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DeTrabalho" defaultThemeVersion="124226"/>
  <mc:AlternateContent xmlns:mc="http://schemas.openxmlformats.org/markup-compatibility/2006">
    <mc:Choice Requires="x15">
      <x15ac:absPath xmlns:x15ac="http://schemas.microsoft.com/office/spreadsheetml/2010/11/ac" url="E:\2024\LICITAÇÕES\PREGÃO ELETRÔNICO\Pregão E. 023 Reforma Praça\Projeto\"/>
    </mc:Choice>
  </mc:AlternateContent>
  <bookViews>
    <workbookView xWindow="0" yWindow="0" windowWidth="20490" windowHeight="7755" tabRatio="810" activeTab="3"/>
  </bookViews>
  <sheets>
    <sheet name="Banco" sheetId="69" r:id="rId1"/>
    <sheet name="DADOS" sheetId="60" r:id="rId2"/>
    <sheet name="ORÇ.COMP (2)" sheetId="72" state="hidden" r:id="rId3"/>
    <sheet name="LISTA DE MATERIAL" sheetId="74" r:id="rId4"/>
    <sheet name="MEM. CÁLCULO" sheetId="31" r:id="rId5"/>
    <sheet name="ORÇ.COMP" sheetId="71" r:id="rId6"/>
    <sheet name="ORÇ" sheetId="10" state="hidden" r:id="rId7"/>
    <sheet name="CRO" sheetId="17" state="hidden" r:id="rId8"/>
    <sheet name="COMPOSIÇÕES" sheetId="23" state="hidden" r:id="rId9"/>
    <sheet name="MAPA COTAÇÃO" sheetId="49" state="hidden" r:id="rId10"/>
    <sheet name="BDI DESONERADO" sheetId="63" state="hidden" r:id="rId11"/>
    <sheet name="BDI ONERADO" sheetId="61" state="hidden" r:id="rId12"/>
  </sheets>
  <externalReferences>
    <externalReference r:id="rId13"/>
  </externalReferences>
  <definedNames>
    <definedName name="_xlnm._FilterDatabase" localSheetId="3" hidden="1">'LISTA DE MATERIAL'!$C$16:$M$70</definedName>
    <definedName name="_xlnm._FilterDatabase" localSheetId="4" hidden="1">'MEM. CÁLCULO'!$C$14:$H$176</definedName>
    <definedName name="_xlnm._FilterDatabase" localSheetId="6" hidden="1">ORÇ!$C$16:$N$73</definedName>
    <definedName name="_xlnm._FilterDatabase" localSheetId="5" hidden="1">ORÇ.COMP!$C$16:$N$122</definedName>
    <definedName name="_xlnm._FilterDatabase" localSheetId="2" hidden="1">'ORÇ.COMP (2)'!$C$16:$N$83</definedName>
    <definedName name="ACOMPANHAMENTO" hidden="1">IF(VALUE(#REF!)=2,"BM","PLE")</definedName>
    <definedName name="_xlnm.Print_Area" localSheetId="10">'BDI DESONERADO'!$B$5:$N$52</definedName>
    <definedName name="_xlnm.Print_Area" localSheetId="11">'BDI ONERADO'!$B$5:$N$52</definedName>
    <definedName name="_xlnm.Print_Area" localSheetId="8">COMPOSIÇÕES!$C$7:$M$39</definedName>
    <definedName name="_xlnm.Print_Area" localSheetId="7">CRO!$B$2:$T$61</definedName>
    <definedName name="_xlnm.Print_Area" localSheetId="1">DADOS!$B$2:$E$11</definedName>
    <definedName name="_xlnm.Print_Area" localSheetId="3">'LISTA DE MATERIAL'!$B$1:$N$91</definedName>
    <definedName name="_xlnm.Print_Area" localSheetId="9">'MAPA COTAÇÃO'!$B$1:$K$49</definedName>
    <definedName name="_xlnm.Print_Area" localSheetId="4">'MEM. CÁLCULO'!$B$1:$I$174</definedName>
    <definedName name="_xlnm.Print_Area" localSheetId="6">ORÇ!$B$1:$O$90</definedName>
    <definedName name="_xlnm.Print_Area" localSheetId="5">ORÇ.COMP!$B$1:$O$140</definedName>
    <definedName name="AUTOEVENTO" hidden="1">#REF!</definedName>
    <definedName name="BDI.Filtro" hidden="1">#REF!</definedName>
    <definedName name="BDI.Opcao" hidden="1">#REF!</definedName>
    <definedName name="BDI.TipoObra" hidden="1">#REF!</definedName>
    <definedName name="BM.AFAcumulado" hidden="1">#REF!</definedName>
    <definedName name="BM.AFAnterior" hidden="1">#REF!</definedName>
    <definedName name="BM.MaxMed" hidden="1">IF(RegimeExecucao="Global",1,#REF!)</definedName>
    <definedName name="BM.MEDAcumulado" hidden="1">IF(COUNTIF(#REF!,BM.medicao)&gt;0,SUM(OFFSET(#REF!,0,0,1,MATCH(BM.medicao,#REF!,0))),0)</definedName>
    <definedName name="BM.MEDAnterior" hidden="1">IF(COUNTIF(#REF!,BM.medicao-1)&gt;0,SUM(OFFSET(#REF!,0,0,1,MATCH(BM.medicao-1,#REF!,0))),0)</definedName>
    <definedName name="BM.medicao" hidden="1">OFFSET(#REF!,1,0)</definedName>
    <definedName name="BM.MinMed" hidden="1">IF(RegimeExecucao="Global",-1,-#REF!)</definedName>
    <definedName name="CAIXA.Modo" hidden="1">#REF!</definedName>
    <definedName name="CÁLCULO.NúmeroDeEventos" hidden="1">IF(AUTOEVENTO&lt;&gt;"manual",MAX(#REF!),MAX(OFFSET(#REF!,1,0)))</definedName>
    <definedName name="CÁLCULO.NúmeroDeFrentes" hidden="1">COLUMN(#REF!)-COLUMN(#REF!)</definedName>
    <definedName name="CÁLCULO.TotalAdmLocal" hidden="1">IF(AUTOEVENTO="manual",SUMIF(#REF!,1,#REF!),0)</definedName>
    <definedName name="CRONO.LinhasNecessarias" hidden="1">COUNTIF(#REF!,"Manual")+COUNTIF(#REF!,"SemiAuto")+COUNT(ORÇAMENTO.ListaCrono)</definedName>
    <definedName name="CRONO.MaxParc" hidden="1">#REF!+#REF!</definedName>
    <definedName name="CRONO.NivelExibicao" hidden="1">#REF!</definedName>
    <definedName name="CRONOPLE.ValorDoEvento" hidden="1">SUMIF(#REF!,#REF!,OFFSET(#REF!,0,#REF!))</definedName>
    <definedName name="DESONERACAO" hidden="1">IF(OR(Import.Desoneracao="DESONERADO",Import.Desoneracao="SIM"),"SIM","NÃO")</definedName>
    <definedName name="EVENTOS.Lista" hidden="1">#REF!:OFFSET(#REF!,-1,0)</definedName>
    <definedName name="EVENTOS.ListaValidacao" hidden="1">#REF!:OFFSET(#REF!,-1,0)</definedName>
    <definedName name="Excel_BuiltIn_Database" hidden="1">TEXT(Import.DataBase,"mm-aaaa")</definedName>
    <definedName name="Import.Apelido" hidden="1">#REF!</definedName>
    <definedName name="Import.BDI.Det1" hidden="1">#REF!</definedName>
    <definedName name="Import.BDI.Det2" hidden="1">#REF!</definedName>
    <definedName name="Import.BDI.Det3" hidden="1">#REF!</definedName>
    <definedName name="Import.BDI.ISS" hidden="1">#REF!</definedName>
    <definedName name="Import.BDI.Obs1" hidden="1">#REF!</definedName>
    <definedName name="Import.BDI.Obs2" hidden="1">#REF!</definedName>
    <definedName name="Import.BDI.Obs3" hidden="1">#REF!</definedName>
    <definedName name="Import.BDI.Tipo1" hidden="1">#REF!</definedName>
    <definedName name="Import.BDI.Tipo2" hidden="1">#REF!</definedName>
    <definedName name="Import.BDI.Tipo3" hidden="1">#REF!</definedName>
    <definedName name="Import.BMAFAcumulado" hidden="1">OFFSET(#REF!,1,0):OFFSET(#REF!,-1,0)</definedName>
    <definedName name="Import.CNPJ" hidden="1">#REF!</definedName>
    <definedName name="Import.Código" hidden="1">OFFSET(#REF!,1,0):OFFSET(#REF!,-1,0)</definedName>
    <definedName name="Import.Contrapartida" hidden="1">#REF!</definedName>
    <definedName name="Import.CPMaxPerc" hidden="1">#REF!</definedName>
    <definedName name="Import.CPMinAbsoluta" hidden="1">#REF!</definedName>
    <definedName name="Import.CPMinPerc" hidden="1">#REF!</definedName>
    <definedName name="Import.CR" hidden="1">#REF!</definedName>
    <definedName name="Import.CRONOPLE" hidden="1">OFFSET(#REF!,1,1):OFFSET(#REF!,-1,-1)</definedName>
    <definedName name="Import.CTEF" hidden="1">#REF!</definedName>
    <definedName name="Import.CustoUnitário" hidden="1">OFFSET(#REF!,1,0):OFFSET(#REF!,-1,0)</definedName>
    <definedName name="Import.DataBase" hidden="1">OFFSET(#REF!,0,-1)</definedName>
    <definedName name="Import.DataBaseLicit" hidden="1">OFFSET(#REF!,0,-1)</definedName>
    <definedName name="Import.DataInicioObra" hidden="1">#REF!</definedName>
    <definedName name="Import.DescLote" hidden="1">#REF!</definedName>
    <definedName name="Import.Descrição" hidden="1">OFFSET(#REF!,1,0):OFFSET(#REF!,-1,0)</definedName>
    <definedName name="Import.Desoneracao" hidden="1">OFFSET(#REF!,0,-1)</definedName>
    <definedName name="Import.empresa" hidden="1">#REF!</definedName>
    <definedName name="Import.Eventos.Nomes" hidden="1">OFFSET(#REF!,1,0):OFFSET(#REF!,-1,0)</definedName>
    <definedName name="Import.Fonte" hidden="1">OFFSET(#REF!,1,0):OFFSET(#REF!,-1,0)</definedName>
    <definedName name="Import.FrenteDeObra" hidden="1">#REF!:OFFSET(#REF!,0,-1)</definedName>
    <definedName name="Import.Município" hidden="1">#REF!</definedName>
    <definedName name="Import.Nível" hidden="1">OFFSET(#REF!,1,0):OFFSET(#REF!,-1,0)</definedName>
    <definedName name="Import.OpcaoBDI" hidden="1">OFFSET(#REF!,1,0):OFFSET(#REF!,-1,0)</definedName>
    <definedName name="Import.ORÇAMENTO.DivRecurso" hidden="1">OFFSET(#REF!,1,0):OFFSET(#REF!,-1,0)</definedName>
    <definedName name="Import.PLE" hidden="1">OFFSET(#REF!,1,1):OFFSET(#REF!,-1,-1)</definedName>
    <definedName name="Import.PLQ" hidden="1">OFFSET(#REF!,1,1):OFFSET(#REF!,-1,-1)</definedName>
    <definedName name="Import.PLQ.MemCalc" hidden="1">OFFSET(#REF!,1,0):OFFSET(#REF!,-1,0)</definedName>
    <definedName name="Import.Proponente" hidden="1">#REF!</definedName>
    <definedName name="Import.QCI.Divisao" hidden="1">OFFSET(#REF!,1,0):OFFSET(#REF!,-1,0)</definedName>
    <definedName name="Import.QCI.ItemInv" hidden="1">OFFSET(#REF!,1,0):OFFSET(#REF!,-1,0)</definedName>
    <definedName name="Import.QCI.Qtde" hidden="1">OFFSET(#REF!,1,0):OFFSET(#REF!,-1,0)</definedName>
    <definedName name="Import.QCI.Situacao" hidden="1">OFFSET(#REF!,1,0):OFFSET(#REF!,-1,0)</definedName>
    <definedName name="Import.QCI.SubItemInv" hidden="1">OFFSET(#REF!,1,0):OFFSET(#REF!,-1,0)</definedName>
    <definedName name="Import.QCICP" hidden="1">OFFSET(#REF!,1,0):OFFSET(#REF!,-1,0)</definedName>
    <definedName name="Import.QCIDesc" hidden="1">OFFSET(#REF!,1,0):OFFSET(#REF!,-1,0)</definedName>
    <definedName name="Import.QCIInv" hidden="1">OFFSET(#REF!,1,0):OFFSET(#REF!,-1,0)</definedName>
    <definedName name="Import.QCILote" hidden="1">OFFSET(#REF!,1,0):OFFSET(#REF!,-1,0)</definedName>
    <definedName name="Import.QCIOutros" hidden="1">OFFSET(#REF!,1,0):OFFSET(#REF!,-1,0)</definedName>
    <definedName name="Import.Quantidade" hidden="1">OFFSET(#REF!,1,0):OFFSET(#REF!,-1,0)</definedName>
    <definedName name="import.recurso" hidden="1">#REF!</definedName>
    <definedName name="Import.RegimeExecução" hidden="1">OFFSET(#REF!,0,-1)</definedName>
    <definedName name="Import.Repasse" hidden="1">#REF!</definedName>
    <definedName name="Import.RespFiscalização" hidden="1">#REF!</definedName>
    <definedName name="Import.RespOrçamento" hidden="1">#REF!</definedName>
    <definedName name="Import.SICONV" hidden="1">#REF!</definedName>
    <definedName name="Import.Unidade" hidden="1">OFFSET(#REF!,1,0):OFFSET(#REF!,-1,0)</definedName>
    <definedName name="Import.UnitarioLicitado" hidden="1">OFFSET(#REF!,1,0):OFFSET(#REF!,-1,0)</definedName>
    <definedName name="MENU.CRONO" hidden="1">OFFSET(#REF!,1,0)</definedName>
    <definedName name="NCOMPOSICOES">0</definedName>
    <definedName name="NCOTACOES">0</definedName>
    <definedName name="NEMPRESAS">3</definedName>
    <definedName name="NINDICES">1</definedName>
    <definedName name="NRELATORIOS">COUNTA(#REF!)-2</definedName>
    <definedName name="NumerEmpresa">3</definedName>
    <definedName name="NumerIndice">1</definedName>
    <definedName name="Objeto">"Referência"</definedName>
    <definedName name="ORÇAMENTO.BancoRef" hidden="1">#REF!</definedName>
    <definedName name="ORÇAMENTO.CodBarra" hidden="1">IF(ORÇAMENTO.Fonte="Sinapi",SUBSTITUTE(SUBSTITUTE(ORÇAMENTO.Codigo,"/00","/"),"/0","/"),ORÇAMENTO.Codigo)</definedName>
    <definedName name="ORÇAMENTO.Codigo" hidden="1">#REF!</definedName>
    <definedName name="ORÇAMENTO.CustoUnitario" hidden="1">ROUND(#REF!,15-13*#REF!)</definedName>
    <definedName name="ORÇAMENTO.Descricao" hidden="1">#REF!</definedName>
    <definedName name="ORÇAMENTO.Fonte" hidden="1">#REF!</definedName>
    <definedName name="ORÇAMENTO.ListaCrono" hidden="1">OFFSET(#REF!,1,0):OFFSET(#REF!,-1,0)</definedName>
    <definedName name="ORÇAMENTO.MáximoListaCrono" hidden="1">MAX(ORÇAMENTO.ListaCrono)</definedName>
    <definedName name="ORÇAMENTO.Nivel" hidden="1">#REF!</definedName>
    <definedName name="ORÇAMENTO.OpcaoBDI" hidden="1">#REF!</definedName>
    <definedName name="ORÇAMENTO.PasteFormat1" hidden="1">OFFSET(#REF!,1,0):OFFSET(#REF!,-1,0)</definedName>
    <definedName name="ORÇAMENTO.PasteFormat2" hidden="1">OFFSET(#REF!,1,0):OFFSET(#REF!,-1,0)</definedName>
    <definedName name="ORÇAMENTO.PrecoUnitarioLicitado" hidden="1">#REF!</definedName>
    <definedName name="ORÇAMENTO.RangeQuant" hidden="1">OFFSET(#REF!,1,0):OFFSET(#REF!,-1,0)</definedName>
    <definedName name="ORÇAMENTO.SumCPMANUAL" hidden="1">SUMIF(#REF!,"CP",#REF!)</definedName>
    <definedName name="ORÇAMENTO.SumINVMANUAL" hidden="1">SUMIF(#REF!,"RP",#REF!)+SUMIF(#REF!,"CP",#REF!)+SUMIF(#REF!,"OU",#REF!)</definedName>
    <definedName name="ORÇAMENTO.SumOUTROSMANUAL" hidden="1">SUMIF(#REF!,"OU",#REF!)</definedName>
    <definedName name="ORÇAMENTO.SumREPASSEMANUAL" hidden="1">ORÇAMENTO.SumINVMANUAL-ORÇAMENTO.SumCPMANUAL-ORÇAMENTO.SumOUTROSMANUAL</definedName>
    <definedName name="ORÇAMENTO.Unidade" hidden="1">#REF!</definedName>
    <definedName name="PLE.firstrow" hidden="1">#REF!</definedName>
    <definedName name="PLE.lastrow" hidden="1">#REF!</definedName>
    <definedName name="PLE.Medicao" hidden="1">#REF!</definedName>
    <definedName name="PLE.ValorDoEvento" hidden="1">SUMIF(#REF!,#REF!,OFFSET(#REF!,0,#REF!))</definedName>
    <definedName name="PO.ValoresBDI" hidden="1">OFFSET(#REF!,1,0):OFFSET(#REF!,-1,0)</definedName>
    <definedName name="QCI.CPManual" hidden="1">ROUND(#REF!,2)</definedName>
    <definedName name="QCI.DescManual" hidden="1">#REF!</definedName>
    <definedName name="QCI.Divisao" hidden="1">#REF!</definedName>
    <definedName name="QCI.ExisteManual" hidden="1">(COUNTIF(#REF!,"Manual")+COUNTIF(#REF!,"SemiAuto"))&gt;0</definedName>
    <definedName name="QCI.InvManual" hidden="1">ROUND(#REF!,2)</definedName>
    <definedName name="QCI.ItemInvestimento" hidden="1">OFFSET(#REF!,1,0,COUNTA(#REF!)-1,1)</definedName>
    <definedName name="QCI.LoteManual" hidden="1">#REF!</definedName>
    <definedName name="QCI.MaxCPManual" hidden="1">#REF!-#REF!</definedName>
    <definedName name="QCI.MaxOUManual" hidden="1">#REF!-#REF!</definedName>
    <definedName name="QCI.OutrosManual" hidden="1">ROUND(#REF!,2)</definedName>
    <definedName name="QCI.SubItemInvestimento" hidden="1">OFFSET(#REF!,1,MATCH(#REF!,#REF!,0)-1,INDEX(#REF!,MATCH(#REF!,#REF!,0)+1))</definedName>
    <definedName name="QCI.SumCPMANUAL" hidden="1">SUMIF(#REF!,"Manual",#REF!)</definedName>
    <definedName name="QCI.SumINVMANUAL" hidden="1">SUMIF(#REF!,"Manual",#REF!)</definedName>
    <definedName name="QCI.SumOUTROSMANUAL" hidden="1">SUMIF(#REF!,"Manual",#REF!)</definedName>
    <definedName name="QCI.SumREPASSEMANUAL" hidden="1">QCI.SumINVMANUAL-QCI.CPManual-QCI.OutrosManual</definedName>
    <definedName name="REFERENCIA.Descricao" hidden="1">IF(ISNUMBER(#REF!),OFFSET(INDIRECT(ORÇAMENTO.BancoRef),#REF!-1,3,1),#REF!)</definedName>
    <definedName name="REFERENCIA.Desonerado" hidden="1">IF(ISNUMBER(#REF!),VALUE(OFFSET(INDIRECT(ORÇAMENTO.BancoRef),#REF!-1,5,1)),0)</definedName>
    <definedName name="REFERENCIA.NaoDesonerado" hidden="1">IF(ISNUMBER(#REF!),VALUE(OFFSET(INDIRECT(ORÇAMENTO.BancoRef),#REF!-1,6,1)),0)</definedName>
    <definedName name="REFERENCIA.Unidade" hidden="1">IF(ISNUMBER(#REF!),OFFSET(INDIRECT(ORÇAMENTO.BancoRef),#REF!-1,4,1),"-")</definedName>
    <definedName name="RegimeExecucao" hidden="1">IF(OR(Import.RegimeExecução="",Import.RegimeExecução="Empreitada por Preço Global",Import.RegimeExecução="Empreitada Integral"),"Global","Unitário")</definedName>
    <definedName name="RRE.MaxCPAcum" hidden="1">#REF!</definedName>
    <definedName name="RRE.MaxCPAnt" hidden="1">#REF!</definedName>
    <definedName name="RRE.MaxOUAcum" hidden="1">#REF!</definedName>
    <definedName name="RRE.MaxOUAnt" hidden="1">#REF!</definedName>
    <definedName name="RRE.Numero" hidden="1">OFFSET(#REF!,0,1)</definedName>
    <definedName name="RRE.VIMeta" hidden="1">#REF!</definedName>
    <definedName name="SENHAGT" hidden="1">"PM2CAIXA"</definedName>
    <definedName name="SomaAgrup" hidden="1">SUMIF(OFFSET(#REF!,1,0,#REF!),"S",OFFSET(#REF!,1,0,#REF!))</definedName>
    <definedName name="SomaAgrupBM" hidden="1">SUMIF(OFFSET(#REF!,1,0,#REF!),"S",OFFSET(#REF!,1,0,#REF!))</definedName>
    <definedName name="TIPOORCAMENTO" hidden="1">IF(VALUE(#REF!)=2,"Licitado","Proposto")</definedName>
    <definedName name="_xlnm.Print_Titles" localSheetId="8">COMPOSIÇÕES!$7:$16</definedName>
    <definedName name="_xlnm.Print_Titles" localSheetId="7">CRO!$2:$10</definedName>
    <definedName name="_xlnm.Print_Titles" localSheetId="3">'LISTA DE MATERIAL'!$1:$16</definedName>
    <definedName name="_xlnm.Print_Titles" localSheetId="9">'MAPA COTAÇÃO'!$1:$10</definedName>
    <definedName name="_xlnm.Print_Titles" localSheetId="4">'MEM. CÁLCULO'!$1:$10</definedName>
    <definedName name="_xlnm.Print_Titles" localSheetId="6">ORÇ!$1:$16</definedName>
    <definedName name="_xlnm.Print_Titles" localSheetId="5">ORÇ.COMP!$1:$16</definedName>
    <definedName name="_xlnm.Print_Titles" localSheetId="2">'ORÇ.COMP (2)'!$1:$16</definedName>
    <definedName name="Versao" hidden="1">#REF!</definedName>
    <definedName name="VTOTAL1" hidden="1">ROUND(#REF!*#REF!,15-13*#REF!)</definedName>
    <definedName name="VTOTALBM" hidden="1">IF(#REF!=0,0,CHOOSE(MATCH(RegimeExecucao,{"Global","Unitário"},0),ROUND(ROUND(#REF!,15-13*#REF!)/100*#REF!,15-13*#REF!),ROUND(ROUND(#REF!,15-13*#REF!)*ROUND(#REF!,15-13*#REF!),15-13*#REF!)))</definedName>
    <definedName name="zer" hidden="1">[1]DADOS!$F$6</definedName>
    <definedName name="zero" hidden="1">[1]DADOS!$F$5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7" i="74" l="1"/>
  <c r="L66" i="74"/>
  <c r="L65" i="74"/>
  <c r="I66" i="74"/>
  <c r="J121" i="71"/>
  <c r="H73" i="10"/>
  <c r="H165" i="31"/>
  <c r="K86" i="74"/>
  <c r="K87" i="74"/>
  <c r="L34" i="74"/>
  <c r="L20" i="74"/>
  <c r="L19" i="74"/>
  <c r="L18" i="74"/>
  <c r="J21" i="74"/>
  <c r="J22" i="74"/>
  <c r="J23" i="74"/>
  <c r="J24" i="74"/>
  <c r="J25" i="74"/>
  <c r="J26" i="74"/>
  <c r="J27" i="74"/>
  <c r="J28" i="74"/>
  <c r="J29" i="74"/>
  <c r="J30" i="74"/>
  <c r="J31" i="74"/>
  <c r="J32" i="74"/>
  <c r="J33" i="74"/>
  <c r="J35" i="74"/>
  <c r="J36" i="74"/>
  <c r="J37" i="74"/>
  <c r="J38" i="74"/>
  <c r="J39" i="74"/>
  <c r="J40" i="74"/>
  <c r="J41" i="74"/>
  <c r="J42" i="74"/>
  <c r="J43" i="74"/>
  <c r="J44" i="74"/>
  <c r="J45" i="74"/>
  <c r="J46" i="74"/>
  <c r="J47" i="74"/>
  <c r="J48" i="74"/>
  <c r="J49" i="74"/>
  <c r="J50" i="74"/>
  <c r="J51" i="74"/>
  <c r="J52" i="74"/>
  <c r="J53" i="74"/>
  <c r="J54" i="74"/>
  <c r="J55" i="74"/>
  <c r="J56" i="74"/>
  <c r="J57" i="74"/>
  <c r="J58" i="74"/>
  <c r="J59" i="74"/>
  <c r="J60" i="74"/>
  <c r="J61" i="74"/>
  <c r="J62" i="74"/>
  <c r="J63" i="74"/>
  <c r="J64" i="74"/>
  <c r="J68" i="74"/>
  <c r="J69" i="74"/>
  <c r="J70" i="74"/>
  <c r="C83" i="74"/>
  <c r="J8" i="74"/>
  <c r="E8" i="74"/>
  <c r="C8" i="74"/>
  <c r="G5" i="74"/>
  <c r="C5" i="74"/>
  <c r="J100" i="72"/>
  <c r="J99" i="72"/>
  <c r="C96" i="72"/>
  <c r="M83" i="72" a="1"/>
  <c r="M83" i="72" s="1"/>
  <c r="K83" i="72"/>
  <c r="L83" i="72" s="1"/>
  <c r="I83" i="72" a="1"/>
  <c r="I83" i="72" s="1"/>
  <c r="H83" i="72" a="1"/>
  <c r="H83" i="72" s="1"/>
  <c r="M82" i="72" a="1"/>
  <c r="M82" i="72" s="1"/>
  <c r="K82" i="72"/>
  <c r="L82" i="72" s="1"/>
  <c r="I82" i="72" a="1"/>
  <c r="I82" i="72" s="1"/>
  <c r="H82" i="72" a="1"/>
  <c r="H82" i="72" s="1"/>
  <c r="M81" i="72" a="1"/>
  <c r="M81" i="72" s="1"/>
  <c r="K81" i="72"/>
  <c r="L81" i="72" s="1"/>
  <c r="I81" i="72" a="1"/>
  <c r="I81" i="72" s="1"/>
  <c r="H81" i="72" a="1"/>
  <c r="H81" i="72" s="1"/>
  <c r="M80" i="72" a="1"/>
  <c r="M80" i="72" s="1"/>
  <c r="K80" i="72"/>
  <c r="L80" i="72" s="1"/>
  <c r="I67" i="74" s="1"/>
  <c r="I80" i="72" a="1"/>
  <c r="I80" i="72" s="1"/>
  <c r="H80" i="72" a="1"/>
  <c r="H80" i="72" s="1"/>
  <c r="M79" i="72" a="1"/>
  <c r="M79" i="72" s="1"/>
  <c r="K79" i="72"/>
  <c r="L79" i="72" s="1"/>
  <c r="I79" i="72" a="1"/>
  <c r="I79" i="72" s="1"/>
  <c r="H79" i="72" a="1"/>
  <c r="H79" i="72" s="1"/>
  <c r="M78" i="72" a="1"/>
  <c r="M78" i="72" s="1"/>
  <c r="K78" i="72"/>
  <c r="L78" i="72" s="1"/>
  <c r="I36" i="74" s="1"/>
  <c r="K36" i="74" s="1"/>
  <c r="M36" i="74" s="1"/>
  <c r="I78" i="72" a="1"/>
  <c r="I78" i="72" s="1"/>
  <c r="H78" i="72" a="1"/>
  <c r="H78" i="72" s="1"/>
  <c r="M77" i="72" a="1"/>
  <c r="M77" i="72" s="1"/>
  <c r="K77" i="72"/>
  <c r="L77" i="72" s="1"/>
  <c r="I77" i="72" a="1"/>
  <c r="I77" i="72" s="1"/>
  <c r="H77" i="72" a="1"/>
  <c r="H77" i="72" s="1"/>
  <c r="M76" i="72" a="1"/>
  <c r="M76" i="72" s="1"/>
  <c r="K76" i="72"/>
  <c r="L76" i="72" s="1"/>
  <c r="I47" i="74" s="1"/>
  <c r="K47" i="74" s="1"/>
  <c r="M47" i="74" s="1"/>
  <c r="I76" i="72" a="1"/>
  <c r="I76" i="72" s="1"/>
  <c r="H76" i="72" a="1"/>
  <c r="H76" i="72" s="1"/>
  <c r="M75" i="72" a="1"/>
  <c r="M75" i="72" s="1"/>
  <c r="K75" i="72"/>
  <c r="L75" i="72" s="1"/>
  <c r="I75" i="72" a="1"/>
  <c r="I75" i="72" s="1"/>
  <c r="H75" i="72" a="1"/>
  <c r="H75" i="72" s="1"/>
  <c r="M74" i="72" a="1"/>
  <c r="M74" i="72" s="1"/>
  <c r="K74" i="72"/>
  <c r="L74" i="72" s="1"/>
  <c r="I74" i="72" a="1"/>
  <c r="I74" i="72" s="1"/>
  <c r="H74" i="72" a="1"/>
  <c r="H74" i="72" s="1"/>
  <c r="M73" i="72" a="1"/>
  <c r="M73" i="72" s="1"/>
  <c r="K73" i="72"/>
  <c r="L73" i="72" s="1"/>
  <c r="I73" i="72" a="1"/>
  <c r="I73" i="72" s="1"/>
  <c r="H73" i="72" a="1"/>
  <c r="H73" i="72" s="1"/>
  <c r="M72" i="72" a="1"/>
  <c r="M72" i="72" s="1"/>
  <c r="K72" i="72"/>
  <c r="L72" i="72" s="1"/>
  <c r="I63" i="74" s="1"/>
  <c r="K63" i="74" s="1"/>
  <c r="M63" i="74" s="1"/>
  <c r="I72" i="72" a="1"/>
  <c r="I72" i="72" s="1"/>
  <c r="H72" i="72" a="1"/>
  <c r="H72" i="72" s="1"/>
  <c r="M71" i="72" a="1"/>
  <c r="M71" i="72" s="1"/>
  <c r="K71" i="72"/>
  <c r="L71" i="72" s="1"/>
  <c r="I71" i="72" a="1"/>
  <c r="I71" i="72" s="1"/>
  <c r="H71" i="72" a="1"/>
  <c r="H71" i="72" s="1"/>
  <c r="M70" i="72" a="1"/>
  <c r="M70" i="72" s="1"/>
  <c r="K70" i="72"/>
  <c r="L70" i="72" s="1"/>
  <c r="I60" i="74" s="1"/>
  <c r="K60" i="74" s="1"/>
  <c r="M60" i="74" s="1"/>
  <c r="I70" i="72" a="1"/>
  <c r="I70" i="72" s="1"/>
  <c r="H70" i="72" a="1"/>
  <c r="H70" i="72" s="1"/>
  <c r="M69" i="72" a="1"/>
  <c r="M69" i="72" s="1"/>
  <c r="K69" i="72"/>
  <c r="L69" i="72" s="1"/>
  <c r="I55" i="74" s="1"/>
  <c r="K55" i="74" s="1"/>
  <c r="M55" i="74" s="1"/>
  <c r="M68" i="72" a="1"/>
  <c r="M68" i="72" s="1"/>
  <c r="K68" i="72"/>
  <c r="L68" i="72" s="1"/>
  <c r="I54" i="74" s="1"/>
  <c r="K54" i="74" s="1"/>
  <c r="M54" i="74" s="1"/>
  <c r="M67" i="72" a="1"/>
  <c r="M67" i="72" s="1"/>
  <c r="K67" i="72"/>
  <c r="L67" i="72" s="1"/>
  <c r="I46" i="74" s="1"/>
  <c r="K46" i="74" s="1"/>
  <c r="M46" i="74" s="1"/>
  <c r="I67" i="72" a="1"/>
  <c r="I67" i="72" s="1"/>
  <c r="H67" i="72" a="1"/>
  <c r="H67" i="72" s="1"/>
  <c r="M66" i="72" a="1"/>
  <c r="M66" i="72" s="1"/>
  <c r="K66" i="72"/>
  <c r="L66" i="72" s="1"/>
  <c r="I49" i="74" s="1"/>
  <c r="K49" i="74" s="1"/>
  <c r="M49" i="74" s="1"/>
  <c r="I66" i="72" a="1"/>
  <c r="I66" i="72" s="1"/>
  <c r="H66" i="72" a="1"/>
  <c r="H66" i="72" s="1"/>
  <c r="M65" i="72" a="1"/>
  <c r="M65" i="72" s="1"/>
  <c r="K65" i="72"/>
  <c r="L65" i="72" s="1"/>
  <c r="I65" i="72" a="1"/>
  <c r="I65" i="72" s="1"/>
  <c r="H65" i="72" a="1"/>
  <c r="H65" i="72" s="1"/>
  <c r="M64" i="72" a="1"/>
  <c r="M64" i="72" s="1"/>
  <c r="K64" i="72"/>
  <c r="L64" i="72" s="1"/>
  <c r="I45" i="74" s="1"/>
  <c r="K45" i="74" s="1"/>
  <c r="M45" i="74" s="1"/>
  <c r="I64" i="72" a="1"/>
  <c r="I64" i="72" s="1"/>
  <c r="H64" i="72" a="1"/>
  <c r="H64" i="72" s="1"/>
  <c r="M63" i="72" a="1"/>
  <c r="M63" i="72" s="1"/>
  <c r="K63" i="72"/>
  <c r="L63" i="72" s="1"/>
  <c r="I63" i="72" a="1"/>
  <c r="I63" i="72" s="1"/>
  <c r="H63" i="72" a="1"/>
  <c r="H63" i="72" s="1"/>
  <c r="M62" i="72" a="1"/>
  <c r="M62" i="72" s="1"/>
  <c r="K62" i="72"/>
  <c r="L62" i="72" s="1"/>
  <c r="I28" i="74" s="1"/>
  <c r="K28" i="74" s="1"/>
  <c r="M28" i="74" s="1"/>
  <c r="I62" i="72" a="1"/>
  <c r="I62" i="72" s="1"/>
  <c r="H62" i="72" a="1"/>
  <c r="H62" i="72" s="1"/>
  <c r="M61" i="72" a="1"/>
  <c r="M61" i="72" s="1"/>
  <c r="K61" i="72"/>
  <c r="L61" i="72" s="1"/>
  <c r="I61" i="72" a="1"/>
  <c r="I61" i="72" s="1"/>
  <c r="H61" i="72" a="1"/>
  <c r="H61" i="72" s="1"/>
  <c r="M60" i="72" a="1"/>
  <c r="M60" i="72" s="1"/>
  <c r="K60" i="72"/>
  <c r="L60" i="72" s="1"/>
  <c r="I60" i="72" a="1"/>
  <c r="I60" i="72" s="1"/>
  <c r="H60" i="72" a="1"/>
  <c r="H60" i="72" s="1"/>
  <c r="M59" i="72" a="1"/>
  <c r="M59" i="72" s="1"/>
  <c r="K59" i="72"/>
  <c r="L59" i="72" s="1"/>
  <c r="I59" i="72" a="1"/>
  <c r="I59" i="72" s="1"/>
  <c r="H59" i="72" a="1"/>
  <c r="H59" i="72" s="1"/>
  <c r="M58" i="72" a="1"/>
  <c r="M58" i="72" s="1"/>
  <c r="K58" i="72"/>
  <c r="L58" i="72" s="1"/>
  <c r="I58" i="72" a="1"/>
  <c r="I58" i="72" s="1"/>
  <c r="H58" i="72" a="1"/>
  <c r="H58" i="72" s="1"/>
  <c r="M57" i="72" a="1"/>
  <c r="M57" i="72" s="1"/>
  <c r="K57" i="72"/>
  <c r="L57" i="72" s="1"/>
  <c r="I57" i="72" a="1"/>
  <c r="I57" i="72" s="1"/>
  <c r="H57" i="72" a="1"/>
  <c r="H57" i="72" s="1"/>
  <c r="M56" i="72" a="1"/>
  <c r="M56" i="72" s="1"/>
  <c r="K56" i="72"/>
  <c r="L56" i="72" s="1"/>
  <c r="I56" i="72" a="1"/>
  <c r="I56" i="72" s="1"/>
  <c r="H56" i="72" a="1"/>
  <c r="H56" i="72" s="1"/>
  <c r="M55" i="72" a="1"/>
  <c r="M55" i="72" s="1"/>
  <c r="K55" i="72"/>
  <c r="L55" i="72" s="1"/>
  <c r="I55" i="72" a="1"/>
  <c r="I55" i="72" s="1"/>
  <c r="H55" i="72" a="1"/>
  <c r="H55" i="72" s="1"/>
  <c r="M54" i="72" a="1"/>
  <c r="M54" i="72" s="1"/>
  <c r="K54" i="72"/>
  <c r="L54" i="72" s="1"/>
  <c r="I19" i="74" s="1"/>
  <c r="K19" i="74" s="1"/>
  <c r="I54" i="72" a="1"/>
  <c r="I54" i="72" s="1"/>
  <c r="H54" i="72" a="1"/>
  <c r="H54" i="72" s="1"/>
  <c r="M53" i="72" a="1"/>
  <c r="M53" i="72" s="1"/>
  <c r="K53" i="72"/>
  <c r="L53" i="72" s="1"/>
  <c r="I53" i="72" a="1"/>
  <c r="I53" i="72" s="1"/>
  <c r="H53" i="72" a="1"/>
  <c r="H53" i="72" s="1"/>
  <c r="M52" i="72" a="1"/>
  <c r="M52" i="72" s="1"/>
  <c r="K52" i="72"/>
  <c r="L52" i="72" s="1"/>
  <c r="I59" i="74" s="1"/>
  <c r="K59" i="74" s="1"/>
  <c r="M59" i="74" s="1"/>
  <c r="I52" i="72" a="1"/>
  <c r="I52" i="72" s="1"/>
  <c r="H52" i="72" a="1"/>
  <c r="H52" i="72" s="1"/>
  <c r="M51" i="72" a="1"/>
  <c r="M51" i="72" s="1"/>
  <c r="K51" i="72"/>
  <c r="L51" i="72" s="1"/>
  <c r="I48" i="74" s="1"/>
  <c r="K48" i="74" s="1"/>
  <c r="M48" i="74" s="1"/>
  <c r="I51" i="72" a="1"/>
  <c r="I51" i="72" s="1"/>
  <c r="H51" i="72" a="1"/>
  <c r="H51" i="72" s="1"/>
  <c r="M50" i="72" a="1"/>
  <c r="M50" i="72" s="1"/>
  <c r="K50" i="72"/>
  <c r="L50" i="72" s="1"/>
  <c r="I25" i="74" s="1"/>
  <c r="K25" i="74" s="1"/>
  <c r="M25" i="74" s="1"/>
  <c r="I50" i="72" a="1"/>
  <c r="I50" i="72" s="1"/>
  <c r="H50" i="72" a="1"/>
  <c r="H50" i="72" s="1"/>
  <c r="M49" i="72" a="1"/>
  <c r="M49" i="72" s="1"/>
  <c r="K49" i="72"/>
  <c r="L49" i="72" s="1"/>
  <c r="I29" i="74" s="1"/>
  <c r="K29" i="74" s="1"/>
  <c r="M29" i="74" s="1"/>
  <c r="I49" i="72" a="1"/>
  <c r="I49" i="72" s="1"/>
  <c r="H49" i="72" a="1"/>
  <c r="H49" i="72" s="1"/>
  <c r="M48" i="72" a="1"/>
  <c r="M48" i="72" s="1"/>
  <c r="K48" i="72"/>
  <c r="L48" i="72" s="1"/>
  <c r="I48" i="72" a="1"/>
  <c r="I48" i="72" s="1"/>
  <c r="H48" i="72" a="1"/>
  <c r="H48" i="72" s="1"/>
  <c r="M47" i="72" a="1"/>
  <c r="M47" i="72" s="1"/>
  <c r="K47" i="72"/>
  <c r="L47" i="72" s="1"/>
  <c r="I27" i="74" s="1"/>
  <c r="K27" i="74" s="1"/>
  <c r="M27" i="74" s="1"/>
  <c r="I47" i="72" a="1"/>
  <c r="I47" i="72" s="1"/>
  <c r="H47" i="72" a="1"/>
  <c r="H47" i="72" s="1"/>
  <c r="M46" i="72" a="1"/>
  <c r="M46" i="72" s="1"/>
  <c r="K46" i="72"/>
  <c r="L46" i="72" s="1"/>
  <c r="I46" i="72" a="1"/>
  <c r="I46" i="72" s="1"/>
  <c r="H46" i="72" a="1"/>
  <c r="H46" i="72" s="1"/>
  <c r="M45" i="72" a="1"/>
  <c r="M45" i="72" s="1"/>
  <c r="K45" i="72"/>
  <c r="L45" i="72" s="1"/>
  <c r="I56" i="74" s="1"/>
  <c r="K56" i="74" s="1"/>
  <c r="M56" i="74" s="1"/>
  <c r="I45" i="72" a="1"/>
  <c r="I45" i="72" s="1"/>
  <c r="H45" i="72" a="1"/>
  <c r="H45" i="72" s="1"/>
  <c r="M44" i="72" a="1"/>
  <c r="M44" i="72" s="1"/>
  <c r="K44" i="72"/>
  <c r="L44" i="72" s="1"/>
  <c r="I44" i="72" a="1"/>
  <c r="I44" i="72" s="1"/>
  <c r="H44" i="72" a="1"/>
  <c r="H44" i="72" s="1"/>
  <c r="M43" i="72" a="1"/>
  <c r="M43" i="72" s="1"/>
  <c r="K43" i="72"/>
  <c r="L43" i="72" s="1"/>
  <c r="I43" i="74" s="1"/>
  <c r="K43" i="74" s="1"/>
  <c r="M43" i="74" s="1"/>
  <c r="I43" i="72" a="1"/>
  <c r="I43" i="72" s="1"/>
  <c r="H43" i="72" a="1"/>
  <c r="H43" i="72" s="1"/>
  <c r="M42" i="72" a="1"/>
  <c r="M42" i="72" s="1"/>
  <c r="K42" i="72"/>
  <c r="L42" i="72" s="1"/>
  <c r="I42" i="74" s="1"/>
  <c r="K42" i="74" s="1"/>
  <c r="M42" i="74" s="1"/>
  <c r="I42" i="72" a="1"/>
  <c r="I42" i="72" s="1"/>
  <c r="H42" i="72" a="1"/>
  <c r="H42" i="72" s="1"/>
  <c r="M41" i="72" a="1"/>
  <c r="M41" i="72" s="1"/>
  <c r="K41" i="72"/>
  <c r="L41" i="72" s="1"/>
  <c r="I41" i="74" s="1"/>
  <c r="K41" i="74" s="1"/>
  <c r="M41" i="74" s="1"/>
  <c r="I41" i="72" a="1"/>
  <c r="I41" i="72" s="1"/>
  <c r="H41" i="72" a="1"/>
  <c r="H41" i="72" s="1"/>
  <c r="M40" i="72" a="1"/>
  <c r="M40" i="72" s="1"/>
  <c r="K40" i="72"/>
  <c r="L40" i="72" s="1"/>
  <c r="I40" i="74" s="1"/>
  <c r="K40" i="74" s="1"/>
  <c r="M40" i="74" s="1"/>
  <c r="I40" i="72" a="1"/>
  <c r="I40" i="72" s="1"/>
  <c r="H40" i="72" a="1"/>
  <c r="H40" i="72" s="1"/>
  <c r="M39" i="72" a="1"/>
  <c r="M39" i="72" s="1"/>
  <c r="K39" i="72"/>
  <c r="L39" i="72" s="1"/>
  <c r="I39" i="74" s="1"/>
  <c r="K39" i="74" s="1"/>
  <c r="M39" i="74" s="1"/>
  <c r="I39" i="72" a="1"/>
  <c r="I39" i="72" s="1"/>
  <c r="H39" i="72" a="1"/>
  <c r="H39" i="72" s="1"/>
  <c r="M38" i="72" a="1"/>
  <c r="M38" i="72" s="1"/>
  <c r="K38" i="72"/>
  <c r="L38" i="72" s="1"/>
  <c r="I37" i="74" s="1"/>
  <c r="K37" i="74" s="1"/>
  <c r="M37" i="74" s="1"/>
  <c r="I38" i="72" a="1"/>
  <c r="I38" i="72" s="1"/>
  <c r="H38" i="72" a="1"/>
  <c r="H38" i="72" s="1"/>
  <c r="M37" i="72" a="1"/>
  <c r="M37" i="72" s="1"/>
  <c r="K37" i="72"/>
  <c r="L37" i="72" s="1"/>
  <c r="I38" i="74" s="1"/>
  <c r="K38" i="74" s="1"/>
  <c r="M38" i="74" s="1"/>
  <c r="I37" i="72" a="1"/>
  <c r="I37" i="72" s="1"/>
  <c r="H37" i="72" a="1"/>
  <c r="H37" i="72" s="1"/>
  <c r="M36" i="72" a="1"/>
  <c r="M36" i="72" s="1"/>
  <c r="K36" i="72"/>
  <c r="L36" i="72" s="1"/>
  <c r="I61" i="74" s="1"/>
  <c r="K61" i="74" s="1"/>
  <c r="M61" i="74" s="1"/>
  <c r="I36" i="72" a="1"/>
  <c r="I36" i="72" s="1"/>
  <c r="H36" i="72" a="1"/>
  <c r="H36" i="72" s="1"/>
  <c r="M35" i="72" a="1"/>
  <c r="M35" i="72" s="1"/>
  <c r="K35" i="72"/>
  <c r="L35" i="72" s="1"/>
  <c r="I35" i="72" a="1"/>
  <c r="I35" i="72" s="1"/>
  <c r="H35" i="72" a="1"/>
  <c r="H35" i="72" s="1"/>
  <c r="M34" i="72" a="1"/>
  <c r="M34" i="72" s="1"/>
  <c r="K34" i="72"/>
  <c r="L34" i="72" s="1"/>
  <c r="I34" i="72" a="1"/>
  <c r="I34" i="72" s="1"/>
  <c r="H34" i="72" a="1"/>
  <c r="H34" i="72" s="1"/>
  <c r="M33" i="72" a="1"/>
  <c r="M33" i="72" s="1"/>
  <c r="K33" i="72"/>
  <c r="L33" i="72" s="1"/>
  <c r="I32" i="74" s="1"/>
  <c r="K32" i="74" s="1"/>
  <c r="M32" i="74" s="1"/>
  <c r="I33" i="72" a="1"/>
  <c r="I33" i="72" s="1"/>
  <c r="H33" i="72" a="1"/>
  <c r="H33" i="72" s="1"/>
  <c r="M32" i="72"/>
  <c r="M32" i="72" a="1"/>
  <c r="K32" i="72"/>
  <c r="L32" i="72" s="1"/>
  <c r="I58" i="74" s="1"/>
  <c r="K58" i="74" s="1"/>
  <c r="M58" i="74" s="1"/>
  <c r="I32" i="72" a="1"/>
  <c r="I32" i="72" s="1"/>
  <c r="H32" i="72" a="1"/>
  <c r="H32" i="72" s="1"/>
  <c r="M31" i="72" a="1"/>
  <c r="M31" i="72" s="1"/>
  <c r="K31" i="72"/>
  <c r="L31" i="72" s="1"/>
  <c r="I33" i="74" s="1"/>
  <c r="K33" i="74" s="1"/>
  <c r="M33" i="74" s="1"/>
  <c r="I31" i="72" a="1"/>
  <c r="I31" i="72" s="1"/>
  <c r="H31" i="72" a="1"/>
  <c r="H31" i="72" s="1"/>
  <c r="M30" i="72" a="1"/>
  <c r="M30" i="72" s="1"/>
  <c r="K30" i="72"/>
  <c r="L30" i="72" s="1"/>
  <c r="N30" i="72" s="1"/>
  <c r="I30" i="72" a="1"/>
  <c r="I30" i="72" s="1"/>
  <c r="H30" i="72" a="1"/>
  <c r="H30" i="72" s="1"/>
  <c r="M29" i="72" a="1"/>
  <c r="M29" i="72" s="1"/>
  <c r="K29" i="72"/>
  <c r="L29" i="72" s="1"/>
  <c r="N29" i="72" s="1"/>
  <c r="I29" i="72" a="1"/>
  <c r="I29" i="72" s="1"/>
  <c r="H29" i="72" a="1"/>
  <c r="H29" i="72" s="1"/>
  <c r="M28" i="72" a="1"/>
  <c r="M28" i="72" s="1"/>
  <c r="K28" i="72"/>
  <c r="L28" i="72" s="1"/>
  <c r="N28" i="72" s="1"/>
  <c r="I28" i="72" a="1"/>
  <c r="I28" i="72" s="1"/>
  <c r="H28" i="72" a="1"/>
  <c r="H28" i="72" s="1"/>
  <c r="M27" i="72" a="1"/>
  <c r="M27" i="72" s="1"/>
  <c r="K27" i="72"/>
  <c r="L27" i="72" s="1"/>
  <c r="I27" i="72" a="1"/>
  <c r="I27" i="72" s="1"/>
  <c r="H27" i="72" a="1"/>
  <c r="H27" i="72" s="1"/>
  <c r="M26" i="72" a="1"/>
  <c r="M26" i="72" s="1"/>
  <c r="K26" i="72"/>
  <c r="L26" i="72" s="1"/>
  <c r="I26" i="72" a="1"/>
  <c r="I26" i="72" s="1"/>
  <c r="H26" i="72" a="1"/>
  <c r="H26" i="72" s="1"/>
  <c r="M25" i="72" a="1"/>
  <c r="M25" i="72" s="1"/>
  <c r="K25" i="72"/>
  <c r="L25" i="72" s="1"/>
  <c r="I20" i="74" s="1"/>
  <c r="K20" i="74" s="1"/>
  <c r="M20" i="74" s="1"/>
  <c r="I25" i="72" a="1"/>
  <c r="I25" i="72" s="1"/>
  <c r="H25" i="72" a="1"/>
  <c r="H25" i="72" s="1"/>
  <c r="M24" i="72" a="1"/>
  <c r="M24" i="72" s="1"/>
  <c r="K24" i="72"/>
  <c r="L24" i="72" s="1"/>
  <c r="I24" i="74" s="1"/>
  <c r="K24" i="74" s="1"/>
  <c r="M24" i="74" s="1"/>
  <c r="I24" i="72" a="1"/>
  <c r="I24" i="72" s="1"/>
  <c r="H24" i="72" a="1"/>
  <c r="H24" i="72" s="1"/>
  <c r="M23" i="72" a="1"/>
  <c r="M23" i="72" s="1"/>
  <c r="K23" i="72"/>
  <c r="L23" i="72" s="1"/>
  <c r="I53" i="74" s="1"/>
  <c r="K53" i="74" s="1"/>
  <c r="M53" i="74" s="1"/>
  <c r="I23" i="72" a="1"/>
  <c r="I23" i="72" s="1"/>
  <c r="H23" i="72" a="1"/>
  <c r="H23" i="72" s="1"/>
  <c r="M22" i="72" a="1"/>
  <c r="M22" i="72" s="1"/>
  <c r="K22" i="72"/>
  <c r="L22" i="72" s="1"/>
  <c r="I51" i="74" s="1"/>
  <c r="K51" i="74" s="1"/>
  <c r="M51" i="74" s="1"/>
  <c r="I22" i="72" a="1"/>
  <c r="I22" i="72" s="1"/>
  <c r="H22" i="72" a="1"/>
  <c r="H22" i="72" s="1"/>
  <c r="M21" i="72" a="1"/>
  <c r="M21" i="72" s="1"/>
  <c r="K21" i="72"/>
  <c r="L21" i="72" s="1"/>
  <c r="I57" i="74" s="1"/>
  <c r="K57" i="74" s="1"/>
  <c r="M57" i="74" s="1"/>
  <c r="I21" i="72" a="1"/>
  <c r="I21" i="72" s="1"/>
  <c r="H21" i="72" a="1"/>
  <c r="H21" i="72" s="1"/>
  <c r="M20" i="72" a="1"/>
  <c r="M20" i="72" s="1"/>
  <c r="K20" i="72"/>
  <c r="L20" i="72" s="1"/>
  <c r="I18" i="74" s="1"/>
  <c r="K18" i="74" s="1"/>
  <c r="M18" i="74" s="1"/>
  <c r="I20" i="72" a="1"/>
  <c r="I20" i="72" s="1"/>
  <c r="H20" i="72" a="1"/>
  <c r="H20" i="72" s="1"/>
  <c r="M19" i="72" a="1"/>
  <c r="M19" i="72" s="1"/>
  <c r="K19" i="72"/>
  <c r="L19" i="72" s="1"/>
  <c r="I23" i="74" s="1"/>
  <c r="K23" i="74" s="1"/>
  <c r="M23" i="74" s="1"/>
  <c r="I19" i="72" a="1"/>
  <c r="I19" i="72" s="1"/>
  <c r="H19" i="72" a="1"/>
  <c r="H19" i="72" s="1"/>
  <c r="M18" i="72" a="1"/>
  <c r="M18" i="72" s="1"/>
  <c r="K18" i="72"/>
  <c r="L18" i="72" s="1"/>
  <c r="I34" i="74" s="1"/>
  <c r="I18" i="72" a="1"/>
  <c r="I18" i="72" s="1"/>
  <c r="H18" i="72" a="1"/>
  <c r="H18" i="72" s="1"/>
  <c r="M17" i="72" a="1"/>
  <c r="M17" i="72" s="1"/>
  <c r="L17" i="72"/>
  <c r="I52" i="74" s="1"/>
  <c r="K52" i="74" s="1"/>
  <c r="M52" i="74" s="1"/>
  <c r="I8" i="72"/>
  <c r="E8" i="72"/>
  <c r="C8" i="72"/>
  <c r="H5" i="72"/>
  <c r="C5" i="72"/>
  <c r="M122" i="71" a="1"/>
  <c r="M122" i="71" s="1"/>
  <c r="K122" i="71"/>
  <c r="L122" i="71" s="1"/>
  <c r="I122" i="71" a="1"/>
  <c r="I122" i="71" s="1"/>
  <c r="H122" i="71" a="1"/>
  <c r="H122" i="71" s="1"/>
  <c r="M120" i="71" a="1"/>
  <c r="M120" i="71" s="1"/>
  <c r="K120" i="71"/>
  <c r="L120" i="71" s="1"/>
  <c r="I120" i="71" a="1"/>
  <c r="I120" i="71" s="1"/>
  <c r="H120" i="71" a="1"/>
  <c r="H120" i="71" s="1"/>
  <c r="M119" i="71" a="1"/>
  <c r="M119" i="71" s="1"/>
  <c r="K119" i="71"/>
  <c r="L119" i="71" s="1"/>
  <c r="I119" i="71" a="1"/>
  <c r="I119" i="71" s="1"/>
  <c r="H119" i="71" a="1"/>
  <c r="H119" i="71" s="1"/>
  <c r="M118" i="71" a="1"/>
  <c r="M118" i="71" s="1"/>
  <c r="K118" i="71"/>
  <c r="L118" i="71" s="1"/>
  <c r="I118" i="71" a="1"/>
  <c r="I118" i="71" s="1"/>
  <c r="H118" i="71" a="1"/>
  <c r="H118" i="71" s="1"/>
  <c r="M116" i="71" a="1"/>
  <c r="M116" i="71" s="1"/>
  <c r="L116" i="71"/>
  <c r="K116" i="71"/>
  <c r="I116" i="71" a="1"/>
  <c r="I116" i="71" s="1"/>
  <c r="H116" i="71" a="1"/>
  <c r="H116" i="71" s="1"/>
  <c r="M115" i="71" a="1"/>
  <c r="M115" i="71" s="1"/>
  <c r="L115" i="71"/>
  <c r="K115" i="71"/>
  <c r="I115" i="71" a="1"/>
  <c r="I115" i="71" s="1"/>
  <c r="H115" i="71" a="1"/>
  <c r="H115" i="71" s="1"/>
  <c r="M114" i="71" a="1"/>
  <c r="M114" i="71" s="1"/>
  <c r="K114" i="71"/>
  <c r="L114" i="71" s="1"/>
  <c r="I114" i="71" a="1"/>
  <c r="I114" i="71" s="1"/>
  <c r="H114" i="71" a="1"/>
  <c r="H114" i="71" s="1"/>
  <c r="M103" i="71" a="1"/>
  <c r="M103" i="71" s="1"/>
  <c r="M101" i="71" a="1"/>
  <c r="M101" i="71" s="1"/>
  <c r="M113" i="71" a="1"/>
  <c r="M113" i="71" s="1"/>
  <c r="K113" i="71"/>
  <c r="L113" i="71" s="1"/>
  <c r="I113" i="71" a="1"/>
  <c r="I113" i="71" s="1"/>
  <c r="H113" i="71" a="1"/>
  <c r="H113" i="71" s="1"/>
  <c r="M111" i="71" a="1"/>
  <c r="M111" i="71" s="1"/>
  <c r="K111" i="71"/>
  <c r="L111" i="71" s="1"/>
  <c r="I111" i="71" a="1"/>
  <c r="I111" i="71" s="1"/>
  <c r="H111" i="71" a="1"/>
  <c r="H111" i="71" s="1"/>
  <c r="M110" i="71" a="1"/>
  <c r="M110" i="71" s="1"/>
  <c r="K110" i="71"/>
  <c r="L110" i="71" s="1"/>
  <c r="I110" i="71" a="1"/>
  <c r="I110" i="71" s="1"/>
  <c r="H110" i="71" a="1"/>
  <c r="H110" i="71" s="1"/>
  <c r="M109" i="71" a="1"/>
  <c r="M109" i="71" s="1"/>
  <c r="K109" i="71"/>
  <c r="L109" i="71" s="1"/>
  <c r="I109" i="71" a="1"/>
  <c r="I109" i="71" s="1"/>
  <c r="H109" i="71" a="1"/>
  <c r="H109" i="71" s="1"/>
  <c r="M108" i="71" a="1"/>
  <c r="M108" i="71" s="1"/>
  <c r="L108" i="71"/>
  <c r="K108" i="71"/>
  <c r="I108" i="71" a="1"/>
  <c r="I108" i="71" s="1"/>
  <c r="H108" i="71" a="1"/>
  <c r="H108" i="71" s="1"/>
  <c r="M107" i="71" a="1"/>
  <c r="M107" i="71" s="1"/>
  <c r="K107" i="71"/>
  <c r="L107" i="71" s="1"/>
  <c r="I107" i="71" a="1"/>
  <c r="I107" i="71" s="1"/>
  <c r="H107" i="71" a="1"/>
  <c r="H107" i="71" s="1"/>
  <c r="M105" i="71" a="1"/>
  <c r="M105" i="71" s="1"/>
  <c r="L105" i="71"/>
  <c r="K105" i="71"/>
  <c r="I105" i="71" a="1"/>
  <c r="I105" i="71" s="1"/>
  <c r="H105" i="71" a="1"/>
  <c r="H105" i="71" s="1"/>
  <c r="K103" i="71"/>
  <c r="L103" i="71" s="1"/>
  <c r="M99" i="71" a="1"/>
  <c r="M99" i="71" s="1"/>
  <c r="K99" i="71"/>
  <c r="L99" i="71" s="1"/>
  <c r="I99" i="71" a="1"/>
  <c r="I99" i="71" s="1"/>
  <c r="H99" i="71" a="1"/>
  <c r="H99" i="71" s="1"/>
  <c r="M97" i="71" a="1"/>
  <c r="M97" i="71" s="1"/>
  <c r="K97" i="71"/>
  <c r="L97" i="71" s="1"/>
  <c r="I97" i="71" a="1"/>
  <c r="I97" i="71" s="1"/>
  <c r="H97" i="71" a="1"/>
  <c r="H97" i="71" s="1"/>
  <c r="M95" i="71" a="1"/>
  <c r="M95" i="71" s="1"/>
  <c r="K95" i="71"/>
  <c r="L95" i="71" s="1"/>
  <c r="I95" i="71" a="1"/>
  <c r="I95" i="71" s="1"/>
  <c r="H95" i="71" a="1"/>
  <c r="H95" i="71" s="1"/>
  <c r="M93" i="71" a="1"/>
  <c r="M93" i="71" s="1"/>
  <c r="K93" i="71"/>
  <c r="L93" i="71" s="1"/>
  <c r="I93" i="71" a="1"/>
  <c r="I93" i="71" s="1"/>
  <c r="H93" i="71" a="1"/>
  <c r="H93" i="71" s="1"/>
  <c r="M91" i="71" a="1"/>
  <c r="M91" i="71" s="1"/>
  <c r="K91" i="71"/>
  <c r="L91" i="71" s="1"/>
  <c r="I91" i="71" a="1"/>
  <c r="I91" i="71" s="1"/>
  <c r="H91" i="71" a="1"/>
  <c r="H91" i="71" s="1"/>
  <c r="M89" i="71" a="1"/>
  <c r="M89" i="71" s="1"/>
  <c r="K89" i="71"/>
  <c r="L89" i="71" s="1"/>
  <c r="I89" i="71" a="1"/>
  <c r="I89" i="71" s="1"/>
  <c r="H89" i="71" a="1"/>
  <c r="H89" i="71" s="1"/>
  <c r="M87" i="71" a="1"/>
  <c r="M87" i="71" s="1"/>
  <c r="K87" i="71"/>
  <c r="L87" i="71" s="1"/>
  <c r="I87" i="71" a="1"/>
  <c r="I87" i="71" s="1"/>
  <c r="H87" i="71" a="1"/>
  <c r="H87" i="71" s="1"/>
  <c r="M85" i="71" a="1"/>
  <c r="M85" i="71" s="1"/>
  <c r="K85" i="71"/>
  <c r="L85" i="71" s="1"/>
  <c r="I85" i="71" a="1"/>
  <c r="I85" i="71" s="1"/>
  <c r="H85" i="71" a="1"/>
  <c r="H85" i="71" s="1"/>
  <c r="M83" i="71" a="1"/>
  <c r="M83" i="71" s="1"/>
  <c r="K83" i="71"/>
  <c r="L83" i="71" s="1"/>
  <c r="I83" i="71" a="1"/>
  <c r="I83" i="71" s="1"/>
  <c r="H83" i="71" a="1"/>
  <c r="H83" i="71" s="1"/>
  <c r="M82" i="71" a="1"/>
  <c r="M82" i="71" s="1"/>
  <c r="K82" i="71"/>
  <c r="L82" i="71" s="1"/>
  <c r="I82" i="71" a="1"/>
  <c r="I82" i="71" s="1"/>
  <c r="H82" i="71" a="1"/>
  <c r="H82" i="71" s="1"/>
  <c r="K101" i="71"/>
  <c r="L101" i="71" s="1"/>
  <c r="M81" i="71" a="1"/>
  <c r="M81" i="71" s="1"/>
  <c r="K81" i="71"/>
  <c r="L81" i="71" s="1"/>
  <c r="I81" i="71" a="1"/>
  <c r="I81" i="71" s="1"/>
  <c r="H81" i="71" a="1"/>
  <c r="H81" i="71" s="1"/>
  <c r="M79" i="71" a="1"/>
  <c r="M79" i="71" s="1"/>
  <c r="K79" i="71"/>
  <c r="L79" i="71" s="1"/>
  <c r="I79" i="71" a="1"/>
  <c r="I79" i="71" s="1"/>
  <c r="H79" i="71" a="1"/>
  <c r="H79" i="71" s="1"/>
  <c r="M78" i="71" a="1"/>
  <c r="M78" i="71" s="1"/>
  <c r="K78" i="71"/>
  <c r="L78" i="71" s="1"/>
  <c r="I78" i="71" a="1"/>
  <c r="I78" i="71" s="1"/>
  <c r="H78" i="71" a="1"/>
  <c r="H78" i="71" s="1"/>
  <c r="M76" i="71" a="1"/>
  <c r="M76" i="71" s="1"/>
  <c r="K76" i="71"/>
  <c r="L76" i="71" s="1"/>
  <c r="I76" i="71" a="1"/>
  <c r="I76" i="71" s="1"/>
  <c r="H76" i="71" a="1"/>
  <c r="H76" i="71" s="1"/>
  <c r="M75" i="71" a="1"/>
  <c r="M75" i="71" s="1"/>
  <c r="K75" i="71"/>
  <c r="L75" i="71" s="1"/>
  <c r="I75" i="71" a="1"/>
  <c r="I75" i="71" s="1"/>
  <c r="H75" i="71" a="1"/>
  <c r="H75" i="71" s="1"/>
  <c r="M73" i="71" a="1"/>
  <c r="M73" i="71" s="1"/>
  <c r="K73" i="71"/>
  <c r="L73" i="71" s="1"/>
  <c r="I73" i="71" a="1"/>
  <c r="I73" i="71" s="1"/>
  <c r="H73" i="71" a="1"/>
  <c r="H73" i="71" s="1"/>
  <c r="M71" i="71" a="1"/>
  <c r="M71" i="71" s="1"/>
  <c r="K71" i="71"/>
  <c r="L71" i="71" s="1"/>
  <c r="I71" i="71" a="1"/>
  <c r="I71" i="71" s="1"/>
  <c r="H71" i="71" a="1"/>
  <c r="H71" i="71" s="1"/>
  <c r="M69" i="71" a="1"/>
  <c r="M69" i="71" s="1"/>
  <c r="K69" i="71"/>
  <c r="L69" i="71" s="1"/>
  <c r="I69" i="71" a="1"/>
  <c r="I69" i="71" s="1"/>
  <c r="H69" i="71" a="1"/>
  <c r="H69" i="71" s="1"/>
  <c r="M66" i="71" a="1"/>
  <c r="M66" i="71" s="1"/>
  <c r="K66" i="71"/>
  <c r="L66" i="71" s="1"/>
  <c r="I66" i="71" a="1"/>
  <c r="I66" i="71" s="1"/>
  <c r="H66" i="71" a="1"/>
  <c r="H66" i="71" s="1"/>
  <c r="M65" i="71" a="1"/>
  <c r="M65" i="71" s="1"/>
  <c r="K65" i="71"/>
  <c r="L65" i="71" s="1"/>
  <c r="I65" i="71" a="1"/>
  <c r="I65" i="71" s="1"/>
  <c r="H65" i="71" a="1"/>
  <c r="H65" i="71" s="1"/>
  <c r="M64" i="71" a="1"/>
  <c r="M64" i="71" s="1"/>
  <c r="K64" i="71"/>
  <c r="L64" i="71" s="1"/>
  <c r="I64" i="71" a="1"/>
  <c r="I64" i="71" s="1"/>
  <c r="H64" i="71" a="1"/>
  <c r="H64" i="71" s="1"/>
  <c r="M63" i="71" a="1"/>
  <c r="M63" i="71" s="1"/>
  <c r="K63" i="71"/>
  <c r="L63" i="71" s="1"/>
  <c r="I63" i="71" a="1"/>
  <c r="I63" i="71" s="1"/>
  <c r="H63" i="71" a="1"/>
  <c r="H63" i="71" s="1"/>
  <c r="M62" i="71" a="1"/>
  <c r="M62" i="71" s="1"/>
  <c r="K62" i="71"/>
  <c r="L62" i="71" s="1"/>
  <c r="I62" i="71" a="1"/>
  <c r="I62" i="71" s="1"/>
  <c r="H62" i="71" a="1"/>
  <c r="H62" i="71" s="1"/>
  <c r="M58" i="71" a="1"/>
  <c r="M58" i="71" s="1"/>
  <c r="K58" i="71"/>
  <c r="L58" i="71" s="1"/>
  <c r="I58" i="71" a="1"/>
  <c r="I58" i="71" s="1"/>
  <c r="H58" i="71" a="1"/>
  <c r="H58" i="71" s="1"/>
  <c r="M56" i="71" a="1"/>
  <c r="M56" i="71" s="1"/>
  <c r="K56" i="71"/>
  <c r="L56" i="71" s="1"/>
  <c r="I56" i="71" a="1"/>
  <c r="I56" i="71" s="1"/>
  <c r="H56" i="71" a="1"/>
  <c r="H56" i="71" s="1"/>
  <c r="M54" i="71" a="1"/>
  <c r="M54" i="71" s="1"/>
  <c r="K54" i="71"/>
  <c r="L54" i="71" s="1"/>
  <c r="I54" i="71" a="1"/>
  <c r="I54" i="71" s="1"/>
  <c r="H54" i="71" a="1"/>
  <c r="H54" i="71" s="1"/>
  <c r="M52" i="71" a="1"/>
  <c r="M52" i="71" s="1"/>
  <c r="K52" i="71"/>
  <c r="L52" i="71" s="1"/>
  <c r="I52" i="71" a="1"/>
  <c r="I52" i="71" s="1"/>
  <c r="H52" i="71" a="1"/>
  <c r="H52" i="71" s="1"/>
  <c r="M50" i="71" a="1"/>
  <c r="M50" i="71" s="1"/>
  <c r="K50" i="71"/>
  <c r="L50" i="71" s="1"/>
  <c r="I50" i="71" a="1"/>
  <c r="I50" i="71" s="1"/>
  <c r="H50" i="71" a="1"/>
  <c r="H50" i="71" s="1"/>
  <c r="M48" i="71" a="1"/>
  <c r="M48" i="71" s="1"/>
  <c r="K48" i="71"/>
  <c r="L48" i="71" s="1"/>
  <c r="I48" i="71" a="1"/>
  <c r="I48" i="71" s="1"/>
  <c r="H48" i="71" a="1"/>
  <c r="H48" i="71" s="1"/>
  <c r="M46" i="71" a="1"/>
  <c r="M46" i="71" s="1"/>
  <c r="K46" i="71"/>
  <c r="L46" i="71" s="1"/>
  <c r="I46" i="71" a="1"/>
  <c r="I46" i="71" s="1"/>
  <c r="H46" i="71" a="1"/>
  <c r="H46" i="71" s="1"/>
  <c r="M44" i="71" a="1"/>
  <c r="M44" i="71" s="1"/>
  <c r="K44" i="71"/>
  <c r="L44" i="71" s="1"/>
  <c r="I44" i="71" a="1"/>
  <c r="I44" i="71" s="1"/>
  <c r="H44" i="71" a="1"/>
  <c r="H44" i="71" s="1"/>
  <c r="M42" i="71" a="1"/>
  <c r="M42" i="71" s="1"/>
  <c r="K42" i="71"/>
  <c r="L42" i="71" s="1"/>
  <c r="I42" i="71" a="1"/>
  <c r="I42" i="71" s="1"/>
  <c r="H42" i="71" a="1"/>
  <c r="H42" i="71" s="1"/>
  <c r="M40" i="71" a="1"/>
  <c r="M40" i="71" s="1"/>
  <c r="K40" i="71"/>
  <c r="L40" i="71" s="1"/>
  <c r="I40" i="71" a="1"/>
  <c r="I40" i="71" s="1"/>
  <c r="H40" i="71" a="1"/>
  <c r="H40" i="71" s="1"/>
  <c r="M39" i="71" a="1"/>
  <c r="M39" i="71" s="1"/>
  <c r="K39" i="71"/>
  <c r="L39" i="71" s="1"/>
  <c r="I39" i="71" a="1"/>
  <c r="I39" i="71" s="1"/>
  <c r="H39" i="71" a="1"/>
  <c r="H39" i="71" s="1"/>
  <c r="M37" i="71" a="1"/>
  <c r="M37" i="71" s="1"/>
  <c r="K37" i="71"/>
  <c r="L37" i="71" s="1"/>
  <c r="I37" i="71" a="1"/>
  <c r="I37" i="71" s="1"/>
  <c r="H37" i="71" a="1"/>
  <c r="H37" i="71" s="1"/>
  <c r="M35" i="71" a="1"/>
  <c r="M35" i="71" s="1"/>
  <c r="K35" i="71"/>
  <c r="L35" i="71" s="1"/>
  <c r="I35" i="71" a="1"/>
  <c r="I35" i="71" s="1"/>
  <c r="H35" i="71" a="1"/>
  <c r="H35" i="71" s="1"/>
  <c r="M33" i="71" a="1"/>
  <c r="M33" i="71" s="1"/>
  <c r="K33" i="71"/>
  <c r="L33" i="71" s="1"/>
  <c r="I33" i="71" a="1"/>
  <c r="I33" i="71" s="1"/>
  <c r="H33" i="71" a="1"/>
  <c r="H33" i="71" s="1"/>
  <c r="M32" i="71" a="1"/>
  <c r="M32" i="71" s="1"/>
  <c r="K32" i="71"/>
  <c r="L32" i="71" s="1"/>
  <c r="I32" i="71" a="1"/>
  <c r="I32" i="71" s="1"/>
  <c r="H32" i="71" a="1"/>
  <c r="H32" i="71" s="1"/>
  <c r="M31" i="71" a="1"/>
  <c r="M31" i="71" s="1"/>
  <c r="K31" i="71"/>
  <c r="L31" i="71" s="1"/>
  <c r="I31" i="71" a="1"/>
  <c r="I31" i="71" s="1"/>
  <c r="H31" i="71" a="1"/>
  <c r="H31" i="71" s="1"/>
  <c r="M29" i="71" a="1"/>
  <c r="M29" i="71" s="1"/>
  <c r="K29" i="71"/>
  <c r="L29" i="71" s="1"/>
  <c r="I29" i="71" a="1"/>
  <c r="I29" i="71" s="1"/>
  <c r="H29" i="71" a="1"/>
  <c r="H29" i="71" s="1"/>
  <c r="M28" i="71" a="1"/>
  <c r="M28" i="71" s="1"/>
  <c r="K28" i="71"/>
  <c r="L28" i="71" s="1"/>
  <c r="I28" i="71" a="1"/>
  <c r="I28" i="71" s="1"/>
  <c r="H28" i="71" a="1"/>
  <c r="H28" i="71" s="1"/>
  <c r="M27" i="71" a="1"/>
  <c r="M27" i="71" s="1"/>
  <c r="K27" i="71"/>
  <c r="L27" i="71" s="1"/>
  <c r="I27" i="71" a="1"/>
  <c r="I27" i="71" s="1"/>
  <c r="H27" i="71" a="1"/>
  <c r="H27" i="71" s="1"/>
  <c r="M26" i="71" a="1"/>
  <c r="M26" i="71" s="1"/>
  <c r="K26" i="71"/>
  <c r="L26" i="71" s="1"/>
  <c r="I26" i="71" a="1"/>
  <c r="I26" i="71" s="1"/>
  <c r="H26" i="71" a="1"/>
  <c r="H26" i="71" s="1"/>
  <c r="M25" i="71" a="1"/>
  <c r="M25" i="71" s="1"/>
  <c r="K25" i="71"/>
  <c r="L25" i="71" s="1"/>
  <c r="I25" i="71" a="1"/>
  <c r="I25" i="71" s="1"/>
  <c r="H25" i="71" a="1"/>
  <c r="H25" i="71" s="1"/>
  <c r="K21" i="71"/>
  <c r="L21" i="71" s="1"/>
  <c r="K22" i="71"/>
  <c r="L22" i="71" s="1"/>
  <c r="K24" i="71"/>
  <c r="L24" i="71" s="1"/>
  <c r="K60" i="71"/>
  <c r="L60" i="71" s="1"/>
  <c r="K68" i="71"/>
  <c r="L68" i="71" s="1"/>
  <c r="K20" i="71"/>
  <c r="L20" i="71" s="1"/>
  <c r="M18" i="71" a="1"/>
  <c r="M18" i="71" s="1"/>
  <c r="L18" i="71"/>
  <c r="I68" i="71" a="1"/>
  <c r="I68" i="71" s="1"/>
  <c r="I60" i="71" a="1"/>
  <c r="I60" i="71" s="1"/>
  <c r="I24" i="71" a="1"/>
  <c r="I24" i="71" s="1"/>
  <c r="I22" i="71" a="1"/>
  <c r="I22" i="71" s="1"/>
  <c r="I21" i="71" a="1"/>
  <c r="I21" i="71" s="1"/>
  <c r="I20" i="71" a="1"/>
  <c r="I20" i="71" s="1"/>
  <c r="M68" i="71" a="1"/>
  <c r="M68" i="71" s="1"/>
  <c r="H68" i="71" a="1"/>
  <c r="H68" i="71" s="1"/>
  <c r="M60" i="71" a="1"/>
  <c r="M60" i="71" s="1"/>
  <c r="H60" i="71" a="1"/>
  <c r="H60" i="71" s="1"/>
  <c r="M24" i="71" a="1"/>
  <c r="M24" i="71" s="1"/>
  <c r="H24" i="71" a="1"/>
  <c r="H24" i="71" s="1"/>
  <c r="M22" i="71" a="1"/>
  <c r="M22" i="71" s="1"/>
  <c r="H22" i="71" a="1"/>
  <c r="H22" i="71" s="1"/>
  <c r="M21" i="71" a="1"/>
  <c r="M21" i="71" s="1"/>
  <c r="H21" i="71" a="1"/>
  <c r="H21" i="71" s="1"/>
  <c r="M20" i="71" a="1"/>
  <c r="M20" i="71" s="1"/>
  <c r="H20" i="71" a="1"/>
  <c r="H20" i="71" s="1"/>
  <c r="J139" i="71"/>
  <c r="J138" i="71"/>
  <c r="C135" i="71"/>
  <c r="I121" i="71" a="1"/>
  <c r="I121" i="71" s="1"/>
  <c r="H121" i="71" a="1"/>
  <c r="H121" i="71" s="1"/>
  <c r="I117" i="71" a="1"/>
  <c r="I117" i="71" s="1"/>
  <c r="H117" i="71" a="1"/>
  <c r="H117" i="71" s="1"/>
  <c r="I112" i="71" a="1"/>
  <c r="I112" i="71" s="1"/>
  <c r="H112" i="71" a="1"/>
  <c r="H112" i="71" s="1"/>
  <c r="I106" i="71" a="1"/>
  <c r="I106" i="71" s="1"/>
  <c r="H106" i="71" a="1"/>
  <c r="H106" i="71" s="1"/>
  <c r="I104" i="71" a="1"/>
  <c r="I104" i="71" s="1"/>
  <c r="H104" i="71" a="1"/>
  <c r="H104" i="71" s="1"/>
  <c r="I102" i="71" a="1"/>
  <c r="I102" i="71" s="1"/>
  <c r="H102" i="71" a="1"/>
  <c r="H102" i="71" s="1"/>
  <c r="I100" i="71" a="1"/>
  <c r="I100" i="71" s="1"/>
  <c r="H100" i="71" a="1"/>
  <c r="H100" i="71" s="1"/>
  <c r="I98" i="71" a="1"/>
  <c r="I98" i="71" s="1"/>
  <c r="H98" i="71" a="1"/>
  <c r="H98" i="71" s="1"/>
  <c r="I96" i="71" a="1"/>
  <c r="I96" i="71" s="1"/>
  <c r="H96" i="71" a="1"/>
  <c r="H96" i="71" s="1"/>
  <c r="I94" i="71" a="1"/>
  <c r="I94" i="71" s="1"/>
  <c r="H94" i="71" a="1"/>
  <c r="H94" i="71" s="1"/>
  <c r="I92" i="71" a="1"/>
  <c r="I92" i="71" s="1"/>
  <c r="H92" i="71" a="1"/>
  <c r="H92" i="71" s="1"/>
  <c r="I90" i="71" a="1"/>
  <c r="I90" i="71" s="1"/>
  <c r="H90" i="71" a="1"/>
  <c r="H90" i="71" s="1"/>
  <c r="J88" i="71"/>
  <c r="I88" i="71" a="1"/>
  <c r="I88" i="71" s="1"/>
  <c r="H88" i="71" a="1"/>
  <c r="H88" i="71" s="1"/>
  <c r="J86" i="71"/>
  <c r="I86" i="71" a="1"/>
  <c r="I86" i="71" s="1"/>
  <c r="H86" i="71" a="1"/>
  <c r="H86" i="71" s="1"/>
  <c r="J84" i="71"/>
  <c r="I84" i="71" a="1"/>
  <c r="I84" i="71" s="1"/>
  <c r="H84" i="71" a="1"/>
  <c r="H84" i="71" s="1"/>
  <c r="I80" i="71" a="1"/>
  <c r="I80" i="71" s="1"/>
  <c r="H80" i="71" a="1"/>
  <c r="H80" i="71" s="1"/>
  <c r="I77" i="71" a="1"/>
  <c r="I77" i="71" s="1"/>
  <c r="H77" i="71" a="1"/>
  <c r="H77" i="71" s="1"/>
  <c r="I74" i="71" a="1"/>
  <c r="I74" i="71" s="1"/>
  <c r="H74" i="71" a="1"/>
  <c r="H74" i="71" s="1"/>
  <c r="I72" i="71" a="1"/>
  <c r="I72" i="71" s="1"/>
  <c r="H72" i="71" a="1"/>
  <c r="H72" i="71" s="1"/>
  <c r="I70" i="71" a="1"/>
  <c r="I70" i="71" s="1"/>
  <c r="H70" i="71" a="1"/>
  <c r="H70" i="71" s="1"/>
  <c r="I67" i="71" a="1"/>
  <c r="I67" i="71" s="1"/>
  <c r="H67" i="71" a="1"/>
  <c r="H67" i="71" s="1"/>
  <c r="I61" i="71" a="1"/>
  <c r="I61" i="71" s="1"/>
  <c r="H61" i="71" a="1"/>
  <c r="H61" i="71" s="1"/>
  <c r="I59" i="71" a="1"/>
  <c r="I59" i="71" s="1"/>
  <c r="H59" i="71" a="1"/>
  <c r="H59" i="71" s="1"/>
  <c r="I57" i="71" a="1"/>
  <c r="I57" i="71" s="1"/>
  <c r="H57" i="71" a="1"/>
  <c r="H57" i="71" s="1"/>
  <c r="I55" i="71" a="1"/>
  <c r="I55" i="71" s="1"/>
  <c r="H55" i="71" a="1"/>
  <c r="H55" i="71" s="1"/>
  <c r="I53" i="71" a="1"/>
  <c r="I53" i="71" s="1"/>
  <c r="H53" i="71" a="1"/>
  <c r="H53" i="71" s="1"/>
  <c r="I51" i="71" a="1"/>
  <c r="I51" i="71" s="1"/>
  <c r="H51" i="71" a="1"/>
  <c r="H51" i="71" s="1"/>
  <c r="I49" i="71" a="1"/>
  <c r="I49" i="71" s="1"/>
  <c r="H49" i="71" a="1"/>
  <c r="H49" i="71" s="1"/>
  <c r="I47" i="71" a="1"/>
  <c r="I47" i="71" s="1"/>
  <c r="H47" i="71" a="1"/>
  <c r="H47" i="71" s="1"/>
  <c r="I45" i="71" a="1"/>
  <c r="I45" i="71" s="1"/>
  <c r="H45" i="71" a="1"/>
  <c r="H45" i="71" s="1"/>
  <c r="J43" i="71"/>
  <c r="I43" i="71" a="1"/>
  <c r="I43" i="71" s="1"/>
  <c r="H43" i="71" a="1"/>
  <c r="H43" i="71" s="1"/>
  <c r="J41" i="71"/>
  <c r="I41" i="71" a="1"/>
  <c r="I41" i="71" s="1"/>
  <c r="H41" i="71" a="1"/>
  <c r="H41" i="71" s="1"/>
  <c r="I38" i="71" a="1"/>
  <c r="I38" i="71" s="1"/>
  <c r="H38" i="71" a="1"/>
  <c r="H38" i="71" s="1"/>
  <c r="I36" i="71" a="1"/>
  <c r="I36" i="71" s="1"/>
  <c r="H36" i="71" a="1"/>
  <c r="H36" i="71" s="1"/>
  <c r="I34" i="71" a="1"/>
  <c r="I34" i="71" s="1"/>
  <c r="H34" i="71" a="1"/>
  <c r="H34" i="71" s="1"/>
  <c r="I30" i="71" a="1"/>
  <c r="I30" i="71" s="1"/>
  <c r="H30" i="71" a="1"/>
  <c r="H30" i="71" s="1"/>
  <c r="I23" i="71" a="1"/>
  <c r="I23" i="71" s="1"/>
  <c r="H23" i="71" a="1"/>
  <c r="H23" i="71" s="1"/>
  <c r="I19" i="71" a="1"/>
  <c r="I19" i="71" s="1"/>
  <c r="H19" i="71" a="1"/>
  <c r="H19" i="71" s="1"/>
  <c r="I17" i="71" a="1"/>
  <c r="I17" i="71" s="1"/>
  <c r="H17" i="71" a="1"/>
  <c r="H17" i="71" s="1"/>
  <c r="I8" i="71"/>
  <c r="E8" i="71"/>
  <c r="C8" i="71"/>
  <c r="H5" i="71"/>
  <c r="C5" i="71"/>
  <c r="H157" i="31"/>
  <c r="H159" i="31" s="1"/>
  <c r="H149" i="31"/>
  <c r="H150" i="31"/>
  <c r="H151" i="31"/>
  <c r="F148" i="31"/>
  <c r="H148" i="31" s="1"/>
  <c r="F147" i="31"/>
  <c r="H147" i="31" s="1"/>
  <c r="F137" i="31"/>
  <c r="H137" i="31" s="1"/>
  <c r="H141" i="31" s="1"/>
  <c r="H66" i="10" s="1"/>
  <c r="J66" i="10" a="1"/>
  <c r="J66" i="10" s="1"/>
  <c r="I66" i="10" a="1"/>
  <c r="I66" i="10" s="1"/>
  <c r="G66" i="10" a="1"/>
  <c r="G66" i="10" s="1"/>
  <c r="F66" i="10" a="1"/>
  <c r="F66" i="10" s="1"/>
  <c r="H133" i="31"/>
  <c r="H65" i="10" s="1"/>
  <c r="F65" i="10" a="1"/>
  <c r="F65" i="10" s="1"/>
  <c r="G65" i="10" a="1"/>
  <c r="G65" i="10" s="1"/>
  <c r="I65" i="10" a="1"/>
  <c r="I65" i="10" s="1"/>
  <c r="J65" i="10" a="1"/>
  <c r="J65" i="10" s="1"/>
  <c r="H117" i="31"/>
  <c r="H121" i="31" s="1"/>
  <c r="H63" i="10" s="1"/>
  <c r="H109" i="31"/>
  <c r="H113" i="31" s="1"/>
  <c r="H62" i="10" s="1"/>
  <c r="N118" i="71" l="1"/>
  <c r="N120" i="71"/>
  <c r="N119" i="71"/>
  <c r="I22" i="74"/>
  <c r="K22" i="74" s="1"/>
  <c r="M22" i="74" s="1"/>
  <c r="I26" i="74"/>
  <c r="K26" i="74" s="1"/>
  <c r="M26" i="74" s="1"/>
  <c r="I62" i="74"/>
  <c r="K62" i="74" s="1"/>
  <c r="M62" i="74" s="1"/>
  <c r="K66" i="74"/>
  <c r="M66" i="74" s="1"/>
  <c r="I65" i="74"/>
  <c r="K65" i="74" s="1"/>
  <c r="M65" i="74" s="1"/>
  <c r="K67" i="74"/>
  <c r="M67" i="74" s="1"/>
  <c r="H71" i="10"/>
  <c r="J117" i="71"/>
  <c r="J100" i="71"/>
  <c r="J102" i="71"/>
  <c r="J104" i="71"/>
  <c r="J106" i="71"/>
  <c r="N111" i="71"/>
  <c r="N114" i="71"/>
  <c r="N116" i="71"/>
  <c r="N109" i="71"/>
  <c r="N122" i="71"/>
  <c r="N115" i="71"/>
  <c r="N107" i="71"/>
  <c r="M19" i="74"/>
  <c r="K34" i="74"/>
  <c r="M34" i="74" s="1"/>
  <c r="I21" i="74"/>
  <c r="K21" i="74" s="1"/>
  <c r="M21" i="74" s="1"/>
  <c r="I30" i="74"/>
  <c r="K30" i="74" s="1"/>
  <c r="M30" i="74" s="1"/>
  <c r="I31" i="74"/>
  <c r="K31" i="74" s="1"/>
  <c r="M31" i="74" s="1"/>
  <c r="I68" i="74"/>
  <c r="K68" i="74" s="1"/>
  <c r="M68" i="74" s="1"/>
  <c r="I50" i="74"/>
  <c r="K50" i="74" s="1"/>
  <c r="M50" i="74" s="1"/>
  <c r="I64" i="74"/>
  <c r="K64" i="74" s="1"/>
  <c r="M64" i="74" s="1"/>
  <c r="N57" i="72"/>
  <c r="N26" i="72"/>
  <c r="N74" i="72"/>
  <c r="I44" i="74"/>
  <c r="K44" i="74" s="1"/>
  <c r="M44" i="74" s="1"/>
  <c r="N27" i="72"/>
  <c r="N31" i="72"/>
  <c r="I70" i="74"/>
  <c r="K70" i="74" s="1"/>
  <c r="M70" i="74" s="1"/>
  <c r="N72" i="72"/>
  <c r="I69" i="74"/>
  <c r="K69" i="74" s="1"/>
  <c r="M69" i="74" s="1"/>
  <c r="I35" i="74"/>
  <c r="K35" i="74" s="1"/>
  <c r="M35" i="74" s="1"/>
  <c r="N38" i="72"/>
  <c r="N37" i="72"/>
  <c r="N25" i="72"/>
  <c r="N19" i="72"/>
  <c r="N41" i="72"/>
  <c r="N62" i="72"/>
  <c r="N60" i="72"/>
  <c r="N39" i="72"/>
  <c r="N66" i="72"/>
  <c r="N24" i="72"/>
  <c r="N21" i="72"/>
  <c r="N36" i="72"/>
  <c r="N43" i="72"/>
  <c r="N63" i="72"/>
  <c r="N75" i="72"/>
  <c r="N22" i="72"/>
  <c r="N48" i="72"/>
  <c r="N51" i="72"/>
  <c r="N42" i="72"/>
  <c r="N61" i="72"/>
  <c r="N23" i="72"/>
  <c r="N49" i="72"/>
  <c r="N59" i="72"/>
  <c r="N77" i="72"/>
  <c r="N70" i="72"/>
  <c r="N20" i="72"/>
  <c r="N46" i="72"/>
  <c r="N64" i="72"/>
  <c r="N17" i="72"/>
  <c r="N55" i="72"/>
  <c r="N78" i="72"/>
  <c r="N82" i="72"/>
  <c r="N40" i="72"/>
  <c r="N47" i="72"/>
  <c r="N67" i="72"/>
  <c r="N65" i="72"/>
  <c r="N35" i="72"/>
  <c r="N79" i="72"/>
  <c r="N32" i="72"/>
  <c r="N58" i="72"/>
  <c r="N68" i="72"/>
  <c r="N56" i="72"/>
  <c r="N69" i="72"/>
  <c r="N80" i="72"/>
  <c r="N54" i="72"/>
  <c r="N71" i="72"/>
  <c r="N81" i="72"/>
  <c r="N34" i="72"/>
  <c r="N52" i="72"/>
  <c r="N18" i="72"/>
  <c r="N44" i="72"/>
  <c r="N50" i="72"/>
  <c r="N45" i="72"/>
  <c r="N73" i="72"/>
  <c r="N76" i="72"/>
  <c r="N33" i="72"/>
  <c r="N53" i="72"/>
  <c r="N83" i="72"/>
  <c r="N113" i="71"/>
  <c r="N93" i="71"/>
  <c r="N108" i="71"/>
  <c r="N110" i="71"/>
  <c r="N105" i="71"/>
  <c r="N103" i="71"/>
  <c r="N101" i="71"/>
  <c r="N89" i="71"/>
  <c r="N99" i="71"/>
  <c r="N81" i="71"/>
  <c r="N83" i="71"/>
  <c r="N76" i="71"/>
  <c r="N71" i="71"/>
  <c r="N85" i="71"/>
  <c r="N73" i="71"/>
  <c r="N82" i="71"/>
  <c r="N75" i="71"/>
  <c r="N97" i="71"/>
  <c r="N95" i="71"/>
  <c r="N91" i="71"/>
  <c r="N87" i="71"/>
  <c r="N78" i="71"/>
  <c r="N79" i="71"/>
  <c r="N69" i="71"/>
  <c r="N63" i="71"/>
  <c r="N64" i="71"/>
  <c r="N65" i="71"/>
  <c r="N66" i="71"/>
  <c r="N62" i="71"/>
  <c r="N56" i="71"/>
  <c r="N44" i="71"/>
  <c r="N52" i="71"/>
  <c r="N46" i="71"/>
  <c r="N54" i="71"/>
  <c r="N50" i="71"/>
  <c r="N58" i="71"/>
  <c r="N42" i="71"/>
  <c r="N35" i="71"/>
  <c r="N40" i="71"/>
  <c r="N48" i="71"/>
  <c r="N39" i="71"/>
  <c r="N37" i="71"/>
  <c r="N33" i="71"/>
  <c r="N31" i="71"/>
  <c r="N32" i="71"/>
  <c r="N29" i="71"/>
  <c r="N25" i="71"/>
  <c r="N26" i="71"/>
  <c r="N28" i="71"/>
  <c r="N27" i="71"/>
  <c r="N22" i="71"/>
  <c r="N24" i="71"/>
  <c r="N60" i="71"/>
  <c r="N68" i="71"/>
  <c r="N21" i="71"/>
  <c r="N20" i="71"/>
  <c r="N18" i="71"/>
  <c r="H153" i="31"/>
  <c r="H61" i="31"/>
  <c r="H68" i="31"/>
  <c r="C40" i="31"/>
  <c r="H35" i="31"/>
  <c r="H54" i="31"/>
  <c r="H40" i="31"/>
  <c r="H39" i="31"/>
  <c r="C39" i="31"/>
  <c r="H55" i="10"/>
  <c r="H54" i="10"/>
  <c r="H53" i="10"/>
  <c r="J60" i="10" a="1"/>
  <c r="J60" i="10" s="1"/>
  <c r="I60" i="10" a="1"/>
  <c r="I60" i="10" s="1"/>
  <c r="G60" i="10" a="1"/>
  <c r="G60" i="10" s="1"/>
  <c r="F60" i="10" a="1"/>
  <c r="F60" i="10" s="1"/>
  <c r="J59" i="10" a="1"/>
  <c r="J59" i="10" s="1"/>
  <c r="I59" i="10" a="1"/>
  <c r="I59" i="10" s="1"/>
  <c r="G59" i="10" a="1"/>
  <c r="G59" i="10" s="1"/>
  <c r="F59" i="10" a="1"/>
  <c r="F59" i="10" s="1"/>
  <c r="J58" i="10" a="1"/>
  <c r="J58" i="10" s="1"/>
  <c r="I58" i="10" a="1"/>
  <c r="I58" i="10" s="1"/>
  <c r="G58" i="10" a="1"/>
  <c r="G58" i="10" s="1"/>
  <c r="F58" i="10" a="1"/>
  <c r="F58" i="10" s="1"/>
  <c r="J57" i="10" a="1"/>
  <c r="J57" i="10" s="1"/>
  <c r="I57" i="10" a="1"/>
  <c r="I57" i="10" s="1"/>
  <c r="G57" i="10" a="1"/>
  <c r="G57" i="10" s="1"/>
  <c r="F57" i="10" a="1"/>
  <c r="F57" i="10" s="1"/>
  <c r="J56" i="10" a="1"/>
  <c r="J56" i="10" s="1"/>
  <c r="I56" i="10" a="1"/>
  <c r="I56" i="10" s="1"/>
  <c r="G56" i="10" a="1"/>
  <c r="G56" i="10" s="1"/>
  <c r="F56" i="10" a="1"/>
  <c r="F56" i="10" s="1"/>
  <c r="C90" i="31"/>
  <c r="C79" i="31"/>
  <c r="J54" i="10" a="1"/>
  <c r="J54" i="10" s="1"/>
  <c r="I54" i="10" a="1"/>
  <c r="I54" i="10" s="1"/>
  <c r="G54" i="10" a="1"/>
  <c r="G54" i="10" s="1"/>
  <c r="F54" i="10" a="1"/>
  <c r="F54" i="10" s="1"/>
  <c r="J53" i="10" a="1"/>
  <c r="J53" i="10" s="1"/>
  <c r="I53" i="10" a="1"/>
  <c r="I53" i="10" s="1"/>
  <c r="G53" i="10" a="1"/>
  <c r="G53" i="10" s="1"/>
  <c r="F53" i="10" a="1"/>
  <c r="F53" i="10" s="1"/>
  <c r="J51" i="10" a="1"/>
  <c r="J51" i="10" s="1"/>
  <c r="I51" i="10" a="1"/>
  <c r="I51" i="10" s="1"/>
  <c r="G51" i="10" a="1"/>
  <c r="G51" i="10" s="1"/>
  <c r="F51" i="10" a="1"/>
  <c r="F51" i="10" s="1"/>
  <c r="J50" i="10" a="1"/>
  <c r="J50" i="10" s="1"/>
  <c r="I50" i="10" a="1"/>
  <c r="I50" i="10" s="1"/>
  <c r="G50" i="10" a="1"/>
  <c r="G50" i="10" s="1"/>
  <c r="F50" i="10" a="1"/>
  <c r="F50" i="10" s="1"/>
  <c r="J55" i="10" a="1"/>
  <c r="J55" i="10" s="1"/>
  <c r="I55" i="10" a="1"/>
  <c r="I55" i="10" s="1"/>
  <c r="G55" i="10" a="1"/>
  <c r="G55" i="10" s="1"/>
  <c r="F55" i="10" a="1"/>
  <c r="F55" i="10" s="1"/>
  <c r="J49" i="10" a="1"/>
  <c r="J49" i="10" s="1"/>
  <c r="I49" i="10" a="1"/>
  <c r="I49" i="10" s="1"/>
  <c r="G49" i="10" a="1"/>
  <c r="G49" i="10" s="1"/>
  <c r="F49" i="10" a="1"/>
  <c r="F49" i="10" s="1"/>
  <c r="J47" i="10" a="1"/>
  <c r="J47" i="10" s="1"/>
  <c r="I47" i="10" a="1"/>
  <c r="I47" i="10" s="1"/>
  <c r="G47" i="10" a="1"/>
  <c r="G47" i="10" s="1"/>
  <c r="F47" i="10" a="1"/>
  <c r="F47" i="10" s="1"/>
  <c r="J46" i="10" a="1"/>
  <c r="J46" i="10" s="1"/>
  <c r="I46" i="10" a="1"/>
  <c r="I46" i="10" s="1"/>
  <c r="G46" i="10" a="1"/>
  <c r="G46" i="10" s="1"/>
  <c r="F46" i="10" a="1"/>
  <c r="F46" i="10" s="1"/>
  <c r="J45" i="10" a="1"/>
  <c r="J45" i="10" s="1"/>
  <c r="I45" i="10" a="1"/>
  <c r="I45" i="10" s="1"/>
  <c r="G45" i="10" a="1"/>
  <c r="G45" i="10" s="1"/>
  <c r="F45" i="10" a="1"/>
  <c r="F45" i="10" s="1"/>
  <c r="J44" i="10" a="1"/>
  <c r="J44" i="10" s="1"/>
  <c r="I44" i="10" a="1"/>
  <c r="I44" i="10" s="1"/>
  <c r="G44" i="10" a="1"/>
  <c r="G44" i="10" s="1"/>
  <c r="F44" i="10" a="1"/>
  <c r="F44" i="10" s="1"/>
  <c r="J43" i="10" a="1"/>
  <c r="J43" i="10" s="1"/>
  <c r="I43" i="10" a="1"/>
  <c r="I43" i="10" s="1"/>
  <c r="G43" i="10" a="1"/>
  <c r="G43" i="10" s="1"/>
  <c r="F43" i="10" a="1"/>
  <c r="F43" i="10" s="1"/>
  <c r="J42" i="10" a="1"/>
  <c r="J42" i="10" s="1"/>
  <c r="I42" i="10" a="1"/>
  <c r="I42" i="10" s="1"/>
  <c r="G42" i="10" a="1"/>
  <c r="G42" i="10" s="1"/>
  <c r="F42" i="10" a="1"/>
  <c r="F42" i="10" s="1"/>
  <c r="H35" i="10"/>
  <c r="H34" i="10"/>
  <c r="J41" i="10" a="1"/>
  <c r="J41" i="10" s="1"/>
  <c r="I41" i="10" a="1"/>
  <c r="I41" i="10" s="1"/>
  <c r="G41" i="10" a="1"/>
  <c r="G41" i="10" s="1"/>
  <c r="F41" i="10" a="1"/>
  <c r="F41" i="10" s="1"/>
  <c r="J40" i="10" a="1"/>
  <c r="J40" i="10" s="1"/>
  <c r="I40" i="10" a="1"/>
  <c r="I40" i="10" s="1"/>
  <c r="G40" i="10" a="1"/>
  <c r="G40" i="10" s="1"/>
  <c r="F40" i="10" a="1"/>
  <c r="F40" i="10" s="1"/>
  <c r="J39" i="10" a="1"/>
  <c r="J39" i="10" s="1"/>
  <c r="I39" i="10" a="1"/>
  <c r="I39" i="10" s="1"/>
  <c r="G39" i="10" a="1"/>
  <c r="G39" i="10" s="1"/>
  <c r="F39" i="10" a="1"/>
  <c r="F39" i="10" s="1"/>
  <c r="J38" i="10" a="1"/>
  <c r="J38" i="10" s="1"/>
  <c r="I38" i="10" a="1"/>
  <c r="I38" i="10" s="1"/>
  <c r="G38" i="10" a="1"/>
  <c r="G38" i="10" s="1"/>
  <c r="F38" i="10" a="1"/>
  <c r="F38" i="10" s="1"/>
  <c r="J37" i="10" a="1"/>
  <c r="J37" i="10" s="1"/>
  <c r="I37" i="10" a="1"/>
  <c r="I37" i="10" s="1"/>
  <c r="G37" i="10" a="1"/>
  <c r="G37" i="10" s="1"/>
  <c r="F37" i="10" a="1"/>
  <c r="F37" i="10" s="1"/>
  <c r="J36" i="10" a="1"/>
  <c r="J36" i="10" s="1"/>
  <c r="I36" i="10" a="1"/>
  <c r="I36" i="10" s="1"/>
  <c r="G36" i="10" a="1"/>
  <c r="G36" i="10" s="1"/>
  <c r="F36" i="10" a="1"/>
  <c r="F36" i="10" s="1"/>
  <c r="J35" i="10" a="1"/>
  <c r="J35" i="10" s="1"/>
  <c r="I35" i="10" a="1"/>
  <c r="I35" i="10" s="1"/>
  <c r="G35" i="10" a="1"/>
  <c r="G35" i="10" s="1"/>
  <c r="F35" i="10" a="1"/>
  <c r="F35" i="10" s="1"/>
  <c r="J34" i="10" a="1"/>
  <c r="J34" i="10" s="1"/>
  <c r="I34" i="10" a="1"/>
  <c r="I34" i="10" s="1"/>
  <c r="G34" i="10" a="1"/>
  <c r="G34" i="10" s="1"/>
  <c r="F34" i="10" a="1"/>
  <c r="F34" i="10" s="1"/>
  <c r="M17" i="74" l="1"/>
  <c r="H69" i="10"/>
  <c r="J112" i="71"/>
  <c r="H30" i="10"/>
  <c r="J36" i="71"/>
  <c r="H28" i="10"/>
  <c r="J34" i="71"/>
  <c r="H24" i="10"/>
  <c r="J23" i="71"/>
  <c r="H31" i="10"/>
  <c r="J38" i="71"/>
  <c r="H44" i="31"/>
  <c r="J20" i="23" a="1"/>
  <c r="J20" i="23" s="1"/>
  <c r="J21" i="23" a="1"/>
  <c r="J21" i="23" s="1"/>
  <c r="J22" i="23" a="1"/>
  <c r="J22" i="23" s="1"/>
  <c r="J23" i="23" a="1"/>
  <c r="J23" i="23" s="1"/>
  <c r="J24" i="23" a="1"/>
  <c r="J24" i="23" s="1"/>
  <c r="J25" i="23" a="1"/>
  <c r="J25" i="23" s="1"/>
  <c r="J19" i="23" a="1"/>
  <c r="J19" i="23" s="1"/>
  <c r="I19" i="23" a="1"/>
  <c r="I19" i="23" s="1"/>
  <c r="I20" i="23" a="1"/>
  <c r="I20" i="23" s="1"/>
  <c r="I21" i="23" a="1"/>
  <c r="I21" i="23" s="1"/>
  <c r="I22" i="23" a="1"/>
  <c r="I22" i="23" s="1"/>
  <c r="I23" i="23" a="1"/>
  <c r="I23" i="23" s="1"/>
  <c r="I24" i="23" a="1"/>
  <c r="I24" i="23" s="1"/>
  <c r="I25" i="23" a="1"/>
  <c r="I25" i="23" s="1"/>
  <c r="G20" i="23" a="1"/>
  <c r="G20" i="23" s="1"/>
  <c r="G21" i="23" a="1"/>
  <c r="G21" i="23" s="1"/>
  <c r="G22" i="23" a="1"/>
  <c r="G22" i="23" s="1"/>
  <c r="G23" i="23" a="1"/>
  <c r="G23" i="23" s="1"/>
  <c r="G24" i="23" a="1"/>
  <c r="G24" i="23" s="1"/>
  <c r="G25" i="23" a="1"/>
  <c r="G25" i="23" s="1"/>
  <c r="G19" i="23" a="1"/>
  <c r="G19" i="23" s="1"/>
  <c r="F20" i="23" a="1"/>
  <c r="F20" i="23" s="1"/>
  <c r="F21" i="23" a="1"/>
  <c r="F21" i="23" s="1"/>
  <c r="F22" i="23" a="1"/>
  <c r="F22" i="23" s="1"/>
  <c r="F23" i="23" a="1"/>
  <c r="F23" i="23" s="1"/>
  <c r="F24" i="23" a="1"/>
  <c r="F24" i="23" s="1"/>
  <c r="F25" i="23" a="1"/>
  <c r="F25" i="23" s="1"/>
  <c r="F19" i="23" a="1"/>
  <c r="F19" i="23" s="1"/>
  <c r="J73" i="10" a="1"/>
  <c r="J73" i="10" s="1"/>
  <c r="I73" i="10" a="1"/>
  <c r="I73" i="10" s="1"/>
  <c r="G73" i="10" a="1"/>
  <c r="G73" i="10" s="1"/>
  <c r="F73" i="10" a="1"/>
  <c r="F73" i="10" s="1"/>
  <c r="J71" i="10" a="1"/>
  <c r="J71" i="10" s="1"/>
  <c r="I71" i="10" a="1"/>
  <c r="I71" i="10" s="1"/>
  <c r="G71" i="10" a="1"/>
  <c r="G71" i="10" s="1"/>
  <c r="F71" i="10" a="1"/>
  <c r="F71" i="10" s="1"/>
  <c r="J69" i="10" a="1"/>
  <c r="J69" i="10" s="1"/>
  <c r="I69" i="10" a="1"/>
  <c r="I69" i="10" s="1"/>
  <c r="G69" i="10" a="1"/>
  <c r="G69" i="10" s="1"/>
  <c r="F69" i="10" a="1"/>
  <c r="F69" i="10" s="1"/>
  <c r="J63" i="10" a="1"/>
  <c r="J63" i="10" s="1"/>
  <c r="I63" i="10" a="1"/>
  <c r="I63" i="10" s="1"/>
  <c r="G63" i="10" a="1"/>
  <c r="G63" i="10" s="1"/>
  <c r="F63" i="10" a="1"/>
  <c r="F63" i="10" s="1"/>
  <c r="J62" i="10" a="1"/>
  <c r="J62" i="10" s="1"/>
  <c r="I62" i="10" a="1"/>
  <c r="I62" i="10" s="1"/>
  <c r="G62" i="10" a="1"/>
  <c r="G62" i="10" s="1"/>
  <c r="F62" i="10" a="1"/>
  <c r="F62" i="10" s="1"/>
  <c r="J31" i="10" a="1"/>
  <c r="J31" i="10" s="1"/>
  <c r="I31" i="10" a="1"/>
  <c r="I31" i="10" s="1"/>
  <c r="G31" i="10" a="1"/>
  <c r="G31" i="10" s="1"/>
  <c r="F31" i="10" a="1"/>
  <c r="F31" i="10" s="1"/>
  <c r="J30" i="10" a="1"/>
  <c r="J30" i="10" s="1"/>
  <c r="I30" i="10" a="1"/>
  <c r="I30" i="10" s="1"/>
  <c r="G30" i="10" a="1"/>
  <c r="G30" i="10" s="1"/>
  <c r="F30" i="10" a="1"/>
  <c r="F30" i="10" s="1"/>
  <c r="J28" i="10" a="1"/>
  <c r="J28" i="10" s="1"/>
  <c r="I28" i="10" a="1"/>
  <c r="I28" i="10" s="1"/>
  <c r="G28" i="10" a="1"/>
  <c r="G28" i="10" s="1"/>
  <c r="F28" i="10" a="1"/>
  <c r="F28" i="10" s="1"/>
  <c r="J26" i="10" a="1"/>
  <c r="J26" i="10" s="1"/>
  <c r="I26" i="10" a="1"/>
  <c r="I26" i="10" s="1"/>
  <c r="G26" i="10" a="1"/>
  <c r="G26" i="10" s="1"/>
  <c r="F26" i="10" a="1"/>
  <c r="F26" i="10" s="1"/>
  <c r="J24" i="10" a="1"/>
  <c r="J24" i="10" s="1"/>
  <c r="I24" i="10" a="1"/>
  <c r="I24" i="10" s="1"/>
  <c r="G24" i="10" a="1"/>
  <c r="G24" i="10" s="1"/>
  <c r="F24" i="10" a="1"/>
  <c r="F24" i="10" s="1"/>
  <c r="J21" i="10" a="1"/>
  <c r="J21" i="10" s="1"/>
  <c r="I21" i="10" a="1"/>
  <c r="I21" i="10" s="1"/>
  <c r="G21" i="10" a="1"/>
  <c r="G21" i="10" s="1"/>
  <c r="F21" i="10" a="1"/>
  <c r="F21" i="10" s="1"/>
  <c r="J19" i="10" a="1"/>
  <c r="J19" i="10" s="1"/>
  <c r="I19" i="10" a="1"/>
  <c r="I19" i="10" s="1"/>
  <c r="G19" i="10" a="1"/>
  <c r="G19" i="10" s="1"/>
  <c r="F19" i="10" a="1"/>
  <c r="F19" i="10" s="1"/>
  <c r="H26" i="10" l="1"/>
  <c r="J30" i="71"/>
  <c r="M16" i="63"/>
  <c r="M15" i="63"/>
  <c r="M22" i="63"/>
  <c r="M23" i="63"/>
  <c r="M24" i="63"/>
  <c r="M25" i="63"/>
  <c r="M26" i="63"/>
  <c r="M21" i="63"/>
  <c r="K51" i="63"/>
  <c r="K50" i="63"/>
  <c r="C47" i="63"/>
  <c r="L12" i="63"/>
  <c r="C12" i="63"/>
  <c r="H9" i="63"/>
  <c r="C9" i="63"/>
  <c r="C37" i="63" l="1"/>
  <c r="M27" i="61" l="1"/>
  <c r="M29" i="61" s="1"/>
  <c r="G14" i="10" s="1"/>
  <c r="L66" i="10" l="1"/>
  <c r="N66" i="10" s="1"/>
  <c r="L65" i="10"/>
  <c r="N65" i="10" s="1"/>
  <c r="N64" i="10" s="1"/>
  <c r="L57" i="10"/>
  <c r="N57" i="10" s="1"/>
  <c r="L58" i="10"/>
  <c r="N58" i="10" s="1"/>
  <c r="L59" i="10"/>
  <c r="N59" i="10" s="1"/>
  <c r="L56" i="10"/>
  <c r="N56" i="10" s="1"/>
  <c r="L60" i="10"/>
  <c r="N60" i="10" s="1"/>
  <c r="L50" i="10"/>
  <c r="L51" i="10"/>
  <c r="L53" i="10"/>
  <c r="N53" i="10" s="1"/>
  <c r="L54" i="10"/>
  <c r="N54" i="10" s="1"/>
  <c r="L46" i="10"/>
  <c r="N46" i="10" s="1"/>
  <c r="L47" i="10"/>
  <c r="N47" i="10" s="1"/>
  <c r="L44" i="10"/>
  <c r="N44" i="10" s="1"/>
  <c r="L49" i="10"/>
  <c r="L45" i="10"/>
  <c r="N45" i="10" s="1"/>
  <c r="L55" i="10"/>
  <c r="N55" i="10" s="1"/>
  <c r="L42" i="10"/>
  <c r="N42" i="10" s="1"/>
  <c r="L43" i="10"/>
  <c r="N43" i="10" s="1"/>
  <c r="L37" i="10"/>
  <c r="N37" i="10" s="1"/>
  <c r="L41" i="10"/>
  <c r="N41" i="10" s="1"/>
  <c r="L34" i="10"/>
  <c r="N34" i="10" s="1"/>
  <c r="L38" i="10"/>
  <c r="N38" i="10" s="1"/>
  <c r="L35" i="10"/>
  <c r="N35" i="10" s="1"/>
  <c r="L39" i="10"/>
  <c r="N39" i="10" s="1"/>
  <c r="L36" i="10"/>
  <c r="N36" i="10" s="1"/>
  <c r="L40" i="10"/>
  <c r="N40" i="10" s="1"/>
  <c r="L71" i="10"/>
  <c r="N71" i="10" s="1"/>
  <c r="L21" i="10"/>
  <c r="L63" i="10"/>
  <c r="N63" i="10" s="1"/>
  <c r="L30" i="10"/>
  <c r="N30" i="10" s="1"/>
  <c r="L62" i="10"/>
  <c r="N62" i="10" s="1"/>
  <c r="L69" i="10"/>
  <c r="N69" i="10" s="1"/>
  <c r="L28" i="10"/>
  <c r="N28" i="10" s="1"/>
  <c r="L24" i="10"/>
  <c r="N24" i="10" s="1"/>
  <c r="L31" i="10"/>
  <c r="N31" i="10" s="1"/>
  <c r="L73" i="10"/>
  <c r="N73" i="10" s="1"/>
  <c r="L26" i="10"/>
  <c r="N26" i="10" s="1"/>
  <c r="M27" i="63"/>
  <c r="M29" i="63" s="1"/>
  <c r="G11" i="10" s="1"/>
  <c r="K66" i="10" l="1"/>
  <c r="M66" i="10" s="1"/>
  <c r="K65" i="10"/>
  <c r="M65" i="10" s="1"/>
  <c r="M64" i="10" s="1"/>
  <c r="K56" i="10"/>
  <c r="M56" i="10" s="1"/>
  <c r="K60" i="10"/>
  <c r="M60" i="10" s="1"/>
  <c r="K57" i="10"/>
  <c r="M57" i="10" s="1"/>
  <c r="K58" i="10"/>
  <c r="M58" i="10" s="1"/>
  <c r="K59" i="10"/>
  <c r="M59" i="10" s="1"/>
  <c r="K50" i="10"/>
  <c r="K54" i="10"/>
  <c r="M54" i="10" s="1"/>
  <c r="K51" i="10"/>
  <c r="K53" i="10"/>
  <c r="M53" i="10" s="1"/>
  <c r="K44" i="10"/>
  <c r="M44" i="10" s="1"/>
  <c r="K49" i="10"/>
  <c r="K45" i="10"/>
  <c r="M45" i="10" s="1"/>
  <c r="K55" i="10"/>
  <c r="M55" i="10" s="1"/>
  <c r="K46" i="10"/>
  <c r="M46" i="10" s="1"/>
  <c r="K47" i="10"/>
  <c r="M47" i="10" s="1"/>
  <c r="K42" i="10"/>
  <c r="M42" i="10" s="1"/>
  <c r="K43" i="10"/>
  <c r="M43" i="10" s="1"/>
  <c r="K34" i="10"/>
  <c r="M34" i="10" s="1"/>
  <c r="K38" i="10"/>
  <c r="M38" i="10" s="1"/>
  <c r="K35" i="10"/>
  <c r="M35" i="10" s="1"/>
  <c r="K39" i="10"/>
  <c r="M39" i="10" s="1"/>
  <c r="K36" i="10"/>
  <c r="M36" i="10" s="1"/>
  <c r="K40" i="10"/>
  <c r="M40" i="10" s="1"/>
  <c r="K37" i="10"/>
  <c r="M37" i="10" s="1"/>
  <c r="K41" i="10"/>
  <c r="M41" i="10" s="1"/>
  <c r="K21" i="10"/>
  <c r="K63" i="10"/>
  <c r="M63" i="10" s="1"/>
  <c r="K30" i="10"/>
  <c r="M30" i="10" s="1"/>
  <c r="K24" i="10"/>
  <c r="M24" i="10" s="1"/>
  <c r="K19" i="10"/>
  <c r="K26" i="10"/>
  <c r="M26" i="10" s="1"/>
  <c r="K28" i="10"/>
  <c r="M28" i="10" s="1"/>
  <c r="K31" i="10"/>
  <c r="M31" i="10" s="1"/>
  <c r="K71" i="10"/>
  <c r="M71" i="10" s="1"/>
  <c r="K62" i="10"/>
  <c r="M62" i="10" s="1"/>
  <c r="K69" i="10"/>
  <c r="M69" i="10" s="1"/>
  <c r="K73" i="10"/>
  <c r="M73" i="10" s="1"/>
  <c r="K51" i="61"/>
  <c r="K50" i="61"/>
  <c r="C47" i="61"/>
  <c r="C37" i="61"/>
  <c r="L12" i="61"/>
  <c r="C12" i="61"/>
  <c r="H9" i="61"/>
  <c r="C9" i="61"/>
  <c r="I48" i="49"/>
  <c r="I47" i="49"/>
  <c r="C44" i="49"/>
  <c r="H36" i="23"/>
  <c r="H35" i="23"/>
  <c r="D32" i="23"/>
  <c r="G59" i="17"/>
  <c r="G58" i="17"/>
  <c r="C55" i="17"/>
  <c r="D26" i="23"/>
  <c r="D29" i="49"/>
  <c r="D30" i="49"/>
  <c r="D31" i="49"/>
  <c r="D32" i="49"/>
  <c r="D28" i="49"/>
  <c r="I8" i="49" l="1"/>
  <c r="C8" i="49"/>
  <c r="G5" i="49"/>
  <c r="C5" i="49"/>
  <c r="G15" i="23"/>
  <c r="D15" i="23"/>
  <c r="F12" i="23"/>
  <c r="D12" i="23"/>
  <c r="E6" i="69" l="1" a="1"/>
  <c r="E6" i="69" s="1"/>
  <c r="D6" i="69" a="1"/>
  <c r="D6" i="69" s="1"/>
  <c r="G9" i="17"/>
  <c r="C9" i="17"/>
  <c r="E6" i="17"/>
  <c r="C6" i="17"/>
  <c r="D15" i="17" l="1"/>
  <c r="D17" i="17"/>
  <c r="D19" i="17"/>
  <c r="D21" i="17"/>
  <c r="D23" i="17"/>
  <c r="D25" i="17"/>
  <c r="D27" i="17"/>
  <c r="D29" i="17"/>
  <c r="D31" i="17"/>
  <c r="D33" i="17"/>
  <c r="D13" i="17"/>
  <c r="G172" i="31"/>
  <c r="G171" i="31"/>
  <c r="C168" i="31"/>
  <c r="C8" i="31"/>
  <c r="E5" i="31"/>
  <c r="G8" i="31"/>
  <c r="C5" i="31"/>
  <c r="H90" i="10" l="1"/>
  <c r="H89" i="10"/>
  <c r="C86" i="10"/>
  <c r="D10" i="60"/>
  <c r="C86" i="74" s="1"/>
  <c r="C138" i="71" l="1"/>
  <c r="C99" i="72"/>
  <c r="C50" i="63"/>
  <c r="C50" i="61"/>
  <c r="C47" i="49"/>
  <c r="C58" i="17"/>
  <c r="D35" i="23"/>
  <c r="C89" i="10"/>
  <c r="C171" i="31"/>
  <c r="C8" i="10"/>
  <c r="E8" i="10"/>
  <c r="F5" i="10"/>
  <c r="F17" i="10" s="1"/>
  <c r="D12" i="17" s="1"/>
  <c r="G8" i="10"/>
  <c r="C5" i="10"/>
  <c r="D7" i="69" l="1" a="1"/>
  <c r="D7" i="69" s="1"/>
  <c r="D9" i="69" a="1"/>
  <c r="D9" i="69" s="1"/>
  <c r="D11" i="69" a="1"/>
  <c r="D11" i="69" s="1"/>
  <c r="D13" i="69" a="1"/>
  <c r="D13" i="69" s="1"/>
  <c r="E7" i="69" a="1"/>
  <c r="E7" i="69" s="1"/>
  <c r="E9" i="69" a="1"/>
  <c r="E9" i="69" s="1"/>
  <c r="E11" i="69" a="1"/>
  <c r="E11" i="69" s="1"/>
  <c r="E13" i="69" a="1"/>
  <c r="E13" i="69" s="1"/>
  <c r="F7" i="69" a="1"/>
  <c r="F7" i="69" s="1"/>
  <c r="F9" i="69" a="1"/>
  <c r="F9" i="69" s="1"/>
  <c r="F11" i="69" a="1"/>
  <c r="F11" i="69" s="1"/>
  <c r="F13" i="69" a="1"/>
  <c r="F13" i="69" s="1"/>
  <c r="G7" i="69" a="1"/>
  <c r="G7" i="69" s="1"/>
  <c r="G9" i="69" a="1"/>
  <c r="G9" i="69" s="1"/>
  <c r="G11" i="69" a="1"/>
  <c r="G11" i="69" s="1"/>
  <c r="G13" i="69" a="1"/>
  <c r="G13" i="69" s="1"/>
  <c r="D8" i="69" a="1"/>
  <c r="D8" i="69" s="1"/>
  <c r="D10" i="69" a="1"/>
  <c r="D10" i="69" s="1"/>
  <c r="D12" i="69" a="1"/>
  <c r="D12" i="69" s="1"/>
  <c r="D14" i="69" a="1"/>
  <c r="D14" i="69" s="1"/>
  <c r="E8" i="69" a="1"/>
  <c r="E8" i="69" s="1"/>
  <c r="E10" i="69" a="1"/>
  <c r="E10" i="69" s="1"/>
  <c r="E12" i="69" a="1"/>
  <c r="E12" i="69" s="1"/>
  <c r="E14" i="69" a="1"/>
  <c r="E14" i="69" s="1"/>
  <c r="F8" i="69" a="1"/>
  <c r="F8" i="69" s="1"/>
  <c r="F10" i="69" a="1"/>
  <c r="F10" i="69" s="1"/>
  <c r="F12" i="69" a="1"/>
  <c r="F12" i="69" s="1"/>
  <c r="F14" i="69" a="1"/>
  <c r="F14" i="69" s="1"/>
  <c r="G8" i="69" a="1"/>
  <c r="G8" i="69" s="1"/>
  <c r="G10" i="69" a="1"/>
  <c r="G10" i="69" s="1"/>
  <c r="G12" i="69" a="1"/>
  <c r="G12" i="69" s="1"/>
  <c r="G14" i="69" a="1"/>
  <c r="G14" i="69" s="1"/>
  <c r="D43" i="17"/>
  <c r="D41" i="17"/>
  <c r="D37" i="17"/>
  <c r="D45" i="17"/>
  <c r="D39" i="17"/>
  <c r="D35" i="17"/>
  <c r="L23" i="23" l="1"/>
  <c r="K23" i="23"/>
  <c r="L25" i="23"/>
  <c r="K25" i="23"/>
  <c r="L24" i="23"/>
  <c r="K24" i="23"/>
  <c r="L22" i="23"/>
  <c r="K22" i="23"/>
  <c r="L21" i="23"/>
  <c r="K21" i="23"/>
  <c r="L20" i="23"/>
  <c r="K20" i="23"/>
  <c r="L19" i="23"/>
  <c r="K19" i="23"/>
  <c r="K18" i="23" l="1"/>
  <c r="F6" i="69" a="1"/>
  <c r="F6" i="69" s="1"/>
  <c r="L18" i="23"/>
  <c r="G6" i="69" s="1" a="1"/>
  <c r="G6" i="69" s="1"/>
  <c r="H81" i="31" l="1"/>
  <c r="H86" i="31" l="1"/>
  <c r="H79" i="31"/>
  <c r="H78" i="31"/>
  <c r="H50" i="10" l="1"/>
  <c r="N50" i="10" s="1"/>
  <c r="J77" i="71"/>
  <c r="H85" i="31"/>
  <c r="M50" i="10" l="1"/>
  <c r="H49" i="10"/>
  <c r="J74" i="71"/>
  <c r="N49" i="10"/>
  <c r="M49" i="10"/>
  <c r="F43" i="17" l="1"/>
  <c r="L19" i="10"/>
  <c r="S43" i="17" l="1"/>
  <c r="R43" i="17"/>
  <c r="O43" i="17"/>
  <c r="K43" i="17"/>
  <c r="N43" i="17"/>
  <c r="Q43" i="17"/>
  <c r="M43" i="17"/>
  <c r="P43" i="17"/>
  <c r="L43" i="17"/>
  <c r="H43" i="17"/>
  <c r="I43" i="17"/>
  <c r="J43" i="17"/>
  <c r="F37" i="17"/>
  <c r="F45" i="17"/>
  <c r="F41" i="17"/>
  <c r="N67" i="10"/>
  <c r="F39" i="17" s="1"/>
  <c r="F35" i="17"/>
  <c r="N61" i="10"/>
  <c r="F33" i="17" s="1"/>
  <c r="F31" i="17"/>
  <c r="N22" i="10"/>
  <c r="F27" i="17" s="1"/>
  <c r="F17" i="17" l="1"/>
  <c r="R17" i="17" s="1"/>
  <c r="F21" i="17"/>
  <c r="K21" i="17" s="1"/>
  <c r="S39" i="17"/>
  <c r="R39" i="17"/>
  <c r="S31" i="17"/>
  <c r="R31" i="17"/>
  <c r="S33" i="17"/>
  <c r="R33" i="17"/>
  <c r="S64" i="17"/>
  <c r="R64" i="17"/>
  <c r="S45" i="17"/>
  <c r="R45" i="17"/>
  <c r="S27" i="17"/>
  <c r="R27" i="17"/>
  <c r="S41" i="17"/>
  <c r="R41" i="17"/>
  <c r="S35" i="17"/>
  <c r="R35" i="17"/>
  <c r="R37" i="17"/>
  <c r="S37" i="17"/>
  <c r="N33" i="17"/>
  <c r="Q33" i="17"/>
  <c r="M33" i="17"/>
  <c r="P33" i="17"/>
  <c r="L33" i="17"/>
  <c r="O33" i="17"/>
  <c r="K33" i="17"/>
  <c r="O64" i="17"/>
  <c r="K64" i="17"/>
  <c r="P45" i="17"/>
  <c r="L45" i="17"/>
  <c r="N64" i="17"/>
  <c r="O45" i="17"/>
  <c r="K45" i="17"/>
  <c r="Q64" i="17"/>
  <c r="M64" i="17"/>
  <c r="N45" i="17"/>
  <c r="P64" i="17"/>
  <c r="L64" i="17"/>
  <c r="Q45" i="17"/>
  <c r="M45" i="17"/>
  <c r="O35" i="17"/>
  <c r="K35" i="17"/>
  <c r="N35" i="17"/>
  <c r="Q35" i="17"/>
  <c r="M35" i="17"/>
  <c r="P35" i="17"/>
  <c r="L35" i="17"/>
  <c r="P37" i="17"/>
  <c r="L37" i="17"/>
  <c r="O37" i="17"/>
  <c r="K37" i="17"/>
  <c r="N37" i="17"/>
  <c r="Q37" i="17"/>
  <c r="M37" i="17"/>
  <c r="O27" i="17"/>
  <c r="K27" i="17"/>
  <c r="N27" i="17"/>
  <c r="Q27" i="17"/>
  <c r="M27" i="17"/>
  <c r="P27" i="17"/>
  <c r="L27" i="17"/>
  <c r="Q39" i="17"/>
  <c r="M39" i="17"/>
  <c r="P39" i="17"/>
  <c r="L39" i="17"/>
  <c r="O39" i="17"/>
  <c r="K39" i="17"/>
  <c r="N39" i="17"/>
  <c r="Q31" i="17"/>
  <c r="M31" i="17"/>
  <c r="P31" i="17"/>
  <c r="L31" i="17"/>
  <c r="O31" i="17"/>
  <c r="K31" i="17"/>
  <c r="N31" i="17"/>
  <c r="N41" i="17"/>
  <c r="Q41" i="17"/>
  <c r="M41" i="17"/>
  <c r="P41" i="17"/>
  <c r="L41" i="17"/>
  <c r="O41" i="17"/>
  <c r="K41" i="17"/>
  <c r="H35" i="17"/>
  <c r="I35" i="17"/>
  <c r="J35" i="17"/>
  <c r="H37" i="17"/>
  <c r="J37" i="17"/>
  <c r="I37" i="17"/>
  <c r="H27" i="17"/>
  <c r="I27" i="17"/>
  <c r="J27" i="17"/>
  <c r="H39" i="17"/>
  <c r="J39" i="17"/>
  <c r="I39" i="17"/>
  <c r="H31" i="17"/>
  <c r="J31" i="17"/>
  <c r="I31" i="17"/>
  <c r="H41" i="17"/>
  <c r="I41" i="17"/>
  <c r="J41" i="17"/>
  <c r="H33" i="17"/>
  <c r="J33" i="17"/>
  <c r="I33" i="17"/>
  <c r="H45" i="17"/>
  <c r="I45" i="17"/>
  <c r="J45" i="17"/>
  <c r="J64" i="17"/>
  <c r="I64" i="17"/>
  <c r="S17" i="17" l="1"/>
  <c r="J17" i="17"/>
  <c r="H17" i="17"/>
  <c r="N17" i="17"/>
  <c r="O17" i="17"/>
  <c r="P17" i="17"/>
  <c r="M17" i="17"/>
  <c r="L17" i="17"/>
  <c r="Q17" i="17"/>
  <c r="K17" i="17"/>
  <c r="L21" i="17"/>
  <c r="P21" i="17"/>
  <c r="O21" i="17"/>
  <c r="M21" i="17"/>
  <c r="J21" i="17"/>
  <c r="Q21" i="17"/>
  <c r="S21" i="17"/>
  <c r="I21" i="17"/>
  <c r="N21" i="17"/>
  <c r="R21" i="17"/>
  <c r="H21" i="17"/>
  <c r="F23" i="17"/>
  <c r="S23" i="17" s="1"/>
  <c r="I23" i="17" l="1"/>
  <c r="K23" i="17"/>
  <c r="J23" i="17"/>
  <c r="Q23" i="17"/>
  <c r="H23" i="17"/>
  <c r="L23" i="17"/>
  <c r="R23" i="17"/>
  <c r="M23" i="17"/>
  <c r="O23" i="17"/>
  <c r="N23" i="17"/>
  <c r="P23" i="17"/>
  <c r="H92" i="31" l="1"/>
  <c r="J80" i="71" s="1"/>
  <c r="H51" i="10" l="1"/>
  <c r="N51" i="10" l="1"/>
  <c r="N32" i="10" s="1"/>
  <c r="M51" i="10"/>
  <c r="M32" i="10" s="1"/>
  <c r="F29" i="17" l="1"/>
  <c r="R29" i="17" s="1"/>
  <c r="F19" i="17"/>
  <c r="H15" i="31"/>
  <c r="H17" i="31" s="1"/>
  <c r="H19" i="10" l="1"/>
  <c r="M19" i="10" s="1"/>
  <c r="J17" i="71"/>
  <c r="Q29" i="17"/>
  <c r="J29" i="17"/>
  <c r="L29" i="17"/>
  <c r="N29" i="17"/>
  <c r="K29" i="17"/>
  <c r="O29" i="17"/>
  <c r="P29" i="17"/>
  <c r="I29" i="17"/>
  <c r="H29" i="17"/>
  <c r="M29" i="17"/>
  <c r="S29" i="17"/>
  <c r="N19" i="17"/>
  <c r="M19" i="17"/>
  <c r="R19" i="17"/>
  <c r="K19" i="17"/>
  <c r="P19" i="17"/>
  <c r="Q19" i="17"/>
  <c r="S19" i="17"/>
  <c r="I19" i="17"/>
  <c r="H19" i="17"/>
  <c r="O19" i="17"/>
  <c r="J19" i="17"/>
  <c r="L19" i="17"/>
  <c r="H25" i="31"/>
  <c r="N19" i="10" l="1"/>
  <c r="N18" i="10" s="1"/>
  <c r="H21" i="10"/>
  <c r="J19" i="71"/>
  <c r="N21" i="10"/>
  <c r="N20" i="10" s="1"/>
  <c r="M21" i="10"/>
  <c r="N17" i="10" l="1"/>
  <c r="F12" i="17" s="1"/>
  <c r="F25" i="17"/>
  <c r="S25" i="17" s="1"/>
  <c r="F15" i="17"/>
  <c r="F13" i="17"/>
  <c r="M67" i="10"/>
  <c r="M61" i="10"/>
  <c r="M20" i="10"/>
  <c r="M22" i="10"/>
  <c r="M18" i="10"/>
  <c r="K25" i="17" l="1"/>
  <c r="O25" i="17"/>
  <c r="Q25" i="17"/>
  <c r="N25" i="17"/>
  <c r="I25" i="17"/>
  <c r="M25" i="17"/>
  <c r="R25" i="17"/>
  <c r="G50" i="17"/>
  <c r="G52" i="17" s="1"/>
  <c r="J25" i="17"/>
  <c r="L25" i="17"/>
  <c r="P25" i="17"/>
  <c r="H25" i="17"/>
  <c r="S15" i="17"/>
  <c r="R15" i="17"/>
  <c r="I15" i="17"/>
  <c r="Q15" i="17"/>
  <c r="H15" i="17"/>
  <c r="J15" i="17"/>
  <c r="M15" i="17"/>
  <c r="L15" i="17"/>
  <c r="K15" i="17"/>
  <c r="N15" i="17"/>
  <c r="P15" i="17"/>
  <c r="O15" i="17"/>
  <c r="M17" i="10"/>
  <c r="H13" i="17"/>
  <c r="Q13" i="17"/>
  <c r="D49" i="17"/>
  <c r="G15" i="17" s="1"/>
  <c r="K13" i="17"/>
  <c r="J13" i="17"/>
  <c r="P13" i="17"/>
  <c r="L13" i="17"/>
  <c r="I13" i="17"/>
  <c r="N13" i="17"/>
  <c r="S13" i="17"/>
  <c r="M13" i="17"/>
  <c r="O13" i="17"/>
  <c r="R13" i="17"/>
  <c r="G12" i="17" l="1"/>
  <c r="G31" i="17"/>
  <c r="G43" i="17"/>
  <c r="G41" i="17"/>
  <c r="G39" i="17"/>
  <c r="G13" i="17"/>
  <c r="G27" i="17"/>
  <c r="G17" i="17"/>
  <c r="G21" i="17"/>
  <c r="G29" i="17"/>
  <c r="G35" i="17"/>
  <c r="G23" i="17"/>
  <c r="G37" i="17"/>
  <c r="G19" i="17"/>
  <c r="G45" i="17"/>
  <c r="G33" i="17"/>
  <c r="G25" i="17"/>
  <c r="H12" i="17" l="1"/>
  <c r="I12" i="17" s="1"/>
  <c r="G49" i="17"/>
  <c r="G51" i="17" s="1"/>
  <c r="W45" i="17"/>
  <c r="H50" i="17" l="1"/>
  <c r="H49" i="17" s="1"/>
  <c r="H65" i="17" s="1"/>
  <c r="J12" i="17"/>
  <c r="I50" i="17"/>
  <c r="I49" i="17" s="1"/>
  <c r="I65" i="17" s="1"/>
  <c r="I66" i="17" s="1"/>
  <c r="H64" i="17"/>
  <c r="H52" i="17" l="1"/>
  <c r="H51" i="17" s="1"/>
  <c r="J50" i="17"/>
  <c r="J49" i="17" s="1"/>
  <c r="J65" i="17" s="1"/>
  <c r="J66" i="17" s="1"/>
  <c r="K12" i="17"/>
  <c r="H66" i="17"/>
  <c r="I52" i="17" l="1"/>
  <c r="I51" i="17" s="1"/>
  <c r="L12" i="17"/>
  <c r="K50" i="17"/>
  <c r="K49" i="17" s="1"/>
  <c r="J52" i="17" l="1"/>
  <c r="J51" i="17" s="1"/>
  <c r="K65" i="17"/>
  <c r="K66" i="17" s="1"/>
  <c r="K51" i="17"/>
  <c r="L50" i="17"/>
  <c r="L49" i="17" s="1"/>
  <c r="M12" i="17"/>
  <c r="M50" i="17" l="1"/>
  <c r="M49" i="17" s="1"/>
  <c r="N12" i="17"/>
  <c r="L51" i="17"/>
  <c r="L65" i="17"/>
  <c r="L66" i="17" s="1"/>
  <c r="O12" i="17" l="1"/>
  <c r="N50" i="17"/>
  <c r="N49" i="17" s="1"/>
  <c r="M65" i="17"/>
  <c r="M66" i="17" s="1"/>
  <c r="M51" i="17"/>
  <c r="N51" i="17" l="1"/>
  <c r="N65" i="17"/>
  <c r="N66" i="17" s="1"/>
  <c r="P12" i="17"/>
  <c r="O50" i="17"/>
  <c r="O49" i="17" s="1"/>
  <c r="O65" i="17" l="1"/>
  <c r="O66" i="17" s="1"/>
  <c r="O51" i="17"/>
  <c r="P50" i="17"/>
  <c r="P49" i="17" s="1"/>
  <c r="Q12" i="17"/>
  <c r="R12" i="17" l="1"/>
  <c r="Q50" i="17"/>
  <c r="Q49" i="17" s="1"/>
  <c r="P65" i="17"/>
  <c r="P66" i="17" s="1"/>
  <c r="P51" i="17"/>
  <c r="Q65" i="17" l="1"/>
  <c r="Q66" i="17" s="1"/>
  <c r="Q51" i="17"/>
  <c r="S12" i="17"/>
  <c r="S50" i="17" s="1"/>
  <c r="S49" i="17" s="1"/>
  <c r="R50" i="17"/>
  <c r="R49" i="17" s="1"/>
  <c r="R51" i="17" l="1"/>
  <c r="R65" i="17"/>
  <c r="R66" i="17" s="1"/>
  <c r="S65" i="17"/>
  <c r="S66" i="17" s="1"/>
  <c r="S51" i="17"/>
</calcChain>
</file>

<file path=xl/sharedStrings.xml><?xml version="1.0" encoding="utf-8"?>
<sst xmlns="http://schemas.openxmlformats.org/spreadsheetml/2006/main" count="85483" uniqueCount="37671">
  <si>
    <t>FONTE</t>
  </si>
  <si>
    <t>CÓDIGO</t>
  </si>
  <si>
    <t>DESCRIÇÃO</t>
  </si>
  <si>
    <t>UNIDADE</t>
  </si>
  <si>
    <t>DESONERADO</t>
  </si>
  <si>
    <t>NÃO DESONERADO</t>
  </si>
  <si>
    <t>GOINFRA</t>
  </si>
  <si>
    <t>SERVIÇOS PRELIMINARES</t>
  </si>
  <si>
    <t xml:space="preserve">S/U   </t>
  </si>
  <si>
    <t>DEMOLIÇÃO MANUAL - COBERTURA TELHA METÁLICA COM TRANSPORTE ATÉ CAÇAMBA E CARGA</t>
  </si>
  <si>
    <t xml:space="preserve">m2    </t>
  </si>
  <si>
    <t>DEMOLIÇÃO MANUAL DE COBERTURA EM TELHA CERAMICA COM TRANSPORTE ATÉ CAÇAMBA E CARGA</t>
  </si>
  <si>
    <t>DEMOLICAO MANUAL COBERTURA TELHA FIBROCIMENTO/FIBRA DE VIDRO/SIMILARES C/ TRANSP. ATÉ CB. E CARGA</t>
  </si>
  <si>
    <t>DEMOLIÇÃO MANUAL ESTRUTURA EM MADEIRA TELHADO COM TRANSPORTE ATÉ CAÇAMBA E CARGA</t>
  </si>
  <si>
    <t>DEMOLIÇÃO MANUAL DE RIPA COM TRANSPORTE ATÉ CAÇAMBA E CARGA</t>
  </si>
  <si>
    <t>DEMOLIÇÃO MANUAL FORRO PAULISTA COM TRANSPORTE ATÉ CAÇAMBA E CARGA</t>
  </si>
  <si>
    <t>REMOÇÃO MANUAL DE JANELA OU PORTAL COM TRANSPORTE ATÉ CAÇAMBA E CARGA</t>
  </si>
  <si>
    <t xml:space="preserve">CORTE, DESTOCAMENTO, RETIRADA E REATERRO (MANUAIS) DE ÁRVORE GRANDE PORTE (H = 8 A 10 M / DIÂMETRO TRONCO 60 A 70CM E COPA DE 10 A 13M ) C/ TRANSPORTE ATE CAÇAMBA E CARGA </t>
  </si>
  <si>
    <t xml:space="preserve">Un    </t>
  </si>
  <si>
    <t>DEMOLIÇÃO MANUAL PISO/VIGA DE MADEIRA COM TRANSPORTE ATÉ CAÇAMBA E CARGA</t>
  </si>
  <si>
    <t>DEMOLIÇÃO MANUAL DE PISO CIMENTICIO SOBRE LASTRO DE CONCRETO COM TRANSPORTE ATE CAÇAMBA E CARGA</t>
  </si>
  <si>
    <t>DEMOLIÇÃO MANUAL DE PISO EM LADRILHO HIDRAULICO COM TRANSPORTE ATE CAÇAMBA E CARGA</t>
  </si>
  <si>
    <t>DEMOLIÇÃO MANUAL DE PISO CERÂMICO SOBRE LASTRO DE CONCRETO COM TRANSPORTE ATÉ CAÇAMBA E CARGA</t>
  </si>
  <si>
    <t>DEMOLIÇÃO MANUAL DE PISO CERÂMICO INCLUSIVE RETIRADA DE CONTRAPISO SOBRE LASTRO DE CONCRETO COM TRANSPORTE ATÉ CAÇAMBA E CARGA</t>
  </si>
  <si>
    <t>DEMOLIÇÃO MANUAL DE ASSOALHO DE MADEIRA COM TRANSPORTE ATÉ CAÇAMBA E CARGA</t>
  </si>
  <si>
    <t>DEMOLIÇÃO MANUAL DE REVESTIMENTOS COM AZULEJO COM TRANSPORTE ATE CAÇAMBA E CARGA</t>
  </si>
  <si>
    <t>DEMOLIÇÃO MANUAL DE LAMBRIL COM APROVEITAMENTO</t>
  </si>
  <si>
    <t>DEMOLIÇÃO MANUAL DE REVESTIMENTO COM ARGAMASSA COM TRANSPORTE ATÉ CAÇAMBA E CARGA</t>
  </si>
  <si>
    <t>DEMOLIÇÃO MANUAL ALVENARIA TIJOLO SEM REAPROVEITAMENTO COM TRANSPORTE ATE CAÇAMBA E CARGA</t>
  </si>
  <si>
    <t xml:space="preserve">m3    </t>
  </si>
  <si>
    <t>DEMOLICÃO MANUAL DE ALVENARIA DE TIJOLO COM REAPROVEITAMENTO</t>
  </si>
  <si>
    <t>DEMOLIÇÃO MANUAL EM CONCRETO SIMPLES COM TRANSPORTE ATÉ CAÇAMBA E CARGA</t>
  </si>
  <si>
    <t>DEMOLIÇÃO MANUAL DE LAJE PRÉ-MOLDADA COM TRANSPORTE ATÉ CAÇAMBA E CARGA</t>
  </si>
  <si>
    <t>DEMOLICÃO MANUAL DE PISO INTERTRAVADO COM EMPILHAMENTO</t>
  </si>
  <si>
    <t>DEMOLIÇÃO MANUAL DE LAJE EM CONCRETO ARMADO COM TRANSPORTE ATE CAÇAMBA E CARGA</t>
  </si>
  <si>
    <t>DEMOLIÇÃO MANUAL DE PILAR EM CONCRETO ARMADO COM TRANSPORTE ATE A CAÇAMBA E CARGA</t>
  </si>
  <si>
    <t>DEMOLIÇÃO MANUAL DE VIGA EM CONCRETO ARMADO COM TRANSPORTE ATÉ CAÇAMBA E CARGA</t>
  </si>
  <si>
    <t>DEMOLIÇÃO MANUAL DE ALAMBRADO - POSTE DE CONCRETO/TELA/VIGA COM TRANSPORTE ATE CAÇAMBA E CARGA</t>
  </si>
  <si>
    <t xml:space="preserve">m     </t>
  </si>
  <si>
    <t>DEMOLIÇÃO MANUAL DE FORRO PACOTE/ESTRUTURA COM TRANSPORTE ATE CAÇAMBA E CARGA</t>
  </si>
  <si>
    <t>DEMOLIÇÃO MANUAL DE PISO CARPETE COM TRANSPORTE ATE CAÇAMBA E CARGA</t>
  </si>
  <si>
    <t>DEMOLIÇÃO MANUAL DE PISO VINÍLICO COM TRANSPORTE ATE CAÇAMBA E CARGA</t>
  </si>
  <si>
    <t>DEMOLIÇÃO MANUAL DE FORRO GESSO COM TRANSPORTE ATÉ CAÇAMBA E CARGA</t>
  </si>
  <si>
    <t>DEMOLIÇÃO MANUAL DE ESTRUTURA EM METALON PARA FORRO DE GESSO COM TRANSPORTE ATÉ CAÇAMBA E CARGA</t>
  </si>
  <si>
    <t>DEMOLIÇÃO MANUAL DE CAIBRO E RIPA COM TRANSPORTE ATÉ CAÇAMBA E CARGA</t>
  </si>
  <si>
    <t>REMOÇÃO MANUAL DE BACIA SANITÁRIA COM TRANSPORTE ATÉ CAÇAMBA E CARGA</t>
  </si>
  <si>
    <t>REMOÇÃO MANUAL DE LAVATÓRIO COM TRANSPORTE ATÉ CAÇAMBA E CARGA</t>
  </si>
  <si>
    <t>DEMOLIÇÃO MANUAL DE BANCADA COM TRANSPORTE ATÉ CAÇAMBA E CARGA</t>
  </si>
  <si>
    <t>REMOÇÃO MANUAL DE METAL SANITÁRIO (VÁLVULAS/SIFÃO/REGISTROS/TORNEIRAS/OUTROS) COM TRANSPORTE ATÉ CAÇAMBA E CARGA</t>
  </si>
  <si>
    <t>REMOÇÃO DE CAIXA DESCARGA EXTERNA COM TRANSPORTE ATÉ CAÇAMBA E CARGA</t>
  </si>
  <si>
    <t>DEMOLIÇÃO MANUAL DE MEIO FIO COM REAPROVEITAMENTO</t>
  </si>
  <si>
    <t>DEMOLIÇÃO MANUAL MEIO FIO SEM REAPROVEITAMENTO COM TRANSPORTE ATÉ CAÇAMBA E CARGA</t>
  </si>
  <si>
    <t xml:space="preserve">DEMOLIÇÃO MANUAL DE PAVIMENTO ASFÁLTICO C/ TRANSPORTE ATÉ CAÇAMBA E CARGA </t>
  </si>
  <si>
    <t>REMOÇÃO MANUAL DE BACIA TURCA COM TRANSPORTE ATÉ CAÇAMBA E CARGA</t>
  </si>
  <si>
    <t>REMOÇÃO MANUAL DE MICTÓRIO COM TRANSPORTE ATÉ CAÇAMBA E CARGA</t>
  </si>
  <si>
    <t>DEMOLIÇÃO MANUAL DE FORRO PVC, INCLUSIVE ESTRUTURA DE SUSTENTAÇÃO COM TRANSPORTE ATÉ CAÇAMBA E CARGA</t>
  </si>
  <si>
    <t>DEMOLIÇÃO MANUAL DE FORRO PVC (SOMENTE O FORRO) C/ TRANSP. ATÉ CB. E CARGA</t>
  </si>
  <si>
    <t>DEMOLIÇÃO MANUAL DE DIVISÓRIA/PAINEL PRÉ-FABRICADO COM REAPROVEITAMENTO</t>
  </si>
  <si>
    <t>DEMOLIÇÃO MANUAL DE DIVISÓRIA EM PEDRA/CONCRETO COM TRANSPORTE ATÉ CAÇAMBA E CARGA</t>
  </si>
  <si>
    <t>DEMOLIÇÃO MANUAL EM MURO/PAREDE PLACA PRÉ-MOLDADA COM TRANSPORTE ATÉ CAÇAMBA E CARGA</t>
  </si>
  <si>
    <t>DEMOLIÇÃO MANUAL DE CALHA/RUFO EM CHAPA COM TRANSPORTE ATÉ CAÇAMBA E CARGA</t>
  </si>
  <si>
    <t>DEMOLIÇÃO MANUAL DE TELA DE ALAMBRADO COM TRANSPORTE ATÉ CAÇAMBA E CARGA</t>
  </si>
  <si>
    <t>REMOÇÃO MANUAL DE TUBULAÇÃO (TUBO E CONEXÃO) COM TRANSPORTE ATÉ CAÇAMBA E CARGA (EXCLUSO RASGOS E ESCAVAÇÕES)</t>
  </si>
  <si>
    <t>REMOÇÃO MANUAL DE FIO/CABO ELÉTRICO COM TRANSPORTE ATÉ CAÇAMBA E CARGA</t>
  </si>
  <si>
    <t>REMOÇÃO MANUAL DE ELETRODUTO (ELETRODUTO E CONEXÃO)  COM TRANSPORTE ATÉ CAÇAMBA E CARGA (EXCLUSO RASGOS E ESCAVAÇÕES)</t>
  </si>
  <si>
    <t xml:space="preserve">REMOÇÃO MANUAL DE LUMINÁRIA COM TRANSPORTE ATÉ CAÇAMBA E CARGA </t>
  </si>
  <si>
    <t xml:space="preserve">un    </t>
  </si>
  <si>
    <t xml:space="preserve">REMOÇÃO MANUAL DE INTERRUPTOR/TOMADA ELÉTRICA/DISJUNTOR COM TRANSPORTE ATÉ CAÇAMBA E CARGA </t>
  </si>
  <si>
    <t>LIMPEZA MECÂNICA DE TERRENO</t>
  </si>
  <si>
    <t>FERRAMENTAS (MANUAIS/ELÉTRICAS) E MATERIAL DE LIMPEZA PERMANENTE DA OBRA - ÁREAS EDIFICADAS/COBERTAS/FECHADAS</t>
  </si>
  <si>
    <t>CORTE EM CAPOEIRA FINA A FOICE</t>
  </si>
  <si>
    <t>RASPAGEM E LIMPEZA MANUAL DO TERRENO</t>
  </si>
  <si>
    <t>CAPINA - (OBRAS CIVIS)</t>
  </si>
  <si>
    <t>BARRACÃO DE OBRAS PADRÃO GOINFRA ( BLOCOS,COBERTURAS, PASSARELAS E MÓVEIS), COM ALOJAMENTO E LAVANDERIA , COM PINTURA, EM CONSONÂNCIA COM AS NR's, EM ESPECIAL A NR-18, INCLUSO INSTALAÇÕES ELÉTRICAS E HIDROSSANITÁRIAS - ( COM REAPROVEITAMENTO 1 VEZ ).</t>
  </si>
  <si>
    <t>BARRACÃO DE OBRAS PADRÃO GOINFRA ( BLOCOS,COBERTURAS,PASSARELAS E MÓVEIS), SEM ALOJAMENTO E LAVANDERIA , COM PINTURA, EM CONSONÂNCIA COM AS NR's, EM ESPECIAL A NR-18, INCLUSO INSTALAÇÕES ELÉTRICAS E HIDROSSANITÁRIAS - ( COM REAPROVEITAMENTO 1 VEZ ).</t>
  </si>
  <si>
    <t xml:space="preserve">DEPÓSITO PARA CIMENTO TIPO I  COM PINTURA PADRÃO GOINFRA (2,20 X 2,262M) A=4,98 M2 ( C/ REAPROV. 1 VEZ ) - INCLUSO PALETES </t>
  </si>
  <si>
    <t xml:space="preserve">DEPÓSITO PARA CIMENTO TIPO II  COM PINTURA PADRÃO GOINFRA (3,30 X 3,30 M) A=10,89 M2 (C/ REAPROV. 1 VEZ ) - INCLUSO PALETES </t>
  </si>
  <si>
    <t>LIGAÇÃO PROVISÓRIA DE ÁGUA (INCLUSO RETIRADA DO ESGOTO SANITÁRIO) - PD. GOINFRA</t>
  </si>
  <si>
    <t>LIGAÇÃO PROVISÓRIA LUZ E FORÇA - PD. GOINFRA</t>
  </si>
  <si>
    <t>TAPUME EM CHAPA COMPENSADA RESINADA 6MM COM PORTÕES E FERRAGENS - PADRÃO GOINFRA</t>
  </si>
  <si>
    <t>LOCAÇÃO DA OBRA, EXECUÇÃO DE GABARITO SEM REAPROVEITAMENTO, INCLUSO PINTURA (FACE INTERNA DO RIPÃO 15CM) E PIQUETE COM TESTEMUNHA</t>
  </si>
  <si>
    <t>LOCAÇÃO DE OBRAS DE PEQUENO PORTE COM CAVALETE, INCLUSO PINTURA (FACE INTERNA DO SARRAFO 10CM) E PIQUETE COM TESTEMUNHA</t>
  </si>
  <si>
    <t>LOCAÇÃO DE PRAÇA, QUADRA, IMPLANTAÇÃO, UTILIZANDO CAVALETE, INCLUSO PIQUETE COM TESTEMUNHA</t>
  </si>
  <si>
    <t>ABERTURA DE POÇOS (CISTERNA) - ÁGUA POTÁVEL</t>
  </si>
  <si>
    <t>REVESTIMENTO DE POÇOS (CISTERNA) COM TUBOS</t>
  </si>
  <si>
    <t>LAJE CIRCULAR PARA POÇOS (CISTERNA) COM ENCABEÇAMENTO</t>
  </si>
  <si>
    <t>CONSTRUÇÃO DE BANDEJA SALVA VIDAS PRIMÁRIA DE MADEIRA - LARGURA 2,50M</t>
  </si>
  <si>
    <t>CONSTRUÇÃO DE BANDEJA SALVA VIDAS SECUNDÁRIA DE MADEIRA - LARGURA 1,40M</t>
  </si>
  <si>
    <t>CONSTRUÇÃO DE BANDEJA SALVA VIDAS TERCIÁRIA DE MADEIRA - LARGURA 2,20M</t>
  </si>
  <si>
    <t>PLACA DE OBRA PLOTADA EM CHAPA METÁLICA 26 , AFIXADA EM CAVALETES DE MADEIRA DE LEI (VIGOTAS 6X12CM) - PADRÃO GOINFRA</t>
  </si>
  <si>
    <t>CONSUMO DE ESGOTO</t>
  </si>
  <si>
    <t>CONSUMO DE ÁGUA</t>
  </si>
  <si>
    <t>CONSUMO DE ENERGIA ELÉTRICA</t>
  </si>
  <si>
    <t xml:space="preserve">KWH   </t>
  </si>
  <si>
    <t>EPI/PGR/PCMSO/EXAMES/TREINAMENTOS/VISITAS - ÁREAS EDIFICADAS/COBERTAS/FECHADAS</t>
  </si>
  <si>
    <t>TRANSPORTES</t>
  </si>
  <si>
    <t>TRANSPORTE DE ENTULHO EM CAMINHÃO  INCLUSO A CARGA MANUAL</t>
  </si>
  <si>
    <t>TRANSPORTE DE ENTULHO CAÇAMBA ESTACIONÁRIA SEM CARGA</t>
  </si>
  <si>
    <t>TRANSPORTE DE ENTULHO EM CAÇAMBA ESTACIONÁRIA  INCLUSO A CARGA MANUAL</t>
  </si>
  <si>
    <t>TRANSPORTE DE ENTULHO EM CAMINHÃO SEM CARGA</t>
  </si>
  <si>
    <t>TRANSPORTE DE MATERIAIS/EQUIPAMENTOS/OUTROS ( INCLUSIVE OS DA MOBILIZAÇÃO E DESMOBILIZAÇÃO ) - CAMINHÃO CARROCERIA MADEIRA 15 T ( INCLUSO NO VALOR O RETORNO )</t>
  </si>
  <si>
    <t xml:space="preserve">tkm   </t>
  </si>
  <si>
    <t>CARGA DOS MATERIAIS/EQUIPAMENTOS/OUTROS ( INCLUSO HORA IMPRODUTIVA DO CAMINHÃO)</t>
  </si>
  <si>
    <t>DESCARGA DOS MATERIAIS/EQUIPAMENTOS/OUTROS ( INCLUSO HORA IMPRODUTIVA DO CAMINHÃO)</t>
  </si>
  <si>
    <t>MOBILIZAÇÃO DO CANTEIRO DE OBRAS - INCLUSIVE CARGA E DESCARGA E A HORA IMPRODUTIVA DO CAMINHÃO - ( EXCLUSO O TRANSPORTE )</t>
  </si>
  <si>
    <t>DESMOBILIZAÇÃO DO CANTEIRO DE OBRAS - INCLUSIVE CARGA E DESCARGA E A HORA IMPRODUTIVA DO CAMINHÃO - ( EXCLUSO O TRANSPORTE )</t>
  </si>
  <si>
    <t>SERVIÇO EM TERRA</t>
  </si>
  <si>
    <t>SERVICO EM TERRA</t>
  </si>
  <si>
    <t>ESCAVACAO MANUAL DE VALAS &lt; 1 MTS. (OBRAS CIVIS)</t>
  </si>
  <si>
    <t>ESCAVAÇAO MANUAL DE VALAS PROF. 1 A 2 M</t>
  </si>
  <si>
    <t>ESCAVAÇAO MANUAL DE VALAS PROF. 2 A 4 M</t>
  </si>
  <si>
    <t>REATERRO COM APILOAMENTO</t>
  </si>
  <si>
    <t>REATERRO COM APILOAMENTO MECÂNICO</t>
  </si>
  <si>
    <t>APILOAMENTO MECÂNICO</t>
  </si>
  <si>
    <t>ESCAVAÇÃO CAMPO ABERTO COM TRANSPORTE MANUAL DE TERRA</t>
  </si>
  <si>
    <t>APILOAMENTO</t>
  </si>
  <si>
    <t>ATERRO INTERNO SEM APILOAMENTO COM TRANSPORTE EM CARRINHO MÃO</t>
  </si>
  <si>
    <t>ESCAVACAO MECANICA</t>
  </si>
  <si>
    <t>CARGA MECANIZADA</t>
  </si>
  <si>
    <t>TRANSPORTE DE MATERIAL ESCAVADO M3.KM</t>
  </si>
  <si>
    <t xml:space="preserve">m3km  </t>
  </si>
  <si>
    <t>ESPALHAMENTO MECANICO</t>
  </si>
  <si>
    <t>COMPACTAÇÃO MECÂNICA COM CONTROLE DA UMIDADE (95% PN)</t>
  </si>
  <si>
    <t>COMPACTAÇÃO MECÂNICA SEM CONTROLE LABORATÓRIO</t>
  </si>
  <si>
    <t>TRANSPORTE COM LÂMINA ATE 100 M - (OBRAS CIVIS)</t>
  </si>
  <si>
    <t xml:space="preserve">REGULARIZAÇÃO DO TERRENO SEM APILOAMENTO COM TRANSPORTE MANUAL DA TERRA ESCAVADA </t>
  </si>
  <si>
    <t xml:space="preserve">SOLO CIMENTO 1:12 </t>
  </si>
  <si>
    <t>FUNDAÇÕES E SONDAGENS</t>
  </si>
  <si>
    <t>FUNDACOES E SONDAGENS</t>
  </si>
  <si>
    <t>SONDAGENS PARA INTERIOR - (OBRAS CIVIS)</t>
  </si>
  <si>
    <t>TRANSPORTE EQUIPAMENTOS PARA SONDAGEM (INCLUSO VALOR DE RETORNO)</t>
  </si>
  <si>
    <t xml:space="preserve">Km    </t>
  </si>
  <si>
    <t>SONDAGENS PARA GOIÂNIA - (OBRAS CIVIS)</t>
  </si>
  <si>
    <t>EMBASAMENTO COM TIJOLO COMUM</t>
  </si>
  <si>
    <t>EMBASAMENTO COM PEDRA MARROADA</t>
  </si>
  <si>
    <t>TRAÇO DE CONCRETO</t>
  </si>
  <si>
    <t>CORPO DE PROVA</t>
  </si>
  <si>
    <t>ESTACA A TRADO DIAM.25 CM SEM FERRO</t>
  </si>
  <si>
    <t xml:space="preserve">M     </t>
  </si>
  <si>
    <t>ESTACA A TRADO DIAM.30 CM SEM FERRO</t>
  </si>
  <si>
    <t>PEDRA MARROADA COM LANCAMENTO</t>
  </si>
  <si>
    <t>ESCAVACAO MANUAL DE VALAS (SAPATAS/BLOCOS)</t>
  </si>
  <si>
    <t>APILOAMENTO (BLOCOS/SAPATAS)</t>
  </si>
  <si>
    <t>REATERRO COM APILOAMENTO MANUAL (BLOCOS/SAPATAS)</t>
  </si>
  <si>
    <t>REATERRO COM APILOAMENTO MECÂNICO (BLOCOS/SAPATAS)</t>
  </si>
  <si>
    <t>APILOAMENTO MECÂNICO (BLOCOS/SAPATAS)</t>
  </si>
  <si>
    <t>ESCAVACAO TUBULOES A CEU ABERTO - (OBRAS CIVIS)</t>
  </si>
  <si>
    <t>ALARGAMENTO DE BASE PARA TUBULOES - (OBRAS CIVIS)</t>
  </si>
  <si>
    <t>FORMA TABUA PINHO PARA FUNDACOES U=3V - (OBRAS CIVIS)</t>
  </si>
  <si>
    <t>PREPARO COM BETONEIRA E TRANSPORTE MANUAL  DE CONCRETO FCK=15 MPA - (O.C.)</t>
  </si>
  <si>
    <t>PREPARO COM BETONEIRA E TRANSPORTE MANUAL DE CONCRETO FCK=20 MPA - (O.C.)</t>
  </si>
  <si>
    <t>CONCRETO USINADO BOMBEÁVEL FCK=15 MPA  - (O.C.)</t>
  </si>
  <si>
    <t>CONCRETO USINADO CONVENCIONAL FCK=15 MPA COM TRANSPORTE MANUAL - (O.C.)</t>
  </si>
  <si>
    <t>PREPARO COM BETONEIRA E TRANSPORTE MANUAL DE CONCRETO PARA LASTRO  - (O.C.)</t>
  </si>
  <si>
    <t>PREPARO SEM BETONEIRA E TRANSPORTE MANUAL DE CONCRETO PARA LASTRO  - (O.C.)</t>
  </si>
  <si>
    <t>LANÇAMENTO/APLICAÇÃO/ADENSAMENTO DE CONCRETO EM FUNDAÇÃO- (O.C.)</t>
  </si>
  <si>
    <t>LASTRO DE BRITA (OBRAS CIVIS)</t>
  </si>
  <si>
    <t xml:space="preserve">PREPARO COM BETONEIRA E TRANSPORTE MANUAL DE CONCRETO FCK=30 MPA </t>
  </si>
  <si>
    <t>PREPARO COM BETONEIRA E TRANSPORTE MANUAL DE CONCRETO FCK=25 MPA</t>
  </si>
  <si>
    <t>CONCRETO USINADO CONVENCIONAL FCK=20  MPA COM TRANSPORTE MANUAL (O.C .)</t>
  </si>
  <si>
    <t>CONCRETO USINADO CONVENCIONAL FCK=25 MPA COM TRANSPORTE MANUAL (O.C.)</t>
  </si>
  <si>
    <t>CONCRETO USINADO CONVENCIONAL FCK=30 MPA COM TRANSPORTE MANUAL (O.C.)</t>
  </si>
  <si>
    <t>CONCRETO USINADO BOMBEÁVEL FCK=20 MPA (O.C.)</t>
  </si>
  <si>
    <t>CONCRETO USINADO BOMBEÁVEL FCK=25 MPA (O.C.)</t>
  </si>
  <si>
    <t>CONCRETO USINADO BOMBEÁVEL FCK=30 MPA (O.C.)</t>
  </si>
  <si>
    <t>TAXA DE BOMBEAMENTO CONCRETO MÍNIMO - 10 M3 (O.C.)</t>
  </si>
  <si>
    <t>LANÇAMENTO/APLICAÇÃO/ADENSAMENTO MANUAL DE CONCRETO - (O.C.)</t>
  </si>
  <si>
    <t>LANÇAMENTO/APLICAÇÃO/ADENSAMENTO DE CONCRETO USINADO BOMBEADO EM FUNDAÇÃO</t>
  </si>
  <si>
    <t>ACO CA-25 - 6,3 MM (1/4") - (OBRAS CIVIS)</t>
  </si>
  <si>
    <t xml:space="preserve">Kg    </t>
  </si>
  <si>
    <t>ACO CA-50A - 6,3 MM (1/4") - (OBRAS CIVIS)</t>
  </si>
  <si>
    <t>ACO CA 50-A - 8,0 MM (5/16") - (OBRAS CIVIS)</t>
  </si>
  <si>
    <t>ACO CA-50A - 10,0 MM (3/8") - (OBRAS CIVIS)</t>
  </si>
  <si>
    <t>ACO CA 50-A - 12,5 MM (1/2") - (OBRAS CIVIS)</t>
  </si>
  <si>
    <t>ACO CA - 50 - 16,0 MM (5/8") - (OBRAS CIVIS)</t>
  </si>
  <si>
    <t>ACO CA-50 A - 20,0 MM (3/4") - (OBRAS CIVIS)</t>
  </si>
  <si>
    <t>ACO CA 50-A - 25,0 MM (1") - (OBRAS CIVIS)</t>
  </si>
  <si>
    <t>ACO CA 60-B 4,2 MM - (OBRAS CIVIS)</t>
  </si>
  <si>
    <t>ACO CA-60 - 5,0 MM - (OBRAS CIVIS)</t>
  </si>
  <si>
    <t>ESTRUTURA</t>
  </si>
  <si>
    <t>VERGA/CONTRAVERGA EM CONCRETO ARMADO FCK = 20 MPA</t>
  </si>
  <si>
    <t>ESCORAMENTO METALICO - VIGAS/LAJES (ALUGUEL/MES)</t>
  </si>
  <si>
    <t>ANDAIME METALICO TORRE (ALUGUEL/MES)</t>
  </si>
  <si>
    <t>ANDAIME METALICO FACHADEIRO (ALUGUEL/MES)</t>
  </si>
  <si>
    <t>EPS 20 MM PARA JUNTA DILATAÇÃO</t>
  </si>
  <si>
    <t>FORMA CHAPA DE COMPENSADO RESINADO 6 MM U=3V (PARA PLACAS/TAMPAS E DIVISÓRIAS PRÉ-MOLDADAS EM CONCRETO)</t>
  </si>
  <si>
    <t>FORMA DE TABUA CINTA BALDRAME U=8 VEZES</t>
  </si>
  <si>
    <t>FORMA DE TABUA CINTA/PILAR SOBRE/ENTRE ALVENARIA U=8 VEZES</t>
  </si>
  <si>
    <t>FORMA CURVA COM TABUA E CHAPA DE COMPENSADO RESINADO U=2 V - (O.C.)</t>
  </si>
  <si>
    <t>FORMA TABUA COM REAPROVEITAMENTO 2 VEZES - (OBRAS CIVIS)</t>
  </si>
  <si>
    <t>FORMA CHAPA DE COMPENSADO RESINADO 12 MM U=3 V (OBRAS CIVIS)</t>
  </si>
  <si>
    <t>FORMA CHAPA DE COMPENSADO PLASTIFICADO 17MM U=4 V (OBRAS CIVIS)</t>
  </si>
  <si>
    <t>FORMA CHAPA DE COMPENSADO PLASTIFICADO 17MM U=7 V - (OBRAS CIVIS)</t>
  </si>
  <si>
    <t>FORMA CHAPA DE COMPENSADO RESINADO 12MM-VIGA/PILAR U=1V - (OBRAS CIVIS)</t>
  </si>
  <si>
    <t>FORMA CHAPA DE COMPENSADO RESINADO 12MM-VIGA/PILAR U=2V - (OBRAS CIVIS)</t>
  </si>
  <si>
    <t>FORMA CHAPA DE COMPENSADO RESINADO 12MM-VIGA/PILAR U=3V - (OBRAS CIVIS)</t>
  </si>
  <si>
    <t>FORMA CHAPA DE COMPENSADO RESINADO 12MM-VIGA/PILAR U=4V - (OBRAS CIVIS)</t>
  </si>
  <si>
    <t>FORMA CHAPA DE COMPENSADO PLASTIFICADO 12MM-U=5V - (OBRAS CIVIS)</t>
  </si>
  <si>
    <t>FORMA CHAPA DE COMPENSADO PLASTIFICADO 12MM-VIGA/PILAR U=3V - (OBRAS CIVIS)</t>
  </si>
  <si>
    <t>FORMA CHAPA DE COMPENSADO PLASTIFICADO 12MM-VIGA/PILAR U=2V - (OBRAS CIVIS)</t>
  </si>
  <si>
    <t>FORMA CHAPA DE COMPENSADO PLASTIFICADO 12 MM-VIGA/PILAR U=1V- (OBRAS CIVIS)</t>
  </si>
  <si>
    <t>ACO CA-50-A - 6,3 MM (1/4") - (OBRAS CIVIS)</t>
  </si>
  <si>
    <t>ACO CA-50 A - 8,0 MM (5/16") - (OBRAS CIVIS)</t>
  </si>
  <si>
    <t>ACO CA-50A - 12,5 MM (1/2") - (OBRAS CIVIS)</t>
  </si>
  <si>
    <t>ACO CA-50 - 16,0 MM (5/8") - (OBRAS CIVIS)</t>
  </si>
  <si>
    <t>ACO CA 50-A - 20,0 MM (3/4") - (OBRAS CIVIS)</t>
  </si>
  <si>
    <t>ACO CA-60B - 4,2 MM - (OBRAS CIVIS)</t>
  </si>
  <si>
    <t>ACO CA - 60 - 5,0 MM - (OBRAS CIVIS)</t>
  </si>
  <si>
    <t>LASTRO DE BRITA - (OBRAS CIVIS)</t>
  </si>
  <si>
    <t>PREPARO COM BETONEIRA E TRANSPORTE MANUAL DE CONCRETO FCK=15 MPA - (O.C.)</t>
  </si>
  <si>
    <t>PREPARO COM BETONEIRA E TRANSPORTE MANUAL DE CONCRETO FCK-20 - (O.C.)</t>
  </si>
  <si>
    <t>CONCRETO USINADO BOMBEÁVEL FCK=15 MPA - (O.C.)</t>
  </si>
  <si>
    <t>CONCRETO USINADO CONVENCIONAL FCK=20 MPA COM TRANSPORTE MANUAL- (O.C.)</t>
  </si>
  <si>
    <t>PREPARO COM BETONEIRA E TRANSPORTE MANUAL DE CONCRETO PARA LASTRO - (O.C.)</t>
  </si>
  <si>
    <t>CONCRETO USINADO CONVENCIONAL  FCK=15 MPA COM TRANSPORTE MANUAL - (O.C.)</t>
  </si>
  <si>
    <t xml:space="preserve">PREPARO COM BETONEIRA E TRANSPORTE MANUAL DE CONCRETO FCK=25 MPA </t>
  </si>
  <si>
    <t>CONCRETO USINADO CONVENCIONAL FCK=25 MPA COM TRANSPORTE MANUAL - (O.C.)</t>
  </si>
  <si>
    <t>CONCRETO USINADO CONVENCIONAL FCK=30 MPA COM TRANSPORTE MANUAL - (O.C.)</t>
  </si>
  <si>
    <t>LANÇAMENTO/APLICAÇÃO/ADENSAMENTO DE CONCRETO USINADO BOMBEADO EM ESTRUTURA - (O.C.)</t>
  </si>
  <si>
    <t>LANÇAMENTO/APLICAÇÃO/ADENSAMENTO MANUAL DE CONCRETO - (OBRAS CIVIS)</t>
  </si>
  <si>
    <t>LANÇAMENTO/APLICAÇÃO/ADENSAMENTO DE CONCRETO EM ESTRUTURA - (O.C.)</t>
  </si>
  <si>
    <t>TAXA DE BOMBEAMENTO CONCRETO-MÍNIMO  10 M3 - (O.C.)</t>
  </si>
  <si>
    <t>FORRO EM LAJE PRE-MOLDADA INCLUSO CAPEAMENTO/ARMADURA DE DISTRIBUIÇÃO/ESCORAMENTO E FORMA/DESFORMA</t>
  </si>
  <si>
    <t>PISO EM LAJE PRÉ-MOLDADA INCLUSO CAPEAMENTO/ARMADURA DE DISTRIBUIÇÃO/ESCORAMENTO E FORMA/DESFORMA</t>
  </si>
  <si>
    <t>ESCORAMENTO, MONTAGEM E DESFORMA DA LAJE "TRELIÇADA" - U=1 VEZ</t>
  </si>
  <si>
    <t>ESCORAMENTO, MONTAGEM E DESFORMA DA LAJE "TRELIÇADA" - U=2 VEZES</t>
  </si>
  <si>
    <t>ESCORAMENTO, MONTAGEM E DESFORMA DA LAJE "TRELIÇADA" - U=3 VEZES</t>
  </si>
  <si>
    <t>RECUPERAÇÃO E TRATAMENTO EM ESTRUTURAS DE CONCRETO:</t>
  </si>
  <si>
    <t>DEFINIÇÃO E DEMARCAÇÃO DA ÁREA DE REPARO DE ESTRUTURAS UTILIZANDO DISCO DE CORTE</t>
  </si>
  <si>
    <t>PREPARAÇÃO DO SUBSTRATO PARA REPARO EM ESTRUTURA DE CONCRETO POR APICOAMENTO MANUAL DA SUPERFÍCIE</t>
  </si>
  <si>
    <t>ESCARIFICAÇÃO MANUAL, CORTE DE CONCRETO ATÉ 3CM DE PROFUNDIDADE</t>
  </si>
  <si>
    <t>LIMPEZA DE ARMADURA OU CHAPA METÁLICA COM FURADEIRA E BROCA</t>
  </si>
  <si>
    <t>ESCOVAMENTO MANUAL DE ARMADURA OU CHAPA METÁLICA</t>
  </si>
  <si>
    <t>ESCOVAMENTO MANUAL DE SUBSTRATO</t>
  </si>
  <si>
    <t>LIMPEZA DO SUBSTRATO COM APLICAÇÃO DE JATO DE ÁGUA FRIA</t>
  </si>
  <si>
    <t>PROTEÇÃO DE ARMADURA CONTRA CORROSÃO A BASE DE ZINCO - 2 DEMÃOS</t>
  </si>
  <si>
    <t>PINTURA A BASE DE SILANO SILOXANO PARA PROTEÇÃO DE SUPERFÍCIES INTERNAS/EXTERNAS DE ESTRUTURA DE CONCRETO - 2 DEMÃOS</t>
  </si>
  <si>
    <t>REPARO PROFUNDO EM ESTRUTURA COM ARGAMASSA SECA TIPO "DRY PACK" ISENTA DE RETRAÇÃO - ESPESSURA DE 3 A 10CM E FCK &gt; 25 MPA</t>
  </si>
  <si>
    <t>CURA QUÍMICA PARA SUBSTRATO CIMENTÍCIO</t>
  </si>
  <si>
    <t>APLICAÇÃO, COM POSTERIOR REMOÇÃO COM JATO DE ÁGUA, DE ÁCIDO MURIÁTICO (1:20) E APLICAÇÃO, COM POSTERIOR REMOÇÃO COM JATO DE ÁGUA, DE HIDRÓXIDO DE AMÔNIO (1:10)</t>
  </si>
  <si>
    <t>TRATAMENTO DE CONCRETO APARENTE 2 DEMÃOS (COM PINTURA DE CIMENTO CP32/CIMENTO BRANCO/POLÍMEROS ACRÍLICOS/ÁGUA - TRAÇO: 1 POLÍM.:6,6667 CP32: 3,3333 CIBRANCO - EM VOLUME) - INCLUSA A LAVAGEM COM JATO D'ÁGUA</t>
  </si>
  <si>
    <t>INST. ELÉT./TELEFÔNICA/CABEAMENTO ESTRUTURADO</t>
  </si>
  <si>
    <t>INST. ELET./TELEFONICA/CABEAMENTO ESTRUTURADO</t>
  </si>
  <si>
    <t>ALÇA PRÉ-FORMADA DE DISTRIBUIÇÃO CA/CAA 4 AWG</t>
  </si>
  <si>
    <t xml:space="preserve">ANEL GUIA Nº 02 </t>
  </si>
  <si>
    <t>ANILHA PLÁSTICA 2,5 CM</t>
  </si>
  <si>
    <t>ARAME DE AÇO GALVANIZADO Nº 12 BWG</t>
  </si>
  <si>
    <t>ARAME GALVANIZADO 12 BWG</t>
  </si>
  <si>
    <t>ARMACAO SECUNDARIA LEVE 1 ELEMENTO</t>
  </si>
  <si>
    <t>ARMACAO SECUNDARIA LEVE 2 ELEMENTOS</t>
  </si>
  <si>
    <t>ARMACAO SECUNDARIA LEVE 3 ELEMENTOS</t>
  </si>
  <si>
    <t>ARMACAO SECUNDARIA LEVE 4 ELEMENTOS</t>
  </si>
  <si>
    <t>ARMACAO SECUNDARIA PESADA 1 ELEMENTO</t>
  </si>
  <si>
    <t>ARMACAO SECUNDARIA PESADA 2 ELEMENTOS</t>
  </si>
  <si>
    <t>ARMACAO SECUNDARIA PESADA 3 ELEMENTOS</t>
  </si>
  <si>
    <t>ARMACAO SECUNDARIA PESADA 4 ELEMENTOS</t>
  </si>
  <si>
    <t>ARRUELA QUADRADA EM ACO GALVANIZADO 3X38X38MM FURO 18MM</t>
  </si>
  <si>
    <t>ARRUELA LISA D=1/4"</t>
  </si>
  <si>
    <t>ARRUELA LISA D=5/16"</t>
  </si>
  <si>
    <t>ATERRAMENTO - SOLDA EXOTÉRMICA - CARTUCHO 32 G</t>
  </si>
  <si>
    <t>ATERRAMENTO - SOLDA EXOTÉRMICA - CARTUCHO 45 G</t>
  </si>
  <si>
    <t>ATERRAMENTO - SOLDA EXOTÉRMICA - CARTUCHO 90 G</t>
  </si>
  <si>
    <t>ATERRAMENTO - SOLDA EXOTÉRMICA - CARTUCHO 115 G</t>
  </si>
  <si>
    <t>ATERRAMENTO - SOLDA EXOTÉRMICA - CARTUCHO 150 G</t>
  </si>
  <si>
    <t>BARRA DE COBRE 1" X 1/8" (0,8052 KG/M)</t>
  </si>
  <si>
    <t>BARRA DE COBRE 1" X 3/16" (1,0432 KG/M)</t>
  </si>
  <si>
    <t>BARRA DE COBRE 1.1/2" X 1/8" (1,0483 KG/M)</t>
  </si>
  <si>
    <t>BARRA DE COBRE 1.1/2" X 3/16" (1,5648 KG/M)</t>
  </si>
  <si>
    <t>BARRA DE COBRE 1.1/4" X 3/16" (1,3040 KG/M)</t>
  </si>
  <si>
    <t>BARRA DE COBRE 1/2" X 3/16" (0,5216 KG/M)</t>
  </si>
  <si>
    <t>BARRA DE COBRE 2" X 1/8" (1,3905 KG/M)</t>
  </si>
  <si>
    <t>BARRA DE COBRE 2" X 3/16"  (2,0865 KG/M)</t>
  </si>
  <si>
    <t>BARRA DE COBRE 3/4" X 3/16" (0,7823 KG/M)</t>
  </si>
  <si>
    <t>BARRA DE COBRE 3/4"X1/8" (0,5214 KG/M)</t>
  </si>
  <si>
    <t>BARRA DE COBRE  2" X 1/4" ( 2,870 KG/M)</t>
  </si>
  <si>
    <t>BASE METÁLICA PARA MASTRO 1.1/2"</t>
  </si>
  <si>
    <t>BLOCO BER-10 (BLOCO DE ENGATE RAPIDO)</t>
  </si>
  <si>
    <t>BLOCO TELEFONICO BLI-10 COM CANALETA</t>
  </si>
  <si>
    <t>BORNE TERMINAL SAK 2,5 MM2</t>
  </si>
  <si>
    <t>BORNE TERMINAL SAK 4 MM2</t>
  </si>
  <si>
    <t>BORNE TERMINAL SAK 6 MM2</t>
  </si>
  <si>
    <t>BORNE TERMINAL SAK 10 MM2</t>
  </si>
  <si>
    <t>BORNE TERMINAL SAK 16 MM2</t>
  </si>
  <si>
    <t>BORNE TERMINAL SAK 25 MM2</t>
  </si>
  <si>
    <t>BORNE TERMINAL SAK 35 MM2</t>
  </si>
  <si>
    <t>BORNE TERMINAL SAK 50 MM2</t>
  </si>
  <si>
    <t>BORNE TERMINAL SAK 70 MM2</t>
  </si>
  <si>
    <t>BORNE TERMINAL SAK 95 MM2</t>
  </si>
  <si>
    <t>BORNE TERMINAL SAK 120 MM2</t>
  </si>
  <si>
    <t>BORNE TERMINAL SAK 150 MM2</t>
  </si>
  <si>
    <t>BOTOEIRA "LIGA-DESLIGA" DE EMBUTIR 30A</t>
  </si>
  <si>
    <t>BOTOEIRA "LIGA-DESLIGA" PARA INSTALAÇÃO EM PORTA  DE QUADRO</t>
  </si>
  <si>
    <t>BOX CURVO DIAMETRO 1/2"</t>
  </si>
  <si>
    <t>BOX CURVO DIAMETRO 3/4"</t>
  </si>
  <si>
    <t>BOX CURVO DIAMETRO 1"</t>
  </si>
  <si>
    <t>BOX RETO DIAMETRO 1/2"</t>
  </si>
  <si>
    <t>BOX RETO DIAMETRO 3/4"</t>
  </si>
  <si>
    <t>BOX RETO DIAMETRO 1"</t>
  </si>
  <si>
    <t>BRACADEIRA METALICA TIPO "U" DIAM.1/2"</t>
  </si>
  <si>
    <t>BRACADEIRA METALICA TIPO "U" DIAM. 3/4"</t>
  </si>
  <si>
    <t>BRACADEIRA METALICA TIPO "U" DIAM. 1"</t>
  </si>
  <si>
    <t>BRACADEIRA METALICA TIPO "U" DIAM. 1.1/4"</t>
  </si>
  <si>
    <t>BRACADEIRA METALICA TIPO "U" DIAM. 1.1/2"</t>
  </si>
  <si>
    <t>BRACADEIRA METALICA TIPO "U" DIAM. 2"</t>
  </si>
  <si>
    <t>BRACADEIRA METALICA TIPO "U" DIAM. 2.1/2"</t>
  </si>
  <si>
    <t>BRACADEIRA METALICA TIPO "U" DIAM. 3"</t>
  </si>
  <si>
    <t>BRACADEIRA METALICA TIPO "U" DIAM. 4"</t>
  </si>
  <si>
    <t>BRACADEIRA METALICA TIPO "D" DIAM. 1/2"</t>
  </si>
  <si>
    <t>BRACADEIRA METALICA TIPO "D" DIAM. 3/4"</t>
  </si>
  <si>
    <t>BRACADEIRA METALICA TIPO "D" DIAM. 1"</t>
  </si>
  <si>
    <t>BRACADEIRA METALICA TIPO "D" DIAM. 1.1/4"</t>
  </si>
  <si>
    <t>BRACADEIRA METALICA TIPO "D" DIAM. 1.1/2"</t>
  </si>
  <si>
    <t>BRACADEIRA METALICA TIPO "D" DIAM. 2"</t>
  </si>
  <si>
    <t>BRACADEIRA METALICA TIPO "D" DIAM. 2.1/2"</t>
  </si>
  <si>
    <t>BRACADEIRA METALICA TIPO "D" DIAM. 3"</t>
  </si>
  <si>
    <t>BRACADEIRA METALICA TIPO "D" DIAM. 4"</t>
  </si>
  <si>
    <t>BRAÇADEIRA PARA 3 ESTAIS 1.1/2"</t>
  </si>
  <si>
    <t>SUPORTE METÁLICO PARA TUBO 2" COM CHUMBADOR</t>
  </si>
  <si>
    <t>BRAÇO C AÇO GALVANIZADO , CONFORME NTD-17</t>
  </si>
  <si>
    <t>BUCHA DE NYLON S-5</t>
  </si>
  <si>
    <t>BUCHA DE NYLON S-6</t>
  </si>
  <si>
    <t>BUCHA DE NYLON S-8</t>
  </si>
  <si>
    <t>BUCHA DE NYLON S-10</t>
  </si>
  <si>
    <t>BUCHA DE NYLON S-12</t>
  </si>
  <si>
    <t>BUCHA E ARRUELA METALICA DIAM. 1/2"</t>
  </si>
  <si>
    <t xml:space="preserve">PR    </t>
  </si>
  <si>
    <t>BUCHA E ARRUELA METALICA DIAM. 3/4"</t>
  </si>
  <si>
    <t>BUCHA E ARRUELA METALICA DIAM. 1"</t>
  </si>
  <si>
    <t>BUCHA E ARRUELA METALICA DIAM. 1.1/4"</t>
  </si>
  <si>
    <t>BUCHA E ARRUELA METALICA DIAM. 1.1/2"</t>
  </si>
  <si>
    <t>BUCHA E ARRUELA METALICA DIAM. 2"</t>
  </si>
  <si>
    <t>BUCHA E ARRUELA METALICA DIAM. 2.1/2"</t>
  </si>
  <si>
    <t>BUCHA E ARRUELA METALICA DIAM. 3"</t>
  </si>
  <si>
    <t>BUCHA E ARRUELA METALICA DIAM. 4"</t>
  </si>
  <si>
    <t>BUCHA S-6 PARA TIJOLO FURADO</t>
  </si>
  <si>
    <t>BUCHA S-8 PARA TIJOLO FURADO</t>
  </si>
  <si>
    <t>BUCHA S-10 PARA TIJOLO FURADO</t>
  </si>
  <si>
    <t>CABECOTE DE LIGA DE ALUMINIO DIAM. 3/4"</t>
  </si>
  <si>
    <t>CABECOTE DE LIGA DE ALUMINIO DIAM. 1"</t>
  </si>
  <si>
    <t>CABECOTE DE LIGA DE ALUMINIO DIAM. 1.1/4"</t>
  </si>
  <si>
    <t>CABECOTE DE LIGA DE ALUMINIO DIAM. 1.1/2"</t>
  </si>
  <si>
    <t>CABECOTE DE LIGA DE ALUMINIO DIAM. 2"</t>
  </si>
  <si>
    <t>CABECOTE DE LIGA DE ALUMINIO DIAM. 2.1/2"</t>
  </si>
  <si>
    <t>CABECOTE DE LIGA DE ALUMINIO DIAM. 3"</t>
  </si>
  <si>
    <t>CABECOTE DE LIGA DE ALUMINIO DIAM. 4"</t>
  </si>
  <si>
    <t>CABO EPR/XLPE (90°C) 1KV - 10MM2</t>
  </si>
  <si>
    <t>CABO FLEXÍVEL EPR/XLPE (90°C), 0,6/1 KV, 16 MM2</t>
  </si>
  <si>
    <t>CABO FLEXÍVEL EPR/XLPE (90°C), 0,6/1 KV, 25MM2</t>
  </si>
  <si>
    <t>CABO EPR/XLPE (90°C) 1 KV - 35 MM2</t>
  </si>
  <si>
    <t>CABO FLEXÍVEL EPR/XLPE (90°C), 0,6/1 KV, 50 MM2</t>
  </si>
  <si>
    <t>CABO EPR/XLPE (90°C) 1 KV - 70 MM2</t>
  </si>
  <si>
    <t>CABO FLEXÍVEL EPR/XLPE (90°C), 0,6/1 KV, 95 MM2</t>
  </si>
  <si>
    <t>CABO FLEXÍVEL EPR/XLPE (90°C), 0,6/1 KV, 120 MM2</t>
  </si>
  <si>
    <t>CABO FLEXÍVEL EPR/XLPE (90°C), 0,6/1 KV, 150 MM2</t>
  </si>
  <si>
    <t>CABO EPR/XLPE (90°C) 1 KV - 185 MM2</t>
  </si>
  <si>
    <t>CABO DE COBRE XLPE (90°C) 15 KV - 50 MM2</t>
  </si>
  <si>
    <t>CABO DE AÇO ALMA DE FIBRA 1/4"</t>
  </si>
  <si>
    <t>CABO DE ALUMÍNIO CA 2 AWG</t>
  </si>
  <si>
    <t>CABO AGRUPADO PVC (70ºC) 1KV 4 X 2,5 MM2</t>
  </si>
  <si>
    <t>CABO AGRUPADO PVC (70ºC) 1KV 4 X 4 MM2</t>
  </si>
  <si>
    <t>CABO AGRUPADO PVC (70ºC) 1KV 4 X 6 MM2</t>
  </si>
  <si>
    <t>CABO AGRUPADO PVC (70ºC) 1KV 4 X 10 MM2</t>
  </si>
  <si>
    <t>CABO AGRUPADO PVC (70ºC) 1KV 4 X 16 MM2</t>
  </si>
  <si>
    <t>CABO AGRUPADO PVC (70ºC) 1KV 4 X 25 MM2</t>
  </si>
  <si>
    <t>CABO DE COBRE NU 10 MM2 (11,11M /KG)</t>
  </si>
  <si>
    <t>CABO DE COBRE NU 16 MM2 (6,94 M/KG)</t>
  </si>
  <si>
    <t>CABO DE COBRE NU 25 MM2 (4,73 M /KG)</t>
  </si>
  <si>
    <t>CABO DE COBRE NU 35 MM2</t>
  </si>
  <si>
    <t>CABO DE COBRE NU 50 MM2</t>
  </si>
  <si>
    <t>CABO DE COBRE NU 70 MM2</t>
  </si>
  <si>
    <t>CABO DE COBRE NU 95 MM2</t>
  </si>
  <si>
    <t>CABO FLEXIVEL PARALELO 2 X 1,5 MM2</t>
  </si>
  <si>
    <t>CABO FLEXIVEL PARALELO 2 X 2,5 MM2</t>
  </si>
  <si>
    <t>CABO FLEXIVEL PARALELO 2 X 1,0 MM2</t>
  </si>
  <si>
    <t>CABO ISOLADO PP 3 X 4,0 MM2</t>
  </si>
  <si>
    <t>CABO ISOLADO PP 3 X 2,5 MM2</t>
  </si>
  <si>
    <t>CABO FLEXÍVEL, PVC (70° C), 450/750 V, 2,5 MM2</t>
  </si>
  <si>
    <t>CABO FLEXÍVEL, PVC (70° C), 450/750 V, 4 MM2</t>
  </si>
  <si>
    <t>CABO FLEXÍVEL, PVC (70° C), 450/750 V, 6 MM2</t>
  </si>
  <si>
    <t>CABO FLEXÍVEL, PVC (70° C), 450/750 V, 10 MM2</t>
  </si>
  <si>
    <t>CABO FLEXÍVEL, PVC (70° C), 450/750 V, 16 MM2</t>
  </si>
  <si>
    <t>CABO FLEXÍVEL, PVC (70° C), 450/750 V, 25 MM2</t>
  </si>
  <si>
    <t>CABO FLEXÍVEL, PVC (70° C), 450/750 V, 35 MM2</t>
  </si>
  <si>
    <t>CABO FLEXÍVEL PVC (70° C), 0,6/1 KV, 1,5 MM2</t>
  </si>
  <si>
    <t>CABO FLEXÍVEL PVC (70° C), 0,6/1 KV, 2,5 MM2</t>
  </si>
  <si>
    <t>CABO FLEXÍVEL PVC (70° C), 0,6/1 KV, 4 MM2</t>
  </si>
  <si>
    <t>CABO FLEXÍVEL PVC (70° C), 0,6/1 KV, 6 MM2</t>
  </si>
  <si>
    <t>CABO FLEXÍVEL PVC (70° C), 0,6/1 KV, 10 MM2</t>
  </si>
  <si>
    <t>CABO FLEXÍVEL PVC (70° C), 0,6/1 KV, 16 MM2</t>
  </si>
  <si>
    <t>CABO FLEXÍVEL PVC (70° C), 0,6/1 KV, 25 MM2</t>
  </si>
  <si>
    <t>CABO FLEXÍVEL PVC (70° C), 0,6/1 KV, 35 MM2</t>
  </si>
  <si>
    <t>CABO FLEXÍVEL PVC (70° C), 0,6/1 KV, 50 MM2</t>
  </si>
  <si>
    <t>CABO FLEXÍVEL PVC (70° C), 0,6/1 KV, 70 MM2</t>
  </si>
  <si>
    <t>CABO FLEXÍVEL PVC (70° C), 0,6/1 KV, 95 MM2</t>
  </si>
  <si>
    <t>CABO FLEXÍVEL PVC (70° C), 0,6/1 KV, 120 MM2</t>
  </si>
  <si>
    <t>CABO FLEXÍVEL PVC (70° C), 0,6/1 KV, 150 MM2</t>
  </si>
  <si>
    <t>CABO FLEXÍVEL PVC (70° C), 0,6/1 KV, 185 MM2</t>
  </si>
  <si>
    <t>CABO FLEXÍVEL PVC (70° C), 0,6/1 KV, 300 MM2</t>
  </si>
  <si>
    <t>CABO TELEFONICO CCI-50 1 PAR</t>
  </si>
  <si>
    <t>CABO TELEFONICO CCI-50 2 PARES</t>
  </si>
  <si>
    <t>CABO TELEFONICO CCI-50 3 PARES</t>
  </si>
  <si>
    <t>CABO TELEFONICO CCE-50 2 PARES</t>
  </si>
  <si>
    <t>CABO TELEFONICO CCE-50 3 PARES</t>
  </si>
  <si>
    <t>CABO TELEFONICO CI-50,10 PARES (USO INTERNO)</t>
  </si>
  <si>
    <t>CABO TELEFONICO CI-50,20 PARES (USO INTERNO)</t>
  </si>
  <si>
    <t>CABO TELEFONICO CI-50,30 PARES (USO INTERNO)</t>
  </si>
  <si>
    <t>CABO TELEFONICO CI-50,50 PARES (USO INTERNO)</t>
  </si>
  <si>
    <t>CABO TELEFONICO CTP-APL-50 DE 10 PARES (USO EXTERNO)</t>
  </si>
  <si>
    <t>CABO TELEFON. CTP-APL-50 DE 20 PARES (USO EXTERNO)</t>
  </si>
  <si>
    <t>CABO TELEFONICO CTP-APL-50 DE 30 PARES (USO EXTERNO)</t>
  </si>
  <si>
    <t>CABO UTP-4P, CAT. 6 , 24 AWG</t>
  </si>
  <si>
    <t>CAIXA "ARSTOP" C/ 1 TOMADA HEXAGONAL 2P+T E 1 DISJUNTOR MONOPOLAR 20A</t>
  </si>
  <si>
    <t>CAIXA 75X75X31 MM (LINHA X OU EQUIVALENTE)</t>
  </si>
  <si>
    <t xml:space="preserve">CAIXA DE PASSAGEM - ESCAVAÇÃO MANUAL / REATERRO/ APILOAMENTO DO FUNDO </t>
  </si>
  <si>
    <t>CAIXA DE PASSAGEM -  TAMPA EM CONCRETO ARMADO 25 MPA E=5CM</t>
  </si>
  <si>
    <t xml:space="preserve">CAIXA DE PASSAGEM -  ALVENARIA DE 1/2 VEZ COM REVESTIMENTO INTERNO EM REBOCO PAULISTA A-14 </t>
  </si>
  <si>
    <t>CAIXA DE PASSAGEM - ALVENARIA DE 1 VEZ COM REVESTIMENTO INTERNO EM REBOCO PAULISTA A-14</t>
  </si>
  <si>
    <t>CAIXA DE PASSAGEM - LASTRO DE BRITA PARA O FUNDO</t>
  </si>
  <si>
    <t>CAIXA DE PASSAGEM - LASTRO DE CONCRETO 20 MPA E=5CM PARA O FUNDO</t>
  </si>
  <si>
    <t>CAIXA DE PASSAGEM METÁLICA DE EMBUTIR 15X15X8 CM</t>
  </si>
  <si>
    <t>CAIXA DE PASSAGEM METÁLICA DE EMBUTIR 20X20X10 CM</t>
  </si>
  <si>
    <t>CAIXA DE PASSAGEM METÁLICA DE EMBUTIR 30X30X12 CM</t>
  </si>
  <si>
    <t>CAIXA DE PASSAGEM METÁLICA DE EMBUTIR  40X40X15 CM</t>
  </si>
  <si>
    <t>CAIXA DE PASSAGEM METÁLICA DE EMBUTIR 50X50X15 CM</t>
  </si>
  <si>
    <t>CAIXA DISTRIBUIÇÃO TELEFÔNICA DE EMBUTIR 40X40X12 CM</t>
  </si>
  <si>
    <t>CAIXA DISTRIBUIÇÃO TELEFÔNICA DE EMBUTIR 60X60X12 CM</t>
  </si>
  <si>
    <t>CAIXA DISTRIBUIÇÃO TELEFÔNICA DE EMBUTIR  80X80X12 CM</t>
  </si>
  <si>
    <t>CAIXA DISTRIBUIÇÃO TELEFÔNICA DE EMBUTIR 120X120X12 CM</t>
  </si>
  <si>
    <t>CAIXA METÁLICA HEXAGONAL PARA ARANDELA (SEXTAVADA 3"X3")</t>
  </si>
  <si>
    <t>CAIXA METALICA OCTOGONAL FUNDO MOVEL SIMPLES 2"</t>
  </si>
  <si>
    <t>CAIXA METALICA OCTOGONAL FUNDO MOVEL DUPLA 4"</t>
  </si>
  <si>
    <t>CAIXA METALICA RETANGULAR 4" X 2" X 2"</t>
  </si>
  <si>
    <t>CAIXA METALICA QUADRADA 4"X4"X2"</t>
  </si>
  <si>
    <t>CAIXA METÁLICA PARA PROTEÇÃO GERAL 580X500X216MM ATÉ 175A</t>
  </si>
  <si>
    <t>CAIXA METÁLICA PARA PROTEÇÃO GERAL 820X750X266MM DE 250A A 350A</t>
  </si>
  <si>
    <t>CAIXA METÁLICA PARA TRANSFORMADOR DE CORRENTE 820X750X266MM - 200A ATÉ 400A</t>
  </si>
  <si>
    <t>CAIXA METÁLICA PARA PROTEÇÃO GERAL 1200X1000X310MM DE 500A A 800A</t>
  </si>
  <si>
    <t>CAIXA METÁLICA PARA TRANSFORMADOR DE CORRENTE 1200X1000X310MM - 600A ATÉ 800A</t>
  </si>
  <si>
    <t>CAIXA PARA QUADRO DE COMANDO METÁLICA DE SOBREPOR 40X30X20 CM</t>
  </si>
  <si>
    <t>CAIXA PARA QUADRO DE COMANDO METÁLICA DE SOBREPOR 20X20X12 CM</t>
  </si>
  <si>
    <t xml:space="preserve">CAIXA PARA QUADRO DE COMANDO METÁLICA DE SOBREPOR 30X30X20 CM </t>
  </si>
  <si>
    <t>CAIXA PARA QUADRO DE COMANDO METÁLICA DE SOBREPOR 40X40X20 CM</t>
  </si>
  <si>
    <t xml:space="preserve">CAIXA PARA QUADRO DE COMANDO METÁLICA DE SOBREPOR 60X60X20 CM </t>
  </si>
  <si>
    <t xml:space="preserve">CAIXA PARA QUADRO DE COMANDO METÁLICA DE SOBREPOR 80X60X25 CM </t>
  </si>
  <si>
    <t>CAIXA METÁLICA PARA PROTEÇÃO GERAL 500X380X166MM ATÉ 175A ( GRUPO B )</t>
  </si>
  <si>
    <t>CAIXA METÁLICA PARA MEDIDOR MONOFÁSICO PADRÃO ENEL 300X220X151MM</t>
  </si>
  <si>
    <t>CAIXA DE PASSAGEM 20X20X25CM (MEDIDAS INTERNAS) FUNDO BRITA SEM TAMPA</t>
  </si>
  <si>
    <t>CAIXA DE PASSAGEM 30X30X40CM (MEDIDAS INTERNAS) COM TAMPA E DRENO BRITA</t>
  </si>
  <si>
    <t>CAIXA DE PASSAGEM 35X60X50CM (MEDIDAS INTERNAS) FUNDO DE CONCRETO (PARA TAMPA R1)</t>
  </si>
  <si>
    <t>CAIXA DE PASSAGEM 107 X 52 X 50CM (MEDIDAS INTERNAS) FUNDO DE CONCRETO (PARA TAMPA R2)</t>
  </si>
  <si>
    <t>CAIXA DE PASSAGEM 40X40X50CM (MEDIDAS INTERNAS) FUNDO DE BRITA SEM TAMPA</t>
  </si>
  <si>
    <t>CAIXA DE PASSAGEM 50X50X80CM (MEDIDAS INTERNAS) FUNDO DE BRITA SEM TAMPA</t>
  </si>
  <si>
    <t>CAIXA DE PASSAGEM 60X60X80CM (MEDIDAS INTERNAS) FUNDO DE BRITA SEM TAMPA</t>
  </si>
  <si>
    <t>CAIXA DE PASSAGEM 80X80X110 CM (MEDIDAS INTERNAS) FUNDO DE BRITA SEM TAMPA</t>
  </si>
  <si>
    <t>CAIXA DE PASSAGEM 80X80X130CM (MEDIDAS INTERNAS) FUNDO DE BRITA SEM TAMPA</t>
  </si>
  <si>
    <t>CAIXA METÁLICA PARA MEDIDOR POLIFÁSICO PADRÃO ENEL 500X380X166MM</t>
  </si>
  <si>
    <t>CAIXA METÁLICA PARA TRANSFORMADOR DE CORRENTE 580X500X216MM - ATÉ 200A</t>
  </si>
  <si>
    <t>CANALETA COM TAMPA (LINHA X OU EQUIVALENTE) 20X12X2000 MM</t>
  </si>
  <si>
    <t>CANALETA COM TAMPA (LINHA X OU EQUIVALENTE) 32X16X2000 MM</t>
  </si>
  <si>
    <t>CANALETA COM TAMPA (LINHA X OU EQUIVALENTE) 40X16X2000 MM</t>
  </si>
  <si>
    <t>CANALETA COM TAMPA (LINHA X OU EQUIVALENTE) 50X20X2000 MM</t>
  </si>
  <si>
    <t>CANALETA COM TAMPA (LINHA X OU EQUIVALENTE) 110X20X2000 MM</t>
  </si>
  <si>
    <t>CANTONEIRA METALICA 38 X 38 MM ( ZZ ALTA)</t>
  </si>
  <si>
    <t>CANTONEIRA AUXILIAR PARA BRAÇO TIPO C</t>
  </si>
  <si>
    <t>CERTIFICAÇÃO DIGITAL DE REDE PARA CABEAMENTO ESTRUTURADO</t>
  </si>
  <si>
    <t>CHAVE DE PARTIDA DE MOTOR TRIFÁSICO C/RELE FALTA DE FASE 5CV</t>
  </si>
  <si>
    <t>CHAVE DE PARTIDA DE MOTOR TRIFÁSICO C/RELE DE FALTA DE FASE 10CV</t>
  </si>
  <si>
    <t>CHAVE DE PARTIDA DE MOTOR TRIFÁSICO C/RELE DE FALTA DE FASE 2CV</t>
  </si>
  <si>
    <t>CHAVE DE PARTIDA DE MOTOR TRIFÁSICO C/RELE FALTA DE FASE 7 1/2CV</t>
  </si>
  <si>
    <t>CHAVE FUSIVEL 15 KV, 50A (CHAVE MATHEUS)</t>
  </si>
  <si>
    <t>CHAVE FUSIVEL,15 KV,100A, (CHAVE MATHEUS)</t>
  </si>
  <si>
    <t>CHAVE MAGNETICA C/RELE REGULAGEM 5-10A</t>
  </si>
  <si>
    <t>CHAVE MAGNETICA C/RELE REGULAGEM 7-11A</t>
  </si>
  <si>
    <t>CHAVE MAGNETICA C/RELE REGULAGEM 10,5-16,5A</t>
  </si>
  <si>
    <t>CHAVE MAGNETICA C/RELE REGULAGEM 25 - 45A</t>
  </si>
  <si>
    <t>CHAVE DE PARTIDA DE MOTOR TRIFÁSICO C/ RELE FALTA DE FASE 1/2CV</t>
  </si>
  <si>
    <t>CHAVE DE PARTIDA DE MOTOR TRIFÁSICO C/ RELE FALTA DE FASE 3/4CV</t>
  </si>
  <si>
    <t>CHAVE DE PARTIDA DE MOTOR TRIFÁSICO C/RELE FALTA DE FASE 1 CV</t>
  </si>
  <si>
    <t>CHAVE DE PARTIDA DE MOTOR TRIFÁSICO C/ RELE FALTA DE FASE 1 1/2CV</t>
  </si>
  <si>
    <t>CHAVE PARTIDA MOTOR TRIFÁSICA C/RELE FALTA DE FASE 3 CV</t>
  </si>
  <si>
    <t>CHAVE PARTIDA MOTOR TRIFÁSICA C/RELE FALTA DE FASE 15 CV</t>
  </si>
  <si>
    <t>CHAVE PARTIDA MOTOR TRIFÁSICA C/RELE FALTA DE FASE 20CV</t>
  </si>
  <si>
    <t>CHAVE REVERSORA ROTATIVA (COMUTAD.) TRIPOLAR 10A</t>
  </si>
  <si>
    <t>CHAVE REVERSORA ROTATIVA (COMUTAD.) TRIPOLAR 16A</t>
  </si>
  <si>
    <t>CHAVE REVERSORA ROTATIVA (COMUTAD.) TRIPOLAR 20A</t>
  </si>
  <si>
    <t>CHAVE REVERSORA ROTATIVA (COMUTAD.) TRIPOLAR 32A</t>
  </si>
  <si>
    <t>CHAVE REVERSORA ROTATIVA (COMUTAD.) TRIPOLAR 40A</t>
  </si>
  <si>
    <t>CHAVE REVERSORA ROTATIVA (COMUTAD.) TRIPOLAR 63A</t>
  </si>
  <si>
    <t>CHAVE REVERSORA ROTATIVA (COMUTAD.) TRIPOLAR 100A</t>
  </si>
  <si>
    <t>CHAVE TRIPOLAR TIPO PACCO 100-A</t>
  </si>
  <si>
    <t>CHAVE TRIPOLAR TIPO PACCO 16-A</t>
  </si>
  <si>
    <t>CHAVE TRIPOLAR TIPO PACCO 20-A</t>
  </si>
  <si>
    <t>CHAVE TRIPOLAR TIPO PACCO 32A</t>
  </si>
  <si>
    <t>CHAVE TRIPOLAR TIPO PACCO 40A</t>
  </si>
  <si>
    <t>CHAVE TRIPOLAR TIPO PACCO 63-A</t>
  </si>
  <si>
    <t>CHUMBADOR PARA CANTONEIRA D = 1/4"</t>
  </si>
  <si>
    <t>CHUMBADOR PARA CANTONEIRA D = 3/8"</t>
  </si>
  <si>
    <t>CINTA DE ACO GALVANIZADO DIAM.190 MM</t>
  </si>
  <si>
    <t>CINTA DE ACO GALVANIZADO DIAM.220 MM</t>
  </si>
  <si>
    <t>CINTA DE ACO GALVANIZADO DIAM.230MM</t>
  </si>
  <si>
    <t xml:space="preserve">CONDULETE DE PVC - CAIXA COM 5 ENTRADAS </t>
  </si>
  <si>
    <t xml:space="preserve">CONDULETE DE PVC - ADAPTADOR DE SAÍDA 3/4"  </t>
  </si>
  <si>
    <t xml:space="preserve">CONDULETE DE PVC - ADAPTADOR DE SAÍDA 1" </t>
  </si>
  <si>
    <t xml:space="preserve">CONDULETE DE PVC - TAMPÃO DE 3/4"  </t>
  </si>
  <si>
    <t xml:space="preserve">CONDULETE DE PVC - TAMPÃO DE 1"  </t>
  </si>
  <si>
    <t xml:space="preserve">CONDULETE METÁLICO - CAIXA COM 5 ENTRADAS </t>
  </si>
  <si>
    <t xml:space="preserve">CONDULETE METÁLICO - ADAPTADOR DE SAÍDA 3/4" </t>
  </si>
  <si>
    <t>CONDULETE METÁLICO - ADAPTADOR DE SAÍDA 1"</t>
  </si>
  <si>
    <t xml:space="preserve">CONDULETE METÁLICO - TAMPÃO DE 3/4" </t>
  </si>
  <si>
    <t xml:space="preserve">CONDULETE METÁLICO - TAMPÃO DE 1" </t>
  </si>
  <si>
    <t>CONECTOR DE COMPRESSÃO FORMATO H PARA CABO 25 A 70 MM2</t>
  </si>
  <si>
    <t>CONECTOR PARALELO DE ALUMÍNIO CA/CU 10-1/0 COM 01 PARAFUSO</t>
  </si>
  <si>
    <t>CONECTOR MACHO RJ-45 CAT. 6</t>
  </si>
  <si>
    <t>CONECTOR TIPO PARAFUSO FENDIDO 4 MM2</t>
  </si>
  <si>
    <t>CONECTOR TIPO PARAFUSO FENDIDO 6 MM2</t>
  </si>
  <si>
    <t>CONECTOR TIPO PARAFUSO FENDIDO 10 MM2</t>
  </si>
  <si>
    <t>CONECTOR TIPO PARAFUSO FENDIDO 16 MM2</t>
  </si>
  <si>
    <t>CONECTOR TIPO PARAFUSO FENDIDO 25 MM2</t>
  </si>
  <si>
    <t>CONECTOR TIPO PARAFUSO FENDIDO 35 MM2</t>
  </si>
  <si>
    <t>CONECTOR TIPO PARAFUSO FENDIDO 50 MM2</t>
  </si>
  <si>
    <t>CONECTOR TIPO PARAFUSO FENDIDO 70 MM2</t>
  </si>
  <si>
    <t>CONECTOR TIPO PARAFUSO FENDIDO 95 MM2</t>
  </si>
  <si>
    <t>CONECTOR TIPO PARAFUSO FENDIDO 120 MM2</t>
  </si>
  <si>
    <t>CONECTOR TIPO PARAFUSO FENDIDO 150 MM2</t>
  </si>
  <si>
    <t>CONECTOR TIPO PARAFUSO FENDIDO 185 MM2</t>
  </si>
  <si>
    <t>CONECTOR TRIPOLAR EM PORCELANA PARA FIOS DE ATÉ 10MM2 (BORNES) 50A-250V (CHUVEIRO)</t>
  </si>
  <si>
    <t>CONTATOR TRIPOLAR - 9A, 500V NOMINAL, COMANDO 220V,  CATEGORIA AC-3</t>
  </si>
  <si>
    <t>CONTATOR TRIPOLAR - 12A, 500V NOMINAL, COMANDO 220V, CATEGORIA AC-3.</t>
  </si>
  <si>
    <t>CONTATOR TRIPOLAR - 16A, 500V NOMINAL, COMANDO 220V, CATEGORIA AC-3.</t>
  </si>
  <si>
    <t>CONTATOR TRIPOLAR - 25A, 500V NOMINAL, 220V COMANDO, CATEGORIA AC-3.</t>
  </si>
  <si>
    <t>CONTATOR TRIPOLAR - 32A, 500V NOMINAL, COMANDO 220V, CATEGORIA AC-3.</t>
  </si>
  <si>
    <t>CONTATOR TRIPOLAR - 50A, 500V NOMINAL, COMANDO 220V, CATEGORIA AC-3.</t>
  </si>
  <si>
    <t>CONTATOR TRIPOLAR - 65A, 500V NOMINAL, COMANDO 220V, CATEGORIA AC-3.</t>
  </si>
  <si>
    <t>CONTATOR TRIPOLAR - 80A, 500V NOMINAL, COMANDO 220V, CATEGORIA AC-3.</t>
  </si>
  <si>
    <t>COTOVELO EXTERNO PARA CANALETA (LINHA X OU EQUIVALENTE) 20X12 MM</t>
  </si>
  <si>
    <t>COTOVELO EXTERNO PARA CANALETA (LINHA X OU EQUIVALENTE) 32X16 MM</t>
  </si>
  <si>
    <t>COTOVELO EXTERNO PARA CANALETA (LINHA X OU EQUIVALENTE) 40X16 MM</t>
  </si>
  <si>
    <t>COTOVELO EXTERNO PARA CANALETA (LINHA X OU EQUIVALENTE) 50X20 MM</t>
  </si>
  <si>
    <t>COTOVELO EXTERNO PARA CANALETA (LINHA X OU EQUIVALENTE) 110X20 MM</t>
  </si>
  <si>
    <t>COTOVELO INTERNO PARA CANALETA (LINHA X OU EQUIVALENTE) 20X12 MM</t>
  </si>
  <si>
    <t>COTOVELO INTERNO PARA CANALETA (LINHA X OU EQUIVALENTE) 32X16 MM</t>
  </si>
  <si>
    <t>COTOVELO INTERNO PARA CANALETA (LINHA X OU EQUIVALENTE) 40X16 MM</t>
  </si>
  <si>
    <t>COTOVELO INTERNO PARA CANALETA (LINHA X OU EQUIVALENTE) 50X20 MM</t>
  </si>
  <si>
    <t>COTOVELO INTERNO PARA CANALETA (LINHA X OU EQUIVALENTE) 110X20 MM</t>
  </si>
  <si>
    <t>CRUZETA POLIMÉRICA 90X112X2400 MM</t>
  </si>
  <si>
    <t>CRUZETA HORIZONTAL 90º PARA ELETROCALHA 50X50 MM</t>
  </si>
  <si>
    <t>CURVA DE INVERSAO PARA ELETROCALHA 50 X 50 MM</t>
  </si>
  <si>
    <t>CURVA 90 GRAUS AÇO ZINCADO DIÂMETRO 1/2"</t>
  </si>
  <si>
    <t>CURVA 90 GRAUS AÇO ZINCADO DIÂMETRO 3/4"</t>
  </si>
  <si>
    <t>CURVA 90 GRAUS AÇO ZINCADO DIÂMETRO 1"</t>
  </si>
  <si>
    <t>CURVA 90 GRAUS AÇO ZINCADO DIÂMETRO 1.1/4"</t>
  </si>
  <si>
    <t>CURVA 90 GRAUS AÇO ZINCADO DIÂMETRO 1.1/2"</t>
  </si>
  <si>
    <t>CURVA 90 GRAUS AÇO ZINCADO DIÂMETRO 2"</t>
  </si>
  <si>
    <t>CURVA 90 GRAUS AÇO ZINCADO DIÂMETRO 2.1/2"</t>
  </si>
  <si>
    <t>CURVA 90 GRAUS AÇO ZINCADO DIÂMETRO 3"</t>
  </si>
  <si>
    <t>CURVA 90 GRAUS AÇO ZINCADO DIÂMETRO 4"</t>
  </si>
  <si>
    <t>CURVA DE 90 GRAUS DE PVC RIGIDO DIAM.1/2"</t>
  </si>
  <si>
    <t>CURVA DE 90 GRAUS DE PVC RIGIDO DIAM. 3/4"</t>
  </si>
  <si>
    <t>CURVA DE 90 GRAUS DE PVC RIGIDO DIAM. 1"</t>
  </si>
  <si>
    <t>CURVA DE 90 GRAUS DE PVC RIGIDO DIAM. 1.1/4"</t>
  </si>
  <si>
    <t>CURVA DE 90 GRAUS DE PVC RIGIDO DIAM. 1.1/2"</t>
  </si>
  <si>
    <t>CURVA DE 90 GRAUS DE PVC RIGIDO DIAM. 2"</t>
  </si>
  <si>
    <t>CURVA DE 90 GRAUS DE PVC RIGIDO DIAM. 2.1/2"</t>
  </si>
  <si>
    <t>CURVA DE 90 GRAUS DE PVC RIGIDO DIAM. 3"</t>
  </si>
  <si>
    <t>CURVA DE 90 GRAUS DE PVC RIGIDO DIAM. 4"</t>
  </si>
  <si>
    <t>CURVA DE 90 GRAUS AÇO GALVANIZADO DIAM.1/2"</t>
  </si>
  <si>
    <t>CURVA DE 90 GRAUS AÇO GALVANIZADO DIAM.3/4"</t>
  </si>
  <si>
    <t>CURVA DE 90 GRAUS AÇO GALVANIZADO DIAM.1"</t>
  </si>
  <si>
    <t>CURVA DE 90 GRAUS AÇO GALVANIZADO DIAM.1.1/4"</t>
  </si>
  <si>
    <t>CURVA DE 90 GRAUS AÇO GALVANIZADO DIAM. 1.1/2"</t>
  </si>
  <si>
    <t>CURVA DE 90 GRAUS AÇO GALVANIZADO DIAM. 2"</t>
  </si>
  <si>
    <t>CURVA DE 90 GRAUS AÇO GALVANIZADO DIAM. 2.1/2"</t>
  </si>
  <si>
    <t>CURVA DE 90 GRAUS AÇO GALVANIZADO DIAM. 3"</t>
  </si>
  <si>
    <t>CURVA DE 90 GRAUS AÇO GALVANIZADO DIÂMETRO 4"</t>
  </si>
  <si>
    <t>DESVIO A DIREITA PARA ELETROCALHA 50 X 50 MM</t>
  </si>
  <si>
    <t>DIMMER ROTATIVO SIMPLES 400 A 500W</t>
  </si>
  <si>
    <t>DISJUNTOR MONOPOLAR DE 10 A 32-A</t>
  </si>
  <si>
    <t>DISJUNTOR MONOPOLAR DE 35 A 50-A</t>
  </si>
  <si>
    <t>DISJUNTOR TRIPOLAR DE 10 A 35-A</t>
  </si>
  <si>
    <t>DISJUNTOR TRIPOLAR 40 A 50A</t>
  </si>
  <si>
    <t>DISJUNTOR TRIPOLAR DE 60 A 100-A</t>
  </si>
  <si>
    <t>DISJUNTOR TRIPOLAR DE 125-A</t>
  </si>
  <si>
    <t>DISJUNTOR TRIPOLAR DE 150 A 175-A</t>
  </si>
  <si>
    <t>DISJUNTOR TRIPOLAR DE 200-A</t>
  </si>
  <si>
    <t>DISJUNTOR TRIPOLAR DE 225-A</t>
  </si>
  <si>
    <t>DISJUNTOR TRIPOLAR DE 250-A</t>
  </si>
  <si>
    <t>DISJUNTOR TRIPOLAR DE 300 A 350-A</t>
  </si>
  <si>
    <t>DISPOSITIVO DE PROTEÇÃO CONTRA SURTOS (D.P.S.) 275V DE 8 A 40KA</t>
  </si>
  <si>
    <t>DISPOSITIVO DE PROTEÇÃO CONTRA SURTOS (D.P.S.) 275V DE 90KA</t>
  </si>
  <si>
    <t>ELETROCALHA PRÉ-ZINCADA, CH. 22, PERFIL "C" COM ABAS 50X50 MM SEM TAMPA</t>
  </si>
  <si>
    <t>ELETRODUTO PVC FLEXÍVEL - MANGUEIRA CORRUGADA LEVE - DIAM. 20MM</t>
  </si>
  <si>
    <t>ELETRODUTO PVC FLEXÍVEL - MANGUEIRA CORRUGADA LEVE - DIAM. 25MM</t>
  </si>
  <si>
    <t>ELETRODUTO PVC FLEXÍVEL - MANGUEIRA CORRUGADA LEVE - DIAM. 32MM</t>
  </si>
  <si>
    <t>ELETRODUTO PVC FLEXÍVEL - MANGUEIRA CORRUGADA REFORÇADA - DIAM. 40MM</t>
  </si>
  <si>
    <t>ELETRODUTO PVC FLEXÍVEL - MANGUEIRA CORRUGADA REFORÇADA - DIAM. 50MM</t>
  </si>
  <si>
    <t>ELETRODUTO PVC FLEXÍVEL - MANGUEIRA CORRUGADA REFORÇADA - DIAM. 60MM</t>
  </si>
  <si>
    <t>ELETRODUTO PVC FLEXÍVEL - MANGUEIRA CORRUGADA REFORÇADA - DIAM. 75MM</t>
  </si>
  <si>
    <t>ELETRODUTO DE PVC RIGIDO DIAMETRO 1/2"</t>
  </si>
  <si>
    <t>ELETRODUTO DE PVC RIGIDO DIAMETRO 3/4"</t>
  </si>
  <si>
    <t>ELETRODUTO DE PVC RIGIDO DIAMETRO 1"</t>
  </si>
  <si>
    <t>ELETRODUTO DE PVC RIGIDO DIAMETRO 1.1/2"</t>
  </si>
  <si>
    <t>ELETRODUTO DE PVC RIGIDO DIAMETRO 1.1/4"</t>
  </si>
  <si>
    <t>ELETRODUTO DE PVC RIGIDO DIAMETRO 2"</t>
  </si>
  <si>
    <t>ELETRODUTO DE PVC RIGIDO DIAMETRO 2.1/2"</t>
  </si>
  <si>
    <t>ELETRODUTO DE PVC RIGIDO DIAMETRO 3"</t>
  </si>
  <si>
    <t>ELETRODUTO DE PVC RIGIDO DIAMETRO 4"</t>
  </si>
  <si>
    <t xml:space="preserve">ELETRODUTO EM AÇO GALVANIZADO A FOGO DIÂMETRO 1/2" - PESADO </t>
  </si>
  <si>
    <t xml:space="preserve">ELETRODUTO EM AÇO GALVANIZADO A FOGO DIÂMETRO 3/4" - PESADO </t>
  </si>
  <si>
    <t xml:space="preserve">ELETRODUTO EM AÇO GALVANIZADO A FOGO DIÂMETRO 1" - PESADO </t>
  </si>
  <si>
    <t xml:space="preserve">ELETRODUTO EM AÇO GALVANIZADO A FOGO DIÂMETRO 1 1/4" - PESADO </t>
  </si>
  <si>
    <t xml:space="preserve">ELETRODUTO EM AÇO GALVANIZADO A FOGO DIÂMETRO 1 1/2" - PESADO </t>
  </si>
  <si>
    <t xml:space="preserve">ELETRODUTO EM AÇO GALVANIZADO A FOGO DIÂMETRO 2" - PESADO </t>
  </si>
  <si>
    <t xml:space="preserve">ELETRODUTO EM AÇO GALVANIZADO A FOGO DIÂMETRO 2 1/2" - PESADO </t>
  </si>
  <si>
    <t xml:space="preserve">ELETRODUTO EM AÇO GALVANIZADO A FOGO DIÂMETRO 3" - PESADO </t>
  </si>
  <si>
    <t xml:space="preserve">ELETRODUTO EM AÇO GALVANIZADO A FOGO DIÂMETRO 4" - PESADO </t>
  </si>
  <si>
    <t>ELETRODUTO METALICO FLEXIVEL DIAMETRO DIAM.1/2"</t>
  </si>
  <si>
    <t>ELETRODUTO METALICO FLEXIVEL DIAMETRO DIAM.3/4"</t>
  </si>
  <si>
    <t>ELETRODUTO METALICO FLEXIVEL DIAMETRO DIAM. 1"</t>
  </si>
  <si>
    <t>ELETRODUTO EM AÇO ZINCADO DIÂMETRO 1/2"</t>
  </si>
  <si>
    <t>ELETRODUTO EM AÇO ZINCADO DIÂMETRO 3/4"</t>
  </si>
  <si>
    <t>ELETRODUTO EM AÇO ZINCADO DIÂMETRO 1"</t>
  </si>
  <si>
    <t>ELETRODUTO EM AÇO ZINCADO DIÂMETRO 1.1/4"</t>
  </si>
  <si>
    <t>ELETRODUTO EM AÇO ZINCADO DIÂMETRO 1.1/2"</t>
  </si>
  <si>
    <t>ELETRODUTO EM AÇO ZINCADO DIÂMETRO 2"</t>
  </si>
  <si>
    <t>ELETRODUTO EM AÇO ZINCADO DIÂMETRO 2.1/2"</t>
  </si>
  <si>
    <t>ELETRODUTO EM AÇO ZINCADO DIÂMETRO 3"</t>
  </si>
  <si>
    <t>ELETRODUTO EM AÇO ZINCADO DIÂMETRO 4"</t>
  </si>
  <si>
    <t>ELO FUSÍVEL 5 H</t>
  </si>
  <si>
    <t>ELO FUSÍVEL 6 K</t>
  </si>
  <si>
    <t>ELO FUSIVEL 8 K - 15 KV</t>
  </si>
  <si>
    <t>ELO FUSIVEL 10 K - 15 KV</t>
  </si>
  <si>
    <t>ESTICADOR PARA CABO DE AÇO 1/4"</t>
  </si>
  <si>
    <t>EMENDA INTERNA PARA ELETROCALHA (50 X 50 MM)</t>
  </si>
  <si>
    <t>ESPELHO BAQUELITE 4" X 2" 1 FURO RJ-45</t>
  </si>
  <si>
    <t>ESPELHO BAQUELITE 4" X 2" 2 FUROS RJ-45</t>
  </si>
  <si>
    <t>FIO DE COBRE NU 2,5 MM2 (45,05M /KG)</t>
  </si>
  <si>
    <t>FIO DE COBRE NU 4 MM2 (28,00 M/KG)</t>
  </si>
  <si>
    <t>FIO DE COBRE NU 6 MM2 (18,00 M/KG)</t>
  </si>
  <si>
    <t>FIO DE COBRE NU 10 MM2 (11,00 M/KG)</t>
  </si>
  <si>
    <t>FIO ISOLADO PVC 750 V,  1,5 MM2</t>
  </si>
  <si>
    <t>FIO ISOLADO PVC 750 V, 2,5 MM2</t>
  </si>
  <si>
    <t>FIO ISOLADO PVC 750 V, 4 MM2</t>
  </si>
  <si>
    <t>FIO ISOLADO PVC 750 V, 6 MM2</t>
  </si>
  <si>
    <t>FIO ISOLADO PVC 750 V, 10 MM2</t>
  </si>
  <si>
    <t>FITA DE AUTO FUSAO, ROLO DE 2,00 M</t>
  </si>
  <si>
    <t>FITA DE AUTO FUSAO, ROLO E 10,00 MM</t>
  </si>
  <si>
    <t>FITA ISOLANTE, ROLO DE 5,00 M</t>
  </si>
  <si>
    <t>FITA ISOLANTE, ROLO DE 10,00 M</t>
  </si>
  <si>
    <t>FITA ISOLANTE, ROLO DE 20,00 M</t>
  </si>
  <si>
    <t>GRAMPO DE ANCORAGEM POLIMÉRICO</t>
  </si>
  <si>
    <t>GRAMPO PARA CABO DE AÇO 1/4"</t>
  </si>
  <si>
    <t>HASTE REV.COBRE(COPPERWELD)  5/8" X 3,00 M C/CONECTOR</t>
  </si>
  <si>
    <t>HASTE CANTONEIRA 2,00 M  C/CONECTOR</t>
  </si>
  <si>
    <t>HASTE CANTONEIRA 2,40 M C/CONECTOR</t>
  </si>
  <si>
    <t>IGNITOR S-52 PARA LÂMPADA DE VAPOR METÁLICO 2000 W.</t>
  </si>
  <si>
    <t>INTERRUPTOR BIPOLAR SIMPLES 25-A (P/ AR CONDICIONADO)</t>
  </si>
  <si>
    <t>INTERRUPTOR 1 SEÇÃO (LINHA X OU EQUIVALENTE)</t>
  </si>
  <si>
    <t>INTERRUPTOR 2 SEÇÕES (LINHA X OU EQUIVALENTE)</t>
  </si>
  <si>
    <t>INTERRUPTOR INTERMEDIARIO (FOUR-WAY)</t>
  </si>
  <si>
    <t>INTERRUPTOR PARALELO SIMPLES (1 SECAO)</t>
  </si>
  <si>
    <t>INTERRUPTOR PARALELO DUPLO (2 SECOES)</t>
  </si>
  <si>
    <t>INTERRUPTOR SIMPLES (1 SECAO)</t>
  </si>
  <si>
    <t>INTERRUPTOR SIMPLES (2 SECOES)</t>
  </si>
  <si>
    <t>INTERRUPTOR SIMPLES (3 SECOES)</t>
  </si>
  <si>
    <t>INTERRUPTOR SIMPLES 1 SEÇÃO E 1 TOMADA HEXAGONAL 2P + T - 10A CONJUGADOS</t>
  </si>
  <si>
    <t>INTERRUPTOR DIFERENCIAL RESIDUAL (D.R.) BIPOLAR DE 25A-30mA</t>
  </si>
  <si>
    <t>INTERRUPTOR DIFERENCIAL RESIDUAL (D.R.) BIPOLAR DE 40A-30mA</t>
  </si>
  <si>
    <t>INTERRUPTOR DIFERENCIAL RESIDUAL (D.R.) BIPOLAR DE 63A-30mA</t>
  </si>
  <si>
    <t>INTERRUPTOR DIFERENCIAL RESIDUAL (D.R.) TETRAPOLAR DE 25A-30mA</t>
  </si>
  <si>
    <t>INTERRUPTOR DIFERENCIAL RESIDUAL (D.R.) TETRAPOLAR DE 40A-30mA</t>
  </si>
  <si>
    <t>INTERRUPTOR DIFERENCIAL RESIDUAL (D.R.) TETRAPOLAR DE 63A-30mA</t>
  </si>
  <si>
    <t>ISOLADOR EPOXI 25X30 (BUJAO)</t>
  </si>
  <si>
    <t>ISOLADOR EPOXI 30X30 (BUJAO)</t>
  </si>
  <si>
    <t>ISOLADOR EPOXI 40X30 (BUJAO)</t>
  </si>
  <si>
    <t>ISOLADOR EPOXI 50X40 (BUJAO)</t>
  </si>
  <si>
    <t>ISOLADOR EPOXI 60X30 (BUJAO)</t>
  </si>
  <si>
    <t>ISOLADOR EPOXI 60 X 50 (BUJAO)</t>
  </si>
  <si>
    <t>ISOLADOR DE BAQUELITA COM CHAPA DE ENCOSTO</t>
  </si>
  <si>
    <t>ISOLADOR DE BAQUELITE SIMPLES COM SUPORTE E BRAÇADEIRA METÁLICA 1.1/2"</t>
  </si>
  <si>
    <t>ISOLADOR DE BAQUELITE SIMPLES COM GRAPA PARA CHUMBAR 100 MM</t>
  </si>
  <si>
    <t>ISOLADOR DE BAQUELITE REFORÇADO FIXAÇÃO PARA QUINA DE 90º</t>
  </si>
  <si>
    <t>ISOLADOR DE BAQUELITE SIMPLES COM CALHA</t>
  </si>
  <si>
    <t>ISOLADOR DE ANCORAGEM POLIMÉRICO 15KV</t>
  </si>
  <si>
    <t>ISOLADOR ROLDANA PORCELANA 72 X 72 MM</t>
  </si>
  <si>
    <t>ISOLADOR ROLDANA PORCELANA 76 X 79 MM</t>
  </si>
  <si>
    <t>ISOLADOR ROLDANA PVC PEQUENO (101)</t>
  </si>
  <si>
    <t>ISOLADOR ROLDANA PVC MEDIO (102)</t>
  </si>
  <si>
    <t>ISOLADOR ROLDANA PVC GRANDE (103)</t>
  </si>
  <si>
    <t>ISOLADOR, PINO 15 KV ROSCA 25 MM</t>
  </si>
  <si>
    <t>LAÇO PREFORMADO DE DISTRIBUICAO</t>
  </si>
  <si>
    <t>LAMPADA A VAPOR DE MERCURIO 125 W</t>
  </si>
  <si>
    <t>LAMPADA A VAPOR MERCURIO 250 W</t>
  </si>
  <si>
    <t>LAMPADA A VAPOR MERCURIO 400 W</t>
  </si>
  <si>
    <t>LAMPADA A VAPOR METALICO 2000 W</t>
  </si>
  <si>
    <t>LAMPADA VAPOR METALICO OVOIDE 70 W</t>
  </si>
  <si>
    <t>LAMPADA VAPOR METALICO OVOIDE 150 W</t>
  </si>
  <si>
    <t>LAMPADA VAPOR METALICO OVOIDE 250W</t>
  </si>
  <si>
    <t>LAMPADA VAPOR METALICO OVOIDE 400 W</t>
  </si>
  <si>
    <t>LAMPADA VAPOR METALICO TUBULAR 1000 W</t>
  </si>
  <si>
    <t>LÂMPADA BULBO LED, BASE E27, BIVOLT 8/9 W, 800 A 900 LUMENS, LUZ BRANCA</t>
  </si>
  <si>
    <t>LÂMPADA BULBO LED, BASE E27, BIVOLT 12/15 W, 1000 A 1400 LUMENS, LUZ BRANCA</t>
  </si>
  <si>
    <t>LÂMPADA BULBO LED, BASE E27, BIVOLT 17/20 W, 1500 A 1900 LUMENS, LUZ BRANCA</t>
  </si>
  <si>
    <t>LÂMPADA BULBO LED, BASE E27, BIVOLT 30 W, 2400 A 3000 LUMENS, LUZ BRANCA</t>
  </si>
  <si>
    <t>LÂMPADA TUBULAR LED, BASE G13, BIVOLT 8/10 W, 900 A 1000 LUMENS, LUZ BRANCA</t>
  </si>
  <si>
    <t>LÂMPADA TUBULAR LED, BASE G13, BIVOLT 15/20 W, 1800 A 1900 LUMENS, LUZ BRANCA</t>
  </si>
  <si>
    <t>LÂMPADA TUBULAR LED, BASE G13, BIVOLT 26 W, 3900 LUMENS, LUZ BRANCA</t>
  </si>
  <si>
    <t>LAMPADA MISTA DE 160 W</t>
  </si>
  <si>
    <t>LAMPADA MISTA 250 W</t>
  </si>
  <si>
    <t>LAMPADA MISTA 500 W</t>
  </si>
  <si>
    <t>LAMPADA VAPOR DE SODIO OVOIDE 150 W</t>
  </si>
  <si>
    <t>LAMPADA VAPOR DE SODIO (OVOIDE) 250 W</t>
  </si>
  <si>
    <t>LAMPADA VAPOR DE SODIO (OVOIDE) 400W</t>
  </si>
  <si>
    <t>LUMINÁRIA DE EMERGÊNCIA 30 LEDS</t>
  </si>
  <si>
    <t>LUMINÁRIA LED PARA ILUMINAÇÃO PÚBLICA 240W A 280W</t>
  </si>
  <si>
    <t>LUMINÁRIA BLINDADA PARA TETO COM GRADE ( MÉDIA ) - BASE E-27</t>
  </si>
  <si>
    <t>LUMINÁRIA TIPO ARANDELA DE USO EXTERNO BLINDADA COM GRADE ( PEQUENA ) - BASE E-27</t>
  </si>
  <si>
    <t>LUMINÁRIA TIPO ARANDELA DE USO EXTERNO BLINDADA COM GRADE ( MÉDIA ) - BASE E-27</t>
  </si>
  <si>
    <t>LUMINÁRIA TIPO ARANDELA DE USO EXTERNO BLINDADA COM GRADE ( GRANDE ) - BASE E-27</t>
  </si>
  <si>
    <t>LUMINÁRIA TIPO ARANDELA DE USO INTERNO - BASE E-27</t>
  </si>
  <si>
    <t>LUMINÁRIA TIPO ARANDELA DE USO EXTERNO - BASE E-27</t>
  </si>
  <si>
    <t>LUMINÁRIA PARA JARDIM COM POSTE 2,50 M COM 01 GLOBO - INCLUSO BASE DE CONCRETO PADRÃO GOINFRA E FIXAÇÃO</t>
  </si>
  <si>
    <t>LUMINÁRIA PARA JARDIM COM POSTE 2,50 M COM 02 GLOBOS - INCLUSO BASE DE CONCRETO PADRÃO GOINFRA E FIXAÇÃO</t>
  </si>
  <si>
    <t>LUMINÁRIA DE EMBUTIR REGULÁVEL  ("OLHO DE BOI") - BASE E-27 - INCLUSO CORTE NO FORRO</t>
  </si>
  <si>
    <t>LUMINÁRIA TIPO SINALIZADOR PARA 01 LÂMPADA</t>
  </si>
  <si>
    <t>LUMINÁRIA TIPO SINALIZADOR PARA 02 LÂMPADAS</t>
  </si>
  <si>
    <t>LUMINÁRIA TIPO PLAFON DE SOBREPOR REDONDA PARA 02 LÂMPADAS</t>
  </si>
  <si>
    <t>LUMINÁRIA PLAFON LED QUADRADA DE SOBREPOR, 18W, 20X20 CM (MEDIDAS APROXIMADAS)</t>
  </si>
  <si>
    <t>LUMINÁRIA PLAFON LED QUADRADA DE EMBUTIR, 18W, 20X20 CM (MEDIDAS APROXIMADAS) - INCLUSO CORTE NO FORRO</t>
  </si>
  <si>
    <t>LUMINÁRIA PLAFON LED QUADRADA DE SOBREPOR, 30W, 40X40 CM (MEDIDAS APROXIMADAS)</t>
  </si>
  <si>
    <t>LUMINÁRIA PLAFON LED QUADRADA DE EMBUTIR, 30W, 40X40 CM (MEDIDAS APROXIMADAS) - INCLUSO CORTE NO FORRO</t>
  </si>
  <si>
    <t>LUMINÁRIA CIRCULAR SEM VIDRO PARA QUADRA ATE 400 W - BASE E-40</t>
  </si>
  <si>
    <t>LUMINÁRIA CIRCULAR COM VIDRO PARA QUADRA ATÉ 400 W - BASE E-40</t>
  </si>
  <si>
    <t>LUMINÁRIA LED CIRCULAR PARA QUADRA 200W</t>
  </si>
  <si>
    <t>LUMINÁRIA DE SOBREPOR USO AO TEMPO (TARTARUGA) - BASE E-27</t>
  </si>
  <si>
    <t>LUMINÁRIA - BASE EM CONCRETO PADRÃO GOINFRA PARA AS LUMINÁRIAS TIPO PROJETOR (CASO NECESSÁRIO )</t>
  </si>
  <si>
    <t xml:space="preserve">LUMINÁRIA TIPO PROJETOR CIRCULAR ATÉ 200 W - BASE E-27 </t>
  </si>
  <si>
    <t>LUMINÁRIA TIPO PROJETOR CIRCULAR ATÉ 400 W - BASE E-40</t>
  </si>
  <si>
    <t>LUMINÁRIA TIPO PROJETOR RETANGULAR ATÉ 400 W - BASE E-40</t>
  </si>
  <si>
    <t>LUMINÁRIA TIPO PROJETOR RETANGULAR COM PORTA REATOR ATÉ 400 W - BASE E-40</t>
  </si>
  <si>
    <t>LUMINÁRIA TIPO PROJETOR RETANGULAR ATÉ 1000 W - BASE E-40</t>
  </si>
  <si>
    <t>LUMINÁRIA TIPO PROJETOR RETANGULAR ATÉ 2000 W - BASE E-40</t>
  </si>
  <si>
    <t>LUMINÁRIA TIPO SPOT DE SOBREPOR PARA 01 LÂMPADA</t>
  </si>
  <si>
    <t>LUMINÁRIA TIPO SPOT DE SOBREPOR PARA 02 LÂMPADAS</t>
  </si>
  <si>
    <t>LUMINÁRIA LED RETANGULAR DE EMBUTIR COM REFLETOR DE ALUMÍNIO E ALETAS, DE 36W A 39W - INCLUSO CORTE NO FORRO</t>
  </si>
  <si>
    <t>LUMINÁRIA LED QUADRADA DE EMBUTIR COM REFLETOR DE ALUMÍNIO E ALETAS, 36W A 39W - INCLUSO CORTE NO FORRO</t>
  </si>
  <si>
    <t>LUMINÁRIA LED RETANGULAR DE SOBREPOR COM REFLETOR DE ALUMÍNIO COM ALETAS, DE 36W A 39W</t>
  </si>
  <si>
    <t>LUMINÁRIA LED QUADRADA DE SOBREPOR COM REFLETOR DE ALUMÍNIO COM ALETAS, DE 36W A 39W</t>
  </si>
  <si>
    <t>LUMINÁRIA PLAFON LED QUADRADA DE SOBREPOR, 36W, 60X60 CM (MEDIDAS APROXIMADAS)</t>
  </si>
  <si>
    <t>LUMINÁRIA PLAFON LED QUADRADA DE EMBUTIR, 36W, 60X60 CM (MEDIDAS APROXIMADAS) - INCLUSO CORTE NO FORRO</t>
  </si>
  <si>
    <t>LUMINÁRIA LED PARA JARDIM COM POSTE 3,00 M COM 01 LUMINÁRIA PLANA - INCLUSO BASE DE CONCRETO PADRÃO GOINFRA E FIXAÇÃO</t>
  </si>
  <si>
    <t>LUMINÁRIA LED PARA JARDIM COM POSTE 3,00 M COM 02 LUMINÁRIAS PLANAS - INCLUSO BASE DE CONCRETO PADRÃO GOINFRA E FIXAÇÃO</t>
  </si>
  <si>
    <t>LUMINÁRIA LED TIPO PROJETOR RETANGULAR DE 80W A 100W</t>
  </si>
  <si>
    <t>LUVA EM AÇO GALVANIZADO DIÂMETRO 1/2"</t>
  </si>
  <si>
    <t>LUVA EM AÇO GALVANIZADO DIÂMETRO 3/4"</t>
  </si>
  <si>
    <t>LUVA  EM AÇO GALVANIZADO DIÂMETRO 1"</t>
  </si>
  <si>
    <t>LUVA EM AÇO GALVANIZADO DIÂMETRO 1.1/4"</t>
  </si>
  <si>
    <t>LUVA EM AÇO GALVANIZADO DIÂMETRO 1.1/2"</t>
  </si>
  <si>
    <t>LUVA EM AÇO GALVANIZADO DIÂMETRO 2"</t>
  </si>
  <si>
    <t>LUVA  EM AÇO GALVANIZADO DIÂMETRO 2.1/2"</t>
  </si>
  <si>
    <t>LUVA EM AÇO GALVANIZADO DIÂMETRO 3"</t>
  </si>
  <si>
    <t>LUVA EM AÇO GALVANIZADO DIÂMETRO 4"</t>
  </si>
  <si>
    <t>LUVA DE REDUÇÃO EM AÇO GALVANIZADO 1.1/2" X 3/4"</t>
  </si>
  <si>
    <t>LUVA EM AÇO ZINCADO DIÂMETRO 1/2"</t>
  </si>
  <si>
    <t>LUVA EM AÇO ZINCADO DIÂMETRO 1"</t>
  </si>
  <si>
    <t>LUVA EM AÇO ZINCADO DIÂMETRO 3/4"</t>
  </si>
  <si>
    <t>LUVA EM AÇO ZINCADO DIÂMETRO 1.1/4"</t>
  </si>
  <si>
    <t>LUVA EM AÇO ZINCADO DIÂMETRO 1.1/2"</t>
  </si>
  <si>
    <t>LUVA EM AÇO ZINCADO DIÂMETRO 2"</t>
  </si>
  <si>
    <t>LUVA EM AÇO ZINCADO DIÂMETRO 2.1/2"</t>
  </si>
  <si>
    <t>LUVA EM AÇO ZINCADO DIÂMETRO 3"</t>
  </si>
  <si>
    <t>LUVA EM AÇO ZINCADO DIÂMETRO 4"</t>
  </si>
  <si>
    <t>LUVA PVC ROSQUEAVEL DIAMETRO 1/2"</t>
  </si>
  <si>
    <t>LUVA PVC ROSQUEAVEL DIAMETRO 3/4"</t>
  </si>
  <si>
    <t>LUVA PVC ROSQUEAVEL DIAMETRO 1"</t>
  </si>
  <si>
    <t>LUVA PVC ROSQUEAVEL DIAMETRO 1.1/4"</t>
  </si>
  <si>
    <t>LUVA PVC ROSQUEAVEL DIAMETRO 1.1/2"</t>
  </si>
  <si>
    <t>LUVA PVC ROSQUEAVEL DIAMETRO 2"</t>
  </si>
  <si>
    <t>LUVA PVC ROSQUEAVEL DIAMETRO 2.1/2"</t>
  </si>
  <si>
    <t>LUVA PVC ROSQUEAVEL DIAMETRO 3"</t>
  </si>
  <si>
    <t>LUVA PVC ROSQUEAVEL DIAMETRO 4"</t>
  </si>
  <si>
    <t>MANILHA-SAPATILHA EM AÇO GALVANIZADO</t>
  </si>
  <si>
    <t>MURETA DE MEDIÇÃO EM ALVENARIA 1 1/2 V.(35CM) REBOCADA, C/ PINTURA ACRÍLICA E LAJE EM CONCRETO 20MPA MALHA 8.0MM CADA 10CM REVESTIDA C/ARGAMASSA 1:3 C/ IMPERMEABILIZANTE</t>
  </si>
  <si>
    <t>MÃO FRANCESA SIMPLES LARGURA DE 50 MM</t>
  </si>
  <si>
    <t>MAO FRANCESA PLANA DE ACO GALVANIZADO 726 MM</t>
  </si>
  <si>
    <t>MASSA EPOXI CAIXA DE 250 G</t>
  </si>
  <si>
    <t>NIPLE METALICO Fo.Zo. DIAMETRO 1"</t>
  </si>
  <si>
    <t>NIPLE METALICO Fo.Zo. DIAMETRO 1 1/4"</t>
  </si>
  <si>
    <t>NIPLE METALICO Fo.Zo. DIAMETRO 2.1/2"</t>
  </si>
  <si>
    <t>NIPLE METALICO Fo.Zo. DIAMETRO 3"</t>
  </si>
  <si>
    <t>NIPLE METALICO Fo.Zo. DIAMETRO 4"</t>
  </si>
  <si>
    <t>NIPLE DUPLO FERRO GALVANIZADO 2"</t>
  </si>
  <si>
    <t>OLHAL PARA PARAFUSO</t>
  </si>
  <si>
    <t>ORGANIZADOR DE CABOS (GUIA) PARA RACK 19" 1U</t>
  </si>
  <si>
    <t>PADRAO MONOFASICO 10 MM2 H=5 METROS</t>
  </si>
  <si>
    <t>PADRAO MONOFASICO, 10 MM2 H=7 METROS</t>
  </si>
  <si>
    <t>PADRAO TRIFASICO 16 MM2 H=7 METROS</t>
  </si>
  <si>
    <t>PADRAO TRIFASICO 10 MM2  H=5 METROS</t>
  </si>
  <si>
    <t>PADRAO TRIFASICO, 10 MM2 H=7 METROS</t>
  </si>
  <si>
    <t>PADRAO TRIFASICO 16 MM2 H=5 METROS</t>
  </si>
  <si>
    <t>PADRÃO TRIFASICO 35 MM H=7 METROS</t>
  </si>
  <si>
    <t>PADRÃO TRIFASICO 35 MM H=5 METROS</t>
  </si>
  <si>
    <t>PADRÃO TRIFASICO 25 MM H=7 METROS</t>
  </si>
  <si>
    <t>PADRÃO TRIFASICO 25 MM H=5 METROS</t>
  </si>
  <si>
    <t>PARA RAIOS FRANKLIM 4 PONTAS</t>
  </si>
  <si>
    <t>PARA RAIOS DISTRIBUIDOR POLIMÉRICO ÓXIDO DE ZINCO S/CENTELHADOR C/ DESLIGAMENTO AUTOMÁTICO 15KV,10KA</t>
  </si>
  <si>
    <t>PARAFUSO CABEÇA ABAULADA (FRANCES) M16 X 45 MM</t>
  </si>
  <si>
    <t>PARAFUSO CABEÇA ABAULADA (FRANCES) M16 X 70 MM</t>
  </si>
  <si>
    <t>PARAFUSO COM PORCA GAIOLA PARA RACK COM 12MM E ROSCA M5</t>
  </si>
  <si>
    <t>PARAFUSO MAQUINA  16  X 125 MM</t>
  </si>
  <si>
    <t>PARAFUSO CABEÇA ABAULADA (FRANCES) M16 X 150 MM</t>
  </si>
  <si>
    <t>PARAFUSO DE AJUSTE TIPO DZ ATE 25A</t>
  </si>
  <si>
    <t>PARAFUSO DE AJUSTE TIPO DZ ATE 63A</t>
  </si>
  <si>
    <t>PARAFUSO P/BUCHA S-5</t>
  </si>
  <si>
    <t>PARAFUSO P/BUCHA S-6</t>
  </si>
  <si>
    <t>PARAFUSO P/BUCHA S-8</t>
  </si>
  <si>
    <t>PARAFUSO P/BUCHA S-10</t>
  </si>
  <si>
    <t>PARAFUSO P/BUCHA S-12</t>
  </si>
  <si>
    <t>PARAFUSO SEXTAVADO D = 1/4" X 5/8"</t>
  </si>
  <si>
    <t>PARAFUSO SEXTAVADO D = 3/8" X 3/4"</t>
  </si>
  <si>
    <t>PARAFUSO SEXTAVADO  CABEÇA LENTILHA D = 1/4" X 5/8"</t>
  </si>
  <si>
    <t>PARAFUSO ROSCA DUPLA ACO GALVANIZADO 16 X 150 C/ PORCAS</t>
  </si>
  <si>
    <t xml:space="preserve">PATCH CORD COMPRIMENTO DE 1,50 M - CAT.6 </t>
  </si>
  <si>
    <t xml:space="preserve">PATCH CORD COMPRIMENTO DE 2,50 M - CAT.6 </t>
  </si>
  <si>
    <t>PATCH PANEL PADRÃO 19" CAT. 6, COM 24 PORTAS</t>
  </si>
  <si>
    <t>PINO ISOLADOR PARA CRUZETA POLIMÉRICA 15 KV, ROSCA 25 MM</t>
  </si>
  <si>
    <t>PORCA QUADRADA DE ACO GALVANIZADO 16 X 2</t>
  </si>
  <si>
    <t>PORCA SEXTAVADA DIAMETRO 1/4"</t>
  </si>
  <si>
    <t>PORCA SEXTAVADA DIAMETRO 5/16"</t>
  </si>
  <si>
    <t>PORCA LOSANGULAR D=1/4"</t>
  </si>
  <si>
    <t>POSTE SIMPLES CÔNICO CONTÍNUO, CIRCULAR, RETO, COM DIÂMETRO NOMINAL DE 60MM NA EXTREMIDADE, GALVANIZADO A FOGO, Hútil= 7 M - ENGASTADO EM CONCRETO COM FCK = 13,5 MPA</t>
  </si>
  <si>
    <t>POSTE SIMPLES CÔNICO CONTÍNUO, CIRCULAR, RETO, COM DIÂMETRO NOMINAL DE 60MM NA EXTREMIDADE, GALVANIZADO A FOGO, Hútil=10 M - ENGASTADO EM CONCRETO COM FCK = 13,5 MPA</t>
  </si>
  <si>
    <t>POSTE SIMPLES,CÔNICO CONTÍNUO, CIRCULAR, RETO, COM DIÂMETRO NOMINAL DE 60MM NA EXTREMIDADE, GALVANIZADO A FOGO, Hútil= 12 M - ENGASTADO EM CONCRETO COM FCK = 13,5 MPA</t>
  </si>
  <si>
    <t>POSTE - ENGASTAMENTO SIMPLES PARA POSTE DE CONCRETO SEÇÃO DUPLO "T"</t>
  </si>
  <si>
    <t>POSTE - FUNDAÇÃO EM CONCRETO SIMPLES DA BASE DOS POSTES 10/600 PARA TRAFO ( DIAM. 1000MM)</t>
  </si>
  <si>
    <t>POSTE - FUNDAÇÃO EM CONCRETO SIMPLES DA BASE DOS POSTES 11/600 PARA TRAFO ( DIAM. 1000MM)</t>
  </si>
  <si>
    <t>POSTE - FUNDAÇÃO EM CONCRETO SIMPLES DA BASE DOS POSTES 13/600 PARA REDE ( DIAM. 1000MM)</t>
  </si>
  <si>
    <t>POSTE - FUNDAÇÃO EM CONCRETO ARMADO DA BASE DOS POSTES PARA REDE ( DIAM. 1200MM)</t>
  </si>
  <si>
    <t>POSTE - ENGASTAMENTO SIMPLES PARA POSTE DE CONCRETO SEÇÃO CIRCULAR</t>
  </si>
  <si>
    <t>POSTE DE CONCRETO DT 10/300 - SEM FUNDAÇÃO/CONCRETO</t>
  </si>
  <si>
    <t>POSTE DE CONCRETO DT 20/1300 - SEM FUNDAÇÃO/CONCRETO</t>
  </si>
  <si>
    <t>POSTE DE CONCRETO DT 20/1500 - SEM FUNDAÇÃO/CONCRETO</t>
  </si>
  <si>
    <t>POSTE DE CONCRETO DT 21/1500 - SEM FUNDAÇÃO/CONCRETO</t>
  </si>
  <si>
    <t>POSTE DE CONCRETO DT 22/1500 - SEM FUNDAÇÃO/CONCRETO</t>
  </si>
  <si>
    <t>POSTE DE CONCRETO DT 23/1300 - SEM FUNDAÇÃO/CONCRETO</t>
  </si>
  <si>
    <t>POSTE DE CONCRETO DT 23/1500 - SEM FUNDAÇÃO/CONCRETO</t>
  </si>
  <si>
    <t>POSTE DE CONCRETO DT 24/1500 - SEM FUNDAÇÃO/CONCRETO</t>
  </si>
  <si>
    <t>POSTE DE CONCRETO DT 25/1500 - SEM FUNDAÇÃO/CONCRETO</t>
  </si>
  <si>
    <t>POSTE DE CONCRETO SC 10/600 - SEM FUNDAÇÃO/CONCRETO</t>
  </si>
  <si>
    <t>POSTE DE CONCRETO SC 11/400 - SEM FUNDAÇÃO/CONCRETO</t>
  </si>
  <si>
    <t>POSTE DE CONCRETO SC 11/600 - SEM FUNDAÇÃO/CONCRETO</t>
  </si>
  <si>
    <t>POSTE DE CONCRETO SC 16/200 - SEM FUNDAÇÃO/CONCRETO</t>
  </si>
  <si>
    <t>POSTE/TRAFO - CAMINHÃO MUNCK 12 TON. (MÍNIMO 4H/DIA)</t>
  </si>
  <si>
    <t xml:space="preserve">H     </t>
  </si>
  <si>
    <t>POSTE/TRAFO - GUINDASTE 30 TON.(MÍNIMO 10H/DIA)</t>
  </si>
  <si>
    <t>PROTETOR PARA PARA-RAIO POLIMÉRICO</t>
  </si>
  <si>
    <t>PULSADOR CAMPAINHA</t>
  </si>
  <si>
    <t>QUADRO DE DISTRIBUIÇÃO DE EMBUTIR EM PVC CB 12E - 80A</t>
  </si>
  <si>
    <t>QUADRO DE DISTRIBUIÇÃO DE EMBUTIR EM PVC CB 24E - 80A</t>
  </si>
  <si>
    <t>QUADRO DE DISTRIBUIÇÃO DE EMBUTIR EM PVC CB 36E - 80A</t>
  </si>
  <si>
    <t>QUADRO DE DISTRIBUIÇÃO DE EMBUTIR EM PVC CB 48E - 80A</t>
  </si>
  <si>
    <t>QUADRO DE DISTRIBUIÇÃO DE EMBUTIR METÁLICO CB-24E - 150A</t>
  </si>
  <si>
    <t>QUADRO DE DISTRIBUIÇÃO DE EMBUTIR METÁLICO CB-34E - 150A</t>
  </si>
  <si>
    <t>QUADRO DE DISTRIBUIÇÃO DE EMBUTIR METÁLICO CB-44E - 150A</t>
  </si>
  <si>
    <t>QUADRO DE DISTRIBUIÇÃO DE EMBUTIR METÁLICO CB-56E - 225A</t>
  </si>
  <si>
    <t>QUADRO DE DISTRIBUIÇÃO DE EMBUTIR METÁLICO CB-70E - 225A</t>
  </si>
  <si>
    <t xml:space="preserve">RACK FECHADO DE PAREDE COM PORTA EM ACRÍLICO - 12 U´S </t>
  </si>
  <si>
    <t>RACK FECHADO DE PISO COM PORTA EM ACRÍLICO - 24 U´S</t>
  </si>
  <si>
    <t>RACK FECHADO DE PISO COM PORTA EM ACRÍLICO -  36 U´S</t>
  </si>
  <si>
    <t>REATOR AFP USO EXTERNO V.METALICO 70 W</t>
  </si>
  <si>
    <t>REATOR AFP USO EXTERNO V.METALICO 150 W</t>
  </si>
  <si>
    <t>REATOR AFP USO EXTERNO V.METALICO 250 W</t>
  </si>
  <si>
    <t>REATOR AFP USO EXTERNO V.METALICO 400 W</t>
  </si>
  <si>
    <t>REATOR AFP USO EXTERNO V.METÁLICO 1000 W.</t>
  </si>
  <si>
    <t>REATOR AFP USO EXTERNO V.METALICO 2000 W</t>
  </si>
  <si>
    <t>REATOR INTERNO V. MERCÚRIO AFP 1 X 125 W</t>
  </si>
  <si>
    <t>REATOR INTERNO V. MERCÚRIO  AFP 1 X 250 W</t>
  </si>
  <si>
    <t>REATOR INTERNO V. MERCÚRIO AFP 1 X 400 W</t>
  </si>
  <si>
    <t>REATOR EXTERNO V. MERCÚRIO AFP 1 X 125 W</t>
  </si>
  <si>
    <t>REATOR EXTERNO V. MERCÚRIO  AFP 1 X 250 W</t>
  </si>
  <si>
    <t>REATOR EXTERNO V. MERCÚRIO  AFP 1 X 400 W</t>
  </si>
  <si>
    <t xml:space="preserve">REDUÇÃO A ESQUERDA 100 X 50MM PARA ELETROCALHA </t>
  </si>
  <si>
    <t>REDUÇÃO A DIREITA 100 X 50 MM PARA ELETROCALHA</t>
  </si>
  <si>
    <t>REDUÇÃO CONCÊNTRICA 100 X 50 MM PARA ELETROCALHA</t>
  </si>
  <si>
    <t>REGUA COM 8 TOMADAS</t>
  </si>
  <si>
    <t>RELE BIMETALICO REGULAGEM 0,63 - 1,00A</t>
  </si>
  <si>
    <t>RELE BIMETALICO REGULAGEM 1,0 - 1,60A</t>
  </si>
  <si>
    <t>RELE BIMETALICO REGULAGEM 1,6 - 2,5A</t>
  </si>
  <si>
    <t>RELE BIMETALICO REGULAGEM 10 - 16A</t>
  </si>
  <si>
    <t>RELE BIMETALICO REGULAGEM 16 - 25A</t>
  </si>
  <si>
    <t>RELE BIMETALICO REGULAGEM 2,5 - 4A</t>
  </si>
  <si>
    <t>RELE BIMETALICO REGULAGEM 20 - 32A</t>
  </si>
  <si>
    <t>RELE BIMETALICO REGULAGEM 25 - 30A</t>
  </si>
  <si>
    <t>RELE BIMETALICO REGULAGEM 32 - 50A</t>
  </si>
  <si>
    <t>RELE BIMETALICO REGULAGEM 4 - 6,3A</t>
  </si>
  <si>
    <t>RELE BIMETALICO REGULAGEM 50 - 63A</t>
  </si>
  <si>
    <t>RELE BIMETALICO REGULAGEM 6,3 - 10A</t>
  </si>
  <si>
    <t>RELE BIMETALICO REGULAGEM 8 - 12,5A</t>
  </si>
  <si>
    <t>RELE FOTO ELETRICO COM BASE</t>
  </si>
  <si>
    <t>SAIDA HORIZONTAL PARA ELETRODUTO D=3/4"</t>
  </si>
  <si>
    <t>SAIDA HORIZONTAL PARA ELETRODUTO D=1"</t>
  </si>
  <si>
    <t>SAIDA VERTICAL PARA ELETRODUTO D=3/4"</t>
  </si>
  <si>
    <t>SAIDA VERTICAL PARA ELETRODUTO D=1"</t>
  </si>
  <si>
    <t>SAPATILHA DE AÇO GALVANIZADO PARA POSTE COM TRANSFORMADOR</t>
  </si>
  <si>
    <t>SELA DE AÇO GALVANIZADA PARA CRUZETA POLIMÉRICA 15 KV</t>
  </si>
  <si>
    <t>SELA AÇO GALVANIZADO PARA CRUZETA POLIMÉRICA 34,5KV</t>
  </si>
  <si>
    <t>SIRENE METALICA ALCANCE 500 M</t>
  </si>
  <si>
    <t>SOQUETE ANTIVIBRATORIO PARA LAMPADA TUBULAR</t>
  </si>
  <si>
    <t>SUPORTE PARA 1 PÉTALA PARA LUMINÁRIA DE ILUMINAÇÃO PÚBLICA</t>
  </si>
  <si>
    <t>SUPORTE PARA 2 PÉTALAS PARA LUMINÁRIA DE ILUMINAÇÃO PÚBLICA</t>
  </si>
  <si>
    <t>SUPORTE PARA 3 PÉTALAS PARA LUMINÁRIA DE ILUMINAÇÃO PÚBLICA</t>
  </si>
  <si>
    <t>SUPORTE PARA 4 PÉTALAS PARA LUMINÁRIA DE ILUMINAÇÃO PÚBLICA</t>
  </si>
  <si>
    <t>SUPORTE PARA TRANSFORMADOR EM POSTE DE CONCRETO CIRCULAR</t>
  </si>
  <si>
    <t>SUP0RTE VERTICAL PARA CANTONEIRA 50 X 50 MM</t>
  </si>
  <si>
    <t>SUPORTE DE AÇO GALVANIZADO PARA FIXAÇÃO DO PÁRA-RAIO POLIMÉRICO</t>
  </si>
  <si>
    <t>SUPORTE Z COMPLETO</t>
  </si>
  <si>
    <t>TE HORIZONTAL PARA ELETROCALHA 50 X 50 MM</t>
  </si>
  <si>
    <t>TE VERTICAL DE DESCIDA PARA ELETROCALHA 50 X 50 MM</t>
  </si>
  <si>
    <t>TAMPA DE ENCAIXE PARA ELETROCALHA DE 50 X 50 MM</t>
  </si>
  <si>
    <t>TAMPA CEGA PARA CONDULETE DE PVC</t>
  </si>
  <si>
    <t>TAMPA CEGA PARA CONDULETE METÁLICO</t>
  </si>
  <si>
    <t>TAMPA CEGA PLÁSTICA 4"X2" COM FURO CENTRAL (PARA TV/SOM...)</t>
  </si>
  <si>
    <t>TAMPA CEGA PLASTICA QUADRADA 4"X4"</t>
  </si>
  <si>
    <t>TAMPA CEGA PLASTICA REDONDA 4"X4"</t>
  </si>
  <si>
    <t>TAMPA CEGA PLASTICA RETANGULAR 4"X2"</t>
  </si>
  <si>
    <t xml:space="preserve">TAMPA PARA CONDULETE DE PVC PARA 1 INTERRUPTOR </t>
  </si>
  <si>
    <t>TAMPA PARA CONDULETE DE PVC PARA 2 INTERRUPTORES</t>
  </si>
  <si>
    <t>TAMPA PARA CONDULETE DE PVC PARA 1 TOMADA</t>
  </si>
  <si>
    <t>TAMPA PARA CONDULETE DE PVC PARA 1 INTERRUPTOR E 1 TOMADA</t>
  </si>
  <si>
    <t xml:space="preserve">TAMPA DE Fo.Fo. R1 COM BASE </t>
  </si>
  <si>
    <t>TAMPA DE Fo.Fo. R2 COM BASE</t>
  </si>
  <si>
    <t>TAMPA PARA CONDULETE METÁLICO PARA 1 INTERRUPTOR E 1 TOMADA</t>
  </si>
  <si>
    <t>TAMPA PARA CONDULETE METÁLICO PARA 2 INTERRUPTORES</t>
  </si>
  <si>
    <t>TAMPA PARA CONDULETE METÁLICO PARA 1 INTERRUPTOR</t>
  </si>
  <si>
    <t>TAMPA PARA CONDULETE METÁLICO PARA 1 TOMADA</t>
  </si>
  <si>
    <t>TERMINAL DE PRESSAO 1,5 MM2</t>
  </si>
  <si>
    <t>TERMINAL DE PRESSAO 2,5 MM2</t>
  </si>
  <si>
    <t>TERMINAL DE PRESSAO 4 MM2</t>
  </si>
  <si>
    <t>TERMINAL DE PRESSAO 6 MM2</t>
  </si>
  <si>
    <t>TERMINAL DE PRESSAO 10 MM2</t>
  </si>
  <si>
    <t>TERMINAL DE PRESSAO 16 MM2</t>
  </si>
  <si>
    <t>TERMINAL DE PRESSAO 25 MM2</t>
  </si>
  <si>
    <t>TERMINAL DE PRESSAO 35 MM2</t>
  </si>
  <si>
    <t>TERMINAL DE PRESSAO 50 MM2</t>
  </si>
  <si>
    <t>TERMINAL DE PRESSAO 70 MMM2</t>
  </si>
  <si>
    <t>TERMINAL DE PRESSAO 95 MM2</t>
  </si>
  <si>
    <t>TERMINAL DE PRESSAO 120 MM2</t>
  </si>
  <si>
    <t>TERMINAL DE PRESSAO 150 MM2</t>
  </si>
  <si>
    <t>TOMADA LOGICA RJ-45 TIPO KEYSTONE JACK, CAT. 6</t>
  </si>
  <si>
    <t>TERMINAL PARA ELETROCALHA 50 X 50 MM</t>
  </si>
  <si>
    <t>TOMADA HEXAGONAL 2P + T - 10A - 250V (LINHA X OU EQUIVALENTE)</t>
  </si>
  <si>
    <t>TOMADA HEXAGONAL 2P + T - 20A - 250V (LINHA X OU EQUIVALENTE)</t>
  </si>
  <si>
    <t>TOMADA HEXAGONAL 2P + T - 10A - 250V</t>
  </si>
  <si>
    <t>TOMADA HEXAGONAL DUPLA 2P + T - 10A - 250V</t>
  </si>
  <si>
    <t>TOMADA HEXAGONAL 2P + T - 20A - 250V</t>
  </si>
  <si>
    <t>TOMADA TELEFÔNICA RJ-11</t>
  </si>
  <si>
    <t>TOMADA LÓGICA RJ-45 CAT. 6 (LINHA X OU EQUIVALENTE)</t>
  </si>
  <si>
    <t xml:space="preserve">TRANSFORMADOR TRIFASICO 75 KVA 13,8KV - A ÓLEO </t>
  </si>
  <si>
    <t xml:space="preserve">TRANSFORMADOR TRIFASICO 150 KVA 13,8KV - A ÓLEO </t>
  </si>
  <si>
    <t xml:space="preserve">TRANSFORMADOR TRIFASICO 112,5 KVA 13,8KV - A ÓLEO </t>
  </si>
  <si>
    <t xml:space="preserve">TRANSFORMADOR TRIFASICO 225 KVA, 13,8 KV - A ÓLEO </t>
  </si>
  <si>
    <t>TRANSFORMADOR TRIFASICO 300 KVA,13,8 KV - SECO</t>
  </si>
  <si>
    <t>TRANSFORMADOR TRIFASICO 500 KVA, 13,8 KV - SECO</t>
  </si>
  <si>
    <t>TRANSFORMADOR DE CORRENTE RELAÇÃO 200:5 A</t>
  </si>
  <si>
    <t>TRANSFORMADOR DE CORRENTE RELAÇÃO 400:5 A</t>
  </si>
  <si>
    <t>TRANSFORMADOR DE CORRENTE RELAÇÃO 600:5 A</t>
  </si>
  <si>
    <t>TRANSFORMADOR DE CORRENTE RELAÇÃO 800:5 A</t>
  </si>
  <si>
    <t>TRILHO OU SUPORTE PARA BORNE TERMINAL</t>
  </si>
  <si>
    <t>TUBO FERRO GALVANIZADO DIAM. 1.1/2"</t>
  </si>
  <si>
    <t>CARTUCHO PORTA FUSÍVEL 15 kV  100A</t>
  </si>
  <si>
    <t>VERGALHAO ROSCA TOTAL D=1/4"</t>
  </si>
  <si>
    <t>VERGALHAO ROSCA TOTAL D=5/16"</t>
  </si>
  <si>
    <t>INSTALAÇÕES HIDRO-SANITÁRIAS</t>
  </si>
  <si>
    <t>INSTALAÇÕES HIDROSSANITÁRIAS</t>
  </si>
  <si>
    <t>L O U C A S  E  M E T A I S</t>
  </si>
  <si>
    <t>V A S O  S A N I T A R I O / A C E S S O R I O S</t>
  </si>
  <si>
    <t>VASO SANITÁRIO CONVENCIONAL (1ª LINHA)</t>
  </si>
  <si>
    <t>VASO SANITÁRIO PARA PcD SEM ABERTURA FRONTAL (1ª LINHA)</t>
  </si>
  <si>
    <t>VASO SANITÁRIO COM CAIXA ACOPLADA COM DUPLO ACIONAMENTO (1ª LINHA) - COMPLETO EXCLUSO O ASSENTO</t>
  </si>
  <si>
    <t>VASO SANITÁRIO PARA PcD COM CAIXA ACOPLADA COM DUPLO ACIONAMENTO (1ª LINHA) - COMPLETO EXCLUSO O ASSENTO</t>
  </si>
  <si>
    <t>BACIA TURCA COM TUBO DE LIGAÇÃO</t>
  </si>
  <si>
    <t>ANEL DE VEDAÇÃO PARA VASO SANITÁRIO</t>
  </si>
  <si>
    <t>CAIXA DE DESCARGA EXTERNA</t>
  </si>
  <si>
    <t>TUBO DE DESCIDA PARA CAIXA DE DESCARGA ( LONGO 1 1/4" )</t>
  </si>
  <si>
    <t>TUBO PARA VÁLVULA DE DESCARGA ( CURTO 1.1/4" )</t>
  </si>
  <si>
    <t>TUBO DE LIGACAO PVC CROMADO 1.1/2" / ESPUDE  - (ENTRADA)</t>
  </si>
  <si>
    <t xml:space="preserve">VÁLVULA DE DESCARGA DUPLO ACIONAMENTO COM ACABAMENTO CROMADO </t>
  </si>
  <si>
    <t>VÁLVULA DE DESCARGA DUPLO ACIONAMENTO COM ACABAMENTO CROMADO ANTIVANDALISMO</t>
  </si>
  <si>
    <t>VÁLVULA DE DESCARGA COM SISTEMA PASSANTE EM POLÍMERO - OPÇÃO ECONÔMICA ( ALTA SEGURANÇA)</t>
  </si>
  <si>
    <t xml:space="preserve">VÁLVULA DE DESCARGA PARA PcD COM ACABAMENTO CROMADO ANTIVANDALISMO </t>
  </si>
  <si>
    <t>CONJUNTO DE FIXACAO P/VASO SANITARIO (PAR)</t>
  </si>
  <si>
    <t xml:space="preserve">CJ    </t>
  </si>
  <si>
    <t>ASSENTO EM POLIPROPILENO COM SISTEMA DE FECHAMENTO SUAVE PARA VASO SANITÁRIO</t>
  </si>
  <si>
    <t>PORTA PAPEL HIGIÊNICO EM LOUÇA - EMBUTIR</t>
  </si>
  <si>
    <t>PORTA PAPEL HIGIÊNICO EM METAL/ACABAMENTO CROMADO</t>
  </si>
  <si>
    <t>L A V A T O R I O / A C E S S O R I O S</t>
  </si>
  <si>
    <t>LAVATÓRIO MÉDIO COM COLUNA</t>
  </si>
  <si>
    <t>LAVATÓRIO MÉDIO SEM COLUNA</t>
  </si>
  <si>
    <t xml:space="preserve">LAVATÓRIO DE CANTO SEM COLUNA </t>
  </si>
  <si>
    <t>FIXACAO P/LAVATORIO (PAR)</t>
  </si>
  <si>
    <t xml:space="preserve">PAR   </t>
  </si>
  <si>
    <t>LIGAÇÃO FLEXÍVEL METÁLICA DIAM.1/2"(ENGATE)</t>
  </si>
  <si>
    <t>LIGAÇÃO FLEXÍVEL PVC DIAM.1/2" (ENGATE)</t>
  </si>
  <si>
    <t>SIFAO PARA LAVATORIO METALICO DIAM.1"X1.1/2"</t>
  </si>
  <si>
    <t>SIFAO PARA LAVATORIO PVC DIAM.1"X1.1/2"</t>
  </si>
  <si>
    <t>SIFAO FLEXIVEL UNIVERSAL (SANFONADO) EM PVC PARA LAVATORIO</t>
  </si>
  <si>
    <t>SIFAO PARA LAVATORIO PVC CROMADO DIAM.1"X1.1/2"</t>
  </si>
  <si>
    <t>SIFAO FLEXIVEL UNIVERSAL (SANFONADO) EM PVC CROMADO PARA LAVATORIO</t>
  </si>
  <si>
    <t>TORNEIRA DE MESA PARA LAVATÓRIO DIÂMETRO DE 1/2"</t>
  </si>
  <si>
    <t>TORNEIRA DE MESA COM FECHAMENTO AUTOMÁTICO TEMPORIZADO PARA LAVATÓRIO DIÂMETRO DE 1/2"</t>
  </si>
  <si>
    <t>TORNEIRA DE MESA PARA PcD COM FECHAMENTO AUTOMÁTICO TEMPORIZADO PARA LAVATÓRIO DIÂMETRO DE 1/2"</t>
  </si>
  <si>
    <t>VALVULA PARA LAVATORIO OU BEBEDOURO METALICO DIAMETRO 1"</t>
  </si>
  <si>
    <t xml:space="preserve">CUBA DE LOUÇA DE EMBUTIR REDONDA </t>
  </si>
  <si>
    <t xml:space="preserve">CUBA DE LOUCA DE EMBUTIR OVAL MÉDIA </t>
  </si>
  <si>
    <t>M I C T O R I O/A C E S S O R I O S</t>
  </si>
  <si>
    <t>MICTORIO DE LOUCA C/SIFAO INTEGRADO</t>
  </si>
  <si>
    <t>KIT DE FIXAÇÃO PARA MICTORIO DE LOUCA (ESPUDE,CONEXÃO ENTR.PARAFUSOS)</t>
  </si>
  <si>
    <t>SIFÃO METÁLICO 1 1/2" X 2" P/MICTÓRIO</t>
  </si>
  <si>
    <t>VÁLVULA PVC DE 1" P/MICTÓRIO TIPO COCHO</t>
  </si>
  <si>
    <t>VÁLVULA DE DESCARGA PARA MICTÓRIO DIÂMETRO 1/2" FECHAMENTO AUTOMÁTICO TEMPORIZADO</t>
  </si>
  <si>
    <t>P I A / A C E S S O R I O S</t>
  </si>
  <si>
    <t>PIA MÁRMORE/GRANITO SINTÉTICO 1,20X0,54 M</t>
  </si>
  <si>
    <t>PIA MÁRMORE/GRANITO SINTÉTICO 2,00 X 0,54 M</t>
  </si>
  <si>
    <t>TORNEIRA DE MESA PARA PIA DIÂMETRO DE 1/2" - BICA MÓVEL</t>
  </si>
  <si>
    <t xml:space="preserve">TORNEIRA DE PAREDE PARA PIA OU BEBEDOURO DIÂMETRO DE 1/2" E 3/4" </t>
  </si>
  <si>
    <t>SIFAO PARA PIA 1.1/2" X 2" METAL</t>
  </si>
  <si>
    <t>SIFAO PARA PIA 1.1/2" X 2" PVC</t>
  </si>
  <si>
    <t>SIFAO PARA PIA 1.1/2"X2" PVC CROMADO</t>
  </si>
  <si>
    <t>VALVULA PARA PIA TIPO AMERICANA DIAMETRO 3.1/2" (METALICA)</t>
  </si>
  <si>
    <t>CUBA INOX 56X34X17CM E=0,6MM-AÇO 304 (CUBA Nº2)</t>
  </si>
  <si>
    <t>CUBA INOX 35X40X15CM E=0,6MM-AÇO 304 (CUBA Nº 3)</t>
  </si>
  <si>
    <t>CUBA INOX 46X30X15CM E=0,6MM-AÇO 304 (CUBA Nº 1)</t>
  </si>
  <si>
    <t>CUBA INOX 50X40X20CM E=0,7MM-AÇO 304</t>
  </si>
  <si>
    <t>TANQUE (PANELAO) INOX 60 X 70 X 40 CM CH.18</t>
  </si>
  <si>
    <t>F I L T R O / C H U V E I R O</t>
  </si>
  <si>
    <t>CHUVEIRO ELÉTRICO EM PVC COM BRAÇO METÁLICO</t>
  </si>
  <si>
    <t>CHUVEIRO PVC COM BRACO DE PVC (DUCHA FRIA)</t>
  </si>
  <si>
    <t>CHUVEIRO METÁLICO COM BRAÇO METÁLICO (DUCHA FRIA)</t>
  </si>
  <si>
    <t>CABIDE TIPO GANCHO EM LOUÇA</t>
  </si>
  <si>
    <t>PORTA TOALHA HASTE LONGA EM METAL/ACABAMENTO CROMADO</t>
  </si>
  <si>
    <t>PORTA TOALHA HASTE CURTA EM METAL/ACABAMENTO CROMADO</t>
  </si>
  <si>
    <t>MEIA SABONETEIRA EM LOUÇA DE EMBUTIR</t>
  </si>
  <si>
    <t>SABONETEIRA EM METAL / ACABAMENTO CROMADO</t>
  </si>
  <si>
    <t>FILTRO CENTRAL EM AÇO INOX 304 VAZÃO DE 3.000 L/H</t>
  </si>
  <si>
    <t>T A N Q U E S / T O R N E I R A S  J A R D I M S</t>
  </si>
  <si>
    <t>TANQUE MARMORE/GRANITO SINTÉTICO C/UMA CUBA E 1 BATEDOR</t>
  </si>
  <si>
    <t>TANQUE MARMORE/GRANITO SINTÉTICO C/DUAS CUBAS E 1 BATEDOR</t>
  </si>
  <si>
    <t>TANQUE MARMORE/GRANITO SINTÉTICO  / 1 BATEDOR</t>
  </si>
  <si>
    <t>TANQUE DE LOUÇA COM COLUNA TAMANHO MÉDIO</t>
  </si>
  <si>
    <t>TANQUE DE AÇO INOX - CHAPA 0,7MM</t>
  </si>
  <si>
    <t>TORNEIRA DE PAREDE PARA TANQUE COM AREJADOR DIÂMETRO DE 1/2" E 3/4"</t>
  </si>
  <si>
    <t>TORNEIRA DE JARDIM COM BICO PARA MANGUEIRA DIÂMETRO DE 1/2" E 3/4"</t>
  </si>
  <si>
    <t>SIFÃO METÁLICO PARA TANQUE DE 1 1/4" X 1 1/2"</t>
  </si>
  <si>
    <t>SIFAO PARA TANQUE 1" X 1.1/2" - PVC</t>
  </si>
  <si>
    <t>TUBO DE DESPEJO P/ VÁLVULA (PIA/TANQUE)</t>
  </si>
  <si>
    <t>VÁLVULA PARA TANQUE METÁLICA DIAM. 1" SEM LADRAO</t>
  </si>
  <si>
    <t>TAMPA T-5 ARTICULADA 20X20</t>
  </si>
  <si>
    <t>CAIXA DE ALVENARIA 20x20x25 CM (MEDIDAS INTERNAS) COM REVESTIMENTO IMPERMEABILIZADO, FUNDO DE BRITA SEM TAMPA - PARA REGISTRO/TORNEIRA JARDIM</t>
  </si>
  <si>
    <t>R E G I S T R O S</t>
  </si>
  <si>
    <t>REGISTRO GAVETA BRUTO DIAMETRO 1/2"</t>
  </si>
  <si>
    <t>REGISTRO DE GAVETA BRUTO DIAMETRO 3/4"</t>
  </si>
  <si>
    <t>REGISTRO DE GAVETA BRUTO DIAMETRO 1"</t>
  </si>
  <si>
    <t>REGISTRO DE GAVETA BRUTO DIAMETRO 1.1/4"</t>
  </si>
  <si>
    <t>REGISTRO DE GAVETA BRUTO DIAMETRO 1.1/2"</t>
  </si>
  <si>
    <t>REGISTRO DE GAVETA BRUTO DIAMETRO 2"</t>
  </si>
  <si>
    <t>REGISTRO DE GAVETA BRUTO DIAMETRO 2.1/2"</t>
  </si>
  <si>
    <t>REGISTRO DE GAVETA BRUTO DIAMETRO 3"</t>
  </si>
  <si>
    <t>REGISTRO DE GAVETA BRUTO DIAMETRO 4"</t>
  </si>
  <si>
    <t>REGISTRO DE GAVETA C/CANOPLA DIAMETRO 1/2"</t>
  </si>
  <si>
    <t>REGISTRO DE GAVETA C/CANOPLA DIAMETRO 3/4"</t>
  </si>
  <si>
    <t>REGISTRO DE GAVETA C/CANOPLA DIAMETRO 1"</t>
  </si>
  <si>
    <t>REGISTRO DE GAVETA C/CANOPLA DIAMETRO 1.1/4"</t>
  </si>
  <si>
    <t>REGISTRO DE GAVETA C/CANOPLA DIAMETRO 1.1/2"</t>
  </si>
  <si>
    <t>REGISTRO DE PRESSAO C/CANOPLA CROMADO DIAM.1/2"</t>
  </si>
  <si>
    <t>REGISTRO DE PRESSAO C/CANOPLA CROMADA DIAM.3/4"</t>
  </si>
  <si>
    <t>REGISTRO DE ESFERA DIAM.1/2"</t>
  </si>
  <si>
    <t>REGISTRO DE ESFERA DIAMETRO 3/4"</t>
  </si>
  <si>
    <t>REGISTRO DE ESFERA DIAMETRO 1"</t>
  </si>
  <si>
    <t>REGISTRO DE ESFERA DIAMETRO 1.1/4"</t>
  </si>
  <si>
    <t>REGISTRO DE ESFERA DIAMETRO 1.1/2"</t>
  </si>
  <si>
    <t>REGISTRO DE ESFERA DIAMETRO 2"</t>
  </si>
  <si>
    <t>REGISTRO DE ESFERA DIAMETRO 2.1/2"</t>
  </si>
  <si>
    <t>REGISTRO DE ESFERA DIAM.3"</t>
  </si>
  <si>
    <t>REGISTRO DE ESFERA DIAMETRO 4"</t>
  </si>
  <si>
    <t>AGUA FRIA</t>
  </si>
  <si>
    <t>T U B O S   DE  P V C   S O L D A V E L</t>
  </si>
  <si>
    <t>TUBO SOLDAVEL PVC MARROM DIAM. 20 MM</t>
  </si>
  <si>
    <t>TUBO SOLDAVEL PVC MARROM DIAM. 25 MM</t>
  </si>
  <si>
    <t>TUBO SOLDAVEL PVC MARROM DIAM. 32 MM</t>
  </si>
  <si>
    <t>TUBO SOLDAVEL PVC MARROM DIAM. 40 MM</t>
  </si>
  <si>
    <t>TUBO SOLDAVEL PVC MARROM DIAM. 50 MM</t>
  </si>
  <si>
    <t>TUBO SOLDAVEL PVC MARROM DIAM. 60 MM</t>
  </si>
  <si>
    <t>TUBO SOLDAVEL PVC MARROM DIAM. 75 MM</t>
  </si>
  <si>
    <t>TUBO SOLDAVEL PVC MARROM DIAM. 85 MM</t>
  </si>
  <si>
    <t>TUBO SOLDAVEL PVC MARROM DIAM. 110 MM</t>
  </si>
  <si>
    <t>A D A P T A D O R E S  DE   P V C    S O L D A V E</t>
  </si>
  <si>
    <t>ADAPTADOR PVC SOLDÁVEL LONGO COM FLANGES LIVRES PARA CAIXA D'ÁGUA 25X3/4"</t>
  </si>
  <si>
    <t>ADAPTADOR PVC SOLDÁVEL LONGO COM FLANGES LIVRES PARA CAIXA D'ÁGUA 32X1"</t>
  </si>
  <si>
    <t>ADAPTADOR PVC SOLDÁVEL LONGO COM FLANGES LIVRES PARA CAIXA D'ÁGUA 50X1.1/2</t>
  </si>
  <si>
    <t>ADAPTADOR PVC SOLDÁVEL LONGO COM FLANGES LIVRES PARA CAIXA D'ÁGUA 60X2"</t>
  </si>
  <si>
    <t>ADAPTADOR PVC SOLDÁVEL LONGO COM FLANGES LIVRES PARA CAIXA D'ÁGUA 110 X 4"</t>
  </si>
  <si>
    <t>ADAPTADOR SOLDÁVEL COM FLANGES LIVRES PARA CAIXA D'ÁGUA 25X3/4"</t>
  </si>
  <si>
    <t>ADAPTADOR SOLDÁVEL COM FLANGES LIVRES PARA CAIXA D'ÁGUA 32X1"</t>
  </si>
  <si>
    <t>ADAPTADOR SOLDÁVEL COM FLANGES LIVRES PARA CAIXA D'ÁGUA 40X1.1/4"</t>
  </si>
  <si>
    <t>ADAPTADOR PVC SOLDÁVEL LONGO COM FLANGES LIVRES PARA CAIXA D'ÁGUA 50X1.1/2"</t>
  </si>
  <si>
    <t>ADAPTADOR SOLDÁVEL CURTO COM BOLSA E ROSCA PARA REGISTRO 20X1/2"</t>
  </si>
  <si>
    <t>ADAPTADOR SOLDÁVEL CURTO C/ BOLSA E ROSCA PARA REGISTRO 25X3/4"</t>
  </si>
  <si>
    <t>ADAPTADOR SOLDÁVEL CURTO C/ BOLSA E ROSCA PARA REGISTRO 32X1"</t>
  </si>
  <si>
    <t>ADAPTADOR SOLDÁVEL CURTO C/ BOLSA E ROSCA PARA REGISTRO 40X1 1/4"</t>
  </si>
  <si>
    <t>ADAPTADOR SOLDÁVEL CURTO COM BOLSA E ROSCA PARA REGISTRO 50MMX1.1/2"</t>
  </si>
  <si>
    <t>ADAPTADOR SOLDÁVEL CURTO C/ BOLSA E ROSCA PARA REGISTRO 60X2"</t>
  </si>
  <si>
    <t>ADAPTADOR SOLDAVEL CURTO COM BOLSA E ROSCA PARA REGISTRO 75X2.1/2"</t>
  </si>
  <si>
    <t>ADAPTADOR SOLDAVEL CURTO C/ BOLSA E ROSCA PARA REGISTRO 85 X 3"</t>
  </si>
  <si>
    <t>ADAPTADOR SOLDAVEL CURTO COM BOLSA E ROSCA PARA REGISTRO 110 X 4"</t>
  </si>
  <si>
    <t>ADAPTADOR PVC COM JUNTA ELASTICA PARA SIFAO METÁLICO 40MM X 1.1/2"</t>
  </si>
  <si>
    <t>ADAPTADOR PVC PARA SIFÃO PVC 40 MM X 1.1/4"</t>
  </si>
  <si>
    <t>ADAPTADOR PARA VÁLVULA DE PIA, LAVATÓRIO E TANQUE 40 MM</t>
  </si>
  <si>
    <t>L U V A S  DE  P V C</t>
  </si>
  <si>
    <t>LUVA SOLDAVEL DIAMETRO 20 mm</t>
  </si>
  <si>
    <t>LUVA SOLDAVEL DIAMETRO 25 mm</t>
  </si>
  <si>
    <t>LUVA SOLDAVEL DIAMETRO 32 mm</t>
  </si>
  <si>
    <t>LUVA SOLDAVEL DIAMETRO 40 mm</t>
  </si>
  <si>
    <t>LUVA SOLDAVEL DIAMETRO 50 mm</t>
  </si>
  <si>
    <t>LUVA SOLDAVEL DIAMETRO 60 mm</t>
  </si>
  <si>
    <t>LUVA SOLDAVEL DIAMETRO 75 mm</t>
  </si>
  <si>
    <t>LUVA SOLDAVEL DIAMETRO 85 mm</t>
  </si>
  <si>
    <t>LUVA SOLDAVEL DIAMETRO 110 mm</t>
  </si>
  <si>
    <t>LUVA DE REDUCAO SOLDAVEL DIAMETRO 25 X 20 mm</t>
  </si>
  <si>
    <t>LUVA DE REDUÇÃO SOLDÁVEL COM ROSCA 25X1/2"</t>
  </si>
  <si>
    <t>LUVA DE REDUCAO SOLDAVEL DIAMETRO 32 X 25 mm</t>
  </si>
  <si>
    <t>LUVA SOLDAVEL C/ROSCA DIAMETRO 20 X 1/2"</t>
  </si>
  <si>
    <t>LUVA SOLDAVEL C/ROSCA DIAMETRO 25 X 3/4"</t>
  </si>
  <si>
    <t>LUVA SOLDAVEL C/ROSCA DIAMETRO 32 X 1"</t>
  </si>
  <si>
    <t>LUVA SOLDAVEL C/ROSCA DIAMETRO 40 X 1.1/4"</t>
  </si>
  <si>
    <t>LUVA SOLDAVEL C/ROSCA DIAMETRO 50 X 1.1/2"</t>
  </si>
  <si>
    <t>LUVA DE REDUÇÃO SOLDAVEL COM BUCHA DE LATAO 20 X 1/2" (AZUL)</t>
  </si>
  <si>
    <t>LUVA DE REDUÇÃO SOLDÁVEL COM BUCHA LATAO 25X1/2"</t>
  </si>
  <si>
    <t>LUVA DE REDUÇÃO SOLDAVEL COM BUCHA DE LATAO 25 X 3/4" (AZUL)</t>
  </si>
  <si>
    <t>B U C H A S</t>
  </si>
  <si>
    <t>BUCHA DE REDUÇÃO SOLDAVEL CURTA 25 X 20 MM</t>
  </si>
  <si>
    <t>BUCHA DE REDUCAO SOLDÁVEL CURTA 32 X 25 MM</t>
  </si>
  <si>
    <t>BUCHA DE REDUÇÃO SOLDAVEL CURTA 40 X 32 MM</t>
  </si>
  <si>
    <t>BUCHA DE REDUCAO SOLDAVEL CURTO 50 X 40 mm</t>
  </si>
  <si>
    <t>BUCHA DE REDUCAO SOLDÁVEL CURTA 60 X 50 mm</t>
  </si>
  <si>
    <t>BUCHA DE REDUCAO SOLDAVEL CURTA 75 X 60 mm</t>
  </si>
  <si>
    <t>BUCHA DE REDUCAO SOLDAVEL CURTA 85 X 75 mm</t>
  </si>
  <si>
    <t>BUCHA DE REDUCAO SOLDAVEL CURTA 110 X 85 mm</t>
  </si>
  <si>
    <t>BUCHA DE REDUÇÃO SOLDAVEL LONGA 32 X 20 MM</t>
  </si>
  <si>
    <t>BUCHA DE REDUCAO SOLDÁVEL LONGA 40 X 20 MM</t>
  </si>
  <si>
    <t>BUCHA DE REDUÇÃO SOLDAVEL LONGA 40 X 25 MM</t>
  </si>
  <si>
    <t>BUCHA DE REDUCAO SOLDÁVEL LONGA 50 X 20 mm</t>
  </si>
  <si>
    <t>BUCHA DE REDUCAO SOLDAVEL LONGA 50 X 25 mm</t>
  </si>
  <si>
    <t>BUCHA DE REDUCAO SOLDAVEL LONGA 50 X 32 mm</t>
  </si>
  <si>
    <t>BUCHA DE REDUCAO SOLDAVEL LONGA 60 X 25 mm</t>
  </si>
  <si>
    <t>BUCHA DE REDUCAO SOLDAVEL LONGA 60 X 32 mm</t>
  </si>
  <si>
    <t>BUCHA DE REDUCAO SOLDAVEL LONGA 60 X 40 mm</t>
  </si>
  <si>
    <t>BUCHA DE REDUCAO SOLDAVEL LONGA 60 X 50 mm</t>
  </si>
  <si>
    <t>BUCHA DE REDUÇÃO SOLDÁVEL LONGA 75 X 50 MM</t>
  </si>
  <si>
    <t>BUCHA DE REDUÇÃO SOLDÁVEL LONGA 110 X 60 MMM</t>
  </si>
  <si>
    <t>N I P E L S</t>
  </si>
  <si>
    <t>NIPLE COM ROSCA DIAMETRO 1/2"</t>
  </si>
  <si>
    <t>NIPLE COM ROSCA DIAMETRO 3/4"</t>
  </si>
  <si>
    <t>NIPLE COM ROSCA DIAMETRO 1"</t>
  </si>
  <si>
    <t>NIPLE COM ROSCA DIAMETRO 1.1/4"</t>
  </si>
  <si>
    <t>NIPLE COM ROSCA DIAMETRO 1.1/2"</t>
  </si>
  <si>
    <t>NIPLE COM ROSCA DIAMETRO 2"</t>
  </si>
  <si>
    <t>NIPLE COM ROSCA DIAMETRO 2.1/2"</t>
  </si>
  <si>
    <t>NIPLE COM ROSCA DIAMETRO 3"</t>
  </si>
  <si>
    <t>NIPLE COM ROSCA DIAMETRO 4"</t>
  </si>
  <si>
    <t>C A P</t>
  </si>
  <si>
    <t>CAP PVC ROSCAVEL DIAMETRO 1/2" (20 mm)</t>
  </si>
  <si>
    <t>CAP PVC ROSCAVEL DIAMETRO 3/4" (25 mm)</t>
  </si>
  <si>
    <t>CAP PVC ROSCAVEL DIAMETRO 1" (32 mm)</t>
  </si>
  <si>
    <t>CAP PVC ROSCAVEL DIAMETRO 1.1/4" (40 mm)</t>
  </si>
  <si>
    <t>CAP PVC ROSCAVEL DIAMETRO 1.1/2"</t>
  </si>
  <si>
    <t>CAP PVC ROSCAVEL DIAMETRO 2"</t>
  </si>
  <si>
    <t>CAP PVC SOLDAVEL 20 mm</t>
  </si>
  <si>
    <t>CAP SOLD. DIAMETRO 25 mm</t>
  </si>
  <si>
    <t>CAP PVC SOLDAVEL 32 mm</t>
  </si>
  <si>
    <t>CAP PVC SOLDAVEL DIAMETRO 40 mm</t>
  </si>
  <si>
    <t>CAP PVC SOLDAVEL DIAMETRO 50 mm</t>
  </si>
  <si>
    <t>CAP PVC SOLDAVEL DIAMETRO 60 mm</t>
  </si>
  <si>
    <t>CAP PVC SOLDAVEL DIAMETRO 75 mm</t>
  </si>
  <si>
    <t>CAP PVC SOLDAVEL DIAMETRO 85 mm</t>
  </si>
  <si>
    <t>CAP PVC SOLDAVEL DIAMETRO 110 mm</t>
  </si>
  <si>
    <t>J O E L H O S</t>
  </si>
  <si>
    <t>JOELHO 45 GRAUS SOLDAVEL 20 MM</t>
  </si>
  <si>
    <t>JOELHO 45 GRAUS SOLDAVEL 25 MM</t>
  </si>
  <si>
    <t>JOELHO 45 GRAUS SOLDAVEL 32 MM</t>
  </si>
  <si>
    <t>JOELHO 45 GRAUS SOLDAVEL 40 MM</t>
  </si>
  <si>
    <t>JOELHO 45 GRAUS SOLDAVEL 50 MM</t>
  </si>
  <si>
    <t>JOELHO 45 GRAUS SOLDAVEL 60 MM</t>
  </si>
  <si>
    <t>JOELHO 45 GRAUS SOLDAVEL 75 MM</t>
  </si>
  <si>
    <t>JOELHO 45 GRAUS SOLDAVEL 85 MM</t>
  </si>
  <si>
    <t>JOELHO 45 GRAUS SOLDAVEL 110 MM</t>
  </si>
  <si>
    <t>JOELHO 90 GRAUS SOLDAVEL DIAMETRO 20 MM</t>
  </si>
  <si>
    <t>JOELHO 90 GRAUS SOLDAVEL DIAMETRO 25 MM</t>
  </si>
  <si>
    <t>JOELHO 90 GRAUS SOLDAVEL DIAMETRO 32 MM (1")</t>
  </si>
  <si>
    <t>JOELHO 90 GRAUS SOLDAVEL DIAMETRO 40 mm (1.1/4")</t>
  </si>
  <si>
    <t>JOELHO 90 GRAUS SOLDAVEL 50 mm (MARROM)</t>
  </si>
  <si>
    <t>JOELHO 90 GRAUS SOLDAVEL DIAMETRO 60 mm</t>
  </si>
  <si>
    <t>JOELHO 90 GRAUS SOLDAVEL DIAMETRO 75 mm</t>
  </si>
  <si>
    <t>JOELHO 90 GRAUS SOLDAVEL DIAMETRO 85 mm</t>
  </si>
  <si>
    <t>JOELHO 90 GRAUS SOLDAVEL DIAMETRO 110 mm (MARROM)</t>
  </si>
  <si>
    <t>JOELHO DE REDUÇÃO 90 GRAUS SOLDAVEL DIAM. 32 MM X 25 MM</t>
  </si>
  <si>
    <t>JOELHO 90 GRAUS ROSCAVEL 1/2" (MARROM)</t>
  </si>
  <si>
    <t>JOELHO 90 GRAUS ROSCAVEL DIAMETRO 3/4"</t>
  </si>
  <si>
    <t>JOELHO 90 GRAUS ROSCAVEL DIAMETRO 1"</t>
  </si>
  <si>
    <t>JOELHO 90 GRAUS SOLDAVEL/ROSCAVEL DIAM.20 X 1/2"</t>
  </si>
  <si>
    <t>JOELHO 90 GRAUS SOLDAVEL/ROSCAVEL 25 X 3/4"</t>
  </si>
  <si>
    <t>JOELHO DE REDUCAO 90 GRAUS SOLDÁVEL COM BUCHA LATAO 25X1/2"</t>
  </si>
  <si>
    <t>JOELHO DE REDUCAO 90 GRAUS SOLDAVEL/ROSCAVEL DIAM. 25X1/2"</t>
  </si>
  <si>
    <t>JOELHO 90 GRAUS SOLDAVEL COM BUCHA DE LATAO 20 X 1/2"</t>
  </si>
  <si>
    <t>JOELHO 90 GRAUS SOLDAVEL COM BUCHA DE LATAO 25 X 3/4"</t>
  </si>
  <si>
    <t>JOELHO DE REDUCAO 90 GRAUS COM ROSCA E BUCHA LATAO 3/4"X1/2"</t>
  </si>
  <si>
    <t>JOELHO DE REDUCAO 90 GRAUS SOLDÁVEL DIAM. 25 MM X 20 MM</t>
  </si>
  <si>
    <t>JOELHO 90 GRAUS C/ROSCA E BUCHA LATAO DIAM.1/2"</t>
  </si>
  <si>
    <t>JOELHO 90 GRAUS C/ROSCA E BUCHA LATAO DIAM. 3/4</t>
  </si>
  <si>
    <t>T E</t>
  </si>
  <si>
    <t>TE 90 GRAUS SOLDAVEL DIAMETRO 20 MM</t>
  </si>
  <si>
    <t>TE 90 GRAUS SOLDAVEL DIAMETRO 25 MM</t>
  </si>
  <si>
    <t>TE 90 GRAUS SOLDAVEL DIAMETRO 32 MM</t>
  </si>
  <si>
    <t>TE 90 GRAUS SOLDAVEL DIAMETRO 40 MM</t>
  </si>
  <si>
    <t>TE 90 GRAUS SOLDAVEL DIAMETRO 50 MM</t>
  </si>
  <si>
    <t>TE 90 GRAUS SOLDAVEL DIMETRO 60 MM</t>
  </si>
  <si>
    <t>TE 90 GRAUS SOLDAVEL DIAMETRO 75 MM</t>
  </si>
  <si>
    <t>TE 90 GRAUS SOLDAVEL DIAMETRO 85 MM</t>
  </si>
  <si>
    <t>TE 90 GRAUS SOLDAVEL DIAMETRO 110 MM</t>
  </si>
  <si>
    <t>TE DE REDUCAO 90 GRAUS SOLDAVEL 25 X 20 mm</t>
  </si>
  <si>
    <t>TE REDUCAO 90 GRAUS SOLDAVEL 32 X 25 mm</t>
  </si>
  <si>
    <t>TE REDUCAO 90 GRAUS SOLDAVEL 40 X 32 mm</t>
  </si>
  <si>
    <t>TE DE REDUCAO 90 GRAUS SOLDAVEL 50X20 MM</t>
  </si>
  <si>
    <t>TE REDUCAO 90 GRAUS SOLDAVEL 50 X 25 mm</t>
  </si>
  <si>
    <t>TE REDUCAO 90 GRAUS SOLDAVEL 50 X 32 mm</t>
  </si>
  <si>
    <t>TE REDUCAO 90 GRAUS SOLDAVEL 50 X 40 mm</t>
  </si>
  <si>
    <t>TE DE REDUCAO 90 GRAUS SOLDAVEL 75 X 50 MM</t>
  </si>
  <si>
    <t>TE DE REDUCAO 90 GRAUS SOLDAVEL 85 X 60 MM</t>
  </si>
  <si>
    <t>TE DE REDUCAO 90 GRAUS SOLDAVEL 110 X 60 MM</t>
  </si>
  <si>
    <t>TE 90 GRAUS SOLDAVEL COM ROSCA NA BOLSA CENTRAL 32 X 32 X 3/4"</t>
  </si>
  <si>
    <t>TE 90 GRAUS SOLDAVEL COM ROSCA NA BOLSA CENTRAL 25 X 25 X 1/2"</t>
  </si>
  <si>
    <t>TE 90 GR.SOLD.C/ROSCA NA BOLSA CENT.20X20X1/2"</t>
  </si>
  <si>
    <t>TE 90 GRAUS SOLDAVEL COM ROSCA NA BOLSA CENTRAL 25 X 25 X 3/4"</t>
  </si>
  <si>
    <t>TE 90 GRAUS SOLDAVEL COM BUCHA DE LATAO NA BOLSA CENTRAL 20X20X1/2"</t>
  </si>
  <si>
    <t>TE 90 GRAUS SOLDAVEL COM BUCHA DE LATAO NA BOLSA CENTRAL 25X25X3/4"</t>
  </si>
  <si>
    <t>TE 90 GRAUS SOLDAVEL COM BUCHA DE LATÃO NA BOLSA CENTRAL 25 X 25 X 1/2"</t>
  </si>
  <si>
    <t>U N I A O</t>
  </si>
  <si>
    <t>UNIAO SOLDAVEL DIAMETRO 20 mm</t>
  </si>
  <si>
    <t>UNIAO SOLDAVEL DIAMETRO 25 mm</t>
  </si>
  <si>
    <t>UNIAO SOLDAVEL DIAMETRO 32 mm</t>
  </si>
  <si>
    <t>UNIAO SOLDAVEL DIAMETRO 40 mm</t>
  </si>
  <si>
    <t>UNIAO SOLDAVEL DIAMETRO 50 mm</t>
  </si>
  <si>
    <t>UNIAO SOLDAVEL DIAMETRO 60 mm</t>
  </si>
  <si>
    <t>UNIAO SOLDAVEL DIAMETRO 75 mm</t>
  </si>
  <si>
    <t>A D E S I V O S:</t>
  </si>
  <si>
    <t>ADESIVO PLASTICO - FRASCO 850 G</t>
  </si>
  <si>
    <t>ADESIVO PLASTICO - BISNAGA 75 G</t>
  </si>
  <si>
    <t>SOLUCAO LIMPADORA 200 CM3</t>
  </si>
  <si>
    <t>SOLUCAO LIMPADORA 1000 CM3</t>
  </si>
  <si>
    <t>C U R V A S</t>
  </si>
  <si>
    <t>CURVA 90 GRAUS SOLDAVEL DIAMETRO 20 MM</t>
  </si>
  <si>
    <t>CURVA 90 GRAUS SOLDAVEL DIAMETRO 25 MM</t>
  </si>
  <si>
    <t>CURVA 90 GRAUS SOLDAVEL DIAMETRO 32 MM</t>
  </si>
  <si>
    <t>CURVA 90 GRAUS SOLDAVEL DIAMETRO 40 MM</t>
  </si>
  <si>
    <t>CURVA 90 GRAUS SOLDAVEL DIAMETRO 50 MM</t>
  </si>
  <si>
    <t>CURVA 90 GRAUS SOLDAVEL DIAMETRO 60 MM</t>
  </si>
  <si>
    <t>CURVA 45 GRAUS SOLDAVEL DIAMETRO 50 MM</t>
  </si>
  <si>
    <t>CURVA 45 GRAUS SOLDAVEL DIAMETRO 75 MM</t>
  </si>
  <si>
    <t>C R U Z E T A S</t>
  </si>
  <si>
    <t>CRUZETA SOLDAVEL DIAMETRO 25 mm</t>
  </si>
  <si>
    <t>CRUZETA SOLDAVEL DIAMETRO 50 mm</t>
  </si>
  <si>
    <t>PLUG</t>
  </si>
  <si>
    <t>PLUG PVC COM ROSCA 1/2"</t>
  </si>
  <si>
    <t>E S G O T O   S A N I T A R I O</t>
  </si>
  <si>
    <t>BUCHA DE REDUCAO LONGA 50 X 40 MM - (ESGOTO)</t>
  </si>
  <si>
    <t>CAP DIAMETRO 50 MM ESGOTO PRIMARIO</t>
  </si>
  <si>
    <t>CAP DIAMETRO 75 MM ESGOTO PRIMARIO</t>
  </si>
  <si>
    <t>CAP DIAMETRO 100 MM ESGOTO PRIMARIO</t>
  </si>
  <si>
    <t>C O R P O  DE C A I X A  S I F O N A D A/R A L O</t>
  </si>
  <si>
    <t>CORPO CAIXA SIFONADA DIAM. 100 X 100 X 50</t>
  </si>
  <si>
    <t>CORPO CAIXA SIFONADA DIAM. 100 X 150 X 50</t>
  </si>
  <si>
    <t>CORPO CAIXA SIFONADA DIAM. 150 X 150 X 50</t>
  </si>
  <si>
    <t>CORPO CAIXA SIFONADA DIAM. 150 X 185 X 75</t>
  </si>
  <si>
    <t>CORPO CAIXA SIFONADA DIAM. 250 X 172 X 50</t>
  </si>
  <si>
    <t>CORPO CAIXA SIFONADA DIAM. 250 X 230 X 75</t>
  </si>
  <si>
    <t>CORPO RALO SIFONADO CONICO DIAM. 100 X 40</t>
  </si>
  <si>
    <t>CORPO RALO SECO CONICO DIAM. 100 X 40 MM</t>
  </si>
  <si>
    <t>CORPO RALO SECO CILINDRICO 100 X 40</t>
  </si>
  <si>
    <t>CORPO RALO SIFONADO CILINDRICO 100 X 40</t>
  </si>
  <si>
    <t>CORPO RALO SIFONADO QUADRADO 100 X 53 X 40</t>
  </si>
  <si>
    <t>PROLONGAMENTO PARA CAIXA SIFONADA 100 MM</t>
  </si>
  <si>
    <t>PROLONGAMENTO PARA CAIXA SIFONADA 150 MM</t>
  </si>
  <si>
    <t>PROLONGAMENTO PARA CAIXA SIFONADA 250 MM</t>
  </si>
  <si>
    <t>CURVA 45 GRAUS DIAMETRO 40 MM (ESGOTO)</t>
  </si>
  <si>
    <t>CURVA 45 GRAUS DIAMETRO 100 MM (ESGOTO)</t>
  </si>
  <si>
    <t>CURVA 90 GRAUS CURTA DIAM. 40 MM (ESGOTO)</t>
  </si>
  <si>
    <t>CURVA 90 GRAUS CURTA DIAM. 50 MM (ESGOTO)</t>
  </si>
  <si>
    <t>CURVA 90 GRAUS CURTA DIAM. 75 MM (ESGOTO)</t>
  </si>
  <si>
    <t>CURVA 90 GRAUS CURTA DIAM. 100 MM (ESGOTO)</t>
  </si>
  <si>
    <t>CURVA 90 GRAUS LONGA DIAM. 40 MM (ESGOTO)</t>
  </si>
  <si>
    <t>CURVA 90 GRAUS LONGA DIAM. 50 MM (ESGOTO)</t>
  </si>
  <si>
    <t>CURVA 90 GRAUS LONGA DIAM. 75 MM (ESGOTO)</t>
  </si>
  <si>
    <t>CURVA 90 GRAUS LONGA DIAM. 100 MM (ESGOTO)</t>
  </si>
  <si>
    <t>G R E L H A S</t>
  </si>
  <si>
    <t>GRELHA QUADRADA ACO INOX ROTATIVO DIAM.100 MM</t>
  </si>
  <si>
    <t>GRELHA QUADRADA ACO INOX ROTATIVO DIAM.150 MM</t>
  </si>
  <si>
    <t>GRELHA QUADRADA ACO INOX SIMP. DIAM. 100 MM</t>
  </si>
  <si>
    <t>GRELHA QUADRADA ACO INOX SIMPLES DIAM.150 MM</t>
  </si>
  <si>
    <t>GRELHA QUADRADA BRANCA DIAM. 100 MM</t>
  </si>
  <si>
    <t>GRELHA QUADRADA BRANCA DIAM. 150 MM</t>
  </si>
  <si>
    <t>GRELHA QUADRADA CROMADA DIAM. 150 MM</t>
  </si>
  <si>
    <t>GRELHA QUADRADA CROMADA DIAMETRO 100 MM</t>
  </si>
  <si>
    <t>GRELHA REDONDA ACO INOX ROTATIVA DIAM. 100 MM</t>
  </si>
  <si>
    <t>GRELHA REDONDA ACO INOX ROTATIVA DIAM. 150 MM</t>
  </si>
  <si>
    <t>GRELHA REDONDA ACO INOX SIMPLES DIAM. 100 MM</t>
  </si>
  <si>
    <t>GRELHA REDONDA ACO INOX SIMPLES DIAM. 150 MM</t>
  </si>
  <si>
    <t>GRELHA REDONDA BRANCA DIAM. 100 MM</t>
  </si>
  <si>
    <t>GRELHA REDONDA BRANCA DIAM. 150 MM</t>
  </si>
  <si>
    <t>GRELHA REDONDA CROMADA DIAM.100 MM</t>
  </si>
  <si>
    <t>GRELHA REDONDA CROMADA DIAM.150 MM</t>
  </si>
  <si>
    <t>D I V E R S O S</t>
  </si>
  <si>
    <t>HIDROMETRO DIAM.RAMAL = 25 MM VAZAO =1,5  A 3 M3</t>
  </si>
  <si>
    <t>KIT CAVALETE D=25MM P/HIDRÔMETRO 1,5-3,0-5,0 M3/MURETA/CAIXA</t>
  </si>
  <si>
    <t>BOMBA SUBMERSA VIBRATÓRIA</t>
  </si>
  <si>
    <t>CAIXA DE PASSAGEM 40X40X80CM (MEDIDAS INTERNAS) SEM TAMPA</t>
  </si>
  <si>
    <t>TAMPA PARA CAIXA PASSAGEM FERRO FUNDIDO T-33 - TRÁFEGO PESADO</t>
  </si>
  <si>
    <t>CAIXA DE AREIA 40X40X80CM (MEDIDAS INTERNAS), FUNDO DE BRITA COM GRELHA METÁLICA FERRO CHATO PADRÃO GOINFRA</t>
  </si>
  <si>
    <t>CAIXA DE PASSAGEM 60X60X80 CM (MEDIDAS INTERNAS) SEM TAMPA</t>
  </si>
  <si>
    <t>TAMPA EM CONCRETO ARMADO 25 MPA E=5CM PARA A CAIXA DE PASSAGEM 60X60CM</t>
  </si>
  <si>
    <t>CAIXA DE AREIA 60X60X80CM (MEDIDAS INTERNAS) FUNDO DE BRITA SEM TAMPA</t>
  </si>
  <si>
    <t>CAIXA DE AREIA 60X60X80CM (MEDIDAS INTERNAS) FUNDO DE BRITA COM GRELHA METÁLICA FERRO CHATO PADRÃO GOINFRA</t>
  </si>
  <si>
    <t xml:space="preserve">CAIXA DE INSPEÇÃO - TAMPA EM CONCRETO ARMADO 25 MPA E=5CM </t>
  </si>
  <si>
    <t>CAIXA DE INSPEÇÃO - LASTRO DE CONCRETO (COM ADIÇÃO DE IMPERMEABILIZANTE) 20 MPA E=5CM PARA O FUNDO</t>
  </si>
  <si>
    <t>CAIXA DE INSPEÇÃO - ALVENARIA DE 1/2 VEZ COM REVESTIMENTO INTERNO EM REBOCO PAULISTA A-14 (COM ADIÇÃO DE IMPERMEABILIZANTE)</t>
  </si>
  <si>
    <t>CAIXA DE INSPEÇÃO - ALVENARIA DE 1 VEZ COM REVESTIMENTO INTERNO EM REBOCO PAULISTA A-14 (COM ADIÇÃO DE IMPERMEABILIZANTE)</t>
  </si>
  <si>
    <t xml:space="preserve">CAIXA DE INSPEÇÃO - ESCAVAÇÃO MANUAL / REATERRO/ APILOAMENTO DO FUNDO </t>
  </si>
  <si>
    <t>CAIXA DE AREIA - LASTRO DE BRITA PARA O FUNDO</t>
  </si>
  <si>
    <t>CAIXA DE AREIA - TAMPA EM GRELHA DE CONCRETO ARMADO 25MPA E=5CM</t>
  </si>
  <si>
    <t>TAMPA  PARA CAIXA PASSAGEM FERRO FUNDIDO T-33 - TRÁFEGO LEVE</t>
  </si>
  <si>
    <t xml:space="preserve">TAMPÃO DE FERRO FUNDIDO PARA POÇO DE VISITA T-60 SIMPLES PARA TRÁFEGO LEVE  </t>
  </si>
  <si>
    <t xml:space="preserve">TAMPÃO DE FERRO FUNDIDO PARA POÇO DE VISITA T-60 SIMPLES PARA TRÁFEGO PESADO </t>
  </si>
  <si>
    <t>CAIXA DE GORDURA E INSPEÇÃO EM PVC/ABS 19 LITROS COM TAMPA E PORTA TAMPA E CESTO DE LIMPEZA REMOVÍVEL</t>
  </si>
  <si>
    <t>CAIXA DE GORDURA 50 l. CONCRETO PADRÃO GOINFRA IMPERMEABILIZADA</t>
  </si>
  <si>
    <t>CAIXA DE GORDURA 100 L CONCRETO PADRÃO GOINFRA IMPERMEABILIZADA</t>
  </si>
  <si>
    <t>CAIXA DE GORDURA 120 L. CONCRETO PADRÃO GOINFRA IMPERMEABILIZADA</t>
  </si>
  <si>
    <t>CAIXA DE GORDURA 600 L. CONCRETO PADRÃO GOINFRA IMPERMEABILIZADA</t>
  </si>
  <si>
    <t>CAIXA D'AGUA POLIETILENO 500 LTS. COM TAMPA</t>
  </si>
  <si>
    <t>CAIXA D'AGUA POLIETILENO 1000 LTS. COM TAMPA</t>
  </si>
  <si>
    <t xml:space="preserve">FOSSA SEPTICA 1500 LITROS COM IMPERMEABILIZAÇÃO </t>
  </si>
  <si>
    <t>FOSSA SEPTICA 2500 LITROS COM IMPERMEABILIZAÇÃO</t>
  </si>
  <si>
    <t>FOSSA SEPTICA 3000 LITROS COM IMPERMEABILIZAÇÃO</t>
  </si>
  <si>
    <t>FOSSA SEPTICA 4500 LITROS COM IMPERMEABILIZAÇÃO</t>
  </si>
  <si>
    <t>FOSSA SEPTICA 8700 LITROS COM IMPERMEABILIZAÇÃO</t>
  </si>
  <si>
    <t>SUMIDOURO COM DIÂMETRO=1,60M E  PROFUNDIDADE=4,50 M</t>
  </si>
  <si>
    <t>RESERVATÓRIO METALICO TIPO TAÇA EM AÇO PATINÁVEL - V=5M3-COLUNA SECA H=6M+FUNDAÇÃO+LOGOTIPO</t>
  </si>
  <si>
    <t>RESERVATÓRIO METALICO TIPO TAÇA EM AÇO PATINÁVEL - V=10M3-COLUNA SECA H=6M+FUNDAÇÃO+LOGOTIPO</t>
  </si>
  <si>
    <t>RESERVATÓRIO METALICO TIPO TAÇA EM AÇO PATINÁVEL - V=15M3-COLUNA SECA H=6M+FUNDAÇÃO+LOGOTIPO</t>
  </si>
  <si>
    <t>RESERVATÓRIO METALICO TIPO TAÇA EM AÇO PATINÁVEL - V=20M3-COLUNA SECA H=6M+FUNDAÇÃO+LOGOTIPO</t>
  </si>
  <si>
    <t>TERMINAL DE VENTILACAO DIAMETRO 50 MM (ESGOTO)</t>
  </si>
  <si>
    <t>TORNEIRA BOIA DIAMETRO (3/4") 20 MM</t>
  </si>
  <si>
    <t>TORNEIRA BOIA DIAMETRO 1" (25 MM )</t>
  </si>
  <si>
    <t>TORNEIRA BOIA DIAMETRO 1.1/4" - 32 MM</t>
  </si>
  <si>
    <t>TORNEIRA BOIA DIAMETRO 1.1/2" (40 MM)</t>
  </si>
  <si>
    <t>TORNEIRA BOIA DIAMETRO 2" (50 MM)</t>
  </si>
  <si>
    <t xml:space="preserve">CHAVE DE BOIA AUTOMÁTICA - 15A/250V </t>
  </si>
  <si>
    <t>JOELHO 45 GRAUS DIAMETRO 40 MM (ESGOTO)</t>
  </si>
  <si>
    <t>JOELHO 45 GRAUS DIAMETRO 50 MM (ESGOTO)</t>
  </si>
  <si>
    <t>JOELHO 45 GRAUS DIAMETRO 75 MM (ESGOTO)</t>
  </si>
  <si>
    <t>JOELHO 45 GRAUS DIAMETRO 100 MM (ESGOTO)</t>
  </si>
  <si>
    <t>JOELHO 90 GRAUS C/ANEL 40 MM</t>
  </si>
  <si>
    <t>JOELHO 90 GRAUS C/ANEL 50 MM</t>
  </si>
  <si>
    <t>JOELHO 90 GRAUS DIAMETRO 40 MM (ESGOTO)</t>
  </si>
  <si>
    <t>JOELHO 90 GRAUS DIAMETRO 50 MM (ESGOTO)</t>
  </si>
  <si>
    <t>JOELHO 90 GRAUS DIAMETRO 75 MM (ESGOTO)</t>
  </si>
  <si>
    <t>JOELHO 90 GRAUS DIAMETRO 100 MM (ESGOTO)</t>
  </si>
  <si>
    <t>JOELHO 90 GRAUS C/VISITA DIAM.100 X 50 MM</t>
  </si>
  <si>
    <t>J U N C O E S</t>
  </si>
  <si>
    <t>JUNCAO 45 GRAUS DIAMETRO 40 MM (ESGOTO)</t>
  </si>
  <si>
    <t>JUNCAO INVERTIDA DIAMETRO 75 X 50 MM (ESGOTO)</t>
  </si>
  <si>
    <t>JUNCAO SIMPLES DIAMETRO 50 X 50 MM (ESGOTO)</t>
  </si>
  <si>
    <t>JUNCAO SIMPLES DIAM. 75 X 50 MM (ESGOTO)</t>
  </si>
  <si>
    <t>JUNCAO SIMPLES DIAMETRO 75 X 75 MM (ESGOTO)</t>
  </si>
  <si>
    <t>JUNCAO SIMPLES DIAM. 100 X 50 MM (ESGOTO)</t>
  </si>
  <si>
    <t>JUNCAO SIMPLES DIAMETRO 100 X 75 MM (ESGOTO)</t>
  </si>
  <si>
    <t>JUNCAO SIMPLES DIAM. 100 X 100 MM (ESGOTO)</t>
  </si>
  <si>
    <t>JUNÇÃO DUPLA DIAMETRO 75 MM</t>
  </si>
  <si>
    <t>L U V A S</t>
  </si>
  <si>
    <t>LUVA SIMPLES DIAMETRO 40 MM - (ESGOTO)</t>
  </si>
  <si>
    <t>LUVA SIMPLES DIAMETRO 50 MM - (ESGOTO)</t>
  </si>
  <si>
    <t>LUVA SIMPLES DIAMETRO 75 MM - (ESGOTO)</t>
  </si>
  <si>
    <t>LUVA SIMPLES DIAMETRO 100 mm - (ESGOTO)</t>
  </si>
  <si>
    <t>P O R T A / G R E L H A</t>
  </si>
  <si>
    <t>PORTA GRELHA QUADRADA BRANCO DIAM. 150 MM</t>
  </si>
  <si>
    <t>PORTA GRELHA QUADRADO CROMADO DIAM.150 MM</t>
  </si>
  <si>
    <t>PORTA GRELHA QUADRADO PARA GRELHA QUADRADA DIAM. 100 MM</t>
  </si>
  <si>
    <t>PORTA GRELHA QUADRADA PARA GRELHA REDONDA BRANCA 100 MM (ESGOTO)</t>
  </si>
  <si>
    <t>PORTA GRELHA QUADRADA PARA GRELHA REDONDA CROMADA 100 MM (ESGOTO)</t>
  </si>
  <si>
    <t>PORTA GRELHA REDONDO BRANCO DIAM. 100 MM</t>
  </si>
  <si>
    <t>PORTA GRELHA REDONDO BRANCO DIAM. 150 MM</t>
  </si>
  <si>
    <t>PORTA GRELHA REDONDO CROMADO DIAMETRO 150 MM</t>
  </si>
  <si>
    <t>R E D U C O E S</t>
  </si>
  <si>
    <t>REDUCAO EXCENTRICA 75 X 50 MM (ESGOTO)</t>
  </si>
  <si>
    <t>REDUCAO EXCENTRICA 100 X 75 MM (ESGOTO)</t>
  </si>
  <si>
    <t>REDUCAO EXCENTRICA 100 X 50 MM (ESGOTO)</t>
  </si>
  <si>
    <t>T A M P A S</t>
  </si>
  <si>
    <t>TAMPA CEGA QUADRADA BRANCA DIAM. 150 MM</t>
  </si>
  <si>
    <t>TAMPA CEGA REDONDA BRANCA DIAM. 100 MM</t>
  </si>
  <si>
    <t>TAMPA CEGA REDONDA BRANCA  250 MM</t>
  </si>
  <si>
    <t>TAMPA CEGA REDONDA ALUMINIO 250 MM</t>
  </si>
  <si>
    <t>TE 90 GRAUS DIAMETRO 40 MM - ESGOTO</t>
  </si>
  <si>
    <t>TE DE INSPECAO DIAMETRO 100 X 75 MM (ESGOTO)</t>
  </si>
  <si>
    <t>TE SANITARIO DIAMETRO 50 X 50 MM (ESGOTO)</t>
  </si>
  <si>
    <t>TE SANITARIO DIAMETRO 75 X 50 MM (ESGOTO)</t>
  </si>
  <si>
    <t>TE SANITARIO DIAMETRO 75 X 75 MM (ESGOTO)</t>
  </si>
  <si>
    <t>TE SANITARIO DIAMETRO 100 X 50 MM (ESGOTO)</t>
  </si>
  <si>
    <t>TE SANITARIO DIAMETRO 100 X 75 MM (ESGOTO)</t>
  </si>
  <si>
    <t>TE SANITARIO DIAMETRO 100 X 100 MM (ESGOTO)</t>
  </si>
  <si>
    <t>T U B O S</t>
  </si>
  <si>
    <t>TUBO SOLDAVEL PARA ESGOTO DIAMETRO 40 MM</t>
  </si>
  <si>
    <t>TUBO SOLDAVEL PARA ESGOTO DIAMETRO 50 MM</t>
  </si>
  <si>
    <t>TUBO SOLDAVEL PARA ESGOTO DIAMETRO 75 MM</t>
  </si>
  <si>
    <t>TUBO SOLDAVEL PARA ESGOTO DIAMETRO 100 MM</t>
  </si>
  <si>
    <t>TUBO LEVE PVC RIGIDO DIAMETRO 150 MM</t>
  </si>
  <si>
    <t>TUBO LEVE PVC RIGIDO DIAMETRO 200 MM</t>
  </si>
  <si>
    <t>TUBO LEVE PVC RIGIDO DIAMETRO 300 MM</t>
  </si>
  <si>
    <t>TUBO LEVE PVC RIGIDO DIAMETRO 250 MM</t>
  </si>
  <si>
    <t>TUBO DE CONCRETO SIMPLES DIAMETRO 400 MM - PS1=16 KN/M ( ÁGUAS PLUVIAIS) - CAVA 65X100CM</t>
  </si>
  <si>
    <t>TUBO DE CONCRETO SIMPLES DIAMETRO 600 MM - PS1=24 KN/M ( ÁGUAS PLUVIAIS) - CAVA 95X120CM</t>
  </si>
  <si>
    <t>TUBO DE CONCRETO SIMPLES DIAMETRO 500 MM - PS1=20 KN/M ( ÁGUAS PLUVIAIS) - CAVA 80X110CM</t>
  </si>
  <si>
    <t>TUBO RÍGIDO CORRUGADO PARA DRENAGEM DIAMETRO 150 MM</t>
  </si>
  <si>
    <t>TUBO RÍGIDO CORRUGADO PARA DRENAGEM DIAMETRO 100 MM</t>
  </si>
  <si>
    <t>TUBO FERRO GALVANIZADO 1/2"</t>
  </si>
  <si>
    <t>TUBO FERRO GALVANIZADO 3/4"</t>
  </si>
  <si>
    <t>TUBO FERRO GALVANIZADO 1"</t>
  </si>
  <si>
    <t>TUBO FERRO GALVANIZADO 1.1/4"</t>
  </si>
  <si>
    <t>TUBO FERRO GALVANIZADO 1.1/2"</t>
  </si>
  <si>
    <t>TUBO FERRO GALVANIZADO 2"</t>
  </si>
  <si>
    <t>TUBO FERRO GALVANIZADO 2.1/2"</t>
  </si>
  <si>
    <t>TUBO FERRO GALVANIZADO 3"</t>
  </si>
  <si>
    <t>TUBO FERRO GALVANIZADO 4"</t>
  </si>
  <si>
    <t>INCENDIOS</t>
  </si>
  <si>
    <t>EXTINTOR CO2 (6 KG) - CAPACIDADE EXTINTORA 5 BC</t>
  </si>
  <si>
    <t>EXTINTOR PO QUIMICO SECO (6 KG) - CAPACIDADE EXTINTORA 20 BC</t>
  </si>
  <si>
    <t>EXTINTOR AGUA PRESSURIZADA (10 LITROS) - CAPACIDADE EXTINTORA 2A</t>
  </si>
  <si>
    <t>EXTINTOR MULTI USO EM PO A B C (6 KG) - CAPACIDADE EXTINTORA 3A 20BC</t>
  </si>
  <si>
    <t>CAIXA DE INCÊNDIO METÁLICA COM SUPORTE PARA MANGUEIRA, TAMPA E MURETA 17X45X75 CM COM PINTURA</t>
  </si>
  <si>
    <t>CAIXA DE INCÊNDIO METÁLICA COM SUPORTE PARA MANGUEIRA, TAMPA E MURETA 17X60X90 CM C/PINTURA</t>
  </si>
  <si>
    <t>CAIXA DE PASSEIO C/TAMPA DE FERRO FUNDIDO 40X60 CM P/INCÊNDIO</t>
  </si>
  <si>
    <t>MANGUEIRA DE INCÊNDIO DI=38 MM TIPO 2 COMP. = 15 M</t>
  </si>
  <si>
    <t>MANGUEIRA DE INCENDIO DI=38 mm TIPO 2 COMP. 20M</t>
  </si>
  <si>
    <t>MANGUEIRA DE INCENDIO DI=38 mm TIPO 2 COMP. 30 M</t>
  </si>
  <si>
    <t>ESGUICHO REGULÁVEL 1.1/2"</t>
  </si>
  <si>
    <t>ADAPTADOR PARA ENGATE STORZ 2.1/2" X 1.1/2"</t>
  </si>
  <si>
    <t>REGISTRO GLOBO ANGULAR 2.1/2"</t>
  </si>
  <si>
    <t>TAMPÃO CEGO COM CORRENTE 2.1/2"</t>
  </si>
  <si>
    <t>TANQUE DE PRESSÃO DE 10 L</t>
  </si>
  <si>
    <t>PRESSOSTATO 50 A 80 PSI</t>
  </si>
  <si>
    <t>MANOMETRO - 0 A 10 KG/CM2</t>
  </si>
  <si>
    <t>SIRENE AUDIOVISUAL</t>
  </si>
  <si>
    <t>SPRINKLER PENDENTE 60º C ,COR LIQUIDO VERMELHO</t>
  </si>
  <si>
    <t>NIPLE DUPLO FERRO GALVANIZADO 1"</t>
  </si>
  <si>
    <t>NIPLE DUPLO FERRO GALVANIZADO 2.1/2"</t>
  </si>
  <si>
    <t>NIPLE DUPLO FERRO GALVANIZADO 3"</t>
  </si>
  <si>
    <t>NIPLE DUPLO FERRO GALVANIZADO 3" X 2 1/2"</t>
  </si>
  <si>
    <t>TE DE FERRO GALVANIZADO 90º X 1"</t>
  </si>
  <si>
    <t>TE DE FERRO GALVANIZADO 90º X 1 1/2" X 1"</t>
  </si>
  <si>
    <t>TÊ DE FERRO GALVANIZADO 90º X 2 1/2"</t>
  </si>
  <si>
    <t>TE DE FERRO GALVANIZADO 90º X 3" X 3"</t>
  </si>
  <si>
    <t>TE DE FERRO GALVANIZADO 4" X 3"</t>
  </si>
  <si>
    <t>COTOVELO FERRO GALVANIZADO 90º X 1"</t>
  </si>
  <si>
    <t>COTOVELO DE FERRO GALVANIZADO 90º X 2 1/2"</t>
  </si>
  <si>
    <t>COTOVELO FERRO GALVANIZADO 90º X 3"</t>
  </si>
  <si>
    <t>COTOVELO FERRO GALVANIZADO 45º X 2.1/2"</t>
  </si>
  <si>
    <t>COTOVELO FERRO GALVANIZADO 45º X 3"</t>
  </si>
  <si>
    <t>BUCHA DE FERRO GALVANIZADO 1.1/2" X 1"</t>
  </si>
  <si>
    <t>BUCHA FERRO GALVANIZADO 3" X 2.1/2"</t>
  </si>
  <si>
    <t>UNIÃO COM ASSENTO CÔNICO DE BRONZE 3"</t>
  </si>
  <si>
    <t>LUVA DE FERRO GALVANIZADO 3" X 2.1/2"</t>
  </si>
  <si>
    <t>VALVULA DE RETENÇÃO HORIZONTAL 1"</t>
  </si>
  <si>
    <t>VÁLVULA DE RETENÇÃO HORIZONTAL 2.1/2"</t>
  </si>
  <si>
    <t>VÁLVULA DE RETENÇÃO HORIZONTAL 3"</t>
  </si>
  <si>
    <t>VÁLVULA DE RETENÇÃO VERTICAL 2.1/2"</t>
  </si>
  <si>
    <t>VALVULA DE RETENÇÃO VERTICAL 1"</t>
  </si>
  <si>
    <t>VÁLVULA DE RETENÇÃO VERTICAL 3"</t>
  </si>
  <si>
    <t>CHAVE DE FLUXO 3/4"</t>
  </si>
  <si>
    <t>CHAVE DE FLUXO 1"</t>
  </si>
  <si>
    <t>INSTALAÇÕES ESPECIAIS</t>
  </si>
  <si>
    <t>INSTALACOES ESPECIAIS</t>
  </si>
  <si>
    <t>G Á S</t>
  </si>
  <si>
    <t>CENTRAL DE GÁS PADRÃO GOINFRA/2019 COMPLETA, EXCLUSO AS INSTALAÇÕES MECÂNICAS (1+1 CILINDRO P-45)</t>
  </si>
  <si>
    <t>CENTRAL DE GÁS PADRÃO GOINFRA/2019 COMPLETA, EXCLUSO AS INSTALAÇÕES MECÂNICAS (2+2 CILINDRO P-45)</t>
  </si>
  <si>
    <t>LIMITADOR DE PRESSÃO PRIMEIRO ESTÁGIO,COM MANÔMETRO,PRESSÃO DE ENTRADA 2 A 18 BAR E PRESSÃO DE SAÍDA 1,5 BAR, CONEXÕES DE ENTRADA E SAÍDA 1/2" NPT</t>
  </si>
  <si>
    <t>REGULADOR DE PRESSÃO PRIMEIRO ESTÁGIO, 8 KG/H, REGULÁVEL COM MANÔMETRO,PRESSÃO DE ENTRADA 2 A 18 BAR E PRESSÃO DE SAÍDA 0,5 A 2 BAR, CONEXÕES DE ENTRADA E SAÍDA 1/4" NPT</t>
  </si>
  <si>
    <t>TUBO DE AÇO GALVANIZADO 3/4" SCHEDULE 40, ROSCA NPT - NBR 5590</t>
  </si>
  <si>
    <t>COTOVELO 90º FERRO MALEÁVEL GALVANIZADO 3/4" CLASSE 150 ROSCA NPT NBR 6925</t>
  </si>
  <si>
    <t xml:space="preserve">TE DE FERRO MALEÁVEL GALVANIZADO 3/4" CLASSE 150 ROSCA NPT NBR 6925 </t>
  </si>
  <si>
    <t>LUVA REDUÇÃO DE FERRO MALEÁVEL GALVANIZADO 3/4" X 1/2", CLASSE 150, ROSCA NPT - NBR 6925</t>
  </si>
  <si>
    <t>LUVA DE FERRO MALEÁVEL GALVANIZADO 3/4", CLASSE 150, ROSCA NPT - NBR 6925</t>
  </si>
  <si>
    <t>UNIÃO DE FERRO MALEÁVEL GALVANIZADO 3/4", ASSENTO BRONZE , CLASSE 150, ROSCA NPT - NBR 6925</t>
  </si>
  <si>
    <t>VÁLVULA DE ESFERA TRIPARTIDA 3/4", PASSAGEM PLENA, ROSCA NPT, CLASSE 300 - NORMA ASME B16.34</t>
  </si>
  <si>
    <t>REGISTRO ESFERA EM LATÃO PARA GÁS ROSCA 1/2" NPT MACHO MONOBLOCO ANGULAR</t>
  </si>
  <si>
    <t>VÁLVULA DE RETENÇÃO EM LATÃO 7/16" NS (I) X 1/2" NPT (E)</t>
  </si>
  <si>
    <t>NIPLE DUPLO DE FERRO MALEÁVEL GALVANIZADO 3/4" CLASSE 300 ROSCA NPT - NBR 6925</t>
  </si>
  <si>
    <t xml:space="preserve">NIPLE DE REDUÇÃO DE LATÃO MACHO/MACHO ROSCA NPT DE 1/2" X 1/4" </t>
  </si>
  <si>
    <t>TAMPÃO DE FERRO MALEÁVEL GALVANIZADO 3/4", CLASSE 150 ROSCA NPT NBR 6925</t>
  </si>
  <si>
    <t>CHICOTE "PIGTAIL" FLEXÍVEL PARA P-45 DE MANGUEIRA NITRÍLICA COM COMPRIMENTO DE 500 MM E ROSCA DAS CONEXÕES DE 7/8" R.E. X 7/16"NS OU M20 X 7/16" NS - NBR 13419</t>
  </si>
  <si>
    <t>SUPORTE "L" , EM FERRO CHATO 1/8" X 1" PINTADO (42CM) PARA TUBO DE AÇO GALVANIZADO 3/4" -  INCLUSO ABRAÇADEIRA TIPO "U" 3/4"/PARAFUSOS/PORCAS/ARRUELAS, BEM COMO A FIXAÇÃO NA PAREDE COM BUCHAS/PARAFUSOS.</t>
  </si>
  <si>
    <t>PLACA DE SINALIZAÇÃO EM ALUMÍNIO 35 X 25 CM - "PERIGO - GÁS INFLAMÁVEL - PROIBIDO FUMAR"</t>
  </si>
  <si>
    <t>ALVENARIAS E DIVISÓRIAS</t>
  </si>
  <si>
    <t>ALVENARIAS E DIVISORIAS</t>
  </si>
  <si>
    <t>ALVENARIA DE TIJOLO COMUM 1/4 VEZ - ARGAMASSA (1CI : 2CH : 8ARML)</t>
  </si>
  <si>
    <t>ALVENARIA DE TIJOLO COMUM 1/2 VEZ - ARGAMASSA (1CI : 2CH : 8ARML)</t>
  </si>
  <si>
    <t>ALVENARIA DE TIJOLO COMUM 1/2 VEZ EM CRIVO - ARGAMASSA (1CI : 2CH : 8ARML)</t>
  </si>
  <si>
    <t>ALVENARIA DE TIJOLO FURADO 1/2 VEZ 11,5 X 19 X 19 - ARG. ( 1 CALH:4ARML + 100 KG DE CI/M3)</t>
  </si>
  <si>
    <t>ALVENARIA DE TIJOLO FURADO 1/2 VEZ 14X29X9 - 6 FUROS -  ARG. (1CALH:4ARML+100KG DE CI/M3)</t>
  </si>
  <si>
    <t>ALVENARIA DE TIJOLO FURADO 1/2 VEZ - 9 x 19 x 19 - ARG. (1CALH:4ARML+100KG DE CI/M3)</t>
  </si>
  <si>
    <t>ALVENARIA DE TIJOLO FURADO 1 VEZ -  ARG. (1CALH:4ARML+100KG DE CI/M3)</t>
  </si>
  <si>
    <t>ALVENARIA DE TIJOLO COMUM 1 VEZ - ARGAMASSA (1CI : 2CH : 8ARML)</t>
  </si>
  <si>
    <t>CUNHAMENTO/ALVENARIAS COM TIJOLO COMUM</t>
  </si>
  <si>
    <t>CUNHAMENTO EM ALVENARIA COM CUNHA DE CONCRETO</t>
  </si>
  <si>
    <t>DIVISORIA DE MARMORE</t>
  </si>
  <si>
    <t>DIVISORIA DE GRANITINA</t>
  </si>
  <si>
    <t>DIVISORIA DE ARDOSIA POLIDA 3 CM</t>
  </si>
  <si>
    <t>DIVISORIA DE GRANITO POLIDO</t>
  </si>
  <si>
    <t>DIVISORIA PAINEL CEGO, RODAPÉ SIMPLES E PERFIL EM ALUMÍNIO</t>
  </si>
  <si>
    <t>DIVISÓRIA PAINEL CEGO, RODAPE SIMPLES E PERFIL EM AÇO PINTADO</t>
  </si>
  <si>
    <t>FERRAGENS PARA PORTA DIVISORIA PERFIL ALUMINIO</t>
  </si>
  <si>
    <t>FERRAGENS PARA PORTA DIVISORIA PERFIL AÇO PINTADO</t>
  </si>
  <si>
    <t>DIVISÓRIA PAINEL/VIDRO/PAINEL, RODAPÉ SIMPLES E PERFIL EM ALUMINIO</t>
  </si>
  <si>
    <t>DIVISÓRIA PAINEL/VIDRO/PAINEL, RODAPÉ SIMPLES E PERFIL EM AÇO PINTADO</t>
  </si>
  <si>
    <t>ELEMENTO VAZADO DE CONCRETO (MODELO TACO CHINÊS)</t>
  </si>
  <si>
    <t>ELEMENTO VAZADO DE CONCRETO (MODELO COPINHO)</t>
  </si>
  <si>
    <t>ELEMENTO VAZADO CERAMICO (6 x 18 x 18)</t>
  </si>
  <si>
    <t>ALVENARIA DE TIJOLO DE VIDRO (20 X 20 X 10) ARMADA - PAINEL PLANO EXTERNO, OU CURVO INTERNO E EXTERNO, OU COM ÁREA &gt; 13,00 M2 - ARG. (1CI : 3ARML)</t>
  </si>
  <si>
    <t>ALVENARIA DE TIJOLO DE VIDRO (20 x 20 x10) - PAINEL PLANO, INTERNO E COM ÁREA &lt;= 13,00 M2 - ARG. (1CI : 3ARML)</t>
  </si>
  <si>
    <t>ALVENARIA DE TIJOLO LAMINADO 1/2 VEZ  - ARG. (1CI : 1CH : 5ARML)</t>
  </si>
  <si>
    <t>ALVENARIA DE TIJOLO LAMINADO 1 VEZ - ARG. (1CI : 1CH : 6ARML)</t>
  </si>
  <si>
    <t>ALVENARIA DE TIJOLO LAMINADO 1/4 VEZ - ARG. (1CI : 1CH : 5ARML)</t>
  </si>
  <si>
    <t>ALVENARIA DE TIJOLO LAMINADO 1/2 VEZ EM CRIVO - ARG. (1CI : 1CH : 5ARML)</t>
  </si>
  <si>
    <t>ALVENARIA DE TIJOLO LAMINADO 1/2 VEZ COM DETALHES - ARG. (1CI : 1CH : 5ARML)</t>
  </si>
  <si>
    <t>ALVENARIA AUTO-PORTANTE</t>
  </si>
  <si>
    <t>CORTINA CANALETA CONCRETO 9X19X19 PARA SER CHEIA CONCRETO ARMADO (0,0302M3/M2) - EXCLUSO O CONCRETO</t>
  </si>
  <si>
    <t>CORTINA CANALETA CONCRETO 14X19X19 PARA SER CHEIA CONCRETO ARMADO (0,0568M3/M2) - EXCLUSO O CONCRETO</t>
  </si>
  <si>
    <t>CORTINA CANALETA CONCRETO 19X19X19 PARA SER CHEIA CONCRETO ARMADO (0,0947M3/M2) - EXCLUSO O CONCRETO</t>
  </si>
  <si>
    <t>IMPERMEABILIZAÇÃO</t>
  </si>
  <si>
    <t>IMPERMEABILIZACAO</t>
  </si>
  <si>
    <t>REGULARIZAÇÃO (1:3) E=2 CM</t>
  </si>
  <si>
    <t>MANTA AUTOPROTEGIDA  ARDOSIADA  TIPO III - B</t>
  </si>
  <si>
    <t>MANTA AUTOPROTEGIDA ALUMINIO TIPO III - B</t>
  </si>
  <si>
    <t>MANTA ASFÁLTICA TIPO III - B ( 3 MM)</t>
  </si>
  <si>
    <t>MANTA ASFALTICA TIPO III - B (4MM)</t>
  </si>
  <si>
    <t>PROTECAO MECANICA C/TELA GALVANIZADA</t>
  </si>
  <si>
    <t>PROTECAO MECANICA (1:3) E=2 CM</t>
  </si>
  <si>
    <t>IMPERMEABILIZACAO - ARGAMASSA SINTÉTICA SEMI-FLEXIVEL</t>
  </si>
  <si>
    <t>IMPERMEABILIZACAO-C/CIMENTO CRISTALIZANTE 3 DEMAOS</t>
  </si>
  <si>
    <t>MASTIQUE A BASE DE POLIURETANO COM PRÉVIO PREPARO E TRATAMENTO DA SUPERFÍCIE</t>
  </si>
  <si>
    <t xml:space="preserve">CM3   </t>
  </si>
  <si>
    <t>IMPERMEABILIZAÇÃO FLEXÍVEL INCLUSIVE BASE (TRANSIÇÃO) SEMI FLEXIVEL</t>
  </si>
  <si>
    <t>IMPERMEABILIZACAO-JARDINEIRA C/MANTA ANTI-RAIZ (COMPLETA)</t>
  </si>
  <si>
    <t>IMPERMEABILIZACAO VIGAS BALDRAMES E=2,0 CM</t>
  </si>
  <si>
    <t>IMPERMEABILIZAÇÃO-REBAIXO BANHEIRO COM 4 DEMÃOS DE EMULSÃO ASFÁLTICA</t>
  </si>
  <si>
    <t xml:space="preserve">IMPERMEABILIZAÇÃO  MURO DE ARRIMO COM 4 DEMÃOS DE EMULSÃO ASFÁLTICA </t>
  </si>
  <si>
    <t>IMPERMEABILIZAÇÃO DE ALICERCE / "PÉ" DE PAREDE / PEITORIL E ALVENARIA DE UM MODO GERAL COM CIMENTO CRISTALIZANTE SEMI FLEXÍVEL - 2 DEMÃOS ( ESPECÍFICO PARA OBRAS DE REFORMA)</t>
  </si>
  <si>
    <t>ISOLAMENTO TÉRMICO E ACÚSTICO</t>
  </si>
  <si>
    <t>ISOLAMENTO TERMICO E ACUSTICO</t>
  </si>
  <si>
    <t>ISOLAMENTO TÉRMICO E ACÚSTICO DE LAJE DE COBERTURA COM VERMICULITA (1CI : 11,1111VERM) - ESP.=3CM</t>
  </si>
  <si>
    <t>PROTEÇÃO MECÂNICA, TÉRMICA E ACÚSTICA DE IMPERMEABILIZAÇÃO PARA LAJE COM VERMICULITA (1CI:2ARM:3VERM) ESP.=3CM</t>
  </si>
  <si>
    <t>EMBOÇO (ISOLANTE TÉRMICO E ACÚSTICO) COM VERMICULITA (1CI:2CH:1ARM:8,3333VERM) ESP.=3CM</t>
  </si>
  <si>
    <t>REBOCO (1CALH:4ARFC+100KG CI/M3) ESP.= 1CM</t>
  </si>
  <si>
    <t>REGULARIZAÇÃO E/OU NIVELAMENTO DE LAJE COM VERMICULITA ( 1CI:1ARM:5,5556VERM)</t>
  </si>
  <si>
    <t>ESTRUTURA DE MADEIRA</t>
  </si>
  <si>
    <t>ESTRUTURA DE MADEIRA PARA TELHA CERÂMICA V=3 A 7 M. C/FERRAGENS</t>
  </si>
  <si>
    <t>ESTRUTURA DE MADEIRA PARA TELHA CERAMICA V=7 A 10 M C/FERRAGENS</t>
  </si>
  <si>
    <t>ESTRUTURA DE MADEIRA PARA TELHA CERAMICA V=10-13 M. C/FERRAGENS</t>
  </si>
  <si>
    <t>MÃO DE OBRA ESTR.MAD.TELHA CERÂMICA V=3 A 7 M</t>
  </si>
  <si>
    <t>MÃO DE OBRA ESTR.MAD.TELHA CERÂMICA V=7 A 10 M</t>
  </si>
  <si>
    <t>MÃO DE OBRA ESTR.MAD.TELHA CERÂMICA V=10 A 13 M</t>
  </si>
  <si>
    <t>MÃO DE OBRA P/ESTR.MAD.EM TESOURA TELHA FIBROCIMENTO</t>
  </si>
  <si>
    <t>MAO DE OBRA P/ESTR.MADEIRA EM TERÇA TELHA FIBROCIMENTO</t>
  </si>
  <si>
    <t>ESTRUTURA DE MADEIRA PARA TELHA FIBROCIMENTO COM APOIOS EM LAJES/VIGAS OU PAREDES(SOMENTE TERÇAS) C/FERRAGENS</t>
  </si>
  <si>
    <t>ESTRUTURA DE MADEIRA PARA TELHA DE FIBROCIMENTO (C/TESOURA) C/FERRAGENS</t>
  </si>
  <si>
    <t>GRADEADO CAIBROS/RIPAS</t>
  </si>
  <si>
    <t>UTILIZAÇÃO DO CAIBRO NO LUGAR DO RIPAMENTO</t>
  </si>
  <si>
    <t>RIPAMENTO DE MADEIRA</t>
  </si>
  <si>
    <t>RIPÃO APARELHADO PARA TELHADO</t>
  </si>
  <si>
    <t>TRATAMENTO PARA ESTRUTURA DE TELHADO</t>
  </si>
  <si>
    <t>ESTRUTURAS METÁLICAS</t>
  </si>
  <si>
    <t>ESTRUTURAS METALICAS</t>
  </si>
  <si>
    <t>ESTRUTURA METÁLICA CONVENCIONAL EM AÇO DO TIPO MR-250 / ASTM A36 COM FUNDO ANTICORROSIVO</t>
  </si>
  <si>
    <t>COBERTURAS</t>
  </si>
  <si>
    <t>COBERTURA COM TELHA AMERICANA  RESINADA COR VERMELHA</t>
  </si>
  <si>
    <t>CUMEEIRA PARA TELHA AMERICANA RESINADA COR VERMELHA</t>
  </si>
  <si>
    <t>COBERTURA COM TELHA COLONIAL RESINADA COR VERMELHA</t>
  </si>
  <si>
    <t>CUMEEIRA P/TELHA COLONIAL RESINADA COR VERMELHA</t>
  </si>
  <si>
    <t>COBERTURA COM TELHA PLAN RESINADA COR VERMELHA</t>
  </si>
  <si>
    <t>CUMEEIRA  P/ TELHA PLAN RESINADA COR VERMELHA</t>
  </si>
  <si>
    <t>EMBOCAMENTO LATERAL  (OITOES)</t>
  </si>
  <si>
    <t>EMBOCAMENTO DE BEIRAL</t>
  </si>
  <si>
    <t>MAO DE OBRA PARA COBERTURA COM TELHA COLONIAL PLAN</t>
  </si>
  <si>
    <t>COBERTURA COM TELHA ONDULADA DE FIBROCIMENTO</t>
  </si>
  <si>
    <t>CUMEEIRA PARA TELHA ONDULADA DE FIBROCIMENTO</t>
  </si>
  <si>
    <t>CALHA DE CHAPA GALVANIZADA</t>
  </si>
  <si>
    <t>RUFO DE CHAPA GALVANIZADA</t>
  </si>
  <si>
    <t>COBERTURA COM TELHA CANALETE 49 OU EQUIV. COM ACESSÓRIOS</t>
  </si>
  <si>
    <t>COBERTURA COM TELHA CANALETE 90 OU EQUIV. COM ACESSÓRIOS</t>
  </si>
  <si>
    <t>COBERTURA COM TELHA DE ALUMÍNIO 0.5 MM</t>
  </si>
  <si>
    <t>COBERTURA COM TELHA FIBERGLASS COM VÉU PROTEÇÃO 1MM COM ACESSÓRIOS</t>
  </si>
  <si>
    <t>RIPAMENTO DE ARGAMASSA</t>
  </si>
  <si>
    <t>FECHAMENTO LATERAL COM TELHA METÁLICA COM PINTURA ELETROSTÁTICA 0,65 MM COM ACESSÓRIOS</t>
  </si>
  <si>
    <t>FECHAMENTO LATERAL COM TELHA METÁLICA COM PINTURA ELETROSTÁTICA 0,50 MM COM ACESSÓRIOS</t>
  </si>
  <si>
    <t>COBERTURA COM TELHA FIBERGLASS COM VÉU PROTEÇÃO 1,5 MM COM ACESSÓRIOS</t>
  </si>
  <si>
    <t>CUMEEIRA PARA TELHA GALVANIZADA TRAPEZOIDAL 0,43MM</t>
  </si>
  <si>
    <t>CUMEEIRA PARA TELHA GALVANIZADA TRAPEZOIDAL 0,5 MM</t>
  </si>
  <si>
    <t>CUMEEIRA PARA TELHA GALVANIZADA ONDULADA 0,5 MM</t>
  </si>
  <si>
    <t>COBERTURA COM TELHA GALVANIZADA ONDULADA 0,5 MM COM ACESSÓRIOS</t>
  </si>
  <si>
    <t>COBERTURA COM TELHA CHAPA GALVANIZADA  TRAPEZOIDAL 0,5 MM COM ACESSÓRIOS</t>
  </si>
  <si>
    <t>COBERTURA COM TELHA CHAPA GALVANIZADA TRAPEZOIDAL 0,43 MM COM ACESSÓRIOS</t>
  </si>
  <si>
    <t>FECHAMENTO LATERAL COM TELHA GALVANIZADA TRAPEZOIDAL 0,43 MM COM ACESSÓRIOS</t>
  </si>
  <si>
    <t>ESQUADRIAS DE MADEIRAS</t>
  </si>
  <si>
    <t>ESQUADRIAS DE MADEIRA</t>
  </si>
  <si>
    <t>ALIZAR</t>
  </si>
  <si>
    <t>PORTAL (INCLUSO ENCHIMENTO COM ALVENARIA)</t>
  </si>
  <si>
    <t xml:space="preserve">Jg    </t>
  </si>
  <si>
    <t>PORTA LISA 60x210 C/PORTAL E ALISAR S/FERRAGENS</t>
  </si>
  <si>
    <t>PORTA LISA 70x210 C/PORTAL E ALISAR S/FERRAGENS</t>
  </si>
  <si>
    <t>PORTA LISA 80x210 C/PORTAL E ALISAR S/FERRAGENS</t>
  </si>
  <si>
    <t>PORTA DE SANITARIO 60x 160v200CM C/PORTAL /ALISAR S/FERRAGENS</t>
  </si>
  <si>
    <t>PORTA REVESTIDA COM MATERIAL MELAMÍNICO PARA BOX (60X 160v200CM) COM PORTAL E ALISAR SEM FERRAGENS</t>
  </si>
  <si>
    <t>FOLHA DE PORTA LISA 60/70/80X210</t>
  </si>
  <si>
    <t>FOLHA DE PORTA COM REVESTIMENTO MELAMÍNICO 70X210</t>
  </si>
  <si>
    <t>FOLHA DE PORTA COM REVESTIMENTO MELAMÍNICO 60X210</t>
  </si>
  <si>
    <t>PORTA LISA 90X210 COM PORTAL E ALISAR SEM FERRAGENS</t>
  </si>
  <si>
    <t>PORTA LISA 100X210 COM PORTAL E ALISAR SEM FERRAGENS</t>
  </si>
  <si>
    <t>FOLHA DE PORTA LISA 90 X 210</t>
  </si>
  <si>
    <t>FOLHA DE PORTA LISA 100 X 210</t>
  </si>
  <si>
    <t>FOLHA DE PORTA COM REVESTIMENTO MELAMÍNICO 60X180</t>
  </si>
  <si>
    <t>FOLHA DE PORTA COM REVESTIMENTO MELAMÍNICO 80X210</t>
  </si>
  <si>
    <t>FOLHA DE PORTA COM REVESTIMENTO MELAMÍNICO 90X210</t>
  </si>
  <si>
    <t>FOLHA DE PORTA COM REVESTIMENTO MELAMÍNICO 100X210</t>
  </si>
  <si>
    <t>ESQUADRIAS METÁLICAS</t>
  </si>
  <si>
    <t>ESQUADRIAS METÁLICAS - ( OBS.: 1- OS VIDROS NÃO ESTÃO INCLUSOS NAS ESQUADRIAS; 2- JÁ ESTÁ CONSIDERADO NO CUSTO DAS ESQUADRIAS DE ALUMÍNIO O CONTRAMARCO )</t>
  </si>
  <si>
    <t>JANELA DE CORRER EM ALUMINIO ANODIZADO, 02 FOLHAS DE VIDRO, COM FERRAGENS (M.O.FAB.INC.MAT.)</t>
  </si>
  <si>
    <t>JANELA DE CORRER EM ALUMINIO ANODIZADO COM 03 FOLHAS (01 VIDRO E 02 VENEZIANAS) C/FERRAGENS (M.O.FAB.INC.MAT.)</t>
  </si>
  <si>
    <t>PORTA DE ABRIR EM ALUMÍNIO ANODIZADO, 01 FOLHA COM VIDRO, COM FERRAGENS (M.O.FAB.INC.MAT.)</t>
  </si>
  <si>
    <t>PORTA DE ABRIR EM ALUMÍNIO ANODIZADO, 01 FOLHA EM VENEZIANA, COM FERRAGENS (M.O.FAB.INC.MAT.)</t>
  </si>
  <si>
    <t>JANELA EM ALUMÍNIO ANODIZADO MAXIM AR C/FERRAGENS (M.O.FAB.INC.MAT.)</t>
  </si>
  <si>
    <t>JANELA DE CORRER EM ALUMINIO, 02 FOLHAS DE VIDRO, COM ACABAMENTO EM PINTURA ELETROSTÁTICA BRANCA - INCLUSO FERRAGENS (M.O.FAB.INC.MAT.)</t>
  </si>
  <si>
    <t>JANELA DE CORRER EM ALUMINIO, 03 FOLHAS (01 VIDRO E 02 VENEZIANAS), COM ACABAMENTO EM PINTURA ELETROSTÁTICA BRANCA - INCLUSO FERRAGENS (M.O.FAB.INC.MAT.)</t>
  </si>
  <si>
    <t>JANELA MAXIM AR EM ALUMINIO COM ACABAMENTO EM PINTURA ELETROSTÁTICA BRANCA - INCLUSO FERRAGENS (M.O.FAB.INC.MAT.)</t>
  </si>
  <si>
    <t>PORTA DE ABRIR EM ALUMINIO, 01 FOLHA COM VIDRO, ACABAMENTO EM PINTURA ELETROSTÁTICA BRANCA - INCLUSO FERRAGENS (M.O.FAB.INC.MAT.)</t>
  </si>
  <si>
    <t>PORTA DE ABRIR EM ALUMINIO, 01 FOLHA VENEZIANA, ACABAMENTO EM PINTURA ELETROSTÁTICA BRANCA - INCLUSO FERRAGENS (M.O.FAB.INC.MAT.)</t>
  </si>
  <si>
    <t>PORTA CORTA FOGO COMPLETA - P90</t>
  </si>
  <si>
    <t>GRADE PROTECAO TIPO TIJOLINHO GP-1/GP-2</t>
  </si>
  <si>
    <t>PORTÃO DE ABRIR 02 FOLHAS DE TELA/TUBO FoGo 1.1/2" PT1/PT2 C/FERRAGENS</t>
  </si>
  <si>
    <t>PORTÃO DE ABRIR 01 FOLHA TELA/TUBO FoGo 1.1/2" PT3 C/FERRAGENS</t>
  </si>
  <si>
    <t>PORTÃO DE ABRIR 01 FOLHA TELA/TUBO FoGo 2" PT10 C/FERRAGENS</t>
  </si>
  <si>
    <t>PORTÃO DE ABRIR 02 FOLHAS DE FERRO REDONDO PT-6 C/FERRAGENS</t>
  </si>
  <si>
    <t>PORTA DE ENROLAR C/FERRAGENS</t>
  </si>
  <si>
    <t>PORTÃO DE ABRIR 01 FOLHA CHAPA 14  PT-4 C/FERRAGENS</t>
  </si>
  <si>
    <t>PORTÃO DE ABRIR 02 FOLHAS DE TELA E TUBO GALVANIZADO 2" PT 9 C/FERRAGENS</t>
  </si>
  <si>
    <t>PORTÃO DE ABRIR 01 FOLHA COM CHAPA TRAPEZOIDAL / TUBO DE ACO PT-5 C/FERRAGENS</t>
  </si>
  <si>
    <t>PORTÃO DE ABRIR DE 02 FOLHAS EM CHAPA 14 / GRADE DE FERRO PT-7 C/FERRAGENS</t>
  </si>
  <si>
    <t>PORTÃO DE CORRER E ABRIR CONJUGADO PT-8 C/FERRAGENS</t>
  </si>
  <si>
    <t>GRADE DE PROTECAO EM CANTONEIRA/FERRO QUADRADO GP3-GP4</t>
  </si>
  <si>
    <t>GRADE DE PROTECAO/TUBO INDUSTRIAL/FERRO REDONDO-GP5</t>
  </si>
  <si>
    <t>GRADE DE FRENTE/FERRO REDONDO COM ESTACA D=25CM ARMADA - GF-1</t>
  </si>
  <si>
    <t>GRADE DE FRENTE/TUBO DE AÇO COM ESTACA D=25CM ARMADA - GF-2</t>
  </si>
  <si>
    <t xml:space="preserve">GRADE PADRÃO PARA CELA </t>
  </si>
  <si>
    <t>GUARDA BICICLETAS</t>
  </si>
  <si>
    <t>GRADE GINASIO - TELA PORTUG.3X3CM FIO12/TB.INDUST.1.1/2"</t>
  </si>
  <si>
    <t>GRADE GINÁSIO (PARAFUSADA) TELA PORT.3X3CM FIO12/TUB.IND.1.1/2"</t>
  </si>
  <si>
    <t>GRELHA PADRÃO GOINFRA DE FERRO CHATO COM BERÇO (ESPAÇAMENTO ENTRE FACES = 1,5CM - NBR 9050 ACESSIBILIDADE)</t>
  </si>
  <si>
    <t>GRELHA PADRÃO GOINFRA DE FERRO CHATO COM BERÇO ( ESPAÇAMENTO ENTRE EIXOS = 2 CM)</t>
  </si>
  <si>
    <t>VEDAÇÃO DE JUNTA DE DILATAÇÃO COM CHAPA 18 VINCADA E PARAFUSADA A CADA 30 CM - PINTADA</t>
  </si>
  <si>
    <t>GUARDA CORPO COM CORRIMÃOS/TUBO INDUSTRIAL GCR</t>
  </si>
  <si>
    <t>GUARDA CORPO / TUBO INDUSTRIAL GCS-1</t>
  </si>
  <si>
    <t>GUARDA CORPO/TUBO INDUSTRIAL E TELA ARTÍSTICA GCS-2</t>
  </si>
  <si>
    <t>JANELA MAXIM AR CHAPA/VIDRO J4 C/FERRAGENS</t>
  </si>
  <si>
    <t>JANELA MAXIM AR CHAPA/VIDRO J3/J5/J6/J8 C/FERRAGENS</t>
  </si>
  <si>
    <t>JANELA DE CORRER VENEZIANA CHAPA/VIDRO J14 C/FERRAGENS</t>
  </si>
  <si>
    <t>JANELA DE CORRER CHAPA/VIDRO J9/J10/J12/J13 C/FERRAGENS</t>
  </si>
  <si>
    <t>JANELA DE CORRER VENEZIANA CHAPA/VIDRO J11/J16 C/FERRAGENS</t>
  </si>
  <si>
    <t>JANELA MAXIM AR CHAPA/VIDRO J1/J2/J7/J15 C/FERRAGENS</t>
  </si>
  <si>
    <t>JANELA BASCULANTE EM CHAPA  J17, J18 e J19 C/FERRAGENS</t>
  </si>
  <si>
    <t>JANELA METALICA / PRE-MOLDADO JPM-1 / JPM-2 C/FERRAGENS</t>
  </si>
  <si>
    <t>JANELA EM CHAPA METÁLICA TIPO VENEZIANA FIXA COM VENTILAÇÃO  J-20</t>
  </si>
  <si>
    <t>PORTA DE ABRIR DE 01 FOLHA EM CHAPA VINCADA PF-1A C/FERRAGENS</t>
  </si>
  <si>
    <t>PORTA DE ABRIR DE 01 FOLHA EM CHAPA METÁLICA PF-1B C/FERRAGENS</t>
  </si>
  <si>
    <t>PORTA DE ABRIR DE 01 FOLHA EM CHAPA METÁLICA PF-1 C/FERRAGENS</t>
  </si>
  <si>
    <t>PORTA DE ABRIR DE 01 FOLHA DE VIDRO PF-2 C/FERRAGENS</t>
  </si>
  <si>
    <t>PORTA DE ABRIR DE 01 FOLHA (VENEZIANA/VIDRO) PF-3 C/FERRAGENS</t>
  </si>
  <si>
    <t>PORTA DE ABRIR DE 01 FOLHA EM VENEZIANA PF-4 C/FERRAGENS</t>
  </si>
  <si>
    <t>PORTA DE ABRIR DE 02 FOLHAS EM VENEZIANA PF-5 C/FERRAGENS</t>
  </si>
  <si>
    <t>PORTA DE CORRER DE 04 FOLHAS EM VIDRO (DUAS FIXAS E DUAS MÓVEIS) PF-6 C/ FERRAGENS</t>
  </si>
  <si>
    <t>PORTA DE CORRER DE 02 OU 04 FOLHAS DE VIDRO (METADE FIXA/METADE MÓVEL) C/BASCULA SUPERIOR PF-7/PF-8 C/ FERRAGENS</t>
  </si>
  <si>
    <t>PORTA DE ABRIR DE 02 FOLHAS DE VIDRO PF-9 C/FERRAGENS</t>
  </si>
  <si>
    <t>PORTA DE ABRIR DE 01 FOLHA EM CHAPA DE AÇO PARA SANITÁRIO PF-10 C/FERRAGENS</t>
  </si>
  <si>
    <t>PORTA CH./VENEZIANA PRE-MOLD.PPM-1/PPM-2 C/FERRAGEM</t>
  </si>
  <si>
    <t>PORTA CHAPA / GRADE - PRE-MOLD.PPM-3 C/FERRAGEM</t>
  </si>
  <si>
    <t>PORTA EM CHAPA P/WC - PRE-MOLD.PPM-4 C/FERRAGEM</t>
  </si>
  <si>
    <t>PORTA DE ABRIR DE 02 FOLHAS (VENEZIANA / VIDRO) PF-11 C/FERRAGENS</t>
  </si>
  <si>
    <t>ESCADA TIPO MARINHEIRO COM GUARDA CORPO PADRÃO GOINFRA ( H &gt; 3M )</t>
  </si>
  <si>
    <t>ESCADA TIPO MARINHEIRO SEM GUARDA CORPO PADRÃO GOINFRA ( H &lt;= 3M)</t>
  </si>
  <si>
    <t>GAIOLA PADRÃO EM AÇO CA-50 8.0 MM PARA PROTEÇÃO DAS LUMINÁRIAS</t>
  </si>
  <si>
    <t>ALÇAPÃO FORMATO COIFA EM CHAPA VINCADA Nº. 18 H=(10+2)CM, C/ALÇAS E PORTA CADEADOS (INCLUSIVE CADEADOS Nº. 30)</t>
  </si>
  <si>
    <t>VIDROS</t>
  </si>
  <si>
    <t>VIDRO LISO 3 MM - COLOCADO</t>
  </si>
  <si>
    <t>VIDRO LISO 4 MM - COLOCADO</t>
  </si>
  <si>
    <t>VIDRO LISO 5 MM - COLOCADO</t>
  </si>
  <si>
    <t>VIDRO LISO 6 MM - COLOCADO</t>
  </si>
  <si>
    <t>VIDRO MINI-BOREAL - COLOCADO</t>
  </si>
  <si>
    <t>VIDRO PONTILHADO - COLOCADO</t>
  </si>
  <si>
    <t>VIDRO MARTELADO - COLOCADO</t>
  </si>
  <si>
    <t>VIDRO CANELADO - COLOCADO</t>
  </si>
  <si>
    <t>VIDRO TEMPERADO 10 MM  - COLOCADO</t>
  </si>
  <si>
    <t>VIDRO TEMPERADO 10 MM FUME - COLOCADO</t>
  </si>
  <si>
    <t>VIDRO FUME COMUM 4MM - COLOCADO</t>
  </si>
  <si>
    <t>VIDRO ARAMADO - COLOCADO</t>
  </si>
  <si>
    <t>REVESTIMENTO DE PAREDES</t>
  </si>
  <si>
    <t>CHAPISCO COMUM</t>
  </si>
  <si>
    <t>COSTURA DE TRINCA EM ALVENARIA  DE TIJOLO</t>
  </si>
  <si>
    <t>RASGO E ENCHIMENTO DE ALVENARIA</t>
  </si>
  <si>
    <t>CHAPISCO FINO USADO SOBRE EMBOCO C/PENEIRA</t>
  </si>
  <si>
    <t>CHAPISCO COM PEDRISCO</t>
  </si>
  <si>
    <t>CHAPISCO COMUM EM FACHADA</t>
  </si>
  <si>
    <t>CHAPISCO COMUM EM BALANCIM</t>
  </si>
  <si>
    <t>CHAPISCO ROLADO - (1COLA:10CI:30 ARML)</t>
  </si>
  <si>
    <t>EMBOÇO PARA REBOCO FINO (1CALH:4ARML+100kgCI/M3)</t>
  </si>
  <si>
    <t>EMBOÇO (1CI:4 ARML)</t>
  </si>
  <si>
    <t>REBOCO (1 CALH:4 ARFC+100kgCI/M3)</t>
  </si>
  <si>
    <t>REBOCO PAULISTA A-14 (1CALH:4ARMLC+100kgCI/M3)</t>
  </si>
  <si>
    <t>REBOCO PAULISTA A-7 (1 CALH,4 ARMLC)</t>
  </si>
  <si>
    <t>REBOCO - 1CI:3 ARML - (BASE P/TINTA EPOXI / OUTROS)</t>
  </si>
  <si>
    <t>REVESTIMENTO C/LITOCERAMICA</t>
  </si>
  <si>
    <t>REBOCO PAULISTA A13 (1 CALH:3 ARMLC+100kgCI/M3)</t>
  </si>
  <si>
    <t>REBOCO PAULISTA C/IMPERMEABILIZANTE A-15 (1CI:4ARMLC+5% IMPXCI)</t>
  </si>
  <si>
    <t>CHAPISCO GROSSO</t>
  </si>
  <si>
    <t>PASTILHA DE PORCELANA COM PASTA COLANTE</t>
  </si>
  <si>
    <t>PASTILHA PORCELANA C/ARGAMASSA FLEXIVEL</t>
  </si>
  <si>
    <t>REVESTIMENTO COM PEDRA SAO THOME</t>
  </si>
  <si>
    <t>REVESTIMENTO DE MARMORE PADRONIZADO</t>
  </si>
  <si>
    <t xml:space="preserve">REVESTIMENTO COM CERÂMICA </t>
  </si>
  <si>
    <t>REVESTIMENTO COM LAMINADO MELAMÍNICO SOBRE EMBOÇO 1:3</t>
  </si>
  <si>
    <t>REJUNTAMENTO C/CIMENTO-COLA PRE-MOL</t>
  </si>
  <si>
    <t>REJUNTAMENTO C/MASSA PLÁSTICA - PRE MOL.</t>
  </si>
  <si>
    <t>REVESTIMENTO COM BARITA - RX GABINETE MÉDICO</t>
  </si>
  <si>
    <t>BARRA LISA (1CI:4ARMLC+5%IMP.X CI) C/OXIDO FERRO</t>
  </si>
  <si>
    <t>REVESTIMENTO COM BARITA - RX GABINETE ODONTOLÓGICO</t>
  </si>
  <si>
    <t>MOLDURA TIPO "U" INVERTIDO EM ARGAMASSA COM 2CM DE ESPESSURA TIPO PINGADEIRA EM MURO/PLATIBANDA ( A PARTE VERTICAL DESCE 2,5CM)</t>
  </si>
  <si>
    <t>FORROS</t>
  </si>
  <si>
    <t>CHAPISCO EM FORRO (1CI: 3 ARG)</t>
  </si>
  <si>
    <t>CHAPISCO ROLADO (1CIM:3 ARML)+(1 COLA:10 CIM)</t>
  </si>
  <si>
    <t>EMBOCO EM FORRO (1 CALH:4 ARML+150 KG CI/M3)</t>
  </si>
  <si>
    <t>REBOCO FINO EM FORRO (1 CALH:4 ARFC+100 KG CI/M3)</t>
  </si>
  <si>
    <t>REBOCO PAULISTA EM FORRO(1CALH:4ARML+150KG CI/M3)</t>
  </si>
  <si>
    <t>FORRO DE GESSO ACARTONADO PARA ÁREAS SECAS ESPESSURA DE 12,5MM</t>
  </si>
  <si>
    <t>FORRO DE GESSO ACARTONADO PARA ÁREAS MOLHADAS, ESPESSURA DE 12,5 MM</t>
  </si>
  <si>
    <t>FORRO DE GESSO COMUM</t>
  </si>
  <si>
    <t>MOLDURA PARA FORRO DE GESSO COMUM 5 CM</t>
  </si>
  <si>
    <t>TABICA PARA FORRO DE GESSO COMUM</t>
  </si>
  <si>
    <t>GESSO CORRIDO EM TETO</t>
  </si>
  <si>
    <t>FORRO PAULISTA DE CEDRINHO (1ª QUALIDADE)</t>
  </si>
  <si>
    <t>REVESTIMENTO DE PISO</t>
  </si>
  <si>
    <t>FITA ANTIDERRAPANTE PARA ÁREAS INTERNAS E EXTERNAS - ALTO TRÁFEGO - USO GERAL</t>
  </si>
  <si>
    <t>LASTRO DE CONCRETO REGULARIZADO SEM IMPERMEAB. 1:3:6 ESP= 5CM (BASE)</t>
  </si>
  <si>
    <t xml:space="preserve">REGULARIZAÇAO DE PISO/LAJE/ BASE PARA TINTA EPÓXI (1:3) e=2 CM </t>
  </si>
  <si>
    <t>PISO LAMINADO COM CONCRETO 20MPA E=5CM</t>
  </si>
  <si>
    <t>PISO LAMINADO COM CONCRETO USINADO 20MPA E=5CM</t>
  </si>
  <si>
    <t xml:space="preserve">PISO LAMINADO COM CONCRETO 20MPA E=7CM </t>
  </si>
  <si>
    <t xml:space="preserve">PISO LAMINADO COM CONCRETO USINADO 20MPA E=7 CM  </t>
  </si>
  <si>
    <t>PASSEIO PROTECAO EM CONC.DESEMPEN.5 CM 1:2,5:3,5 (INCLUSO ESPELHO DE 30CM/ESCAVAÇÃO/REATERRO/APILOAMENTO/ATERRO INTERNO)</t>
  </si>
  <si>
    <t>LASTRO DE CONCRETO REGULARIZADO IMPERMEABILIZADO 1:3:6 ESP=5CM (BASE)</t>
  </si>
  <si>
    <t>PISO CONCRETO DESEMPENADO ESPESSURA = 5 CM  1:2,5:3,5</t>
  </si>
  <si>
    <t>PISO EM CONCRETO ARMADO E=20CM BAIA TERM.RODOVIARIO 30MPA(3X3 M)COMP./S.LEITO</t>
  </si>
  <si>
    <t>PISO EM CONCRETO DESEMPENADO ESPESSURA = 7 CM  1:2,5:3,5</t>
  </si>
  <si>
    <t>PISO CONCRETO POLIDO E=2,0 CM (1:2:2,5) E JUNTA PL ASTICA 17MM</t>
  </si>
  <si>
    <t>LASTRO DE BRITA PARA PISO - (OBRAS CIVIS)</t>
  </si>
  <si>
    <t>PISO CONCRETO SEMI POLIDO COM LASTRO (BASE) E=7,0 CM</t>
  </si>
  <si>
    <t>CONCRETO DESEMPENADO PARA QUADRA COM LASTRO E=7,0 CM</t>
  </si>
  <si>
    <t>RODAPE DE CONCRETO POLIDO 7 CM CANTO VIVO</t>
  </si>
  <si>
    <t>PISO CIMENTADO C/RESINA SINTÉTICA E=1CM (1 CI:3 ARMG))</t>
  </si>
  <si>
    <t>CHAPISCO ADESIVO S/PISO C/RESINA SINTÉTICA E=5 MM ( 1CI:1,5 ARMG)</t>
  </si>
  <si>
    <t>CONCRETO DESEMPENADO 5CM C/JUNTA SX.ROLADO-10CM-1:2,5:3,5</t>
  </si>
  <si>
    <t>CIMENTO LISO IMPERM. NATURAL E=2CM C/JUNTA PLÁSTICA 1CI:3ARMG</t>
  </si>
  <si>
    <t>CIMENTO RUSTICO IMP. NATURAL E=.2CM C/JUNTA PLÁSTICA 1CI:3ARMG</t>
  </si>
  <si>
    <t>CIMENTO RUSTICO E=2CM C/JUNTA PLAST.1 CI:3 ARMG</t>
  </si>
  <si>
    <t>PISO CIMENTADO RUSTICO ESP=2 CM SEM JUNTA (1CI:3ARMG)</t>
  </si>
  <si>
    <t>PISO EM CERÂMICA PEI MAIOR OU IGUAL A 4 COM CONTRA PISO (1CI:3ARML) E ARGAMASSA COLANTE</t>
  </si>
  <si>
    <t>RODAPÉ DE CERÂMICA  COM ARGAMASSA COLANTE</t>
  </si>
  <si>
    <t>CERÂMICA ANTIDERRAPANTE PEI MAIOR OU IGUAL A 4 COM CONTRA PISO (1CI:3ARML) E ARGAMASSA COLANTE</t>
  </si>
  <si>
    <t>RODAPÉ DE CERÂMICA ANTIDERRAPANTE COM ARGAMASSA COLANTE</t>
  </si>
  <si>
    <t xml:space="preserve">PISO DE ARDOSIA SERRADO COM CONTRAPISO (1CI:3ARML)_x000D_
</t>
  </si>
  <si>
    <t>RODAPE DE ARDOSIA</t>
  </si>
  <si>
    <t>PISO ARENITO SERRADO (PEDRA DE PIRENÓPOLIS ASSENTADA EM BARRO E REJUNTE COM ARGAMASSA)</t>
  </si>
  <si>
    <t>RODAPE DE MADEIRA</t>
  </si>
  <si>
    <t>CIMENTO LISO C/ OXIDO DE FERRO E=2 CM C/JUNTA PL.1CI:3ARMG</t>
  </si>
  <si>
    <t>RODAPE DE MASSA (ICI:3 ARMG)</t>
  </si>
  <si>
    <t>PISO FUNDIDO DE ALTA RESISTÊNCIA 8MM COM CONTRAPISO E=2CM (1CI:3ARML) E JUNTA PLASTICA 27MM</t>
  </si>
  <si>
    <t>RODAPÉ FUNDIDO DE ALTA RESISTÊNCIA 7 CM CANTO VIVO</t>
  </si>
  <si>
    <t>PISO EM PEDRA PORTUGUESA</t>
  </si>
  <si>
    <t>PISO EM MARMORE COM CONTRAPISO (1CI:3ARML)</t>
  </si>
  <si>
    <t>CONCRETO SEIXO ROLADO SEMI POLIDO 3CM(1:2:2,5) C/JUNTA 27MM</t>
  </si>
  <si>
    <t>JUNTA/DILATACAO C/SEIXO ROLADO</t>
  </si>
  <si>
    <t>ASSOALHO EM MADEIRA DE LEI COM CONTRAPISO (1CI:3ARML)</t>
  </si>
  <si>
    <t>PISO EM GRANITO IMPERMEABILIZADO E COM CONTRAPISO (1CI:3ARML)</t>
  </si>
  <si>
    <t>RODAPE DE GRANITO</t>
  </si>
  <si>
    <t>SOLEIRA EM GRANITO IMPERMEABILIZADA COM CONTRAPISO (1CI:3ARML)</t>
  </si>
  <si>
    <t>BORRACHA ANTIDERRAPANTE  C/ CONTRAPISO (1CI:3ARML) E=2CM E NATA DE CIMENTO</t>
  </si>
  <si>
    <t>PISO VINILICO COM CONTRAPISO (1CI:3ARML) E=2CM E NATA DE CIMENTO</t>
  </si>
  <si>
    <t>PISO VINÍLICO TRÁFEGO INTENSO COM CONTRAPISO (1CI:3ARML) E=2CM E NATA DE CIMENTO</t>
  </si>
  <si>
    <t>RODAPÉ PLANO PARA PISO VINÍLICO H=5CM</t>
  </si>
  <si>
    <t>RODAPE PARA PISO DE BORRACHA</t>
  </si>
  <si>
    <t>GRANITINA 8MM FUNDIDA COM CONTRAPISO (1CI:3ARML) E=2CM E JUNTA PLASTICA 27MM</t>
  </si>
  <si>
    <t>RODAPÉ FUNDIDO DE GRANITINA 7CM</t>
  </si>
  <si>
    <t>RASPAGEM E APLICAÇÃO RESINA ACRÍLICA DUAS DEMÃOS</t>
  </si>
  <si>
    <t>GRANITINA 8MM FUNDIDA COM CONTRAPISO (1CI:3ARML) E=2CM E JUNTA PLASTICA 27MM (COM ÓXIDO DE FERRO)</t>
  </si>
  <si>
    <t>DEGRAUS FUNDIDOS DE GRANITINA COM CONTRAPISO</t>
  </si>
  <si>
    <t>DEMARCACAO DE QUADRA C/PISO VINILICO</t>
  </si>
  <si>
    <t>TESTEIRA/CANTONEIRA ALUMINIO</t>
  </si>
  <si>
    <t>PISO DE BORRACHA COLORIDO MODELO TÁTIL ( ALERTA OU DIRECIONAL) INCLUSO CONTRAPISO (1CI:3ARML) C/ E=2CM E NATA DE CIMENTO</t>
  </si>
  <si>
    <t>PISO DE BORRACHA COR PRETA MODELO TÁTIL ( ALERTA OU DIRECIONAL) INCLUSO CONTRAPISO (1CI:3ARML) C/ E=2CM E NATA DE CIMENTO</t>
  </si>
  <si>
    <t>PISO DE LADRILHO HIDRÁULICO COR NATURAL MODELO TÁTIL ( ALERTA OU DIRECIONAL) SEM LASTRO</t>
  </si>
  <si>
    <t>PISO DE LADRILHO HIDRÁULICO COLORIDO MODELO TÁTIL ( ALERTA OU DIRECIONAL) SEM LASTRO</t>
  </si>
  <si>
    <t>FERRAGENS</t>
  </si>
  <si>
    <t>FECHADURA TIPO ALAVANCA REF.: LAFONTE 6236 E/8766- E17 IMAB OU EQUIV.</t>
  </si>
  <si>
    <t>FECHADURA TIPO ALAVANCA REF.: LAFONTE 6236 I /8766- I18 IMAB OU EQUIV.</t>
  </si>
  <si>
    <t>FECHADURA TIPO LIVRE OCUPADO PARA SANITÁRIO REF.: (819 IMAB/719 LA FONTE) OU EQUIV.</t>
  </si>
  <si>
    <t>FECHADURA TIPO BICO DE PAPAGAIO REF.: (1222 LAFONTE/1161 E - 30  IMAB) OU EQUIV.</t>
  </si>
  <si>
    <t>FECHADURA TIPO ALAVANCA REF.: LAFONTE 6236 B/8766 - B19 IMAB OU EQUIV.</t>
  </si>
  <si>
    <t>TARGETA NIQUELADA No. 03</t>
  </si>
  <si>
    <t>FECHADURA TIPO BOLA REF.: LAFONTE 2080-E / 1005-E VOUGA OU EQUIVALENTE</t>
  </si>
  <si>
    <t>FECHADURA TIPO BOLA REF.: LAFONTE 2080-I / 005-I VOUGA OU EQUIVALENTE</t>
  </si>
  <si>
    <t>FECHADURA TIPO BOLA REF.: LAFONTE  2080-B / 005-B VOUGA OU EQUIVALENTE</t>
  </si>
  <si>
    <t>FECHO FIO REDONDO 4" ZINCADO PARAFUSADO</t>
  </si>
  <si>
    <t>BARRA DE APOIO EM AÇO INOX - 40 CM</t>
  </si>
  <si>
    <t xml:space="preserve">BARRA DE APOIO EM AÇO INOX - 80 CM </t>
  </si>
  <si>
    <t>DOBRADICA 3" x 3 1/2" FERRO POLIDO</t>
  </si>
  <si>
    <t>DOBRADICA 3" X 3 1/2" CROMADA</t>
  </si>
  <si>
    <t>CANTONEIRA PEQUENA PARA DIVISORIAS DE MÁRMORE/GRANITO</t>
  </si>
  <si>
    <t>CANTONEIRA GRANDE PARA DIVISORIAS DE MÁRMORE/GRANITO</t>
  </si>
  <si>
    <t>CHAPA SUPORTE PARA DIVISORIAS DE MÁRMORE/GRANITO</t>
  </si>
  <si>
    <t>BATENTE COM ENCOSTO DE BORRACHA PARA DIVISORIAS DE GRANITO/MÁRMORE</t>
  </si>
  <si>
    <t>DOBRADIÇA COM MOLA PARA PORTA/DIVISORIAS DE MÁRMORE/GRANITO</t>
  </si>
  <si>
    <t>PARAFUSO DE LATÃO PARA DIVISORIAS DE MÁRMORE/GRANITO</t>
  </si>
  <si>
    <t>CORRENTE GALVANIZADA 4 MM PARA CADEADO</t>
  </si>
  <si>
    <t>CADEADO 20 MM</t>
  </si>
  <si>
    <t>CADEADO 30 MM</t>
  </si>
  <si>
    <t>CADEADO 50 MM</t>
  </si>
  <si>
    <t>MARCENARIA</t>
  </si>
  <si>
    <t>TÁBUA APARELHADA PARA  GUICHÊ</t>
  </si>
  <si>
    <t>PORTA GIZ TIPO 1 - PADRÃO GOINFRA</t>
  </si>
  <si>
    <t>BATE CARTEIRA ENVERNIZADO E ASSENT. 2,5 X 12 CM</t>
  </si>
  <si>
    <t>PALCO MOVEL EM ASSOALHO EM IPE ENCERADO</t>
  </si>
  <si>
    <t>QUADRO  AVISO-MADEIRA DE LEI/COMPENS. 10MM/CORTIÇA/FELTRO ( SIMILAR AO TIPO 1)</t>
  </si>
  <si>
    <t>ESTRADO ESCOLA 20 SALAS</t>
  </si>
  <si>
    <t>QUADRO AVISO TP-1 (1,20 X 1,20 M)</t>
  </si>
  <si>
    <t>PORTINHOLA EM COMPENSADO 18MM / REVESTIDA COM LAMINADO MELAMÍNICO</t>
  </si>
  <si>
    <t>PRATELEIRA MONTANTES EM ALVEN. APARENTE C/PINTURA</t>
  </si>
  <si>
    <t>BATE MACA 2,5 X 12 CM, ENVERNIZADO E ASSENTADO</t>
  </si>
  <si>
    <t>PRATELEIRA EST.CAIBRO 4+1 TABUAS APARELHADAS E ENVERNIZADAS</t>
  </si>
  <si>
    <t xml:space="preserve">SUBSTITUIÇÃO DA MADEIRA DE LEI DA TABELA DE BASQUETE - INCLUSO PINTURA </t>
  </si>
  <si>
    <t>ADMINISTRAÇÃO - MENSALISTAS</t>
  </si>
  <si>
    <t>ENGENHEIRO - (OBRAS CIVIS)</t>
  </si>
  <si>
    <t>MESTRE DE OBRA - (OBRAS CIVIS)</t>
  </si>
  <si>
    <t>ENCARREGADO - (OBRAS CIVIS)</t>
  </si>
  <si>
    <t>VIGIA DE OBRAS (DIURNO)  - (OBRAS CIVIS)</t>
  </si>
  <si>
    <t>ALMOXARIFE - (OBRAS CIVIS)</t>
  </si>
  <si>
    <t>APONTADOR - (OBRAS CIVIS)</t>
  </si>
  <si>
    <t>VIGIA DE OBRAS - (NOTURNO  E NO SÁBADO/DOMINGO DIURNO) - O.C.</t>
  </si>
  <si>
    <t>VIGIA DE OBRAS - (NOTURNO) - OBRAS CIVIS</t>
  </si>
  <si>
    <t>ADMINISTRATIVO DE OBRAS - ( OBRAS CIVIS )</t>
  </si>
  <si>
    <t>TÉCNICO EM SEGURANÇA DO TRABALHO (O. CIVIS)</t>
  </si>
  <si>
    <t xml:space="preserve">h     </t>
  </si>
  <si>
    <t>APONTARIFE - (OBRAS CIVIS)</t>
  </si>
  <si>
    <t>PINTURA</t>
  </si>
  <si>
    <t>REMOCAO DE PINTURA ANTIGA A CAL</t>
  </si>
  <si>
    <t>REMOCAO DE PINTURA A TEMPERA</t>
  </si>
  <si>
    <t>LIMPEZA DE ESTRUTURA METALICA (SEM ANDAIME)</t>
  </si>
  <si>
    <t>REMOCAO DE PINTURA ANTIGA A LATEX</t>
  </si>
  <si>
    <t>REMOCAO DE PINTURA ANTIGA A OLEO OU ESMALTE</t>
  </si>
  <si>
    <t>CAIACAO TRES DEMAOS MUROS E PAREDES - (O.C.)</t>
  </si>
  <si>
    <t>CAIACAO DUAS DEMAOS MUROS E PAREDES - (O.C.)</t>
  </si>
  <si>
    <t>CAIAÇAO 2 DEMAOS EM POSTE/ VIGAS E MEIO FIO(OC)</t>
  </si>
  <si>
    <t>PINTURA TEXTURIZADA C/SELADOR ACRILICO</t>
  </si>
  <si>
    <t>PINTURA A BASE DE SILICONE 1 DEMAO</t>
  </si>
  <si>
    <t>PINTURA VERNIZ EM MADEIRA 2 DEMAOS</t>
  </si>
  <si>
    <t>PINTURA C/VERNIZ ACRILICO-02 DEMAOS</t>
  </si>
  <si>
    <t>PINTURA LATEX ACRILICA 3 DEMAOS C/SELADOR</t>
  </si>
  <si>
    <t>PINTURA LATEX ACRILICA 2 DEMAOS C/SELADOR</t>
  </si>
  <si>
    <t>PINTURA LATEX ACRILICO 2 DEMAOS</t>
  </si>
  <si>
    <t>PINTURA EPOXI 3 DEMÃOS</t>
  </si>
  <si>
    <t>EMASSAMENTO EPOXI 2 DEMÃOS</t>
  </si>
  <si>
    <t>PINTURA COM SELADOR ACRILICO</t>
  </si>
  <si>
    <t>PINTURA LATEX UMA DEMAO COM SELADOR</t>
  </si>
  <si>
    <t>FUNDO ANTICORROSIVO PARA ESQUADRIAS METÁLICAS</t>
  </si>
  <si>
    <t>FUNDO PRIMER PARA ESTRUTURA METALICA (2 DEMAOS)</t>
  </si>
  <si>
    <t>FUNDO ADERENTE PARA SUPERFÍCIES GALVANIZADAS - 1 DEMAO</t>
  </si>
  <si>
    <t>EMASSAMENTO COM MASSA PVA DUAS DEMAOS</t>
  </si>
  <si>
    <t>EMASSAMENTO COM MASSA PVA UMA DEMAO</t>
  </si>
  <si>
    <t>PINTURA LATEX DUAS DEMAOS COM SELADOR</t>
  </si>
  <si>
    <t>PINTURA LATEX TRES DEMAOS COM SELADOR</t>
  </si>
  <si>
    <t>EMASSAMENTO ACRILICO 2 DEMAOS</t>
  </si>
  <si>
    <t>EMASSAMENTO ACRÍLICO 1 DEMÃO EM PAREDE</t>
  </si>
  <si>
    <t>PINTURA PVA LATEX 1 DEMAO SEM SELADOR</t>
  </si>
  <si>
    <t>PINTURA PVA LATEX 2 DEMAOS SEM SELADOR</t>
  </si>
  <si>
    <t>PINTURA PVA LATEX 3 DEMAOS SEM SELADOR</t>
  </si>
  <si>
    <t>EMASSAMENTO A OLEO EM PAREDES 2 DEMAOS</t>
  </si>
  <si>
    <t>EMASSAMENTO/OLEO/ESQUADRIAS MADEIRA</t>
  </si>
  <si>
    <t>PINTURA ESMALTE SEM FUNDO ANTICORROSIVO 2 DEMAOS</t>
  </si>
  <si>
    <t>PINTURA ESMALTE 2 DEMÃOS PARA ESQUADRIAS DE FERRO (SEM FUNDO ANTICORROSIVO)</t>
  </si>
  <si>
    <t>PINTURA ESMALTE 1 DEMÃO ESQUADRIA METALICA S/FUNDO ANTICORROSIVO</t>
  </si>
  <si>
    <t>PINTURA ESMALTE 1 DEMÃO EM PAREDE SEM SELADOR</t>
  </si>
  <si>
    <t>PINTURA TINTA ESMALTE SINTETICO PARA PAREDES - 2 DEMÃOS C/SELADOR</t>
  </si>
  <si>
    <t>PINTURA ESMALTE SINTETICO 2 DEMÃOS EM ESQ. MADEIRA</t>
  </si>
  <si>
    <t>PINTURA TINTA ESMALTE PARA ESQUADRIAS DE FERRO C  FUNDO ANTICORROSIVO</t>
  </si>
  <si>
    <t>PINTURA TINTA GRAFITE PARA ESQUADRIA DE FERRO (DUPLA FUNÇÃO - FUNDO E ACABAMENTO)</t>
  </si>
  <si>
    <t>PINTURA DE QUADRO NEGRO COM EMASSAMENTO (INCLUSIVE MOLDURA/PORTA GIZ) - 5,00X1,20M</t>
  </si>
  <si>
    <t xml:space="preserve">PINTURA DE QUADRO NEGRO COM EMASSAMENTO (INCLUSIVE MOLDURA/PORTA GIZ) </t>
  </si>
  <si>
    <t>PINTURA CERAMICA P/BEIRAL</t>
  </si>
  <si>
    <t>PINTURA ESMALTE ALQUIDICO ESTRUTURA METALICA 2 DEMAOS</t>
  </si>
  <si>
    <t>PINTURA ESMALTE ALQUIDICO ESTRUTURA METALICA 1 DEMAO</t>
  </si>
  <si>
    <t>LETREIRO MÉDIO A GRANDE PORTE EM PAREDE FEITO A PINCEL</t>
  </si>
  <si>
    <t>LETREIRO PEQUENO PORTE A PINCEL EM PAREDE E PORTAS</t>
  </si>
  <si>
    <t>DEMARCAÇÃO DE QUADRA/VAGAS COM TINTA POLIESPORTIVA</t>
  </si>
  <si>
    <t>PINTURA TINTA POLIESPORTIVA - 2 DEMÃOS (PISOS E CIMENTADOS)</t>
  </si>
  <si>
    <t>DIVERSOS</t>
  </si>
  <si>
    <t>PLANTIO GRAMA BATATAIS PLACA C/ M.O. IRRIG.P/CAMPO FUTEBOL (ADUBO/ROLO/ETC) (OC) A&lt;11.000M2</t>
  </si>
  <si>
    <t>PLANTIO GRAMA BATATAIS MUDA C/ M.O. IRRIG. ADUBO E TERRA VEG.(OC) A&lt;11.000M2</t>
  </si>
  <si>
    <t>GRADE PROTEÇÃO 50X50CM EM CAIBRO COM H=1,70M E RIPAS ESPAÇADAS EM 17CM - PARA MUDA DE ÁRVORE</t>
  </si>
  <si>
    <t>IRRIGACAO PARA 30 DIAS / AREA PLANTADA</t>
  </si>
  <si>
    <t>PLANTIO GRAMA BATATAIS PLACA C/ M.O. IRRIG.ADUBO,TER.VEG.(OC) A&lt;11.000M2</t>
  </si>
  <si>
    <t>PLANTIO GRAMA ESMERALDA PLACA C/ M.O. IRRIG., ADUBO,TERRA VEGETAL (O.C.) A&lt;11.000,00M2</t>
  </si>
  <si>
    <t>ABERTURA DE CAVA 60X60X60CM C/ ADUBAÇÃO E PLANTIO DE FOLHAGEM,ARBUSTO, ÁRVORE OU PALMEIRA C/ H=0,50 A 0,70M - EXCLUSO O CUSTO DE AQUISIÇÃO DA MUDA</t>
  </si>
  <si>
    <t>ABERTURA DE CAVA 80X80X80CM C/ ADUBAÇÃO E PLANTIO DE ARBUSTO, ÁRVORE OU PALMEIRA C/ H=0,70 A 2,00M - EXCLUSO O CUSTO DE AQUISIÇÃO DA MUDA</t>
  </si>
  <si>
    <t>PREPARAÇÃO C/ ADUBAÇÃO DO TERRENO EM FORMA DE CANTEIRO E PLANTIO DE FORRAÇÃO AMBOS C/PROFUNDIDADE DE 30 CM - EXCLUSO O CUSTO DE AQUISIÇÃO DA MUDA</t>
  </si>
  <si>
    <t>PAVIMENTO EM CONCRETO TIPO CONCREGRAMA/PISOGRAMA/PATIOGRAMA ( PLANTIO DA GRAMA INCLUSO)</t>
  </si>
  <si>
    <t>PAVIMENTO INTERTRAVADO ESPESSURA DE 4CM E FCK = 20 MPA</t>
  </si>
  <si>
    <t>PAVIMENTO INTERTRAVADO ESPESSURA DE 6CM E FCK = 35 MPA</t>
  </si>
  <si>
    <t>PAVIMENTO INTERTRAVADO ESPESSURA DE 8CM E FCK = 35 MPA</t>
  </si>
  <si>
    <t>PAVIMENTO INTERTRAVADO ESPESSURA DE 10CM E FCK = 35 MPA</t>
  </si>
  <si>
    <t>LIMPEZA FINAL DE OBRA - (OBRAS CIVIS)</t>
  </si>
  <si>
    <t>LIMPEZA COM ÁCIDO MURIÁTICO (1:20), NEUTRALIZADO COM DETERGENTE AMONIACAL (HIDRÓXIDO DE AMÔNIO) (1:10)</t>
  </si>
  <si>
    <t>PAVIMENTO INTERTRAVADO SEXTAVADO (BLOKRET) - 10 CM FCK=35 MPA PRE-FABR.</t>
  </si>
  <si>
    <t>CALCAMENTO COM PARALELEPIPEDO</t>
  </si>
  <si>
    <t>REDE PROTECAO DE NYLON COM GANCHOS E BUCHAS S8</t>
  </si>
  <si>
    <t>ARAME FARPADO 3 FIOS EM ALAMBRADO E/OU MURO EXISTENTES</t>
  </si>
  <si>
    <t xml:space="preserve">ALAMBRADO (2ª OPÇÃO) EM POSTE DE CONCRETO DUPLO T 150X7M / TUBO INDUSTRIAL 2"#2,28 / TELA MALHA 4" FIO 12 </t>
  </si>
  <si>
    <t>ALAMBRADO EM TUBO INDUSTRIAL 2"#2,28 E TELA MALHA 4" FIO 12 (QUADRA ESPORTE EXISTENTE) SEM PINTURA</t>
  </si>
  <si>
    <t>ALAMBRADO CANO FERRO GALVANIZADO 2" E TELA H=2M PADRÃO GOINFRA</t>
  </si>
  <si>
    <t>ALAMBRADO COM POSTE DE CONCRETO E CINTA ARMADA PADRÃO GOINFRA</t>
  </si>
  <si>
    <t>CERCA PROVISÓRIA EM MADEIRA ROLIÇA ( EUCALIPTO SEM TRATAMENTO) H = 1,70M, COM 9 FIOS DE ARAME FARPADO - POSTE ESTICADOR A CADA 25 M E ESPAÇAMENTO ENTRE POSTES = 2,50 M</t>
  </si>
  <si>
    <t>CERCA EM MADEIRA ROLIÇA (EUCALIPTO COM TRATAMENTO ) COM H=1,70 M E 9 FIOS DE ARAME FARPADO - POSTE ESTICADOR A CADA 25 M  E ESPAÇAMENTO ENTRE POSTES = 2,50 M</t>
  </si>
  <si>
    <t>GRADIL EM AÇO GALVANIZADO, ELETROSOLDADO, COM PINTURA ELETROSTÁTICA EM POLIÉSTER, MALHA 5X20 CM; FIO 5,0 MM, L=2,50 M E H = 2,03 M - NYLOFOR OU EQUIVALENTE</t>
  </si>
  <si>
    <t>MASTROS PARA BANDEIRAS EM  FERRO GALVANIZADO (ASSENTADOS/PINTADOS) -  3 UNIDADES</t>
  </si>
  <si>
    <t>PLACA DE INAUGURAÇÃO AÇO ESCOVADO 60 X 120 CM</t>
  </si>
  <si>
    <t>PLACA DE INAUGURAÇÃO EM DURALUMÍNIO 42 X 60 CM</t>
  </si>
  <si>
    <t>PLACA DE INAUGURAÇÃO EM DURALUMÍNIO 80 X 60 CM</t>
  </si>
  <si>
    <t>PLACA INAUGURACAO ACO INOXIDAVEL  (60X40)</t>
  </si>
  <si>
    <t>PLACA INAUGURACAO ACO INOXIDAVEL (40 X 25)</t>
  </si>
  <si>
    <t>PLACA DE INAUGURACAO ACO ESCOVADO 42X60 CM</t>
  </si>
  <si>
    <t>PLACA DE INAUGURACAO ACO ESCOVADO 80 X 60 CM</t>
  </si>
  <si>
    <t>OBELISCO PARA PLACA DE INAUGURAÇÃO - PADRÃO GOINFRA</t>
  </si>
  <si>
    <t>SUPORTE PADRÃO PARA TABELA BASQUETE EM "U" ENRIJECIDO- 2 UNID. (ASSENTADOS/PINTADOS)</t>
  </si>
  <si>
    <t>SUPORTE ARTICULÁVEL EM TUBO INDUSTRIAL PARA TABELA BASQUETE (ASSENT./PINTADOS)- 2 UNID.</t>
  </si>
  <si>
    <t>SUPORTE EM TUBO INDUSTRIAL REMOVÍVEL PARA TABELA DE BASQUETE - 2 UNID.(ASSENT./PINTADOS)</t>
  </si>
  <si>
    <t>SUPORTE EM FERRO GALVANIZADO REMOVÍVEL PARA TABELA BASQUETE (ASSENT./PINTADOS) - 2 UNID.</t>
  </si>
  <si>
    <t xml:space="preserve">TABELA PARA BASQUETE ESTRUT. METÁLICA E MADEIRA DE LEI ASSENT./PINTADAS COM ARO FLEXÍVEL - 2 UNID. </t>
  </si>
  <si>
    <t>TABELA PARA BASQUETE ESTRUTURA METÁLICA E COMPENSADO (ASSENT./PINTADAS) ARO METÁLICO - 2 UNID.</t>
  </si>
  <si>
    <t>TABELA PARA BASQUETE ESTRUTURA METÁLICA COMPENSADO (ASSENT./PINTADAS) ARO FLEXÍVEL - 2 UNID.</t>
  </si>
  <si>
    <t>TRAVES FERRO GALVANIZADO PARA FUTEBOL DE SALÃO PINTADAS - 3,00 x 2,00M - 2 UNID.</t>
  </si>
  <si>
    <t>TABELA PARA BASQUETE ESTRUTURA METÁLICA MADEIRA DE LEI (ASSENT./PINTADAS) ARO METÁLICO - 2 UNID.</t>
  </si>
  <si>
    <t>CONJUNTO PARA VOLEIBOL EM FERRO GALVANIZADO COM PINTURA (2 SUPORTES)</t>
  </si>
  <si>
    <t>TRAVES EM FERRO GALVANIZADO PARA CAMPO DE FUTEBOL (ASSENT./PINTADAS) 7,32X2,44M - 2 UNID.</t>
  </si>
  <si>
    <t>TRAVES EM FERRO GALVANIZADO PARA CAMPO DE FUTEBOL EM AREIA (ASSENT./PINTADAS) 2,00X5,00M - 2 UNID.</t>
  </si>
  <si>
    <t>QUADRO DE GIZ (5,0X1,20 M C/EMBOÇO PINTURA COMPLETO)</t>
  </si>
  <si>
    <t>QUADRO DE GIZ (1,36 X 6,20) ESC. 20 SALAS</t>
  </si>
  <si>
    <t>QD.GIZ EMBOCO/LAM.MELAMINICO COMPL.-ESC.2000 6,87X1,39M</t>
  </si>
  <si>
    <t>QUADRO DE GIZ EMBOÇO/PINTURA COMPLETO</t>
  </si>
  <si>
    <t xml:space="preserve">BANCO DE CONCRETO POLIDO BASE EM ALVENARIA REBOCADA E PINTADA - PADRÃO GOINFRA </t>
  </si>
  <si>
    <t>BANCADA DE ARDOSIA POLIDA</t>
  </si>
  <si>
    <t>BASE DE BANCADA REBOCADA</t>
  </si>
  <si>
    <t>BASE DE BANCADA REVESTIDA COM CERAMICA</t>
  </si>
  <si>
    <t xml:space="preserve">BANCO CONCRETO POLIDO BASE EM ALVENARIA TIJOLO APARENTE PINTADA - PADRÃO GOINFRA </t>
  </si>
  <si>
    <t>MICTORIO ACO INOX SOBRE COCHO DE CONCRETO (SEM INST.H.SANIT.)</t>
  </si>
  <si>
    <t>LAVATORIO ACO INOX SOBRE COCHO DE CONCRETO (SEM INST.H.SANIT.)</t>
  </si>
  <si>
    <t>CANALETA CONCRETO DESEMPENADO 5 CM PADRÃO GOINFRA (MEIA CANA)</t>
  </si>
  <si>
    <t>CAFE DA MANHA</t>
  </si>
  <si>
    <t xml:space="preserve">RE    </t>
  </si>
  <si>
    <t>CANTINA - (OBRAS CIVIS)</t>
  </si>
  <si>
    <t>BEBEDOURO PARA 6 TORNEIRAS REVESTIDO COM CERÂMICA ( EXCLUSO AS INSTALAÇÕES HIDROSSANITÁRIAS)</t>
  </si>
  <si>
    <t>BEBEDOURO REVESTIDO COM CERÂMICA CRIANÇA/ADULTO - NICHO (SEM INST. HIDROSSANITÁRIAS)</t>
  </si>
  <si>
    <t>BEBEDOURO REVESTIDO COM CERÂMICA ADULTO/CRIANÇA PAREDE(SEM INST. HIDROSSANITÁRIAS)</t>
  </si>
  <si>
    <t>SUPORTE PARA BANCADA EM FERRO "T" 1/8" X 1 1/4"</t>
  </si>
  <si>
    <t>BANCADA DE GRANITO C/ ESPELHO</t>
  </si>
  <si>
    <t>BANCADA DE CONCRETO POLIDO</t>
  </si>
  <si>
    <t>BANCADA DE GRANITINA</t>
  </si>
  <si>
    <t>BANCADA DE MARMORE</t>
  </si>
  <si>
    <t>MEIO FIO 7X20X100CM PD. GOINFRA EM ALVEN.TIJOLO COMUM 1/4 V. REBOCADO(1CI:3ARMLC), PINT. A CAL 2 DEMÃOS (INCLUSO ESCAV./APILOAM./REAT. E CONC. FC28 = 10MPA P/ ASSENTAM./CHUMBAMENTO)</t>
  </si>
  <si>
    <t xml:space="preserve">MEIO FIO PD. GOINFRA EM CONC. PRÉ MOLD. RETO/CURVO (9v12X25X100CM), C/ SARJETA ( 13X10v12CM)FC28=20MPA COM ARGAM.(1CI:3ARMLC) P/ARREMATE DO REJUNT. - INCLUSO ESCAV./APILOAM./REATERRO E CONC.FC28= 10MPA P/ ASSENTAM. E CHUMBAMENTO </t>
  </si>
  <si>
    <t xml:space="preserve">MEIO FIO PD. GOINFRA EM CONC. PRÉ MOLD. RETO/CURVO (9v12X25X100CM), C/ SARJETA ( 13X10v12CM)FC28=30MPA COM ARGAM.(1CI:3ARMLC) P/ARREMATE DO REJUNT. - INCLUSO ESCAV./APILOAM./REATERRO E CONC.FC28= 10MPA P/ ASSENTAM. E CHUMBAMENTO </t>
  </si>
  <si>
    <t xml:space="preserve">MEIO FIO PD. GOINFRA EM CONC. PRÉ MOLD. RETO/CURVO (9v12X30X100CM),  FC28=30MPA COM ARGAM.(1CI:3ARMLC) P/ARREMATE DO REJUNT. - INCLUSO ESCAV./APILOAM./REATERRO E CONC.FC28= 10MPA P/ ASSENTAM. E CHUMBAMENTO </t>
  </si>
  <si>
    <t xml:space="preserve">MEIO FIO PD. GOINFRA EM CONC. PRÉ MOLD. RETO/CURVO (5X25X100CM),  FC28=20MPA COM ARGAM.(1CI:3ARMLC) P/ARREMATE DO REJUNT. E PINTURA A CAL 2 DEMÃOS - INCLUSO ESCAV./APILOAM./REATERRO E CONC.FC28= 10MPA P/ ASSENTAM. E CHUMBAMENTO </t>
  </si>
  <si>
    <t xml:space="preserve">MEIO FIO PD. GOINFRA EM CONC. PRÉ MOLD. RETO/CURVO (9v12X30X100CM), FC28=20MPA COM ARGAM.(1CI:3ARMLC) P/ARREMATE DO REJUNT. - INCLUSO ESCAV./APILOAM./REATERRO E CONC.FC28= 10MPA P/ ASSENTAM. E CHUMBAMENTO </t>
  </si>
  <si>
    <t>CANTONEIRA ARDOSIA POLIDA 2 REGUAS BOLEADAS</t>
  </si>
  <si>
    <t>CANTONEIRA MARMORE E REGUAS BOLEADAS</t>
  </si>
  <si>
    <t>CANTONEIRA GRANITO REGUAS BOLEADAS</t>
  </si>
  <si>
    <t>LADRILHO HIDRAULICO COR NATURAL (SEM LASTRO)</t>
  </si>
  <si>
    <t>LADRILHO HIDRAULICO DE UMA COR (SEM LASTRO)</t>
  </si>
  <si>
    <t>LADRILHO HIDRAULICO DE DUAS CORES (SEM LASTRO)</t>
  </si>
  <si>
    <t>LETRA CAIXA CHAPA GALVANIZADA PINTADA COLOCADA</t>
  </si>
  <si>
    <t>LETRA CAIXA INOX COLOCADA</t>
  </si>
  <si>
    <t>LETRA CAIXA INOX ESCOVADO COLOCADA</t>
  </si>
  <si>
    <t>LETRA  CAIXA LATAO AMARELO COLOCADA</t>
  </si>
  <si>
    <t>CUSTO MÉDIO DE CONSTRUÇÃO GOINFRA PARA CÁLCULO DE "ÁREA VIRTUAL"</t>
  </si>
  <si>
    <t>GOINFRA-I</t>
  </si>
  <si>
    <t>ÁCIDO MURIÁTICO (D=1,2 KG/L)</t>
  </si>
  <si>
    <t>l</t>
  </si>
  <si>
    <t>AÇO CA 25A D=20 MM</t>
  </si>
  <si>
    <t>Kg</t>
  </si>
  <si>
    <t>AÇO CA 50 A - 16,0 MM (5/8")</t>
  </si>
  <si>
    <t>AÇO CA-25</t>
  </si>
  <si>
    <t>AÇO CA-25 - 6,3 MM (1/4") - BARRA LISA A-36</t>
  </si>
  <si>
    <t>AÇO CA-50 - 20,0 MM (3/4")</t>
  </si>
  <si>
    <t>AÇO CA-50 - 25,0 MM (1")</t>
  </si>
  <si>
    <t>AÇO CA-50 - 6,3 MM (1/4")</t>
  </si>
  <si>
    <t>AÇO CA-50 - 8,0 MM (5/16")</t>
  </si>
  <si>
    <t>AÇO CA-50 10,0 MM (3/8")</t>
  </si>
  <si>
    <t>AÇO CA-50 12,5 MM (1/2")</t>
  </si>
  <si>
    <t>AÇO CA-60 - 4,2 MM</t>
  </si>
  <si>
    <t>AÇO CA-60 B - 5,0 MM</t>
  </si>
  <si>
    <t>AÇO INOX 304 N.20 (1,00 MM) DOBRADO (PREÇO KG+PREÇO DOBRA)</t>
  </si>
  <si>
    <t>m2</t>
  </si>
  <si>
    <t>AÇO LISO 25 MM (MECÂNICO)</t>
  </si>
  <si>
    <t>ADESIVO ACRILICO / COLA DE CONTATO</t>
  </si>
  <si>
    <t>ADITIVO ADESIVO PARA ARGAMASSAS E CHAPISCOS (BIANCO / SIKA CHAPISCO PLUS (D=1,00) /CHAPIX QUARTZOLIT (D=1,050KG/DM3) OU EQUIVALENTE)</t>
  </si>
  <si>
    <t>ADITIVO IMPERMEABILIZANTE DE PEGA NORMAL PARA ARGAMASSA E CONCRETO REF.: SIKA 1 / VEDACIT (D=1,00) OU EQUIVALENTE</t>
  </si>
  <si>
    <t>ADUBO MINERAL NPK (4/14/8)</t>
  </si>
  <si>
    <t>ADUBO MINERAL NPK 10/10/10</t>
  </si>
  <si>
    <t xml:space="preserve">ALAVANCA PARA BASCULAR TIPO BOLA </t>
  </si>
  <si>
    <t>un</t>
  </si>
  <si>
    <t>ÁLCOOL GEL ( D=1,00)</t>
  </si>
  <si>
    <t>ALIZAR DE MADEIRA (MEIA CANA)</t>
  </si>
  <si>
    <t>m</t>
  </si>
  <si>
    <t>ANDAIME METALICO (ALUGUEL)</t>
  </si>
  <si>
    <t>mxmes</t>
  </si>
  <si>
    <t>ANDAIME METALICO FACHADEIRO (ALUGUEL)</t>
  </si>
  <si>
    <t>m2xmes</t>
  </si>
  <si>
    <t>ARAME FARPADO DIÂMETRO 1,60MM (ROLO 500 M)</t>
  </si>
  <si>
    <t>ARAME GALVANIZADO Nº 10 BWG</t>
  </si>
  <si>
    <t>ARAME GALVANIZADO Nº 12 BWG</t>
  </si>
  <si>
    <t>ARAME GALVANIZADO Nº 14 BWG</t>
  </si>
  <si>
    <t>ARAME GALVANIZADO Nº 18 BWG</t>
  </si>
  <si>
    <t>ARAME RECOZIDO 18 BWG</t>
  </si>
  <si>
    <t>ARDOSIA PARA PISO 40 X 40 CM</t>
  </si>
  <si>
    <t>ARDOSIA POLIDA PARA BANCADA</t>
  </si>
  <si>
    <t>AREIA FINA</t>
  </si>
  <si>
    <t>m3</t>
  </si>
  <si>
    <t>AREIA GROSSA</t>
  </si>
  <si>
    <t xml:space="preserve">AREIA MÉDIA </t>
  </si>
  <si>
    <t>ARGAMASSA BARITADA</t>
  </si>
  <si>
    <t>ARGAMASSA DE CIMENTO COLA FLEXIVEL (EXTERIOR)</t>
  </si>
  <si>
    <t>ARGAMASSA DE CIMENTO COLANTE</t>
  </si>
  <si>
    <t>ARGAMASSA DE REJUNTAMENTO</t>
  </si>
  <si>
    <t>ARGAMASSA IMPERMEABILIZANTE SEMI-FLEXÍVEL BICOMPONENTE (VIAPLUS 1000/SIKA TOP 107 OU EQUIVALENTE)</t>
  </si>
  <si>
    <t>ARGAMASSA SECA  "DRY PACK" TIPO ARGAMASSA ESTRUTURAL 240, VIAPLUS ST OU EQUIVALENTE</t>
  </si>
  <si>
    <t>ARO FLEXIVEL EM AÇO PARA BASQUETEBOL (VITALLY OU EQUIVALENTE)</t>
  </si>
  <si>
    <t>PAR</t>
  </si>
  <si>
    <t>ARREMATE/RODA FORRO "U" 20X15X30MM</t>
  </si>
  <si>
    <t>ARRUELA PARA PARAFUSO 3/8"</t>
  </si>
  <si>
    <t>ARRUELAS DE 3/4"</t>
  </si>
  <si>
    <t>ASSOALHO DE IPE (EXTRA)</t>
  </si>
  <si>
    <t>BATENTE COM ENCOSTO DE BORRACHA PARA DIVISÓRIAS DE MÁRMORE/GRANITO</t>
  </si>
  <si>
    <t>BLOCO CONCRETO ESTRUTURAL 14 X 19 X 39 CM FBK  = 4,5 MPA (NBR 6136)</t>
  </si>
  <si>
    <t>BRITA 3 e 4</t>
  </si>
  <si>
    <t>BRITA Nº 0</t>
  </si>
  <si>
    <t>BRITA Nº 1</t>
  </si>
  <si>
    <t>BRITA Nº 2</t>
  </si>
  <si>
    <t>BROCA DE VIDIA DIÂMETRO 1/2"</t>
  </si>
  <si>
    <t>BUCHA DE NYLON COM PARAFUSO - S6</t>
  </si>
  <si>
    <t>BUCHA DE NYLON COM PARAFUSO 10 CM - S16</t>
  </si>
  <si>
    <t>CABO DE ACO D=6,35 MM (CORDOALHA)</t>
  </si>
  <si>
    <t>CADEADO SIMPLES EM LATÃO Nº 20</t>
  </si>
  <si>
    <t>CADEADO SIMPLES EM LATÃO Nº 30</t>
  </si>
  <si>
    <t>CADEADO SIMPLES EM LATÃO Nº 50</t>
  </si>
  <si>
    <t>CAIBRO 5x6 CM</t>
  </si>
  <si>
    <t>CAL HIDRATADA</t>
  </si>
  <si>
    <t>CAL PARA PINTURA</t>
  </si>
  <si>
    <t>CALCÁRIO</t>
  </si>
  <si>
    <t>h</t>
  </si>
  <si>
    <t>CANALETA CONCRETO ESTRUTURAL 14 X 19 X 39 CM FBK = 4,5 MPA (NBR 6136)</t>
  </si>
  <si>
    <t xml:space="preserve">CANALETA CONCRETO ESTRUTURAL 14 X 19 X 39 CM, FBK = 14 MPA (NBR 6136) </t>
  </si>
  <si>
    <t>CANALETA DE CONCRETO 19 X 19 X 19 (NBR 6136)</t>
  </si>
  <si>
    <t>CANALETA DE CONCRETO 9 X 19 X 19 (NBR 6136)</t>
  </si>
  <si>
    <t>CANTONEIRA 1 1/4"X1 1/4" CH. 1/4"</t>
  </si>
  <si>
    <t>CANTONEIRA 1"X 1" CH. 1/4"</t>
  </si>
  <si>
    <t>CANTONEIRA 1.1/2" X 1.1/2" CH. 3/16"</t>
  </si>
  <si>
    <t>CANTONEIRA 2" X 2" CH. 5/16"</t>
  </si>
  <si>
    <t>CANTONEIRA 50X50 CH.16</t>
  </si>
  <si>
    <t>CANTONEIRA EM ALUMÍNIO PARA DEGRAUS 35 X 15 MM (MEDIDAS APROXIMADAS)</t>
  </si>
  <si>
    <t>CANTONEIRA GRANDE DE LATÃO PARA DIVISÓRIAS DE MÁRMORE/GRANITO</t>
  </si>
  <si>
    <t>CANTONEIRA PEQUENA DE LATÃO PARA DIVISÓRIAS DE MÁRMORE/GRANITO</t>
  </si>
  <si>
    <t>CARGA MECANIZADA (O. RODOV.)</t>
  </si>
  <si>
    <t>CERA LÍQUIDA INCOLOR  (D = 0,95 KG/L)</t>
  </si>
  <si>
    <t>CERÂMICA 30X40 (DIMENSÃO APROXIMADA) - REVESTIMENTO DE PAREDE</t>
  </si>
  <si>
    <t>CERAMICA 45x45 (DIMENSÃO APROXIMADA) - PISO PEI MAIOR OU IGUAL A 4</t>
  </si>
  <si>
    <t>CERÂMICA ANTIDERRAPANTE 45X45 (DIMENSÃO APROXIMADA) PISO PEI MAIOR OU IGUAL A 4</t>
  </si>
  <si>
    <t>CHAPA DE AÇO 1/4"</t>
  </si>
  <si>
    <t>CHAPA DE AÇO DOBRADA Nº 10 (3,35 MM)</t>
  </si>
  <si>
    <t>CHAPA DE AÇO DOBRADA Nº 11 (3,00 MM)</t>
  </si>
  <si>
    <t>CHAPA DE AÇO DOBRADA Nº 12 (2,65 MM)</t>
  </si>
  <si>
    <t>CHAPA DE AÇO DOBRADA Nº 13 (2,25 MM)</t>
  </si>
  <si>
    <t>CHAPA DE EMENDA PARA MADEIRAMENTO</t>
  </si>
  <si>
    <t>CHAPA DE GESSO ACARTONADO, E=12,5MM, 1200X2400 MM</t>
  </si>
  <si>
    <t>CHAPA DE GESSO ACARTONADO, RESISTENTE A UMIDADE, E=12,5 MM, 1200X2400MM</t>
  </si>
  <si>
    <t>CHAPA DE LATÃO PARA SUPORTE DE DIVISÓRIAS DE MÁRMORE/GRANITO</t>
  </si>
  <si>
    <t>CHAPA GALVANIZADA 40 CM (Nº 26)</t>
  </si>
  <si>
    <t>CHAPA GALVANIZADA 60 CM (Nº 26)</t>
  </si>
  <si>
    <t>CHAPA GALVANIZADA Nº 26</t>
  </si>
  <si>
    <t xml:space="preserve">CHAPA LISA Nº 14 TIPO BANDEJA (CORTADA/DOBRADA) </t>
  </si>
  <si>
    <t xml:space="preserve">CHAPA LISA Nº 16 TIPO BANDEJA  (CORTADA/DOBRADA) </t>
  </si>
  <si>
    <t xml:space="preserve">CHAPA LISA Nº 18 TIPO BANDEJA  (CORTADA/DOBRADA) </t>
  </si>
  <si>
    <t xml:space="preserve">CHAPA LISA Nº 20 TIPO BANDEJA (CORTADA/DOBRADA) </t>
  </si>
  <si>
    <t>CHAPA PERFILADA 1/4"</t>
  </si>
  <si>
    <t>CHAPA PERFILADA 3/16"</t>
  </si>
  <si>
    <t>CHAPA PERFILADA 5/16"</t>
  </si>
  <si>
    <t>CHAPA PERFILADA Nº 14</t>
  </si>
  <si>
    <t>CHAPA PERFILADA Nº 16</t>
  </si>
  <si>
    <t>CHAPA PERFILADA Nº 18</t>
  </si>
  <si>
    <t>CHAPA PERFILADO Nº 20</t>
  </si>
  <si>
    <t xml:space="preserve">CHAPA VINCADA  Nº 18 TIPO BANDEJA  (CORTADA/DOBRADA) </t>
  </si>
  <si>
    <t xml:space="preserve">CHAPA VINCADA Nº 14 TIPO BANDEJA (CORTADA/DOBRADA) </t>
  </si>
  <si>
    <t xml:space="preserve">CHAPA VINCADA Nº 20 TIPO BANDEJA (CORTADA/DOBRADA) </t>
  </si>
  <si>
    <t>CIMENTO BRANCO</t>
  </si>
  <si>
    <t>CIMENTO CRISTALIZANTE SEMI-FLEXÍVEL TIPO SIKA TOP 100, VEDATOP OU EQUIVALENTE</t>
  </si>
  <si>
    <t>CIMENTO PORTLAND CPII-32</t>
  </si>
  <si>
    <t>COLA BRANCA (1L = 1,2 KG)</t>
  </si>
  <si>
    <t>COLA FÓRMICA (1L = 0,83KG)</t>
  </si>
  <si>
    <t>COLCHÃO 188X88 CM COM DENSIDADE MÍNIMA DE 26 E ESPESSURA ENTRE 10CM E 14CM</t>
  </si>
  <si>
    <t>COMPACTACAO MECANICA COM CONTROLE DA UMIDADE (95% PN) - (O.RODOV.)</t>
  </si>
  <si>
    <t>COMPACTACAO MECANICA SEM CONTROLE (O. RODOV.)</t>
  </si>
  <si>
    <t>COMPACTADOR DE PLACA VIBRATÓRIA A GASOLINA POTÊNCIA 3HP</t>
  </si>
  <si>
    <t xml:space="preserve">COMPENSADO 10 MM MOVELEIRO COLA BRANCA 2,20X1,60 M - VIROLINHA OU EQUIVALENTE </t>
  </si>
  <si>
    <t xml:space="preserve">COMPENSADO 18 MM MOVELEIRO COLA BRANCA 2,20x1,60 M - VIROLINHA OU EQUIVALENTE </t>
  </si>
  <si>
    <t>COMPENSADO 20 MM MOVELEIRO COLA BRANCA 2,20 X 1,60 M - VIROLINHA OU EQUIVALENTE</t>
  </si>
  <si>
    <t>COMPENSADO PLASTIFICADO 12 MM 2,20X1,10 M</t>
  </si>
  <si>
    <t>COMPENSADO PLASTIFICADO 17 MM 2,20X1,10 M</t>
  </si>
  <si>
    <t>COMPENSADO RESINADO COLA FENÓLICA 10 MM 2,20X1,10 M</t>
  </si>
  <si>
    <t>COMPENSADO RESINADO COLA FENÓLICA 12 MM 2,20X1,10 M</t>
  </si>
  <si>
    <t>COMPENSADO RESINADO COLA FENÓLICA 6 MM 2,20X1,10 M</t>
  </si>
  <si>
    <t>COMPRESSOR DE 1,5HP-70L-140LB COM PISTOLA DE RESERVATÓRIO SUPERIOR E MANGUEIRA (MANUTENÇÃO E DEPRECIAÇÃO DO EQUIPAMENTO) - PREÇO DO EQUIPAMENTO NOVO DIVIDIDO POR 1.000</t>
  </si>
  <si>
    <t>CONCREGRAMA/PISOGRAMA/PATIOGRAMA</t>
  </si>
  <si>
    <t>CONCRETO USINADO BOMBEÁVEL FCK=15 MPA</t>
  </si>
  <si>
    <t>CONCRETO USINADO BOMBEÁVEL FCK=20 MPA</t>
  </si>
  <si>
    <t>CONCRETO USINADO BOMBEÁVEL FCK=25 MPA</t>
  </si>
  <si>
    <t>CONCRETO USINADO BOMBEÁVEL FCK=30 MPA</t>
  </si>
  <si>
    <t>CONCRETO USINADO CONVENCIONAL FCK=15 MPA</t>
  </si>
  <si>
    <t>CONCRETO USINADO CONVENCIONAL FCK=20 MPA</t>
  </si>
  <si>
    <t>CONCRETO USINADO CONVENCIONAL FCK=25 MPA</t>
  </si>
  <si>
    <t>CONCRETO USINADO CONVENCIONAL FCK=30 MPA</t>
  </si>
  <si>
    <t>CONJUNTO VEDAÇÃO (ARRUELA E BUCHA) PARA TELHA FIBROCIMENTO</t>
  </si>
  <si>
    <t>CORPO DE APOIO (ESPUMA/SISAL)</t>
  </si>
  <si>
    <t>CORRENTE EM AÇO GALVANIZADO COM ELO CURTO DIAMETRO 4 MM</t>
  </si>
  <si>
    <t>CORTIÇA 60X90CMX6MM</t>
  </si>
  <si>
    <t>CUMEEIRA NORMAL PARA TELHA ONDULADA DE FIBROCIMENTO</t>
  </si>
  <si>
    <t>CUMEEIRA PARA TELHA COLONIAL RESINADA COR VERMELHA</t>
  </si>
  <si>
    <t>CUMEEIRA PARA TELHA GALVANIZADA ONDULADA 0,5MM</t>
  </si>
  <si>
    <t>CUMEEIRA PARA TELHA GALVANIZADA TRAPEZOIDAL 0,43 MM</t>
  </si>
  <si>
    <t>CUMEEIRA PARA TELHA GALVANIZADA TRAPEZOIDAL 0,5MM</t>
  </si>
  <si>
    <t>CUMEEIRA PARA TELHA PLAN RESINADA COR VERMELHA</t>
  </si>
  <si>
    <t>CUPINICIDA REF.: PENTOX/JIMO CUPIM/DETROX OU EQUIVALENTE</t>
  </si>
  <si>
    <t>CURA QUÍMICA TIPO CURING, MSET CURE (D=1,03) OU EQUIVALENTE</t>
  </si>
  <si>
    <t>DEGRAU DE GRANITINA</t>
  </si>
  <si>
    <t>DESMOLDANTE PARA CONCRETO</t>
  </si>
  <si>
    <t>DETERGENTE AMONIACAL (D=1,01 KG/L)</t>
  </si>
  <si>
    <t>DILUENTE AGUARRÁS</t>
  </si>
  <si>
    <t>DILUENTE NR 938 SUMARE/ DILUENTE NR410 RENNER  OU EQUIVALENTE</t>
  </si>
  <si>
    <t>DISCO DE CORTE DIAM. 5/8"- 10"</t>
  </si>
  <si>
    <t>DISCO DE DESBASTE 7/8" PARA CONCRETO/FERRO (1/4" X 7")</t>
  </si>
  <si>
    <t>DIVISORIA DE GRANITINA INCLUSIVE FERRAGEM/CIMENTO ESPESSURA MÉDIA 3 CM</t>
  </si>
  <si>
    <t>DIVISÓRIA PAINEL CEGO, RODAPE SIMPLES E PERFIL EM AÇO PINTADO (INCLUSO INSTALAÇÃO)</t>
  </si>
  <si>
    <t>DIVISORIA PAINEL CEGO, RODAPÉ SIMPLES E PERFIL EM ALUMÍNIO (INCLUSO INSTALAÇÃO)</t>
  </si>
  <si>
    <t>DIVISÓRIA PAINEL/VIDRO/PAINEL, RODAPÉ SIMPLES E PERFIL EM AÇO PINTADO (INCLUSO INSTALAÇÃO)</t>
  </si>
  <si>
    <t>DIVISÓRIA PAINEL/VIDRO/PAINEL, RODAPÉ SIMPLES E PERFIL EM ALUMINIO (INCLUSO INSTALAÇÃO)</t>
  </si>
  <si>
    <t>DOBRADIÇA COM MOLA PARA PORTA/DIVISORIAS DE MÁRMORE E GRANITO</t>
  </si>
  <si>
    <t>DOBRADIÇA CROMADA 3 1/2 x 3"</t>
  </si>
  <si>
    <t>DOBRADIÇA DE PRESSÃO PARA ARMÁRIO DE MADEIRA</t>
  </si>
  <si>
    <t>DOBRADIÇA FERRO POLIDO 3.1/2 x 3" COM PARAFUSO</t>
  </si>
  <si>
    <t>DOBRADIÇA TIPO FERRADURA NÚMERO 2</t>
  </si>
  <si>
    <t>ELEMENTO VAZADO CERÂMICO 6X18X18CM</t>
  </si>
  <si>
    <t>ELEMENTO VAZADO DE CONCRETO - TIPO COPINHO</t>
  </si>
  <si>
    <t>ELEMENTO VAZADO DE CONCRETO - TIPO TACO CHINÊS</t>
  </si>
  <si>
    <t>ELETRODO 2.5 OK</t>
  </si>
  <si>
    <t>EMULSÃO ASFÁLTICA À BASE D'ÁGUA REF.: NEUTROL (ISOL 2) / IGOL 2 OU EQUIVALENTE</t>
  </si>
  <si>
    <t>kwh</t>
  </si>
  <si>
    <t>EPI/PGR/PCMSO / EXAMES/TREINAMENTOS/VISITAS  (COMP. AUXILIAR)</t>
  </si>
  <si>
    <t>EPS (ISOPOR OU EQUIVALENTE) 10MM</t>
  </si>
  <si>
    <t>EPS (ISOPOR OU EQUIVALENTE) 20 MM</t>
  </si>
  <si>
    <t>ESCAVACAO MECANICA (O. RODOV.)</t>
  </si>
  <si>
    <t>ESCORA ROLIÇA (TIPO EUCALIPTO)</t>
  </si>
  <si>
    <t>ESCORAMENTO METALICO-ALUGUEL</t>
  </si>
  <si>
    <t>ESCOVA DE AÇO</t>
  </si>
  <si>
    <t>ESPALHAMENTO MECANICO (O. RODOV.)</t>
  </si>
  <si>
    <t>ESTRUTURA METALICA MR250 / ASTM A36  - COTAÇÃO (FABRICAÇÃO E MONTAGEM)</t>
  </si>
  <si>
    <t>FABRICAÇÃO / MONTAGEM</t>
  </si>
  <si>
    <t>FECHADURA PARA PORTA CORRER (BICO PAPAGAIO) REF.: 1222 LAFONTE/1065-E30 IMAB OU EQUIVALENTE</t>
  </si>
  <si>
    <t>FECHADURA PARA SANITARIO LIVRE/OCUPADO REF.: 819 IMAB /719 LAFONTE OU EQUIVALENTE</t>
  </si>
  <si>
    <t>FECHADURA TIPO ALAVANCA 2230 LAFONTE /8749-E16 IMAB OU EQUIVALENTE</t>
  </si>
  <si>
    <t>FECHADURA TIPO ALAVANCA 6236 B LA FONTE/8766 B-19 IMAB OU EQUIVALENTE</t>
  </si>
  <si>
    <t>FECHADURA TIPO ALAVANCA 6236 E LAFONTE /8766 E-17 IMAB OU EQUIVALENTE</t>
  </si>
  <si>
    <t>FECHADURA TIPO ALAVANCA 6236 I LAFONTE /8766 I-18 IMAB OU EQUIVALENTE</t>
  </si>
  <si>
    <t>FECHADURA TIPO BOLA LAFONTE 2080-B / 005-B VOUGA OU EQUIVALENTE</t>
  </si>
  <si>
    <t>FECHADURA TIPO BOLA LAFONTE 2080-E / 1005-E VOUGA OU EQUIVALENTE</t>
  </si>
  <si>
    <t>FECHADURA TIPO BOLA LAFONTE 2080-I / 005-I VOUGA OU EQUIVALENTE</t>
  </si>
  <si>
    <t>FECHO FIO REDONDO 4" ZINCADO C/PARAFUSO REF.: SOPRANO OU EQUIVALENTE</t>
  </si>
  <si>
    <t>FECHO LATERAL (TIPO ORELHA ) PARA JANELA DE CORRER</t>
  </si>
  <si>
    <t>FECHO QUEBRA UNHA REF.: LA FONTE 400/20 / RODRIGUES 6010 OU EQUIVALENTE</t>
  </si>
  <si>
    <t>FELTRO</t>
  </si>
  <si>
    <t>FERRAGENS PORTA DIVILUX COLOCADA</t>
  </si>
  <si>
    <t>FERRAGENS PORTA DIVISÓRIA NAVAL COLOCADA</t>
  </si>
  <si>
    <t>FERRO CANTONEIRA 1/8 X 1"</t>
  </si>
  <si>
    <t>FERRO CANTONEIRA 1/8" X 3/4"</t>
  </si>
  <si>
    <t>FERRO CANTONEIRA 1/8" X 7/8"</t>
  </si>
  <si>
    <t>FERRO CANTONEIRA 1/8"X2"</t>
  </si>
  <si>
    <t>FERRO CHATO 1" X 3/16"</t>
  </si>
  <si>
    <t>FERRO CHATO 1/2" X 4"</t>
  </si>
  <si>
    <t>FERRO CHATO 1/4 X 1.1/4</t>
  </si>
  <si>
    <t>FERRO CHATO 1/4" X 2"</t>
  </si>
  <si>
    <t>FERRO CHATO 1/4"X1 1/2"</t>
  </si>
  <si>
    <t>FERRO CHATO 1/8"X1"</t>
  </si>
  <si>
    <t>FERRO CHATO 3/16" X 3/4"</t>
  </si>
  <si>
    <t>FERRO CHATO 3/8" X 2"</t>
  </si>
  <si>
    <t>FERRO CHATO 3/8" X 3"</t>
  </si>
  <si>
    <t>FERRO CHATO 5/8"x3/16"</t>
  </si>
  <si>
    <t>FERRO DE PASSAR ELÉTRICO BLACK DECKER, GE OU EQUIVALENTE</t>
  </si>
  <si>
    <t>FERRO QUADRADO 3/8" ( CHEIO)</t>
  </si>
  <si>
    <t>FERRO REDONDO 1/2" (CHEIO)</t>
  </si>
  <si>
    <t>FERRO REDONDO 3/8" (CHEIO)</t>
  </si>
  <si>
    <t>FERRO T 1/8" X 1 1/4"</t>
  </si>
  <si>
    <t>FIBRA DE SISAL</t>
  </si>
  <si>
    <t>FITA ANTIDERRAPANTE PARA ÁREAS INTERNAS E EXTERNAS - ALTO TRÁFEGO - USO GERAL, DA 3M OU EQUIVALENTE.</t>
  </si>
  <si>
    <t>FITA CREPE 19MM</t>
  </si>
  <si>
    <t>FITA DE PAPEL REFORÇADA COM LAMINA DE METAL PARA CANTOS DE DRYWALL</t>
  </si>
  <si>
    <t>FIXADOR ABAS SIMPLES-CANALETE</t>
  </si>
  <si>
    <t>FIXADOR EM POLIAMIDA, COM CAPS PLÁSTICO E PARAFUSO EM AÇO INOX CABEÇA SEXTAVADA M6 X 40 MM PARA GRADIL METÁLICO</t>
  </si>
  <si>
    <t>FOGÃO A GÁS DE 6 BOCAS, ESMALTEC, DAKO, CONTINENTAL OU EQUIVALENTE</t>
  </si>
  <si>
    <t>FORMICA LISA (3,08 X 1,25 )</t>
  </si>
  <si>
    <t>FORMICA VERDE ESCURO  3,08X1,25 M</t>
  </si>
  <si>
    <t>FORRO DE PVC 200 X 8 MM</t>
  </si>
  <si>
    <t>FORRO PAULISTA DE CEDRINHO  (1ª QUALIDADE)</t>
  </si>
  <si>
    <t>FRONHA PARA TRAVESSEIRO 50X70CM</t>
  </si>
  <si>
    <t>FUNDO BRANCO FOSCO</t>
  </si>
  <si>
    <t>FUNDO PRIMER ADMIRAL CINZA 581 SUMARÉ / REKOMAR PRB 502 CINZA RENNER OU EQUIVALENTE</t>
  </si>
  <si>
    <t>GANCHO/PARAFUSO TELHA ALUMINIO</t>
  </si>
  <si>
    <t>GELADEIRA FROST FREE DE APROXIMADAMENTE 300L CONSUL,ELETROLUX OU EQUIVALENTE</t>
  </si>
  <si>
    <t>GESSO EM PÓ</t>
  </si>
  <si>
    <t>GRAMA BATATAIS EM MUDAS (0,33 M2 PLACA)</t>
  </si>
  <si>
    <t>GRAMA BATATAIS EM PLAQUETAS</t>
  </si>
  <si>
    <t>GRAMA ESMERALDA EM PLACAS</t>
  </si>
  <si>
    <t>GRAMA PLACA BATATAIS PARA CAMPO DE FUTEBOL (PREPARO/PLANTIO C/IRRIGAÇÃO/ROLO/ADUBO)</t>
  </si>
  <si>
    <t>GRAMPO (ARESTA) PARA CERCA DE ARAME</t>
  </si>
  <si>
    <t>GRANITO POLIDO PARA BANCADA 2 CM</t>
  </si>
  <si>
    <t>GRANITO POLIDO PARA DIVISORIA CINZA 2 CM</t>
  </si>
  <si>
    <t xml:space="preserve">GRANITO POLIDO PARA PISO CINZA </t>
  </si>
  <si>
    <t>GRAXA</t>
  </si>
  <si>
    <t>HORA IMPRODUTIVA DO CAMINHÃO CARROCERIA MADEIRA 15 T (O. RODOV. )</t>
  </si>
  <si>
    <t>IMPERMEABILIZANTE FLEXÍVEL REF.: VIAPLUS 5000 / SIKA TOP FLEX OU EQUIVALENTE</t>
  </si>
  <si>
    <t>IMPERMEABILIZANTE PARA RESERVATÓRIO D'ÁGUA REF.: K11+KZ OU EQUIVALENTE</t>
  </si>
  <si>
    <t>JANELA DE CORRER EM ALUMÍNIO COM ACABAMENTO EM PINTURA ELETROSTÁTICA BRANCA - 02 FOLHAS DE VIDRO</t>
  </si>
  <si>
    <t>JANELA DE CORRER EM ALUMÍNIO COM ACABAMENTO EM PINTURA ELETROSTÁTICA BRANCA - 03 FOLHAS (01 VIDRO E 02 VENEZIANAS)</t>
  </si>
  <si>
    <t>JANELA EM ALUMINIO ANODIZADO COM 03 FOLHAS (01 VIDRO E 02 VENEZIANAS)</t>
  </si>
  <si>
    <t>JANELA EM ALUMINIO ANODIZADO DE CORRER 02 FOLHAS DE VIDRO</t>
  </si>
  <si>
    <t>JANELA EM ALUMINIO ANODIZADO MAXIM AR</t>
  </si>
  <si>
    <t>JANELA MAXIM AR EM ALUMÍNIO COM ACABAMENTO EM PINTURA ELETROSTÁTICA BRANCA</t>
  </si>
  <si>
    <t>JUNTA PLASTICA 17 MM</t>
  </si>
  <si>
    <t>JUNTA PLASTICA 27 MM</t>
  </si>
  <si>
    <t>LADRILHO HIDRAULICO COR NATURAL</t>
  </si>
  <si>
    <t>LADRILHO HIDRAULICO DUAS CORES</t>
  </si>
  <si>
    <t>LADRILHO HIDRAULICO UMA COR</t>
  </si>
  <si>
    <t xml:space="preserve">LAJE VOLTERRANA (CONVENCIONAL) PRE-MOLDADA COM EPS PARA FORRO  </t>
  </si>
  <si>
    <t>LAJE VOLTERRANA (CONVENCIONAL) PRE-MOLDADA COM EPS PARA PISO</t>
  </si>
  <si>
    <t xml:space="preserve">LENÇOL DE SOLTEIRO COM ELÁSTICO (CAMA 80 X 190 CM) </t>
  </si>
  <si>
    <t>LENÇOL DE SOLTEIRO SEM ELÁSTICO (CAMA DE 80 X 190 CM)</t>
  </si>
  <si>
    <t>LETRA CAIXA AÇO INOX ESCOVADO COLOCADA (ALTURA LETRASXNUM.LETRAS)</t>
  </si>
  <si>
    <t>LETRA CAIXA CHAPA GALVANIZADA PINTADA COLOCADA (ALT.LETRAXNUMERO LETRAS)</t>
  </si>
  <si>
    <t>LETRA CAIXA INOX  COLOCADA (ALT.LETRASXNUMERO LETRAS)</t>
  </si>
  <si>
    <t>LETRA CAIXA LATAO AMARELO COLOCADA (ALTURA LETRASXNUM.LETRAS)</t>
  </si>
  <si>
    <t>LIMPEZA MECANICA DO TERRENO (O. RODOV.)</t>
  </si>
  <si>
    <t>LITOCERAMICA PARA PAREDES</t>
  </si>
  <si>
    <t>LIXA PARA FERRO Nº 100</t>
  </si>
  <si>
    <t>LIXA PARA MADEIRA Nº 220</t>
  </si>
  <si>
    <t>LIXA PARA MADEIRA Nº 240</t>
  </si>
  <si>
    <t>LIXA PARA PAREDE Nº 100</t>
  </si>
  <si>
    <t>LONA PLASTICA PRETA</t>
  </si>
  <si>
    <t>MADEIRA DE LEI PARA TELHADO (ANGELIM VERMELHO)</t>
  </si>
  <si>
    <t>MADEIRA DE LEI/MAO OBRA/FAB./VERNIZ.(I=1,6)</t>
  </si>
  <si>
    <t>MANTA / COBERTOR GUARATINGUETÁ OU EQUIVALENTE</t>
  </si>
  <si>
    <t>MANTA ASFALTICA  TIPO III - B 4MM</t>
  </si>
  <si>
    <t>MANTA ASFÁLTICA ANTI-RAIZ 4MM</t>
  </si>
  <si>
    <t>MANTA ASFÁLTICA TIPO III-B 3MM</t>
  </si>
  <si>
    <t>MANTA AUTOPROTEGIDA  TIPO III - B ARDOSIADA</t>
  </si>
  <si>
    <t>MANTA AUTOPROTEGIDA TIPO III - B ALUMINIO</t>
  </si>
  <si>
    <t>MÁQUINA DE LAVAR ROUPA CAPACIDADE 10KG , ELETROLUX, BRASTEMP OU EQUIVALENTE</t>
  </si>
  <si>
    <t>MÁQUINA LAVA A JATO DE ÁGUA FRIA PRESSÃO MÍNIMA DE 1700 PSI (LBF/POL ²) COM ESGUICHO E MANGUEIRA ( MANUTENÇÃO E DEPRECIAÇÃO DE EQUIPAMENTO) - PREÇO DO EQUIPAMENTO NOVO DIVIDIDO POR 1.000</t>
  </si>
  <si>
    <t>MARMORE POLIDO PARA BANCADA</t>
  </si>
  <si>
    <t>MARMORE POLIDO PARA DIVISORIA</t>
  </si>
  <si>
    <t>MARMORE POLIDO PARA PISO</t>
  </si>
  <si>
    <t>MASSA A OLEO</t>
  </si>
  <si>
    <t>MASSA CORRIDA ACRILICA</t>
  </si>
  <si>
    <t>MASSA CORRIDA PVA</t>
  </si>
  <si>
    <t>MASSA DE REJUNTE EM PÓ PARA DRYWALL (C/ ADIÇÃO DE ÁGUA)</t>
  </si>
  <si>
    <t>MASSA EPOXI BI-COMPONENTE (COM CATALIZADOR)</t>
  </si>
  <si>
    <t>MASSA PARA VIDRO</t>
  </si>
  <si>
    <t>MASSA PLASTICA</t>
  </si>
  <si>
    <t>MEIO BLOCO CONCRETO ESTRUTURAL 14 X 19 X 19 CM FBK = 4,5 MPA (NBR 6136)</t>
  </si>
  <si>
    <t>MESA VIBRATÓRIA DE 2X1M, MOTOR DE 1,5CV 2 POLOS COM 3.500 RPM, COM REGULAGEM DA VIBRAÇÃO. (MANUTENÇÃO E DEPRECIAÇÃO DO EQUIPAMENTO) - PREÇO DO EQUIPAMENTO NOVO DIVIDIDO POR 1000</t>
  </si>
  <si>
    <t>METALON 20 X 20 CHAPA 18 (1,20 MM)</t>
  </si>
  <si>
    <t>METALON 20 X 20 CHAPA 20 (0,90 MM)</t>
  </si>
  <si>
    <t>METALON 20X30 CHAPA 18 (1,20 MM)</t>
  </si>
  <si>
    <t>MOLDURA PARA FORRO DE GESSO 5 CM</t>
  </si>
  <si>
    <t>OXIDO DE FERRO</t>
  </si>
  <si>
    <t xml:space="preserve">PACOTE COM 1.000 FOLHAS DUAS DOBRAS DE PAPEL TOALHA INTERFOLHAS BRANCA   </t>
  </si>
  <si>
    <t>PAC</t>
  </si>
  <si>
    <t xml:space="preserve">PACOTE COM 100 UNIDADES DE COPO DESCARTÁVEL DE 300ML </t>
  </si>
  <si>
    <t>PAINEL PARA GRADIL METÁLICO EM ARAME GALVANIZADO A FOGO, ELETROSOLDADO E REVESTIDO COM PINTURA ELETROSTÁTICA EM PÓLIESTER, MALHA 5X20 CM, FIO 5,0MM, L=2,50 M, H=2,03 M</t>
  </si>
  <si>
    <t>PARABOLT 6,3MMX82,5MM</t>
  </si>
  <si>
    <t>PARAFUSO 12,5 X 130 C/PORCA E ARRUELA</t>
  </si>
  <si>
    <t>PARAFUSO 8x110 MM</t>
  </si>
  <si>
    <t xml:space="preserve">PARAFUSO AUTO BROCANTE 4,2 X 19MM </t>
  </si>
  <si>
    <t>PARAFUSO AUTO-ATARRAXANTE 1/4"X3/4"C/ARRUELA</t>
  </si>
  <si>
    <t>PARAFUSO AUTO-ATARRAXANTE, CABEÇA CHATA, FENDA SIMPLES, 1/4' (6,35MM) X 25MM</t>
  </si>
  <si>
    <t>PARAFUSO COM BUCHA S-8</t>
  </si>
  <si>
    <t>PARAFUSO DIAM.3/8" - 10 CM</t>
  </si>
  <si>
    <t>PARAFUSO DIAMETRO 5/8"X3.1/2"</t>
  </si>
  <si>
    <t>PARAFUSO DRYWALL 25MM, CABEÇA TROMBETA E PONTA AGULHA (TA)</t>
  </si>
  <si>
    <t>PARAFUSO DRYWALL 4,2 X 13MM, ZINCADO, CABEÇA LENTILHA E PONTA BROCA (LB)</t>
  </si>
  <si>
    <t>PARAFUSO FRANCES 1/2X9 C/PORCA</t>
  </si>
  <si>
    <t>PARAFUSO TELHA CANALETE 49</t>
  </si>
  <si>
    <t>PARAFUSO TELHA CANALETE 90</t>
  </si>
  <si>
    <t>PARALELEPIPEDO 20X12 CM (MEDIDAS APROXIMADAS)</t>
  </si>
  <si>
    <t>PASTILHA DE PORCELANA 5X5 CM</t>
  </si>
  <si>
    <t>PAVIMENTO INTERTRAVADO ESPESSURA DE 10CM FCK=35MPA (PAVER)</t>
  </si>
  <si>
    <t>PAVIMENTO INTERTRAVADO ESPESSURA DE 4CM FCK=20MPA (PAVER) - COMERCIAL</t>
  </si>
  <si>
    <t>PAVIMENTO INTERTRAVADO ESPESSURA DE 6CM FCK=35MPA (PAVER)</t>
  </si>
  <si>
    <t>PAVIMENTO INTERTRAVADO ESPESSURA DE 8CM FCK=35MPA (PAVER)</t>
  </si>
  <si>
    <t>PAVIMENTO INTERTRAVADO SEXTAVADO (BLOKRET) 10 CM FCK=35MPA</t>
  </si>
  <si>
    <t>PAVIMENTO INTERTRAVADO SEXTAVADO (BLOKRET) 6 CM FCK=20MPA</t>
  </si>
  <si>
    <t>PAVIMENTO INTERTRAVADO SEXTAVADO (BLOKRET) 8 CM FCK=25 MPA</t>
  </si>
  <si>
    <t>PEDRA  SAO THOME SERRADA</t>
  </si>
  <si>
    <t>PEDRA DE PIRENÓPOLIS CORTADA</t>
  </si>
  <si>
    <t>PEDRA MARROADA</t>
  </si>
  <si>
    <t>PEDRA PORTUGUESA (PROPORÇÃO 50%/50%)</t>
  </si>
  <si>
    <t>PEDRISCO (DIAM. BRITA 0)</t>
  </si>
  <si>
    <t>PENDURAL REGULADOR, EM AÇO GALVANIZADO, PARA PERFIL CANALETA MODELO F530</t>
  </si>
  <si>
    <t>PERFIL "L" SIMPLES ESTRUTURAL (CANTONEIRA DOBRADA) 40X40 MM E = 2,65 MM</t>
  </si>
  <si>
    <t>PERFIL CANALETA, FORMATO C (MODELO F530), EM AÇO ZINCADO, E=0,5MM, 46 X 18 (L X H)</t>
  </si>
  <si>
    <t>PERNOITE EM QUARTO SOLTEIRO C/ AR CONDICIONADO OU VENTILADOR</t>
  </si>
  <si>
    <t>PINGADEIRA PLASTICA PARA TELHA CANALETE 49</t>
  </si>
  <si>
    <t>PINGADEIRA PLASTICA PARA TELHA CANALETE 90</t>
  </si>
  <si>
    <t>PINO RETO COM PORCA (5X16 300 MM)</t>
  </si>
  <si>
    <t xml:space="preserve">PISO DE BORRACHA COLORIDO MODELO TÁTIL ( ALERTA OU DIRECIONAL) </t>
  </si>
  <si>
    <t xml:space="preserve">PISO DE BORRACHA COR PRETA MODELO TÁTIL ( ALERTA OU DIRECIONAL) </t>
  </si>
  <si>
    <t>PISO DE BORRACHA EM PLACAS 50X50 CM, E=3,5 CM</t>
  </si>
  <si>
    <t xml:space="preserve">PISO DE LADRILHO HIDRÁULICO COLORIDO MODELO TÁTIL ( ALERTA OU DIRECIONAL) </t>
  </si>
  <si>
    <t>PISO DE LADRILHO HIDRÁULICO COR NATURAL  MODELO TÁTIL ( ALERTA OU DIRECIONAL)</t>
  </si>
  <si>
    <t>PISO FUNDIDO DE ALTA RESISTÊNCIA 8MM (INCLUSO EXECUÇÃO COM JUNTA 27MM/ GRANA KORODUR, CONCREDUR OU EQUIVALENTE / POLIMENTOS / ESTUCAMENTO / APLICAÇÃO DE CERA)</t>
  </si>
  <si>
    <t>PISO FUNDIDO DE GRANITINA 8MM (INCLUSO EXECUÇÃO COM JUNTA 27 MM, GRANILHA, POLIMENTOS, ESTUCAMENTO E APLICAÇÃO DE CERA)</t>
  </si>
  <si>
    <t xml:space="preserve">PISO VINILICO EM PLACAS 30X30 CM, 2MM, PAVIFLEX CHROMA CONCEPT OU EQUIVALENTE </t>
  </si>
  <si>
    <t>PISO VINILICO EM PLACAS 30X30 CM, 2MM, PAVIFLEX INTENSITY OU EQUIVALENTE</t>
  </si>
  <si>
    <t>PLACA  LIGACAO 150X250 MM CHAPA 6,35 MM (1/4")</t>
  </si>
  <si>
    <t>PLACA DE GESSO PARA FORRO, E = 12MM (60X60 CM)</t>
  </si>
  <si>
    <t>PLACA DE INAUGURACAO ACO ESCOVADO 60X120CM</t>
  </si>
  <si>
    <t>PLACA DE INAUGURACAO ACO ESCOVADO 80X60CM</t>
  </si>
  <si>
    <t>PLACA DE INAUGURACAO EM AÇO INOX (40X25 CM)</t>
  </si>
  <si>
    <t>PLACA DE INAUGURACAO EM AÇO INOX (60X40 CM)</t>
  </si>
  <si>
    <t>PLACA DE OBRA PLOTADA NA CHAPA 26 (0,50 MM)</t>
  </si>
  <si>
    <t>PLACA LIGACAO 150X150MM CH.3,0 MM</t>
  </si>
  <si>
    <t>PLACAS LIGACAO E ENRIGECEDOR CH.8,0MM</t>
  </si>
  <si>
    <t>PONTALETE 3x3"</t>
  </si>
  <si>
    <t>PORCA P/PARAFUSO 3/8"</t>
  </si>
  <si>
    <t xml:space="preserve">PORTA COPOS DESCARTÁVEIS PARA COPOS DE 300ML </t>
  </si>
  <si>
    <t>PORTA CORTA FOGO COMPLETA - P-90</t>
  </si>
  <si>
    <t>PORTA DE ABRIR ALUMÍNIO ANODIZADO EM VENEZIANA</t>
  </si>
  <si>
    <t>PORTA DE ABRIR EM ALUMÍNIO ANODIZADO / VIDRO</t>
  </si>
  <si>
    <t>PORTA DE ABRIR EM ALUMÍNIO COM ACABAMENTO EM PINTURA ELETROSTÁTICA BRANCA - 01 FOLHA COM VIDRO</t>
  </si>
  <si>
    <t>PORTA DE ABRIR EM ALUMÍNIO COM ACABAMENTO EM PINTURA ELETROSTÁTICA BRANCA - 01 FOLHA EM VENEZIANA</t>
  </si>
  <si>
    <t>PORTA DE ACO (ENROLAR)</t>
  </si>
  <si>
    <t>PORTA LISA 100 X 210 CM DURADOR / COSTELO/FUCK</t>
  </si>
  <si>
    <t>PORTA LISA 60/DURADOR/COSTELO/FUCK</t>
  </si>
  <si>
    <t>PORTA LISA 70/DURADOR/COSTELO/FUCK</t>
  </si>
  <si>
    <t>PORTA LISA 80/DURADOR/COSTELO/FUCK</t>
  </si>
  <si>
    <t>PORTA LISA 90x210/DURADOR/COSTELO/FUCK</t>
  </si>
  <si>
    <t>PORTAL DE MADEIRA</t>
  </si>
  <si>
    <t>Jg</t>
  </si>
  <si>
    <t>POSTE CONCRETO COM INCLINAÇÃO 10X10CM E H=2,76M( 4 FERROS DE 6.3MMM E ESTRIBO DE 5.0MM A CADA 15CM)</t>
  </si>
  <si>
    <t xml:space="preserve">POSTE EM AÇO GALVANIZADO COM PINTURA ELETROSTÁTICA PARA GRADIL METÁLICO, 40X60 MM, H=2,60 M </t>
  </si>
  <si>
    <t>POSTE ESCORA RETO 10X10CM H=1,80M (4 FERROS DE 6.3MM E ESTRIBOS DE 5.0MM A CADA 15CM)</t>
  </si>
  <si>
    <t>POSTE ESTICADOR COM INCLINAÇÃO 12X12CM E H=2,96M(4 FERROS DE 8.0MM E ESTRIBOS 5.0MM A CADA 15CM)</t>
  </si>
  <si>
    <t>POSTE ESTICADOR MADEIRA ROLIÇA ( EUCALIPTO COM TRATAMENTO ) PARA CERCA ( H = 3,20 M )</t>
  </si>
  <si>
    <t>POSTE MADEIRA ROLIÇA ( EUCALIPTO COM TRATAMENTO ) PARA CERCA ( H = 2,20 M )</t>
  </si>
  <si>
    <t>PREGO 12x12"</t>
  </si>
  <si>
    <t>PREGO 15x15</t>
  </si>
  <si>
    <t>PREGO 17 X 21</t>
  </si>
  <si>
    <t>PREGO 18x24</t>
  </si>
  <si>
    <t>PREGO 18x30</t>
  </si>
  <si>
    <t>PREGO 19x27</t>
  </si>
  <si>
    <t>PREGO 22x48</t>
  </si>
  <si>
    <t xml:space="preserve">PREGO GALVANIZADO 18 X 27 (TELHEIRO) </t>
  </si>
  <si>
    <t>PRIMER ANTIOXIDANTE ALTO TEOR DE ZINCO TIPO ARMATEC ZN, BAUTECH EPZN OU EQUIVALENTE</t>
  </si>
  <si>
    <t>PRIMER PARA MANTA ASFÁLTICA</t>
  </si>
  <si>
    <t>PRIMER PU VIAPOL/ PROTEGI PRIMER OU EQUIVALENTE</t>
  </si>
  <si>
    <t>G</t>
  </si>
  <si>
    <t>PRIMER SUPER-GALVITE</t>
  </si>
  <si>
    <t>PUXADOR TIPO ALÇA FERRO CROMADO 10CM PARA PORTA DE CORRER</t>
  </si>
  <si>
    <t>PUXADOR TIPO PUNHO DE AÇO GALVANIZADO PARA JANELA CORRER</t>
  </si>
  <si>
    <t>PUXADOR/FECHO DE FERRO CROMADO PARA ESQUADRIA MÁXIM-AR</t>
  </si>
  <si>
    <t>RASPAGEM E APLICAÇÃO DE RESINA ACRILÍCA (2 DEMAOS)</t>
  </si>
  <si>
    <t>REDE DE PROTECAO FIO 2MM MALHA 5X5MM COM GANCHO E BUCHA S8 (INCLUSO INSTALAÇÃO)</t>
  </si>
  <si>
    <t>REFEICAO</t>
  </si>
  <si>
    <t>RIPA DE MADEIRA 5x1</t>
  </si>
  <si>
    <t>RIPAO DE MADEIRA 15 CM</t>
  </si>
  <si>
    <t>RODAPE DE MADEIRA (MADEIRA DE LEI/IPE...) - 7CM</t>
  </si>
  <si>
    <t>RODAPE FUNDIDO DE GRANITINA 7 CM</t>
  </si>
  <si>
    <t>RODAPÉ FUNDIDO PARA PISO ALTA RESISTÊNCIA 7CM RETO</t>
  </si>
  <si>
    <t>RODAPE PARA PISO DE BORRACHA H=5CM</t>
  </si>
  <si>
    <t>RODAPE PLANO PARA PISO VINILICO H = 5 CM</t>
  </si>
  <si>
    <t>RODÍZIO DUPLO 1 1/2"COM ESFERA</t>
  </si>
  <si>
    <t>RODÍZIO SIMPLES 1 1/4" COM PINO</t>
  </si>
  <si>
    <t>ROLDANA DE ACO 1 SULCO D=100 MM</t>
  </si>
  <si>
    <t>ROLDANA EM FERRO 1 1/2" PARA PORTA DE CORRER</t>
  </si>
  <si>
    <t>ROLDANA EM FERRO 2" PARA PORTÃO DE CORRER</t>
  </si>
  <si>
    <t>ROLO DE PAPEL HIGIÊNICO INDUSTRIAL DE 500M</t>
  </si>
  <si>
    <t>RL</t>
  </si>
  <si>
    <t>SABAO EM PO</t>
  </si>
  <si>
    <t>SABONETE LÍQUIDO (D= 1,00)</t>
  </si>
  <si>
    <t>SACO PLÁSTICO PARA LIXO DE 50 LITROS</t>
  </si>
  <si>
    <t>SARRAFO DE MADEIRA 10 CM</t>
  </si>
  <si>
    <t>SEIXO ROLADO (SOBRA DE DRAGA)</t>
  </si>
  <si>
    <t>SELADOR ACRILICO</t>
  </si>
  <si>
    <t>SELANTE ELASTICO REF.: SIKAFLEX-1A PLUS, VEDAFLEX OU EQUIVALENTE</t>
  </si>
  <si>
    <t>cm3</t>
  </si>
  <si>
    <t>SILICA ATIVA</t>
  </si>
  <si>
    <t>SOLUÇÃO A BASE DE SILANO SILOXANO PARA PROTEÇÃO DE SUPERFÍCIES DE CONCRETO TIPO SILICONE W, ACQUELLA OU EQUIVALENTE</t>
  </si>
  <si>
    <t>SONDAGEM A PERCUSSÃO (SPT) - COTAÇÃO COM FIRMAS ESPECIALIZADAS</t>
  </si>
  <si>
    <t>SUPORTE DISPENSER - PARA SABONETE OU ÁLCOOL</t>
  </si>
  <si>
    <t>SUPORTE PARA PAPEL TOALHA INTERFOLHA</t>
  </si>
  <si>
    <t xml:space="preserve">SUPORTE PARA ROLO DE PAPEL HIGIÊNICO 300 A 600M EM ABS </t>
  </si>
  <si>
    <t>TABICA PARA FORRO DE GESSO (INSTALAÇÃO INCLUSA)</t>
  </si>
  <si>
    <t>TABUA DE 20 CM APARELHADA</t>
  </si>
  <si>
    <t>TABUA DE 30 CM APARELHADA</t>
  </si>
  <si>
    <t>TABUA PARA FORMA (30CM)</t>
  </si>
  <si>
    <t>TAMPA PLÁSTICA PARA POSTE DE GRADIL METÁLICO</t>
  </si>
  <si>
    <t>TARJETA DE NIQUEL Nº 3</t>
  </si>
  <si>
    <t>TAXA DE BOMBEAMENTO</t>
  </si>
  <si>
    <t>TELA ARAME 5X5 CM FIO 12</t>
  </si>
  <si>
    <t>TELA ARTISTICA # 3 CM FIO 14</t>
  </si>
  <si>
    <t>TELA COLEIRA BRANCA FIO 24 # 1/2"</t>
  </si>
  <si>
    <t>TELA DE ARAME MALHA 4" FIO 12</t>
  </si>
  <si>
    <t>TELA PORTUGUESA 3X3CM FIO 12</t>
  </si>
  <si>
    <t>TELA SOLDADA Q138</t>
  </si>
  <si>
    <t>TELEVISÃO LED PLANA 32 POLEGADAS DA SAMSUNG, PHILCO OU EQUIVALENTE</t>
  </si>
  <si>
    <t>TELHA AMERICANA RESINADA COR VERMELHA</t>
  </si>
  <si>
    <t>TELHA CANALETE 49 (7,20M) 3,75 M2</t>
  </si>
  <si>
    <t>TELHA CANALETE 90 (8,20 M) 7,45 M2</t>
  </si>
  <si>
    <t>TELHA COLONIAL RESINADA COR VERMELHA ( "SUPER" )</t>
  </si>
  <si>
    <t>TELHA DE AÇO COM PINTURA ELETROSTÁTICA 0,5MM DA PERFILOR OU EQUIVALENTE</t>
  </si>
  <si>
    <t>TELHA DE AÇO COM PINTURA ELETROSTÁTICA 0,65mm DA PERFILOR OU EQUIVALENTE</t>
  </si>
  <si>
    <t>TELHA DE ALUMINIO ONDULADA 0,50mm</t>
  </si>
  <si>
    <t>TELHA DE FIBERGLASS 1 MM C/ VÉU PROTEÇÃO</t>
  </si>
  <si>
    <t>TELHA DE FIBERGLASS 1,5 MM C/ VÉU PROTEÇÃO</t>
  </si>
  <si>
    <t>TELHA GALVANIZADA ONDULADA 0,50 MM</t>
  </si>
  <si>
    <t>TELHA GALVANIZADA TRAPEZOIDAL 0,43 MM</t>
  </si>
  <si>
    <t>TELHA GALVANIZADA TRAPEZOIDAL 0,50 MM</t>
  </si>
  <si>
    <t>TELHA ONDULADA 6 MM (L=1,10 M)</t>
  </si>
  <si>
    <t>TELHA PLAN RESINADA COR VERMELHA</t>
  </si>
  <si>
    <t>TELHA VOGATEX 4 MM (L=0,50 M)</t>
  </si>
  <si>
    <t>TERRA VEGETAL</t>
  </si>
  <si>
    <t>TIJOLO COMUM MACIÇO (4,5x9x19cm)</t>
  </si>
  <si>
    <t>TIJOLO DE VIDRO</t>
  </si>
  <si>
    <t>TIJOLO FURADO 11,5X19X19 CM</t>
  </si>
  <si>
    <t xml:space="preserve">TIJOLO FURADO 9X14X29 CM 6 FUROS </t>
  </si>
  <si>
    <t>TIJOLO FURADO 9x19x19 CM</t>
  </si>
  <si>
    <t>TIJOLO LAMINADO 21 FUROS 11X5X24 CM</t>
  </si>
  <si>
    <t>TINTA A BASE DE SILICONE</t>
  </si>
  <si>
    <t>TINTA A BASE VERNIZ POLIURETANO</t>
  </si>
  <si>
    <t>TINTA ADMIRAL ESMALTE SUMARE / REKOMAR FBR RENNER - (AMARELO/AZUL/VERDE) OU EQUIVALENTE</t>
  </si>
  <si>
    <t>TINTA EPOXI COM CATALISADOR</t>
  </si>
  <si>
    <t>TINTA ESMALTE</t>
  </si>
  <si>
    <t>TINTA GRAFITE</t>
  </si>
  <si>
    <t>TINTA LATEX ACRILICA - SEMI BRILHO</t>
  </si>
  <si>
    <t>TINTA LATEX ACRÍLICA 2ª LINHA/ECONÔMICA</t>
  </si>
  <si>
    <t>TINTA PARA QUADRO DE GIZ</t>
  </si>
  <si>
    <t>TINTA PVA LATEX</t>
  </si>
  <si>
    <t>TINTA TEXTURIZADA</t>
  </si>
  <si>
    <t>tkm</t>
  </si>
  <si>
    <t>TRANSPORTE DE ENTULHO EM CACAMBA ESTACIONARIA</t>
  </si>
  <si>
    <t>Km</t>
  </si>
  <si>
    <t>m3km</t>
  </si>
  <si>
    <t>TRAVESSEIRO DE ESPUMA 50 X 70 CM</t>
  </si>
  <si>
    <t>TUBO INDUSTRIAL 1.1/2" CHAPA 13 (2,25 MM)</t>
  </si>
  <si>
    <t>TUBO INDUSTRIAL 2" CHAPA 13 (2,25 MM)</t>
  </si>
  <si>
    <t>TUBO INDUSTRIAL 3/4" CHAPA 18 (1,20 MM)</t>
  </si>
  <si>
    <t>TUBO INDUSTRIAL 30X20 CHAPA 18 (1,20 MM)</t>
  </si>
  <si>
    <t>TUBO INDUSTRIAL 30X30 CHAPA 18 (1,20 MM)</t>
  </si>
  <si>
    <t>TUBO INDUSTRIAL 40X30 CHAPA 16 (1,50 MM)</t>
  </si>
  <si>
    <t>TUBO INDUSTRIAL 40X30 CHAPA 18 (1,20 MM)</t>
  </si>
  <si>
    <t>TUBO INDUSTRIAL 40X40 CHAPA 13 (2,25 MM)</t>
  </si>
  <si>
    <t>TUBO INDUSTRIAL REDONDO 1" CHAPA 13 (2,25 MM)</t>
  </si>
  <si>
    <t>TUBO INDUSTRIAL REDONDO 2.1/2" CHAPA 13 (2,25 MM)</t>
  </si>
  <si>
    <t>VERMICULITA</t>
  </si>
  <si>
    <t>VERNIZ ACRILICO</t>
  </si>
  <si>
    <t>VIBRADOR 2 HP COM MANGOTE 32MM E MANGUEIRA DE 5M ( MANUTENÇÃO E DEPRECIAÇÃO DO EQUIPAMENTO) - PREÇO DO EQUIPAMENTO NOVO DIVIDIDO POR 1.000</t>
  </si>
  <si>
    <t>VIDRO ARAMADO - CORTADO E COLOCADO</t>
  </si>
  <si>
    <t>VIDRO CANELADO - CORTADO E COLOCADO</t>
  </si>
  <si>
    <t>VIDRO COMUM FUME 4MM - CORTADO E COLOCADO</t>
  </si>
  <si>
    <t>VIDRO LISO 3 MM - CORTADO E COLOCADO</t>
  </si>
  <si>
    <t>VIDRO LISO 4 MM - CORTADO E COLOCADO</t>
  </si>
  <si>
    <t>VIDRO LISO 5 MM - CORTADO E COLOCADO</t>
  </si>
  <si>
    <t>VIDRO LISO 6 MM - CORTADO E COLOCADO</t>
  </si>
  <si>
    <t>VIDRO MARTELADO - CORTADO E COLOCADO</t>
  </si>
  <si>
    <t>VIDRO MINI BOREAL - CORTADO E COLOCADO</t>
  </si>
  <si>
    <t>VIDRO PONTILHADO - CORTADO E COLOCADO</t>
  </si>
  <si>
    <t>VIDRO TEMPERADO 10 MM S/METAIS - CORTADO E COLOCADO</t>
  </si>
  <si>
    <t>VIDRO TEMPERADO FUME S/METAIS 10 MM - CORTADO E COLOCADO</t>
  </si>
  <si>
    <t>VIGA DE ACO DUPLO "C" CH. 3,04 MM</t>
  </si>
  <si>
    <t>VIGOTA DE MADEIRA 6x12</t>
  </si>
  <si>
    <t>VIGOTA DE MADEIRA 6x16</t>
  </si>
  <si>
    <t>ZARCAO/CROMATO DE ZINCO</t>
  </si>
  <si>
    <t xml:space="preserve">ADAPTADOR DE SAÍDA 1" PARA CONDULETE DE PVC  </t>
  </si>
  <si>
    <t>ADAPTADOR DE SAÍDA 1" PARA CONDULETE METÁLICO</t>
  </si>
  <si>
    <t xml:space="preserve">ADAPTADOR DE SAÍDA 3/4" PARA CONDULETE DE PVC  </t>
  </si>
  <si>
    <t>ADAPTADOR DE SAÍDA 3/4" PARA CONDULETE METÁLICO</t>
  </si>
  <si>
    <t>ANEL GUIA Nº. 2 - PADRÃO TELEGOIAS</t>
  </si>
  <si>
    <t>ANILHA PLÁSTICA PARA CABOS DE 25 A 70 MM</t>
  </si>
  <si>
    <t>ARMAÇÃO SECUNDÁRIA LEVE 1 ELEMENTO</t>
  </si>
  <si>
    <t>ARMAÇÃO SECUNDÁRIA LEVE 2 ELEMENTOS</t>
  </si>
  <si>
    <t>ARMAÇÃO SECUNDÁRIA LEVE 3 ELEMENTOS</t>
  </si>
  <si>
    <t>ARMAÇÃO SECUNDÁRIA LEVE 4 ELEMENTOS</t>
  </si>
  <si>
    <t>ARMAÇÃO SECUNDÁRIA PESADA 1 ELEMENTO</t>
  </si>
  <si>
    <t>ARMAÇÃO SECUNDÁRIA PESADA 2 ELEMENTOS</t>
  </si>
  <si>
    <t>ARMAÇÃO SECUNDÁRIA PESADA 3 ELEMENTOS</t>
  </si>
  <si>
    <t>ARMAÇÃO SECUNDÁRIA PESADA 4 ELEMENTOS</t>
  </si>
  <si>
    <t>ARRUELA QUADRADA DE AÇO GALVANIZADO 3X38X38 MM FURO 18</t>
  </si>
  <si>
    <t>BARRA DE COBRE  2" X 1/4" (2,870 KG/M)</t>
  </si>
  <si>
    <t>BASE DZ ATE 25A</t>
  </si>
  <si>
    <t>BASE DZ DE 25A A 63A</t>
  </si>
  <si>
    <t>BASE METÁLICA PARA MASTRO DE 1.1/2"</t>
  </si>
  <si>
    <t>BOTOEIRA "LIGA-DESLIGA" DE EMBUTIR TRIFÁSICA 30A 220V</t>
  </si>
  <si>
    <t>BOTOEIRA "LIGA-DESLIGA" PARA INSTALAÇÃO EM PORTA DE QUADRO</t>
  </si>
  <si>
    <t>BRAÇADEIRA METÁLICA TIPO "D" DIÂMETRO 1"</t>
  </si>
  <si>
    <t>BRAÇADEIRA METÁLICA TIPO "D" DIÂMETRO 1.1/2"</t>
  </si>
  <si>
    <t>BRAÇADEIRA METÁLICA TIPO "D" DIÂMETRO 1.1/4"</t>
  </si>
  <si>
    <t>BRAÇADEIRA METÁLICA TIPO "D" DIÂMETRO 1/2"</t>
  </si>
  <si>
    <t>BRAÇADEIRA METÁLICA TIPO "D" DIÂMETRO 2"</t>
  </si>
  <si>
    <t>BRAÇADEIRA METÁLICA TIPO "D" DIÂMETRO 2.1/2"</t>
  </si>
  <si>
    <t>BRACADEIRA METALICA TIPO "D" DIÂMETRO 3"</t>
  </si>
  <si>
    <t>BRACADEIRA METALICA TIPO "D" DIÂMETRO 3/4"</t>
  </si>
  <si>
    <t>BRACADEIRA METALICA TIPO "D" DIÂMETRO 4"</t>
  </si>
  <si>
    <t>BRACADEIRA METALICA TIPO "U" DIÂMETRO 1"</t>
  </si>
  <si>
    <t>BRACADEIRA METALICA TIPO "U" DIÂMETRO 1.1/2"</t>
  </si>
  <si>
    <t>BRACADEIRA METALICA TIPO "U" DIÂMETRO 1.1/4"</t>
  </si>
  <si>
    <t>BRACADEIRA METALICA TIPO "U" DIÂMETRO 1/2"</t>
  </si>
  <si>
    <t>BRACADEIRA METALICA TIPO "U" DIÂMETRO 2"</t>
  </si>
  <si>
    <t>BRACADEIRA METALICA TIPO "U" DIÂMETRO 2.1/2"</t>
  </si>
  <si>
    <t>BRACADEIRA METALICA TIPO "U" DIÂMETRO 3"</t>
  </si>
  <si>
    <t>BRACADEIRA METALICA TIPO "U" DIÂMETRO 3/4"</t>
  </si>
  <si>
    <t>BRACADEIRA METALICA TIPO "U" DIÂMETRO 4"</t>
  </si>
  <si>
    <t>BRAÇO C EM AÇO GALVANIZADO, CONFORME NTD-17</t>
  </si>
  <si>
    <t>PR</t>
  </si>
  <si>
    <t>BUCHA PARA TIJOLO FURADO S-10</t>
  </si>
  <si>
    <t>BUCHA PARA TIJOLO FURADO S-6</t>
  </si>
  <si>
    <t>BUCHA PARA TIJOLO FURADO S-8</t>
  </si>
  <si>
    <t>CABECOTE DE LIGA DE ALUMINIO DIAM. 1 1/2"</t>
  </si>
  <si>
    <t>CABECOTE DE LIGA DE ALUMINIO DIAM. 1 1/4"</t>
  </si>
  <si>
    <t>CABECOTE DE LIGA DE ALUMINIO DIAM. 2 1/2"</t>
  </si>
  <si>
    <t>CABO AGRUPADO SINTENAX 1000 V. 4 X 10 MM2</t>
  </si>
  <si>
    <t>CABO AGRUPADO SINTENAX 1000 V. 4 X 16 MM2</t>
  </si>
  <si>
    <t>CABO AGRUPADO SINTENAX 1000 V. 4 X 2,5 MM2</t>
  </si>
  <si>
    <t>CABO AGRUPADO SINTENAX 1000 V. 4 X 25 MM2</t>
  </si>
  <si>
    <t>CABO AGRUPADO SINTENAX 1000 V. 4 X 4 MM2</t>
  </si>
  <si>
    <t>CABO AGRUPADO SINTENAX 1000 V. 4 X 6 MM2</t>
  </si>
  <si>
    <t>CABO DE AÇO ALMA DE FIBRA 1/4", CLASSE 6X19</t>
  </si>
  <si>
    <t>CABO DE COBRE NU 10 MM2</t>
  </si>
  <si>
    <t>CABO DE COBRE NU 16 MM2</t>
  </si>
  <si>
    <t>CABO DE COBRE NU 25 MM2</t>
  </si>
  <si>
    <t>CABO DE COBRE XLPE (90ºC) 15KV - 50 MM2</t>
  </si>
  <si>
    <t>CABO FLEXÍVEL EPR/XLPE (90°C), 0,6/1 KV, 10 MM2</t>
  </si>
  <si>
    <t>CABO FLEXÍVEL EPR/XLPE (90°C), 0,6/1 KV, 185 MM2</t>
  </si>
  <si>
    <t>CABO FLEXÍVEL EPR/XLPE (90°C), 0,6/1 KV, 35 MM2</t>
  </si>
  <si>
    <t>CABO FLEXÍVEL EPR/XLPE (90°C), 0,6/1 KV, 70 MM2</t>
  </si>
  <si>
    <t>CABO FLEXÍVEL PVC (70° C), 0,6/1 KV, SINTENAX 1,5 MM2</t>
  </si>
  <si>
    <t>CABO FLEXÍVEL PVC (70° C), 0,6/1 KV, SINTENAX 10 MM2</t>
  </si>
  <si>
    <t>CABO FLEXÍVEL PVC (70° C), 0,6/1 KV, SINTENAX 120 MM2</t>
  </si>
  <si>
    <t>CABO FLEXÍVEL PVC (70° C), 0,6/1 KV, SINTENAX 150 MM2</t>
  </si>
  <si>
    <t>CABO FLEXÍVEL PVC (70° C), 0,6/1 KV, SINTENAX 16 MM2</t>
  </si>
  <si>
    <t>CABO FLEXÍVEL PVC (70° C), 0,6/1 KV, SINTENAX 185 MM2</t>
  </si>
  <si>
    <t>CABO FLEXÍVEL PVC (70° C), 0,6/1 KV, SINTENAX 2,5 MM2</t>
  </si>
  <si>
    <t>CABO FLEXÍVEL PVC (70° C), 0,6/1 KV, SINTENAX 25 MM2</t>
  </si>
  <si>
    <t>CABO FLEXÍVEL PVC (70° C), 0,6/1 KV, SINTENAX 300 MM2</t>
  </si>
  <si>
    <t>CABO FLEXÍVEL PVC (70° C), 0,6/1 KV, SINTENAX 35 MM2</t>
  </si>
  <si>
    <t>CABO FLEXÍVEL PVC (70° C), 0,6/1 KV, SINTENAX 4 MM2</t>
  </si>
  <si>
    <t>CABO FLEXÍVEL PVC (70° C), 0,6/1 KV, SINTENAX 50 MM2</t>
  </si>
  <si>
    <t>CABO FLEXÍVEL PVC (70° C), 0,6/1 KV, SINTENAX 6 MM2</t>
  </si>
  <si>
    <t>CABO FLEXÍVEL PVC (70° C), 0,6/1 KV, SINTENAX 70 MM2</t>
  </si>
  <si>
    <t>CABO FLEXÍVEL PVC (70° C), 0,6/1 KV, SINTENAX 95 MM2</t>
  </si>
  <si>
    <t>CABO TELEFONICO CCE-50-2 PARES</t>
  </si>
  <si>
    <t>CABO TELEFONICO CCE-50-3 PARES</t>
  </si>
  <si>
    <t>CABO TELEFONICO CCI-50 - 1 PAR</t>
  </si>
  <si>
    <t>CABO TELEFONICO CCI-50 - 2 PARES</t>
  </si>
  <si>
    <t>CABO TELEFONICO CCI-50 - 3 PARES</t>
  </si>
  <si>
    <t>CABO TELEFONICO CI-50, 10 PARES(USO INTERNO)</t>
  </si>
  <si>
    <t>CABO TELEFONICO CI-50, 20 PARES USO INTERNO</t>
  </si>
  <si>
    <t>CABO TELEFONICO CI-50, 30 PARES (USO INTERNO)</t>
  </si>
  <si>
    <t>CABO TELEFONICO CI-50, 50 PARES (USO INTERNO)</t>
  </si>
  <si>
    <t>CABO TELEFONICO CTP-APL-50 10 PARES (USO EXTERNO)</t>
  </si>
  <si>
    <t>CABO TELEFONICO CTP-APL-50 20 PARES (USO EXTERNO)</t>
  </si>
  <si>
    <t>CABO TELEFONICO CTP-APL-50 30 PARES (USO EXTERNO)</t>
  </si>
  <si>
    <t>CABO UTP-4P, CAT.6, 24 AWG</t>
  </si>
  <si>
    <t>CAIXA "ARSTOP" COM 1 TOMADA HEXAGONAL 2P+T E 1 DISJUNTOR MONOPOLAR 20A</t>
  </si>
  <si>
    <t>CAIXA DE DISTRIBUICAO TELEFONICA DE EMBUTIR 120X120X12 CM</t>
  </si>
  <si>
    <t>CAIXA DE DISTRIBUICAO TELEFONICA DE EMBUTIR 40X40X12 CM</t>
  </si>
  <si>
    <t>CAIXA DE DISTRIBUICAO TELEFONICA DE EMBUTIR 60X60X12 CM</t>
  </si>
  <si>
    <t>CAIXA DE DISTRIBUICAO TELEFONICA DE EMBUTIR 80X80X12 CM</t>
  </si>
  <si>
    <t>CAIXA DE PASSAGEM METALICA DE EMBUTIR 15X15X8 CM</t>
  </si>
  <si>
    <t>CAIXA DE PASSAGEM METALICA DE EMBUTIR 20X20X10 CM</t>
  </si>
  <si>
    <t>CAIXA DE PASSAGEM METALICA DE EMBUTIR 30X30X12 CM</t>
  </si>
  <si>
    <t>CAIXA DE PASSAGEM METALICA DE EMBUTIR 40X40X15 CM</t>
  </si>
  <si>
    <t>CAIXA DE PASSAGEM METALICA DE EMBUTIR 50X50X15 CM</t>
  </si>
  <si>
    <t>CAIXA DE PASSAGEM METALICA OCTOGONAL FUNDO MOVEL DUPLA 4"</t>
  </si>
  <si>
    <t>CAIXA DE PASSAGEM METALICA OCTOGONAL FUNDO MOVEL SIMPLES 2"</t>
  </si>
  <si>
    <t>CAIXA DE SOBREPOR 75X75X31 MM (LINHA X OU EQUIVALENTE)</t>
  </si>
  <si>
    <t>CAIXA METALICA HEXAGONAL PARA ARANDELA (SEXTAVADA 3 X 3)</t>
  </si>
  <si>
    <t>CAIXA METÁLICA PARA PROTEÇÃO GERAL 1000X1200X310MM DE 500A A 800A</t>
  </si>
  <si>
    <t>CAIXA METÁLICA PARA PROTEÇÃO GERAL 380X500X166MM ATÉ 175A (GRUPO B)</t>
  </si>
  <si>
    <t>CAIXA METÁLICA PARA PROTEÇÃO GERAL 500X580X216MM ATÉ 175A</t>
  </si>
  <si>
    <t>CAIXA METÁLICA PARA PROTEÇÃO GERAL 750X820X266MM DE 250A A 350A</t>
  </si>
  <si>
    <t>CAIXA METÁLICA PARA TRANSFORMADOR DE CORRENTE 1000X1200X310MM - 600A ATÉ 800A</t>
  </si>
  <si>
    <t>CAIXA METÁLICA PARA TRANSFORMADOR DE CORRENTE 500X580X216MM - ATÉ 200A</t>
  </si>
  <si>
    <t>CAIXA METÁLICA PARA TRANSFORMADOR DE CORRENTE 750X820X266MM - 200A ATÉ 400A</t>
  </si>
  <si>
    <t>CAIXA METALICA RETANGULAR 4"X2"X2"</t>
  </si>
  <si>
    <t>CAIXA PARA QUADRO DE COMANDO METÁLICA DE SOBREPOR 30X30X20 CM</t>
  </si>
  <si>
    <t>CAIXA PARA QUADRO DE COMANDO METÁLICA DE SOBREPOR 60X60X20 CM</t>
  </si>
  <si>
    <t>CALHA DE SOBREPOR PARA 2 LAMPADAS TUBULARES 120 CM 15/20 W</t>
  </si>
  <si>
    <t>CALHA DE SOBREPOR PARA 2 LAMPADAS TUBULARES 60 CM 8/10 W</t>
  </si>
  <si>
    <t>CAMINHAO MUNCK 12 TON. ( MÍNIMO 4 HORAS)</t>
  </si>
  <si>
    <t>CANTONEIRA AUXILIAR PARA BRAÇO C</t>
  </si>
  <si>
    <t>CANTONEIRA METALICA 38 X 38 MM ( ZZ ALTA )</t>
  </si>
  <si>
    <t>CARTUCHO PARA SOLDA EXOTÉRMICA 115 G</t>
  </si>
  <si>
    <t>CARTUCHO PARA SOLDA EXOTÉRMICA 150 G</t>
  </si>
  <si>
    <t>CARTUCHO PARA SOLDA EXOTÉRMICA 32 G</t>
  </si>
  <si>
    <t>CARTUCHO PARA SOLDA EXOTÉRMICA 45 G</t>
  </si>
  <si>
    <t>CARTUCHO PARA SOLDA EXOTÉRMICA 90 G</t>
  </si>
  <si>
    <t>CERTIFICAÇÃO DE REDE PARA CABEAMENTO ESTRUTURADO</t>
  </si>
  <si>
    <t>CHAVE FUSIVEL 15 KV, 100A (CHAVE MATHEUS)</t>
  </si>
  <si>
    <t>CHAVE MAGNÉTICA COM RELE DE REGULAGEM 10,5-16,5A</t>
  </si>
  <si>
    <t>CHAVE MAGNÉTICA COM RELE DE REGULAGEM 25 - 45A</t>
  </si>
  <si>
    <t>CHAVE MAGNÉTICA COM RELE DE REGULAGEM 5-10A</t>
  </si>
  <si>
    <t>CHAVE MAGNÉTICA COM RELE DE REGULAGEM 7-11A</t>
  </si>
  <si>
    <t>CHAVE REVERSORA ROTATIVA (COMUTADORA) TRIPOLAR 100A</t>
  </si>
  <si>
    <t>CHAVE REVERSORA ROTATIVA (COMUTADORA) TRIPOLAR 10A</t>
  </si>
  <si>
    <t>CHAVE REVERSORA ROTATIVA (COMUTADORA) TRIPOLAR 16A</t>
  </si>
  <si>
    <t>CHAVE REVERSORA ROTATIVA (COMUTADORA) TRIPOLAR 20A</t>
  </si>
  <si>
    <t>CHAVE REVERSORA ROTATIVA (COMUTADORA) TRIPOLAR 32A</t>
  </si>
  <si>
    <t>CHAVE REVERSORA ROTATIVA (COMUTADORA) TRIPOLAR 40A</t>
  </si>
  <si>
    <t>CHAVE REVERSORA ROTATIVA (COMUTADORA) TRIPOLAR 63A</t>
  </si>
  <si>
    <t>CHAVE TRIPOLAR TIPO PACCO 100A</t>
  </si>
  <si>
    <t>CHAVE TRIPOLAR TIPO PACCO 16A</t>
  </si>
  <si>
    <t>CHAVE TRIPOLAR TIPO PACCO 20A</t>
  </si>
  <si>
    <t>CHAVE TRIPOLAR TIPO PACCO 63A</t>
  </si>
  <si>
    <t>CHUMBADOR PARA CANTONEIRA  1/4" x 2"</t>
  </si>
  <si>
    <t>CHUMBADOR PARA CANTONEIRA 3/8" x 3.1/2"</t>
  </si>
  <si>
    <t>CINTA DE AÇO GALVANIZADO DIÂMETRO 190 MM</t>
  </si>
  <si>
    <t>CINTA DE AÇO GALVANIZADO DIÂMETRO 220 MM</t>
  </si>
  <si>
    <t>CINTA DE AÇO GALVANIZADO DIÂMETRO 230 MM</t>
  </si>
  <si>
    <t>CONDULETE DE PVC - CAIXA COM 5 ENTRADAS</t>
  </si>
  <si>
    <t>CONDULETE METÁLICO - CAIXA COM 5 ENTRADAS</t>
  </si>
  <si>
    <t>CONECTOR DE COMPRESSÃO FORMATO H PARA CABO DE 25 A 70 MM2</t>
  </si>
  <si>
    <t>CONECTOR RJ 45 CAT.6</t>
  </si>
  <si>
    <t>CONTATOR TRIPOLAR - 17A, 500V NOMINAL, COMANDO 220V, CATEGORIA AC-3.</t>
  </si>
  <si>
    <t>CONTATOR TRIPOLAR - 25A, 500V NOMINAL, COMANDO 220V, CATEGORIA AC-3.</t>
  </si>
  <si>
    <t>CONTATOR TRIPOLAR - 40A, 500V NOMINAL, COMANDO 220V, CATEGORIA AC-3.</t>
  </si>
  <si>
    <t>CRUZETA HORIZONTAL 90º PARA ELETROCALHA 50 X 50 MM</t>
  </si>
  <si>
    <t>CURVA 90 GRAUS AÇO ZINCADO DIAMETRO 1"</t>
  </si>
  <si>
    <t>CURVA 90 GRAUS AÇO ZINCADO DIAMETRO 1.1/2"</t>
  </si>
  <si>
    <t>CURVA 90 GRAUS AÇO ZINCADO DIAMETRO 1.1/4"</t>
  </si>
  <si>
    <t>CURVA 90 GRAUS AÇO ZINCADO DIAMETRO 1/2"</t>
  </si>
  <si>
    <t>CURVA 90 GRAUS AÇO ZINCADO DIAMETRO 2"</t>
  </si>
  <si>
    <t>CURVA 90 GRAUS AÇO ZINCADO DIAMETRO 2.1/2"</t>
  </si>
  <si>
    <t>CURVA 90 GRAUS AÇO ZINCADO DIAMETRO 3"</t>
  </si>
  <si>
    <t>CURVA 90 GRAUS AÇO ZINCADO DIAMETRO 3/4"</t>
  </si>
  <si>
    <t>CURVA 90 GRAUS AÇO ZINCADO DIAMETRO 4"</t>
  </si>
  <si>
    <t>CURVA DE 90 GRAUS AÇO GALVANIZADO DIAM. 1"</t>
  </si>
  <si>
    <t>CURVA DE 90 GRAUS AÇO GALVANIZADO DIAM. 1.1/4"</t>
  </si>
  <si>
    <t>CURVA DE 90 GRAUS AÇO GALVANIZADO DIAM. 1/2"</t>
  </si>
  <si>
    <t>CURVA DE 90 GRAUS AÇO GALVANIZADO DIAM. 3/4"</t>
  </si>
  <si>
    <t>CURVA DE 90 GRAUS AÇO GALVANIZADO DIAM. 4"</t>
  </si>
  <si>
    <t>CURVA DE 90 GRAUS DE PVC RIGIDO DIAM. 1/2"</t>
  </si>
  <si>
    <t>CURVA DE INVERSÃO PARA ELETROCALHA 50 X 50 MM</t>
  </si>
  <si>
    <t>DIMMER ROTATIVO SIMPLES 400 A 500W - CONJUNTO</t>
  </si>
  <si>
    <t>DISPOSITIVO DE PROTEÇÃO CONTRA SURTOS (DPS) 275V 90 KA</t>
  </si>
  <si>
    <t>DISPOSITIVO DE PROTEÇÃO CONTRA SURTOS(DPS) 275V DE 8 A 40KA</t>
  </si>
  <si>
    <t>ELETRODUTO  EM AÇO ZINCADO DIAMETRO 1"</t>
  </si>
  <si>
    <t>ELETRODUTO  EM AÇO ZINCADO DIAMETRO 2"</t>
  </si>
  <si>
    <t>ELETRODUTO  EM AÇO ZINCADO DIAMETRO 3/4"</t>
  </si>
  <si>
    <t>ELETRODUTO EM AÇO ZINCADO DIAMETRO 1.1/2"</t>
  </si>
  <si>
    <t>ELETRODUTO EM AÇO ZINCADO DIAMETRO 1.1/4"</t>
  </si>
  <si>
    <t>ELETRODUTO EM AÇO ZINCADO DIAMETRO 1/2"</t>
  </si>
  <si>
    <t>ELETRODUTO EM AÇO ZINCADO DIAMETRO 2.1/2"</t>
  </si>
  <si>
    <t>ELETRODUTO EM AÇO ZINCADO DIAMETRO 3"</t>
  </si>
  <si>
    <t>ELETRODUTO EM AÇO ZINCADO DIAMETRO 4"</t>
  </si>
  <si>
    <t>ELETRODUTO METALICO FLEXIVEL COM REVESTIMENTO EM PVC PRETO DIAMETRO 1"</t>
  </si>
  <si>
    <t>ELETRODUTO METALICO FLEXIVEL COM REVESTIMENTO EM PVC PRETO DIAMETRO 1/2"</t>
  </si>
  <si>
    <t>ELETRODUTO METALICO FLEXIVEL COM REVESTIMENTO EM PVC PRETO DIAMETRO 3/4"</t>
  </si>
  <si>
    <t>ELETRODUTO PVC FLEXÍVEL (MANGUEIRA CORRUGADA LEVE) DIAM. 20MM</t>
  </si>
  <si>
    <t>ELETRODUTO PVC FLEXÍVEL (MANGUEIRA CORRUGADA LEVE) DIAM. 25MM</t>
  </si>
  <si>
    <t>ELETRODUTO PVC FLEXÍVEL (MANGUEIRA CORRUGADA LEVE) DIAM. 32MM</t>
  </si>
  <si>
    <t>ELETRODUTO PVC FLEXÍVEL (MANGUEIRA CORRUGADA REFORÇADA) DIAM. 40MM</t>
  </si>
  <si>
    <t>ELETRODUTO PVC FLEXÍVEL (MANGUEIRA CORRUGADA REFORÇADA) DIAM. 50MM</t>
  </si>
  <si>
    <t>ELETRODUTO PVC FLEXÍVEL (MANGUEIRA CORRUGADA REFORÇADA) DIAM. 60MM</t>
  </si>
  <si>
    <t>ELETRODUTO PVC FLEXÍVEL (MANGUEIRA CORRUGADA REFORÇADA) DIAM.75MM</t>
  </si>
  <si>
    <t>ELO FUSIVEL 10 K, 15 KV</t>
  </si>
  <si>
    <t>ELO FUSIVEL 8 K, 15 KV</t>
  </si>
  <si>
    <t>EMENDA INTERNA PARA ELETROCALHA (50 X 50 mm)</t>
  </si>
  <si>
    <t>ESPELHO BAQUELITE 4" X 2" 1 FURO RJ - 45</t>
  </si>
  <si>
    <t>ESPELHO BAQUELITE 4" X 2" 2 FUROS RJ - 45</t>
  </si>
  <si>
    <t>EXTINTOR DE AGUA PRESSURIZADA 10L CAPACIDADE EXTINTORA 2-A COM PRESILHA/SETA/SUPORTE</t>
  </si>
  <si>
    <t>EXTINTOR DE CO2 6 KG CAPACIDADE EXTINTORA 5 BC COM PRESILHA/SETA/SUPORTE</t>
  </si>
  <si>
    <t>EXTINTOR DE PÓ ABC (6 KG) -  CAPACIDADE EXTINTORA 3A 20 BC COM PRESILHA/SETA E SUPORTE</t>
  </si>
  <si>
    <t>EXTINTOR DE PÓ QUIMICO SECO-6 KG CAPACIDADE EXTINTORA 20 BC COM PRESILHA/SETA/SUPORTE</t>
  </si>
  <si>
    <t>FIO ISOLADO 750 V, PIRASTIC 1,5 MM2</t>
  </si>
  <si>
    <t>FIO ISOLADO 750 V, PIRASTIC 10 MM2</t>
  </si>
  <si>
    <t>FIO ISOLADO 750 V, PIRASTIC 2,5 MM2</t>
  </si>
  <si>
    <t>FIO ISOLADO 750 V, PIRASTIC 4 MM2</t>
  </si>
  <si>
    <t>FIO ISOLADO 750 V, PIRASTIC 6 MM2</t>
  </si>
  <si>
    <t>FITA DE AUTO FUSAO, ROLO DE 10,00 M</t>
  </si>
  <si>
    <t>FUSIVEL DZ RETARDADO ATE 25A</t>
  </si>
  <si>
    <t>FUSIVEL DZ RETARDADO DE 35A A 63A</t>
  </si>
  <si>
    <t>GUINDASTE 30 TON. (MÍNIMO 10H/DIA)</t>
  </si>
  <si>
    <t>HASTE CANTONEIRA 2,00 M COM CONECTOR</t>
  </si>
  <si>
    <t>HASTE CANTONEIRA 2,40 M COM CONECTOR</t>
  </si>
  <si>
    <t>HASTE COPPERWELD  5/8" X 2,40 M COM CONECTOR</t>
  </si>
  <si>
    <t>HASTE COPPERWELD  5/8" X 3,00 M COM CONECTOR</t>
  </si>
  <si>
    <t>IGNITOR S-52 PARA LAMPADA VAPOR METÁLICO 2000 W</t>
  </si>
  <si>
    <t>INTERRUPTOR 1 SEÇÃO (LINHA X OU EQUIVALENTE) - CONJUNTO</t>
  </si>
  <si>
    <t>INTERRUPTOR 2 SEÇÕES (LINHA X OU EQUIVALENTE) - CONJUNTO</t>
  </si>
  <si>
    <t>INTERRUPTOR BIPOLAR SIMPLES 25-A (P/ AR CONDICIONADO) - CONJUNTO</t>
  </si>
  <si>
    <t>INTERRUPTOR DIFERENCIAL RESIDUAL (DR) BIPOLAR DE 25A-30MA</t>
  </si>
  <si>
    <t>INTERRUPTOR DIFERENCIAL RESIDUAL (DR) BIPOLAR DE 40A-30mA</t>
  </si>
  <si>
    <t>INTERRUPTOR DIFERENCIAL RESIDUAL (DR) BIPOLAR DE 63A-30MA</t>
  </si>
  <si>
    <t>INTERRUPTOR DIFERENCIAL RESIDUAL (DR) TETRAPOLAR DE 40A-30mA</t>
  </si>
  <si>
    <t>INTERRUPTOR DIFERENCIAL RESIDUAL (DR) TETRAPOLAR DE 63A-30mA</t>
  </si>
  <si>
    <t>INTERRUPTOR DIFERENCIAL RESIDUAL(DR) TETRAPOLAR DE 25A-30mA</t>
  </si>
  <si>
    <t>INTERRUPTOR INTERMEDIARIO (FOUR-WAY) - (SUPORTE+MÓDULOS+ESPELHO)</t>
  </si>
  <si>
    <t>INTERRUPTOR PARA QUADRO DE COMANDO</t>
  </si>
  <si>
    <t>INTERRUPTOR PARALELO DUPLO (2 SECOES) - (SUPORTE+MÓDULOS+ESPELHO)</t>
  </si>
  <si>
    <t>INTERRUPTOR PARALELO SIMPLES (1 SECAO) - (SUPORTE+MÓDULO+ESPELHO)</t>
  </si>
  <si>
    <t>INTERRUPTOR SIMPLES (1 SECAO) - (SUPORTE+MÓDULO+ESPELHO)</t>
  </si>
  <si>
    <t>INTERRUPTOR SIMPLES (2 SECOES) - (SUPORTE+MÓDULOS+ESPELHO)</t>
  </si>
  <si>
    <t>INTERRUPTOR SIMPLES (3 SECOES) - (SUPORTE+MÓDULOS+ESPELHO)</t>
  </si>
  <si>
    <t>INTERRUPTOR SIMPLES 1 SEÇÃO E 1 TOMADA HEXAGONAL 2P + T - 10A CONJUGADOS - (SUPORTE+MÓDULOS+ESPELHO)</t>
  </si>
  <si>
    <t>ISOLADOR DE ANCORAGEM POLIMÉRICO 15 KV</t>
  </si>
  <si>
    <t>ISOLADOR DE BAQUELITE SIMPLES COM CALHA 100 MM</t>
  </si>
  <si>
    <t>ISOLADOR DE BAQUELITE SIMPLES COM CHAPA DE ENCOSTO 100 MM</t>
  </si>
  <si>
    <t>ISOLADOR EPOXI 60X50 (BUJAO)</t>
  </si>
  <si>
    <t>ISOLADOR ROLDANA PORCELANA 72 X 72</t>
  </si>
  <si>
    <t>ISOLADOR ROLDANA PORCELANA 76 X 79</t>
  </si>
  <si>
    <t>LAÇO PREFORMADO DE DISTRIBUIÇÃO</t>
  </si>
  <si>
    <t>LAMPADA A VAPOR DE MERCURIO 400 W</t>
  </si>
  <si>
    <t>LAMPADA A VAPOR MERCURIO 250W</t>
  </si>
  <si>
    <t>LAMPADA VAPOR DE SODIO (OVOIDE) 150 W</t>
  </si>
  <si>
    <t>LAMPADA VAPOR DE SODIO (OVOIDE) 400 W</t>
  </si>
  <si>
    <t>LAMPADA VAPOR METALICO OVOIDE 250 W</t>
  </si>
  <si>
    <t>LAMPADA VAPOR METALICO OVOIDE 70W</t>
  </si>
  <si>
    <t>LAMPADA VAPOR METALICO TUBULAR 2000 W</t>
  </si>
  <si>
    <t>LUMINÁRIA CIRCULAR PARA QUADRA, CORPO EM ALUMÍNIO, POTÊNCIA MÍNIMA DE 200W, FLUXO LUMINOSO IGUAL OU SUPERIOR A 20.000 LUMENS, TCC &gt;= 4000K; IP&gt;=65; VIDA ÚTIL MÍN.: 25.000 H</t>
  </si>
  <si>
    <t>LUMINÁRIA DE EMBUTIR REGULÁVEL ("OLHO DE BOI") - BASE E-27</t>
  </si>
  <si>
    <t>LUMINÁRIA LED PARA ILUMINAÇÃO PÚBLICA, CORPO EM ALUMÍNIO INJETADO, POTÊNCIA MÍNIMA DE 240W, FLUXO LUMINOSO &gt;=32.000 LUMENS, TCC=5000K, IP&gt;=66, VIDA ÚTIL MÍN.: 50.000 H</t>
  </si>
  <si>
    <t>LUMINÁRIA LED QUADRADA DE EMBUTIR COM REFLETOR DE ALUMÍNIO E ALETAS, CORPO EM METÁLICO, POTÊNCIA MÍNIMA DE 36W, FLUXO LUMINOSO IGUAL OU SUPERIOR A 3700 LUMENS, TCC DE 4000K, IP20, VIDA ÚTIL MÍN.: 50.000 H, MEDIDAS APROXIMADAS DE 60X60 CM</t>
  </si>
  <si>
    <t>LUMINÁRIA LED QUADRADA DE SOBREPOR COM REFLETOR DE ALUMÍNIO E ALETAS, CORPO METÁLICO, POTÊNCIA MÍNIMA DE 36W, FLUXO LUMINOSO IGUAL OU SUPERIOR A 3700 LUMENS, TCC DE 4000K, IP20, VIDA ÚTIL MÍN.: 50.000 H, MEDIDAS APROXIMADAS DE 60X60 CM</t>
  </si>
  <si>
    <t>LUMINÁRIA LED RETANGULAR DE EMBUTIR COM REFLETOR DE ALUMÍNIO E ALETAS, CORPO METÁLICO, POTÊNCIA MÍNIMA DE 36W, FLUXO LUMINOSO IGUAL OU SUPERIOR A 3700 LUMENS, TCC DE 4000K, IP20, VIDA ÚTIL MÍN.: 50.000 H, MEDIDAS APROXIMADAS DE 125X30 CM</t>
  </si>
  <si>
    <t>LUMINÁRIA LED RETANGULAR DE SOBREPOR COM REFLETOR DE ALUMÍNIO E ALETAS, CORPO METÁLICO, POTÊNCIA MÍNIMA DE 36W, FLUXO LUMINOSO IGUAL OU SUPERIOR A 3700 LUMENS, TCC DE 4000K, IP20, VIDA ÚTIL MÍN.: 50.000 H, MEDIDAS APROXIMADAS DE 125X30 CM</t>
  </si>
  <si>
    <t xml:space="preserve">LUMINÁRIA PARA JARDIM COM POSTE 2,50 M COM 01 GLOBO </t>
  </si>
  <si>
    <t xml:space="preserve">LUMINÁRIA PARA JARDIM COM POSTE 2,50 M COM 02 GLOBOS </t>
  </si>
  <si>
    <t>LUMINÁRIA PLAFON LED QUADRADO DE EMBUTIR, CORPO METÁLICO, POTÊNCIA MÍNIMA DE 18W, FLUXO LUMINOSO IGUAL OU SUPERIOR A 1200 LUMENS, TCC DE 4000K, IP20, VIDA ÚTIL MÍN.: 25.000 H, MEDIDAS APROXIMADAS DE 20X20 CM</t>
  </si>
  <si>
    <t>LUMINÁRIA PLAFON LED QUADRADO DE EMBUTIR, CORPO METÁLICO, POTÊNCIA MÍNIMA DE 30W, FLUXO LUMINOSO IGUAL OU SUPERIOR A 2000 LUMENS, TCC DE 4000K, IP20, VIDA ÚTIL MÍN.: 25.000 H, MEDIDAS APROXIMADAS DE 40X40 CM</t>
  </si>
  <si>
    <t>LUMINÁRIA PLAFON LED QUADRADO DE EMBUTIR, CORPO METÁLICO, POTÊNCIA MÍNIMA DE 36W, FLUXO LUMINOSO IGUAL OU SUPERIOR A 3000 LUMENS, TCC DE 4000K, IP20, VIDA ÚTIL MÍN.: 25.000 H, MEDIDAS APROXIMADAS DE 60X60 CM</t>
  </si>
  <si>
    <t>LUMINÁRIA PLAFON LED QUADRADO DE SOBREPOR, CORPO METÁLICO, POTÊNCIA MÍNIMA DE 18W, FLUXO LUMINOSO IGUAL OU SUPERIOR A 1200 LUMENS, TCC DE 4000K, IP20, VIDA ÚTIL MÍN.: 25.000 H, MEDIDAS APROXIMADAS DE 20x20 CM</t>
  </si>
  <si>
    <t>LUMINÁRIA PLAFON LED QUADRADO DE SOBREPOR, CORPO METÁLICO, POTÊNCIA MÍNIMA DE 30W, FLUXO LUMINOSO IGUAL OU SUPERIOR A 2000 LUMENS, TCC DE 4000K, IP20, VIDA ÚTIL MÍN.: 25.000 H, MEDIDAS APROXIMADAS DE 40X40 CM</t>
  </si>
  <si>
    <t>LUMINÁRIA PLAFON LED QUADRADO DE SOBREPOR, CORPO METÁLICO, POTÊNCIA MÍNIMA DE 36W, FLUXO LUMINOSO IGUAL OU SUPERIOR A 3000 LUMENS, TCC DE 4000K, IP20, VIDA ÚTIL MÍN.: 25.000 H, MEDIDAS APROXIMADAS DE 60X60 CM</t>
  </si>
  <si>
    <t>LUMINÁRIA TIPO PROJETOR CIRCULAR ATÉ 200 W - BASE E-27</t>
  </si>
  <si>
    <t>LUMINÁRIA TIPO PROJETOR RETANGULAR ATÉ 400 W  - BASE E-40</t>
  </si>
  <si>
    <t>LUVA EM AÇO GALVANIZADO A FOGO DIAMETRO 1"</t>
  </si>
  <si>
    <t>LUVA EM AÇO GALVANIZADO A FOGO DIAMETRO 1.1/2"</t>
  </si>
  <si>
    <t>LUVA EM AÇO GALVANIZADO A FOGO DIAMETRO 1.1/4"</t>
  </si>
  <si>
    <t>LUVA EM AÇO GALVANIZADO A FOGO DIAMETRO 1/2"</t>
  </si>
  <si>
    <t>LUVA EM AÇO GALVANIZADO A FOGO DIAMETRO 2"</t>
  </si>
  <si>
    <t>LUVA EM AÇO GALVANIZADO A FOGO DIAMETRO 2.1/2"</t>
  </si>
  <si>
    <t>LUVA EM AÇO GALVANIZADO A FOGO DIAMETRO 3"</t>
  </si>
  <si>
    <t>LUVA EM AÇO GALVANIZADO A FOGO DIAMETRO 3/4"</t>
  </si>
  <si>
    <t>LUVA EM AÇO GALVANIZADO A FOGO DIAMETRO 4"</t>
  </si>
  <si>
    <t>LUVA EM AÇO ZINCADO (ELETROLITICO) DIAMETRO 1"</t>
  </si>
  <si>
    <t>LUVA EM AÇO ZINCADO (ELETROLITICO) DIAMETRO 1.1/2"</t>
  </si>
  <si>
    <t>LUVA EM AÇO ZINCADO (ELETROLITICO) DIAMETRO 1.1/4"</t>
  </si>
  <si>
    <t>LUVA EM AÇO ZINCADO (ELETROLITICO) DIAMETRO 1/2"</t>
  </si>
  <si>
    <t>LUVA EM AÇO ZINCADO (ELETROLITICO) DIAMETRO 2"</t>
  </si>
  <si>
    <t>LUVA EM AÇO ZINCADO (ELETROLITICO) DIAMETRO 2.1/2"</t>
  </si>
  <si>
    <t>LUVA EM AÇO ZINCADO (ELETROLITICO) DIAMETRO 3"</t>
  </si>
  <si>
    <t>LUVA EM AÇO ZINCADO (ELETROLITICO) DIAMETRO 3/4"</t>
  </si>
  <si>
    <t>LUVA EM AÇO ZINCADO (ELETROLITICO) DIAMETRO 4"</t>
  </si>
  <si>
    <t>MANILHA SAPATILHA EM AÇO GALVANIZADO</t>
  </si>
  <si>
    <t>MASSA EPOXI CAIXA DE 250G</t>
  </si>
  <si>
    <t>MOLDE DE GRAFITE PARA CONEXÃO EXOTÉRMICA</t>
  </si>
  <si>
    <t>NIPLE DUPLO DE FERRO GALVANIZADO 2"</t>
  </si>
  <si>
    <t>NIPLE METALICO Fo.Zo. DIAM. 2.1/2"</t>
  </si>
  <si>
    <t>NIPLE METALICO Fo.Zo. DIAM. 3"</t>
  </si>
  <si>
    <t>NIPLE METALICO Fo.Zo. DIAM.1"</t>
  </si>
  <si>
    <t>NIPLE METALICO Fo.Zo. DIAM.4"</t>
  </si>
  <si>
    <t>NIPLE METÁLICO Fo.Zo. DIÂMETRO 1 1/4"</t>
  </si>
  <si>
    <t>ORGANIZADOR DE CABOS (GUIA) 19" 1U</t>
  </si>
  <si>
    <t>PADRAO MONOFASICO 10 MM2 H=7 METROS</t>
  </si>
  <si>
    <t>PADRAO TRIFASICO 10 MM2 H=5 METROS</t>
  </si>
  <si>
    <t>PADRAO TRIFASICO 10 MM2 H=7 METROS</t>
  </si>
  <si>
    <t>PADRAO TRIFASICO 25 mm H=7 METROS</t>
  </si>
  <si>
    <t>PADRAO TRIFASICO 25mm H=5 METROS</t>
  </si>
  <si>
    <t>PADRAO TRIFASICO 35 mm H=5 METROS</t>
  </si>
  <si>
    <t>PADRAO TRIFASICO 35 mm H=7 METROS</t>
  </si>
  <si>
    <t>PARA RAIOS DISTRIBUIDOR POLIMÉRICO ÓXIDO DE ZINCO S/CENTELHADOR C/ DESLIGAMENTO AUTOMÁTICO 15KV 10KA</t>
  </si>
  <si>
    <t>PARA-RAIOS FRANKLIM 4 PONTAS</t>
  </si>
  <si>
    <t>PARAFUSO CABEÇA ABAULADA (FRANCÊS) M16 X 70MM</t>
  </si>
  <si>
    <t>PARAFUSO MAQUINA 16 X 125 MM</t>
  </si>
  <si>
    <t>PARAFUSO ROSCA DUPLA ACO GALVANIZADO 16 X 150 MM C/PORCAS</t>
  </si>
  <si>
    <t>PARAFUSO SEXTAVADO CABEÇA LENTILHA D = 1/4" X 5/8"</t>
  </si>
  <si>
    <t>PARAFUSO SEXTAVADO D=3/8" X 3/4"</t>
  </si>
  <si>
    <t>PARAFUSOS SEXTAVADO D=1/4" X 5/8"</t>
  </si>
  <si>
    <t xml:space="preserve">PATCH CORD COMPRIMENTO DE 1,5 m - CAT.6 </t>
  </si>
  <si>
    <t xml:space="preserve">PATCH CORD COMPRIMENTO DE 2,5 m - CAT.6 </t>
  </si>
  <si>
    <t>PATCH PANEL PADRAO 19" CAT. 6, C/24 PORTAS</t>
  </si>
  <si>
    <t>PINO ISOLADOR PARA CRUZETA POLIMÉRICA 15 KV ROSCA 25 MM</t>
  </si>
  <si>
    <t>PORCA LOSANGULAR D = 1/4"</t>
  </si>
  <si>
    <t>PORCA SEXTAVADA D = 1/4"</t>
  </si>
  <si>
    <t>PORCA SEXTAVADA D = 5/16"</t>
  </si>
  <si>
    <t>POSTE DE CONCRETO DT 10/300</t>
  </si>
  <si>
    <t>POSTE DE CONCRETO DT 20/1300</t>
  </si>
  <si>
    <t>POSTE DE CONCRETO DT 20/1500</t>
  </si>
  <si>
    <t>POSTE DE CONCRETO DT 21/1500</t>
  </si>
  <si>
    <t>POSTE DE CONCRETO DT 22/1500</t>
  </si>
  <si>
    <t>POSTE DE CONCRETO DT 23/1300</t>
  </si>
  <si>
    <t>POSTE DE CONCRETO DT 23/1500</t>
  </si>
  <si>
    <t>POSTE DE CONCRETO DT 24/1500</t>
  </si>
  <si>
    <t>POSTE DE CONCRETO DT 25/1500</t>
  </si>
  <si>
    <t>POSTE DE CONCRETO DT 7/150</t>
  </si>
  <si>
    <t>POSTE DE CONCRETO SC 10/600</t>
  </si>
  <si>
    <t>POSTE DE CONCRETO SC 11/400</t>
  </si>
  <si>
    <t>POSTE DE CONCRETO SC 11/600</t>
  </si>
  <si>
    <t>POSTE DE CONCRETO SC 16/200</t>
  </si>
  <si>
    <t xml:space="preserve">POSTE SIMPLES CÔNICO CONTÍNUO, CIRCULAR, RETO, COM DIÂMETRO NOMINAL DE 60MM NA EXTREMIDADE, GALVANIZADO A FOGO, Hútil= 7 M - ENGASTADO </t>
  </si>
  <si>
    <t xml:space="preserve">POSTE SIMPLES CÔNICO CONTÍNUO, CIRCULAR, RETO, COM DIÂMETRO NOMINAL DE 60MM NA EXTREMIDADE, GALVANIZADO A FOGO, Hútil=10 M - ENGASTADO </t>
  </si>
  <si>
    <t xml:space="preserve">POSTE SIMPLES CÔNICO CONTÍNUO, CIRCULAR, RETO, COM DIÂMETRO NOMINAL DE 60MM NA EXTREMIDADE, GALVANIZADO A FOGO, Hútil=12 M - ENGASTADO </t>
  </si>
  <si>
    <t>PROJETOR LED (REFLETOR), CORPO EM ALUMÍNIO, POTÊNCIA ENTRE 80W E 100W, FLUXO LUMINOSO MÍNIMO DE 9.500 LUMENS, TCC &gt;= 5000K, IP&gt;=65; VIDA ÚTIL MÍN.: 25.000 H</t>
  </si>
  <si>
    <t>PROTETOR PARA PÁRA-RAIOS POLIMÉRICO</t>
  </si>
  <si>
    <t>QUADRO DE DISTRIBUICAO DE EMBUTIR EM PVC CB 12E - 80A</t>
  </si>
  <si>
    <t>QUADRO DE DISTRIBUICAO DE EMBUTIR EM PVC CB 24E - 80A</t>
  </si>
  <si>
    <t>QUADRO DE DISTRIBUICAO DE EMBUTIR EM PVC SB-12E</t>
  </si>
  <si>
    <t>QUADRO DE DISTRIBUICAO DE EMBUTIR METÁLICO CB-56E - 225A</t>
  </si>
  <si>
    <t>RACK DE PAREDE FECHADO COM PORTA EM ACRÍLICO - 12 U'S</t>
  </si>
  <si>
    <t>RACK DE PISO FECHADO COM PORTA EM ACRÍLICO - 24 U'S</t>
  </si>
  <si>
    <t>RACK DE PISO FECHADO COM PORTA EM ACRÍLICO - 36 U'S</t>
  </si>
  <si>
    <t>REATOR AFP USO EXTERNO VAPOR METALICO 1000 W</t>
  </si>
  <si>
    <t>REATOR AFP USO EXTERNO VAPOR METALICO 150 W</t>
  </si>
  <si>
    <t>REATOR AFP USO EXTERNO VAPOR METALICO 2000 W</t>
  </si>
  <si>
    <t>REATOR AFP USO EXTERNO VAPOR METALICO 250 W</t>
  </si>
  <si>
    <t>REATOR AFP USO EXTERNO VAPOR METALICO 400 W</t>
  </si>
  <si>
    <t>REATOR AFP USO EXTERNO VAPOR METALICO 70 W</t>
  </si>
  <si>
    <t>REATOR EXTERNO VAPOR MERCÚRIO  AFP 1 X 125 W</t>
  </si>
  <si>
    <t>REATOR EXTERNO VAPOR MERCÚRIO  AFP 1 X 250 W</t>
  </si>
  <si>
    <t>REATOR EXTERNO VAPOR MERCÚRIO  AFP 1 X 400 W</t>
  </si>
  <si>
    <t>REATOR INTERNO VAPOR MERCÚRIO  AFP 1 X 125 W</t>
  </si>
  <si>
    <t>REATOR INTERNO VAPOR MERCÚRIO  AFP 1 X 250 W</t>
  </si>
  <si>
    <t>REATOR INTERNO VAPOR MERCÚRIO  AFP 1 X 400 W</t>
  </si>
  <si>
    <t>RELE DE FALTA DE FASE 380 V - 60 HZ</t>
  </si>
  <si>
    <t>RELE DE SOBRECORRENTE 1-16A</t>
  </si>
  <si>
    <t>RELE DE SOBRECORRENTE 16 - 36A</t>
  </si>
  <si>
    <t>SAIDA VERTICAL PARA ELETRODUTO 3/4"</t>
  </si>
  <si>
    <t>SELA DE ACO GALVANIZADO PARA CRUZETA POLIMÉRICA 15 KV</t>
  </si>
  <si>
    <t>SELA DE AÇO GALVANIZADO PARA CRUZETA POLIMÉRICA 34,5KV</t>
  </si>
  <si>
    <t>SIRENE ELETROMECANICA METALICA ALCANCE 500 M</t>
  </si>
  <si>
    <t>SOQUETE INDUSTRIAL 1570 PARA USO AO TEMPO</t>
  </si>
  <si>
    <t>SUPORTE VERTICAL PARA CANTONEIRA 50 X 50 MM</t>
  </si>
  <si>
    <t xml:space="preserve">TAMPA CEGA PARA CONDULETE DE PVC </t>
  </si>
  <si>
    <t>TAMPA DE Fo.Fo. R1 COM BASE (40 X 60)</t>
  </si>
  <si>
    <t>TAMPA DE Fo.Fo. R2 COM BASE (55 X 107)</t>
  </si>
  <si>
    <t>TAMPA TIPO DZ ATE 25A</t>
  </si>
  <si>
    <t>TAMPA TIPO DZ ATE 63A</t>
  </si>
  <si>
    <t xml:space="preserve">TAMPÃO DE 1" PARA CONDULETE DE PVC </t>
  </si>
  <si>
    <t>TAMPÃO DE 1" PARA CONDULETE METÁLICO</t>
  </si>
  <si>
    <t xml:space="preserve">TAMPÃO DE 3/4" PARA CONDULETE DE PVC </t>
  </si>
  <si>
    <t>TAMPÃO DE 3/4" PARA CONDULETE METÁLICO</t>
  </si>
  <si>
    <t>TERMINAL DE PRESSAO 70 MM2</t>
  </si>
  <si>
    <t>TERMINAL DE PRESSÃO DE 1,5 MM2</t>
  </si>
  <si>
    <t>TERMINAL DE PRESSÃO DE 2,5 MM2</t>
  </si>
  <si>
    <t>TERMINAL DE PRESSÃO DE 4,0 MM2</t>
  </si>
  <si>
    <t>TOMADA HEXAGONAL 2P + T - 10A - 250V (LINHA X OU EQUIVALENTE) - CONJUNTO MONTADO</t>
  </si>
  <si>
    <t>TOMADA HEXAGONAL 2P + T - 10A - 250V (SUPORTE+MÓDULO+ESPELHO)</t>
  </si>
  <si>
    <t>TOMADA HEXAGONAL 2P + T - 20A - 250V (LINHA X OU EQUIVALENTE) - CONJUNTO MONTADO</t>
  </si>
  <si>
    <t>TOMADA HEXAGONAL 2P + T - 20A - 250V (SUPORTE+MÓDULO+ESPELHO)</t>
  </si>
  <si>
    <t>TOMADA HEXAGONAL DUPLA 2P + T - 10A - 250V (SUPORTE+MÓDULOS+ESPELHO)</t>
  </si>
  <si>
    <t>TOMADA LÓGICA RJ-45 CAT. 6 (LINHA X OU EQUIVALENTE) - CONJUNTO MONTADO</t>
  </si>
  <si>
    <t>TOMADA LOGICA RJ-45 TIPO KEYSTONE JACK, CAT. 6 (SUPORTE+MÓDULO+ESPELHO)</t>
  </si>
  <si>
    <t>TOMADA TELEFÔNICA RJ-11 (SUPORTE+MÓDULO+ESPELHO)</t>
  </si>
  <si>
    <t>TRANSFORMADOR DE CORRENTE RELAÇÃO 400:5</t>
  </si>
  <si>
    <t>TRANSFORMADOR DE CORRENTE RELAÇÃO 600:5</t>
  </si>
  <si>
    <t>TRANSFORMADOR DE CORRENTE RELAÇÃO 800:5</t>
  </si>
  <si>
    <t>TRANSFORMADOR TRIFASICO 300 KVA, 13,8 KV - SECO</t>
  </si>
  <si>
    <t>TRANSFORMADOR TRIFASICO 75 KVA - A ÓLEO</t>
  </si>
  <si>
    <t>TRANSFORMADOR TRIFASICO, 112,5 KVA - A ÓLEO</t>
  </si>
  <si>
    <t>TRANSFORMADOR TRIFASICO, 150 KVA - A ÓLEO</t>
  </si>
  <si>
    <t>TRANSFORMADOR TRIFASICO, 225 KVA, 13,8 KV - A ÓLEO</t>
  </si>
  <si>
    <t>VERGALHÃO ROSCA TOTAL D=1/4"</t>
  </si>
  <si>
    <t>VERGALHÃO ROSCA TOTAL D=5/16"</t>
  </si>
  <si>
    <t>ADAPTADOR DE JUNTA ELÁSTICA PARA SIFÃO METÁLICO 40MMX1.1/2"</t>
  </si>
  <si>
    <t>ADAPTADOR PARA VÁLVULA DE PIA, LAVATORIO/TANQUE 40 MM</t>
  </si>
  <si>
    <t xml:space="preserve">ADAPTADOR PVC SOLDÁVEL LONGO COM FLANGES LIVRES PARA CAIXA D'ÁGUA 110 X 4" </t>
  </si>
  <si>
    <t>ADAPTADOR SOLDÁVEL COM FLANGES LIVRES PARA CAIXA D'ÁGUA 40X1.1/4</t>
  </si>
  <si>
    <t>ADAPTADOR SOLDÁVEL COM FLANGES LIVRES PARA CAIXA D'ÁGUA 50X1.1/2</t>
  </si>
  <si>
    <t>ADAPTADOR SOLDÁVEL CURTO COM BOLSA E ROSCA PARA REGISTRO 110X4"</t>
  </si>
  <si>
    <t>ADAPTADOR SOLDÁVEL CURTO COM BOLSA E ROSCA PARA REGISTRO 25X3/4"</t>
  </si>
  <si>
    <t>ADAPTADOR SOLDÁVEL CURTO COM BOLSA E ROSCA PARA REGISTRO 32X1"</t>
  </si>
  <si>
    <t>ADAPTADOR SOLDÁVEL CURTO COM BOLSA E ROSCA PARA REGISTRO 40X1.1/4"</t>
  </si>
  <si>
    <t>ADAPTADOR SOLDÁVEL CURTO COM BOLSA E ROSCA PARA REGISTRO 60 X 2"</t>
  </si>
  <si>
    <t>ADAPTADOR SOLDÁVEL CURTO COM BOLSA E ROSCA PARA REGISTRO 75X2.1/2"</t>
  </si>
  <si>
    <t>ADAPTADOR SOLDÁVEL CURTO COM BOLSA E ROSCA PARA REGISTRO 85X3"</t>
  </si>
  <si>
    <t>ADAPTADOR SOLDÁVEL CURTO LR 50X1.1/2"</t>
  </si>
  <si>
    <t>ADAPTADOR SOLDÁVEL LONGO COM FLANGES LIVRES PARA CAIXA D'ÁGUA 25X3/4"</t>
  </si>
  <si>
    <t>ADAPTADOR SOLDÁVEL LONGO COM FLANGES LIVRES PARA CAIXA D'ÁGUA 32X1"</t>
  </si>
  <si>
    <t>ADAPTADOR SOLDÁVEL LONGO COM FLANGES LIVRES PARA CAIXA D'ÁGUA 50X1.1/2</t>
  </si>
  <si>
    <t>ADAPTADOR SOLDÁVEL LONGO COM FLANGES LIVRES PARA CAIXA D'ÁGUA 60MMX2"</t>
  </si>
  <si>
    <t>ASSENTO EM POLIPROPILENO E INJETADO DE ALTA DURABILIDADE COM SISTEMA DE FECHAMENTO SUAVE (TIPO SLOW CLOSE OU EQUIVALENTE) PARA VASO SANITÁRIO</t>
  </si>
  <si>
    <t xml:space="preserve">ASSENTO SIMPLES EM POLIPROPILENO PARA VASO SANITÁRIO  </t>
  </si>
  <si>
    <t>BACIA TURCA</t>
  </si>
  <si>
    <t>BARRA DE APOIO EM AÇO INOX - 40 CM COM PARAFUSOS E BUCHAS PARA FIXAÇÃO</t>
  </si>
  <si>
    <t>BARRA DE APOIO EM AÇO INOX - 80 CM COM PARAFUSOS E BUCHAS PARA FIXAÇÃO</t>
  </si>
  <si>
    <t>BASE PARA VÁLVULA DE DESCARGA (HIDRA/DOCOL OU EQUIVALENTE)</t>
  </si>
  <si>
    <t>BEBEDOURO (PURIFICADOR) ELÉTRICO DE PRESSÃO (IBBL BAG 40 OU EQUIVALENTE)</t>
  </si>
  <si>
    <t>BOLSA DE LIGAÇÃO</t>
  </si>
  <si>
    <t>BOMBA SUBMERSA VIBRATÓRIA PARA POÇO, POTÊNCIA 380W, Qmáx = 1.970 L/H, Hm = 70 M (ANAUGER 800 5G OU EQUIVALENTE)</t>
  </si>
  <si>
    <t>BRAÇO METÁLICO PARA CHUVEIRO 30 CM</t>
  </si>
  <si>
    <t>BUCHA DE REDUÇÃO DE FERRO GALVANIZADO 1.1/2" X 1"</t>
  </si>
  <si>
    <t>BUCHA DE REDUÇÃO DE FERRO GALVANIZADO 3" X 2.1/2"</t>
  </si>
  <si>
    <t>BUCHA DE REDUÇÃO LONGA 50 X 40 mm - (ESGOTO)</t>
  </si>
  <si>
    <t>BUCHA DE REDUÇÃO SOLDAVEL CURTA 32 X 25 MM</t>
  </si>
  <si>
    <t>BUCHA DE REDUÇÃO SOLDAVEL CURTA DIAM. 40 X 32 MM</t>
  </si>
  <si>
    <t>BUCHA DE REDUÇÃO SOLDAVEL CURTA DIAM. 50 X 40 MM</t>
  </si>
  <si>
    <t>BUCHA DE REDUÇÃO SOLDAVEL CURTA DIAM. 60 X 50 MM</t>
  </si>
  <si>
    <t>BUCHA DE REDUÇÃO SOLDAVEL CURTA DIAM. 75 X 60 MM</t>
  </si>
  <si>
    <t>BUCHA DE REDUÇÃO SOLDAVEL CURTA DIAM. 85 X 75 MM</t>
  </si>
  <si>
    <t>BUCHA DE REDUÇÃO SOLDAVEL CURTA DIAMETRO 110 X 85 MM</t>
  </si>
  <si>
    <t>BUCHA DE REDUÇÃO SOLDAVEL LONGA 110 X 60 MM</t>
  </si>
  <si>
    <t>BUCHA DE REDUÇÃO SOLDAVEL LONGA 40 X 20 MM</t>
  </si>
  <si>
    <t>BUCHA DE REDUÇÃO SOLDAVEL LONGA 50 X 20 MM</t>
  </si>
  <si>
    <t>BUCHA DE REDUÇÃO SOLDAVEL LONGA 50 X 25 MM</t>
  </si>
  <si>
    <t>BUCHA DE REDUÇÃO SOLDAVEL LONGA 50 X 32 MM</t>
  </si>
  <si>
    <t>BUCHA DE REDUÇÃO SOLDAVEL LONGA 60 X 25 MM</t>
  </si>
  <si>
    <t>BUCHA DE REDUÇÃO SOLDAVEL LONGA 60 X 32 MM</t>
  </si>
  <si>
    <t>BUCHA DE REDUÇÃO SOLDAVEL LONGA 60 X 40 MM</t>
  </si>
  <si>
    <t>BUCHA DE REDUÇÃO SOLDAVEL LONGA 60 X 50 MM</t>
  </si>
  <si>
    <t>BUCHA DE REDUÇÃO SOLDAVEL LONGA 75 X 50 MM</t>
  </si>
  <si>
    <t>CABIDE DE LOUÇA TIPO GANCHO</t>
  </si>
  <si>
    <t>CAIXA D'ÁGUA POLIETILENO 1000 LTS. COM TAMPA</t>
  </si>
  <si>
    <t>CAIXA D'ÁGUA POLIETILENO 500 LTS. COM TAMPA</t>
  </si>
  <si>
    <t>CAIXA DE DESCARGA (PVC) 9 LITROS</t>
  </si>
  <si>
    <t xml:space="preserve">CAIXA DE GORDURA E INSPEÇÃO 19 LITROS EM PVC/ABS COM TAMPA E PORTA TAMPA E CESTO DE LIMPEZA REMOVÍVEL </t>
  </si>
  <si>
    <t>CAIXA DE INCÊNDIO METÁLICA COM SUPORTE PARA MANGUEIRA E TAMPA (17 X 45 X 75 CM)</t>
  </si>
  <si>
    <t>CAIXA DE INCÊNDIO METÁLICA COM SUPORTE PARA MANGUEIRA E TAMPA (17X60X90 CM)</t>
  </si>
  <si>
    <t>CAP DIAM. 100 MM ESGOTO PRIMARIO</t>
  </si>
  <si>
    <t>CAP DIAM. 50 MM ESGOTO PRIMARIO</t>
  </si>
  <si>
    <t>CAP DIAM. 75 MM ESGOTO PRIMARIO</t>
  </si>
  <si>
    <t>CAP PVC ROSCAVEL DIAMETRO 1"</t>
  </si>
  <si>
    <t>CAP PVC ROSCAVEL DIAMETRO 1.1/4"</t>
  </si>
  <si>
    <t>CAP PVC ROSCAVEL DIAMETRO 1/2"</t>
  </si>
  <si>
    <t>CAP PVC ROSCAVEL DIAMETRO 3/4"</t>
  </si>
  <si>
    <t>CAP PVC SOLDAVEL 110 MM</t>
  </si>
  <si>
    <t>CAP PVC SOLDAVEL 20 MM</t>
  </si>
  <si>
    <t>CAP PVC SOLDAVEL 25 MM</t>
  </si>
  <si>
    <t>CAP PVC SOLDAVEL 32 MM</t>
  </si>
  <si>
    <t>CAP PVC SOLDAVEL 40 MM</t>
  </si>
  <si>
    <t>CAP PVC SOLDAVEL 50 MM</t>
  </si>
  <si>
    <t>CAP PVC SOLDAVEL 60 MM</t>
  </si>
  <si>
    <t>CAP PVC SOLDAVEL 75 MM</t>
  </si>
  <si>
    <t>CAP PVC SOLDAVEL 85 MM</t>
  </si>
  <si>
    <t>CHAVE DE BOIA AUTOMÁTICA - 15A/250V (COMPRIMENTO DO CABO = 1,5M)</t>
  </si>
  <si>
    <t>CHUVEIRO DE PVC COM BRAÇO DE PVC (DUCHA FRIA)</t>
  </si>
  <si>
    <t>CHUVEIRO ELETRICO EM PVC (3 TEMPERATURAS)</t>
  </si>
  <si>
    <t>CHUVEIRO METÁLICO 8" COM BRAÇO METÁLICO (DUCHA FRIA)</t>
  </si>
  <si>
    <t>CONJUNTO DE FIXAÇÃO COM BUCHA PLÁSTICA 10MM PARA VASO SANITÁRIO</t>
  </si>
  <si>
    <t>CONJUNTO DE FIXAÇÃO PARA TANQUE</t>
  </si>
  <si>
    <t>CORPO CAIXA SIFONADA 100 X 100 X 50 MM</t>
  </si>
  <si>
    <t>CORPO CAIXA SIFONADA 100 X 150 X 50 MM</t>
  </si>
  <si>
    <t>CORPO CAIXA SIFONADA 150 X 150 X 50 MM</t>
  </si>
  <si>
    <t>CORPO CAIXA SIFONADA 150 X 185 X 75 MM</t>
  </si>
  <si>
    <t>CORPO CAIXA SIFONADA 250 X 172 X 50 MM</t>
  </si>
  <si>
    <t>CORPO CAIXA SIFONADA 250 X 230 X 75 MM</t>
  </si>
  <si>
    <t>CORPO RALO SECO CILINDRICO 100 X 40 MM</t>
  </si>
  <si>
    <t>CORPO RALO SECO CONICO 100 X 40 MM</t>
  </si>
  <si>
    <t>CORPO RALO SIFONADO CONICO 100 X 40 MM</t>
  </si>
  <si>
    <t>CORPO RALO SIFONADO QUADRADO 100 X 40 MM</t>
  </si>
  <si>
    <t>CORPO RALO SINFONADO CILINDRICO 100 X 40 MM</t>
  </si>
  <si>
    <t>COTOVELO FERRO GALVANIZADO 90°X2"</t>
  </si>
  <si>
    <t>CRUZETA SOLDAVEL 25 MM</t>
  </si>
  <si>
    <t>CRUZETA SOLDAVEL 50 MM</t>
  </si>
  <si>
    <t xml:space="preserve">CUBA DE LOUÇA DE EMBUTIR OVAL MÉDIA </t>
  </si>
  <si>
    <t>CUBA DE LOUÇA DE EMBUTIR REDONDA</t>
  </si>
  <si>
    <t>CUBA INOX 35X40X15CM E=0,6MM-AÇO 304 (CUBA Nº3)</t>
  </si>
  <si>
    <t>CUBA INOX 46X30X15CM E=0,6MM-AÇO 304 (CUBA Nº1)</t>
  </si>
  <si>
    <t>CURVA 45° DIAMETRO 100 mm (ESGOTO)</t>
  </si>
  <si>
    <t>CURVA 45° DIAMETRO 40 MM (ESGOTO)</t>
  </si>
  <si>
    <t>CURVA 45° SOLDAVEL DIAMETRO 75 MM</t>
  </si>
  <si>
    <t>CURVA 45º SOLDAVEL DIAMETRO 50 MM</t>
  </si>
  <si>
    <t>CURVA 90 GRAUS CURTA DIAMETRO 100 mm (ESGOTO)</t>
  </si>
  <si>
    <t>CURVA 90 GRAUS CURTA DIAMETRO 40 mm (ESGOTO)</t>
  </si>
  <si>
    <t>CURVA 90 GRAUS CURTA DIAMETRO 50 mm (ESGOTO)</t>
  </si>
  <si>
    <t>CURVA 90 GRAUS CURTA DIAMETRO 75 mm - (ESGOTO)</t>
  </si>
  <si>
    <t>CURVA 90 GRAUS LONGA DIAMETRO 100 mm  (ESGOTO)</t>
  </si>
  <si>
    <t>CURVA 90 GRAUS LONGA DIAMETRO 40 mm (ESGOTO)</t>
  </si>
  <si>
    <t>CURVA 90 GRAUS LONGA DIAMETRO 50 mm (ESGOTO)</t>
  </si>
  <si>
    <t>CURVA 90 GRAUS LONGA DIAMETRO 75 mm - (ESGOTO)</t>
  </si>
  <si>
    <t>ESPUDE PARA LIGAÇÃO DE VASO SANITÁRIO</t>
  </si>
  <si>
    <t>FILTRO CENTRAL  AÇO INOX 304 VAZÃO 3.000 LITROS/HORA</t>
  </si>
  <si>
    <t>FITA VEDAROSCA 18 MM</t>
  </si>
  <si>
    <t>GRELHA QUADRADA ACO INOX ROTATIVA 100 mm (ESGOTO)</t>
  </si>
  <si>
    <t>GRELHA QUADRADA ACO INOX ROTATIVA 150 mm (ESGOTO)</t>
  </si>
  <si>
    <t>GRELHA QUADRADA ACO INOX SIMPLES 100 MM (ESGOTO)</t>
  </si>
  <si>
    <t>GRELHA QUADRADA ACO INOX SIMPLES 150 mm (ESGOTO)</t>
  </si>
  <si>
    <t>GRELHA QUADRADA BRANCA 100 MM (ESGOTO)</t>
  </si>
  <si>
    <t>GRELHA QUADRADA CROMADA 100 MM (ESGOTO)</t>
  </si>
  <si>
    <t>GRELHA QUADRADA CROMADA 150 MM - (ESGOTO)</t>
  </si>
  <si>
    <t>GRELHA QUADRADO BRANCA 150 MM - (ESGOTO)</t>
  </si>
  <si>
    <t>GRELHA REDONDA ACO INOX ROTATIVA 100 MM (ESGOTO)</t>
  </si>
  <si>
    <t>GRELHA REDONDA ACO INOX ROTATIVO 150 MM (ESGOTO)</t>
  </si>
  <si>
    <t>GRELHA REDONDA ACO INOX SIMPLES 100 MM (ESGOTO)</t>
  </si>
  <si>
    <t>GRELHA REDONDA ACO INOX SIMPLES 150 MM (ESGOTO)</t>
  </si>
  <si>
    <t>GRELHA REDONDA BRANCA DIAMETRO 100 MM (ESGOTO)</t>
  </si>
  <si>
    <t>GRELHA REDONDA BRANCA DIAMETRO 150 MM (ESGOTO)</t>
  </si>
  <si>
    <t>GRELHA REDONDA CROMADA 100 MM  (ESGOTO)</t>
  </si>
  <si>
    <t>GRELHA REDONDA CROMADA 150 MM (ESGOTO)</t>
  </si>
  <si>
    <t>HIDROMETRO 3 M3, DIAM. RAMAL = 25 MM</t>
  </si>
  <si>
    <t>JOELHO 45 GRAUS DIAMETRO 100 mm  - (ESGOTO)</t>
  </si>
  <si>
    <t>JOELHO 45 GRAUS DIAMETRO 40 mm - (ESGOTO)</t>
  </si>
  <si>
    <t>JOELHO 45 GRAUS DIAMETRO 50 mm (ESGOTO)</t>
  </si>
  <si>
    <t>JOELHO 45 GRAUS DIAMETRO 75 mm (ESGOTO)</t>
  </si>
  <si>
    <t>JOELHO 45 GRAUS SOLDÁVEL DIAM. 20 MM</t>
  </si>
  <si>
    <t>JOELHO 45 GRAUS SOLDÁVEL DIAM. 25 MM</t>
  </si>
  <si>
    <t>JOELHO 45 GRAUS SOLDÁVEL DIAM. 40 MM</t>
  </si>
  <si>
    <t>JOELHO 45 GRAUS SOLDÁVEL DIAM. 50 MM</t>
  </si>
  <si>
    <t>JOELHO 45 GRAUS SOLDÁVEL DIAM. 60 MM</t>
  </si>
  <si>
    <t>JOELHO 45 GRAUS SOLDÁVEL DIAM. 75 MM</t>
  </si>
  <si>
    <t>JOELHO 45 GRAUS SOLDÁVEL DIAM. 85 MM</t>
  </si>
  <si>
    <t>JOELHO 45 GRAUS SOLDÁVEL DIAM.110 MM</t>
  </si>
  <si>
    <t>JOELHO 45 GRUAS SOLDÁVEL DIAM. 32 MM</t>
  </si>
  <si>
    <t>JOELHO 90 GRAUS C/ROSCA E BUCHA LATAO 1/2"</t>
  </si>
  <si>
    <t>JOELHO 90 GRAUS C/ROSCA E BUCHA LATAO 3/4"</t>
  </si>
  <si>
    <t>JOELHO 90 GRAUS COM VISTA 100 X 50 MM (ESGOTO)</t>
  </si>
  <si>
    <t>JOELHO 90 GRAUS DIAMETRO 100 mm (ESGOTO)</t>
  </si>
  <si>
    <t>JOELHO 90 GRAUS DIAMETRO 40 mm (ESGOTO)</t>
  </si>
  <si>
    <t>JOELHO 90 GRAUS DIAMETRO 50 mm (ESGOTO)</t>
  </si>
  <si>
    <t>JOELHO 90 GRAUS DIAMETRO 75 mm (ESGOTO)</t>
  </si>
  <si>
    <t>JOELHO 90 GRAUS ROSCAVEL DIAMETRO 1/2"</t>
  </si>
  <si>
    <t>JOELHO 90 GRAUS SOLD.C/BUCHA LATAO DIAM. 20 X 1/2"</t>
  </si>
  <si>
    <t>JOELHO 90 GRAUS SOLD.C/BUCHA LATAO DIAM. 25 X 3/4"</t>
  </si>
  <si>
    <t>JOELHO 90 GRAUS SOLDAVEL DIAMETRO 110 MM</t>
  </si>
  <si>
    <t>JOELHO 90 GRAUS SOLDAVEL DIAMETRO 32 MM</t>
  </si>
  <si>
    <t>JOELHO 90 GRAUS SOLDAVEL DIAMETRO 40 MM</t>
  </si>
  <si>
    <t>JOELHO 90 GRAUS SOLDAVEL DIAMETRO 50 MM</t>
  </si>
  <si>
    <t>JOELHO 90 GRAUS SOLDAVEL DIAMETRO 60 MM</t>
  </si>
  <si>
    <t>JOELHO 90 GRAUS SOLDAVEL DIAMETRO 75 MM</t>
  </si>
  <si>
    <t>JOELHO 90 GRAUS SOLDAVEL DIAMETRO 85 MM</t>
  </si>
  <si>
    <t>JOELHO 90 GRAUS SOLDAVEL/ROSCA DIAMETRO 20X1/2"</t>
  </si>
  <si>
    <t>JOELHO DE REDUCAO 90 GRAUS SOLDAVEL/ROSCA DIAM. 25X1/2"</t>
  </si>
  <si>
    <t>JOELHO DE REDUÇÃO 90 GRAUS SOLDAVEL/ROSCA DIAM. 25X3/4"</t>
  </si>
  <si>
    <t>JUNCAO 45 GRAUS DIAMETRO 40 mm (ESGOTO)</t>
  </si>
  <si>
    <t>JUNCAO INVERTIDA 75 X 50 mm (ESGOTO)</t>
  </si>
  <si>
    <t>JUNCAO SIMPLES DIAMETRO 100 X 100 mm (ESGOTO)</t>
  </si>
  <si>
    <t>JUNCAO SIMPLES DIAMETRO 100 X 50 MM - (ESGOTO)</t>
  </si>
  <si>
    <t>JUNCAO SIMPLES DIAMETRO 75 X 50 MM - (ESGOTO)</t>
  </si>
  <si>
    <t>JUNCAO SIMPLES DIAMETRO 75 X 75 MM - (ESGOTO)</t>
  </si>
  <si>
    <t>KIT CAVALETE (D=25MM P/ HIDRÔMETROS 1,5 M3; 3 M3 E 5 M3) +  CAIXA PADRÃO "A" DA SANEAGO</t>
  </si>
  <si>
    <t>KIT DE FIXAÇÃO PARA MICTORIO DE LOUCA</t>
  </si>
  <si>
    <t xml:space="preserve">LAVATÓRIO MÉDIO COM COLUNA </t>
  </si>
  <si>
    <t>LIGACAO FLEXIVEL (ENGATE) PVC 1/2"</t>
  </si>
  <si>
    <t>LIGACAO FLEXIVEL METÁLICO DIAMETRO 1/2" (ENGATE)</t>
  </si>
  <si>
    <t>LUVA DE REDUÇÃO EM FERRO GALVANIZADO 3" X 2.1/2"</t>
  </si>
  <si>
    <t>LUVA DE REDUCAO SOLDÁVEL 25 X 20 MM</t>
  </si>
  <si>
    <t>LUVA DE REDUCAO SOLDÁVEL 32 X 25 MM</t>
  </si>
  <si>
    <t>LUVA DE REDUÇÃO SOLDAVEL COM BUCHA DE LATAO 20 X 1/2"</t>
  </si>
  <si>
    <t>LUVA DE REDUÇÃO SOLDAVEL COM BUCHA DE LATAO 25 X 3/4"</t>
  </si>
  <si>
    <t>LUVA SIMPLES DIAMETRO 40 mm (ESGOTO)</t>
  </si>
  <si>
    <t>LUVA SIMPLES DIAMETRO 50 mm (ESGOTO)</t>
  </si>
  <si>
    <t>LUVA SIMPLES DIAMETRO 75 mm - (ESGOTO)</t>
  </si>
  <si>
    <t>LUVA SOLDAVEL 110 MM</t>
  </si>
  <si>
    <t>LUVA SOLDAVEL 20 MM</t>
  </si>
  <si>
    <t>LUVA SOLDAVEL 25 MM</t>
  </si>
  <si>
    <t>LUVA SOLDAVEL 32 MM</t>
  </si>
  <si>
    <t>LUVA SOLDAVEL 40 MM</t>
  </si>
  <si>
    <t>LUVA SOLDAVEL 50 MM</t>
  </si>
  <si>
    <t>LUVA SOLDAVEL 60 MM</t>
  </si>
  <si>
    <t>LUVA SOLDAVEL 75 MM</t>
  </si>
  <si>
    <t>LUVA SOLDAVEL 85 MM</t>
  </si>
  <si>
    <t>LUVA SOLDAVEL COM ROSCA 20 X 1/2"</t>
  </si>
  <si>
    <t>LUVA SOLDAVEL COM ROSCA 25 X 3/4"</t>
  </si>
  <si>
    <t>LUVA SOLDAVEL COM ROSCA 32 X 1"</t>
  </si>
  <si>
    <t>LUVA SOLDAVEL COM ROSCA 40 X 1.1/4"</t>
  </si>
  <si>
    <t>LUVA SOLDÁVEL COM ROSCA 50 X 1.1/2"</t>
  </si>
  <si>
    <t>MANGUEIRA CHICOTE "PIG TAIL" FLEXÍVEL PARA P-45 DE MANGUEIRA NITRÍLICA COM COMPRIMENTO DE 500 MM E ROSCA DAS CONEXÕES DE 7/8" R.E. X 7/16"NS OU M20 X 7/16" NS - NBR 13419</t>
  </si>
  <si>
    <t>MANGUEIRA DE INCÊNDIO DI=38 MM TIPO 2 COMPRIMENTO 15 M</t>
  </si>
  <si>
    <t>CJ</t>
  </si>
  <si>
    <t>MANGUEIRA DE INCENDIO DI=38 mm TIPO 2 COMPRIMENTO 20 M</t>
  </si>
  <si>
    <t>MANGUEIRA DE INCENDIO DI=38 MM TIPO 2 COMPRIMENTO 30 M</t>
  </si>
  <si>
    <t>MEIA SABONETEIRA LOUCA EMBUTIR</t>
  </si>
  <si>
    <t>MICTORIO DE LOUCA SIFONADO</t>
  </si>
  <si>
    <t>NIPLE DE REDUÇÃO DE LATÃO MACHO/MACHO ROSCA NPT DE 1/2" X 1/4"</t>
  </si>
  <si>
    <t>NIPLE DUPLO DE FERRO GALVANIZADO 1"</t>
  </si>
  <si>
    <t>NIPLE DUPLO DE FERRO GALVANIZADO 2.1/2"</t>
  </si>
  <si>
    <t>NIPLE DUPLO DE FERRO GALVANIZADO 3"</t>
  </si>
  <si>
    <t>NIPLE DUPLO DE REDUÇÃO EM FERRO GALVANIZADO 3" X 2.1/2"</t>
  </si>
  <si>
    <t>PARAFUSO DE FIXACAO PARA LAVATORIO COM BUCHA PLASTICA 8 MM</t>
  </si>
  <si>
    <t>PIA MARMORE/GRANITO SINTÉTICO 1,00 X 0,54 M (DIMENSÕES APROXIMADAS)</t>
  </si>
  <si>
    <t>PIA MARMORE/GRANITO SINTÉTICO 1,20 X 0,54 (DIMENSÕES APROXIMADAS)</t>
  </si>
  <si>
    <t>PIA MARMORE/GRANITO SINTÉTICO 2,00 X 0,54 M (DIMENSÕES APROXIMADAS)</t>
  </si>
  <si>
    <t>PLUG PVC COM ROSCA 1/2</t>
  </si>
  <si>
    <t>PORTA GRELHA QUADRADA PARA GRELHA QUADRADA CROMADA 100 MM (ESGOTO)</t>
  </si>
  <si>
    <t>PORTA GRELHA QUADRADO BRANCO DIAM. 150 mm (ESGOTO)</t>
  </si>
  <si>
    <t>PORTA GRELHA QUADRADO CROMADO DIAM. 150 mm (ESGOTO)</t>
  </si>
  <si>
    <t>PORTA GRELHA REDONDO BRANCO DIAM. 100 mm (ESGOTO)</t>
  </si>
  <si>
    <t>PORTA GRELHA REDONDO BRANCO DIAM. 150 mm (ESGOTO)</t>
  </si>
  <si>
    <t>PORTA GRELHA REDONDO CROMADO DIAM. 150 mm (ESGOTO)</t>
  </si>
  <si>
    <t>PORTA PAPEL HIGIÊNICO DE LOUÇA - EMBUTIR</t>
  </si>
  <si>
    <t>PORTA PAPEL HIGIENICO EM METAL/ACABAMENTO CROMADO C/BUCHAS/PARAFUSOS</t>
  </si>
  <si>
    <t>PORTA TOALHA HASTE CURTA EM METAL/ACABAMENTO CROMADO C/BUCHA/PARAFUSO</t>
  </si>
  <si>
    <t>PORTA TOALHA HASTE LONGA EM METAL/ACABAMENTO CROMADO C/ BUCHA E PARAFUSO</t>
  </si>
  <si>
    <t>REDUCAO EXCENTRICA 100 X 50 MM - (ESGOTO)</t>
  </si>
  <si>
    <t>REDUCAO EXCENTRICA 100 X 75 MM - (ESGOTO)</t>
  </si>
  <si>
    <t>REDUCAO EXCENTRICA 75 X 50 MM - (ESGOTO)</t>
  </si>
  <si>
    <t>REGISTRO DE ESFERA DIAM. 1" (METAL)</t>
  </si>
  <si>
    <t>REGISTRO DE ESFERA DIAM. 1.1/2" (METAL)</t>
  </si>
  <si>
    <t>REGISTRO DE ESFERA DIAM. 1.1/4" (METAL)</t>
  </si>
  <si>
    <t>REGISTRO DE ESFERA DIAM. 1/2" (METAL)</t>
  </si>
  <si>
    <t>REGISTRO DE ESFERA DIAM. 2" (METAL)</t>
  </si>
  <si>
    <t>REGISTRO DE ESFERA DIAM.2.1/2" (METAL)</t>
  </si>
  <si>
    <t>REGISTRO DE ESFERA DIAM.3" - (METAL)</t>
  </si>
  <si>
    <t>REGISTRO DE ESFERA DIAM.3/4" (METAL)</t>
  </si>
  <si>
    <t>REGISTRO DE ESFERA DIAM.4" (METAL)</t>
  </si>
  <si>
    <t>REGISTRO DE GAVETA BRUTO DIAMETRO 1/2"</t>
  </si>
  <si>
    <t>REGISTRO DE GAVETA BRUTO DIAMETRO 4" (100 MM)</t>
  </si>
  <si>
    <t>REGISTRO DE GAVETA C/CANOPLA DIAM. 1"</t>
  </si>
  <si>
    <t xml:space="preserve">REGISTRO DE GAVETA C/CANOPLA DIAM.1.1/2" </t>
  </si>
  <si>
    <t>REGISTRO DE GAVETA C/CANOPLA DIAM.1.1/4"</t>
  </si>
  <si>
    <t>REGISTRO DE GAVETA C/CANOPLA DIAM.1/2"</t>
  </si>
  <si>
    <t xml:space="preserve">REGISTRO DE GAVETA C/CANOPLA DIAM.3/4" </t>
  </si>
  <si>
    <t>REGISTRO DE PRESSAO C/CANOPLA CROMADO 1/2"</t>
  </si>
  <si>
    <t>REGISTRO DE PRESSAO C/CANOPLA DIAM. 3/4"</t>
  </si>
  <si>
    <t xml:space="preserve">REGISTRO ESFERA EM LATÃO PARA GÁS ROSCA 1/2" NPT MACHO MONOBLOCO ANGULAR </t>
  </si>
  <si>
    <t>RESERVATÓRIO D'ÁGUA TIPO TAÇA METÁLICA 10M3 - COLUNA SECA 6,0M PINTADA COM LOGOTIPO PADRÃO GOINFRA- AÇO PATINÁVEL</t>
  </si>
  <si>
    <t>RESERVATÓRIO D'ÁGUA TIPO TAÇA METÁLICA 15M3 - COLUNA SECA 6,0M PINTADA COM LOGOTIPO PADRÃO GOINFRA- AÇO PATINÁVEL</t>
  </si>
  <si>
    <t>RESERVATÓRIO D'ÁGUA TIPO TAÇA METÁLICA 20 M3 - COLUNA SECA 6,0M PINTADA COM LOGOTIPO PADRÃO GOINFRA- AÇO PATINÁVEL</t>
  </si>
  <si>
    <t>RESERVATÓRIO D'ÁGUA TIPO TAÇA METÁLICA 5 M3 - COLUNA SECA 6,0 M PINTADA COM LOGOTIPO PADRÃO GOINFRA - AÇO PATINÁVEL</t>
  </si>
  <si>
    <t>SABONETEIRA EM METAL / ACABAMENTO CROMADO C/ BUCHA/PARAFUSO</t>
  </si>
  <si>
    <t>SIFAO METALICO P/PIA 1.1/2X2"</t>
  </si>
  <si>
    <t>SIFAO PARA LAVATORIO DIAM.1"X1.1/2" - PVC CROMADO</t>
  </si>
  <si>
    <t>SIFAO PARA LAVATORIO DIAMETRO 1 X 1.1/2" METALICO</t>
  </si>
  <si>
    <t>SIFAO PARA LAVATORIO DIAMETRO 1" X 1.1/2" - PVC</t>
  </si>
  <si>
    <t>SIFAO PARA PIA 1.1/2" X 2" - PVC</t>
  </si>
  <si>
    <t>SIFAO PARA TANQUE 1" X 1.1/2" PVC</t>
  </si>
  <si>
    <t>SINALIZADOR/SIRENE AUDIOVISUAL</t>
  </si>
  <si>
    <t>SOLUCAO LIMPADORA 1000 CM3 (FRASCO PLASTICO)</t>
  </si>
  <si>
    <t>SOLUCAO LIMPADORA 200 CM3 (FRASCO PLASTICO)</t>
  </si>
  <si>
    <t>SPRINKLER PENDENTE 60ºC, COR LIQUIDO VERMELHO</t>
  </si>
  <si>
    <t>TAMPA CEGA QUADRADA BRANCA DIAM. 150 mm - (ESGOTO)</t>
  </si>
  <si>
    <t>TAMPA CEGA REDONDA BRANCA DIAM. 100 mm (ESGOTO)</t>
  </si>
  <si>
    <t>TAMPA CEGA REDONDA BRANCA PVC 250 MM</t>
  </si>
  <si>
    <t>TAMPA CEGA REDONDA DE ALUMINIO 250 MM</t>
  </si>
  <si>
    <t>TAMPA DE FERRO FUNDIDO T-33 - TRÁFEGO LEVE</t>
  </si>
  <si>
    <t>TAMPA DE FERRO FUNDIDO T33 - TRÁFEGO PESADO</t>
  </si>
  <si>
    <t>TAMPA FERRO FUNDIDO (INCENDIO) 40 X 60 CM</t>
  </si>
  <si>
    <t>TAMPA T-5 ARTICULADA 20 X 20 CM</t>
  </si>
  <si>
    <t>TAMPAO DE FERRO FUNDIDO T-60 SIMPLES PARA TRÁFEGO LEVE</t>
  </si>
  <si>
    <t>TAMPAO DE FERRO FUNDIDO T-60 SIMPLES TRÁFEGO PESADO</t>
  </si>
  <si>
    <t xml:space="preserve">TANQUE ACO INOX 304 0,7MM TAMANHO MÉDIO </t>
  </si>
  <si>
    <t>TANQUE DE LOUCA COM COLUNA TAMANHO MÉDIO</t>
  </si>
  <si>
    <t>TANQUE MARMORE/GRANITO SINTÉTICO 1 BATEDOR</t>
  </si>
  <si>
    <t>TANQUE MARMORE/GRANITO SINTÉTICO 1 CUBA E 1 BATEDOR</t>
  </si>
  <si>
    <t>TANQUE MARMORE/GRANITO SINTÉTICO 2 CUBAS E 1 BATEDOR</t>
  </si>
  <si>
    <t>TANQUE PANELAO INOX 60 X 70 X 40 CH.18 / 304</t>
  </si>
  <si>
    <t>TARUGO DE NYLON (TECHNYL) DIÂMETRO 15MM</t>
  </si>
  <si>
    <t>TARUGO DE NYLON (TECHNYL) DIÂMETRO 25MM</t>
  </si>
  <si>
    <t>TE 90 GRAUS DIAMETRO 40 MM - (ESGOTO)</t>
  </si>
  <si>
    <t>TE 90 GRAUS SOLDAVEL COM ROSCA NA BOLSA CENTRAL 20 X 20 X 1/2"</t>
  </si>
  <si>
    <t>TE 90 GRAUS SOLDAVEL DIAMETRO 60 MM</t>
  </si>
  <si>
    <t>TE DE FERRO GALVANIZADO 90º  X  1"</t>
  </si>
  <si>
    <t>TE DE FERRO GALVANIZADO 90º X 2 1/2"</t>
  </si>
  <si>
    <t>TE DE FERRO GALVANIZADO 90º X 3"</t>
  </si>
  <si>
    <t>TE DE FERRO MALEÁVEL GALVANIZADO 3/4" CLASSE 150 ROSCA NPT NBR 6925</t>
  </si>
  <si>
    <t>TE DE INSPECAO DIAMETRO 100 X 75 MM - (ESGOTO)</t>
  </si>
  <si>
    <t>TE DE REDUCAO 90 GRAUS SOLDAVEL 25 X 20 MM</t>
  </si>
  <si>
    <t>TE DE REDUCAO 90 GRAUS SOLDAVEL 32 X 25 MM</t>
  </si>
  <si>
    <t>TE DE REDUCAO 90 GRAUS SOLDAVEL 40 X 32 MM</t>
  </si>
  <si>
    <t>TE DE REDUCAO 90 GRAUS SOLDAVEL 50 X 25 MM</t>
  </si>
  <si>
    <t xml:space="preserve">TE DE REDUCAO 90 GRAUS SOLDAVEL 50 X 32 MM </t>
  </si>
  <si>
    <t>TE DE REDUCAO 90 GRAUS SOLDAVEL 50 X 40 MM</t>
  </si>
  <si>
    <t>TE DE REDUCAO 90 GRAUS SOLDAVEL 75X50 MM</t>
  </si>
  <si>
    <t>TE DE REDUÇÃO DE FERRO GALVANIZADO 1.1/2"  X  1"</t>
  </si>
  <si>
    <t>TE DE REDUÇÃO DE FERRO GALVANIZADO 4" X 3"</t>
  </si>
  <si>
    <t>TE REDUCAO 90 GRAUS SOLDAVEL 110 X 60 MM</t>
  </si>
  <si>
    <t>TE REDUCAO 90 GRAUS SOLDAVEL 85 X 60 MM</t>
  </si>
  <si>
    <t>TE SANITARIO DIAMETRO 100 X 100 mm - (ESGOTO)</t>
  </si>
  <si>
    <t>TE SANITARIO DIAMETRO 100 X 50 mm - (ESGOTO)</t>
  </si>
  <si>
    <t>TE SANITARIO DIAMETRO 100 X 75 mm - (ESGOTO)</t>
  </si>
  <si>
    <t>TE SANITARIO DIAMETRO 50 X 50 mm - (ESGOTO)</t>
  </si>
  <si>
    <t>TE SANITARIO DIAMETRO 75 X 50 mm - (ESGOTO)</t>
  </si>
  <si>
    <t>TE SANITARIO DIAMETRO 75 X 75 mm - (ESGOTO)</t>
  </si>
  <si>
    <t>TERMINAL DE VENTILACAO DIAMETRO 50 mm - (ESGOTO)</t>
  </si>
  <si>
    <t>TORNEIRA BOIA DIAMETRO 1.1/4"  (32 MM)</t>
  </si>
  <si>
    <t>TORNEIRA DE BOIA DIAMETRO 3/4" (20 MM)</t>
  </si>
  <si>
    <t>TORNEIRA DE JARDIM DIAMETRO 1/2 E 3/4" COM BICO</t>
  </si>
  <si>
    <t>TORNEIRA DE MESA PARA LAVATORIO DIAMETRO 1/2"</t>
  </si>
  <si>
    <t>TORNEIRA DE MESA PARA P.N.E. COM FECHAMENTO AUTOMÁTICO TEMPORIZADO PARA LAVATÓRIO DIÂMETRO DE 1/2"</t>
  </si>
  <si>
    <t>TORNEIRA DE MESA PARA PIA DIAMETRO 1/2 - BICA MÓVEL</t>
  </si>
  <si>
    <t>TORNEIRA DE PAREDE COM AREJADOR PARA TANQUE DIAM. 1/2" E 3/4"</t>
  </si>
  <si>
    <t xml:space="preserve">TORNEIRA DE PAREDE PARA PIA OU BEBEDOURO DIÂMETRO 1/2" E 3/4" </t>
  </si>
  <si>
    <t>TUBO DE CONCRETO D=1.10 M COMPRIMENTO 0,50 M</t>
  </si>
  <si>
    <t>TUBO DE CONCRETO SIMPLES DIAMETRO 400 MM - PS1 = 16KN/M - ÁGUAS PLUVIAIS</t>
  </si>
  <si>
    <t>TUBO DE CONCRETO SIMPLES DIAMETRO 500 MM - PS1 = 20KN/M - ÁGUAS PLUVIAIS</t>
  </si>
  <si>
    <t>TUBO DE CONCRETO SIMPLES DIAMETRO 600 MM - PS1 = 24KN/M - ÁGUAS PLUVIAIS</t>
  </si>
  <si>
    <t>TUBO DE DESCIDA PARA CAIXA DE DESCARGA (LONGO 1.1/4")</t>
  </si>
  <si>
    <t>TUBO DE DESPEJO PARA VÁLVULA (PIA/TANQUE)</t>
  </si>
  <si>
    <t>TUBO DE LIGACAO PVC CROMADO DE 1.1/2"</t>
  </si>
  <si>
    <t>TUBO DE LIGACAO PVC DE 1.1/2"</t>
  </si>
  <si>
    <t>TUBO LEVE PVC RIGIDO DIAM. 150 MM</t>
  </si>
  <si>
    <t>TUBO LEVE PVC RIGIDO DIAM. 200 MM</t>
  </si>
  <si>
    <t>TUBO LEVE PVC RIGIDO DIAM. 250 MM</t>
  </si>
  <si>
    <t>TUBO LEVE PVC RIGIDO DIAM. 300 MM</t>
  </si>
  <si>
    <t>TUBO PARA VÁLVULA DE DESCARGA (CURTO 1.1/4")</t>
  </si>
  <si>
    <t>TUBO RÍGIDO CORRUGADO PARA DRENAGEM D=100 MM</t>
  </si>
  <si>
    <t>TUBO RÍGIDO CORRUGADO PARA DRENAGEM D=150 MM</t>
  </si>
  <si>
    <t xml:space="preserve">UNIÃO DE FERRO MALEÁVEL GALVANIZADO 3/4", ASSENTO BRONZE , CLASSE 150, ROSCA NPT - NBR 6925 </t>
  </si>
  <si>
    <t>UNIAO SOLDAVEL DIAMETRO 20 MM</t>
  </si>
  <si>
    <t>UNIAO SOLDAVEL DIAMETRO 25 MM</t>
  </si>
  <si>
    <t>UNIAO SOLDAVEL DIAMETRO 32 MM</t>
  </si>
  <si>
    <t>UNIAO SOLDAVEL DIAMETRO 40 MM</t>
  </si>
  <si>
    <t>UNIAO SOLDAVEL DIAMETRO 50 MM</t>
  </si>
  <si>
    <t>UNIAO SOLDAVEL DIAMETRO 60 MM</t>
  </si>
  <si>
    <t>UNIAO SOLDAVEL DIAMETRO 75 MM</t>
  </si>
  <si>
    <t>VÁLVULA  DE RETENÇÃO VERTICAL 2.1/2"</t>
  </si>
  <si>
    <t>VALVULA 1" PARA MICTORIO TIPO COCHO (PVC)</t>
  </si>
  <si>
    <t>VÁLVULA DE DESCARGA DUPLO ACIONAMENTO HIDRA/DOCOL ( BASE E ACABAMENTO CROMADO ANTIVANDALISMO)</t>
  </si>
  <si>
    <t>VÁLVULA DE DESCARGA DUPLO ACIONAMENTO HIDRA/DOCOL (BASE E ACABAMENTO CROMADO )</t>
  </si>
  <si>
    <t>VÁLVULA DE DESCARGA HIDRA/DOCOL (BASE E ACABAMENTO CROMADO ANTIVANDALISMO PARA PcD)</t>
  </si>
  <si>
    <t>VÁLVULA DE ESFERA TRIPARTIDA  3/4", PASSAGEM PLENA, ROSCA NPT, CLASSE 300 - NORMA ASME B16.34</t>
  </si>
  <si>
    <t>VALVULA DE RETENÇAO VERTICAL 1"</t>
  </si>
  <si>
    <t>VALVULA PARA LAVATORIO PVC 1"</t>
  </si>
  <si>
    <t>VALVULA PARA TANQUE PVC 1"</t>
  </si>
  <si>
    <t xml:space="preserve">VASO SANITARIO COM CAIXA ACOPLADA COM DUPLO ACIONAMENTO </t>
  </si>
  <si>
    <t>VASO SANITARIO CONVENCIONAL</t>
  </si>
  <si>
    <t>VASO SANITÁRIO PARA PcD COM CAIXA ACOPLADA COM DUPLO ACIONAMENTO</t>
  </si>
  <si>
    <t>VASO SANITÁRIO PARA PcD SEM ABERTURA FRONTAL</t>
  </si>
  <si>
    <t>AJUDANTE</t>
  </si>
  <si>
    <t>AJUDANTE DE CARPINTEIRO</t>
  </si>
  <si>
    <t>APLICADOR DE EPOXI</t>
  </si>
  <si>
    <t>ARMADOR</t>
  </si>
  <si>
    <t>AZULEJISTA</t>
  </si>
  <si>
    <t xml:space="preserve">CALCETEIRO </t>
  </si>
  <si>
    <t>CALHEIRO</t>
  </si>
  <si>
    <t>CARPINTEIRO</t>
  </si>
  <si>
    <t>ELETRICISTA</t>
  </si>
  <si>
    <t>ENCANADOR</t>
  </si>
  <si>
    <t>JARDINEIRO</t>
  </si>
  <si>
    <t>MARCENEIRO</t>
  </si>
  <si>
    <t xml:space="preserve">MONTADOR DE DIVISÓRIA/PAINEL </t>
  </si>
  <si>
    <t>MONTADOR DE ESTRUTURA METALICA</t>
  </si>
  <si>
    <t>OFICIAL "B"</t>
  </si>
  <si>
    <t xml:space="preserve">OPERADOR DE BETONEIRA </t>
  </si>
  <si>
    <t>PEDREIRO</t>
  </si>
  <si>
    <t>PINTOR</t>
  </si>
  <si>
    <t>POCEIRO</t>
  </si>
  <si>
    <t>SERRALHEIRO</t>
  </si>
  <si>
    <t>SERVENTE</t>
  </si>
  <si>
    <t>ADMINISTRATIVO DE OBRAS</t>
  </si>
  <si>
    <t>ALMOXARIFE/APONTADOR</t>
  </si>
  <si>
    <t>APONTARIFE</t>
  </si>
  <si>
    <t>ENCARREGADO</t>
  </si>
  <si>
    <t>ENGENHEIRO</t>
  </si>
  <si>
    <t>MESTRE DE OBRAS</t>
  </si>
  <si>
    <t>TÉCNICO EM SEGURANÇA DO TRABALHO</t>
  </si>
  <si>
    <t>VIGIA DE OBRA DIURNO (SALÁRIO X 1,0000)</t>
  </si>
  <si>
    <t>VIGIA DE OBRA NOTURNO (SALÁRIO X 1,1773)</t>
  </si>
  <si>
    <t>VIGIA DE OBRA NOTURNO-SÁBADO/DOMINGO DIURNO (SALÁRIO X 1,5864)</t>
  </si>
  <si>
    <t>GOINFRA-PAV</t>
  </si>
  <si>
    <t>CARGA DE ENTULHOS</t>
  </si>
  <si>
    <t>TRANSPORTE DE ENTULHOS</t>
  </si>
  <si>
    <t>ESCAVAÇÃO, CARGA E TRANSPORTE DE MATERIAL DE 1ª CATEGORIA ATÉ 50M</t>
  </si>
  <si>
    <t>ESCAVAÇÃO, CARGA E TRANSPORTE DE MATERIAL DE 2ª CATEGORIA ATÉ 50M</t>
  </si>
  <si>
    <t>ESCAVAÇÃO, CARGA E TRANSPORTE DE MATERIAL DE 3ª CATEGORIA ATÉ 50M</t>
  </si>
  <si>
    <t>ESCAV., CARGA E TRANSPORTE DE MAT. 1ª CATEG. - C/ ESCAVADEIRA - (DT: 51 A 200M)</t>
  </si>
  <si>
    <t>ESCAV., CARGA E TRANSPORTE DE MAT. 1ª CATEG. - C/ ESCAVADEIRA - (DT: 201 A 400M)</t>
  </si>
  <si>
    <t>ESCAV., CARGA E TRANSPORTE DE MAT. 1ª CATEG. - C/ ESCAVADEIRA - (DT: 401 A 600M)</t>
  </si>
  <si>
    <t>ESCAV., CARGA E TRANSPORTE DE MAT. 1ª CATEG. - C/ ESCAVADEIRA - (DT: 601 A 800M)</t>
  </si>
  <si>
    <t>ESCAV., CARGA E TRANSPORTE DE MAT. 1ª CATEG. - C/ ESCAVADEIRA - (DT: 801 A 1.000M)</t>
  </si>
  <si>
    <t>ESCAV., CARGA E TRANSPORTE DE MAT. 1ª CATEG. - C/ ESCAVADEIRA - (DT: 1.001 A 1.200M)</t>
  </si>
  <si>
    <t>ESCAV., CARGA E TRANSPORTE DE MAT. 1ª CATEG. - C/ ESCAVADEIRA - (DT: 1.201 A 1.400M)</t>
  </si>
  <si>
    <t>ESCAV., CARGA E TRANSPORTE DE MAT. 1ª CATEG. - C/ ESCAVADEIRA - (DT: 1.401 A 1.600M)</t>
  </si>
  <si>
    <t>ESCAV., CARGA E TRANSPORTE DE MAT. 1ª CATEG. - C/ ESCAVADEIRA - (DT: 1.601 A 1.800M)</t>
  </si>
  <si>
    <t>ESCAV., CARGA E TRANSPORTE DE MAT. 1ª CATEG. - C/ ESCAVADEIRA - (DT: 1.801 A 2.000M)</t>
  </si>
  <si>
    <t>ESCAV., CARGA E TRANSPORTE DE MAT. 1ª CATEG. - C/ ESCAVADEIRA - (DT: 2.001 A 3.000M)</t>
  </si>
  <si>
    <t>ESCAV., CARGA E TRANSPORTE DE MAT. 1ª CATEG. - C/ ESCAVADEIRA - (DT: 3.001 A 5.000M)</t>
  </si>
  <si>
    <t>ESCAV., CARGA E TRANSPORTE DE MAT. 1ª CATEG. - C/ ESCAVADEIRA - (DT: 5.001 A 10.000M)</t>
  </si>
  <si>
    <t>ESCAV., CARGA E TRANSPORTE DE MAT. 2ª CATEG. - C/ ESCAVADEIRA - (DT: 51 A 200M)</t>
  </si>
  <si>
    <t>ESCAV., CARGA E TRANSPORTE DE MAT. 2ª CATEG. - C/ ESCAVADEIRA - (DT: 201 A 400M)</t>
  </si>
  <si>
    <t>ESCAV., CARGA E TRANSPORTE DE MAT. 2ª CATEG. - C/ ESCAVADEIRA - (DT: 401 A 600M)</t>
  </si>
  <si>
    <t>ESCAV., CARGA E TRANSPORTE DE MAT. 2ª CATEG. - C/ ESCAVADEIRA - (DT: 601 A 800M)</t>
  </si>
  <si>
    <t>ESCAV., CARGA E TRANSPORTE DE MAT. 2ª CATEG. - C/ ESCAVADEIRA - (DT: 801 A 1.000M)</t>
  </si>
  <si>
    <t>ESCAV., CARGA E TRANSPORTE DE MAT. 2ª CATEG. - C/ ESCAVADEIRA - (DT: 1.001 A 1.200M)</t>
  </si>
  <si>
    <t>ESCAV., CARGA E TRANSPORTE DE MAT. 2ª CATEG. - C/ ESCAVADEIRA - (DT: 1.201 A 1.400M)</t>
  </si>
  <si>
    <t>ESCAV., CARGA E TRANSPORTE DE MAT. 2ª CATEG. - C/ ESCAVADEIRA - (DT: 1.401 A 1.600M)</t>
  </si>
  <si>
    <t>ESCAV., CARGA E TRANSPORTE DE MAT. 2ª CATEG. - C/ ESCAVADEIRA - (DT: 1.601 A 1.800M)</t>
  </si>
  <si>
    <t>ESCAV., CARGA E TRANSPORTE DE MAT. 2ª CATEG. - C/ ESCAVADEIRA - (DT: 1.801 A 2.000M)</t>
  </si>
  <si>
    <t>ESCAV., CARGA E TRANSPORTE DE MAT. 2ª CATEG. - C/ ESCAVADEIRA - (DT: 2.001 A 3.000M)</t>
  </si>
  <si>
    <t>ESCAV., CARGA E TRANSPORTE DE MAT. 2ª CATEG. - C/ ESCAVADEIRA - (DT: 3.001 A 5.000M)</t>
  </si>
  <si>
    <t>ESCAV., CARGA E TRANSPORTE DE MAT. 2ª CATEG. - C/ ESCAVADEIRA - (DT: 5.001 A 10.000M)</t>
  </si>
  <si>
    <t>ESCAV., CARGA E TRANSP. 1ª CATEG. C/ CARREGADEIRA P/ PEQUENOS MOVIMENTOS DE TERRA - (DT: 51 A 200M)</t>
  </si>
  <si>
    <t>ESCAV., CARGA E TRANSP. 1ª CATEG. C/ CARREGADEIRA P/ PEQUENOS MOVIMENTOS DE TERRA - (DT: 201 A 400M)</t>
  </si>
  <si>
    <t>ESCAV., CARGA E TRANSP. 1ª CATEG. C/ CARREGADEIRA P/ PEQUENOS MOVIMENTOS DE TERRA - (DT: 401 A 600M)</t>
  </si>
  <si>
    <t>ESCAV., CARGA E TRANSP. 1ª CATEG. C/ CARREGADEIRA P/ PEQUENOS MOVIMENTOS DE TERRA - (DT: 601 A 800M)</t>
  </si>
  <si>
    <t>ESCAV., CARGA E TRANSP. 1ª CATEG. C/ CARREGADEIRA P/ PEQUENOS MOVIMENTOS DE TERRA - (DT: 801 A 1.000M)</t>
  </si>
  <si>
    <t>ESCAV., CARGA E TRANSP. 1ª CATEG. C/ CARREGADEIRA P/ PEQUENOS MOVIMENTOS DE TERRA - (DT: 1.001 A 1.200M)</t>
  </si>
  <si>
    <t>ESCAV., CARGA E TRANSP. 1ª CATEG. C/ CARREGADEIRA P/ PEQUENOS MOVIMENTOS DE TERRA - (DT: 1.201 A 1.400M)</t>
  </si>
  <si>
    <t>ESCAV., CARGA E TRANSP. 1ª CATEG. C/ CARREGADEIRA P/ PEQUENOS MOVIMENTOS DE TERRA - (DT: 1.401 A 1.600M)</t>
  </si>
  <si>
    <t>ESCAV., CARGA E TRANSP. 1ª CATEG. C/ CARREGADEIRA P/ PEQUENOS MOVIMENTOS DE TERRA - (DT: 1.601 A 1.800M)</t>
  </si>
  <si>
    <t>ESCAV., CARGA E TRANSP. 1ª CATEG. C/ CARREGADEIRA P/ PEQUENOS MOVIMENTOS DE TERRA - (DT: 1.801 A 2.000M)</t>
  </si>
  <si>
    <t>ESCAV., CARGA E TRANSP. 1ª CATEG. C/ CARREGADEIRA P/ PEQUENOS MOVIMENTOS DE TERRA - (DT: 2001 A 3000M)</t>
  </si>
  <si>
    <t>ESCAV., CARGA E TRANSP. 1ª CATEG. C/ CARREGADEIRA P/ PEQUENOS MOVIMENTOS DE TERRA - (DT: 3.001 A 5.000M)</t>
  </si>
  <si>
    <t>ESCAV., CARGA E TRANSP. 1ª CATEG. C/ CARREGADEIRA P/ PEQUENOS MOVIMENTOS DE TERRA - (DT: 5.001 A 10.000M)</t>
  </si>
  <si>
    <t>ESCAV., CARGA E TRANSP. 2ª CATEG. C/ CARREGADEIRA P/ PEQUENOS MOVIMENTOS DE TERRA - (DT: 51 A 200M)</t>
  </si>
  <si>
    <t>ESCAV., CARGA E TRANSP. 2ª CATEG. C/ CARREGADEIRA P/ PEQUENOS MOVIMENTOS DE TERRA - (DT: 201 A 400M)</t>
  </si>
  <si>
    <t>ESCAV., CARGA E TRANSP. 2ª CATEG. C/ CARREGADEIRA P/ PEQUENOS MOVIMENTOS DE TERRA - (DT: 401 A 600M)</t>
  </si>
  <si>
    <t>ESCAV., CARGA E TRANSP. 2ª CATEG. C/ CARREGADEIRA P/ PEQUENOS MOVIMENTOS DE TERRA - (DT: 601 A 800M)</t>
  </si>
  <si>
    <t>ESCAV., CARGA E TRANSP. 2ª CATEG. C/ CARREGADEIRA P/ PEQUENOS MOVIMENTOS DE TERRA - (DT: 801 A 1.000M)</t>
  </si>
  <si>
    <t>ESCAV., CARGA E TRANSP. 2ª CATEG. C/ CARREGADEIRA P/ PEQUENOS MOVIMENTOS DE TERRA - (DT: 1.001 A 1.200M)</t>
  </si>
  <si>
    <t>ESCAV., CARGA E TRANSP. 2ª CATEG. C/ CARREGADEIRA P/ PEQUENOS MOVIMENTOS DE TERRA - (DT: 1.201 A 1.400M)</t>
  </si>
  <si>
    <t>ESCAV., CARGA E TRANSP. 2ª CATEG. C/ CARREGADEIRA P/ PEQUENOS MOVIMENTOS DE TERRA - (DT: 1.401 A 1.600M)</t>
  </si>
  <si>
    <t>ESCAV., CARGA E TRANSP. 2ª CATEG. C/ CARREGADEIRA P/ PEQUENOS MOVIMENTOS DE TERRA - (DT: 1.601 A 1.800M)</t>
  </si>
  <si>
    <t>ESCAV., CARGA E TRANSP. 2ª CATEG. C/ CARREGADEIRA P/ PEQUENOS MOVIMENTOS DE TERRA - (DT: 1.801 A 2.000M)</t>
  </si>
  <si>
    <t>ESCAV., CARGA E TRANSP. 2ª CATEG. C/ CARREGADEIRA P/ PEQUENOS MOVIMENTOS DE TERRA - (DT: 2.001 A 3.000M)</t>
  </si>
  <si>
    <t>ESCAV., CARGA E TRANSP. 2ª CATEG. C/ CARREGADEIRA P/ PEQUENOS MOVIMENTOS DE TERRA - (DT: 3.001 A 5.000M)</t>
  </si>
  <si>
    <t>ESCAV., CARGA E TRANSP. 2ª CATEG. C/ CARREGADEIRA P/ PEQUENOS MOVIMENTOS DE TERRA - (DT: 5.001 A 10.000M)</t>
  </si>
  <si>
    <t>ESCAV., CARGA E TRANSP. 3ª CATEG. C/ CARREGADEIRA - (DT: 51 A 200M)</t>
  </si>
  <si>
    <t>ESCAV., CARGA E TRANSP. 3ª CATEG. C/ CARREGADEIRA - (DT: 201 A 400M)</t>
  </si>
  <si>
    <t>ESCAV., CARGA E TRANSP. 3ª CATEG. C/ CARREGADEIRA - (DT: 401 A 600M)</t>
  </si>
  <si>
    <t>ESCAV., CARGA E TRANSP. 3ª CATEG. C/ CARREGADEIRA - (DT: 601 A 800M)</t>
  </si>
  <si>
    <t>ESCAV., CARGA E TRANSP. 3ª CATEG. C/ CARREGADEIRA - (DT: 801 A 1.000M)</t>
  </si>
  <si>
    <t>ESCAV., CARGA E TRANSP. 3ª CATEG. C/ CARREGADEIRA - (DT: 1.001 A 1.200M)</t>
  </si>
  <si>
    <t>ESCAV., CARGA E TRANSP. 3ª CATEG. C/ CARREGADEIRA - (DT: 1.201 A 1.400M)</t>
  </si>
  <si>
    <t>ESCAV., CARGA E TRANSP. 3ª CATEG. C/ CARREGADEIRA - (DT: 1.401 A 1.600M)</t>
  </si>
  <si>
    <t>ESCAV., CARGA E TRANSP. 3ª CATEG. C/ CARREGADEIRA - (DT: 1.601 A 1.800M)</t>
  </si>
  <si>
    <t xml:space="preserve">ESCAV., CARGA E TRANSP. 3ª CATEG. C/ CARREGADEIRA - (DT: 1.801 A 2.000M) </t>
  </si>
  <si>
    <t>ESCAVAÇÃO, CARGA E TRANSPORTE DE SOLO MOLE - C/ ESCAVADEIRA - (DT: 000 A 200M)</t>
  </si>
  <si>
    <t>ESCAVAÇÃO, CARGA E TRANSPORTE DE SOLO MOLE - C/ ESCAVADEIRA - (DT: 201 A 400M)</t>
  </si>
  <si>
    <t>ESCAVAÇÃO, CARGA E TRANSPORTE DE SOLO MOLE - C/ ESCAVADEIRA - (DT: 401 A 600M)</t>
  </si>
  <si>
    <t>ESCAVAÇÃO, CARGA E TRANSPORTE DE SOLO MOLE - C/ ESCAVADEIRA - (DT: 601 A 800M)</t>
  </si>
  <si>
    <t>ESCAVAÇÃO, CARGA E TRANSPORTE DE SOLO MOLE - C/ ESCAVADEIRA - (DT: 801 A 1.000M)</t>
  </si>
  <si>
    <t>ESCAV. E CARGA 1ª CATEG. - SEM TRANSPORTE</t>
  </si>
  <si>
    <t>ESCAV. E CARGA 2ª CATEG. - SEM TRANSPORTE</t>
  </si>
  <si>
    <t>ESCAV. E CARGA 3ª CATEG. - SEM TRANSPORTE</t>
  </si>
  <si>
    <t>TRANSPORTE LOCAL SOLO MOLE C/ BASCULANTE 6M³ - DMT&gt;1,0KM</t>
  </si>
  <si>
    <t>TRANSPORTE LOCAL  MAT. 3ª CATEG. C/ BASCULANTE 10M³ - DMT&gt;2,0KM</t>
  </si>
  <si>
    <t>TRANSPORTE LOCAL MAT. 1ª CATEG. C/ BASCULANTE 10M³ - DMT&gt;10,0KM</t>
  </si>
  <si>
    <t>TRANSPORTE LOCAL MAT. 2ª CATEG. C/ BASCULANTE 10M³ - DMT&gt;10,0KM</t>
  </si>
  <si>
    <t>COMPACTAÇÃO A 95% DO PROCTOR NORMAL</t>
  </si>
  <si>
    <t>COMPACTAÇÃO A 100% DO PROCTOR NORMAL</t>
  </si>
  <si>
    <t>COMPACTAÇÃO MANUAL</t>
  </si>
  <si>
    <t>ACABAMENTO E RECOMPOSIÇÃO DE EMPRESTIMO</t>
  </si>
  <si>
    <t>REVESTIMENTO PRIMÁRIO - ESPALHAMENTO</t>
  </si>
  <si>
    <t>ESTABILIZAÇÃO DE SOLO COM BAIXA CAPACIDADE DE SUPORTE COM RACHÃO</t>
  </si>
  <si>
    <t>ESPALHAMENTO DE MATERIAL EM BOTA-FORA</t>
  </si>
  <si>
    <t>PAVIMENTAÇÃO</t>
  </si>
  <si>
    <t>REGULARIZAÇÃO E COMPACTAÇÃO DO SUB-LEITO</t>
  </si>
  <si>
    <t>TRANSPORTE DE MATERIAL DE JAZIDA (CASCALHO)</t>
  </si>
  <si>
    <t>TRANSPORTE DA MISTURA</t>
  </si>
  <si>
    <t>ESTABILIZAÇÃO GRANULOMÉTRICA SEM MISTURA - REF.PROCTOR: 26 GOLPES (100% P.I.)</t>
  </si>
  <si>
    <t>ESTABILIZAÇÃO GRANULOMÉTRICA SEM MISTURA - REF.PROCTOR: 39 GOLPES (100% P.IM.)</t>
  </si>
  <si>
    <t>ESTABILIZAÇÃO GRANULOMÉTRICA SEM MISTURA - REF.PROCTOR: 55 GOLPES (100% P.M.)</t>
  </si>
  <si>
    <t>ESTABILIZAÇÃO SOLO-CIMENTO 2% PESO - PISTA</t>
  </si>
  <si>
    <t>ESTABILIZAÇÃO SOLO-CIMENTO 6% PESO - USINA</t>
  </si>
  <si>
    <t>ESTABILIZAÇÃO SOLO-CIMENTO 4% PESO - PISTA</t>
  </si>
  <si>
    <t>ESTABILIZAÇÃO SOLO-CIMENTO 3% PESO - PISTA</t>
  </si>
  <si>
    <t>IMPRIMAÇÃO</t>
  </si>
  <si>
    <t>PINTURA DE LIGAÇÃO</t>
  </si>
  <si>
    <t>ESCARIFICAÇÃO DE PAVIMENTO ASFÁLTICO</t>
  </si>
  <si>
    <t>REMOÇÃO E CARGA DE PAV. ASFÁLTICA ( EXCETO TRANSPORTE)</t>
  </si>
  <si>
    <t>TRANSPORTE DE PAVIMENTO REMOVIDO</t>
  </si>
  <si>
    <t>TRANSPORTE LOCAL DE MATERIAL BETUMINOSO</t>
  </si>
  <si>
    <t xml:space="preserve">TKM   </t>
  </si>
  <si>
    <t>TRANSPORTE LOCAL DE MASSA ASFÁLTICA</t>
  </si>
  <si>
    <t>TRANSPORTE LOCAL DE AGREGADOS</t>
  </si>
  <si>
    <t>TRANSPORTE LOCAL DE CIMENTO / CAL / FILLER</t>
  </si>
  <si>
    <t>TRANSPORTE COMERCIAL DE CIMENTO / CAL / FILLER</t>
  </si>
  <si>
    <t>TRANSPORTE COMERCIAL DE AGREGADOS</t>
  </si>
  <si>
    <t>TRANSPORTE COMERCIAL DE MASSA</t>
  </si>
  <si>
    <t>FRESAGEM DESCONTÍNUA À FRIO</t>
  </si>
  <si>
    <t>FRESAGEM CONTÍNUA Á FRIO</t>
  </si>
  <si>
    <t>FORNECIMENTO DE CM-30</t>
  </si>
  <si>
    <t xml:space="preserve">T     </t>
  </si>
  <si>
    <t>FORNECIMENTO DE EMULSÃO ASFÁLTICA PARA IMPRIMAÇÃO - EAI</t>
  </si>
  <si>
    <t xml:space="preserve">t     </t>
  </si>
  <si>
    <t>FORNECIMENTO DE EMULSÃO RR-2C</t>
  </si>
  <si>
    <t>FORNECIMENTO DE EMULSÃO RR-2C COM POLÍMERO</t>
  </si>
  <si>
    <t>FORNECIMENTO DE EMULSÃO RL-1C</t>
  </si>
  <si>
    <t>FORNECIMENTO DE EMULSÃO RL-1C COM POLÍMERO</t>
  </si>
  <si>
    <t>FORNECIMENTO DE EMULSÃO RM-1C</t>
  </si>
  <si>
    <t>FORNECIMENTO DE EMULSÃO RR-1C</t>
  </si>
  <si>
    <t>FORNECIMENTO DE EMULSÃO RC-1C COM POLÍMERO</t>
  </si>
  <si>
    <t>FORNECIMENTO DE CAP-60/85 COM POLÍMERO</t>
  </si>
  <si>
    <t>FORNECIMENTO DE CAP-30/45</t>
  </si>
  <si>
    <t>FORNECIMENTO DE CAP-50/70</t>
  </si>
  <si>
    <t>FORNECIMENTO DE CAP-BORRACHA - AB8</t>
  </si>
  <si>
    <t>TRANSPORTE COMERCIAL DE MATERIAL BETUMINOSO</t>
  </si>
  <si>
    <t>ESTABILIZAÇÃO SOLO AREIA 20% PESO - USINA (AC)</t>
  </si>
  <si>
    <t>LAMA ASFÁLTICA FINA COM POLIMERO (AC/BC)</t>
  </si>
  <si>
    <t>ESTABILIZAÇÃO SOLO BRITA 50% PESO - USINA (BC)</t>
  </si>
  <si>
    <t>ESTABILIZAÇÃO BRITA GRADUADA - USINA</t>
  </si>
  <si>
    <t>TRATAMENTO SUPERFICIAL SIMPLES - TSS (BC)</t>
  </si>
  <si>
    <t>TRATAMENTO SUPERFICIAL DUPLO - TSD (BC)</t>
  </si>
  <si>
    <t>MICRORREVESTIMENTO À FRIO - 0,8cm C/ COMPACTAÇÃO (BC)</t>
  </si>
  <si>
    <t>MICRORREVESTIMENTO À FRIO - 0,8cm S/ COMPACTAÇÃO (BC)</t>
  </si>
  <si>
    <t>MICRORREVESTIMENTO À FRIO - 1,0cm C/ COMPACTAÇÃO (BC)</t>
  </si>
  <si>
    <t>MICRORREVESTIMENTO À FRIO - 1,0cm S/ COMPACTAÇÃO (BC)</t>
  </si>
  <si>
    <t>CAPA SELANTE C/ PÓ DE PEDRA</t>
  </si>
  <si>
    <t>ESTABILIZAÇÃO BRITA GRADUADA TRATADA COM CIMENTO (BGTC) - USINA</t>
  </si>
  <si>
    <t>PENEIRAMENTO</t>
  </si>
  <si>
    <t>RECICLAGEM DE BASE SEM MISTURA C/ INCORPORAÇÃO DO PAVIMENTO</t>
  </si>
  <si>
    <t>RECICLAGEM DE BASE COM 3% DE CIMENTO EM PESO</t>
  </si>
  <si>
    <t>RECICLAGEM DE BASE COM 25% DE BRITA EM PESO (BC)</t>
  </si>
  <si>
    <t>RECICLAGEM DE BASE COM 20% DE BRITA E 2% DE CIMENTO EM PESO (BC)</t>
  </si>
  <si>
    <t>DRENAGEM</t>
  </si>
  <si>
    <t>SARJETA TRIANGULAR DE GRAMA - STG01</t>
  </si>
  <si>
    <t>SARJETA TRIANGULAR DE GRAMA - STG02</t>
  </si>
  <si>
    <t>SARJETA TRIANGULAR DE GRAMA - STG03</t>
  </si>
  <si>
    <t>SARJETA TRIANGULAR DE GRAMA - STG04</t>
  </si>
  <si>
    <t>SARJETA TRAPEZOIDAL DE GRAMA - SZG01</t>
  </si>
  <si>
    <t>SARJETA TRAPEZOIDAL DE GRAMA - SZG02</t>
  </si>
  <si>
    <t>VALETA MEC. DE PROTEÇÃO P/ CORTE E ATERRO (LEIRAMENTO POR MOTONIVELADORA)</t>
  </si>
  <si>
    <t>SOLO LOCAL / SELO DE ARGILA APILOADO</t>
  </si>
  <si>
    <t>CORTA-RIO</t>
  </si>
  <si>
    <t>COLCHÃO DRENANTE COM AREIA (AC)</t>
  </si>
  <si>
    <t>COLCHÃO DRENANTE COM BRITA (BC)</t>
  </si>
  <si>
    <t>DRENO PROFUNDO, CORTE EM SOLO PVC - DPS01  (EXCETO ESCAVAÇÃO) (AC)</t>
  </si>
  <si>
    <t>DRENO PROFUNDO, CORTE EM SOLO PVC - DPS02 (EXCETO ESCAVAÇÃO) (AC)</t>
  </si>
  <si>
    <t>DRENO PROFUNDO, CORTE EM SOLO PEAD - DPS11 (ANTIGO DPS03) (EXCETO ESCAVAÇÃO) (AC/BC)</t>
  </si>
  <si>
    <t>DRENO PROFUNDO, CORTE EM SOLO PEAD - DPS12 (ANTIGO DPS04) (EXCETO ESCAVAÇÃO) (AC/BC)</t>
  </si>
  <si>
    <t>DRENO CEGO, CORTE EM SOLO - DPS05 (EXCETO ESCAVAÇÃO) (BC)</t>
  </si>
  <si>
    <t>DRENO CEGO, CORTE EM SOLO - DPS06 (EXCETO ESCAVAÇÃO) (BC)</t>
  </si>
  <si>
    <t>DRENO PROFUNDO, CORTE EM SOLO PEAD - DPS13 (ANTIGO DPS07) (EXCETO ESCAVAÇÃO) (BC)</t>
  </si>
  <si>
    <t>DRENO PROFUNDO, CORTE EM SOLO PEAD - DPS14 (ANTIGO DPS08) (EXCETO ESCAVAÇÃO) (BC)</t>
  </si>
  <si>
    <t>DRENO PROFUNDO, CORTE EM ROCHA PEAD - DPR01 (EXCETO ESCAVAÇÃO) (BC)</t>
  </si>
  <si>
    <t>DRENO PROFUNDO, CORTE EM ROCHA PEAD - DPR02 (EXCETO ESCAVAÇÃO) (BC)</t>
  </si>
  <si>
    <t>DRENO CEGO, CORTE EM ROCHA - DPR03 (EXCETO ESCAVAÇÃO) (BC)</t>
  </si>
  <si>
    <t>DRENO CEGO, CORTE EM ROCHA - DPR04 (EXCETO ESCAVAÇÃO) (BC)</t>
  </si>
  <si>
    <t>DRENO PROFUNDO, CORTE EM ROCHA PEAD - DPR05 (EXCETO ESCAVAÇÃO) (AC)</t>
  </si>
  <si>
    <t>SARJETA TRIANGULAR DE CONCRETO - STC01 (AC/BC)</t>
  </si>
  <si>
    <t>SARJETA TRIANGULAR DE CONCRETO - STC02 (AC/BC)</t>
  </si>
  <si>
    <t>SARJETA TRIANGULAR DE CONCRETO - STC03 (AC/BC)</t>
  </si>
  <si>
    <t>SARJETA TRIANGULAR DE CONCRETO - STC04 (AC/BC)</t>
  </si>
  <si>
    <t>SARJETA TRIANGULAR DE CONCRETO - STC05 (AC/BC)</t>
  </si>
  <si>
    <t>SARJETA TRIANGULAR DE CONCRETO - STC06 (AC/BC)</t>
  </si>
  <si>
    <t>SARJETA TRIANGULAR DE CONCRETO - STC07 (AC/BC)</t>
  </si>
  <si>
    <t>SARJETA TRIANGULAR DE CONCRETO - STC08 (AC/BC)</t>
  </si>
  <si>
    <t>SARJETA TRAPEZOIDAL DE CONCRETO - SZC01 (AC/BC)</t>
  </si>
  <si>
    <t>SARJETA TRAPEZOIDAL DE CONCRETO - SZC02  (AC/BC)</t>
  </si>
  <si>
    <t>SARJETA DE CANTEIRO CENTRAL DE CONCRETO - SCC01 (AC/BC)</t>
  </si>
  <si>
    <t>SARJETA DE CANTEIRO CENTRAL DE CONCRETO - SCC02 (AC/BC)</t>
  </si>
  <si>
    <t>SARJETA DE CANTEIRO CENTRAL DE CONCRETO - SCC03 (AC/BC)</t>
  </si>
  <si>
    <t>SARJETA DE CANTEIRO CENTRAL DE CONCRETO - SCC04 (AC/BC)</t>
  </si>
  <si>
    <t>CAIXA COLETORA EM CONCRETO TUBO D=0,60M EXCETO ESCAVAÇÃO (AC/BC)</t>
  </si>
  <si>
    <t>CAIXA COLETORA EM CONCRETO TUBO D=0,80M EXCETO ESCAVAÇÃO (AC/BC)</t>
  </si>
  <si>
    <t>CAIXA COLETORA EM CONCRETO TUBO D=1,00M EXCETO ESCAVAÇÃO (AC/BC)</t>
  </si>
  <si>
    <t>DISSIPADOR DE ENERGIA - DED 01 (AC/BC)</t>
  </si>
  <si>
    <t>DISSIPADOR DE ENERGIA - DES 01 (AC/BC)</t>
  </si>
  <si>
    <t>DISSIPADOR DE ENERGIA - DES 02 (AC/BC)</t>
  </si>
  <si>
    <t>DISSIPADOR DE ENERGIA - DES 03 (AC/BC)</t>
  </si>
  <si>
    <t>DISSIPADOR DE ENERGIA - DES 04 (AC/BC)</t>
  </si>
  <si>
    <t>DISSIPADOR DE ENERGIA - DEB 01 (AC/BC)</t>
  </si>
  <si>
    <t>DISSIPADOR DE ENERGIA - DEB 02 (AC/BC)</t>
  </si>
  <si>
    <t>DISSIPADOR DE ENERGIA - DEB 03 (AC/BC)</t>
  </si>
  <si>
    <t>DISSIPADOR DE ENERGIA - DEB 04 (AC/BC)</t>
  </si>
  <si>
    <t>DISSIPADOR DE ENERGIA - DEB 05 (AC/BC)</t>
  </si>
  <si>
    <t>DISSIPADOR DE ENERGIA - DEB 06 (AC/BC)</t>
  </si>
  <si>
    <t>DISSIPADOR DE ENERGIA - DEB 07 (AC/BC)</t>
  </si>
  <si>
    <t>DISSIPADOR DE ENERGIA - DEB 08 (AC/BC)</t>
  </si>
  <si>
    <t>DISSIPADOR DE ENERGIA - DEB 11 (AC/BC)</t>
  </si>
  <si>
    <t>ENTRADA D'ÁGUA - EDA 01 (AC/BC)</t>
  </si>
  <si>
    <t>ENTRADA D'ÁGUA - EDA 02 (AC/BC)</t>
  </si>
  <si>
    <t>DESCIDA D'ÁGUA DE ATERROS TIPO RÁPIDO - DAR 02 (AC/BC)</t>
  </si>
  <si>
    <t>DESCIDA D'ÁGUA DE ATERROS TIPO RÁPIDO - DAR 03 (AC/BC)</t>
  </si>
  <si>
    <t>DESCIDA D'ÁGUA DE CORTES EM DEGRAUS - DCD 01 (AC/BC)</t>
  </si>
  <si>
    <t>DESCIDA D'ÁGUA DE CORTES EM DEGRAUS - DCD 02 (AC/BC)</t>
  </si>
  <si>
    <t>DESCIDA D'ÁGUA DE CORTES EM DEGRAUS - DCD 03 (AC/BC)</t>
  </si>
  <si>
    <t>DESCIDA D'ÁGUA DE CORTES EM DEGRAUS - DCD 04 (AC/BC)</t>
  </si>
  <si>
    <t>DESCIDA D'ÁGUA DE ATERROS EM DEGRAUS - DAD 01 (AC/BC)</t>
  </si>
  <si>
    <t>DESCIDA D'ÁGUA DE ATERROS EM DEGRAUS - DAD 02 (AC/BC)</t>
  </si>
  <si>
    <t>DESCIDA D'ÁGUA DE ATERROS EM DEGRAUS - DAD 03 (AC/BC)</t>
  </si>
  <si>
    <t>DESCIDA D'ÁGUA DE ATERROS EM DEGRAUS - DAD 04 (AC/BC)</t>
  </si>
  <si>
    <t>DESCIDA D'ÁGUA DE ATERROS EM DEGRAUS - DAD 05 (AC/BC)</t>
  </si>
  <si>
    <t>DESCIDA D'ÁGUA DE ATERROS EM DEGRAUS - DAD 06 (AC/BC)</t>
  </si>
  <si>
    <t>DESCIDA D'ÁGUA DE ATERROS EM DEGRAUS - DAD 07 (AC/BC)</t>
  </si>
  <si>
    <t>DESCIDA D'ÁGUA DE ATERROS EM DEGRAUS - DAD 08 (AC/BC)</t>
  </si>
  <si>
    <t>DESCIDA D'ÁGUA DE ATERROS EM DEGRAUS - DAD 09 (AC/BC)</t>
  </si>
  <si>
    <t>DESCIDA D'ÁGUA DE ATERROS EM DEGRAUS - DAD 10 (AC/BC)</t>
  </si>
  <si>
    <t>DESCIDA D'ÁGUA DE ATERROS EM DEGRAUS - DAD 11 (AC/BC)</t>
  </si>
  <si>
    <t>DESCIDA D'ÁGUA DE ATERROS EM DEGRAUS - DAD 12 (AC/BC)</t>
  </si>
  <si>
    <t>DESCIDA D'ÁGUA DE ATERROS EM DEGRAUS - DAD 13 (AC/BC)</t>
  </si>
  <si>
    <t>DESCIDA D'ÁGUA DE ATERROS EM DEGRAUS - DAD 14 (AC/BC)</t>
  </si>
  <si>
    <t>DESCIDA D'ÁGUA DE ATERROS EM DEGRAUS - DAD 15 (AC/BC)</t>
  </si>
  <si>
    <t>DESCIDA D'ÁGUA DE ATERROS EM DEGRAUS - DAD 16 (AC/BC)</t>
  </si>
  <si>
    <t>DESCIDA D'ÁGUA DE ATERROS EM DEGRAUS - DAD 17 (AC/BC)</t>
  </si>
  <si>
    <t>DESCIDA D'ÁGUA DE ATERROS EM DEGRAUS - DAD 18 (AC/BC)</t>
  </si>
  <si>
    <t>DRENO SUB-SUPERFICIAL - DSS 01 (EXCETO ESCAVAÇÃO) (AC)</t>
  </si>
  <si>
    <t>DRENO SUB-SUPERFICIAL - DSS 02 (EXCETO ESCAVAÇÃO) (BC)</t>
  </si>
  <si>
    <t>DRENO SUB-SUPERFICIAL - DSS 03 (EXCETO ESCAVAÇÃO) (BC)</t>
  </si>
  <si>
    <t>DRENO SUB-SUPERFICIAL - DSS 04 (EXCETO ESCAVAÇÃO) (BC)</t>
  </si>
  <si>
    <t>DRENO PEAD SUB-SUPERFICIAL - DSS 01 (EXCETO ESCAVAÇÃO) (AC)</t>
  </si>
  <si>
    <t>DRENO PEAD SUB-SUPERFICIAL - DSS 04 (EXCETO ESCAVAÇÃO) (BC)</t>
  </si>
  <si>
    <t>BOCA P/ DRENO PROFUNDO - BSD 01 (AC/BC)</t>
  </si>
  <si>
    <t>BOCA P/ DRENO PROFUNDO - BSD 02 (AC/BC)</t>
  </si>
  <si>
    <t>BOCA P/ DRENO SUB-SUPERFICIAL - BSD 03 (AC/BC)</t>
  </si>
  <si>
    <t>ESCAVAÇÃO MEC. DE VALAS DE MAT. 3ª CAT. (INCL. TRANSPORTE)</t>
  </si>
  <si>
    <t>ESCAVAÇÃO MEC. DE VALAS DE MAT. 1ª CAT. (INCL. TRANSPORTE)</t>
  </si>
  <si>
    <t>OBRAS COMPLEMENTARES</t>
  </si>
  <si>
    <t>CERCA DE VEDAÇÃO DE FAIXA DE DOMÍNIO EM MADEIRA</t>
  </si>
  <si>
    <t>REMOÇÃO DE CERCA</t>
  </si>
  <si>
    <t>REMOÇÃO E RECOLOCAÇÃO DE CERCA</t>
  </si>
  <si>
    <t>DEFENSA METÁLICA SEMI-MALEÁVEL SIMPLES</t>
  </si>
  <si>
    <t>REVESTIMENTO VEGETAL EM PLACAS (GRAMA)</t>
  </si>
  <si>
    <t>REVESTIMENTO VEGETAL EM MUDAS</t>
  </si>
  <si>
    <t>CONFORMAÇÃO DE TALUDE</t>
  </si>
  <si>
    <t>FLORESTAMENTO</t>
  </si>
  <si>
    <t>REVESTIMENTO VEGETAL POR HIDROSSEMEADURA</t>
  </si>
  <si>
    <t>SEMEADURA MANUAL</t>
  </si>
  <si>
    <t>SINALIZAÇÃO HORIZONTAL</t>
  </si>
  <si>
    <t>SINALIZAÇÃO HORIZONTAL COM RESINA ACRÍLICA (0,4 mm)</t>
  </si>
  <si>
    <t>SINALIZAÇÃO HORIZONTAL COM RESINA ACRÍLICA (0,6 mm)</t>
  </si>
  <si>
    <t>SINALIZAÇÃO HORIZONTAL COM RESINA ACRÍLICA EMULSIONADA EM ÁGUA (0,3 mm)</t>
  </si>
  <si>
    <t>SINALIZAÇÃO HORIZONTAL COM RESINA ACRÍLICA EMULSIONADA EM ÁGUA (0,4 mm)</t>
  </si>
  <si>
    <t>SINALIZAÇÃO HORIZONTAL COM RESINA ACRÍLICA EMULSIONADA EM ÁGUA (0,5 mm)</t>
  </si>
  <si>
    <t>SINALIZAÇÃO HORIZONTAL COM TERMOPLÁSTICO POR ASPERSÃO - HOT SPRAY (1,5 mm)</t>
  </si>
  <si>
    <t>SINALIZAÇÃO HORIZONTAL COM TERMOPLÁSTICO EXTRUDADO (3 mm)</t>
  </si>
  <si>
    <t>TACHA REFLETIVA MONODIRECIONAL</t>
  </si>
  <si>
    <t>TACHA REFLETIVA BIDIRECIONAL</t>
  </si>
  <si>
    <t>TACHÃO REFLETIVO MONODIRECIONAL</t>
  </si>
  <si>
    <t>TACHÃO REFLETIVO BIDIRECIONAL</t>
  </si>
  <si>
    <t>SINALIZAÇÃO VERTICAL</t>
  </si>
  <si>
    <t>SINALIZAÇÃO VERTICAL SEMI-REFLETIVA</t>
  </si>
  <si>
    <t>SINALIZAÇÃO VERTICAL TOTALMENTE REFLETIVA (TIPO I)</t>
  </si>
  <si>
    <t>SINALIZAÇÃO VERTICAL TOTALMENTE REFLETIVA (TIPO III)</t>
  </si>
  <si>
    <t>SINALIZAÇÃO VERTICAL TOTALMENTE REFLETIVA</t>
  </si>
  <si>
    <t>SINALIZAÇÃO VERTICAL TOTALMENTE REFLETIVA - CHAPA DE ALUMÍNIO</t>
  </si>
  <si>
    <t>OBRAS DE ARTE CORRENTES</t>
  </si>
  <si>
    <t>REMOÇÃO DE BUEIROS TUBULARES</t>
  </si>
  <si>
    <t>CORPO DE BSTC D=0,60M (EXCETO ESCAVAÇÃO)</t>
  </si>
  <si>
    <t>CORPO DE BSTC D=0,80M (EXCETO ESCAVAÇÃO)</t>
  </si>
  <si>
    <t>CORPO DE BSTC D=1,00M (EXCETO ESCAVAÇÃO)</t>
  </si>
  <si>
    <t>CORPO DE BSTC D=1,20M (EXCETO ESCAVAÇÃO)</t>
  </si>
  <si>
    <t>CORPO DE BSTC D=1,50M (EXCETO ESCAVAÇÃO)</t>
  </si>
  <si>
    <t>CORPO DE BDTC D=1,00M (EXCETO ESCAVAÇÃO)</t>
  </si>
  <si>
    <t>CORPO DE BDTC D=0,80M (EXCETO ESCAVAÇÃO)</t>
  </si>
  <si>
    <t>CORPO DE BTTC D=1,00M (EXCETO ESCAVAÇÃO)</t>
  </si>
  <si>
    <t>BOCA DE BSTC D=0,60M (AC/BC)</t>
  </si>
  <si>
    <t>BOCA DE BSTC D=0,80M (AC/BC)</t>
  </si>
  <si>
    <t>BOCA DE BSTC D=1,00M (AC/BC)</t>
  </si>
  <si>
    <t>BOCA DE BSTC D=1,20M (AC/BC)</t>
  </si>
  <si>
    <t>BOCA DE BSTC D=1,50M (AC/BC)</t>
  </si>
  <si>
    <t>BOCA DE BDTC D=0,80M (AC/BC)</t>
  </si>
  <si>
    <t>BOCA DE BDTC D=1,00M (AC/BC)</t>
  </si>
  <si>
    <t>BOCA DE BTTC D=1,00M (AC/BC)</t>
  </si>
  <si>
    <t>ARGAMASSA DE CIMENTO E AREIA 1:4 (AC)</t>
  </si>
  <si>
    <t>FORMA DE PLACA COMPENSADA</t>
  </si>
  <si>
    <t>SERVIÇOS DIVERSOS</t>
  </si>
  <si>
    <t>GABIÕES (1,00 M)</t>
  </si>
  <si>
    <t>GABIÕES (0,5 M)</t>
  </si>
  <si>
    <t>COLCHÕES RENO (0,3 M)</t>
  </si>
  <si>
    <t>RIP-RAP</t>
  </si>
  <si>
    <t>DEMOLIÇÃO DE CONCRETO SIMPLES</t>
  </si>
  <si>
    <t>DEMOLIÇÃO DE CONCRETO ARMADO</t>
  </si>
  <si>
    <t>CONCRETO FCK=11 MPA P/ DRENAGEM</t>
  </si>
  <si>
    <t>CONCRETO CICLÓPICO FCK=11 MPA P/ DRENAGEM</t>
  </si>
  <si>
    <t>ENROCAMENTO DE PEDRA ARRUMADA</t>
  </si>
  <si>
    <t>ENROCAMENTO DE PEDRA JOGADA</t>
  </si>
  <si>
    <t>ENROCAMENTO DE PEDRA ARGAMASSADA (AC/BC)</t>
  </si>
  <si>
    <t>PATROLAMENTO</t>
  </si>
  <si>
    <t xml:space="preserve">ARE   </t>
  </si>
  <si>
    <t>ESCAVAÇÃO MANUAL</t>
  </si>
  <si>
    <t>CONSERVAÇÃO ROTINEIRA</t>
  </si>
  <si>
    <t>TAPA BURACO (EXCETO FORN. E TRANSP. MAT.)</t>
  </si>
  <si>
    <t>REMENDO PROFUNDO (EXCETO FORN. E TRANSP. MAT.)</t>
  </si>
  <si>
    <t>ROÇADA MANUAL</t>
  </si>
  <si>
    <t xml:space="preserve">Ha    </t>
  </si>
  <si>
    <t>ROÇADA COM ROÇADEIRA COSTAL</t>
  </si>
  <si>
    <t>ROÇADA MECÂNIZADA</t>
  </si>
  <si>
    <t>CAPINA MANUAL</t>
  </si>
  <si>
    <t>LIMPEZA DE MEIO-FIO E DESCIDA D´AGUA</t>
  </si>
  <si>
    <t>LIMPEZA DE SARJETA</t>
  </si>
  <si>
    <t>LIMPEZA DE VALETAS  DE CORTE</t>
  </si>
  <si>
    <t>LIMPEZA DE PONTE</t>
  </si>
  <si>
    <t>DESOBSTRUÇÃO DE BUEIROS</t>
  </si>
  <si>
    <t>REMOÇÃO DE BARREIRA (MANUAL)</t>
  </si>
  <si>
    <t>REMOÇÃO DE BARREIRA</t>
  </si>
  <si>
    <t>RECOMPOSIÇÃO MANUAL DE ATERRO</t>
  </si>
  <si>
    <t>RECOMPOSIÇÃO MECÂNIZADA DE ATERRO</t>
  </si>
  <si>
    <t>RECOMPOSIÇÃO DE GUARDA-CORPO (EXCETO TRANSPORTE)</t>
  </si>
  <si>
    <t>RECOMPOSIÇÃO DE DRENAGEM SUPERFICIAL (AC/BC)</t>
  </si>
  <si>
    <t>CAIAÇÃO (3 DEMÃOS)</t>
  </si>
  <si>
    <t>SELAGEM DE TRINCA(EXC. MAT. BET. E TRANSP. MAT.) (AC)</t>
  </si>
  <si>
    <t xml:space="preserve">l     </t>
  </si>
  <si>
    <t>PAVIMENTAÇÃO URBANA</t>
  </si>
  <si>
    <t>LIMPEZA (PAV.URB.)</t>
  </si>
  <si>
    <t>CARGA DE ENTULHOS (PAV.URB.)</t>
  </si>
  <si>
    <t>TRANSPORTE DE ENTULHOS (PAV.URB.)</t>
  </si>
  <si>
    <t>ESCAVAÇÃO E CARGA DE MAT. DE 1ºCAT (PAV.URB.)</t>
  </si>
  <si>
    <t>TRANSPORTE DE MAT. DE 1º CAT.-À CAMINHÃO (PAV.URB.)</t>
  </si>
  <si>
    <t>REGULARIZAÇÃO E COMPACTAÇÃO DO SUB-LEITO (PAV.URB.)</t>
  </si>
  <si>
    <t>ESC. E CARGA DE MAT. DE JAZ-. C/ INDENIZ. (PAV.URB.)</t>
  </si>
  <si>
    <t>ESTABILIZAÇÃO GRANULOMÉTRICA SEM MISTURA (PAV.URB.)</t>
  </si>
  <si>
    <t>ESTABILIZAÇÃO SOLO-CIMENTO 2% PESO-PISTA (PAV.URB.) S/ TRANS. LOCAL DE CIMENTO</t>
  </si>
  <si>
    <t>IMPRIMAÇÃO (PAV.URB.)</t>
  </si>
  <si>
    <t>PINTURA DE LIGAÇÃO (PAV.URB.)</t>
  </si>
  <si>
    <t>TRATAMENTO SUPERFICIAL DUPLO - TSD (BC) (PAV.URB.)</t>
  </si>
  <si>
    <t>CAPA SELANTE COM PÓ-DE-PEDRA (BC) (PAV.URB.)</t>
  </si>
  <si>
    <t>PARALELEPÍPEDO (PAV.URB.)</t>
  </si>
  <si>
    <t>TRATAMENTO SUPERFICIAL SIMPLES - TSS (BC) (PAV.URB.)</t>
  </si>
  <si>
    <t>MICRORREVESTIMENTO À FRIO - 0,8cm S/COMP. (BC) (PAV.URB.)</t>
  </si>
  <si>
    <t>MICRORREVESTIMENTO À FRIO - 1,0cm S/COMP. (BC) (PAV.URB.)</t>
  </si>
  <si>
    <t>TRANSPORTE LOCAL DE MATERIAL BETUMINOSO (PAV.URB.)</t>
  </si>
  <si>
    <t>TRANSPORTE LOCAL DE MASSA ASFÁLTICA (PAV.URB.)</t>
  </si>
  <si>
    <t>TRANSPORTE LOCAL DE AGREGADO (PAV.URB.)</t>
  </si>
  <si>
    <t>TRANSPORTE LOCAL DE CIMENTO / CAL / FILLER (PAV.URB.)</t>
  </si>
  <si>
    <t>CALÇADA EM CONCRETO DESEMPENADO 15MPa - ESPESSURA = 5cm (AC/BC)</t>
  </si>
  <si>
    <t>MEIO FIO SEM SARJETA - MFU01</t>
  </si>
  <si>
    <t>MEIO FIO COM SARJETA - MFU02</t>
  </si>
  <si>
    <t>HORAS  DE  EQUIPAMENTO - OAE</t>
  </si>
  <si>
    <t>GUINDASTE 30 T - MÍNIMO 10H/DIA</t>
  </si>
  <si>
    <t>GUINDASTE 60 T - MÍNIMO 10H/DIA</t>
  </si>
  <si>
    <t>GUINDASTE 90 T - MÍNIMO 10H/DIA</t>
  </si>
  <si>
    <t>GUINDASTE 120 T - MÍNIMO 10H/DIA</t>
  </si>
  <si>
    <t>ESCAVAÇÃO MANUAL DE VALAS ATÉ 2,00 M</t>
  </si>
  <si>
    <t>ESCAVAÇÃO MANUAL DE VALAS DE 2,0 M A 4,0 M</t>
  </si>
  <si>
    <t>ESCAVAÇÃO MECÂNICA EM TERRA</t>
  </si>
  <si>
    <t>ESCAVAÇÃO MECÂNICA EM CASCALHO</t>
  </si>
  <si>
    <t>ESCAVAÇÃO MECÂNICA EM ROCHA DECOMP. OU MATACÃO</t>
  </si>
  <si>
    <t>ESCAVAÇÃO MECÂNICA EM SOLO MOLE</t>
  </si>
  <si>
    <t>REATERRO APILOADO DE VALAS</t>
  </si>
  <si>
    <t>REATERRO DE VALAS C/ COMPACTAÇÃO VIBRATÓRIA</t>
  </si>
  <si>
    <t>POÇO DE VISITA PARA REDE D=0,40 M (AC/BC)</t>
  </si>
  <si>
    <t>ACRÉSCIMO NA ALTURA DO P.V. PARA REDE D= 0,40 M (AC)</t>
  </si>
  <si>
    <t>POÇO DE VISITA PARA REDE D=0,60 M, PARTE FIXA C/1,00M DE ALTURA (AC/BC)</t>
  </si>
  <si>
    <t>ACRÉSCIMO NA ALTURA DO P.V. PARA REDE D= 0,60 M (AC)</t>
  </si>
  <si>
    <t>POÇO DE VISITA PARA REDE D=0,80 M, PARTE FIXA C/ 1,00M DE ALTURA (AC/BC)</t>
  </si>
  <si>
    <t>ACRÉSCIMO NA ALTURA DO P.V. PARA REDE D= 0,80 M (AC)</t>
  </si>
  <si>
    <t>POÇO DE VISITA PARA REDE D=1,00 M, PARTE FIXA C/ 1,00 M DE ALTURA (AC/BC)</t>
  </si>
  <si>
    <t>ACRÉSCIMO NA ALTURA DO POÇO DE VISITA PARA REDE D=1,00 M (AC)</t>
  </si>
  <si>
    <t>POÇO DE VISITA PARA REDE D=1,20 M, PARTE FIXA C/ 1,00 M DE ALTURA (AC/BC)</t>
  </si>
  <si>
    <t>ACRÉSCIMO NA ALTURA DO P.V. PARA REDE D= 1,20 M (AC)</t>
  </si>
  <si>
    <t>POÇO DE VISITA PARA REDE D=1,50 M, PARTE FIXA C/ 1,00 M DE ALTURA (AC/BC)</t>
  </si>
  <si>
    <t>ACRÉSCIMO NA ALTURA DO POÇO DE VISITA PARA REDE D=1,50 M (AC)</t>
  </si>
  <si>
    <t>CHAMINÉ PARA POÇO DE VISITA,INCLUSIVE TAMPÃO E ANEL (AC/BC)</t>
  </si>
  <si>
    <t>BOCA-DE-LOBO, ALTURA MÉDIA DE 1,30 M (AC/BC)</t>
  </si>
  <si>
    <t>DRENO DE TUBO PEAD 100MM (0,5MX0,4M) (GAP) (AC/BC)</t>
  </si>
  <si>
    <t>GEOTEXTIL - BIDIM RT-16 OU EQUIVALENTE</t>
  </si>
  <si>
    <t>ESCORAMENTO CONTÍNUO EM VALAS(ESP. 2,00M)</t>
  </si>
  <si>
    <t>ESCORAMENTO DESCONTÍNUO EM VALAS(ESPAÇ.1,80 M)</t>
  </si>
  <si>
    <t>ESCAVAÇÃO DE MATERIAL DE 3ª CATEGORIA EM VALAS (GAP)</t>
  </si>
  <si>
    <t>CARGA DE MATERIAL DE GALERIAS</t>
  </si>
  <si>
    <t>ESCAVAÇÃO - OAE</t>
  </si>
  <si>
    <t>ESCAVAÇÃO MANUAL MAT. 1ª CAT.</t>
  </si>
  <si>
    <t>ESCAVAÇÃO MANUAL MAT. 2ª CAT.</t>
  </si>
  <si>
    <t>ESCAVAÇÃO MANUAL MAT. 3ª CAT.</t>
  </si>
  <si>
    <t>ESCAVAÇÃO MECÂNIZADA</t>
  </si>
  <si>
    <t>INFRA-ESTRUTURA</t>
  </si>
  <si>
    <t>LASTRO DE PEDRA</t>
  </si>
  <si>
    <t>CONCRETO FCK=15 MPA</t>
  </si>
  <si>
    <t>CONCRETO FCK=18 MPA</t>
  </si>
  <si>
    <t>CONCRETO FCK=20 MPA</t>
  </si>
  <si>
    <t>ENSECADEIRA</t>
  </si>
  <si>
    <t>ENCHIMENTO COM ARGILA</t>
  </si>
  <si>
    <t>TUBULÃO CEU ABERTO (TCA)</t>
  </si>
  <si>
    <t>(TCA) EM SOLO MAT. 1ª CAT.</t>
  </si>
  <si>
    <t>(TCA) EM PEDRA MAT. 2ª CAT.</t>
  </si>
  <si>
    <t>(TCA) ALARG. BASE MAT. 2ª CAT.</t>
  </si>
  <si>
    <t>(TCA) ALARG. BASE MAT. 3ª CAT.</t>
  </si>
  <si>
    <t>TUBULÃO AR COMPRIMIDO (TAC)</t>
  </si>
  <si>
    <t>(TAC) EM SOLO MAT. 1ª CAT.</t>
  </si>
  <si>
    <t>(TAC) ALARG. BASE  MAT. 1ª CAT.</t>
  </si>
  <si>
    <t>(TAC) EM PEDRA MAT. 2ª CAT.</t>
  </si>
  <si>
    <t>(TAC) ALARG. BASE  MAT. 2ª CAT.</t>
  </si>
  <si>
    <t>(TAC) ALARG. BASE MAT. 3ª CAT.</t>
  </si>
  <si>
    <t>MESO-ESTRUTURA</t>
  </si>
  <si>
    <t>CONCRETO FCK=25 MPA</t>
  </si>
  <si>
    <t>ESCORAMENTO</t>
  </si>
  <si>
    <t>ESCORAMENTO PARA PONTE</t>
  </si>
  <si>
    <t>ESCORAMENTO PARA BUEIRO</t>
  </si>
  <si>
    <t>SUPER-ESTRUTURA</t>
  </si>
  <si>
    <t>TRANSLADO, LANÇAMENTO E POSICIONAMENTO DE PRÉ-LAJES</t>
  </si>
  <si>
    <t>TRANSPORTE LOCAL DE CONCRETO</t>
  </si>
  <si>
    <t>TRANSPORTE LOCAL DE TUBOS</t>
  </si>
  <si>
    <t>TRANSPORTE COMERCIAL DE MATERIAL BÁSICO</t>
  </si>
  <si>
    <t>TRANSPORTE COMERCIAL DE GRAMA</t>
  </si>
  <si>
    <t>TRANSPORTE COMERCIAL DE MADEIRA</t>
  </si>
  <si>
    <t>TRANSPORTE COMERCIAL DE TUBOS</t>
  </si>
  <si>
    <t>TRANSPORTE COMERCIAL DE AGREGADOS - OAE</t>
  </si>
  <si>
    <t>TRANSPORTE DE PRÉ MOLDADOS EM CAMINHÃO PRANCHA 3 EIXOS - CAP. 30 T</t>
  </si>
  <si>
    <t>TRANSPORTE DE GUINDASTE 30 T - KM RODADO</t>
  </si>
  <si>
    <t>TRANSPORTE DE GUINDASTE 60 T - KM RODADO</t>
  </si>
  <si>
    <t>TRANSPORTE DE GUINDASTE 90 T - KM RODADO</t>
  </si>
  <si>
    <t>TRANSPORTE DE GUINDASTE 120 T - KM RODADO</t>
  </si>
  <si>
    <t>TRANSPORTE LOCAL DE MADEIRA</t>
  </si>
  <si>
    <t>TRANSPORTE LOCAL DE MATERIAL BÁSICO</t>
  </si>
  <si>
    <t>PROTENSÃO</t>
  </si>
  <si>
    <t>FORNECIMENTO, CORTE E COLOCAÇÃO DE CABO CP-190 RB D=12,7mm C/ ADERÊNCIA</t>
  </si>
  <si>
    <t>FORNECIMENTO, CORTE E COLOCAÇÃO DE CABO CP-190 RB D=15,2mm C/ ADERÊNCIA</t>
  </si>
  <si>
    <t>FORNECIMENTO, CORTE E COLOCAÇÃO DE BAINHA METÁLICA D=55,0mm P/ 6 CORDOALHAS (D=12,7mm) - MAC</t>
  </si>
  <si>
    <t>FORNECIMENTO, CORTE E COLOCAÇÃO DE BAINHA METÁLICA D=70,0mm P/ 12 CORDOALHAS (D=12,7mm) - MAC</t>
  </si>
  <si>
    <t>FORNECIMENTO, CORTE E COLOCAÇÃO DE BAINHA METÁLICA D=60,0mm P/ 6 CORDOALHAS (D=15,2mm) - MAC</t>
  </si>
  <si>
    <t>FORNECIMENTO, CORTE E COLOCAÇÃO DE BAINHA METÁLICA D=80,0mm P/ 12 CORDOALHAS (D=15,2mm) - MAC</t>
  </si>
  <si>
    <t>FORNECIMENTO E COLOCAÇÃO DE ANCORAGENS ATIVAS, PROTENSÃO E INJEÇÃO DE NATA DE CIMENTO (6 CORDOALHAS D=12,7mm) - MAC</t>
  </si>
  <si>
    <t>FORNECIMENTO E COLOCAÇÃO DE ANCORAGENS ATIVAS, PROTENSÃO E INJEÇÃO DE NATA DE CIMENTO (12 CORDOALHAS D=12,7mm) - MAC</t>
  </si>
  <si>
    <t>FORNECIMENTO E COLOCAÇÃO DE ANCORAGENS ATIVAS, PROTENSÃO E INJEÇÃO DE NATA DE CIMENTO (6 CORDOALHAS D=15,2mm) - MAC</t>
  </si>
  <si>
    <t>FORNECIMENTO E COLOCAÇÃO DE ANCORAGENS ATIVAS, PROTENSÃO E INJEÇÃO DE NATA DE CIMENTO (12 CORDOALHAS D=15,2mm) - MAC</t>
  </si>
  <si>
    <t>SERVIÇOS COMPLEMENTARES</t>
  </si>
  <si>
    <t>PINTURA À CAL (3 DEMÃOS)</t>
  </si>
  <si>
    <t>PINTURA COM NATA DE CIMENTO</t>
  </si>
  <si>
    <t>SINALIZAÇÃO-PINTURA FLUORESCENTE</t>
  </si>
  <si>
    <t>DRENOS 100 MM</t>
  </si>
  <si>
    <t>NEOPRENE</t>
  </si>
  <si>
    <t>LIMPEZA GERAL</t>
  </si>
  <si>
    <t>CONCRETO CICLÓPICO FCK=15 MPA</t>
  </si>
  <si>
    <t>ADMINISTRAÇÃO LOCAL</t>
  </si>
  <si>
    <t>ADMINISTRAÇÃO LOCAL - TIPO A1</t>
  </si>
  <si>
    <t>ADMINISTRAÇÃO LOCAL - TIPO A2</t>
  </si>
  <si>
    <t>ADMINISTRAÇÃO LOCAL - TIPO B1</t>
  </si>
  <si>
    <t>ADMINISTRAÇÃO LOCAL - TIPO B2</t>
  </si>
  <si>
    <t>ADMINISTRAÇÃO LOCAL - TIPO C1</t>
  </si>
  <si>
    <t>ADMINISTRAÇÃO LOCAL - TIPO C2</t>
  </si>
  <si>
    <t>ADMINISTRAÇÃO LOCAL - TIPO D1</t>
  </si>
  <si>
    <t>ADMINISTRAÇÃO LOCAL - TIPO D2</t>
  </si>
  <si>
    <t>ADMINISTRAÇÃO LOCAL - TIPO E1</t>
  </si>
  <si>
    <t>ADMINISTRAÇÃO LOCAL - TIPO F</t>
  </si>
  <si>
    <t>CANTEIRO DE OBRA</t>
  </si>
  <si>
    <t>CANTEIRO DE OBRA - TIPO A1</t>
  </si>
  <si>
    <t>CANTEIRO DE OBRA - TIPO A2</t>
  </si>
  <si>
    <t>CANTEIRO DE OBRA - TIPO B1</t>
  </si>
  <si>
    <t>CANTEIRO DE OBRA - TIPO B2</t>
  </si>
  <si>
    <t>CANTEIRO DE OBRA - TIPO C1</t>
  </si>
  <si>
    <t>CANTEIRO DE OBRA - TIPO C2</t>
  </si>
  <si>
    <t>CANTEIRO DE OBRA - TIPO D1</t>
  </si>
  <si>
    <t>CANTEIRO DE OBRA - TIPO D2</t>
  </si>
  <si>
    <t>CANTEIRO DE OBRA - TIPO E1</t>
  </si>
  <si>
    <t>CANTEIRO DE OBRA - TIPO F</t>
  </si>
  <si>
    <t>MOBILIZAÇÃO</t>
  </si>
  <si>
    <t>MOBILIZAÇÃO / DESMOBILIZAÇÃO - CONFORME DEMONSTRATIVO</t>
  </si>
  <si>
    <t>GOINFRA-PAV-I</t>
  </si>
  <si>
    <t>SINAPI</t>
  </si>
  <si>
    <t>97141</t>
  </si>
  <si>
    <t>ASSENTAMENTO DE TUBO DE FERRO FUNDIDO PARA REDE DE ÁGUA, DN 80 MM, JUNTA ELÁSTICA, INSTALADO EM LOCAL COM NÍVEL ALTO DE INTERFERÊNCIAS (NÃO INCLUI FORNECIMENTO). AF_11/2017</t>
  </si>
  <si>
    <t>M</t>
  </si>
  <si>
    <t>7,21</t>
  </si>
  <si>
    <t>97142</t>
  </si>
  <si>
    <t>ASSENTAMENTO DE TUBO DE FERRO FUNDIDO PARA REDE DE ÁGUA, DN 100 MM, JUNTA ELÁSTICA, INSTALADO EM LOCAL COM NÍVEL ALTO DE INTERFERÊNCIAS (NÃO INCLUI FORNECIMENTO). AF_11/2017</t>
  </si>
  <si>
    <t>8,02</t>
  </si>
  <si>
    <t>8,68</t>
  </si>
  <si>
    <t>97143</t>
  </si>
  <si>
    <t>ASSENTAMENTO DE TUBO DE FERRO FUNDIDO PARA REDE DE ÁGUA, DN 150 MM, JUNTA ELÁSTICA, INSTALADO EM LOCAL COM NÍVEL ALTO DE INTERFERÊNCIAS (NÃO INCLUI FORNECIMENTO). AF_11/2017</t>
  </si>
  <si>
    <t>10,08</t>
  </si>
  <si>
    <t>10,93</t>
  </si>
  <si>
    <t>97144</t>
  </si>
  <si>
    <t>ASSENTAMENTO DE TUBO DE FERRO FUNDIDO PARA REDE DE ÁGUA, DN 200 MM, JUNTA ELÁSTICA, INSTALADO EM LOCAL COM NÍVEL ALTO DE INTERFERÊNCIAS (NÃO INCLUI FORNECIMENTO). AF_11/2017</t>
  </si>
  <si>
    <t>13,13</t>
  </si>
  <si>
    <t>97145</t>
  </si>
  <si>
    <t>ASSENTAMENTO DE TUBO DE FERRO FUNDIDO PARA REDE DE ÁGUA, DN 250 MM, JUNTA ELÁSTICA, INSTALADO EM LOCAL COM NÍVEL ALTO DE INTERFERÊNCIAS (NÃO INCLUI FORNECIMENTO). AF_11/2017</t>
  </si>
  <si>
    <t>14,17</t>
  </si>
  <si>
    <t>15,38</t>
  </si>
  <si>
    <t>97146</t>
  </si>
  <si>
    <t>ASSENTAMENTO DE TUBO DE FERRO FUNDIDO PARA REDE DE ÁGUA, DN 300 MM, JUNTA ELÁSTICA, INSTALADO EM LOCAL COM NÍVEL ALTO DE INTERFERÊNCIAS (NÃO INCLUI FORNECIMENTO). AF_11/2017</t>
  </si>
  <si>
    <t>16,23</t>
  </si>
  <si>
    <t>97147</t>
  </si>
  <si>
    <t>ASSENTAMENTO DE TUBO DE FERRO FUNDIDO PARA REDE DE ÁGUA, DN 350 MM, JUNTA ELÁSTICA, INSTALADO EM LOCAL COM NÍVEL ALTO DE INTERFERÊNCIAS (NÃO INCLUI FORNECIMENTO). AF_11/2017</t>
  </si>
  <si>
    <t>18,29</t>
  </si>
  <si>
    <t>19,89</t>
  </si>
  <si>
    <t>97148</t>
  </si>
  <si>
    <t>ASSENTAMENTO DE TUBO DE FERRO FUNDIDO PARA REDE DE ÁGUA, DN 400 MM, JUNTA ELÁSTICA, INSTALADO EM LOCAL COM NÍVEL ALTO DE INTERFERÊNCIAS (NÃO INCLUI FORNECIMENTO). AF_11/2017</t>
  </si>
  <si>
    <t>97149</t>
  </si>
  <si>
    <t>ASSENTAMENTO DE TUBO DE FERRO FUNDIDO PARA REDE DE ÁGUA, DN 450 MM, JUNTA ELÁSTICA, INSTALADO EM LOCAL COM NÍVEL ALTO DE INTERFERÊNCIAS (NÃO INCLUI FORNECIMENTO). AF_11/2017</t>
  </si>
  <si>
    <t>22,45</t>
  </si>
  <si>
    <t>97150</t>
  </si>
  <si>
    <t>ASSENTAMENTO DE TUBO DE FERRO FUNDIDO PARA REDE DE ÁGUA, DN 500 MM, JUNTA ELÁSTICA, INSTALADO EM LOCAL COM NÍVEL ALTO DE INTERFERÊNCIAS (NÃO INCLUI FORNECIMENTO). AF_11/2017</t>
  </si>
  <si>
    <t>31,11</t>
  </si>
  <si>
    <t>97151</t>
  </si>
  <si>
    <t>ASSENTAMENTO DE TUBO DE FERRO FUNDIDO PARA REDE DE ÁGUA, DN 600 MM, JUNTA ELÁSTICA, INSTALADO EM LOCAL COM NÍVEL ALTO DE INTERFERÊNCIAS (NÃO INCLUI FORNECIMENTO). AF_11/2017</t>
  </si>
  <si>
    <t>97152</t>
  </si>
  <si>
    <t>ASSENTAMENTO DE TUBO DE FERRO FUNDIDO PARA REDE DE ÁGUA, DN 700 MM, JUNTA ELÁSTICA, INSTALADO EM LOCAL COM NÍVEL ALTO DE INTERFERÊNCIAS (NÃO INCLUI FORNECIMENTO). AF_11/2017</t>
  </si>
  <si>
    <t>38,32</t>
  </si>
  <si>
    <t>41,22</t>
  </si>
  <si>
    <t>97153</t>
  </si>
  <si>
    <t>ASSENTAMENTO DE TUBO DE FERRO FUNDIDO PARA REDE DE ÁGUA, DN 800 MM, JUNTA ELÁSTICA, INSTALADO EM LOCAL COM NÍVEL ALTO DE INTERFERÊNCIAS (NÃO INCLUI FORNECIMENTO). AF_11/2017</t>
  </si>
  <si>
    <t>97154</t>
  </si>
  <si>
    <t>ASSENTAMENTO DE TUBO DE FERRO FUNDIDO PARA REDE DE ÁGUA, DN 900 MM, JUNTA ELÁSTICA, INSTALADO EM LOCAL COM NÍVEL ALTO DE INTERFERÊNCIAS (NÃO INCLUI FORNECIMENTO). AF_11/2017</t>
  </si>
  <si>
    <t>97155</t>
  </si>
  <si>
    <t>ASSENTAMENTO DE TUBO DE FERRO FUNDIDO PARA REDE DE ÁGUA, DN 1000 MM, JUNTA ELÁSTICA, INSTALADO EM LOCAL COM NÍVEL ALTO DE INTERFERÊNCIAS (NÃO INCLUI FORNECIMENTO). AF_11/2017</t>
  </si>
  <si>
    <t>97156</t>
  </si>
  <si>
    <t>ASSENTAMENTO DE TUBO DE FERRO FUNDIDO PARA REDE DE ÁGUA, DN 1200 MM, JUNTA ELÁSTICA, INSTALADO EM LOCAL COM NÍVEL ALTO DE INTERFERÊNCIAS (NÃO INCLUI FORNECIMENTO). AF_11/2017</t>
  </si>
  <si>
    <t>97157</t>
  </si>
  <si>
    <t>ASSENTAMENTO DE TUBO DE FERRO FUNDIDO PARA REDE DE ÁGUA, DN 80 MM, JUNTA ELÁSTICA, INSTALADO EM LOCAL COM NÍVEL BAIXO DE INTERFERÊNCIAS (NÃO INCLUI FORNECIMENTO). AF_11/2017</t>
  </si>
  <si>
    <t>4,72</t>
  </si>
  <si>
    <t>97158</t>
  </si>
  <si>
    <t>ASSENTAMENTO DE TUBO DE FERRO FUNDIDO PARA REDE DE ÁGUA, DN 100 MM, JUNTA ELÁSTICA, INSTALADO EM LOCAL COM NÍVEL BAIXO DE INTERFERÊNCIAS (NÃO INCLUI FORNECIMENTO). AF_11/2017</t>
  </si>
  <si>
    <t>97159</t>
  </si>
  <si>
    <t>ASSENTAMENTO DE TUBO DE FERRO FUNDIDO PARA REDE DE ÁGUA, DN 150 MM, JUNTA ELÁSTICA, INSTALADO EM LOCAL COM NÍVEL BAIXO DE INTERFERÊNCIAS (NÃO INCLUI FORNECIMENTO). AF_11/2017</t>
  </si>
  <si>
    <t>6,17</t>
  </si>
  <si>
    <t>97160</t>
  </si>
  <si>
    <t>ASSENTAMENTO DE TUBO DE FERRO FUNDIDO PARA REDE DE ÁGUA, DN 200 MM, JUNTA ELÁSTICA, INSTALADO EM LOCAL COM NÍVEL BAIXO DE INTERFERÊNCIAS (NÃO INCLUI FORNECIMENTO). AF_11/2017</t>
  </si>
  <si>
    <t>8,00</t>
  </si>
  <si>
    <t>97161</t>
  </si>
  <si>
    <t>ASSENTAMENTO DE TUBO DE FERRO FUNDIDO PARA REDE DE ÁGUA, DN 250 MM, JUNTA ELÁSTICA, INSTALADO EM LOCAL COM NÍVEL BAIXO DE INTERFERÊNCIAS (NÃO INCLUI FORNECIMENTO). AF_11/2017</t>
  </si>
  <si>
    <t>9,39</t>
  </si>
  <si>
    <t>97162</t>
  </si>
  <si>
    <t>ASSENTAMENTO DE TUBO DE FERRO FUNDIDO PARA REDE DE ÁGUA, DN 300 MM, JUNTA ELÁSTICA, INSTALADO EM LOCAL COM NÍVEL BAIXO DE INTERFERÊNCIAS (NÃO INCLUI FORNECIMENTO). AF_11/2017</t>
  </si>
  <si>
    <t>9,96</t>
  </si>
  <si>
    <t>97163</t>
  </si>
  <si>
    <t>ASSENTAMENTO DE TUBO DE FERRO FUNDIDO PARA REDE DE ÁGUA, DN 350 MM, JUNTA ELÁSTICA, INSTALADO EM LOCAL COM NÍVEL BAIXO DE INTERFERÊNCIAS (NÃO INCLUI FORNECIMENTO). AF_11/2017</t>
  </si>
  <si>
    <t>11,24</t>
  </si>
  <si>
    <t>97164</t>
  </si>
  <si>
    <t>ASSENTAMENTO DE TUBO DE FERRO FUNDIDO PARA REDE DE ÁGUA, DN 400 MM, JUNTA ELÁSTICA, INSTALADO EM LOCAL COM NÍVEL BAIXO DE INTERFERÊNCIAS (NÃO INCLUI FORNECIMENTO). AF_11/2017</t>
  </si>
  <si>
    <t>12,50</t>
  </si>
  <si>
    <t>97165</t>
  </si>
  <si>
    <t>ASSENTAMENTO DE TUBO DE FERRO FUNDIDO PARA REDE DE ÁGUA, DN 450 MM, JUNTA ELÁSTICA, INSTALADO EM LOCAL COM NÍVEL BAIXO DE INTERFERÊNCIAS (NÃO INCLUI FORNECIMENTO). AF_11/2017</t>
  </si>
  <si>
    <t>13,80</t>
  </si>
  <si>
    <t>14,95</t>
  </si>
  <si>
    <t>97166</t>
  </si>
  <si>
    <t>ASSENTAMENTO DE TUBO DE FERRO FUNDIDO PARA REDE DE ÁGUA, DN 500 MM, JUNTA ELÁSTICA, INSTALADO EM LOCAL COM NÍVEL BAIXO DE INTERFERÊNCIAS (NÃO INCLUI FORNECIMENTO). AF_11/2017</t>
  </si>
  <si>
    <t>17,77</t>
  </si>
  <si>
    <t>97167</t>
  </si>
  <si>
    <t>ASSENTAMENTO DE TUBO DE FERRO FUNDIDO PARA REDE DE ÁGUA, DN 600 MM, JUNTA ELÁSTICA, INSTALADO EM LOCAL COM NÍVEL BAIXO DE INTERFERÊNCIAS (NÃO INCLUI FORNECIMENTO). AF_11/2017</t>
  </si>
  <si>
    <t>97168</t>
  </si>
  <si>
    <t>ASSENTAMENTO DE TUBO DE FERRO FUNDIDO PARA REDE DE ÁGUA, DN 700 MM, JUNTA ELÁSTICA, INSTALADO EM LOCAL COM NÍVEL BAIXO DE INTERFERÊNCIAS (NÃO INCLUI FORNECIMENTO). AF_11/2017</t>
  </si>
  <si>
    <t>25,20</t>
  </si>
  <si>
    <t>97169</t>
  </si>
  <si>
    <t>ASSENTAMENTO DE TUBO DE FERRO FUNDIDO PARA REDE DE ÁGUA, DN 800 MM, JUNTA ELÁSTICA, INSTALADO EM LOCAL COM NÍVEL BAIXO DE INTERFERÊNCIAS (NÃO INCLUI FORNECIMENTO). AF_11/2017</t>
  </si>
  <si>
    <t>97170</t>
  </si>
  <si>
    <t>ASSENTAMENTO DE TUBO DE FERRO FUNDIDO PARA REDE DE ÁGUA, DN 900 MM, JUNTA ELÁSTICA, INSTALADO EM LOCAL COM NÍVEL BAIXO DE INTERFERÊNCIAS (NÃO INCLUI FORNECIMENTO). AF_11/2017</t>
  </si>
  <si>
    <t>97171</t>
  </si>
  <si>
    <t>ASSENTAMENTO DE TUBO DE FERRO FUNDIDO PARA REDE DE ÁGUA, DN 1000 MM, JUNTA ELÁSTICA, INSTALADO EM LOCAL COM NÍVEL BAIXO DE INTERFERÊNCIAS (NÃO INCLUI FORNECIMENTO). AF_11/2017</t>
  </si>
  <si>
    <t>34,57</t>
  </si>
  <si>
    <t>97172</t>
  </si>
  <si>
    <t>ASSENTAMENTO DE TUBO DE FERRO FUNDIDO PARA REDE DE ÁGUA, DN 1200 MM, JUNTA ELÁSTICA, INSTALADO EM LOCAL COM NÍVEL BAIXO DE INTERFERÊNCIAS (NÃO INCLUI FORNECIMENTO). AF_11/2017</t>
  </si>
  <si>
    <t>97173</t>
  </si>
  <si>
    <t>ASSENTAMENTO DE TUBO DE AÇO CARBONO PARA REDE DE ÁGUA, DN 600 MM (24), JUNTA SOLDADA, INSTALADO EM LOCAL COM NÍVEL ALTO DE INTERFERÊNCIAS (NÃO INCLUI FORNECIMENTO). AF_11/2017</t>
  </si>
  <si>
    <t>97174</t>
  </si>
  <si>
    <t>ASSENTAMENTO DE TUBO DE AÇO CARBONO PARA REDE DE ÁGUA, DN 700 MM (28), JUNTA SOLDADA, INSTALADO EM LOCAL COM NÍVEL ALTO DE INTERFERÊNCIAS (NÃO INCLUI FORNECIMENTO). AF_11/2017</t>
  </si>
  <si>
    <t>97175</t>
  </si>
  <si>
    <t>ASSENTAMENTO DE TUBO DE AÇO CARBONO PARA REDE DE ÁGUA, DN 800 MM (32), JUNTA SOLDADA, INSTALADO EM LOCAL COM NÍVEL ALTO DE INTERFERÊNCIAS (NÃO INCLUI FORNECIMENTO). AF_11/2017</t>
  </si>
  <si>
    <t>97176</t>
  </si>
  <si>
    <t>ASSENTAMENTO DE TUBO DE AÇO CARBONO PARA REDE DE ÁGUA, DN 900 MM (36), JUNTA SOLDADA, INSTALADO EM LOCAL COM NÍVEL ALTO DE INTERFERÊNCIAS (NÃO INCLUI FORNECIMENTO). AF_11/2017</t>
  </si>
  <si>
    <t>97177</t>
  </si>
  <si>
    <t>ASSENTAMENTO DE TUBO DE AÇO CARBONO PARA REDE DE ÁGUA, DN 1000 MM (40) OU DN 1100 MM (44), JUNTA SOLDADA, INSTALADO EM LOCAL COM NÍVEL ALTO DE INTERFERÊNCIAS (NÃO INCLUI FORNECIMENTO). AF_11/2017</t>
  </si>
  <si>
    <t>97178</t>
  </si>
  <si>
    <t>ASSENTAMENTO DE TUBO DE AÇO CARBONO PARA REDE DE ÁGUA, DN 1200 MM (48) OU DN 1300 MM (52), JUNTA SOLDADA, INSTALADO EM LOCAL COM NÍVEL ALTO DE INTERFERÊNCIAS (NÃO INCLUI FORNECIMENTO). AF_11/2017</t>
  </si>
  <si>
    <t>97179</t>
  </si>
  <si>
    <t>ASSENTAMENTO DE TUBO DE AÇO CARBONO PARA REDE DE ÁGUA, DN 1400 MM (56'') OU DN 1500 MM (60), JUNTA SOLDADA, INSTALADO EM LOCAL COM NÍVEL ALTO DE INTERFERÊNCIAS (NÃO INCLUI FORNECIMENTO). AF_11/2017</t>
  </si>
  <si>
    <t>97180</t>
  </si>
  <si>
    <t>ASSENTAMENTO DE TUBO DE AÇO CARBONO PARA REDE DE ÁGUA, DN 1600 MM (64) OU DN 1700 MM (68), JUNTA SOLDADA, INSTALADO EM LOCAL COM NÍVEL ALTO DE INTERFERÊNCIAS (NÃO INCLUI FORNECIMENTO). AF_11/2017</t>
  </si>
  <si>
    <t>97181</t>
  </si>
  <si>
    <t>ASSENTAMENTO DE TUBO DE AÇO CARBONO PARA REDE DE ÁGUA, DN 1800 MM (72) OU DN 1900 MM (76), JUNTA SOLDADA, INSTALADO EM LOCAL COM NÍVEL ALTO DE INTERFERÊNCIAS (NÃO INCLUI FORNECIMENTO). AF_11/2017</t>
  </si>
  <si>
    <t>97182</t>
  </si>
  <si>
    <t>ASSENTAMENTO DE TUBO DE AÇO CARBONO PARA REDE DE ÁGUA, DN 2000 MM (80) OU DN 2100 MM (84), JUNTA SOLDADA, INSTALADO EM LOCAL COM NÍVEL ALTO DE INTERFERÊNCIAS (NÃO INCLUI FORNECIMENTO). AF_11/2017</t>
  </si>
  <si>
    <t>97183</t>
  </si>
  <si>
    <t>ASSENTAMENTO DE TUBO DE AÇO CARBONO PARA REDE DE ÁGUA, DN 600 MM (24), JUNTA SOLDADA, INSTALADO EM LOCAL COM NÍVEL BAIXO DE INTERFERÊNCIAS (NÃO INCLUI FORNECIMENTO). AF_11/2017</t>
  </si>
  <si>
    <t>28,85</t>
  </si>
  <si>
    <t>97184</t>
  </si>
  <si>
    <t>ASSENTAMENTO DE TUBO DE AÇO CARBONO PARA REDE DE ÁGUA, DN 700 MM (28), JUNTA SOLDADA, INSTALADO EM LOCAL COM NÍVEL BAIXO DE INTERFERÊNCIAS (NÃO INCLUI FORNECIMENTO). AF_11/2017</t>
  </si>
  <si>
    <t>97185</t>
  </si>
  <si>
    <t>ASSENTAMENTO DE TUBO DE AÇO CARBONO PARA REDE DE ÁGUA, DN 800 MM (32), JUNTA SOLDADA, INSTALADO EM LOCAL COM NÍVEL BAIXO DE INTERFERÊNCIAS (NÃO INCLUI FORNECIMENTO). AF_11/2017</t>
  </si>
  <si>
    <t>35,62</t>
  </si>
  <si>
    <t>97186</t>
  </si>
  <si>
    <t>ASSENTAMENTO DE TUBO DE AÇO CARBONO PARA REDE DE ÁGUA, DN 900 MM (36), JUNTA SOLDADA, INSTALADO EM LOCAL COM NÍVEL BAIXO DE INTERFERÊNCIAS (NÃO INCLUI FORNECIMENTO). AF_11/2017</t>
  </si>
  <si>
    <t>97187</t>
  </si>
  <si>
    <t>ASSENTAMENTO DE TUBO DE AÇO CARBONO PARA REDE DE ÁGUA, DN 1000 MM (40  ) OU DN 1100 MM (44  ), JUNTA SOLDADA, INSTALADO EM LOCAL COM NÍVEL BAIXO DE INTERFERÊNCIAS (NÃO INCLUI FORNECIMENTO). AF_11/2017</t>
  </si>
  <si>
    <t>97188</t>
  </si>
  <si>
    <t>ASSENTAMENTO DE TUBO DE AÇO CARBONO PARA REDE DE ÁGUA, DN 1200 MM (48) OU DN 1300 MM (52), JUNTA SOLDADA, INSTALADO EM LOCAL COM NÍVEL BAIXO DE INTERFERÊNCIAS (NÃO INCLUI FORNECIMENTO). AF_11/2017</t>
  </si>
  <si>
    <t>97189</t>
  </si>
  <si>
    <t>ASSENTAMENTO DE TUBO DE AÇO CARBONO PARA REDE DE ÁGUA, DN 1400 MM (56'') OU DN 1500 MM (60), JUNTA SOLDADA, INSTALADO EM LOCAL COM NÍVEL BAIXO DE INTERFERÊNCIAS (NÃO INCLUI FORNECIMENTO). AF_11/2017</t>
  </si>
  <si>
    <t>97190</t>
  </si>
  <si>
    <t>ASSENTAMENTO DE TUBO DE AÇO CARBONO PARA REDE DE ÁGUA, DN 1600 MM (64) OU DN 1700 MM (68), JUNTA SOLDADA, INSTALADO EM LOCAL COM NÍVEL BAIXO DE INTERFERÊNCIAS (NÃO INCLUI FORNECIMENTO). AF_11/2017</t>
  </si>
  <si>
    <t>97191</t>
  </si>
  <si>
    <t>ASSENTAMENTO DE TUBO DE AÇO CARBONO PARA REDE DE ÁGUA, DN 1800 MM (72) OU DN 1900 MM (76), JUNTA SOLDADA, INSTALADO EM LOCAL COM NÍVEL BAIXO DE INTERFERÊNCIAS (NÃO INCLUI FORNECIMENTO). AF_11/2017</t>
  </si>
  <si>
    <t>97192</t>
  </si>
  <si>
    <t>ASSENTAMENTO DE TUBO DE AÇO CARBONO PARA REDE DE ÁGUA, DN 2000 MM (80) OU DN 2100 MM (84), JUNTA SOLDADA, INSTALADO EM LOCAL COM NÍVEL BAIXO DE INTERFERÊNCIAS (NÃO INCLUI FORNECIMENTO). AF_11/2017</t>
  </si>
  <si>
    <t>90694</t>
  </si>
  <si>
    <t>TUBO DE PVC PARA REDE COLETORA DE ESGOTO DE PAREDE MACIÇA, DN 100 MM, JUNTA ELÁSTICA - FORNECIMENTO E ASSENTAMENTO. AF_01/2021</t>
  </si>
  <si>
    <t>90695</t>
  </si>
  <si>
    <t>TUBO DE PVC PARA REDE COLETORA DE ESGOTO DE PAREDE MACIÇA, DN 150 MM, JUNTA ELÁSTICA  - FORNECIMENTO E ASSENTAMENTO. AF_01/2021</t>
  </si>
  <si>
    <t>90696</t>
  </si>
  <si>
    <t>TUBO DE PVC PARA REDE COLETORA DE ESGOTO DE PAREDE MACIÇA, DN 200 MM, JUNTA ELÁSTICA - FORNECIMENTO E ASSENTAMENTO. AF_01/2021</t>
  </si>
  <si>
    <t>90697</t>
  </si>
  <si>
    <t>TUBO DE PVC PARA REDE COLETORA DE ESGOTO DE PAREDE MACIÇA, DN 250 MM, JUNTA ELÁSTICA  - FORNECIMENTO E ASSENTAMENTO. AF_01/2021</t>
  </si>
  <si>
    <t>90698</t>
  </si>
  <si>
    <t>TUBO DE PVC PARA REDE COLETORA DE ESGOTO DE PAREDE MACIÇA, DN 300 MM, JUNTA ELÁSTICA,  FORNECIMENTO E ASSENTAMENTO. AF_01/2021</t>
  </si>
  <si>
    <t>90699</t>
  </si>
  <si>
    <t>TUBO DE PVC PARA REDE COLETORA DE ESGOTO DE PAREDE MACIÇA, DN 350 MM, JUNTA ELÁSTICA  - FORNECIMENTO E ASSENTAMENTO. AF_01/2021</t>
  </si>
  <si>
    <t>90700</t>
  </si>
  <si>
    <t>TUBO DE PVC PARA REDE COLETORA DE ESGOTO DE PAREDE MACIÇA, DN 400 MM, JUNTA ELÁSTICA  FORNECIMENTO E ASSENTAMENTO. AF_01/2021</t>
  </si>
  <si>
    <t>90701</t>
  </si>
  <si>
    <t>TUBO DE PVC CORRUGADO DE DUPLA PAREDE PARA REDE COLETORA DE ESGOTO, DN 150 MM, JUNTA ELÁSTICA - FORNECIMENTO E ASSENTAMENTO. AF_01/2021</t>
  </si>
  <si>
    <t>90702</t>
  </si>
  <si>
    <t>TUBO DE PVC CORRUGADO DE DUPLA PAREDE PARA REDE COLETORA DE ESGOTO, DN 200 MM, JUNTA ELÁSTICA - FORNECIMENTO E ASSENTAMENTO. AF_01/2021</t>
  </si>
  <si>
    <t>90703</t>
  </si>
  <si>
    <t>TUBO DE PVC CORRUGADO DE DUPLA PAREDE PARA REDE COLETORA DE ESGOTO, DN 250 MM, JUNTA ELÁSTICA - FORNECIMENTO E ASSENTAMENTO. AF_01/2021</t>
  </si>
  <si>
    <t>90704</t>
  </si>
  <si>
    <t>TUBO DE PVC CORRUGADO DE DUPLA PAREDE PARA REDE COLETORA DE ESGOTO, DN 300 MM, JUNTA ELÁSTICA - FORNECIMENTO E ASSENTAMENTO. AF_01/2021</t>
  </si>
  <si>
    <t>90705</t>
  </si>
  <si>
    <t>TUBO DE PVC CORRUGADO DE DUPLA PAREDE PARA REDE COLETORA DE ESGOTO, DN 350 MM, JUNTA ELÁSTICA - FORNECIMENTO E ASSENTAMENTO. AF_01/2021</t>
  </si>
  <si>
    <t>90706</t>
  </si>
  <si>
    <t>TUBO DE PVC CORRUGADO DE DUPLA PAREDE PARA REDE COLETORA DE ESGOTO, DN 400 MM, JUNTA ELÁSTICA - FORNECIMENTO E ASSENTAMENTO. AF_01/2021</t>
  </si>
  <si>
    <t>90708</t>
  </si>
  <si>
    <t>TUBO DE PEAD CORRUGADO DE DUPLA PAREDE PARA REDE COLETORA DE ESGOTO, DN 600 MM, JUNTA ELÁSTICA INTEGRADA - FORNECIMENTO E ASSENTAMENTO. AF_01/2021</t>
  </si>
  <si>
    <t>90724</t>
  </si>
  <si>
    <t>JUNTA ARGAMASSADA ENTRE TUBO DN 100 MM E O POÇO DE VISITA/ CAIXA DE CONCRETO OU ALVENARIA EM REDES DE ESGOTO. AF_01/2021</t>
  </si>
  <si>
    <t>UN</t>
  </si>
  <si>
    <t>20,80</t>
  </si>
  <si>
    <t>90725</t>
  </si>
  <si>
    <t>JUNTA ARGAMASSADA ENTRE TUBO DN 150 MM E O POÇO DE VISITA/ CAIXA DE CONCRETO OU ALVENARIA EM REDES DE ESGOTO. AF_01/2021</t>
  </si>
  <si>
    <t>25,62</t>
  </si>
  <si>
    <t>28,46</t>
  </si>
  <si>
    <t>90726</t>
  </si>
  <si>
    <t>JUNTA ARGAMASSADA ENTRE TUBO DN 200 MM E O POÇO/ CAIXA DE CONCRETO OU ALVENARIA EM REDES DE ESGOTO. AF_01/2021</t>
  </si>
  <si>
    <t>90727</t>
  </si>
  <si>
    <t>JUNTA ARGAMASSADA ENTRE TUBO DN 250 MM E O POÇO DE VISITA/ CAIXA DE CONCRETO OU ALVENARIA EM REDES DE ESGOTO. AF_01/2021</t>
  </si>
  <si>
    <t>90728</t>
  </si>
  <si>
    <t>JUNTA ARGAMASSADA ENTRE TUBO DN 300 MM E O POÇO DE VISITA/ CAIXA DE CONCRETO OU ALVENARIA EM REDES DE ESGOTO. AF_01/2021</t>
  </si>
  <si>
    <t>90729</t>
  </si>
  <si>
    <t>JUNTA ARGAMASSADA ENTRE TUBO DN 350 MM E O POÇO DE VISITA/ CAIXA DE CONCRETO OU ALVENARIA EM REDES DE ESGOTO. AF_01/2021</t>
  </si>
  <si>
    <t>90730</t>
  </si>
  <si>
    <t>JUNTA ARGAMASSADA ENTRE TUBO DN 400 MM E O POÇO DE VISITA/ CAIXA DE CONCRETO OU ALVENARIA EM REDES DE ESGOTO. AF_01/2021</t>
  </si>
  <si>
    <t>90731</t>
  </si>
  <si>
    <t>JUNTA ARGAMASSADA ENTRE TUBO DN 450 MM E O POÇO DE VISITA/ CAIXA DE CONCRETO OU ALVENARIA EM REDES DE ESGOTO. AF_01/2021</t>
  </si>
  <si>
    <t>60,54</t>
  </si>
  <si>
    <t>90732</t>
  </si>
  <si>
    <t>JUNTA ARGAMASSADA ENTRE TUBO DN 600 MM E O POÇO DE VISITA/ CAIXA DE CONCRETO OU ALVENARIA EM REDES DE ESGOTO. AF_01/2021</t>
  </si>
  <si>
    <t>90733</t>
  </si>
  <si>
    <t>ASSENTAMENTO DE TUBO DE PVC PARA REDE COLETORA DE ESGOTO DE PAREDE MACIÇA, DN 100 MM, JUNTA ELÁSTICA (NÃO INCLUI FORNECIMENTO). AF_01/2021</t>
  </si>
  <si>
    <t>2,91</t>
  </si>
  <si>
    <t>3,25</t>
  </si>
  <si>
    <t>90734</t>
  </si>
  <si>
    <t>ASSENTAMENTO DE TUBO DE PVC PARA REDE COLETORA DE ESGOTO DE PAREDE MACIÇA, DN 150 MM, JUNTA ELÁSTICA,  (NÃO INCLUI FORNECIMENTO). AF_01/2021</t>
  </si>
  <si>
    <t>3,44</t>
  </si>
  <si>
    <t>90735</t>
  </si>
  <si>
    <t>ASSENTAMENTO DE TUBO DE PVC PARA REDE COLETORA DE ESGOTO DE PAREDE MACIÇA, DN 200 MM, JUNTA ELÁSTICA (NÃO INCLUI FORNECIMENTO). AF_01/2021</t>
  </si>
  <si>
    <t>4,44</t>
  </si>
  <si>
    <t>90736</t>
  </si>
  <si>
    <t>ASSENTAMENTO DE TUBO DE PVC PARA REDE COLETORA DE ESGOTO DE PAREDE MACIÇA, DN 250 MM, JUNTA ELÁSTICA (NÃO INCLUI FORNECIMENTO). AF_01/2021</t>
  </si>
  <si>
    <t>90737</t>
  </si>
  <si>
    <t>ASSENTAMENTO DE TUBO DE PVC PARA REDE COLETORA DE ESGOTO DE PAREDE MACIÇA, DN 300 MM, JUNTA ELÁSTICA  (NÃO INCLUI FORNECIMENTO). AF_01/2021</t>
  </si>
  <si>
    <t>5,05</t>
  </si>
  <si>
    <t>5,64</t>
  </si>
  <si>
    <t>90738</t>
  </si>
  <si>
    <t>ASSENTAMENTO DE TUBO DE PVC PARA REDE COLETORA DE ESGOTO DE PAREDE MACIÇA, DN 350 MM, JUNTA ELÁSTICA (NÃO INCLUI FORNECIMENTO). AF_01/2021</t>
  </si>
  <si>
    <t>6,25</t>
  </si>
  <si>
    <t>90739</t>
  </si>
  <si>
    <t>ASSENTAMENTO DE TUBO DE PVC PARA REDE COLETORA DE ESGOTO DE PAREDE MACIÇA, DN 400 MM, JUNTA ELÁSTICA (NÃO INCLUI FORNECIMENTO). AF_01/2021</t>
  </si>
  <si>
    <t>8,31</t>
  </si>
  <si>
    <t>90740</t>
  </si>
  <si>
    <t>ASSENTAMENTO DE TUBO DE PVC CORRUGADO DE DUPLA PAREDE PARA REDE COLETORA DE ESGOTO, DN 150 MM, JUNTA ELÁSTICA (NÃO INCLUI FORNECIMENTO). AF_01/2021</t>
  </si>
  <si>
    <t>3,83</t>
  </si>
  <si>
    <t>4,29</t>
  </si>
  <si>
    <t>90741</t>
  </si>
  <si>
    <t>ASSENTAMENTO DE TUBO DE PVC CORRUGADO DE DUPLA PAREDE PARA REDE COLETORA DE ESGOTO, DN 200 MM, JUNTA ELÁSTICA (NÃO INCLUI FORNECIMENTO). AF_01/2021</t>
  </si>
  <si>
    <t>90742</t>
  </si>
  <si>
    <t>ASSENTAMENTO DE TUBO DE PVC CORRUGADO DE DUPLA PAREDE PARA REDE COLETORA DE ESGOTO, DN 250 MM, JUNTA ELÁSTICA (NÃO INCLUI FORNECIMENTO). AF_01/2021</t>
  </si>
  <si>
    <t>4,91</t>
  </si>
  <si>
    <t>90743</t>
  </si>
  <si>
    <t>ASSENTAMENTO DE TUBO DE PVC CORRUGADO DE DUPLA PAREDE PARA REDE COLETORA DE ESGOTO, DN 300 MM, JUNTA ELÁSTICA (NÃO INCLUI FORNECIMENTO). AF_01/2021</t>
  </si>
  <si>
    <t>90744</t>
  </si>
  <si>
    <t>ASSENTAMENTO DE TUBO DE PVC CORRUGADO DE DUPLA PAREDE PARA REDE COLETORA DE ESGOTO, DN 350 MM, JUNTA ELÁSTICA (NÃO INCLUI FORNECIMENTO). AF_01/2021</t>
  </si>
  <si>
    <t>5,99</t>
  </si>
  <si>
    <t>6,68</t>
  </si>
  <si>
    <t>90745</t>
  </si>
  <si>
    <t>ASSENTAMENTO DE TUBO DE PVC CORRUGADO DE DUPLA PAREDE PARA REDE COLETORA DE ESGOTO, DN 400 MM, JUNTA ELÁSTICA  (NÃO INCLUI FORNECIMENTO). AF_01/2021</t>
  </si>
  <si>
    <t>8,69</t>
  </si>
  <si>
    <t>9,28</t>
  </si>
  <si>
    <t>90746</t>
  </si>
  <si>
    <t>ASSENTAMENTO DE TUBO DE PEAD CORRUGADO DE DUPLA PAREDE PARA REDE COLETORA DE ESGOTO, DN 450 MM, JUNTA ELÁSTICA INTEGRADA (NÃO INCLUI FORNECIMENTO). AF_01/2021</t>
  </si>
  <si>
    <t>3,14</t>
  </si>
  <si>
    <t>90747</t>
  </si>
  <si>
    <t>ASSENTAMENTO DE TUBO DE PEAD CORRUGADO DE DUPLA PAREDE PARA REDE COLETORA DE ESGOTO, DN 600 MM, JUNTA ELÁSTICA INTEGRADA (NÃO INCLUI FORNECIMENTO). AF_01/2021</t>
  </si>
  <si>
    <t>15,73</t>
  </si>
  <si>
    <t>94869</t>
  </si>
  <si>
    <t>TUBO DE PEAD CORRUGADO DE DUPLA PAREDE PARA REDE COLETORA DE ESGOTO, DN 250 MM, JUNTA ELÁSTICA INTEGRADA - FORNECIMENTO E ASSENTAMENTO. AF_01/2021</t>
  </si>
  <si>
    <t>94870</t>
  </si>
  <si>
    <t>ASSENTAMENTO DE TUBO DE PEAD CORRUGADO DE DUPLA PAREDE PARA REDE COLETORA DE ESGOTO, DN 250 MM, JUNTA ELÁSTICA INTEGRADA (NÃO INCLUI FORNECIMENTO). AF_01/2021</t>
  </si>
  <si>
    <t>1,82</t>
  </si>
  <si>
    <t>94871</t>
  </si>
  <si>
    <t>TUBO DE PEAD CORRUGADO DE DUPLA PAREDE PARA REDE COLETORA DE ESGOTO, DN 300 MM, JUNTA ELÁSTICA INTEGRADA - FORNECIMENTO E ASSENTAMENTO. AF_01/2021</t>
  </si>
  <si>
    <t>94872</t>
  </si>
  <si>
    <t>ASSENTAMENTO DE TUBO DE PEAD CORRUGADO DE DUPLA PAREDE PARA REDE COLETORA DE ESGOTO, DN 300 MM, JUNTA ELÁSTICA INTEGRADA  (NÃO INCLUI FORNECIMENTO). AF_01/2021</t>
  </si>
  <si>
    <t>94875</t>
  </si>
  <si>
    <t>TUBO DE PEAD CORRUGADO DE DUPLA PAREDE PARA REDE COLETORA DE ESGOTO, DN 800 MM, JUNTA ELÁSTICA INTEGRADA - FORNECIMENTO E ASSENTAMENTO. AF_01/2021</t>
  </si>
  <si>
    <t>94876</t>
  </si>
  <si>
    <t>ASSENTAMENTO DE TUBO DE PEAD CORRUGADO DE DUPLA PAREDE PARA REDE COLETORA DE ESGOTO, DN 800 MM, JUNTA ELÁSTICA INTEGRADA  (NÃO INCLUI FORNECIMENTO). AF_01/2021</t>
  </si>
  <si>
    <t>25,26</t>
  </si>
  <si>
    <t>94878</t>
  </si>
  <si>
    <t>ASSENTAMENTO DE TUBO DE PEAD CORRUGADO DE DUPLA PAREDE PARA REDE COLETORA DE ESGOTO, DN 900 MM, JUNTA ELÁSTICA INTEGRADA (NÃO INCLUI FORNECIMENTO). AF_01/2021</t>
  </si>
  <si>
    <t>94879</t>
  </si>
  <si>
    <t>TUBO DE PEAD CORRUGADO DE DUPLA PAREDE PARA REDE COLETORA DE ESGOTO, DN 1000 MM, JUNTA ELÁSTICA INTEGRADA - FORNECIMENTO E ASSENTAMENTO. AF_01/2021</t>
  </si>
  <si>
    <t>94880</t>
  </si>
  <si>
    <t>ASSENTAMENTO DE TUBO DE PEAD CORRUGADO DE DUPLA PAREDE PARA REDE COLETORA DE ESGOTO, DN 1000 MM, JUNTA ELÁSTICA INTEGRADA (NÃO INCLUI FORNECIMENTO). AF_01/2021</t>
  </si>
  <si>
    <t>94881</t>
  </si>
  <si>
    <t>TUBO DE PEAD CORRUGADO DE DUPLA PAREDE PARA REDE COLETORA DE ESGOTO, DN 1200 MM, JUNTA ELÁSTICA INTEGRADA - FORNECIMENTO E ASSENTAMENTO. AF_01/2021</t>
  </si>
  <si>
    <t>94882</t>
  </si>
  <si>
    <t>ASSENTAMENTO DE TUBO DE PEAD CORRUGADO DE DUPLA PAREDE PARA REDE COLETORA DE ESGOTO, DN 1200 MM, JUNTA ELÁSTICA INTEGRADA (NÃO INCLUI FORNECIMENTO). AF_01/2021</t>
  </si>
  <si>
    <t>94884</t>
  </si>
  <si>
    <t>ASSENTAMENTO DE TUBO DE PEAD CORRUGADO DE DUPLA PAREDE PARA REDE COLETORA DE ESGOTO, DN 1500 MM, JUNTA ELÁSTICA INTEGRADA (NÃO INCLUI FORNECIMENTO). AF_01/2021</t>
  </si>
  <si>
    <t>97121</t>
  </si>
  <si>
    <t>ASSENTAMENTO DE TUBO DE PVC PBA PARA REDE DE ÁGUA, DN 50 MM, JUNTA ELÁSTICA INTEGRADA, INSTALADO EM LOCAL COM NÍVEL ALTO DE INTERFERÊNCIAS (NÃO INCLUI FORNECIMENTO). AF_11/2017</t>
  </si>
  <si>
    <t>1,74</t>
  </si>
  <si>
    <t>1,93</t>
  </si>
  <si>
    <t>97122</t>
  </si>
  <si>
    <t>ASSENTAMENTO DE TUBO DE PVC PBA PARA REDE DE ÁGUA, DN 75 MM, JUNTA ELÁSTICA INTEGRADA, INSTALADO EM LOCAL COM NÍVEL ALTO DE INTERFERÊNCIAS (NÃO INCLUI FORNECIMENTO). AF_11/2017</t>
  </si>
  <si>
    <t>2,70</t>
  </si>
  <si>
    <t>97123</t>
  </si>
  <si>
    <t>ASSENTAMENTO DE TUBO DE PVC PBA PARA REDE DE ÁGUA, DN 100 MM, JUNTA ELÁSTICA INTEGRADA, INSTALADO EM LOCAL COM NÍVEL ALTO DE INTERFERÊNCIAS (NÃO INCLUI FORNECIMENTO). AF_11/2017</t>
  </si>
  <si>
    <t>97124</t>
  </si>
  <si>
    <t>ASSENTAMENTO DE TUBO DE PVC PBA PARA REDE DE ÁGUA, DN 50 MM, JUNTA ELÁSTICA INTEGRADA, INSTALADO EM LOCAL COM NÍVEL BAIXO DE INTERFERÊNCIAS (NÃO INCLUI FORNECIMENTO). AF_11/2017</t>
  </si>
  <si>
    <t>0,77</t>
  </si>
  <si>
    <t>97125</t>
  </si>
  <si>
    <t>ASSENTAMENTO DE TUBO DE PVC PBA PARA REDE DE ÁGUA, DN 75 MM, JUNTA ELÁSTICA INTEGRADA, INSTALADO EM LOCAL COM NÍVEL BAIXO DE INTERFERÊNCIAS (NÃO INCLUI FORNECIMENTO). AF_11/2017</t>
  </si>
  <si>
    <t>97126</t>
  </si>
  <si>
    <t>ASSENTAMENTO DE TUBO DE PVC PBA PARA REDE DE ÁGUA, DN 100 MM, JUNTA ELÁSTICA INTEGRADA, INSTALADO EM LOCAL COM NÍVEL BAIXO DE INTERFERÊNCIAS (NÃO INCLUI FORNECIMENTO). AF_11/2017</t>
  </si>
  <si>
    <t>102264</t>
  </si>
  <si>
    <t>TUBO DE PVC BRANCO PARA REDE COLETORA DE ESGOTO CONDOMINIAL DE PAREDE MACIÇA, DN 100 MM, JUNTA ELÁSTICA - FORNECIMENTO E ASSENTAMENTO. AF_01/2021</t>
  </si>
  <si>
    <t>102265</t>
  </si>
  <si>
    <t>JUNTA ARGAMASSADA ENTRE TUBO DN 800 MM E O POÇO DE VISITA/ CAIXA DE CONCRETO OU ALVENARIA EM REDES DE ESGOTO. AF_01/2021</t>
  </si>
  <si>
    <t>102266</t>
  </si>
  <si>
    <t>JUNTA ARGAMASSADA ENTRE TUBO DN 900 MM E O POÇO DE VISITA/ CAIXA DE CONCRETO OU ALVENARIA EM REDES DE ESGOTO. AF_01/2021</t>
  </si>
  <si>
    <t>102267</t>
  </si>
  <si>
    <t>JUNTA ARGAMASSADA ENTRE TUBO DN 1000 MM E O POÇO DE VISITA/ CAIXA DE CONCRETO OU ALVENARIA EM REDES DE ESGOTO. AF_01/2021</t>
  </si>
  <si>
    <t>102268</t>
  </si>
  <si>
    <t>JUNTA ARGAMASSADA ENTRE TUBO DN 1200 MM E O POÇO DE VISITA/ CAIXA DE CONCRETO OU ALVENARIA EM REDES DE ESGOTO. AF_01/2021</t>
  </si>
  <si>
    <t>102269</t>
  </si>
  <si>
    <t>JUNTA ARGAMASSADA ENTRE TUBO DN 1500 MM E O POÇO DE VISITA/ CAIXA DE CONCRETO OU ALVENARIA EM REDES DE ESGOTO. AF_01/2021</t>
  </si>
  <si>
    <t>92833</t>
  </si>
  <si>
    <t>TUBO DE CONCRETO PARA REDES COLETORAS DE ESGOTO SANITÁRIO, DIÂMETRO DE 300 MM, JUNTA ELÁSTICA, INSTALADO EM LOCAL COM BAIXO NÍVEL DE INTERFERÊNCIAS - FORNECIMENTO E ASSENTAMENTO. AF_12/2015</t>
  </si>
  <si>
    <t>92834</t>
  </si>
  <si>
    <t>ASSENTAMENTO DE TUBO DE CONCRETO PARA REDES COLETORAS DE ESGOTO SANITÁRIO, DIÂMETRO DE 300 MM, JUNTA ELÁSTICA, INSTALADO EM LOCAL COM BAIXO NÍVEL DE INTERFERÊNCIAS (NÃO INCLUI FORNECIMENTO). AF_12/2015</t>
  </si>
  <si>
    <t>7,95</t>
  </si>
  <si>
    <t>8,46</t>
  </si>
  <si>
    <t>92835</t>
  </si>
  <si>
    <t>TUBO DE CONCRETO PARA REDES COLETORAS DE ESGOTO SANITÁRIO, DIÂMETRO DE 400 MM, JUNTA ELÁSTICA, INSTALADO EM LOCAL COM BAIXO NÍVEL DE INTERFERÊNCIAS - FORNECIMENTO E ASSENTAMENTO. AF_12/2015</t>
  </si>
  <si>
    <t>92836</t>
  </si>
  <si>
    <t>ASSENTAMENTO DE TUBO DE CONCRETO PARA REDES COLETORAS DE ESGOTO SANITÁRIO, DIÂMETRO DE 400 MM, JUNTA ELÁSTICA, INSTALADO EM LOCAL COM BAIXO NÍVEL DE INTERFERÊNCIAS (NÃO INCLUI FORNECIMENTO). AF_12/2015</t>
  </si>
  <si>
    <t>10,81</t>
  </si>
  <si>
    <t>92837</t>
  </si>
  <si>
    <t>TUBO DE CONCRETO PARA REDES COLETORAS DE ESGOTO SANITÁRIO, DIÂMETRO DE 500 MM, JUNTA ELÁSTICA, INSTALADO EM LOCAL COM BAIXO NÍVEL DE INTERFERÊNCIAS - FORNECIMENTO E ASSENTAMENTO. AF_12/2015</t>
  </si>
  <si>
    <t>92838</t>
  </si>
  <si>
    <t>ASSENTAMENTO DE TUBO DE CONCRETO PARA REDES COLETORAS DE ESGOTO SANITÁRIO, DIÂMETRO DE 500 MM, JUNTA ELÁSTICA, INSTALADO EM LOCAL COM BAIXO NÍVEL DE INTERFERÊNCIAS (NÃO INCLUI FORNECIMENTO). AF_12/2015</t>
  </si>
  <si>
    <t>12,19</t>
  </si>
  <si>
    <t>12,96</t>
  </si>
  <si>
    <t>92839</t>
  </si>
  <si>
    <t>TUBO DE CONCRETO PARA REDES COLETORAS DE ESGOTO SANITÁRIO, DIÂMETRO DE 600 MM, JUNTA ELÁSTICA, INSTALADO EM LOCAL COM BAIXO NÍVEL DE INTERFERÊNCIAS - FORNECIMENTO E ASSENTAMENTO. AF_12/2015</t>
  </si>
  <si>
    <t>92840</t>
  </si>
  <si>
    <t>ASSENTAMENTO DE TUBO DE CONCRETO PARA REDES COLETORAS DE ESGOTO SANITÁRIO, DIÂMETRO DE 600 MM, JUNTA ELÁSTICA, INSTALADO EM LOCAL COM BAIXO NÍVEL DE INTERFERÊNCIAS (NÃO INCLUI FORNECIMENTO). AF_12/2015</t>
  </si>
  <si>
    <t>92841</t>
  </si>
  <si>
    <t>TUBO DE CONCRETO PARA REDES COLETORAS DE ESGOTO SANITÁRIO, DIÂMETRO DE 700 MM, JUNTA ELÁSTICA, INSTALADO EM LOCAL COM BAIXO NÍVEL DE INTERFERÊNCIAS - FORNECIMENTO E ASSENTAMENTO. AF_12/2015</t>
  </si>
  <si>
    <t>92842</t>
  </si>
  <si>
    <t>ASSENTAMENTO DE TUBO DE CONCRETO PARA REDES COLETORAS DE ESGOTO SANITÁRIO, DIÂMETRO DE 700 MM, JUNTA ELÁSTICA, INSTALADO EM LOCAL COM BAIXO NÍVEL DE INTERFERÊNCIAS (NÃO INCLUI FORNECIMENTO). AF_12/2015</t>
  </si>
  <si>
    <t>92843</t>
  </si>
  <si>
    <t>TUBO DE CONCRETO PARA REDES COLETORAS DE ESGOTO SANITÁRIO, DIÂMETRO DE 800 MM, JUNTA ELÁSTICA, INSTALADO EM LOCAL COM BAIXO NÍVEL DE INTERFERÊNCIAS - FORNECIMENTO E ASSENTAMENTO. AF_12/2015</t>
  </si>
  <si>
    <t>92844</t>
  </si>
  <si>
    <t>ASSENTAMENTO DE TUBO DE CONCRETO PARA REDES COLETORAS DE ESGOTO SANITÁRIO, DIÂMETRO DE 800 MM, JUNTA ELÁSTICA, INSTALADO EM LOCAL COM BAIXO NÍVEL DE INTERFERÊNCIAS (NÃO INCLUI FORNECIMENTO). AF_12/2015</t>
  </si>
  <si>
    <t>18,76</t>
  </si>
  <si>
    <t>92845</t>
  </si>
  <si>
    <t>TUBO DE CONCRETO PARA REDES COLETORAS DE ESGOTO SANITÁRIO, DIÂMETRO DE 900 MM, JUNTA ELÁSTICA, INSTALADO EM LOCAL COM BAIXO NÍVEL DE INTERFERÊNCIAS - FORNECIMENTO E ASSENTAMENTO. AF_12/2015</t>
  </si>
  <si>
    <t>92846</t>
  </si>
  <si>
    <t>ASSENTAMENTO DE TUBO DE CONCRETO PARA REDES COLETORAS DE ESGOTO SANITÁRIO, DIÂMETRO DE 900 MM, JUNTA ELÁSTICA, INSTALADO EM LOCAL COM BAIXO NÍVEL DE INTERFERÊNCIAS (NÃO INCLUI FORNECIMENTO). AF_12/2015</t>
  </si>
  <si>
    <t>20,79</t>
  </si>
  <si>
    <t>92847</t>
  </si>
  <si>
    <t>TUBO DE CONCRETO PARA REDES COLETORAS DE ESGOTO SANITÁRIO, DIÂMETRO DE 1000 MM, JUNTA ELÁSTICA, INSTALADO EM LOCAL COM BAIXO NÍVEL DE INTERFERÊNCIAS - FORNECIMENTO E ASSENTAMENTO. AF_12/2015</t>
  </si>
  <si>
    <t>92848</t>
  </si>
  <si>
    <t>ASSENTAMENTO DE TUBO DE CONCRETO PARA REDES COLETORAS DE ESGOTO SANITÁRIO, DIÂMETRO DE 1000 MM, JUNTA ELÁSTICA, INSTALADO EM LOCAL COM BAIXO NÍVEL DE INTERFERÊNCIAS (NÃO INCLUI FORNECIMENTO). AF_12/2015</t>
  </si>
  <si>
    <t>23,07</t>
  </si>
  <si>
    <t>24,54</t>
  </si>
  <si>
    <t>92849</t>
  </si>
  <si>
    <t>TUBO DE CONCRETO PARA REDES COLETORAS DE ESGOTO SANITÁRIO, DIÂMETRO DE 300 MM, JUNTA ELÁSTICA, INSTALADO EM LOCAL COM ALTO NÍVEL DE INTERFERÊNCIAS - FORNECIMENTO E ASSENTAMENTO. AF_12/2015</t>
  </si>
  <si>
    <t>92850</t>
  </si>
  <si>
    <t>ASSENTAMENTO DE TUBO DE CONCRETO PARA REDES COLETORAS DE ESGOTO SANITÁRIO, DIÂMETRO DE 300 MM, JUNTA ELÁSTICA, INSTALADO EM LOCAL COM ALTO NÍVEL DE INTERFERÊNCIAS (NÃO INCLUI FORNECIMENTO). AF_12/2015</t>
  </si>
  <si>
    <t>92851</t>
  </si>
  <si>
    <t>TUBO DE CONCRETO PARA REDES COLETORAS DE ESGOTO SANITÁRIO, DIÂMETRO DE 400 MM, JUNTA ELÁSTICA, INSTALADO EM LOCAL COM ALTO NÍVEL DE INTERFERÊNCIAS - FORNECIMENTO E ASSENTAMENTO. AF_12/2015</t>
  </si>
  <si>
    <t>92852</t>
  </si>
  <si>
    <t>ASSENTAMENTO DE TUBO DE CONCRETO PARA REDES COLETORAS DE ESGOTO SANITÁRIO, DIÂMETRO DE 400 MM, JUNTA ELÁSTICA, INSTALADO EM LOCAL COM ALTO NÍVEL DE INTERFERÊNCIAS (NÃO INCLUI FORNECIMENTO). AF_12/2015</t>
  </si>
  <si>
    <t>19,00</t>
  </si>
  <si>
    <t>92853</t>
  </si>
  <si>
    <t>TUBO DE CONCRETO PARA REDES COLETORAS DE ESGOTO SANITÁRIO, DIÂMETRO DE 500 MM, JUNTA ELÁSTICA, INSTALADO EM LOCAL COM ALTO NÍVEL DE INTERFERÊNCIAS - FORNECIMENTO E ASSENTAMENTO. AF_12/2015</t>
  </si>
  <si>
    <t>92854</t>
  </si>
  <si>
    <t>ASSENTAMENTO DE TUBO DE CONCRETO PARA REDES COLETORAS DE ESGOTO SANITÁRIO, DIÂMETRO DE 500 MM, JUNTA ELÁSTICA, INSTALADO EM LOCAL COM ALTO NÍVEL DE INTERFERÊNCIAS (NÃO INCLUI FORNECIMENTO). AF_12/2015</t>
  </si>
  <si>
    <t>23,15</t>
  </si>
  <si>
    <t>92855</t>
  </si>
  <si>
    <t>TUBO DE CONCRETO PARA REDES COLETORAS DE ESGOTO SANITÁRIO, DIÂMETRO DE 600 MM, JUNTA ELÁSTICA, INSTALADO EM LOCAL COM ALTO NÍVEL DE INTERFERÊNCIAS - FORNECIMENTO E ASSENTAMENTO. AF_12/2015</t>
  </si>
  <si>
    <t>92856</t>
  </si>
  <si>
    <t>ASSENTAMENTO DE TUBO DE CONCRETO PARA REDES COLETORAS DE ESGOTO SANITÁRIO, DIÂMETRO DE 600 MM, JUNTA ELÁSTICA, INSTALADO EM LOCAL COM ALTO NÍVEL DE INTERFERÊNCIAS (NÃO INCLUI FORNECIMENTO). AF_12/2015</t>
  </si>
  <si>
    <t>92857</t>
  </si>
  <si>
    <t>TUBO DE CONCRETO PARA REDES COLETORAS DE ESGOTO SANITÁRIO, DIÂMETRO DE 700 MM, JUNTA ELÁSTICA, INSTALADO EM LOCAL COM ALTO NÍVEL DE INTERFERÊNCIAS - FORNECIMENTO E ASSENTAMENTO. AF_12/2015</t>
  </si>
  <si>
    <t>92858</t>
  </si>
  <si>
    <t>ASSENTAMENTO DE TUBO DE CONCRETO PARA REDES COLETORAS DE ESGOTO SANITÁRIO, DIÂMETRO DE 700 MM, JUNTA ELÁSTICA, INSTALADO EM LOCAL COM ALTO NÍVEL DE INTERFERÊNCIAS (NÃO INCLUI FORNECIMENTO). AF_12/2015</t>
  </si>
  <si>
    <t>92859</t>
  </si>
  <si>
    <t>TUBO DE CONCRETO PARA REDES COLETORAS DE ESGOTO SANITÁRIO, DIÂMETRO DE 800 MM, JUNTA ELÁSTICA, INSTALADO EM LOCAL COM ALTO NÍVEL DE INTERFERÊNCIAS - FORNECIMENTO E ASSENTAMENTO. AF_12/2015</t>
  </si>
  <si>
    <t>92860</t>
  </si>
  <si>
    <t>ASSENTAMENTO DE TUBO DE CONCRETO PARA REDES COLETORAS DE ESGOTO SANITÁRIO, DIÂMETRO DE 800 MM, JUNTA ELÁSTICA, INSTALADO EM LOCAL COM ALTO NÍVEL DE INTERFERÊNCIAS (NÃO INCLUI FORNECIMENTO). AF_12/2015</t>
  </si>
  <si>
    <t>92861</t>
  </si>
  <si>
    <t>TUBO DE CONCRETO PARA REDES COLETORAS DE ESGOTO SANITÁRIO, DIÂMETRO DE 900 MM, JUNTA ELÁSTICA, INSTALADO EM LOCAL COM ALTO NÍVEL DE INTERFERÊNCIAS - FORNECIMENTO E ASSENTAMENTO. AF_12/2015</t>
  </si>
  <si>
    <t>92862</t>
  </si>
  <si>
    <t>ASSENTAMENTO DE TUBO DE CONCRETO PARA REDES COLETORAS DE ESGOTO SANITÁRIO, DIÂMETRO DE 900 MM, JUNTA ELÁSTICA, INSTALADO EM LOCAL COM ALTO NÍVEL DE INTERFERÊNCIAS (NÃO INCLUI FORNECIMENTO). AF_12/2015</t>
  </si>
  <si>
    <t>92863</t>
  </si>
  <si>
    <t>TUBO DE CONCRETO PARA REDES COLETORAS DE ESGOTO SANITÁRIO, DIÂMETRO DE 1000 MM, JUNTA ELÁSTICA, INSTALADO EM LOCAL COM ALTO NÍVEL DE INTERFERÊNCIAS - FORNECIMENTO E ASSENTAMENTO. AF_12/2015</t>
  </si>
  <si>
    <t>92864</t>
  </si>
  <si>
    <t>ASSENTAMENTO DE TUBO DE CONCRETO PARA REDES COLETORAS DE ESGOTO SANITÁRIO, DIÂMETRO DE 1000 MM, JUNTA ELÁSTICA, INSTALADO EM LOCAL COM ALTO NÍVEL DE INTERFERÊNCIAS (NÃO INCLUI FORNECIMENTO). AF_12/2015</t>
  </si>
  <si>
    <t>92210</t>
  </si>
  <si>
    <t>TUBO DE CONCRETO PARA REDES COLETORAS DE ÁGUAS PLUVIAIS, DIÂMETRO DE 400 MM, JUNTA RÍGIDA, INSTALADO EM LOCAL COM BAIXO NÍVEL DE INTERFERÊNCIAS - FORNECIMENTO E ASSENTAMENTO. AF_12/2015</t>
  </si>
  <si>
    <t>92211</t>
  </si>
  <si>
    <t>TUBO DE CONCRETO PARA REDES COLETORAS DE ÁGUAS PLUVIAIS, DIÂMETRO DE 500 MM, JUNTA RÍGIDA, INSTALADO EM LOCAL COM BAIXO NÍVEL DE INTERFERÊNCIAS - FORNECIMENTO E ASSENTAMENTO. AF_12/2015</t>
  </si>
  <si>
    <t>92212</t>
  </si>
  <si>
    <t>TUBO DE CONCRETO PARA REDES COLETORAS DE ÁGUAS PLUVIAIS, DIÂMETRO DE 600 MM, JUNTA RÍGIDA, INSTALADO EM LOCAL COM BAIXO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</si>
  <si>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</si>
  <si>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</si>
  <si>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92214</t>
  </si>
  <si>
    <t>TUBO DE CONCRETO PARA REDES COLETORAS DE ÁGUAS PLUVIAIS, DIÂMETRO DE 800 MM, JUNTA RÍGIDA, INSTALADO EM LOCAL COM BAIXO NÍVEL DE INTERFERÊNCIAS - FORNECIMENTO E ASSENTAMENTO. AF_12/2015</t>
  </si>
  <si>
    <t>92215</t>
  </si>
  <si>
    <t>TUBO DE CONCRETO PARA REDES COLETORAS DE ÁGUAS PLUVIAIS, DIÂMETRO DE 900 MM, JUNTA RÍGIDA, INSTALADO EM LOCAL COM BAIXO NÍVEL DE INTERFERÊNCIAS - FORNECIMENTO E ASSENTAMENTO. AF_12/2015</t>
  </si>
  <si>
    <t>92216</t>
  </si>
  <si>
    <t>TUBO DE CONCRETO PARA REDES COLETORAS DE ÁGUAS PLUVIAIS, DIÂMETRO DE 1000 MM, JUNTA RÍGIDA, INSTALADO EM LOCAL COM BAIXO NÍVEL DE INTERFERÊNCIAS - FORNECIMENTO E ASSENTAMENTO. AF_12/2015</t>
  </si>
  <si>
    <t>92219</t>
  </si>
  <si>
    <t>TUBO DE CONCRETO PARA REDES COLETORAS DE ÁGUAS PLUVIAIS, DIÂMETRO DE 400 MM, JUNTA RÍGIDA, INSTALADO EM LOCAL COM ALTO NÍVEL DE INTERFERÊNCIAS - FORNECIMENTO E ASSENTAMENTO. AF_12/2015</t>
  </si>
  <si>
    <t>92220</t>
  </si>
  <si>
    <t>TUBO DE CONCRETO PARA REDES COLETORAS DE ÁGUAS PLUVIAIS, DIÂMETRO DE 500 MM, JUNTA RÍGIDA, INSTALADO EM LOCAL COM ALTO NÍVEL DE INTERFERÊNCIAS - FORNECIMENTO E ASSENTAMENTO. AF_12/2015</t>
  </si>
  <si>
    <t>92221</t>
  </si>
  <si>
    <t>TUBO DE CONCRETO PARA REDES COLETORAS DE ÁGUAS PLUVIAIS, DIÂMETRO DE 600 MM, JUNTA RÍGIDA, INSTALADO EM LOCAL COM ALTO NÍVEL DE INTERFERÊNCIAS - FORNECIMENTO E ASSENTAMENTO. AF_12/2015</t>
  </si>
  <si>
    <t>92222</t>
  </si>
  <si>
    <t>TUBO DE CONCRETO PARA REDES COLETORAS DE ÁGUAS PLUVIAIS, DIÂMETRO DE 700 MM, JUNTA RÍGIDA, INSTALADO EM LOCAL COM ALTO NÍVEL DE INTERFERÊNCIAS - FORNECIMENTO E ASSENTAMENTO. AF_12/2015</t>
  </si>
  <si>
    <t>92223</t>
  </si>
  <si>
    <t>TUBO DE CONCRETO PARA REDES COLETORAS DE ÁGUAS PLUVIAIS, DIÂMETRO DE 800 MM, JUNTA RÍGIDA, INSTALADO EM LOCAL COM ALTO NÍVEL DE INTERFERÊNCIAS - FORNECIMENTO E ASSENTAMENTO. AF_12/2015</t>
  </si>
  <si>
    <t>92224</t>
  </si>
  <si>
    <t>TUBO DE CONCRETO PARA REDES COLETORAS DE ÁGUAS PLUVIAIS, DIÂMETRO DE 900 MM, JUNTA RÍGIDA, INSTALADO EM LOCAL COM ALTO NÍVEL DE INTERFERÊNCIAS - FORNECIMENTO E ASSENTAMENTO. AF_12/2015</t>
  </si>
  <si>
    <t>92226</t>
  </si>
  <si>
    <t>TUBO DE CONCRETO PARA REDES COLETORAS DE ÁGUAS PLUVIAIS, DIÂMETRO DE 1000 MM, JUNTA RÍGIDA, INSTALADO EM LOCAL COM ALTO NÍVEL DE INTERFERÊNCIAS - FORNECIMENTO E ASSENTAMENTO. AF_12/2015</t>
  </si>
  <si>
    <t>92808</t>
  </si>
  <si>
    <t>ASSENTAMENTO DE TUBO DE CONCRETO PARA REDES COLETORAS DE ÁGUAS PLUVIAIS, DIÂMETRO DE 300 MM, JUNTA RÍGIDA, INSTALADO EM LOCAL COM BAIXO NÍVEL DE INTERFERÊNCIAS (NÃO INCLUI FORNECIMENTO). AF_12/2015</t>
  </si>
  <si>
    <t>92809</t>
  </si>
  <si>
    <t>ASSENTAMENTO DE TUBO DE CONCRETO PARA REDES COLETORAS DE ÁGUAS PLUVIAIS, DIÂMETRO DE 400 MM, JUNTA RÍGIDA, INSTALADO EM LOCAL COM BAIXO NÍVEL DE INTERFERÊNCIAS (NÃO INCLUI FORNECIMENTO). AF_12/2015</t>
  </si>
  <si>
    <t>92810</t>
  </si>
  <si>
    <t>ASSENTAMENTO DE TUBO DE CONCRETO PARA REDES COLETORAS DE ÁGUAS PLUVIAIS, DIÂMETRO DE 500 MM, JUNTA RÍGIDA, INSTALADO EM LOCAL COM BAIXO NÍVEL DE INTERFERÊNCIAS (NÃO INCLUI FORNECIMENTO). AF_12/2015</t>
  </si>
  <si>
    <t>92811</t>
  </si>
  <si>
    <t>ASSENTAMENTO DE TUBO DE CONCRETO PARA REDES COLETORAS DE ÁGUAS PLUVIAIS, DIÂMETRO DE 600 MM, JUNTA RÍGIDA, INSTALADO EM LOCAL COM BAIXO NÍVEL DE INTERFERÊNCIAS (NÃO INCLUI FORNECIMENTO). AF_12/2015</t>
  </si>
  <si>
    <t>92812</t>
  </si>
  <si>
    <t>ASSENTAMENTO DE TUBO DE CONCRETO PARA REDES COLETORAS DE ÁGUAS PLUVIAIS, DIÂMETRO DE 700 MM, JUNTA RÍGIDA, INSTALADO EM LOCAL COM BAIXO NÍVEL DE INTERFERÊNCIAS (NÃO INCLUI FORNECIMENTO). AF_12/2015</t>
  </si>
  <si>
    <t>92813</t>
  </si>
  <si>
    <t>ASSENTAMENTO DE TUBO DE CONCRETO PARA REDES COLETORAS DE ÁGUAS PLUVIAIS, DIÂMETRO DE 800 MM, JUNTA RÍGIDA, INSTALADO EM LOCAL COM BAIXO NÍVEL DE INTERFERÊNCIAS (NÃO INCLUI FORNECIMENTO). AF_12/2015</t>
  </si>
  <si>
    <t>92814</t>
  </si>
  <si>
    <t>ASSENTAMENTO DE TUBO DE CONCRETO PARA REDES COLETORAS DE ÁGUAS PLUVIAIS, DIÂMETRO DE 900 MM, JUNTA RÍGIDA, INSTALADO EM LOCAL COM BAIXO NÍVEL DE INTERFERÊNCIAS (NÃO INCLUI FORNECIMENTO). AF_12/2015</t>
  </si>
  <si>
    <t>92815</t>
  </si>
  <si>
    <t>ASSENTAMENTO DE TUBO DE CONCRETO PARA REDES COLETORAS DE ÁGUAS PLUVIAIS, DIÂMETRO DE 1000 MM, JUNTA RÍGIDA, INSTALADO EM LOCAL COM BAIXO NÍVEL DE INTERFERÊNCIAS (NÃO INCLUI FORNECIMENTO). AF_12/2015</t>
  </si>
  <si>
    <t>92816</t>
  </si>
  <si>
    <t>TUBO DE CONCRETO PARA REDES COLETORAS DE ÁGUAS PLUVIAIS, DIÂMETRO DE 1200 MM, JUNTA RÍGIDA, INSTALADO EM LOCAL COM BAIXO NÍVEL DE INTERFERÊNCIAS - FORNECIMENTO E ASSENTAMENTO. AF_12/2015</t>
  </si>
  <si>
    <t>92817</t>
  </si>
  <si>
    <t>ASSENTAMENTO DE TUBO DE CONCRETO PARA REDES COLETORAS DE ÁGUAS PLUVIAIS, DIÂMETRO DE 1200 MM, JUNTA RÍGIDA, INSTALADO EM LOCAL COM BAIXO NÍVEL DE INTERFERÊNCIAS (NÃO INCLUI FORNECIMENTO). AF_12/2015</t>
  </si>
  <si>
    <t>92818</t>
  </si>
  <si>
    <t>TUBO DE CONCRETO PARA REDES COLETORAS DE ÁGUAS PLUVIAIS, DIÂMETRO DE 1500 MM, JUNTA RÍGIDA, INSTALADO EM LOCAL COM BAIXO NÍVEL DE INTERFERÊNCIAS - FORNECIMENTO E ASSENTAMENTO. AF_12/2015</t>
  </si>
  <si>
    <t>92819</t>
  </si>
  <si>
    <t>ASSENTAMENTO DE TUBO DE CONCRETO PARA REDES COLETORAS DE ÁGUAS PLUVIAIS, DIÂMETRO DE 1500 MM, JUNTA RÍGIDA, INSTALADO EM LOCAL COM BAIXO NÍVEL DE INTERFERÊNCIAS (NÃO INCLUI FORNECIMENTO). AF_12/2015</t>
  </si>
  <si>
    <t>92820</t>
  </si>
  <si>
    <t>ASSENTAMENTO DE TUBO DE CONCRETO PARA REDES COLETORAS DE ÁGUAS PLUVIAIS, DIÂMETRO DE 300 MM, JUNTA RÍGIDA, INSTALADO EM LOCAL COM ALTO NÍVEL DE INTERFERÊNCIAS (NÃO INCLUI FORNECIMENTO). AF_12/2015</t>
  </si>
  <si>
    <t>92821</t>
  </si>
  <si>
    <t>ASSENTAMENTO DE TUBO DE CONCRETO PARA REDES COLETORAS DE ÁGUAS PLUVIAIS, DIÂMETRO DE 400 MM, JUNTA RÍGIDA, INSTALADO EM LOCAL COM ALTO NÍVEL DE INTERFERÊNCIAS (NÃO INCLUI FORNECIMENTO). AF_12/2015</t>
  </si>
  <si>
    <t>92822</t>
  </si>
  <si>
    <t>ASSENTAMENTO DE TUBO DE CONCRETO PARA REDES COLETORAS DE ÁGUAS PLUVIAIS, DIÂMETRO DE 500 MM, JUNTA RÍGIDA, INSTALADO EM LOCAL COM ALTO NÍVEL DE INTERFERÊNCIAS (NÃO INCLUI FORNECIMENTO). AF_12/2015</t>
  </si>
  <si>
    <t>92824</t>
  </si>
  <si>
    <t>ASSENTAMENTO DE TUBO DE CONCRETO PARA REDES COLETORAS DE ÁGUAS PLUVIAIS, DIÂMETRO DE 600 MM, JUNTA RÍGIDA, INSTALADO EM LOCAL COM ALTO NÍVEL DE INTERFERÊNCIAS (NÃO INCLUI FORNECIMENTO). AF_12/2015</t>
  </si>
  <si>
    <t>92825</t>
  </si>
  <si>
    <t>ASSENTAMENTO DE TUBO DE CONCRETO PARA REDES COLETORAS DE ÁGUAS PLUVIAIS, DIÂMETRO DE 700 MM, JUNTA RÍGIDA, INSTALADO EM LOCAL COM ALTO NÍVEL DE INTERFERÊNCIAS (NÃO INCLUI FORNECIMENTO). AF_12/2015</t>
  </si>
  <si>
    <t>92826</t>
  </si>
  <si>
    <t>ASSENTAMENTO DE TUBO DE CONCRETO PARA REDES COLETORAS DE ÁGUAS PLUVIAIS, DIÂMETRO DE 800 MM, JUNTA RÍGIDA, INSTALADO EM LOCAL COM ALTO NÍVEL DE INTERFERÊNCIAS (NÃO INCLUI FORNECIMENTO). AF_12/2015</t>
  </si>
  <si>
    <t>92827</t>
  </si>
  <si>
    <t>ASSENTAMENTO DE TUBO DE CONCRETO PARA REDES COLETORAS DE ÁGUAS PLUVIAIS, DIÂMETRO DE 900 MM, JUNTA RÍGIDA, INSTALADO EM LOCAL COM ALTO NÍVEL DE INTERFERÊNCIAS (NÃO INCLUI FORNECIMENTO). AF_12/2015</t>
  </si>
  <si>
    <t>92828</t>
  </si>
  <si>
    <t>ASSENTAMENTO DE TUBO DE CONCRETO PARA REDES COLETORAS DE ÁGUAS PLUVIAIS, DIÂMETRO DE 1000 MM, JUNTA RÍGIDA, INSTALADO EM LOCAL COM ALTO NÍVEL DE INTERFERÊNCIAS (NÃO INCLUI FORNECIMENTO). AF_12/2015</t>
  </si>
  <si>
    <t>92829</t>
  </si>
  <si>
    <t>TUBO DE CONCRETO PARA REDES COLETORAS DE ÁGUAS PLUVIAIS, DIÂMETRO DE 1200 MM, JUNTA RÍGIDA, INSTALADO EM LOCAL COM ALTO NÍVEL DE INTERFERÊNCIAS - FORNECIMENTO E ASSENTAMENTO. AF_12/2015</t>
  </si>
  <si>
    <t>92830</t>
  </si>
  <si>
    <t>ASSENTAMENTO DE TUBO DE CONCRETO PARA REDES COLETORAS DE ÁGUAS PLUVIAIS, DIÂMETRO DE 1200 MM, JUNTA RÍGIDA, INSTALADO EM LOCAL COM ALTO NÍVEL DE INTERFERÊNCIAS (NÃO INCLUI FORNECIMENTO). AF_12/2015</t>
  </si>
  <si>
    <t>92831</t>
  </si>
  <si>
    <t>TUBO DE CONCRETO PARA REDES COLETORAS DE ÁGUAS PLUVIAIS, DIÂMETRO DE 1500 MM, JUNTA RÍGIDA, INSTALADO EM LOCAL COM ALTO NÍVEL DE INTERFERÊNCIAS - FORNECIMENTO E ASSENTAMENTO. AF_12/2015</t>
  </si>
  <si>
    <t>92832</t>
  </si>
  <si>
    <t>ASSENTAMENTO DE TUBO DE CONCRETO PARA REDES COLETORAS DE ÁGUAS PLUVIAIS, DIÂMETRO DE 1500 MM, JUNTA RÍGIDA, INSTALADO EM LOCAL COM ALTO NÍVEL DE INTERFERÊNCIAS (NÃO INCLUI FORNECIMENTO). AF_12/2015</t>
  </si>
  <si>
    <t>95565</t>
  </si>
  <si>
    <t>TUBO DE CONCRETO PARA REDES COLETORAS DE ÁGUAS PLUVIAIS, DIÂMETRO DE 300MM, JUNTA RÍGIDA, INSTALADO EM LOCAL COM BAIXO NÍVEL DE INTERFERÊNCIAS - FORNECIMENTO E ASSENTAMENTO. AF_12/2015</t>
  </si>
  <si>
    <t>95566</t>
  </si>
  <si>
    <t>TUBO DE CONCRETO PARA REDES COLETORAS DE ÁGUAS PLUVIAIS, DIÂMETRO DE 300MM, JUNTA RÍGIDA, INSTALADO EM LOCAL COM ALTO NÍVEL DE INTERFERÊNCIAS - FORNECIMENTO E ASSENTAMENTO. AF_12/2015</t>
  </si>
  <si>
    <t>95567</t>
  </si>
  <si>
    <t>TUBO DE CONCRETO (SIMPLES) PARA REDES COLETORAS DE ÁGUAS PLUVIAIS, DIÂMETRO DE 300 MM, JUNTA RÍGIDA, INSTALADO EM LOCAL COM BAIXO NÍVEL DE INTERFERÊNCIAS - FORNECIMENTO E ASSENTAMENTO. AF_12/2015</t>
  </si>
  <si>
    <t>95568</t>
  </si>
  <si>
    <t>TUBO DE CONCRETO (SIMPLES) PARA REDES COLETORAS DE ÁGUAS PLUVIAIS, DIÂMETRO DE 400 MM, JUNTA RÍGIDA, INSTALADO EM LOCAL COM BAIXO NÍVEL DE INTERFERÊNCIAS - FORNECIMENTO E ASSENTAMENTO. AF_12/2015</t>
  </si>
  <si>
    <t>95569</t>
  </si>
  <si>
    <t>TUBO DE CONCRETO (SIMPLES) PARA REDES COLETORAS DE ÁGUAS PLUVIAIS, DIÂMETRO DE 500 MM, JUNTA RÍGIDA, INSTALADO EM LOCAL COM BAIXO NÍVEL DE INTERFERÊNCIAS - FORNECIMENTO E ASSENTAMENTO. AF_12/2015</t>
  </si>
  <si>
    <t>95570</t>
  </si>
  <si>
    <t>TUBO DE CONCRETO (SIMPLES) PARA REDES COLETORAS DE ÁGUAS PLUVIAIS, DIÂMETRO DE 300 MM, JUNTA RÍGIDA, INSTALADO EM LOCAL COM ALTO NÍVEL DE INTERFERÊNCIAS - FORNECIMENTO E ASSENTAMENTO. AF_12/2015</t>
  </si>
  <si>
    <t>95571</t>
  </si>
  <si>
    <t>TUBO DE CONCRETO (SIMPLES) PARA REDES COLETORAS DE ÁGUAS PLUVIAIS, DIÂMETRO DE 400 MM, JUNTA RÍGIDA, INSTALADO EM LOCAL COM ALTO NÍVEL DE INTERFERÊNCIAS - FORNECIMENTO E ASSENTAMENTO. AF_12/2015</t>
  </si>
  <si>
    <t>95572</t>
  </si>
  <si>
    <t>TUBO DE CONCRETO (SIMPLES) PARA REDES COLETORAS DE ÁGUAS PLUVIAIS, DIÂMETRO DE 500 MM, JUNTA RÍGIDA, INSTALADO EM LOCAL COM ALTO NÍVEL DE INTERFERÊNCIAS - FORNECIMENTO E ASSENTAMENTO. AF_12/2015</t>
  </si>
  <si>
    <t>97127</t>
  </si>
  <si>
    <t>ASSENTAMENTO DE TUBO DE PVC DEFOFO OU PRFV OU RPVC PARA REDE DE ÁGUA, DN 150 MM, JUNTA ELÁSTICA INTEGRADA, INSTALADO EM LOCAL COM NÍVEL ALTO DE INTERFERÊNCIAS (NÃO INCLUI FORNECIMENTO). AF_11/2017</t>
  </si>
  <si>
    <t>97128</t>
  </si>
  <si>
    <t>ASSENTAMENTO DE TUBO DE PVC DEFOFO OU PRFV OU RPVC PARA REDE DE ÁGUA, DN 200 MM, JUNTA ELÁSTICA INTEGRADA, INSTALADO EM LOCAL COM NÍVEL ALTO DE INTERFERÊNCIAS (NÃO INCLUI FORNECIMENTO). AF_11/2017</t>
  </si>
  <si>
    <t>8,87</t>
  </si>
  <si>
    <t>97129</t>
  </si>
  <si>
    <t>ASSENTAMENTO DE TUBO DE PVC DEFOFO OU PRFV OU RPVC PARA REDE DE ÁGUA, DN 250 MM, JUNTA ELÁSTICA INTEGRADA, INSTALADO EM LOCAL COM NÍVEL ALTO DE INTERFERÊNCIAS (NÃO INCLUI FORNECIMENTO). AF_11/2017</t>
  </si>
  <si>
    <t>10,91</t>
  </si>
  <si>
    <t>11,83</t>
  </si>
  <si>
    <t>97130</t>
  </si>
  <si>
    <t>ASSENTAMENTO DE TUBO DE PVC DEFOFO OU PRFV OU RPVC PARA REDE DE ÁGUA, DN 300 MM, JUNTA ELÁSTICA INTEGRADA, INSTALADO EM LOCAL COM NÍVEL ALTO DE INTERFERÊNCIAS (NÃO INCLUI FORNECIMENTO). AF_11/2017</t>
  </si>
  <si>
    <t>12,95</t>
  </si>
  <si>
    <t>97131</t>
  </si>
  <si>
    <t>ASSENTAMENTO DE TUBO DE PVC DEFOFO OU PRFV OU RPVC PARA REDE DE ÁGUA, DN 350 MM, JUNTA ELÁSTICA INTEGRADA, INSTALADO EM LOCAL COM NÍVEL ALTO DE INTERFERÊNCIAS (NÃO INCLUI FORNECIMENTO). AF_11/2017</t>
  </si>
  <si>
    <t>15,00</t>
  </si>
  <si>
    <t>16,27</t>
  </si>
  <si>
    <t>97132</t>
  </si>
  <si>
    <t>ASSENTAMENTO DE TUBO DE PVC DEFOFO OU PRFV OU RPVC PARA REDE DE ÁGUA, DN 400 MM, JUNTA ELÁSTICA INTEGRADA, INSTALADO EM LOCAL COM NÍVEL ALTO DE INTERFERÊNCIAS (NÃO INCLUI FORNECIMENTO). AF_11/2017</t>
  </si>
  <si>
    <t>17,01</t>
  </si>
  <si>
    <t>18,47</t>
  </si>
  <si>
    <t>97133</t>
  </si>
  <si>
    <t>ASSENTAMENTO DE TUBO DE PVC DEFOFO OU PRFV OU RPVC PARA REDE DE ÁGUA, DN 500 MM, JUNTA ELÁSTICA INTEGRADA, INSTALADO EM LOCAL COM NÍVEL ALTO DE INTERFERÊNCIAS (NÃO INCLUI FORNECIMENTO). AF_11/2017</t>
  </si>
  <si>
    <t>22,91</t>
  </si>
  <si>
    <t>97134</t>
  </si>
  <si>
    <t>ASSENTAMENTO DE TUBO DE PVC DEFOFO OU PRFV OU RPVC PARA REDE DE ÁGUA, DN 150 MM, JUNTA ELÁSTICA INTEGRADA, INSTALADO EM LOCAL COM NÍVEL BAIXO DE INTERFERÊNCIAS (NÃO INCLUI FORNECIMENTO). AF_11/2017</t>
  </si>
  <si>
    <t>2,04</t>
  </si>
  <si>
    <t>2,24</t>
  </si>
  <si>
    <t>97135</t>
  </si>
  <si>
    <t>ASSENTAMENTO DE TUBO DE PVC DEFOFO OU PRFV OU RPVC PARA REDE DE ÁGUA, DN 200 MM, JUNTA ELÁSTICA INTEGRADA, INSTALADO EM LOCAL COM NÍVEL BAIXO DE INTERFERÊNCIAS (NÃO INCLUI FORNECIMENTO). AF_11/2017</t>
  </si>
  <si>
    <t>97136</t>
  </si>
  <si>
    <t>ASSENTAMENTO DE TUBO DE PVC DEFOFO OU PRFV OU RPVC PARA REDE DE ÁGUA, DN 250 MM, JUNTA ELÁSTICA INTEGRADA, INSTALADO EM LOCAL COM NÍVEL BAIXO DE INTERFERÊNCIAS (NÃO INCLUI FORNECIMENTO). AF_11/2017</t>
  </si>
  <si>
    <t>6,00</t>
  </si>
  <si>
    <t>97137</t>
  </si>
  <si>
    <t>ASSENTAMENTO DE TUBO DE PVC DEFOFO OU PRFV OU RPVC PARA REDE DE ÁGUA, DN 300 MM, JUNTA ELÁSTICA INTEGRADA, INSTALADO EM LOCAL COM NÍVEL BAIXO DE INTERFERÊNCIAS (NÃO INCLUI FORNECIMENTO). AF_11/2017</t>
  </si>
  <si>
    <t>6,65</t>
  </si>
  <si>
    <t>7,13</t>
  </si>
  <si>
    <t>97138</t>
  </si>
  <si>
    <t>ASSENTAMENTO DE TUBO DE PVC DEFOFO OU PRFV OU RPVC PARA REDE DE ÁGUA, DN 350 MM, JUNTA ELÁSTICA INTEGRADA, INSTALADO EM LOCAL COM NÍVEL BAIXO DE INTERFERÊNCIAS (NÃO INCLUI FORNECIMENTO). AF_11/2017</t>
  </si>
  <si>
    <t>7,69</t>
  </si>
  <si>
    <t>8,24</t>
  </si>
  <si>
    <t>97139</t>
  </si>
  <si>
    <t>ASSENTAMENTO DE TUBO DE PVC DEFOFO OU PRFV OU RPVC PARA REDE DE ÁGUA, DN 400 MM, JUNTA ELÁSTICA INTEGRADA, INSTALADO EM LOCAL COM NÍVEL BAIXO DE INTERFERÊNCIAS (NÃO INCLUI FORNECIMENTO). AF_11/2017</t>
  </si>
  <si>
    <t>8,73</t>
  </si>
  <si>
    <t>9,35</t>
  </si>
  <si>
    <t>97140</t>
  </si>
  <si>
    <t>ASSENTAMENTO DE TUBO DE PVC DEFOFO OU PRFV OU RPVC PARA REDE DE ÁGUA, DN 500 MM, JUNTA ELÁSTICA INTEGRADA, INSTALADO EM LOCAL COM NÍVEL BAIXO DE INTERFERÊNCIAS (NÃO INCLUI FORNECIMENTO). AF_11/2017</t>
  </si>
  <si>
    <t>10,83</t>
  </si>
  <si>
    <t>11,60</t>
  </si>
  <si>
    <t>103089</t>
  </si>
  <si>
    <t>ASSENTAMENTO DE TUBO DE FERRO FUNDIDO PARA REDE DE ÁGUA, DN 80 MM, JUNTA FLANGEADA (NÃO INCLUI O FORNECIMENTO). AF_09/2021</t>
  </si>
  <si>
    <t>9,95</t>
  </si>
  <si>
    <t>10,51</t>
  </si>
  <si>
    <t>103090</t>
  </si>
  <si>
    <t>ASSENTAMENTO DE TUBO DE FERRO FUNDIDO PARA REDE DE ÁGUA, DN 100 MM, JUNTA FLANGEADA (NÃO INCLUI O FORNECIMENTO). AF_09/2021</t>
  </si>
  <si>
    <t>11,88</t>
  </si>
  <si>
    <t>103091</t>
  </si>
  <si>
    <t>ASSENTAMENTO DE TUBO DE FERRO FUNDIDO PARA REDE DE ÁGUA, DN 150 MM, JUNTA FLANGEADA (NÃO INCLUI O FORNECIMENTO). AF_09/2021</t>
  </si>
  <si>
    <t>17,69</t>
  </si>
  <si>
    <t>103092</t>
  </si>
  <si>
    <t>ASSENTAMENTO DE TUBO DE FERRO FUNDIDO PARA REDE DE ÁGUA, DN 200 MM, JUNTA FLANGEADA (NÃO INCLUI O FORNECIMENTO). AF_09/2021</t>
  </si>
  <si>
    <t>21,52</t>
  </si>
  <si>
    <t>103093</t>
  </si>
  <si>
    <t>ASSENTAMENTO DE TUBO DE FERRO FUNDIDO PARA REDE DE ÁGUA, DN 250 MM, JUNTA FLANGEADA (NÃO INCLUI O FORNECIMENTO). AF_09/2021</t>
  </si>
  <si>
    <t>32,91</t>
  </si>
  <si>
    <t>103094</t>
  </si>
  <si>
    <t>ASSENTAMENTO DE TUBO DE FERRO FUNDIDO PARA REDE DE ÁGUA, DN 300 MM, JUNTA FLANGEADA (NÃO INCLUI O FORNECIMENTO). AF_09/2021</t>
  </si>
  <si>
    <t>103095</t>
  </si>
  <si>
    <t>ASSENTAMENTO DE TUBO DE FERRO FUNDIDO PARA REDE DE ÁGUA, DN 350 MM, JUNTA FLANGEADA (NÃO INCLUI O FORNECIMENTO). AF_09/2021</t>
  </si>
  <si>
    <t>103096</t>
  </si>
  <si>
    <t>ASSENTAMENTO DE TUBO DE FERRO FUNDIDO PARA REDE DE ÁGUA, DN 400 MM, JUNTA FLANGEADA (NÃO INCLUI O FORNECIMENTO). AF_09/2021</t>
  </si>
  <si>
    <t>103097</t>
  </si>
  <si>
    <t>ASSENTAMENTO DE TUBO DE FERRO FUNDIDO PARA REDE DE ÁGUA, DN 450 MM, JUNTA FLANGEADA (NÃO INCLUI O FORNECIMENTO). AF_09/2021</t>
  </si>
  <si>
    <t>103098</t>
  </si>
  <si>
    <t>ASSENTAMENTO DE TUBO DE FERRO FUNDIDO PARA REDE DE ÁGUA, DN 500 MM, JUNTA FLANGEADA (NÃO INCLUI O FORNECIMENTO). AF_09/2021</t>
  </si>
  <si>
    <t>103099</t>
  </si>
  <si>
    <t>ASSENTAMENTO DE TUBO DE FERRO FUNDIDO PARA REDE DE ÁGUA, DN 600 MM, JUNTA FLANGEADA (NÃO INCLUI O FORNECIMENTO). AF_09/2021</t>
  </si>
  <si>
    <t>103100</t>
  </si>
  <si>
    <t>ASSENTAMENTO DE TUBO DE FERRO FUNDIDO PARA REDE DE ÁGUA, DN 700 MM, JUNTA FLANGEADA (NÃO INCLUI O FORNECIMENTO). AF_09/2021</t>
  </si>
  <si>
    <t>103101</t>
  </si>
  <si>
    <t>ASSENTAMENTO DE TUBO DE FERRO FUNDIDO PARA REDE DE ÁGUA, DN 800 MM, JUNTA FLANGEADA (NÃO INCLUI O FORNECIMENTO). AF_09/2021</t>
  </si>
  <si>
    <t>103102</t>
  </si>
  <si>
    <t>ASSENTAMENTO DE TUBO DE FERRO FUNDIDO PARA REDE DE ÁGUA, DN 900 MM, JUNTA FLANGEADA (NÃO INCLUI O FORNECIMENTO). AF_09/2021</t>
  </si>
  <si>
    <t>103103</t>
  </si>
  <si>
    <t>ASSENTAMENTO DE TUBO DE FERRO FUNDIDO PARA REDE DE ÁGUA, DN 1000 MM, JUNTA FLANGEADA (NÃO INCLUI O FORNECIMENTO). AF_09/2021</t>
  </si>
  <si>
    <t>103104</t>
  </si>
  <si>
    <t>ASSENTAMENTO DE TUBO DE FERRO FUNDIDO PARA REDE DE ÁGUA, DN 1200 MM, JUNTA FLANGEADA (NÃO INCLUI O FORNECIMENTO). AF_09/2021</t>
  </si>
  <si>
    <t>103105</t>
  </si>
  <si>
    <t>ASSENTAMENTO DE CONEXÃO COM 2 ACESSOS, FERRO FUNDIDO PARA REDE DE ÁGUA, DN  80 MM, JUNTA FLANGEADA (NÃO INCLUI O FORNECIMENTO). AF_09/2021</t>
  </si>
  <si>
    <t>103106</t>
  </si>
  <si>
    <t>ASSENTAMENTO DE CONEXÃO COM 2 ACESSOS, FERRO FUNDIDO PARA REDE DE ÁGUA, DN  100 MM, JUNTA FLANGEADA (NÃO INCLUI O FORNECIMENTO). AF_09/2021</t>
  </si>
  <si>
    <t>103107</t>
  </si>
  <si>
    <t>ASSENTAMENTO DE CONEXÃO COM 2 ACESSOS, FERRO FUNDIDO PARA REDE DE ÁGUA, DN  150 MM, JUNTA FLANGEADA (NÃO INCLUI O FORNECIMENTO). AF_09/2021</t>
  </si>
  <si>
    <t>103108</t>
  </si>
  <si>
    <t>ASSENTAMENTO DE CONEXÃO COM 2 ACESSOS, FERRO FUNDIDO PARA REDE DE ÁGUA, DN  200 MM, JUNTA FLANGEADA (NÃO INCLUI O FORNECIMENTO). AF_09/2021</t>
  </si>
  <si>
    <t>103109</t>
  </si>
  <si>
    <t>ASSENTAMENTO DE CONEXÃO COM 2 ACESSOS, FERRO FUNDIDO PARA REDE DE ÁGUA, DN  250 MM, JUNTA FLANGEADA (NÃO INCLUI O FORNECIMENTO). AF_09/2021</t>
  </si>
  <si>
    <t>103110</t>
  </si>
  <si>
    <t>ASSENTAMENTO DE CONEXÃO COM 2 ACESSOS, FERRO FUNDIDO PARA REDE DE ÁGUA, DN  300 MM, JUNTA FLANGEADA (NÃO INCLUI O FORNECIMENTO). AF_09/2021</t>
  </si>
  <si>
    <t>103111</t>
  </si>
  <si>
    <t>ASSENTAMENTO DE CONEXÃO COM 2 ACESSOS, FERRO FUNDIDO PARA REDE DE ÁGUA, DN  350 MM, JUNTA FLANGEADA (NÃO INCLUI O FORNECIMENTO). AF_09/2021</t>
  </si>
  <si>
    <t>103112</t>
  </si>
  <si>
    <t>ASSENTAMENTO DE CONEXÃO COM 2 ACESSOS, FERRO FUNDIDO PARA REDE DE ÁGUA, DN  400 MM, JUNTA FLANGEADA (NÃO INCLUI O FORNECIMENTO). AF_09/2021</t>
  </si>
  <si>
    <t>103113</t>
  </si>
  <si>
    <t>ASSENTAMENTO DE CONEXÃO COM 2 ACESSOS, FERRO FUNDIDO PARA REDE DE ÁGUA, DN  450 MM, JUNTA FLANGEADA (NÃO INCLUI O FORNECIMENTO). AF_09/2021</t>
  </si>
  <si>
    <t>103114</t>
  </si>
  <si>
    <t>ASSENTAMENTO DE CONEXÃO COM 2 ACESSOS, FERRO FUNDIDO PARA REDE DE ÁGUA, DN  500 MM, JUNTA FLANGEADA (NÃO INCLUI O FORNECIMENTO). AF_09/2021</t>
  </si>
  <si>
    <t>103115</t>
  </si>
  <si>
    <t>ASSENTAMENTO DE CONEXÃO COM 2 ACESSOS, FERRO FUNDIDO PARA REDE DE ÁGUA, DN  600 MM, JUNTA FLANGEADA (NÃO INCLUI O FORNECIMENTO). AF_09/2021</t>
  </si>
  <si>
    <t>103116</t>
  </si>
  <si>
    <t>ASSENTAMENTO DE CONEXÃO COM 2 ACESSOS, FERRO FUNDIDO PARA REDE DE ÁGUA, DN  700 MM, JUNTA FLANGEADA (NÃO INCLUI O FORNECIMENTO). AF_09/2021</t>
  </si>
  <si>
    <t>103117</t>
  </si>
  <si>
    <t>ASSENTAMENTO DE CONEXÃO COM 2 ACESSOS, FERRO FUNDIDO PARA REDE DE ÁGUA, DN  800 MM, JUNTA FLANGEADA (NÃO INCLUI O FORNECIMENTO). AF_09/2021</t>
  </si>
  <si>
    <t>103118</t>
  </si>
  <si>
    <t>ASSENTAMENTO DE CONEXÃO COM 2 ACESSOS, FERRO FUNDIDO PARA REDE DE ÁGUA, DN  900 MM, JUNTA FLANGEADA (NÃO INCLUI O FORNECIMENTO). AF_09/2021</t>
  </si>
  <si>
    <t>103119</t>
  </si>
  <si>
    <t>ASSENTAMENTO DE CONEXÃO COM 2 ACESSOS, FERRO FUNDIDO PARA REDE DE ÁGUA, DN  1000 MM, JUNTA FLANGEADA (NÃO INCLUI O FORNECIMENTO). AF_09/2021</t>
  </si>
  <si>
    <t>103120</t>
  </si>
  <si>
    <t>ASSENTAMENTO DE CONEXÃO COM 2 ACESSOS, FERRO FUNDIDO PARA REDE DE ÁGUA, DN  1200 MM, JUNTA FLANGEADA (NÃO INCLUI O FORNECIMENTO). AF_09/2021</t>
  </si>
  <si>
    <t>103121</t>
  </si>
  <si>
    <t>ASSENTAMENTO DE CONEXÃO COM 3 ACESSOS, FERRO FUNDIDO PARA REDE DE ÁGUA, DN  80 MM, JUNTA FLANGEADA (NÃO INCLUI O FORNECIMENTO). AF_09/2021</t>
  </si>
  <si>
    <t>57,70</t>
  </si>
  <si>
    <t>103122</t>
  </si>
  <si>
    <t>ASSENTAMENTO DE CONEXÃO COM 3 ACESSOS, FERRO FUNDIDO PARA REDE DE ÁGUA, DN  100 MM, JUNTA FLANGEADA (NÃO INCLUI O FORNECIMENTO). AF_09/2021</t>
  </si>
  <si>
    <t>103123</t>
  </si>
  <si>
    <t>ASSENTAMENTO DE CONEXÃO COM 3 ACESSOS, FERRO FUNDIDO PARA REDE DE ÁGUA, DN  150 MM, JUNTA FLANGEADA (NÃO INCLUI O FORNECIMENTO). AF_09/2021</t>
  </si>
  <si>
    <t>103124</t>
  </si>
  <si>
    <t>ASSENTAMENTO DE CONEXÃO COM 3 ACESSOS, FERRO FUNDIDO PARA REDE DE ÁGUA, DN  200 MM, JUNTA FLANGEADA (NÃO INCLUI O FORNECIMENTO). AF_09/2021</t>
  </si>
  <si>
    <t>103125</t>
  </si>
  <si>
    <t>ASSENTAMENTO DE CONEXÃO COM 3 ACESSOS, FERRO FUNDIDO PARA REDE DE ÁGUA, DN  250 MM, JUNTA FLANGEADA (NÃO INCLUI O FORNECIMENTO). AF_09/2021</t>
  </si>
  <si>
    <t>103126</t>
  </si>
  <si>
    <t>ASSENTAMENTO DE CONEXÃO COM 3 ACESSOS, FERRO FUNDIDO PARA REDE DE ÁGUA, DN  300 MM, JUNTA FLANGEADA (NÃO INCLUI O FORNECIMENTO). AF_09/2021</t>
  </si>
  <si>
    <t>103127</t>
  </si>
  <si>
    <t>ASSENTAMENTO DE CONEXÃO COM 3 ACESSOS, FERRO FUNDIDO PARA REDE DE ÁGUA, DN  350 MM, JUNTA FLANGEADA (NÃO INCLUI O FORNECIMENTO). AF_09/2021</t>
  </si>
  <si>
    <t>103128</t>
  </si>
  <si>
    <t>ASSENTAMENTO DE CONEXÃO COM 3 ACESSOS, FERRO FUNDIDO PARA REDE DE ÁGUA, DN  400 MM, JUNTA FLANGEADA (NÃO INCLUI O FORNECIMENTO). AF_09/2021</t>
  </si>
  <si>
    <t>103129</t>
  </si>
  <si>
    <t>ASSENTAMENTO DE CONEXÃO COM 3 ACESSOS, FERRO FUNDIDO PARA REDE DE ÁGUA, DN  450 MM, JUNTA FLANGEADA (NÃO INCLUI O FORNECIMENTO). AF_09/2021</t>
  </si>
  <si>
    <t>103130</t>
  </si>
  <si>
    <t>ASSENTAMENTO DE CONEXÃO COM 3 ACESSOS, FERRO FUNDIDO PARA REDE DE ÁGUA, DN  500 MM, JUNTA FLANGEADA (NÃO INCLUI O FORNECIMENTO). AF_09/2021</t>
  </si>
  <si>
    <t>103131</t>
  </si>
  <si>
    <t>ASSENTAMENTO DE CONEXÃO COM 3 ACESSOS, FERRO FUNDIDO PARA REDE DE ÁGUA, DN  600 MM, JUNTA FLANGEADA (NÃO INCLUI O FORNECIMENTO). AF_09/2021</t>
  </si>
  <si>
    <t>103132</t>
  </si>
  <si>
    <t>ASSENTAMENTO DE CONEXÃO COM 3 ACESSOS, FERRO FUNDIDO PARA REDE DE ÁGUA, DN  700 MM, JUNTA FLANGEADA (NÃO INCLUI O FORNECIMENTO). AF_09/2021</t>
  </si>
  <si>
    <t>103133</t>
  </si>
  <si>
    <t>ASSENTAMENTO DE CONEXÃO COM 3 ACESSOS, FERRO FUNDIDO PARA REDE DE ÁGUA, DN  800 MM, JUNTA FLANGEADA (NÃO INCLUI O FORNECIMENTO). AF_09/2021</t>
  </si>
  <si>
    <t>103134</t>
  </si>
  <si>
    <t>ASSENTAMENTO DE CONEXÃO COM 3 ACESSOS, FERRO FUNDIDO PARA REDE DE ÁGUA, DN  900 MM, JUNTA FLANGEADA (NÃO INCLUI O FORNECIMENTO). AF_09/2021</t>
  </si>
  <si>
    <t>103135</t>
  </si>
  <si>
    <t>ASSENTAMENTO DE CONEXÃO COM 3 ACESSOS, FERRO FUNDIDO PARA REDE DE ÁGUA, DN  1000 MM, JUNTA FLANGEADA (NÃO INCLUI O FORNECIMENTO). AF_09/2021</t>
  </si>
  <si>
    <t>103136</t>
  </si>
  <si>
    <t>ASSENTAMENTO DE CONEXÃO COM 3 ACESSOS, FERRO FUNDIDO PARA REDE DE ÁGUA, DN  1200 MM, JUNTA FLANGEADA (NÃO INCLUI O FORNECIMENTO). AF_09/2021</t>
  </si>
  <si>
    <t>103137</t>
  </si>
  <si>
    <t>ASSENTAMENTO DE CONEXÃO COM 1 ACESSO, FERRO FUNDIDO PARA REDE DE ÁGUA, DN  80 MM, JUNTA FLANGEADA (NÃO INCLUI O FORNECIMENTO). AF_09/2021</t>
  </si>
  <si>
    <t>103138</t>
  </si>
  <si>
    <t>ASSENTAMENTO DE CONEXÃO COM 1 ACESSO, FERRO FUNDIDO PARA REDE DE ÁGUA, DN  100 MM, JUNTA FLANGEADA (NÃO INCLUI O FORNECIMENTO). AF_09/2021</t>
  </si>
  <si>
    <t>32,89</t>
  </si>
  <si>
    <t>103139</t>
  </si>
  <si>
    <t>ASSENTAMENTO DE CONEXÃO COM 1 ACESSO, FERRO FUNDIDO PARA REDE DE ÁGUA, DN  150 MM, JUNTA FLANGEADA (NÃO INCLUI O FORNECIMENTO). AF_09/2021</t>
  </si>
  <si>
    <t>103140</t>
  </si>
  <si>
    <t>ASSENTAMENTO DE CONEXÃO COM 1 ACESSO, FERRO FUNDIDO PARA REDE DE ÁGUA, DN  200 MM, JUNTA FLANGEADA (NÃO INCLUI O FORNECIMENTO). AF_09/2021</t>
  </si>
  <si>
    <t>103141</t>
  </si>
  <si>
    <t>ASSENTAMENTO DE CONEXÃO COM 1 ACESSO, FERRO FUNDIDO PARA REDE DE ÁGUA, DN  250 MM, JUNTA FLANGEADA (NÃO INCLUI O FORNECIMENTO). AF_09/2021</t>
  </si>
  <si>
    <t>103142</t>
  </si>
  <si>
    <t>ASSENTAMENTO DE CONEXÃO COM 1 ACESSO, FERRO FUNDIDO PARA REDE DE ÁGUA, DN  300 MM, JUNTA FLANGEADA (NÃO INCLUI O FORNECIMENTO). AF_09/2021</t>
  </si>
  <si>
    <t>103143</t>
  </si>
  <si>
    <t>ASSENTAMENTO DE CONEXÃO COM 1 ACESSO, FERRO FUNDIDO PARA REDE DE ÁGUA, DN  350 MM, JUNTA FLANGEADA (NÃO INCLUI O FORNECIMENTO). AF_09/2021</t>
  </si>
  <si>
    <t>103144</t>
  </si>
  <si>
    <t>ASSENTAMENTO DE CONEXÃO COM 1 ACESSO, FERRO FUNDIDO PARA REDE DE ÁGUA, DN  400 MM, JUNTA FLANGEADA (NÃO INCLUI O FORNECIMENTO). AF_09/2021</t>
  </si>
  <si>
    <t>103145</t>
  </si>
  <si>
    <t>ASSENTAMENTO DE CONEXÃO COM 1 ACESSO, FERRO FUNDIDO PARA REDE DE ÁGUA, DN  450 MM, JUNTA FLANGEADA (NÃO INCLUI O FORNECIMENTO). AF_09/2021</t>
  </si>
  <si>
    <t>103146</t>
  </si>
  <si>
    <t>ASSENTAMENTO DE CONEXÃO COM 1 ACESSO, FERRO FUNDIDO PARA REDE DE ÁGUA, DN  500 MM, JUNTA FLANGEADA (NÃO INCLUI O FORNECIMENTO). AF_09/2021</t>
  </si>
  <si>
    <t>103147</t>
  </si>
  <si>
    <t>ASSENTAMENTO DE CONEXÃO COM 1 ACESSO, FERRO FUNDIDO PARA REDE DE ÁGUA, DN  600 MM, JUNTA FLANGEADA (NÃO INCLUI O FORNECIMENTO). AF_09/2021</t>
  </si>
  <si>
    <t>103148</t>
  </si>
  <si>
    <t>ASSENTAMENTO DE CONEXÃO COM 1 ACESSO, FERRO FUNDIDO PARA REDE DE ÁGUA, DN  700 MM, JUNTA FLANGEADA (NÃO INCLUI O FORNECIMENTO). AF_09/2021</t>
  </si>
  <si>
    <t>103149</t>
  </si>
  <si>
    <t>ASSENTAMENTO DE CONEXÃO COM 1 ACESSO, FERRO FUNDIDO PARA REDE DE ÁGUA, DN  800 MM, JUNTA FLANGEADA (NÃO INCLUI O FORNECIMENTO). AF_09/2021</t>
  </si>
  <si>
    <t>103150</t>
  </si>
  <si>
    <t>ASSENTAMENTO DE CONEXÃO COM 1 ACESSO, FERRO FUNDIDO PARA REDE DE ÁGUA, DN  900 MM, JUNTA FLANGEADA (NÃO INCLUI O FORNECIMENTO). AF_09/2021</t>
  </si>
  <si>
    <t>103151</t>
  </si>
  <si>
    <t>ASSENTAMENTO DE CONEXÃO COM 1 ACESSO, FERRO FUNDIDO PARA REDE DE ÁGUA, DN  1000 MM, JUNTA FLANGEADA (NÃO INCLUI O FORNECIMENTO). AF_09/2021</t>
  </si>
  <si>
    <t>103152</t>
  </si>
  <si>
    <t>ASSENTAMENTO DE CONEXÃO COM 1 ACESSO, FERRO FUNDIDO PARA REDE DE ÁGUA, DN  1200 MM, JUNTA FLANGEADA (NÃO INCLUI O FORNECIMENTO). AF_09/2021</t>
  </si>
  <si>
    <t>103372</t>
  </si>
  <si>
    <t>TUBO PEAD LISO PARA REDE DE ÁGUA OU ESGOTO, DIÂMETRO DE 20 MM, JUNTA SOLDADA (NÃO INCLUI A EXECUÇÃO DE SOLDA) - FORNECIMENTO E ASSENTAMENTO. AF_12/2021</t>
  </si>
  <si>
    <t>103373</t>
  </si>
  <si>
    <t>TUBO PEAD LISO PARA REDE DE ÁGUA OU ESGOTO, DIÂMETRO DE 32 MM, JUNTA SOLDADA (NÃO INCLUI A EXECUÇÃO DE SOLDA) - FORNECIMENTO E ASSENTAMENTO. AF_12/2021</t>
  </si>
  <si>
    <t>10,87</t>
  </si>
  <si>
    <t>10,90</t>
  </si>
  <si>
    <t>103376</t>
  </si>
  <si>
    <t>TUBO PEAD LISO PARA REDE DE ÁGUA OU ESGOTO, DIÂMETRO DE 110 MM, JUNTA SOLDADA (NÃO INCLUI A EXECUÇÃO DE SOLDA) - FORNECIMENTO E ASSENTAMENTO. AF_12/2021</t>
  </si>
  <si>
    <t>103377</t>
  </si>
  <si>
    <t>TUBO PEAD LISO PARA REDE DE ÁGUA OU ESGOTO, DIÂMETRO DE 160 MM, JUNTA SOLDADA (NÃO INCLUI A EXECUÇÃO DE SOLDA) - FORNECIMENTO E ASSENTAMENTO. AF_12/2021</t>
  </si>
  <si>
    <t>103379</t>
  </si>
  <si>
    <t>TUBO PEAD LISO PARA REDE DE ÁGUA OU ESGOTO, DIÂMETRO DE 200 MM, JUNTA SOLDADA (NÃO INCLUI A EXECUÇÃO DE SOLDA) - FORNECIMENTO E ASSENTAMENTO. AF_12/2021</t>
  </si>
  <si>
    <t>103383</t>
  </si>
  <si>
    <t>TUBO PEAD LISO PARA REDE DE ÁGUA OU ESGOTO, DIÂMETRO DE 315 MM, JUNTA SOLDADA (NÃO INCLUI A EXECUÇÃO DE SOLDA) - FORNECIMENTO E ASSENTAMENTO. AF_12/2021</t>
  </si>
  <si>
    <t>103385</t>
  </si>
  <si>
    <t>TUBO PEAD LISO PARA REDE DE ÁGUA OU ESGOTO, DIÂMETRO DE 400 MM, JUNTA SOLDADA (NÃO INCLUI A EXECUÇÃO DE SOLDA) - FORNECIMENTO E ASSENTAMENTO. AF_12/2021</t>
  </si>
  <si>
    <t>103387</t>
  </si>
  <si>
    <t>TUBO PEAD LISO PARA REDE DE ÁGUA OU ESGOTO, DIÂMETRO DE 500 MM, JUNTA SOLDADA (NÃO INCLUI A EXECUÇÃO DE SOLDA) - FORNECIMENTO E ASSENTAMENTO. AF_12/2021</t>
  </si>
  <si>
    <t>103389</t>
  </si>
  <si>
    <t>TUBO PEAD LISO PARA REDE DE ÁGUA OU ESGOTO, DIÂMETRO DE 630 MM, JUNTA SOLDADA (NÃO INCLUI A EXECUÇÃO DE SOLDA) - FORNECIMENTO E ASSENTAMENTO. AF_12/2021</t>
  </si>
  <si>
    <t>103391</t>
  </si>
  <si>
    <t>TUBO PEAD LISO PARA REDE DE ÁGUA OU ESGOTO, DIÂMETRO DE 800 MM, JUNTA SOLDADA (NÃO INCLUI A EXECUÇÃO DE SOLDA) - FORNECIMENTO E ASSENTAMENTO. AF_12/2021</t>
  </si>
  <si>
    <t>103392</t>
  </si>
  <si>
    <t>TUBO PEAD LISO PARA REDE DE ÁGUA OU ESGOTO, DIÂMETRO DE 900 MM, JUNTA SOLDADA (NÃO INCLUI A EXECUÇÃO DE SOLDA) - FORNECIMENTO E ASSENTAMENTO. AF_12/2021</t>
  </si>
  <si>
    <t>103393</t>
  </si>
  <si>
    <t>TUBO PEAD LISO PARA REDE DE ÁGUA OU ESGOTO, DIÂMETRO DE 1000 MM, JUNTA SOLDADA (NÃO INCLUI A EXECUÇÃO DE SOLDA) - FORNECIMENTO E ASSENTAMENTO. AF_12/2021</t>
  </si>
  <si>
    <t>103397</t>
  </si>
  <si>
    <t>ASSENTAMENTO DE CONEXÃO COM 2 ACESSOS, EM PEAD LISO PARA REDE DE ÁGUA OU ESGOTO, DIÂMETRO DE 20 MM, JUNTA SOLDADA (NÃO INCLUI O FORNECIMENTO E EXECUÇÃO DE SOLDA). AF_12/2021</t>
  </si>
  <si>
    <t>3,22</t>
  </si>
  <si>
    <t>3,59</t>
  </si>
  <si>
    <t>103398</t>
  </si>
  <si>
    <t>ASSENTAMENTO DE CONEXÃO COM 2 ACESSOS, EM PEAD LISO PARA REDE DE ÁGUA OU ESGOTO, DIÂMETRO DE 32 MM, JUNTA SOLDADA (NÃO INCLUI O FORNECIMENTO E EXECUÇÃO DE SOLDA). AF_12/2021</t>
  </si>
  <si>
    <t>103399</t>
  </si>
  <si>
    <t>ASSENTAMENTO DE CONEXÃO COM 2 ACESSOS, EM PEAD LISO PARA REDE DE ÁGUA OU ESGOTO, DIÂMETRO DE 63 MM, JUNTA SOLDADA (NÃO INCLUI O FORNECIMENTO E EXECUÇÃO DE SOLDA). AF_12/2021</t>
  </si>
  <si>
    <t>11,33</t>
  </si>
  <si>
    <t>103400</t>
  </si>
  <si>
    <t>ASSENTAMENTO DE CONEXÃO COM 2 ACESSOS, EM PEAD LISO PARA REDE DE ÁGUA OU ESGOTO, DIÂMETRO DE 90 MM, JUNTA SOLDADA (NÃO INCLUI O FORNECIMENTO E EXECUÇÃO DE SOLDA). AF_12/2021</t>
  </si>
  <si>
    <t>16,20</t>
  </si>
  <si>
    <t>103401</t>
  </si>
  <si>
    <t>ASSENTAMENTO DE CONEXÃO COM 2 ACESSOS, EM PEAD LISO PARA REDE DE ÁGUA OU ESGOTO, DIÂMETRO DE 110 MM, JUNTA SOLDADA (NÃO INCLUI O FORNECIMENTO E EXECUÇÃO DE SOLDA). AF_12/2021</t>
  </si>
  <si>
    <t>19,80</t>
  </si>
  <si>
    <t>103402</t>
  </si>
  <si>
    <t>ASSENTAMENTO DE CONEXÃO COM 2 ACESSOS, EM PEAD LISO PARA REDE DE ÁGUA OU ESGOTO, DIÂMETRO DE 160 MM, JUNTA SOLDADA (NÃO INCLUI O FORNECIMENTO E EXECUÇÃO DE SOLDA). AF_12/2021</t>
  </si>
  <si>
    <t>103403</t>
  </si>
  <si>
    <t>ASSENTAMENTO DE CONEXÃO COM 2 ACESSOS, EM PEAD LISO PARA REDE DE ÁGUA OU ESGOTO, DIÂMETRO DE 180 MM, JUNTA SOLDADA (NÃO INCLUI O FORNECIMENTO E EXECUÇÃO DE SOLDA). AF_12/2021</t>
  </si>
  <si>
    <t>29,10</t>
  </si>
  <si>
    <t>103404</t>
  </si>
  <si>
    <t>ASSENTAMENTO DE CONEXÃO COM 2 ACESSOS, EM PEAD LISO PARA REDE DE ÁGUA OU ESGOTO, DIÂMETRO DE 200 MM, JUNTA SOLDADA (NÃO INCLUI O FORNECIMENTO E EXECUÇÃO DE SOLDA). AF_12/2021</t>
  </si>
  <si>
    <t>103405</t>
  </si>
  <si>
    <t>ASSENTAMENTO DE CONEXÃO COM 2 ACESSOS, EM PEAD LISO PARA REDE DE ÁGUA OU ESGOTO, DIÂMETRO DE 225 MM, JUNTA SOLDADA (NÃO INCLUI O FORNECIMENTO E EXECUÇÃO DE SOLDA). AF_12/2021</t>
  </si>
  <si>
    <t>103406</t>
  </si>
  <si>
    <t>ASSENTAMENTO DE CONEXÃO COM 2 ACESSOS, EM PEAD LISO PARA REDE DE ÁGUA OU ESGOTO, DIÂMETRO DE 250 MM, JUNTA SOLDADA (NÃO INCLUI O FORNECIMENTO E EXECUÇÃO DE SOLDA). AF_12/2021</t>
  </si>
  <si>
    <t>45,01</t>
  </si>
  <si>
    <t>103407</t>
  </si>
  <si>
    <t>ASSENTAMENTO DE CONEXÃO COM 2 ACESSOS, EM PEAD LISO PARA REDE DE ÁGUA OU ESGOTO, DIÂMETRO DE 280 MM, JUNTA SOLDADA (NÃO INCLUI O FORNECIMENTO E EXECUÇÃO DE SOLDA). AF_12/2021</t>
  </si>
  <si>
    <t>103408</t>
  </si>
  <si>
    <t>ASSENTAMENTO DE CONEXÃO COM 2 ACESSOS, EM PEAD LISO PARA REDE DE ÁGUA OU ESGOTO, DIÂMETRO DE 315 MM, JUNTA SOLDADA (NÃO INCLUI O FORNECIMENTO E EXECUÇÃO DE SOLDA). AF_12/2021</t>
  </si>
  <si>
    <t>103409</t>
  </si>
  <si>
    <t>ASSENTAMENTO DE CONEXÃO COM 2 ACESSOS, EM PEAD LISO PARA REDE DE ÁGUA OU ESGOTO, DIÂMETRO DE 355 MM, JUNTA SOLDADA (NÃO INCLUI O FORNECIMENTO E EXECUÇÃO DE SOLDA). AF_12/2021</t>
  </si>
  <si>
    <t>103410</t>
  </si>
  <si>
    <t>ASSENTAMENTO DE CONEXÃO COM 2 ACESSOS, EM PEAD LISO PARA REDE DE ÁGUA OU ESGOTO, DIÂMETRO DE 400 MM, JUNTA SOLDADA (NÃO INCLUI O FORNECIMENTO E EXECUÇÃO DE SOLDA). AF_12/2021</t>
  </si>
  <si>
    <t>103411</t>
  </si>
  <si>
    <t>ASSENTAMENTO DE CONEXÃO COM 3 ACESSOS, EM PEAD LISO PARA REDE DE ÁGUA OU ESGOTO, DIÂMETRO DE 20 MM, JUNTA SOLDADA (NÃO INCLUI O FORNECIMENTO E EXECUÇÃO DE SOLDA). AF_12/2021</t>
  </si>
  <si>
    <t>7,20</t>
  </si>
  <si>
    <t>103412</t>
  </si>
  <si>
    <t>ASSENTAMENTO DE CONEXÃO COM 3 ACESSOS, EM PEAD LISO PARA REDE DE ÁGUA OU ESGOTO, DIÂMETRO DE 32 MM, JUNTA SOLDADA (NÃO INCLUI O FORNECIMENTO E EXECUÇÃO DE SOLDA). AF_12/2021</t>
  </si>
  <si>
    <t>10,34</t>
  </si>
  <si>
    <t>11,51</t>
  </si>
  <si>
    <t>103413</t>
  </si>
  <si>
    <t>ASSENTAMENTO DE CONEXÃO COM 3 ACESSOS, EM PEAD LISO PARA REDE DE ÁGUA OU ESGOTO, DIÂMETRO DE 63 MM, JUNTA SOLDADA (NÃO INCLUI O FORNECIMENTO E EXECUÇÃO DE SOLDA). AF_12/2021</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</si>
  <si>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</si>
  <si>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</si>
  <si>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</si>
  <si>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</si>
  <si>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103416</t>
  </si>
  <si>
    <t>ASSENTAMENTO DE CONEXÃO COM 3 ACESSOS, EM PEAD LISO PARA REDE DE ÁGUA OU ESGOTO, DIÂMETRO DE 160 MM, JUNTA SOLDADA (NÃO INCLUI O FORNECIMENTO E EXECUÇÃO DE SOLDA). AF_12/2021</t>
  </si>
  <si>
    <t>103417</t>
  </si>
  <si>
    <t>ASSENTAMENTO DE CONEXÃO COM 3 ACESSOS, EM PEAD LISO PARA REDE DE ÁGUA OU ESGOTO, DIÂMETRO DE 180 MM, JUNTA SOLDADA (NÃO INCLUI O FORNECIMENTO E EXECUÇÃO DE SOLDA). AF_12/2021</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</si>
  <si>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</si>
  <si>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</si>
  <si>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</si>
  <si>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</si>
  <si>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103420</t>
  </si>
  <si>
    <t>ASSENTAMENTO DE CONEXÃO COM 3 ACESSOS, EM PEAD LISO PARA REDE DE ÁGUA OU ESGOTO, DIÂMETRO DE 250 MM, JUNTA SOLDADA (NÃO INCLUI O FORNECIMENTO E EXECUÇÃO DE SOLDA). AF_12/2021</t>
  </si>
  <si>
    <t>103421</t>
  </si>
  <si>
    <t>ASSENTAMENTO DE CONEXÃO COM 3 ACESSOS, EM PEAD LISO PARA REDE DE ÁGUA OU ESGOTO, DIÂMETRO DE 280 MM, JUNTA SOLDADA (NÃO INCLUI O FORNECIMENTO E EXECUÇÃO DE SOLDA). AF_12/2021</t>
  </si>
  <si>
    <t>103422</t>
  </si>
  <si>
    <t>ASSENTAMENTO DE CONEXÃO COM 3 ACESSOS, EM PEAD LISO PARA REDE DE ÁGUA OU ESGOTO, DIÂMETRO DE 315 MM, JUNTA SOLDADA (NÃO INCLUI O FORNECIMENTO E EXECUÇÃO DE SOLDA). AF_12/2021</t>
  </si>
  <si>
    <t>103423</t>
  </si>
  <si>
    <t>ASSENTAMENTO DE CONEXÃO COM 3 ACESSOS, EM PEAD LISO PARA REDE DE ÁGUA OU ESGOTO, DIÂMETRO DE 355 MM, JUNTA SOLDADA (NÃO INCLUI O FORNECIMENTO E EXECUÇÃO DE SOLDA). AF_12/2021</t>
  </si>
  <si>
    <t>103424</t>
  </si>
  <si>
    <t>ASSENTAMENTO DE CONEXÃO COM 3 ACESSOS, EM PEAD LISO PARA REDE DE ÁGUA OU ESGOTO, DIÂMETRO DE 400 MM, JUNTA SOLDADA (NÃO INCLUI O FORNECIMENTO E EXECUÇÃO DE SOLDA). AF_12/2021</t>
  </si>
  <si>
    <t>103425</t>
  </si>
  <si>
    <t>LUVA, EM PEAD LISO PARA REDE DE ÁGUA OU ESGOTO, DIÂMETRO DE 20 MM, JUNTA SOLDADA POR ELETROFUSÃO (NÃO INCLUI A EXECUÇÃO DE SOLDA). AF_12/2021</t>
  </si>
  <si>
    <t>15,37</t>
  </si>
  <si>
    <t>15,74</t>
  </si>
  <si>
    <t>103426</t>
  </si>
  <si>
    <t>LUVA, EM PEAD LISO PARA REDE DE ÁGUA OU ESGOTO, DIÂMETRO DE 32 MM, JUNTA SOLDADA POR ELETROFUSÃO (NÃO INCLUI A EXECUÇÃO DE SOLDA). AF_12/2021</t>
  </si>
  <si>
    <t>18,84</t>
  </si>
  <si>
    <t>103427</t>
  </si>
  <si>
    <t>LUVA, EM PEAD LISO PARA REDE DE ÁGUA OU ESGOTO, DIÂMETRO DE 63 MM, JUNTA SOLDADA POR ELETROFUSÃO (NÃO INCLUI A EXECUÇÃO DE SOLDA). AF_12/2021</t>
  </si>
  <si>
    <t>103428</t>
  </si>
  <si>
    <t>LUVA, EM PEAD LISO PARA REDE DE ÁGUA OU ESGOTO, DIÂMETRO DE 200 MM, JUNTA SOLDADA POR ELETROFUSÃO (NÃO INCLUI A EXECUÇÃO DE SOLDA). AF_12/2021</t>
  </si>
  <si>
    <t>103429</t>
  </si>
  <si>
    <t>LUVA, EM PEAD LISO PARA REDE DE ÁGUA OU ESGOTO, DIÂMETRO DE 400 MM, JUNTA SOLDADA POR ELETROFUSÃO (NÃO INCLUI A EXECUÇÃO DE SOLDA). AF_12/2021</t>
  </si>
  <si>
    <t>103430</t>
  </si>
  <si>
    <t>COTOVELO 45 GRAUS, EM PEAD LISO PARA REDE DE ÁGUA OU ESGOTO, DIÂMETRO DE 32 MM, JUNTA SOLDADA POR ELETROFUSÃO (NÃO INCLUI A EXECUÇÃO DE SOLDA). AF_12/2021</t>
  </si>
  <si>
    <t>33,29</t>
  </si>
  <si>
    <t>103431</t>
  </si>
  <si>
    <t>COTOVELO 45 GRAUS, EM PEAD LISO PARA REDE DE ÁGUA OU ESGOTO, DIÂMETRO DE 63 MM, JUNTA SOLDADA POR ELETROFUSÃO (NÃO INCLUI A EXECUÇÃO DE SOLDA). AF_12/2021</t>
  </si>
  <si>
    <t>103432</t>
  </si>
  <si>
    <t>COTOVELO 45 GRAUS, EM PEAD LISO PARA REDE DE ÁGUA OU ESGOTO, DIÂMETRO DE 200 MM, JUNTA SOLDADA POR ELETROFUSÃO (NÃO INCLUI A EXECUÇÃO DE SOLDA). AF_12/2021</t>
  </si>
  <si>
    <t>103433</t>
  </si>
  <si>
    <t>COTOVELO 90 GRAUS, EM PEAD LISO PARA REDE DE ÁGUA OU ESGOTO, DIÂMETRO DE 20 MM, JUNTA SOLDADA POR ELETROFUSÃO (NÃO INCLUI A EXECUÇÃO DE SOLDA). AF_12/2021</t>
  </si>
  <si>
    <t>103434</t>
  </si>
  <si>
    <t>COTOVELO 90 GRAUS, EM PEAD LISO PARA REDE DE ÁGUA OU ESGOTO, DIÂMETRO DE 32 MM, JUNTA SOLDADA POR ELETROFUSÃO (NÃO INCLUI A EXECUÇÃO DE SOLDA). AF_12/2021</t>
  </si>
  <si>
    <t>103435</t>
  </si>
  <si>
    <t>COTOVELO 90 GRAUS, EM PEAD LISO PARA REDE DE ÁGUA OU ESGOTO, DIÂMETRO DE 63 MM, JUNTA SOLDADA POR ELETROFUSÃO (NÃO INCLUI A EXECUÇÃO DE SOLDA). AF_12/2021</t>
  </si>
  <si>
    <t>103436</t>
  </si>
  <si>
    <t>COTOVELO 90 GRAUS, POLIETILENO DE ALTA DENSIDADE (PEAD) PARA REDE DE ÁGUA OU ESGOTO, DIÂMETRO DE 200 MM, JUNTA SOLDADA POR ELETROFUSÃO (NÃO INCLUI A EXECUÇÃO DE SOLDA). AF_12/2021</t>
  </si>
  <si>
    <t>103437</t>
  </si>
  <si>
    <t>TÊ DE SERVIÇO, EM PEAD LISO PARA REDE DE ÁGUA OU ESGOTO, DIÂMETRO DE 63 X 20 MM, JUNTA SOLDADA POR ELETROFUSÃO (NÃO INCLUI A EXECUÇÃO DE SOLDA). AF_12/2021</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</si>
  <si>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</si>
  <si>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</si>
  <si>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</si>
  <si>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</si>
  <si>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103440</t>
  </si>
  <si>
    <t>TÊ DE SERVIÇO, EM PEAD LISO PARA REDE DE ÁGUA OU ESGOTO, DIÂMETRO DE 200 X 20 MM, JUNTA SOLDADA POR ELETROFUSÃO (NÃO INCLUI A EXECUÇÃO DE SOLDA). AF_12/2021</t>
  </si>
  <si>
    <t>103441</t>
  </si>
  <si>
    <t>TÊ DE SERVIÇO, EM PEAD LISO PARA REDE DE ÁGUA OU ESGOTO, DIÂMETRO DE 200 X 32 MM, JUNTA SOLDADA POR ELETROFUSÃO (NÃO INCLUI A EXECUÇÃO DE SOLDA). AF_12/2021</t>
  </si>
  <si>
    <t>103442</t>
  </si>
  <si>
    <t>TÊ DE SERVIÇO, EM PEAD LISO PARA REDE DE ÁGUA OU ESGOTO, DIÂMETRO DE 200 X 63 MM, JUNTA SOLDADA POR ELETROFUSÃO (NÃO INCLUI A EXECUÇÃO DE SOLDA). AF_12/2021</t>
  </si>
  <si>
    <t>M2</t>
  </si>
  <si>
    <t>98441</t>
  </si>
  <si>
    <t>PAREDE DE MADEIRA COMPENSADA PARA CONSTRUÇÃO TEMPORÁRIA EM CHAPA SIMPLES, EXTERNA, COM ÁREA LÍQUIDA MAIOR OU IGUAL A 6 M², SEM VÃO. AF_05/2018</t>
  </si>
  <si>
    <t>98442</t>
  </si>
  <si>
    <t>PAREDE DE MADEIRA COMPENSADA PARA CONSTRUÇÃO TEMPORÁRIA EM CHAPA SIMPLES, EXTERNA, COM ÁREA LÍQUIDA MENOR QUE 6 M², SEM VÃO. AF_05/2018</t>
  </si>
  <si>
    <t>98443</t>
  </si>
  <si>
    <t>PAREDE DE MADEIRA COMPENSADA PARA CONSTRUÇÃO TEMPORÁRIA EM CHAPA SIMPLES, INTERNA, COM ÁREA LÍQUIDA MAIOR OU IGUAL A 6 M², SEM VÃO. AF_05/2018</t>
  </si>
  <si>
    <t>98444</t>
  </si>
  <si>
    <t>PAREDE DE MADEIRA COMPENSADA PARA CONSTRUÇÃO TEMPORÁRIA EM CHAPA SIMPLES, INTERNA, COM ÁREA LÍQUIDA MENOR QUE 6 M², SEM VÃO. AF_05/2018</t>
  </si>
  <si>
    <t>98445</t>
  </si>
  <si>
    <t>PAREDE DE MADEIRA COMPENSADA PARA CONSTRUÇÃO TEMPORÁRIA EM CHAPA SIMPLES, EXTERNA, COM ÁREA LÍQUIDA MAIOR OU IGUAL A 6 M², COM VÃO. AF_05/2018</t>
  </si>
  <si>
    <t>98446</t>
  </si>
  <si>
    <t>PAREDE DE MADEIRA COMPENSADA PARA CONSTRUÇÃO TEMPORÁRIA EM CHAPA SIMPLES, EXTERNA, COM ÁREA LÍQUIDA MENOR QUE 6 M², COM VÃO. AF_05/2018</t>
  </si>
  <si>
    <t>98447</t>
  </si>
  <si>
    <t>PAREDE DE MADEIRA COMPENSADA PARA CONSTRUÇÃO TEMPORÁRIA EM CHAPA SIMPLES, INTERNA, COM ÁREA LÍQUIDA MAIOR OU IGUAL A 6 M², COM VÃO. AF_05/2018</t>
  </si>
  <si>
    <t>98448</t>
  </si>
  <si>
    <t>PAREDE DE MADEIRA COMPENSADA PARA CONSTRUÇÃO TEMPORÁRIA EM CHAPA SIMPLES, INTERNA, COM ÁREA LÍQUIDA MENOR QUE 6 M², COM VÃO. AF_05/2018</t>
  </si>
  <si>
    <t>98449</t>
  </si>
  <si>
    <t>PAREDE DE MADEIRA COMPENSADA PARA CONSTRUÇÃO TEMPORÁRIA EM CHAPA DUPLA, EXTERNA, COM ÁREA LÍQUIDA MAIOR OU IGUAL A 6 M², SEM VÃO. AF_05/2018</t>
  </si>
  <si>
    <t>98450</t>
  </si>
  <si>
    <t>PAREDE DE MADEIRA COMPENSADA PARA CONSTRUÇÃO TEMPORÁRIA EM CHAPA DUPLA, EXTERNA, COM ÁREA LÍQUIDA MENOR QUE 6 M², SEM VÃO. AF_05/2018</t>
  </si>
  <si>
    <t>98451</t>
  </si>
  <si>
    <t>PAREDE DE MADEIRA COMPENSADA PARA CONSTRUÇÃO TEMPORÁRIA EM CHAPA DUPLA, INTERNA, COM ÁREA LÍQUIDA MAIOR OU IGUAL A 6 M², SEM VÃO. AF_05/2018</t>
  </si>
  <si>
    <t>98452</t>
  </si>
  <si>
    <t>PAREDE DE MADEIRA COMPENSADA PARA CONSTRUÇÃO TEMPORÁRIA EM CHAPA DUPLA, INTERNA, COM ÁREA LÍQUIDA MENOR QUE 6 M², SEM VÃO. AF_05/2018</t>
  </si>
  <si>
    <t>98453</t>
  </si>
  <si>
    <t>PAREDE DE MADEIRA COMPENSADA PARA CONSTRUÇÃO TEMPORÁRIA EM CHAPA DUPLA, EXTERNA, COM ÁREA LÍQUIDA MAIOR OU IGUAL A QUE 6 M², COM VÃO. AF_05/2018</t>
  </si>
  <si>
    <t>98454</t>
  </si>
  <si>
    <t>PAREDE DE MADEIRA COMPENSADA PARA CONSTRUÇÃO TEMPORÁRIA EM CHAPA DUPLA, EXTERNA, COM ÁREA LÍQUIDA MENOR QUE 6 M², COM VÃO. AF_05/2018</t>
  </si>
  <si>
    <t>98455</t>
  </si>
  <si>
    <t>PAREDE DE MADEIRA COMPENSADA PARA CONSTRUÇÃO TEMPORÁRIA EM CHAPA DUPLA, INTERNA, COM ÁREA LÍQUIDA MAIOR OU IGUAL A 6 M², COM VÃO. AF_05/2018</t>
  </si>
  <si>
    <t>98456</t>
  </si>
  <si>
    <t>PAREDE DE MADEIRA COMPENSADA PARA CONSTRUÇÃO TEMPORÁRIA EM CHAPA DUPLA, INTERNA, COM ÁREA LÍQUIDA MENOR QUE 6 M², COM VÃO. AF_05/2018</t>
  </si>
  <si>
    <t>98458</t>
  </si>
  <si>
    <t>TAPUME COM COMPENSADO DE MADEIRA. AF_05/2018</t>
  </si>
  <si>
    <t>98459</t>
  </si>
  <si>
    <t>TAPUME COM TELHA METÁLICA. AF_05/2018</t>
  </si>
  <si>
    <t>98460</t>
  </si>
  <si>
    <t>PISO PARA CONSTRUÇÃO TEMPORÁRIA EM MADEIRA, SEM REAPROVEITAMENTO. AF_05/2018</t>
  </si>
  <si>
    <t>98461</t>
  </si>
  <si>
    <t>ESTRUTURA DE MADEIRA PROVISÓRIA PARA SUPORTE DE CAIXA D ÁGUA ELEVADA DE 1000 LITROS. AF_05/2018_PS</t>
  </si>
  <si>
    <t>98462</t>
  </si>
  <si>
    <t>ESTRUTURA DE MADEIRA PROVISÓRIA PARA SUPORTE DE CAIXA D ÁGUA ELEVADA DE 3000 LITROS. AF_05/2018_PS</t>
  </si>
  <si>
    <t>5631</t>
  </si>
  <si>
    <t>ESCAVADEIRA HIDRÁULICA SOBRE ESTEIRAS, CAÇAMBA 0,80 M3, PESO OPERACIONAL 17 T, POTENCIA BRUTA 111 HP - CHP DIURNO. AF_06/2014</t>
  </si>
  <si>
    <t>CHP</t>
  </si>
  <si>
    <t>5678</t>
  </si>
  <si>
    <t>RETROESCAVADEIRA SOBRE RODAS COM CARREGADEIRA, TRAÇÃO 4X4, POTÊNCIA LÍQ. 88 HP, CAÇAMBA CARREG. CAP. MÍN. 1 M3, CAÇAMBA RETRO CAP. 0,26 M3, PESO OPERACIONAL MÍN. 6.674 KG, PROFUNDIDADE ESCAVAÇÃO MÁX. 4,37 M - CHP DIURNO. AF_06/2014</t>
  </si>
  <si>
    <t>5680</t>
  </si>
  <si>
    <t>RETROESCAVADEIRA SOBRE RODAS COM CARREGADEIRA, TRAÇÃO 4X2, POTÊNCIA LÍQ. 79 HP, CAÇAMBA CARREG. CAP. MÍN. 1 M3, CAÇAMBA RETRO CAP. 0,20 M3, PESO OPERACIONAL MÍN. 6.570 KG, PROFUNDIDADE ESCAVAÇÃO MÁX. 4,37 M - CHP DIURNO. AF_06/2014</t>
  </si>
  <si>
    <t>5684</t>
  </si>
  <si>
    <t>ROLO COMPACTADOR VIBRATÓRIO DE UM CILINDRO AÇO LISO, POTÊNCIA 80 HP, PESO OPERACIONAL MÁXIMO 8,1 T, IMPACTO DINÂMICO 16,15 / 9,5 T, LARGURA DE TRABALHO 1,68 M - CHP DIURNO. AF_06/2014</t>
  </si>
  <si>
    <t>5689</t>
  </si>
  <si>
    <t>GRADE DE DISCO CONTROLE REMOTO REBOCÁVEL, COM 24 DISCOS 24 X 6 MM COM PNEUS PARA TRANSPORTE - CHP DIURNO. AF_06/2014</t>
  </si>
  <si>
    <t>6,84</t>
  </si>
  <si>
    <t>5795</t>
  </si>
  <si>
    <t>MARTELETE OU ROMPEDOR PNEUMÁTICO MANUAL, 28 KG, COM SILENCIADOR - CHP DIURNO. AF_07/2016</t>
  </si>
  <si>
    <t>5811</t>
  </si>
  <si>
    <t>CAMINHÃO BASCULANTE 6 M3, PESO BRUTO TOTAL 16.000 KG, CARGA ÚTIL MÁXIMA 13.071 KG, DISTÂNCIA ENTRE EIXOS 4,80 M, POTÊNCIA 230 CV INCLUSIVE CAÇAMBA METÁLICA - CHP DIURNO. AF_06/2014</t>
  </si>
  <si>
    <t>5823</t>
  </si>
  <si>
    <t>USINA DE CONCRETO FIXA, CAPACIDADE NOMINAL DE 90 A 120 M3/H, SEM SILO - CHP DIURNO. AF_07/2016</t>
  </si>
  <si>
    <t>5824</t>
  </si>
  <si>
    <t>CAMINHÃO TOCO, PBT 16.000 KG, CARGA ÚTIL MÁX. 10.685 KG, DIST. ENTRE EIXOS 4,8 M, POTÊNCIA 189 CV, INCLUSIVE CARROCERIA FIXA ABERTA DE MADEIRA P/ TRANSPORTE GERAL DE CARGA SECA, DIMEN. APROX. 2,5 X 7,00 X 0,50 M - CHP DIURNO. AF_06/2014</t>
  </si>
  <si>
    <t>5835</t>
  </si>
  <si>
    <t>VIBROACABADORA DE ASFALTO SOBRE ESTEIRAS, LARGURA DE PAVIMENTAÇÃO 1,90 M A 5,30 M, POTÊNCIA 105 HP CAPACIDADE 450 T/H - CHP DIURNO. AF_11/2014</t>
  </si>
  <si>
    <t>5839</t>
  </si>
  <si>
    <t>VASSOURA MECÂNICA REBOCÁVEL COM ESCOVA CILÍNDRICA, LARGURA ÚTIL DE VARRIMENTO DE 2,44 M - CHP DIURNO. AF_06/2014</t>
  </si>
  <si>
    <t>10,28</t>
  </si>
  <si>
    <t>5843</t>
  </si>
  <si>
    <t>TRATOR DE PNEUS, POTÊNCIA 122 CV, TRAÇÃO 4X4, PESO COM LASTRO DE 4.510 KG - CHP DIURNO. AF_06/2014</t>
  </si>
  <si>
    <t>5847</t>
  </si>
  <si>
    <t>TRATOR DE ESTEIRAS, POTÊNCIA 170 HP, PESO OPERACIONAL 19 T, CAÇAMBA 5,2 M3 - CHP DIURNO. AF_06/2014</t>
  </si>
  <si>
    <t>5851</t>
  </si>
  <si>
    <t>TRATOR DE ESTEIRAS, POTÊNCIA 150 HP, PESO OPERACIONAL 16,7 T, COM RODA MOTRIZ ELEVADA E LÂMINA 3,18 M3 - CHP DIURNO. AF_06/2014</t>
  </si>
  <si>
    <t>5855</t>
  </si>
  <si>
    <t>TRATOR DE ESTEIRAS, POTÊNCIA 347 HP, PESO OPERACIONAL 38,5 T, COM LÂMINA 8,70 M3 - CHP DIURNO. AF_06/2014</t>
  </si>
  <si>
    <t>5863</t>
  </si>
  <si>
    <t>ROLO COMPACTADOR VIBRATÓRIO REBOCÁVEL, CILINDRO DE AÇO LISO, POTÊNCIA DE TRAÇÃO DE 65 CV, PESO 4,7 T, IMPACTO DINÂMICO 18,3 T, LARGURA DE TRABALHO 1,67 M - CHP DIURNO. AF_02/2016</t>
  </si>
  <si>
    <t>5867</t>
  </si>
  <si>
    <t>ROLO COMPACTADOR VIBRATÓRIO TANDEM AÇO LISO, POTÊNCIA 58 HP, PESO SEM/COM LASTRO 6,5 / 9,4 T, LARGURA DE TRABALHO 1,2 M - CHP DIURNO. AF_06/2014</t>
  </si>
  <si>
    <t>5875</t>
  </si>
  <si>
    <t>RETROESCAVADEIRA SOBRE RODAS COM CARREGADEIRA, TRAÇÃO 4X4, POTÊNCIA LÍQ. 72 HP, CAÇAMBA CARREG. CAP. MÍN. 0,79 M3, CAÇAMBA RETRO CAP. 0,18 M3, PESO OPERACIONAL MÍN. 7.140 KG, PROFUNDIDADE ESCAVAÇÃO MÁX. 4,50 M - CHP DIURNO. AF_06/2014</t>
  </si>
  <si>
    <t>5879</t>
  </si>
  <si>
    <t>ROLO COMPACTADOR VIBRATÓRIO PÉ DE CARNEIRO, OPERADO POR CONTROLE REMOTO, POTÊNCIA 12,5 KW, PESO OPERACIONAL 1,675 T, LARGURA DE TRABALHO 0,85 M - CHP DIURNO. AF_02/2016</t>
  </si>
  <si>
    <t>5882</t>
  </si>
  <si>
    <t>USINA DE LAMA ASFÁLTICA, PROD 30 A 50 T/H, SILO DE AGREGADO 7 M3, RESERVATÓRIOS PARA EMULSÃO E ÁGUA DE 2,3 M3 CADA, MISTURADOR TIPO PUG MILL A SER MONTADO SOBRE CAMINHÃO - CHP DIURNO. AF_10/2014</t>
  </si>
  <si>
    <t>5890</t>
  </si>
  <si>
    <t>CAMINHÃO TOCO, PESO BRUTO TOTAL 14.300 KG, CARGA ÚTIL MÁXIMA 9590 KG, DISTÂNCIA ENTRE EIXOS 4,76 M, POTÊNCIA 185 CV (NÃO INCLUI CARROCERIA) - CHP DIURNO. AF_06/2014</t>
  </si>
  <si>
    <t>5894</t>
  </si>
  <si>
    <t>CAMINHÃO TOCO, PESO BRUTO TOTAL 16.000 KG, CARGA ÚTIL MÁXIMA DE 10.685 KG, DISTÂNCIA ENTRE EIXOS 4,80 M, POTÊNCIA 189 CV EXCLUSIVE CARROCERIA - CHP DIURNO. AF_06/2014</t>
  </si>
  <si>
    <t>5901</t>
  </si>
  <si>
    <t>CAMINHÃO PIPA 10.000 L TRUCADO, PESO BRUTO TOTAL 23.000 KG, CARGA ÚTIL MÁXIMA 15.935 KG, DISTÂNCIA ENTRE EIXOS 4,8 M, POTÊNCIA 230 CV, INCLUSIVE TANQUE DE AÇO PARA TRANSPORTE DE ÁGUA - CHP DIURNO. AF_06/2014</t>
  </si>
  <si>
    <t>5909</t>
  </si>
  <si>
    <t>ESPARGIDOR DE ASFALTO PRESSURIZADO COM TANQUE DE 2500 L, REBOCÁVEL COM MOTOR A GASOLINA POTÊNCIA 3,4 HP - CHP DIURNO. AF_07/2014</t>
  </si>
  <si>
    <t>5921</t>
  </si>
  <si>
    <t>GRADE DE DISCO REBOCÁVEL COM 20 DISCOS 24" X 6 MM COM PNEUS PARA TRANSPORTE - CHP DIURNO. AF_06/2014</t>
  </si>
  <si>
    <t>5,36</t>
  </si>
  <si>
    <t>5928</t>
  </si>
  <si>
    <t>GUINDAUTO HIDRÁULICO, CAPACIDADE MÁXIMA DE CARGA 6200 KG, MOMENTO MÁXIMO DE CARGA 11,7 TM, ALCANCE MÁXIMO HORIZONTAL 9,70 M, INCLUSIVE CAMINHÃO TOCO PBT 16.000 KG, POTÊNCIA DE 189 CV - CHP DIURNO. AF_06/2014</t>
  </si>
  <si>
    <t>5932</t>
  </si>
  <si>
    <t>MOTONIVELADORA POTÊNCIA BÁSICA LÍQUIDA (PRIMEIRA MARCHA) 125 HP, PESO BRUTO 13032 KG, LARGURA DA LÂMINA DE 3,7 M - CHP DIURNO. AF_06/2014</t>
  </si>
  <si>
    <t>5940</t>
  </si>
  <si>
    <t>PÁ CARREGADEIRA SOBRE RODAS, POTÊNCIA LÍQUIDA 128 HP, CAPACIDADE DA CAÇAMBA 1,7 A 2,8 M3, PESO OPERACIONAL 11632 KG - CHP DIURNO. AF_06/2014</t>
  </si>
  <si>
    <t>5944</t>
  </si>
  <si>
    <t>PÁ CARREGADEIRA SOBRE RODAS, POTÊNCIA 197 HP, CAPACIDADE DA CAÇAMBA 2,5 A 3,5 M3, PESO OPERACIONAL 18338 KG - CHP DIURNO. AF_06/2014</t>
  </si>
  <si>
    <t>5953</t>
  </si>
  <si>
    <t>COMPRESSOR DE AR REBOCÁVEL, VAZÃO 189 PCM, PRESSÃO EFETIVA DE TRABALHO 102 PSI, MOTOR DIESEL, POTÊNCIA 63 CV - CHP DIURNO. AF_06/2015</t>
  </si>
  <si>
    <t>6259</t>
  </si>
  <si>
    <t>CAMINHÃO PIPA 6.000 L, PESO BRUTO TOTAL 13.000 KG, DISTÂNCIA ENTRE EIXOS 4,80 M, POTÊNCIA 189 CV INCLUSIVE TANQUE DE AÇO PARA TRANSPORTE DE ÁGUA, CAPACIDADE 6 M3 - CHP DIURNO. AF_06/2014</t>
  </si>
  <si>
    <t>6879</t>
  </si>
  <si>
    <t>ROLO COMPACTADOR DE PNEUS ESTÁTICO, PRESSÃO VARIÁVEL, POTÊNCIA 111 HP, PESO SEM/COM LASTRO 9,5 / 26 T, LARGURA DE TRABALHO 1,90 M - CHP DIURNO. AF_07/2014</t>
  </si>
  <si>
    <t>7030</t>
  </si>
  <si>
    <t>TANQUE DE ASFALTO ESTACIONÁRIO COM SERPENTINA, CAPACIDADE 30.000 L - CHP DIURNO. AF_05/2023</t>
  </si>
  <si>
    <t>7042</t>
  </si>
  <si>
    <t>MOTOBOMBA TRASH (PARA ÁGUA SUJA) AUTO ESCORVANTE, MOTOR GASOLINA DE 6,41 HP, DIÂMETROS DE SUCÇÃO X RECALQUE: 3" X 3", HM/Q = 10 MCA / 60 M3/H A 23 MCA / 0 M3/H - CHP DIURNO. AF_10/2014</t>
  </si>
  <si>
    <t>23,59</t>
  </si>
  <si>
    <t>7049</t>
  </si>
  <si>
    <t>ROLO COMPACTADOR PE DE CARNEIRO VIBRATORIO, POTENCIA 125 HP, PESO OPERACIONAL SEM/COM LASTRO 11,95 / 13,30 T, IMPACTO DINAMICO 38,5 / 22,5 T, LARGURA DE TRABALHO 2,15 M - CHP DIURNO. AF_06/2014</t>
  </si>
  <si>
    <t>67826</t>
  </si>
  <si>
    <t>CAMINHÃO BASCULANTE 6 M3 TOCO, PESO BRUTO TOTAL 16.000 KG, CARGA ÚTIL MÁXIMA 11.130 KG, DISTÂNCIA ENTRE EIXOS 5,36 M, POTÊNCIA 185 CV, INCLUSIVE CAÇAMBA METÁLICA - CHP DIURNO. AF_06/2014</t>
  </si>
  <si>
    <t>73417</t>
  </si>
  <si>
    <t>GRUPO GERADOR ESTACIONÁRIO, MOTOR DIESEL POTÊNCIA 170 KVA - CHP DIURNO. AF_02/2016</t>
  </si>
  <si>
    <t>73436</t>
  </si>
  <si>
    <t>ROLO COMPACTADOR VIBRATÓRIO PÉ DE CARNEIRO PARA SOLOS, POTÊNCIA 80 HP, PESO OPERACIONAL SEM/COM LASTRO 7,4 / 8,8 T, LARGURA DE TRABALHO 1,68 M - CHP DIURNO. AF_02/2016</t>
  </si>
  <si>
    <t>73467</t>
  </si>
  <si>
    <t>CAMINHÃO TOCO, PBT 14.300 KG, CARGA ÚTIL MÁX. 9.710 KG, DIST. ENTRE EIXOS 3,56 M, POTÊNCIA 185 CV, INCLUSIVE CARROCERIA FIXA ABERTA DE MADEIRA P/ TRANSPORTE GERAL DE CARGA SECA, DIMEN. APROX. 2,50 X 6,50 X 0,50 M - CHP DIURNO. AF_06/2014</t>
  </si>
  <si>
    <t>73536</t>
  </si>
  <si>
    <t>MOTOBOMBA CENTRÍFUGA, MOTOR A GASOLINA, POTÊNCIA 5,42 HP, BOCAIS 1 1/2" X 1", DIÂMETRO ROTOR 143 MM HM/Q = 6 MCA / 16,8 M3/H A 38 MCA / 6,6 M3/H - CHP DIURNO. AF_06/2014</t>
  </si>
  <si>
    <t>19,97</t>
  </si>
  <si>
    <t>83362</t>
  </si>
  <si>
    <t>ESPARGIDOR DE ASFALTO PRESSURIZADO, TANQUE 6 M3 COM ISOLAÇÃO TÉRMICA, AQUECIDO COM 2 MAÇARICOS, COM BARRA ESPARGIDORA 3,60 M, MONTADO SOBRE CAMINHÃO  TOCO, PBT 14.300 KG, POTÊNCIA 185 CV - CHP DIURNO. AF_05/2023</t>
  </si>
  <si>
    <t>83765</t>
  </si>
  <si>
    <t>GRUPO DE SOLDAGEM COM GERADOR A DIESEL 60 CV PARA SOLDA ELÉTRICA, SOBRE 04 RODAS, COM MOTOR 4 CILINDROS 600 A - CHP DIURNO. AF_02/2016</t>
  </si>
  <si>
    <t>87445</t>
  </si>
  <si>
    <t>BETONEIRA CAPACIDADE NOMINAL 400 L, CAPACIDADE DE MISTURA 310 L, MOTOR A DIESEL POTÊNCIA 5,0 HP, SEM CARREGADOR - CHP DIURNO. AF_05/2023</t>
  </si>
  <si>
    <t>88386</t>
  </si>
  <si>
    <t>MISTURADOR DE ARGAMASSA, EIXO HORIZONTAL, CAPACIDADE DE MISTURA 300 KG, MOTOR ELÉTRICO POTÊNCIA 5 CV - CHP DIURNO. AF_05/2023</t>
  </si>
  <si>
    <t>88393</t>
  </si>
  <si>
    <t>MISTURADOR DE ARGAMASSA, EIXO HORIZONTAL, CAPACIDADE DE MISTURA 600 KG, MOTOR ELÉTRICO POTÊNCIA 7,5 CV - CHP DIURNO. AF_05/2023</t>
  </si>
  <si>
    <t>88399</t>
  </si>
  <si>
    <t>MISTURADOR DE ARGAMASSA, EIXO HORIZONTAL, CAPACIDADE DE MISTURA 160 KG, MOTOR ELÉTRICO POTÊNCIA 3 CV - CHP DIURNO. AF_05/2023</t>
  </si>
  <si>
    <t>3,52</t>
  </si>
  <si>
    <t>88418</t>
  </si>
  <si>
    <t>PROJETOR DE ARGAMASSA, CAPACIDADE DE PROJEÇÃO 1,5 M3/H, ALCANCE DE 30 ATÉ 60 M, MOTOR ELÉTRICO POTÊNCIA 7,5 HP - CHP DIURNO. AF_06/2014</t>
  </si>
  <si>
    <t>88433</t>
  </si>
  <si>
    <t>PROJETOR DE ARGAMASSA, CAPACIDADE DE PROJEÇÃO 2 M3/H, ALCANCE ATÉ 50 M, MOTOR ELÉTRICO POTÊNCIA 7,5 HP - CHP DIURNO. AF_06/2014</t>
  </si>
  <si>
    <t>88830</t>
  </si>
  <si>
    <t>BETONEIRA CAPACIDADE NOMINAL DE 400 L, CAPACIDADE DE MISTURA 280 L, MOTOR ELÉTRICO TRIFÁSICO POTÊNCIA DE 2 CV, SEM CARREGADOR - CHP DIURNO. AF_05/2023</t>
  </si>
  <si>
    <t>1,83</t>
  </si>
  <si>
    <t>88843</t>
  </si>
  <si>
    <t>TRATOR DE ESTEIRAS, POTÊNCIA 125 HP, PESO OPERACIONAL 12,9 T, COM LÂMINA 2,7 M3 - CHP DIURNO. AF_10/2014</t>
  </si>
  <si>
    <t>88907</t>
  </si>
  <si>
    <t>ESCAVADEIRA HIDRÁULICA SOBRE ESTEIRAS, CAÇAMBA 1,20 M3, PESO OPERACIONAL 21 T, POTÊNCIA BRUTA 155 HP - CHP DIURNO. AF_06/2014</t>
  </si>
  <si>
    <t>89021</t>
  </si>
  <si>
    <t>BOMBA SUBMERSÍVEL ELÉTRICA TRIFÁSICA, POTÊNCIA 2,96 HP, Ø ROTOR 144 MM SEMI-ABERTO, BOCAL DE SAÍDA Ø 2, HM/Q = 2 MCA / 38,8 M3/H A 28 MCA / 5 M3/H - CHP DIURNO. AF_06/2014</t>
  </si>
  <si>
    <t>2,50</t>
  </si>
  <si>
    <t>89028</t>
  </si>
  <si>
    <t>TANQUE DE ASFALTO ESTACIONÁRIO COM MAÇARICO, CAPACIDADE 20.000 L - CHP DIURNO. AF_05/2023</t>
  </si>
  <si>
    <t>89032</t>
  </si>
  <si>
    <t>TRATOR DE ESTEIRAS, POTÊNCIA 100 HP, PESO OPERACIONAL 9,4 T, COM LÂMINA 2,19 M3 - CHP DIURNO. AF_06/2014</t>
  </si>
  <si>
    <t>89035</t>
  </si>
  <si>
    <t>TRATOR DE PNEUS, POTÊNCIA 85 CV, TRAÇÃO 4X4, PESO COM LASTRO DE 4.675 KG - CHP DIURNO. AF_06/2014</t>
  </si>
  <si>
    <t>89225</t>
  </si>
  <si>
    <t>BETONEIRA CAPACIDADE NOMINAL DE 600 L, CAPACIDADE DE MISTURA 360 L, MOTOR ELÉTRICO TRIFÁSICO POTÊNCIA DE 4 CV, SEM CARREGADOR - CHP DIURNO. AF_05/2023</t>
  </si>
  <si>
    <t>89234</t>
  </si>
  <si>
    <t>FRESADORA DE ASFALTO A FRIO SOBRE RODAS, LARGURA FRESAGEM DE 1,0 M, POTÊNCIA 208 HP - CHP DIURNO. AF_11/2014</t>
  </si>
  <si>
    <t>89242</t>
  </si>
  <si>
    <t>FRESADORA DE ASFALTO A FRIO SOBRE RODAS, LARGURA FRESAGEM DE 2,0 M, POTÊNCIA 550 HP - CHP DIURNO. AF_11/2014</t>
  </si>
  <si>
    <t>89250</t>
  </si>
  <si>
    <t>RECICLADORA DE ASFALTO A FRIO SOBRE RODAS, LARGURA FRESAGEM DE 2,0 M, POTÊNCIA 422 HP - CHP DIURNO. AF_11/2014</t>
  </si>
  <si>
    <t>89257</t>
  </si>
  <si>
    <t>VIBROACABADORA DE ASFALTO SOBRE ESTEIRAS, LARGURA DE PAVIMENTAÇÃO 2,13 M A 4,55 M, POTÊNCIA 100 HP CAPACIDADE 400 T/H - CHP DIURNO. AF_11/2014</t>
  </si>
  <si>
    <t>89272</t>
  </si>
  <si>
    <t>GUINDASTE HIDRÁULICO AUTOPROPELIDO, COM LANÇA TELESCÓPICA 28,80 M, CAPACIDADE MÁXIMA 30 T, POTÊNCIA 97 KW, TRAÇÃO 4 X 4 - CHP DIURNO. AF_11/2014</t>
  </si>
  <si>
    <t>89278</t>
  </si>
  <si>
    <t>BETONEIRA CAPACIDADE NOMINAL DE 600 L, CAPACIDADE DE MISTURA 440 L, MOTOR A DIESEL POTÊNCIA 10 HP, COM CARREGADOR - CHP DIURNO. AF_05/2023</t>
  </si>
  <si>
    <t>89843</t>
  </si>
  <si>
    <t>BATE-ESTACAS POR GRAVIDADE, POTÊNCIA DE 160 HP, PESO DO MARTELO ATÉ 3 TONELADAS - CHP DIURNO. AF_11/2014</t>
  </si>
  <si>
    <t>89876</t>
  </si>
  <si>
    <t>CAMINHÃO BASCULANTE 14 M3, COM CAVALO MECÂNICO DE CAPACIDADE MÁXIMA DE TRAÇÃO COMBINADO DE 36000 KG, POTÊNCIA 286 CV, INCLUSIVE SEMIREBOQUE COM CAÇAMBA METÁLICA - CHP DIURNO. AF_12/2014</t>
  </si>
  <si>
    <t>89883</t>
  </si>
  <si>
    <t>CAMINHÃO BASCULANTE 18 M3, COM CAVALO MECÂNICO DE CAPACIDADE MÁXIMA DE TRAÇÃO COMBINADO DE 45000 KG, POTÊNCIA 330 CV, INCLUSIVE SEMIREBOQUE COM CAÇAMBA METÁLICA - CHP DIURNO. AF_12/2014</t>
  </si>
  <si>
    <t>90586</t>
  </si>
  <si>
    <t>VIBRADOR DE IMERSÃO, DIÂMETRO DE PONTEIRA 45MM, MOTOR ELÉTRICO TRIFÁSICO POTÊNCIA DE 2 CV - CHP DIURNO. AF_06/2015</t>
  </si>
  <si>
    <t>1,29</t>
  </si>
  <si>
    <t>90625</t>
  </si>
  <si>
    <t>PERFURATRIZ MANUAL, TORQUE MÁXIMO 83 N.M, POTÊNCIA 5 CV, COM DIÂMETRO MÁXIMO 4" - CHP DIURNO. AF_06/2015</t>
  </si>
  <si>
    <t>90631</t>
  </si>
  <si>
    <t>PERFURATRIZ SOBRE ESTEIRA, TORQUE MÁXIMO 600 KGF, PESO MÉDIO 1000 KG, POTÊNCIA 20 HP, DIÂMETRO MÁXIMO 10" - CHP DIURNO. AF_06/2015</t>
  </si>
  <si>
    <t>90637</t>
  </si>
  <si>
    <t>MISTURADOR DUPLO HORIZONTAL DE ALTA TURBULÊNCIA, CAPACIDADE / VOLUME 2 X 500 LITROS, MOTORES ELÉTRICOS MÍNIMO 5 CV CADA, PARA NATA CIMENTO, ARGAMASSA E OUTROS - CHP DIURNO. AF_06/2015</t>
  </si>
  <si>
    <t>15,13</t>
  </si>
  <si>
    <t>90643</t>
  </si>
  <si>
    <t>BOMBA TRIPLEX, PARA INJEÇÃO DE NATA DE CIMENTO, VAZÃO MÁXIMA DE 100 LITROS/MINUTO, PRESSÃO MÁXIMA DE 70 BAR - CHP DIURNO. AF_06/2015</t>
  </si>
  <si>
    <t>90650</t>
  </si>
  <si>
    <t>BOMBA CENTRÍFUGA MONOESTÁGIO COM MOTOR ELÉTRICO MONOFÁSICO, POTÊNCIA 15 HP, DIÂMETRO DO ROTOR 173 MM, HM/Q = 30 MCA / 90 M3/H A 45 MCA / 55 M3/H - CHP DIURNO. AF_06/2015</t>
  </si>
  <si>
    <t>10,36</t>
  </si>
  <si>
    <t>90656</t>
  </si>
  <si>
    <t>BOMBA DE PROJEÇÃO DE CONCRETO SECO, POTÊNCIA 10 CV, VAZÃO 3 M3/H - CHP DIURNO. AF_06/2015</t>
  </si>
  <si>
    <t>14,98</t>
  </si>
  <si>
    <t>90662</t>
  </si>
  <si>
    <t>BOMBA DE PROJEÇÃO DE CONCRETO SECO, POTÊNCIA 10 CV, VAZÃO 6 M3/H - CHP DIURNO. AF_06/2015</t>
  </si>
  <si>
    <t>15,65</t>
  </si>
  <si>
    <t>90668</t>
  </si>
  <si>
    <t>PROJETOR PNEUMÁTICO DE ARGAMASSA PARA CHAPISCO E REBOCO COM RECIPIENTE ACOPLADO, TIPO CANEQUINHA, COM COMPRESSOR DE AR REBOCÁVEL VAZÃO 89 PCM E MOTOR DIESEL DE 20 CV - CHP DIURNO. AF_05/2023</t>
  </si>
  <si>
    <t>28,71</t>
  </si>
  <si>
    <t>90674</t>
  </si>
  <si>
    <t>PERFURATRIZ COM TORRE METÁLICA PARA EXECUÇÃO DE ESTACA HÉLICE CONTÍNUA, PROFUNDIDADE MÁXIMA DE 30 M, DIÂMETRO MÁXIMO DE 800 MM, POTÊNCIA INSTALADA DE 268 HP, MESA ROTATIVA COM TORQUE MÁXIMO DE 170 KNM - CHP DIURNO. AF_06/2015</t>
  </si>
  <si>
    <t>90680</t>
  </si>
  <si>
    <t>PERFURATRIZ HIDRÁULICA SOBRE CAMINHÃO COM TRADO CURTO ACOPLADO, PROFUNDIDADE MÁXIMA DE 20 M, DIÂMETRO MÁXIMO DE 1500 MM, POTÊNCIA INSTALADA DE 137 HP, MESA ROTATIVA COM TORQUE MÁXIMO DE 30 KNM - CHP DIURNO. AF_06/2015</t>
  </si>
  <si>
    <t>90686</t>
  </si>
  <si>
    <t>MANIPULADOR TELESCÓPICO, POTÊNCIA DE 85 HP, CAPACIDADE DE CARGA DE 3.500 KG, ALTURA MÁXIMA DE ELEVAÇÃO DE 12,3 M - CHP DIURNO. AF_05/2023</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</si>
  <si>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</si>
  <si>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</si>
  <si>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</si>
  <si>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</si>
  <si>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90972</t>
  </si>
  <si>
    <t>COMPRESSOR DE AR REBOCAVEL, VAZÃO 250 PCM, PRESSAO DE TRABALHO 102 PSI, MOTOR A DIESEL POTÊNCIA 81 CV - CHP DIURNO. AF_06/2015</t>
  </si>
  <si>
    <t>90979</t>
  </si>
  <si>
    <t>COMPRESSOR DE AR REBOCÁVEL, VAZÃO 748 PCM, PRESSÃO EFETIVA DE TRABALHO 102 PSI, MOTOR DIESEL, POTÊNCIA 210 CV - CHP DIURNO. AF_06/2015</t>
  </si>
  <si>
    <t>90991</t>
  </si>
  <si>
    <t>ESCAVADEIRA HIDRÁULICA SOBRE ESTEIRAS, CAÇAMBA 0,80 M3, PESO OPERACIONAL 17,8 T, POTÊNCIA LÍQUIDA 110 HP - CHP DIURNO. AF_10/2014</t>
  </si>
  <si>
    <t>90999</t>
  </si>
  <si>
    <t>COMPRESSOR DE AR REBOCAVEL, VAZÃO 400 PCM, PRESSAO DE TRABALHO 102 PSI, MOTOR A DIESEL POTÊNCIA 110 CV - CHP DIURNO. AF_06/2015</t>
  </si>
  <si>
    <t>91031</t>
  </si>
  <si>
    <t>CAMINHÃO TRUCADO (C/ TERCEIRO EIXO) ELETRÔNICO - POTÊNCIA 231CV - PBT = 22000KG - DIST. ENTRE EIXOS 5170 MM - INCLUI CARROCERIA FIXA ABERTA DE MADEIRA - CHP DIURNO. AF_06/2015</t>
  </si>
  <si>
    <t>91277</t>
  </si>
  <si>
    <t>PLACA VIBRATÓRIA REVERSÍVEL COM MOTOR 4 TEMPOS A GASOLINA, FORÇA CENTRÍFUGA DE 25 KN (2500 KGF), POTÊNCIA 5,5 CV - CHP DIURNO. AF_08/2015</t>
  </si>
  <si>
    <t>9,32</t>
  </si>
  <si>
    <t>91283</t>
  </si>
  <si>
    <t>CORTADORA DE PISO COM MOTOR 4 TEMPOS A GASOLINA, POTÊNCIA DE 13 HP, COM DISCO DE CORTE DIAMANTADO SEGMENTADO PARA CONCRETO, DIÂMETRO DE 350 MM, FURO DE 1" (14 X 1") - CHP DIURNO. AF_08/2015</t>
  </si>
  <si>
    <t>10,16</t>
  </si>
  <si>
    <t>91386</t>
  </si>
  <si>
    <t>CAMINHÃO BASCULANTE 10 M3, TRUCADO CABINE SIMPLES, PESO BRUTO TOTAL 23.000 KG, CARGA ÚTIL MÁXIMA 15.935 KG, DISTÂNCIA ENTRE EIXOS 4,80 M, POTÊNCIA 230 CV INCLUSIVE CAÇAMBA METÁLICA - CHP DIURNO. AF_06/2014</t>
  </si>
  <si>
    <t>91533</t>
  </si>
  <si>
    <t>COMPACTADOR DE SOLOS DE PERCUSSÃO (SOQUETE) COM MOTOR A GASOLINA 4 TEMPOS, POTÊNCIA 4 CV - CHP DIURNO. AF_08/2015</t>
  </si>
  <si>
    <t>91634</t>
  </si>
  <si>
    <t>GUINDAUTO HIDRÁULICO, CAPACIDADE MÁXIMA DE CARGA 6500 KG, MOMENTO MÁXIMO DE CARGA 5,8 TM, ALCANCE MÁXIMO HORIZONTAL 7,60 M, INCLUSIVE CAMINHÃO TOCO PBT 9.700 KG, POTÊNCIA DE 160 CV - CHP DIURNO. AF_08/2015</t>
  </si>
  <si>
    <t>91645</t>
  </si>
  <si>
    <t>CAMINHÃO DE TRANSPORTE DE MATERIAL ASFÁLTICO 30.000 L, COM CAVALO MECÂNICO DE CAPACIDADE MÁXIMA DE TRAÇÃO COMBINADO DE 66.000 KG, POTÊNCIA 360 CV, INCLUSIVE TANQUE DE ASFALTO COM SERPENTINA - CHP DIURNO. AF_08/2015</t>
  </si>
  <si>
    <t>91692</t>
  </si>
  <si>
    <t>SERRA CIRCULAR DE BANCADA COM MOTOR ELÉTRICO POTÊNCIA DE 5HP, COM COIFA PARA DISCO 10" - CHP DIURNO. AF_08/2015</t>
  </si>
  <si>
    <t>20,13</t>
  </si>
  <si>
    <t>92043</t>
  </si>
  <si>
    <t>DISTRIBUIDOR DE AGREGADOS REBOCAVEL, CAPACIDADE 1,9 M³, LARGURA DE TRABALHO 3,66 M - CHP DIURNO. AF_11/2015</t>
  </si>
  <si>
    <t>92106</t>
  </si>
  <si>
    <t>CAMINHÃO PARA EQUIPAMENTO DE LIMPEZA A SUCÇÃO, COM CAMINHÃO TRUCADO DE PESO BRUTO TOTAL 23000 KG, CARGA ÚTIL MÁXIMA 15935 KG, DISTÂNCIA ENTRE EIXOS 4,80 M, POTÊNCIA 230 CV, INCLUSIVE LIMPADORA A SUCÇÃO, TANQUE 12000 L - CHP DIURNO. AF_05/2023</t>
  </si>
  <si>
    <t>92112</t>
  </si>
  <si>
    <t>PENEIRA ROTATIVA COM MOTOR ELÉTRICO TRIFÁSICO DE 2 CV, CILINDRO DE 1 M X 0,60 M, COM FUROS DE 3,17 MM - CHP DIURNO. AF_05/2023</t>
  </si>
  <si>
    <t>3,48</t>
  </si>
  <si>
    <t>92118</t>
  </si>
  <si>
    <t>DOSADOR DE AREIA, CAPACIDADE DE 26 LITROS - CHP DIURNO. AF_05/2023</t>
  </si>
  <si>
    <t>0,46</t>
  </si>
  <si>
    <t>92138</t>
  </si>
  <si>
    <t>CAMINHONETE COM MOTOR A DIESEL, POTÊNCIA 180 CV, CABINE DUPLA, 4X4 - CHP DIURNO. AF_11/2015</t>
  </si>
  <si>
    <t>92145</t>
  </si>
  <si>
    <t>CAMINHONETE CABINE SIMPLES COM MOTOR 1.6 FLEX, CÂMBIO MANUAL, POTÊNCIA 101/104 CV, 2 PORTAS - CHP DIURNO. AF_11/2015</t>
  </si>
  <si>
    <t>92242</t>
  </si>
  <si>
    <t>CAMINHÃO DE TRANSPORTE DE MATERIAL ASFÁLTICO 20.000 L, COM CAVALO MECÂNICO DE CAPACIDADE MÁXIMA DE TRAÇÃO COMBINADO DE 45.000 KG, POTÊNCIA 330 CV, INCLUSIVE TANQUE DE ASFALTO COM MAÇARICO - CHP DIURNO. AF_12/2015</t>
  </si>
  <si>
    <t>92716</t>
  </si>
  <si>
    <t>APARELHO PARA CORTE E SOLDA OXI-ACETILENO SOBRE RODAS, INCLUSIVE CILINDROS E MAÇARICOS - CHP DIURNO. AF_05/2023</t>
  </si>
  <si>
    <t>92960</t>
  </si>
  <si>
    <t>MÁQUINA EXTRUSORA DE CONCRETO PARA GUIAS E SARJETAS, MOTOR A DIESEL, POTÊNCIA 14 CV - CHP DIURNO. AF_12/2015</t>
  </si>
  <si>
    <t>17,98</t>
  </si>
  <si>
    <t>92966</t>
  </si>
  <si>
    <t>MARTELO PERFURADOR PNEUMÁTICO MANUAL, HASTE 25 X 75 MM, 21 KG - CHP DIURNO. AF_12/2015</t>
  </si>
  <si>
    <t>93224</t>
  </si>
  <si>
    <t>PERFURATRIZ COM TORRE METÁLICA PARA EXECUÇÃO DE ESTACA HÉLICE CONTÍNUA, PROFUNDIDADE MÁXIMA DE 32 M, DIÂMETRO MÁXIMO DE 1000 MM, POTÊNCIA INSTALADA DE 350 HP, MESA ROTATIVA COM TORQUE MÁXIMO DE 263 KNM - CHP DIURNO. AF_01/2016</t>
  </si>
  <si>
    <t>93233</t>
  </si>
  <si>
    <t>BETONEIRA CAPACIDADE NOMINAL 400 L, CAPACIDADE DE MISTURA 310 L, MOTOR A GASOLINA POTÊNCIA 5,5 HP, SEM CARREGADOR - CHP DIURNO. AF_02/2016</t>
  </si>
  <si>
    <t>5,38</t>
  </si>
  <si>
    <t>93272</t>
  </si>
  <si>
    <t>GRUA ASCENSIONAL, LANCA DE 30 M, CAPACIDADE DE 1,0 T A 30 M, ALTURA ATE 39 M - CHP DIURNO. AF_05/2023</t>
  </si>
  <si>
    <t>93281</t>
  </si>
  <si>
    <t>GUINCHO ELÉTRICO DE COLUNA, CAPACIDADE 400 KG, COM MOTO FREIO, MOTOR TRIFÁSICO DE 1,25 CV - CHP DIURNO. AF_03/2016</t>
  </si>
  <si>
    <t>16,65</t>
  </si>
  <si>
    <t>93287</t>
  </si>
  <si>
    <t>GUINDASTE HIDRÁULICO AUTOPROPELIDO, COM LANÇA TELESCÓPICA 40 M, CAPACIDADE MÁXIMA 60 T, POTÊNCIA 260 KW - CHP DIURNO. AF_03/2016</t>
  </si>
  <si>
    <t>93402</t>
  </si>
  <si>
    <t>GUINDAUTO HIDRÁULICO, CAPACIDADE MÁXIMA DE CARGA 3300 KG, MOMENTO MÁXIMO DE CARGA 5,8 TM, ALCANCE MÁXIMO HORIZONTAL 7,60 M, INCLUSIVE CAMINHÃO TOCO PBT 16.000 KG, POTÊNCIA DE 189 CV - CHP DIURNO. AF_03/2016</t>
  </si>
  <si>
    <t>93408</t>
  </si>
  <si>
    <t>MÁQUINA JATO DE PRESSAO PORTÁTIL, CAMARA DE 1 SAIDA, CAPACIDADE 280 L, DIAMETRO 670 MM, BICO DE JATO CURTO VENTURI DE 5/16 , MANGUEIRA DE 1 COM COMPRESSOR DE AR REBOCÁVEL 189 PCM E MOTOR DIESEL 63 CV - CHP DIURNO. AF_05/2023</t>
  </si>
  <si>
    <t>81,65</t>
  </si>
  <si>
    <t>93415</t>
  </si>
  <si>
    <t>GERADOR PORTÁTIL MONOFÁSICO, POTÊNCIA 5500 VA, MOTOR A GASOLINA, POTÊNCIA DO MOTOR 13 CV - CHP DIURNO. AF_03/2016</t>
  </si>
  <si>
    <t>93421</t>
  </si>
  <si>
    <t>GRUPO GERADOR REBOCÁVEL, POTÊNCIA 66 KVA, MOTOR A DIESEL - CHP DIURNO. AF_03/2016</t>
  </si>
  <si>
    <t>93427</t>
  </si>
  <si>
    <t>GRUPO GERADOR ESTACIONÁRIO, POTÊNCIA 150 KVA, MOTOR A DIESEL- CHP DIURNO. AF_03/2016</t>
  </si>
  <si>
    <t>93433</t>
  </si>
  <si>
    <t>USINA DE MISTURA ASFÁLTICA À QUENTE, TIPO CONTRA FLUXO, PROD 40 A 80 TON/HORA - CHP DIURNO. AF_05/2023</t>
  </si>
  <si>
    <t>93439</t>
  </si>
  <si>
    <t>USINA DE ASFALTO À FRIO, CAPACIDADE DE 40 A 60 TON/HORA, ELÉTRICA POTÊNCIA 30 CV - CHP DIURNO. AF_05/2023</t>
  </si>
  <si>
    <t>95121</t>
  </si>
  <si>
    <t>USINA MISTURADORA DE SOLOS, CAPACIDADE DE 200 A 500 TON/H, POTENCIA 75KW - CHP DIURNO. AF_07/2016</t>
  </si>
  <si>
    <t>95127</t>
  </si>
  <si>
    <t>DISTRIBUIDOR DE AGREGADOS AUTOPROPELIDO, CAP 3 M3, A DIESEL, POTÊNCIA 176CV - CHP DIURNO. AF_07/2016</t>
  </si>
  <si>
    <t>95133</t>
  </si>
  <si>
    <t>MÁQUINA DEMARCADORA DE FAIXA DE TRÁFEGO À FRIO, AUTOPROPELIDA, POTÊNCIA 38 HP - CHP DIURNO. AF_07/2016</t>
  </si>
  <si>
    <t>95139</t>
  </si>
  <si>
    <t>TALHA MANUAL DE CORRENTE, CAPACIDADE DE 2 TON. COM ELEVAÇÃO DE 3 M - CHP DIURNO. AF_07/2016</t>
  </si>
  <si>
    <t>0,08</t>
  </si>
  <si>
    <t>95212</t>
  </si>
  <si>
    <t>GRUA ASCENCIONAL, LANCA DE 42 M, CAPACIDADE DE 1,5 T A 30 M, ALTURA ATE 39 M - CHP DIURNO. AF_05/2023</t>
  </si>
  <si>
    <t>95258</t>
  </si>
  <si>
    <t>MARTELO DEMOLIDOR PNEUMÁTICO MANUAL, 32 KG - CHP DIURNO. AF_09/2016</t>
  </si>
  <si>
    <t>17,22</t>
  </si>
  <si>
    <t>95264</t>
  </si>
  <si>
    <t>COMPACTADOR DE SOLOS DE PERCUSÃO (SOQUETE) COM MOTOR A GASOLINA, POTÊNCIA 3 CV - CHP DIURNO. AF_09/2016</t>
  </si>
  <si>
    <t>95270</t>
  </si>
  <si>
    <t>RÉGUA VIBRATÓRIA DUPLA PARA CONCRETO, PESO DE 60KG, COMPRIMENTO 4 M, COM MOTOR A GASOLINA, POTÊNCIA 5,5 HP - CHP DIURNO. AF_09/2016</t>
  </si>
  <si>
    <t>95276</t>
  </si>
  <si>
    <t>POLIDORA DE PISO (POLITRIZ), PESO DE 100KG, DIÂMETRO 450 MM, MOTOR ELÉTRICO, POTÊNCIA 4 HP - CHP DIURNO. AF_05/2023</t>
  </si>
  <si>
    <t>95282</t>
  </si>
  <si>
    <t>DESEMPENADEIRA DE CONCRETO, PESO DE 78 KG, 4 PÁS, MOTOR A GASOLINA, POTÊNCIA 5,5 HP - CHP DIURNO. AF_05/2023</t>
  </si>
  <si>
    <t>9,33</t>
  </si>
  <si>
    <t>95620</t>
  </si>
  <si>
    <t>PERFURATRIZ PNEUMATICA MANUAL DE PESO MEDIO, MARTELETE, 18KG, COMPRIMENTO MÁXIMO DE CURSO DE 6 M, DIAMETRO DO PISTAO DE 5,5 CM - CHP DIURNO. AF_11/2016</t>
  </si>
  <si>
    <t>95631</t>
  </si>
  <si>
    <t>ROLO COMPACTADOR VIBRATORIO TANDEM, ACO LISO, POTENCIA 125 HP, PESO SEM/COM LASTRO 10,20/11,65 T, LARGURA DE TRABALHO 1,73 M - CHP DIURNO. AF_11/2016</t>
  </si>
  <si>
    <t>95702</t>
  </si>
  <si>
    <t>PERFURATRIZ MANUAL, TORQUE MAXIMO 55 KGF.M, POTENCIA 5 CV, COM DIAMETRO MAXIMO 8 1/2" - CHP DIURNO. AF_11/2016</t>
  </si>
  <si>
    <t>95708</t>
  </si>
  <si>
    <t>PERFURATRIZ SOBRE ESTEIRA, TORQUE MÁXIMO 600 KGF, POTÊNCIA ENTRE 50 E 60 HP, DIÂMETRO MÁXIMO 10 - CHP DIURNO. AF_11/2016</t>
  </si>
  <si>
    <t>95714</t>
  </si>
  <si>
    <t>ESCAVADEIRA HIDRAULICA SOBRE ESTEIRA, COM GARRA GIRATORIA DE MANDIBULAS, PESO OPERACIONAL ENTRE 22,00 E 25,50 TON, POTENCIA LIQUIDA ENTRE 150 E 160 HP - CHP DIURNO. AF_11/2016</t>
  </si>
  <si>
    <t>95720</t>
  </si>
  <si>
    <t>ESCAVADEIRA HIDRAULICA SOBRE ESTEIRA, EQUIPADA COM CLAMSHELL, COM CAPACIDADE DA CAÇAMBA ENTRE 1,20 E 1,50 M3, PESO OPERACIONAL ENTRE 20,00 E 22,00 TON, POTENCIA LIQUIDA ENTRE 150 E 160 HP - CHP DIURNO. AF_11/2016</t>
  </si>
  <si>
    <t>95872</t>
  </si>
  <si>
    <t>GRUPO GERADOR COM CARENAGEM, MOTOR DIESEL POTÊNCIA STANDART ENTRE 250 E 260 KVA - CHP DIURNO. AF_12/2016</t>
  </si>
  <si>
    <t>96013</t>
  </si>
  <si>
    <t>TRATOR DE PNEUS COM POTÊNCIA DE 122 CV, TRAÇÃO 4X4, COM VASSOURA MECÂNICA ACOPLADA - CHP DIURNO. AF_02/2017</t>
  </si>
  <si>
    <t>96020</t>
  </si>
  <si>
    <t>TRATOR DE PNEUS COM POTÊNCIA DE 122 CV, TRAÇÃO 4X4, COM GRADE DE DISCOS ACOPLADA - CHP DIURNO. AF_02/2017</t>
  </si>
  <si>
    <t>96028</t>
  </si>
  <si>
    <t>TRATOR DE PNEUS COM POTÊNCIA DE 85 CV, TRAÇÃO 4X4, COM GRADE DE DISCOS ACOPLADA - CHP DIURNO. AF_02/2017</t>
  </si>
  <si>
    <t>96035</t>
  </si>
  <si>
    <t>CAMINHÃO BASCULANTE 10 M3, TRUCADO, POTÊNCIA 230 CV, INCLUSIVE CAÇAMBA METÁLICA, COM DISTRIBUIDOR DE AGREGADOS ACOPLADO - CHP DIURNO. AF_02/2017</t>
  </si>
  <si>
    <t>96157</t>
  </si>
  <si>
    <t>TRATOR DE PNEUS COM POTÊNCIA DE 85 CV, TRAÇÃO 4X4, COM VASSOURA MECÂNICA ACOPLADA - CHP DIURNO. AF_03/2017</t>
  </si>
  <si>
    <t>96158</t>
  </si>
  <si>
    <t>MINICARREGADEIRA SOBRE RODAS POTENCIA 47HP CAPACIDADE OPERACAO 646 KG, COM VASSOURA MECÂNICA ACOPLADA - CHP DIURNO. AF_03/2017</t>
  </si>
  <si>
    <t>96245</t>
  </si>
  <si>
    <t>MINIESCAVADEIRA SOBRE ESTEIRAS, POTENCIA LIQUIDA DE *30* HP, PESO OPERACIONAL DE *3.500* KG - CHP DIURNO. AF_04/2017</t>
  </si>
  <si>
    <t>96463</t>
  </si>
  <si>
    <t>ROLO COMPACTADOR DE PNEUS, ESTATICO, PRESSAO VARIAVEL, POTENCIA 110 HP, PESO SEM/COM LASTRO 10,8/27 T, LARGURA DE ROLAGEM 2,30 M - CHP DIURNO. AF_06/2017</t>
  </si>
  <si>
    <t>98764</t>
  </si>
  <si>
    <t>INVERSOR DE SOLDA MONOFÁSICO DE 160 A, POTÊNCIA DE 5400 W, TENSÃO DE 220 V, PARA SOLDA COM ELETRODOS DE 2,0 A 4,0 MM E PROCESSO TIG - CHP DIURNO. AF_06/2018</t>
  </si>
  <si>
    <t>99833</t>
  </si>
  <si>
    <t>LAVADORA DE ALTA PRESSAO (LAVA-JATO) PARA AGUA FRIA, PRESSAO DE OPERACAO ENTRE 1400 E 1900 LIB/POL2, VAZAO MAXIMA ENTRE 400 E 700 L/H - CHP DIURNO. AF_05/2023</t>
  </si>
  <si>
    <t>1,95</t>
  </si>
  <si>
    <t>100641</t>
  </si>
  <si>
    <t>USINA DE MISTURA ASFÁLTICA À QUENTE, TIPO CONTRA FLUXO, PROD 100 A 140 TON/HORA - CHP DIURNO. AF_12/2019</t>
  </si>
  <si>
    <t>100647</t>
  </si>
  <si>
    <t>USINA DE ASFALTO, TIPO GRAVIMÉTRICA, PROD 150 TON/HORA - CHP DIURNO. AF_12/2019</t>
  </si>
  <si>
    <t>102275</t>
  </si>
  <si>
    <t>MARTELO DEMOLIDOR ELÉTRICO, COM POTÊNCIA DE 2.000 W, 1.000 IMPACTOS POR MINUTO, PESO DE 30 KG - CHP DIURNO. AF_01/2021</t>
  </si>
  <si>
    <t>17,36</t>
  </si>
  <si>
    <t>18,94</t>
  </si>
  <si>
    <t>104091</t>
  </si>
  <si>
    <t>TERMOFUSORA PARA TUBOS E CONEXÕES EM PPR COM DIÂMETROS DE 20 A 63 MM, POTÊNCIA DE 800 W, TENSAO 220 V - CHP DIURNO. AF_05/2022</t>
  </si>
  <si>
    <t>0,79</t>
  </si>
  <si>
    <t>104097</t>
  </si>
  <si>
    <t>TERMOFUSORA PARA TUBOS E CONEXÕES EM PPR COM DIÂMETROS DE 75 A 110 MM, POTÊNCIA DE *1100* W, TENSÃO 220 V - CHP DIURNO. AF_05/2022</t>
  </si>
  <si>
    <t>5632</t>
  </si>
  <si>
    <t>ESCAVADEIRA HIDRÁULICA SOBRE ESTEIRAS, CAÇAMBA 0,80 M3, PESO OPERACIONAL 17 T, POTENCIA BRUTA 111 HP - CHI DIURNO. AF_06/2014</t>
  </si>
  <si>
    <t>CHI</t>
  </si>
  <si>
    <t>5679</t>
  </si>
  <si>
    <t>RETROESCAVADEIRA SOBRE RODAS COM CARREGADEIRA, TRAÇÃO 4X4, POTÊNCIA LÍQ. 88 HP, CAÇAMBA CARREG. CAP. MÍN. 1 M3, CAÇAMBA RETRO CAP. 0,26 M3, PESO OPERACIONAL MÍN. 6.674 KG, PROFUNDIDADE ESCAVAÇÃO MÁX. 4,37 M - CHI DIURNO. AF_06/2014</t>
  </si>
  <si>
    <t>5681</t>
  </si>
  <si>
    <t>RETROESCAVADEIRA SOBRE RODAS COM CARREGADEIRA, TRAÇÃO 4X2, POTÊNCIA LÍQ. 79 HP, CAÇAMBA CARREG. CAP. MÍN. 1 M3, CAÇAMBA RETRO CAP. 0,20 M3, PESO OPERACIONAL MÍN. 6.570 KG, PROFUNDIDADE ESCAVAÇÃO MÁX. 4,37 M - CHI DIURNO. AF_06/2014</t>
  </si>
  <si>
    <t>5685</t>
  </si>
  <si>
    <t>ROLO COMPACTADOR VIBRATÓRIO DE UM CILINDRO AÇO LISO, POTÊNCIA 80 HP, PESO OPERACIONAL MÁXIMO 8,1 T, IMPACTO DINÂMICO 16,15 / 9,5 T, LARGURA DE TRABALHO 1,68 M - CHI DIURNO. AF_06/2014</t>
  </si>
  <si>
    <t>5690</t>
  </si>
  <si>
    <t>GRADE DE DISCO CONTROLE REMOTO REBOCÁVEL, COM 24 DISCOS 24 X 6 MM COM PNEUS PARA TRANSPORTE - CHI DIURNO. AF_06/2014</t>
  </si>
  <si>
    <t>4,25</t>
  </si>
  <si>
    <t>5806</t>
  </si>
  <si>
    <t>MOTOBOMBA CENTRÍFUGA, MOTOR A GASOLINA, POTÊNCIA 5,42 HP, BOCAIS 1 1/2" X 1", DIÂMETRO ROTOR 143 MM HM/Q = 6 MCA / 16,8 M3/H A 38 MCA / 6,6 M3/H - CHI DIURNO. AF_06/2014</t>
  </si>
  <si>
    <t>0,29</t>
  </si>
  <si>
    <t>5826</t>
  </si>
  <si>
    <t>CAMINHÃO TOCO, PBT 16.000 KG, CARGA ÚTIL MÁX. 10.685 KG, DIST. ENTRE EIXOS 4,8 M, POTÊNCIA 189 CV, INCLUSIVE CARROCERIA FIXA ABERTA DE MADEIRA P/ TRANSPORTE GERAL DE CARGA SECA, DIMEN. APROX. 2,5 X 7,00 X 0,50 M - CHI DIURNO. AF_06/2014</t>
  </si>
  <si>
    <t>5829</t>
  </si>
  <si>
    <t>USINA DE CONCRETO FIXA, CAPACIDADE NOMINAL DE 90 A 120 M3/H, SEM SILO - CHI DIURNO. AF_07/2016</t>
  </si>
  <si>
    <t>5837</t>
  </si>
  <si>
    <t>VIBROACABADORA DE ASFALTO SOBRE ESTEIRAS, LARGURA DE PAVIMENTAÇÃO 1,90 M A 5,30 M, POTÊNCIA 105 HP CAPACIDADE 450 T/H - CHI DIURNO. AF_11/2014</t>
  </si>
  <si>
    <t>5841</t>
  </si>
  <si>
    <t>VASSOURA MECÂNICA REBOCÁVEL COM ESCOVA CILÍNDRICA, LARGURA ÚTIL DE VARRIMENTO DE 2,44 M - CHI DIURNO. AF_06/2014</t>
  </si>
  <si>
    <t>4,89</t>
  </si>
  <si>
    <t>5845</t>
  </si>
  <si>
    <t>TRATOR DE PNEUS, POTÊNCIA 122 CV, TRAÇÃO 4X4, PESO COM LASTRO DE 4.510 KG - CHI DIURNO. AF_06/2014</t>
  </si>
  <si>
    <t>5849</t>
  </si>
  <si>
    <t>TRATOR DE ESTEIRAS, POTÊNCIA 170 HP, PESO OPERACIONAL 19 T, CAÇAMBA 5,2 M3 - CHI DIURNO. AF_06/2014</t>
  </si>
  <si>
    <t>5853</t>
  </si>
  <si>
    <t>TRATOR DE ESTEIRAS, POTÊNCIA 150 HP, PESO OPERACIONAL 16,7 T, COM RODA MOTRIZ ELEVADA E LÂMINA 3,18 M3 - CHI DIURNO. AF_06/2014</t>
  </si>
  <si>
    <t>5857</t>
  </si>
  <si>
    <t>TRATOR DE ESTEIRAS, POTÊNCIA 347 HP, PESO OPERACIONAL 38,5 T, COM LÂMINA 8,70 M3 - CHI DIURNO. AF_06/2014</t>
  </si>
  <si>
    <t>5865</t>
  </si>
  <si>
    <t>ROLO COMPACTADOR VIBRATÓRIO REBOCÁVEL, CILINDRO DE AÇO LISO, POTÊNCIA DE TRAÇÃO DE 65 CV, PESO 4,7 T, IMPACTO DINÂMICO 18,3 T, LARGURA DE TRABALHO 1,67 M - CHI DIURNO. AF_02/2016</t>
  </si>
  <si>
    <t>11,68</t>
  </si>
  <si>
    <t>5869</t>
  </si>
  <si>
    <t>ROLO COMPACTADOR VIBRATÓRIO TANDEM AÇO LISO, POTÊNCIA 58 HP, PESO SEM/COM LASTRO 6,5 / 9,4 T, LARGURA DE TRABALHO 1,2 M - CHI DIURNO. AF_06/2014</t>
  </si>
  <si>
    <t>5877</t>
  </si>
  <si>
    <t>RETROESCAVADEIRA SOBRE RODAS COM CARREGADEIRA, TRAÇÃO 4X4, POTÊNCIA LÍQ. 72 HP, CAÇAMBA CARREG. CAP. MÍN. 0,79 M3, CAÇAMBA RETRO CAP. 0,18 M3, PESO OPERACIONAL MÍN. 7.140 KG, PROFUNDIDADE ESCAVAÇÃO MÁX. 4,50 M - CHI DIURNO. AF_06/2014</t>
  </si>
  <si>
    <t>5881</t>
  </si>
  <si>
    <t>ROLO COMPACTADOR VIBRATÓRIO PÉ DE CARNEIRO, OPERADO POR CONTROLE REMOTO, POTÊNCIA 12,5 KW, PESO OPERACIONAL 1,675 T, LARGURA DE TRABALHO 0,85 M - CHI DIURNO. AF_02/2016</t>
  </si>
  <si>
    <t>5884</t>
  </si>
  <si>
    <t>USINA DE LAMA ASFÁLTICA, PROD 30 A 50 T/H, SILO DE AGREGADO 7 M3, RESERVATÓRIOS PARA EMULSÃO E ÁGUA DE 2,3 M3 CADA, MISTURADOR TIPO PUG MILL A SER MONTADO SOBRE CAMINHÃO - CHI DIURNO. AF_10/2014</t>
  </si>
  <si>
    <t>5892</t>
  </si>
  <si>
    <t>CAMINHÃO TOCO, PESO BRUTO TOTAL 14.300 KG, CARGA ÚTIL MÁXIMA 9590 KG, DISTÂNCIA ENTRE EIXOS 4,76 M, POTÊNCIA 185 CV (NÃO INCLUI CARROCERIA) - CHI DIURNO. AF_06/2014</t>
  </si>
  <si>
    <t>5896</t>
  </si>
  <si>
    <t>CAMINHÃO TOCO, PESO BRUTO TOTAL 16.000 KG, CARGA ÚTIL MÁXIMA DE 10.685 KG, DISTÂNCIA ENTRE EIXOS 4,80 M, POTÊNCIA 189 CV EXCLUSIVE CARROCERIA - CHI DIURNO. AF_06/2014</t>
  </si>
  <si>
    <t>5903</t>
  </si>
  <si>
    <t>CAMINHÃO PIPA 10.000 L TRUCADO, PESO BRUTO TOTAL 23.000 KG, CARGA ÚTIL MÁXIMA 15.935 KG, DISTÂNCIA ENTRE EIXOS 4,8 M, POTÊNCIA 230 CV, INCLUSIVE TANQUE DE AÇO PARA TRANSPORTE DE ÁGUA - CHI DIURNO. AF_06/2014</t>
  </si>
  <si>
    <t>5911</t>
  </si>
  <si>
    <t>ESPARGIDOR DE ASFALTO PRESSURIZADO COM TANQUE DE 2500 L, REBOCÁVEL COM MOTOR A GASOLINA POTÊNCIA 3,4 HP - CHI DIURNO. AF_07/2014</t>
  </si>
  <si>
    <t>21,93</t>
  </si>
  <si>
    <t>5923</t>
  </si>
  <si>
    <t>GRADE DE DISCO REBOCÁVEL COM 20 DISCOS 24" X 6 MM COM PNEUS PARA TRANSPORTE - CHI DIURNO. AF_06/2014</t>
  </si>
  <si>
    <t>3,33</t>
  </si>
  <si>
    <t>5930</t>
  </si>
  <si>
    <t>GUINDAUTO HIDRÁULICO, CAPACIDADE MÁXIMA DE CARGA 6200 KG, MOMENTO MÁXIMO DE CARGA 11,7 TM, ALCANCE MÁXIMO HORIZONTAL 9,70 M, INCLUSIVE CAMINHÃO TOCO PBT 16.000 KG, POTÊNCIA DE 189 CV - CHI DIURNO. AF_06/2014</t>
  </si>
  <si>
    <t>5934</t>
  </si>
  <si>
    <t>MOTONIVELADORA POTÊNCIA BÁSICA LÍQUIDA (PRIMEIRA MARCHA) 125 HP, PESO BRUTO 13032 KG, LARGURA DA LÂMINA DE 3,7 M - CHI DIURNO. AF_06/2014</t>
  </si>
  <si>
    <t>5942</t>
  </si>
  <si>
    <t>PÁ CARREGADEIRA SOBRE RODAS, POTÊNCIA LÍQUIDA 128 HP, CAPACIDADE DA CAÇAMBA 1,7 A 2,8 M3, PESO OPERACIONAL 11632 KG - CHI DIURNO. AF_06/2014</t>
  </si>
  <si>
    <t>62,15</t>
  </si>
  <si>
    <t>5946</t>
  </si>
  <si>
    <t>PÁ CARREGADEIRA SOBRE RODAS, POTÊNCIA 197 HP, CAPACIDADE DA CAÇAMBA 2,5 A 3,5 M3, PESO OPERACIONAL 18338 KG - CHI DIURNO. AF_06/2014</t>
  </si>
  <si>
    <t>5952</t>
  </si>
  <si>
    <t>MARTELETE OU ROMPEDOR PNEUMÁTICO MANUAL, 28 KG, COM SILENCIADOR - CHI DIURNO. AF_07/2016</t>
  </si>
  <si>
    <t>16,00</t>
  </si>
  <si>
    <t>5954</t>
  </si>
  <si>
    <t>COMPRESSOR DE AR REBOCÁVEL, VAZÃO 189 PCM, PRESSÃO EFETIVA DE TRABALHO 102 PSI, MOTOR DIESEL, POTÊNCIA 63 CV - CHI DIURNO. AF_06/2015</t>
  </si>
  <si>
    <t>5961</t>
  </si>
  <si>
    <t>CAMINHÃO BASCULANTE 6 M3, PESO BRUTO TOTAL 16.000 KG, CARGA ÚTIL MÁXIMA 13.071 KG, DISTÂNCIA ENTRE EIXOS 4,80 M, POTÊNCIA 230 CV INCLUSIVE CAÇAMBA METÁLICA - CHI DIURNO. AF_06/2014</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</si>
  <si>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</si>
  <si>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</si>
  <si>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</si>
  <si>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</si>
  <si>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7031</t>
  </si>
  <si>
    <t>TANQUE DE ASFALTO ESTACIONÁRIO COM SERPENTINA, CAPACIDADE 30.000 L - CHI DIURNO. AF_05/2023</t>
  </si>
  <si>
    <t>6,32</t>
  </si>
  <si>
    <t>7043</t>
  </si>
  <si>
    <t>MOTOBOMBA TRASH (PARA ÁGUA SUJA) AUTO ESCORVANTE, MOTOR GASOLINA DE 6,41 HP, DIÂMETROS DE SUCÇÃO X RECALQUE: 3" X 3", HM/Q = 10 MCA / 60 M3/H A 23 MCA / 0 M3/H - CHI DIURNO. AF_10/2014</t>
  </si>
  <si>
    <t>0,35</t>
  </si>
  <si>
    <t>7050</t>
  </si>
  <si>
    <t>ROLO COMPACTADOR PE DE CARNEIRO VIBRATORIO, POTENCIA 125 HP, PESO OPERACIONAL SEM/COM LASTRO 11,95 / 13,30 T, IMPACTO DINAMICO 38,5 / 22,5 T, LARGURA DE TRABALHO 2,15 M - CHI DIURNO. AF_06/2014</t>
  </si>
  <si>
    <t>67827</t>
  </si>
  <si>
    <t>CAMINHÃO BASCULANTE 6 M3 TOCO, PESO BRUTO TOTAL 16.000 KG, CARGA ÚTIL MÁXIMA 11.130 KG, DISTÂNCIA ENTRE EIXOS 5,36 M, POTÊNCIA 185 CV, INCLUSIVE CAÇAMBA METÁLICA - CHI DIURNO. AF_06/2014</t>
  </si>
  <si>
    <t>73395</t>
  </si>
  <si>
    <t>GRUPO GERADOR ESTACIONÁRIO, MOTOR DIESEL POTÊNCIA 170 KVA - CHI DIURNO. AF_02/2016</t>
  </si>
  <si>
    <t>7,77</t>
  </si>
  <si>
    <t>83766</t>
  </si>
  <si>
    <t>GRUPO DE SOLDAGEM COM GERADOR A DIESEL 60 CV PARA SOLDA ELÉTRICA, SOBRE 04 RODAS, COM MOTOR 4 CILINDROS 600 A - CHI DIURNO. AF_02/2016</t>
  </si>
  <si>
    <t>84013</t>
  </si>
  <si>
    <t>ESCAVADEIRA HIDRÁULICA SOBRE ESTEIRAS, CAÇAMBA 0,80 M3, PESO OPERACIONAL 17,8 T, POTÊNCIA LÍQUIDA 110 HP - CHI DIURNO. AF_10/2014</t>
  </si>
  <si>
    <t>87446</t>
  </si>
  <si>
    <t>BETONEIRA CAPACIDADE NOMINAL 400 L, CAPACIDADE DE MISTURA 310 L, MOTOR A DIESEL POTÊNCIA 5,0 HP, SEM CARREGADOR - CHI DIURNO. AF_05/2023</t>
  </si>
  <si>
    <t>0,52</t>
  </si>
  <si>
    <t>88392</t>
  </si>
  <si>
    <t>MISTURADOR DE ARGAMASSA, EIXO HORIZONTAL, CAPACIDADE DE MISTURA 300 KG, MOTOR ELÉTRICO POTÊNCIA 5 CV - CHI DIURNO. AF_05/2023</t>
  </si>
  <si>
    <t>1,01</t>
  </si>
  <si>
    <t>88398</t>
  </si>
  <si>
    <t>MISTURADOR DE ARGAMASSA, EIXO HORIZONTAL, CAPACIDADE DE MISTURA 600 KG, MOTOR ELÉTRICO POTÊNCIA 7,5 CV - CHI DIURNO. AF_05/2023</t>
  </si>
  <si>
    <t>88404</t>
  </si>
  <si>
    <t>MISTURADOR DE ARGAMASSA, EIXO HORIZONTAL, CAPACIDADE DE MISTURA 160 KG, MOTOR ELÉTRICO POTÊNCIA 3 CV - CHI DIURNO. AF_05/2023</t>
  </si>
  <si>
    <t>0,95</t>
  </si>
  <si>
    <t>88430</t>
  </si>
  <si>
    <t>PROJETOR DE ARGAMASSA, CAPACIDADE DE PROJEÇÃO 1,5 M3/H, ALCANCE DE 30 ATÉ 60 M, MOTOR ELÉTRICO POTÊNCIA 7,5 HP - CHI DIURNO. AF_06/2014</t>
  </si>
  <si>
    <t>6,41</t>
  </si>
  <si>
    <t>88438</t>
  </si>
  <si>
    <t>PROJETOR DE ARGAMASSA, CAPACIDADE DE PROJEÇÃO 2 M3/H, ALCANCE ATÉ 50 M, MOTOR ELÉTRICO POTÊNCIA 7,5 HP - CHI DIURNO. AF_06/2014</t>
  </si>
  <si>
    <t>8,50</t>
  </si>
  <si>
    <t>88831</t>
  </si>
  <si>
    <t>BETONEIRA CAPACIDADE NOMINAL DE 400 L, CAPACIDADE DE MISTURA 280 L, MOTOR ELÉTRICO TRIFÁSICO POTÊNCIA DE 2 CV, SEM CARREGADOR - CHI DIURNO. AF_05/2023</t>
  </si>
  <si>
    <t>88844</t>
  </si>
  <si>
    <t>TRATOR DE ESTEIRAS, POTÊNCIA 125 HP, PESO OPERACIONAL 12,9 T, COM LÂMINA 2,7 M3 - CHI DIURNO. AF_10/2014</t>
  </si>
  <si>
    <t>88908</t>
  </si>
  <si>
    <t>ESCAVADEIRA HIDRÁULICA SOBRE ESTEIRAS, CAÇAMBA 1,20 M3, PESO OPERACIONAL 21 T, POTÊNCIA BRUTA 155 HP - CHI DIURNO. AF_06/2014</t>
  </si>
  <si>
    <t>89022</t>
  </si>
  <si>
    <t>BOMBA SUBMERSÍVEL ELÉTRICA TRIFÁSICA, POTÊNCIA 2,96 HP, Ø ROTOR 144 MM SEMI-ABERTO, BOCAL DE SAÍDA Ø 2, HM/Q = 2 MCA / 38,8 M3/H A 28 MCA / 5 M3/H - CHI DIURNO. AF_06/2014</t>
  </si>
  <si>
    <t>0,43</t>
  </si>
  <si>
    <t>89027</t>
  </si>
  <si>
    <t>TANQUE DE ASFALTO ESTACIONÁRIO COM MAÇARICO, CAPACIDADE 20.000 L - CHI DIURNO. AF_05/2023</t>
  </si>
  <si>
    <t>5,13</t>
  </si>
  <si>
    <t>89031</t>
  </si>
  <si>
    <t>TRATOR DE ESTEIRAS, POTÊNCIA 100 HP, PESO OPERACIONAL 9,4 T, COM LÂMINA 2,19 M3 - CHI DIURNO. AF_06/2014</t>
  </si>
  <si>
    <t>89036</t>
  </si>
  <si>
    <t>TRATOR DE PNEUS, POTÊNCIA 85 CV, TRAÇÃO 4X4, PESO COM LASTRO DE 4.675 KG - CHI DIURNO. AF_06/2014</t>
  </si>
  <si>
    <t>89218</t>
  </si>
  <si>
    <t>BATE-ESTACAS POR GRAVIDADE, POTÊNCIA DE 160 HP, PESO DO MARTELO ATÉ 3 TONELADAS - CHI DIURNO. AF_11/2014</t>
  </si>
  <si>
    <t>89226</t>
  </si>
  <si>
    <t>BETONEIRA CAPACIDADE NOMINAL DE 600 L, CAPACIDADE DE MISTURA 360 L, MOTOR ELÉTRICO TRIFÁSICO POTÊNCIA DE 4 CV, SEM CARREGADOR - CHI DIURNO. AF_05/2023</t>
  </si>
  <si>
    <t>1,56</t>
  </si>
  <si>
    <t>89235</t>
  </si>
  <si>
    <t>FRESADORA DE ASFALTO A FRIO SOBRE RODAS, LARGURA FRESAGEM DE 1,0 M, POTÊNCIA 208 HP - CHI DIURNO. AF_11/2014</t>
  </si>
  <si>
    <t>89243</t>
  </si>
  <si>
    <t>FRESADORA DE ASFALTO A FRIO SOBRE RODAS, LARGURA FRESAGEM DE 2,0 M, POTÊNCIA 550 HP - CHI DIURNO. AF_11/2014</t>
  </si>
  <si>
    <t>89251</t>
  </si>
  <si>
    <t>RECICLADORA DE ASFALTO A FRIO SOBRE RODAS, LARGURA FRESAGEM DE 2,0 M, POTÊNCIA 422 HP - CHI DIURNO. AF_11/2014</t>
  </si>
  <si>
    <t>89258</t>
  </si>
  <si>
    <t>VIBROACABADORA DE ASFALTO SOBRE ESTEIRAS, LARGURA DE PAVIMENTAÇÃO 2,13 M A 4,55 M, POTÊNCIA 100 HP, CAPACIDADE 400 T/H - CHI DIURNO. AF_11/2014</t>
  </si>
  <si>
    <t>89273</t>
  </si>
  <si>
    <t>GUINDASTE HIDRÁULICO AUTOPROPELIDO, COM LANÇA TELESCÓPICA 28,80 M, CAPACIDADE MÁXIMA 30 T, POTÊNCIA 97 KW, TRAÇÃO 4 X 4 - CHI DIURNO. AF_11/2014</t>
  </si>
  <si>
    <t>89279</t>
  </si>
  <si>
    <t>BETONEIRA CAPACIDADE NOMINAL DE 600 L, CAPACIDADE DE MISTURA 440 L, MOTOR A DIESEL POTÊNCIA 10 HP, COM CARREGADOR - CHI DIURNO. AF_05/2023</t>
  </si>
  <si>
    <t>1,90</t>
  </si>
  <si>
    <t>89877</t>
  </si>
  <si>
    <t>CAMINHÃO BASCULANTE 14 M3, COM CAVALO MECÂNICO DE CAPACIDADE MÁXIMA DE TRAÇÃO COMBINADO DE 36000 KG, POTÊNCIA 286 CV, INCLUSIVE SEMIREBOQUE COM CAÇAMBA METÁLICA - CHI DIURNO. AF_12/2014</t>
  </si>
  <si>
    <t>89884</t>
  </si>
  <si>
    <t>CAMINHÃO BASCULANTE 18 M3, COM CAVALO MECÂNICO DE CAPACIDADE MÁXIMA DE TRAÇÃO COMBINADO DE 45000 KG, POTÊNCIA 330 CV, INCLUSIVE SEMIREBOQUE COM CAÇAMBA METÁLICA - CHI DIURNO. AF_12/2014</t>
  </si>
  <si>
    <t>90587</t>
  </si>
  <si>
    <t>VIBRADOR DE IMERSÃO, DIÂMETRO DE PONTEIRA 45MM, MOTOR ELÉTRICO TRIFÁSICO POTÊNCIA DE 2 CV - CHI DIURNO. AF_06/2015</t>
  </si>
  <si>
    <t>0,50</t>
  </si>
  <si>
    <t>90626</t>
  </si>
  <si>
    <t>PERFURATRIZ MANUAL, TORQUE MÁXIMO 83 N.M, POTÊNCIA 5 CV, COM DIÂMETRO MÁXIMO 4" - CHI DIURNO. AF_06/2015</t>
  </si>
  <si>
    <t>1,84</t>
  </si>
  <si>
    <t>90632</t>
  </si>
  <si>
    <t>PERFURATRIZ SOBRE ESTEIRA, TORQUE MÁXIMO 600 KGF, PESO MÉDIO 1000 KG, POTÊNCIA 20 HP, DIÂMETRO MÁXIMO 10" - CHI DIURNO. AF_06/2015</t>
  </si>
  <si>
    <t>90638</t>
  </si>
  <si>
    <t>MISTURADOR DUPLO HORIZONTAL DE ALTA TURBULÊNCIA, CAPACIDADE / VOLUME 2 X 500 LITROS, MOTORES ELÉTRICOS MÍNIMO 5 CV CADA, PARA NATA CIMENTO, ARGAMASSA E OUTROS - CHI DIURNO. AF_06/2015</t>
  </si>
  <si>
    <t>90644</t>
  </si>
  <si>
    <t>BOMBA TRIPLEX, PARA INJEÇÃO DE NATA DE CIMENTO, VAZÃO MÁXIMA DE 100 LITROS/MINUTO, PRESSÃO MÁXIMA DE 70 BAR - CHI DIURNO. AF_06/2015</t>
  </si>
  <si>
    <t>90651</t>
  </si>
  <si>
    <t>BOMBA CENTRÍFUGA MONOESTÁGIO COM MOTOR ELÉTRICO MONOFÁSICO, POTÊNCIA 15 HP, DIÂMETRO DO ROTOR 173 MM, HM/Q = 30 MCA / 90 M3/H A 45 MCA / 55 M3/H - CHI DIURNO. AF_06/2015</t>
  </si>
  <si>
    <t>90657</t>
  </si>
  <si>
    <t>BOMBA DE PROJEÇÃO DE CONCRETO SECO, POTÊNCIA 10 CV, VAZÃO 3 M3/H - CHI DIURNO. AF_06/2015</t>
  </si>
  <si>
    <t>4,79</t>
  </si>
  <si>
    <t>90663</t>
  </si>
  <si>
    <t>BOMBA DE PROJEÇÃO DE CONCRETO SECO, POTÊNCIA 10 CV, VAZÃO 6 M3/H - CHI DIURNO. AF_06/2015</t>
  </si>
  <si>
    <t>90669</t>
  </si>
  <si>
    <t>PROJETOR PNEUMÁTICO DE ARGAMASSA PARA CHAPISCO E REBOCO COM RECIPIENTE ACOPLADO, TIPO CANEQUINHA, COM COMPRESSOR DE AR REBOCÁVEL VAZÃO 89 PCM E MOTOR DIESEL DE 20 CV - CHI DIURNO. AF_05/2023</t>
  </si>
  <si>
    <t>7,26</t>
  </si>
  <si>
    <t>90675</t>
  </si>
  <si>
    <t>PERFURATRIZ COM TORRE METÁLICA PARA EXECUÇÃO DE ESTACA HÉLICE CONTÍNUA, PROFUNDIDADE MÁXIMA DE 30 M, DIÂMETRO MÁXIMO DE 800 MM, POTÊNCIA INSTALADA DE 268 HP, MESA ROTATIVA COM TORQUE MÁXIMO DE 170 KNM - CHI DIURNO. AF_06/2015</t>
  </si>
  <si>
    <t>90681</t>
  </si>
  <si>
    <t>PERFURATRIZ HIDRÁULICA SOBRE CAMINHÃO COM TRADO CURTO ACOPLADO, PROFUNDIDADE MÁXIMA DE 20 M, DIÂMETRO MÁXIMO DE 1500 MM, POTÊNCIA INSTALADA DE 137 HP, MESA ROTATIVA COM TORQUE MÁXIMO DE 30 KNM - CHI DIURNO. AF_06/2015</t>
  </si>
  <si>
    <t>90687</t>
  </si>
  <si>
    <t>MANIPULADOR TELESCÓPICO, POTÊNCIA DE 85 HP, CAPACIDADE DE CARGA DE 3.500 KG, ALTURA MÁXIMA DE ELEVAÇÃO DE 12,3 M - CHI DIURNO. AF_05/2023</t>
  </si>
  <si>
    <t>90693</t>
  </si>
  <si>
    <t>MINICARREGADEIRA SOBRE RODAS, POTÊNCIA LÍQUIDA DE 47 HP, CAPACIDADE NOMINAL DE OPERAÇÃO DE 646 KG - CHI DIURNO. AF_06/2015</t>
  </si>
  <si>
    <t>90965</t>
  </si>
  <si>
    <t>COMPRESSOR DE AR REBOCÁVEL, VAZÃO 89 PCM, PRESSÃO EFETIVA DE TRABALHO 102 PSI, MOTOR DIESEL, POTÊNCIA 20 CV - CHI DIURNO. AF_06/2015</t>
  </si>
  <si>
    <t>90973</t>
  </si>
  <si>
    <t>COMPRESSOR DE AR REBOCAVEL, VAZÃO 250 PCM, PRESSAO DE TRABALHO 102 PSI, MOTOR A DIESEL POTÊNCIA 81 CV - CHI DIURNO. AF_06/2015</t>
  </si>
  <si>
    <t>90982</t>
  </si>
  <si>
    <t>COMPRESSOR DE AR REBOCÁVEL, VAZÃO 748 PCM, PRESSÃO EFETIVA DE TRABALHO 102 PSI, MOTOR DIESEL, POTÊNCIA 210 CV - CHI DIURNO. AF_06/2015</t>
  </si>
  <si>
    <t>91001</t>
  </si>
  <si>
    <t>COMPRESSOR DE AR REBOCAVEL, VAZÃO 400 PCM, PRESSAO DE TRABALHO 102 PSI, MOTOR A DIESEL POTÊNCIA 110 CV - CHI DIURNO. AF_06/2015</t>
  </si>
  <si>
    <t>8,23</t>
  </si>
  <si>
    <t>91032</t>
  </si>
  <si>
    <t>CAMINHÃO TRUCADO (C/ TERCEIRO EIXO) ELETRÔNICO - POTÊNCIA 231CV - PBT = 22000KG - DIST. ENTRE EIXOS 5170 MM - INCLUI CARROCERIA FIXA ABERTA DE MADEIRA - CHI DIURNO. AF_06/2015</t>
  </si>
  <si>
    <t>91278</t>
  </si>
  <si>
    <t>PLACA VIBRATÓRIA REVERSÍVEL COM MOTOR 4 TEMPOS A GASOLINA, FORÇA CENTRÍFUGA DE 25 KN (2500 KGF), POTÊNCIA 5,5 CV - CHI DIURNO. AF_08/2015</t>
  </si>
  <si>
    <t>0,57</t>
  </si>
  <si>
    <t>91285</t>
  </si>
  <si>
    <t>CORTADORA DE PISO COM MOTOR 4 TEMPOS A GASOLINA, POTÊNCIA DE 13 HP, COM DISCO DE CORTE DIAMANTADO SEGMENTADO PARA CONCRETO, DIÂMETRO DE 350 MM, FURO DE 1" (14 X 1") - CHI DIURNO. AF_08/2015</t>
  </si>
  <si>
    <t>91387</t>
  </si>
  <si>
    <t>CAMINHÃO BASCULANTE 10 M3, TRUCADO CABINE SIMPLES, PESO BRUTO TOTAL 23.000 KG, CARGA ÚTIL MÁXIMA 15.935 KG, DISTÂNCIA ENTRE EIXOS 4,80 M, POTÊNCIA 230 CV INCLUSIVE CAÇAMBA METÁLICA - CHI DIURNO. AF_06/2014</t>
  </si>
  <si>
    <t>91395</t>
  </si>
  <si>
    <t>CAMINHÃO TOCO, PBT 14.300 KG, CARGA ÚTIL MÁX. 9.710 KG, DIST. ENTRE EIXOS 3,56 M, POTÊNCIA 185 CV, INCLUSIVE CARROCERIA FIXA ABERTA DE MADEIRA P/ TRANSPORTE GERAL DE CARGA SECA, DIMEN. APROX. 2,50 X 6,50 X 0,50 M - CHI DIURNO. AF_06/2014</t>
  </si>
  <si>
    <t>91486</t>
  </si>
  <si>
    <t>ESPARGIDOR DE ASFALTO PRESSURIZADO, TANQUE 6 M3 COM ISOLAÇÃO TÉRMICA, AQUECIDO COM 2 MAÇARICOS, COM BARRA ESPARGIDORA 3,60 M, MONTADO SOBRE CAMINHÃO  TOCO, PBT 14.300 KG, POTÊNCIA 185 CV - CHI DIURNO. AF_05/2023</t>
  </si>
  <si>
    <t>91534</t>
  </si>
  <si>
    <t>COMPACTADOR DE SOLOS DE PERCUSSÃO (SOQUETE) COM MOTOR A GASOLINA 4 TEMPOS, POTÊNCIA 4 CV - CHI DIURNO. AF_08/2015</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</si>
  <si>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</si>
  <si>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</si>
  <si>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</si>
  <si>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</si>
  <si>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91693</t>
  </si>
  <si>
    <t>SERRA CIRCULAR DE BANCADA COM MOTOR ELÉTRICO POTÊNCIA DE 5HP, COM COIFA PARA DISCO 10" - CHI DIURNO. AF_08/2015</t>
  </si>
  <si>
    <t>21,15</t>
  </si>
  <si>
    <t>92044</t>
  </si>
  <si>
    <t>DISTRIBUIDOR DE AGREGADOS REBOCAVEL, CAPACIDADE 1,9 M³, LARGURA DE TRABALHO 3,66 M - CHI DIURNO. AF_11/2015</t>
  </si>
  <si>
    <t>7,15</t>
  </si>
  <si>
    <t>92107</t>
  </si>
  <si>
    <t>CAMINHÃO PARA EQUIPAMENTO DE LIMPEZA A SUCÇÃO COM CAMINHÃO TRUCADO DE PESO BRUTO TOTAL 23000 KG, CARGA ÚTIL MÁXIMA 15935 KG, DISTÂNCIA ENTRE EIXOS 4,80 M, POTÊNCIA 230 CV, INCLUSIVE LIMPADORA A SUCÇÃO, TANQUE 12000 L - CHI DIURNO. AF_05/2023</t>
  </si>
  <si>
    <t>92113</t>
  </si>
  <si>
    <t>PENEIRA ROTATIVA COM MOTOR ELÉTRICO TRIFÁSICO DE 2 CV, CILINDRO DE 1 M X 0,60 M, COM FUROS DE 3,17 MM - CHI DIURNO. AF_05/2023</t>
  </si>
  <si>
    <t>1,12</t>
  </si>
  <si>
    <t>92119</t>
  </si>
  <si>
    <t>DOSADOR DE AREIA, CAPACIDADE DE 26 LITROS - CHI DIURNO. AF_05/2023</t>
  </si>
  <si>
    <t>0,28</t>
  </si>
  <si>
    <t>92139</t>
  </si>
  <si>
    <t>CAMINHONETE COM MOTOR A DIESEL, POTÊNCIA 180 CV, CABINE DUPLA, 4X4 - CHI DIURNO. AF_11/2015</t>
  </si>
  <si>
    <t>92146</t>
  </si>
  <si>
    <t>CAMINHONETE CABINE SIMPLES COM MOTOR 1.6 FLEX, CÂMBIO MANUAL, POTÊNCIA 101/104 CV, 2 PORTAS - CHI DIURNO. AF_11/2015</t>
  </si>
  <si>
    <t>23,22</t>
  </si>
  <si>
    <t>92243</t>
  </si>
  <si>
    <t>CAMINHÃO DE TRANSPORTE DE MATERIAL ASFÁLTICO 20.000 L, COM CAVALO MECÂNICO DE CAPACIDADE MÁXIMA DE TRAÇÃO COMBINADO DE 45.000 KG, POTÊNCIA 330 CV, INCLUSIVE TANQUE DE ASFALTO COM MAÇARICO - CHI DIURNO. AF_12/2015</t>
  </si>
  <si>
    <t>92717</t>
  </si>
  <si>
    <t>APARELHO PARA CORTE E SOLDA OXI-ACETILENO SOBRE RODAS, INCLUSIVE CILINDROS E MAÇARICOS - CHI DIURNO. AF_05/2023</t>
  </si>
  <si>
    <t>0,18</t>
  </si>
  <si>
    <t>92961</t>
  </si>
  <si>
    <t>MÁQUINA EXTRUSORA DE CONCRETO PARA GUIAS E SARJETAS, MOTOR A DIESEL, POTÊNCIA 14 CV - CHI DIURNO. AF_12/2015</t>
  </si>
  <si>
    <t>92967</t>
  </si>
  <si>
    <t>MARTELO PERFURADOR PNEUMÁTICO MANUAL, HASTE 25 X 75 MM, 21 KG - CHI DIURNO. AF_12/2015</t>
  </si>
  <si>
    <t>93225</t>
  </si>
  <si>
    <t>PERFURATRIZ COM TORRE METÁLICA PARA EXECUÇÃO DE ESTACA HÉLICE CONTÍNUA, PROFUNDIDADE MÁXIMA DE 32 M, DIÂMETRO MÁXIMO DE 1000 MM, POTÊNCIA INSTALADA DE 350 HP, MESA ROTATIVA COM TORQUE MÁXIMO DE 263 KNM - CHI DIURNO. AF_01/2016</t>
  </si>
  <si>
    <t>93234</t>
  </si>
  <si>
    <t>BETONEIRA CAPACIDADE NOMINAL 400 L, CAPACIDADE DE MISTURA 310 L, MOTOR A GASOLINA POTÊNCIA 5,5 HP, SEM CARREGADOR - CHI DIURNO. AF_02/2016</t>
  </si>
  <si>
    <t>0,49</t>
  </si>
  <si>
    <t>93244</t>
  </si>
  <si>
    <t>ROLO COMPACTADOR VIBRATÓRIO PÉ DE CARNEIRO PARA SOLOS, POTÊNCIA 80 HP, PESO OPERACIONAL SEM/COM LASTRO 7,4 / 8,8 T, LARGURA DE TRABALHO 1,68 M - CHI DIURNO. AF_02/2016</t>
  </si>
  <si>
    <t>93274</t>
  </si>
  <si>
    <t>GRUA ASCENSIONAL, LANÇA DE 30 M, CAPACIDADE DE 1,0 T A 30 M, ALTURA ATÉ 39 M - CHI DIURNO. AF_05/2023</t>
  </si>
  <si>
    <t>93282</t>
  </si>
  <si>
    <t>GUINCHO ELÉTRICO DE COLUNA, CAPACIDADE 400 KG, COM MOTO FREIO, MOTOR TRIFÁSICO DE 1,25 CV - CHI DIURNO. AF_03/2016</t>
  </si>
  <si>
    <t>17,32</t>
  </si>
  <si>
    <t>93288</t>
  </si>
  <si>
    <t>GUINDASTE HIDRÁULICO AUTOPROPELIDO, COM LANÇA TELESCÓPICA 40 M, CAPACIDADE MÁXIMA 60 T, POTÊNCIA 260 KW - CHI DIURNO. AF_03/2016</t>
  </si>
  <si>
    <t>93403</t>
  </si>
  <si>
    <t>GUINDAUTO HIDRÁULICO, CAPACIDADE MÁXIMA DE CARGA 3300 KG, MOMENTO MÁXIMO DE CARGA 5,8 TM, ALCANCE MÁXIMO HORIZONTAL 7,60 M, INCLUSIVE CAMINHÃO TOCO PBT 16.000 KG, POTÊNCIA DE 189 CV - CHI DIURNO. AF_03/2016</t>
  </si>
  <si>
    <t>55,61</t>
  </si>
  <si>
    <t>93409</t>
  </si>
  <si>
    <t>MÁQUINA JATO DE PRESSAO PORTÁTIL, CAMARA DE 1 SAIDA, CAPACIDADE 280 L, DIAMETRO 670 MM, BICO DE JATO CURTO VENTURI DE 5/16 , MANGUEIRA DE 1 COM COMPRESSOR DE AR REBOCÁVEL 189 PCM E MOTOR DIESEL 63 CV - CHI DIURNO. AF_05/2023</t>
  </si>
  <si>
    <t>93416</t>
  </si>
  <si>
    <t>GERADOR PORTÁTIL MONOFÁSICO, POTÊNCIA 5500 VA, MOTOR A GASOLINA, POTÊNCIA DO MOTOR 13 CV - CHI DIURNO. AF_03/2016</t>
  </si>
  <si>
    <t>0,36</t>
  </si>
  <si>
    <t>93422</t>
  </si>
  <si>
    <t>GRUPO GERADOR REBOCÁVEL, POTÊNCIA 66 KVA, MOTOR A DIESEL - CHI DIURNO. AF_03/2016</t>
  </si>
  <si>
    <t>93428</t>
  </si>
  <si>
    <t>GRUPO GERADOR ESTACIONÁRIO, POTÊNCIA 150 KVA, MOTOR A DIESEL- CHI DIURNO. AF_03/2016</t>
  </si>
  <si>
    <t>6,91</t>
  </si>
  <si>
    <t>93434</t>
  </si>
  <si>
    <t>USINA DE MISTURA ASFÁLTICA À QUENTE, TIPO CONTRA FLUXO, PROD 40 A 80 TON/HORA - CHI DIURNO. AF_05/2023</t>
  </si>
  <si>
    <t>93440</t>
  </si>
  <si>
    <t>USINA DE ASFALTO À FRIO, CAPACIDADE DE 40 A 60 TON/HORA, ELÉTRICA POTÊNCIA 30 CV - CHI DIURNO. AF_05/2023</t>
  </si>
  <si>
    <t>95122</t>
  </si>
  <si>
    <t>USINA MISTURADORA DE SOLOS, CAPACIDADE DE 200 A 500 TON/H, POTENCIA 75KW - CHI DIURNO. AF_07/2016</t>
  </si>
  <si>
    <t>95128</t>
  </si>
  <si>
    <t>DISTRIBUIDOR DE AGREGADOS AUTOPROPELIDO, CAP 3 M3, A DIESEL, POTÊNCIA 176CV - CHI DIURNO. AF_07/2016</t>
  </si>
  <si>
    <t>95140</t>
  </si>
  <si>
    <t>TALHA MANUAL DE CORRENTE, CAPACIDADE DE 2 TON. COM ELEVAÇÃO DE 3 M - CHI DIURNO. AF_07/2016</t>
  </si>
  <si>
    <t>0,05</t>
  </si>
  <si>
    <t>95213</t>
  </si>
  <si>
    <t>GRUA ASCENCIONAL, LANÇA DE 42 M, CAPACIDADE DE 1,5 T A 30 M, ALTURA ATÉ 39 M - CHI DIURNO. AF_05/2023</t>
  </si>
  <si>
    <t>95259</t>
  </si>
  <si>
    <t>MARTELO DEMOLIDOR PNEUMÁTICO MANUAL, 32 KG - CHI DIURNO. AF_09/2016</t>
  </si>
  <si>
    <t>15,85</t>
  </si>
  <si>
    <t>95265</t>
  </si>
  <si>
    <t>COMPACTADOR DE SOLOS DE PERCUSÃO (SOQUETE) COM MOTOR A GASOLINA, POTÊNCIA 3 CV - CHI DIURNO. AF_09/2016</t>
  </si>
  <si>
    <t>0,72</t>
  </si>
  <si>
    <t>95271</t>
  </si>
  <si>
    <t>RÉGUA VIBRATÓRIA DUPLA PARA CONCRETO, PESO DE 60KG, COMPRIMENTO 4 M, COM MOTOR A GASOLINA, POTÊNCIA 5,5 HP - CHI DIURNO. AF_09/2016</t>
  </si>
  <si>
    <t>0,55</t>
  </si>
  <si>
    <t>95277</t>
  </si>
  <si>
    <t>POLIDORA DE PISO (POLITRIZ), PESO DE 100KG, DIÂMETRO 450 MM, MOTOR ELÉTRICO, POTÊNCIA 4 HP - CHI DIURNO. AF_05/2023</t>
  </si>
  <si>
    <t>95283</t>
  </si>
  <si>
    <t>DESEMPENADEIRA DE CONCRETO, PESO DE 78 KG, 4 PÁS, MOTOR A GASOLINA, POTÊNCIA 5,5 HP - CHI DIURNO. AF_05/2023</t>
  </si>
  <si>
    <t>0,66</t>
  </si>
  <si>
    <t>95621</t>
  </si>
  <si>
    <t>PERFURATRIZ PNEUMATICA MANUAL DE PESO MEDIO, MARTELETE, 18KG, COMPRIMENTO MÁXIMO DE CURSO DE 6 M, DIAMETRO DO PISTAO DE 5,5 CM - CHI DIURNO. AF_11/2016</t>
  </si>
  <si>
    <t>15,62</t>
  </si>
  <si>
    <t>95632</t>
  </si>
  <si>
    <t>ROLO COMPACTADOR VIBRATORIO TANDEM, ACO LISO, POTENCIA 125 HP, PESO SEM/COM LASTRO 10,20/11,65 T, LARGURA DE TRABALHO 1,73 M - CHI DIURNO. AF_11/2016</t>
  </si>
  <si>
    <t>95703</t>
  </si>
  <si>
    <t>PERFURATRIZ MANUAL, TORQUE MAXIMO 55 KGF.M, POTENCIA 5 CV, COM DIAMETRO MAXIMO 8 1/2" - CHI DIURNO. AF_11/2016</t>
  </si>
  <si>
    <t>22,88</t>
  </si>
  <si>
    <t>95709</t>
  </si>
  <si>
    <t>PERFURATRIZ SOBRE ESTEIRA, TORQUE MÁXIMO 600 KGF, POTÊNCIA ENTRE 50 E 60 HP, DIÂMETRO MÁXIMO 10 - CHI DIURNO. AF_11/2016</t>
  </si>
  <si>
    <t>95715</t>
  </si>
  <si>
    <t>ESCAVADEIRA HIDRAULICA SOBRE ESTEIRA, COM GARRA GIRATORIA DE MANDIBULAS, PESO OPERACIONAL ENTRE 22,00 E 25,50 TON, POTENCIA LIQUIDA ENTRE 150 E 160 HP - CHI DIURNO. AF_11/2016</t>
  </si>
  <si>
    <t>95721</t>
  </si>
  <si>
    <t>ESCAVADEIRA HIDRAULICA SOBRE ESTEIRA, EQUIPADA COM CLAMSHELL, COM CAPACIDADE DA CAÇAMBA ENTRE 1,20 E 1,50 M3, PESO OPERACIONAL ENTRE 20,00 E 22,00 TON, POTENCIA LIQUIDA ENTRE 150 E 160 HP - CHI DIURNO. AF_11/2016</t>
  </si>
  <si>
    <t>95873</t>
  </si>
  <si>
    <t>GRUPO GERADOR COM CARENAGEM, MOTOR DIESEL POTÊNCIA STANDART ENTRE 250 E 260 KVA - CHI DIURNO. AF_12/2016</t>
  </si>
  <si>
    <t>11,05</t>
  </si>
  <si>
    <t>96014</t>
  </si>
  <si>
    <t>TRATOR DE PNEUS COM POTÊNCIA DE 122 CV, TRAÇÃO 4X4, COM VASSOURA MECÂNICA ACOPLADA - CHI DIURNO. AF_02/2017</t>
  </si>
  <si>
    <t>96021</t>
  </si>
  <si>
    <t>TRATOR DE PNEUS COM POTÊNCIA DE 122 CV, TRAÇÃO 4X4, COM GRADE DE DISCOS ACOPLADA - CHI DIURNO. AF_02/2017</t>
  </si>
  <si>
    <t>46,60</t>
  </si>
  <si>
    <t>96029</t>
  </si>
  <si>
    <t>TRATOR DE PNEUS COM POTÊNCIA DE 85 CV, TRAÇÃO 4X4, COM GRADE DE DISCOS ACOPLADA - CHI DIURNO. AF_02/2017</t>
  </si>
  <si>
    <t>96036</t>
  </si>
  <si>
    <t>CAMINHÃO BASCULANTE 10 M3, TRUCADO, POTÊNCIA 230 CV, INCLUSIVE CAÇAMBA METÁLICA, COM DISTRIBUIDOR DE AGREGADOS ACOPLADO - CHI DIURNO. AF_02/2017</t>
  </si>
  <si>
    <t>96155</t>
  </si>
  <si>
    <t>TRATOR DE PNEUS COM POTÊNCIA DE 85 CV, TRAÇÃO 4X4, COM VASSOURA MECÂNICA ACOPLADA - CHI DIURNO. AF_02/2017</t>
  </si>
  <si>
    <t>96156</t>
  </si>
  <si>
    <t>MINICARREGADEIRA SOBRE RODAS POTENCIA 47HP CAPACIDADE OPERACAO 646 KG, COM VASSOURA MECÂNICA ACOPLADA - CHI DIURNO. AF_03/2017</t>
  </si>
  <si>
    <t>96159</t>
  </si>
  <si>
    <t>MÁQUINA DEMARCADORA DE FAIXA DE TRÁFEGO À FRIO, AUTOPROPELIDA, POTÊNCIA 38 HP - CHI DIURNO. AF_07/2016</t>
  </si>
  <si>
    <t>96246</t>
  </si>
  <si>
    <t>MINIESCAVADEIRA SOBRE ESTEIRAS, POTENCIA LIQUIDA DE *30* HP, PESO OPERACIONAL DE *3.500* KG - CHI DIURNO. AF_04/2017</t>
  </si>
  <si>
    <t>96464</t>
  </si>
  <si>
    <t>ROLO COMPACTADOR DE PNEUS, ESTATICO, PRESSAO VARIAVEL, POTENCIA 110 HP, PESO SEM/COM LASTRO 10,8/27 T, LARGURA DE ROLAGEM 2,30 M - CHI DIURNO. AF_06/2017</t>
  </si>
  <si>
    <t>98765</t>
  </si>
  <si>
    <t>INVERSOR DE SOLDA MONOFÁSICO DE 160 A, POTÊNCIA DE 5400 W, TENSÃO DE 220 V, PARA SOLDA COM ELETRODOS DE 2,0 A 4,0 MM E PROCESSO TIG - CHI DIURNO. AF_06/2018</t>
  </si>
  <si>
    <t>0,07</t>
  </si>
  <si>
    <t>99834</t>
  </si>
  <si>
    <t>LAVADORA DE ALTA PRESSAO (LAVA-JATO) PARA AGUA FRIA, PRESSAO DE OPERACAO ENTRE 1400 E 1900 LIB/POL2, VAZAO MAXIMA ENTRE 400 E 700 L/H - CHI DIURNO. AF_05/2023</t>
  </si>
  <si>
    <t>0,21</t>
  </si>
  <si>
    <t>100642</t>
  </si>
  <si>
    <t>USINA DE MISTURA ASFÁLTICA À QUENTE, TIPO CONTRA FLUXO, PROD 100 A 140 TON/HORA - CHI DIURNO. AF_12/2019</t>
  </si>
  <si>
    <t>100648</t>
  </si>
  <si>
    <t>USINA DE ASFALTO, TIPO GRAVIMÉTRICA, PROD 150 TON/HORA - CHI DIURNO. AF_12/2019</t>
  </si>
  <si>
    <t>102274</t>
  </si>
  <si>
    <t>MARTELO DEMOLIDOR ELÉTRICO, COM POTÊNCIA DE 2.000 W, 1.000 IMPACTOS POR MINUTO, PESO DE 30 KG -  CHI DIURNO. AF_01/2021</t>
  </si>
  <si>
    <t>15,22</t>
  </si>
  <si>
    <t>104092</t>
  </si>
  <si>
    <t>TERMOFUSORA PARA TUBOS E CONEXÕES EM PPR COM DIÂMETROS DE 20 A 63 MM, POTÊNCIA DE 800 W, TENSAO 220 V - CHI DIURNO. AF_05/2022</t>
  </si>
  <si>
    <t>0,13</t>
  </si>
  <si>
    <t>104098</t>
  </si>
  <si>
    <t>TERMOFUSORA PARA TUBOS E CONEXÕES EM PPR COM DIÂMETROS DE 75 A 110 MM, POTÊNCIA DE *1100* W, TENSÃO 220 V - CHI DIURNO. AF_05/2022</t>
  </si>
  <si>
    <t>0,20</t>
  </si>
  <si>
    <t>5089</t>
  </si>
  <si>
    <t>ROLO COMPACTADOR VIBRATÓRIO PÉ DE CARNEIRO PARA SOLOS, POTÊNCIA 80 HP, PESO OPERACIONAL SEM/COM LASTRO 7,4 / 8,8 T, LARGURA DE TRABALHO 1,68 M - MANUTENÇÃO. AF_02/2016</t>
  </si>
  <si>
    <t>H</t>
  </si>
  <si>
    <t>44,26</t>
  </si>
  <si>
    <t>5627</t>
  </si>
  <si>
    <t>ESCAVADEIRA HIDRÁULICA SOBRE ESTEIRAS, CAÇAMBA 0,80 M3, PESO OPERACIONAL 17 T, POTENCIA BRUTA 111 HP - DEPRECIAÇÃO. AF_06/2014</t>
  </si>
  <si>
    <t>5628</t>
  </si>
  <si>
    <t>ESCAVADEIRA HIDRÁULICA SOBRE ESTEIRAS, CAÇAMBA 0,80 M3, PESO OPERACIONAL 17 T, POTENCIA BRUTA 111 HP - JUROS. AF_06/2014</t>
  </si>
  <si>
    <t>6,16</t>
  </si>
  <si>
    <t>5629</t>
  </si>
  <si>
    <t>ESCAVADEIRA HIDRÁULICA SOBRE ESTEIRAS, CAÇAMBA 0,80 M3, PESO OPERACIONAL 17 T, POTENCIA BRUTA 111 HP - MANUTENÇÃO. AF_06/2014</t>
  </si>
  <si>
    <t>5630</t>
  </si>
  <si>
    <t>ESCAVADEIRA HIDRÁULICA SOBRE ESTEIRAS, CAÇAMBA 0,80 M3, PESO OPERACIONAL 17 T, POTENCIA BRUTA 111 HP - MATERIAIS NA OPERAÇÃO. AF_06/2014</t>
  </si>
  <si>
    <t>5658</t>
  </si>
  <si>
    <t>GRADE DE DISCO CONTROLE REMOTO REBOCÁVEL, COM 24 DISCOS 24 X 6 MM COM PNEUS PARA TRANSPORTE - MANUTENÇÃO. AF_06/2014</t>
  </si>
  <si>
    <t>2,59</t>
  </si>
  <si>
    <t>5664</t>
  </si>
  <si>
    <t>RETROESCAVADEIRA SOBRE RODAS COM CARREGADEIRA, TRAÇÃO 4X4, POTÊNCIA LÍQ. 88 HP, CAÇAMBA CARREG. CAP. MÍN. 1 M3, CAÇAMBA RETRO CAP. 0,26 M3, PESO OPERACIONAL MÍN. 6.674 KG, PROFUNDIDADE ESCAVAÇÃO MÁX. 4,37 M - MANUTENÇÃO. AF_06/2014</t>
  </si>
  <si>
    <t>29,74</t>
  </si>
  <si>
    <t>5667</t>
  </si>
  <si>
    <t>RETROESCAVADEIRA SOBRE RODAS COM CARREGADEIRA, TRAÇÃO 4X2, POTÊNCIA LÍQ. 79 HP, CAÇAMBA CARREG. CAP. MÍN. 1 M3, CAÇAMBA RETRO CAP. 0,20 M3, PESO OPERACIONAL MÍN. 6.570 KG, PROFUNDIDADE ESCAVAÇÃO MÁX. 4,37 M - MANUTENÇÃO. AF_06/2014</t>
  </si>
  <si>
    <t>5668</t>
  </si>
  <si>
    <t>RETROESCAVADEIRA SOBRE RODAS COM CARREGADEIRA, TRAÇÃO 4X2, POTÊNCIA LÍQ. 79 HP, CAÇAMBA CARREG. CAP. MÍN. 1 M3, CAÇAMBA RETRO CAP. 0,20 M3, PESO OPERACIONAL MÍN. 6.570 KG, PROFUNDIDADE ESCAVAÇÃO MÁX. 4,37 M - MATERIAIS NA OPERAÇÃO. AF_06/2014</t>
  </si>
  <si>
    <t>5674</t>
  </si>
  <si>
    <t>ROLO COMPACTADOR VIBRATÓRIO DE UM CILINDRO AÇO LISO, POTÊNCIA 80 HP, PESO OPERACIONAL MÁXIMO 8,1 T, IMPACTO DINÂMICO 16,15 / 9,5 T, LARGURA DE TRABALHO 1,68 M - MANUTENÇÃO. AF_06/2014</t>
  </si>
  <si>
    <t>5692</t>
  </si>
  <si>
    <t>MOTOBOMBA CENTRÍFUGA, MOTOR A GASOLINA, POTÊNCIA 5,42 HP, BOCAIS 1 1/2" X 1", DIÂMETRO ROTOR 143 MM HM/Q = 6 MCA / 16,8 M3/H A 38 MCA / 6,6 M3/H - MANUTENÇÃO. AF_06/2014</t>
  </si>
  <si>
    <t>5693</t>
  </si>
  <si>
    <t>MOTOBOMBA CENTRÍFUGA, MOTOR A GASOLINA, POTÊNCIA 5,42 HP, BOCAIS 1 1/2" X 1", DIÂMETRO ROTOR 143 MM HM/Q = 6 MCA / 16,8 M3/H A 38 MCA / 6,6 M3/H - MATERIAIS NA OPERAÇÃO. AF_06/2014</t>
  </si>
  <si>
    <t>19,40</t>
  </si>
  <si>
    <t>5695</t>
  </si>
  <si>
    <t>CAMINHÃO BASCULANTE 6 M3, PESO BRUTO TOTAL 16.000 KG, CARGA ÚTIL MÁXIMA 13.071 KG, DISTÂNCIA ENTRE EIXOS 4,80 M, POTÊNCIA 230 CV INCLUSIVE CAÇAMBA METÁLICA - MANUTENÇÃO. AF_06/2014</t>
  </si>
  <si>
    <t>5703</t>
  </si>
  <si>
    <t>USINA DE CONCRETO FIXA, CAPACIDADE NOMINAL DE 90 A 120 M3/H, SEM SILO - MATERIAIS NA OPERAÇÃO. AF_07/2016</t>
  </si>
  <si>
    <t>20,46</t>
  </si>
  <si>
    <t>5705</t>
  </si>
  <si>
    <t>CAMINHÃO TOCO, PBT 16.000 KG, CARGA ÚTIL MÁX. 10.685 KG, DIST. ENTRE EIXOS 4,8 M, POTÊNCIA 189 CV, INCLUSIVE CARROCERIA FIXA ABERTA DE MADEIRA P/ TRANSPORTE GERAL DE CARGA SECA, DIMEN. APROX. 2,5 X 7,00 X 0,50 M - MANUTENÇÃO. AF_06/2014</t>
  </si>
  <si>
    <t>5707</t>
  </si>
  <si>
    <t>USINA MISTURADORA DE SOLOS, CAPACIDADE DE 200 A 500 TON/H, POTENCIA 75KW - MANUTENÇÃO. AF_07/2016</t>
  </si>
  <si>
    <t>5710</t>
  </si>
  <si>
    <t>VIBROACABADORA DE ASFALTO SOBRE ESTEIRAS, LARGURA DE PAVIMENTAÇÃO 1,90 M A 5,30 M, POTÊNCIA 105 HP CAPACIDADE 450 T/H - MANUTENÇÃO. AF_11/2014</t>
  </si>
  <si>
    <t>5711</t>
  </si>
  <si>
    <t>VIBROACABADORA DE ASFALTO SOBRE ESTEIRAS, LARGURA DE PAVIMENTAÇÃO 1,90 M A 5,30 M, POTÊNCIA 105 HP CAPACIDADE 450 T/H - MATERIAIS NA OPERAÇÃO. AF_11/2014</t>
  </si>
  <si>
    <t>5714</t>
  </si>
  <si>
    <t>TRATOR DE PNEUS, POTÊNCIA 85 CV, TRAÇÃO 4X4, PESO COM LASTRO DE 4.675 KG - MANUTENÇÃO. AF_06/2014</t>
  </si>
  <si>
    <t>5715</t>
  </si>
  <si>
    <t>TRATOR DE PNEUS, POTÊNCIA 85 CV, TRAÇÃO 4X4, PESO COM LASTRO DE 4.675 KG - MATERIAIS NA OPERAÇÃO. AF_06/2014</t>
  </si>
  <si>
    <t>5718</t>
  </si>
  <si>
    <t>TRATOR DE ESTEIRAS, POTÊNCIA 170 HP, PESO OPERACIONAL 19 T, CAÇAMBA 5,2 M3 - MATERIAIS NA OPERAÇÃO. AF_06/2014</t>
  </si>
  <si>
    <t>5721</t>
  </si>
  <si>
    <t>TRATOR DE ESTEIRAS, POTÊNCIA 150 HP, PESO OPERACIONAL 16,7 T, COM RODA MOTRIZ ELEVADA E LÂMINA 3,18 M3 - MATERIAIS NA OPERAÇÃO. AF_06/2014</t>
  </si>
  <si>
    <t>5722</t>
  </si>
  <si>
    <t>TRATOR DE ESTEIRAS, POTÊNCIA 347 HP, PESO OPERACIONAL 38,5 T, COM LÂMINA 8,70 M3 - MATERIAIS NA OPERAÇÃO. AF_06/2014</t>
  </si>
  <si>
    <t>5724</t>
  </si>
  <si>
    <t>TRATOR DE ESTEIRAS, POTÊNCIA 100 HP, PESO OPERACIONAL 9,4 T, COM LÂMINA 2,19 M3 - MANUTENÇÃO. AF_06/2014</t>
  </si>
  <si>
    <t>5727</t>
  </si>
  <si>
    <t>ROLO COMPACTADOR VIBRATÓRIO REBOCÁVEL, CILINDRO DE AÇO LISO, POTÊNCIA DE TRAÇÃO DE 65 CV, PESO 4,7 T, IMPACTO DINÂMICO 18,3 T, LARGURA DE TRABALHO 1,67 M - MANUTENÇÃO. AF_02/2016</t>
  </si>
  <si>
    <t>12,85</t>
  </si>
  <si>
    <t>5729</t>
  </si>
  <si>
    <t>ROLO COMPACTADOR VIBRATÓRIO TANDEM AÇO LISO, POTÊNCIA 58 HP, PESO SEM/COM LASTRO 6,5 / 9,4 T, LARGURA DE TRABALHO 1,2 M - MANUTENÇÃO. AF_06/2014</t>
  </si>
  <si>
    <t>5730</t>
  </si>
  <si>
    <t>ROLO COMPACTADOR VIBRATÓRIO TANDEM AÇO LISO, POTÊNCIA 58 HP, PESO SEM/COM LASTRO 6,5 / 9,4 T, LARGURA DE TRABALHO 1,2 M - MATERIAIS NA OPERAÇÃO. AF_06/2014</t>
  </si>
  <si>
    <t>5735</t>
  </si>
  <si>
    <t>RETROESCAVADEIRA SOBRE RODAS COM CARREGADEIRA, TRAÇÃO 4X4, POTÊNCIA LÍQ. 72 HP, CAÇAMBA CARREG. CAP. MÍN. 0,79 M3, CAÇAMBA RETRO CAP. 0,18 M3, PESO OPERACIONAL MÍN. 7.140 KG, PROFUNDIDADE ESCAVAÇÃO MÁX. 4,50 M - MANUTENÇÃO. AF_06/2014</t>
  </si>
  <si>
    <t>28,70</t>
  </si>
  <si>
    <t>5736</t>
  </si>
  <si>
    <t>RETROESCAVADEIRA SOBRE RODAS COM CARREGADEIRA, TRAÇÃO 4X4, POTÊNCIA LÍQ. 72 HP, CAÇAMBA CARREG. CAP. MÍN. 0,79 M3, CAÇAMBA RETRO CAP. 0,18 M3, PESO OPERACIONAL MÍN. 7.140 KG, PROFUNDIDADE ESCAVAÇÃO MÁX. 4,50 M - MATERIAIS NA OPERAÇÃO. AF_06/2014</t>
  </si>
  <si>
    <t>5738</t>
  </si>
  <si>
    <t>ROLO COMPACTADOR VIBRATÓRIO PÉ DE CARNEIRO, OPERADO POR CONTROLE REMOTO, POTÊNCIA 12,5 KW, PESO OPERACIONAL 1,675 T, LARGURA DE TRABALHO 0,85 M - DEPRECIAÇÃO. AF_02/2016</t>
  </si>
  <si>
    <t>5739</t>
  </si>
  <si>
    <t>ROLO COMPACTADOR VIBRATÓRIO PÉ DE CARNEIRO, OPERADO POR CONTROLE REMOTO, POTÊNCIA 12,5 KW, PESO OPERACIONAL 1,675 T, LARGURA DE TRABALHO 0,85 M - MANUTENÇÃO. AF_02/2016</t>
  </si>
  <si>
    <t>5741</t>
  </si>
  <si>
    <t>USINA DE LAMA ASFÁLTICA, PROD 30 A 50 T/H, SILO DE AGREGADO 7 M3, RESERVATÓRIOS PARA EMULSÃO E ÁGUA DE 2,3 M3 CADA, MISTURADOR TIPO PUG MILL A SER MONTADO SOBRE CAMINHÃO - MANUTENÇÃO. AF_10/2014</t>
  </si>
  <si>
    <t>42,78</t>
  </si>
  <si>
    <t>5742</t>
  </si>
  <si>
    <t>USINA DE LAMA ASFÁLTICA, PROD 30 A 50 T/H, SILO DE AGREGADO 7 M3, RESERVATÓRIOS PARA EMULSÃO E ÁGUA DE 2,3 M3 CADA, MISTURADOR TIPO PUG MILL A SER MONTADO SOBRE CAMINHÃO - MATERIAIS NA OPERAÇÃO. AF_10/2014</t>
  </si>
  <si>
    <t>5747</t>
  </si>
  <si>
    <t>CAMINHÃO PIPA 6.000 L, PESO BRUTO TOTAL 13.000 KG, DISTÂNCIA ENTRE EIXOS 4,80 M, POTÊNCIA 189 CV INCLUSIVE TANQUE DE AÇO PARA TRANSPORTE DE ÁGUA, CAPACIDADE 6 M3 - MATERIAIS NA OPERAÇÃO. AF_06/2014</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</si>
  <si>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</si>
  <si>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</si>
  <si>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</si>
  <si>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</si>
  <si>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5763</t>
  </si>
  <si>
    <t>CAMINHÃO PIPA 10.000 L TRUCADO, PESO BRUTO TOTAL 23.000 KG, CARGA ÚTIL MÁXIMA 15.935 KG, DISTÂNCIA ENTRE EIXOS 4,8 M, POTÊNCIA 230 CV, INCLUSIVE TANQUE DE AÇO PARA TRANSPORTE DE ÁGUA - MANUTENÇÃO. AF_06/2014</t>
  </si>
  <si>
    <t>5765</t>
  </si>
  <si>
    <t>ESPARGIDOR DE ASFALTO PRESSURIZADO COM TANQUE DE 2500 L, REBOCÁVEL COM MOTOR A GASOLINA POTÊNCIA 3,4 HP - MANUTENÇÃO. AF_07/2014</t>
  </si>
  <si>
    <t>4,64</t>
  </si>
  <si>
    <t>5766</t>
  </si>
  <si>
    <t>ESPARGIDOR DE ASFALTO PRESSURIZADO COM TANQUE DE 2500 L, REBOCÁVEL COM MOTOR A GASOLINA POTÊNCIA 3,4 HP - MATERIAIS NA OPERAÇÃO. AF_07/2014</t>
  </si>
  <si>
    <t>5779</t>
  </si>
  <si>
    <t>MOTONIVELADORA POTÊNCIA BÁSICA LÍQUIDA (PRIMEIRA MARCHA) 125 HP, PESO BRUTO 13032 KG, LARGURA DA LÂMINA DE 3,7 M - MANUTENÇÃO. AF_06/2014</t>
  </si>
  <si>
    <t>5787</t>
  </si>
  <si>
    <t>PÁ CARREGADEIRA SOBRE RODAS, POTÊNCIA 197 HP, CAPACIDADE DA CAÇAMBA 2,5 A 3,5 M3, PESO OPERACIONAL 18338 KG - MATERIAIS NA OPERAÇÃO. AF_06/2014</t>
  </si>
  <si>
    <t>5797</t>
  </si>
  <si>
    <t>COMPRESSOR DE AR REBOCÁVEL, VAZÃO 189 PCM, PRESSÃO EFETIVA DE TRABALHO 102 PSI, MOTOR DIESEL, POTÊNCIA 63 CV - MANUTENÇÃO. AF_06/2015</t>
  </si>
  <si>
    <t>5,70</t>
  </si>
  <si>
    <t>5800</t>
  </si>
  <si>
    <t>BOMBA SUBMERSÍVEL ELÉTRICA TRIFÁSICA, POTÊNCIA 2,96 HP, Ø ROTOR 144 MM SEMI-ABERTO, BOCAL DE SAÍDA Ø 2, HM/Q = 2 MCA / 38,8 M3/H A 28 MCA / 5 M3/H - MANUTENÇÃO. AF_06/2014</t>
  </si>
  <si>
    <t>0,42</t>
  </si>
  <si>
    <t>7032</t>
  </si>
  <si>
    <t>TANQUE DE ASFALTO ESTACIONÁRIO COM SERPENTINA, CAPACIDADE 30.000 L - DEPRECIAÇÃO. AF_05/2023</t>
  </si>
  <si>
    <t>7033</t>
  </si>
  <si>
    <t>TANQUE DE ASFALTO ESTACIONÁRIO COM SERPENTINA, CAPACIDADE 30.000 L - JUROS. AF_05/2023</t>
  </si>
  <si>
    <t>1,58</t>
  </si>
  <si>
    <t>7034</t>
  </si>
  <si>
    <t>TANQUE DE ASFALTO ESTACIONÁRIO COM SERPENTINA, CAPACIDADE 30.000 L - MANUTENÇÃO. AF_05/2023</t>
  </si>
  <si>
    <t>7035</t>
  </si>
  <si>
    <t>TANQUE DE ASFALTO ESTACIONÁRIO COM SERPENTINA, CAPACIDADE 30.000 L - MATERIAIS NA OPERAÇÃO. AF_05/2023</t>
  </si>
  <si>
    <t>7038</t>
  </si>
  <si>
    <t>ROLO COMPACTADOR DE PNEUS ESTÁTICO, PRESSÃO VARIÁVEL, POTÊNCIA 111 HP, PESO SEM/COM LASTRO 9,5 / 26 T, LARGURA DE TRABALHO 1,90 M - DEPRECIAÇÃO. AF_07/2014</t>
  </si>
  <si>
    <t>7039</t>
  </si>
  <si>
    <t>ROLO COMPACTADOR DE PNEUS ESTÁTICO, PRESSÃO VARIÁVEL, POTÊNCIA 111 HP, PESO SEM/COM LASTRO 9,5 / 26 T, LARGURA DE TRABALHO 1,90 M - JUROS. AF_07/2014</t>
  </si>
  <si>
    <t>7040</t>
  </si>
  <si>
    <t>ROLO COMPACTADOR DE PNEUS ESTÁTICO, PRESSÃO VARIÁVEL, POTÊNCIA 111 HP, PESO SEM/COM LASTRO 9,5 / 26 T, LARGURA DE TRABALHO 1,90 M - MANUTENÇÃO. AF_07/2014</t>
  </si>
  <si>
    <t>7044</t>
  </si>
  <si>
    <t>MOTOBOMBA TRASH (PARA ÁGUA SUJA) AUTO ESCORVANTE, MOTOR GASOLINA DE 6,41 HP, DIÂMETROS DE SUCÇÃO X RECALQUE: 3" X 3", HM/Q = 10 MCA / 60 M3/H A 23 MCA / 0 M3/H - DEPRECIAÇÃO. AF_10/2014</t>
  </si>
  <si>
    <t>0,32</t>
  </si>
  <si>
    <t>7045</t>
  </si>
  <si>
    <t>MOTOBOMBA TRASH (PARA ÁGUA SUJA) AUTO ESCORVANTE, MOTOR GASOLINA DE 6,41 HP, DIÂMETROS DE SUCÇÃO X RECALQUE: 3" X 3", HM/Q = 10 MCA / 60 M3/H A 23 MCA / 0 M3/H - JUROS. AF_10/2014</t>
  </si>
  <si>
    <t>0,03</t>
  </si>
  <si>
    <t>7046</t>
  </si>
  <si>
    <t>MOTOBOMBA TRASH (PARA ÁGUA SUJA) AUTO ESCORVANTE, MOTOR GASOLINA DE 6,41 HP, DIÂMETROS DE SUCÇÃO X RECALQUE: 3" X 3", HM/Q = 10 MCA / 60 M3/H A 23 MCA / 0 M3/H - MANUTENÇÃO. AF_10/2014</t>
  </si>
  <si>
    <t>7047</t>
  </si>
  <si>
    <t>MOTOBOMBA TRASH (PARA ÁGUA SUJA) AUTO ESCORVANTE, MOTOR GASOLINA DE 6,41 HP, DIÂMETROS DE SUCÇÃO X RECALQUE: 3" X 3", HM/Q = 10 MCA / 60 M3/H A 23 MCA / 0 M3/H - MATERIAIS NA OPERAÇÃO. AF_10/2014</t>
  </si>
  <si>
    <t>22,89</t>
  </si>
  <si>
    <t>7051</t>
  </si>
  <si>
    <t>ROLO COMPACTADOR PE DE CARNEIRO VIBRATORIO, POTENCIA 125 HP, PESO OPERACIONAL SEM/COM LASTRO 11,95 / 13,30 T, IMPACTO DINAMICO 38,5 / 22,5 T, LARGURA DE TRABALHO 2,15 M - DEPRECIAÇÃO. AF_06/2014</t>
  </si>
  <si>
    <t>7052</t>
  </si>
  <si>
    <t>ROLO COMPACTADOR PE DE CARNEIRO VIBRATORIO, POTENCIA 125 HP, PESO OPERACIONAL SEM/COM LASTRO 11,95 / 13,30 T, IMPACTO DINAMICO 38,5 / 22,5 T, LARGURA DE TRABALHO 2,15 M - JUROS. AF_06/2014</t>
  </si>
  <si>
    <t>6,54</t>
  </si>
  <si>
    <t>7053</t>
  </si>
  <si>
    <t>ROLO COMPACTADOR PE DE CARNEIRO VIBRATORIO, POTENCIA 125 HP, PESO OPERACIONAL SEM/COM LASTRO 11,95 / 13,30 T, IMPACTO DINAMICO 38,5 / 22,5 T, LARGURA DE TRABALHO 2,15 M - MANUTENÇÃO. AF_06/2014</t>
  </si>
  <si>
    <t>7054</t>
  </si>
  <si>
    <t>ROLO COMPACTADOR PE DE CARNEIRO VIBRATORIO, POTENCIA 125 HP, PESO OPERACIONAL SEM/COM LASTRO 11,95 / 13,30 T, IMPACTO DINAMICO 38,5 / 22,5 T, LARGURA DE TRABALHO 2,15 M - MATERIAIS NA OPERAÇÃO. AF_06/2014</t>
  </si>
  <si>
    <t>7058</t>
  </si>
  <si>
    <t>CAMINHÃO BASCULANTE 6 M3 TOCO, PESO BRUTO TOTAL 16.000 KG, CARGA ÚTIL MÁXIMA 11.130 KG, DISTÂNCIA ENTRE EIXOS 5,36 M, POTÊNCIA 185 CV, INCLUSIVE CAÇAMBA METÁLICA - DEPRECIAÇÃO. AF_06/2014</t>
  </si>
  <si>
    <t>7059</t>
  </si>
  <si>
    <t>CAMINHÃO BASCULANTE 6 M3 TOCO, PESO BRUTO TOTAL 16.000 KG, CARGA ÚTIL MÁXIMA 11.130 KG, DISTÂNCIA ENTRE EIXOS 5,36 M, POTÊNCIA 185 CV, INCLUSIVE CAÇAMBA METÁLICA - JUROS. AF_06/2014</t>
  </si>
  <si>
    <t>7060</t>
  </si>
  <si>
    <t>CAMINHÃO BASCULANTE 6 M3 TOCO, PESO BRUTO TOTAL 16.000 KG, CARGA ÚTIL MÁXIMA 11.130 KG, DISTÂNCIA ENTRE EIXOS 5,36 M, POTÊNCIA 185 CV, INCLUSIVE CAÇAMBA METÁLICA - MANUTENÇÃO. AF_06/2014</t>
  </si>
  <si>
    <t>7061</t>
  </si>
  <si>
    <t>CAMINHÃO BASCULANTE 6 M3 TOCO, PESO BRUTO TOTAL 16.000 KG, CARGA ÚTIL MÁXIMA 11.130 KG, DISTÂNCIA ENTRE EIXOS 5,36 M, POTÊNCIA 185 CV, INCLUSIVE CAÇAMBA METÁLICA - MATERIAIS NA OPERAÇÃO. AF_06/2014</t>
  </si>
  <si>
    <t>7063</t>
  </si>
  <si>
    <t>TRATOR DE PNEUS, POTÊNCIA 122 CV, TRAÇÃO 4X4, PESO COM LASTRO DE 4.510 KG - DEPRECIAÇÃO. AF_06/2014</t>
  </si>
  <si>
    <t>7064</t>
  </si>
  <si>
    <t>TRATOR DE PNEUS, POTÊNCIA 122 CV, TRAÇÃO 4X4, PESO COM LASTRO DE 4.510 KG - JUROS. AF_06/2014</t>
  </si>
  <si>
    <t>2,77</t>
  </si>
  <si>
    <t>7065</t>
  </si>
  <si>
    <t>TRATOR DE PNEUS, POTÊNCIA 122 CV, TRAÇÃO 4X4, PESO COM LASTRO DE 4.510 KG - MANUTENÇÃO. AF_06/2014</t>
  </si>
  <si>
    <t>21,87</t>
  </si>
  <si>
    <t>7066</t>
  </si>
  <si>
    <t>TRATOR DE PNEUS, POTÊNCIA 122 CV, TRAÇÃO 4X4, PESO COM LASTRO DE 4.510 KG - MATERIAIS NA OPERAÇÃO. AF_06/2014</t>
  </si>
  <si>
    <t>53786</t>
  </si>
  <si>
    <t>RETROESCAVADEIRA SOBRE RODAS COM CARREGADEIRA, TRAÇÃO 4X4, POTÊNCIA LÍQ. 88 HP, CAÇAMBA CARREG. CAP. MÍN. 1 M3, CAÇAMBA RETRO CAP. 0,26 M3, PESO OPERACIONAL MÍN. 6.674 KG, PROFUNDIDADE ESCAVAÇÃO MÁX. 4,37 M - MATERIAIS NA OPERAÇÃO. AF_06/2014</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</si>
  <si>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</si>
  <si>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</si>
  <si>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</si>
  <si>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</si>
  <si>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53794</t>
  </si>
  <si>
    <t>USINA DE CONCRETO FIXA, CAPACIDADE NOMINAL DE 90 A 120 M3/H, SEM SILO - MANUTENÇÃO. AF_07/2016</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</si>
  <si>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</si>
  <si>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</si>
  <si>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</si>
  <si>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</si>
  <si>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5,39</t>
  </si>
  <si>
    <t>53806</t>
  </si>
  <si>
    <t>TRATOR DE ESTEIRAS, POTÊNCIA 170 HP, PESO OPERACIONAL 19 T, CAÇAMBA 5,2 M3 - MANUTENÇÃO. AF_06/2014</t>
  </si>
  <si>
    <t>53810</t>
  </si>
  <si>
    <t>TRATOR DE ESTEIRAS, POTÊNCIA 150 HP, PESO OPERACIONAL 16,7 T, COM RODA MOTRIZ ELEVADA E LÂMINA 3,18 M3 - MANUTENÇÃO. AF_06/2014</t>
  </si>
  <si>
    <t>53814</t>
  </si>
  <si>
    <t>TRATOR DE ESTEIRAS, POTÊNCIA 347 HP, PESO OPERACIONAL 38,5 T, COM LÂMINA 8,70 M3 - MANUTENÇÃO. AF_06/2014</t>
  </si>
  <si>
    <t>53817</t>
  </si>
  <si>
    <t>TRATOR DE ESTEIRAS, POTÊNCIA 100 HP, PESO OPERACIONAL 9,4 T, COM LÂMINA 2,19 M3 - MATERIAIS NA OPERAÇÃO. AF_06/2014</t>
  </si>
  <si>
    <t>53818</t>
  </si>
  <si>
    <t>ROLO COMPACTADOR VIBRATÓRIO REBOCÁVEL, CILINDRO DE AÇO LISO, POTÊNCIA DE TRAÇÃO DE 65 CV, PESO 4,7 T, IMPACTO DINÂMICO 18,3 T, LARGURA DE TRABALHO 1,67 M - DEPRECIAÇÃO. AF_02/2016</t>
  </si>
  <si>
    <t>10,26</t>
  </si>
  <si>
    <t>53827</t>
  </si>
  <si>
    <t>CAMINHÃO TOCO, PESO BRUTO TOTAL 14.300 KG, CARGA ÚTIL MÁXIMA 9590 KG, DISTÂNCIA ENTRE EIXOS 4,76 M, POTÊNCIA 185 CV (NÃO INCLUI CARROCERIA) - MATERIAIS NA OPERAÇÃO. AF_06/2014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</si>
  <si>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</si>
  <si>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</si>
  <si>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</si>
  <si>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</si>
  <si>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53840</t>
  </si>
  <si>
    <t>GRADE DE DISCO REBOCÁVEL COM 20 DISCOS 24" X 6 MM COM PNEUS PARA TRANSPORTE - DEPRECIAÇÃO. AF_06/2014</t>
  </si>
  <si>
    <t>2,92</t>
  </si>
  <si>
    <t>53841</t>
  </si>
  <si>
    <t>GRADE DE DISCO REBOCÁVEL COM 20 DISCOS 24" X 6 MM COM PNEUS PARA TRANSPORTE - MANUTENÇÃO. AF_06/2014</t>
  </si>
  <si>
    <t>53849</t>
  </si>
  <si>
    <t>MOTONIVELADORA POTÊNCIA BÁSICA LÍQUIDA (PRIMEIRA MARCHA) 125 HP, PESO BRUTO 13032 KG, LARGURA DA LÂMINA DE 3,7 M - MATERIAIS NA OPERAÇÃO. AF_06/2014</t>
  </si>
  <si>
    <t>53857</t>
  </si>
  <si>
    <t>PÁ CARREGADEIRA SOBRE RODAS, POTÊNCIA LÍQUIDA 128 HP, CAPACIDADE DA CAÇAMBA 1,7 A 2,8 M3, PESO OPERACIONAL 11632 KG - MANUTENÇÃO. AF_06/2014</t>
  </si>
  <si>
    <t>53858</t>
  </si>
  <si>
    <t>PÁ CARREGADEIRA SOBRE RODAS, POTÊNCIA LÍQUIDA 128 HP, CAPACIDADE DA CAÇAMBA 1,7 A 2,8 M3, PESO OPERACIONAL 11632 KG - MATERIAIS NA OPERAÇÃO. AF_06/2014</t>
  </si>
  <si>
    <t>53861</t>
  </si>
  <si>
    <t>PÁ CARREGADEIRA SOBRE RODAS, POTÊNCIA 197 HP, CAPACIDADE DA CAÇAMBA 2,5 A 3,5 M3, PESO OPERACIONAL 18338 KG - MANUTENÇÃO. AF_06/2014</t>
  </si>
  <si>
    <t>53863</t>
  </si>
  <si>
    <t>MARTELETE OU ROMPEDOR PNEUMÁTICO MANUAL, 28 KG, COM SILENCIADOR - MANUTENÇÃO. AF_07/2016</t>
  </si>
  <si>
    <t>53865</t>
  </si>
  <si>
    <t>COMPRESSOR DE AR REBOCÁVEL, VAZÃO 189 PCM, PRESSÃO EFETIVA DE TRABALHO 102 PSI, MOTOR DIESEL, POTÊNCIA 63 CV - MATERIAIS NA OPERAÇÃO. AF_06/2015</t>
  </si>
  <si>
    <t>53866</t>
  </si>
  <si>
    <t>BOMBA SUBMERSÍVEL ELÉTRICA TRIFÁSICA, POTÊNCIA 2,96 HP, Ø ROTOR 144 MM SEMI-ABERTO, BOCAL DE SAÍDA Ø 2, HM/Q = 2 MCA / 38,8 M3/H A 28 MCA / 5 M3/H - MATERIAIS NA OPERAÇÃO. AF_06/2014</t>
  </si>
  <si>
    <t>53882</t>
  </si>
  <si>
    <t>CAMINHÃO PIPA 6.000 L, PESO BRUTO TOTAL 13.000 KG, DISTÂNCIA ENTRE EIXOS 4,80 M, POTÊNCIA 189 CV INCLUSIVE TANQUE DE AÇO PARA TRANSPORTE DE ÁGUA, CAPACIDADE 6 M3 - MANUTENÇÃO. AF_06/2014</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</si>
  <si>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</si>
  <si>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</si>
  <si>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</si>
  <si>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</si>
  <si>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73307</t>
  </si>
  <si>
    <t>GRUPO GERADOR ESTACIONÁRIO, MOTOR DIESEL POTÊNCIA 170 KVA - MANUTENÇÃO. AF_02/2016</t>
  </si>
  <si>
    <t>73309</t>
  </si>
  <si>
    <t>ROLO COMPACTADOR VIBRATÓRIO PÉ DE CARNEIRO PARA SOLOS, POTÊNCIA 80 HP, PESO OPERACIONAL SEM/COM LASTRO 7,4 / 8,8 T, LARGURA DE TRABALHO 1,68 M - DEPRECIAÇÃO. AF_02/2016</t>
  </si>
  <si>
    <t>73311</t>
  </si>
  <si>
    <t>GRUPO GERADOR ESTACIONÁRIO, MOTOR DIESEL POTÊNCIA 170 KVA - MATERIAIS NA OPERAÇÃO. AF_02/2016</t>
  </si>
  <si>
    <t>73313</t>
  </si>
  <si>
    <t>ROLO COMPACTADOR VIBRATÓRIO PÉ DE CARNEIRO PARA SOLOS, POTÊNCIA 80 HP, PESO OPERACIONAL SEM/COM LASTRO 7,4 / 8,8 T, LARGURA DE TRABALHO 1,68 M - JUROS. AF_02/2016</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</si>
  <si>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</si>
  <si>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</si>
  <si>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</si>
  <si>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</si>
  <si>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</si>
  <si>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</si>
  <si>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</si>
  <si>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</si>
  <si>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83761</t>
  </si>
  <si>
    <t>GRUPO DE SOLDAGEM COM GERADOR A DIESEL 60 CV PARA SOLDA ELÉTRICA, SOBRE 04 RODAS, COM MOTOR 4 CILINDROS 600 A - DEPRECIAÇÃO. AF_02/2016</t>
  </si>
  <si>
    <t>8,78</t>
  </si>
  <si>
    <t>83762</t>
  </si>
  <si>
    <t>GRUPO DE SOLDAGEM COM GERADOR A DIESEL 60 CV PARA SOLDA ELÉTRICA, SOBRE 04 RODAS, COM MOTOR 4 CILINDROS 600 A - MANUTENÇÃO. AF_02/2016</t>
  </si>
  <si>
    <t>7,83</t>
  </si>
  <si>
    <t>83763</t>
  </si>
  <si>
    <t>GRUPO DE SOLDAGEM COM GERADOR A DIESEL 60 CV PARA SOLDA ELÉTRICA, SOBRE 04 RODAS, COM MOTOR 4 CILINDROS 600 A - MATERIAIS NA OPERAÇÃO. AF_02/2016</t>
  </si>
  <si>
    <t>83764</t>
  </si>
  <si>
    <t>GRUPO DE SOLDAGEM COM GERADOR A DIESEL 60 CV PARA SOLDA ELÉTRICA, SOBRE 04 RODAS, COM MOTOR 4 CILINDROS 600 A - JUROS. AF_02/2016</t>
  </si>
  <si>
    <t>87026</t>
  </si>
  <si>
    <t>GRADE DE DISCO REBOCÁVEL COM 20 DISCOS 24" X 6 MM COM PNEUS PARA TRANSPORTE - JUROS. AF_06/2014</t>
  </si>
  <si>
    <t>0,41</t>
  </si>
  <si>
    <t>87441</t>
  </si>
  <si>
    <t>BETONEIRA CAPACIDADE NOMINAL 400 L, CAPACIDADE DE MISTURA 310 L, MOTOR A DIESEL POTÊNCIA 5,0 CV, SEM CARREGADOR - DEPRECIAÇÃO. AF_05/2023</t>
  </si>
  <si>
    <t>0,45</t>
  </si>
  <si>
    <t>87442</t>
  </si>
  <si>
    <t>BETONEIRA CAPACIDADE NOMINAL 400 L, CAPACIDADE DE MISTURA 310 L, MOTOR A DIESEL POTÊNCIA 5,0 CV, SEM CARREGADOR - JUROS. AF_05/2023</t>
  </si>
  <si>
    <t>87443</t>
  </si>
  <si>
    <t>BETONEIRA CAPACIDADE NOMINAL 400 L, CAPACIDADE DE MISTURA 310 L, MOTOR A DIESEL POTÊNCIA 5,0 CV, SEM CARREGADOR - MANUTENÇÃO. AF_05/2023</t>
  </si>
  <si>
    <t>0,60</t>
  </si>
  <si>
    <t>87444</t>
  </si>
  <si>
    <t>BETONEIRA CAPACIDADE NOMINAL 400 L, CAPACIDADE DE MISTURA 310 L, MOTOR A DIESEL POTÊNCIA 5,0 CV, SEM CARREGADOR - MATERIAIS NA OPERAÇÃO. AF_05/2023</t>
  </si>
  <si>
    <t>3,79</t>
  </si>
  <si>
    <t>88387</t>
  </si>
  <si>
    <t>MISTURADOR DE ARGAMASSA, EIXO HORIZONTAL, CAPACIDADE DE MISTURA 300 KG, MOTOR ELÉTRICO POTÊNCIA 5 CV - DEPRECIAÇÃO. AF_05/2023</t>
  </si>
  <si>
    <t>0,87</t>
  </si>
  <si>
    <t>88389</t>
  </si>
  <si>
    <t>MISTURADOR DE ARGAMASSA, EIXO HORIZONTAL, CAPACIDADE DE MISTURA 300 KG, MOTOR ELÉTRICO POTÊNCIA 5 CV - JUROS. AF_05/2023</t>
  </si>
  <si>
    <t>0,14</t>
  </si>
  <si>
    <t>88390</t>
  </si>
  <si>
    <t>MISTURADOR DE ARGAMASSA, EIXO HORIZONTAL, CAPACIDADE DE MISTURA 300 KG, MOTOR ELÉTRICO POTÊNCIA 5 CV - MANUTENÇÃO. AF_05/2023</t>
  </si>
  <si>
    <t>1,02</t>
  </si>
  <si>
    <t>88391</t>
  </si>
  <si>
    <t>MISTURADOR DE ARGAMASSA, EIXO HORIZONTAL, CAPACIDADE DE MISTURA 300 KG, MOTOR ELÉTRICO POTÊNCIA 5 CV - MATERIAIS NA OPERAÇÃO. AF_05/2023</t>
  </si>
  <si>
    <t>88394</t>
  </si>
  <si>
    <t>MISTURADOR DE ARGAMASSA, EIXO HORIZONTAL, CAPACIDADE DE MISTURA 600 KG, MOTOR ELÉTRICO POTÊNCIA 7,5 CV - DEPRECIAÇÃO. AF_05/2023</t>
  </si>
  <si>
    <t>1,04</t>
  </si>
  <si>
    <t>88395</t>
  </si>
  <si>
    <t>MISTURADOR DE ARGAMASSA, EIXO HORIZONTAL, CAPACIDADE DE MISTURA 600 KG, MOTOR ELÉTRICO POTÊNCIA 7,5 CV - JUROS. AF_05/2023</t>
  </si>
  <si>
    <t>0,17</t>
  </si>
  <si>
    <t>88396</t>
  </si>
  <si>
    <t>MISTURADOR DE ARGAMASSA, EIXO HORIZONTAL, CAPACIDADE DE MISTURA 600 KG, MOTOR ELÉTRICO POTÊNCIA 7,5 CV - MANUTENÇÃO. AF_05/2023</t>
  </si>
  <si>
    <t>88397</t>
  </si>
  <si>
    <t>MISTURADOR DE ARGAMASSA, EIXO HORIZONTAL, CAPACIDADE DE MISTURA 600 KG, MOTOR ELÉTRICO POTÊNCIA 7,5 CV - MATERIAIS NA OPERAÇÃO. AF_05/2023</t>
  </si>
  <si>
    <t>88400</t>
  </si>
  <si>
    <t>MISTURADOR DE ARGAMASSA, EIXO HORIZONTAL, CAPACIDADE DE MISTURA 160 KG, MOTOR ELÉTRICO POTÊNCIA 3 CV - DEPRECIAÇÃO. AF_05/2023</t>
  </si>
  <si>
    <t>0,82</t>
  </si>
  <si>
    <t>88401</t>
  </si>
  <si>
    <t>MISTURADOR DE ARGAMASSA, EIXO HORIZONTAL, CAPACIDADE DE MISTURA 160 KG, MOTOR ELÉTRICO POTÊNCIA 3 CV - JUROS. AF_05/2023</t>
  </si>
  <si>
    <t>88402</t>
  </si>
  <si>
    <t>MISTURADOR DE ARGAMASSA, EIXO HORIZONTAL, CAPACIDADE DE MISTURA 160 KG, MOTOR ELÉTRICO POTÊNCIA 3 CV - MANUTENÇÃO. AF_05/2023</t>
  </si>
  <si>
    <t>0,96</t>
  </si>
  <si>
    <t>88403</t>
  </si>
  <si>
    <t>MISTURADOR DE ARGAMASSA, EIXO HORIZONTAL, CAPACIDADE DE MISTURA 160 KG, MOTOR ELÉTRICO POTÊNCIA 3 CV - MATERIAIS NA OPERAÇÃO. AF_05/2023</t>
  </si>
  <si>
    <t>1,61</t>
  </si>
  <si>
    <t>88419</t>
  </si>
  <si>
    <t>PROJETOR DE ARGAMASSA, CAPACIDADE DE PROJEÇÃO 1,5 M3/H, ALCANCE DE 30 ATÉ 60 M, MOTOR ELÉTRICO POTÊNCIA 7,5 HP - DEPRECIAÇÃO. AF_06/2014</t>
  </si>
  <si>
    <t>5,73</t>
  </si>
  <si>
    <t>88422</t>
  </si>
  <si>
    <t>PROJETOR DE ARGAMASSA, CAPACIDADE DE PROJEÇÃO 1,5 M3/H, ALCANCE DE 30 ATÉ 60 M, MOTOR ELÉTRICO POTÊNCIA 7,5 HP - JUROS. AF_06/2014</t>
  </si>
  <si>
    <t>0,68</t>
  </si>
  <si>
    <t>88425</t>
  </si>
  <si>
    <t>PROJETOR DE ARGAMASSA, CAPACIDADE DE PROJEÇÃO 1,5 M3/H, ALCANCE DE 30 ATÉ 60 M, MOTOR ELÉTRICO POTÊNCIA 7,5 HP - MANUTENÇÃO. AF_06/2014</t>
  </si>
  <si>
    <t>7,17</t>
  </si>
  <si>
    <t>88427</t>
  </si>
  <si>
    <t>PROJETOR DE ARGAMASSA, CAPACIDADE DE PROJEÇÃO 1,5 M3/H, ALCANCE DE 30 ATÉ 60 M, MOTOR ELÉTRICO POTÊNCIA 7,5 HP - MATERIAIS NA OPERAÇÃO. AF_06/2014</t>
  </si>
  <si>
    <t>0,91</t>
  </si>
  <si>
    <t>88434</t>
  </si>
  <si>
    <t>PROJETOR DE ARGAMASSA, CAPACIDADE DE PROJEÇÃO 2 M3/H, ALCANCE ATÉ 50 M, MOTOR ELÉTRICO POTÊNCIA 7,5 HP - DEPRECIAÇÃO. AF_06/2014</t>
  </si>
  <si>
    <t>88435</t>
  </si>
  <si>
    <t>PROJETOR DE ARGAMASSA, CAPACIDADE DE PROJEÇÃO 2 M3/H, ALCANCE ATÉ 50 M, MOTOR ELÉTRICO POTÊNCIA 7,5 HP - JUROS. AF_06/2014</t>
  </si>
  <si>
    <t>0,90</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</si>
  <si>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</si>
  <si>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</si>
  <si>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</si>
  <si>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</si>
  <si>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</si>
  <si>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</si>
  <si>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3,96</t>
  </si>
  <si>
    <t>88570</t>
  </si>
  <si>
    <t>ESPARGIDOR DE ASFALTO PRESSURIZADO COM TANQUE DE 2500 L, REBOCÁVEL COM MOTOR A GASOLINA POTÊNCIA 3,4 HP - JUROS. AF_07/2014</t>
  </si>
  <si>
    <t>88826</t>
  </si>
  <si>
    <t>BETONEIRA CAPACIDADE NOMINAL DE 400 L, CAPACIDADE DE MISTURA 280 L, MOTOR ELÉTRICO TRIFÁSICO POTÊNCIA DE 2 CV, SEM CARREGADOR - DEPRECIAÇÃO. AF_05/2023</t>
  </si>
  <si>
    <t>0,33</t>
  </si>
  <si>
    <t>88827</t>
  </si>
  <si>
    <t>BETONEIRA CAPACIDADE NOMINAL DE 400 L, CAPACIDADE DE MISTURA 280 L, MOTOR ELÉTRICO TRIFÁSICO POTÊNCIA DE 2 CV, SEM CARREGADOR - JUROS. AF_05/2023</t>
  </si>
  <si>
    <t>88828</t>
  </si>
  <si>
    <t>BETONEIRA CAPACIDADE NOMINAL DE 400 L, CAPACIDADE DE MISTURA 280 L, MOTOR ELÉTRICO TRIFÁSICO POTÊNCIA DE 2 CV, SEM CARREGADOR - MANUTENÇÃO. AF_05/2023</t>
  </si>
  <si>
    <t>88829</t>
  </si>
  <si>
    <t>BETONEIRA CAPACIDADE NOMINAL DE 400 L, CAPACIDADE DE MISTURA 280 L, MOTOR ELÉTRICO TRIFÁSICO POTÊNCIA DE 2 CV, SEM CARREGADOR - MATERIAIS NA OPERAÇÃO. AF_05/2023</t>
  </si>
  <si>
    <t>1,07</t>
  </si>
  <si>
    <t>88832</t>
  </si>
  <si>
    <t>ESCAVADEIRA HIDRÁULICA SOBRE ESTEIRAS, CAÇAMBA 0,80 M3, PESO OPERACIONAL 17,8 T, POTÊNCIA LÍQUIDA 110 HP - DEPRECIAÇÃO. AF_10/2014</t>
  </si>
  <si>
    <t>88834</t>
  </si>
  <si>
    <t>ESCAVADEIRA HIDRÁULICA SOBRE ESTEIRAS, CAÇAMBA 0,80 M3, PESO OPERACIONAL 17,8 T, POTÊNCIA LÍQUIDA 110 HP - JUROS. AF_10/2014</t>
  </si>
  <si>
    <t>88835</t>
  </si>
  <si>
    <t>ESCAVADEIRA HIDRÁULICA SOBRE ESTEIRAS, CAÇAMBA 0,80 M3, PESO OPERACIONAL 17,8 T, POTÊNCIA LÍQUIDA 110 HP - MANUTENÇÃO. AF_10/2014</t>
  </si>
  <si>
    <t>88836</t>
  </si>
  <si>
    <t>ESCAVADEIRA HIDRÁULICA SOBRE ESTEIRAS, CAÇAMBA 0,80 M3, PESO OPERACIONAL 17,8 T, POTÊNCIA LÍQUIDA 110 HP - MATERIAIS NA OPERAÇÃO. AF_10/2014</t>
  </si>
  <si>
    <t>88839</t>
  </si>
  <si>
    <t>TRATOR DE ESTEIRAS, POTÊNCIA 125 HP, PESO OPERACIONAL 12,9 T, COM LÂMINA 2,7 M3 - DEPRECIAÇÃO. AF_10/2014</t>
  </si>
  <si>
    <t>88840</t>
  </si>
  <si>
    <t>TRATOR DE ESTEIRAS, POTÊNCIA 125 HP, PESO OPERACIONAL 12,9 T, COM LÂMINA 2,7 M3 - JUROS. AF_10/2014</t>
  </si>
  <si>
    <t>6,49</t>
  </si>
  <si>
    <t>88841</t>
  </si>
  <si>
    <t>TRATOR DE ESTEIRAS, POTÊNCIA 125 HP, PESO OPERACIONAL 12,9 T, COM LÂMINA 2,7 M3 - MANUTENÇÃO. AF_10/2014</t>
  </si>
  <si>
    <t>88842</t>
  </si>
  <si>
    <t>TRATOR DE ESTEIRAS, POTÊNCIA 125 HP, PESO OPERACIONAL 12,9 T, COM LÂMINA 2,7 M3 - MATERIAIS NA OPERAÇÃO. AF_10/2014</t>
  </si>
  <si>
    <t>88847</t>
  </si>
  <si>
    <t>USINA DE LAMA ASFÁLTICA, PROD 30 A 50 T/H, SILO DE AGREGADO 7 M3, RESERVATÓRIOS PARA EMULSÃO E ÁGUA DE 2,3 M3 CADA, MISTURADOR TIPO PUG MILL A SER MONTADO SOBRE CAMINHÃO - DEPRECIAÇÃO. AF_10/2014</t>
  </si>
  <si>
    <t>22,82</t>
  </si>
  <si>
    <t>88848</t>
  </si>
  <si>
    <t>USINA DE LAMA ASFÁLTICA, PROD 30 A 50 T/H, SILO DE AGREGADO 7 M3, RESERVATÓRIOS PARA EMULSÃO E ÁGUA DE 2,3 M3 CADA, MISTURADOR TIPO PUG MILL A SER MONTADO SOBRE CAMINHÃO - JUROS. AF_10/2014</t>
  </si>
  <si>
    <t>88853</t>
  </si>
  <si>
    <t>MOTOBOMBA CENTRÍFUGA, MOTOR A GASOLINA, POTÊNCIA 5,42 HP, BOCAIS 1 1/2" X 1", DIÂMETRO ROTOR 143 MM HM/Q = 6 MCA / 16,8 M3/H A 38 MCA / 6,6 M3/H - DEPRECIAÇÃO. AF_06/2014</t>
  </si>
  <si>
    <t>0,26</t>
  </si>
  <si>
    <t>88854</t>
  </si>
  <si>
    <t>MOTOBOMBA CENTRÍFUGA, MOTOR A GASOLINA, POTÊNCIA 5,42 HP, BOCAIS 1 1/2" X 1", DIÂMETRO ROTOR 143 MM HM/Q = 6 MCA / 16,8 M3/H A 38 MCA / 6,6 M3/H - JUROS. AF_06/2014</t>
  </si>
  <si>
    <t>88855</t>
  </si>
  <si>
    <t>GRADE DE DISCO CONTROLE REMOTO REBOCÁVEL, COM 24 DISCOS 24 X 6 MM COM PNEUS PARA TRANSPORTE - DEPRECIAÇÃO. AF_06/2014</t>
  </si>
  <si>
    <t>3,73</t>
  </si>
  <si>
    <t>88856</t>
  </si>
  <si>
    <t>GRADE DE DISCO CONTROLE REMOTO REBOCÁVEL, COM 24 DISCOS 24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</si>
  <si>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</si>
  <si>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</si>
  <si>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88858</t>
  </si>
  <si>
    <t>RETROESCAVADEIRA SOBRE RODAS COM CARREGADEIRA, TRAÇÃO 4X4, POTÊNCIA LÍQ. 88 HP, CAÇAMBA CARREG. CAP. MÍN. 1 M3, CAÇAMBA RETRO CAP. 0,26 M3, PESO OPERACIONAL MÍN. 6.674 KG, PROFUNDIDADE ESCAVAÇÃO MÁX. 4,37 M - JUROS. AF_06/2014</t>
  </si>
  <si>
    <t>88859</t>
  </si>
  <si>
    <t>RETROESCAVADEIRA SOBRE RODAS COM CARREGADEIRA, TRAÇÃO 4X2, POTÊNCIA LÍQ. 79 HP, CAÇAMBA CARREG. CAP. MÍN. 1 M3, CAÇAMBA RETRO CAP. 0,20 M3, PESO OPERACIONAL MÍN. 6.570 KG, PROFUNDIDADE ESCAVAÇÃO MÁX. 4,37 M - DEPRECIAÇÃO. AF_06/2014</t>
  </si>
  <si>
    <t>21,16</t>
  </si>
  <si>
    <t>88860</t>
  </si>
  <si>
    <t>RETROESCAVADEIRA SOBRE RODAS COM CARREGADEIRA, TRAÇÃO 4X2, POTÊNCIA LÍQ. 79 HP, CAÇAMBA CARREG. CAP. MÍN. 1 M3, CAÇAMBA RETRO CAP. 0,20 M3, PESO OPERACIONAL MÍN. 6.570 KG, PROFUNDIDADE ESCAVAÇÃO MÁX. 4,37 M - JUROS. AF_06/2014</t>
  </si>
  <si>
    <t>2,87</t>
  </si>
  <si>
    <t>88900</t>
  </si>
  <si>
    <t>ESCAVADEIRA HIDRÁULICA SOBRE ESTEIRAS, CAÇAMBA 1,20 M3, PESO OPERACIONAL 21 T, POTÊNCIA BRUTA 155 HP - DEPRECIAÇÃO. AF_06/2014</t>
  </si>
  <si>
    <t>88902</t>
  </si>
  <si>
    <t>ESCAVADEIRA HIDRÁULICA SOBRE ESTEIRAS, CAÇAMBA 1,20 M3, PESO OPERACIONAL 21 T, POTÊNCIA BRUTA 155 HP - JUROS. AF_06/2014</t>
  </si>
  <si>
    <t>6,85</t>
  </si>
  <si>
    <t>88903</t>
  </si>
  <si>
    <t>ESCAVADEIRA HIDRÁULICA SOBRE ESTEIRAS, CAÇAMBA 1,20 M3, PESO OPERACIONAL 21 T, POTÊNCIA BRUTA 155 HP - MANUTENÇÃO. AF_06/2014</t>
  </si>
  <si>
    <t>88904</t>
  </si>
  <si>
    <t>ESCAVADEIRA HIDRÁULICA SOBRE ESTEIRAS, CAÇAMBA 1,20 M3, PESO OPERACIONAL 21 T, POTÊNCIA BRUTA 155 HP - MATERIAIS NA OPERAÇÃO. AF_06/2014</t>
  </si>
  <si>
    <t>89009</t>
  </si>
  <si>
    <t>TRATOR DE ESTEIRAS, POTÊNCIA 150 HP, PESO OPERACIONAL 16,7 T, COM RODA MOTRIZ ELEVADA E LÂMINA 3,18 M3 - DEPRECIAÇÃO. AF_06/2014</t>
  </si>
  <si>
    <t>89010</t>
  </si>
  <si>
    <t>TRATOR DE ESTEIRAS, POTÊNCIA 150 HP, PESO OPERACIONAL 16,7 T, COM RODA MOTRIZ ELEVADA E LÂMINA 3,18 M3 - JUROS. AF_06/2014</t>
  </si>
  <si>
    <t>89011</t>
  </si>
  <si>
    <t>RETROESCAVADEIRA SOBRE RODAS COM CARREGADEIRA, TRAÇÃO 4X4, POTÊNCIA LÍQ. 72 HP, CAÇAMBA CARREG. CAP. MÍN. 0,79 M3, CAÇAMBA RETRO CAP. 0,18 M3, PESO OPERACIONAL MÍN. 7.140 KG, PROFUNDIDADE ESCAVAÇÃO MÁX. 4,50 M - DEPRECIAÇÃO. AF_06/2014</t>
  </si>
  <si>
    <t>89012</t>
  </si>
  <si>
    <t>RETROESCAVADEIRA SOBRE RODAS COM CARREGADEIRA, TRAÇÃO 4X4, POTÊNCIA LÍQ. 72 HP, CAÇAMBA CARREG. CAP. MÍN. 0,79 M3, CAÇAMBA RETRO CAP. 0,18 M3, PESO OPERACIONAL MÍN. 7.140 KG, PROFUNDIDADE ESCAVAÇÃO MÁX. 4,50 M - JUROS. AF_06/2014</t>
  </si>
  <si>
    <t>89013</t>
  </si>
  <si>
    <t>TRATOR DE ESTEIRAS, POTÊNCIA 347 HP, PESO OPERACIONAL 38,5 T, COM LÂMINA 8,70 M3 - DEPRECIAÇÃO. AF_06/2014</t>
  </si>
  <si>
    <t>89014</t>
  </si>
  <si>
    <t>TRATOR DE ESTEIRAS, POTÊNCIA 347 HP, PESO OPERACIONAL 38,5 T, COM LÂMINA 8,70 M3 - JUROS. AF_06/2014</t>
  </si>
  <si>
    <t>89015</t>
  </si>
  <si>
    <t>VASSOURA MECÂNICA REBOCÁVEL COM ESCOVA CILÍNDRICA, LARGURA ÚTIL DE VARRIMENTO DE 2,44 M - DEPRECIAÇÃO. AF_06/2014</t>
  </si>
  <si>
    <t>4,31</t>
  </si>
  <si>
    <t>89016</t>
  </si>
  <si>
    <t>VASSOURA MECÂNICA REBOCÁVEL COM ESCOVA CILÍNDRICA, LARGURA ÚTIL DE VARRIMENTO DE 2,44 M - JUROS. AF_06/2014</t>
  </si>
  <si>
    <t>89017</t>
  </si>
  <si>
    <t>TRATOR DE ESTEIRAS, POTÊNCIA 170 HP, PESO OPERACIONAL 19 T, CAÇAMBA 5,2 M3 - DEPRECIAÇÃO. AF_06/2014</t>
  </si>
  <si>
    <t>89018</t>
  </si>
  <si>
    <t>TRATOR DE ESTEIRAS, POTÊNCIA 170 HP, PESO OPERACIONAL 19 T, CAÇAMBA 5,2 M3 - JUROS. AF_06/2014</t>
  </si>
  <si>
    <t>89019</t>
  </si>
  <si>
    <t>BOMBA SUBMERSÍVEL ELÉTRICA TRIFÁSICA, POTÊNCIA 2,96 HP, Ø ROTOR 144 MM SEMI-ABERTO, BOCAL DE SAÍDA Ø 2, HM/Q = 2 MCA / 38,8 M3/H A 28 MCA / 5 M3/H - DEPRECIAÇÃO. AF_06/2014</t>
  </si>
  <si>
    <t>0,39</t>
  </si>
  <si>
    <t>89020</t>
  </si>
  <si>
    <t>BOMBA SUBMERSÍVEL ELÉTRICA TRIFÁSICA, POTÊNCIA 2,96 HP, Ø ROTOR 144 MM SEMI-ABERTO, BOCAL DE SAÍDA Ø 2, HM/Q = 2 MCA / 38,8 M3/H A 28 MCA / 5 M3/H - JUROS. AF_06/2014</t>
  </si>
  <si>
    <t>0,04</t>
  </si>
  <si>
    <t>89023</t>
  </si>
  <si>
    <t>TANQUE DE ASFALTO ESTACIONÁRIO COM MAÇARICO, CAPACIDADE 20.000 L - DEPRECIAÇÃO. AF_05/2023</t>
  </si>
  <si>
    <t>89024</t>
  </si>
  <si>
    <t>TANQUE DE ASFALTO ESTACIONÁRIO COM MAÇARICO, CAPACIDADE 20.000 L - JUROS. AF_05/2023</t>
  </si>
  <si>
    <t>1,28</t>
  </si>
  <si>
    <t>89025</t>
  </si>
  <si>
    <t>TANQUE DE ASFALTO ESTACIONÁRIO COM MAÇARICO, CAPACIDADE 20.000 L - MANUTENÇÃO. AF_05/2023</t>
  </si>
  <si>
    <t>89026</t>
  </si>
  <si>
    <t>TANQUE DE ASFALTO ESTACIONÁRIO COM MAÇARICO, CAPACIDADE 20.000 L - MATERIAIS NA OPERAÇÃO. AF_05/2023</t>
  </si>
  <si>
    <t>89029</t>
  </si>
  <si>
    <t>TRATOR DE ESTEIRAS, POTÊNCIA 100 HP, PESO OPERACIONAL 9,4 T, COM LÂMINA 2,19 M3 - DEPRECIAÇÃO. AF_06/2014</t>
  </si>
  <si>
    <t>89030</t>
  </si>
  <si>
    <t>TRATOR DE ESTEIRAS, POTÊNCIA 100 HP, PESO OPERACIONAL 9,4 T, COM LÂMINA 2,19 M3 - JUROS. AF_06/2014</t>
  </si>
  <si>
    <t>89033</t>
  </si>
  <si>
    <t>TRATOR DE PNEUS, POTÊNCIA 85 CV, TRAÇÃO 4X4, PESO COM LASTRO DE 4.675 KG - DEPRECIAÇÃO. AF_06/2014</t>
  </si>
  <si>
    <t>89034</t>
  </si>
  <si>
    <t>TRATOR DE PNEUS, POTÊNCIA 85 CV, TRAÇÃO 4X4, PESO COM LASTRO DE 4.675 KG - JUROS. AF_06/2014</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</si>
  <si>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</si>
  <si>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</si>
  <si>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</si>
  <si>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</si>
  <si>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4,86</t>
  </si>
  <si>
    <t>89130</t>
  </si>
  <si>
    <t>PÁ CARREGADEIRA SOBRE RODAS, POTÊNCIA 197 HP, CAPACIDADE DA CAÇAMBA 2,5 A 3,5 M3, PESO OPERACIONAL 18338 KG - DEPRECIAÇÃO. AF_06/2014</t>
  </si>
  <si>
    <t>49,69</t>
  </si>
  <si>
    <t>89131</t>
  </si>
  <si>
    <t>PÁ CARREGADEIRA SOBRE RODAS, POTÊNCIA 197 HP, CAPACIDADE DA CAÇAMBA 2,5 A 3,5 M3, PESO OPERACIONAL 18338 KG - JUROS. AF_06/2014</t>
  </si>
  <si>
    <t>6,74</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</si>
  <si>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</si>
  <si>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</si>
  <si>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</si>
  <si>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</si>
  <si>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</si>
  <si>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</si>
  <si>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89213</t>
  </si>
  <si>
    <t>BATE-ESTACAS POR GRAVIDADE, POTÊNCIA DE 160 HP, PESO DO MARTELO ATÉ 3 TONELADAS - JUROS. AF_11/2014</t>
  </si>
  <si>
    <t>89214</t>
  </si>
  <si>
    <t>BATE-ESTACAS POR GRAVIDADE, POTÊNCIA DE 160 HP, PESO DO MARTELO ATÉ 3 TONELADAS - MANUTENÇÃO. AF_11/2014</t>
  </si>
  <si>
    <t>27,14</t>
  </si>
  <si>
    <t>89215</t>
  </si>
  <si>
    <t>BATE-ESTACAS POR GRAVIDADE, POTÊNCIA DE 160 HP, PESO DO MARTELO ATÉ 3 TONELADAS - MATERIAIS NA OPERAÇÃO. AF_11/2014</t>
  </si>
  <si>
    <t>89221</t>
  </si>
  <si>
    <t>BETONEIRA CAPACIDADE NOMINAL DE 600 L, CAPACIDADE DE MISTURA 360 L, MOTOR ELÉTRICO TRIFÁSICO POTÊNCIA DE 4 CV, SEM CARREGADOR - DEPRECIAÇÃO. AF_05/2023</t>
  </si>
  <si>
    <t>1,34</t>
  </si>
  <si>
    <t>89222</t>
  </si>
  <si>
    <t>BETONEIRA CAPACIDADE NOMINAL DE 600 L, CAPACIDADE DE MISTURA 360 L, MOTOR ELÉTRICO TRIFÁSICO POTÊNCIA DE 4 CV, SEM CARREGADOR - JUROS. AF_05/2023</t>
  </si>
  <si>
    <t>0,22</t>
  </si>
  <si>
    <t>89223</t>
  </si>
  <si>
    <t>BETONEIRA CAPACIDADE NOMINAL DE 600 L, CAPACIDADE DE MISTURA 360 L, MOTOR ELÉTRICO TRIFÁSICO POTÊNCIA DE 4 CV, SEM CARREGADOR - MANUTENÇÃO. AF_05/2023</t>
  </si>
  <si>
    <t>89224</t>
  </si>
  <si>
    <t>BETONEIRA CAPACIDADE NOMINAL DE 600 L, CAPACIDADE DE MISTURA 360 L, MOTOR ELÉTRICO TRIFÁSICO POTÊNCIA DE 4 CV, SEM CARREGADOR - MATERIAIS NA OPERAÇÃO. AF_05/2023</t>
  </si>
  <si>
    <t>2,15</t>
  </si>
  <si>
    <t>89228</t>
  </si>
  <si>
    <t>MOTONIVELADORA POTÊNCIA BÁSICA LÍQUIDA (PRIMEIRA MARCHA) 125 HP, PESO BRUTO 13032 KG, LARGURA DA LÂMINA DE 3,7 M - DEPRECIAÇÃO. AF_06/2014</t>
  </si>
  <si>
    <t>89229</t>
  </si>
  <si>
    <t>MOTONIVELADORA POTÊNCIA BÁSICA LÍQUIDA (PRIMEIRA MARCHA) 125 HP, PESO BRUTO 13032 KG, LARGURA DA LÂMINA DE 3,7 M - JUROS. AF_06/2014</t>
  </si>
  <si>
    <t>7,96</t>
  </si>
  <si>
    <t>89230</t>
  </si>
  <si>
    <t>FRESADORA DE ASFALTO A FRIO SOBRE RODAS, LARGURA FRESAGEM DE 1,0 M, POTÊNCIA 208 HP - DEPRECIAÇÃO. AF_11/2014</t>
  </si>
  <si>
    <t>89231</t>
  </si>
  <si>
    <t>FRESADORA DE ASFALTO A FRIO SOBRE RODAS, LARGURA FRESAGEM DE 1,0 M, POTÊNCIA 208 HP - JUROS. AF_11/2014</t>
  </si>
  <si>
    <t>89232</t>
  </si>
  <si>
    <t>FRESADORA DE ASFALTO A FRIO SOBRE RODAS, LARGURA FRESAGEM DE 1,0 M, POTÊNCIA 208 HP - MANUTENÇÃO. AF_11/2014</t>
  </si>
  <si>
    <t>89233</t>
  </si>
  <si>
    <t>FRESADORA DE ASFALTO A FRIO SOBRE RODAS, LARGURA FRESAGEM DE 1,0 M, POTÊNCIA 208 HP - MATERIAIS NA OPERAÇÃO. AF_11/2014</t>
  </si>
  <si>
    <t>89236</t>
  </si>
  <si>
    <t>FRESADORA DE ASFALTO A FRIO SOBRE RODAS, LARGURA FRESAGEM DE 2,0 M, POTÊNCIA 550 HP - DEPRECIAÇÃO. AF_11/2014</t>
  </si>
  <si>
    <t>89237</t>
  </si>
  <si>
    <t>FRESADORA DE ASFALTO A FRIO SOBRE RODAS, LARGURA FRESAGEM DE 2,0 M, POTÊNCIA 550 HP - JUROS. AF_11/2014</t>
  </si>
  <si>
    <t>89238</t>
  </si>
  <si>
    <t>FRESADORA DE ASFALTO A FRIO SOBRE RODAS, LARGURA FRESAGEM DE 2,0 M, POTÊNCIA 550 HP - MANUTENÇÃO. AF_11/2014</t>
  </si>
  <si>
    <t>89239</t>
  </si>
  <si>
    <t>FRESADORA DE ASFALTO A FRIO SOBRE RODAS, LARGURA FRESAGEM DE 2,0 M, POTÊNCIA 550 HP - MATERIAIS NA OPERAÇÃO. AF_11/2014</t>
  </si>
  <si>
    <t>89240</t>
  </si>
  <si>
    <t>VIBROACABADORA DE ASFALTO SOBRE ESTEIRAS, LARGURA DE PAVIMENTAÇÃO 1,90 M A 5,30 M, POTÊNCIA 105 HP CAPACIDADE 450 T/H - DEPRECIAÇÃO. AF_11/2014</t>
  </si>
  <si>
    <t>89241</t>
  </si>
  <si>
    <t>VIBROACABADORA DE ASFALTO SOBRE ESTEIRAS, LARGURA DE PAVIMENTAÇÃO 1,90 M A 5,30 M, POTÊNCIA 105 HP CAPACIDADE 450 T/H - JUROS. AF_11/2014</t>
  </si>
  <si>
    <t>17,39</t>
  </si>
  <si>
    <t>89246</t>
  </si>
  <si>
    <t>RECICLADORA DE ASFALTO A FRIO SOBRE RODAS, LARGURA FRESAGEM DE 2,0 M, POTÊNCIA 422 HP - DEPRECIAÇÃO. AF_11/2014</t>
  </si>
  <si>
    <t>89247</t>
  </si>
  <si>
    <t>RECICLADORA DE ASFALTO A FRIO SOBRE RODAS, LARGURA FRESAGEM DE 2,0 M, POTÊNCIA 422 HP - JUROS. AF_11/2014</t>
  </si>
  <si>
    <t>89248</t>
  </si>
  <si>
    <t>RECICLADORA DE ASFALTO A FRIO SOBRE RODAS, LARGURA FRESAGEM DE 2,0 M, POTÊNCIA 422 HP - MANUTENÇÃO. AF_11/2014</t>
  </si>
  <si>
    <t>89249</t>
  </si>
  <si>
    <t>RECICLADORA DE ASFALTO A FRIO SOBRE RODAS, LARGURA FRESAGEM DE 2,0 M, POTÊNCIA 422 HP - MATERIAIS NA OPERAÇÃO. AF_11/2014</t>
  </si>
  <si>
    <t>89253</t>
  </si>
  <si>
    <t>VIBROACABADORA DE ASFALTO SOBRE ESTEIRAS, LARGURA DE PAVIMENTAÇÃO 2,13 M A 4,55 M, POTÊNCIA 100 HP, CAPACIDADE 400 T/H - DEPRECIAÇÃO. AF_11/2014</t>
  </si>
  <si>
    <t>89254</t>
  </si>
  <si>
    <t>VIBROACABADORA DE ASFALTO SOBRE ESTEIRAS, LARGURA DE PAVIMENTAÇÃO 2,13 M A 4,55 M, POTÊNCIA 100 HP, CAPACIDADE 400 T/H - JUROS. AF_11/2014</t>
  </si>
  <si>
    <t>89255</t>
  </si>
  <si>
    <t>VIBROACABADORA DE ASFALTO SOBRE ESTEIRAS, LARGURA DE PAVIMENTAÇÃO 2,13 M A 4,55 M, POTÊNCIA 100 HP, CAPACIDADE 400 T/H - MANUTENÇÃO. AF_11/2014</t>
  </si>
  <si>
    <t>89256</t>
  </si>
  <si>
    <t>VIBROACABADORA DE ASFALTO SOBRE ESTEIRAS, LARGURA DE PAVIMENTAÇÃO 2,13 M A 4,55 M, POTÊNCIA 100 HP, CAPACIDADE 400 T/H - MATERIAIS NA OPERAÇÃO. AF_11/2014</t>
  </si>
  <si>
    <t>89259</t>
  </si>
  <si>
    <t>GUINDAUTO HIDRÁULICO, CAPACIDADE MÁXIMA DE CARGA 6200 KG, MOMENTO MÁXIMO DE CARGA 11,7 TM, ALCANCE MÁXIMO HORIZONTAL 9,70 M, INCLUSIVE CAMINHÃO TOCO PBT 16.000 KG, POTÊNCIA DE 189 CV - DEPRECIAÇÃO. AF_06/2014</t>
  </si>
  <si>
    <t>89260</t>
  </si>
  <si>
    <t>GUINDAUTO HIDRÁULICO, CAPACIDADE MÁXIMA DE CARGA 6200 KG, MOMENTO MÁXIMO DE CARGA 11,7 TM, ALCANCE MÁXIMO HORIZONTAL 9,70 M, INCLUSIVE CAMINHÃO TOCO PBT 16.000 KG, POTÊNCIA DE 189 CV - JUROS. AF_06/2014</t>
  </si>
  <si>
    <t>5,24</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</si>
  <si>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</si>
  <si>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</si>
  <si>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</si>
  <si>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</si>
  <si>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21,82</t>
  </si>
  <si>
    <t>89265</t>
  </si>
  <si>
    <t>CAMINHÃO TOCO, PBT 16.000 KG, CARGA ÚTIL MÁX. 10.685 KG, DIST. ENTRE EIXOS 4,8 M, POTÊNCIA 189 CV, INCLUSIVE CARROCERIA FIXA ABERTA DE MADEIRA P/ TRANSPORTE GERAL DE CARGA SECA, DIMEN. APROX. 2,5 X 7,00 X 0,50 M - JUROS. AF_06/2014</t>
  </si>
  <si>
    <t>89266</t>
  </si>
  <si>
    <t>CAMINHÃO TOCO, PBT 16.000 KG, CARGA ÚTIL MÁX. 10.685 KG, DIST. ENTRE EIXOS 4,8 M, POTÊNCIA 189 CV, INCLUSIVE CARROCERIA FIXA ABERTA DE MADEIRA P/ TRANSPORTE GERAL DE CARGA SECA, DIMEN. APROX. 2,5 X 7,00 X 0,50 M - IMPOSTOS E SEGUROS. AF_06/2014</t>
  </si>
  <si>
    <t>89267</t>
  </si>
  <si>
    <t>GUINDASTE HIDRÁULICO AUTOPROPELIDO, COM LANÇA TELESCÓPICA 28,80 M, CAPACIDADE MÁXIMA 30 T, POTÊNCIA 97 KW, TRAÇÃO 4 X 4 - DEPRECIAÇÃO. AF_11/2014</t>
  </si>
  <si>
    <t>89268</t>
  </si>
  <si>
    <t>GUINDASTE HIDRÁULICO AUTOPROPELIDO, COM LANÇA TELESCÓPICA 28,80 M, CAPACIDADE MÁXIMA 30 T, POTÊNCIA 97 KW, TRAÇÃO 4 X 4 - JUROS. AF_11/2014</t>
  </si>
  <si>
    <t>9,05</t>
  </si>
  <si>
    <t>89269</t>
  </si>
  <si>
    <t>GUINDASTE HIDRÁULICO AUTOPROPELIDO, COM LANÇA TELESCÓPICA 28,80 M, CAPACIDADE MÁXIMA 30 T, POTÊNCIA 97 KW, TRAÇÃO 4 X 4 - IMPOSTOS E SEGUROS. AF_11/2014</t>
  </si>
  <si>
    <t>89270</t>
  </si>
  <si>
    <t>GUINDASTE HIDRÁULICO AUTOPROPELIDO, COM LANÇA TELESCÓPICA 28,80 M, CAPACIDADE MÁXIMA 30 T, POTÊNCIA 97 KW, TRAÇÃO 4 X 4 - MANUTENÇÃO. AF_11/2014</t>
  </si>
  <si>
    <t>89271</t>
  </si>
  <si>
    <t>GUINDASTE HIDRÁULICO AUTOPROPELIDO, COM LANÇA TELESCÓPICA 28,80 M, CAPACIDADE MÁXIMA 30 T, POTÊNCIA 97 KW, TRAÇÃO 4 X 4 - MATERIAIS NA OPERAÇÃO. AF_11/2014</t>
  </si>
  <si>
    <t>25,99</t>
  </si>
  <si>
    <t>89274</t>
  </si>
  <si>
    <t>BETONEIRA CAPACIDADE NOMINAL DE 600 L, CAPACIDADE DE MISTURA 440 L, MOTOR A DIESEL POTÊNCIA 10 CV, COM CARREGADOR - DEPRECIAÇÃO. AF_05/2023</t>
  </si>
  <si>
    <t>1,63</t>
  </si>
  <si>
    <t>89275</t>
  </si>
  <si>
    <t>BETONEIRA CAPACIDADE NOMINAL DE 600 L, CAPACIDADE DE MISTURA 440 L, MOTOR A DIESEL POTÊNCIA 10 CV, COM CARREGADOR - JUROS. AF_05/2023</t>
  </si>
  <si>
    <t>0,27</t>
  </si>
  <si>
    <t>89276</t>
  </si>
  <si>
    <t>BETONEIRA CAPACIDADE NOMINAL DE 600 L, CAPACIDADE DE MISTURA 440 L, MOTOR A DIESEL POTÊNCIA 10 CV, COM CARREGADOR - MANUTENÇÃO. AF_05/2023</t>
  </si>
  <si>
    <t>2,17</t>
  </si>
  <si>
    <t>89277</t>
  </si>
  <si>
    <t>BETONEIRA CAPACIDADE NOMINAL DE 600 L, CAPACIDADE DE MISTURA 440 L, MOTOR A DIESEL POTÊNCIA 10 CV, COM CARREGADOR - MATERIAIS NA OPERAÇÃO. AF_05/2023</t>
  </si>
  <si>
    <t>89280</t>
  </si>
  <si>
    <t>ROLO COMPACTADOR VIBRATÓRIO TANDEM AÇO LISO, POTÊNCIA 58 HP, PESO SEM/COM LASTRO 6,5 / 9,4 T, LARGURA DE TRABALHO 1,2 M - DEPRECIAÇÃO. AF_06/2014</t>
  </si>
  <si>
    <t>89281</t>
  </si>
  <si>
    <t>ROLO COMPACTADOR VIBRATÓRIO TANDEM AÇO LISO, POTÊNCIA 58 HP, PESO SEM/COM LASTRO 6,5 / 9,4 T, LARGURA DE TRABALHO 1,2 M - JUROS. AF_06/2014</t>
  </si>
  <si>
    <t>5,79</t>
  </si>
  <si>
    <t>89870</t>
  </si>
  <si>
    <t>CAMINHÃO BASCULANTE 14 M3, COM CAVALO MECÂNICO DE CAPACIDADE MÁXIMA DE TRAÇÃO COMBINADO DE 36000 KG, POTÊNCIA 286 CV, INCLUSIVE SEMIREBOQUE COM CAÇAMBA METÁLICA - DEPRECIAÇÃO. AF_12/2014</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</si>
  <si>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</si>
  <si>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</si>
  <si>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</si>
  <si>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</si>
  <si>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5,51</t>
  </si>
  <si>
    <t>89873</t>
  </si>
  <si>
    <t>CAMINHÃO BASCULANTE 14 M3, COM CAVALO MECÂNICO DE CAPACIDADE MÁXIMA DE TRAÇÃO COMBINADO DE 36000 KG, POTÊNCIA 286 CV, INCLUSIVE SEMIREBOQUE COM CAÇAMBA METÁLICA - MANUTENÇÃO. AF_12/2014</t>
  </si>
  <si>
    <t>89874</t>
  </si>
  <si>
    <t>CAMINHÃO BASCULANTE 14 M3, COM CAVALO MECÂNICO DE CAPACIDADE MÁXIMA DE TRAÇÃO COMBINADO DE 36000 KG, POTÊNCIA 286 CV, INCLUSIVE SEMIREBOQUE COM CAÇAMBA METÁLICA - MATERIAIS NA OPERAÇÃO. AF_12/2014</t>
  </si>
  <si>
    <t>89878</t>
  </si>
  <si>
    <t>CAMINHÃO BASCULANTE 18 M3, COM CAVALO MECÂNICO DE CAPACIDADE MÁXIMA DE TRAÇÃO COMBINADO DE 45000 KG, POTÊNCIA 330 CV, INCLUSIVE SEMIREBOQUE COM CAÇAMBA METÁLICA - DEPRECIAÇÃO. AF_12/2014</t>
  </si>
  <si>
    <t>89879</t>
  </si>
  <si>
    <t>CAMINHÃO BASCULANTE 18 M3, COM CAVALO MECÂNICO DE CAPACIDADE MÁXIMA DE TRAÇÃO COMBINADO DE 45000 KG, POTÊNCIA 330 CV, INCLUSIVE SEMIREBOQUE COM CAÇAMBA METÁLICA - JUROS. AF_12/2014</t>
  </si>
  <si>
    <t>89880</t>
  </si>
  <si>
    <t>CAMINHÃO BASCULANTE 18 M3, COM CAVALO MECÂNICO DE CAPACIDADE MÁXIMA DE TRAÇÃO COMBINADO DE 45000 KG, POTÊNCIA 330 CV, INCLUSIVE SEMIREBOQUE COM CAÇAMBA METÁLICA - IMPOSTOS E SEGUROS. AF_12/2014</t>
  </si>
  <si>
    <t>89881</t>
  </si>
  <si>
    <t>CAMINHÃO BASCULANTE 18 M3, COM CAVALO MECÂNICO DE CAPACIDADE MÁXIMA DE TRAÇÃO COMBINADO DE 45000 KG, POTÊNCIA 330 CV, INCLUSIVE SEMIREBOQUE COM CAÇAMBA METÁLICA - MANUTENÇÃO. AF_12/2014</t>
  </si>
  <si>
    <t>89882</t>
  </si>
  <si>
    <t>CAMINHÃO BASCULANTE 18 M3, COM CAVALO MECÂNICO DE CAPACIDADE MÁXIMA DE TRAÇÃO COMBINADO DE 45000 KG, POTÊNCIA 330 CV, INCLUSIVE SEMIREBOQUE COM CAÇAMBA METÁLICA - MATERIAIS NA OPERAÇÃO. AF_12/2014</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</si>
  <si>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</si>
  <si>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</si>
  <si>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</si>
  <si>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</si>
  <si>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</si>
  <si>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</si>
  <si>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</si>
  <si>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</si>
  <si>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0,44</t>
  </si>
  <si>
    <t>90621</t>
  </si>
  <si>
    <t>PERFURATRIZ MANUAL, TORQUE MÁXIMO 83 N.M, POTÊNCIA 5 CV, COM DIÂMETRO MÁXIMO 4" - DEPRECIAÇÃO. AF_06/2015</t>
  </si>
  <si>
    <t>90622</t>
  </si>
  <si>
    <t>PERFURATRIZ MANUAL, TORQUE MÁXIMO 83 N.M, POTÊNCIA 5 CV, COM DIÂMETRO MÁXIMO 4" - JUROS. AF_06/2015</t>
  </si>
  <si>
    <t>0,19</t>
  </si>
  <si>
    <t>90623</t>
  </si>
  <si>
    <t>PERFURATRIZ MANUAL, TORQUE MÁXIMO 83 N.M, POTÊNCIA 5 CV, COM DIÂMETRO MÁXIMO 4" - MANUTENÇÃO. AF_06/2015</t>
  </si>
  <si>
    <t>2,06</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</si>
  <si>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</si>
  <si>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</si>
  <si>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</si>
  <si>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</si>
  <si>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90628</t>
  </si>
  <si>
    <t>PERFURATRIZ SOBRE ESTEIRA, TORQUE MÁXIMO 600 KGF, PESO MÉDIO 1000 KG, POTÊNCIA 20 HP, DIÂMETRO MÁXIMO 10" - JUROS. AF_06/2015</t>
  </si>
  <si>
    <t>6,33</t>
  </si>
  <si>
    <t>90629</t>
  </si>
  <si>
    <t>PERFURATRIZ SOBRE ESTEIRA, TORQUE MÁXIMO 600 KGF, PESO MÉDIO 1000 KG, POTÊNCIA 20 HP, DIÂMETRO MÁXIMO 10" - MANUTENÇÃO. AF_06/2015</t>
  </si>
  <si>
    <t>90630</t>
  </si>
  <si>
    <t>PERFURATRIZ SOBRE ESTEIRA, TORQUE MÁXIMO 600 KGF, PESO MÉDIO 1000 KG, POTÊNCIA 20 HP, DIÂMETRO MÁXIMO 10" - MATERIAIS NA OPERAÇÃO. AF_06/2015</t>
  </si>
  <si>
    <t>90633</t>
  </si>
  <si>
    <t>MISTURADOR DUPLO HORIZONTAL DE ALTA TURBULÊNCIA, CAPACIDADE / VOLUME 2 X 500 LITROS, MOTORES ELÉTRICOS MÍNIMO 5 CV CADA, PARA NATA CIMENTO, ARGAMASSA E OUTROS - DEPRECIAÇÃO. AF_06/2015</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</si>
  <si>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</si>
  <si>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</si>
  <si>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</si>
  <si>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</si>
  <si>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4,82</t>
  </si>
  <si>
    <t>90636</t>
  </si>
  <si>
    <t>MISTURADOR DUPLO HORIZONTAL DE ALTA TURBULÊNCIA, CAPACIDADE / VOLUME 2 X 500 LITROS, MOTORES ELÉTRICOS MÍNIMO 5 CV CADA, PARA NATA CIMENTO, ARGAMASSA E OUTROS - MATERIAIS NA OPERAÇÃO. AF_06/2015</t>
  </si>
  <si>
    <t>90639</t>
  </si>
  <si>
    <t>BOMBA TRIPLEX, PARA INJEÇÃO DE NATA DE CIMENTO, VAZÃO MÁXIMA DE 100 LITROS/MINUTO, PRESSÃO MÁXIMA DE 70 BAR - DEPRECIAÇÃO. AF_06/2015</t>
  </si>
  <si>
    <t>90640</t>
  </si>
  <si>
    <t>BOMBA TRIPLEX, PARA INJEÇÃO DE NATA DE CIMENTO, VAZÃO MÁXIMA DE 100 LITROS/MINUTO, PRESSÃO MÁXIMA DE 70 BAR - JUROS. AF_06/2015</t>
  </si>
  <si>
    <t>90641</t>
  </si>
  <si>
    <t>BOMBA TRIPLEX, PARA INJEÇÃO DE NATA DE CIMENTO, VAZÃO MÁXIMA DE 100 LITROS/MINUTO, PRESSÃO MÁXIMA DE 70 BAR - MANUTENÇÃO. AF_06/2015</t>
  </si>
  <si>
    <t>90642</t>
  </si>
  <si>
    <t>BOMBA TRIPLEX, PARA INJEÇÃO DE NATA DE CIMENTO, VAZÃO MÁXIMA DE 100 LITROS/MINUTO, PRESSÃO MÁXIMA DE 70 BAR - MATERIAIS NA OPERAÇÃO. AF_06/2015</t>
  </si>
  <si>
    <t>11,25</t>
  </si>
  <si>
    <t>90646</t>
  </si>
  <si>
    <t>BOMBA CENTRÍFUGA MONOESTÁGIO COM MOTOR ELÉTRICO MONOFÁSICO, POTÊNCIA 15 HP, DIÂMETRO DO ROTOR 173 MM, HM/Q = 30 MCA / 90 M3/H A 45 MCA / 55 M3/H - DEPRECIAÇÃO. AF_06/2015</t>
  </si>
  <si>
    <t>90647</t>
  </si>
  <si>
    <t>BOMBA CENTRÍFUGA MONOESTÁGIO COM MOTOR ELÉTRICO MONOFÁSICO, POTÊNCIA 15 HP, DIÂMETRO DO ROTOR 173 MM, HM/Q = 30 MCA / 90 M3/H A 45 MCA / 55 M3/H - JUROS. AF_06/2015</t>
  </si>
  <si>
    <t>0,10</t>
  </si>
  <si>
    <t>90648</t>
  </si>
  <si>
    <t>BOMBA CENTRÍFUGA MONOESTÁGIO COM MOTOR ELÉTRICO MONOFÁSICO, POTÊNCIA 15 HP, DIÂMETRO DO ROTOR 173 MM, HM/Q = 30 MCA / 90 M3/H A 45 MCA / 55 M3/H - MANUTENÇÃO. AF_06/2015</t>
  </si>
  <si>
    <t>0,99</t>
  </si>
  <si>
    <t>90649</t>
  </si>
  <si>
    <t>BOMBA CENTRÍFUGA MONOESTÁGIO COM MOTOR ELÉTRICO MONOFÁSICO, POTÊNCIA 15 HP, DIÂMETRO DO ROTOR 173 MM, HM/Q = 30 MCA / 90 M3/H A 45 MCA / 55 M3/H - MATERIAIS NA OPERAÇÃO. AF_06/2015</t>
  </si>
  <si>
    <t>8,36</t>
  </si>
  <si>
    <t>90652</t>
  </si>
  <si>
    <t>BOMBA DE PROJEÇÃO DE CONCRETO SECO, POTÊNCIA 10 CV, VAZÃO 3 M3/H - DEPRECIAÇÃO. AF_06/2015</t>
  </si>
  <si>
    <t>90653</t>
  </si>
  <si>
    <t>BOMBA DE PROJEÇÃO DE CONCRETO SECO, POTÊNCIA 10 CV, VAZÃO 3 M3/H - JUROS. AF_06/2015</t>
  </si>
  <si>
    <t>90654</t>
  </si>
  <si>
    <t>BOMBA DE PROJEÇÃO DE CONCRETO SECO, POTÊNCIA 10 CV, VAZÃO 3 M3/H - MANUTENÇÃO. AF_06/2015</t>
  </si>
  <si>
    <t>4,69</t>
  </si>
  <si>
    <t>90655</t>
  </si>
  <si>
    <t>BOMBA DE PROJEÇÃO DE CONCRETO SECO, POTÊNCIA 10 CV, VAZÃO 3 M3/H - MATERIAIS NA OPERAÇÃO. AF_06/2015</t>
  </si>
  <si>
    <t>5,50</t>
  </si>
  <si>
    <t>90658</t>
  </si>
  <si>
    <t>BOMBA DE PROJEÇÃO DE CONCRETO SECO, POTÊNCIA 10 CV, VAZÃO 6 M3/H - DEPRECIAÇÃO. AF_06/2015</t>
  </si>
  <si>
    <t>4,59</t>
  </si>
  <si>
    <t>90659</t>
  </si>
  <si>
    <t>BOMBA DE PROJEÇÃO DE CONCRETO SECO, POTÊNCIA 10 CV, VAZÃO 6 M3/H - JUROS. AF_06/2015</t>
  </si>
  <si>
    <t>0,54</t>
  </si>
  <si>
    <t>90660</t>
  </si>
  <si>
    <t>BOMBA DE PROJEÇÃO DE CONCRETO SECO, POTÊNCIA 10 CV, VAZÃO 6 M3/H - MANUTENÇÃO. AF_06/2015</t>
  </si>
  <si>
    <t>5,02</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</si>
  <si>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</si>
  <si>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</si>
  <si>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</si>
  <si>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AF_05/2023</t>
  </si>
  <si>
    <t>90665</t>
  </si>
  <si>
    <t>PROJETOR PNEUMÁTICO DE ARGAMASSA PARA CHAPISCO E REBOCO COM RECIPIENTE ACOPLADO, TIPO CANEQUINHA, COM COMPRESSOR DE AR REBOCÁVEL VAZÃO 89 PCM E MOTOR DIESEL DE 20 CV - JUROS. AF_05/2023</t>
  </si>
  <si>
    <t>90666</t>
  </si>
  <si>
    <t>PROJETOR PNEUMÁTICO DE ARGAMASSA PARA CHAPISCO E REBOCO COM RECIPIENTE ACOPLADO, TIPO CANEQUINHA, COM COMPRESSOR DE AR REBOCÁVEL VAZÃO 89 PCM E MOTOR DIESEL DE 20 CV - MANUTENÇÃO. AF_05/2023</t>
  </si>
  <si>
    <t>8,04</t>
  </si>
  <si>
    <t>90667</t>
  </si>
  <si>
    <t>PROJETOR PNEUMÁTICO DE ARGAMASSA PARA CHAPISCO E REBOCO COM RECIPIENTE ACOPLADO, TIPO CANEQUINHA, COM COMPRESSOR DE AR REBOCÁVEL VAZÃO 89 PCM E MOTOR DIESEL DE 20 CV - MATERIAIS NA OPERAÇÃO. AF_05/2023</t>
  </si>
  <si>
    <t>13,41</t>
  </si>
  <si>
    <t>90670</t>
  </si>
  <si>
    <t>PERFURATRIZ COM TORRE METÁLICA PARA EXECUÇÃO DE ESTACA HÉLICE CONTÍNUA, PROFUNDIDADE MÁXIMA DE 30 M, DIÂMETRO MÁXIMO DE 800 MM, POTÊNCIA INSTALADA DE 268 HP, MESA ROTATIVA COM TORQUE MÁXIMO DE 170 KNM - DEPRECIAÇÃO. AF_06/2015</t>
  </si>
  <si>
    <t>90671</t>
  </si>
  <si>
    <t>PERFURATRIZ COM TORRE METÁLICA PARA EXECUÇÃO DE ESTACA HÉLICE CONTÍNUA, PROFUNDIDADE MÁXIMA DE 30 M, DIÂMETRO MÁXIMO DE 800 MM, POTÊNCIA INSTALADA DE 268 HP, MESA ROTATIVA COM TORQUE MÁXIMO DE 170 KNM - JUROS. AF_06/2015</t>
  </si>
  <si>
    <t>90672</t>
  </si>
  <si>
    <t>PERFURATRIZ COM TORRE METÁLICA PARA EXECUÇÃO DE ESTACA HÉLICE CONTÍNUA, PROFUNDIDADE MÁXIMA DE 30 M, DIÂMETRO MÁXIMO DE 800 MM, POTÊNCIA INSTALADA DE 268 HP, MESA ROTATIVA COM TORQUE MÁXIMO DE 170 KNM - MANUTENÇÃO. AF_06/2015</t>
  </si>
  <si>
    <t>90673</t>
  </si>
  <si>
    <t>PERFURATRIZ COM TORRE METÁLICA PARA EXECUÇÃO DE ESTACA HÉLICE CONTÍNUA, PROFUNDIDADE MÁXIMA DE 30 M, DIÂMETRO MÁXIMO DE 800 MM, POTÊNCIA INSTALADA DE 268 HP, MESA ROTATIVA COM TORQUE MÁXIMO DE 170 KNM - MATERIAIS NA OPERAÇÃO. AF_06/2015</t>
  </si>
  <si>
    <t>90676</t>
  </si>
  <si>
    <t>PERFURATRIZ HIDRÁULICA SOBRE CAMINHÃO COM TRADO CURTO ACOPLADO, PROFUNDIDADE MÁXIMA DE 20 M, DIÂMETRO MÁXIMO DE 1500 MM, POTÊNCIA INSTALADA DE 137 HP, MESA ROTATIVA COM TORQUE MÁXIMO DE 30 KNM - DEPRECIAÇÃO. AF_06/2015</t>
  </si>
  <si>
    <t>90677</t>
  </si>
  <si>
    <t>PERFURATRIZ HIDRÁULICA SOBRE CAMINHÃO COM TRADO CURTO ACOPLADO, PROFUNDIDADE MÁXIMA DE 20 M, DIÂMETRO MÁXIMO DE 1500 MM, POTÊNCIA INSTALADA DE 137 HP, MESA ROTATIVA COM TORQUE MÁXIMO DE 30 KNM - JUROS. AF_06/2015</t>
  </si>
  <si>
    <t>90678</t>
  </si>
  <si>
    <t>PERFURATRIZ HIDRÁULICA SOBRE CAMINHÃO COM TRADO CURTO ACOPLADO, PROFUNDIDADE MÁXIMA DE 20 M, DIÂMETRO MÁXIMO DE 1500 MM, POTÊNCIA INSTALADA DE 137 HP, MESA ROTATIVA COM TORQUE MÁXIMO DE 30 KNM - MANUTENÇÃO. AF_06/2015</t>
  </si>
  <si>
    <t>90679</t>
  </si>
  <si>
    <t>PERFURATRIZ HIDRÁULICA SOBRE CAMINHÃO COM TRADO CURTO ACOPLADO, PROFUNDIDADE MÁXIMA DE 20 M, DIÂMETRO MÁXIMO DE 1500 MM, POTÊNCIA INSTALADA DE 137 HP, MESA ROTATIVA COM TORQUE MÁXIMO DE 30 KNM - MATERIAIS NA OPERAÇÃO. AF_06/2015</t>
  </si>
  <si>
    <t>90682</t>
  </si>
  <si>
    <t>MANIPULADOR TELESCÓPICO, POTÊNCIA DE 85 HP, CAPACIDADE DE CARGA DE 3.500 KG, ALTURA MÁXIMA DE ELEVAÇÃO DE 12,3 M - DEPRECIAÇÃO. AF_05/2023</t>
  </si>
  <si>
    <t>90683</t>
  </si>
  <si>
    <t>MANIPULADOR TELESCÓPICO, POTÊNCIA DE 85 HP, CAPACIDADE DE CARGA DE 3.500 KG, ALTURA MÁXIMA DE ELEVAÇÃO DE 12,3 M - JUROS. AF_05/2023</t>
  </si>
  <si>
    <t>90684</t>
  </si>
  <si>
    <t>MANIPULADOR TELESCÓPICO, POTÊNCIA DE 85 HP, CAPACIDADE DE CARGA DE 3.500 KG, ALTURA MÁXIMA DE ELEVAÇÃO DE 12,3 M - MANUTENÇÃO. AF_05/2023</t>
  </si>
  <si>
    <t>90685</t>
  </si>
  <si>
    <t>MANIPULADOR TELESCÓPICO, POTÊNCIA DE 85 HP, CAPACIDADE DE CARGA DE 3.500 KG, ALTURA MÁXIMA DE ELEVAÇÃO DE 12,3 M - MATERIAIS NA OPERAÇÃO. AF_05/2023</t>
  </si>
  <si>
    <t>90688</t>
  </si>
  <si>
    <t>MINICARREGADEIRA SOBRE RODAS, POTÊNCIA LÍQUIDA DE 47 HP, CAPACIDADE NOMINAL DE OPERAÇÃO DE 646 KG - DEPRECIAÇÃO. AF_06/2015</t>
  </si>
  <si>
    <t>90689</t>
  </si>
  <si>
    <t>MINICARREGADEIRA SOBRE RODAS, POTÊNCIA LÍQUIDA DE 47 HP, CAPACIDADE NOMINAL DE OPERAÇÃO DE 646 KG - JUROS. AF_06/2015</t>
  </si>
  <si>
    <t>2,22</t>
  </si>
  <si>
    <t>90690</t>
  </si>
  <si>
    <t>MINICARREGADEIRA SOBRE RODAS, POTÊNCIA LÍQUIDA DE 47 HP, CAPACIDADE NOMINAL DE OPERAÇÃO DE 646 KG - MANUTENÇÃO. AF_06/2015</t>
  </si>
  <si>
    <t>27,50</t>
  </si>
  <si>
    <t>90691</t>
  </si>
  <si>
    <t>MINICARREGADEIRA SOBRE RODAS, POTÊNCIA LÍQUIDA DE 47 HP, CAPACIDADE NOMINAL DE OPERAÇÃO DE 646 KG - MATERIAIS NA OPERAÇÃO. AF_06/2015</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</si>
  <si>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</si>
  <si>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</si>
  <si>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</si>
  <si>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</si>
  <si>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0,63</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</si>
  <si>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</si>
  <si>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</si>
  <si>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</si>
  <si>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</si>
  <si>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0,84</t>
  </si>
  <si>
    <t>90962</t>
  </si>
  <si>
    <t>COMPRESSOR DE AR REBOCÁVEL, VAZÃO 89 PCM, PRESSÃO EFETIVA DE TRABALHO 102 PSI, MOTOR DIESEL, POTÊNCIA 20 CV - MANUTENÇÃO. AF_06/2015</t>
  </si>
  <si>
    <t>90963</t>
  </si>
  <si>
    <t>COMPRESSOR DE AR REBOCÁVEL, VAZÃO 89 PCM, PRESSÃO EFETIVA DE TRABALHO 102 PSI, MOTOR DIESEL, POTÊNCIA 20 CV - MATERIAIS NA OPERAÇÃO. AF_06/2015</t>
  </si>
  <si>
    <t>13,40</t>
  </si>
  <si>
    <t>90968</t>
  </si>
  <si>
    <t>COMPRESSOR DE AR REBOCAVEL, VAZÃO 250 PCM, PRESSAO DE TRABALHO 102 PSI, MOTOR A DIESEL POTÊNCIA 81 CV - DEPRECIAÇÃO. AF_06/2015</t>
  </si>
  <si>
    <t>6,10</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</si>
  <si>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</si>
  <si>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</si>
  <si>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</si>
  <si>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</si>
  <si>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7,63</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</si>
  <si>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</si>
  <si>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</si>
  <si>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</si>
  <si>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</si>
  <si>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90976</t>
  </si>
  <si>
    <t>COMPRESSOR DE AR REBOCÁVEL, VAZÃO 748 PCM, PRESSÃO EFETIVA DE TRABALHO 102 PSI, MOTOR DIESEL, POTÊNCIA 210 CV - JUROS. AF_06/2015</t>
  </si>
  <si>
    <t>90977</t>
  </si>
  <si>
    <t>COMPRESSOR DE AR REBOCÁVEL, VAZÃO 748 PCM, PRESSÃO EFETIVA DE TRABALHO 102 PSI, MOTOR DIESEL, POTÊNCIA 210 CV - MANUTENÇÃO. AF_06/2015</t>
  </si>
  <si>
    <t>19,38</t>
  </si>
  <si>
    <t>90978</t>
  </si>
  <si>
    <t>COMPRESSOR DE AR REBOCÁVEL, VAZÃO 748 PCM, PRESSÃO EFETIVA DE TRABALHO 102 PSI, MOTOR DIESEL, POTÊNCIA 210 CV - MATERIAIS NA OPERAÇÃO. AF_06/2015</t>
  </si>
  <si>
    <t>90992</t>
  </si>
  <si>
    <t>COMPRESSOR DE AR REBOCAVEL, VAZÃO 400 PCM, PRESSAO DE TRABALHO 102 PSI, MOTOR A DIESEL POTÊNCIA 110 CV - DEPRECIAÇÃO. AF_06/2015</t>
  </si>
  <si>
    <t>7,23</t>
  </si>
  <si>
    <t>90993</t>
  </si>
  <si>
    <t>COMPRESSOR DE AR REBOCAVEL, VAZÃO 400 PCM, PRESSAO DE TRABALHO 102 PSI, MOTOR A DIESEL POTÊNCIA 110 CV - JUROS. AF_06/2015</t>
  </si>
  <si>
    <t>1,00</t>
  </si>
  <si>
    <t>90994</t>
  </si>
  <si>
    <t>COMPRESSOR DE AR REBOCAVEL, VAZÃO 400 PCM, PRESSAO DE TRABALHO 102 PSI, MOTOR A DIESEL POTÊNCIA 110 CV - MANUTENÇÃO. AF_06/2015</t>
  </si>
  <si>
    <t>90995</t>
  </si>
  <si>
    <t>COMPRESSOR DE AR REBOCAVEL, VAZÃO 400 PCM, PRESSAO DE TRABALHO 102 PSI, MOTOR A DIESEL POTÊNCIA 110 CV - MATERIAIS NA OPERAÇÃO. AF_06/2015</t>
  </si>
  <si>
    <t>91021</t>
  </si>
  <si>
    <t>PERFURATRIZ HIDRÁULICA SOBRE CAMINHÃO COM TRADO CURTO ACOPLADO, PROFUNDIDADE MÁXIMA DE 20 M, DIÂMETRO MÁXIMO DE 1500 MM, POTÊNCIA INSTALADA DE 137 HP, MESA ROTATIVA COM TORQUE MÁXIMO DE 30 KNM - IMPOSTOS E SEGUROS. AF_06/2015</t>
  </si>
  <si>
    <t>91026</t>
  </si>
  <si>
    <t>CAMINHÃO TRUCADO (C/ TERCEIRO EIXO) ELETRÔNICO - POTÊNCIA 231CV - PBT = 22000KG - DIST. ENTRE EIXOS 5170 MM - INCLUI CARROCERIA FIXA ABERTA DE MADEIRA - DEPRECIAÇÃO. AF_06/2015</t>
  </si>
  <si>
    <t>91027</t>
  </si>
  <si>
    <t>CAMINHÃO TRUCADO (C/ TERCEIRO EIXO) ELETRÔNICO - POTÊNCIA 231CV - PBT = 22000KG - DIST. ENTRE EIXOS 5170 MM - INCLUI CARROCERIA FIXA ABERTA DE MADEIRA - JUROS. AF_06/2015</t>
  </si>
  <si>
    <t>5,26</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</si>
  <si>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</si>
  <si>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</si>
  <si>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</si>
  <si>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</si>
  <si>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91030</t>
  </si>
  <si>
    <t>CAMINHÃO TRUCADO (C/ TERCEIRO EIXO) ELETRÔNICO - POTÊNCIA 231CV - PBT = 22000KG - DIST. ENTRE EIXOS 5170 MM - INCLUI CARROCERIA FIXA ABERTA DE MADEIRA - MATERIAIS NA OPERAÇÃO. AF_06/2015</t>
  </si>
  <si>
    <t>91273</t>
  </si>
  <si>
    <t>PLACA VIBRATÓRIA REVERSÍVEL COM MOTOR 4 TEMPOS A GASOLINA, FORÇA CENTRÍFUGA DE 25 KN (2500 KGF), POTÊNCIA 5,5 CV - DEPRECIAÇÃO. AF_08/2015</t>
  </si>
  <si>
    <t>91274</t>
  </si>
  <si>
    <t>PLACA VIBRATÓRIA REVERSÍVEL COM MOTOR 4 TEMPOS A GASOLINA, FORÇA CENTRÍFUGA DE 25 KN (2500 KGF), POTÊNCIA 5,5 CV - JUROS. AF_08/2015</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</si>
  <si>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</si>
  <si>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</si>
  <si>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</si>
  <si>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</si>
  <si>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8,12</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</si>
  <si>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</si>
  <si>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</si>
  <si>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</si>
  <si>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</si>
  <si>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0,09</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</si>
  <si>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</si>
  <si>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</si>
  <si>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</si>
  <si>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</si>
  <si>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8,17</t>
  </si>
  <si>
    <t>91354</t>
  </si>
  <si>
    <t>CAMINHÃO TOCO, PESO BRUTO TOTAL 14.300 KG, CARGA ÚTIL MÁXIMA 9590 KG, DISTÂNCIA ENTRE EIXOS 4,76 M, POTÊNCIA 185 CV (NÃO INCLUI CARROCERIA) - DEPRECIAÇÃO. AF_06/2014</t>
  </si>
  <si>
    <t>18,38</t>
  </si>
  <si>
    <t>91355</t>
  </si>
  <si>
    <t>CAMINHÃO TOCO, PESO BRUTO TOTAL 14.300 KG, CARGA ÚTIL MÁXIMA 9590 KG, DISTÂNCIA ENTRE EIXOS 4,76 M, POTÊNCIA 185 CV (NÃO INCLUI CARROCERIA) - JUROS. AF_06/2014</t>
  </si>
  <si>
    <t>91356</t>
  </si>
  <si>
    <t>CAMINHÃO TOCO, PESO BRUTO TOTAL 14.300 KG, CARGA ÚTIL MÁXIMA 9590 KG, DISTÂNCIA ENTRE EIXOS 4,76 M, POTÊNCIA 185 CV (NÃO INCLUI CARROCERIA) - IMPOSTOS E SEGUROS. AF_06/2014</t>
  </si>
  <si>
    <t>3,05</t>
  </si>
  <si>
    <t>91359</t>
  </si>
  <si>
    <t>CAMINHÃO PIPA 6.000 L, PESO BRUTO TOTAL 13.000 KG, DISTÂNCIA ENTRE EIXOS 4,80 M, POTÊNCIA 189 CV INCLUSIVE TANQUE DE AÇO PARA TRANSPORTE DE ÁGUA, CAPACIDADE 6 M3 - DEPRECIAÇÃO. AF_06/2014</t>
  </si>
  <si>
    <t>91360</t>
  </si>
  <si>
    <t>CAMINHÃO PIPA 6.000 L, PESO BRUTO TOTAL 13.000 KG, DISTÂNCIA ENTRE EIXOS 4,80 M, POTÊNCIA 189 CV INCLUSIVE TANQUE DE AÇO PARA TRANSPORTE DE ÁGUA, CAPACIDADE 6 M3 - JUROS. AF_06/2014</t>
  </si>
  <si>
    <t>91361</t>
  </si>
  <si>
    <t>CAMINHÃO PIPA 6.000 L, PESO BRUTO TOTAL 13.000 KG, DISTÂNCIA ENTRE EIXOS 4,80 M, POTÊNCIA 189 CV INCLUSIVE TANQUE DE AÇO PARA TRANSPORTE DE ÁGUA, CAPACIDADE 6 M3 - IMPOSTOS E SEGUROS. AF_06/2014</t>
  </si>
  <si>
    <t>91367</t>
  </si>
  <si>
    <t>CAMINHÃO BASCULANTE 6 M3, PESO BRUTO TOTAL 16.000 KG, CARGA ÚTIL MÁXIMA 13.071 KG, DISTÂNCIA ENTRE EIXOS 4,80 M, POTÊNCIA 230 CV INCLUSIVE CAÇAMBA METÁLICA - DEPRECIAÇÃO. AF_06/2014</t>
  </si>
  <si>
    <t>91368</t>
  </si>
  <si>
    <t>CAMINHÃO BASCULANTE 6 M3, PESO BRUTO TOTAL 16.000 KG, CARGA ÚTIL MÁXIMA 13.071 KG, DISTÂNCIA ENTRE EIXOS 4,80 M, POTÊNCIA 230 CV INCLUSIVE CAÇAMBA METÁLICA - JUROS. AF_06/2014</t>
  </si>
  <si>
    <t>91369</t>
  </si>
  <si>
    <t>CAMINHÃO BASCULANTE 6 M3, PESO BRUTO TOTAL 16.000 KG, CARGA ÚTIL MÁXIMA 13.071 KG, DISTÂNCIA ENTRE EIXOS 4,80 M, POTÊNCIA 230 CV INCLUSIVE CAÇAMBA METÁLICA - IMPOSTOS E SEGUROS. AF_06/2014</t>
  </si>
  <si>
    <t>3,55</t>
  </si>
  <si>
    <t>91375</t>
  </si>
  <si>
    <t>CAMINHÃO TOCO, PESO BRUTO TOTAL 16.000 KG, CARGA ÚTIL MÁXIMA DE 10.685 KG, DISTÂNCIA ENTRE EIXOS 4,80 M, POTÊNCIA 189 CV EXCLUSIVE CARROCERIA - DEPRECIAÇÃO. AF_06/2014</t>
  </si>
  <si>
    <t>20,19</t>
  </si>
  <si>
    <t>91376</t>
  </si>
  <si>
    <t>CAMINHÃO TOCO, PESO BRUTO TOTAL 16.000 KG, CARGA ÚTIL MÁXIMA DE 10.685 KG, DISTÂNCIA ENTRE EIXOS 4,80 M, POTÊNCIA 189 CV EXCLUSIVE CARROCERIA - JUROS. AF_06/2014</t>
  </si>
  <si>
    <t>91377</t>
  </si>
  <si>
    <t>CAMINHÃO TOCO, PESO BRUTO TOTAL 16.000 KG, CARGA ÚTIL MÁXIMA DE 10.685 KG, DISTÂNCIA ENTRE EIXOS 4,80 M, POTÊNCIA 189 CV EXCLUSIVE CARROCERIA - IMPOSTOS E SEGUROS. AF_06/2014</t>
  </si>
  <si>
    <t>3,35</t>
  </si>
  <si>
    <t>91380</t>
  </si>
  <si>
    <t>CAMINHÃO BASCULANTE 10 M3, TRUCADO CABINE SIMPLES, PESO BRUTO TOTAL 23.000 KG, CARGA ÚTIL MÁXIMA 15.935 KG, DISTÂNCIA ENTRE EIXOS 4,80 M, POTÊNCIA 230 CV INCLUSIVE CAÇAMBA METÁLICA - DEPRECIAÇÃO. AF_06/2014</t>
  </si>
  <si>
    <t>91381</t>
  </si>
  <si>
    <t>CAMINHÃO BASCULANTE 10 M3, TRUCADO CABINE SIMPLES, PESO BRUTO TOTAL 23.000 KG, CARGA ÚTIL MÁXIMA 15.935 KG, DISTÂNCIA ENTRE EIXOS 4,80 M, POTÊNCIA 230 CV INCLUSIVE CAÇAMBA METÁLICA - JUROS. AF_06/2014</t>
  </si>
  <si>
    <t>5,89</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</si>
  <si>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</si>
  <si>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</si>
  <si>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</si>
  <si>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</si>
  <si>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91384</t>
  </si>
  <si>
    <t>CAMINHÃO BASCULANTE 10 M3, TRUCADO CABINE SIMPLES, PESO BRUTO TOTAL 23.000 KG, CARGA ÚTIL MÁXIMA 15.935 KG, DISTÂNCIA ENTRE EIXOS 4,80 M, POTÊNCIA 230 CV INCLUSIVE CAÇAMBA METÁLICA - MATERIAIS NA OPERAÇÃO. AF_06/2014</t>
  </si>
  <si>
    <t>91390</t>
  </si>
  <si>
    <t>CAMINHÃO TOCO, PBT 14.300 KG, CARGA ÚTIL MÁX. 9.710 KG, DIST. ENTRE EIXOS 3,56 M, POTÊNCIA 185 CV, INCLUSIVE CARROCERIA FIXA ABERTA DE MADEIRA P/ TRANSPORTE GERAL DE CARGA SECA, DIMEN. APROX. 2,50 X 6,50 X 0,50 M - DEPRECIAÇÃO. AF_06/2014</t>
  </si>
  <si>
    <t>19,91</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</si>
  <si>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</si>
  <si>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</si>
  <si>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</si>
  <si>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</si>
  <si>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3,21</t>
  </si>
  <si>
    <t>91396</t>
  </si>
  <si>
    <t>CAMINHÃO PIPA 10.000 L TRUCADO, PESO BRUTO TOTAL 23.000 KG, CARGA ÚTIL MÁXIMA 15.935 KG, DISTÂNCIA ENTRE EIXOS 4,8 M, POTÊNCIA 230 CV, INCLUSIVE TANQUE DE AÇO PARA TRANSPORTE DE ÁGUA - DEPRECIAÇÃO. AF_06/2014</t>
  </si>
  <si>
    <t>30,53</t>
  </si>
  <si>
    <t>91397</t>
  </si>
  <si>
    <t>CAMINHÃO PIPA 10.000 L TRUCADO, PESO BRUTO TOTAL 23.000 KG, CARGA ÚTIL MÁXIMA 15.935 KG, DISTÂNCIA ENTRE EIXOS 4,8 M, POTÊNCIA 230 CV, INCLUSIVE TANQUE DE AÇO PARA TRANSPORTE DE ÁGUA - JUROS. AF_06/2014</t>
  </si>
  <si>
    <t>6,01</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</si>
  <si>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</si>
  <si>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</si>
  <si>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</si>
  <si>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</si>
  <si>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91466</t>
  </si>
  <si>
    <t>GUINDAUTO HIDRÁULICO, CAPACIDADE MÁXIMA DE CARGA 6200 KG, MOMENTO MÁXIMO DE CARGA 11,7 TM, ALCANCE MÁXIMO HORIZONTAL 9,70 M, INCLUSIVE CAMINHÃO TOCO PBT 16.000 KG, POTÊNCIA DE 189 CV - IMPOSTOS E SEGUROS. AF_08/2015</t>
  </si>
  <si>
    <t>4,15</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</si>
  <si>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</si>
  <si>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</si>
  <si>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</si>
  <si>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AF_05/2023</t>
  </si>
  <si>
    <t>91469</t>
  </si>
  <si>
    <t>ESPARGIDOR DE ASFALTO PRESSURIZADO, TANQUE 6 M3 COM ISOLAÇÃO TÉRMICA, AQUECIDO COM 2 MAÇARICOS, COM BARRA ESPARGIDORA 3,60 M, MONTADO SOBRE CAMINHÃO  TOCO, PBT 14.300 KG, POTÊNCIA 185 CV - JUROS. AF_05/2023</t>
  </si>
  <si>
    <t>7,82</t>
  </si>
  <si>
    <t>91484</t>
  </si>
  <si>
    <t>ESPARGIDOR DE ASFALTO PRESSURIZADO, TANQUE 6 M3 COM ISOLAÇÃO TÉRMICA, AQUECIDO COM 2 MAÇARICOS, COM BARRA ESPARGIDORA 3,60 M, MONTADO SOBRE CAMINHÃO  TOCO, PBT 14.300 KG, POTÊNCIA 185 CV - IMPOSTOS E SEGUROS. AF_05/2023</t>
  </si>
  <si>
    <t>91485</t>
  </si>
  <si>
    <t>ESPARGIDOR DE ASFALTO PRESSURIZADO, TANQUE 6 M3 COM ISOLAÇÃO TÉRMICA, AQUECIDO COM 2 MAÇARICOS, COM BARRA ESPARGIDORA 3,60 M, MONTADO SOBRE CAMINHÃO  TOCO, PBT 14.300 KG, POTÊNCIA 185 CV - MATERIAIS NA OPERAÇÃO. AF_05/2023</t>
  </si>
  <si>
    <t>91529</t>
  </si>
  <si>
    <t>COMPACTADOR DE SOLOS DE PERCUSSÃO (SOQUETE) COM MOTOR A GASOLINA 4 TEMPOS, POTÊNCIA 4 CV - DEPRECIAÇÃO. AF_08/2015</t>
  </si>
  <si>
    <t>0,75</t>
  </si>
  <si>
    <t>91530</t>
  </si>
  <si>
    <t>COMPACTADOR DE SOLOS DE PERCUSSÃO (SOQUETE) COM MOTOR A GASOLINA 4 TEMPOS, POTÊNCIA 4 CV - JUROS. AF_08/2015</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</si>
  <si>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</si>
  <si>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</si>
  <si>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</si>
  <si>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</si>
  <si>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5,80</t>
  </si>
  <si>
    <t>91629</t>
  </si>
  <si>
    <t>GUINDAUTO HIDRÁULICO, CAPACIDADE MÁXIMA DE CARGA 6500 KG, MOMENTO MÁXIMO DE CARGA 5,8 TM, ALCANCE MÁXIMO HORIZONTAL 7,60 M, INCLUSIVE CAMINHÃO TOCO PBT 9.700 KG, POTÊNCIA DE 160 CV - DEPRECIAÇÃO. AF_08/2015</t>
  </si>
  <si>
    <t>91630</t>
  </si>
  <si>
    <t>GUINDAUTO HIDRÁULICO, CAPACIDADE MÁXIMA DE CARGA 6500 KG, MOMENTO MÁXIMO DE CARGA 5,8 TM, ALCANCE MÁXIMO HORIZONTAL 7,60 M, INCLUSIVE CAMINHÃO TOCO PBT 9.700 KG, POTÊNCIA DE 160 CV - JUROS. AF_08/2015</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</si>
  <si>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</si>
  <si>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</si>
  <si>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</si>
  <si>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</si>
  <si>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91633</t>
  </si>
  <si>
    <t>GUINDAUTO HIDRÁULICO, CAPACIDADE MÁXIMA DE CARGA 6500 KG, MOMENTO MÁXIMO DE CARGA 5,8 TM, ALCANCE MÁXIMO HORIZONTAL 7,60 M, INCLUSIVE CAMINHÃO TOCO PBT 9.700 KG, POTÊNCIA DE 160 CV - MATERIAIS NA OPERAÇÃO. AF_08/2015</t>
  </si>
  <si>
    <t>91640</t>
  </si>
  <si>
    <t>CAMINHÃO DE TRANSPORTE DE MATERIAL ASFÁLTICO 30.000 L, COM CAVALO MECÂNICO DE CAPACIDADE MÁXIMA DE TRAÇÃO COMBINADO DE 66.000 KG, POTÊNCIA 360 CV, INCLUSIVE TANQUE DE ASFALTO COM SERPENTINA - DEPRECIAÇÃO. AF_08/2015</t>
  </si>
  <si>
    <t>40,91</t>
  </si>
  <si>
    <t>91641</t>
  </si>
  <si>
    <t>CAMINHÃO DE TRANSPORTE DE MATERIAL ASFÁLTICO 30.000 L, COM CAVALO MECÂNICO DE CAPACIDADE MÁXIMA DE TRAÇÃO COMBINADO DE 66.000 KG, POTÊNCIA 360 CV, INCLUSIVE TANQUE DE ASFALTO COM SERPENTINA - JUROS. AF_08/2015</t>
  </si>
  <si>
    <t>8,40</t>
  </si>
  <si>
    <t>91642</t>
  </si>
  <si>
    <t>CAMINHÃO DE TRANSPORTE DE MATERIAL ASFÁLTICO 30.000 L, COM CAVALO MECÂNICO DE CAPACIDADE MÁXIMA DE TRAÇÃO COMBINADO DE 66.000 KG, POTÊNCIA 360 CV, INCLUSIVE TANQUE DE ASFALTO COM SERPENTINA - IMPOSTOS E SEGUROS. AF_08/2015</t>
  </si>
  <si>
    <t>91643</t>
  </si>
  <si>
    <t>CAMINHÃO DE TRANSPORTE DE MATERIAL ASFÁLTICO 30.000 L, COM CAVALO MECÂNICO DE CAPACIDADE MÁXIMA DE TRAÇÃO COMBINADO DE 66.000 KG, POTÊNCIA 360 CV, INCLUSIVE TANQUE DE ASFALTO COM SERPENTINA - MANUTENÇÃO. AF_08/2015</t>
  </si>
  <si>
    <t>91644</t>
  </si>
  <si>
    <t>CAMINHÃO DE TRANSPORTE DE MATERIAL ASFÁLTICO 30.000 L, COM CAVALO MECÂNICO DE CAPACIDADE MÁXIMA DE TRAÇÃO COMBINADO DE 66.000 KG, POTÊNCIA 360 CV, INCLUSIVE TANQUE DE ASFALTO COM SERPENTINA - MATERIAIS NA OPERAÇÃO. AF_08/2015</t>
  </si>
  <si>
    <t>91688</t>
  </si>
  <si>
    <t>SERRA CIRCULAR DE BANCADA COM MOTOR ELÉTRICO POTÊNCIA DE 5HP, COM COIFA PARA DISCO 10" - DEPRECIAÇÃO. AF_08/2015</t>
  </si>
  <si>
    <t>91689</t>
  </si>
  <si>
    <t>SERRA CIRCULAR DE BANCADA COM MOTOR ELÉTRICO POTÊNCIA DE 5HP, COM COIFA PARA DISCO 10" - JUROS. AF_08/2015</t>
  </si>
  <si>
    <t>0,01</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</si>
  <si>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</si>
  <si>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</si>
  <si>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</si>
  <si>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</si>
  <si>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1,16</t>
  </si>
  <si>
    <t>92040</t>
  </si>
  <si>
    <t>DISTRIBUIDOR DE AGREGADOS REBOCAVEL, CAPACIDADE 1,9 M³, LARGURA DE TRABALHO 3,66 M - DEPRECIAÇÃO. AF_11/2015</t>
  </si>
  <si>
    <t>6,47</t>
  </si>
  <si>
    <t>92041</t>
  </si>
  <si>
    <t>DISTRIBUIDOR DE AGREGADOS REBOCAVEL, CAPACIDADE 1,9 M³, LARGURA DE TRABALHO 3,66 M - JUROS. AF_11/2015</t>
  </si>
  <si>
    <t>92042</t>
  </si>
  <si>
    <t>DISTRIBUIDOR DE AGREGADOS REBOCAVEL, CAPACIDADE 1,9 M³, LARGURA DE TRABALHO 3,66 M - MANUTENÇÃO. AF_11/2015</t>
  </si>
  <si>
    <t>92101</t>
  </si>
  <si>
    <t>CAMINHÃO PARA EQUIPAMENTO DE LIMPEZA A SUCÇÃO COM CAMINHÃO TRUCADO DE PESO BRUTO TOTAL 23000 KG, CARGA ÚTIL MÁXIMA 15935 KG, DISTÂNCIA ENTRE EIXOS 4,80 M, POTÊNCIA 230 CV, INCLUSIVE LIMPADORA A SUCÇÃO, TANQUE 12000 L - DEPRECIAÇÃO. AF_05/2023</t>
  </si>
  <si>
    <t>92102</t>
  </si>
  <si>
    <t>CAMINHÃO PARA EQUIPAMENTO DE LIMPEZA A SUCÇÃO COM CAMINHÃO TRUCADO DE PESO BRUTO TOTAL 23000 KG, CARGA ÚTIL MÁXIMA 15935 KG, DISTÂNCIA ENTRE EIXOS 4,80 M, POTÊNCIA 230 CV, INCLUSIVE LIMPADORA A SUCÇÃO, TANQUE 12000 L - JUROS. AF_05/2023</t>
  </si>
  <si>
    <t>9,52</t>
  </si>
  <si>
    <t>92103</t>
  </si>
  <si>
    <t>CAMINHÃO PARA EQUIPAMENTO DE LIMPEZA A SUCÇÃO COM CAMINHÃO TRUCADO DE PESO BRUTO TOTAL 23000 KG, CARGA ÚTIL MÁXIMA 15935 KG, DISTÂNCIA ENTRE EIXOS 4,80 M, POTÊNCIA 230 CV, INCLUSIVE LIMPADORA A SUCÇÃO, TANQUE 12000 L - IMPOSTOS E SEGUROS. AF_05/2023</t>
  </si>
  <si>
    <t>92104</t>
  </si>
  <si>
    <t>CAMINHÃO PARA EQUIPAMENTO DE LIMPEZA A SUCÇÃO COM CAMINHÃO TRUCADO DE PESO BRUTO TOTAL 23000 KG, CARGA ÚTIL MÁXIMA 15935 KG, DISTÂNCIA ENTRE EIXOS 4,80 M, POTÊNCIA 230 CV, INCLUSIVE LIMPADORA A SUCÇÃO, TANQUE 12000 L - MANUTENÇÃO. AF_05/2023</t>
  </si>
  <si>
    <t>92105</t>
  </si>
  <si>
    <t>CAMINHÃO PARA EQUIPAMENTO DE LIMPEZA A SUCÇÃO COM CAMINHÃO TRUCADO DE PESO BRUTO TOTAL 23000 KG, CARGA ÚTIL MÁX. 15935 KG, DISTÂNCIA ENTRE EIXOS 4,80 M, POTÊNCIA 230 CV, INCLUSIVE LIMPADORA A SUCÇÃO, TANQUE 12000 L - MATERIAIS NA OPERAÇÃO. AF_05/2023</t>
  </si>
  <si>
    <t>92108</t>
  </si>
  <si>
    <t>PENEIRA ROTATIVA COM MOTOR ELÉTRICO TRIFÁSICO DE 2 CV, CILINDRO DE 1 M X 0,60 M, COM FUROS DE 3,17 MM - DEPRECIAÇÃO. AF_05/2023</t>
  </si>
  <si>
    <t>92109</t>
  </si>
  <si>
    <t>PENEIRA ROTATIVA COM MOTOR ELÉTRICO TRIFÁSICO DE 2 CV, CILINDRO DE 1 M X 0,60 M, COM FUROS DE 3,17 MM - JUROS. AF_05/2023</t>
  </si>
  <si>
    <t>0,16</t>
  </si>
  <si>
    <t>92110</t>
  </si>
  <si>
    <t>PENEIRA ROTATIVA COM MOTOR ELÉTRICO TRIFÁSICO DE 2 CV, CILINDRO DE 1 M X 0,60 M, COM FUROS DE 3,17 MM - MANUTENÇÃO. AF_05/2023</t>
  </si>
  <si>
    <t>92111</t>
  </si>
  <si>
    <t>PENEIRA ROTATIVA COM MOTOR ELÉTRICO TRIFÁSICO DE 2 CV, CILINDRO DE 1 M X 0,60 M, COM FUROS DE 3,17 MM - MATERIAIS NA OPERAÇÃO. AF_05/2023</t>
  </si>
  <si>
    <t>92114</t>
  </si>
  <si>
    <t>DOSADOR DE AREIA, CAPACIDADE DE 26 LITROS - DEPRECIAÇÃO. AF_05/2023</t>
  </si>
  <si>
    <t>0,25</t>
  </si>
  <si>
    <t>92115</t>
  </si>
  <si>
    <t>DOSADOR DE AREIA, CAPACIDADE DE 26 LITROS - JUROS. AF_05/2023</t>
  </si>
  <si>
    <t>92116</t>
  </si>
  <si>
    <t>DOSADOR DE AREIA, CAPACIDADE DE 26 LITROS - MANUTENÇÃO. AF_05/2023</t>
  </si>
  <si>
    <t>92133</t>
  </si>
  <si>
    <t>CAMINHONETE COM MOTOR A DIESEL, POTÊNCIA 180 CV, CABINE DUPLA, 4X4 - DEPRECIAÇÃO. AF_11/2015</t>
  </si>
  <si>
    <t>13,04</t>
  </si>
  <si>
    <t>92134</t>
  </si>
  <si>
    <t>CAMINHONETE COM MOTOR A DIESEL, POTÊNCIA 180 CV, CABINE DUPLA, 4X4 - JUROS. AF_11/2015</t>
  </si>
  <si>
    <t>92135</t>
  </si>
  <si>
    <t>CAMINHONETE COM MOTOR A DIESEL, POTÊNCIA 180 CV, CABINE DUPLA, 4X4 - IMPOSTOS E SEGUROS. AF_11/2015</t>
  </si>
  <si>
    <t>92136</t>
  </si>
  <si>
    <t>CAMINHONETE COM MOTOR A DIESEL, POTÊNCIA 180 CV, CABINE DUPLA, 4X4 - MANUTENÇÃO. AF_11/2015</t>
  </si>
  <si>
    <t>16,30</t>
  </si>
  <si>
    <t>92137</t>
  </si>
  <si>
    <t>CAMINHONETE COM MOTOR A DIESEL, POTÊNCIA 180 CV, CABINE DUPLA, 4X4 - MATERIAIS NA OPERAÇÃO. AF_11/2015</t>
  </si>
  <si>
    <t>92140</t>
  </si>
  <si>
    <t>CAMINHONETE CABINE SIMPLES COM MOTOR 1.6 FLEX, CÂMBIO MANUAL, POTÊNCIA 101/104 CV, 2 PORTAS - DEPRECIAÇÃO. AF_11/2015</t>
  </si>
  <si>
    <t>4,77</t>
  </si>
  <si>
    <t>92141</t>
  </si>
  <si>
    <t>CAMINHONETE CABINE SIMPLES COM MOTOR 1.6 FLEX, CÂMBIO MANUAL, POTÊNCIA 101/104 CV, 2 PORTAS - JUROS. AF_11/2015</t>
  </si>
  <si>
    <t>92142</t>
  </si>
  <si>
    <t>CAMINHONETE CABINE SIMPLES COM MOTOR 1.6 FLEX, CÂMBIO MANUAL, POTÊNCIA 101/104 CV, 2 PORTAS - IMPOSTOS E SEGUROS. AF_11/2015</t>
  </si>
  <si>
    <t>0,59</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</si>
  <si>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</si>
  <si>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</si>
  <si>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</si>
  <si>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</si>
  <si>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92237</t>
  </si>
  <si>
    <t>CAMINHÃO DE TRANSPORTE DE MATERIAL ASFÁLTICO 20.000 L, COM CAVALO MECÂNICO DE CAPACIDADE MÁXIMA DE TRAÇÃO COMBINADO DE 45.000 KG, POTÊNCIA 330 CV, INCLUSIVE TANQUE DE ASFALTO COM MAÇARICO - DEPRECIAÇÃO. AF_12/2015</t>
  </si>
  <si>
    <t>92238</t>
  </si>
  <si>
    <t>CAMINHÃO DE TRANSPORTE DE MATERIAL ASFÁLTICO 20.000 L, COM CAVALO MECÂNICO DE CAPACIDADE MÁXIMA DE TRAÇÃO COMBINADO DE 45.000 KG, POTÊNCIA 330 CV, INCLUSIVE TANQUE DE ASFALTO COM MAÇARICO - JUROS. AF_12/2015</t>
  </si>
  <si>
    <t>92239</t>
  </si>
  <si>
    <t>CAMINHÃO DE TRANSPORTE DE MATERIAL ASFÁLTICO 20.000 L, COM CAVALO MECÂNICO DE CAPACIDADE MÁXIMA DE TRAÇÃO COMBINADO DE 45.000 KG, POTÊNCIA 330 CV, INCLUSIVE TANQUE DE ASFALTO COM MAÇARICO - IMPOSTOS E SEGUROS. AF_12/2015</t>
  </si>
  <si>
    <t>4,84</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</si>
  <si>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</si>
  <si>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</si>
  <si>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</si>
  <si>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</si>
  <si>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92712</t>
  </si>
  <si>
    <t>APARELHO PARA CORTE E SOLDA OXI-ACETILENO SOBRE RODAS, INCLUSIVE CILINDROS E MAÇARICOS - DEPRECIAÇÃO. AF_05/2023</t>
  </si>
  <si>
    <t>92713</t>
  </si>
  <si>
    <t>APARELHO PARA CORTE E SOLDA OXI-ACETILENO SOBRE RODAS, INCLUSIVE CILINDROS E MAÇARICOS - JUROS. AF_05/2023</t>
  </si>
  <si>
    <t>0,02</t>
  </si>
  <si>
    <t>92714</t>
  </si>
  <si>
    <t>APARELHO PARA CORTE E SOLDA OXI-ACETILENO SOBRE RODAS, INCLUSIVE CILINDROS E MAÇARICOS - MANUTENÇÃO. AF_05/2023</t>
  </si>
  <si>
    <t>92715</t>
  </si>
  <si>
    <t>APARELHO PARA CORTE E SOLDA OXI-ACETILENO SOBRE RODAS, INCLUSIVE CILINDROS E MAÇARICOS - MATERIAIS NA OPERAÇÃO. AF_05/2023</t>
  </si>
  <si>
    <t>64,88</t>
  </si>
  <si>
    <t>92956</t>
  </si>
  <si>
    <t>MÁQUINA EXTRUSORA DE CONCRETO PARA GUIAS E SARJETAS, MOTOR A DIESEL, POTÊNCIA 14 CV - DEPRECIAÇÃO. AF_12/2015</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</si>
  <si>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</si>
  <si>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</si>
  <si>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</si>
  <si>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</si>
  <si>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</si>
  <si>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</si>
  <si>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8,30</t>
  </si>
  <si>
    <t>92963</t>
  </si>
  <si>
    <t>MARTELO PERFURADOR PNEUMÁTICO MANUAL, HASTE 25 X 75 MM, 21 KG - DEPRECIAÇÃO. AF_12/2015</t>
  </si>
  <si>
    <t>1,27</t>
  </si>
  <si>
    <t>92964</t>
  </si>
  <si>
    <t>MARTELO PERFURADOR PNEUMÁTICO MANUAL, HASTE 25 X 75 MM, 21 KG - JUROS. AF_12/2015</t>
  </si>
  <si>
    <t>0,15</t>
  </si>
  <si>
    <t>92965</t>
  </si>
  <si>
    <t>MARTELO PERFURADOR PNEUMÁTICO MANUAL, HASTE 25 X 75 MM, 21 KG - MANUTENÇÃO. AF_12/2015</t>
  </si>
  <si>
    <t>1,59</t>
  </si>
  <si>
    <t>93220</t>
  </si>
  <si>
    <t>PERFURATRIZ COM TORRE METÁLICA PARA EXECUÇÃO DE ESTACA HÉLICE CONTÍNUA, PROFUNDIDADE MÁXIMA DE 32 M, DIÂMETRO MÁXIMO DE 1000 MM, POTÊNCIA INSTALADA DE 350 HP, MESA ROTATIVA COM TORQUE MÁXIMO DE 263 KNM - DEPRECIAÇÃO. AF_01/2016</t>
  </si>
  <si>
    <t>93221</t>
  </si>
  <si>
    <t>PERFURATRIZ COM TORRE METÁLICA PARA EXECUÇÃO DE ESTACA HÉLICE CONTÍNUA, PROFUNDIDADE MÁXIMA DE 32 M, DIÂMETRO MÁXIMO DE 1000 MM, POTÊNCIA INSTALADA DE 350 HP, MESA ROTATIVA COM TORQUE MÁXIMO DE 263 KNM - JUROS. AF_01/2016</t>
  </si>
  <si>
    <t>93222</t>
  </si>
  <si>
    <t>PERFURATRIZ COM TORRE METÁLICA PARA EXECUÇÃO DE ESTACA HÉLICE CONTÍNUA, PROFUNDIDADE MÁXIMA DE 32 M, DIÂMETRO MÁXIMO DE 1000 MM, POTÊNCIA INSTALADA DE 350 HP, MESA ROTATIVA COM TORQUE MÁXIMO DE 263 KNM - MANUTENÇÃO. AF_01/2016</t>
  </si>
  <si>
    <t>93223</t>
  </si>
  <si>
    <t>PERFURATRIZ COM TORRE METÁLICA PARA EXECUÇÃO DE ESTACA HÉLICE CONTÍNUA, PROFUNDIDADE MÁXIMA DE 32 M, DIÂMETRO MÁXIMO DE 1000 MM, POTÊNCIA INSTALADA DE 350 HP, MESA ROTATIVA COM TORQUE MÁXIMO DE 263 KNM  MATERIAIS NA OPERAÇÃO. AF_01/2016</t>
  </si>
  <si>
    <t>93229</t>
  </si>
  <si>
    <t>BETONEIRA CAPACIDADE NOMINAL 400 L, CAPACIDADE DE MISTURA 310 L, MOTOR A GASOLINA POTÊNCIA 5,5 CV, SEM CARREGADOR - DEPRECIAÇÃO. AF_02/2016</t>
  </si>
  <si>
    <t>93230</t>
  </si>
  <si>
    <t>BETONEIRA CAPACIDADE NOMINAL 400 L, CAPACIDADE DE MISTURA 310 L, MOTOR A GASOLINA POTÊNCIA 5,5 CV, SEM CARREGADOR - JUROS. AF_02/2016</t>
  </si>
  <si>
    <t>93231</t>
  </si>
  <si>
    <t>BETONEIRA CAPACIDADE NOMINAL 400 L, CAPACIDADE DE MISTURA 310 L, MOTOR A GASOLINA POTÊNCIA 5,5 CV, SEM CARREGADOR - MANUTENÇÃO. AF_02/2016</t>
  </si>
  <si>
    <t>93232</t>
  </si>
  <si>
    <t>BETONEIRA CAPACIDADE NOMINAL 400 L, CAPACIDADE DE MISTURA 310 L, MOTOR A GASOLINA POTÊNCIA 5,5 CV, SEM CARREGADOR - MATERIAIS NA OPERAÇÃO. AF_02/2016</t>
  </si>
  <si>
    <t>4,34</t>
  </si>
  <si>
    <t>93235</t>
  </si>
  <si>
    <t>GRUPO GERADOR ESTACIONÁRIO, MOTOR DIESEL POTÊNCIA 170 KVA - JUROS. AF_02/2016</t>
  </si>
  <si>
    <t>1,18</t>
  </si>
  <si>
    <t>93238</t>
  </si>
  <si>
    <t>ROLO COMPACTADOR VIBRATÓRIO REBOCÁVEL, CILINDRO DE AÇO LISO, POTÊNCIA DE TRAÇÃO DE 65 CV, PESO 4,7 T, IMPACTO DINÂMICO 18,3 T, LARGURA DE TRABALHO 1,67 M - JUROS. AF_02/2016</t>
  </si>
  <si>
    <t>1,42</t>
  </si>
  <si>
    <t>93239</t>
  </si>
  <si>
    <t>ROLO COMPACTADOR VIBRATÓRIO PÉ DE CARNEIRO, OPERADO POR CONTROLE REMOTO, POTÊNCIA 12,5 KW, PESO OPERACIONAL 1,675 T, LARGURA DE TRABALHO 0,85 M - JUROS. AF_02/2016</t>
  </si>
  <si>
    <t>93240</t>
  </si>
  <si>
    <t>ROLO COMPACTADOR VIBRATÓRIO PÉ DE CARNEIRO, OPERADO POR CONTROLE REMOTO, POTÊNCIA 12,5 KW, PESO OPERACIONAL 1,675 T, LARGURA DE TRABALHO 0,85 M - MATERIAIS NA OPERAÇÃO. AF_02/2016</t>
  </si>
  <si>
    <t>10,72</t>
  </si>
  <si>
    <t>93267</t>
  </si>
  <si>
    <t>GRUA ASCENCIONAL, LANÇA DE 30 M, CAPACIDADE DE 1,0 T A 30 M, ALTURA ATÉ 39 M   DEPRECIAÇÃO. AF_05/2023</t>
  </si>
  <si>
    <t>28,78</t>
  </si>
  <si>
    <t>93269</t>
  </si>
  <si>
    <t>GRUA ASCENCIONAL, LANÇA DE 30 M, CAPACIDADE DE 1,0 T A 30 M, ALTURA ATÉ 39 M   JUROS. AF_05/2023</t>
  </si>
  <si>
    <t>7,19</t>
  </si>
  <si>
    <t>93270</t>
  </si>
  <si>
    <t>GRUA ASCENCIONAL, LANÇA DE 30 M, CAPACIDADE DE 1,0 T A 30 M, ALTURA ATÉ 39 M   MANUTENÇÃO. AF_05/2023</t>
  </si>
  <si>
    <t>93271</t>
  </si>
  <si>
    <t>GRUA ASCENCIONAL, LANÇA DE 30 M, CAPACIDADE DE 1,0 T A 30 M, ALTURA ATÉ 39 M   MATERIAIS NA OPERAÇÃO. AF_05/2023</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</si>
  <si>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</si>
  <si>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</si>
  <si>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</si>
  <si>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</si>
  <si>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</si>
  <si>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</si>
  <si>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</si>
  <si>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</si>
  <si>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0,67</t>
  </si>
  <si>
    <t>93283</t>
  </si>
  <si>
    <t>GUINDASTE HIDRÁULICO AUTOPROPELIDO, COM LANÇA TELESCÓPICA 40 M, CAPACIDADE MÁXIMA 60 T, POTÊNCIA 260 KW - DEPRECIAÇÃO. AF_03/2016</t>
  </si>
  <si>
    <t>93284</t>
  </si>
  <si>
    <t>GUINDASTE HIDRÁULICO AUTOPROPELIDO, COM LANÇA TELESCÓPICA 40 M, CAPACIDADE MÁXIMA 60 T, POTÊNCIA 260 KW - JUROS. AF_03/2016</t>
  </si>
  <si>
    <t>17,42</t>
  </si>
  <si>
    <t>93285</t>
  </si>
  <si>
    <t>GUINDASTE HIDRÁULICO AUTOPROPELIDO, COM LANÇA TELESCÓPICA 40 M, CAPACIDADE MÁXIMA 60 T, POTÊNCIA 260 KW - MANUTENÇÃO. AF_03/2016</t>
  </si>
  <si>
    <t>93286</t>
  </si>
  <si>
    <t>GUINDASTE HIDRÁULICO AUTOPROPELIDO, COM LANÇA TELESCÓPICA 40 M, CAPACIDADE MÁXIMA 60 T, POTÊNCIA 260 KW - MATERIAIS NA OPERAÇÃO. AF_03/2016</t>
  </si>
  <si>
    <t>11,18</t>
  </si>
  <si>
    <t>93296</t>
  </si>
  <si>
    <t>GUINDASTE HIDRÁULICO AUTOPROPELIDO, COM LANÇA TELESCÓPICA 40 M, CAPACIDADE MÁXIMA 60 T, POTÊNCIA 260 KW - IMPOSTOS E SEGUROS. AF_03/2016</t>
  </si>
  <si>
    <t>13,79</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</si>
  <si>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</si>
  <si>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</si>
  <si>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</si>
  <si>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</si>
  <si>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4,95</t>
  </si>
  <si>
    <t>93399</t>
  </si>
  <si>
    <t>GUINDAUTO HIDRÁULICO, CAPACIDADE MÁXIMA DE CARGA 3300 KG, MOMENTO MÁXIMO DE CARGA 5,8 TM, ALCANCE MÁXIMO HORIZONTAL 7,60 M, INCLUSIVE CAMINHÃO TOCO PBT 16.000 KG, POTÊNCIA DE 189 CV  IMPOSTOS E SEGUROS. AF_03/2016</t>
  </si>
  <si>
    <t>3,92</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</si>
  <si>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</si>
  <si>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</si>
  <si>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</si>
  <si>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</si>
  <si>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</si>
  <si>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CAMARA DE 1 SAIDA, CAPACIDADE 280 L, DIAMETRO 670 MM, BICO DE JATO CURTO VENTURI DE 5/16 , MANGUEIRA DE 1 COM COMPRESSOR DE AR REBOCÁVEL 189 PCM E MOTOR DIESEL 63 CV - DEPRECIAÇÃO. AF_05/2023</t>
  </si>
  <si>
    <t>6,29</t>
  </si>
  <si>
    <t>93405</t>
  </si>
  <si>
    <t>MÁQUINA JATO DE PRESSAO PORTÁTIL, CAMARA DE 1 SAIDA, CAPACIDADE 280 L, DIAMETRO 670 MM, BICO DE JATO CURTO VENTURI DE 5/16 , MANGUEIRA DE 1 COM COMPRESSOR DE AR REBOCÁVEL 189 PCM E MOTOR DIESEL 63 CV - JUROS. AF_05/2023</t>
  </si>
  <si>
    <t>93406</t>
  </si>
  <si>
    <t>MÁQUINA JATO DE PRESSAO PORTÁTIL, CAMARA DE 1 SAIDA, CAPACIDADE 280 L, DIAMETRO 670 MM, BICO DE JATO CURTO VENTURI DE 5/16 , MANGUEIRA DE 1 COM COMPRESSOR DE AR REBOCÁVEL 189 PCM E MOTOR DIESEL 63 CV - MANUTENÇÃO. AF_05/2023</t>
  </si>
  <si>
    <t>8,34</t>
  </si>
  <si>
    <t>93407</t>
  </si>
  <si>
    <t>MÁQUINA JATO DE PRESSAO PORTÁTIL, CAMARA DE 1 SAIDA, CAPACIDADE 280 L, DIAMETRO 670 MM, BICO DE JATO CURTO VENTURI DE 5/16 , MANGUEIRA DE 1 COM COMPRESSOR DE AR REBOCÁVEL 189 PCM E MOTOR DIESEL 63 CV - MATERIAIS NA OPERAÇÃO. AF_05/2023</t>
  </si>
  <si>
    <t>42,25</t>
  </si>
  <si>
    <t>93411</t>
  </si>
  <si>
    <t>GERADOR PORTÁTIL MONOFÁSICO, POTÊNCIA 5500 VA, MOTOR A GASOLINA, POTÊNCIA DO MOTOR 13 CV - DEPRECIAÇÃO. AF_03/2016</t>
  </si>
  <si>
    <t>0,31</t>
  </si>
  <si>
    <t>93412</t>
  </si>
  <si>
    <t>GERADOR PORTÁTIL MONOFÁSICO, POTÊNCIA 5500 VA, MOTOR A GASOLINA, POTÊNCIA DO MOTOR 13 CV - JUROS. AF_03/2016</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</si>
  <si>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</si>
  <si>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</si>
  <si>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</si>
  <si>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</si>
  <si>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93417</t>
  </si>
  <si>
    <t>GRUPO GERADOR REBOCÁVEL, POTÊNCIA 66 KVA, MOTOR A DIESEL - DEPRECIAÇÃO. AF_03/2016</t>
  </si>
  <si>
    <t>93418</t>
  </si>
  <si>
    <t>GRUPO GERADOR REBOCÁVEL, POTÊNCIA 66 KVA, MOTOR A DIESEL - JUROS. AF_03/2016</t>
  </si>
  <si>
    <t>0,74</t>
  </si>
  <si>
    <t>93419</t>
  </si>
  <si>
    <t>GRUPO GERADOR REBOCÁVEL, POTÊNCIA 66 KVA, MOTOR A DIESEL - MANUTENÇÃO. AF_03/2016</t>
  </si>
  <si>
    <t>3,70</t>
  </si>
  <si>
    <t>93420</t>
  </si>
  <si>
    <t>GRUPO GERADOR REBOCÁVEL, POTÊNCIA 66 KVA, MOTOR A DIESEL - MATERIAIS NA OPERAÇÃO. AF_03/2016</t>
  </si>
  <si>
    <t>93423</t>
  </si>
  <si>
    <t>GRUPO GERADOR ESTACIONÁRIO, POTÊNCIA 150 KVA, MOTOR A DIESEL- DEPRECIAÇÃO. AF_03/2016</t>
  </si>
  <si>
    <t>5,86</t>
  </si>
  <si>
    <t>93424</t>
  </si>
  <si>
    <t>GRUPO GERADOR ESTACIONÁRIO, POTÊNCIA 150 KVA, MOTOR A DIESEL- JUROS. AF_03/2016</t>
  </si>
  <si>
    <t>93425</t>
  </si>
  <si>
    <t>GRUPO GERADOR ESTACIONÁRIO, POTÊNCIA 150 KVA, MOTOR A DIESEL- MANUTENÇÃO. AF_03/2016</t>
  </si>
  <si>
    <t>5,23</t>
  </si>
  <si>
    <t>93426</t>
  </si>
  <si>
    <t>GRUPO GERADOR ESTACIONÁRIO, POTÊNCIA 150 KVA, MOTOR A DIESEL- MATERIAIS NA OPERAÇÃO. AF_03/2016</t>
  </si>
  <si>
    <t>93429</t>
  </si>
  <si>
    <t>USINA DE MISTURA ASFÁLTICA À QUENTE, TIPO CONTRA FLUXO, PROD 40 A 80 TON/HORA - DEPRECIAÇÃO. AF_05/2023</t>
  </si>
  <si>
    <t>93430</t>
  </si>
  <si>
    <t>USINA DE MISTURA ASFÁLTICA À QUENTE, TIPO CONTRA FLUXO, PROD 40 A 80 TON/HORA - JUROS. AF_05/2023</t>
  </si>
  <si>
    <t>27,70</t>
  </si>
  <si>
    <t>93431</t>
  </si>
  <si>
    <t>USINA DE MISTURA ASFÁLTICA À QUENTE, TIPO CONTRA FLUXO, PROD 40 A 80 TON/HORA - MANUTENÇÃO. AF_05/2023</t>
  </si>
  <si>
    <t>93432</t>
  </si>
  <si>
    <t>USINA DE MISTURA ASFÁLTICA À QUENTE, TIPO CONTRA FLUXO, PROD 40 A 80 TON/HORA - MATERIAIS NA OPERAÇÃO. AF_05/2023</t>
  </si>
  <si>
    <t>93435</t>
  </si>
  <si>
    <t>USINA DE ASFALTO À FRIO, CAPACIDADE DE 40 A 60 TON/HORA, ELÉTRICA POTÊNCIA 30 CV - DEPRECIAÇÃO. AF_05/2023</t>
  </si>
  <si>
    <t>8,74</t>
  </si>
  <si>
    <t>93436</t>
  </si>
  <si>
    <t>USINA DE ASFALTO À FRIO, CAPACIDADE DE 40 A 60 TON/HORA, ELÉTRICA POTÊNCIA 30 CV - JUROS. AF_05/2023</t>
  </si>
  <si>
    <t>93437</t>
  </si>
  <si>
    <t>USINA DE ASFALTO À FRIO, CAPACIDADE DE 40 A 60 TON/HORA, ELÉTRICA POTÊNCIA 30 CV - MANUTENÇÃO. AF_05/2023</t>
  </si>
  <si>
    <t>93438</t>
  </si>
  <si>
    <t>USINA DE ASFALTO À FRIO, CAPACIDADE DE 40 A 60 TON/HORA, ELÉTRICA POTÊNCIA 30 CV - MATERIAIS NA OPERAÇÃO. AF_05/2023</t>
  </si>
  <si>
    <t>95114</t>
  </si>
  <si>
    <t>MARTELETE OU ROMPEDOR PNEUMÁTICO MANUAL, 28 KG, COM SILENCIADOR - DEPRECIAÇÃO. AF_07/2016</t>
  </si>
  <si>
    <t>95115</t>
  </si>
  <si>
    <t>MARTELETE OU ROMPEDOR PNEUMÁTICO MANUAL, 28 KG, COM SILENCIADOR - JUROS. AF_07/2016</t>
  </si>
  <si>
    <t>95116</t>
  </si>
  <si>
    <t>USINA DE CONCRETO FIXA, CAPACIDADE NOMINAL DE 90 A 120 M3/H, SEM SILO - DEPRECIAÇÃO. AF_07/2016</t>
  </si>
  <si>
    <t>32,55</t>
  </si>
  <si>
    <t>95117</t>
  </si>
  <si>
    <t>USINA DE CONCRETO FIXA, CAPACIDADE NOMINAL DE 90 A 120 M3/H, SEM SILO - JUROS. AF_07/2016</t>
  </si>
  <si>
    <t>5,12</t>
  </si>
  <si>
    <t>95118</t>
  </si>
  <si>
    <t>USINA MISTURADORA DE SOLOS, CAPACIDADE DE 200 A 500 TON/H, POTENCIA 75KW - DEPRECIAÇÃO. AF_07/2016</t>
  </si>
  <si>
    <t>95119</t>
  </si>
  <si>
    <t>USINA MISTURADORA DE SOLOS, CAPACIDADE DE 200 A 500 TON/H, POTENCIA 75KW - JUROS. AF_07/2016</t>
  </si>
  <si>
    <t>95120</t>
  </si>
  <si>
    <t>USINA MISTURADORA DE SOLOS, CAPACIDADE DE 200 A 500 TON/H, POTENCIA 75KW - MATERIAIS NA OPERAÇÃO. AF_07/2016</t>
  </si>
  <si>
    <t>95123</t>
  </si>
  <si>
    <t>DISTRIBUIDOR DE AGREGADOS AUTOPROPELIDO, CAP 3 M3, A DIESEL, POTÊNCIA 176CV - DEPRECIAÇÃO. AF_07/2016</t>
  </si>
  <si>
    <t>17,87</t>
  </si>
  <si>
    <t>95124</t>
  </si>
  <si>
    <t>DISTRIBUIDOR DE AGREGADOS AUTOPROPELIDO, C/AP 3 M3, A DIESEL, POTÊNCIA 176CV - JUROS. AF_07/2016</t>
  </si>
  <si>
    <t>2,81</t>
  </si>
  <si>
    <t>95125</t>
  </si>
  <si>
    <t>DISTRIBUIDOR DE AGREGADOS AUTOPROPELIDO, CAP 3 M3, A DIESEL, POTÊNCIA 176CV - MANUTENÇÃO. AF_07/2016</t>
  </si>
  <si>
    <t>19,56</t>
  </si>
  <si>
    <t>95126</t>
  </si>
  <si>
    <t>DISTRIBUIDOR DE AGREGADOS AUTOPROPELIDO, CAP 3 M3, A DIESEL, POTÊNCIA 176CV  MATERIAIS NA OPERAÇÃO. AF_07/2016</t>
  </si>
  <si>
    <t>95129</t>
  </si>
  <si>
    <t>MÁQUINA DEMARCADORA DE FAIXA DE TRÁFEGO À FRIO, AUTOPROPELIDA, POTÊNCIA 38 HP - DEPRECIAÇÃO. AF_07/2016</t>
  </si>
  <si>
    <t>47,90</t>
  </si>
  <si>
    <t>95130</t>
  </si>
  <si>
    <t>MÁQUINA DEMARCADORA DE FAIXA DE TRÁFEGO À FRIO, AUTOPROPELIDA, POTÊNCIA 38 HP - JUROS. AF_07/2016</t>
  </si>
  <si>
    <t>95131</t>
  </si>
  <si>
    <t>MÁQUINA DEMARCADORA DE FAIXA DE TRÁFEGO À FRIO, AUTOPROPELIDA, POTÊNCIA 38 HP - MANUTENÇÃO. AF_07/2016</t>
  </si>
  <si>
    <t>56,38</t>
  </si>
  <si>
    <t>95132</t>
  </si>
  <si>
    <t>MÁQUINA DEMARCADORA DE FAIXA DE TRÁFEGO À FRIO, AUTOPROPELIDA, POTÊNCIA 38 HP - MATERIAIS NA OPERAÇÃO. AF_07/2016</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</si>
  <si>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</si>
  <si>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</si>
  <si>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</si>
  <si>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</si>
  <si>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</si>
  <si>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</si>
  <si>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95208</t>
  </si>
  <si>
    <t>GRUA ASCENCIONAL, LANÇA DE 42 M, CAPACIDADE DE 1,5 T A 30 M, ALTURA ATÉ 39 M   DEPRECIAÇÃO. AF_05/2023</t>
  </si>
  <si>
    <t>95209</t>
  </si>
  <si>
    <t>GRUA ASCENCIONAL, LANCA DE 42 M, CAPACIDADE DE 1,5 T A 30 M, ALTURA ATE 39 M   JUROS. AF_05/2023</t>
  </si>
  <si>
    <t>8,15</t>
  </si>
  <si>
    <t>95210</t>
  </si>
  <si>
    <t>GRUA ASCENCIONAL, LANCA DE 42 M, CAPACIDADE DE 1,5 T A 30 M, ALTURA ATE 39 M   MANUTENÇÃO. AF_05/2023</t>
  </si>
  <si>
    <t>95211</t>
  </si>
  <si>
    <t>GRUA ASCENCIONAL, LANCA DE 42 M, CAPACIDADE DE 1,5 T A 30 M, ALTURA ATE 39 M   MATERIAIS NA OPERAÇÃO. AF_05/2023</t>
  </si>
  <si>
    <t>95217</t>
  </si>
  <si>
    <t>PULVERIZADOR DE TINTA ELÉTRICO/MÁQUINA DE PINTURA AIRLESS, VAZÃO 2 L/MIN - MATERIAIS NA OPERAÇÃO. AF_05/2023</t>
  </si>
  <si>
    <t>0,65</t>
  </si>
  <si>
    <t>95255</t>
  </si>
  <si>
    <t>MARTELO DEMOLIDOR PNEUMÁTICO MANUAL, 32 KG - DEPRECIAÇÃO. AF_09/2016</t>
  </si>
  <si>
    <t>95256</t>
  </si>
  <si>
    <t>MARTELO DEMOLIDOR PNEUMÁTICO MANUAL, 32 KG - JUROS. AF_09/2016</t>
  </si>
  <si>
    <t>95257</t>
  </si>
  <si>
    <t>MARTELO DEMOLIDOR PNEUMÁTICO MANUAL, 32 KG - MANUTENÇÃO. AF_09/2016</t>
  </si>
  <si>
    <t>1,37</t>
  </si>
  <si>
    <t>95260</t>
  </si>
  <si>
    <t>COMPACTADOR DE SOLOS DE PERCUSÃO (SOQUETE) COM MOTOR A GASOLINA, POTÊNCIA 3 CV - DEPRECIAÇÃO. AF_09/2016</t>
  </si>
  <si>
    <t>95261</t>
  </si>
  <si>
    <t>COMPACTADOR DE SOLOS DE PERCUSÃO (SOQUETE) COM MOTOR A GASOLINA, POTÊNCIA 3 CV - JUROS. AF_09/2016</t>
  </si>
  <si>
    <t>0,12</t>
  </si>
  <si>
    <t>95262</t>
  </si>
  <si>
    <t>COMPACTADOR DE SOLOS DE PERCUSÃO (SOQUETE) COM MOTOR A GASOLINA, POTÊNCIA 3 CV - MANUTENÇÃO. AF_09/2016</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</si>
  <si>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</si>
  <si>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</si>
  <si>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</si>
  <si>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</si>
  <si>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</si>
  <si>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</si>
  <si>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</si>
  <si>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</si>
  <si>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</si>
  <si>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</si>
  <si>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</si>
  <si>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AF_05/2023</t>
  </si>
  <si>
    <t>95273</t>
  </si>
  <si>
    <t>POLIDORA DE PISO (POLITRIZ), PESO DE 100KG, DIÂMETRO 450 MM, MOTOR ELÉTRICO, POTÊNCIA 4 HP - JUROS. AF_05/2023</t>
  </si>
  <si>
    <t>95274</t>
  </si>
  <si>
    <t>POLIDORA DE PISO (POLITRIZ), PESO DE 100KG, DIÂMETRO 450 MM, MOTOR ELÉTRICO, POTÊNCIA 4 HP - MANUTENÇÃO. AF_05/2023</t>
  </si>
  <si>
    <t>95275</t>
  </si>
  <si>
    <t>POLIDORA DE PISO (POLITRIZ), PESO DE 100KG, DIÂMETRO 450 MM, MOTOR ELÉTRICO, POTÊNCIA 4 HP - MATERIAIS NA OPERAÇÃO. AF_05/2023</t>
  </si>
  <si>
    <t>2,18</t>
  </si>
  <si>
    <t>95278</t>
  </si>
  <si>
    <t>DESEMPENADEIRA DE CONCRETO, PESO DE 78 KG, 4 PÁS, MOTOR A GASOLINA, POTÊNCIA 5,5 HP - DEPRECIAÇÃO. AF_05/2023</t>
  </si>
  <si>
    <t>95279</t>
  </si>
  <si>
    <t>DESEMPENADEIRA DE CONCRETO, PESO DE 78 KG, 4 PÁS, MOTOR A GASOLINA, POTÊNCIA 5,5 HP - JUROS. AF_05/2023</t>
  </si>
  <si>
    <t>95280</t>
  </si>
  <si>
    <t>DESEMPENADEIRA DE CONCRETO, PESO DE 78 KG, 4 PÁS, MOTOR A GASOLINA, POTÊNCIA 5,5 HP - MANUTENÇÃO. AF_05/2023</t>
  </si>
  <si>
    <t>95281</t>
  </si>
  <si>
    <t>DESEMPENADEIRA DE CONCRETO, PESO DE 78 KG, 4 PÁS, MOTOR A GASOLINA, POTÊNCIA 5,5 HP   MATERIAIS NA OPERAÇÃO. AF_05/2023</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</si>
  <si>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</si>
  <si>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</si>
  <si>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</si>
  <si>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</si>
  <si>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</si>
  <si>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</si>
  <si>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95627</t>
  </si>
  <si>
    <t>ROLO COMPACTADOR VIBRATORIO TANDEM, ACO LISO, POTENCIA 125 HP, PESO SEM/COM LASTRO 10,20/11,65 T, LARGURA DE TRABALHO 1,73 M - DEPRECIAÇÃO. AF_11/2016</t>
  </si>
  <si>
    <t>95628</t>
  </si>
  <si>
    <t>ROLO COMPACTADOR VIBRATORIO TANDEM, ACO LISO, POTENCIA 125 HP, PESO SEM/COM LASTRO 10,20/11,65 T, LARGURA DE TRABALHO 1,73 M - JUROS. AF_11/2016</t>
  </si>
  <si>
    <t>7,06</t>
  </si>
  <si>
    <t>95629</t>
  </si>
  <si>
    <t>ROLO COMPACTADOR VIBRATORIO TANDEM, ACO LISO, POTENCIA 125 HP, PESO SEM/COM LASTRO 10,20/11,65 T, LARGURA DE TRABALHO 1,73 M - MANUTENÇÃO. AF_11/2016</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</si>
  <si>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</si>
  <si>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</si>
  <si>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</si>
  <si>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</si>
  <si>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3,66</t>
  </si>
  <si>
    <t>95699</t>
  </si>
  <si>
    <t>PERFURATRIZ MANUAL, TORQUE MAXIMO 55 KGF.M, POTENCIA 5 CV, COM DIAMETRO MAXIMO 8 1/2" - JUROS. AF_11/2016</t>
  </si>
  <si>
    <t>95700</t>
  </si>
  <si>
    <t>PERFURATRIZ MANUAL, TORQUE MAXIMO 55 KGF.M, POTENCIA 5 CV, COM DIAMETRO MAXIMO 8 1/2" - MANUTENÇÃO. AF_11/2016</t>
  </si>
  <si>
    <t>4,57</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</si>
  <si>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</si>
  <si>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</si>
  <si>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</si>
  <si>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</si>
  <si>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95705</t>
  </si>
  <si>
    <t>PERFURATRIZ SOBRE ESTEIRA, TORQUE MÁXIMO 600 KGF, POTÊNCIA ENTRE 50 E 60 HP, DIÂMETRO MÁXIMO 10 - JUROS. AF_11/2016</t>
  </si>
  <si>
    <t>6,07</t>
  </si>
  <si>
    <t>95706</t>
  </si>
  <si>
    <t>PERFURATRIZ SOBRE ESTEIRA, TORQUE MÁXIMO 600 KGF, POTÊNCIA ENTRE 50 E 60 HP, DIÂMETRO MÁXIMO 10 - MANUTENÇÃO. AF_11/2016</t>
  </si>
  <si>
    <t>95707</t>
  </si>
  <si>
    <t>PERFURATRIZ SOBRE ESTEIRA, TORQUE MÁXIMO 600 KGF, POTÊNCIA ENTRE 50 E 60 HP, DIÂMETRO MÁXIMO 10 - MATERIAIS NA OPERAÇÃO. AF_11/2016</t>
  </si>
  <si>
    <t>95710</t>
  </si>
  <si>
    <t>ESCAVADEIRA HIDRAULICA SOBRE ESTEIRA, COM GARRA GIRATORIA DE MANDIBULAS, PESO OPERACIONAL ENTRE 22,00 E 25,50 TON, POTENCIA LIQUIDA ENTRE 150 E 160 HP - DEPRECIAÇÃO. AF_11/2016</t>
  </si>
  <si>
    <t>95711</t>
  </si>
  <si>
    <t>ESCAVADEIRA HIDRAULICA SOBRE ESTEIRA, COM GARRA GIRATORIA DE MANDIBULAS, PESO OPERACIONAL ENTRE 22,00 E 25,50 TON, POTENCIA LIQUIDA ENTRE 150 E 160 HP - JUROS. AF_11/2016</t>
  </si>
  <si>
    <t>7,22</t>
  </si>
  <si>
    <t>95712</t>
  </si>
  <si>
    <t>ESCAVADEIRA HIDRAULICA SOBRE ESTEIRA, COM GARRA GIRATORIA DE MANDIBULAS, PESO OPERACIONAL ENTRE 22,00 E 25,50 TON, POTENCIA LIQUIDA ENTRE 150 E 160 HP - MANUTENÇÃO. AF_11/2016</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</si>
  <si>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</si>
  <si>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</si>
  <si>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</si>
  <si>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</si>
  <si>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</si>
  <si>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</si>
  <si>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95718</t>
  </si>
  <si>
    <t>ESCAVADEIRA HIDRAULICA SOBRE ESTEIRA, EQUIPADA COM CLAMSHELL, COM CAPACIDADE DA CAÇAMBA ENTRE 1,20 E 1,50 M3, PESO OPERACIONAL ENTRE 20,00 E 22,00 TON, POTENCIA LIQUIDA ENTRE 150 E 160 HP - MANUTENÇÃO. AF_11/2016</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</si>
  <si>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</si>
  <si>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</si>
  <si>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</si>
  <si>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</si>
  <si>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1,68</t>
  </si>
  <si>
    <t>95870</t>
  </si>
  <si>
    <t>GRUPO GERADOR COM CARENAGEM, MOTOR DIESEL POTÊNCIA STANDART ENTRE 250 E 260 KVA - MANUTENÇÃO. AF_12/2016</t>
  </si>
  <si>
    <t>8,37</t>
  </si>
  <si>
    <t>95871</t>
  </si>
  <si>
    <t>GRUPO GERADOR COM CARENAGEM, MOTOR DIESEL POTÊNCIA STANDART ENTRE 250 E 260 KVA - MATERIAIS NA OPERAÇÃO. AF_12/2016</t>
  </si>
  <si>
    <t>95874</t>
  </si>
  <si>
    <t>GRUPO GERADOR COM CARENAGEM, MOTOR DIESEL POTÊNCIA STANDART ENTRE 250 E 260 KVA - DEPRECIAÇÃO. AF_12/2016</t>
  </si>
  <si>
    <t>9,37</t>
  </si>
  <si>
    <t>96008</t>
  </si>
  <si>
    <t>TRATOR DE PNEUS COM POTÊNCIA DE 122 CV, TRAÇÃO 4X4, COM VASSOURA MECÂNICA ACOPLADA - DEPRECIAÇÃO. AF_02/2017</t>
  </si>
  <si>
    <t>96009</t>
  </si>
  <si>
    <t>TRATOR DE PNEUS COM POTÊNCIA DE 122 CV, TRAÇÃO 4X4, COM VASSOURA MECÂNICA ACOPLADA - JUROS. AF_02/2017</t>
  </si>
  <si>
    <t>3,34</t>
  </si>
  <si>
    <t>96011</t>
  </si>
  <si>
    <t>TRATOR DE PNEUS COM POTÊNCIA DE 122 CV, TRAÇÃO 4X4, COM VASSOURA MECÂNICA ACOPLADA - MANUTENÇÃO. AF_02/2017</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</si>
  <si>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</si>
  <si>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</si>
  <si>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</si>
  <si>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</si>
  <si>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96016</t>
  </si>
  <si>
    <t>TRATOR DE PNEUS COM POTÊNCIA DE 122 CV, TRAÇÃO 4X4, COM GRADE DE DISCOS ACOPLADA - JUROS. AF_02/2017</t>
  </si>
  <si>
    <t>96018</t>
  </si>
  <si>
    <t>TRATOR DE PNEUS COM POTÊNCIA DE 122 CV, TRAÇÃO 4X4, COM GRADE DE DISCOS ACOPLADA - MANUTENÇÃO. AF_02/2017</t>
  </si>
  <si>
    <t>96019</t>
  </si>
  <si>
    <t>TRATOR DE PNEUS COM POTÊNCIA DE 122 CV, TRAÇÃO 4X4, COM GRADE DE DISCOS ACOPLADA - MATERIAIS NA OPERAÇÃO. AF_02/2017</t>
  </si>
  <si>
    <t>96023</t>
  </si>
  <si>
    <t>TRATOR DE PNEUS COM POTÊNCIA DE 85 CV, TRAÇÃO 4X4, COM GRADE DE DISCOS ACOPLADA - DEPRECIAÇÃO. AF_02/2017</t>
  </si>
  <si>
    <t>18,52</t>
  </si>
  <si>
    <t>96024</t>
  </si>
  <si>
    <t>TRATOR DE PNEUS COM POTÊNCIA DE 85 CV, TRAÇÃO 4X4, COM GRADE DE DISCOS ACOPLADA - JUROS. AF_02/2017</t>
  </si>
  <si>
    <t>96026</t>
  </si>
  <si>
    <t>TRATOR DE PNEUS COM POTÊNCIA DE 85 CV, TRAÇÃO 4X4, COM GRADE DE DISCOS ACOPLADA - MANUTENÇÃO. AF_02/2017</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</si>
  <si>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</si>
  <si>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</si>
  <si>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</si>
  <si>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</si>
  <si>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96031</t>
  </si>
  <si>
    <t>CAMINHÃO BASCULANTE 10 M3, TRUCADO, POTÊNCIA 230 CV, INCLUSIVE CAÇAMBA METÁLICA, COM DISTRIBUIDOR DE AGREGADOS ACOPLADO - JUROS. AF_02/2017</t>
  </si>
  <si>
    <t>6,53</t>
  </si>
  <si>
    <t>96032</t>
  </si>
  <si>
    <t>CAMINHÃO BASCULANTE 10 M3, TRUCADO, POTÊNCIA 230 CV, INCLUSIVE CAÇAMBA METÁLICA, COM DISTRIBUIDOR DE AGREGADOS ACOPLADO - IMPOSTOS E SEGUROS. AF_02/2017</t>
  </si>
  <si>
    <t>96033</t>
  </si>
  <si>
    <t>CAMINHÃO BASCULANTE 10 M3, TRUCADO, POTÊNCIA 230 CV, INCLUSIVE CAÇAMBA METÁLICA, COM DISTRIBUIDOR DE AGREGADOS ACOPLADO - MANUTENÇÃO. AF_02/2017</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</si>
  <si>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</si>
  <si>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</si>
  <si>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</si>
  <si>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</si>
  <si>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18,75</t>
  </si>
  <si>
    <t>96054</t>
  </si>
  <si>
    <t>MINICARREGADEIRA SOBRE RODAS POTENCIA 47HP CAPACIDADE OPERACAO 646 KG, COM VASSOURA MECÂNICA ACOPLADA - DEPRECIAÇÃO. AF_03/2017</t>
  </si>
  <si>
    <t>96055</t>
  </si>
  <si>
    <t>TRATOR DE PNEUS COM POTÊNCIA DE 85 CV, TRAÇÃO 4X4, COM VASSOURA MECÂNICA ACOPLADA - JUROS. AF_03/2017</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</si>
  <si>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</si>
  <si>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</si>
  <si>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</si>
  <si>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</si>
  <si>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</si>
  <si>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</si>
  <si>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2,84</t>
  </si>
  <si>
    <t>96061</t>
  </si>
  <si>
    <t>MINICARREGADEIRA SOBRE RODAS POTENCIA 47HP CAPACIDADE OPERACAO 646 KG, COM VASSOURA MECÂNICA ACOPLADA - MANUTENÇÃO. AF_03/2017</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</si>
  <si>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</si>
  <si>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</si>
  <si>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</si>
  <si>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</si>
  <si>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23,37</t>
  </si>
  <si>
    <t>96242</t>
  </si>
  <si>
    <t>MINIESCAVADEIRA SOBRE ESTEIRAS, POTENCIA LIQUIDA DE *30* HP, PESO OPERACIONAL DE *3.500* KG - JUROS. AF_04/2017</t>
  </si>
  <si>
    <t>3,17</t>
  </si>
  <si>
    <t>96243</t>
  </si>
  <si>
    <t>MINIESCAVADEIRA SOBRE ESTEIRAS, POTENCIA LIQUIDA DE *30* HP, PESO OPERACIONAL DE *3.500* KG - MANUTENCAO. AF_04/2017</t>
  </si>
  <si>
    <t>29,22</t>
  </si>
  <si>
    <t>96244</t>
  </si>
  <si>
    <t>MINIESCAVADEIRA SOBRE ESTEIRAS, POTENCIA LIQUIDA DE *30* HP, PESO OPERACIONAL DE *3.500* KG - MATERIAIS NA OPERACAO. AF_04/2017</t>
  </si>
  <si>
    <t>96301</t>
  </si>
  <si>
    <t>PERFURATRIZ ROTATIVA SOBRE ESTEIRA, TORQUE MAXIMO 2500 KGM, POTENCIA 110 HP, MOTOR DIESEL - MATERIAIS NA OPERAÇÃO. AF_05/2017</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</si>
  <si>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</si>
  <si>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</si>
  <si>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</si>
  <si>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</si>
  <si>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96459</t>
  </si>
  <si>
    <t>ROLO COMPACTADOR DE PNEUS, ESTATICO, PRESSAO VARIAVEL, POTENCIA 110 HP, PESO SEM/COM LASTRO 10,8/27 T, LARGURA DE ROLAGEM 2,30 M - JUROS. AF_06/2017</t>
  </si>
  <si>
    <t>96460</t>
  </si>
  <si>
    <t>ROLO COMPACTADOR DE PNEUS, ESTATICO, PRESSAO VARIAVEL, POTENCIA 110 HP, PESO SEM/COM LASTRO 10,8/27 T, LARGURA DE ROLAGEM 2,30 M - DEPRECIAÇÃO. AF_06/2017</t>
  </si>
  <si>
    <t>98760</t>
  </si>
  <si>
    <t>INVERSOR DE SOLDA MONOFÁSICO DE 160 A, POTÊNCIA DE 5400 W, TENSÃO DE 220 V, PARA SOLDA COM ELETRODOS DE 2,0 A 4,0 MM E PROCESSO TIG - DEPRECIAÇÃO. AF_06/2018</t>
  </si>
  <si>
    <t>0,06</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</si>
  <si>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</si>
  <si>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</si>
  <si>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</si>
  <si>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</si>
  <si>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</si>
  <si>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</si>
  <si>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99829</t>
  </si>
  <si>
    <t>LAVADORA DE ALTA PRESSAO (LAVA-JATO) PARA AGUA FRIA, PRESSAO DE OPERACAO ENTRE 1400 E 1900 LIB/POL2, VAZAO MAXIMA ENTRE 400 E 700 L/H - DEPRECIAÇÃO. AF_05/2023</t>
  </si>
  <si>
    <t>99830</t>
  </si>
  <si>
    <t>LAVADORA DE ALTA PRESSAO (LAVA-JATO) PARA AGUA FRIA, PRESSAO DE OPERACAO ENTRE 1400 E 1900 LIB/POL2, VAZAO MAXIMA ENTRE 400 E 700 L/H - JUROS. AF_05/2023</t>
  </si>
  <si>
    <t>99831</t>
  </si>
  <si>
    <t>LAVADORA DE ALTA PRESSAO (LAVA-JATO) PARA AGUA FRIA, PRESSAO DE OPERACAO ENTRE 1400 E 1900 LIB/POL2, VAZAO MAXIMA ENTRE 400 E 700 L/H - MANUTENÇÃO. AF_05/2023</t>
  </si>
  <si>
    <t>99832</t>
  </si>
  <si>
    <t>LAVADORA DE ALTA PRESSAO (LAVA-JATO) PARA AGUA FRIA, PRESSAO DE OPERACAO ENTRE 1400 E 1900 LIB/POL2, VAZAO MAXIMA ENTRE 400 E 700 L/H - MATERIAIS NA OPERAÇÃO. AF_05/2023</t>
  </si>
  <si>
    <t>100637</t>
  </si>
  <si>
    <t>USINA DE MISTURA ASFÁLTICA À QUENTE, TIPO CONTRA FLUXO, PROD 100 A 140 TON/HORA - DEPRECIAÇÃO. AF_12/2019</t>
  </si>
  <si>
    <t>100638</t>
  </si>
  <si>
    <t>USINA DE MISTURA ASFÁLTICA À QUENTE, TIPO CONTRA FLUXO, PROD 100 A 140 TON/HORA - JUROS. AF_12/2019</t>
  </si>
  <si>
    <t>100639</t>
  </si>
  <si>
    <t>USINA DE MISTURA ASFÁLTICA À QUENTE, TIPO CONTRA FLUXO, PROD 100 A 140 TON/HORA - MANUTENÇÃO. AF_12/2019</t>
  </si>
  <si>
    <t>100640</t>
  </si>
  <si>
    <t>USINA DE MISTURA ASFÁLTICA À QUENTE, TIPO CONTRA FLUXO, PROD 100 A 140 TON/HORA - MATERIAIS NA OPERAÇÃO. AF_12/2019</t>
  </si>
  <si>
    <t>100643</t>
  </si>
  <si>
    <t>USINA DE ASFALTO, TIPO GRAVIMÉTRICA, PROD 150 TON/HORA - DEPRECIAÇÃO. AF_12/2019</t>
  </si>
  <si>
    <t>100644</t>
  </si>
  <si>
    <t>USINA DE ASFALTO, TIPO GRAVIMÉTRICA, PROD 150 TON/HORA - JUROS. AF_12/2019</t>
  </si>
  <si>
    <t>100645</t>
  </si>
  <si>
    <t>USINA DE ASFALTO, TIPO GRAVIMÉTRICA, PROD 150 TON/HORA - MANUTENÇÃO. AF_12/2019</t>
  </si>
  <si>
    <t>100646</t>
  </si>
  <si>
    <t>USINA DE ASFALTO, TIPO GRAVIMÉTRICA, PROD 150 TON/HORA - MATERIAIS NA OPERAÇÃO. AF_12/2019</t>
  </si>
  <si>
    <t>102270</t>
  </si>
  <si>
    <t>MARTELO DEMOLIDOR ELÉTRICO, COM POTÊNCIA DE 2.000 W, 1.000 IMPACTOS POR MINUTO, PESO DE 30 KG - DEPRECIAÇÃO. AF_01/2021</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</si>
  <si>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</si>
  <si>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</si>
  <si>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</si>
  <si>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</si>
  <si>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</si>
  <si>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</si>
  <si>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102809</t>
  </si>
  <si>
    <t>CALDEIRA A GÁS COM TERMOSTATO, CAPACIDADE 100 LITROS - MATERIAIS NA OPERAÇÃO. AF_05/2023</t>
  </si>
  <si>
    <t>18,17</t>
  </si>
  <si>
    <t>102815</t>
  </si>
  <si>
    <t>CENTRAL DE LAMA BENTONÍTICA (DEPÓSITO DE BENTONITA, MISTURADOR DE ALTA TURBULÊNCIA, SILOS DE ARMAZENAMENTO DE LAMA E ÁGUA, LABORATÓRIO DE CONTROLE DE QUALIDADE DA LAMA) - MATERIAIS NA OPERAÇÃO. AF_04/2019</t>
  </si>
  <si>
    <t>102826</t>
  </si>
  <si>
    <t>CONJUNTO MACACO E BOMBA HIDRÁULICA PARA PROTENSAO DE CORDOALHAS, ESFORÇO MAXIMO DE 115 TONELADAS - MATERIAIS NA OPERAÇÃO. AF_05/2023</t>
  </si>
  <si>
    <t>102832</t>
  </si>
  <si>
    <t>CONJUNTO CILINDRO E BOMBA HIDRÁULICA PARA PROTENSÃO DE MONOBARRAS PARA TIRANTES, ESFORÇO MÁXIMO DE 30 TONELADAS  - MATERIAIS NA OPERAÇÃO. AF_05/2023</t>
  </si>
  <si>
    <t>7,31</t>
  </si>
  <si>
    <t>102843</t>
  </si>
  <si>
    <t>GUINDASTE HIDRAULICO AUTOPROPELIDO, COM LANÇA TRELIÇADA 40 M, CAPACIDADE MÁXIMA 75 T, EQUIPADO COM CLAMSHELL - MATERIAIS NA OPERAÇÃO. AF_04/2019</t>
  </si>
  <si>
    <t>102849</t>
  </si>
  <si>
    <t>GUINDASTE SOBRE ESTEIRAS, COM LANÇA TRELIÇADA 40 M, CAPACIDADE MÁXIMA 75 T - MATERIAIS NA OPERAÇÃO. AF_04/2019</t>
  </si>
  <si>
    <t>102855</t>
  </si>
  <si>
    <t>GUINDASTE SOBRE ESTEIRAS, COM LANÇA TRELIÇADA 40 M, CAPACIDADE MÁXIMA 75 T, EQUIPADO COM CLAMSHELL - MATERIAIS NA OPERAÇÃO. AF_04/2019</t>
  </si>
  <si>
    <t>102861</t>
  </si>
  <si>
    <t>MÁQUINA FORMER DOBRAS DIVERSAS: 220V/380V TRIFÁSICO OU MONOFÁSICO, CAPACIDADE 0,5-1,27MM, MOTOR 2CV - MATERIAIS NA OPERAÇÃO. AF_05/2023</t>
  </si>
  <si>
    <t>102867</t>
  </si>
  <si>
    <t>MÁQUINA SOLDA ARCO COM PISTOLA DE SOLDAGEM PARA STUD BOLT DE 5 MM A 22 MM - MATERIAIS NA OPERAÇÃO. AF_05/2023</t>
  </si>
  <si>
    <t>102873</t>
  </si>
  <si>
    <t>PERFURATRIZ HIDRÁULICA SOBRE ESTEIRA, TORQUE MÁXIMO 161 KNM, PROFUNDIDADE MÁXIMA 54 M, DIÂMETRO MÁXIMO 1500 MM, POTÊNCIA MOTOR 268 HP - MATERIAIS NA OPERAÇÃO. AF_04/2019</t>
  </si>
  <si>
    <t>102879</t>
  </si>
  <si>
    <t>PERFURATRIZ PARA EXECUÇÃO DE ESTACAS SECANTES, TIPO HÉLICE CONTÍNUA COM CABEÇOTE DUPLO E TUBO METÁLICO - MATERIAIS NA OPERAÇÃO. AF_04/2019</t>
  </si>
  <si>
    <t>102885</t>
  </si>
  <si>
    <t>PLATAFORMA ELEVATÓRIA - MATERIAIS NA OPERAÇÃO. AF_04/2019</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</si>
  <si>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</si>
  <si>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</si>
  <si>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</si>
  <si>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</si>
  <si>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</si>
  <si>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TORRE, COMPOSTA POR GUINCHO MECÂNICO, GUINCHO MANUAL, CABOS DE AÇO, PITEIRA E SOQUETE  - MATERIAIS NA OPERAÇÃO. AF_05/2023</t>
  </si>
  <si>
    <t>102909</t>
  </si>
  <si>
    <t>UNIDADE DOSADORA AIRLESS TIPO HOT SPRAY - MATERIAIS NA OPERAÇÃO. AF_05/2023</t>
  </si>
  <si>
    <t>102915</t>
  </si>
  <si>
    <t>ENCERADEIRA INDUSTRIAL, 400 MM, 220V, 1 HP - MATERIAIS NA OPERAÇÃO. AF_05/2023</t>
  </si>
  <si>
    <t>102927</t>
  </si>
  <si>
    <t>SERRA FITA HORIZONTAL, ELÉTRICA, COM CONTROLE HIDRÁULICO, PAINEL DE COMANDO EM 24 V, MOTOR ELÉTRICO 1,5 CV, DIMENSÕES DA FITA 3880 X 27 X 0,9 MM, TRIFÁSICA - MATERIAIS NA OPERAÇÃO. AF_05/2023</t>
  </si>
  <si>
    <t>0,80</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</si>
  <si>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</si>
  <si>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</si>
  <si>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</si>
  <si>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MÁQUINA METALEIRA UNIVERSAL MODELO IW 110/180 BTD - MATERIAIS NA OPERAÇÃO. AF_05/2023</t>
  </si>
  <si>
    <t>102945</t>
  </si>
  <si>
    <t>TARTARUGA DE OXICORTE CG1, MONOFÁSICA, 220 V, FREQUÊNCIA 50 HZ, VELOCIDADE DE CORTE (MM/MIN) 50 A 750, DIÂMETRO MÍNIMO DO COMPASSO MM 200 - MATERIAIS NA OPERAÇÃO. AF_05/2023</t>
  </si>
  <si>
    <t>102951</t>
  </si>
  <si>
    <t>BETONEIRA CAPACIDADE NOMINAL DE 250 L, CAPACIDADE DE MISTURA DE 175 L, MOTOR ELÉTRICO MONOFÁSICO POTÊNCIA 1CV - MATERIAIS NA OPERAÇÃO. AF_05/2023</t>
  </si>
  <si>
    <t>102957</t>
  </si>
  <si>
    <t>RETROESCAVADEIRA SOBRE RODAS COM CARREGADEIRA , PESO OPERACIONAL MÍN. 6,674, POTÊNCIA LÍQ 88 HP, COM MARTELO ROMPEDOR HIDRÁULICO ENTRE  275 A 362 KG - MATERIAIS NA OPERAÇÃO. AF_02/2021</t>
  </si>
  <si>
    <t>102963</t>
  </si>
  <si>
    <t>PERFURATRIZ HIDRÁULICA SOBRE ESTEIRA, TORQUE MÁXIMO 98 KNM, PROFUNDIDADE MÁXIMA 25 M, DIÂMETRO MÁXIMO 115 MM, POTÊNCIA MOTOR 190 HP - MATERIAIS NA OPERAÇÃO. AF_02/2021</t>
  </si>
  <si>
    <t>102969</t>
  </si>
  <si>
    <t>COMPRESSOR DE AR, VAZAO DE 10 PCM, RESERVATORIO 100 L, PRESSAO DE TRABALHO ENTRE 6,9 E 9,7 BAR, POTENCIA 2 HP, TENSAO 110/220 V - MATERIAIS NA OPERAÇÃO. AF_05/2023</t>
  </si>
  <si>
    <t>102985</t>
  </si>
  <si>
    <t>MÁQUINA DEMARCADORA DE FAIXA DE TRÁFEGO À FRIO, TRAÇÃO MANUAL, 4 CV, PRESSÃO MAX 3300 PSI, TANQUE 20 L - MATERIAIS NA OPERAÇÃO. AF_06/2021</t>
  </si>
  <si>
    <t>2,68</t>
  </si>
  <si>
    <t>103156</t>
  </si>
  <si>
    <t>MÁQUINA PARA SOLDA POR ELETROFUSÃO PARA TUBOS DE POLIETILENO DE ALTA DENSIDADE (PEAD) COM DIÂMETRO EXTERNO DE 20 A 800 MM, POTÊNCIA ENTRE 2750 E 3000 W - MATERIAIS NA OPERAÇÃO. AF_05/2023</t>
  </si>
  <si>
    <t>103162</t>
  </si>
  <si>
    <t>MÁQUINA PARA SOLDA POR ELETROFUSÃO PARA TUBOS DE POLIETILENO DE ALTA DENSIDADE (PEAD) COM DIÂMETRO EXTERNO DE 20 A 1600 MM, POTÊNCIA DE 3500 W - MATERIAIS NA OPERAÇÃO. AF_05/2023</t>
  </si>
  <si>
    <t>103168</t>
  </si>
  <si>
    <t>MÁQUINA PARA SOLDA POR TERMOFUSÃO PARA TUBOS DE POLIETILENO DE ALTA DENSIDADE (PEAD) COM DIÂMETRO EXTERNO DE 90 A 315 MM, POTÊNCIA ENTRE 2500 E 5350 W - MATERIAIS NA OPERAÇÃO. AF_05/2023</t>
  </si>
  <si>
    <t>2,86</t>
  </si>
  <si>
    <t>103174</t>
  </si>
  <si>
    <t>MÁQUINA PARA SOLDA POR TERMOFUSÃO PARA TUBOS DE POLIETILENO DE ALTA DENSIDADE (PEAD) COM DIÂMETRO EXTERNO DE 315 A 630 MM, POTÊNCIA ENTRE 8000 E 12350 W - MATERIAIS NA OPERAÇÃO. AF_05/2023</t>
  </si>
  <si>
    <t>7,43</t>
  </si>
  <si>
    <t>103180</t>
  </si>
  <si>
    <t>MÁQUINA PARA SOLDA POR TERMOFUSÃO PARA TUBOS DE POLIETILENO DE ALTA DENSIDADE (PEAD) COM DIÂMETRO EXTERNO DE 710 A 1200 MM, POTÊNCIA ENTRE 16000 E 29500 W - MATERIAIS NA OPERAÇÃO. AF_05/2023</t>
  </si>
  <si>
    <t>103223</t>
  </si>
  <si>
    <t>PERFURATRIZ PARA FURO DIRECIONAL HORIZONTAL (HDD) COM CAPACIDADE ATÉ 89 KN, POTÊNCIA 24,8 HP A 80 HP (INCLUSO FERRAMENTAS E LOCALIZADOR) - MATERIAIS NA OPERAÇÃO. AF_05/2023</t>
  </si>
  <si>
    <t>103229</t>
  </si>
  <si>
    <t>PERFURATRIZ PARA FURO DIRECIONAL HORIZONTAL (HDD) COM CAPACIDADE DE 90 KN A 200 KN, POTÊNCIA 100 HP A 160 HP (INCLUSO FERRAMENTAS E LOCALIZADOR) - MATERIAIS NA OPERAÇÃO. AF_05/2023</t>
  </si>
  <si>
    <t>103235</t>
  </si>
  <si>
    <t>PERFURATRIZ PARA FURO DIRECIONAL HORIZONTAL (HDD) COM CAPACIDADE DE 201 KN A 560 KN, POTÊNCIA 200 HP A 260 HP (INCLUSO FERRAMENTAS E LOCALIZADOR) - MATERIAIS NA OPERAÇÃO. AF_05/2023</t>
  </si>
  <si>
    <t>103241</t>
  </si>
  <si>
    <t>MISTURADOR PARA PREPARO DE LAMA ESTABILIZANTE COM CAPACIDADE DE *4000* L, COM BOMBA CENTRÍFUGA 5,5 HP A 23,07 HP, PARA SISTEMA DE FURO DIRECIONAL - MATERIAIS NA OPERAÇÃO. AF_05/2023</t>
  </si>
  <si>
    <t>7,79</t>
  </si>
  <si>
    <t>103660</t>
  </si>
  <si>
    <t>VARREDEIRA DE GRAMA SINTÉTICA A GASOLINA, 2,4 CV, 4 TEMPOS - MATERIAIS NA OPERAÇÃO. AF_05/2023</t>
  </si>
  <si>
    <t>10,95</t>
  </si>
  <si>
    <t>103666</t>
  </si>
  <si>
    <t>BATE ESTACA PARA INSTALAÇÃO DE DEFENSAS METÁLICAS (GUARD RAIL) FIXO, INCLUSIVE CAMINHÃO TOCO PBT 9.700 KG, POTÊNCIA DE 160 CV - MATERIAIS NA OPERAÇÃO. AF_05/2023</t>
  </si>
  <si>
    <t>103792</t>
  </si>
  <si>
    <t>MINI GUINDASTE ARANHA SOBRE ESTEIRAS E LANCA TELESCÓPICA, CAPACIDADE MÁXIMA DE CARGA 3,0 TON, RAIO MÁXIMO DE TRABALHO 8,25 M, ALTURA DE LANÇA DO SOLO 9,2 M, 55 M DE CABO DE AÇO 8 MM, MOTOR ELÉTRICO 220/380 VOLTS TRIFÁSICO - MATERIAIS NA OPERAÇÃO. AF_03/2022</t>
  </si>
  <si>
    <t>0,24</t>
  </si>
  <si>
    <t>103937</t>
  </si>
  <si>
    <t>CONJUNTO MACACO HIDRÁULICO E CENTRAL DE BOMBEAMENTO MOTORIZADO 1,8 KW PARA PROTENSÃO DE MONOCABOS PARA CONCRETO PROTENDIDO, ESFORÇO MÁXIMO DE 20 TONELADAS  - MATERIAIS NA OPERAÇÃO. AF_05/2022</t>
  </si>
  <si>
    <t>1,31</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</si>
  <si>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</si>
  <si>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</si>
  <si>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</si>
  <si>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</si>
  <si>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</si>
  <si>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</si>
  <si>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</si>
  <si>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</si>
  <si>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</si>
  <si>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</si>
  <si>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</si>
  <si>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</si>
  <si>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</si>
  <si>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</si>
  <si>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0,11</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</si>
  <si>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</si>
  <si>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</si>
  <si>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</si>
  <si>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</si>
  <si>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104519</t>
  </si>
  <si>
    <t>LIXADEIRA DE PAREDE, COM LED, POTÊNCIA 750 W, FREQUÊNCIA 60 HZ, VELOCIDADE 1000 A 2100 RPM, DIÂMETRO DA LIXA 225 MM - MATERIAIS NA OPERAÇÃO. AF_12/2022</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</si>
  <si>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</si>
  <si>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</si>
  <si>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</si>
  <si>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</si>
  <si>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104694</t>
  </si>
  <si>
    <t>PERFURATRIZ DE COROA DIAMANTADA PARA CONCRETO, DIÂMETRO ATÉ 250 MM, MOTOR ELÉTRICO 220 V, POTÊNCIA 2.500 W - MATERIAIS NA OPERAÇÃO. AF_05/2023</t>
  </si>
  <si>
    <t>92259</t>
  </si>
  <si>
    <t>INSTALAÇÃO DE TESOURA (INTEIRA OU MEIA), BIAPOIADA, EM MADEIRA NÃO APARELHADA, PARA VÃOS MAIORES OU IGUAIS A 3,0 M E MENORES QUE 6,0 M, INCLUSO IÇAMENTO. AF_07/2019</t>
  </si>
  <si>
    <t>92260</t>
  </si>
  <si>
    <t>INSTALAÇÃO DE TESOURA (INTEIRA OU MEIA), BIAPOIADA, EM MADEIRA NÃO APARELHADA, PARA VÃOS MAIORES OU IGUAIS A 6,0 M E MENORES QUE 8,0 M, INCLUSO IÇAMENTO. AF_07/2019</t>
  </si>
  <si>
    <t>92261</t>
  </si>
  <si>
    <t>INSTALAÇÃO DE TESOURA (INTEIRA OU MEIA), BIAPOIADA, EM MADEIRA NÃO APARELHADA, PARA VÃOS MAIORES OU IGUAIS A 8,0 M E MENORES QUE 10,0 M, INCLUSO IÇAMENTO. AF_07/2019</t>
  </si>
  <si>
    <t>92262</t>
  </si>
  <si>
    <t>INSTALAÇÃO DE TESOURA (INTEIRA OU MEIA), BIAPOIADA, EM MADEIRA NÃO APARELHADA, PARA VÃOS MAIORES OU IGUAIS A 10,0 M E MENORES QUE 12,0 M, INCLUSO IÇAMENTO. AF_07/2019</t>
  </si>
  <si>
    <t>92539</t>
  </si>
  <si>
    <t>TRAMA DE MADEIRA COMPOSTA POR RIPAS, CAIBROS E TERÇAS PARA TELHADOS DE ATÉ 2 ÁGUAS PARA TELHA DE ENCAIXE DE CERÂMICA OU DE CONCRETO, INCLUSO TRANSPORTE VERTICAL. AF_07/2019</t>
  </si>
  <si>
    <t>92540</t>
  </si>
  <si>
    <t>TRAMA DE MADEIRA COMPOSTA POR RIPAS, CAIBROS E TERÇAS PARA TELHADOS DE MAIS QUE 2 ÁGUAS PARA TELHA DE ENCAIXE DE CERÂMICA OU DE CONCRETO, INCLUSO TRANSPORTE VERTICAL. AF_07/2019</t>
  </si>
  <si>
    <t>92541</t>
  </si>
  <si>
    <t>TRAMA DE MADEIRA COMPOSTA POR RIPAS, CAIBROS E TERÇAS PARA TELHADOS DE ATÉ 2 ÁGUAS PARA TELHA CERÂMICA CAPA-CANAL, INCLUSO TRANSPORTE VERTICAL. AF_07/2019</t>
  </si>
  <si>
    <t>81,80</t>
  </si>
  <si>
    <t>92542</t>
  </si>
  <si>
    <t>TRAMA DE MADEIRA COMPOSTA POR RIPAS, CAIBROS E TERÇAS PARA TELHADOS DE MAIS QUE 2 ÁGUAS PARA TELHA CERÂMICA CAPA-CANAL, INCLUSO TRANSPORTE VERTICAL. AF_07/2019</t>
  </si>
  <si>
    <t>92543</t>
  </si>
  <si>
    <t>TRAMA DE MADEIRA COMPOSTA POR TERÇAS PARA TELHADOS DE ATÉ 2 ÁGUAS PARA TELHA ONDULADA DE FIBROCIMENTO, METÁLICA, PLÁSTICA OU TERMOACÚSTICA, INCLUSO TRANSPORTE VERTICAL. AF_07/2019</t>
  </si>
  <si>
    <t>23,67</t>
  </si>
  <si>
    <t>92544</t>
  </si>
  <si>
    <t>TRAMA DE MADEIRA COMPOSTA POR TERÇAS PARA TELHADOS DE ATÉ 2 ÁGUAS PARA TELHA ESTRUTURAL DE FIBROCIMENTO, INCLUSO TRANSPORTE VERTICAL. AF_07/2019</t>
  </si>
  <si>
    <t>18,45</t>
  </si>
  <si>
    <t>18,85</t>
  </si>
  <si>
    <t>92545</t>
  </si>
  <si>
    <t>FABRICAÇÃO E INSTALAÇÃO DE TESOURA INTEIRA EM MADEIRA NÃO APARELHADA, VÃO DE 3 M, PARA TELHA CERÂMICA OU DE CONCRETO, INCLUSO IÇAMENTO. AF_07/2019</t>
  </si>
  <si>
    <t>92546</t>
  </si>
  <si>
    <t>FABRICAÇÃO E INSTALAÇÃO DE TESOURA INTEIRA EM MADEIRA NÃO APARELHADA, VÃO DE 4 M, PARA TELHA CERÂMICA OU DE CONCRETO, INCLUSO IÇAMENTO. AF_07/2019</t>
  </si>
  <si>
    <t>92547</t>
  </si>
  <si>
    <t>FABRICAÇÃO E INSTALAÇÃO DE TESOURA INTEIRA EM MADEIRA NÃO APARELHADA, VÃO DE 5 M, PARA TELHA CERÂMICA OU DE CONCRETO, INCLUSO IÇAMENTO. AF_07/2019</t>
  </si>
  <si>
    <t>92548</t>
  </si>
  <si>
    <t>FABRICAÇÃO E INSTALAÇÃO DE TESOURA INTEIRA EM MADEIRA NÃO APARELHADA, VÃO DE 6 M, PARA TELHA CERÂMICA OU DE CONCRETO, INCLUSO IÇAMENTO. AF_07/2019</t>
  </si>
  <si>
    <t>92549</t>
  </si>
  <si>
    <t>FABRICAÇÃO E INSTALAÇÃO DE TESOURA INTEIRA EM MADEIRA NÃO APARELHADA, VÃO DE 7 M, PARA TELHA CERÂMICA OU DE CONCRETO, INCLUSO IÇAMENTO. AF_07/2019</t>
  </si>
  <si>
    <t>92550</t>
  </si>
  <si>
    <t>FABRICAÇÃO E INSTALAÇÃO DE TESOURA INTEIRA EM MADEIRA NÃO APARELHADA, VÃO DE 8 M, PARA TELHA CERÂMICA OU DE CONCRETO, INCLUSO IÇAMENTO. AF_07/2019</t>
  </si>
  <si>
    <t>92551</t>
  </si>
  <si>
    <t>FABRICAÇÃO E INSTALAÇÃO DE TESOURA INTEIRA EM MADEIRA NÃO APARELHADA, VÃO DE 9 M, PARA TELHA CERÂMICA OU DE CONCRETO, INCLUSO IÇAMENTO. AF_07/2019</t>
  </si>
  <si>
    <t>92552</t>
  </si>
  <si>
    <t>FABRICAÇÃO E INSTALAÇÃO DE TESOURA INTEIRA EM MADEIRA NÃO APARELHADA, VÃO DE 10 M, PARA TELHA CERÂMICA OU DE CONCRETO, INCLUSO IÇAMENTO. AF_07/2019</t>
  </si>
  <si>
    <t>92553</t>
  </si>
  <si>
    <t>FABRICAÇÃO E INSTALAÇÃO DE TESOURA INTEIRA EM MADEIRA NÃO APARELHADA, VÃO DE 11 M, PARA TELHA CERÂMICA OU DE CONCRETO, INCLUSO IÇAMENTO. AF_07/2019</t>
  </si>
  <si>
    <t>92554</t>
  </si>
  <si>
    <t>FABRICAÇÃO E INSTALAÇÃO DE TESOURA INTEIRA EM MADEIRA NÃO APARELHADA, VÃO DE 12 M, PARA TELHA CERÂMICA OU DE CONCRETO, INCLUSO IÇAMENTO. AF_07/2019</t>
  </si>
  <si>
    <t>92555</t>
  </si>
  <si>
    <t>FABRICAÇÃO E INSTALAÇÃO DE TESOURA INTEIRA EM MADEIRA NÃO APARELHADA, VÃO DE 3 M, PARA TELHA ONDULADA DE FIBROCIMENTO, METÁLICA, PLÁSTICA OU TERMOACÚSTICA, INCLUSO IÇAMENTO. AF_07/2019</t>
  </si>
  <si>
    <t>92556</t>
  </si>
  <si>
    <t>FABRICAÇÃO E INSTALAÇÃO DE TESOURA INTEIRA EM MADEIRA NÃO APARELHADA, VÃO DE 4 M, PARA TELHA ONDULADA DE FIBROCIMENTO, METÁLICA, PLÁSTICA OU TERMOACÚSTICA, INCLUSO IÇAMENTO. AF_07/2019</t>
  </si>
  <si>
    <t>92557</t>
  </si>
  <si>
    <t>FABRICAÇÃO E INSTALAÇÃO DE TESOURA INTEIRA EM MADEIRA NÃO APARELHADA, VÃO DE 5 M, PARA TELHA ONDULADA DE FIBROCIMENTO, METÁLICA, PLÁSTICA OU TERMOACÚSTICA, INCLUSO IÇAMENTO. AF_07/2019</t>
  </si>
  <si>
    <t>92558</t>
  </si>
  <si>
    <t>FABRICAÇÃO E INSTALAÇÃO DE TESOURA INTEIRA EM MADEIRA NÃO APARELHADA, VÃO DE 6 M, PARA TELHA ONDULADA DE FIBROCIMENTO, METÁLICA, PLÁSTICA OU TERMOACÚSTICA, INCLUSO IÇAMENTO. AF_07/2019</t>
  </si>
  <si>
    <t>92559</t>
  </si>
  <si>
    <t>FABRICAÇÃO E INSTALAÇÃO DE TESOURA INTEIRA EM MADEIRA NÃO APARELHADA, VÃO DE 7 M, PARA TELHA ONDULADA DE FIBROCIMENTO, METÁLICA, PLÁSTICA OU TERMOACÚSTICA, INCLUSO IÇAMENTO. AF_07/2019</t>
  </si>
  <si>
    <t>92560</t>
  </si>
  <si>
    <t>FABRICAÇÃO E INSTALAÇÃO DE TESOURA INTEIRA EM MADEIRA NÃO APARELHADA, VÃO DE 8 M, PARA TELHA ONDULADA DE FIBROCIMENTO, METÁLICA, PLÁSTICA OU TERMOACÚSTICA, INCLUSO IÇAMENTO. AF_07/2019</t>
  </si>
  <si>
    <t>92561</t>
  </si>
  <si>
    <t>FABRICAÇÃO E INSTALAÇÃO DE TESOURA INTEIRA EM MADEIRA NÃO APARELHADA, VÃO DE 9 M, PARA TELHA ONDULADA DE FIBROCIMENTO, METÁLICA, PLÁSTICA OU TERMOACÚSTICA, INCLUSO IÇAMENTO. AF_07/2019</t>
  </si>
  <si>
    <t>92562</t>
  </si>
  <si>
    <t>FABRICAÇÃO E INSTALAÇÃO DE TESOURA INTEIRA EM MADEIRA NÃO APARELHADA, VÃO DE 10 M, PARA TELHA ONDULADA DE FIBROCIMENTO, METÁLICA, PLÁSTICA OU TERMOACÚSTICA, INCLUSO IÇAMENTO. AF_07/2019</t>
  </si>
  <si>
    <t>92563</t>
  </si>
  <si>
    <t>FABRICAÇÃO E INSTALAÇÃO DE TESOURA INTEIRA EM MADEIRA NÃO APARELHADA, VÃO DE 11 M, PARA TELHA ONDULADA DE FIBROCIMENTO, METÁLICA, PLÁSTICA OU TERMOACÚSTICA, INCLUSO IÇAMENTO. AF_07/2019</t>
  </si>
  <si>
    <t>92564</t>
  </si>
  <si>
    <t>FABRICAÇÃO E INSTALAÇÃO DE TESOURA INTEIRA EM MADEIRA NÃO APARELHADA, VÃO DE 12 M, PARA TELHA ONDULADA DE FIBROCIMENTO, METÁLICA, PLÁSTICA OU TERMOACÚSTICA, INCLUSO IÇAMENTO. AF_07/2019</t>
  </si>
  <si>
    <t>100379</t>
  </si>
  <si>
    <t>FABRICAÇÃO E INSTALAÇÃO DE PONTALETES DE MADEIRA NÃO APARELHADA PARA TELHADOS COM ATÉ 2 ÁGUAS E COM TELHA CERÂMICA OU DE CONCRETO EM EDIFÍCIO RESIDENCIAL TÉRREO, INCLUSO TRANSPORTE VERTICAL. AF_07/2019</t>
  </si>
  <si>
    <t>100380</t>
  </si>
  <si>
    <t>FABRICAÇÃO E INSTALAÇÃO DE PONTALETES DE MADEIRA NÃO APARELHADA PARA TELHADOS COM ATÉ 2 ÁGUAS E COM TELHA CERÂMICA OU DE CONCRETO EM EDIFÍCIO RESIDENCIAL DE MÚLTIPLOS PAVIMENTOS, INCLUSO TRANSPORTE VERTICAL. AF_07/2019</t>
  </si>
  <si>
    <t>100381</t>
  </si>
  <si>
    <t>FABRICAÇÃO E INSTALAÇÃO DE PONTALETES DE MADEIRA NÃO APARELHADA PARA TELHADOS COM ATÉ 2 ÁGUAS E COM TELHA CERÂMICA OU DE CONCRETO EM EDIFÍCIO INSTITUCIONAL TÉRREO, INCLUSO TRANSPORTE VERTICAL. AF_07/2019</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</si>
  <si>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</si>
  <si>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</si>
  <si>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100384</t>
  </si>
  <si>
    <t>FABRICAÇÃO E INSTALAÇÃO DE PONTALETES DE MADEIRA NÃO APARELHADA PARA TELHADOS COM ATÉ 2 ÁGUAS E COM TELHA ONDULADA DE FIBROCIMENTO, ALUMÍNIO OU PLÁSTICA EM EDIFÍCIO INSTITUCIONAL TÉRREO, INCLUSO TRANSPORTE VERTICAL. AF_07/2019</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</si>
  <si>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</si>
  <si>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</si>
  <si>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</si>
  <si>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</si>
  <si>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100387</t>
  </si>
  <si>
    <t>FABRICAÇÃO E INSTALAÇÃO DE PONTALETES DE MADEIRA NÃO APARELHADA PARA TELHADOS COM MAIS QUE 2 ÁGUAS E COM TELHA CERÂMICA OU DE CONCRETO EM EDIFÍCIO INSTITUCIONAL TÉRREO, INCLUSO TRANSPORTE VERTICAL. AF_07/2019</t>
  </si>
  <si>
    <t>100388</t>
  </si>
  <si>
    <t>RETIRADA E RECOLOCAÇÃO DE RIPA EM TELHADOS DE ATÉ 2 ÁGUAS COM TELHA CERÂMICA OU DE CONCRETO DE ENCAIXE, INCLUSO TRANSPORTE VERTICAL. AF_07/2019</t>
  </si>
  <si>
    <t>17,72</t>
  </si>
  <si>
    <t>18,67</t>
  </si>
  <si>
    <t>100389</t>
  </si>
  <si>
    <t>RETIRADA E RECOLOCAÇÃO DE CAIBRO EM TELHADOS DE ATÉ 2 ÁGUAS COM TELHA CERÂMICA OU DE CONCRETO DE ENCAIXE, INCLUSO TRANSPORTE VERTICAL. AF_07/2019</t>
  </si>
  <si>
    <t>15,84</t>
  </si>
  <si>
    <t>100390</t>
  </si>
  <si>
    <t>RETIRADA E RECOLOCAÇÃO DE RIPA EM TELHADOS DE MAIS DE 2 ÁGUAS COM TELHA CERÂMICA OU DE CONCRETO DE ENCAIXE, INCLUSO TRANSPORTE VERTICAL. AF_07/2019</t>
  </si>
  <si>
    <t>21,03</t>
  </si>
  <si>
    <t>100391</t>
  </si>
  <si>
    <t>RETIRADA E RECOLOCAÇÃO DE CAIBRO EM TELHADOS DE MAIS DE 2 ÁGUAS COM TELHA CERÂMICA OU DE CONCRETO DE ENCAIXE, INCLUSO TRANSPORTE VERTICAL. AF_07/2019</t>
  </si>
  <si>
    <t>18,18</t>
  </si>
  <si>
    <t>100392</t>
  </si>
  <si>
    <t>RETIRADA E RECOLOCAÇÃO DE RIPA EM TELHADOS DE ATÉ 2 ÁGUAS COM TELHA CERÂMICA CAPA-CANAL, INCLUSO TRANSPORTE VERTICAL. AF_07/2019</t>
  </si>
  <si>
    <t>14,75</t>
  </si>
  <si>
    <t>100393</t>
  </si>
  <si>
    <t>RETIRADA E RECOLOCAÇÃO DE CAIBRO EM TELHADOS DE ATÉ 2 ÁGUAS COM TELHA CERÂMICA CAPA-CANAL, INCLUSO TRANSPORTE VERTICAL. AF_07/2019</t>
  </si>
  <si>
    <t>18,30</t>
  </si>
  <si>
    <t>100394</t>
  </si>
  <si>
    <t>RETIRADA E RECOLOCAÇÃO DE RIPA EM TELHADOS DE MAIS DE 2 ÁGUAS COM TELHA CERÂMICA CAPA-CANAL, INCLUSO TRANSPORTE VERTICAL. AF_07/2019</t>
  </si>
  <si>
    <t>100395</t>
  </si>
  <si>
    <t>RETIRADA E RECOLOCAÇÃO DE CAIBRO EM TELHADOS DE MAIS DE 2 ÁGUAS COM TELHA CERÂMICA CAPA-CANAL, INCLUSO TRANSPORTE VERTICAL. AF_07/2019</t>
  </si>
  <si>
    <t>23,26</t>
  </si>
  <si>
    <t>94189</t>
  </si>
  <si>
    <t>TELHAMENTO COM TELHA DE CONCRETO DE ENCAIXE, COM ATÉ 2 ÁGUAS, INCLUSO TRANSPORTE VERTICAL. AF_07/2019</t>
  </si>
  <si>
    <t>94192</t>
  </si>
  <si>
    <t>TELHAMENTO COM TELHA DE CONCRETO DE ENCAIXE, COM MAIS DE 2 ÁGUAS, INCLUSO TRANSPORTE VERTICAL. AF_07/2019</t>
  </si>
  <si>
    <t>94195</t>
  </si>
  <si>
    <t>TELHAMENTO COM TELHA CERÂMICA DE ENCAIXE, TIPO PORTUGUESA, COM ATÉ 2 ÁGUAS, INCLUSO TRANSPORTE VERTICAL. AF_07/2019</t>
  </si>
  <si>
    <t>38,00</t>
  </si>
  <si>
    <t>94198</t>
  </si>
  <si>
    <t>TELHAMENTO COM TELHA CERÂMICA DE ENCAIXE, TIPO PORTUGUESA, COM MAIS DE 2 ÁGUAS, INCLUSO TRANSPORTE VERTICAL. AF_07/2019</t>
  </si>
  <si>
    <t>94201</t>
  </si>
  <si>
    <t>TELHAMENTO COM TELHA CERÂMICA CAPA-CANAL, TIPO COLONIAL, COM ATÉ 2 ÁGUAS, INCLUSO TRANSPORTE VERTICAL. AF_07/2019</t>
  </si>
  <si>
    <t>94204</t>
  </si>
  <si>
    <t>TELHAMENTO COM TELHA CERÂMICA CAPA-CANAL, TIPO COLONIAL, COM MAIS DE 2 ÁGUAS, INCLUSO TRANSPORTE VERTICAL. AF_07/2019</t>
  </si>
  <si>
    <t>94224</t>
  </si>
  <si>
    <t>EMBOÇAMENTO COM ARGAMASSA TRAÇO 1:2:9 (CIMENTO, CAL E AREIA). AF_07/2019</t>
  </si>
  <si>
    <t>94226</t>
  </si>
  <si>
    <t>SUBCOBERTURA COM MANTA PLÁSTICA REVESTIDA POR PELÍCULA DE ALUMÍNO, INCLUSO TRANSPORTE VERTICAL. AF_07/2019</t>
  </si>
  <si>
    <t>19,41</t>
  </si>
  <si>
    <t>20,28</t>
  </si>
  <si>
    <t>94232</t>
  </si>
  <si>
    <t>AMARRAÇÃO DE TELHAS CERÂMICAS OU DE CONCRETO. AF_07/2019</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</si>
  <si>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</si>
  <si>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</si>
  <si>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</si>
  <si>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</si>
  <si>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</si>
  <si>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</si>
  <si>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</si>
  <si>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</si>
  <si>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</si>
  <si>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</si>
  <si>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</si>
  <si>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</si>
  <si>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</si>
  <si>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</si>
  <si>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</si>
  <si>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</si>
  <si>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94207</t>
  </si>
  <si>
    <t>TELHAMENTO COM TELHA ONDULADA DE FIBROCIMENTO E = 6 MM, COM RECOBRIMENTO LATERAL DE 1/4 DE ONDA PARA TELHADO COM INCLINAÇÃO MAIOR QUE 10°, COM ATÉ 2 ÁGUAS, INCLUSO IÇAMENTO. AF_07/2019</t>
  </si>
  <si>
    <t>94210</t>
  </si>
  <si>
    <t>TELHAMENTO COM TELHA ONDULADA DE FIBROCIMENTO E = 6 MM, COM RECOBRIMENTO LATERAL DE 1 1/4 DE ONDA PARA TELHADO COM INCLINAÇÃO MÁXIMA DE 10°, COM ATÉ 2 ÁGUAS, INCLUSO IÇAMENTO. AF_07/2019</t>
  </si>
  <si>
    <t>94218</t>
  </si>
  <si>
    <t>TELHAMENTO COM TELHA ESTRUTURAL DE FIBROCIMENTO E= 8 MM, COM ATÉ 2 ÁGUAS, INCLUSO IÇAMENTO. AF_07/2019_PS</t>
  </si>
  <si>
    <t>94213</t>
  </si>
  <si>
    <t>TELHAMENTO COM TELHA DE AÇO/ALUMÍNIO E = 0,5 MM, COM ATÉ 2 ÁGUAS, INCLUSO IÇAMENTO. AF_07/2019</t>
  </si>
  <si>
    <t>94216</t>
  </si>
  <si>
    <t>TELHAMENTO COM TELHA METÁLICA TERMOACÚSTICA E = 30 MM, COM ATÉ 2 ÁGUAS, INCLUSO IÇAMENTO. AF_07/2019</t>
  </si>
  <si>
    <t>94219</t>
  </si>
  <si>
    <t>CUMEEIRA E ESPIGÃO PARA TELHA CERÂMICA EMBOÇADA COM ARGAMASSA TRAÇO 1:2:9 (CIMENTO, CAL E AREIA), PARA TELHADOS COM MAIS DE 2 ÁGUAS, INCLUSO TRANSPORTE VERTICAL. AF_07/2019</t>
  </si>
  <si>
    <t>94220</t>
  </si>
  <si>
    <t>CUMEEIRA E ESPIGÃO PARA TELHA DE CONCRETO EMBOÇADA COM ARGAMASSA TRAÇO 1:2:9 (CIMENTO, CAL E AREIA), PARA TELHADOS COM MAIS DE 2 ÁGUAS, INCLUSO TRANSPORTE VERTICAL. AF_07/2019</t>
  </si>
  <si>
    <t>94221</t>
  </si>
  <si>
    <t>CUMEEIRA PARA TELHA CERÂMICA EMBOÇADA COM ARGAMASSA TRAÇO 1:2:9 (CIMENTO, CAL E AREIA) PARA TELHADOS COM ATÉ 2 ÁGUAS, INCLUSO TRANSPORTE VERTICAL. AF_07/2019</t>
  </si>
  <si>
    <t>94222</t>
  </si>
  <si>
    <t>CUMEEIRA PARA TELHA DE CONCRETO EMBOÇADA COM ARGAMASSA TRAÇO 1:2:9 (CIMENTO, CAL E AREIA) PARA TELHADOS COM ATÉ 2 ÁGUAS, INCLUSO TRANSPORTE VERTICAL. AF_07/2019</t>
  </si>
  <si>
    <t>94223</t>
  </si>
  <si>
    <t>CUMEEIRA PARA TELHA DE FIBROCIMENTO ONDULADA E = 6 MM, INCLUSO ACESSÓRIOS DE FIXAÇÃO E IÇAMENTO. AF_07/2019</t>
  </si>
  <si>
    <t>94451</t>
  </si>
  <si>
    <t>CUMEEIRA PARA TELHA DE FIBROCIMENTO ESTRUTURAL E = 6 MM, INCLUSO ACESSÓRIOS DE FIXAÇÃO E IÇAMENTO. AF_07/2019</t>
  </si>
  <si>
    <t>100325</t>
  </si>
  <si>
    <t>CUMEEIRA SHED PARA TELHA ONDULADA DE FIBROCIMENTO, E = 6 MM, INCLUSO ACESSÓRIOS DE FIXAÇÃO E IÇAMENTO. AF_07/2019</t>
  </si>
  <si>
    <t>100327</t>
  </si>
  <si>
    <t>RUFO EXTERNO/INTERNO EM CHAPA DE AÇO GALVANIZADO NÚMERO 26, CORTE DE 33 CM, INCLUSO IÇAMENTO. AF_07/2019</t>
  </si>
  <si>
    <t>100328</t>
  </si>
  <si>
    <t>RETIRADA E RECOLOCAÇÃO DE  TELHA CERÂMICA DE ENCAIXE, COM ATÉ DUAS ÁGUAS, INCLUSO IÇAMENTO. AF_07/2019</t>
  </si>
  <si>
    <t>13,07</t>
  </si>
  <si>
    <t>13,87</t>
  </si>
  <si>
    <t>100329</t>
  </si>
  <si>
    <t>RETIRADA E RECOLOCAÇÃO DE  TELHA CERÂMICA DE ENCAIXE, COM MAIS DE DUAS ÁGUAS, INCLUSO IÇAMENTO. AF_07/2019</t>
  </si>
  <si>
    <t>100330</t>
  </si>
  <si>
    <t>RETIRADA E RECOLOCAÇÃO DE  TELHA CERÂMICA CAPA-CANAL, COM ATÉ DUAS ÁGUAS, INCLUSO IÇAMENTO. AF_07/2019</t>
  </si>
  <si>
    <t>100331</t>
  </si>
  <si>
    <t>RETIRADA E RECOLOCAÇÃO DE  TELHA CERÂMICA CAPA-CANAL, COM MAIS DE DUAS ÁGUAS, INCLUSO IÇAMENTO. AF_07/2019</t>
  </si>
  <si>
    <t>100434</t>
  </si>
  <si>
    <t>CALHA DE BEIRAL, SEMICIRCULAR DE PVC, DIAMETRO 125 MM, INCLUINDO CABECEIRAS, EMENDAS, BOCAIS, SUPORTES E VEDAÇÕES, EXCLUINDO CONDUTORES, INCLUSO TRANSPORTE VERTICAL. AF_07/2019</t>
  </si>
  <si>
    <t>100435</t>
  </si>
  <si>
    <t>RUFO EM FIBROCIMENTO PARA TELHA ONDULADA E = 6 MM, ABA DE 26 CM, INCLUSO TRANSPORTE VERTICAL, EXCETO CONTRARRUFO. AF_07/2019</t>
  </si>
  <si>
    <t>94227</t>
  </si>
  <si>
    <t>CALHA EM CHAPA DE AÇO GALVANIZADO NÚMERO 24, DESENVOLVIMENTO DE 33 CM, INCLUSO TRANSPORTE VERTICAL. AF_07/2019</t>
  </si>
  <si>
    <t>94228</t>
  </si>
  <si>
    <t>CALHA EM CHAPA DE AÇO GALVANIZADO NÚMERO 24, DESENVOLVIMENTO DE 50 CM, INCLUSO TRANSPORTE VERTICAL. AF_07/2019</t>
  </si>
  <si>
    <t>94229</t>
  </si>
  <si>
    <t>CALHA EM CHAPA DE AÇO GALVANIZADO NÚMERO 24, DESENVOLVIMENTO DE 100 CM, INCLUSO TRANSPORTE VERTICAL. AF_07/2019</t>
  </si>
  <si>
    <t>94231</t>
  </si>
  <si>
    <t>RUFO EM CHAPA DE AÇO GALVANIZADO NÚMERO 24, CORTE DE 25 CM, INCLUSO TRANSPORTE VERTICAL. AF_07/2019</t>
  </si>
  <si>
    <t>94449</t>
  </si>
  <si>
    <t>TELHAMENTO COM TELHA ONDULADA DE FIBRA DE VIDRO E = 0,6 MM, PARA TELHADO COM INCLINAÇÃO MAIOR QUE 10°, COM ATÉ 2 ÁGUAS, INCLUSO IÇAMENTO. AF_07/2019</t>
  </si>
  <si>
    <t>92255</t>
  </si>
  <si>
    <t>INSTALAÇÃO DE TESOURA (INTEIRA OU MEIA), EM AÇO, PARA VÃOS MAIORES OU IGUAIS A 3,0 M E MENORES QUE 6,0 M, INCLUSO IÇAMENTO. AF_07/2019</t>
  </si>
  <si>
    <t>92256</t>
  </si>
  <si>
    <t>INSTALAÇÃO DE TESOURA (INTEIRA OU MEIA), EM AÇO, PARA VÃOS MAIORES OU IGUAIS A 6,0 M E MENORES QUE 8,0 M, INCLUSO IÇAMENTO. AF_07/2019</t>
  </si>
  <si>
    <t>92257</t>
  </si>
  <si>
    <t>INSTALAÇÃO DE TESOURA (INTEIRA OU MEIA), EM AÇO, PARA VÃOS MAIORES OU IGUAIS A 8,0 M E MENORES QUE 10,0 M, INCLUSO IÇAMENTO. AF_07/2019</t>
  </si>
  <si>
    <t>92258</t>
  </si>
  <si>
    <t>INSTALAÇÃO DE TESOURA (INTEIRA OU MEIA), EM AÇO, PARA VÃOS MAIORES OU IGUAIS A 10,0 M E MENORES QUE 12,0 M, INCLUSO IÇAMENTO. AF_07/2019</t>
  </si>
  <si>
    <t>92568</t>
  </si>
  <si>
    <t>TRAMA DE AÇO COMPOSTA POR RIPAS, CAIBROS E TERÇAS PARA TELHADOS DE ATÉ 2 ÁGUAS PARA TELHA DE ENCAIXE DE CERÂMICA OU DE CONCRETO, INCLUSO TRANSPORTE VERTICAL. AF_07/2019</t>
  </si>
  <si>
    <t>92569</t>
  </si>
  <si>
    <t>TRAMA DE AÇO COMPOSTA POR RIPAS E CAIBROS PARA TELHADOS DE ATÉ 2 ÁGUAS PARA TELHA DE ENCAIXE DE CERÂMICA OU DE CONCRETO, INCLUSO TRANSPORTE VERTICAL. AF_07/2019</t>
  </si>
  <si>
    <t>92570</t>
  </si>
  <si>
    <t>TRAMA DE AÇO COMPOSTA POR RIPAS PARA TELHADOS DE ATÉ 2 ÁGUAS PARA TELHA DE ENCAIXE DE CERÂMICA OU DE CONCRETO, INCLUSO TRANSPORTE VERTICAL. AF_07/2019</t>
  </si>
  <si>
    <t>92571</t>
  </si>
  <si>
    <t>TRAMA DE AÇO COMPOSTA POR RIPAS, CAIBROS E TERÇAS PARA TELHADOS DE MAIS DE 2 ÁGUAS PARA TELHA DE ENCAIXE DE CERÂMICA OU DE CONCRETO, INCLUSO TRANSPORTE VERTICAL. AF_07/2019</t>
  </si>
  <si>
    <t>92572</t>
  </si>
  <si>
    <t>TRAMA DE AÇO COMPOSTA POR RIPAS E CAIBROS PARA TELHADOS DE MAIS DE 2 ÁGUAS PARA TELHA DE ENCAIXE DE CERÂMICA OU DE CONCRETO, INCLUSO TRANSPORTE VERTICAL. AF_07/2019</t>
  </si>
  <si>
    <t>92573</t>
  </si>
  <si>
    <t>TRAMA DE AÇO COMPOSTA POR RIPAS PARA TELHADOS DE MAIS DE 2 ÁGUAS PARA TELHA DE ENCAIXE DE CERÂMICA OU DE CONCRETO, INCLUSO TRANSPORTE VERTICAL, INCLUSO TRANSPORTE VERTICAL. AF_07/2019</t>
  </si>
  <si>
    <t>92574</t>
  </si>
  <si>
    <t>TRAMA DE AÇO COMPOSTA POR RIPAS, CAIBROS E TERÇAS PARA TELHADOS DE ATÉ 2 ÁGUAS PARA TELHA CERÂMICA CAPA-CANAL, INCLUSO TRANSPORTE VERTICAL. AF_07/2019</t>
  </si>
  <si>
    <t>92575</t>
  </si>
  <si>
    <t>TRAMA DE AÇO COMPOSTA POR RIPAS E CAIBROS PARA TELHADOS DE ATÉ 2 ÁGUAS PARA TELHA CERÂMICA CAPA-CANAL, INCLUSO TRANSPORTE VERTICAL. AF_07/2019</t>
  </si>
  <si>
    <t>92576</t>
  </si>
  <si>
    <t>TRAMA DE AÇO COMPOSTA POR RIPAS PARA TELHADOS DE ATÉ 2 ÁGUAS PARA TELHA CERÂMICA CAPA-CANAL, INCLUSO TRANSPORTE VERTICAL. AF_07/2019</t>
  </si>
  <si>
    <t>92577</t>
  </si>
  <si>
    <t>TRAMA DE AÇO COMPOSTA POR RIPAS, CAIBROS E TERÇAS PARA TELHADOS DE MAIS DE 2 ÁGUAS PARA TELHA CERÂMICA CAPA-CANAL, INCLUSO TRANSPORTE VERTICAL. AF_07/2019</t>
  </si>
  <si>
    <t>92578</t>
  </si>
  <si>
    <t>TRAMA DE AÇO COMPOSTA POR RIPAS E CAIBROS PARA TELHADOS DE MAIS DE 2 ÁGUAS PARA TELHA CERÂMICA CAPA-CANAL, INCLUSO TRANSPORTE VERTICAL. AF_07/2019</t>
  </si>
  <si>
    <t>92579</t>
  </si>
  <si>
    <t>TRAMA DE AÇO COMPOSTA POR RIPAS PARA TELHADOS DE MAIS DE 2 ÁGUAS PARA TELHA CERÂMICA CAPA-CANAL, INCLUSO TRANSPORTE VERTICAL. AF_07/2019</t>
  </si>
  <si>
    <t>92580</t>
  </si>
  <si>
    <t>TRAMA DE AÇO COMPOSTA POR TERÇAS PARA TELHADOS DE ATÉ 2 ÁGUAS PARA TELHA ONDULADA DE FIBROCIMENTO, METÁLICA, PLÁSTICA OU TERMOACÚSTICA, INCLUSO TRANSPORTE VERTICAL. AF_07/2019</t>
  </si>
  <si>
    <t>92581</t>
  </si>
  <si>
    <t>TRAMA DE AÇO COMPOSTA POR TERÇAS PARA TELHADOS DE ATÉ 2 ÁGUAS PARA TELHA ESTRUTURAL DE FIBROCIMENTO, INCLUSO TRANSPORTE VERTICAL. AF_07/2019</t>
  </si>
  <si>
    <t>92582</t>
  </si>
  <si>
    <t>FABRICAÇÃO E INSTALAÇÃO DE TESOURA INTEIRA EM AÇO, VÃO DE 3 M, PARA TELHA CERÂMICA OU DE CONCRETO, INCLUSO IÇAMENTO. AF_12/2015</t>
  </si>
  <si>
    <t>92584</t>
  </si>
  <si>
    <t>FABRICAÇÃO E INSTALAÇÃO DE TESOURA INTEIRA EM AÇO, VÃO DE 4 M, PARA TELHA CERÂMICA OU DE CONCRETO, INCLUSO IÇAMENTO. AF_12/2015</t>
  </si>
  <si>
    <t>92586</t>
  </si>
  <si>
    <t>FABRICAÇÃO E INSTALAÇÃO DE TESOURA INTEIRA EM AÇO, VÃO DE 5 M, PARA TELHA CERÂMICA OU DE CONCRETO, INCLUSO IÇAMENTO. AF_12/2015</t>
  </si>
  <si>
    <t>92588</t>
  </si>
  <si>
    <t>FABRICAÇÃO E INSTALAÇÃO DE TESOURA INTEIRA EM AÇO, VÃO DE 6 M, PARA TELHA CERÂMICA OU DE CONCRETO, INCLUSO IÇAMENTO. AF_12/2015</t>
  </si>
  <si>
    <t>92590</t>
  </si>
  <si>
    <t>FABRICAÇÃO E INSTALAÇÃO DE TESOURA INTEIRA EM AÇO, VÃO DE 7 M, PARA TELHA CERÂMICA OU DE CONCRETO, INCLUSO IÇAMENTO. AF_12/2015</t>
  </si>
  <si>
    <t>92592</t>
  </si>
  <si>
    <t>FABRICAÇÃO E INSTALAÇÃO DE TESOURA INTEIRA EM AÇO, VÃO DE 8 M, PARA TELHA CERÂMICA OU DE CONCRETO, INCLUSO IÇAMENTO. AF_12/2015</t>
  </si>
  <si>
    <t>92594</t>
  </si>
  <si>
    <t>FABRICAÇÃO E INSTALAÇÃO DE TESOURA INTEIRA EM AÇO, VÃO DE 9 M, PARA TELHA CERÂMICA OU DE CONCRETO, INCLUSO IÇAMENTO. AF_12/2015</t>
  </si>
  <si>
    <t>92596</t>
  </si>
  <si>
    <t>FABRICAÇÃO E INSTALAÇÃO DE TESOURA INTEIRA EM AÇO, VÃO DE 10 M, PARA TELHA CERÂMICA OU DE CONCRETO, INCLUSO IÇAMENTO. AF_12/2015</t>
  </si>
  <si>
    <t>92598</t>
  </si>
  <si>
    <t>FABRICAÇÃO E INSTALAÇÃO DE TESOURA INTEIRA EM AÇO, VÃO DE 11 M, PARA TELHA CERÂMICA OU DE CONCRETO, INCLUSO IÇAMENTO. AF_12/2015</t>
  </si>
  <si>
    <t>92600</t>
  </si>
  <si>
    <t>FABRICAÇÃO E INSTALAÇÃO DE TESOURA INTEIRA EM AÇO, VÃO DE 12 M, PARA TELHA CERÂMICA OU DE CONCRETO, INCLUSO IÇAMENTO. AF_12/2015</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</si>
  <si>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</si>
  <si>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</si>
  <si>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</si>
  <si>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</si>
  <si>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92606</t>
  </si>
  <si>
    <t>FABRICAÇÃO E INSTALAÇÃO DE TESOURA INTEIRA EM AÇO, VÃO DE 5 M, PARA TELHA ONDULADA DE FIBROCIMENTO, METÁLICA, PLÁSTICA OU TERMOACÚSTICA, INCLUSO IÇAMENTO. AF_12/2015</t>
  </si>
  <si>
    <t>92608</t>
  </si>
  <si>
    <t>FABRICAÇÃO E INSTALAÇÃO DE TESOURA INTEIRA EM AÇO, VÃO DE 6 M, PARA TELHA ONDULADA DE FIBROCIMENTO, METÁLICA, PLÁSTICA OU TERMOACÚSTICA, INCLUSO IÇAMENTO. AF_12/2015</t>
  </si>
  <si>
    <t>92610</t>
  </si>
  <si>
    <t>FABRICAÇÃO E INSTALAÇÃO DE TESOURA INTEIRA EM AÇO, VÃO DE 7 M, PARA TELHA ONDULADA DE FIBROCIMENTO, METÁLICA, PLÁSTICA OU TERMOACÚSTICA, INCLUSO IÇAMENTO. AF_12/2015</t>
  </si>
  <si>
    <t>92612</t>
  </si>
  <si>
    <t>FABRICAÇÃO E INSTALAÇÃO DE TESOURA INTEIRA EM AÇO, VÃO DE 8 M, PARA TELHA ONDULADA DE FIBROCIMENTO, METÁLICA, PLÁSTICA OU TERMOACÚSTICA, INCLUSO IÇAMENTO, INCLUSO IÇAMENTO. AF_12/2015</t>
  </si>
  <si>
    <t>92614</t>
  </si>
  <si>
    <t>FABRICAÇÃO E INSTALAÇÃO DE TESOURA INTEIRA EM AÇO, VÃO DE 9 M, PARA TELHA ONDULADA DE FIBROCIMENTO, METÁLICA, PLÁSTICA OU TERMOACÚSTICA, INCLUSO IÇAMENTO. AF_12/2015</t>
  </si>
  <si>
    <t>92616</t>
  </si>
  <si>
    <t>FABRICAÇÃO E INSTALAÇÃO DE TESOURA INTEIRA EM AÇO, VÃO DE 10 M, PARA TELHA ONDULADA DE FIBROCIMENTO, METÁLICA, PLÁSTICA OU TERMOACÚSTICA, INCLUSO IÇAMENTO. AF_12/2015</t>
  </si>
  <si>
    <t>92618</t>
  </si>
  <si>
    <t>FABRICAÇÃO E INSTALAÇÃO DE TESOURA INTEIRA EM AÇO, VÃO DE 11 M, PARA TELHA ONDULADA DE FIBROCIMENTO, METÁLICA, PLÁSTICA OU TERMOACÚSTICA, INCLUSO IÇAMENTO. AF_12/2015</t>
  </si>
  <si>
    <t>92620</t>
  </si>
  <si>
    <t>FABRICAÇÃO E INSTALAÇÃO DE TESOURA INTEIRA EM AÇO, VÃO DE 12 M, PARA TELHA ONDULADA DE FIBROCIMENTO, METÁLICA, PLÁSTICA OU TERMOACÚSTICA, INCLUSO IÇAMENTO. AF_12/2015</t>
  </si>
  <si>
    <t>100357</t>
  </si>
  <si>
    <t>FABRICAÇÃO E INSTALAÇÃO DE MEIA TESOURA DE MADEIRA NÃO APARELHADA, COM VÃO DE 3 M, PARA TELHA CERÂMICA OU DE CONCRETO, INCLUSO IÇAMENTO. AF_07/2019</t>
  </si>
  <si>
    <t>100358</t>
  </si>
  <si>
    <t>FABRICAÇÃO E INSTALAÇÃO DE MEIA TESOURA DE MADEIRA NÃO APARELHADA, COM VÃO DE 4 M, PARA TELHA CERÂMICA OU DE CONCRETO, INCLUSO IÇAMENTO. AF_07/2019</t>
  </si>
  <si>
    <t>100359</t>
  </si>
  <si>
    <t>FABRICAÇÃO E INSTALAÇÃO DE MEIA TESOURA DE MADEIRA NÃO APARELHADA, COM VÃO DE 5 M, PARA TELHA CERÂMICA OU DE CONCRETO, INCLUSO IÇAMENTO. AF_07/2019</t>
  </si>
  <si>
    <t>100360</t>
  </si>
  <si>
    <t>FABRICAÇÃO E INSTALAÇÃO DE MEIA TESOURA DE MADEIRA NÃO APARELHADA, COM VÃO DE 6 M, PARA TELHA CERÂMICA OU DE CONCRETO, INCLUSO IÇAMENTO. AF_07/2019</t>
  </si>
  <si>
    <t>100361</t>
  </si>
  <si>
    <t>FABRICAÇÃO E INSTALAÇÃO DE MEIA TESOURA DE MADEIRA NÃO APARELHADA, COM VÃO DE 7 M, PARA TELHA CERÂMICA OU DE CONCRETO, INCLUSO IÇAMENTO. AF_07/2019</t>
  </si>
  <si>
    <t>100362</t>
  </si>
  <si>
    <t>FABRICAÇÃO E INSTALAÇÃO DE MEIA TESOURA DE MADEIRA NÃO APARELHADA, COM VÃO DE 8 M, PARA TELHA CERÂMICA OU DE CONCRETO, INCLUSO IÇAMENTO. AF_07/2019</t>
  </si>
  <si>
    <t>100363</t>
  </si>
  <si>
    <t>FABRICAÇÃO E INSTALAÇÃO DE MEIA TESOURA DE MADEIRA NÃO APARELHADA, COM VÃO DE 9 M, PARA TELHA CERÂMICA OU DE CONCRETO, INCLUSO IÇAMENTO. AF_07/2019</t>
  </si>
  <si>
    <t>100364</t>
  </si>
  <si>
    <t>FABRICAÇÃO E INSTALAÇÃO DE MEIA TESOURA DE MADEIRA NÃO APARELHADA, COM VÃO DE 10 M, PARA TELHA CERÂMICA OU DE CONCRETO, INCLUSO IÇAMENTO. AF_07/2019</t>
  </si>
  <si>
    <t>100365</t>
  </si>
  <si>
    <t>FABRICAÇÃO E INSTALAÇÃO DE MEIA TESOURA DE MADEIRA NÃO APARELHADA, COM VÃO DE 11 M, PARA TELHA CERÂMICA OU DE CONCRETO, INCLUSO IÇAMENTO. AF_07/2019</t>
  </si>
  <si>
    <t>100366</t>
  </si>
  <si>
    <t>FABRICAÇÃO E INSTALAÇÃO DE MEIA TESOURA DE MADEIRA NÃO APARELHADA, COM VÃO DE 12 M, PARA TELHA CERÂMICA OU DE CONCRETO, INCLUSO IÇAMENTO. AF_07/2019</t>
  </si>
  <si>
    <t>100367</t>
  </si>
  <si>
    <t>FABRICAÇÃO E INSTALAÇÃO DE MEIA TESOURA DE MADEIRA NÃO APARELHADA, COM VÃO DE 3 M, PARA TELHA ONDULADA DE FIBROCIMENTO, ALUMÍNIO, PLÁSTICA OU TERMOACÚSTICA, INCLUSO IÇAMENTO. AF_07/2019</t>
  </si>
  <si>
    <t>100368</t>
  </si>
  <si>
    <t>FABRICAÇÃO E INSTALAÇÃO DE MEIA TESOURA DE MADEIRA NÃO APARELHADA, COM VÃO DE 4 M, PARA TELHA ONDULADA DE FIBROCIMENTO, ALUMÍNIO, PLÁSTICA OU TERMOACÚSTICA, INCLUSO IÇAMENTO. AF_07/2019</t>
  </si>
  <si>
    <t>100369</t>
  </si>
  <si>
    <t>FABRICAÇÃO E INSTALAÇÃO DE MEIA TESOURA DE MADEIRA NÃO APARELHADA, COM VÃO DE 5 M, PARA TELHA ONDULADA DE FIBROCIMENTO, ALUMÍNIO, PLÁSTICA OU TERMOACÚSTICA, INCLUSO IÇAMENTO. AF_07/2019</t>
  </si>
  <si>
    <t>100370</t>
  </si>
  <si>
    <t>FABRICAÇÃO E INSTALAÇÃO DE MEIA TESOURA DE MADEIRA NÃO APARELHADA, COM VÃO DE 6 M, PARA TELHA ONDULADA DE FIBROCIMENTO, ALUMÍNIO, PLÁSTICA OU TERMOACÚSTICA, INCLUSO IÇAMENTO. AF_07/2019</t>
  </si>
  <si>
    <t>100371</t>
  </si>
  <si>
    <t>FABRICAÇÃO E INSTALAÇÃO DE MEIA TESOURA DE MADEIRA NÃO APARELHADA, COM VÃO DE 7 M, PARA TELHA ONDULADA DE FIBROCIMENTO, ALUMÍNIO, PLÁSTICA OU TERMOACÚSTICA, INCLUSO IÇAMENTO. AF_07/2019</t>
  </si>
  <si>
    <t>100372</t>
  </si>
  <si>
    <t>FABRICAÇÃO E INSTALAÇÃO DE MEIA TESOURA DE MADEIRA NÃO APARELHADA, COM VÃO DE 8 M, PARA TELHA ONDULADA DE FIBROCIMENTO, ALUMÍNIO, PLÁSTICA OU TERMOACÚSTICA, INCLUSO IÇAMENTO. AF_07/2019</t>
  </si>
  <si>
    <t>100373</t>
  </si>
  <si>
    <t>FABRICAÇÃO E INSTALAÇÃO DE MEIA TESOURA DE MADEIRA NÃO APARELHADA, COM VÃO DE 9 M, PARA TELHA ONDULADA DE FIBROCIMENTO, ALUMÍNIO, PLÁSTICA OU TERMOACÚSTICA, INCLUSO IÇAMENTO. AF_07/2019</t>
  </si>
  <si>
    <t>100374</t>
  </si>
  <si>
    <t>FABRICAÇÃO E INSTALAÇÃO DE MEIA TESOURA DE MADEIRA NÃO APARELHADA, COM VÃO DE 10 M, PARA TELHA ONDULADA DE FIBROCIMENTO, ALUMÍNIO, PLÁSTICA OU TERMOACÚSTICA, INCLUSO IÇAMENTO. AF_07/2019</t>
  </si>
  <si>
    <t>100375</t>
  </si>
  <si>
    <t>FABRICAÇÃO E INSTALAÇÃO DE MEIA TESOURA DE MADEIRA NÃO APARELHADA, COM VÃO DE 11 M, PARA TELHA ONDULADA DE FIBROCIMENTO, ALUMÍNIO, PLÁSTICA OU TERMOACÚSTICA, INCLUSO IÇAMENTO. AF_07/2019</t>
  </si>
  <si>
    <t>100376</t>
  </si>
  <si>
    <t>FABRICAÇÃO E INSTALAÇÃO DE MEIA TESOURA DE MADEIRA NÃO APARELHADA, COM VÃO DE 12 M, PARA TELHA ONDULADA DE FIBROCIMENTO, ALUMÍNIO, PLÁSTICA OU TERMOACÚSTICA, INCLUSO IÇAMENTO. AF_07/2019</t>
  </si>
  <si>
    <t>100377</t>
  </si>
  <si>
    <t>FABRICAÇÃO E INSTALAÇÃO DE TESOURA (INTEIRA OU MEIA) EM AÇO, VÃOS MAIORES OU IGUAIS A 3,0 M E MENORES OU IGUAL A 6,0 M, INCLUSO IÇAMENTO. AF_07/2019</t>
  </si>
  <si>
    <t>KG</t>
  </si>
  <si>
    <t>13,62</t>
  </si>
  <si>
    <t>100378</t>
  </si>
  <si>
    <t>FABRICAÇÃO E INSTALAÇÃO DE TESOURA (INTEIRA OU MEIA) EM AÇO, VÃOS MAIORES QUE 6,0 M E MENORES QUE 12,0 M, INCLUSO IÇAMENTO. AF_07/2019</t>
  </si>
  <si>
    <t>100382</t>
  </si>
  <si>
    <t>FABRICAÇÃO E INSTALAÇÃO DE PONTALETES DE MADEIRA NÃO APARELHADA PARA TELHADOS COM ATÉ 2 ÁGUAS E COM TELHA ONDULADA DE FIBROCIMENTO, ALUMÍNIO OU PLÁSTICA EM EDIFÍCIO RESIDENCIAL TÉRREO, INCLUSO TRANSPORTE VERTICAL. AF_07/2019</t>
  </si>
  <si>
    <t>24,23</t>
  </si>
  <si>
    <t>104314</t>
  </si>
  <si>
    <t>TRAMA DE AÇO COMPOSTA POR TERÇAS PARA TELHADOS DE ATÉ 2 ÁGUAS PARA TELHA ONDULADA DE FIBROCIMENTO, METÁLICA, PLÁSTICA OU TERMOACÚSTICA, INCLUSO TRANSPORTE VERTICAL (EM KG). AF_07/2019</t>
  </si>
  <si>
    <t>12,98</t>
  </si>
  <si>
    <t>94444</t>
  </si>
  <si>
    <t>TELHAMENTO COM TELHA DE ENCAIXE, TIPO FRANCESA DE VIDRO, COM ATÉ 2 ÁGUAS, INCLUSO TRANSPORTE VERTICAL. AF_07/2019</t>
  </si>
  <si>
    <t>104482</t>
  </si>
  <si>
    <t>ESGOTAMENTO DE VALA COM BOMBA SUBMERSÍVEL. AF_12/2022</t>
  </si>
  <si>
    <t>104184</t>
  </si>
  <si>
    <t>INSTALAÇÃO E DESINSTALAÇÃO DE REGISTRO DE PVC PARA SISTEMA DE REBAIXAMENTO DE LENÇOL FREÁTICO POR PONTEIRAS FILTRANTES. AF_12/2022</t>
  </si>
  <si>
    <t>27,44</t>
  </si>
  <si>
    <t>104185</t>
  </si>
  <si>
    <t>INSTALAÇÃO E DESINSTALAÇÃO DE CONJUNTO DE BOMBAS, À VÁCUO E CENTRÍFUGA, PARA SISTEMA DE REBAIXAMENTO DE LENÇOL FREÁTICO POR PONTEIRAS FILTRANTES (EXCLUI O FORNECIMENTO DE BOMBAS). AF_12/2022</t>
  </si>
  <si>
    <t>104189</t>
  </si>
  <si>
    <t>INSTALAÇÃO DE MATERIAL GRANULAR FILTRANTE PARA SISTEMA DE REBAIXAMENTO DE LENÇOL FREÁTICO POR POÇOS PROFUNDOSA, DIÂMETRO DO POÇO DE 400 MM. AF_12/2022</t>
  </si>
  <si>
    <t>M3</t>
  </si>
  <si>
    <t>104190</t>
  </si>
  <si>
    <t>INSTALAÇÃO E DESINSTALAÇÃO DE SISTEMA DE BOMBA PARA SISTEMA DE REBAIXAMENTO DE LENÇOL FREÁTICO POR POÇOS PROFUNDOS (EXCLUI O FORNECIMENTO DE BOMBA). AF_12/2022</t>
  </si>
  <si>
    <t>102661</t>
  </si>
  <si>
    <t>DRENO SUBSUPERFICIAL (SEÇÃO 0,40 X 0,40 M), COM TUBO DE PEAD CORRUGADO PERFURADO, DN 100 MM, ENCHIMENTO COM AREIA. AF_07/2021</t>
  </si>
  <si>
    <t>102662</t>
  </si>
  <si>
    <t>DRENO SUBSUPERFICIAL (SEÇÃO 0,40 X 0,40 M), COM TUBO DE PVC CORRUGADO RÍGIDO PERFURADO, DN 100 MM, ENCHIMENTO COM AREIA. AF_07/2021</t>
  </si>
  <si>
    <t>102663</t>
  </si>
  <si>
    <t>DRENO SUBSUPERFICIAL (SEÇÃO 0,40 X 0,40 M), COM TUBO DE CONCRETO SIMPLES POROSO, DN 200 MM, ENCHIMENTO COM AREIA. AF_07/2021</t>
  </si>
  <si>
    <t>102664</t>
  </si>
  <si>
    <t>DRENO SUBSUPERFICIAL (SEÇÃO 0,40 X 0,40 M), CEGO, ENCHIMENTO DE BRITA, ENVOLVIDO COM MANTA GEOTÊXTIL. AF_07/2021</t>
  </si>
  <si>
    <t>102665</t>
  </si>
  <si>
    <t>DRENO SUBSUPERFICIAL (SEÇÃO 0,40 X 0,40 M), CEGO, ENCHIMENTO DE BRITA. AF_07/2021</t>
  </si>
  <si>
    <t>102666</t>
  </si>
  <si>
    <t>DRENO SUBSUPERFICIAL (SEÇÃO 0,40 X 0,40 M), COM TUBO DE PEAD CORRUGADO PERFURADO, DN 100 MM, ENCHIMENTO COM BRITA, ENVOLVIDO COM MANTA GEOTÊXTIL. AF_07/2021</t>
  </si>
  <si>
    <t>102668</t>
  </si>
  <si>
    <t>DRENO SUBSUPERFICIAL (SEÇÃO 0,40 X 0,40 M), COM TUBO DE PVC CORRUGADO RÍGIDO PERFURADO, DN 100 MM, ENCHIMENTO COM BRITA, ENVOLVIDO COM MANTA GEOTÊXTIL. AF_07/2021</t>
  </si>
  <si>
    <t>102669</t>
  </si>
  <si>
    <t>DRENO SUBSUPERFICIAL (SEÇÃO 0,40 X 0,40 M), COM TUBO DE CONCRETO SIMPLES POROSO, DN 200 MM, ENCHIMENTO COM BRITA, ENVOLVIDO COM MANTA GEOTÊXTIL. AF_07/2021</t>
  </si>
  <si>
    <t>102670</t>
  </si>
  <si>
    <t>DRENO PROFUNDO (SEÇÃO 0,50 X 1,50 M), COM TUBO DE PEAD CORRUGADO PERFURADO, DN 100 MM, ENCHIMENTO COM AREIA, COM SELO DE ARGILA. AF_07/2021</t>
  </si>
  <si>
    <t>102672</t>
  </si>
  <si>
    <t>DRENO PROFUNDO (SEÇÃO 0,50 X 1,50 M), COM TUBO DE PVC CORRUGADO RÍGIDO PERFURADO, DN 100 MM, ENCHIMENTO COM AREIA, COM SELO DE ARGILA. AF_07/2021</t>
  </si>
  <si>
    <t>102673</t>
  </si>
  <si>
    <t>DRENO PROFUNDO (SEÇÃO 0,50 X 1,50 M), COM TUBO DE CONCRETO SIMPLES POROSO, DN 200 MM, ENCHIMENTO COM AREIA, COM SELO DE ARGILA. AF_07/2021</t>
  </si>
  <si>
    <t>102674</t>
  </si>
  <si>
    <t>DRENO PROFUNDO (SEÇÃO 0,50 X 1,50 M), COM TUBO DE PEAD CORRUGADO PERFURADO, DN 100 MM, ENCHIMENTO COM AREIA. AF_07/2021</t>
  </si>
  <si>
    <t>102676</t>
  </si>
  <si>
    <t>DRENO PROFUNDO (SEÇÃO 0,50 X 1,50 M), COM TUBO DE PVC CORRUGADO RÍGIDO PERFURADO, DN 100 MM, ENCHIMENTO COM AREIA. AF_07/2021</t>
  </si>
  <si>
    <t>102677</t>
  </si>
  <si>
    <t>DRENO PROFUNDO (SEÇÃO 0,50 X 1,50 M), COM TUBO DE CONCRETO SIMPLES POROSO, DN 200 MM, ENCHIMENTO COM AREIA. AF_07/2021</t>
  </si>
  <si>
    <t>102678</t>
  </si>
  <si>
    <t>DRENO PROFUNDO (SEÇÃO 0,50 X 1,50 M), CEGO, ENCHIMENTO DE BRITA, ENVOLVIDO COM MANTA GEOTÊXTIL, COM SELO DE ARGILA. AF_07/2021</t>
  </si>
  <si>
    <t>102679</t>
  </si>
  <si>
    <t>DRENO PROFUNDO (SEÇÃO 0,50 X 1,50 M), CEGO, ENCHIMENTO DE BRITA, ENVOLVIDO COM MANTA GEOTÊXTIL. AF_07/2021</t>
  </si>
  <si>
    <t>102680</t>
  </si>
  <si>
    <t>DRENO PROFUNDO (SEÇÃO 0,50 X 1,50 M), COM TUBO DE PEAD CORRUGADO PERFURADO, DN 100 MM, ENCHIMENTO COM BRITA, ENVOLVIDO COM MANTA GEOTÊXTIL, COM SELO DE ARGILA. AF_07/2021</t>
  </si>
  <si>
    <t>102681</t>
  </si>
  <si>
    <t>DRENO PROFUNDO (SEÇÃO 0,50 X 1,50 M), COM TUBO DE PVC CORRUGADO RÍGIDO PERFURADO, DN 100 MM, ENCHIMENTO COM BRITA, ENVOLVIDO COM MANTA GEOTÊXTIL, COM SELO DE ARGILA. AF_07/2021</t>
  </si>
  <si>
    <t>102683</t>
  </si>
  <si>
    <t>DRENO PROFUNDO (SEÇÃO 0,50 X 1,50 M), COM TUBO DE CONCRETO SIMPLES POROSO, DN 200 MM, ENCHIMENTO COM BRITA, ENVOLVIDO COM MANTA GEOTÊXTIL, COM SELO DE ARGILA. AF_07/2021</t>
  </si>
  <si>
    <t>102684</t>
  </si>
  <si>
    <t>DRENO PROFUNDO (SEÇÃO 0,50 X 1,50 M), COM TUBO DE PEAD CORRUGADO PERFURADO, DN 100 MM, ENCHIMENTO COM BRITA, ENVOLVIDO COM MANTA GEOTÊXTIL. AF_07/2021</t>
  </si>
  <si>
    <t>102685</t>
  </si>
  <si>
    <t>DRENO PROFUNDO (SEÇÃO 0,50 X 1,50 M), COM TUBO DE PVC CORRUGADO RÍGIDO PERFURADO, DN 100 MM, ENCHIMENTO COM BRITA, ENVOLVIDO COM MANTA GEOTÊXTIL. AF_07/2021</t>
  </si>
  <si>
    <t>102687</t>
  </si>
  <si>
    <t>DRENO PROFUNDO (SEÇÃO 0,50 X 1,50 M), COM TUBO DE CONCRETO SIMPLES POROSO, DN 200 MM, ENCHIMENTO COM BRITA, ENVOLVIDO COM MANTA GEOTÊXTIL. AF_07/2021</t>
  </si>
  <si>
    <t>102688</t>
  </si>
  <si>
    <t>102689</t>
  </si>
  <si>
    <t>102690</t>
  </si>
  <si>
    <t>DRENO ESPINHA DE PEIXE (SEÇÃO (0,40 X 0,40 M), COM TUBO DE PEAD CORRUGADO PERFURADO, DN 100 MM, ENCHIMENTO COM BRITA, ENVOLVIDO COM MANTA GEOTÊXTIL, INCLUSIVE CONEXÕES. AF_07/2021</t>
  </si>
  <si>
    <t>102693</t>
  </si>
  <si>
    <t>102694</t>
  </si>
  <si>
    <t>102696</t>
  </si>
  <si>
    <t>102697</t>
  </si>
  <si>
    <t>102703</t>
  </si>
  <si>
    <t>102704</t>
  </si>
  <si>
    <t>TUBO DE PEAD CORRUGADO PERFURADO, DN 100 MM, PARA DRENO - FORNECIMENTO E ASSENTAMENTO. AF_07/2021</t>
  </si>
  <si>
    <t>12,32</t>
  </si>
  <si>
    <t>12,37</t>
  </si>
  <si>
    <t>102705</t>
  </si>
  <si>
    <t>TUBO DE PVC CORRUGADO RÍGIDO PERFURADO, DN 100 MM, PARA DRENO - FORNECIMENTO E ASSENTAMENTO. AF_07/2021</t>
  </si>
  <si>
    <t>102707</t>
  </si>
  <si>
    <t>TUBO DE CONCRETO SIMPLES POROSO, DN 200 MM, PARA DRENO - FORNECIMENTO E ASSENTAMENTO. AF_07/2021</t>
  </si>
  <si>
    <t>102708</t>
  </si>
  <si>
    <t>LUVA DE PVC, SÉRIE NORMAL, PARA ESGOTO PREDIAL, DN 100 MM, INSTALADA EM DRENO  - FORNECIMENTO E INSTALAÇÃO. AF_07/2021</t>
  </si>
  <si>
    <t>102710</t>
  </si>
  <si>
    <t>JUNÇÃO SIMPLES DE PVC, 45 GRAUS, SÉRIE NORMAL, PARA ESGOTO PREDIAL, DN 100 MM, INSTALADA EM DRENO - FORNECIMENTO E INSTALAÇÃO. AF_07/2021</t>
  </si>
  <si>
    <t>102711</t>
  </si>
  <si>
    <t>JUNÇÃO DUPLA DE PVC, SÉRIE NORMAL, PARA ESGOTO PREDIAL, DN 100 X 100 X 100 MM, INSTALADA EM DRENO  - FORNECIMENTO E INSTALAÇÃO. AF_07/2021</t>
  </si>
  <si>
    <t>102712</t>
  </si>
  <si>
    <t>GEOTÊXTIL NÃO TECIDO 100% POLIÉSTER, RESISTÊNCIA A TRAÇÃO DE 9 KN/M (RT - 9), INSTALADO EM DRENO - FORNECIMENTO E INSTALAÇÃO. AF_07/2021</t>
  </si>
  <si>
    <t>8,93</t>
  </si>
  <si>
    <t>8,98</t>
  </si>
  <si>
    <t>102713</t>
  </si>
  <si>
    <t>GEOTÊXTIL NÃO TECIDO 100% POLIÉSTER, RESISTÊNCIA A TRAÇÃO DE 14 KN/M (RT - 14), INSTALADO EM DRENO - FORNECIMENTO E INSTALAÇÃO. AF_07/2021</t>
  </si>
  <si>
    <t>12,34</t>
  </si>
  <si>
    <t>102715</t>
  </si>
  <si>
    <t>GEOTÊXTIL NÃO TECIDO 100% POLIÉSTER, RESISTÊNCIA A TRAÇÃO DE 26 KN/M (RT - 26), INSTALADO EM DRENO - FORNECIMENTO E INSTALAÇÃO. AF_07/2021</t>
  </si>
  <si>
    <t>102716</t>
  </si>
  <si>
    <t>ENCHIMENTO DE AREIA PARA DRENO, LANÇAMENTO MECANIZADO. AF_07/2021</t>
  </si>
  <si>
    <t>102717</t>
  </si>
  <si>
    <t>ENCHIMENTO DE BRITA PARA DRENO, LANÇAMENTO MECANIZADO. AF_07/2021</t>
  </si>
  <si>
    <t>102718</t>
  </si>
  <si>
    <t>ENCHIMENTO DE AREIA PARA DRENO, LANÇAMENTO MANUAL. AF_07/2021</t>
  </si>
  <si>
    <t>102719</t>
  </si>
  <si>
    <t>ENCHIMENTO DE BRITA PARA DRENO, LANÇAMENTO MANUAL. AF_07/2021</t>
  </si>
  <si>
    <t>102722</t>
  </si>
  <si>
    <t>DRENO EM MURO DE CONTENÇÃO, EXECUTADO NO PÉ DO MURO, COM TUBO DE PEAD CORRUGADO FLEXÍVEL PERFURADO, ENCHIMENTO COM BRITA, ENVOLVIDO COM MANTA GEOTÊXTIL. AF_07/2021</t>
  </si>
  <si>
    <t>102723</t>
  </si>
  <si>
    <t>102724</t>
  </si>
  <si>
    <t>DRENO BARBACÃ, DN 100 MM, COM MATERIAL DRENANTE. AF_07/2021</t>
  </si>
  <si>
    <t>102725</t>
  </si>
  <si>
    <t>DRENO BARBACÃ, DN 75 MM, COM MATERIAL DRENANTE. AF_07/2021</t>
  </si>
  <si>
    <t>102726</t>
  </si>
  <si>
    <t>DRENO BARBACÃ, DN 50 MM, COM MATERIAL DRENANTE. AF_07/2021</t>
  </si>
  <si>
    <t>26,16</t>
  </si>
  <si>
    <t>103653</t>
  </si>
  <si>
    <t>GEOTÊXTIL NÃO TECIDO 100% POLIÉSTER, RESISTÊNCIA A TRAÇÃO DE 31 KN/M (RT-31), INSTALADO EM DRENO - FORNECIMENTO E INSTALAÇÃO. AF_07/2021</t>
  </si>
  <si>
    <t>92743</t>
  </si>
  <si>
    <t>MURO DE GABIÃO, ENCHIMENTO COM PEDRA DE MÃO TIPO RACHÃO, DE GRAVIDADE, COM GAIOLAS DE COMPRIMENTO IGUAL A 2 M, PARA MUROS COM ALTURA MENOR OU IGUAL A 4 M  FORNECIMENTO E EXECUÇÃO. AF_12/2015</t>
  </si>
  <si>
    <t>92744</t>
  </si>
  <si>
    <t>MURO DE GABIÃO, ENCHIMENTO COM PEDRA DE MÃO TIPO RACHÃO, DE GRAVIDADE, COM GAIOLAS DE COMPRIMENTO IGUAL A 5 M, PARA MUROS COM ALTURA MENOR OU IGUAL A 4 M  FORNECIMENTO E EXECUÇÃO. AF_12/2015</t>
  </si>
  <si>
    <t>92745</t>
  </si>
  <si>
    <t>MURO DE GABIÃO, ENCHIMENTO COM PEDRA DE MÃO TIPO RACHÃO, DE GRAVIDADE, COM GAIOLAS DE COMPRIMENTO IGUAL A 2 M, PARA MUROS COM ALTURA MAIOR QUE 4 M E MENOR OU IGUAL A 6 M  FORNECIMENTO E EXECUÇÃO. AF_12/2015</t>
  </si>
  <si>
    <t>92746</t>
  </si>
  <si>
    <t>MURO DE GABIÃO, ENCHIMENTO COM PEDRA DE MÃO TIPO RACHÃO, DE GRAVIDADE, COM GAIOLAS DE COMPRIMENTO IGUAL A 5 M, PARA MUROS COM ALTURA MAIOR QUE 4 M E MENOR OU IGUAL A 6 M   FORNECIMENTO E EXECUÇÃO. AF_12/2015</t>
  </si>
  <si>
    <t>92747</t>
  </si>
  <si>
    <t>MURO DE GABIÃO, ENCHIMENTO COM PEDRA DE MÃO TIPO RACHÃO, DE GRAVIDADE, COM GAIOLAS DE COMPRIMENTO IGUAL A 2 M, PARA MUROS COM ALTURA MAIOR QUE 6 M E MENOR OU IGUAL A 10 M   FORNECIMENTO E EXECUÇÃO. AF_12/2015</t>
  </si>
  <si>
    <t>92748</t>
  </si>
  <si>
    <t>MURO DE GABIÃO, ENCHIMENTO COM PEDRA DE MÃO TIPO RACHÃO, DE GRAVIDADE, COM GAIOLAS DE COMPRIMENTO IGUAL A 5 M, PARA MUROS COM ALTURA MAIOR QUE 6 M E MENOR OU IGUAL A 10 M FORNECIMENTO E EXECUÇÃO. AF_12/2015</t>
  </si>
  <si>
    <t>92749</t>
  </si>
  <si>
    <t>MURO DE GABIÃO, ENCHIMENTO COM PEDRA DE MÃO TIPO RACHÃO, COM SOLO REFORÇADO, PARA MUROS COM ALTURA MENOR OU IGUAL A 4 M   FORNECIMENTO E EXECUÇÃO. AF_12/2015</t>
  </si>
  <si>
    <t>92750</t>
  </si>
  <si>
    <t>MURO DE GABIÃO, ENCHIMENTO COM PEDRA DE MÃO TIPO RACHÃO, COM SOLO REFORÇADO, PARA MUROS COM ALTURA MAIOR QUE 4 M E MENOR OU IGUAL A 12 M   FORNECIMENTO E EXECUÇÃO. AF_12/2015</t>
  </si>
  <si>
    <t>92751</t>
  </si>
  <si>
    <t>MURO DE GABIÃO, ENCHIMENTO COM PEDRA DE MÃO TIPO RACHÃO, COM SOLO REFORÇADO, PARA MUROS COM ALTURA MAIOR QUE 12 M E MENOR OU IGUAL A 20 M    FORNECIMENTO E EXECUÇÃO. AF_12/2015</t>
  </si>
  <si>
    <t>92752</t>
  </si>
  <si>
    <t>MURO DE GABIÃO, ENCHIMENTO COM PEDRA DE MÃO TIPO RACHÃO, COM SOLO REFORÇADO, PARA MUROS COM ALTURA MAIOR QUE 20 M E MENOR OU IGUAL A 28 M   FORNECIMENTO E EXECUÇÃO. AF_12/2015</t>
  </si>
  <si>
    <t>92753</t>
  </si>
  <si>
    <t>MURO DE GABIÃO, ENCHIMENTO COM RESÍDUO DE CONSTRUÇÃO E DEMOLIÇÃO, DE GRAVIDADE, COM GAIOLA TRAPEZOIDAL DE COMPRIMENTO IGUAL A 2 M, PARA MUROS COM ALTURA MENOR OU IGUAL A 2 M   FORNECIMENTO E EXECUÇÃO. AF_12/2015</t>
  </si>
  <si>
    <t>92754</t>
  </si>
  <si>
    <t>MURO DE GABIÃO, ENCHIMENTO COM RESÍDUO DE CONSTRUÇÃO E DEMOLIÇÃO, DE GRAVIDADE, COM GAIOLA TRAPEZOIDAL DE COMPRIMENTO IGUAL A 2 M, PARA MUROS COM ALTURA MAIOR QUE 2 M E MENOR OU IGUAL A 4 M    FORNECIMENTO E EXECUÇÃO. AF_12/2015</t>
  </si>
  <si>
    <t>92755</t>
  </si>
  <si>
    <t>PROTEÇÃO SUPERFICIAL DE CANAL EM GABIÃO TIPO COLCHÃO, ALTURA DE 17 CENTÍMETROS, ENCHIMENTO COM PEDRA DE MÃO TIPO RACHÃO - FORNECIMENTO E EXECUÇÃO. AF_12/2015</t>
  </si>
  <si>
    <t>92756</t>
  </si>
  <si>
    <t>PROTEÇÃO SUPERFICIAL DE CANAL EM GABIÃO TIPO COLCHÃO, ALTURA DE 23 CENTÍMETROS, ENCHIMENTO COM PEDRA DE MÃO TIPO RACHÃO - FORNECIMENTO E EXECUÇÃO. AF_12/2015</t>
  </si>
  <si>
    <t>92757</t>
  </si>
  <si>
    <t>PROTEÇÃO SUPERFICIAL DE CANAL EM GABIÃO TIPO COLCHÃO, ALTURA DE 30 CENTÍMETROS, ENCHIMENTO COM PEDRA DE MÃO TIPO RACHÃO - FORNECIMENTO E EXECUÇÃO. AF_12/2015</t>
  </si>
  <si>
    <t>92758</t>
  </si>
  <si>
    <t>PROTEÇÃO SUPERFICIAL DE CANAL EM GABIÃO TIPO SACO, DIÂMETRO DE 65 CENTÍMETROS, ENCHIMENTO MANUAL COM PEDRA DE MÃO TIPO RACHÃO - FORNECIMENTO E EXECUÇÃO. AF_12/2015</t>
  </si>
  <si>
    <t>91069</t>
  </si>
  <si>
    <t>EXECUÇÃO DE REVESTIMENTO DE CONCRETO PROJETADO COM ESPESSURA DE 7 CM, ARMADO COM TELA, INCLINAÇÃO MENOR QUE 90°, APLICAÇÃO CONTÍNUA, UTILIZANDO EQUIPAMENTO DE PROJEÇÃO COM 6 M³/H DE CAPACIDADE. AF_01/2016</t>
  </si>
  <si>
    <t>91070</t>
  </si>
  <si>
    <t>EXECUÇÃO DE REVESTIMENTO DE CONCRETO PROJETADO COM ESPESSURA DE 10 CM, ARMADO COM TELA, INCLINAÇÃO MENOR QUE 90°, APLICAÇÃO CONTÍNUA, UTILIZANDO EQUIPAMENTO DE PROJEÇÃO COM 6 M³/H DE CAPACIDADE. AF_01/2016</t>
  </si>
  <si>
    <t>91071</t>
  </si>
  <si>
    <t>EXECUÇÃO DE REVESTIMENTO DE CONCRETO PROJETADO COM ESPESSURA DE 7 CM, ARMADO COM TELA, INCLINAÇÃO DE 90°, APLICAÇÃO CONTÍNUA, UTILIZANDO EQUIPAMENTO DE PROJEÇÃO COM 6 M³/H DE CAPACIDADE. AF_01/2016</t>
  </si>
  <si>
    <t>91072</t>
  </si>
  <si>
    <t>EXECUÇÃO DE REVESTIMENTO DE CONCRETO PROJETADO COM ESPESSURA DE 10 CM, ARMADO COM TELA, INCLINAÇÃO DE 90°, APLICAÇÃO CONTÍNUA, UTILIZANDO EQUIPAMENTO DE PROJEÇÃO COM 6 M³/H DE CAPACIDADE. AF_01/2016</t>
  </si>
  <si>
    <t>91073</t>
  </si>
  <si>
    <t>EXECUÇÃO DE REVESTIMENTO DE CONCRETO PROJETADO COM ESPESSURA DE 7 CM, ARMADO COM TELA, INCLINAÇÃO MENOR QUE 90°, APLICAÇÃO CONTÍNUA, UTILIZANDO EQUIPAMENTO DE PROJEÇÃO COM 3 M³/H DE CAPACIDADE. AF_01/2016</t>
  </si>
  <si>
    <t>91074</t>
  </si>
  <si>
    <t>EXECUÇÃO DE REVESTIMENTO DE CONCRETO PROJETADO COM ESPESSURA DE 10 CM, ARMADO COM TELA, INCLINAÇÃO MENOR QUE 90°, APLICAÇÃO CONTÍNUA, UTILIZANDO EQUIPAMENTO DE PROJEÇÃO COM 3 M³/H DE CAPACIDADE. AF_01/2016</t>
  </si>
  <si>
    <t>91075</t>
  </si>
  <si>
    <t>EXECUÇÃO DE REVESTIMENTO DE CONCRETO PROJETADO COM ESPESSURA DE 7 CM, ARMADO COM TELA, INCLINAÇÃO DE 90°, APLICAÇÃO CONTÍNUA, UTILIZANDO EQUIPAMENTO DE PROJEÇÃO COM 3 M³/H DE CAPACIDADE. AF_01/2016</t>
  </si>
  <si>
    <t>91076</t>
  </si>
  <si>
    <t>EXECUÇÃO DE REVESTIMENTO DE CONCRETO PROJETADO COM ESPESSURA DE 10 CM, ARMADO COM TELA, INCLINAÇÃO DE 90°, APLICAÇÃO CONTÍNUA, UTILIZANDO EQUIPAMENTO DE PROJEÇÃO COM 3 M³/H DE CAPACIDADE. AF_01/2016</t>
  </si>
  <si>
    <t>91077</t>
  </si>
  <si>
    <t>EXECUÇÃO DE REVESTIMENTO DE CONCRETO PROJETADO COM ESPESSURA DE 7 CM, ARMADO COM FIBRAS DE AÇO, INCLINAÇÃO MENOR QUE 90°, APLICAÇÃO CONTÍNUA, UTILIZANDO EQUIPAMENTO DE PROJEÇÃO COM 6 M³/H DE CAPACIDADE. AF_01/2016</t>
  </si>
  <si>
    <t>91078</t>
  </si>
  <si>
    <t>EXECUÇÃO DE REVESTIMENTO DE CONCRETO PROJETADO COM ESPESSURA DE 10 CM, ARMADO COM FIBRAS DE AÇO, INCLINAÇÃO MENOR QUE 90°, APLICAÇÃO CONTÍNUA, UTILIZANDO EQUIPAMENTO DE PROJEÇÃO COM 6 M³/H DE CAPACIDADE. AF_01/2016</t>
  </si>
  <si>
    <t>91079</t>
  </si>
  <si>
    <t>EXECUÇÃO DE REVESTIMENTO DE CONCRETO PROJETADO COM ESPESSURA DE 7 CM, ARMADO COM FIBRAS DE AÇO, INCLINAÇÃO DE 90°, APLICAÇÃO CONTÍNUA, UTILIZANDO EQUIPAMENTO DE PROJEÇÃO COM 6 M³/H DE CAPACIDADE. AF_01/2016</t>
  </si>
  <si>
    <t>91080</t>
  </si>
  <si>
    <t>EXECUÇÃO DE REVESTIMENTO DE CONCRETO PROJETADO COM ESPESSURA DE 10 CM, ARMADO COM FIBRAS DE AÇO, INCLINAÇÃO DE 90°, APLICAÇÃO CONTÍNUA, UTILIZANDO EQUIPAMENTO DE PROJEÇÃO COM 6 M³/H DE CAPACIDADE. AF_01/2016</t>
  </si>
  <si>
    <t>91081</t>
  </si>
  <si>
    <t>EXECUÇÃO DE REVESTIMENTO DE CONCRETO PROJETADO COM ESPESSURA DE 7 CM, ARMADO COM FIBRAS DE AÇO, INCLINAÇÃO MENOR QUE 90°, APLICAÇÃO CONTÍNUA, UTILIZANDO EQUIPAMENTO DE PROJEÇÃO COM 3 M³/H DE CAPACIDADE. AF_01/2016</t>
  </si>
  <si>
    <t>91082</t>
  </si>
  <si>
    <t>EXECUÇÃO DE REVESTIMENTO DE CONCRETO PROJETADO COM ESPESSURA DE 10 CM, ARMADO COM FIBRAS DE AÇO, INCLINAÇÃO MENOR QUE 90°, APLICAÇÃO CONTÍNUA, UTILIZANDO EQUIPAMENTO DE PROJEÇÃO COM 3 M³/H DE CAPACIDADE. AF_01/2016</t>
  </si>
  <si>
    <t>91083</t>
  </si>
  <si>
    <t>EXECUÇÃO DE REVESTIMENTO DE CONCRETO PROJETADO COM ESPESSURA DE 7 CM, ARMADO COM FIBRAS DE AÇO, INCLINAÇÃO DE 90°, APLICAÇÃO CONTÍNUA, UTILIZANDO EQUIPAMENTO DE PROJEÇÃO COM 3 M³/H DE CAPACIDADE. AF_01/2016</t>
  </si>
  <si>
    <t>91084</t>
  </si>
  <si>
    <t>EXECUÇÃO DE REVESTIMENTO DE CONCRETO PROJETADO COM ESPESSURA DE 10 CM, ARMADO COM FIBRAS DE AÇO, INCLINAÇÃO DE 90°, APLICAÇÃO CONTÍNUA, UTILIZANDO EQUIPAMENTO DE PROJEÇÃO COM 3 M³/H DE CAPACIDADE. AF_01/2016</t>
  </si>
  <si>
    <t>91086</t>
  </si>
  <si>
    <t>EXECUÇÃO DE REVESTIMENTO DE CONCRETO PROJETADO COM ESPESSURA DE 7 CM, ARMADO COM TELA, INCLINAÇÃO MENOR QUE 90°, APLICAÇÃO DESCONTÍNUA, UTILIZANDO EQUIPAMENTO DE PROJEÇÃO COM 6 M³/H DE CAPACIDADE. AF_01/2016</t>
  </si>
  <si>
    <t>116,28</t>
  </si>
  <si>
    <t>91087</t>
  </si>
  <si>
    <t>EXECUÇÃO DE REVESTIMENTO DE CONCRETO PROJETADO COM ESPESSURA DE 10 CM, ARMADO COM TELA, INCLINAÇÃO MENOR QUE 90°, APLICAÇÃO DESCONTÍNUA, UTILIZANDO EQUIPAMENTO DE PROJEÇÃO COM 6 M³/H DE CAPACIDADE. AF_01/2016</t>
  </si>
  <si>
    <t>91088</t>
  </si>
  <si>
    <t>EXECUÇÃO DE REVESTIMENTO DE CONCRETO PROJETADO COM ESPESSURA DE 7 CM, ARMADO COM TELA, INCLINAÇÃO DE 90°, APLICAÇÃO DESCONTÍNUA, UTILIZANDO EQUIPAMENTO DE PROJEÇÃO COM 6 M³/H DE CAPACIDADE. AF_01/2016</t>
  </si>
  <si>
    <t>91089</t>
  </si>
  <si>
    <t>EXECUÇÃO DE REVESTIMENTO DE CONCRETO PROJETADO COM ESPESSURA DE 10 CM, ARMADO COM TELA, INCLINAÇÃO DE 90°, APLICAÇÃO DESCONTÍNUA, UTILIZANDO EQUIPAMENTO DE PROJEÇÃO COM 6 M³/H DE CAPACIDADE. AF_01/2016</t>
  </si>
  <si>
    <t>91090</t>
  </si>
  <si>
    <t>EXECUÇÃO DE REVESTIMENTO DE CONCRETO PROJETADO COM ESPESSURA DE 7 CM, ARMADO COM TELA, INCLINAÇÃO MENOR QUE 90°, APLICAÇÃO DESCONTÍNUA, UTILIZANDO EQUIPAMENTO DE PROJEÇÃO COM 3 M³/H DE CAPACIDADE. AF_01/2016</t>
  </si>
  <si>
    <t>91091</t>
  </si>
  <si>
    <t>EXECUÇÃO DE REVESTIMENTO DE CONCRETO PROJETADO COM ESPESSURA DE 10 CM, ARMADO COM TELA, INCLINAÇÃO MENOR QUE 90°, APLICAÇÃO DESCONTÍNUA, UTILIZANDO EQUIPAMENTO DE PROJEÇÃO COM 3 M³/H DE CAPACIDADE. AF_01/2016</t>
  </si>
  <si>
    <t>91092</t>
  </si>
  <si>
    <t>EXECUÇÃO DE REVESTIMENTO DE CONCRETO PROJETADO COM ESPESSURA DE 7 CM, ARMADO COM TELA, INCLINAÇÃO DE 90°, APLICAÇÃO DESCONTÍNUA, UTILIZANDO EQUIPAMENTO DE PROJEÇÃO COM 3 M³/H DE CAPACIDADE. AF_01/2016</t>
  </si>
  <si>
    <t>91093</t>
  </si>
  <si>
    <t>EXECUÇÃO DE REVESTIMENTO DE CONCRETO PROJETADO COM ESPESSURA DE 10 CM, ARMADO COM TELA, INCLINAÇÃO DE 90°, APLICAÇÃO DESCONTÍNUA, UTILIZANDO EQUIPAMENTO DE PROJEÇÃO COM 3 M³/H DE CAPACIDADE. AF_01/2016</t>
  </si>
  <si>
    <t>91094</t>
  </si>
  <si>
    <t>EXECUÇÃO DE REVESTIMENTO DE CONCRETO PROJETADO COM ESPESSURA DE 7 CM, ARMADO COM FIBRAS DE AÇO, INCLINAÇÃO MENOR QUE 90°, APLICAÇÃO DESCONTÍNUA, UTILIZANDO EQUIPAMENTO DE PROJEÇÃO COM 6 M³/H DE CAPACIDADE. AF_01/2016</t>
  </si>
  <si>
    <t>91095</t>
  </si>
  <si>
    <t>EXECUÇÃO DE REVESTIMENTO DE CONCRETO PROJETADO COM ESPESSURA DE 10 CM, ARMADO COM FIBRAS DE AÇO, INCLINAÇÃO MENOR QUE 90°, APLICAÇÃO DESCONTÍNUA, UTILIZANDO EQUIPAMENTO DE PROJEÇÃO COM 6 M³/H DE CAPACIDADE. AF_01/2016</t>
  </si>
  <si>
    <t>91096</t>
  </si>
  <si>
    <t>EXECUÇÃO DE REVESTIMENTO DE CONCRETO PROJETADO COM ESPESSURA DE 7 CM, ARMADO COM FIBRAS DE AÇO, INCLINAÇÃO DE 90°, APLICAÇÃO DESCONTÍNUA, UTILIZANDO EQUIPAMENTO DE PROJEÇÃO COM 6 M³/H DE CAPACIDADE. AF_01/2016</t>
  </si>
  <si>
    <t>91097</t>
  </si>
  <si>
    <t>EXECUÇÃO DE REVESTIMENTO DE CONCRETO PROJETADO COM ESPESSURA DE 10 CM, ARMADO COM FIBRAS DE AÇO, INCLINAÇÃO DE 90°, APLICAÇÃO DESCONTÍNUA, UTILIZANDO EQUIPAMENTO DE PROJEÇÃO COM 6 M³/H DE CAPACIDADE. AF_01/2016</t>
  </si>
  <si>
    <t>91098</t>
  </si>
  <si>
    <t>EXECUÇÃO DE REVESTIMENTO DE CONCRETO PROJETADO COM ESPESSURA DE 7 CM, ARMADO COM FIBRAS DE AÇO, INCLINAÇÃO MENOR QUE 90°, APLICAÇÃO DESCONTÍNUA, UTILIZANDO EQUIPAMENTO DE PROJEÇÃO COM 3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</si>
  <si>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</si>
  <si>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</si>
  <si>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91100</t>
  </si>
  <si>
    <t>EXECUÇÃO DE REVESTIMENTO DE CONCRETO PROJETADO COM ESPESSURA DE 7 CM, ARMADO COM FIBRAS DE AÇO, INCLINAÇÃO DE 90°, APLICAÇÃO DESCONTÍNUA, UTILIZANDO EQUIPAMENTO DE PROJEÇÃO COM 3 M³/H DE CAPACIDADE. AF_01/2016</t>
  </si>
  <si>
    <t>91101</t>
  </si>
  <si>
    <t>EXECUÇÃO DE REVESTIMENTO DE CONCRETO PROJETADO COM ESPESSURA DE 10 CM, ARMADO COM FIBRAS DE AÇO, INCLINAÇÃO DE 90°, APLICAÇÃO DESCONTÍNUA, UTILIZANDO EQUIPAMENTO DE PROJEÇÃO COM 3 M³/H DE CAPACIDADE. AF_01/2016</t>
  </si>
  <si>
    <t>93952</t>
  </si>
  <si>
    <t>EXECUÇÃO DE GRAMPO PARA SOLO GRAMPEADO COM COMPRIMENTO MENOR OU IGUAL A 4 M, DIÂMETRO DE 10 CM, PERFURAÇÃO COM EQUIPAMENTO MANUAL E ARMADURA COM DIÂMETRO DE 16 MM. AF_05/2016</t>
  </si>
  <si>
    <t>93953</t>
  </si>
  <si>
    <t>EXECUÇÃO DE GRAMPO PARA SOLO GRAMPEADO COM COMPRIMENTO MAIOR QUE 4 M E MENOR OU IGUAL A 6 M, DIÂMETRO DE 10 CM, PERFURAÇÃO COM EQUIPAMENTO MANUAL E ARMADURA COM DIÂMETRO DE 16 MM. AF_05/2016</t>
  </si>
  <si>
    <t>93954</t>
  </si>
  <si>
    <t>EXECUÇÃO DE GRAMPO PARA SOLO GRAMPEADO COM COMPRIMENTO MAIOR QUE 6 M E MENOR OU IGUAL A 8 M, DIÂMETRO DE 10 CM, PERFURAÇÃO COM EQUIPAMENTO MANUAL E ARMADURA COM DIÂMETRO DE 16 MM. AF_05/2016</t>
  </si>
  <si>
    <t>93955</t>
  </si>
  <si>
    <t>EXECUÇÃO DE GRAMPO PARA SOLO GRAMPEADO COM COMPRIMENTO MAIOR QUE 8 M E MENOR OU IGUAL A 10 M, DIÂMETRO DE 10 CM, PERFURAÇÃO COM EQUIPAMENTO MANUAL E ARMADURA COM DIÂMETRO DE 16 MM. AF_05/2016</t>
  </si>
  <si>
    <t>93956</t>
  </si>
  <si>
    <t>EXECUÇÃO DE GRAMPO PARA SOLO GRAMPEADO COM COMPRIMENTO MAIOR QUE 10 M, DIÂMETRO DE 10 CM, PERFURAÇÃO COM EQUIPAMENTO MANUAL E ARMADURA COM DIÂMETRO DE 16 MM. AF_05/2016</t>
  </si>
  <si>
    <t>93957</t>
  </si>
  <si>
    <t>EXECUÇÃO DE GRAMPO PARA SOLO GRAMPEADO COM COMPRIMENTO MENOR OU IGUAL A 4 M, DIÂMETRO DE 10 CM, PERFURAÇÃO COM EQUIPAMENTO MANUAL E ARMADURA COM DIÂMETRO DE 20 MM. AF_05/2016</t>
  </si>
  <si>
    <t>93958</t>
  </si>
  <si>
    <t>EXECUÇÃO DE GRAMPO PARA SOLO GRAMPEADO COM COMPRIMENTO MAIOR QUE 4 M E MENOR OU IGUAL A 6 M, DIÂMETRO DE 10 CM, PERFURAÇÃO COM EQUIPAMENTO MANUAL E ARMADURA COM DIÂMETRO DE 20 MM. AF_05/2016</t>
  </si>
  <si>
    <t>93959</t>
  </si>
  <si>
    <t>EXECUÇÃO DE GRAMPO PARA SOLO GRAMPEADO COM COMPRIMENTO MAIOR QUE 6 M E MENOR OU IGUAL A 8 M, DIÂMETRO DE 10 CM, PERFURAÇÃO COM EQUIPAMENTO MANUAL E ARMADURA COM DIÂMETRO DE 20 MM. AF_05/2016</t>
  </si>
  <si>
    <t>93960</t>
  </si>
  <si>
    <t>EXECUÇÃO DE GRAMPO PARA SOLO GRAMPEADO COM COMPRIMENTO MAIOR QUE 8 M E MENOR OU IGUAL A 10 M, DIÂMETRO DE 10 CM, PERFURAÇÃO COM EQUIPAMENTO MANUAL E ARMADURA COM DIÂMETRO DE 20 MM. AF_05/2016</t>
  </si>
  <si>
    <t>93961</t>
  </si>
  <si>
    <t>EXECUÇÃO DE GRAMPO PARA SOLO GRAMPEADO COM COMPRIMENTO MAIOR QUE 10 M, DIÂMETRO DE 10 CM, PERFURAÇÃO COM EQUIPAMENTO MANUAL E ARMADURA COM DIÂMETRO DE 20 MM. AF_05/2016</t>
  </si>
  <si>
    <t>93962</t>
  </si>
  <si>
    <t>EXECUÇÃO DE GRAMPO PARA SOLO GRAMPEADO COM COMPRIMENTO MENOR OU IGUAL A 4 M, DIÂMETRO DE 7 CM, PERFURAÇÃO COM EQUIPAMENTO MANUAL E ARMADURA COM DIÂMETRO DE 16 MM. AF_05/2016</t>
  </si>
  <si>
    <t>93963</t>
  </si>
  <si>
    <t>EXECUÇÃO DE GRAMPO PARA SOLO GRAMPEADO COM COMPRIMENTO MAIOR QUE 4 E MENOR OU IGUAL A 6 M, DIÂMETRO DE 7 CM, PERFURAÇÃO COM EQUIPAMENTO MANUAL E ARMADURA COM DIÂMETRO DE 16 MM. AF_05/2016</t>
  </si>
  <si>
    <t>93964</t>
  </si>
  <si>
    <t>EXECUÇÃO DE GRAMPO PARA SOLO GRAMPEADO COM COMPRIMENTO MAIOR QUE 6 M E MENOR OU IGUAL A 8 M, DIÂMETRO DE 7 CM, PERFURAÇÃO COM EQUIPAMENTO MANUAL E ARMADURA COM DIÂMETRO DE 16 MM. AF_05/2016</t>
  </si>
  <si>
    <t>93965</t>
  </si>
  <si>
    <t>EXECUÇÃO DE GRAMPO PARA SOLO GRAMPEADO COM COMPRIMENTO MAIOR QUE 8 M E MENOR OU IGUAL A 10 M, DIÂMETRO DE 7 CM, PERFURAÇÃO COM EQUIPAMENTO MANUAL E ARMADURA COM DIÂMETRO DE 16 MM. AF_05/2016</t>
  </si>
  <si>
    <t>93966</t>
  </si>
  <si>
    <t>EXECUÇÃO DE GRAMPO PARA SOLO GRAMPEADO COM COMPRIMENTO MAIOR QUE 10 M, DIÂMETRO DE 7 CM, PERFURAÇÃO COM EQUIPAMENTO MANUAL E ARMADURA COM DIÂMETRO DE 16 MM. AF_05/2016</t>
  </si>
  <si>
    <t>93967</t>
  </si>
  <si>
    <t>EXECUÇÃO DE GRAMPO PARA SOLO GRAMPEADO COM COMPRIMENTO MENOR OU IGUAL A 4 M, DIÂMETRO DE 7 CM, PERFURAÇÃO COM EQUIPAMENTO MANUAL E ARMADURA COM DIÂMETRO DE 20 MM. AF_05/2016</t>
  </si>
  <si>
    <t>93968</t>
  </si>
  <si>
    <t>EXECUÇÃO DE GRAMPO PARA SOLO GRAMPEADO COM COMPRIMENTO MAIOR QUE 4 E MENOR OU IGUAL A 6 M, DIÂMETRO DE 7 CM, PERFURAÇÃO COM EQUIPAMENTO MANUAL E ARMADURA COM DIÂMETRO DE 20 MM. AF_05/2016</t>
  </si>
  <si>
    <t>93969</t>
  </si>
  <si>
    <t>EXECUÇÃO DE GRAMPO PARA SOLO GRAMPEADO COM COMPRIMENTO MAIOR QUE 6 M E MENOR OU IGUAL A 8 M, DIÂMETRO DE 7 CM, PERFURAÇÃO COM EQUIPAMENTO MANUAL E ARMADURA COM DIÂMETRO DE 20 MM. AF_05/2016</t>
  </si>
  <si>
    <t>93970</t>
  </si>
  <si>
    <t>EXECUÇÃO DE GRAMPO PARA SOLO GRAMPEADO COM COMPRIMENTO MAIOR QUE 8 MENOR OU IGUAL A 10 M, DIÂMETRO DE 7 CM, PERFURAÇÃO COM EQUIPAMENTO MANUAL E ARMADURA COM DIÂMETRO DE 20 MM. AF_05/2016</t>
  </si>
  <si>
    <t>93971</t>
  </si>
  <si>
    <t>EXECUÇÃO DE GRAMPO PARA SOLO GRAMPEADO COM COMPRIMENTO MAIOR QUE 10 M, DIÂMETRO DE 7 CM, PERFURAÇÃO COM EQUIPAMENTO MANUAL E ARMADURA COM DIÂMETRO DE 20 MM. AF_05/2016</t>
  </si>
  <si>
    <t>95108</t>
  </si>
  <si>
    <t>30,94</t>
  </si>
  <si>
    <t>100332</t>
  </si>
  <si>
    <t>CONTENÇÃO EM PERFIL PRANCHADO COM PRANCHÃO DE MADEIRA, PERFIS ESPAÇADOS A 1,5 M PARA 1 SUBSOLO. AF_07/2019</t>
  </si>
  <si>
    <t>100333</t>
  </si>
  <si>
    <t>CONTENÇÃO EM PERFIL PRANCHADO COM PRANCHÃO DE MADEIRA, PERFIS ESPAÇADOS A 1,5 M PARA 2 OU MAIS SUBSOLOS. AF_07/2019</t>
  </si>
  <si>
    <t>100334</t>
  </si>
  <si>
    <t>CONTENÇÃO EM PERFIL PRANCHADO COM PRANCHÃO DE MADEIRA, PERFIS ESPAÇADOS A 2 M PARA 1 SUBSOLO. AF_07/2019</t>
  </si>
  <si>
    <t>100335</t>
  </si>
  <si>
    <t>CONTENÇÃO EM PERFIL PRANCHADO COM PRANCHÃO DE MADEIRA, PERFIS ESPAÇADOS A 2 M PARA 2 OU MAIS SUBSOLOS. AF_07/2019</t>
  </si>
  <si>
    <t>100341</t>
  </si>
  <si>
    <t>FABRICAÇÃO, MONTAGEM E DESMONTAGEM DE FÔRMA PARA CORTINA DE CONTENÇÃO, EM CHAPA DE MADEIRA COMPENSADA PLASTIFICADA, E = 18 MM, 10 UTILIZAÇÕES. AF_07/2019</t>
  </si>
  <si>
    <t>100342</t>
  </si>
  <si>
    <t>ARMAÇÃO DE CORTINA DE CONTENÇÃO EM CONCRETO ARMADO, COM AÇO CA-50 DE 6,3 MM - MONTAGEM. AF_07/2019</t>
  </si>
  <si>
    <t>100343</t>
  </si>
  <si>
    <t>ARMAÇÃO DE CORTINA DE CONTENÇÃO EM CONCRETO ARMADO, COM AÇO CA-50 DE 8 MM - MONTAGEM. AF_07/2019</t>
  </si>
  <si>
    <t>13,52</t>
  </si>
  <si>
    <t>13,85</t>
  </si>
  <si>
    <t>100344</t>
  </si>
  <si>
    <t>ARMAÇÃO DE CORTINA DE CONTENÇÃO EM CONCRETO ARMADO, COM AÇO CA-50 DE 10 MM - MONTAGEM. AF_07/2019</t>
  </si>
  <si>
    <t>12,16</t>
  </si>
  <si>
    <t>12,38</t>
  </si>
  <si>
    <t>100345</t>
  </si>
  <si>
    <t>ARMAÇÃO DE CORTINA DE CONTENÇÃO EM CONCRETO ARMADO, COM AÇO CA-50 DE 12,5 MM - MONTAGEM. AF_07/2019</t>
  </si>
  <si>
    <t>10,46</t>
  </si>
  <si>
    <t>100346</t>
  </si>
  <si>
    <t>ARMAÇÃO DE CORTINA DE CONTENÇÃO EM CONCRETO ARMADO, COM AÇO CA-50 DE 16 MM - MONTAGEM. AF_07/2019</t>
  </si>
  <si>
    <t>9,81</t>
  </si>
  <si>
    <t>100347</t>
  </si>
  <si>
    <t>ARMAÇÃO DE CORTINA DE CONTENÇÃO EM CONCRETO ARMADO, COM AÇO CA-50 DE 20 MM - MONTAGEM. AF_07/2019</t>
  </si>
  <si>
    <t>11,01</t>
  </si>
  <si>
    <t>100348</t>
  </si>
  <si>
    <t>ARMAÇÃO DE CORTINA DE CONTENÇÃO EM CONCRETO ARMADO, COM AÇO CA-50 DE 25 MM - MONTAGEM. AF_07/2019</t>
  </si>
  <si>
    <t>10,77</t>
  </si>
  <si>
    <t>100349</t>
  </si>
  <si>
    <t>CONCRETAGEM DE CORTINA DE CONTENÇÃO, ATRAVÉS DE BOMBA   LANÇAMENTO, ADENSAMENTO E ACABAMENTO. AF_07/2019</t>
  </si>
  <si>
    <t>102989</t>
  </si>
  <si>
    <t>CANALETA MEIA CANA PRÉ-MOLDADA DE CONCRETO (D = 20 CM) - FORNECIMENTO E INSTALAÇÃO. AF_08/2021</t>
  </si>
  <si>
    <t>102990</t>
  </si>
  <si>
    <t>CANALETA MEIA CANA PRÉ-MOLDADA DE CONCRETO (D = 30 CM) - FORNECIMENTO E INSTALAÇÃO. AF_08/2021</t>
  </si>
  <si>
    <t>43,52</t>
  </si>
  <si>
    <t>102991</t>
  </si>
  <si>
    <t>CANALETA MEIA CANA PRÉ-MOLDADA DE CONCRETO (D = 40 CM) - FORNECIMENTO E INSTALAÇÃO. AF_08/2021</t>
  </si>
  <si>
    <t>102992</t>
  </si>
  <si>
    <t>CANALETA MEIA CANA PRÉ-MOLDADA DE CONCRETO (D = 50 CM) - FORNECIMENTO E INSTALAÇÃO. AF_08/2021</t>
  </si>
  <si>
    <t>102993</t>
  </si>
  <si>
    <t>CANALETA MEIA CANA PRÉ-MOLDADA DE CONCRETO (D = 60 CM) - FORNECIMENTO E INSTALAÇÃO. AF_08/2021</t>
  </si>
  <si>
    <t>102994</t>
  </si>
  <si>
    <t>CANALETA MEIA CANA PRÉ-MOLDADA DE CONCRETO (D = 80 CM) - FORNECIMENTO E INSTALAÇÃO. AF_08/2021</t>
  </si>
  <si>
    <t>102995</t>
  </si>
  <si>
    <t>EXECUÇÃO DE CANALETA DE CONCRETO MOLDADO IN LOCO, ESPESSURA DE 0,07 M, GEOMETRIA TRAPEZOIDAL (DIMENSÕES INTERNAS: B=0,6 M; B=0,147 M; H=0,2 M). AF_08/2021</t>
  </si>
  <si>
    <t>102996</t>
  </si>
  <si>
    <t>EXECUÇÃO DE CANALETA DE CONCRETO MOLDADO IN LOCO, ESPESSURA DE 0,07 M, GEOMETRIA TRAPEZOIDAL (DIMENSÕES INTERNAS: B=0,9 M; B=0,246 M; H=0,3 M). AF_08/2021</t>
  </si>
  <si>
    <t>102997</t>
  </si>
  <si>
    <t>EXECUÇÃO DE CANALETA DE CONCRETO MOLDADO IN LOCO, ESPESSURA DE 0,08 M, GEOMETRIA TRAPEZOIDAL (DIMENSÕES INTERNAS: B=1M; B=0,5 M; H=0,25 M). AF_08/2021</t>
  </si>
  <si>
    <t>102998</t>
  </si>
  <si>
    <t>EXECUÇÃO DE CANALETA DE CONCRETO MOLDADO IN LOCO, ESPESSURA DE 0,08 M, GEOMETRIA TRAPEZOIDAL (DIMENSÕES INTERNAS: B=1,074 M; B=0,534 M; H=0,27 M). AF_08/2021</t>
  </si>
  <si>
    <t>102999</t>
  </si>
  <si>
    <t>EXECUÇÃO DE CANALETA DE CONCRETO MOLDADO IN LOCO, ESPESSURA DE 0,08 M, GEOMETRIA TRAPEZOIDAL (DIMENSÕES INTERNAS: B=1,4 M; B=0,7 M; H=0,35 M). AF_08/2021</t>
  </si>
  <si>
    <t>103000</t>
  </si>
  <si>
    <t>EXECUÇÃO DE CANALETA DE CONCRETO MOLDADO IN LOCO, ESPESSURA DE 0,08 M, GEOMETRIA TRAPEZOIDAL (DIMENSÕES INTERNAS: B=1,474 M; B=0,934 M; H=0,27 M). AF_08/2021</t>
  </si>
  <si>
    <t>103001</t>
  </si>
  <si>
    <t>GRELHA DE FERRO FUNDIDO SIMPLES COM REQUADRO, 150 X 1000 MM, ASSENTADA COM ARGAMASSA 1 : 3 CIMENTO: AREIA - FORNECIMENTO E INSTALAÇÃO. AF_08/2021</t>
  </si>
  <si>
    <t>103002</t>
  </si>
  <si>
    <t>GRELHA DE FERRO FUNDIDO SIMPLES COM REQUADRO, 200 X 1000 MM, ASSENTADA COM ARGAMASSA 1 : 3 CIMENTO: AREIA - FORNECIMENTO E INSTALAÇÃO. AF_08/2021</t>
  </si>
  <si>
    <t>103003</t>
  </si>
  <si>
    <t>GRELHA DE FERRO FUNDIDO SIMPLES COM REQUADRO, 300 X 1000 MM, ASSENTADA COM ARGAMASSA 1 : 3 CIMENTO: AREIA - FORNECIMENTO E INSTALAÇÃO. AF_08/2021</t>
  </si>
  <si>
    <t>103005</t>
  </si>
  <si>
    <t>CAIXA COM GRELHA RETANGULAR DE FERRO FUNDIDO, EM ALVENARIA COM TIJOLOS CERÂMICOS MACIÇOS, DIMENSÕES INTERNAS: 0,15 X 1,00 X 0,3 M. AF_08/2021</t>
  </si>
  <si>
    <t>103006</t>
  </si>
  <si>
    <t>CAIXA COM GRELHA RETANGULAR DE FERRO FUNDIDO, EM ALVENARIA COM TIJOLOS CERÂMICOS MACIÇOS, DIMENSÕES INTERNAS: 0,20 X 1,00 X 0,4 M. AF_08/2021</t>
  </si>
  <si>
    <t>103007</t>
  </si>
  <si>
    <t>CAIXA COM GRELHA RETANGULAR DE FERRO FUNDIDO, EM ALVENARIA COM TIJOLOS CERÂMICOS MACIÇOS, DIMENSÕES INTERNAS: 0,30 X 1,00 X 0,5 M. AF_08/2021</t>
  </si>
  <si>
    <t>97933</t>
  </si>
  <si>
    <t>CAIXA COM GRELHA SIMPLES RETANGULAR, EM CONCRETO PRÉ-MOLDADO, DIMENSÕES INTERNAS: 0,6X1,0X1,0 M. AF_12/2020</t>
  </si>
  <si>
    <t>97934</t>
  </si>
  <si>
    <t>CAIXA COM GRELHA DUPLA RETANGULAR, EM CONCRETO PRÉ-MOLDADO, DIMENSÕES INTERNAS: 0,5X2,2X1,0 M. AF_12/2020</t>
  </si>
  <si>
    <t>97935</t>
  </si>
  <si>
    <t>CAIXA PARA BOCA DE LOBO SIMPLES RETANGULAR, EM CONCRETO PRÉ-MOLDADO, DIMENSÕES INTERNAS: 0,6X1,0X1,2 M. AF_12/2020</t>
  </si>
  <si>
    <t>97936</t>
  </si>
  <si>
    <t>CAIXA PARA BOCA DE LOBO DUPLA RETANGULAR, EM CONCRETO PRÉ-MOLDADO, DIMENSÕES INTERNAS: 0,6X2,2X1,2 M. AF_12/2020</t>
  </si>
  <si>
    <t>97947</t>
  </si>
  <si>
    <t>CAIXA COM GRELHA SIMPLES RETANGULAR, EM ALVENARIA COM TIJOLOS CERÂMICOS MACIÇOS, DIMENSÕES INTERNAS: 0,5X1X1 M. AF_12/2020</t>
  </si>
  <si>
    <t>97948</t>
  </si>
  <si>
    <t>CAIXA COM GRELHA DUPLA RETANGULAR, EM ALVENARIA COM TIJOLOS CERÂMICOS MACIÇOS, DIMENSÕES INTERNAS: 0,5X2,2X1 M. AF_12/2020</t>
  </si>
  <si>
    <t>97949</t>
  </si>
  <si>
    <t>CAIXA PARA BOCA DE LOBO SIMPLES RETANGULAR, EM ALVENARIA COM TIJOLOS CERÂMICOS MACIÇOS, DIMENSÕES INTERNAS: 0,6X1X1,2 M. AF_12/2020</t>
  </si>
  <si>
    <t>97950</t>
  </si>
  <si>
    <t>CAIXA PARA BOCA DE LOBO DUPLA RETANGULAR, EM ALVENARIA COM TIJOLOS CERÂMICOS MACIÇOS, DIMENSÕES INTERNAS: 0,6X2,2X1,2 M. AF_12/2020</t>
  </si>
  <si>
    <t>97951</t>
  </si>
  <si>
    <t>CAIXA PARA BOCA DE LOBO COMBINADA COM GRELHA RETANGULAR, EM ALVENARIA COM TIJOLOS CERÂMICOS MACIÇOS, DIMENSÕES INTERNAS: 1,3X1X1,2 M. AF_12/2020</t>
  </si>
  <si>
    <t>97952</t>
  </si>
  <si>
    <t>CAIXA PARA BOCA DE LOBO DUPLA COMBINADA COM GRELHA RETANGULAR, EM ALVENARIA COM TIJOLOS CERÂMICOS MACIÇOS, DIMENSÕES INTERNAS: 1,3X2,2X1,2 M. AF_12/2020</t>
  </si>
  <si>
    <t>97953</t>
  </si>
  <si>
    <t>CAIXA COM GRELHA SIMPLES RETANGULAR, EM ALVENARIA COM BLOCOS DE CONCRETO, DIMENSÕES INTERNAS: 0,5X1X1 M. AF_12/2020</t>
  </si>
  <si>
    <t>97955</t>
  </si>
  <si>
    <t>CAIXA COM GRELHA DUPLA RETANGULAR, EM ALVENARIA COM BLOCOS DE CONCRETO, DIMENSÕES INTERNAS: 0,5X2,2X1 M. AF_12/2020</t>
  </si>
  <si>
    <t>97956</t>
  </si>
  <si>
    <t>CAIXA PARA BOCA DE LOBO SIMPLES RETANGULAR, EM ALVENARIA COM BLOCOS DE CONCRETO, DIMENSÕES INTERNAS: 0,6X1X1,2 M. AF_12/2020</t>
  </si>
  <si>
    <t>97957</t>
  </si>
  <si>
    <t>CAIXA PARA BOCA DE LOBO DUPLA RETANGULAR, EM ALVENARIA COM BLOCOS DE CONCRETO, DIMENSÕES INTERNAS: 0,6X2,2X1,2 M. AF_12/2020</t>
  </si>
  <si>
    <t>97961</t>
  </si>
  <si>
    <t>CAIXA PARA BOCA DE LOBO COMBINADA COM GRELHA RETANGULAR, EM ALVENARIA COM BLOCOS DE CONCRETO, DIMENSÕES INTERNAS: 1,3X1X1,2 M. AF_12/2020</t>
  </si>
  <si>
    <t>97973</t>
  </si>
  <si>
    <t>CAIXA PARA BOCA DE LOBO DUPLA COMBINADA COM GRELHA RETANGULAR, EM ALVENARIA COM BLOCOS DE CONCRETO, DIMENSÕES INTERNAS: 1,3X2,2X1,2 M. AF_12/2020</t>
  </si>
  <si>
    <t>97974</t>
  </si>
  <si>
    <t>POÇO DE INSPEÇÃO CIRCULAR PARA ESGOTO, EM CONCRETO PRÉ-MOLDADO, DIÂMETRO INTERNO = 0,60 M, PROFUNDIDADE = 0,90 M, EXCLUINDO TAMPÃO. AF_12/2020_PA</t>
  </si>
  <si>
    <t>97975</t>
  </si>
  <si>
    <t>POÇO DE INSPEÇÃO CIRCULAR PARA ESGOTO, EM CONCRETO PRÉ-MOLDADO, DIÂMETRO INTERNO = 0,60 M, PROFUNDIDADE = 1,40 M, EXCLUINDO TAMPÃO. AF_12/2020_PA</t>
  </si>
  <si>
    <t>97976</t>
  </si>
  <si>
    <t>POÇO DE INSPEÇÃO CIRCULAR PARA ESGOTO, EM ALVENARIA COM TIJOLOS CERÂMICOS MACIÇOS, DIÂMETRO INTERNO = 0,60 M, PROFUNDIDADE = 0,95 M, EXCLUINDO TAMPÃO. AF_12/2020_PA</t>
  </si>
  <si>
    <t>97977</t>
  </si>
  <si>
    <t>POÇO DE INSPEÇÃO CIRCULAR PARA ESGOTO, EM ALVENARIA COM TIJOLOS CERÂMICOS MACIÇOS, DIÂMETRO INTERNO = 0,60 M, PROFUNDIDADE = 1,45 M, EXCLUINDO TAMPÃO. AF_12/2020_PA</t>
  </si>
  <si>
    <t>97978</t>
  </si>
  <si>
    <t>BASE PARA POÇO DE VISITA CIRCULAR PARA ESGOTO, EM CONCRETO PRÉ-MOLDADO, DIÂMETRO INTERNO = 0,80 M, PROFUNDIDADE = 1,35 M, EXCLUINDO TAMPÃO. AF_12/2020_PA</t>
  </si>
  <si>
    <t>97980</t>
  </si>
  <si>
    <t>BASE PARA POÇO DE VISITA CIRCULAR PARA  ESGOTO, EM ALVENARIA COM TIJOLOS CERÂMICOS MACIÇOS, DIÂMETRO INTERNO = 0,80 M, PROFUNDIDADE = 1,40 M, EXCLUINDO TAMPÃO. AF_12/2020_PA</t>
  </si>
  <si>
    <t>97981</t>
  </si>
  <si>
    <t>ACRÉSCIMO PARA POÇO DE VISITA CIRCULAR PARA ESGOTO, EM ALVENARIA COM TIJOLOS CERÂMICOS MACIÇOS, DIÂMETRO INTERNO = 0,8 M. AF_12/2020</t>
  </si>
  <si>
    <t>97983</t>
  </si>
  <si>
    <t>ACRÉSCIMO PARA POÇO DE VISITA CIRCULAR PARA ESGOTO, EM CONCRETO PRÉ-MOLDADO, DIÂMETRO INTERNO = 1 M. AF_12/2020</t>
  </si>
  <si>
    <t>97985</t>
  </si>
  <si>
    <t>ACRÉSCIMO PARA POÇO DE VISITA CIRCULAR PARA  ESGOTO, EM ALVENARIA COM TIJOLOS CERÂMICOS MACIÇOS, DIÂMETRO INTERNO = 1 M. AF_12/2020</t>
  </si>
  <si>
    <t>97987</t>
  </si>
  <si>
    <t>ACRÉSCIMO PARA POÇO DE VISITA CIRCULAR PARA ESGOTO, EM CONCRETO PRÉ-MOLDADO, DIÂMETRO INTERNO = 1,2 M. AF_12/2020</t>
  </si>
  <si>
    <t>97988</t>
  </si>
  <si>
    <t>BASE PARA POÇO DE VISITA CIRCULAR PARA  ESGOTO, EM ALVENARIA COM TIJOLOS CERÂMICOS MACIÇOS, DIÂMETRO INTERNO = 1,20 M, PROFUNDIDADE = 1,40 M, EXCLUINDO TAMPÃO. AF_12/2020_PA</t>
  </si>
  <si>
    <t>97989</t>
  </si>
  <si>
    <t>ACRÉSCIMO PARA POÇO DE VISITA CIRCULAR PARA ESGOTO, EM ALVENARIA COM TIJOLOS CERÂMICOS MACIÇOS, DIÂMETRO INTERNO = 1,2 M. AF_12/2020</t>
  </si>
  <si>
    <t>97991</t>
  </si>
  <si>
    <t>ACRÉSCIMO PARA POÇO DE VISITA CIRCULAR PARA  ESGOTO, EM CONCRETO PRÉ-MOLDADO, DIÂMETRO INTERNO = 1,5 M. AF_12/2020</t>
  </si>
  <si>
    <t>97992</t>
  </si>
  <si>
    <t>BASE PARA POÇO DE VISITA CIRCULAR PARA ESGOTO, EM ALVENARIA COM TIJOLOS CERÂMICOS MACIÇOS, DIÂMETRO INTERNO = 1,50 M, PROFUNDIDADE = 1,40 M, EXCLUINDO TAMPÃO. AF_12/2020_PA</t>
  </si>
  <si>
    <t>97993</t>
  </si>
  <si>
    <t>ACRÉSCIMO PARA POÇO DE VISITA CIRCULAR PARA  ESGOTO, EM ALVENARIA COM TIJOLOS CERÂMICOS MACIÇOS, DIÂMETRO INTERNO = 1,5 M. AF_12/2020</t>
  </si>
  <si>
    <t>97994</t>
  </si>
  <si>
    <t>BASE PARA POÇO DE VISITA RETANGULAR PARA  ESGOTO, EM ALVENARIA COM BLOCOS DE CONCRETO, DIMENSÕES INTERNAS = 1X1 M, PROFUNDIDADE = 1,40 M, EXCLUINDO TAMPÃO. AF_12/2020_PA</t>
  </si>
  <si>
    <t>97995</t>
  </si>
  <si>
    <t>ACRÉSCIMO PARA POÇO DE VISITA RETANGULAR PARA ESGOTO, EM ALVENARIA COM BLOCOS DE CONCRETO, DIMENSÕES INTERNAS = 1X1 M. AF_12/2020</t>
  </si>
  <si>
    <t>97996</t>
  </si>
  <si>
    <t>BASE PARA POÇO DE VISITA RETANGULAR PARA ESGOTO, EM ALVENARIA COM BLOCOS DE CONCRETO, DIMENSÕES INTERNAS = 1X1,5 M, PROFUNDIDADE = 1,40 M, EXCLUINDO TAMPÃO. AF_12/2020_PA</t>
  </si>
  <si>
    <t>97997</t>
  </si>
  <si>
    <t>ACRÉSCIMO PARA POÇO DE VISITA RETANGULAR PARA ESGOTO, EM ALVENARIA COM BLOCOS DE CONCRETO, DIMENSÕES INTERNAS = 1X1,5 M. AF_12/2020</t>
  </si>
  <si>
    <t>97999</t>
  </si>
  <si>
    <t>ACRÉSCIMO PARA POÇO DE VISITA RETANGULAR PARA ESGOTO, EM ALVENARIA COM BLOCOS DE CONCRETO, DIMENSÕES INTERNAS = 1X2 M. AF_12/2020</t>
  </si>
  <si>
    <t>98001</t>
  </si>
  <si>
    <t>ACRÉSCIMO PARA POÇO DE VISITA RETANGULAR PARA ESGOTO, EM ALVENARIA COM BLOCOS DE CONCRETO, DIMENSÕES INTERNAS = 1X2,5 M. AF_12/2020</t>
  </si>
  <si>
    <t>98002</t>
  </si>
  <si>
    <t>BASE PARA POÇO DE VISITA RETANGULAR PARA ESGOTO, EM ALVENARIA COM BLOCOS DE CONCRETO, DIMENSÕES INTERNAS = 1X3 M, PROFUNDIDADE = 1,40 M, EXCLUINDO TAMPÃO. AF_12/2020_PA</t>
  </si>
  <si>
    <t>98003</t>
  </si>
  <si>
    <t>ACRÉSCIMO PARA POÇO DE VISITA RETANGULAR PARA ESGOTO, EM ALVENARIA COM BLOCOS DE CONCRETO, DIMENSÕES INTERNAS = 1X3 M. AF_12/2020</t>
  </si>
  <si>
    <t>98005</t>
  </si>
  <si>
    <t>ACRÉSCIMO PARA POÇO DE VISITA RETANGULAR PARA ESGOTO, EM ALVENARIA COM BLOCOS DE CONCRETO, DIMENSÕES INTERNAS = 1X3,5 M. AF_12/2020</t>
  </si>
  <si>
    <t>98006</t>
  </si>
  <si>
    <t>BASE PARA POÇO DE VISITA RETANGULAR PARA ESGOTO, EM ALVENARIA COM BLOCOS DE CONCRETO, DIMENSÕES INTERNAS = 1X4 M, PROFUNDIDADE = 1,40 M, EXCLUINDO TAMPÃO. AF_12/2020_PA</t>
  </si>
  <si>
    <t>98007</t>
  </si>
  <si>
    <t>ACRÉSCIMO PARA POÇO DE VISITA RETANGULAR PARA ESGOTO, EM ALVENARIA COM BLOCOS DE CONCRETO, DIMENSÕES INTERNAS = 1X4 M. AF_12/2020</t>
  </si>
  <si>
    <t>98008</t>
  </si>
  <si>
    <t>BASE PARA POÇO DE VISITA RETANGULAR PARA ESGOTO, EM ALVENARIA COM BLOCOS DE CONCRETO, DIMENSÕES INTERNAS = 1,5X1,5 M, PROFUNDIDADE = 1,45 M, EXCLUINDO TAMPÃO . AF_12/2020_PA</t>
  </si>
  <si>
    <t>98009</t>
  </si>
  <si>
    <t>ACRÉSCIMO PARA POÇO DE VISITA RETANGULAR PARA ESGOTO, EM ALVENARIA COM BLOCOS DE CONCRETO, DIMENSÕES INTERNAS = 1,5X1,5 M. AF_12/2020</t>
  </si>
  <si>
    <t>98010</t>
  </si>
  <si>
    <t>BASE PARA POÇO DE VISITA RETANGULAR PARA ESGOTO, EM ALVENARIA COM BLOCOS DE CONCRETO, DIMENSÕES INTERNAS = 1,5X2 M, PROFUNDIDADE = 1,40 M, EXCLUINDO TAMPÃO. AF_12/2020_PA</t>
  </si>
  <si>
    <t>98011</t>
  </si>
  <si>
    <t>ACRÉSCIMO PARA POÇO DE VISITA RETANGULAR PARA ESGOTO, EM ALVENARIA COM BLOCOS DE CONCRETO, DIMENSÕES INTERNAS = 1,5X2 M. AF_12/2020</t>
  </si>
  <si>
    <t>98012</t>
  </si>
  <si>
    <t>BASE PARA POÇO DE VISITA RETANGULAR PARA ESGOTO, EM ALVENARIA COM BLOCOS DE CONCRETO, DIMENSÕES INTERNAS = 1,5X2,5 M, PROFUNDIDADE = 1,40 M, EXCLUINDO TAMPÃO. AF_12/2020_PA</t>
  </si>
  <si>
    <t>98013</t>
  </si>
  <si>
    <t>ACRÉSCIMO PARA POÇO DE VISITA RETANGULAR PARA ESGOTO, EM ALVENARIA COM BLOCOS DE CONCRETO, DIMENSÕES INTERNAS = 1,5X2,5 M. AF_12/2020</t>
  </si>
  <si>
    <t>98014</t>
  </si>
  <si>
    <t>BASE PARA POÇO DE VISITA RETANGULAR PARA ESGOTO, EM ALVENARIA COM BLOCOS DE CONCRETO, DIMENSÕES INTERNAS = 1,5X3 M, PROFUNDIDADE = 1,40 M, EXCLUINDO TAMPÃO. AF_12/2020_PA</t>
  </si>
  <si>
    <t>98015</t>
  </si>
  <si>
    <t>ACRÉSCIMO PARA POÇO DE VISITA RETANGULAR PARA ESGOTO, EM ALVENARIA COM BLOCOS DE CONCRETO, DIMENSÕES INTERNAS = 1,5X3 M. AF_12/2020</t>
  </si>
  <si>
    <t>98016</t>
  </si>
  <si>
    <t>BASE PARA POÇO DE VISITA RETANGULAR PARA ESGOTO, EM ALVENARIA COM BLOCOS DE CONCRETO, DIMENSÕES INTERNAS = 1,5X3,5 M, PROFUNDIDADE = 1,40 M, EXCLUINDO TAMPÃO. AF_12/2020_PA</t>
  </si>
  <si>
    <t>98017</t>
  </si>
  <si>
    <t>ACRÉSCIMO PARA POÇO DE VISITA RETANGULAR PARA ESGOTO, EM ALVENARIA COM BLOCOS DE CONCRETO, DIMENSÕES INTERNAS = 1,5X3,5 M. AF_12/2020</t>
  </si>
  <si>
    <t>98018</t>
  </si>
  <si>
    <t>BASE PARA POÇO DE VISITA RETANGULAR PARA ESGOTO, EM ALVENARIA COM BLOCOS DE CONCRETO, DIMENSÕES INTERNAS = 1,5X4 M, PROFUNDIDADE = 1,40 M, EXCLUINDO TAMPÃO. AF_12/2020_PA</t>
  </si>
  <si>
    <t>98019</t>
  </si>
  <si>
    <t>ACRÉSCIMO PARA POÇO DE VISITA RETANGULAR PARA ESGOTO, EM ALVENARIA COM BLOCOS DE CONCRETO, DIMENSÕES INTERNAS = 1,5X4 M. AF_12/2020</t>
  </si>
  <si>
    <t>98020</t>
  </si>
  <si>
    <t>BASE PARA POÇO DE VISITA RETANGULAR PARA ESGOTO, EM ALVENARIA COM BLOCOS DE CONCRETO, DIMENSÕES INTERNAS = 2X2 M, PROFUNDIDADE = 1,40 M, EXCLUINDO TAMPÃO. AF_12/2020_PA</t>
  </si>
  <si>
    <t>98021</t>
  </si>
  <si>
    <t>ACRÉSCIMO PARA POÇO DE VISITA RETANGULAR PARA ESGOTO, EM ALVENARIA COM BLOCOS DE CONCRETO, DIMENSÕES INTERNAS = 2X2 M. AF_12/2020</t>
  </si>
  <si>
    <t>98022</t>
  </si>
  <si>
    <t>BASE PARA POÇO DE VISITA RETANGULAR PARA ESGOTO, EM ALVENARIA COM BLOCOS DE CONCRETO, DIMENSÕES INTERNAS = 2X2,5 M, PROFUNDIDADE = 1,40 M, EXCLUINDO TAMPÃO. AF_12/2020_PA</t>
  </si>
  <si>
    <t>98023</t>
  </si>
  <si>
    <t>ACRÉSCIMO PARA POÇO DE VISITA RETANGULAR PARA ESGOTO, EM ALVENARIA COM BLOCOS DE CONCRETO, DIMENSÕES INTERNAS = 2X2,5 M. AF_12/2020</t>
  </si>
  <si>
    <t>98024</t>
  </si>
  <si>
    <t>BASE PARA POÇO DE VISITA RETANGULAR PARA ESGOTO, EM ALVENARIA COM BLOCOS DE CONCRETO, DIMENSÕES INTERNAS = 2X3 M, PROFUNDIDADE = 1,40 M, EXCLUINDO TAMPÃO. AF_12/2020_PA</t>
  </si>
  <si>
    <t>98025</t>
  </si>
  <si>
    <t>ACRÉSCIMO PARA POÇO DE VISITA RETANGULAR PARA ESGOTO, EM ALVENARIA COM BLOCOS DE CONCRETO, DIMENSÕES INTERNAS = 2X3 M. AF_12/2020</t>
  </si>
  <si>
    <t>98026</t>
  </si>
  <si>
    <t>BASE PARA POÇO DE VISITA RETANGULAR PARA ESGOTO, EM ALVENARIA COM BLOCOS DE CONCRETO, DIMENSÕES INTERNAS = 2X3,5 M, PROFUNDIDADE = 1,40 M, EXCLUINDO TAMPÃO. AF_12/2020_PA</t>
  </si>
  <si>
    <t>98027</t>
  </si>
  <si>
    <t>ACRÉSCIMO PARA POÇO DE VISITA RETANGULAR PARA ESGOTO, EM ALVENARIA COM BLOCOS DE CONCRETO, DIMENSÕES INTERNAS = 2X3,5 M. AF_12/2020</t>
  </si>
  <si>
    <t>98028</t>
  </si>
  <si>
    <t>BASE PARA POÇO DE VISITA RETANGULAR PARA ESGOTO, EM ALVENARIA COM BLOCOS DE CONCRETO, DIMENSÕES INTERNAS = 2X4 M, PROFUNDIDADE = 1,40 M, EXCLUINDO TAMPÃO. AF_12/2020_PA</t>
  </si>
  <si>
    <t>98029</t>
  </si>
  <si>
    <t>ACRÉSCIMO PARA POÇO DE VISITA RETANGULAR PARA ESGOTO, EM ALVENARIA COM BLOCOS DE CONCRETO, DIMENSÕES INTERNAS = 2X4 M. AF_12/2020</t>
  </si>
  <si>
    <t>98030</t>
  </si>
  <si>
    <t>BASE PARA POÇO DE VISITA RETANGULAR PARA ESGOTO, EM ALVENARIA COM BLOCOS DE CONCRETO, DIMENSÕES INTERNAS = 2,5X2,5 M, PROFUNDIDADE = 1,40 M, EXCLUINDO TAMPÃO. AF_12/2020_PA</t>
  </si>
  <si>
    <t>98031</t>
  </si>
  <si>
    <t>ACRÉSCIMO PARA POÇO DE VISITA RETANGULAR PARA ESGOTO, EM ALVENARIA COM BLOCOS DE CONCRETO, DIMENSÕES INTERNAS = 2,5X2,5 M. AF_12/2020</t>
  </si>
  <si>
    <t>98032</t>
  </si>
  <si>
    <t>BASE PARA POÇO DE VISITA RETANGULAR PARA ESGOTO, EM ALVENARIA COM BLOCOS DE CONCRETO, DIMENSÕES INTERNAS = 2,5X3 M, PROFUNDIDADE = 1,40 M, EXCLUINDO TAMPÃO. AF_12/2020_PA</t>
  </si>
  <si>
    <t>98033</t>
  </si>
  <si>
    <t>ACRÉSCIMO PARA POÇO DE VISITA RETANGULAR PARA ESGOTO, EM ALVENARIA COM BLOCOS DE CONCRETO, DIMENSÕES INTERNAS = 2,5X3 M. AF_12/2020</t>
  </si>
  <si>
    <t>98034</t>
  </si>
  <si>
    <t>BASE PARA POÇO DE VISITA RETANGULAR PARA ESGOTO, EM ALVENARIA COM BLOCOS DE CONCRETO, DIMENSÕES INTERNAS = 2,5X3,5 M, PROFUNDIDADE = 1,40 M, EXCLUINDO TAMPÃO. AF_12/2020_PA</t>
  </si>
  <si>
    <t>98035</t>
  </si>
  <si>
    <t>ACRÉSCIMO PARA POÇO DE VISITA RETANGULAR PARA ESGOTO, EM ALVENARIA COM BLOCOS DE CONCRETO, DIMENSÕES INTERNAS = 2,5X3,5 M. AF_12/2020</t>
  </si>
  <si>
    <t>98036</t>
  </si>
  <si>
    <t>BASE PARA POÇO DE VISITA RETANGULAR PARA ESGOTO, EM ALVENARIA COM BLOCOS DE CONCRETO, DIMENSÕES INTERNAS = 2,5X4 M, PROFUNDIDADE = 1,40 M, EXCLUINDO TAMPÃO. AF_12/2020_PA</t>
  </si>
  <si>
    <t>98037</t>
  </si>
  <si>
    <t>ACRÉSCIMO PARA POÇO DE VISITA RETANGULAR PARA ESGOTO, EM ALVENARIA COM BLOCOS DE CONCRETO, DIMENSÕES INTERNAS = 2,5X4 M. AF_12/2020</t>
  </si>
  <si>
    <t>98038</t>
  </si>
  <si>
    <t>BASE PARA POÇO DE VISITA RETANGULAR PARA ESGOTO, EM ALVENARIA COM BLOCOS DE CONCRETO, DIMENSÕES INTERNAS = 3X3 M, PROFUNDIDADE = 1,40 M, EXCLUINDO TAMPÃO. AF_12/2020_PA</t>
  </si>
  <si>
    <t>98039</t>
  </si>
  <si>
    <t>ACRÉSCIMO PARA POÇO DE VISITA RETANGULAR PARA ESGOTO, EM ALVENARIA COM BLOCOS DE CONCRETO, DIMENSÕES INTERNAS = 3X3 M. AF_12/2020</t>
  </si>
  <si>
    <t>98040</t>
  </si>
  <si>
    <t>BASE PARA POÇO DE VISITA RETANGULAR PARA ESGOTO, EM ALVENARIA COM BLOCOS DE CONCRETO, DIMENSÕES INTERNAS = 3X3,5 M, PROFUNDIDADE = 1,40 M, EXCLUINDO TAMPÃO. AF_12/2020_PA</t>
  </si>
  <si>
    <t>98041</t>
  </si>
  <si>
    <t>ACRÉSCIMO PARA POÇO DE VISITA RETANGULAR PARA ESGOTO, EM ALVENARIA COM BLOCOS DE CONCRETO, DIMENSÕES INTERNAS = 3X3,5 M. AF_12/2020</t>
  </si>
  <si>
    <t>98042</t>
  </si>
  <si>
    <t>BASE PARA POÇO DE VISITA RETANGULAR PARA ESGOTO, EM ALVENARIA COM BLOCOS DE CONCRETO, DIMENSÕES INTERNAS = 3X4 M, PROFUNDIDADE = 1,40 M, EXCLUINDO TAMPÃO. AF_12/2020_PA</t>
  </si>
  <si>
    <t>98043</t>
  </si>
  <si>
    <t>ACRÉSCIMO PARA POÇO DE VISITA RETANGULAR PARA ESGOTO, EM ALVENARIA COM BLOCOS DE CONCRETO, DIMENSÕES INTERNAS = 3X4 M. AF_12/2020</t>
  </si>
  <si>
    <t>98044</t>
  </si>
  <si>
    <t>BASE PARA POÇO DE VISITA RETANGULAR PARA ESGOTO, EM ALVENARIA COM BLOCOS DE CONCRETO, DIMENSÕES INTERNAS = 3,5X3,5 M, PROFUNDIDADE = 1,40 M, EXCLUINDO TAMPÃO. AF_12/2020_PA</t>
  </si>
  <si>
    <t>98045</t>
  </si>
  <si>
    <t>ACRÉSCIMO PARA POÇO DE VISITA RETANGULAR PARA ESGOTO, EM ALVENARIA COM BLOCOS DE CONCRETO, DIMENSÕES INTERNAS = 3,5X3,5 M. AF_12/2020</t>
  </si>
  <si>
    <t>98046</t>
  </si>
  <si>
    <t>BASE PARA POÇO DE VISITA RETANGULAR PARA ESGOTO, EM ALVENARIA COM BLOCOS DE CONCRETO, DIMENSÕES INTERNAS = 3,5X4 M, PROFUNDIDADE = 1,40 M, EXCLUINDO TAMPÃO. AF_12/2020_PA</t>
  </si>
  <si>
    <t>98047</t>
  </si>
  <si>
    <t>ACRÉSCIMO PARA POÇO DE VISITA RETANGULAR PARA ESGOTO, EM ALVENARIA COM BLOCOS DE CONCRETO, DIMENSÕES INTERNAS = 3,5X4 M. AF_12/2020</t>
  </si>
  <si>
    <t>98048</t>
  </si>
  <si>
    <t>BASE PARA POÇO DE VISITA RETANGULAR PARA ESGOTO, EM ALVENARIA COM BLOCOS DE CONCRETO, DIMENSÕES INTERNAS = 4X4 M, PROFUNDIDADE = 1,45 M, EXCLUINDO TAMPÃO. AF_12/2020_PA</t>
  </si>
  <si>
    <t>98049</t>
  </si>
  <si>
    <t>ACRÉSCIMO PARA POÇO DE VISITA RETANGULAR PARA ESGOTO, EM ALVENARIA COM BLOCOS DE CONCRETO, DIMENSÕES INTERNAS = 4X4 M. AF_12/2020</t>
  </si>
  <si>
    <t>98050</t>
  </si>
  <si>
    <t>CHAMINÉ CIRCULAR PARA POÇO DE VISITA PARA ESGOTO, EM CONCRETO PRÉ-MOLDADO, DIÂMETRO INTERNO = 0,6 M. AF_12/2020</t>
  </si>
  <si>
    <t>98051</t>
  </si>
  <si>
    <t>CHAMINÉ CIRCULAR PARA POÇO DE VISITA PARA ESGOTO, EM ALVENARIA COM TIJOLOS CERÂMICOS MACIÇOS, DIÂMETRO INTERNO = 0,6 M. AF_12/2020</t>
  </si>
  <si>
    <t>98405</t>
  </si>
  <si>
    <t>BASE PARA POÇO DE VISITA CIRCULAR PARA  ESGOTO, EM ALVENARIA COM TIJOLOS CERÂMICOS MACIÇOS, DIÂMETRO INTERNO = 1,0 M, PROFUNDIDADE = 1,40 M, EXCLUINDO TAMPÃO. AF_12/2020_PA</t>
  </si>
  <si>
    <t>98406</t>
  </si>
  <si>
    <t>BASE PARA POÇO DE VISITA RETANGULAR PARA ESGOTO, EM ALVENARIA COM BLOCOS DE CONCRETO, DIMENSÕES INTERNAS = 1X3,5 M, PROFUNDIDADE = 1,40 M, EXCLUINDO TAMPÃO. AF_12/2020_PA</t>
  </si>
  <si>
    <t>98407</t>
  </si>
  <si>
    <t>BASE PARA POÇO DE VISITA RETANGULAR PARA ESGOTO, EM ALVENARIA COM BLOCOS DE CONCRETO, DIMENSÕES INTERNAS = 1X2 M, PROFUNDIDADE = 1,40 M, EXCLUINDO TAMPÃO. AF_12/2020_PA</t>
  </si>
  <si>
    <t>98408</t>
  </si>
  <si>
    <t>BASE PARA POÇO DE VISITA RETANGULAR PARA ESGOTO, EM ALVENARIA COM BLOCOS DE CONCRETO, DIMENSÕES INTERNAS = 1X2,5 M, PROFUNDIDADE = 1,40 M, EXCLUINDO TAMPÃO. AF_12/2020_PA</t>
  </si>
  <si>
    <t>98409</t>
  </si>
  <si>
    <t>ACRÉSCIMO PARA POÇO DE VISITA CIRCULAR PARA ESGOTO, EM CONCRETO PRÉ-MOLDADO, DIÂMETRO INTERNO = 0,8 M. AF_12/2020</t>
  </si>
  <si>
    <t>98410</t>
  </si>
  <si>
    <t>BASE PARA POÇO DE VISITA CIRCULAR PARA ESGOTO, EM CONCRETO PRÉ-MOLDADO, DIÂMETRO INTERNO = 1,0 M, PROFUNDIDADE = 1,35 M, EXCLUINDO TAMPÃO. AF_12/2020_PA</t>
  </si>
  <si>
    <t>99240</t>
  </si>
  <si>
    <t>ACRÉSCIMO PARA POÇO DE VISITA CIRCULAR PARA DRENAGEM, EM CONCRETO PRÉ-MOLDADO, DIÂMETRO INTERNO = 1,2 M. AF_12/2020</t>
  </si>
  <si>
    <t>99241</t>
  </si>
  <si>
    <t>ACRÉSCIMO PARA POÇO DE VISITA RETANGULAR PARA DRENAGEM, EM ALVENARIA COM BLOCOS DE CONCRETO, DIMENSÕES INTERNAS = 1,5X1,5 M. AF_12/2020</t>
  </si>
  <si>
    <t>99242</t>
  </si>
  <si>
    <t>BASE PARA POÇO DE VISITA CIRCULAR PARA DRENAGEM, EM ALVENARIA COM TIJOLOS CERÂMICOS MACIÇOS, DIÂMETRO INTERNO = 1,2 M, PROFUNDIDADE = 1,40 M, EXCLUINDO TAMPÃO. AF_12/2020_PA</t>
  </si>
  <si>
    <t>99243</t>
  </si>
  <si>
    <t>ACRÉSCIMO PARA POÇO DE VISITA CIRCULAR PARA DRENAGEM, EM ALVENARIA COM TIJOLOS CERÂMICOS MACIÇOS, DIÂMETRO INTERNO = 1,2 M. AF_12/2020</t>
  </si>
  <si>
    <t>99244</t>
  </si>
  <si>
    <t>BASE PARA POÇO DE VISITA RETANGULAR PARA DRENAGEM, EM ALVENARIA COM BLOCOS DE CONCRETO, DIMENSÕES INTERNAS = 1,5X2 M, PROFUNDIDADE = 1,40 M, EXCLUINDO TAMPÃO. AF_12/2020_PA</t>
  </si>
  <si>
    <t>99246</t>
  </si>
  <si>
    <t>ACRÉSCIMO PARA POÇO DE VISITA CIRCULAR PARA DRENAGEM, EM CONCRETO PRÉ-MOLDADO, DIÂMETRO INTERNO = 1,5 M. AF_12/2020</t>
  </si>
  <si>
    <t>99247</t>
  </si>
  <si>
    <t>ACRÉSCIMO PARA POÇO DE VISITA RETANGULAR PARA DRENAGEM, EM ALVENARIA COM BLOCOS DE CONCRETO, DIMENSÕES INTERNAS = 1,5X2 M. AF_12/2020</t>
  </si>
  <si>
    <t>99248</t>
  </si>
  <si>
    <t>BASE PARA POÇO DE VISITA CIRCULAR PARA DRENAGEM, EM ALVENARIA COM TIJOLOS CERÂMICOS MACIÇOS, DIÂMETRO INTERNO = 1,50 M, PROFUNDIDADE = 1,40 M, EXCLUINDO TAMPÃO. AF_12/2020_PA</t>
  </si>
  <si>
    <t>99249</t>
  </si>
  <si>
    <t>ACRÉSCIMO PARA POÇO DE VISITA CIRCULAR PARA DRENAGEM, EM ALVENARIA COM TIJOLOS CERÂMICOS MACIÇOS, DIÂMETRO INTERNO = 1,5 M. AF_12/2020</t>
  </si>
  <si>
    <t>99252</t>
  </si>
  <si>
    <t>BASE PARA POÇO DE VISITA RETANGULAR PARA DRENAGEM, EM ALVENARIA COM BLOCOS DE CONCRETO, DIMENSÕES INTERNAS = 1X1 M, PROFUNDIDADE = 1,40 M, EXCLUINDO TAMPÃO. AF_12/2020_PA</t>
  </si>
  <si>
    <t>99254</t>
  </si>
  <si>
    <t>ACRÉSCIMO PARA POÇO DE VISITA RETANGULAR PARA DRENAGEM, EM ALVENARIA COM BLOCOS DE CONCRETO, DIMENSÕES INTERNAS = 1X1 M. AF_12/2020</t>
  </si>
  <si>
    <t>99256</t>
  </si>
  <si>
    <t>BASE PARA POÇO DE VISITA RETANGULAR PARA DRENAGEM, EM ALVENARIA COM BLOCOS DE CONCRETO, DIMENSÕES INTERNAS = 1,5X2,5 M, PROFUNDIDADE = 1,40 M, EXCLUINDO TAMPÃO. AF_12/2020_PA</t>
  </si>
  <si>
    <t>99259</t>
  </si>
  <si>
    <t>BASE PARA POÇO DE VISITA RETANGULAR PARA DRENAGEM, EM ALVENARIA COM BLOCOS DE CONCRETO, DIMENSÕES INTERNAS = 1X1,5 M, PROFUNDIDADE = 1,40 M, EXCLUINDO TAMPÃO. AF_12/2020_PA</t>
  </si>
  <si>
    <t>99261</t>
  </si>
  <si>
    <t>ACRÉSCIMO PARA POÇO DE VISITA RETANGULAR PARA DRENAGEM, EM ALVENARIA COM BLOCOS DE CONCRETO, DIMENSÕES INTERNAS = 1X1,5 M. AF_12/2020</t>
  </si>
  <si>
    <t>99263</t>
  </si>
  <si>
    <t>ACRÉSCIMO PARA POÇO DE VISITA RETANGULAR PARA DRENAGEM, EM ALVENARIA COM BLOCOS DE CONCRETO, DIMENSÕES INTERNAS = 1,5X2,5 M. AF_12/2020</t>
  </si>
  <si>
    <t>99265</t>
  </si>
  <si>
    <t>BASE PARA POÇO DE VISITA RETANGULAR PARA DRENAGEM, EM ALVENARIA COM BLOCOS DE CONCRETO, DIMENSÕES INTERNAS = 1X2 M, PROFUNDIDADE = 1,40 M, EXCLUINDO TAMPÃO. AF_12/2020_PA</t>
  </si>
  <si>
    <t>99266</t>
  </si>
  <si>
    <t>ACRÉSCIMO PARA POÇO DE VISITA RETANGULAR PARA DRENAGEM, EM ALVENARIA COM BLOCOS DE CONCRETO, DIMENSÕES INTERNAS = 1X2 M. AF_12/2020</t>
  </si>
  <si>
    <t>99267</t>
  </si>
  <si>
    <t>BASE PARA POÇO DE VISITA RETANGULAR PARA DRENAGEM, EM ALVENARIA COM BLOCOS DE CONCRETO, DIMENSÕES INTERNAS = 1X2,5 M, PROFUNDIDADE = 1,40 M, EXCLUINDO TAMPÃO. AF_12/2020_PA</t>
  </si>
  <si>
    <t>99268</t>
  </si>
  <si>
    <t>POÇO DE INSPEÇÃO CIRCULAR PARA DRENAGEM, EM CONCRETO PRÉ-MOLDADO, DIÂMETRO INTERNO = 0,60 M, PROFUNDIDADE = 0,90 M, EXCLUINDO TAMPÃO. AF_12/2020_PA</t>
  </si>
  <si>
    <t>99269</t>
  </si>
  <si>
    <t>ACRÉSCIMO PARA POÇO DE VISITA RETANGULAR PARA DRENAGEM, EM ALVENARIA COM BLOCOS DE CONCRETO, DIMENSÕES INTERNAS = 1X2,5 M. AF_12/2020</t>
  </si>
  <si>
    <t>99270</t>
  </si>
  <si>
    <t>POÇO DE INSPEÇÃO CIRCULAR PARA DRENAGEM, EM CONCRETO PRÉ-MOLDADO, DIÂMETRO INTERNO = 0,60 M, PROFUNDIDADE = 1,40 M, EXCLUINDO TAMPÃO. AF_12/2020_PA</t>
  </si>
  <si>
    <t>99271</t>
  </si>
  <si>
    <t>BASE PARA POÇO DE VISITA RETANGULAR PARA DRENAGEM, EM ALVENARIA COM BLOCOS DE CONCRETO, DIMENSÕES INTERNAS = 1,5X3 M, PROFUNDIDADE = 1,40 M, EXCLUINDO TAMPÃO. AF_12/2020_PA</t>
  </si>
  <si>
    <t>99272</t>
  </si>
  <si>
    <t>POÇO DE INSPEÇÃO CIRCULAR PARA DRENAGEM, EM ALVENARIA COM TIJOLOS CERÂMICOS MACIÇOS, DIÂMETRO INTERNO = 0,60 M, PROFUNDIDADE = 0,95 M, EXCLUINDO TAMPÃO. AF_12/2020_PA</t>
  </si>
  <si>
    <t>99273</t>
  </si>
  <si>
    <t>POÇO DE INSPEÇÃO CIRCULAR PARA DRENAGEM, EM ALVENARIA COM TIJOLOS CERÂMICOS MACIÇOS, DIÂMETRO INTERNO = 0,60 M, PROFUNDIDADE = 1,45 M, EXCLUINDO TAMPÃO. AF_12/2020_PA</t>
  </si>
  <si>
    <t>99274</t>
  </si>
  <si>
    <t>BASE PARA POÇO DE VISITA RETANGULAR PARA DRENAGEM, EM ALVENARIA COM BLOCOS DE CONCRETO, DIMENSÕES INTERNAS = 1X3 M, PROFUNDIDADE = 1,40 M, EXCLUINDO TAMPÃO. AF_12/2020_PA</t>
  </si>
  <si>
    <t>99275</t>
  </si>
  <si>
    <t>BASE PARA POÇO DE VISITA CIRCULAR PARA DRENAGEM, EM CONCRETO PRÉ-MOLDADO, DIÂMETRO INTERNO = 0,80 M, PROFUNDIDADE = 1,35 M, EXCLUINDO TAMPÃO. AF_12/2020_PA</t>
  </si>
  <si>
    <t>99276</t>
  </si>
  <si>
    <t>ACRÉSCIMO PARA POÇO DE VISITA RETANGULAR PARA DRENAGEM, EM ALVENARIA COM BLOCOS DE CONCRETO, DIMENSÕES INTERNAS = 1,5X3 M. AF_12/2020</t>
  </si>
  <si>
    <t>99277</t>
  </si>
  <si>
    <t>ACRÉSCIMO PARA POÇO DE VISITA RETANGULAR PARA DRENAGEM, EM ALVENARIA COM BLOCOS DE CONCRETO, DIMENSÕES INTERNAS = 1X3 M. AF_12/2020</t>
  </si>
  <si>
    <t>99278</t>
  </si>
  <si>
    <t>ACRÉSCIMO PARA POÇO DE VISITA CIRCULAR PARA DRENAGEM, EM CONCRETO PRÉ-MOLDADO, DIÂMETRO INTERNO = 0,8 M. AF_12/2020</t>
  </si>
  <si>
    <t>99279</t>
  </si>
  <si>
    <t>BASE PARA POÇO DE VISITA RETANGULAR PARA DRENAGEM, EM ALVENARIA COM BLOCOS DE CONCRETO, DIMENSÕES INTERNAS = 1X3,5 M, PROFUNDIDADE = 1,40 M, EXCLUINDO TAMPÃO. AF_12/2020_PA</t>
  </si>
  <si>
    <t>99280</t>
  </si>
  <si>
    <t>BASE PARA POÇO DE VISITA CIRCULAR PARA DRENAGEM, EM ALVENARIA COM TIJOLOS CERÂMICOS MACIÇOS, DIÂMETRO INTERNO = 0,80 M, PROFUNDIDADE = 1,40 M, EXCLUINDO TAMPÃO. AF_12/2020_PA</t>
  </si>
  <si>
    <t>99281</t>
  </si>
  <si>
    <t>ACRÉSCIMO PARA POÇO DE VISITA RETANGULAR PARA DRENAGEM, EM ALVENARIA COM BLOCOS DE CONCRETO, DIMENSÕES INTERNAS = 1X3,5 M. AF_12/2020</t>
  </si>
  <si>
    <t>99282</t>
  </si>
  <si>
    <t>ACRÉSCIMO PARA POÇO DE VISITA RETANGULAR PARA DRENAGEM, EM ALVENARIA COM BLOCOS DE CONCRETO, DIMENSÕES INTERNAS = 2,5X2,5 M. AF_12/2020</t>
  </si>
  <si>
    <t>99283</t>
  </si>
  <si>
    <t>ACRÉSCIMO PARA POÇO DE VISITA CIRCULAR PARA DRENAGEM, EM ALVENARIA COM TIJOLOS CERÂMICOS MACIÇOS, DIÂMETRO INTERNO = 0,8 M. AF_12/2020</t>
  </si>
  <si>
    <t>99284</t>
  </si>
  <si>
    <t>BASE PARA POÇO DE VISITA RETANGULAR PARA DRENAGEM, EM ALVENARIA COM BLOCOS DE CONCRETO, DIMENSÕES INTERNAS = 1,5X3,5 M, PROFUNDIDADE = 1,40 M, EXCLUINDO TAMPÃO. AF_12/2020_PA</t>
  </si>
  <si>
    <t>99285</t>
  </si>
  <si>
    <t>BASE PARA POÇO DE VISITA CIRCULAR PARA DRENAGEM, EM CONCRETO PRÉ-MOLDADO, DIÂMETRO INTERNO = 1,0 M, PROFUNDIDADE = 1,35 M, EXCLUINDO TAMPÃO. AF_05/2018_PA</t>
  </si>
  <si>
    <t>99286</t>
  </si>
  <si>
    <t>BASE PARA POÇO DE VISITA RETANGULAR PARA DRENAGEM, EM ALVENARIA COM BLOCOS DE CONCRETO, DIMENSÕES INTERNAS = 1X4 M, PROFUNDIDADE = 1,40 M, EXCLUINDO TAMPÃO. AF_12/2020_PA</t>
  </si>
  <si>
    <t>99287</t>
  </si>
  <si>
    <t>BASE PARA POÇO DE VISITA RETANGULAR PARA DRENAGEM, EM ALVENARIA COM BLOCOS DE CONCRETO, DIMENSÕES INTERNAS = 2,5X3 M, PROFUNDIDADE = 1,40 M, EXCLUINDO TAMPÃO. AF_12/2020_PA</t>
  </si>
  <si>
    <t>99288</t>
  </si>
  <si>
    <t>ACRÉSCIMO PARA POÇO DE VISITA CIRCULAR PARA DRENAGEM, EM CONCRETO PRÉ-MOLDADO, DIÂMETRO INTERNO = 1 M. AF_12/2020</t>
  </si>
  <si>
    <t>99289</t>
  </si>
  <si>
    <t>ACRÉSCIMO PARA POÇO DE VISITA RETANGULAR PARA DRENAGEM, EM ALVENARIA COM BLOCOS DE CONCRETO, DIMENSÕES INTERNAS = 1X4 M. AF_12/2020</t>
  </si>
  <si>
    <t>99290</t>
  </si>
  <si>
    <t>BASE PARA POÇO DE VISITA RETANGULAR PARA DRENAGEM, EM ALVENARIA COM BLOCOS DE CONCRETO, DIMENSÕES INTERNAS = 1,5X1,5 M, PROFUNDIDADE = 1,40 M, EXCLUINDO TAMPÃO. AF_12/2020_PA</t>
  </si>
  <si>
    <t>99291</t>
  </si>
  <si>
    <t>ACRÉSCIMO PARA POÇO DE VISITA RETANGULAR PARA DRENAGEM, EM ALVENARIA COM BLOCOS DE CONCRETO, DIMENSÕES INTERNAS = 1,5X3,5 M. AF_12/2020</t>
  </si>
  <si>
    <t>99292</t>
  </si>
  <si>
    <t>BASE PARA POÇO DE VISITA CIRCULAR PARA DRENAGEM, EM ALVENARIA COM TIJOLOS CERÂMICOS MACIÇOS, DIÂMETRO INTERNO = 1,0 M, PROFUNDIDADE = 1,40 M, EXCLUINDO TAMPÃO. AF_12/2020_PA</t>
  </si>
  <si>
    <t>99293</t>
  </si>
  <si>
    <t>ACRÉSCIMO PARA POÇO DE VISITA CIRCULAR PARA DRENAGEM, EM ALVENARIA COM TIJOLOS CERÂMICOS MACIÇOS, DIÂMETRO INTERNO = 1 M. AF_12/2020</t>
  </si>
  <si>
    <t>99294</t>
  </si>
  <si>
    <t>BASE PARA POÇO DE VISITA RETANGULAR PARA DRENAGEM, EM ALVENARIA COM BLOCOS DE CONCRETO, DIMENSÕES INTERNAS = 1,5X4 M, PROFUNDIDADE = 1,40 M, EXCLUINDO TAMPÃO. AF_12/2020_PA</t>
  </si>
  <si>
    <t>99296</t>
  </si>
  <si>
    <t>ACRÉSCIMO PARA POÇO DE VISITA RETANGULAR PARA DRENAGEM, EM ALVENARIA COM BLOCOS DE CONCRETO, DIMENSÕES INTERNAS = 2,5X3 M. AF_12/2020</t>
  </si>
  <si>
    <t>99297</t>
  </si>
  <si>
    <t>ACRÉSCIMO PARA POÇO DE VISITA RETANGULAR PARA DRENAGEM, EM ALVENARIA COM BLOCOS DE CONCRETO, DIMENSÕES INTERNAS = 1,5X4 M. AF_12/2020</t>
  </si>
  <si>
    <t>99298</t>
  </si>
  <si>
    <t>BASE PARA POÇO DE VISITA RETANGULAR PARA DRENAGEM, EM ALVENARIA COM BLOCOS DE CONCRETO, DIMENSÕES INTERNAS = 2,5X3,5 M, PROFUNDIDADE = 1,40 M, EXCLUINDO TAMPÃO. AF_12/2020_PA</t>
  </si>
  <si>
    <t>99299</t>
  </si>
  <si>
    <t>ACRÉSCIMO PARA POÇO DE VISITA RETANGULAR PARA DRENAGEM, EM ALVENARIA COM BLOCOS DE CONCRETO, DIMENSÕES INTERNAS = 2,5X3,5 M. AF_12/2020</t>
  </si>
  <si>
    <t>99300</t>
  </si>
  <si>
    <t>BASE PARA POÇO DE VISITA RETANGULAR PARA DRENAGEM, EM ALVENARIA COM BLOCOS DE CONCRETO, DIMENSÕES INTERNAS = 2,5X4 M, PROFUNDIDADE = 1,40 M, EXCLUINDO TAMPÃO. AF_12/2020_PA</t>
  </si>
  <si>
    <t>99301</t>
  </si>
  <si>
    <t>BASE PARA POÇO DE VISITA RETANGULAR PARA DRENAGEM, EM ALVENARIA COM BLOCOS DE CONCRETO, DIMENSÕES INTERNAS = 2X2 M, PROFUNDIDADE = 1,40 M, EXCLUINDO TAMPÃO. AF_12/2020_PA</t>
  </si>
  <si>
    <t>99302</t>
  </si>
  <si>
    <t>ACRÉSCIMO PARA POÇO DE VISITA RETANGULAR PARA DRENAGEM, EM ALVENARIA COM BLOCOS DE CONCRETO, DIMENSÕES INTERNAS = 2,5X4 M. AF_12/2020</t>
  </si>
  <si>
    <t>99303</t>
  </si>
  <si>
    <t>BASE PARA POÇO DE VISITA RETANGULAR PARA DRENAGEM, EM ALVENARIA COM BLOCOS DE CONCRETO, DIMENSÕES INTERNAS = 3X3 M, PROFUNDIDADE = 1,40 M, EXCLUINDO TAMPÃO. AF_12/2020_PA</t>
  </si>
  <si>
    <t>99304</t>
  </si>
  <si>
    <t>ACRÉSCIMO PARA POÇO DE VISITA RETANGULAR PARA DRENAGEM, EM ALVENARIA COM BLOCOS DE CONCRETO, DIMENSÕES INTERNAS = 3X3 M. AF_12/2020</t>
  </si>
  <si>
    <t>99305</t>
  </si>
  <si>
    <t>BASE PARA POÇO DE VISITA RETANGULAR PARA DRENAGEM, EM ALVENARIA COM BLOCOS DE CONCRETO, DIMENSÕES INTERNAS = 3X3,5 M, PROFUNDIDADE = 1,40 M, EXCLUINDO TAMPÃO. AF_12/2020_PA</t>
  </si>
  <si>
    <t>99306</t>
  </si>
  <si>
    <t>ACRÉSCIMO PARA POÇO DE VISITA RETANGULAR PARA DRENAGEM, EM ALVENARIA COM BLOCOS DE CONCRETO, DIMENSÕES INTERNAS = 3X3,5 M. AF_12/2020</t>
  </si>
  <si>
    <t>99307</t>
  </si>
  <si>
    <t>ACRÉSCIMO PARA POÇO DE VISITA RETANGULAR PARA DRENAGEM, EM ALVENARIA COM BLOCOS DE CONCRETO, DIMENSÕES INTERNAS = 2X2 M. AF_12/2020</t>
  </si>
  <si>
    <t>99308</t>
  </si>
  <si>
    <t>BASE PARA POÇO DE VISITA RETANGULAR PARA DRENAGEM, EM ALVENARIA COM BLOCOS DE CONCRETO, DIMENSÕES INTERNAS = 3X4 M, PROFUNDIDADE = 1,40 M, EXCLUINDO TAMPÃO. AF_12/2020_PA</t>
  </si>
  <si>
    <t>99309</t>
  </si>
  <si>
    <t>ACRÉSCIMO PARA POÇO DE VISITA RETANGULAR PARA DRENAGEM, EM ALVENARIA COM BLOCOS DE CONCRETO, DIMENSÕES INTERNAS = 3X4 M. AF_12/2020</t>
  </si>
  <si>
    <t>99310</t>
  </si>
  <si>
    <t>BASE PARA POÇO DE VISITA RETANGULAR PARA DRENAGEM, EM ALVENARIA COM BLOCOS DE CONCRETO, DIMENSÕES INTERNAS = 3,5X3,5 M, PROFUNDIDADE = 1,40 M, EXCLUINDO TAMPÃO. AF_12/2020_PA</t>
  </si>
  <si>
    <t>99311</t>
  </si>
  <si>
    <t>ACRÉSCIMO PARA POÇO DE VISITA RETANGULAR PARA DRENAGEM, EM ALVENARIA COM BLOCOS DE CONCRETO, DIMENSÕES INTERNAS = 3,5X3,5 M. AF_12/2020</t>
  </si>
  <si>
    <t>99312</t>
  </si>
  <si>
    <t>BASE PARA POÇO DE VISITA RETANGULAR PARA DRENAGEM, EM ALVENARIA COM BLOCOS DE CONCRETO, DIMENSÕES INTERNAS = 2X2,5 M, PROFUNDIDADE = 1,40 M, EXCLUINDO TAMPÃO. AF_12/2020_PA</t>
  </si>
  <si>
    <t>99313</t>
  </si>
  <si>
    <t>BASE PARA POÇO DE VISITA RETANGULAR PARA DRENAGEM, EM ALVENARIA COM BLOCOS DE CONCRETO, DIMENSÕES INTERNAS = 3,5X4 M, PROFUNDIDADE = 1,40 M, EXCLUINDO TAMPÃO. AF_12/2020_PA</t>
  </si>
  <si>
    <t>99314</t>
  </si>
  <si>
    <t>ACRÉSCIMO PARA POÇO DE VISITA RETANGULAR PARA DRENAGEM, EM ALVENARIA COM BLOCOS DE CONCRETO, DIMENSÕES INTERNAS = 3,5X4 M. AF_12/2020</t>
  </si>
  <si>
    <t>99315</t>
  </si>
  <si>
    <t>BASE PARA POÇO DE VISITA RETANGULAR PARA DRENAGEM, EM ALVENARIA COM BLOCOS DE CONCRETO, DIMENSÕES INTERNAS = 4X4 M, PROFUNDIDADE = 1,40 M, EXCLUINDO TAMPÃO. AF_12/2020_PA</t>
  </si>
  <si>
    <t>99317</t>
  </si>
  <si>
    <t>ACRÉSCIMO PARA POÇO DE VISITA RETANGULAR PARA DRENAGEM, EM ALVENARIA COM BLOCOS DE CONCRETO, DIMENSÕES INTERNAS = 2X2,5 M. AF_12/2020</t>
  </si>
  <si>
    <t>99318</t>
  </si>
  <si>
    <t>CHAMINÉ CIRCULAR PARA POÇO DE VISITA PARA DRENAGEM, EM CONCRETO PRÉ-MOLDADO, DIÂMETRO INTERNO = 0,6 M. AF_12/2020</t>
  </si>
  <si>
    <t>99319</t>
  </si>
  <si>
    <t>CHAMINÉ CIRCULAR PARA POÇO DE VISITA PARA DRENAGEM, EM ALVENARIA COM TIJOLOS CERÂMICOS MACIÇOS, DIÂMETRO INTERNO = 0,6 M. AF_12/2020</t>
  </si>
  <si>
    <t>99320</t>
  </si>
  <si>
    <t>BASE PARA POÇO DE VISITA RETANGULAR PARA DRENAGEM, EM ALVENARIA COM BLOCOS DE CONCRETO, DIMENSÕES INTERNAS = 2X3 M, PROFUNDIDADE = 1,40 M, EXCLUINDO TAMPÃO. AF_12/2020_PA</t>
  </si>
  <si>
    <t>99321</t>
  </si>
  <si>
    <t>ACRÉSCIMO PARA POÇO DE VISITA RETANGULAR PARA DRENAGEM, EM ALVENARIA COM BLOCOS DE CONCRETO, DIMENSÕES INTERNAS = 2X3 M. AF_12/2020</t>
  </si>
  <si>
    <t>99322</t>
  </si>
  <si>
    <t>BASE PARA POÇO DE VISITA RETANGULAR PARA DRENAGEM, EM ALVENARIA COM BLOCOS DE CONCRETO, DIMENSÕES INTERNAS = 2X3,5 M, PROFUNDIDADE = 1,40 M, EXCLUINDO TAMPÃO. AF_12/2020_PA</t>
  </si>
  <si>
    <t>99323</t>
  </si>
  <si>
    <t>ACRÉSCIMO PARA POÇO DE VISITA RETANGULAR PARA DRENAGEM, EM ALVENARIA COM BLOCOS DE CONCRETO, DIMENSÕES INTERNAS = 2X3,5 M. AF_12/2020</t>
  </si>
  <si>
    <t>99324</t>
  </si>
  <si>
    <t>BASE PARA POÇO DE VISITA RETANGULAR PARA DRENAGEM, EM ALVENARIA COM BLOCOS DE CONCRETO, DIMENSÕES INTERNAS = 2X4 M, PROFUNDIDADE = 1,40 M, EXCLUINDO TAMPÃO. AF_12/2020_PA</t>
  </si>
  <si>
    <t>99325</t>
  </si>
  <si>
    <t>ACRÉSCIMO PARA POÇO DE VISITA RETANGULAR PARA DRENAGEM, EM ALVENARIA COM BLOCOS DE CONCRETO, DIMENSÕES INTERNAS = 2X4 M. AF_12/2020</t>
  </si>
  <si>
    <t>99326</t>
  </si>
  <si>
    <t>BASE PARA POÇO DE VISITA RETANGULAR PARA DRENAGEM, EM ALVENARIA COM BLOCOS DE CONCRETO, DIMENSÕES INTERNAS = 2,5X2,5 M, PROFUNDIDADE = 1,40 M, EXCLUINDO TAMPÃO. AF_12/2020_PA</t>
  </si>
  <si>
    <t>99327</t>
  </si>
  <si>
    <t>ACRÉSCIMO PARA POÇO DE VISITA RETANGULAR PARA DRENAGEM, EM ALVENARIA COM BLOCOS DE CONCRETO, DIMENSÕES INTERNAS = 4X4 M. AF_12/2020</t>
  </si>
  <si>
    <t>101800</t>
  </si>
  <si>
    <t>CAIXA COM GRELHA RETANGULAR DE FERRO FUNDIDO, EM ALVENARIA COM TIJOLOS CERÂMICOS MACIÇOS, DIMENSÕES INTERNAS: 0,30 X 1,00 X 1,00. AF_12/2020</t>
  </si>
  <si>
    <t>101801</t>
  </si>
  <si>
    <t>CAIXA COM GRELHA RETANGULAR DE FERRO FUNDIDO, EM ALVENARIA COM BLOCOS DE CONCRETO, DIMENSÕES INTERNAS: 0,30 X 1,00 X 1,00. AF_12/2020</t>
  </si>
  <si>
    <t>101806</t>
  </si>
  <si>
    <t>CAIXA ENTERRADA DISTRIBUIDORA DE VAZÃO (SUMIDOUROS MÚLTIPLOS), RETANGULAR, EM ALVENARIA COM TIJOLOS MACIÇOS, DIMENSÕES INTERNAS: 0,60 X 0,60 X H=0,50 M. AF_12/2020</t>
  </si>
  <si>
    <t>101807</t>
  </si>
  <si>
    <t>CAIXA ENTERRADA DISTRIBUIDORA DE VAZÃO (SUMIDOUROS MÚLTIPLOS), RETANGULAR, EM ALVENARIA COM BLOCOS DE CONCRETO, DIMENSÕES INTERNAS: 0,60 X 0,60 X H=0,50 M. AF_12/2020</t>
  </si>
  <si>
    <t>101808</t>
  </si>
  <si>
    <t>CAIXA ENTERRADA DISTRIBUIDORA DE VAZÃO (SUMIDOUROS MÚLTIPLOS), RETANGULAR, EM CONCRETO PRÉ-MOLDADO, DIMENSÕES INTERNAS: 0,60 X 0,60 X H=0,50 M. AF_12/2020</t>
  </si>
  <si>
    <t>101809</t>
  </si>
  <si>
    <t>BASE PARA POCO DE VISITA RETANGULAR PARA ESGOTO E DRENAGEM, EM CONCRETO ESTRUTURAL, DIMENSÕES INTERNAS DE 90X150 M, PROFUNDIDADE DE 1,25 M, EXCLUINDO TAMPÃO. AF_12/2020_PA</t>
  </si>
  <si>
    <t>102139</t>
  </si>
  <si>
    <t>BASE PARA POÇO DE VISITA CIRCULAR PARA  ESGOTO, EM CONCRETO PRÉ-MOLDADO, DIÂMETRO INTERNO = 1,20 M, PROFUNDIDADE = 1,60 M, EXCLUINDO TAMPÃO. AF_12/2020_PA</t>
  </si>
  <si>
    <t>102141</t>
  </si>
  <si>
    <t>BASE PARA POÇO DE VISITA CIRCULAR PARA  ESGOTO, EM CONCRETO PRÉ-MOLDADO, DIÂMETRO INTERNO = 1,50 M, PROFUNDIDADE = 1,35 M, EXCLUINDO TAMPÃO. AF_12/2020_PA</t>
  </si>
  <si>
    <t>102142</t>
  </si>
  <si>
    <t>BASE PARA POÇO DE VISITA CIRCULAR PARA DRENAGEM, EM CONCRETO PRÉ-MOLDADO, DIÂMETRO INTERNO = 1,50 M, PROFUNDIDADE = 1,35 M, EXCLUINDO TAMPÃO. AF_12/2020_PA</t>
  </si>
  <si>
    <t>102457</t>
  </si>
  <si>
    <t>BASE PARA POÇO DE VISITA CIRCULAR PARA DRENAGEM, EM CONCRETO PRÉ-MOLDADO, DIÂMETRO INTERNO = 1,20 M, PROFUNDIDADE = 1,60 M, EXCLUINDO TAMPÃO. AF_05/2021_PA</t>
  </si>
  <si>
    <t>94263</t>
  </si>
  <si>
    <t>94264</t>
  </si>
  <si>
    <t>39,06</t>
  </si>
  <si>
    <t>94265</t>
  </si>
  <si>
    <t>94266</t>
  </si>
  <si>
    <t>94267</t>
  </si>
  <si>
    <t>94268</t>
  </si>
  <si>
    <t>94269</t>
  </si>
  <si>
    <t>94270</t>
  </si>
  <si>
    <t>94271</t>
  </si>
  <si>
    <t>94272</t>
  </si>
  <si>
    <t>94273</t>
  </si>
  <si>
    <t>94274</t>
  </si>
  <si>
    <t>94275</t>
  </si>
  <si>
    <t>94276</t>
  </si>
  <si>
    <t>94277</t>
  </si>
  <si>
    <t>94278</t>
  </si>
  <si>
    <t>94279</t>
  </si>
  <si>
    <t>94280</t>
  </si>
  <si>
    <t>94281</t>
  </si>
  <si>
    <t>94282</t>
  </si>
  <si>
    <t>94283</t>
  </si>
  <si>
    <t>94284</t>
  </si>
  <si>
    <t>94285</t>
  </si>
  <si>
    <t>94286</t>
  </si>
  <si>
    <t>94287</t>
  </si>
  <si>
    <t>94288</t>
  </si>
  <si>
    <t>94289</t>
  </si>
  <si>
    <t>94290</t>
  </si>
  <si>
    <t>94291</t>
  </si>
  <si>
    <t>94292</t>
  </si>
  <si>
    <t>94293</t>
  </si>
  <si>
    <t>94294</t>
  </si>
  <si>
    <t>8,66</t>
  </si>
  <si>
    <t>104491</t>
  </si>
  <si>
    <t>ADUELA/ GALERIA FECHADA PRE-MOLDADA DE CONCRETO ARMADO, SECAO QUADRANGULAR INTERNA DE 1,50 X 1,50 M (L X A), MISULA DE 20 X 20 CM, C = 1,00 M, ESPESSURA MIN = 15 CM, TB-45 E FCK DO CONCRETO = 30 MPA   FORNECIMENTO E ASSENTAMENTO. AF_01/2023</t>
  </si>
  <si>
    <t>104492</t>
  </si>
  <si>
    <t>ADUELA/ GALERIA FECHADA PRE-MOLDADA DE CONCRETO ARMADO, SECAO QUADRANGULAR INTERNA DE 2,00 X 2,00 M (L X A), MISULA DE 20 X 20 CM, C = 1,00 M, ESPESSURA MIN = 15 CM, TB-45 E FCK DO CONCRETO = 30 MPA   FORNECIMENTO E ASSENTAMENTO. AF_01/2023</t>
  </si>
  <si>
    <t>104494</t>
  </si>
  <si>
    <t>ADUELA/ GALERIA FECHADA PRE-MOLDADA DE CONCRETO ARMADO, SECAO QUADRANGULAR INTERNA DE 2,50 X 2,50 M (L X A), MISULA DE 20 X 20 CM, C = 1,00 M, ESPESSURA MIN = 15 CM, TB-45 E FCK DO CONCRETO = 30 MPA   FORNECIMENTO E ASSENTAMENTO. AF_01/2023</t>
  </si>
  <si>
    <t>104497</t>
  </si>
  <si>
    <t>ADUELA/ GALERIA FECHADA PRE-MOLDADA DE CONCRETO ARMADO, SECAO QUADRANGULAR INTERNA DE 3,00 X 3,00 M (L X A), MISULA DE 20 X 20 CM, C = 1,00 M, ESPESSURA MIN = 20 CM, TB-45 E FCK DO CONCRETO = 30 MPA   FORNECIMENTO E ASSENTAMENTO. AF_01/2023</t>
  </si>
  <si>
    <t>104515</t>
  </si>
  <si>
    <t>APLICAÇÃO DE MANTA GEOTÊXTIL NAS JUNTAS RÍGIDAS DE ADUELAS PRÉ-MOLDADAS DE CONCRETO ARMADO. AF_01/2023</t>
  </si>
  <si>
    <t>25,24</t>
  </si>
  <si>
    <t>102727</t>
  </si>
  <si>
    <t>FABRICAÇÃO, MONTAGEM E DESMONTAGEM DE FÔRMA PARA BOCA PARA BUEIRO, EM CHAPA DE MADEIRA COMPENSADA RESINADA, E = 17 MM, 2 UTILIZAÇÕES. AF_07/2021</t>
  </si>
  <si>
    <t>102728</t>
  </si>
  <si>
    <t>ARMAÇÃO DE MURO ALA E MURO TESTA UTILIZANDO AÇO CA-50 DE 6,3 MM - MONTAGEM. AF_07/2021</t>
  </si>
  <si>
    <t>14,62</t>
  </si>
  <si>
    <t>102729</t>
  </si>
  <si>
    <t>ARMAÇÃO DE MURO ALA E MURO TESTA UTILIZANDO AÇO CA-50 DE 8 MM - MONTAGEM. AF_07/2021</t>
  </si>
  <si>
    <t>13,76</t>
  </si>
  <si>
    <t>102730</t>
  </si>
  <si>
    <t>ARMAÇÃO DE MURO ALA E MURO TESTA UTILIZANDO AÇO CA-50 DE 10 MM - MONTAGEM. AF_07/2021</t>
  </si>
  <si>
    <t>12,58</t>
  </si>
  <si>
    <t>102731</t>
  </si>
  <si>
    <t>ARMAÇÃO DE MURO ALA E MURO TESTA UTILIZANDO AÇO CA-50 DE 12,5 MM - MONTAGEM. AF_07/2021</t>
  </si>
  <si>
    <t>10,43</t>
  </si>
  <si>
    <t>102732</t>
  </si>
  <si>
    <t>ARMAÇÃO DE MURO ALA E MURO TESTA UTILIZANDO AÇO CA-50 DE 16 MM - MONTAGEM. AF_07/2021</t>
  </si>
  <si>
    <t>9,90</t>
  </si>
  <si>
    <t>10,00</t>
  </si>
  <si>
    <t>102733</t>
  </si>
  <si>
    <t>ARMAÇÃO DE MURO ALA E MURO TESTA UTILIZANDO AÇO CA-50 DE 20 MM - MONTAGEM. AF_07/2021</t>
  </si>
  <si>
    <t>102734</t>
  </si>
  <si>
    <t>ARMAÇÃO DE SOLEIRA UTILIZANDO AÇO CA-50 DE 6,3 MM - MONTAGEM. AF_07/2021</t>
  </si>
  <si>
    <t>14,21</t>
  </si>
  <si>
    <t>102735</t>
  </si>
  <si>
    <t>ARMAÇÃO DE SOLEIRA UTILIZANDO AÇO CA-50 DE 8 MM - MONTAGEM. AF_07/2021</t>
  </si>
  <si>
    <t>102736</t>
  </si>
  <si>
    <t>CONCRETAGEM DE BOCA PARA BUEIRO, FCK = 20 MPA, COM USO DE BOMBA - LANÇAMENTO, ADENSAMENTO E ACABAMENTO. AF_07/2021</t>
  </si>
  <si>
    <t>102737</t>
  </si>
  <si>
    <t>BOCA PARA BUEIRO SIMPLES TUBULAR D = 40 CM EM CONCRETO, ALAS COM ESCONSIDADE DE 0°, INCLUINDO FÔRMAS E MATERIAIS. AF_07/2021</t>
  </si>
  <si>
    <t>102738</t>
  </si>
  <si>
    <t>BOCA PARA BUEIRO SIMPLES TUBULAR D = 60 CM EM CONCRETO, ALAS COM ESCONSIDADE DE 0°, INCLUINDO FÔRMAS E MATERIAIS. AF_07/2021</t>
  </si>
  <si>
    <t>102739</t>
  </si>
  <si>
    <t>BOCA PARA BUEIRO SIMPLES TUBULAR D = 80 CM EM CONCRETO, ALAS COM ESCONSIDADE DE 0°, INCLUINDO FÔRMAS E MATERIAIS. AF_07/2021</t>
  </si>
  <si>
    <t>102740</t>
  </si>
  <si>
    <t>BOCA PARA BUEIRO SIMPLES TUBULAR D = 100 CM EM CONCRETO, ALAS COM ESCONSIDADE DE 0°, INCLUINDO FÔRMAS E MATERIAIS. AF_07/2021</t>
  </si>
  <si>
    <t>102741</t>
  </si>
  <si>
    <t>BOCA PARA BUEIRO SIMPLES TUBULAR D = 120 CM EM CONCRETO, ALAS COM ESCONSIDADE DE 0°, INCLUINDO FÔRMAS E MATERIAIS. AF_07/2021</t>
  </si>
  <si>
    <t>102742</t>
  </si>
  <si>
    <t>BOCA PARA BUEIRO SIMPLES TUBULAR D = 150 CM EM CONCRETO, ALAS COM ESCONSIDADE DE 0°, INCLUINDO FÔRMAS E MATERIAIS. AF_07/2021</t>
  </si>
  <si>
    <t>102743</t>
  </si>
  <si>
    <t>BOCA PARA BUEIRO DUPLO TUBULAR D = 80 CM EM CONCRETO, ALAS COM ESCONSIDADE DE 0°, INCLUINDO FÔRMAS E MATERIAIS. AF_07/2021</t>
  </si>
  <si>
    <t>102744</t>
  </si>
  <si>
    <t>BOCA PARA BUEIRO DUPLO TUBULAR D = 100 CM EM CONCRETO, ALAS COM ESCONSIDADE DE 0°, INCLUINDO FÔRMAS E MATERIAIS. AF_07/2021</t>
  </si>
  <si>
    <t>102745</t>
  </si>
  <si>
    <t>BOCA PARA BUEIRO DUPLO TUBULAR D = 120 CM EM CONCRETO, ALAS COM ESCONSIDADE DE 0°, INCLUINDO FÔRMAS E MATERIAIS. AF_07/2021</t>
  </si>
  <si>
    <t>102746</t>
  </si>
  <si>
    <t>BOCA PARA BUEIRO DUPLO TUBULAR D = 150 CM EM CONCRETO, ALAS COM ESCONSIDADE DE 0°, INCLUINDO FÔRMAS E MATERIAIS. AF_07/2021</t>
  </si>
  <si>
    <t>102747</t>
  </si>
  <si>
    <t>BOCA PARA BUEIRO TRIPLO TUBULAR D = 100 CM EM CONCRETO, ALAS COM ESCONSIDADE DE 0°, INCLUINDO FÔRMAS E MATERIAIS. AF_07/2021</t>
  </si>
  <si>
    <t>102748</t>
  </si>
  <si>
    <t>BOCA PARA BUEIRO TRIPLO TUBULAR D = 120 CM EM CONCRETO, ALAS COM ESCONSIDADE DE 0°, INCLUINDO FÔRMAS E MATERIAIS. AF_07/2021</t>
  </si>
  <si>
    <t>102749</t>
  </si>
  <si>
    <t>BOCA PARA BUEIRO TRIPLO TUBULAR D = 150 CM EM CONCRETO, ALAS COM ESCONSIDADE DE 0°, INCLUINDO FÔRMAS E MATERIAIS. AF_07/2021</t>
  </si>
  <si>
    <t>102750</t>
  </si>
  <si>
    <t>BOCA PARA BUEIRO SIMPLES TUBULAR D = 60 CM EM CONCRETO, ALAS COM ESCONSIDADE DE 30°, INCLUINDO FÔRMAS E MATERIAIS. AF_07/2021</t>
  </si>
  <si>
    <t>102751</t>
  </si>
  <si>
    <t>BOCA PARA BUEIRO SIMPLES TUBULAR D = 80 CM EM CONCRETO, ALAS COM ESCONSIDADE DE 30°, INCLUINDO FÔRMAS E MATERIAIS. AF_07/2021</t>
  </si>
  <si>
    <t>102752</t>
  </si>
  <si>
    <t>BOCA PARA BUEIRO SIMPLES TUBULAR D = 100 CM EM CONCRETO, ALAS COM ESCONSIDADE DE 30°, INCLUINDO FÔRMAS E MATERIAIS. AF_07/2021</t>
  </si>
  <si>
    <t>102753</t>
  </si>
  <si>
    <t>BOCA PARA BUEIRO SIMPLES TUBULAR D = 120 CM EM CONCRETO, ALAS COM ESCONSIDADE DE 30°, INCLUINDO FÔRMAS E MATERIAIS. AF_07/2021</t>
  </si>
  <si>
    <t>102754</t>
  </si>
  <si>
    <t>BOCA PARA BUEIRO SIMPLES TUBULAR D = 150 CM EM CONCRETO, ALAS COM ESCONSIDADE DE 30°, INCLUINDO FÔRMAS E MATERIAIS. AF_07/2021</t>
  </si>
  <si>
    <t>102755</t>
  </si>
  <si>
    <t>BOCA PARA BUEIRO DUPLO TUBULAR D = 100 CM EM CONCRETO, ALAS COM ESCONSIDADE DE 30°, INCLUINDO FÔRMAS E MATERIAIS. AF_07/2021</t>
  </si>
  <si>
    <t>102756</t>
  </si>
  <si>
    <t>BOCA PARA BUEIRO DUPLO TUBULAR D = 120 CM EM CONCRETO, ALAS COM ESCONSIDADE DE 30°, INCLUINDO FÔRMAS E MATERIAIS. AF_07/2021</t>
  </si>
  <si>
    <t>102757</t>
  </si>
  <si>
    <t>BOCA PARA BUEIRO DUPLO TUBULAR D = 150 CM EM CONCRETO, ALAS COM ESCONSIDADE DE 30°, INCLUINDO FÔRMAS E MATERIAIS. AF_07/2021</t>
  </si>
  <si>
    <t>102758</t>
  </si>
  <si>
    <t>BOCA PARA BUEIRO TRIPLO TUBULAR D = 100 CM EM CONCRETO, ALAS COM ESCONSIDADE DE 30°, INCLUINDO FÔRMAS E MATERIAIS. AF_07/2021</t>
  </si>
  <si>
    <t>102759</t>
  </si>
  <si>
    <t>BOCA PARA BUEIRO TRIPLO TUBULAR D = 120 CM EM CONCRETO, ALAS COM ESCONSIDADE DE 30°, INCLUINDO FÔRMAS E MATERIAIS. AF_07/2021</t>
  </si>
  <si>
    <t>102760</t>
  </si>
  <si>
    <t>BOCA PARA BUEIRO TRIPLO TUBULAR D = 150 CM EM CONCRETO, ALAS COM ESCONSIDADE DE 30°, INCLUINDO FÔRMAS E MATERIAIS. AF_07/2021</t>
  </si>
  <si>
    <t>102761</t>
  </si>
  <si>
    <t>BOCA PARA BUEIRO SIMPLES CELULAR 150 X 150 CM EM CONCRETO, ALAS COM ESCONSIDADE DE 30°, INCLUINDO FÔRMAS E MATERIAIS. AF_07/2021</t>
  </si>
  <si>
    <t>102762</t>
  </si>
  <si>
    <t>BOCA PARA BUEIRO SIMPLES CELULAR 200 X 200 CM EM CONCRETO, ALAS COM ESCONSIDADE DE 30°, INCLUINDO FÔRMAS E MATERIAIS. AF_07/2021</t>
  </si>
  <si>
    <t>102763</t>
  </si>
  <si>
    <t>BOCA PARA BUEIRO SIMPLES CELULAR 250 X 250 CM EM CONCRETO, ALAS COM ESCONSIDADE DE 30°, INCLUINDO FÔRMAS E MATERIAIS. AF_07/2021</t>
  </si>
  <si>
    <t>102764</t>
  </si>
  <si>
    <t>BOCA PARA BUEIRO SIMPLES CELULAR 300 X 300 CM EM CONCRETO, ALAS COM ESCONSIDADE DE 30°, INCLUINDO FÔRMAS E MATERIAIS. AF_07/2021</t>
  </si>
  <si>
    <t>102765</t>
  </si>
  <si>
    <t>BOCA PARA BUEIRO DUPLO CELULAR 150 X 150 CM EM CONCRETO, ALAS COM ESCONSIDADE DE 30°, INCLUINDO FÔRMAS E MATERIAIS. AF_07/2021</t>
  </si>
  <si>
    <t>102766</t>
  </si>
  <si>
    <t>BOCA PARA BUEIRO DUPLO CELULAR 200 X 200 CM EM CONCRETO, ALAS COM ESCONSIDADE DE 30°, INCLUINDO FÔRMAS E MATERIAIS. AF_07/2021</t>
  </si>
  <si>
    <t>102767</t>
  </si>
  <si>
    <t>BOCA PARA BUEIRO DUPLO CELULAR 250 X 250 CM EM CONCRETO, ALAS COM ESCONSIDADE DE 30°, INCLUINDO FÔRMAS E MATERIAIS. AF_07/2021</t>
  </si>
  <si>
    <t>102768</t>
  </si>
  <si>
    <t>BOCA PARA BUEIRO DUPLO CELULAR 300 X 300 CM EM CONCRETO, ALAS COM ESCONSIDADE DE 30°, INCLUINDO FÔRMAS E MATERIAIS. AF_07/2021</t>
  </si>
  <si>
    <t>102769</t>
  </si>
  <si>
    <t>BOCA PARA BUEIRO TRIPLO CELULAR 150 X 150 CM EM CONCRETO, ALAS COM ESCONSIDADE DE 30°, INCLUINDO FÔRMAS E MATERIAIS. AF_07/2021</t>
  </si>
  <si>
    <t>102770</t>
  </si>
  <si>
    <t>BOCA PARA BUEIRO TRIPLO CELULAR 200 X 200 CM EM CONCRETO, ALAS COM ESCONSIDADE DE 30°, INCLUINDO FÔRMAS E MATERIAIS. AF_07/2021</t>
  </si>
  <si>
    <t>102771</t>
  </si>
  <si>
    <t>BOCA PARA BUEIRO TRIPLO CELULAR 250 X 250 CM EM CONCRETO, ALAS COM ESCONSIDADE DE 30°, INCLUINDO FÔRMAS E MATERIAIS. AF_07/2021</t>
  </si>
  <si>
    <t>102772</t>
  </si>
  <si>
    <t>BOCA PARA BUEIRO TRIPLO CELULAR 300 X 300 CM EM CONCRETO, ALAS COM ESCONSIDADE DE 30°, INCLUINDO FÔRMAS E MATERIAIS. AF_07/2021</t>
  </si>
  <si>
    <t>102773</t>
  </si>
  <si>
    <t>BOCA PARA BUEIRO SIMPLES TUBULAR D = 40 CM EM GABIÃO, ALAS COM ESCONSIDADE DE 45°, INCLUINDO FÔRMAS E MATERIAIS. AF_07/2021</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</si>
  <si>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</si>
  <si>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</si>
  <si>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</si>
  <si>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</si>
  <si>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</si>
  <si>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</si>
  <si>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</si>
  <si>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</si>
  <si>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102778</t>
  </si>
  <si>
    <t>BOCA PARA BUEIRO SIMPLES TUBULAR D = 150 CM EM GABIÃO, ALAS COM ESCONSIDADE DE 45°, INCLUINDO FÔRMAS E MATERIAIS. AF_07/2021</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</si>
  <si>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</si>
  <si>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</si>
  <si>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</si>
  <si>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</si>
  <si>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102781</t>
  </si>
  <si>
    <t>BOCA PARA BUEIRO DUPLO TUBULAR D = 80 CM EM GABIÃO, ALAS COM ESCONSIDADE DE 45°, INCLUINDO FÔRMAS E MATERIAIS. AF_07/2021</t>
  </si>
  <si>
    <t>102782</t>
  </si>
  <si>
    <t>BOCA PARA BUEIRO DUPLO TUBULAR D = 100 CM EM GABIÃO, ALAS COM ESCONSIDADE DE 45°, INCLUINDO FÔRMAS E MATERIAIS. AF_07/2021</t>
  </si>
  <si>
    <t>102783</t>
  </si>
  <si>
    <t>BOCA PARA BUEIRO DUPLO TUBULAR D = 120 CM EM GABIÃO, ALAS COM ESCONSIDADE DE 45°, INCLUINDO FÔRMAS E MATERIAIS. AF_07/2021</t>
  </si>
  <si>
    <t>102784</t>
  </si>
  <si>
    <t>BOCA PARA BUEIRO DUPLO TUBULAR D = 150 CM EM GABIÃO, ALAS COM ESCONSIDADE DE 45°, INCLUINDO FÔRMAS E MATERIAIS. AF_07/2021</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</si>
  <si>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</si>
  <si>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</si>
  <si>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</si>
  <si>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</si>
  <si>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</si>
  <si>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</si>
  <si>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</si>
  <si>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</si>
  <si>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102789</t>
  </si>
  <si>
    <t>BOCA PARA BUEIRO TRIPLO TUBULAR D = 120 CM EM GABIÃO, ALAS COM ESCONSIDADE DE 45°, INCLUINDO FÔRMAS E MATERIAIS. AF_07/2021</t>
  </si>
  <si>
    <t>102790</t>
  </si>
  <si>
    <t>BOCA PARA BUEIRO TRIPLO TUBULAR D = 150 CM EM GABIÃO, ALAS COM ESCONSIDADE DE 45°, INCLUINDO FÔRMAS E MATERIAIS. AF_07/2021</t>
  </si>
  <si>
    <t>102791</t>
  </si>
  <si>
    <t>BOCA PARA BUEIRO SIMPLES CELULAR 150 X 150 CM EM GABIÃO, ALAS COM ESCONSIDADE DE 45°, INCLUINDO FÔRMAS E MATERIAIS. AF_07/2021</t>
  </si>
  <si>
    <t>102792</t>
  </si>
  <si>
    <t>BOCA PARA BUEIRO SIMPLES CELULAR 200 X 200 CM EM GABIÃO, ALAS COM ESCONSIDADE DE 45°, INCLUINDO FÔRMAS E MATERIAIS. AF_07/2021</t>
  </si>
  <si>
    <t>102793</t>
  </si>
  <si>
    <t>BOCA PARA BUEIRO SIMPLES CELULAR 250 X 250 CM EM GABIÃO, ALAS COM ESCONSIDADE DE 45°, INCLUINDO FÔRMAS E MATERIAIS. AF_07/2021</t>
  </si>
  <si>
    <t>102794</t>
  </si>
  <si>
    <t>BOCA PARA BUEIRO SIMPLES CELULAR 300 X 300 CM EM GABIÃO, ALAS COM ESCONSIDADE DE 45°, INCLUINDO FÔRMAS E MATERIAIS. AF_07/2021</t>
  </si>
  <si>
    <t>102795</t>
  </si>
  <si>
    <t>BOCA PARA BUEIRO DUPLO CELULAR 150 X 150 CM EM GABIÃO, ALAS COM ESCONSIDADE DE 45°, INCLUINDO FÔRMAS E MATERIAIS. AF_07/2021</t>
  </si>
  <si>
    <t>102796</t>
  </si>
  <si>
    <t>BOCA PARA BUEIRO DUPLO CELULAR 200 X 200 CM EM GABIÃO, ALAS COM ESCONSIDADE DE 45°, INCLUINDO FÔRMAS E MATERIAIS. AF_07/2021</t>
  </si>
  <si>
    <t>102797</t>
  </si>
  <si>
    <t>BOCA PARA BUEIRO DUPLO CELULAR 250 X 250 CM EM GABIÃO, ALAS COM ESCONSIDADE DE 45°, INCLUINDO FÔRMAS E MATERIAIS. AF_07/2021</t>
  </si>
  <si>
    <t>102798</t>
  </si>
  <si>
    <t>BOCA PARA BUEIRO DUPLO CELULAR 300 X 300 CM EM GABIÃO, ALAS COM ESCONSIDADE DE 45°, INCLUINDO FÔRMAS E MATERIAIS. AF_07/2021</t>
  </si>
  <si>
    <t>102799</t>
  </si>
  <si>
    <t>BOCA PARA BUEIRO TRIPLO CELULAR 150 X 150 CM EM GABIÃO, ALAS COM ESCONSIDADE DE 45°, INCLUINDO FÔRMAS E MATERIAIS. AF_07/2021</t>
  </si>
  <si>
    <t>102800</t>
  </si>
  <si>
    <t>BOCA PARA BUEIRO TRIPLO CELULAR 200 X 200 CM EM GABIÃO, ALAS COM ESCONSIDADE DE 45°, INCLUINDO FÔRMAS E MATERIAIS. AF_07/2021</t>
  </si>
  <si>
    <t>102801</t>
  </si>
  <si>
    <t>BOCA PARA BUEIRO TRIPLO CELULAR 250 X 250 CM EM GABIÃO, ALAS COM ESCONSIDADE DE 45°, INCLUINDO FÔRMAS E MATERIAIS. AF_07/2021</t>
  </si>
  <si>
    <t>102802</t>
  </si>
  <si>
    <t>BOCA PARA BUEIRO TRIPLO CELULAR 300 X 300 CM EM GABIÃO, ALAS COM ESCONSIDADE DE 45°, INCLUINDO FÔRMAS E MATERIAIS. AF_07/2021</t>
  </si>
  <si>
    <t>101570</t>
  </si>
  <si>
    <t>ESCORAMENTO DE VALA, TIPO PONTALETEAMENTO, COM PROFUNDIDADE DE 0 A 1,5 M, LARGURA MENOR QUE 1,5 M. AF_08/2020</t>
  </si>
  <si>
    <t>101571</t>
  </si>
  <si>
    <t>ESCORAMENTO DE VALA, TIPO PONTALETEAMENTO, COM PROFUNDIDADE DE 0 A 1,5 M, LARGURA MAIOR OU IGUAL A 1,5 M E MENOR QUE 2,5 M. AF_08/2020</t>
  </si>
  <si>
    <t>101572</t>
  </si>
  <si>
    <t>ESCORAMENTO DE VALA, TIPO PONTALETEAMENTO, COM PROFUNDIDADE DE 1,5 A 3,0 M, LARGURA MENOR QUE 1,5 M. AF_08/2020</t>
  </si>
  <si>
    <t>17,99</t>
  </si>
  <si>
    <t>101573</t>
  </si>
  <si>
    <t>ESCORAMENTO DE VALA, TIPO PONTALETEAMENTO, COM PROFUNDIDADE DE 1,5 A 3,0 M, LARGURA MAIOR OU IGUAL A 1,5 M E MENOR QUE 2,5 M. AF_08/2020</t>
  </si>
  <si>
    <t>101574</t>
  </si>
  <si>
    <t>ESCORAMENTO DE VALA, TIPO PONTALETEAMENTO, COM PROFUNDIDADE DE 3,0 A 4,5 M, LARGURA MENOR QUE 1,5 M. AF_08/2020</t>
  </si>
  <si>
    <t>13,01</t>
  </si>
  <si>
    <t>13,82</t>
  </si>
  <si>
    <t>101575</t>
  </si>
  <si>
    <t>ESCORAMENTO DE VALA, TIPO PONTALETEAMENTO, COM PROFUNDIDADE DE 3,0 A 4,5 M, LARGURA MAIOR OU IGUAL A 1,5 M E MENOR QUE 2,5 M. AF_08/2020</t>
  </si>
  <si>
    <t>20,56</t>
  </si>
  <si>
    <t>101576</t>
  </si>
  <si>
    <t>ESCORAMENTO DE VALA, TIPO DESCONTÍNUO, COM PROFUNDIDADE DE 0 A 1,5 M, LARGURA MENOR QUE 1,5 M. AF_08/2020</t>
  </si>
  <si>
    <t>101577</t>
  </si>
  <si>
    <t>ESCORAMENTO DE VALA, TIPO DESCONTÍNUO, COM PROFUNDIDADE DE 0 A 1,5 M, LARGURA MAIOR OU IGUAL A 1,5 M E MENOR QUE 2,5 M. AF_08/2020</t>
  </si>
  <si>
    <t>101578</t>
  </si>
  <si>
    <t>ESCORAMENTO DE VALA, TIPO DESCONTÍNUO, COM PROFUNDIDADE DE 1,5 M A 3,0 M, LARGURA MENOR QUE 1,5 M. AF_08/2020</t>
  </si>
  <si>
    <t>101579</t>
  </si>
  <si>
    <t>ESCORAMENTO DE VALA, TIPO DESCONTÍNUO, COM PROFUNDIDADE DE 1,5 A 3,0 M, LARGURA MAIOR OU IGUAL A 1,5 M E MENOR QUE 2,5 M. AF_08/2020</t>
  </si>
  <si>
    <t>101580</t>
  </si>
  <si>
    <t>ESCORAMENTO DE VALA, TIPO DESCONTÍNUO, COM PROFUNDIDADE DE 3,0 A 4,5 M, LARGURA MENOR QUE 1,5 M. AF_08/2020</t>
  </si>
  <si>
    <t>101581</t>
  </si>
  <si>
    <t>ESCORAMENTO DE VALA, TIPO DESCONTÍNUO, COM PROFUNDIDADE DE 3,0 A 4,5 M, LARGURA MAIOR OU IGUAL A 1,5 E MENOR QUE 2,5 M. AF_08/2020</t>
  </si>
  <si>
    <t>101582</t>
  </si>
  <si>
    <t>ESCORAMENTO DE VALA, TIPO CONTÍNUO, COM PROFUNDIDADE DE 0 A 1,5 M, LARGURA MENOR QUE 1,5 M. AF_08/2020</t>
  </si>
  <si>
    <t>101583</t>
  </si>
  <si>
    <t>ESCORAMENTO DE VALA, TIPO CONTÍNUO, COM PROFUNDIDADE DE 0 A 1,5 M, LARGURA MAIOR OU IGUAL A 1,5 M E MENOR QUE 2,5 M. AF_08/2020</t>
  </si>
  <si>
    <t>101584</t>
  </si>
  <si>
    <t>ESCORAMENTO DE VALA, TIPO CONTÍNUO, COM PROFUNDIDADE DE 1,5 M A 3,0 M, LARGURA MENOR QUE 1,5 M. AF_08/2020</t>
  </si>
  <si>
    <t>101585</t>
  </si>
  <si>
    <t>ESCORAMENTO DE VALA, TIPO CONTÍNUO, COM PROFUNDIDADE DE 1,5 A 3,0 M, LARGURA MAIOR OU IGUAL A 1,5 M E MENOR QUE 2,5 M. AF_08/2020</t>
  </si>
  <si>
    <t>101586</t>
  </si>
  <si>
    <t>ESCORAMENTO DE VALA, TIPO CONTÍNUO, COM PROFUNDIDADE DE 3,0 A 4,5 M, LARGURA MENOR QUE 1,5 M. AF_08/2020</t>
  </si>
  <si>
    <t>101587</t>
  </si>
  <si>
    <t>ESCORAMENTO DE VALA, TIPO CONTÍNUO, COM PROFUNDIDADE DE 3,0 A 4,5 M, LARGURA MAIOR OU IGUAL A 1,5 E MENOR QUE 2,5 M. AF_08/2020</t>
  </si>
  <si>
    <t>101588</t>
  </si>
  <si>
    <t>ESCORAMENTO DE VALA, TIPO CONTÍNUO COM PERFIL METÁLICO "U", COM PROFUNDIDADE DE 0 A 1,5 M, LARGURA MENOR QUE 1,5 M. AF_08/2020</t>
  </si>
  <si>
    <t>101589</t>
  </si>
  <si>
    <t>ESCORAMENTO DE VALA,TIPO CONTÍNUO COM PERFIL METÁLICO "U", COM PROFUNDIDADE DE 0 A 1,5 M, LARGURA MAIOR OU IGUAL A 1,5 E MENOR QUE 2,5 M. AF_08/2020</t>
  </si>
  <si>
    <t>101590</t>
  </si>
  <si>
    <t>ESCORAMENTO DE VALA, TIPO CONTÍNUO COM PERFIL METÁLICO "U", COM PROFUNDIDADE DE 1,5 A 3,0 M, LARGURA MENOR QUE 1,5 M. AF_08/2020</t>
  </si>
  <si>
    <t>101591</t>
  </si>
  <si>
    <t>ESCORAMENTO DE VALA, TIPO CONTÍNUO COM PERFIL METÁLICO "U", COM PROFUNDIDADE DE 1,5 A 3,0 M, LARGURA MAIOR OU IGUAL 1,5 M E MENOR QUE 2,5 M. AF_08/2020</t>
  </si>
  <si>
    <t>101592</t>
  </si>
  <si>
    <t>ESCORAMENTO DE VALA, TIPO CONTÍNUO COM PERFIL METÁLICO "U", COM PROFUNDIDADE DE 3,0 A 4,5 M, LARGURA MENOR QUE 1,5 M. AF_08/2020</t>
  </si>
  <si>
    <t>101593</t>
  </si>
  <si>
    <t>ESCORAMENTO DE VALA, TIPO CONTÍNUO COM PERFIL METÁLICO "U", COM PROFUNDIDADE DE 3,0 A 4,5 M, LARGURA MAIOR OU IGUAL A 1,5 M E MENOR QUE 2,5 M. AF_08/2020</t>
  </si>
  <si>
    <t>101600</t>
  </si>
  <si>
    <t>ESCORAMENTO DE VALA, TIPO BLINDAGEM, COM PROFUNDIDADE DE 0 A 1,5 M, LARGURA MENOR QUE 1,5 M - EXECUÇÃO, NÃO INCLUI MATERIAL. AF_08/2020</t>
  </si>
  <si>
    <t>15,57</t>
  </si>
  <si>
    <t>101601</t>
  </si>
  <si>
    <t>ESCORAMENTO DE VALA, TIPO BLINDAGEM COM PROFUNDIDADE DE 0 A 1,5 M, LARGURA MAIOR OU IGUAL A 1,5 M E MENOR QUE 2,5 M - EXECUÇÃO, NÃO INCLUI MATERIAL. AF_08/2020</t>
  </si>
  <si>
    <t>23,04</t>
  </si>
  <si>
    <t>101602</t>
  </si>
  <si>
    <t>ESCORAMENTO DE VALA, TIPO BLINDAGEM, COM PROFUNDIDADE DE 1,5 A 3,0 M, LARGURA MENOR QUE 1,5 M - EXECUÇÃO, NÃO INCLUI MATERIAL. AF_08/2020</t>
  </si>
  <si>
    <t>10,98</t>
  </si>
  <si>
    <t>101603</t>
  </si>
  <si>
    <t>ESCORAMENTO DE VALA, TIPO BLINDAGEM, COM PROFUNDIDADE DE 1,5 A 3,0 M, LARGURA MAIOR OU IGUAL A 1,5 M E MENOR QUE 2,5 M - EXECUÇÃO, NÃO INCLUI MATERIAL. AF_08/2020</t>
  </si>
  <si>
    <t>18,10</t>
  </si>
  <si>
    <t>101604</t>
  </si>
  <si>
    <t>ESCORAMENTO DE VALA, TIPO BLINDAGEM, COM PROFUNDIDADE DE 3,0 A 4,5 M, LARGURA MENOR QUE 1,5 M - EXECUÇÃO, NÃO INCLUI MATERIAL. AF_08/2020</t>
  </si>
  <si>
    <t>7,55</t>
  </si>
  <si>
    <t>101605</t>
  </si>
  <si>
    <t>ESCORAMENTO DE VALA, TIPO BLINDAGEM, COM PROFUNDIDADE DE 3,0 A 4,5 M, LARGURA MAIOR OU IGUAL A 1,5 M E MENOR QUE 2,5 M - EXECUÇÃO, NÃO INCLUI MATERIAL. AF_08/2020</t>
  </si>
  <si>
    <t>15,02</t>
  </si>
  <si>
    <t>90788</t>
  </si>
  <si>
    <t>KIT DE PORTA-PRONTA DE MADEIRA EM ACABAMENTO MELAMÍNICO BRANCO, FOLHA LEVE OU MÉDIA, 60X210CM, EXCLUSIVE FECHADURA, FIXAÇÃO COM PREENCHIMENTO PARCIAL DE ESPUMA EXPANSIVA - FORNECIMENTO E INSTALAÇÃO. AF_12/2019</t>
  </si>
  <si>
    <t>90789</t>
  </si>
  <si>
    <t>KIT DE PORTA-PRONTA DE MADEIRA EM ACABAMENTO MELAMÍNICO BRANCO, FOLHA LEVE OU MÉDIA, 70X210CM, EXCLUSIVE FECHADURA, FIXAÇÃO COM PREENCHIMENTO PARCIAL DE ESPUMA EXPANSIVA - FORNECIMENTO E INSTALAÇÃO. AF_12/2019</t>
  </si>
  <si>
    <t>90790</t>
  </si>
  <si>
    <t>KIT DE PORTA-PRONTA DE MADEIRA EM ACABAMENTO MELAMÍNICO BRANCO, FOLHA LEVE OU MÉDIA, 80X210CM, EXCLUSIVE FECHADURA, FIXAÇÃO COM PREENCHIMENTO PARCIAL DE ESPUMA EXPANSIVA - FORNECIMENTO E INSTALAÇÃO. AF_12/2019</t>
  </si>
  <si>
    <t>90791</t>
  </si>
  <si>
    <t>KIT DE PORTA-PRONTA DE MADEIRA EM ACABAMENTO MELAMÍNICO BRANCO, FOLHA PESADA OU SUPERPESADA, 80X210CM, FIXAÇÃO COM PREENCHIMENTO PARCIAL DE ESPUMA EXPANSIVA - FORNECIMENTO E INSTALAÇÃO. AF_12/2019</t>
  </si>
  <si>
    <t>90793</t>
  </si>
  <si>
    <t>KIT DE PORTA-PRONTA DE MADEIRA EM ACABAMENTO MELAMÍNICO BRANCO, FOLHA PESADA OU SUPERPESADA, 90X210CM, FIXAÇÃO COM PREENCHIMENTO TOTAL DE ESPUMA EXPANSIVA - FORNECIMENTO E INSTALAÇÃO. AF_12/2019</t>
  </si>
  <si>
    <t>90794</t>
  </si>
  <si>
    <t>KIT DE PORTA-PRONTA DE MADEIRA EM ACABAMENTO MELAMÍNICO BRANCO, FOLHA LEVE OU MÉDIA, E BATENTE METÁLICO, 60X210CM, FIXAÇÃO COM ARGAMASSA - FORNECIMENTO E INSTALAÇÃO. AF_12/2019</t>
  </si>
  <si>
    <t>90795</t>
  </si>
  <si>
    <t>KIT DE PORTA-PRONTA DE MADEIRA EM ACABAMENTO MELAMÍNICO BRANCO, FOLHA LEVE OU MÉDIA, E BATENTE METÁLICO, 70X210CM, FIXAÇÃO COM ARGAMASSA - FORNECIMENTO E INSTALAÇÃO. AF_12/2019</t>
  </si>
  <si>
    <t>90796</t>
  </si>
  <si>
    <t>KIT DE PORTA-PRONTA DE MADEIRA EM ACABAMENTO MELAMÍNICO BRANCO, FOLHA LEVE OU MÉDIA, E BATENTE METÁLICO, 80X210CM, FIXAÇÃO COM ARGAMASSA - FORNECIMENTO E INSTALAÇÃO. AF_12/2019</t>
  </si>
  <si>
    <t>90797</t>
  </si>
  <si>
    <t>KIT DE PORTA-PRONTA DE MADEIRA EM ACABAMENTO MELAMÍNICO BRANCO, FOLHA LEVE OU MÉDIA, E BATENTE METÁLICO, 90X210CM, FIXAÇÃO COM ARGAMASSA - FORNECIMENTO E INSTALAÇÃO. AF_12/2019</t>
  </si>
  <si>
    <t>90798</t>
  </si>
  <si>
    <t>90799</t>
  </si>
  <si>
    <t>90801</t>
  </si>
  <si>
    <t>BATENTE PARA PORTA DE MADEIRA, PADRÃO MÉDIO - FORNECIMENTO E MONTAGEM. AF_12/2019</t>
  </si>
  <si>
    <t>90806</t>
  </si>
  <si>
    <t>BATENTE PARA PORTA DE MADEIRA, FIXAÇÃO COM ARGAMASSA, PADRÃO MÉDIO - FORNECIMENTO E INSTALAÇÃO. AF_12/2019</t>
  </si>
  <si>
    <t>90820</t>
  </si>
  <si>
    <t>PORTA DE MADEIRA PARA PINTURA, SEMI-OCA (LEVE OU MÉDIA), 60X210CM, ESPESSURA DE 3,5CM, INCLUSO DOBRADIÇAS - FORNECIMENTO E INSTALAÇÃO. AF_12/2019</t>
  </si>
  <si>
    <t>90821</t>
  </si>
  <si>
    <t>PORTA DE MADEIRA PARA PINTURA, SEMI-OCA (LEVE OU MÉDIA), 70X210CM, ESPESSURA DE 3,5CM, INCLUSO DOBRADIÇAS - FORNECIMENTO E INSTALAÇÃO. AF_12/2019</t>
  </si>
  <si>
    <t>90822</t>
  </si>
  <si>
    <t>PORTA DE MADEIRA PARA PINTURA, SEMI-OCA (LEVE OU MÉDIA), 80X210CM, ESPESSURA DE 3,5CM, INCLUSO DOBRADIÇAS - FORNECIMENTO E INSTALAÇÃO. AF_12/2019</t>
  </si>
  <si>
    <t>90823</t>
  </si>
  <si>
    <t>PORTA DE MADEIRA PARA PINTURA, SEMI-OCA (LEVE OU MÉDIA), 90X210CM, ESPESSURA DE 3,5CM, INCLUSO DOBRADIÇAS - FORNECIMENTO E INSTALAÇÃO. AF_12/2019</t>
  </si>
  <si>
    <t>90824</t>
  </si>
  <si>
    <t>PORTA DE MADEIRA PARA PINTURA, SEMI-OCA (PESADA OU SUPERPESADA), 80X210CM, ESPESSURA DE 3,5CM, INCLUSO DOBRADIÇAS - FORNECIMENTO E INSTALAÇÃO. AF_12/2019</t>
  </si>
  <si>
    <t>90825</t>
  </si>
  <si>
    <t>PORTA DE MADEIRA, MACIÇA (PESADA OU SUPERPESADA), 90X210CM, ESPESSURA DE 3,5CM, INCLUSO DOBRADIÇAS - FORNECIMENTO E INSTALAÇÃO. AF_12/2019</t>
  </si>
  <si>
    <t>90830</t>
  </si>
  <si>
    <t>FECHADURA DE EMBUTIR COM CILINDRO, EXTERNA, COMPLETA, ACABAMENTO PADRÃO MÉDIO, INCLUSO EXECUÇÃO DE FURO - FORNECIMENTO E INSTALAÇÃO. AF_12/2019</t>
  </si>
  <si>
    <t>90831</t>
  </si>
  <si>
    <t>FECHADURA DE EMBUTIR PARA PORTA DE BANHEIRO, COMPLETA, ACABAMENTO PADRÃO MÉDIO, INCLUSO EXECUÇÃO DE FURO - FORNECIMENTO E INSTALAÇÃO. AF_12/2019</t>
  </si>
  <si>
    <t>90841</t>
  </si>
  <si>
    <t>KIT DE PORTA DE MADEIRA PARA PINTURA, SEMI-OCA (LEVE OU MÉDIA), PADRÃO MÉDIO, 60X210CM, ESPESSURA DE 3,5CM, ITENS INCLUSOS: DOBRADIÇAS, MONTAGEM E INSTALAÇÃO DO BATENTE, FECHADURA COM EXECUÇÃO DO FURO - FORNECIMENTO E INSTALAÇÃO. AF_12/2019</t>
  </si>
  <si>
    <t>90842</t>
  </si>
  <si>
    <t>KIT DE PORTA DE MADEIRA PARA PINTURA, SEMI-OCA (LEVE OU MÉDIA), PADRÃO MÉDIO, 70X210CM, ESPESSURA DE 3,5CM, ITENS INCLUSOS: DOBRADIÇAS, MONTAGEM E INSTALAÇÃO DO BATENTE, FECHADURA COM EXECUÇÃO DO FURO - FORNECIMENTO E INSTALAÇÃO. AF_12/2019</t>
  </si>
  <si>
    <t>90843</t>
  </si>
  <si>
    <t>KIT DE PORTA DE MADEIRA PARA PINTURA, SEMI-OCA (LEVE OU MÉDIA), PADRÃO MÉDIO, 80X210CM, ESPESSURA DE 3,5CM, ITENS INCLUSOS: DOBRADIÇAS, MONTAGEM E INSTALAÇÃO DO BATENTE, FECHADURA COM EXECUÇÃO DO FURO - FORNECIMENTO E INSTALAÇÃO. AF_12/2019</t>
  </si>
  <si>
    <t>90844</t>
  </si>
  <si>
    <t>KIT DE PORTA DE MADEIRA PARA PINTURA, SEMI-OCA (LEVE OU MÉDIA), PADRÃO MÉDIO, 90X210CM, ESPESSURA DE 3,5CM, ITENS INCLUSOS: DOBRADIÇAS, MONTAGEM E INSTALAÇÃO DO BATENTE, FECHADURA COM EXECUÇÃO DO FURO - FORNECIMENTO E INSTALAÇÃO. AF_12/2019</t>
  </si>
  <si>
    <t>90845</t>
  </si>
  <si>
    <t>KIT DE PORTA DE MADEIRA PARA PINTURA, SEMI-OCA (PESADA OU SUPERPESADA), PADRÃO MÉDIO, 80X210CM, ESPESSURA DE 3,5CM, ITENS INCLUSOS: DOBRADIÇAS, MONTAGEM E INSTALAÇÃO DO BATENTE, FECHADURA COM EXECUÇÃO DO FURO - FORNECIMENTO E INSTALAÇÃO. AF_12/2019</t>
  </si>
  <si>
    <t>90846</t>
  </si>
  <si>
    <t>KIT DE PORTA DE MADEIRA PARA PINTURA, SEMI-OCA (PESADA OU SUPERPESADA), PADRÃO MÉDIO, 90X210CM, ESPESSURA DE 3,5CM, ITENS INCLUSOS: DOBRADIÇAS, MONTAGEM E INSTALAÇÃO DO BATENTE, FECHADURA COM EXECUÇÃO DO FURO - FORNECIMENTO E INSTALAÇÃO. AF_12/2019</t>
  </si>
  <si>
    <t>90847</t>
  </si>
  <si>
    <t>KIT DE PORTA DE MADEIRA PARA PINTURA, SEMI-OCA (LEVE OU MÉDIA), PADRÃO MÉDIO, 60X210CM, ESPESSURA DE 3,5CM, ITENS INCLUSOS: DOBRADIÇAS, MONTAGEM E INSTALAÇÃO DO BATENTE, SEM FECHADURA - FORNECIMENTO E INSTALAÇÃO. AF_12/2019</t>
  </si>
  <si>
    <t>90848</t>
  </si>
  <si>
    <t>KIT DE PORTA DE MADEIRA PARA PINTURA, SEMI-OCA (LEVE OU MÉDIA), PADRÃO MÉDIO, 70X210CM, ESPESSURA DE 3,5CM, ITENS INCLUSOS: DOBRADIÇAS, MONTAGEM E INSTALAÇÃO DO BATENTE, SEM FECHADURA - FORNECIMENTO E INSTALAÇÃO. AF_12/2019</t>
  </si>
  <si>
    <t>90849</t>
  </si>
  <si>
    <t>KIT DE PORTA DE MADEIRA PARA PINTURA, SEMI-OCA (LEVE OU MÉDIA), PADRÃO MÉDIO, 80X210CM, ESPESSURA DE 3,5CM, ITENS INCLUSOS: DOBRADIÇAS, MONTAGEM E INSTALAÇÃO DO BATENTE, SEM FECHADURA - FORNECIMENTO E INSTALAÇÃO. AF_12/2019</t>
  </si>
  <si>
    <t>90850</t>
  </si>
  <si>
    <t>KIT DE PORTA DE MADEIRA PARA PINTURA, SEMI-OCA (LEVE OU MÉDIA), PADRÃO MÉDIO, 90X210CM, ESPESSURA DE 3,5CM, ITENS INCLUSOS: DOBRADIÇAS, MONTAGEM E INSTALAÇÃO DO BATENTE, SEM FECHADURA - FORNECIMENTO E INSTALAÇÃO. AF_12/2019</t>
  </si>
  <si>
    <t>90851</t>
  </si>
  <si>
    <t>KIT DE PORTA DE MADEIRA PARA PINTURA, SEMI-OCA (PESADA OU SUPERPESADA), PADRÃO MÉDIO, 80X210CM, ESPESSURA DE 3,5CM, ITENS INCLUSOS: DOBRADIÇAS, MONTAGEM E INSTALAÇÃO DO BATENTE, SEM FECHADURA - FORNECIMENTO E INSTALAÇÃO. AF_12/2019</t>
  </si>
  <si>
    <t>90852</t>
  </si>
  <si>
    <t>KIT DE PORTA DE MADEIRA PARA PINTURA, SEMI-OCA (PESADA OU SUPERPESADA), PADRÃO MÉDIO, 90X210CM, ESPESSURA DE 3,5CM, ITENS INCLUSOS: DOBRADIÇAS, MONTAGEM E INSTALAÇÃO DO BATENTE, SEM FECHADURA - FORNECIMENTO E INSTALAÇÃO. AF_12/2019</t>
  </si>
  <si>
    <t>91009</t>
  </si>
  <si>
    <t>PORTA DE MADEIRA PARA VERNIZ, SEMI-OCA (LEVE OU MÉDIA), 60X210CM, ESPESSURA DE 3,5CM, INCLUSO DOBRADIÇAS - FORNECIMENTO E INSTALAÇÃO. AF_12/2019</t>
  </si>
  <si>
    <t>91010</t>
  </si>
  <si>
    <t>PORTA DE MADEIRA PARA VERNIZ, SEMI-OCA (LEVE OU MÉDIA), 70X210CM, ESPESSURA DE 3,5CM, INCLUSO DOBRADIÇAS - FORNECIMENTO E INSTALAÇÃO. AF_12/2019</t>
  </si>
  <si>
    <t>91011</t>
  </si>
  <si>
    <t>PORTA DE MADEIRA PARA VERNIZ, SEMI-OCA (LEVE OU MÉDIA), 80X210CM, ESPESSURA DE 3,5CM, INCLUSO DOBRADIÇAS - FORNECIMENTO E INSTALAÇÃO. AF_12/2019</t>
  </si>
  <si>
    <t>91012</t>
  </si>
  <si>
    <t>PORTA DE MADEIRA PARA VERNIZ, SEMI-OCA (LEVE OU MÉDIA), 90X210CM, ESPESSURA DE 3,5CM, INCLUSO DOBRADIÇAS - FORNECIMENTO E INSTALAÇÃO. AF_12/2019</t>
  </si>
  <si>
    <t>91013</t>
  </si>
  <si>
    <t>KIT DE PORTA DE MADEIRA PARA VERNIZ, SEMI-OCA (LEVE OU MÉDIA), PADRÃO MÉDIO, 60X210CM, ESPESSURA DE 3,5CM, ITENS INCLUSOS: DOBRADIÇAS, MONTAGEM E INSTALAÇÃO DO BATENTE, SEM FECHADURA - FORNECIMENTO E INSTALAÇÃO. AF_12/2019</t>
  </si>
  <si>
    <t>91014</t>
  </si>
  <si>
    <t>KIT DE PORTA DE MADEIRA PARA VERNIZ, SEMI-OCA (LEVE OU MÉDIA), PADRÃO MÉDIO, 70X210CM, ESPESSURA DE 3,5CM, ITENS INCLUSOS: DOBRADIÇAS, MONTAGEM E INSTALAÇÃO DO BATENTE, SEM FECHADURA - FORNECIMENTO E INSTALAÇÃO. AF_12/2019</t>
  </si>
  <si>
    <t>91015</t>
  </si>
  <si>
    <t>KIT DE PORTA DE MADEIRA PARA VERNIZ, SEMI-OCA (LEVE OU MÉDIA), PADRÃO MÉDIO, 80X210CM, ESPESSURA DE 3,5CM, ITENS INCLUSOS: DOBRADIÇAS, MONTAGEM E INSTALAÇÃO DO BATENTE, SEM FECHADURA - FORNECIMENTO E INSTALAÇÃO. AF_12/2019</t>
  </si>
  <si>
    <t>91016</t>
  </si>
  <si>
    <t>KIT DE PORTA DE MADEIRA PARA VERNIZ, SEMI-OCA (LEVE OU MÉDIA), PADRÃO MÉDIO, 90X210CM, ESPESSURA DE 3,5CM, ITENS INCLUSOS: DOBRADIÇAS, MONTAGEM E INSTALAÇÃO DO BATENTE, SEM FECHADURA - FORNECIMENTO E INSTALAÇÃO. AF_12/2019</t>
  </si>
  <si>
    <t>91287</t>
  </si>
  <si>
    <t>BATENTE PARA PORTA DE MADEIRA, PADRÃO POPULAR - FORNECIMENTO E MONTAGEM. AF_12/2019</t>
  </si>
  <si>
    <t>91292</t>
  </si>
  <si>
    <t>BATENTE PARA PORTA DE MADEIRA, FIXAÇÃO COM ARGAMASSA, PADRÃO POPULAR. FORNECIMENTO E INSTALAÇÃO. AF_12/2019</t>
  </si>
  <si>
    <t>91295</t>
  </si>
  <si>
    <t>PORTA DE MADEIRA FRISADA, SEMI-OCA (LEVE OU MÉDIA), 60X210CM, ESPESSURA DE 3CM, INCLUSO DOBRADIÇAS - FORNECIMENTO E INSTALAÇÃO. AF_12/2019</t>
  </si>
  <si>
    <t>91296</t>
  </si>
  <si>
    <t>PORTA DE MADEIRA FRISADA, SEMI-OCA (LEVE OU MÉDIA), 70X210CM, ESPESSURA DE 3CM, INCLUSO DOBRADIÇAS - FORNECIMENTO E INSTALAÇÃO. AF_12/2019</t>
  </si>
  <si>
    <t>91297</t>
  </si>
  <si>
    <t>PORTA DE MADEIRA FRISADA, SEMI-OCA (LEVE OU MÉDIA), 80X210CM, ESPESSURA DE 3,5CM, INCLUSO DOBRADIÇAS - FORNECIMENTO E INSTALAÇÃO. AF_12/2019</t>
  </si>
  <si>
    <t>91298</t>
  </si>
  <si>
    <t>PORTA DE MADEIRA TIPO VENEZIANA, 80X210CM, ESPESSURA DE 3CM, INCLUSO DOBRADIÇAS - FORNECIMENTO E INSTALAÇÃO. AF_12/2019</t>
  </si>
  <si>
    <t>91299</t>
  </si>
  <si>
    <t>PORTA DE MADEIRA, TIPO MEXICANA, MACIÇA (PESADA OU SUPERPESADA), 80X210CM, ESPESSURA DE 3,5CM, INCLUSO DOBRADIÇAS - FORNECIMENTO E INSTALAÇÃO. AF_12/2019</t>
  </si>
  <si>
    <t>91304</t>
  </si>
  <si>
    <t>FECHADURA DE EMBUTIR COM CILINDRO, EXTERNA, COMPLETA, ACABAMENTO PADRÃO POPULAR, INCLUSO EXECUÇÃO DE FURO - FORNECIMENTO E INSTALAÇÃO. AF_12/2019</t>
  </si>
  <si>
    <t>91305</t>
  </si>
  <si>
    <t>FECHADURA DE EMBUTIR PARA PORTA DE BANHEIRO, COMPLETA, ACABAMENTO PADRÃO POPULAR, INCLUSO EXECUÇÃO DE FURO - FORNECIMENTO E INSTALAÇÃO. AF_12/2019</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</si>
  <si>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</si>
  <si>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</si>
  <si>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</si>
  <si>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</si>
  <si>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91312</t>
  </si>
  <si>
    <t>KIT DE PORTA DE MADEIRA PARA PINTURA, SEMI-OCA (LEVE OU MÉDIA), PADRÃO POPULAR, 60X210CM, ESPESSURA DE 3,5CM, ITENS INCLUSOS: DOBRADIÇAS, MONTAGEM E INSTALAÇÃO DO BATENTE, FECHADURA COM EXECUÇÃO DO FURO - FORNECIMENTO E INSTALAÇÃO. AF_12/2019</t>
  </si>
  <si>
    <t>91313</t>
  </si>
  <si>
    <t>KIT DE PORTA DE MADEIRA PARA PINTURA, SEMI-OCA (LEVE OU MÉDIA), PADRÃO POPULAR, 70X210CM, ESPESSURA DE 3,5CM, ITENS INCLUSOS: DOBRADIÇAS, MONTAGEM E INSTALAÇÃO DO BATENTE, FECHADURA COM EXECUÇÃO DO FURO - FORNECIMENTO E INSTALAÇÃO. AF_12/2019</t>
  </si>
  <si>
    <t>91314</t>
  </si>
  <si>
    <t>KIT DE PORTA DE MADEIRA PARA PINTURA, SEMI-OCA (LEVE OU MÉDIA), PADRÃO POPULAR, 80X210CM, ESPESSURA DE 3,5CM, ITENS INCLUSOS: DOBRADIÇAS, MONTAGEM E INSTALAÇÃO DO BATENTE, FECHADURA COM EXECUÇÃO DO FURO - FORNECIMENTO E INSTALAÇÃO. AF_12/2019</t>
  </si>
  <si>
    <t>91315</t>
  </si>
  <si>
    <t>KIT DE PORTA DE MADEIRA PARA PINTURA, SEMI-OCA (LEVE OU MÉDIA), PADRÃO POPULAR, 90X210CM, ESPESSURA DE 3,5CM, ITENS INCLUSOS: DOBRADIÇAS, MONTAGEM E INSTALAÇÃO DO BATENTE, FECHADURA COM EXECUÇÃO DO FURO - FORNECIMENTO E INSTALAÇÃO. AF_12/2019</t>
  </si>
  <si>
    <t>91316</t>
  </si>
  <si>
    <t>KIT DE PORTA DE MADEIRA PARA PINTURA, SEMI-OCA (PESADA OU SUPERPESADA), PADRÃO POPULAR, 80X210CM, ESPESSURA DE 3,5CM, ITENS INCLUSOS: DOBRADIÇAS, MONTAGEM E INSTALAÇÃO DO BATENTE, FECHADURA COM EXECUÇÃO DO FURO - FORNECIMENTO E INSTALAÇÃO. AF_12/2019</t>
  </si>
  <si>
    <t>91317</t>
  </si>
  <si>
    <t>KIT DE PORTA DE MADEIRA PARA PINTURA, SEMI-OCA (PESADA OU SUPERPESADA), PADRÃO POPULAR, 90X210CM, ESPESSURA DE 3,5CM, ITENS INCLUSOS: DOBRADIÇAS, MONTAGEM E INSTALAÇÃO DO BATENTE, FECHADURA COM EXECUÇÃO DO FURO - FORNECIMENTO E INSTALAÇÃO. AF_12/2019</t>
  </si>
  <si>
    <t>91318</t>
  </si>
  <si>
    <t>KIT DE PORTA DE MADEIRA PARA PINTURA, SEMI-OCA (LEVE OU MÉDIA), PADRÃO POPULAR, 60X210CM, ESPESSURA DE 3,5CM, ITENS INCLUSOS: DOBRADIÇAS, MONTAGEM E INSTALAÇÃO DO BATENTE, SEM FECHADURA - FORNECIMENTO E INSTALAÇÃO. AF_12/2019</t>
  </si>
  <si>
    <t>91319</t>
  </si>
  <si>
    <t>KIT DE PORTA DE MADEIRA PARA PINTURA, SEMI-OCA (LEVE OU MÉDIA), PADRÃO POPULAR, 70X210CM, ESPESSURA DE 3,5CM, ITENS INCLUSOS: DOBRADIÇAS, MONTAGEM E INSTALAÇÃO DO BATENTE, SEM FECHADURA - FORNECIMENTO E INSTALAÇÃO. AF_12/2019</t>
  </si>
  <si>
    <t>91320</t>
  </si>
  <si>
    <t>KIT DE PORTA DE MADEIRA PARA PINTURA, SEMI-OCA (LEVE OU MÉDIA), PADRÃO POPULAR, 80X210CM, ESPESSURA DE 3,5CM, ITENS INCLUSOS: DOBRADIÇAS, MONTAGEM E INSTALAÇÃO DO BATENTE, SEM FECHADURA - FORNECIMENTO E INSTALAÇÃO. AF_12/2019</t>
  </si>
  <si>
    <t>91321</t>
  </si>
  <si>
    <t>KIT DE PORTA DE MADEIRA PARA PINTURA, SEMI-OCA (LEVE OU MÉDIA), PADRÃO POPULAR, 90X210CM, ESPESSURA DE 3,5CM, ITENS INCLUSOS: DOBRADIÇAS, MONTAGEM E INSTALAÇÃO DO BATENTE, SEM FECHADURA - FORNECIMENTO E INSTALAÇÃO. AF_12/2019</t>
  </si>
  <si>
    <t>91322</t>
  </si>
  <si>
    <t>KIT DE PORTA DE MADEIRA PARA PINTURA, SEMI-OCA (PESADA OU SUPERPESADA), PADRÃO POPULAR, 80X210CM, ESPESSURA DE 3,5CM, ITENS INCLUSOS: DOBRADIÇAS, MONTAGEM E INSTALAÇÃO DO BATENTE, SEM FECHADURA - FORNECIMENTO E INSTALAÇÃO. AF_12/2019</t>
  </si>
  <si>
    <t>91323</t>
  </si>
  <si>
    <t>KIT DE PORTA DE MADEIRA PARA PINTURA, SEMI-OCA (PESADA OU SUPERPESADA), PADRÃO POPULAR, 90X210CM, ESPESSURA DE 3,5CM, ITENS INCLUSOS: DOBRADIÇAS, MONTAGEM E INSTALAÇÃO DO BATENTE, SEM FECHADURA - FORNECIMENTO E INSTALAÇÃO. AF_12/2019</t>
  </si>
  <si>
    <t>91324</t>
  </si>
  <si>
    <t>KIT DE PORTA DE MADEIRA PARA VERNIZ, SEMI-OCA (LEVE OU MÉDIA), PADRÃO POPULAR, 60X210CM, ESPESSURA DE 3,5CM, ITENS INCLUSOS: DOBRADIÇAS, MONTAGEM E INSTALAÇÃO DO BATENTE, SEM FECHADURA - FORNECIMENTO E INSTALAÇÃO. AF_12/2019</t>
  </si>
  <si>
    <t>91325</t>
  </si>
  <si>
    <t>KIT DE PORTA DE MADEIRA PARA VERNIZ, SEMI-OCA (LEVE OU MÉDIA), PADRÃO POPULAR, 70X210CM, ESPESSURA DE 3,5CM, ITENS INCLUSOS: DOBRADIÇAS, MONTAGEM E INSTALAÇÃO DO BATENTE, SEM FECHADURA - FORNECIMENTO E INSTALAÇÃO. AF_12/2019</t>
  </si>
  <si>
    <t>91326</t>
  </si>
  <si>
    <t>KIT DE PORTA DE MADEIRA PARA VERNIZ, SEMI-OCA (LEVE OU MÉDIA), PADRÃO POPULAR, 80X210CM, ESPESSURA DE 3,5CM, ITENS INCLUSOS: DOBRADIÇAS, MONTAGEM E INSTALAÇÃO DO BATENTE, SEM FECHADURA - FORNECIMENTO E INSTALAÇÃO. AF_12/2019</t>
  </si>
  <si>
    <t>91327</t>
  </si>
  <si>
    <t>KIT DE PORTA DE MADEIRA PARA VERNIZ, SEMI-OCA (LEVE OU MÉDIA), PADRÃO POPULAR, 90X210CM, ESPESSURA DE 3,5CM, ITENS INCLUSOS: DOBRADIÇAS, MONTAGEM E INSTALAÇÃO DO BATENTE, SEM FECHADURA - FORNECIMENTO E INSTALAÇÃO. AF_12/2019</t>
  </si>
  <si>
    <t>91328</t>
  </si>
  <si>
    <t>KIT DE PORTA DE MADEIRA FRISADA, SEMI-OCA (LEVE OU MÉDIA), PADRÃO MÉDIO 60X210CM, ESPESSURA DE 3CM, ITENS INCLUSOS: DOBRADIÇAS, MONTAGEM E INSTALAÇÃO DO BATENTE, SEM FECHADURA - FORNECIMENTO E INSTALAÇÃO. AF_12/2019</t>
  </si>
  <si>
    <t>91329</t>
  </si>
  <si>
    <t>KIT DE PORTA DE MADEIRA FRISADA, SEMI-OCA (LEVE OU MÉDIA), PADRÃO POPULAR, 60X210CM, ESPESSURA DE 3CM, ITENS INCLUSOS: DOBRADIÇAS, MONTAGEM E INSTALAÇÃO DO BATENTE, SEM FECHADURA - FORNECIMENTO E INSTALAÇÃO. AF_12/2019</t>
  </si>
  <si>
    <t>91330</t>
  </si>
  <si>
    <t>KIT DE PORTA DE MADEIRA FRISADA, SEMI-OCA (LEVE OU MÉDIA), PADRÃO MÉDIO, 70X210CM, ESPESSURA DE 3CM, ITENS INCLUSOS: DOBRADIÇAS, MONTAGEM E INSTALAÇÃO DO BATENTE, SEM FECHADURA - FORNECIMENTO E INSTALAÇÃO. AF_12/2019</t>
  </si>
  <si>
    <t>91331</t>
  </si>
  <si>
    <t>KIT DE PORTA DE MADEIRA FRISADA, SEMI-OCA (LEVE OU MÉDIA), PADRÃO POPULAR, 70X210CM, ESPESSURA DE 3CM, ITENS INCLUSOS: DOBRADIÇAS, MONTAGEM E INSTALAÇÃO DO BATENTE, SEM FECHADURA - FORNECIMENTO E INSTALAÇÃO. AF_12/2019</t>
  </si>
  <si>
    <t>91332</t>
  </si>
  <si>
    <t>KIT DE PORTA DE MADEIRA FRISADA, SEMI-OCA (LEVE OU MÉDIA), PADRÃO MÉDIO, 80X210CM, ESPESSURA DE 3,5CM, ITENS INCLUSOS: DOBRADIÇAS, MONTAGEM E INSTALAÇÃO DO BATENTE, SEM FECHADURA - FORNECIMENTO E INSTALAÇÃO. AF_12/2019</t>
  </si>
  <si>
    <t>91333</t>
  </si>
  <si>
    <t>KIT DE PORTA DE MADEIRA FRISADA, SEMI-OCA (LEVE OU MÉDIA), PADRÃO POPULAR, 80X210CM, ESPESSURA DE 3,5CM, ITENS INCLUSOS: DOBRADIÇAS, MONTAGEM E INSTALAÇÃO DO BATENTE, SEM FECHADURA - FORNECIMENTO E INSTALAÇÃO. AF_12/2019</t>
  </si>
  <si>
    <t>91334</t>
  </si>
  <si>
    <t>KIT DE PORTA DE MADEIRA TIPO VENEZIANA, PADRÃO MÉDIO, 80X210CM, ESPESSURA DE 3CM, ITENS INCLUSOS: DOBRADIÇAS, MONTAGEM E INSTALAÇÃO DO BATENTE, SEM FECHADURA - FORNECIMENTO E INSTALAÇÃO. AF_12/2019</t>
  </si>
  <si>
    <t>91335</t>
  </si>
  <si>
    <t>KIT DE PORTA DE MADEIRA TIPO VENEZIANA, PADRÃO POPULAR, 80X210CM, ESPESSURA DE 3CM, ITENS INCLUSOS: DOBRADIÇAS, MONTAGEM E INSTALAÇÃO DO BATENTE, SEM FECHADURA - FORNECIMENTO E INSTALAÇÃO. AF_12/2019</t>
  </si>
  <si>
    <t>91336</t>
  </si>
  <si>
    <t>KIT DE PORTA DE MADEIRA TIPO MEXICANA, MACIÇA (PESADA OU SUPERPESADA), PADRÃO MÉDIO, 80X210CM, ESPESSURA DE 3CM, ITENS INCLUSOS: DOBRADIÇAS, MONTAGEM E INSTALAÇÃO DO BATENTE, SEM FECHADURA - FORNECIMENTO E INSTALAÇÃO. AF_12/2019</t>
  </si>
  <si>
    <t>91337</t>
  </si>
  <si>
    <t>KIT DE PORTA DE MADEIRA TIPO MEXICANA, MACIÇA (PESADA OU SUPERPESADA), PADRÃO POPULAR, 80X210CM, ESPESSURA DE 3CM, ITENS INCLUSOS: DOBRADIÇAS, MONTAGEM E INSTALAÇÃO DO BATENTE, SEM FECHADURA - FORNECIMENTO E INSTALAÇÃO. AF_12/2019</t>
  </si>
  <si>
    <t>100659</t>
  </si>
  <si>
    <t>ALIZAR DE 5X1,5CM PARA PORTA FIXADO COM PREGOS, PADRÃO MÉDIO - FORNECIMENTO E INSTALAÇÃO. AF_12/2019</t>
  </si>
  <si>
    <t>9,67</t>
  </si>
  <si>
    <t>100660</t>
  </si>
  <si>
    <t>ALIZAR DE 5X1,5CM PARA PORTA FIXADO COM PREGOS, PADRÃO POPULAR - FORNECIMENTO E INSTALAÇÃO. AF_12/2019</t>
  </si>
  <si>
    <t>100675</t>
  </si>
  <si>
    <t>KIT DE PORTA-PRONTA DE MADEIRA EM ACABAMENTO MELAMÍNICO BRANCO, FOLHA LEVE OU MÉDIA, 90X210, EXCLUSIVE FECHADURA, FIXAÇÃO COM PREENCHIMENTO TOTAL DE ESPUMA EXPANSIVA - FORNECIMENTO E INSTALAÇÃO. AF_12/2019</t>
  </si>
  <si>
    <t>100676</t>
  </si>
  <si>
    <t>BATENTE PARA PORTA COM BANDEIRA, FIXAÇÃO COM PARAFUSO E BUCHA. AF_12/2019</t>
  </si>
  <si>
    <t>100678</t>
  </si>
  <si>
    <t>KIT DE PORTA DE MADEIRA PARA VERNIZ, SEMI-OCA (LEVE OU MÉDIA), PADRÃO MÉDIO, 60X210CM, ESPESSURA DE 3,5CM, ITENS INCLUSOS: DOBRADIÇAS, MONTAGEM E INSTALAÇÃO DE BATENTE, FECHADURA COM EXECUÇÃO DO FURO - FORNECIMENTO E INSTALAÇÃO. AF_12/2019</t>
  </si>
  <si>
    <t>100679</t>
  </si>
  <si>
    <t>KIT DE PORTA DE MADEIRA PARA VERNIZ, SEMI-OCA (LEVE OU MÉDIA), PADRÃO POPULAR, 60X210CM, ESPESSURA DE 3,5CM, ITENS INCLUSOS: DOBRADIÇAS, MONTAGEM E INSTALAÇÃO DE BATENTE, FECHADURA COM EXECUÇÃO DO FURO - FORNECIMENTO E INSTALAÇÃO. AF_12/2019</t>
  </si>
  <si>
    <t>100680</t>
  </si>
  <si>
    <t>KIT DE PORTA DE MADEIRA PARA VERNIZ, SEMI-OCA (LEVE OU MÉDIA), PADRÃO MÉDIO, 70X210CM, ESPESSURA DE 3,5CM, ITENS INCLUSOS: DOBRADIÇAS, MONTAGEM E INSTALAÇÃO DE BATENTE, FECHADURA COM EXECUÇÃO DO FURO - FORNECIMENTO E INSTALAÇÃO. AF_12/2019</t>
  </si>
  <si>
    <t>100681</t>
  </si>
  <si>
    <t>KIT DE PORTA DE MADEIRA FRISADA, SEMI-OCA (LEVE OU MÉDIA), PADRÃO MÉDIO, 70X210CM, ESPESSURA DE 3CM, ITENS INCLUSOS: DOBRADIÇAS, MONTAGEM E INSTALAÇÃO DE BATENTE, FECHADURA COM EXECUÇÃO DO FURO - FORNECIMENTO E INSTALAÇÃO. AF_12/2019</t>
  </si>
  <si>
    <t>100682</t>
  </si>
  <si>
    <t>KIT DE PORTA DE MADEIRA FRISADA, SEMI-OCA (LEVE OU MÉDIA), PADRÃO POPULAR, 70X210CM, ESPESSURA DE 3CM, ITENS INCLUSOS: DOBRADIÇAS, MONTAGEM E INSTALAÇÃO DE BATENTE, FECHADURA COM EXECUÇÃO DO FURO - FORNECIMENTO E INSTALAÇÃO. AF_12/2019</t>
  </si>
  <si>
    <t>100683</t>
  </si>
  <si>
    <t>KIT DE PORTA DE MADEIRA PARA VERNIZ, SEMI-OCA (LEVE OU MÉDIA), PADRÃO MÉDIO, 80X210CM, ESPESSURA DE 3,5CM, ITENS INCLUSOS: DOBRADIÇAS, MONTAGEM E INSTALAÇÃO DE BATENTE, FECHADURA COM EXECUÇÃO DO FURO - FORNECIMENTO E INSTALAÇÃO. AF_12/2019</t>
  </si>
  <si>
    <t>100684</t>
  </si>
  <si>
    <t>KIT DE PORTA DE MADEIRA PARA VERNIZ, SEMI-OCA (LEVE OU MÉDIA), PADRÃO POPULAR, 80X210CM, ESPESSURA DE 3,5CM, ITENS INCLUSOS: DOBRADIÇAS, MONTAGEM E INSTALAÇÃO DE BATENTE, FECHADURA COM EXECUÇÃO DO FURO - FORNECIMENTO E INSTALAÇÃO. AF_12/2019</t>
  </si>
  <si>
    <t>100685</t>
  </si>
  <si>
    <t>KIT DE PORTA DE MADEIRA PARA VERNIZ, SEMI-OCA (LEVE OU MÉDIA), PADRÃO MÉDIO, 90X210CM, ESPESSURA DE 3,5CM, ITENS INCLUSOS: DOBRADIÇAS, MONTAGEM E INSTALAÇÃO DE BATENTE, FECHADURA COM EXECUÇÃO DO FURO - FORNECIMENTO E INSTALAÇÃO. AF_12/2019</t>
  </si>
  <si>
    <t>100686</t>
  </si>
  <si>
    <t>KIT DE PORTA DE MADEIRA PARA VERNIZ, SEMI-OCA (LEVE OU MÉDIA), PADRÃO POPULAR, 90X210CM, ESPESSURA DE 3CM, ITENS INCLUSOS: DOBRADIÇAS, MONTAGEM E INSTALAÇÃO DE BATENTE, FECHADURA COM EXECUÇÃO DO FURO - FORNECIMENTO E INSTALAÇÃO. AF_12/2019</t>
  </si>
  <si>
    <t>100687</t>
  </si>
  <si>
    <t>KIT DE PORTA DE MADEIRA FRISADA, SEMI-OCA (LEVE OU MÉDIA), PADRÃO MÉDIO, 60X210CM, ESPESSURA DE 3,5CM, ITENS INCLUSOS: DOBRADIÇAS, MONTAGEM E INSTALAÇÃO DE BATENTE, FECHADURA COM EXECUÇÃO DO FURO - FORNECIMENTO E INSTALAÇÃO. AF_12/2019</t>
  </si>
  <si>
    <t>100688</t>
  </si>
  <si>
    <t>KIT DE PORTA DE MADEIRA FRISADA, SEMI-OCA (LEVE OU MÉDIA), PADRÃO POPULAR, 60X210CM, ESPESSURA DE 3CM, ITENS INCLUSOS: DOBRADIÇAS, MONTAGEM E INSTALAÇÃO DE BATENTE, FECHADURA COM EXECUÇÃO DO FURO - FORNECIMENTO E INSTALAÇÃO. AF_12/2019</t>
  </si>
  <si>
    <t>100689</t>
  </si>
  <si>
    <t>KIT DE PORTA DE MADEIRA FRISADA, SEMI-OCA (LEVE OU MÉDIA), PADRÃO MÉDIO, 80X210CM, ESPESSURA DE 3,5CM, ITENS INCLUSOS: DOBRADIÇAS, MONTAGEM E INSTALAÇÃO DE BATENTE, FECHADURA COM EXECUÇÃO DO FURO - FORNECIMENTO E INSTALAÇÃO. AF_12/2019</t>
  </si>
  <si>
    <t>100690</t>
  </si>
  <si>
    <t>KIT DE PORTA DE MADEIRA FRISADA, SEMI-OCA (LEVE OU MÉDIA), PADRÃO POPULAR, 80X210CM, ESPESSURA DE 3,5CM, ITENS INCLUSOS: DOBRADIÇAS, MONTAGEM E INSTALAÇÃO DE BATENTE, FECHADURA COM EXECUÇÃO DO FURO - FORNECIMENTO E INSTALAÇÃO. AF_12/2019</t>
  </si>
  <si>
    <t>100691</t>
  </si>
  <si>
    <t>KIT DE PORTA DE MADEIRA TIPO VENEZIANA, 80X210CM (ESPESSURA DE 3CM), PADRÃO MÉDIO, ITENS INCLUSOS: DOBRADIÇAS, MONTAGEM E INSTALAÇÃO DE BATENTE, FECHADURA COM EXECUÇÃO DO FURO - FORNECIMENTO E INSTALAÇÃO. AF_12/2019</t>
  </si>
  <si>
    <t>100692</t>
  </si>
  <si>
    <t>KIT DE PORTA DE MADEIRA TIPO VENEZIANA, 80X210CM (ESPESSURA DE 3CM), PADRÃO POPULAR, ITENS INCLUSOS: DOBRADIÇAS, MONTAGEM E INSTALAÇÃO DE BATENTE, FECHADURA COM EXECUÇÃO DO FURO - FORNECIMENTO E INSTALAÇÃO. AF_12/2019</t>
  </si>
  <si>
    <t>100693</t>
  </si>
  <si>
    <t>KIT DE PORTA DE MADEIRA TIPO MEXICANA, MACIÇA (PESADA OU SUPERPESADA), PADRÃO MÉDIO, 80X210CM, ESPESSURA DE 3,5CM, ITENS INCLUSOS: DOBRADIÇAS, MONTAGEM E INSTALAÇÃO DE BATENTE, FECHADURA COM EXECUÇÃO DO FURO - FORNECIMENTO E INSTALAÇÃO. AF_12/2019</t>
  </si>
  <si>
    <t>100694</t>
  </si>
  <si>
    <t>KIT DE PORTA DE MADEIRA TIPO MEXICANA, MACIÇA (PESADA OU SUPERPESADA), PADRÃO POPULAR, 80X210CM, ESPESSURA DE 3,5CM, ITENS INCLUSOS: DOBRADIÇAS, MONTAGEM E INSTALAÇÃO DE BATENTE, FECHADURA COM EXECUÇÃO DO FURO - FORNECIMENTO E INSTALAÇÃO. AF_12/2019</t>
  </si>
  <si>
    <t>100695</t>
  </si>
  <si>
    <t>RECOLOCAÇÃO DE FOLHAS DE PORTA DE MADEIRA LEVE OU MÉDIA DE 60CM DE LARGURA, CONSIDERANDO REAPROVEITAMENTO DO MATERIAL. AF_12/2019</t>
  </si>
  <si>
    <t>100696</t>
  </si>
  <si>
    <t>RECOLOCAÇÃO DE FOLHAS DE PORTA DE MADEIRA LEVE OU MÉDIA DE 70CM DE LARGURA, CONSIDERANDO REAPROVEITAMENTO DO MATERIAL. AF_12/2019</t>
  </si>
  <si>
    <t>100697</t>
  </si>
  <si>
    <t>RECOLOCAÇÃO DE FOLHAS DE PORTA DE MADEIRA LEVE OU MÉDIA DE 80CM DE LARGURA, CONSIDERANDO REAPROVEITAMENTO DO MATERIAL. AF_12/2019</t>
  </si>
  <si>
    <t>100698</t>
  </si>
  <si>
    <t>RECOLOCAÇÃO DE FOLHAS DE PORTA DE MADEIRA LEVE OU MÉDIA DE 90CM DE LARGURA, CONSIDERANDO REAPROVEITAMENTO DO MATERIAL. AF_12/2019</t>
  </si>
  <si>
    <t>100699</t>
  </si>
  <si>
    <t>RECOLOCAÇÃO DE FOLHAS DE PORTA DE MADEIRA PESADA OU SUPERPESADA DE 80CM DE LARGURA, CONSIDERANDO REAPROVEITAMENTO DO MATERIAL. AF_12/2019</t>
  </si>
  <si>
    <t>100700</t>
  </si>
  <si>
    <t>PORTA DE MADEIRA COMPENSADA LISA PARA PINTURA, 120X210X3,5CM, 2 FOLHAS, INCLUSO ADUELA 2A, ALIZAR 2A E DOBRADIÇAS. AF_12/2019</t>
  </si>
  <si>
    <t>100712</t>
  </si>
  <si>
    <t>KIT DE PORTA DE MADEIRA PARA VERNIZ, SEMI-OCA (LEVE OU MÉDIA), PADRÃO POPULAR, 70X210CM, ESPESSURA DE 3,5CM, ITENS INCLUSOS: DOBRADIÇAS, MONTAGEM E INSTALAÇÃO DE BATENTE, FECHADURA COM EXECUÇÃO DO FURO - FORNECIMENTO E INSTALAÇÃO. AF_12/2019</t>
  </si>
  <si>
    <t>100665</t>
  </si>
  <si>
    <t>JANELA DE MADEIRA - CEDRINHO/ANGELIM OU EQUIVALENTE DA REGIÃO - DE ABRIR COM 4 FOLHAS (2 VENEZIANAS E 2 GUILHOTINAS PARA VIDRO), COM BATENTE, ALIZAR E FERRAGENS. EXCLUSIVE VIDROS, ACABAMENTO E CONTRAMARCO. FORNECIMENTO E INSTALAÇÃO. AF_12/2019</t>
  </si>
  <si>
    <t>100666</t>
  </si>
  <si>
    <t>JANELA DE MADEIRA (PINUS/EUCALIPTO OU EQUIV.) DE ABRIR COM 4 FOLHAS (2 VENEZIANAS E 2 GUILHOTINAS PARA VIDRO), COM BATENTE, ALIZAR E FERRAGENS. EXCLUSIVE VIDROS, ACABAMENTO E CONTRAMARCO. FORNECIMENTO E INSTALAÇÃO. AF_12/2019</t>
  </si>
  <si>
    <t>100667</t>
  </si>
  <si>
    <t>JANELA DE MADEIRA (IMBUIA/CEDRO OU EQUIV.) DE ABRIR COM 4 FOLHAS (2 VENEZIANAS E 2 GUILHOTINAS PARA VIDRO), COM BATENTE, ALIZAR E FERRAGENS. EXCLUSIVE VIDROS, ACABAMENTO E CONTRAMARCO. FORNECIMENTO E INSTALAÇÃO. AF_12/2019</t>
  </si>
  <si>
    <t>100668</t>
  </si>
  <si>
    <t>JANELA DE MADEIRA (CEDRINHO/ANGELIM OU EQUIV.) TIPO MAXIM-AR, PARA VIDRO, COM BATENTE, ALIZAR E FERRAGENS. EXCLUSIVE VIDRO, ACABAMENTO E CONTRAMARCO. FORNECIMENTO E INSTALAÇÃO. AF_12/2019</t>
  </si>
  <si>
    <t>100669</t>
  </si>
  <si>
    <t>JANELA DE MADEIRA (PINUS/EUCALIPTO OU EQUIV.) TIPO BASCULANTE COM 2 FOLHAS PARA VIDRO, COM BATENTE, ALIZAR E FERRAGENS. EXCLUSIVE VIDROS, ACABAMENTO E CONTRAMARCO. FORNECIMENTO E INSTALAÇÃO. AF_12/2019</t>
  </si>
  <si>
    <t>100670</t>
  </si>
  <si>
    <t>JANELA DE MADEIRA (CEDRINHO/ANGELIM OU EQUIV.) DE CORRER COM 6 FOLHAS (2 VENEZ. FIXAS, 2 VENEZ. DE CORRER E 2 DE CORRER PARA VIDRO), COM BATENTE, ALIZAR E FERRAGENS. EXCLUSIVE VIDROS, ACABAMENTO E CONTRAMARCO. FORNECIMENTO E INSTALAÇÃO. AF_12/2019</t>
  </si>
  <si>
    <t>100671</t>
  </si>
  <si>
    <t>JANELA DE MADEIRA (IMBUIA/CEDRO OU EQUIV) DE CORRER COM 6 FOLHAS (2 VENEZIANAS FIXAS, 2 VENEZIANAS DE CORRER E 2 DE CORRER PARA VIDRO), COM BATENTE, ALIZAR E FERRAGENS. EXCLUSIVE VIDROS, ACABAMENTO E CONTRAMARCO. FORNECIMENTO E INSTALAÇÃO. AF_12/2019</t>
  </si>
  <si>
    <t>100672</t>
  </si>
  <si>
    <t>JANELA DE MADEIRA (PINUS/EUCALIPTO OU EQUIV.) DE CORRER COM 6 FOLHAS (2 VENEZ. FIXAS, 2 VENEZ. DE CORRER E 2 DE CORRER PARA VIDRO), COM BATENTE, ALIZAR E FERRAGENS. EXCLUSIVE VIDROS, ACABAMENTO E CONTRAMARCO. FORNECIMENTO EINSTALAÇÃO. AF_12/2019</t>
  </si>
  <si>
    <t>100701</t>
  </si>
  <si>
    <t>PORTA DE FERRO, DE ABRIR, TIPO GRADE COM CHAPA, COM GUARNIÇÕES. AF_12/2019</t>
  </si>
  <si>
    <t>94559</t>
  </si>
  <si>
    <t>JANELA DE AÇO TIPO BASCULANTE PARA VIDROS, COM BATENTE, FERRAGENS E PINTURA ANTICORROSIVA. EXCLUSIVE VIDROS, ACABAMENTO, ALIZAR E CONTRAMARCO. FORNECIMENTO E INSTALAÇÃO. AF_12/2019</t>
  </si>
  <si>
    <t>94562</t>
  </si>
  <si>
    <t>JANELA DE AÇO DE CORRER COM 4 FOLHAS PARA VIDRO, COM BATENTE, FERRAGENS E PINTURA ANTICORROSIVA. EXCLUSIVE VIDROS, ALIZAR E CONTRAMARCO. FORNECIMENTO E INSTALAÇÃO. AF_12/2019</t>
  </si>
  <si>
    <t>94587</t>
  </si>
  <si>
    <t>CONTRAMARCO DE AÇO, FIXAÇÃO COM ARGAMASSA - FORNECIMENTO E INSTALAÇÃO. AF_12/2019</t>
  </si>
  <si>
    <t>94588</t>
  </si>
  <si>
    <t>CONTRAMARCO DE AÇO, FIXAÇÃO COM PARAFUSO - FORNECIMENTO E INSTALAÇÃO. AF_12/2019</t>
  </si>
  <si>
    <t>99837</t>
  </si>
  <si>
    <t>GUARDA-CORPO DE AÇO GALVANIZADO DE 1,10M, MONTANTES TUBULARES DE 1.1/4 ESPAÇADOS DE 1,20M, TRAVESSA SUPERIOR DE 1.1/2, GRADIL FORMADO POR TUBOS HORIZONTAIS DE 1 E VERTICAIS DE 3/4, FIXADO COM CHUMBADOR MECÂNICO. AF_04/2019_PS</t>
  </si>
  <si>
    <t>99839</t>
  </si>
  <si>
    <t>GUARDA-CORPO DE AÇO GALVANIZADO DE 1,10M DE ALTURA, MONTANTES TUBULARES DE 1.1/2  ESPAÇADOS DE 1,20M, TRAVESSA SUPERIOR DE 2 , GRADIL FORMADO POR BARRAS CHATAS EM FERRO DE 32X4,8MM, FIXADO COM CHUMBADOR MECÂNICO. AF_04/2019_PS</t>
  </si>
  <si>
    <t>99841</t>
  </si>
  <si>
    <t>GUARDA-CORPO PANORÂMICO COM PERFIS DE ALUMÍNIO E VIDRO LAMINADO 8 MM, FIXADO COM CHUMBADOR MECÂNICO. AF_04/2019_PS</t>
  </si>
  <si>
    <t>99855</t>
  </si>
  <si>
    <t>CORRIMÃO SIMPLES, DIÂMETRO EXTERNO = 1 1/2, EM AÇO GALVANIZADO. AF_04/2019_PS</t>
  </si>
  <si>
    <t>99857</t>
  </si>
  <si>
    <t>CORRIMÃO SIMPLES, DIÂMETRO EXTERNO = 1 1/2, EM ALUMÍNIO. AF_04/2019_PS</t>
  </si>
  <si>
    <t>99861</t>
  </si>
  <si>
    <t>GRADIL EM FERRO FIXADO EM VÃOS DE JANELAS, FORMADO POR BARRAS CHATAS DE 25X4,8 MM. AF_04/2019</t>
  </si>
  <si>
    <t>99862</t>
  </si>
  <si>
    <t>GRADIL EM ALUMÍNIO FIXADO EM VÃOS DE JANELAS, FORMADO POR TUBOS DE 3/4". AF_04/2019</t>
  </si>
  <si>
    <t>90838</t>
  </si>
  <si>
    <t>PORTA CORTA-FOGO 90X210X4CM - FORNECIMENTO E INSTALAÇÃO. AF_12/2019</t>
  </si>
  <si>
    <t>91338</t>
  </si>
  <si>
    <t>PORTA DE ALUMÍNIO DE ABRIR COM LAMBRI, COM GUARNIÇÃO, FIXAÇÃO COM PARAFUSOS - FORNECIMENTO E INSTALAÇÃO. AF_12/2019</t>
  </si>
  <si>
    <t>91341</t>
  </si>
  <si>
    <t>PORTA EM ALUMÍNIO DE ABRIR TIPO VENEZIANA COM GUARNIÇÃO, FIXAÇÃO COM PARAFUSOS - FORNECIMENTO E INSTALAÇÃO. AF_12/2019</t>
  </si>
  <si>
    <t>94805</t>
  </si>
  <si>
    <t>PORTA DE ALUMÍNIO DE ABRIR PARA VIDRO SEM GUARNIÇÃO, 87X210CM, FIXAÇÃO COM PARAFUSOS, INCLUSIVE VIDROS - FORNECIMENTO E INSTALAÇÃO. AF_12/2019</t>
  </si>
  <si>
    <t>94806</t>
  </si>
  <si>
    <t>PORTA EM AÇO DE ABRIR PARA VIDRO SEM GUARNIÇÃO, 87X210CM, FIXAÇÃO COM PARAFUSOS, EXCLUSIVE VIDROS - FORNECIMENTO E INSTALAÇÃO. AF_12/2019</t>
  </si>
  <si>
    <t>94807</t>
  </si>
  <si>
    <t>PORTA EM AÇO DE ABRIR TIPO VENEZIANA SEM GUARNIÇÃO, 87X210CM, FIXAÇÃO COM PARAFUSOS - FORNECIMENTO E INSTALAÇÃO. AF_12/2019</t>
  </si>
  <si>
    <t>100702</t>
  </si>
  <si>
    <t>PORTA DE CORRER DE ALUMÍNIO, COM DUAS FOLHAS PARA VIDRO, INCLUSO VIDRO LISO INCOLOR, FECHADURA E PUXADOR, SEM ALIZAR. AF_12/2019</t>
  </si>
  <si>
    <t>102188</t>
  </si>
  <si>
    <t>MOLA HIDRAULICA DE PISO PARA PORTA DE VIDRO TEMPERADO. AF_01/2021</t>
  </si>
  <si>
    <t>102189</t>
  </si>
  <si>
    <t>JOGO DE FERRAGENS CROMADAS PARA PORTA DE VIDRO TEMPERADO, UMA FOLHA COMPOSTO DE DOBRADICAS SUPERIOR E INFERIOR, TRINCO, FECHADURA, CONTRA FECHADURA COM CAPUCHINHO SEM MOLA E PUXADOR. AF_01/2021</t>
  </si>
  <si>
    <t>100703</t>
  </si>
  <si>
    <t>PUXADOR CENTRAL PARA ESQUADRIA DE MADEIRA. AF_12/2019</t>
  </si>
  <si>
    <t>32,00</t>
  </si>
  <si>
    <t>100704</t>
  </si>
  <si>
    <t>PORTA CADEADO ZINCADO OXIDADO PRETO COM CADEADO DE AÇO INOX, LARGURA DE *50* MM. AF_12/2019</t>
  </si>
  <si>
    <t>100705</t>
  </si>
  <si>
    <t>TARJETA TIPO LIVRE/OCUPADO PARA PORTA DE BANHEIRO. AF_12/2019</t>
  </si>
  <si>
    <t>100706</t>
  </si>
  <si>
    <t>CREMONA EM LATÃO CROMADO OU POLIDO, COMPLETA. AF_12/2019</t>
  </si>
  <si>
    <t>100707</t>
  </si>
  <si>
    <t>FECHO DE EMBUTIR TIPO UNHA 22CM. AF_12/2019</t>
  </si>
  <si>
    <t>100708</t>
  </si>
  <si>
    <t>FECHO DE EMBUTIR TIPO UNHA 40CM. AF_12/2019</t>
  </si>
  <si>
    <t>100709</t>
  </si>
  <si>
    <t>DOBRADIÇA EM AÇO/FERRO, 3" X 21/2", E=1,9 A 2MM, SEN ANEL, CROMADO OU ZINCADO, TAMPA BOLA, COM PARAFUSOS. AF_12/2019</t>
  </si>
  <si>
    <t>100710</t>
  </si>
  <si>
    <t>DOBRADIÇA TIPO VAI E VEM EM LATÃO POLIDO 3". AF_12/2019</t>
  </si>
  <si>
    <t>102151</t>
  </si>
  <si>
    <t>INSTALAÇÃO DE VIDRO LISO INCOLOR, E = 3 MM, EM ESQUADRIA DE MADEIRA, FIXADO COM BAGUETE. AF_01/2021</t>
  </si>
  <si>
    <t>102152</t>
  </si>
  <si>
    <t>INSTALAÇÃO DE VIDRO LISO, E = 4 MM, EM ESQUADRIA DE MADEIRA, FIXADO COM BAGUETE. AF_01/2021</t>
  </si>
  <si>
    <t>102153</t>
  </si>
  <si>
    <t>INSTALAÇÃO DE VIDRO LISO FUME, E = 4 MM, EM ESQUADRIA DE MADEIRA, FIXADO COM BAGUETE. AF_01/2021</t>
  </si>
  <si>
    <t>102154</t>
  </si>
  <si>
    <t>INSTALAÇÃO DE VIDRO LISO INCOLOR, E = 5 MM, EM ESQUADRIA DE MADEIRA, FIXADO COM BAGUETE. AF_01/2021</t>
  </si>
  <si>
    <t>102155</t>
  </si>
  <si>
    <t>INSTALAÇÃO DE VIDRO LISO FUME, E = 5 MM, EM ESQUADRIA DE MADEIRA, FIXADO COM BAGUETE. AF_01/2021</t>
  </si>
  <si>
    <t>102156</t>
  </si>
  <si>
    <t>INSTALAÇÃO DE VIDRO LISO INCOLOR, E = 6 MM, EM ESQUADRIA DE MADEIRA, FIXADO COM BAGUETE. AF_01/2021</t>
  </si>
  <si>
    <t>102157</t>
  </si>
  <si>
    <t>INSTALAÇÃO DE VIDRO LISO FUME, E = 6 MM, EM ESQUADRIA DE MADEIRA, FIXADO COM BAGUETE. AF_01/2021</t>
  </si>
  <si>
    <t>102158</t>
  </si>
  <si>
    <t>INSTALAÇÃO DE VIDRO LISO INCOLOR, E = 8 MM, EM ESQUADRIA DE MADEIRA, FIXADO COM BAGUETE. AF_01/2021</t>
  </si>
  <si>
    <t>102159</t>
  </si>
  <si>
    <t>INSTALAÇÃO DE VIDRO LISO INCOLOR, E = 10 MM, EM ESQUADRIA DE MADEIRA, FIXADO COM BAGUETE. AF_01/2021</t>
  </si>
  <si>
    <t>102160</t>
  </si>
  <si>
    <t>INSTALAÇÃO DE VIDRO IMPRESSO, E = 4 MM, EM ESQUADRIA DE MADEIRA, FIXADO COM BAGUETE. AF_01/2021</t>
  </si>
  <si>
    <t>102161</t>
  </si>
  <si>
    <t>INSTALAÇÃO DE VIDRO LISO INCOLOR, E = 3 MM, EM ESQUADRIA DE ALUMÍNIO OU PVC, FIXADO COM BAGUETE. AF_01/2021_PS</t>
  </si>
  <si>
    <t>102162</t>
  </si>
  <si>
    <t>INSTALAÇÃO DE VIDRO LISO INCOLOR, E = 4 MM, EM ESQUADRIA DE ALUMÍNIO OU PVC, FIXADO COM BAGUETE. AF_01/2021_PS</t>
  </si>
  <si>
    <t>102163</t>
  </si>
  <si>
    <t>INSTALAÇÃO DE VIDRO LISO FUME, E = 4 MM, EM ESQUADRIA DE ALUMÍNIO OU PVC, FIXADO COM BAGUETE. AF_01/2021_PS</t>
  </si>
  <si>
    <t>102164</t>
  </si>
  <si>
    <t>INSTALAÇÃO DE VIDRO LISO INCOLOR, E = 5 MM, EM ESQUADRIA DE ALUMÍNIO OU PVC, FIXADO COM BAGUETE. AF_01/2021_PS</t>
  </si>
  <si>
    <t>102165</t>
  </si>
  <si>
    <t>INSTALAÇÃO DE VIDRO LISO FUME, E = 5 MM, EM ESQUADRIA DE ALUMÍNIO OU PVC, FIXADO COM BAGUETE. AF_01/2021_PS</t>
  </si>
  <si>
    <t>102166</t>
  </si>
  <si>
    <t>INSTALAÇÃO DE VIDRO LISO INCOLOR, E = 6 MM, EM ESQUADRIA DE ALUMÍNIO OU PVC, FIXADO COM BAGUETE. AF_01/2021_PS</t>
  </si>
  <si>
    <t>102167</t>
  </si>
  <si>
    <t>INSTALAÇÃO DE VIDRO LISO FUME, E = 6 MM, EM ESQUADRIA DE ALUMÍNIO OU PVC, FIXADO COM BAGUETE. AF_01/2021_PS</t>
  </si>
  <si>
    <t>102168</t>
  </si>
  <si>
    <t>INSTALAÇÃO DE VIDRO LISO INCOLOR, E = 8 MM, EM ESQUADRIA DE ALUMÍNIO OU PVC, FIXADO COM BAGUETE. AF_01/2021_PS</t>
  </si>
  <si>
    <t>102169</t>
  </si>
  <si>
    <t>INSTALAÇÃO DE VIDRO LISO INCOLOR, E = 10 MM, EM ESQUADRIA DE ALUMÍNIO OU PVC, FIXADO COM BAGUETE. AF_01/2021_PS</t>
  </si>
  <si>
    <t>102170</t>
  </si>
  <si>
    <t>INSTALAÇÃO DE VIDRO IMPRESSO, E = 4 MM, EM ESQUADRIA DE ALUMÍNIO OU PVC, FIXADO COM BAGUETE. AF_01/2021_PS</t>
  </si>
  <si>
    <t>102171</t>
  </si>
  <si>
    <t>INSTALAÇÃO DE VIDRO ARAMADO, E = 6 MM, EM ESQUADRIA DE ALUMÍNIO OU PVC, FIXADO COM BAGUETE. AF_01/2021_PS</t>
  </si>
  <si>
    <t>102172</t>
  </si>
  <si>
    <t>INSTALAÇÃO DE VIDRO ARAMADO, E = 7 MM, EM ESQUADRIA DE ALUMÍNIO OU PVC, FIXADO COM BAGUETE. AF_01/2021_PS</t>
  </si>
  <si>
    <t>102176</t>
  </si>
  <si>
    <t>INSTALAÇÃO DE VIDRO LAMINADO, E = 8 MM (4+4), ENCAIXADO EM PERFIL U. AF_01/2021_PS</t>
  </si>
  <si>
    <t>102177</t>
  </si>
  <si>
    <t>INSTALAÇÃO DE VIDRO LAMINADO, E = 12 MM (4+4+4), ENCAIXADO EM PERFIL U. AF_01/2021_PS</t>
  </si>
  <si>
    <t>102178</t>
  </si>
  <si>
    <t>INSTALAÇÃO DE VIDRO LAMINADO, E = 15 MM (5+5+5), ENCAIXADO EM PERFIL U. AF_01/2021_PS</t>
  </si>
  <si>
    <t>102179</t>
  </si>
  <si>
    <t>INSTALAÇÃO DE VIDRO TEMPERADO, E = 6 MM, ENCAIXADO EM PERFIL U. AF_01/2021_PS</t>
  </si>
  <si>
    <t>102180</t>
  </si>
  <si>
    <t>INSTALAÇÃO DE VIDRO TEMPERADO, E = 8 MM, ENCAIXADO EM PERFIL U. AF_01/2021_PS</t>
  </si>
  <si>
    <t>102181</t>
  </si>
  <si>
    <t>INSTALAÇÃO DE VIDRO TEMPERADO, E = 10 MM, ENCAIXADO EM PERFIL U. AF_01/2021_PS</t>
  </si>
  <si>
    <t>102182</t>
  </si>
  <si>
    <t>PORTA PIVOTANTE DE VIDRO TEMPERADO, 90X210 CM, ESPESSURA 10 MM, INCLUSIVE ACESSÓRIOS. AF_01/2021</t>
  </si>
  <si>
    <t>102183</t>
  </si>
  <si>
    <t>PORTA PIVOTANTE DE VIDRO TEMPERADO, 2 FOLHAS DE 90X210 CM, ESPESSURA DE 10MM, INCLUSIVE ACESSÓRIOS. AF_01/2021</t>
  </si>
  <si>
    <t>102184</t>
  </si>
  <si>
    <t>PORTA DE ABRIR COM MOLA HIDRÁULICA, EM VIDRO TEMPERADO, 90X210 CM, ESPESSURA 10 MM, INCLUSIVE ACESSÓRIOS. AF_01/2021</t>
  </si>
  <si>
    <t>102185</t>
  </si>
  <si>
    <t>PORTA DE ABRIR COM MOLA HIDRÁULICA, EM VIDRO TEMPERADO, 2 FOLHAS DE 90X210 CM, ESPESSURA DD 10MM, INCLUSIVE ACESSÓRIOS. AF_01/2021</t>
  </si>
  <si>
    <t>102190</t>
  </si>
  <si>
    <t>REMOÇÃO DE VIDRO LISO COMUM DE ESQUADRIA COM BAGUETE DE MADEIRA. AF_01/2021</t>
  </si>
  <si>
    <t>15,41</t>
  </si>
  <si>
    <t>102191</t>
  </si>
  <si>
    <t>REMOÇÃO DE VIDRO LISO COMUM DE ESQUADRIA COM BAGUETE DE ALUMÍNIO OU PVC. AF_01/2021</t>
  </si>
  <si>
    <t>18,72</t>
  </si>
  <si>
    <t>20,81</t>
  </si>
  <si>
    <t>102192</t>
  </si>
  <si>
    <t>REMOÇÃO DE VIDRO TEMPERADO FIXADO EM PERFIL U. AF_01/2021</t>
  </si>
  <si>
    <t>14,86</t>
  </si>
  <si>
    <t>94569</t>
  </si>
  <si>
    <t>JANELA DE ALUMÍNIO TIPO MAXIM-AR, COM VIDROS, BATENTE E FERRAGENS. EXCLUSIVE ALIZAR, ACABAMENTO E CONTRAMARCO. FORNECIMENTO E INSTALAÇÃO. AF_12/2019</t>
  </si>
  <si>
    <t>94570</t>
  </si>
  <si>
    <t>JANELA DE ALUMÍNIO DE CORRER COM 2 FOLHAS PARA VIDROS, COM VIDROS, BATENTE, ACABAMENTO COM ACETATO OU BRILHANTE E FERRAGENS. EXCLUSIVE ALIZAR E CONTRAMARCO. FORNECIMENTO E INSTALAÇÃO. AF_12/2019</t>
  </si>
  <si>
    <t>94572</t>
  </si>
  <si>
    <t>JANELA DE ALUMÍNIO DE CORRER COM 3 FOLHAS (2 VENEZIANAS E 1 PARA VIDRO), COM VIDROS, BATENTE E FERRAGENS. EXCLUSIVE ACABAMENTO, ALIZAR E CONTRAMARCO. FORNECIMENTO E INSTALAÇÃO. AF_12/2019</t>
  </si>
  <si>
    <t>94573</t>
  </si>
  <si>
    <t>JANELA DE ALUMÍNIO DE CORRER COM 4 FOLHAS PARA VIDROS, COM VIDROS, BATENTE, ACABAMENTO COM ACETATO OU BRILHANTE E FERRAGENS. EXCLUSIVE ALIZAR E CONTRAMARCO. FORNECIMENTO E INSTALAÇÃO. AF_12/2019</t>
  </si>
  <si>
    <t>94580</t>
  </si>
  <si>
    <t>JANELA DE ALUMÍNIO DE CORRER COM 6 FOLHAS (2 VENEZIANAS FIXAS, 2 VENEZIANAS DE CORRER E 2 PARA VIDRO), COM VIDROS, BATENTE, ACABAMENTO COM ACETATO OU BRILHANTE E FERRAGENS. EXCLUSIVE ALIZAR E CONTRAMARCO. FORNECIMENTO E INSTALAÇÃO. AF_12/2019</t>
  </si>
  <si>
    <t>94589</t>
  </si>
  <si>
    <t>CONTRAMARCO DE ALUMÍNIO, FIXAÇÃO COM ARGAMASSA - FORNECIMENTO E INSTALAÇÃO. AF_12/2019</t>
  </si>
  <si>
    <t>94590</t>
  </si>
  <si>
    <t>CONTRAMARCO DE ALUMÍNIO, FIXAÇÃO COM PARAFUSO - FORNECIMENTO E INSTALAÇÃO. AF_12/2019</t>
  </si>
  <si>
    <t>100674</t>
  </si>
  <si>
    <t>JANELA FIXA DE ALUMÍNIO PARA VIDRO, COM VIDRO, BATENTE E FERRAGENS. EXCLUSIVE ACABAMENTO, ALIZAR E CONTRAMARCO. FORNECIMENTO E INSTALAÇÃO. AF_12/2019</t>
  </si>
  <si>
    <t>101096</t>
  </si>
  <si>
    <t>TUBULÃO A CÉU ABERTO, DIÂMETRO DO FUSTE DE 70CM, ESCAVAÇÃO MANUAL, SEM ALARGAMENTO DE BASE, CONCRETO FEITO EM OBRA E LANÇADO COM JERICA. AF_05/2020_PA</t>
  </si>
  <si>
    <t>101097</t>
  </si>
  <si>
    <t>TUBULÃO A CÉU ABERTO, DIÂMETRO DO FUSTE DE 80CM, ESCAVAÇÃO MANUAL, SEM ALARGAMENTO DE BASE, CONCRETO FEITO EM OBRA E LANÇADO COM JERICA. AF_05/2020_PA</t>
  </si>
  <si>
    <t>101098</t>
  </si>
  <si>
    <t>TUBULÃO A CÉU ABERTO, DIÂMETRO DO FUSTE DE 100CM, ESCAVAÇÃO MANUAL, SEM ALARGAMENTO DE BASE, CONCRETO FEITO EM OBRA E LANÇADO COM JERICA. AF_05/2020_PA</t>
  </si>
  <si>
    <t>101099</t>
  </si>
  <si>
    <t>TUBULÃO A CÉU ABERTO, DIÂMETRO DO FUSTE DE 120CM, ESCAVAÇÃO MANUAL, SEM ALARGAMENTO DE BASE, CONCRETO FEITO EM OBRA E LANÇADO COM JERICA. AF_05/2020_PA</t>
  </si>
  <si>
    <t>101100</t>
  </si>
  <si>
    <t>TUBULÃO A CÉU ABERTO, DIÂMETRO DO FUSTE DE 70CM, ESCAVAÇÃO MECÂNICA, SEM ALARGAMENTO DE BASE, CONCRETO FEITO EM OBRA E LANÇADO COM JERICA. AF_05/2020_PA</t>
  </si>
  <si>
    <t>101101</t>
  </si>
  <si>
    <t>TUBULÃO A CÉU ABERTO, DIÂMETRO DO FUSTE DE 80CM, ESCAVAÇÃO MECÂNICA, SEM ALARGAMENTO DE BASE, CONCRETO FEITO EM OBRA E LANÇADO COM JERICA (EXCLUSIVE MOBILIZAÇÃO E DESMOBILIZAÇÃO). AF_05/2020_PA</t>
  </si>
  <si>
    <t>101102</t>
  </si>
  <si>
    <t>TUBULÃO A CÉU ABERTO, DIÂMETRO DO FUSTE DE 100CM, ESCAVAÇÃO MECÂNICA, SEM ALARGAMENTO DE BASE, CONCRETO FEITO EM OBRA E LANÇADO COM JERICA (EXCLUSIVE MOBILIZAÇÃO E DESMOBILIZAÇÃO). AF_05/2020_PA</t>
  </si>
  <si>
    <t>101103</t>
  </si>
  <si>
    <t>TUBULÃO A CÉU ABERTO, DIÂMETRO DO FUSTE DE 120CM, ESCAVAÇÃO MECÂNICA, SEM ALARGAMENTO DE BASE, CONCRETO FEITO EM OBRA E LANÇADO COM JERICA (EXCLUSIVE MOBILIZAÇÃO E DESMOBILIZAÇÃO). AF_05/2020_PA</t>
  </si>
  <si>
    <t>101104</t>
  </si>
  <si>
    <t>TUBULÃO A CÉU ABERTO, DIÂMETRO DO FUSTE DE 70CM, ESCAVAÇÃO MANUAL, SEM ALARGAMENTO DE BASE, CONCRETO USINADO E LANÇADO COM BOMBA OU DIRETAMENTE DO CAMINHÃO (EXCLUSIVE BOMBEAMENTO). AF_05/2020_PA</t>
  </si>
  <si>
    <t>101105</t>
  </si>
  <si>
    <t>TUBULÃO A CÉU ABERTO, DIÂMETRO DO FUSTE DE 80CM, ESCAVAÇÃO MANUAL, SEM ALARGAMENTO DE BASE, CONCRETO USINADO E LANÇADO COM BOMBA OU DIRETAMENTE DO CAMINHÃO (EXCLUSIVE BOMBEAMENTO). AF_05/2020_PA</t>
  </si>
  <si>
    <t>101106</t>
  </si>
  <si>
    <t>TUBULÃO A CÉU ABERTO, DIÂMETRO DO FUSTE DE 100CM, ESCAVAÇÃO MANUAL, SEM ALARGAMENTO DE BASE, CONCRETO USINADO E LANÇADO COM BOMBA OU DIRETAMENTE DO CAMINHÃO (EXCLUSIVE BOMBEAMENTO). AF_05/2020_PA</t>
  </si>
  <si>
    <t>101107</t>
  </si>
  <si>
    <t>TUBULÃO A CÉU ABERTO, DIÂMETRO DO FUSTE DE 120CM, ESCAVAÇÃO MANUAL, SEM ALARGAMENTO DE BASE, CONCRETO USINADO E LANÇADO COM BOMBA OU DIRETAMENTE DO CAMINHÃO (EXCLUSIVE BOMBEAMENTO). AF_05/2020_PA</t>
  </si>
  <si>
    <t>101108</t>
  </si>
  <si>
    <t>TUBULÃO A CÉU ABERTO, DIÂMETRO DO FUSTE DE 70CM, ESCAVAÇÃO MECÂNICA, SEM ALARGAMENTO DE BASE, CONCRETO USINADO E LANÇADO COM BOMBA OU DIRETAMENTE DO CAMINHÃO (EXCLUSIVE BOMBEAMENTO, MOBILIZAÇÃO E DESMOBILIZAÇÃO). AF_05/2020_PA</t>
  </si>
  <si>
    <t>101109</t>
  </si>
  <si>
    <t>TUBULÃO A CÉU ABERTO, DIÂMETRO DO FUSTE DE 80CM, ESCAVAÇÃO MECÂNICA, SEM ALARGAMENTO DE BASE, CONCRETO USINADO E LANÇADO COM BOMBA OU DIRETAMENTE DO CAMINHÃO (EXCLUSIVE BOMBEAMENTO, MOBILIZAÇÃO E DESMOBILIZAÇÃO). AF_05/2020_PA</t>
  </si>
  <si>
    <t>101110</t>
  </si>
  <si>
    <t>TUBULÃO A CÉU ABERTO, DIÂMETRO DO FUSTE DE 100CM, ESCAVAÇÃO MECÂNICA, SEM ALARGAMENTO DE BASE, CONCRETO USINADO E LANÇADO COM BOMBA OU DIRETAMENTE DO CAMINHÃO (EXCLUSIVE BOMBEAMENTO, MOBILIZAÇÃO E DESMOBILIZAÇÃO). AF_05/2020_PA</t>
  </si>
  <si>
    <t>101111</t>
  </si>
  <si>
    <t>TUBULÃO A CÉU ABERTO, DIÂMETRO DO FUSTE DE 120CM, ESCAVAÇÃO MECÂNICA, SEM ALARGAMENTO DE BASE, CONCRETO USINADO E LANÇADO COM BOMBA OU DIRETAMENTE DO CAMINHÃO (EXCLUSIVE BOMBEAMENTO, MOBILIZAÇÃO E DESMOBILIZAÇÃO). AF_05/2020_PA</t>
  </si>
  <si>
    <t>101112</t>
  </si>
  <si>
    <t>ALARGAMENTO DE BASE DE TUBULÃO A CÉU ABERTO, ESCAVAÇÃO MANUAL, CONCRETO FEITO EM OBRA E LANÇADO COM JERICA. AF_05/2020</t>
  </si>
  <si>
    <t>101113</t>
  </si>
  <si>
    <t>ALARGAMENTO DE BASE DE TUBULÃO A CÉU ABERTO, ESCAVAÇÃO MANUAL, CONCRETO USINADO E LANÇADO COM BOMBA OU DIRETAMENTE DO CAMINHÃO (EXCLUSIVE BOMBEAMENTO). AF_05/2020</t>
  </si>
  <si>
    <t>95601</t>
  </si>
  <si>
    <t>ARRASAMENTO MECANICO DE ESTACA DE CONCRETO ARMADO, DIAMETROS DE ATÉ 40 CM. AF_05/2021</t>
  </si>
  <si>
    <t>13,39</t>
  </si>
  <si>
    <t>95602</t>
  </si>
  <si>
    <t>ARRASAMENTO MECANICO DE ESTACA DE CONCRETO ARMADO, DIAMETROS DE 41 CM A 60 CM. AF_05/2021</t>
  </si>
  <si>
    <t>95603</t>
  </si>
  <si>
    <t>ARRASAMENTO MECANICO DE ESTACA DE CONCRETO ARMADO, DIAMETROS DE 61 CM A 80 CM. AF_05/2021</t>
  </si>
  <si>
    <t>95604</t>
  </si>
  <si>
    <t>ARRASAMENTO MECANICO DE ESTACA DE CONCRETO ARMADO, DIAMETROS DE 81 CM A 100 CM. AF_05/2021</t>
  </si>
  <si>
    <t>95605</t>
  </si>
  <si>
    <t>ARRASAMENTO MECANICO DE ESTACA DE CONCRETO ARMADO, DIAMETROS DE 101 CM A 150 CM. AF_05/2021</t>
  </si>
  <si>
    <t>95607</t>
  </si>
  <si>
    <t>ARRASAMENTO DE ESTACA METÁLICA, PERFIL LAMINADO TIPO  I  FAMÍLIA 250. AF_05/2021</t>
  </si>
  <si>
    <t>95608</t>
  </si>
  <si>
    <t>ARRASAMENTO MECÂNICO DE ESTACA METÁLICA, PERFIL LAMINADO TIPO  H - FAMÍLIA 250. AF_05/2021</t>
  </si>
  <si>
    <t>25,18</t>
  </si>
  <si>
    <t>95609</t>
  </si>
  <si>
    <t>ARRASAMENTO MECÂNICO DE ESTACA METÁLICA, PERFIL LAMINADO TIPO  H - FAMÍLIA 310. AF_05/2021</t>
  </si>
  <si>
    <t>34,06</t>
  </si>
  <si>
    <t>100651</t>
  </si>
  <si>
    <t>ESTACA HÉLICE CONTÍNUA, DIÂMETRO DE 30 CM, INCLUSO CONCRETO FCK=30MPA E ARMADURA MÍNIMA (EXCLUSIVE BOMBEAMENTO, MOBILIZAÇÃO E DESMOBILIZAÇÃO). AF_12/2019_PA</t>
  </si>
  <si>
    <t>100652</t>
  </si>
  <si>
    <t>ESTACA HÉLICE CONTÍNUA , DIÂMETRO DE 50 CM, INCLUSO CONCRETO FCK=30MPA E ARMADURA MÍNIMA (EXCLUSIVE BOMBEAMENTO, MOBILIZAÇÃO E DESMOBILIZAÇÃO). AF_12/2019_PA</t>
  </si>
  <si>
    <t>100653</t>
  </si>
  <si>
    <t>ESTACA HÉLICE CONTÍNUA, DIÂMETRO DE 70 CM, INCLUSO CONCRETO FCK=30MPA E ARMADURA MÍNIMA (EXCLUSIVE BOMBEAMENTO, MOBILIZAÇÃO E DESMOBILIZAÇÃO). AF_12/2019_PA</t>
  </si>
  <si>
    <t>100654</t>
  </si>
  <si>
    <t>ESTACA HÉLICE CONTÍNUA, DIÂMETRO DE 80 CM, INCLUSO CONCRETO FCK=30MPA E ARMADURA MÍNIMA (EXCLUSIVE BOMBEAMENTO, MOBILIZAÇÃO E DESMOBILIZAÇÃO). AF_12/2019_PA</t>
  </si>
  <si>
    <t>100655</t>
  </si>
  <si>
    <t>ESTACA HÉLICE CONTÍNUA, DIÂMETRO DE 90 CM, INCLUSO CONCRETO FCK=30MPA E ARMADURA MÍNIMA (EXCLUSIVE BOMBEAMENTO, MOBILIZAÇÃO E DESMOBILIZAÇÃO). AF_12/2019_PA</t>
  </si>
  <si>
    <t>100656</t>
  </si>
  <si>
    <t>ESTACA PRÉ-MOLDADA DE CONCRETO, SEÇÃO QUADRADA, CAPACIDADE DE 25 TONELADAS, INCLUSO EMENDA (EXCLUSIVE MOBILIZAÇÃO E DESMOBILIZAÇÃO). AF_12/2019</t>
  </si>
  <si>
    <t>100657</t>
  </si>
  <si>
    <t>ESTACA PRÉ-MOLDADA DE CONCRETO SEÇÃO QUADRADA, CAPACIDADE DE 50 TONELADAS, INCLUSO EMENDA (EXCLUSIVE MOBILIZAÇÃO E DESMOBILIZAÇÃO). AF_12/2019</t>
  </si>
  <si>
    <t>100658</t>
  </si>
  <si>
    <t>ESTACA PRÉ-MOLDADA DE CONCRETO CENTRIFUGADO, SEÇÃO CIRCULAR, CAPACIDADE DE 100 TONELADAS, INCLUSO EMENDA (EXCLUSIVE MOBILIZAÇÃO E DESMOBILIZAÇÃO). AF_12/2019</t>
  </si>
  <si>
    <t>100889</t>
  </si>
  <si>
    <t>ESTACA METÁLICA PARA FUNDAÇÃO, UTILIZANDO PERFIL LAMINADO HP250X62 (EXCLUSIVE MOBILIZAÇÃO E DESMOBILIZAÇÃO). AF_01/2020</t>
  </si>
  <si>
    <t>16,49</t>
  </si>
  <si>
    <t>100890</t>
  </si>
  <si>
    <t>ESTACA METÁLICA PARA FUNDAÇÃO, UTILIZANDO PERFIL LAMINADO HP310X79 (EXCLUSIVE MOBILIZAÇÃO E DESMOBILIZAÇÃO). AF_01/2020</t>
  </si>
  <si>
    <t>16,33</t>
  </si>
  <si>
    <t>16,37</t>
  </si>
  <si>
    <t>100892</t>
  </si>
  <si>
    <t>ESTACA METÁLICA PARA CONTENÇÃO, UTILIZANDO PERFIL LAMINADO W250X32,7 (EXCLUSIVE MOBILIZAÇÃO E DESMOBILIZAÇÃO). AF_01/2020</t>
  </si>
  <si>
    <t>15,56</t>
  </si>
  <si>
    <t>100893</t>
  </si>
  <si>
    <t>ESTACA METÁLICA PARA CONTENÇÃO, UTILIZANDO PERFIL LAMINADO W250X38,5 (EXCLUSIVE MOBILIZAÇÃO E DESMOBILIZAÇÃO). AF_01/2020</t>
  </si>
  <si>
    <t>15,40</t>
  </si>
  <si>
    <t>15,45</t>
  </si>
  <si>
    <t>100894</t>
  </si>
  <si>
    <t>ESTACA METÁLICA PARA CONTENÇÃO, UTILIZANDO PERFIL LAMINADO W250X44,8 (EXCLUSIVE MOBILIZAÇÃO E DESMOBILIZAÇÃO). AF_01/2020</t>
  </si>
  <si>
    <t>15,29</t>
  </si>
  <si>
    <t>100896</t>
  </si>
  <si>
    <t>ESTACA ESCAVADA MECANICAMENTE, SEM FLUIDO ESTABILIZANTE, COM 25CM DE DIÂMETRO, CONCRETO LANÇADO POR CAMINHÃO BETONEIRA (EXCLUSIVE MOBILIZAÇÃO E DESMOBILIZAÇÃO). AF_01/2020_PA</t>
  </si>
  <si>
    <t>100897</t>
  </si>
  <si>
    <t>ESTACA ESCAVADA MECANICAMENTE, SEM FLUIDO ESTABILIZANTE, COM 40CM DE DIÂMETRO, CONCRETO LANÇADO POR CAMINHÃO BETONEIRA (EXCLUSIVE MOBILIZAÇÃO E DESMOBILIZAÇÃO). AF_01/2020_PA</t>
  </si>
  <si>
    <t>100898</t>
  </si>
  <si>
    <t>ESTACA ESCAVADA MECANICAMENTE, SEM FLUIDO ESTABILIZANTE, COM 60CM DE DIÂMETRO, CONCRETO LANÇADO POR CAMINHÃO BETONEIRA (EXCLUSIVE MOBILIZAÇÃO E DESMOBILIZAÇÃO). AF_01/2020_PA</t>
  </si>
  <si>
    <t>100899</t>
  </si>
  <si>
    <t>ESTACA ESCAVADA MECANICAMENTE, SEM FLUIDO ESTABILIZANTE, COM 25CM DE DIÂMETRO, CONCRETO LANÇADO MANUALMENTE (EXCLUSIVE MOBILIZAÇÃO E DESMOBILIZAÇÃO). AF_01/2020_PA</t>
  </si>
  <si>
    <t>100900</t>
  </si>
  <si>
    <t>ESTACA ESCAVADA MECANICAMENTE, SEM FLUIDO ESTABILIZANTE, COM 60CM DE DIÂMETRO, CONCRETO LANÇADO POR BOMBA LANÇA (EXCLUSIVE BOMBEAMENTO, MOBILIZAÇÃO E DESMOBILIZAÇÃO). AF_01/2020_PA</t>
  </si>
  <si>
    <t>101173</t>
  </si>
  <si>
    <t>ESTACA BROCA DE CONCRETO, DIÂMETRO DE 20CM, ESCAVAÇÃO MANUAL COM TRADO CONCHA, COM ARMADURA DE ARRANQUE. AF_05/2020</t>
  </si>
  <si>
    <t>101174</t>
  </si>
  <si>
    <t>ESTACA BROCA DE CONCRETO, DIÂMETRO DE 25CM, ESCAVAÇÃO MANUAL COM TRADO CONCHA, COM ARMADURA DE ARRANQUE. AF_05/2020</t>
  </si>
  <si>
    <t>101175</t>
  </si>
  <si>
    <t>ESTACA BROCA DE CONCRETO, DIÂMETRO DE 30CM, ESCAVAÇÃO MANUAL COM TRADO CONCHA, COM ARMADURA DE ARRANQUE. AF_05/2020</t>
  </si>
  <si>
    <t>101176</t>
  </si>
  <si>
    <t>ESTACA BROCA DE CONCRETO, DIÂMETRO DE 30CM, ESCAVAÇÃO MANUAL COM TRADO CONCHA, INTEIRAMENTE ARMADA. AF_05/2020_PA</t>
  </si>
  <si>
    <t>102521</t>
  </si>
  <si>
    <t>ARRASAMENTO MECÂNICO DE ESTACA BARRETE DE CONCRETO ARMADO, SEÇÃO DE 0,40 X 2,50 M. AF_05/2021</t>
  </si>
  <si>
    <t>102522</t>
  </si>
  <si>
    <t>ARRASAMENTO MECÂNICO DE ESTACA BARRETE DE CONCRETO ARMADO, SEÇÃO DE 0,60 X 2,50 M. AF_05/2021</t>
  </si>
  <si>
    <t>102523</t>
  </si>
  <si>
    <t>ARRASAMENTO MECÂNICO DE ESTACA BARRETE DE CONCRETO ARMADO, SEÇÃO DE 0,80 X 2,50 M. AF_05/2021</t>
  </si>
  <si>
    <t>95240</t>
  </si>
  <si>
    <t>18,37</t>
  </si>
  <si>
    <t>95241</t>
  </si>
  <si>
    <t>96616</t>
  </si>
  <si>
    <t>96617</t>
  </si>
  <si>
    <t>18,24</t>
  </si>
  <si>
    <t>96619</t>
  </si>
  <si>
    <t>96620</t>
  </si>
  <si>
    <t>96621</t>
  </si>
  <si>
    <t>96622</t>
  </si>
  <si>
    <t>96623</t>
  </si>
  <si>
    <t>96624</t>
  </si>
  <si>
    <t>97082</t>
  </si>
  <si>
    <t>ESCAVAÇÃO MANUAL DE VIGA DE BORDA PARA RADIER. AF_09/2021</t>
  </si>
  <si>
    <t>97083</t>
  </si>
  <si>
    <t>COMPACTAÇÃO MECÂNICA DE SOLO PARA EXECUÇÃO DE RADIER, PISO DE CONCRETO OU LAJE SOBRE SOLO, COM COMPACTADOR DE SOLOS A PERCUSSÃO. AF_09/2021</t>
  </si>
  <si>
    <t>3,10</t>
  </si>
  <si>
    <t>97084</t>
  </si>
  <si>
    <t>COMPACTAÇÃO MECÂNICA DE SOLO PARA EXECUÇÃO DE RADIER, PISO DE CONCRETO OU LAJE SOBRE SOLO, COM COMPACTADOR DE SOLOS TIPO PLACA VIBRATÓRIA. AF_09/2021</t>
  </si>
  <si>
    <t>0,64</t>
  </si>
  <si>
    <t>97086</t>
  </si>
  <si>
    <t>FABRICAÇÃO, MONTAGEM E DESMONTAGEM DE FORMA PARA RADIER, PISO DE CONCRETO OU LAJE SOBRE SOLO, EM MADEIRA SERRADA, 4 UTILIZAÇÕES. AF_09/2021</t>
  </si>
  <si>
    <t>97087</t>
  </si>
  <si>
    <t>CAMADA SEPARADORA PARA EXECUÇÃO DE RADIER, PISO DE CONCRETO OU LAJE SOBRE SOLO, EM LONA PLÁSTICA. AF_09/2021</t>
  </si>
  <si>
    <t>2,46</t>
  </si>
  <si>
    <t>2,52</t>
  </si>
  <si>
    <t>97088</t>
  </si>
  <si>
    <t>ARMAÇÃO PARA EXECUÇÃO DE RADIER, PISO DE CONCRETO OU LAJE SOBRE SOLO, COM USO DE TELA Q-92. AF_09/2021</t>
  </si>
  <si>
    <t>14,32</t>
  </si>
  <si>
    <t>97089</t>
  </si>
  <si>
    <t>ARMAÇÃO PARA EXECUÇÃO DE RADIER, PISO DE CONCRETO OU LAJE SOBRE SOLO, COM USO DE TELA Q-113. AF_09/2021</t>
  </si>
  <si>
    <t>12,94</t>
  </si>
  <si>
    <t>97090</t>
  </si>
  <si>
    <t>ARMAÇÃO PARA EXECUÇÃO DE RADIER, PISO DE CONCRETO OU LAJE SOBRE SOLO, COM USO DE TELA Q-138. AF_09/2021</t>
  </si>
  <si>
    <t>12,69</t>
  </si>
  <si>
    <t>97091</t>
  </si>
  <si>
    <t>ARMAÇÃO PARA EXECUÇÃO DE RADIER, PISO DE CONCRETO OU LAJE SOBRE SOLO, COM USO DE TELA Q-159. AF_09/2021</t>
  </si>
  <si>
    <t>97092</t>
  </si>
  <si>
    <t>ARMAÇÃO PARA EXECUÇÃO DE RADIER, PISO DE CONCRETO OU LAJE SOBRE SOLO, COM USO DE TELA Q-196. AF_09/2021</t>
  </si>
  <si>
    <t>97093</t>
  </si>
  <si>
    <t>ARMAÇÃO PARA EXECUÇÃO DE RADIER, PISO DE CONCRETO OU LAJE SOBRE SOLO, COM USO DE TELA Q-283. AF_09/2021</t>
  </si>
  <si>
    <t>11,19</t>
  </si>
  <si>
    <t>97096</t>
  </si>
  <si>
    <t>CONCRETAGEM DE RADIER, PISO DE CONCRETO OU LAJE SOBRE SOLO, FCK 30 MPA - LANÇAMENTO, ADENSAMENTO E ACABAMENTO. AF_09/2021</t>
  </si>
  <si>
    <t>97097</t>
  </si>
  <si>
    <t>ACABAMENTO POLIDO PARA PISO DE CONCRETO ARMADO OU LAJE SOBRE SOLO DE ALTA RESISTÊNCIA. AF_09/2021</t>
  </si>
  <si>
    <t>97101</t>
  </si>
  <si>
    <t>EXECUÇÃO DE RADIER, ESPESSURA DE 10 CM, FCK = 30 MPA, COM USO DE FORMAS EM MADEIRA SERRADA. AF_09/2021</t>
  </si>
  <si>
    <t>97102</t>
  </si>
  <si>
    <t>EXECUÇÃO DE RADIER, ESPESSURA DE 15 CM, FCK = 30 MPA, COM USO DE FORMAS EM MADEIRA SERRADA. AF_09/2021</t>
  </si>
  <si>
    <t>97103</t>
  </si>
  <si>
    <t>EXECUÇÃO DE RADIER, ESPESSURA DE 20 CM, FCK = 30 MPA, COM USO DE FORMAS EM MADEIRA SERRADA. AF_09/2021</t>
  </si>
  <si>
    <t>100322</t>
  </si>
  <si>
    <t>100323</t>
  </si>
  <si>
    <t>100324</t>
  </si>
  <si>
    <t>103072</t>
  </si>
  <si>
    <t>EXECUÇÃO DE RADIER, ESPESSURA DE 25 CM, FCK = 30 MPA, COM USO DE FORMAS EM MADEIRA SERRADA. AF_09/2021</t>
  </si>
  <si>
    <t>103073</t>
  </si>
  <si>
    <t>EXECUÇÃO DE RADIER, ESPESSURA DE 30 CM, FCK = 30 MPA, COM USO DE FORMAS EM MADEIRA SERRADA. AF_09/2021</t>
  </si>
  <si>
    <t>103074</t>
  </si>
  <si>
    <t>EXECUÇÃO DE PISO DE CONCRETO, SEM ACABAMENTO SUPERFICIAL, ESPESSURA DE 15 CM, FCK = 30 MPA, COM USO DE FORMAS EM MADEIRA SERRADA. AF_09/2021</t>
  </si>
  <si>
    <t>103075</t>
  </si>
  <si>
    <t>EXECUÇÃO DE PISO DE CONCRETO, COM ACABAMENTO SUPERFICIAL, ESPESSURA DE 15 CM, FCK = 30 MPA, COM USO DE FORMAS EM MADEIRA SERRADA. AF_09/2021</t>
  </si>
  <si>
    <t>103076</t>
  </si>
  <si>
    <t>EXECUÇÃO DE LAJE SOBRE SOLO, ESPESSURA DE 10 CM, FCK = 30 MPA, COM USO DE FORMAS EM MADEIRA SERRADA. AF_09/2021</t>
  </si>
  <si>
    <t>103077</t>
  </si>
  <si>
    <t>EXECUÇÃO DE LAJE SOBRE SOLO, ESPESSURA DE 15 CM, FCK = 30 MPA, COM USO DE FORMAS EM MADEIRA SERRADA. AF_09/2021</t>
  </si>
  <si>
    <t>103078</t>
  </si>
  <si>
    <t>EXECUÇÃO DE LAJE SOBRE SOLO, ESPESSURA DE 20 CM, FCK = 30 MPA, COM USO DE FORMAS EM MADEIRA SERRADA. AF_09/2021</t>
  </si>
  <si>
    <t>103079</t>
  </si>
  <si>
    <t>EXECUÇÃO DE LAJE SOBRE SOLO, ESPESSURA DE 25 CM, FCK = 30 MPA, COM USO DE FORMAS EM MADEIRA SERRADA. AF_09/2021</t>
  </si>
  <si>
    <t>103080</t>
  </si>
  <si>
    <t>EXECUÇÃO DE LAJE SOBRE SOLO, ESPESSURA DE 30 CM, FCK = 30 MPA, COM USO DE FORMAS EM MADEIRA SERRADA. AF_09/2021</t>
  </si>
  <si>
    <t>92263</t>
  </si>
  <si>
    <t>FABRICAÇÃO DE FÔRMA PARA PILARES E ESTRUTURAS SIMILARES, EM CHAPA DE MADEIRA COMPENSADA RESINADA, E = 17 MM. AF_09/2020</t>
  </si>
  <si>
    <t>92264</t>
  </si>
  <si>
    <t>FABRICAÇÃO DE FÔRMA PARA PILARES E ESTRUTURAS SIMILARES, EM CHAPA DE MADEIRA COMPENSADA PLASTIFICADA, E = 18 MM. AF_09/2020</t>
  </si>
  <si>
    <t>92265</t>
  </si>
  <si>
    <t>FABRICAÇÃO DE FÔRMA PARA VIGAS, EM CHAPA DE MADEIRA COMPENSADA RESINADA, E = 17 MM. AF_09/2020</t>
  </si>
  <si>
    <t>92266</t>
  </si>
  <si>
    <t>FABRICAÇÃO DE FÔRMA PARA VIGAS, EM CHAPA DE MADEIRA COMPENSADA PLASTIFICADA, E = 18 MM. AF_09/2020</t>
  </si>
  <si>
    <t>92267</t>
  </si>
  <si>
    <t>FABRICAÇÃO DE FÔRMA PARA LAJES, EM CHAPA DE MADEIRA COMPENSADA RESINADA, E = 17 MM. AF_09/2020</t>
  </si>
  <si>
    <t>92268</t>
  </si>
  <si>
    <t>FABRICAÇÃO DE FÔRMA PARA LAJES, EM CHAPA DE MADEIRA COMPENSADA PLASTIFICADA, E = 18 MM. AF_09/2020</t>
  </si>
  <si>
    <t>92269</t>
  </si>
  <si>
    <t>FABRICAÇÃO DE FÔRMA PARA PILARES E ESTRUTURAS SIMILARES, EM MADEIRA SERRADA, E=25 MM. AF_09/2020</t>
  </si>
  <si>
    <t>92270</t>
  </si>
  <si>
    <t>FABRICAÇÃO DE FÔRMA PARA VIGAS, COM MADEIRA SERRADA, E = 25 MM. AF_09/2020</t>
  </si>
  <si>
    <t>92271</t>
  </si>
  <si>
    <t>FABRICAÇÃO DE FÔRMA PARA LAJES, EM MADEIRA SERRADA, E=25 MM. AF_09/2020</t>
  </si>
  <si>
    <t>92272</t>
  </si>
  <si>
    <t>FABRICAÇÃO DE ESCORAS DE VIGA DO TIPO GARFO, EM MADEIRA. AF_09/2020</t>
  </si>
  <si>
    <t>92273</t>
  </si>
  <si>
    <t>FABRICAÇÃO DE ESCORAS DO TIPO PONTALETE, EM MADEIRA, PARA PÉ-DIREITO SIMPLES. AF_09/2020</t>
  </si>
  <si>
    <t>92409</t>
  </si>
  <si>
    <t>MONTAGEM E DESMONTAGEM DE FÔRMA DE PILARES RETANGULARES E ESTRUTURAS SIMILARES, PÉ-DIREITO SIMPLES, EM MADEIRA SERRADA, 1 UTILIZAÇÃO. AF_09/2020</t>
  </si>
  <si>
    <t>92411</t>
  </si>
  <si>
    <t>MONTAGEM E DESMONTAGEM DE FÔRMA DE PILARES RETANGULARES E ESTRUTURAS SIMILARES, PÉ-DIREITO SIMPLES, EM MADEIRA SERRADA, 2 UTILIZAÇÕES. AF_09/2020</t>
  </si>
  <si>
    <t>92413</t>
  </si>
  <si>
    <t>MONTAGEM E DESMONTAGEM DE FÔRMA DE PILARES RETANGULARES E ESTRUTURAS SIMILARES, PÉ-DIREITO SIMPLES, EM MADEIRA SERRADA, 4 UTILIZAÇÕES. AF_09/2020</t>
  </si>
  <si>
    <t>92415</t>
  </si>
  <si>
    <t>MONTAGEM E DESMONTAGEM DE FÔRMA DE PILARES RETANGULARES E ESTRUTURAS SIMILARES, PÉ-DIREITO SIMPLES, EM CHAPA DE MADEIRA COMPENSADA RESINADA, 2 UTILIZAÇÕES. AF_09/2020</t>
  </si>
  <si>
    <t>92417</t>
  </si>
  <si>
    <t>MONTAGEM E DESMONTAGEM DE FÔRMA DE PILARES RETANGULARES E ESTRUTURAS SIMILARES, PÉ-DIREITO DUPLO, EM CHAPA DE MADEIRA COMPENSADA RESINADA, 2 UTILIZAÇÕES. AF_09/2020</t>
  </si>
  <si>
    <t>92419</t>
  </si>
  <si>
    <t>MONTAGEM E DESMONTAGEM DE FÔRMA DE PILARES RETANGULARES E ESTRUTURAS SIMILARES, PÉ-DIREITO SIMPLES, EM CHAPA DE MADEIRA COMPENSADA RESINADA, 4 UTILIZAÇÕES. AF_09/2020</t>
  </si>
  <si>
    <t>92421</t>
  </si>
  <si>
    <t>MONTAGEM E DESMONTAGEM DE FÔRMA DE PILARES RETANGULARES E ESTRUTURAS SIMILARES, PÉ-DIREITO DUPLO, EM CHAPA DE MADEIRA COMPENSADA RESINADA, 4 UTILIZAÇÕES. AF_09/2020</t>
  </si>
  <si>
    <t>92423</t>
  </si>
  <si>
    <t>MONTAGEM E DESMONTAGEM DE FÔRMA DE PILARES RETANGULARES E ESTRUTURAS SIMILARES, PÉ-DIREITO SIMPLES, EM CHAPA DE MADEIRA COMPENSADA RESINADA, 6 UTILIZAÇÕES. AF_09/2020</t>
  </si>
  <si>
    <t>92425</t>
  </si>
  <si>
    <t>MONTAGEM E DESMONTAGEM DE FÔRMA DE PILARES RETANGULARES E ESTRUTURAS SIMILARES, PÉ-DIREITO DUPLO, EM CHAPA DE MADEIRA COMPENSADA RESINADA, 6 UTILIZAÇÕES. AF_09/2020</t>
  </si>
  <si>
    <t>92427</t>
  </si>
  <si>
    <t>MONTAGEM E DESMONTAGEM DE FÔRMA DE PILARES RETANGULARES E ESTRUTURAS SIMILARES, PÉ-DIREITO SIMPLES, EM CHAPA DE MADEIRA COMPENSADA RESINADA, 8 UTILIZAÇÕES. AF_09/2020</t>
  </si>
  <si>
    <t>92429</t>
  </si>
  <si>
    <t>MONTAGEM E DESMONTAGEM DE FÔRMA DE PILARES RETANGULARES E ESTRUTURAS SIMILARES, PÉ-DIREITO DUPLO, EM CHAPA DE MADEIRA COMPENSADA RESINADA, 8 UTILIZAÇÕES. AF_09/2020</t>
  </si>
  <si>
    <t>92431</t>
  </si>
  <si>
    <t>MONTAGEM E DESMONTAGEM DE FÔRMA DE PILARES RETANGULARES E ESTRUTURAS SIMILARES, PÉ-DIREITO SIMPLES, EM CHAPA DE MADEIRA COMPENSADA PLASTIFICADA, 10 UTILIZAÇÕES. AF_09/2020</t>
  </si>
  <si>
    <t>92433</t>
  </si>
  <si>
    <t>MONTAGEM E DESMONTAGEM DE FÔRMA DE PILARES RETANGULARES E ESTRUTURAS SIMILARES, PÉ-DIREITO DUPLO, EM CHAPA DE MADEIRA COMPENSADA PLASTIFICADA, 10 UTILIZAÇÕES. AF_09/2020</t>
  </si>
  <si>
    <t>92435</t>
  </si>
  <si>
    <t>MONTAGEM E DESMONTAGEM DE FÔRMA DE PILARES RETANGULARES E ESTRUTURAS SIMILARES, PÉ-DIREITO SIMPLES, EM CHAPA DE MADEIRA COMPENSADA PLASTIFICADA, 12 UTILIZAÇÕES. AF_09/2020</t>
  </si>
  <si>
    <t>92437</t>
  </si>
  <si>
    <t>MONTAGEM E DESMONTAGEM DE FÔRMA DE PILARES RETANGULARES E ESTRUTURAS SIMILARES, PÉ-DIREITO DUPLO, EM CHAPA DE MADEIRA COMPENSADA PLASTIFICADA, 12 UTILIZAÇÕES. AF_09/2020</t>
  </si>
  <si>
    <t>92439</t>
  </si>
  <si>
    <t>MONTAGEM E DESMONTAGEM DE FÔRMA DE PILARES RETANGULARES E ESTRUTURAS SIMILARES, PÉ-DIREITO SIMPLES, EM CHAPA DE MADEIRA COMPENSADA PLASTIFICADA, 14 UTILIZAÇÕES. AF_09/2020</t>
  </si>
  <si>
    <t>92441</t>
  </si>
  <si>
    <t>MONTAGEM E DESMONTAGEM DE FÔRMA DE PILARES RETANGULARES E ESTRUTURAS SIMILARES, PÉ-DIREITO DUPLO, EM CHAPA DE MADEIRA COMPENSADA PLASTIFICADA, 14 UTILIZAÇÕES. AF_09/2020</t>
  </si>
  <si>
    <t>92443</t>
  </si>
  <si>
    <t>MONTAGEM E DESMONTAGEM DE FÔRMA DE PILARES RETANGULARES E ESTRUTURAS SIMILARES, PÉ-DIREITO SIMPLES, EM CHAPA DE MADEIRA COMPENSADA PLASTIFICADA, 18 UTILIZAÇÕES. AF_09/2020</t>
  </si>
  <si>
    <t>92445</t>
  </si>
  <si>
    <t>MONTAGEM E DESMONTAGEM DE FÔRMA DE PILARES RETANGULARES E ESTRUTURAS SIMILARES, PÉ-DIREITO DUPLO, EM CHAPA DE MADEIRA COMPENSADA PLASTIFICADA, 18 UTILIZAÇÕES. AF_09/2020</t>
  </si>
  <si>
    <t>92446</t>
  </si>
  <si>
    <t>MONTAGEM E DESMONTAGEM DE FÔRMA DE VIGA, ESCORAMENTO COM PONTALETE DE MADEIRA, PÉ-DIREITO SIMPLES, EM MADEIRA SERRADA, 1 UTILIZAÇÃO. AF_09/2020</t>
  </si>
  <si>
    <t>92447</t>
  </si>
  <si>
    <t>MONTAGEM E DESMONTAGEM DE FÔRMA DE VIGA, ESCORAMENTO COM PONTALETE DE MADEIRA, PÉ-DIREITO SIMPLES, EM MADEIRA SERRADA, 2 UTILIZAÇÕES. AF_09/2020</t>
  </si>
  <si>
    <t>92448</t>
  </si>
  <si>
    <t>MONTAGEM E DESMONTAGEM DE FÔRMA DE VIGA, ESCORAMENTO COM PONTALETE DE MADEIRA, PÉ-DIREITO SIMPLES, EM MADEIRA SERRADA, 4 UTILIZAÇÕES. AF_09/2020</t>
  </si>
  <si>
    <t>92449</t>
  </si>
  <si>
    <t>MONTAGEM E DESMONTAGEM DE FÔRMA DE VIGA, ESCORAMENTO COM GARFO DE MADEIRA, PÉ-DIREITO DUPLO, EM CHAPA DE MADEIRA RESINADA, 2 UTILIZAÇÕES. AF_09/2020</t>
  </si>
  <si>
    <t>92450</t>
  </si>
  <si>
    <t>MONTAGEM E DESMONTAGEM DE FÔRMA DE VIGA, ESCORAMENTO METÁLICO, PÉ-DIREITO DUPLO, EM CHAPA DE MADEIRA RESINADA, 2 UTILIZAÇÕES. AF_09/2020</t>
  </si>
  <si>
    <t>92451</t>
  </si>
  <si>
    <t>MONTAGEM E DESMONTAGEM DE FÔRMA DE VIGA, ESCORAMENTO COM GARFO DE MADEIRA, PÉ-DIREITO SIMPLES, EM CHAPA DE MADEIRA RESINADA, 2 UTILIZAÇÕES. AF_09/2020</t>
  </si>
  <si>
    <t>92452</t>
  </si>
  <si>
    <t>MONTAGEM E DESMONTAGEM DE FÔRMA DE VIGA, ESCORAMENTO METÁLICO, PÉ-DIREITO SIMPLES, EM CHAPA DE MADEIRA RESINADA, 2 UTILIZAÇÕES. AF_09/2020</t>
  </si>
  <si>
    <t>92453</t>
  </si>
  <si>
    <t>MONTAGEM E DESMONTAGEM DE FÔRMA DE VIGA, ESCORAMENTO COM GARFO DE MADEIRA, PÉ-DIREITO DUPLO, EM CHAPA DE MADEIRA RESINADA, 4 UTILIZAÇÕES. AF_09/2020</t>
  </si>
  <si>
    <t>92454</t>
  </si>
  <si>
    <t>MONTAGEM E DESMONTAGEM DE FÔRMA DE VIGA, ESCORAMENTO METÁLICO, PÉ-DIREITO DUPLO, EM CHAPA DE MADEIRA RESINADA, 4 UTILIZAÇÕES. AF_09/2020</t>
  </si>
  <si>
    <t>92455</t>
  </si>
  <si>
    <t>MONTAGEM E DESMONTAGEM DE FÔRMA DE VIGA, ESCORAMENTO COM GARFO DE MADEIRA, PÉ-DIREITO SIMPLES, EM CHAPA DE MADEIRA RESINADA, 4 UTILIZAÇÕES. AF_09/2020</t>
  </si>
  <si>
    <t>92456</t>
  </si>
  <si>
    <t>MONTAGEM E DESMONTAGEM DE FÔRMA DE VIGA, ESCORAMENTO METÁLICO, PÉ-DIREITO SIMPLES, EM CHAPA DE MADEIRA RESINADA, 4 UTILIZAÇÕES. AF_09/2020</t>
  </si>
  <si>
    <t>92457</t>
  </si>
  <si>
    <t>MONTAGEM E DESMONTAGEM DE FÔRMA DE VIGA, ESCORAMENTO COM GARFO DE MADEIRA, PÉ-DIREITO DUPLO, EM CHAPA DE MADEIRA RESINADA, 6 UTILIZAÇÕES. AF_09/2020</t>
  </si>
  <si>
    <t>92458</t>
  </si>
  <si>
    <t>MONTAGEM E DESMONTAGEM DE FÔRMA DE VIGA, ESCORAMENTO METÁLICO, PÉ-DIREITO DUPLO, EM CHAPA DE MADEIRA RESINADA, 6 UTILIZAÇÕES. AF_12/2015</t>
  </si>
  <si>
    <t>92459</t>
  </si>
  <si>
    <t>MONTAGEM E DESMONTAGEM DE FÔRMA DE VIGA, ESCORAMENTO COM GARFO DE MADEIRA, PÉ-DIREITO SIMPLES, EM CHAPA DE MADEIRA RESINADA, 6 UTILIZAÇÕES. AF_09/2020</t>
  </si>
  <si>
    <t>92460</t>
  </si>
  <si>
    <t>MONTAGEM E DESMONTAGEM DE FÔRMA DE VIGA, ESCORAMENTO METÁLICO, PÉ-DIREITO SIMPLES, EM CHAPA DE MADEIRA RESINADA, 6 UTILIZAÇÕES. AF_09/2020</t>
  </si>
  <si>
    <t>92461</t>
  </si>
  <si>
    <t>MONTAGEM E DESMONTAGEM DE FÔRMA DE VIGA, ESCORAMENTO COM GARFO DE MADEIRA, PÉ-DIREITO DUPLO, EM CHAPA DE MADEIRA RESINADA, 8 UTILIZAÇÕES. AF_09/2020</t>
  </si>
  <si>
    <t>92462</t>
  </si>
  <si>
    <t>MONTAGEM E DESMONTAGEM DE FÔRMA DE VIGA, ESCORAMENTO METÁLICO, PÉ-DIREITO DUPLO, EM CHAPA DE MADEIRA RESINADA, 8 UTILIZAÇÕES. AF_09/2020</t>
  </si>
  <si>
    <t>92463</t>
  </si>
  <si>
    <t>MONTAGEM E DESMONTAGEM DE FÔRMA DE VIGA, ESCORAMENTO COM GARFO DE MADEIRA, PÉ-DIREITO SIMPLES, EM CHAPA DE MADEIRA RESINADA, 8 UTILIZAÇÕES. AF_09/2020</t>
  </si>
  <si>
    <t>92464</t>
  </si>
  <si>
    <t>MONTAGEM E DESMONTAGEM DE FÔRMA DE VIGA, ESCORAMENTO METÁLICO, PÉ-DIREITO SIMPLES, EM CHAPA DE MADEIRA RESINADA, 8 UTILIZAÇÕES. AF_09/2020</t>
  </si>
  <si>
    <t>92465</t>
  </si>
  <si>
    <t>MONTAGEM E DESMONTAGEM DE FÔRMA DE VIGA, ESCORAMENTO COM GARFO DE MADEIRA, PÉ-DIREITO DUPLO, EM CHAPA DE MADEIRA PLASTIFICADA, 10 UTILIZAÇÕES. AF_09/2020</t>
  </si>
  <si>
    <t>92466</t>
  </si>
  <si>
    <t>MONTAGEM E DESMONTAGEM DE FÔRMA DE VIGA, ESCORAMENTO METÁLICO, PÉ-DIREITO DUPLO, EM CHAPA DE MADEIRA PLASTIFICADA, 10 UTILIZAÇÕES. AF_09/2020</t>
  </si>
  <si>
    <t>92467</t>
  </si>
  <si>
    <t>MONTAGEM E DESMONTAGEM DE FÔRMA DE VIGA, ESCORAMENTO COM GARFO DE MADEIRA, PÉ-DIREITO SIMPLES, EM CHAPA DE MADEIRA PLASTIFICADA, 10 UTILIZAÇÕES. AF_09/2020</t>
  </si>
  <si>
    <t>92468</t>
  </si>
  <si>
    <t>MONTAGEM E DESMONTAGEM DE FÔRMA DE VIGA, ESCORAMENTO METÁLICO, PÉ-DIREITO SIMPLES, EM CHAPA DE MADEIRA PLASTIFICADA, 10 UTILIZAÇÕES. AF_09/2020</t>
  </si>
  <si>
    <t>92469</t>
  </si>
  <si>
    <t>MONTAGEM E DESMONTAGEM DE FÔRMA DE VIGA, ESCORAMENTO COM GARFO DE MADEIRA, PÉ-DIREITO DUPLO, EM CHAPA DE MADEIRA PLASTIFICADA, 12 UTILIZAÇÕES. AF_09/2020</t>
  </si>
  <si>
    <t>92470</t>
  </si>
  <si>
    <t>MONTAGEM E DESMONTAGEM DE FÔRMA DE VIGA, ESCORAMENTO METÁLICO, PÉ-DIREITO DUPLO, EM CHAPA DE MADEIRA PLASTIFICADA, 12 UTILIZAÇÕES. AF_09/2020</t>
  </si>
  <si>
    <t>92471</t>
  </si>
  <si>
    <t>MONTAGEM E DESMONTAGEM DE FÔRMA DE VIGA, ESCORAMENTO COM GARFO DE MADEIRA, PÉ-DIREITO SIMPLES, EM CHAPA DE MADEIRA PLASTIFICADA, 12 UTILIZAÇÕES. AF_09/2020</t>
  </si>
  <si>
    <t>92472</t>
  </si>
  <si>
    <t>MONTAGEM E DESMONTAGEM DE FÔRMA DE VIGA, ESCORAMENTO METÁLICO, PÉ-DIREITO SIMPLES, EM CHAPA DE MADEIRA PLASTIFICADA, 12 UTILIZAÇÕES. AF_09/2020</t>
  </si>
  <si>
    <t>92473</t>
  </si>
  <si>
    <t>MONTAGEM E DESMONTAGEM DE FÔRMA DE VIGA, ESCORAMENTO COM GARFO DE MADEIRA, PÉ-DIREITO DUPLO, EM CHAPA DE MADEIRA PLASTIFICADA, 14 UTILIZAÇÕES. AF_09/2020</t>
  </si>
  <si>
    <t>92474</t>
  </si>
  <si>
    <t>MONTAGEM E DESMONTAGEM DE FÔRMA DE VIGA, ESCORAMENTO METÁLICO, PÉ-DIREITO DUPLO, EM CHAPA DE MADEIRA PLASTIFICADA, 14 UTILIZAÇÕES. AF_09/2020</t>
  </si>
  <si>
    <t>92475</t>
  </si>
  <si>
    <t>MONTAGEM E DESMONTAGEM DE FÔRMA DE VIGA, ESCORAMENTO COM GARFO DE MADEIRA, PÉ-DIREITO SIMPLES, EM CHAPA DE MADEIRA PLASTIFICADA, 14 UTILIZAÇÕES. AF_09/2020</t>
  </si>
  <si>
    <t>92476</t>
  </si>
  <si>
    <t>MONTAGEM E DESMONTAGEM DE FÔRMA DE VIGA, ESCORAMENTO METÁLICO, PÉ-DIREITO SIMPLES, EM CHAPA DE MADEIRA PLASTIFICADA, 14 UTILIZAÇÕES. AF_09/2020</t>
  </si>
  <si>
    <t>92477</t>
  </si>
  <si>
    <t>MONTAGEM E DESMONTAGEM DE FÔRMA DE VIGA, ESCORAMENTO COM GARFO DE MADEIRA, PÉ-DIREITO DUPLO, EM CHAPA DE MADEIRA PLASTIFICADA, 18 UTILIZAÇÕES. AF_09/2020</t>
  </si>
  <si>
    <t>92478</t>
  </si>
  <si>
    <t>MONTAGEM E DESMONTAGEM DE FÔRMA DE VIGA, ESCORAMENTO METÁLICO, PÉ-DIREITO DUPLO, EM CHAPA DE MADEIRA PLASTIFICADA, 18 UTILIZAÇÕES. AF_09/2020</t>
  </si>
  <si>
    <t>92479</t>
  </si>
  <si>
    <t>MONTAGEM E DESMONTAGEM DE FÔRMA DE VIGA, ESCORAMENTO COM GARFO DE MADEIRA, PÉ-DIREITO SIMPLES, EM CHAPA DE MADEIRA PLASTIFICADA, 18 UTILIZAÇÕES. AF_09/2020</t>
  </si>
  <si>
    <t>92480</t>
  </si>
  <si>
    <t>MONTAGEM E DESMONTAGEM DE FÔRMA DE VIGA, ESCORAMENTO METÁLICO, PÉ-DIREITO SIMPLES, EM CHAPA DE MADEIRA PLASTIFICADA, 18 UTILIZAÇÕES. AF_09/2020</t>
  </si>
  <si>
    <t>92482</t>
  </si>
  <si>
    <t>MONTAGEM E DESMONTAGEM DE FÔRMA DE LAJE MACIÇA, PÉ-DIREITO SIMPLES, EM MADEIRA SERRADA, 1 UTILIZAÇÃO. AF_09/2020</t>
  </si>
  <si>
    <t>92484</t>
  </si>
  <si>
    <t>MONTAGEM E DESMONTAGEM DE FÔRMA DE LAJE MACIÇA, PÉ-DIREITO SIMPLES, EM MADEIRA SERRADA, 2 UTILIZAÇÕES. AF_09/2020</t>
  </si>
  <si>
    <t>92486</t>
  </si>
  <si>
    <t>MONTAGEM E DESMONTAGEM DE FÔRMA DE LAJE MACIÇA, PÉ-DIREITO SIMPLES, EM MADEIRA SERRADA, 4 UTILIZAÇÕES. AF_09/2020</t>
  </si>
  <si>
    <t>92488</t>
  </si>
  <si>
    <t>MONTAGEM E DESMONTAGEM DE FÔRMA DE LAJE NERVURADA COM CUBETA E ASSOALHO, PÉ-DIREITO DUPLO, EM CHAPA DE MADEIRA COMPENSADA RESINADA, 8 UTILIZAÇÕES. AF_09/2020</t>
  </si>
  <si>
    <t>92490</t>
  </si>
  <si>
    <t>MONTAGEM E DESMONTAGEM DE FÔRMA DE LAJE NERVURADA COM CUBETA E ASSOALHO, PÉ-DIREITO SIMPLES, EM CHAPA DE MADEIRA COMPENSADA RESINADA, 8 UTILIZAÇÕES. AF_09/2020</t>
  </si>
  <si>
    <t>92492</t>
  </si>
  <si>
    <t>MONTAGEM E DESMONTAGEM DE FÔRMA DE LAJE NERVURADA COM CUBETA E ASSOALHO, PÉ-DIREITO DUPLO, EM CHAPA DE MADEIRA COMPENSADA RESINADA, 10 UTILIZAÇÕES. AF_09/2020</t>
  </si>
  <si>
    <t>92494</t>
  </si>
  <si>
    <t>MONTAGEM E DESMONTAGEM DE FÔRMA DE LAJE NERVURADA COM CUBETA E ASSOALHO, PÉ-DIREITO SIMPLES, EM CHAPA DE MADEIRA COMPENSADA RESINADA, 10 UTILIZAÇÕES. AF_09/2020</t>
  </si>
  <si>
    <t>92496</t>
  </si>
  <si>
    <t>MONTAGEM E DESMONTAGEM DE FÔRMA DE LAJE NERVURADA COM CUBETA E ASSOALHO, PÉ-DIREITO DUPLO, EM CHAPA DE MADEIRA COMPENSADA RESINADA, 12 UTILIZAÇÕES. AF_09/2020</t>
  </si>
  <si>
    <t>92498</t>
  </si>
  <si>
    <t>MONTAGEM E DESMONTAGEM DE FÔRMA DE LAJE NERVURADA COM CUBETA E ASSOALHO, PÉ-DIREITO SIMPLES, EM CHAPA DE MADEIRA COMPENSADA RESINADA, 12 UTILIZAÇÕES. AF_09/2020</t>
  </si>
  <si>
    <t>92500</t>
  </si>
  <si>
    <t>MONTAGEM E DESMONTAGEM DE FÔRMA DE LAJE NERVURADA COM CUBETA E ASSOALHO, PÉ-DIREITO DUPLO, EM CHAPA DE MADEIRA COMPENSADA RESINADA, 14 UTILIZAÇÕES. AF_09/2020</t>
  </si>
  <si>
    <t>92502</t>
  </si>
  <si>
    <t>MONTAGEM E DESMONTAGEM DE FÔRMA DE LAJE NERVURADA COM CUBETA E ASSOALHO, PÉ-DIREITO SIMPLES, EM CHAPA DE MADEIRA COMPENSADA RESINADA, 14 UTILIZAÇÕES. AF_09/2020</t>
  </si>
  <si>
    <t>92504</t>
  </si>
  <si>
    <t>MONTAGEM E DESMONTAGEM DE FÔRMA DE LAJE NERVURADA COM CUBETA E ASSOALHO, PÉ-DIREITO DUPLO, EM CHAPA DE MADEIRA COMPENSADA RESINADA, 18 UTILIZAÇÕES. AF_09/2020</t>
  </si>
  <si>
    <t>92506</t>
  </si>
  <si>
    <t>MONTAGEM E DESMONTAGEM DE FÔRMA DE LAJE NERVURADA COM CUBETA E ASSOALHO, PÉ-DIREITO SIMPLES, EM CHAPA DE MADEIRA COMPENSADA RESINADA, 18 UTILIZAÇÕES. AF_09/2020</t>
  </si>
  <si>
    <t>92508</t>
  </si>
  <si>
    <t>MONTAGEM E DESMONTAGEM DE FÔRMA DE LAJE MACIÇA, PÉ-DIREITO DUPLO, EM CHAPA DE MADEIRA COMPENSADA RESINADA, 2 UTILIZAÇÕES. AF_09/2020</t>
  </si>
  <si>
    <t>92510</t>
  </si>
  <si>
    <t>MONTAGEM E DESMONTAGEM DE FÔRMA DE LAJE MACIÇA, PÉ-DIREITO SIMPLES, EM CHAPA DE MADEIRA COMPENSADA RESINADA, 2 UTILIZAÇÕES. AF_09/2020</t>
  </si>
  <si>
    <t>92512</t>
  </si>
  <si>
    <t>MONTAGEM E DESMONTAGEM DE FÔRMA DE LAJE MACIÇA, PÉ-DIREITO DUPLO, EM CHAPA DE MADEIRA COMPENSADA RESINADA, 4 UTILIZAÇÕES. AF_09/2020</t>
  </si>
  <si>
    <t>92514</t>
  </si>
  <si>
    <t>MONTAGEM E DESMONTAGEM DE FÔRMA DE LAJE MACIÇA, PÉ-DIREITO SIMPLES, EM CHAPA DE MADEIRA COMPENSADA RESINADA, 4 UTILIZAÇÕES. AF_09/2020</t>
  </si>
  <si>
    <t>92515</t>
  </si>
  <si>
    <t>MONTAGEM E DESMONTAGEM DE FÔRMA DE LAJE MACIÇA, PÉ-DIREITO DUPLO, EM CHAPA DE MADEIRA COMPENSADA RESINADA, 6 UTILIZAÇÕES. AF_09/2020</t>
  </si>
  <si>
    <t>92518</t>
  </si>
  <si>
    <t>MONTAGEM E DESMONTAGEM DE FÔRMA DE LAJE MACIÇA, PÉ-DIREITO SIMPLES, EM CHAPA DE MADEIRA COMPENSADA RESINADA, 6 UTILIZAÇÕES. AF_09/2020</t>
  </si>
  <si>
    <t>92520</t>
  </si>
  <si>
    <t>MONTAGEM E DESMONTAGEM DE FÔRMA DE LAJE MACIÇA, PÉ-DIREITO DUPLO, EM CHAPA DE MADEIRA COMPENSADA RESINADA, 8 UTILIZAÇÕES. AF_09/2020</t>
  </si>
  <si>
    <t>92522</t>
  </si>
  <si>
    <t>MONTAGEM E DESMONTAGEM DE FÔRMA DE LAJE MACIÇA, PÉ-DIREITO SIMPLES, EM CHAPA DE MADEIRA COMPENSADA RESINADA, 8 UTILIZAÇÕES. AF_09/2020</t>
  </si>
  <si>
    <t>92524</t>
  </si>
  <si>
    <t>MONTAGEM E DESMONTAGEM DE FÔRMA DE LAJE MACIÇA, PÉ-DIREITO DUPLO, EM CHAPA DE MADEIRA COMPENSADA PLASTIFICADA, 10 UTILIZAÇÕES. AF_09/2020</t>
  </si>
  <si>
    <t>92526</t>
  </si>
  <si>
    <t>MONTAGEM E DESMONTAGEM DE FÔRMA DE LAJE MACIÇA, PÉ-DIREITO SIMPLES, EM CHAPA DE MADEIRA COMPENSADA PLASTIFICADA, 10 UTILIZAÇÕES. AF_09/2020</t>
  </si>
  <si>
    <t>92528</t>
  </si>
  <si>
    <t>MONTAGEM E DESMONTAGEM DE FÔRMA DE LAJE MACIÇA, PÉ-DIREITO DUPLO, EM CHAPA DE MADEIRA COMPENSADA PLASTIFICADA, 12 UTILIZAÇÕES. AF_09/2020</t>
  </si>
  <si>
    <t>92530</t>
  </si>
  <si>
    <t>MONTAGEM E DESMONTAGEM DE FÔRMA DE LAJE MACIÇA, PÉ-DIREITO SIMPLES, EM CHAPA DE MADEIRA COMPENSADA PLASTIFICADA, 12 UTILIZAÇÕES. AF_09/2020</t>
  </si>
  <si>
    <t>92532</t>
  </si>
  <si>
    <t>MONTAGEM E DESMONTAGEM DE FÔRMA DE LAJE MACIÇA, PÉ-DIREITO DUPLO, EM CHAPA DE MADEIRA COMPENSADA PLASTIFICADA, 14 UTILIZAÇÕES. AF_09/2020</t>
  </si>
  <si>
    <t>92534</t>
  </si>
  <si>
    <t>MONTAGEM E DESMONTAGEM DE FÔRMA DE LAJE MACIÇA, PÉ-DIREITO SIMPLES, EM CHAPA DE MADEIRA COMPENSADA PLASTIFICADA, 14 UTILIZAÇÕES. AF_09/2020</t>
  </si>
  <si>
    <t>92536</t>
  </si>
  <si>
    <t>MONTAGEM E DESMONTAGEM DE FÔRMA DE LAJE MACIÇA, PÉ-DIREITO DUPLO, EM CHAPA DE MADEIRA COMPENSADA PLASTIFICADA, 18 UTILIZAÇÕES. AF_09/2020</t>
  </si>
  <si>
    <t>92538</t>
  </si>
  <si>
    <t>MONTAGEM E DESMONTAGEM DE FÔRMA DE LAJE MACIÇA, PÉ-DIREITO SIMPLES, EM CHAPA DE MADEIRA COMPENSADA PLASTIFICADA, 18 UTILIZAÇÕES. AF_09/2020</t>
  </si>
  <si>
    <t>96252</t>
  </si>
  <si>
    <t>FABRICAÇÃO DE FÔRMA PARA PILARES CIRCULARES, EM CHAPA DE MADEIRA COMPENSADA RESINADA. AF_06/2017</t>
  </si>
  <si>
    <t>96257</t>
  </si>
  <si>
    <t>MONTAGEM E DESMONTAGEM DE FÔRMA DE PILARES CIRCULARES, COM ÁREA MÉDIA DAS SEÇÕES MENOR OU IGUAL A 0,28 M², PÉ-DIREITO SIMPLES, EM MADEIRA, 2 UTILIZAÇÕES. AF_06/2017</t>
  </si>
  <si>
    <t>96258</t>
  </si>
  <si>
    <t>MONTAGEM E DESMONTAGEM DE FÔRMA DE PILARES CIRCULARES, COM ÁREA MÉDIA DAS SEÇÕES MAIOR QUE 0,28 M², PÉ-DIREITO SIMPLES, EM MADEIRA, 2 UTILIZAÇÕES. AF_06/2017</t>
  </si>
  <si>
    <t>96259</t>
  </si>
  <si>
    <t>MONTAGEM E DESMONTAGEM DE FÔRMA DE PILARES CIRCULARES, COM ÁREA MÉDIA DAS SEÇÕES MENOR OU IGUAL A 0,28 M², PÉ-DIREITO DUPLO, EM MADEIRA, 2 UTILIZAÇÕES. AF_06/2017</t>
  </si>
  <si>
    <t>96529</t>
  </si>
  <si>
    <t>96530</t>
  </si>
  <si>
    <t>96531</t>
  </si>
  <si>
    <t>96532</t>
  </si>
  <si>
    <t>96533</t>
  </si>
  <si>
    <t>96534</t>
  </si>
  <si>
    <t>96535</t>
  </si>
  <si>
    <t>96536</t>
  </si>
  <si>
    <t>96537</t>
  </si>
  <si>
    <t>96538</t>
  </si>
  <si>
    <t>96539</t>
  </si>
  <si>
    <t>96540</t>
  </si>
  <si>
    <t>96541</t>
  </si>
  <si>
    <t>96542</t>
  </si>
  <si>
    <t>96543</t>
  </si>
  <si>
    <t>97747</t>
  </si>
  <si>
    <t>MONTAGEM E DESMONTAGEM DE FÔRMA DE PILARES CIRCULARES, COM ÁREA MÉDIA DAS SEÇÕES MAIOR QUE 0,28 M², PÉ-DIREITO DUPLO, EM MADEIRA, 2 UTILIZAÇÕES.  AF_06/2017</t>
  </si>
  <si>
    <t>101791</t>
  </si>
  <si>
    <t>FABRICAÇÃO DE ESCORAS DO TIPO PONTALETE, EM MADEIRA, PARA PÉ-DIREITO DUPLO. AF_09/2020</t>
  </si>
  <si>
    <t>101792</t>
  </si>
  <si>
    <t>ESCORAMENTO DE FÔRMAS DE LAJE EM MADEIRA NÃO APARELHADA, PÉ-DIREITO SIMPLES, INCLUSO TRAVAMENTO, 4 UTILIZAÇÕES. AF_09/2020</t>
  </si>
  <si>
    <t>16,78</t>
  </si>
  <si>
    <t>17,52</t>
  </si>
  <si>
    <t>101793</t>
  </si>
  <si>
    <t>ESCORAMENTO DE FÔRMAS DE LAJE EM MADEIRA NÃO APARELHADA, PÉ-DIREITO DUPLO, INCLUSO TRAVAMENTO, 4 UTILIZAÇÕES. AF_09/2020</t>
  </si>
  <si>
    <t>101969</t>
  </si>
  <si>
    <t>FABRICAÇÃO DE FÔRMA PARA ESCADAS, COM 2 LANCES EM "U" E LAJE PLANA, EM CHAPA DE MADEIRA COMPENSADA PLASTIFICADA, E=18 MM. AF_11/2020</t>
  </si>
  <si>
    <t>101971</t>
  </si>
  <si>
    <t>FABRICAÇÃO DE FÔRMA PARA ESCADAS, COM 2 LANCES EM "U" E LAJE PLANA, EM CHAPA DE MADEIRA COMPENSADA RESINADA, E= 17 MM. AF_11/2020</t>
  </si>
  <si>
    <t>101973</t>
  </si>
  <si>
    <t>FABRICAÇÃO DE FÔRMA PARA ESCADAS, COM 2 LANCES EM "U" E LAJE PLANA, EM MADEIRA SERRADA, E=25 MM. AF_11/2020</t>
  </si>
  <si>
    <t>101974</t>
  </si>
  <si>
    <t>MONTAGEM E DESMONTAGEM DE FÔRMA PARA ESCADAS, COM 2 LANCES EM "U" E LAJE PLANA, EM MADEIRA SERRADA, 1 UTILIZAÇÃO. AF_11/2020</t>
  </si>
  <si>
    <t>101975</t>
  </si>
  <si>
    <t>MONTAGEM E DESMONTAGEM DE FÔRMA PARA ESCADAS, COM 2 LANCES EM "U"  E LAJE PLANA, EM MADEIRA SERRADA, 2 UTILIZAÇÕES. AF_11/2020</t>
  </si>
  <si>
    <t>101977</t>
  </si>
  <si>
    <t>MONTAGEM E DESMONTAGEM DE FÔRMA PARA ESCADAS, COM 2 LANCES EM "U" E LAJE PLANA, EM CHAPA DE MADEIRA COMPENSADA RESINADA, 2 UTILIZAÇÕES. AF_11/2020</t>
  </si>
  <si>
    <t>101980</t>
  </si>
  <si>
    <t>MONTAGEM E DESMONTAGEM DE FÔRMA PARA ESCADAS, COM 2 LANCES EM "U" E LAJE PLANA, EM CHAPA DE MADEIRA COMPENSADA RESINADA, 4 UTILIZAÇÕES. AF_11/2020</t>
  </si>
  <si>
    <t>101981</t>
  </si>
  <si>
    <t>MONTAGEM E DESMONTAGEM DE FÔRMA PARA ESCADAS, COM 2 LANCES EM "U" E LAJE PLANA, EM CHAPA DE MADEIRA COMPENSADA PLASTIFICADA, 6 UTILIZAÇÕES. AF_11/2020</t>
  </si>
  <si>
    <t>101982</t>
  </si>
  <si>
    <t>MONTAGEM E DESMONTAGEM DE FÔRMA PARA ESCADAS, COM 2 LANCES EM "U" E LAJE PLANA, EM CHAPA DE MADEIRA COMPENSADA PLASTIFICADA, 8 UTILIZAÇÕES. AF_11/2020</t>
  </si>
  <si>
    <t>101983</t>
  </si>
  <si>
    <t>MONTAGEM E DESMONTAGEM DE FÔRMA PARA ESCADAS, COM 2 LANCES EM "U" E LAJE PLANA, EM CHAPA DE MADEIRA COMPENSADA PLASTIFICADA, 10 UTILIZAÇÕES. AF_11/2020</t>
  </si>
  <si>
    <t>101985</t>
  </si>
  <si>
    <t>FABRICAÇÃO DE FÔRMA PARA ESCADAS, COM 2 LANCES EM "U" E LAJE CASCATA, EM CHAPA DE MADEIRA COMPENSADA PLASTIFICADA, E=18 MM. AF_11/2020</t>
  </si>
  <si>
    <t>101986</t>
  </si>
  <si>
    <t>FABRICAÇÃO DE FÔRMA PARA ESCADAS, COM 2 LANCES EM "U" E LAJE CASCATA, EM CHAPA DE MADEIRA COMPENSADA RESINADA, E= 17 MM. AF_11/2020</t>
  </si>
  <si>
    <t>101987</t>
  </si>
  <si>
    <t>FABRICAÇÃO DE FÔRMA PARA ESCADAS, COM 2 LANCES EM "U" E LAJE CASCATA, EM MADEIRA SERRADA, E=25 MM. AF_11/2020</t>
  </si>
  <si>
    <t>101988</t>
  </si>
  <si>
    <t>FABRICAÇÃO DE FÔRMA PARA ESCADAS, COM 2 LANCES EM "L" E LAJE PLANA, EM CHAPA DE MADEIRA COMPENSADA PLASTIFICADA, E=18 MM. AF_11/2020</t>
  </si>
  <si>
    <t>101989</t>
  </si>
  <si>
    <t>FABRICAÇÃO DE FÔRMA PARA ESCADAS, COM 2 LANCES EM "L" E LAJE PLANA, EM CHAPA DE MADEIRA COMPENSADA RESINADA, E= 17 MM. AF_11/2020</t>
  </si>
  <si>
    <t>101990</t>
  </si>
  <si>
    <t>FABRICAÇÃO DE FÔRMA PARA ESCADAS, COM 2 LANCES EM "L" E LAJE PLANA, EM MADEIRA SERRADA, E=25 MM. AF_11/2020</t>
  </si>
  <si>
    <t>101991</t>
  </si>
  <si>
    <t>FABRICAÇÃO DE FÔRMA PARA ESCADAS, COM 2 LANCES EM "L" E LAJE CASCATA, EM CHAPA DE MADEIRA COMPENSADA PLASTIFICADA, E=18 MM. AF_11/2020</t>
  </si>
  <si>
    <t>101992</t>
  </si>
  <si>
    <t>FABRICAÇÃO DE FÔRMA PARA ESCADAS, COM 2 LANCES EM "L" E LAJE CASCATA, EM CHAPA DE MADEIRA COMPENSADA RESINADA, E= 17 MM. AF_11/2020</t>
  </si>
  <si>
    <t>101993</t>
  </si>
  <si>
    <t>FABRICAÇÃO DE FÔRMA PARA ESCADAS, COM 2 LANCES EM "L" E LAJE CASCATA, EM MADEIRA SERRADA, E=25 MM. AF_11/2020</t>
  </si>
  <si>
    <t>101994</t>
  </si>
  <si>
    <t>FABRICAÇÃO DE FÔRMA PARA ESCADAS, COM 1 LANCE E LAJE PLANA, EM CHAPA DE MADEIRA COMPENSADA PLASTIFICADA, E=18 MM. AF_11/2020</t>
  </si>
  <si>
    <t>101995</t>
  </si>
  <si>
    <t>FABRICAÇÃO DE FÔRMA PARA ESCADAS, COM 1 LANCE E LAJE PLANA, EM CHAPA DE MADEIRA COMPENSADA RESINADA, E= 17 MM. AF_11/2020</t>
  </si>
  <si>
    <t>101996</t>
  </si>
  <si>
    <t>FABRICAÇÃO DE FÔRMA PARA ESCADAS, COM 1 LANCE E LAJE PLANA, EM MADEIRA SERRADA, E=25 MM. AF_11/2020</t>
  </si>
  <si>
    <t>101997</t>
  </si>
  <si>
    <t>FABRICAÇÃO DE FÔRMA PARA ESCADAS, COM 1 LANCE E LAJE CASCATA, EM CHAPA DE MADEIRA COMPENSADA PLASTIFICADA, E=18 MM. AF_11/2020</t>
  </si>
  <si>
    <t>101998</t>
  </si>
  <si>
    <t>FABRICAÇÃO DE FÔRMA PARA ESCADAS, COM 1 LANCE E LAJE CASCATA, EM CHAPA DE MADEIRA COMPENSADA RESINADA, E= 17 MM. AF_11/2020</t>
  </si>
  <si>
    <t>101999</t>
  </si>
  <si>
    <t>FABRICAÇÃO DE FÔRMA PARA ESCADAS, COM 1 LANCE E LAJE CASCATA, EM MADEIRA SERRADA, E=25 MM. AF_11/2020</t>
  </si>
  <si>
    <t>102000</t>
  </si>
  <si>
    <t>MONTAGEM E DESMONTAGEM DE FÔRMA PARA ESCADAS, COM 2 LANCES EM "U" E LAJE CASCATA, EM MADEIRA SERRADA, 1 UTILIZAÇÃO. AF_11/2020</t>
  </si>
  <si>
    <t>102001</t>
  </si>
  <si>
    <t>MONTAGEM E DESMONTAGEM DE FÔRMA PARA ESCADAS, COM 2 LANCES EM "U" E LAJE CASCATA, EM MADEIRA SERRADA, 2 UTILIZAÇÕES. AF_11/2020</t>
  </si>
  <si>
    <t>102002</t>
  </si>
  <si>
    <t>MONTAGEM E DESMONTAGEM DE FÔRMA PARA ESCADAS, COM 2 LANCES EM "U" E LAJE CASCATA, EM CHAPA DE MADEIRA COMPENSADA RESINADA, 2 UTILIZAÇÕES. AF_11/2020</t>
  </si>
  <si>
    <t>102003</t>
  </si>
  <si>
    <t>MONTAGEM E DESMONTAGEM DE FÔRMA PARA ESCADAS, COM 2 LANCES EM "U" E LAJE CASCATA, EM CHAPA DE MADEIRA COMPENSADA RESINADA, 4 UTILIZAÇÕES. AF_11/2020</t>
  </si>
  <si>
    <t>102004</t>
  </si>
  <si>
    <t>MONTAGEM E DESMONTAGEM DE FÔRMA PARA ESCADAS, COM 2 LANCES EM "U" E LAJE CASCATA, EM CHAPA DE MADEIRA COMPENSADA PLASTIFICADA, 6 UTILIZAÇÕES. AF_11/2020</t>
  </si>
  <si>
    <t>102005</t>
  </si>
  <si>
    <t>MONTAGEM E DESMONTAGEM DE FÔRMA PARA ESCADAS, COM 2 LANCES EM "U" E LAJE CASCATA, EM CHAPA DE MADEIRA COMPENSADA PLASTIFICADA, 8 UTILIZAÇÕES. AF_11/2020</t>
  </si>
  <si>
    <t>102006</t>
  </si>
  <si>
    <t>MONTAGEM E DESMONTAGEM DE FÔRMA PARA ESCADAS, COM 2 LANCES EM "U" E LAJE CASCATA, EM CHAPA DE MADEIRA COMPENSADA PLASTIFICADA, 10 UTILIZAÇÕES. AF_11/2020</t>
  </si>
  <si>
    <t>102007</t>
  </si>
  <si>
    <t>MONTAGEM E DESMONTAGEM DE FÔRMA PARA ESCADAS, COM 2 LANCES EM "L" E LAJE PLANA, EM MADEIRA SERRADA, 1 UTILIZAÇÃO. AF_11/2020</t>
  </si>
  <si>
    <t>102008</t>
  </si>
  <si>
    <t>MONTAGEM E DESMONTAGEM DE FÔRMA PARA ESCADAS, COM 2 LANCES EM "L" E LAJE PLANA, EM MADEIRA SERRADA, 2 UTILIZAÇÕES. AF_11/2020</t>
  </si>
  <si>
    <t>102009</t>
  </si>
  <si>
    <t>MONTAGEM E DESMONTAGEM DE FÔRMA PARA ESCADAS, COM 2 LANCES EM "L" E LAJE PLANA, EM CHAPA DE MADEIRA COMPENSADA RESINADA, 2 UTILIZAÇÕES. AF_11/2020</t>
  </si>
  <si>
    <t>102010</t>
  </si>
  <si>
    <t>MONTAGEM E DESMONTAGEM DE FÔRMA PARA ESCADAS, COM 2 LANCES EM "L" E LAJE PLANA, EM CHAPA DE MADEIRA COMPENSADA RESINADA, 4 UTILIZAÇÕES. AF_11/2020</t>
  </si>
  <si>
    <t>102011</t>
  </si>
  <si>
    <t>MONTAGEM E DESMONTAGEM DE FÔRMA PARA ESCADAS, COM 2 LANCES EM "L" E LAJE PLANA, EM CHAPA DE MADEIRA COMPENSADA PLASTIFICADA, 6 UTILIZAÇÕES. AF_11/2020</t>
  </si>
  <si>
    <t>102012</t>
  </si>
  <si>
    <t>MONTAGEM E DESMONTAGEM DE FÔRMA PARA ESCADAS, COM 2 LANCES EM "L" E LAJE PLANA, EM CHAPA DE MADEIRA COMPENSADA PLASTIFICADA, 8 UTILIZAÇÕES. AF_11/2020</t>
  </si>
  <si>
    <t>102013</t>
  </si>
  <si>
    <t>MONTAGEM E DESMONTAGEM DE FÔRMA PARA ESCADAS, COM 2 LANCES EM "L" E LAJE PLANA, EM CHAPA DE MADEIRA COMPENSADA PLASTIFICADA, 10 UTILIZAÇÕES. AF_11/2020</t>
  </si>
  <si>
    <t>102014</t>
  </si>
  <si>
    <t>MONTAGEM E DESMONTAGEM DE FÔRMA PARA ESCADAS, COM 2 LANCES EM "L" E LAJE CASCATA, EM MADEIRA SERRADA, 1 UTILIZAÇÃO. AF_11/2020</t>
  </si>
  <si>
    <t>102015</t>
  </si>
  <si>
    <t>MONTAGEM E DESMONTAGEM DE FÔRMA PARA ESCADAS, COM 2 LANCES EM "L" E LAJE CASCATA, EM MADEIRA SERRADA, 2 UTILIZAÇÕES. AF_11/2020</t>
  </si>
  <si>
    <t>102016</t>
  </si>
  <si>
    <t>MONTAGEM E DESMONTAGEM DE FÔRMA PARA ESCADAS, COM 2 LANCES EM "L" E LAJE CASCATA, EM CHAPA DE MADEIRA COMPENSADA RESINADA, 2 UTILIZAÇÕES. AF_11/2020</t>
  </si>
  <si>
    <t>102017</t>
  </si>
  <si>
    <t>MONTAGEM E DESMONTAGEM DE FÔRMA PARA ESCADAS, COM 2 LANCES EM "L" E LAJE CASCATA, EM CHAPA DE MADEIRA COMPENSADA RESINADA, 4 UTILIZAÇÕES. AF_11/2020</t>
  </si>
  <si>
    <t>102036</t>
  </si>
  <si>
    <t>MONTAGEM E DESMONTAGEM DE FÔRMA PARA ESCADAS, COM 2 LANCES EM "L" E LAJE CASCATA, EM CHAPA DE MADEIRA COMPENSADA PLASTIFICADA, 6 UTILIZAÇÕES. AF_11/2020</t>
  </si>
  <si>
    <t>102037</t>
  </si>
  <si>
    <t>MONTAGEM E DESMONTAGEM DE FÔRMA PARA ESCADAS, COM 2 LANCES EM "L" E LAJE CASCATA, EM CHAPA DE MADEIRA COMPENSADA PLASTIFICADA, 8 UTILIZAÇÕES. AF_11/2020</t>
  </si>
  <si>
    <t>102038</t>
  </si>
  <si>
    <t>MONTAGEM E DESMONTAGEM DE FÔRMA PARA ESCADAS, COM 2 LANCES EM "L" E LAJE CASCATA, EM CHAPA DE MADEIRA COMPENSADA PLASTIFICADA, 10 UTILIZAÇÕES. AF_11/2020</t>
  </si>
  <si>
    <t>102039</t>
  </si>
  <si>
    <t>MONTAGEM E DESMONTAGEM DE FÔRMA PARA ESCADAS, COM 1 LANCE E LAJE PLANA, EM MADEIRA SERRADA, 1 UTILIZAÇÃO. AF_11/2020</t>
  </si>
  <si>
    <t>102040</t>
  </si>
  <si>
    <t>MONTAGEM E DESMONTAGEM DE FÔRMA PARA ESCADAS, COM 1 LANCE E LAJE PLANA, EM MADEIRA SERRADA, 2 UTILIZAÇÕES. AF_11/2020</t>
  </si>
  <si>
    <t>102041</t>
  </si>
  <si>
    <t>MONTAGEM E DESMONTAGEM DE FÔRMA PARA ESCADAS, COM 1 LANCE E LAJE PLANA, EM CHAPA DE MADEIRA COMPENSADA RESINADA, 2 UTILIZAÇÕES. AF_11/2020</t>
  </si>
  <si>
    <t>102042</t>
  </si>
  <si>
    <t>MONTAGEM E DESMONTAGEM DE FÔRMA PARA ESCADAS, COM 1 LANCE E LAJE PLANA, EM CHAPA DE MADEIRA COMPENSADA RESINADA, 4 UTILIZAÇÕES. AF_11/2020</t>
  </si>
  <si>
    <t>102043</t>
  </si>
  <si>
    <t>MONTAGEM E DESMONTAGEM DE FÔRMA PARA ESCADAS, COM 1 LANCE E LAJE PLANA, EM CHAPA DE MADEIRA COMPENSADA PLASTIFICADA, 6 UTILIZAÇÕES. AF_11/2020</t>
  </si>
  <si>
    <t>102044</t>
  </si>
  <si>
    <t>MONTAGEM E DESMONTAGEM DE FÔRMA PARA ESCADAS, COM 1 LANCE E LAJE PLANA, EM CHAPA DE MADEIRA COMPENSADA PLASTIFICADA, 8 UTILIZAÇÕES. AF_11/2020</t>
  </si>
  <si>
    <t>102045</t>
  </si>
  <si>
    <t>MONTAGEM E DESMONTAGEM DE FÔRMA PARA ESCADAS, COM 1 LANCE E LAJE PLANA, EM CHAPA DE MADEIRA COMPENSADA PLASTIFICADA, 10 UTILIZAÇÕES. AF_11/2020</t>
  </si>
  <si>
    <t>102046</t>
  </si>
  <si>
    <t>MONTAGEM E DESMONTAGEM DE FÔRMA PARA ESCADAS, COM 1 LANCE E LAJE CASCATA, EM MADEIRA SERRADA, 1 UTILIZAÇÃO. AF_11/2020</t>
  </si>
  <si>
    <t>102047</t>
  </si>
  <si>
    <t>MONTAGEM E DESMONTAGEM DE FÔRMA PARA ESCADAS, COM 1 LANCE E LAJE CASCATA, EM MADEIRA SERRADA, 2 UTILIZAÇÕES. AF_11/2020</t>
  </si>
  <si>
    <t>102048</t>
  </si>
  <si>
    <t>MONTAGEM E DESMONTAGEM DE FÔRMA PARA ESCADAS, COM 1 LANCE E LAJE CASCATA, EM CHAPA DE MADEIRA COMPENSADA RESINADA, 2 UTILIZAÇÕES. AF_11/2020</t>
  </si>
  <si>
    <t>102049</t>
  </si>
  <si>
    <t>MONTAGEM E DESMONTAGEM DE FÔRMA PARA ESCADAS, COM 1 LANCE E LAJE CASCATA, EM CHAPA DE MADEIRA COMPENSADA RESINADA, 4 UTILIZAÇÕES. AF_11/2020</t>
  </si>
  <si>
    <t>102050</t>
  </si>
  <si>
    <t>MONTAGEM E DESMONTAGEM DE FÔRMA PARA ESCADAS, COM 1 LANCE E LAJE CASCATA, EM CHAPA DE MADEIRA COMPENSADA PLASTIFICADA, 6 UTILIZAÇÕES. AF_11/2020</t>
  </si>
  <si>
    <t>102051</t>
  </si>
  <si>
    <t>MONTAGEM E DESMONTAGEM DE FÔRMA PARA ESCADAS, COM 1 LANCE E LAJE CASCATA, EM CHAPA DE MADEIRA COMPENSADA PLASTIFICADA, 8 UTILIZAÇÕES. AF_11/2020</t>
  </si>
  <si>
    <t>102052</t>
  </si>
  <si>
    <t>MONTAGEM E DESMONTAGEM DE FÔRMA PARA ESCADAS, COM 1 LANCE E LAJE CASCATA, EM CHAPA DE MADEIRA COMPENSADA PLASTIFICADA, 10 UTILIZAÇÕES. AF_11/2020</t>
  </si>
  <si>
    <t>102059</t>
  </si>
  <si>
    <t>MONTAGEM E DESMONTAGEM DE FÔRMA PARA ESCADA DUPLA COM 2 LANCES EM "X" E LAJE PLANA, EM MADEIRA SERRADA, 1 UTILIZAÇÃO. AF_11/2020</t>
  </si>
  <si>
    <t>102060</t>
  </si>
  <si>
    <t>MONTAGEM E DESMONTAGEM DE FÔRMA PARA ESCADA DUPLA COM 2 LANCES EM "X" E LAJE PLANA, EM MADEIRA SERRADA, 2 UTILIZAÇÕES. AF_11/2020</t>
  </si>
  <si>
    <t>102061</t>
  </si>
  <si>
    <t>MONTAGEM E DESMONTAGEM DE FÔRMA PARA ESCADA DUPLA COM 2 LANCES EM "X" E LAJE PLANA, EM CHAPA DE MADEIRA COMPENSADA RESINADA, 2 UTILIZAÇÕES. AF_11/2020</t>
  </si>
  <si>
    <t>102062</t>
  </si>
  <si>
    <t>MONTAGEM E DESMONTAGEM DE FÔRMA PARA ESCADA DUPLA COM 2 LANCES EM "X" E LAJE PLANA, EM CHAPA DE MADEIRA COMPENSADA RESINADA, 4 UTILIZAÇÕES. AF_11/2020</t>
  </si>
  <si>
    <t>102063</t>
  </si>
  <si>
    <t>MONTAGEM E DESMONTAGEM DE FÔRMA PARA ESCADA DUPLA COM 2 LANCES EM "X" E LAJE PLANA, EM CHAPA DE MADEIRA COMPENSADA PLASTIFICADA, 6 UTILIZAÇÕES. AF_11/2020</t>
  </si>
  <si>
    <t>102064</t>
  </si>
  <si>
    <t>MONTAGEM E DESMONTAGEM DE FÔRMA PARA ESCADA DUPLA COM 2 LANCES EM "X" E LAJE PLANA, EM CHAPA DE MADEIRA COMPENSADA PLASTIFICADA, 8 UTILIZAÇÕES. AF_11/2020</t>
  </si>
  <si>
    <t>102065</t>
  </si>
  <si>
    <t>MONTAGEM E DESMONTAGEM DE FÔRMA PARA ESCADA DUPLA COM 2 LANCES EM "X" E LAJE PLANA, EM CHAPA DE MADEIRA COMPENSADA PLASTIFICADA, 10 UTILIZAÇÕES. AF_11/2020</t>
  </si>
  <si>
    <t>102066</t>
  </si>
  <si>
    <t>MONTAGEM E DESMONTAGEM DE FÔRMA PARA ESCADA DUPLA COM 2 LANCES EM "X" E LAJE CASCATA, EM MADEIRA SERRADA, 1 UTILIZAÇÃO. AF_11/2020</t>
  </si>
  <si>
    <t>102067</t>
  </si>
  <si>
    <t>MONTAGEM E DESMONTAGEM DE FÔRMA PARA ESCADA DUPLA COM 2 LANCES EM "X" E LAJE CASCATA, EM MADEIRA SERRADA, 2 UTILIZAÇÕES. AF_11/2020</t>
  </si>
  <si>
    <t>102068</t>
  </si>
  <si>
    <t>MONTAGEM E DESMONTAGEM DE FÔRMA PARA ESCADA DUPLA COM 2 LANCES EM "X" E LAJE CASCATA, EM CHAPA DE MADEIRA COMPENSADA RESINADA, 2 UTILIZAÇÕES. AF_11/2020</t>
  </si>
  <si>
    <t>102069</t>
  </si>
  <si>
    <t>MONTAGEM E DESMONTAGEM DE FÔRMA PARA ESCADA DUPLA COM 2 LANCES EM "X" E LAJE CASCATA, EM CHAPA DE MADEIRA COMPENSADA RESINADA, 4 UTILIZAÇÕES. AF_11/2020</t>
  </si>
  <si>
    <t>102070</t>
  </si>
  <si>
    <t>MONTAGEM E DESMONTAGEM DE FÔRMA PARA ESCADA DUPLA COM 2 LANCES EM "X" E LAJE CASCATA, EM CHAPA DE MADEIRA COMPENSADA PLASTIFICADA, 6 UTILIZAÇÕES. AF_11/2020</t>
  </si>
  <si>
    <t>102071</t>
  </si>
  <si>
    <t>MONTAGEM E DESMONTAGEM DE FÔRMA PARA ESCADA DUPLA COM 2 LANCES EM "X" E LAJE CASCATA, EM CHAPA DE MADEIRA COMPENSADA PLASTIFICADA, 8 UTILIZAÇÕES. AF_11/2020</t>
  </si>
  <si>
    <t>102072</t>
  </si>
  <si>
    <t>MONTAGEM E DESMONTAGEM DE FÔRMA PARA ESCADA DUPLA COM 2 LANCES EM "X" E LAJE CASCATA, EM CHAPA DE MADEIRA COMPENSADA PLASTIFICADA, 10 UTILIZAÇÕES. AF_11/2020</t>
  </si>
  <si>
    <t>102073</t>
  </si>
  <si>
    <t>102074</t>
  </si>
  <si>
    <t>102075</t>
  </si>
  <si>
    <t>102076</t>
  </si>
  <si>
    <t>102077</t>
  </si>
  <si>
    <t>102078</t>
  </si>
  <si>
    <t>102079</t>
  </si>
  <si>
    <t>102080</t>
  </si>
  <si>
    <t>102086</t>
  </si>
  <si>
    <t>FABRICAÇÃO DE FÔRMA PARA ESCADA DUPLA COM 2 LANCES EM "X" E LAJE PLANA, EM CHAPA DE MADEIRA COMPENSADA PLASTIFICADA, E=18 MM. AF_11/2020</t>
  </si>
  <si>
    <t>102087</t>
  </si>
  <si>
    <t>FABRICAÇÃO DE FÔRMA PARA ESCADA DUPLA COM 2 LANCES EM "X" E LAJE PLANA, EM CHAPA DE MADEIRA COMPENSADA RESINADA, E= 17 MM. AF_11/2020</t>
  </si>
  <si>
    <t>102088</t>
  </si>
  <si>
    <t>FABRICAÇÃO DE FÔRMA PARA ESCADA DUPLA COM 2 LANCES EM X E LAJE PLANA, EM MADEIRA SERRADA, E=25 MM. AF_11/2020</t>
  </si>
  <si>
    <t>102089</t>
  </si>
  <si>
    <t>FABRICAÇÃO DE FÔRMA PARA ESCADA DUPLA COM 2 LANCES EM "X" E LAJE CASCATA, EM CHAPA DE MADEIRA COMPENSADA PLASTIFICADA, E=18 MM. AF_11/2020</t>
  </si>
  <si>
    <t>102090</t>
  </si>
  <si>
    <t>FABRICAÇÃO DE FÔRMA PARA ESCADA DUPLA COM 2 LANCES EM "X" E LAJE CASCATA, EM CHAPA DE MADEIRA COMPENSADA RESINADA, E= 17 MM. AF_11/2020</t>
  </si>
  <si>
    <t>102091</t>
  </si>
  <si>
    <t>FABRICAÇÃO DE FÔRMA PARA ESCADA DUPLA COM 2 LANCES EM X E LAJE CASCATA, EM MADEIRA SERRADA, E=25 MM. AF_11/2020</t>
  </si>
  <si>
    <t>103760</t>
  </si>
  <si>
    <t>MONTAGEM E DESMONTAGEM DE FÔRMA DE LAJE MACIÇA, PÉ-DIREITO SIMPLES, EM CHAPA DE MADEIRA COMPENSADA RESINADA E CIMBRAMENTO DE MADEIRA, 2 UTILIZAÇÕES. AF_03/2022</t>
  </si>
  <si>
    <t>103761</t>
  </si>
  <si>
    <t>MONTAGEM E DESMONTAGEM DE FÔRMA DE LAJE MACIÇA, PÉ-DIREITO SIMPLES, EM CHAPA DE MADEIRA COMPENSADA RESINADA E CIMBRAMENTO DE MADEIRA, 4 UTILIZAÇÕES. AF_03/2022</t>
  </si>
  <si>
    <t>103762</t>
  </si>
  <si>
    <t>MONTAGEM E DESMONTAGEM DE FÔRMA DE LAJE MACIÇA, PÉ-DIREITO SIMPLES, EM CHAPA DE MADEIRA COMPENSADA RESINADA E CIMBRAMENTO DE MADEIRA, 6 UTILIZAÇÕES. AF_03/2022</t>
  </si>
  <si>
    <t>103763</t>
  </si>
  <si>
    <t>MONTAGEM E DESMONTAGEM DE FÔRMA DE LAJE MACIÇA, PÉ-DIREITO SIMPLES, EM CHAPA DE MADEIRA COMPENSADA RESINADA E CIMBRAMENTO DE MADEIRA, 8 UTILIZAÇÕES. AF_03/2022</t>
  </si>
  <si>
    <t>89996</t>
  </si>
  <si>
    <t>ARMAÇÃO VERTICAL DE ALVENARIA ESTRUTURAL; DIÂMETRO DE 10,0 MM. AF_09/2021</t>
  </si>
  <si>
    <t>89997</t>
  </si>
  <si>
    <t>ARMAÇÃO VERTICAL DE ALVENARIA ESTRUTURAL; DIÂMETRO DE 12,5 MM. AF_09/2021</t>
  </si>
  <si>
    <t>9,06</t>
  </si>
  <si>
    <t>89998</t>
  </si>
  <si>
    <t>ARMAÇÃO DE CINTA DE ALVENARIA ESTRUTURAL; DIÂMETRO DE 10,0 MM. AF_09/2021</t>
  </si>
  <si>
    <t>10,39</t>
  </si>
  <si>
    <t>89999</t>
  </si>
  <si>
    <t>ARMAÇÃO DE VERGA E CONTRAVERGA DE ALVENARIA ESTRUTURAL; DIÂMETRO DE 8,0 MM. AF_09/2021</t>
  </si>
  <si>
    <t>90000</t>
  </si>
  <si>
    <t>ARMAÇÃO DE VERGA E CONTRAVERGA DE ALVENARIA ESTRUTURAL; DIÂMETRO DE 10,0 MM. AF_09/2021</t>
  </si>
  <si>
    <t>91593</t>
  </si>
  <si>
    <t>ARMAÇÃO DO SISTEMA DE PAREDES DE CONCRETO, EXECUTADA EM PAREDES DE EDIFICAÇÕES DE MÚLTIPLOS PAVIMENTOS, TELA Q-138. AF_06/2019</t>
  </si>
  <si>
    <t>8,99</t>
  </si>
  <si>
    <t>9,07</t>
  </si>
  <si>
    <t>91594</t>
  </si>
  <si>
    <t>ARMAÇÃO DO SISTEMA DE PAREDES DE CONCRETO, EXECUTADA EM PAREDES DE EDIFICAÇÕES TÉRREAS OU DE MÚLTIPLOS PAVIMENTOS, TELA Q-92. AF_06/2019</t>
  </si>
  <si>
    <t>91595</t>
  </si>
  <si>
    <t>ARMAÇÃO DO SISTEMA DE PAREDES DE CONCRETO, EXECUTADA EM PAREDES DE EDIFICAÇÕES TÉRREAS, TELA Q-61. AF_06/2019</t>
  </si>
  <si>
    <t>10,06</t>
  </si>
  <si>
    <t>91596</t>
  </si>
  <si>
    <t>ARMAÇÃO DO SISTEMA DE PAREDES DE CONCRETO, EXECUTADA COMO ARMADURA POSITIVA DE LAJES, TELA Q-138. AF_06/2019</t>
  </si>
  <si>
    <t>91597</t>
  </si>
  <si>
    <t>ARMAÇÃO DO SISTEMA DE PAREDES DE CONCRETO, EXECUTADA COMO ARMADURA NEGATIVA DE LAJES, TELA T-196. AF_06/2019</t>
  </si>
  <si>
    <t>6,77</t>
  </si>
  <si>
    <t>91598</t>
  </si>
  <si>
    <t>ARMAÇÃO DO SISTEMA DE PAREDES DE CONCRETO, EXECUTADA COMO ARMADURA POSITIVA DE LAJES, TELA Q-113. AF_06/2019</t>
  </si>
  <si>
    <t>91599</t>
  </si>
  <si>
    <t>ARMAÇÃO DO SISTEMA DE PAREDES DE CONCRETO, EXECUTADA COMO ARMADURA NEGATIVA DE LAJES, TELA L-159. AF_06/2019</t>
  </si>
  <si>
    <t>91600</t>
  </si>
  <si>
    <t>ARMAÇÃO DO SISTEMA DE PAREDES DE CONCRETO, EXECUTADA EM PLATIBANDAS, TELA Q-92. AF_06/2019</t>
  </si>
  <si>
    <t>91601</t>
  </si>
  <si>
    <t>ARMAÇÃO DO SISTEMA DE PAREDES DE CONCRETO, EXECUTADA COMO REFORÇO, VERGALHÃO DE 6,3 MM DE DIÂMETRO. AF_06/2019</t>
  </si>
  <si>
    <t>12,68</t>
  </si>
  <si>
    <t>91602</t>
  </si>
  <si>
    <t>ARMAÇÃO DO SISTEMA DE PAREDES DE CONCRETO, EXECUTADA COMO REFORÇO, VERGALHÃO DE 8,0 MM DE DIÂMETRO. AF_06/2019</t>
  </si>
  <si>
    <t>11,98</t>
  </si>
  <si>
    <t>91603</t>
  </si>
  <si>
    <t>ARMAÇÃO DO SISTEMA DE PAREDES DE CONCRETO, EXECUTADA COMO REFORÇO, VERGALHÃO DE 10,0 MM DE DIÂMETRO. AF_06/2019</t>
  </si>
  <si>
    <t>11,17</t>
  </si>
  <si>
    <t>92759</t>
  </si>
  <si>
    <t>ARMAÇÃO DE PILAR OU VIGA DE ESTRUTURA CONVENCIONAL DE CONCRETO ARMADO UTILIZANDO AÇO CA-60 DE 5,0 MM - MONTAGEM. AF_06/2022</t>
  </si>
  <si>
    <t>14,03</t>
  </si>
  <si>
    <t>14,56</t>
  </si>
  <si>
    <t>92760</t>
  </si>
  <si>
    <t>ARMAÇÃO DE PILAR OU VIGA DE ESTRUTURA CONVENCIONAL DE CONCRETO ARMADO UTILIZANDO AÇO CA-50 DE 6,3 MM - MONTAGEM. AF_06/2022</t>
  </si>
  <si>
    <t>92761</t>
  </si>
  <si>
    <t>ARMAÇÃO DE PILAR OU VIGA DE ESTRUTURA CONVENCIONAL DE CONCRETO ARMADO UTILIZANDO AÇO CA-50 DE 8,0 MM - MONTAGEM. AF_06/2022</t>
  </si>
  <si>
    <t>13,09</t>
  </si>
  <si>
    <t>92762</t>
  </si>
  <si>
    <t>ARMAÇÃO DE PILAR OU VIGA DE ESTRUTURA CONVENCIONAL DE CONCRETO ARMADO UTILIZANDO AÇO CA-50 DE 10,0 MM - MONTAGEM. AF_06/2022</t>
  </si>
  <si>
    <t>11,59</t>
  </si>
  <si>
    <t>11,73</t>
  </si>
  <si>
    <t>92763</t>
  </si>
  <si>
    <t>ARMAÇÃO DE PILAR OU VIGA DE ESTRUTURA CONVENCIONAL DE CONCRETO ARMADO UTILIZANDO AÇO CA-50 DE 12,5 MM - MONTAGEM. AF_06/2022</t>
  </si>
  <si>
    <t>9,79</t>
  </si>
  <si>
    <t>9,89</t>
  </si>
  <si>
    <t>92764</t>
  </si>
  <si>
    <t>ARMAÇÃO DE PILAR OU VIGA DE ESTRUTURA CONVENCIONAL DE CONCRETO ARMADO UTILIZANDO AÇO CA-50 DE 16,0 MM - MONTAGEM. AF_06/2022</t>
  </si>
  <si>
    <t>92765</t>
  </si>
  <si>
    <t>ARMAÇÃO DE PILAR OU VIGA DE ESTRUTURA CONVENCIONAL DE CONCRETO ARMADO UTILIZANDO AÇO CA-50 DE 20,0 MM - MONTAGEM. AF_06/2022</t>
  </si>
  <si>
    <t>10,88</t>
  </si>
  <si>
    <t>10,92</t>
  </si>
  <si>
    <t>92766</t>
  </si>
  <si>
    <t>ARMAÇÃO DE PILAR OU VIGA DE ESTRUTURA CONVENCIONAL DE CONCRETO ARMADO UTILIZANDO AÇO CA-50 DE 25,0 MM - MONTAGEM. AF_06/2022</t>
  </si>
  <si>
    <t>92767</t>
  </si>
  <si>
    <t>ARMAÇÃO DE LAJE DE ESTRUTURA CONVENCIONAL DE CONCRETO ARMADO UTILIZANDO AÇO CA-60 DE 4,2 MM - MONTAGEM. AF_06/2022</t>
  </si>
  <si>
    <t>15,93</t>
  </si>
  <si>
    <t>92768</t>
  </si>
  <si>
    <t>ARMAÇÃO DE LAJE DE ESTRUTURA CONVENCIONAL DE CONCRETO ARMADO UTILIZANDO AÇO CA-60 DE 5,0 MM - MONTAGEM. AF_06/2022</t>
  </si>
  <si>
    <t>92769</t>
  </si>
  <si>
    <t>ARMAÇÃO DE LAJE DE ESTRUTURA CONVENCIONAL DE CONCRETO ARMADO UTILIZANDO AÇO CA-50 DE 6,3 MM - MONTAGEM. AF_06/2022</t>
  </si>
  <si>
    <t>13,06</t>
  </si>
  <si>
    <t>13,36</t>
  </si>
  <si>
    <t>92770</t>
  </si>
  <si>
    <t>ARMAÇÃO DE LAJE DE ESTRUTURA CONVENCIONAL DE CONCRETO ARMADO UTILIZANDO AÇO CA-50 DE 8,0 MM - MONTAGEM. AF_06/2022</t>
  </si>
  <si>
    <t>92771</t>
  </si>
  <si>
    <t>ARMAÇÃO DE LAJE DE ESTRUTURA CONVENCIONAL DE CONCRETO ARMADO UTILIZANDO AÇO CA-50 DE 10,0 MM - MONTAGEM. AF_06/2022</t>
  </si>
  <si>
    <t>92772</t>
  </si>
  <si>
    <t>ARMAÇÃO DE LAJE DE ESTRUTURA CONVENCIONAL DE CONCRETO ARMADO UTILIZANDO AÇO CA-50 DE 12,5 MM - MONTAGEM. AF_06/2022</t>
  </si>
  <si>
    <t>9,44</t>
  </si>
  <si>
    <t>9,49</t>
  </si>
  <si>
    <t>92773</t>
  </si>
  <si>
    <t>ARMAÇÃO DE LAJE DE ESTRUTURA CONVENCIONAL DE CONCRETO ARMADO UTILIZANDO AÇO CA-50 DE 16,0 MM - MONTAGEM. AF_06/2022</t>
  </si>
  <si>
    <t>92774</t>
  </si>
  <si>
    <t>ARMAÇÃO DE LAJE DE ESTRUTURA CONVENCIONAL DE CONCRETO ARMADO UTILIZANDO AÇO CA-50 DE 20,0 MM - MONTAGEM. AF_06/2022</t>
  </si>
  <si>
    <t>10,74</t>
  </si>
  <si>
    <t>10,78</t>
  </si>
  <si>
    <t>92798</t>
  </si>
  <si>
    <t>CORTE E DOBRA DE AÇO CA-50, DIÂMETRO DE 25,0 MM. AF_06/2022</t>
  </si>
  <si>
    <t>92799</t>
  </si>
  <si>
    <t>CORTE E DOBRA DE AÇO CA-60, DIÂMETRO DE 4,2 MM. AF_06/2022</t>
  </si>
  <si>
    <t>11,55</t>
  </si>
  <si>
    <t>92800</t>
  </si>
  <si>
    <t>CORTE E DOBRA DE AÇO CA-60, DIÂMETRO DE 5,0 MM. AF_06/2022</t>
  </si>
  <si>
    <t>10,30</t>
  </si>
  <si>
    <t>10,49</t>
  </si>
  <si>
    <t>92801</t>
  </si>
  <si>
    <t>CORTE E DOBRA DE AÇO CA-50, DIÂMETRO DE 6,3 MM. AF_06/2022</t>
  </si>
  <si>
    <t>10,57</t>
  </si>
  <si>
    <t>10,67</t>
  </si>
  <si>
    <t>92802</t>
  </si>
  <si>
    <t>CORTE E DOBRA DE AÇO CA-50, DIÂMETRO DE 8,0 MM. AF_06/2022</t>
  </si>
  <si>
    <t>10,65</t>
  </si>
  <si>
    <t>92803</t>
  </si>
  <si>
    <t>CORTE E DOBRA DE AÇO CA-50, DIÂMETRO DE 10,0 MM. AF_06/2022</t>
  </si>
  <si>
    <t>9,83</t>
  </si>
  <si>
    <t>92804</t>
  </si>
  <si>
    <t>CORTE E DOBRA DE AÇO CA-50, DIÂMETRO DE 12,5 MM. AF_06/2022</t>
  </si>
  <si>
    <t>8,43</t>
  </si>
  <si>
    <t>8,44</t>
  </si>
  <si>
    <t>92805</t>
  </si>
  <si>
    <t>CORTE E DOBRA DE AÇO CA-50, DIÂMETRO DE 16,0 MM. AF_06/2022</t>
  </si>
  <si>
    <t>92806</t>
  </si>
  <si>
    <t>CORTE E DOBRA DE AÇO CA-50, DIÂMETRO DE 20,0 MM. AF_06/2022</t>
  </si>
  <si>
    <t>9,86</t>
  </si>
  <si>
    <t>92875</t>
  </si>
  <si>
    <t>CORTE E DOBRA DE AÇO CA-25, DIÂMETRO DE 6,3 MM. AF_06/2022</t>
  </si>
  <si>
    <t>10,12</t>
  </si>
  <si>
    <t>92876</t>
  </si>
  <si>
    <t>CORTE E DOBRA DE AÇO CA-25, DIÂMETRO DE 8,0 MM. AF_06/2022</t>
  </si>
  <si>
    <t>9,87</t>
  </si>
  <si>
    <t>92877</t>
  </si>
  <si>
    <t>CORTE E DOBRA DE AÇO CA-25, DIÂMETRO DE 10,0 MM. AF_06/2022</t>
  </si>
  <si>
    <t>10,64</t>
  </si>
  <si>
    <t>92878</t>
  </si>
  <si>
    <t>CORTE E DOBRA DE AÇO CA-25, DIÂMETRO DE 12,5 MM. AF_06/2022</t>
  </si>
  <si>
    <t>10,48</t>
  </si>
  <si>
    <t>10,50</t>
  </si>
  <si>
    <t>92879</t>
  </si>
  <si>
    <t>CORTE E DOBRA DE AÇO CA-25, DIÂMETRO DE 16,0 MM. AF_06/2022</t>
  </si>
  <si>
    <t>10,40</t>
  </si>
  <si>
    <t>92880</t>
  </si>
  <si>
    <t>CORTE E DOBRA DE AÇO CA-25, DIÂMETRO DE 20,0 MM. AF_06/2022</t>
  </si>
  <si>
    <t>92881</t>
  </si>
  <si>
    <t>CORTE E DOBRA DE AÇO CA-25, DIÂMETRO DE 25,0 MM. AF_06/2022</t>
  </si>
  <si>
    <t>92882</t>
  </si>
  <si>
    <t>ARMAÇÃO UTILIZANDO AÇO CA-25 DE 6,3 MM - MONTAGEM. AF_06/2022</t>
  </si>
  <si>
    <t>13,34</t>
  </si>
  <si>
    <t>13,78</t>
  </si>
  <si>
    <t>92883</t>
  </si>
  <si>
    <t>ARMAÇÃO UTILIZANDO AÇO CA-25 DE 8,0 MM - MONTAGEM. AF_06/2022</t>
  </si>
  <si>
    <t>92884</t>
  </si>
  <si>
    <t>ARMAÇÃO UTILIZANDO AÇO CA-25 DE 10,0 MM - MONTAGEM. AF_06/2022</t>
  </si>
  <si>
    <t>12,77</t>
  </si>
  <si>
    <t>92885</t>
  </si>
  <si>
    <t>ARMAÇÃO UTILIZANDO AÇO CA-25 DE 12,5 MM - MONTAGEM. AF_06/2022</t>
  </si>
  <si>
    <t>92886</t>
  </si>
  <si>
    <t>ARMAÇÃO UTILIZANDO AÇO CA-25 DE 16,0 MM - MONTAGEM. AF_06/2022</t>
  </si>
  <si>
    <t>11,72</t>
  </si>
  <si>
    <t>92887</t>
  </si>
  <si>
    <t>ARMAÇÃO UTILIZANDO AÇO CA-25 DE 20,0 MM - MONTAGEM. AF_06/2022</t>
  </si>
  <si>
    <t>11,70</t>
  </si>
  <si>
    <t>92888</t>
  </si>
  <si>
    <t>ARMAÇÃO UTILIZANDO AÇO CA-25 DE 25,0 MM - MONTAGEM. AF_06/2022</t>
  </si>
  <si>
    <t>11,47</t>
  </si>
  <si>
    <t>92915</t>
  </si>
  <si>
    <t>ARMAÇÃO DE ESTRUTURAS DIVERSAS DE CONCRETO ARMADO, EXCETO VIGAS, PILARES, LAJES E FUNDAÇÕES, UTILIZANDO AÇO CA-60 DE 5,0 MM - MONTAGEM. AF_06/2022</t>
  </si>
  <si>
    <t>92916</t>
  </si>
  <si>
    <t>ARMAÇÃO DE ESTRUTURAS DIVERSAS DE CONCRETO ARMADO, EXCETO VIGAS, PILARES, LAJES E FUNDAÇÕES, UTILIZANDO AÇO CA-50 DE 6,3 MM - MONTAGEM. AF_06/2022</t>
  </si>
  <si>
    <t>15,78</t>
  </si>
  <si>
    <t>92917</t>
  </si>
  <si>
    <t>ARMAÇÃO DE ESTRUTURAS DIVERSAS DE CONCRETO ARMADO, EXCETO VIGAS, PILARES, LAJES E FUNDAÇÕES, UTILIZANDO AÇO CA-50 DE 8,0 MM - MONTAGEM. AF_06/2022</t>
  </si>
  <si>
    <t>92919</t>
  </si>
  <si>
    <t>ARMAÇÃO DE ESTRUTURAS DIVERSAS DE CONCRETO ARMADO, EXCETO VIGAS, PILARES, LAJES E FUNDAÇÕES, UTILIZANDO AÇO CA-50 DE 10,0 MM - MONTAGEM. AF_06/2022</t>
  </si>
  <si>
    <t>92921</t>
  </si>
  <si>
    <t>ARMAÇÃO DE ESTRUTURAS DIVERSAS DE CONCRETO ARMADO, EXCETO VIGAS, PILARES, LAJES E FUNDAÇÕES, UTILIZANDO AÇO CA-50 DE 12,5 MM - MONTAGEM. AF_06/2022</t>
  </si>
  <si>
    <t>10,35</t>
  </si>
  <si>
    <t>92922</t>
  </si>
  <si>
    <t>ARMAÇÃO DE ESTRUTURAS DIVERSAS DE CONCRETO ARMADO, EXCETO VIGAS, PILARES, LAJES E FUNDAÇÕES, UTILIZANDO AÇO CA-50 DE 16,0 MM - MONTAGEM. AF_06/2022</t>
  </si>
  <si>
    <t>92923</t>
  </si>
  <si>
    <t>ARMAÇÃO DE ESTRUTURAS DIVERSAS DE CONCRETO ARMADO, EXCETO VIGAS, PILARES, LAJES E FUNDAÇÕES, UTILIZANDO AÇO CA-50 DE 20,0 MM - MONTAGEM. AF_06/2022</t>
  </si>
  <si>
    <t>92924</t>
  </si>
  <si>
    <t>ARMAÇÃO DE ESTRUTURAS DIVERSAS DE CONCRETO ARMADO, EXCETO VIGAS, PILARES, LAJES E FUNDAÇÕES, UTILIZANDO AÇO CA-50 DE 25,0 MM - MONTAGEM. AF_06/2022</t>
  </si>
  <si>
    <t>11,03</t>
  </si>
  <si>
    <t>95448</t>
  </si>
  <si>
    <t>CORTE E DOBRA DE AÇO CA-50, DIÂMERO DE 32 MM. AF_06/2022</t>
  </si>
  <si>
    <t>10,82</t>
  </si>
  <si>
    <t>95576</t>
  </si>
  <si>
    <t>MONTAGEM DE ARMADURA DE ESTACAS, DIÂMETRO = 8,0 MM. AF_09/2021_PS</t>
  </si>
  <si>
    <t>13,00</t>
  </si>
  <si>
    <t>13,27</t>
  </si>
  <si>
    <t>95577</t>
  </si>
  <si>
    <t>MONTAGEM DE ARMADURA DE ESTACAS, DIÂMETRO = 10,0 MM. AF_09/2021_PS</t>
  </si>
  <si>
    <t>11,37</t>
  </si>
  <si>
    <t>95578</t>
  </si>
  <si>
    <t>MONTAGEM DE ARMADURA DE ESTACAS, DIÂMETRO = 12,5 MM. AF_09/2021_PS</t>
  </si>
  <si>
    <t>9,51</t>
  </si>
  <si>
    <t>95579</t>
  </si>
  <si>
    <t>MONTAGEM DE ARMADURA DE ESTACAS, DIÂMETRO = 16,0 MM. AF_09/2021_PS</t>
  </si>
  <si>
    <t>9,17</t>
  </si>
  <si>
    <t>9,21</t>
  </si>
  <si>
    <t>95580</t>
  </si>
  <si>
    <t>MONTAGEM DE ARMADURA DE ESTACAS, DIÂMETRO = 20,0 MM. AF_09/2021_PS</t>
  </si>
  <si>
    <t>10,58</t>
  </si>
  <si>
    <t>95581</t>
  </si>
  <si>
    <t>MONTAGEM DE ARMADURA DE ESTACAS, DIÂMETRO = 25,0 MM. AF_09/2021_PS</t>
  </si>
  <si>
    <t>10,56</t>
  </si>
  <si>
    <t>95582</t>
  </si>
  <si>
    <t>MONTAGEM DE ARMADURA DE ESTACAS, DIÂMETRO = 32,0 MM. AF_09/2021_PS</t>
  </si>
  <si>
    <t>11,49</t>
  </si>
  <si>
    <t>95583</t>
  </si>
  <si>
    <t>MONTAGEM DE ARMADURA TRANSVERSAL DE ESTACAS DE SEÇÃO CIRCULAR, DIÂMETRO = 5,0 MM. AF_09/2021_PS</t>
  </si>
  <si>
    <t>95584</t>
  </si>
  <si>
    <t>MONTAGEM DE ARMADURA TRANSVERSAL DE ESTACAS DE SEÇÃO CIRCULAR, DIÂMETRO = 6,30 MM. AF_09/2021_PS</t>
  </si>
  <si>
    <t>14,12</t>
  </si>
  <si>
    <t>95592</t>
  </si>
  <si>
    <t>MONTAGEM DE ARMADURA TRANVERSAL DE ESTACAS DE SEÇÃO RETANGULAR, DIÂMETRO = 5,0 MM. AF_09/2021_PS</t>
  </si>
  <si>
    <t>95593</t>
  </si>
  <si>
    <t>MONTAGEM DE ARMADURA TRANSVERSAL DE ESTACAS DE SEÇÃO RETANGULAR, DIÂMETRO = 6,30 MM. AF_09/2021_PS</t>
  </si>
  <si>
    <t>95943</t>
  </si>
  <si>
    <t>ARMAÇÃO DE ESCADA, DE UMA ESTRUTURA CONVENCIONAL DE CONCRETO ARMADO UTILIZANDO AÇO CA-60 DE 5,0 MM - MONTAGEM. AF_11/2020</t>
  </si>
  <si>
    <t>95944</t>
  </si>
  <si>
    <t>ARMAÇÃO DE ESCADA, DE UMA ESTRUTURA CONVENCIONAL DE CONCRETO ARMADO UTILIZANDO AÇO CA-50 DE 6,3 MM - MONTAGEM. AF_11/2020</t>
  </si>
  <si>
    <t>95945</t>
  </si>
  <si>
    <t>ARMAÇÃO DE ESCADA, DE UMA ESTRUTURA CONVENCIONAL DE CONCRETO ARMADO UTILIZANDO AÇO CA-50 DE 8,0 MM - MONTAGEM. AF_11/2020</t>
  </si>
  <si>
    <t>95946</t>
  </si>
  <si>
    <t>ARMAÇÃO DE ESCADA, DE UMA ESTRUTURA CONVENCIONAL DE CONCRETO ARMADO UTILIZANDO AÇO CA-50 DE 10,0 MM - MONTAGEM. AF_11/2020</t>
  </si>
  <si>
    <t>95947</t>
  </si>
  <si>
    <t>ARMAÇÃO DE ESCADA, DE UMA ESTRUTURA CONVENCIONAL DE CONCRETO ARMADO UTILIZANDO AÇO CA-50 DE 12,5 MM - MONTAGEM. AF_11/2020</t>
  </si>
  <si>
    <t>10,22</t>
  </si>
  <si>
    <t>95948</t>
  </si>
  <si>
    <t>ARMAÇÃO DE ESCADA, DE UMA ESTRUTURA CONVENCIONAL DE CONCRETO ARMADO UTILIZANDO AÇO CA-50 DE 16,0 MM - MONTAGEM. AF_11/2020</t>
  </si>
  <si>
    <t>9,19</t>
  </si>
  <si>
    <t>96544</t>
  </si>
  <si>
    <t>96545</t>
  </si>
  <si>
    <t>14,76</t>
  </si>
  <si>
    <t>96546</t>
  </si>
  <si>
    <t>11,35</t>
  </si>
  <si>
    <t>100064</t>
  </si>
  <si>
    <t>ARMAÇÃO DO SISTEMA DE PAREDES DE CONCRETO, EXECUTADA COMO ARMADURA POSITIVA DE LAJES, TELA Q-159. AF_06/2019</t>
  </si>
  <si>
    <t>9,23</t>
  </si>
  <si>
    <t>100066</t>
  </si>
  <si>
    <t>ARMAÇÃO DO SISTEMA DE PAREDES DE CONCRETO, EXECUTADA COMO ARMADURA POSITIVA DE LAJES, TELA Q-196. AF_06/2019</t>
  </si>
  <si>
    <t>9,14</t>
  </si>
  <si>
    <t>9,22</t>
  </si>
  <si>
    <t>100067</t>
  </si>
  <si>
    <t>ARMAÇÃO DO SISTEMA DE PAREDES DE CONCRETO, EXECUTADA COMO REFORÇO, VERGALHÃO DE 5,0 MM DE DIÂMETRO. AF_06/2019</t>
  </si>
  <si>
    <t>12,21</t>
  </si>
  <si>
    <t>100068</t>
  </si>
  <si>
    <t>ARMAÇÃO DO SISTEMA DE PAREDES DE CONCRETO, EXECUTADA COMO REFORÇO, VERGALHÃO DE 12,5 MM DE DIÂMETRO. AF_06/2019</t>
  </si>
  <si>
    <t>102920</t>
  </si>
  <si>
    <t>ARMAÇÃO DE CINTA DE ALVENARIA ESTRUTURAL; DIÂMETRO DE 12,5 MM. AF_09/2021</t>
  </si>
  <si>
    <t>8,60</t>
  </si>
  <si>
    <t>102921</t>
  </si>
  <si>
    <t>ARMAÇÃO VERTICAL DE ALVENARIA ESTRUTURAL; DIÂMETRO DE 16,0 MM. AF_09/2021</t>
  </si>
  <si>
    <t>102922</t>
  </si>
  <si>
    <t>ARMAÇÃO DE VERGA E CONTRAVERGA DE ALVENARIA ESTRUTURAL; DIÂMETRO DE 16,0 MM. AF_09/2021</t>
  </si>
  <si>
    <t>9,09</t>
  </si>
  <si>
    <t>102923</t>
  </si>
  <si>
    <t>ARMAÇÃO DE CINTA DE ALVENARIA ESTRUTURAL; DIÂMETRO DE 16,0 MM. AF_09/2021</t>
  </si>
  <si>
    <t>103088</t>
  </si>
  <si>
    <t>ARMAÇÃO DE VERGA E CONTRAVERGA DE ALVENARIA ESTRUTURAL; DIÂMETRO DE 12,5 MM. AF_09/2021</t>
  </si>
  <si>
    <t>10,10</t>
  </si>
  <si>
    <t>104104</t>
  </si>
  <si>
    <t>ARMAÇÃO DE ESTRUTURAS DIVERSAS DE CONCRETO ARMADO, EXCETO VIGAS, PILARES, LAJES E FUNDAÇÕES, UTILIZANDO AÇO CA-50 DE 32,0 MM - MONTAGEM. AF_06/2022</t>
  </si>
  <si>
    <t>104105</t>
  </si>
  <si>
    <t>ARMAÇÃO DE PILAR OU VIGA DE ESTRUTURA CONVENCIONAL DE CONCRETO ARMADO UTILIZANDO AÇO CA-50 DE 32,0 MM. AF_06/2022</t>
  </si>
  <si>
    <t>104106</t>
  </si>
  <si>
    <t>ARMAÇÃO DE PILAR OU VIGA DE ESTRUTURA DE CONCRETO ARMADO EMBUTIDA EM ALVENARIA DE VEDAÇÃO UTILIZANDO AÇO CA-50 DE 16,0 MM - MONTAGEM. AF_06/2022</t>
  </si>
  <si>
    <t>10,52</t>
  </si>
  <si>
    <t>10,69</t>
  </si>
  <si>
    <t>104107</t>
  </si>
  <si>
    <t>ARMAÇÃO DE PILAR OU VIGA DE ESTRUTURA DE CONCRETO ARMADO EMBUTIDA EM ALVENARIA DE VEDAÇÃO UTILIZANDO AÇO CA-50 DE 12,5 MM - MONTAGEM. AF_06/2022</t>
  </si>
  <si>
    <t>104108</t>
  </si>
  <si>
    <t>ARMAÇÃO DE PILAR OU VIGA DE ESTRUTURA DE CONCRETO ARMADO EMBUTIDA EM ALVENARIA DE VEDAÇÃO UTILIZANDO AÇO CA-50 DE 10,0 MM - MONTAGEM. AF_06/2022</t>
  </si>
  <si>
    <t>104109</t>
  </si>
  <si>
    <t>ARMAÇÃO DE PILAR OU VIGA DE ESTRUTURA DE CONCRETO ARMADO EMBUTIDA EM ALVENARIA DE VEDAÇÃO UTILIZANDO AÇO CA-50 DE 8,0 MM - MONTAGEM. AF_06/2022</t>
  </si>
  <si>
    <t>15,71</t>
  </si>
  <si>
    <t>104110</t>
  </si>
  <si>
    <t>ARMAÇÃO DE PILAR OU VIGA DE ESTRUTURA DE CONCRETO ARMADO EMBUTIDA EM ALVENARIA DE VEDAÇÃO UTILIZANDO AÇO CA-50 DE 6,3 MM - MONTAGEM. AF_06/2022</t>
  </si>
  <si>
    <t>104111</t>
  </si>
  <si>
    <t>ARMAÇÃO DE PILAR OU VIGA DE ESTRUTURA DE CONCRETO ARMADO EMBUTIDA EM ALVENARIA DE VEDAÇÃO UTILIZANDO AÇO CA-60 DE 5,0 MM - MONTAGEM. AF_06/2022</t>
  </si>
  <si>
    <t>20,67</t>
  </si>
  <si>
    <t>89993</t>
  </si>
  <si>
    <t>GRAUTEAMENTO VERTICAL EM ALVENARIA ESTRUTURAL. AF_09/2021</t>
  </si>
  <si>
    <t>89994</t>
  </si>
  <si>
    <t>GRAUTEAMENTO DE CINTA INTERMEDIÁRIA OU DE CONTRAVERGA EM ALVENARIA ESTRUTURAL. AF_09/2021</t>
  </si>
  <si>
    <t>89995</t>
  </si>
  <si>
    <t>GRAUTEAMENTO DE CINTA SUPERIOR OU DE VERGA EM ALVENARIA ESTRUTURAL. AF_09/2021</t>
  </si>
  <si>
    <t>90278</t>
  </si>
  <si>
    <t>GRAUTE FGK=15 MPA; TRAÇO 1:0,04:2,2:2,5 (EM MASSA SECA DE CIMENTO/CAL/AREIA GROSSA/BRITA 0) - PREPARO MECÂNICO COM BETONEIRA 400 L. AF_09/2021</t>
  </si>
  <si>
    <t>90279</t>
  </si>
  <si>
    <t>GRAUTE FGK=20 MPA; TRAÇO 1:0,04:1,8:2,1 (EM MASSA SECA DE CIMENTO/ CAL/ AREIA GROSSA/ BRITA 0) - PREPARO MECÂNICO COM BETONEIRA 400 L. AF_09/2021</t>
  </si>
  <si>
    <t>90280</t>
  </si>
  <si>
    <t>GRAUTE FGK=25 MPA; TRAÇO 1:0,02:1,3:1,6 (EM MASSA SECA DE CIMENTO/ CAL/ AREIA GROSSA/ BRITA 0) - PREPARO MECÂNICO COM BETONEIRA 400 L. AF_09/2021</t>
  </si>
  <si>
    <t>90281</t>
  </si>
  <si>
    <t>GRAUTE FGK=30 MPA; TRAÇO 1:0,02:0,9:1,2 (EM MASSA SECA DE CIMENTO/ CAL/ AREIA GROSSA/ BRITA 0) - PREPARO MECÂNICO COM BETONEIRA 400 L. AF_09/2021</t>
  </si>
  <si>
    <t>90282</t>
  </si>
  <si>
    <t>GRAUTE FGK=15 MPA; TRAÇO 1:2,2:2,5:0,3 (EM MASSA SECA DE CIMENTO/ AREIA GROSSA/ BRITA 0/ ADITIVO) - PREPARO MECÂNICO COM BETONEIRA 400 L. AF_09/2021</t>
  </si>
  <si>
    <t>90283</t>
  </si>
  <si>
    <t>GRAUTE FGK=20 MPA; TRAÇO 1:1,8:2,1:0,4 (EM MASSA SECA DE CIMENTO/ AREIA GROSSA/ BRITA 0/ ADITIVO) - PREPARO MECÂNICO COM BETONEIRA 400 L. AF_09/2021</t>
  </si>
  <si>
    <t>90284</t>
  </si>
  <si>
    <t>GRAUTE FGK=25 MPA; TRAÇO 1:1,3:1,6:0,4 (EM MASSA SECA DE CIMENTO/ AREIA GROSSA/ BRITA 0/ ADITIVO) - PREPARO MECÂNICO COM BETONEIRA 400 L. AF_09/2021</t>
  </si>
  <si>
    <t>90285</t>
  </si>
  <si>
    <t>GRAUTE FGK=30 MPA; TRAÇO 1:0,9:1,2:0,6 (EM MASSA SECA DE CIMENTO/ AREIA GROSSA/ BRITA 0/ ADITIVO) - PREPARO MECÂNICO COM BETONEIRA 400 L. AF_09/2021</t>
  </si>
  <si>
    <t>94962</t>
  </si>
  <si>
    <t>CONCRETO MAGRO PARA LASTRO, TRAÇO 1:4,5:4,5 (EM MASSA SECA DE CIMENTO/ AREIA MÉDIA/ BRITA 1) - PREPARO MECÂNICO COM BETONEIRA 400 L. AF_05/2021</t>
  </si>
  <si>
    <t>94963</t>
  </si>
  <si>
    <t>CONCRETO FCK = 15MPA, TRAÇO 1:3,4:3,5 (EM MASSA SECA DE CIMENTO/ AREIA MÉDIA/ BRITA 1) - PREPARO MECÂNICO COM BETONEIRA 400 L. AF_05/2021</t>
  </si>
  <si>
    <t>94964</t>
  </si>
  <si>
    <t>CONCRETO FCK = 20MPA, TRAÇO 1:2,7:3 (EM MASSA SECA DE CIMENTO/ AREIA MÉDIA/ BRITA 1) - PREPARO MECÂNICO COM BETONEIRA 400 L. AF_05/2021</t>
  </si>
  <si>
    <t>94965</t>
  </si>
  <si>
    <t>CONCRETO FCK = 25MPA, TRAÇO 1:2,3:2,7 (EM MASSA SECA DE CIMENTO/ AREIA MÉDIA/ BRITA 1) - PREPARO MECÂNICO COM BETONEIRA 400 L. AF_05/2021</t>
  </si>
  <si>
    <t>94966</t>
  </si>
  <si>
    <t>CONCRETO FCK = 30MPA, TRAÇO 1:2,1:2,5 (EM MASSA SECA DE CIMENTO/ AREIA MÉDIA/ BRITA 1) - PREPARO MECÂNICO COM BETONEIRA 400 L. AF_05/2021</t>
  </si>
  <si>
    <t>94967</t>
  </si>
  <si>
    <t>CONCRETO FCK = 40MPA, TRAÇO 1:1,6:1,9 (EM MASSA SECA DE CIMENTO/ AREIA MÉDIA/ BRITA 1) - PREPARO MECÂNICO COM BETONEIRA 400 L. AF_05/2021</t>
  </si>
  <si>
    <t>94968</t>
  </si>
  <si>
    <t>CONCRETO MAGRO PARA LASTRO, TRAÇO 1:4,5:4,5 (EM MASSA SECA DE CIMENTO/ AREIA MÉDIA/ BRITA 1) - PREPARO MECÂNICO COM BETONEIRA 600 L. AF_05/2021</t>
  </si>
  <si>
    <t>94969</t>
  </si>
  <si>
    <t>CONCRETO FCK = 15MPA, TRAÇO 1:3,4:3,5 (EM MASSA SECA DE CIMENTO/ AREIA MÉDIA/ BRITA 1) - PREPARO MECÂNICO COM BETONEIRA 600 L. AF_05/2021</t>
  </si>
  <si>
    <t>94970</t>
  </si>
  <si>
    <t>CONCRETO FCK = 20MPA, TRAÇO 1:2,7:3 (EM MASSA SECA DE CIMENTO/ AREIA MÉDIA/ BRITA 1) - PREPARO MECÂNICO COM BETONEIRA 600 L. AF_05/2021</t>
  </si>
  <si>
    <t>94971</t>
  </si>
  <si>
    <t>CONCRETO FCK = 25MPA, TRAÇO 1:2,3:2,7 (EM MASSA SECA DE CIMENTO/ AREIA MÉDIA/ BRITA 1) - PREPARO MECÂNICO COM BETONEIRA 600 L. AF_05/2021</t>
  </si>
  <si>
    <t>94972</t>
  </si>
  <si>
    <t>CONCRETO FCK = 30MPA, TRAÇO 1:2,1:2,5 (EM MASSA SECA DE CIMENTO/ AREIA MÉDIA/ BRITA 1) - PREPARO MECÂNICO COM BETONEIRA 600 L. AF_05/2021</t>
  </si>
  <si>
    <t>94973</t>
  </si>
  <si>
    <t>CONCRETO FCK = 40MPA, TRAÇO 1:1,6:1,9 (EM MASSA SECA DE CIMENTO/ AREIA MÉDIA/ BRITA 1) - PREPARO MECÂNICO COM BETONEIRA 600 L. AF_05/2021</t>
  </si>
  <si>
    <t>94974</t>
  </si>
  <si>
    <t>CONCRETO MAGRO PARA LASTRO, TRAÇO 1:4,5:4,5 (EM MASSA SECA DE CIMENTO/ AREIA MÉDIA/ BRITA 1) - PREPARO MANUAL. AF_05/2021</t>
  </si>
  <si>
    <t>94975</t>
  </si>
  <si>
    <t>CONCRETO FCK = 15MPA, TRAÇO 1:3,4:3,5 (EM MASSA SECA DE CIMENTO/ AREIA MÉDIA/ BRITA 1) - PREPARO MANUAL. AF_05/2021</t>
  </si>
  <si>
    <t>96555</t>
  </si>
  <si>
    <t>96556</t>
  </si>
  <si>
    <t>96557</t>
  </si>
  <si>
    <t>96558</t>
  </si>
  <si>
    <t>99235</t>
  </si>
  <si>
    <t>CONCRETAGEM DE EDIFICAÇÕES (PAREDES E LAJES) FEITAS COM SISTEMA DE FÔRMAS MANUSEÁVEIS, COM CONCRETO USINADO AUTOADENSÁVEL FCK 25 MPA - LANÇAMENTO E ACABAMENTO. AF_10/2021</t>
  </si>
  <si>
    <t>99431</t>
  </si>
  <si>
    <t>CONCRETAGEM DE LAJES EM EDIFICAÇÕES UNIFAMILIARES FEITAS COM SISTEMA DE FÔRMAS MANUSEÁVEIS, COM CONCRETO USINADO BOMBEÁVEL FCK 25 MPA - LANÇAMENTO, ADENSAMENTO E ACABAMENTO (EXCLUSIVE BOMBA LANÇA). AF_10/2021</t>
  </si>
  <si>
    <t>99432</t>
  </si>
  <si>
    <t>CONCRETAGEM DE PAREDES EM EDIFICAÇÕES UNIFAMILIARES FEITAS COM SISTEMA DE FÔRMAS MANUSEÁVEIS, COM CONCRETO USINADO BOMBEÁVEL FCK 25 MPA - LANÇAMENTO, ADENSAMENTO E ACABAMENTO (EXCLUSIVE BOMBA LANÇA). AF_10/2021</t>
  </si>
  <si>
    <t>99433</t>
  </si>
  <si>
    <t>CONCRETAGEM DE PLATIBANDA EM EDIFICAÇÕES UNIFAMILIARES FEITAS COM SISTEMA DE FÔRMAS MANUSEÁVEIS, COM CONCRETO USINADO BOMBEÁVEL FCK 25 MPA, - LANÇAMENTO, ADENSAMENTO E ACABAMENTO (EXCLUSIVE BOMBA LANÇA). AF_10/2021</t>
  </si>
  <si>
    <t>99434</t>
  </si>
  <si>
    <t>CONCRETAGEM DE LAJES EM EDIFICAÇÕES MULTIFAMILIARES FEITAS COM SISTEMA DE FÔRMAS MANUSEÁVEIS, COM CONCRETO USINADO BOMBEÁVEL FCK 25 MPA - LANÇAMENTO, ADENSAMENTO E ACABAMENTO (EXCLUSIVE BOMBA LANÇA). AF_10/2021</t>
  </si>
  <si>
    <t>99435</t>
  </si>
  <si>
    <t>CONCRETAGEM DE PAREDES EM EDIFICAÇÕES MULTIFAMILIARES FEITAS COM SISTEMA DE FÔRMAS MANUSEÁVEIS, COM CONCRETO USINADO BOMBEÁVEL FCK 25 MPA - LANÇAMENTO, ADENSAMENTO E ACABAMENTO (EXCLUSIVE BOMBA LANÇA). AF_10/2021</t>
  </si>
  <si>
    <t>99436</t>
  </si>
  <si>
    <t>CONCRETAGEM DE PLATIBANDA EM EDIFICAÇÕES MULTIFAMILIARES FEITAS COM SISTEMA DE FÔRMAS MANUSEÁVEIS, COM CONCRETO USINADO BOMBEÁVEL FCK 25 MPA - LANÇAMENTO, ADENSAMENTO E ACABAMENTO (EXCLUSIVE BOMBA LANÇA). AF_10/2021</t>
  </si>
  <si>
    <t>99437</t>
  </si>
  <si>
    <t>CONCRETAGEM DE PLATIBANDA EM EDIFICAÇÕES UNIFAMILIARES FEITAS COM SISTEMA DE FÔRMAS MANUSEÁVEIS, COM CONCRETO USINADO AUTOADENSÁVEL FCK 25 MPA - LANÇAMENTO E ACABAMENTO. AF_10/2021</t>
  </si>
  <si>
    <t>99438</t>
  </si>
  <si>
    <t>CONCRETAGEM DE PLATIBANDA EM EDIFICAÇÕES MULTIFAMILIARES FEITAS COM SISTEMA DE FÔRMAS MANUSEÁVEIS, COM CONCRETO USINADO AUTOADENSÁVEL FCK 25 MPA - LANÇAMENTO E ACABAMENTO. AF_10/2021</t>
  </si>
  <si>
    <t>99439</t>
  </si>
  <si>
    <t>CONCRETAGEM DE EDIFICAÇÕES (PAREDES E LAJES) FEITAS COM SISTEMA DE FÔRMAS MANUSEÁVEIS, COM CONCRETO USINADO BOMBEÁVEL FCK 25 MPA - LANÇAMENTO, ADENSAMENTO E ACABAMENTO (EXCLUSIVE BOMBA LANÇA). AF_10/2021</t>
  </si>
  <si>
    <t>102473</t>
  </si>
  <si>
    <t>CONCRETO MAGRO PARA LASTRO, TRAÇO 1:4,5:4,5 (EM MASSA SECA DE CIMENTO/ AREIA MÉDIA/ SEIXO ROLADO) - PREPARO MECÂNICO COM BETONEIRA 400 L. AF_05/2021</t>
  </si>
  <si>
    <t>102474</t>
  </si>
  <si>
    <t>CONCRETO FCK = 15MPA, TRAÇO 1:3,4:3,4 (EM MASSA SECA DE CIMENTO/ AREIA MÉDIA/ SEIXO ROLADO) - PREPARO MECÂNICO COM BETONEIRA 400 L. AF_05/2021</t>
  </si>
  <si>
    <t>102475</t>
  </si>
  <si>
    <t>CONCRETO FCK = 20MPA, TRAÇO 1:2,6:2,9 (EM MASSA SECA DE CIMENTO/ AREIA MÉDIA/ SEIXO ROLADO) - PREPARO MECÂNICO COM BETONEIRA 400 L. AF_05/2021</t>
  </si>
  <si>
    <t>102476</t>
  </si>
  <si>
    <t>CONCRETO FCK = 25MPA, TRAÇO 1:2,2:2,5 (EM MASSA SECA DE CIMENTO/ AREIA MÉDIA/ SEIXO ROLADO) - PREPARO MECÂNICO COM BETONEIRA 400 L. AF_05/2021</t>
  </si>
  <si>
    <t>102477</t>
  </si>
  <si>
    <t>CONCRETO FCK = 30MPA, TRAÇO 1:1,9:2,3 (EM MASSA SECA DE CIMENTO/ AREIA MÉDIA/ SEIXO ROLADO) - PREPARO MECÂNICO COM BETONEIRA 400 L. AF_05/2021</t>
  </si>
  <si>
    <t>102478</t>
  </si>
  <si>
    <t>CONCRETO FCK = 40MPA, TRAÇO 1:1,4:1,8 (EM MASSA SECA DE CIMENTO/ AREIA MÉDIA/ SEIXO ROLADO) - PREPARO MECÂNICO COM BETONEIRA 400 L. AF_05/2021</t>
  </si>
  <si>
    <t>102479</t>
  </si>
  <si>
    <t>CONCRETO MAGRO PARA LASTRO, TRAÇO 1:4,5:4,5 (EM MASSA SECA DE CIMENTO/ AREIA MÉDIA/ SEIXO ROLADO) - PREPARO MECÂNICO COM BETONEIRA 600 L. AF_05/2021</t>
  </si>
  <si>
    <t>102480</t>
  </si>
  <si>
    <t>CONCRETO FCK = 15MPA, TRAÇO 1:3,4:3,4 (EM MASSA SECA DE CIMENTO/ AREIA MÉDIA/ SEIXO ROLADO) - PREPARO MECÂNICO COM BETONEIRA 600 L. AF_05/2021</t>
  </si>
  <si>
    <t>102481</t>
  </si>
  <si>
    <t>CONCRETO FCK = 20MPA, TRAÇO 1:2,6:2,9 (EM MASSA SECA DE CIMENTO/ AREIA MÉDIA/ SEIXO ROLADO) - PREPARO MECÂNICO COM BETONEIRA 600 L. AF_05/2021</t>
  </si>
  <si>
    <t>102482</t>
  </si>
  <si>
    <t>CONCRETO FCK = 25MPA, TRAÇO 1:2,2:2,5 (EM MASSA SECA DE CIMENTO/ AREIA MÉDIA/ SEIXO ROLADO) - PREPARO MECÂNICO COM BETONEIRA 600 L. AF_05/2021</t>
  </si>
  <si>
    <t>102483</t>
  </si>
  <si>
    <t>CONCRETO FCK = 30MPA, TRAÇO 1:1,9:2,3 (EM MASSA SECA DE CIMENTO/ AREIA MÉDIA/ SEIXO ROLADO) - PREPARO MECÂNICO COM BETONEIRA 600 L. AF_05/2021</t>
  </si>
  <si>
    <t>102484</t>
  </si>
  <si>
    <t>CONCRETO FCK = 40MPA, TRAÇO 1:1,4:1,8 (EM MASSA SECA DE CIMENTO/ AREIA MÉDIA/ SEIXO ROLADO) - PREPARO MECÂNICO COM BETONEIRA 600 L. AF_05/2021</t>
  </si>
  <si>
    <t>102485</t>
  </si>
  <si>
    <t>CONCRETO MAGRO PARA LASTRO, TRAÇO 1:4,5:4,5 (EM MASSA SECA DE CIMENTO/ AREIA MÉDIA/ SEIXO ROLADO) - PREPARO MANUAL. AF_05/2021</t>
  </si>
  <si>
    <t>102486</t>
  </si>
  <si>
    <t>CONCRETO FCK = 15MPA, TRAÇO 1:3,4:3,4 (EM MASSA SECA DE CIMENTO/ AREIA MÉDIA/ SEIXO ROLADO) - PREPARO MANUAL. AF_05/2021</t>
  </si>
  <si>
    <t>102487</t>
  </si>
  <si>
    <t>CONCRETO CICLÓPICO FCK = 15MPA, 30% PEDRA DE MÃO EM VOLUME REAL, INCLUSIVE LANÇAMENTO. AF_05/2021</t>
  </si>
  <si>
    <t>103183</t>
  </si>
  <si>
    <t>CONCRETAGEM DE ESCADAS EM EDIFICAÇÕES MULTIFAMILIARES FEITAS COM SISTEMA DE FÔRMAS MANUSEÁVEIS - CONCRETO USINADO BOMBEÁVEL, FCK 25 MPA - LANÇAMENTO, ADENSAMENTO E ACABAMENTO (EXCLUSIVE BOMBA LANÇA). AF_10/2021</t>
  </si>
  <si>
    <t>103184</t>
  </si>
  <si>
    <t>CONCRETAGEM DE ESCADAS EM EDIFICAÇÕES MULTIFAMILIARES FEITAS COM SISTEMA DE FÔRMAS MANUSEÁVEIS - CONCRETO USINADO AUTOADENSÁVEL, FCK 25 MPA - LANÇAMENTO, ADENSAMENTO E ACABAMENTO. AF_10/2021</t>
  </si>
  <si>
    <t>103669</t>
  </si>
  <si>
    <t>CONCRETAGEM DE PILARES, FCK = 25 MPA,  COM USO DE BALDES - LANÇAMENTO, ADENSAMENTO E ACABAMENTO. AF_02/2022</t>
  </si>
  <si>
    <t>103670</t>
  </si>
  <si>
    <t>LANÇAMENTO COM USO DE BALDES, ADENSAMENTO E ACABAMENTO DE CONCRETO EM ESTRUTURAS. AF_02/2022</t>
  </si>
  <si>
    <t>103671</t>
  </si>
  <si>
    <t>CONCRETAGEM DE PILARES, FCK = 25 MPA, COM USO DE GRUA - LANÇAMENTO, ADENSAMENTO E ACABAMENTO. AF_02/2022</t>
  </si>
  <si>
    <t>103672</t>
  </si>
  <si>
    <t>CONCRETAGEM DE PILARES, FCK = 25 MPA, COM USO DE BOMBA - LANÇAMENTO, ADENSAMENTO E ACABAMENTO. AF_02/2022_PS</t>
  </si>
  <si>
    <t>103673</t>
  </si>
  <si>
    <t>LANÇAMENTO COM USO DE BOMBA, ADENSAMENTO E ACABAMENTO DE CONCRETO EM ESTRUTURAS. AF_02/2022</t>
  </si>
  <si>
    <t>103674</t>
  </si>
  <si>
    <t>CONCRETAGEM DE VIGAS E LAJES, FCK=25 MPA, PARA LAJES PREMOLDADAS COM USO DE BOMBA - LANÇAMENTO, ADENSAMENTO E ACABAMENTO. AF_02/2022_PS</t>
  </si>
  <si>
    <t>103675</t>
  </si>
  <si>
    <t>CONCRETAGEM DE VIGAS E LAJES, FCK=25 MPA, PARA LAJES MACIÇAS OU NERVURADAS COM USO DE BOMBA - LANÇAMENTO, ADENSAMENTO E ACABAMENTO. AF_02/2022_PS</t>
  </si>
  <si>
    <t>103676</t>
  </si>
  <si>
    <t>CONCRETAGEM DE VIGAS E LAJES, FCK=25 MPA, PARA LAJES PREMOLDADAS COM JERICAS EM ELEVADOR DE CABO EM EDIFICAÇÃO DE MULTIPAVIMENTOS ATÉ 16 ANDARES - LANÇAMENTO, ADENSAMENTO E ACABAMENTO. AF_02/2022</t>
  </si>
  <si>
    <t>103677</t>
  </si>
  <si>
    <t>CONCRETAGEM DE VIGAS E LAJES, FCK=25 MPA, PARA LAJES MACIÇAS OU NERVURADAS COM JERICAS EM ELEVADOR DE CABO EM EDIFICAÇÃO DE MULTIPAVIMENTOS ATÉ 16 ANDARES  - LANÇAMENTO, ADENSAMENTO E ACABAMENTO. AF_02/2022</t>
  </si>
  <si>
    <t>103678</t>
  </si>
  <si>
    <t>CONCRETAGEM DE VIGAS E LAJES, FCK=25 MPA, PARA LAJES PREMOLDADAS COM JERICAS EM CREMALHEIRA EM EDIFICAÇÃO DE MULTIPAVIMENTOS ATÉ 16 ANDARES  - LANÇAMENTO, ADENSAMENTO E ACABAMENTO. AF_02/2022</t>
  </si>
  <si>
    <t>103679</t>
  </si>
  <si>
    <t>CONCRETAGEM DE VIGAS E LAJES, FCK=25 MPA, PARA LAJES MACIÇAS OU NERVURADAS COM JERICAS EM CREMALHEIRA EM EDIFICAÇÃO DE MULTIPAVIMENTOS ATÉ 16 ANDARES - LANÇAMENTO, ADENSAMENTO E ACABAMENTO. AF_02/2022</t>
  </si>
  <si>
    <t>103680</t>
  </si>
  <si>
    <t>CONCRETAGEM DE VIGAS E LAJES, FCK=25 MPA, PARA LAJES PREMOLDADAS COM GRUA DE CAÇAMBA DE 350 L EM EDIFICAÇÃO DE MULTIPAVIMENTOS ATÉ 16 ANDARES - LANÇAMENTO, ADENSAMENTO E ACABAMENTO. AF_02/2022</t>
  </si>
  <si>
    <t>103681</t>
  </si>
  <si>
    <t>CONCRETAGEM DE VIGAS E LAJES, FCK=25 MPA, PARA LAJES MACIÇAS OU NERVURADAS COM GRUA DE CAÇAMBA DE 500 L EM EDIFICAÇÃO DE MULTIPAVIMENTOS ATÉ 16 ANDARES - LANÇAMENTO, ADENSAMENTO E ACABAMENTO. AF_02/2022</t>
  </si>
  <si>
    <t>103682</t>
  </si>
  <si>
    <t>CONCRETAGEM DE VIGAS E LAJES, FCK=25 MPA, PARA QUALQUER TIPO DE LAJE COM BALDES EM EDIFICAÇÃO TÉRREA - LANÇAMENTO, ADENSAMENTO E ACABAMENTO. AF_02/2022</t>
  </si>
  <si>
    <t>103683</t>
  </si>
  <si>
    <t>CONCRETAGEM DE VIGAS E LAJES, FCK=25 MPA, PARA QUALQUER TIPO DE LAJE COM BALDES EM EDIFICAÇÃO DE MULTIPAVIMENTOS ATÉ 04 ANDARES - LANÇAMENTO, ADENSAMENTO E ACABAMENTO. AF_02/2022</t>
  </si>
  <si>
    <t>103684</t>
  </si>
  <si>
    <t>CONCRETAGEM DE RESERVATÓRIOS, FCK=25 MPA, COM USO DE BOMBA - LANÇAMENTO, ADENSAMENTO E ACABAMENTO. AF_02/2022_PS</t>
  </si>
  <si>
    <t>103685</t>
  </si>
  <si>
    <t>CONCRETAGEM DE MURETAS, FCK=25 MPA, COM USO DE BOMBA - LANÇAMENTO, ADENSAMENTO E ACABAMENTO. AF_02/2022_PS</t>
  </si>
  <si>
    <t>103686</t>
  </si>
  <si>
    <t>CONCRETAGEM DE ESCADAS, FCK=25 MPA, COM USO DE BOMBA - LANÇAMENTO, ADENSAMENTO E ACABAMENTO. AF_02/2022_PS</t>
  </si>
  <si>
    <t>103687</t>
  </si>
  <si>
    <t>CONCRETAGEM DE PILARES, FCK=25 MPA, COM USO DE JERICAS EM ELEVADOR DE CABO - LANÇAMENTO, ADENSAMENTO E ACABAMENTO. AF_02/2022</t>
  </si>
  <si>
    <t>103688</t>
  </si>
  <si>
    <t>CONCRETAGEM DE PILARES, FCK=25 MPA, COM USO DE JERICAS EM CREMALHEIRA - LANÇAMENTO, ADENSAMENTO E ACABAMENTO. AF_02/2022</t>
  </si>
  <si>
    <t>101963</t>
  </si>
  <si>
    <t>LAJE PRÉ-MOLDADA UNIDIRECIONAL, BIAPOIADA, PARA PISO, ENCHIMENTO EM CERÂMICA, VIGOTA CONVENCIONAL, ALTURA TOTAL DA LAJE (ENCHIMENTO+CAPA) = (8+4). AF_11/2020_PA</t>
  </si>
  <si>
    <t>101964</t>
  </si>
  <si>
    <t>LAJE PRÉ-MOLDADA UNIDIRECIONAL, BIAPOIADA, PARA FORRO, ENCHIMENTO EM CERÂMICA, VIGOTA CONVENCIONAL, ALTURA TOTAL DA LAJE (ENCHIMENTO+CAPA) = (8+3). AF_11/2020_PA</t>
  </si>
  <si>
    <t>101165</t>
  </si>
  <si>
    <t>ALVENARIA DE EMBASAMENTO COM BLOCO ESTRUTURAL DE CONCRETO, DE 14X19X29CM E ARGAMASSA DE ASSENTAMENTO COM PREPARO EM BETONEIRA. AF_05/2020</t>
  </si>
  <si>
    <t>101166</t>
  </si>
  <si>
    <t>ALVENARIA DE EMBASAMENTO COM BLOCO ESTRUTURAL DE CERÂMICA, DE 14X19X29CM E ARGAMASSA DE ASSENTAMENTO COM PREPARO EM BETONEIRA. AF_05/2020</t>
  </si>
  <si>
    <t>98575</t>
  </si>
  <si>
    <t>98576</t>
  </si>
  <si>
    <t>98577</t>
  </si>
  <si>
    <t>93182</t>
  </si>
  <si>
    <t>VERGA PRÉ-MOLDADA PARA JANELAS COM ATÉ 1,5 M DE VÃO. AF_03/2016</t>
  </si>
  <si>
    <t>93183</t>
  </si>
  <si>
    <t>VERGA PRÉ-MOLDADA PARA JANELAS COM MAIS DE 1,5 M DE VÃO. AF_03/2016</t>
  </si>
  <si>
    <t>93184</t>
  </si>
  <si>
    <t>VERGA PRÉ-MOLDADA PARA PORTAS COM ATÉ 1,5 M DE VÃO. AF_03/2016</t>
  </si>
  <si>
    <t>93185</t>
  </si>
  <si>
    <t>VERGA PRÉ-MOLDADA PARA PORTAS COM MAIS DE 1,5 M DE VÃO. AF_03/2016</t>
  </si>
  <si>
    <t>93186</t>
  </si>
  <si>
    <t>VERGA MOLDADA IN LOCO EM CONCRETO PARA JANELAS COM ATÉ 1,5 M DE VÃO. AF_03/2016</t>
  </si>
  <si>
    <t>93187</t>
  </si>
  <si>
    <t>VERGA MOLDADA IN LOCO EM CONCRETO PARA JANELAS COM MAIS DE 1,5 M DE VÃO. AF_03/2016</t>
  </si>
  <si>
    <t>93188</t>
  </si>
  <si>
    <t>VERGA MOLDADA IN LOCO EM CONCRETO PARA PORTAS COM ATÉ 1,5 M DE VÃO. AF_03/2016</t>
  </si>
  <si>
    <t>93189</t>
  </si>
  <si>
    <t>VERGA MOLDADA IN LOCO EM CONCRETO PARA PORTAS COM MAIS DE 1,5 M DE VÃO. AF_03/2016</t>
  </si>
  <si>
    <t>93190</t>
  </si>
  <si>
    <t>VERGA MOLDADA IN LOCO COM UTILIZAÇÃO DE BLOCOS CANALETA PARA JANELAS COM ATÉ 1,5 M DE VÃO. AF_03/2016</t>
  </si>
  <si>
    <t>93191</t>
  </si>
  <si>
    <t>VERGA MOLDADA IN LOCO COM UTILIZAÇÃO DE BLOCOS CANALETA PARA JANELAS COM MAIS DE 1,5 M DE VÃO. AF_03/2016</t>
  </si>
  <si>
    <t>93192</t>
  </si>
  <si>
    <t>VERGA MOLDADA IN LOCO COM UTILIZAÇÃO DE BLOCOS CANALETA PARA PORTAS COM ATÉ 1,5 M DE VÃO. AF_03/2016</t>
  </si>
  <si>
    <t>93193</t>
  </si>
  <si>
    <t>VERGA MOLDADA IN LOCO COM UTILIZAÇÃO DE BLOCOS CANALETA PARA PORTAS COM MAIS DE 1,5 M DE VÃO. AF_03/2016</t>
  </si>
  <si>
    <t>93194</t>
  </si>
  <si>
    <t>CONTRAVERGA PRÉ-MOLDADA PARA VÃOS DE ATÉ 1,5 M DE COMPRIMENTO. AF_03/2016</t>
  </si>
  <si>
    <t>93195</t>
  </si>
  <si>
    <t>CONTRAVERGA PRÉ-MOLDADA PARA VÃOS DE MAIS DE 1,5 M DE COMPRIMENTO. AF_03/2016</t>
  </si>
  <si>
    <t>93196</t>
  </si>
  <si>
    <t>CONTRAVERGA MOLDADA IN LOCO EM CONCRETO PARA VÃOS DE ATÉ 1,5 M DE COMPRIMENTO. AF_03/2016</t>
  </si>
  <si>
    <t>93197</t>
  </si>
  <si>
    <t>CONTRAVERGA MOLDADA IN LOCO EM CONCRETO PARA VÃOS DE MAIS DE 1,5 M DE COMPRIMENTO. AF_03/2016</t>
  </si>
  <si>
    <t>93198</t>
  </si>
  <si>
    <t>CONTRAVERGA MOLDADA IN LOCO COM UTILIZAÇÃO DE BLOCOS CANALETA PARA VÃOS DE ATÉ 1,5 M DE COMPRIMENTO. AF_03/2016</t>
  </si>
  <si>
    <t>93199</t>
  </si>
  <si>
    <t>CONTRAVERGA MOLDADA IN LOCO COM UTILIZAÇÃO DE BLOCOS CANALETA PARA VÃOS DE MAIS DE 1,5 M DE COMPRIMENTO. AF_03/2016</t>
  </si>
  <si>
    <t>93200</t>
  </si>
  <si>
    <t>FIXAÇÃO (ENCUNHAMENTO) DE ALVENARIA DE VEDAÇÃO COM ARGAMASSA APLICADA COM BISNAGA. AF_03/2016</t>
  </si>
  <si>
    <t>93201</t>
  </si>
  <si>
    <t>FIXAÇÃO (ENCUNHAMENTO) DE ALVENARIA DE VEDAÇÃO COM ARGAMASSA APLICADA COM COLHER. AF_03/2016</t>
  </si>
  <si>
    <t>93202</t>
  </si>
  <si>
    <t>FIXAÇÃO (ENCUNHAMENTO) DE ALVENARIA DE VEDAÇÃO COM TIJOLO MACIÇO. AF_03/2016</t>
  </si>
  <si>
    <t>25,88</t>
  </si>
  <si>
    <t>93203</t>
  </si>
  <si>
    <t>FIXAÇÃO (ENCUNHAMENTO) DE ALVENARIA DE VEDAÇÃO COM ESPUMA DE POLIURETANO EXPANSIVA. AF_03/2016</t>
  </si>
  <si>
    <t>18,61</t>
  </si>
  <si>
    <t>93204</t>
  </si>
  <si>
    <t>CINTA DE AMARRAÇÃO DE ALVENARIA MOLDADA IN LOCO EM CONCRETO. AF_03/2016</t>
  </si>
  <si>
    <t>93205</t>
  </si>
  <si>
    <t>CINTA DE AMARRAÇÃO DE ALVENARIA MOLDADA IN LOCO COM UTILIZAÇÃO DE BLOCOS CANALETA. AF_03/2016</t>
  </si>
  <si>
    <t>97733</t>
  </si>
  <si>
    <t>PEÇA RETANGULAR PRÉ-MOLDADA, VOLUME DE CONCRETO DE ATÉ 10 LITROS, TAXA DE AÇO APROXIMADA DE 30KG/M³. AF_01/2018</t>
  </si>
  <si>
    <t>97734</t>
  </si>
  <si>
    <t>PEÇA RETANGULAR PRÉ-MOLDADA, VOLUME DE CONCRETO DE 10 A 30 LITROS, TAXA DE AÇO APROXIMADA DE 30KG/M³. AF_01/2018</t>
  </si>
  <si>
    <t>97735</t>
  </si>
  <si>
    <t>PEÇA RETANGULAR PRÉ-MOLDADA, VOLUME DE CONCRETO DE 30 A 100 LITROS, TAXA DE AÇO APROXIMADA DE 30KG/M³. AF_01/2018</t>
  </si>
  <si>
    <t>97736</t>
  </si>
  <si>
    <t>PEÇA RETANGULAR PRÉ-MOLDADA, VOLUME DE CONCRETO ACIMA DE 100 LITROS, TAXA DE AÇO APROXIMADA DE 30KG/M³. AF_01/2018</t>
  </si>
  <si>
    <t>97737</t>
  </si>
  <si>
    <t>PEÇA RETANGULAR PRÉ-MOLDADA, VOLUME DE CONCRETO DE 30 A 70 LITROS , TAXA DE AÇO APROXIMADA DE 70KG/M³. AF_01/2018</t>
  </si>
  <si>
    <t>97738</t>
  </si>
  <si>
    <t>PEÇA CIRCULAR PRÉ-MOLDADA, VOLUME DE CONCRETO DE 10 A 30 LITROS, TAXA DE FIBRA DE POLIPROPILENO APROXIMADA DE 6 KG/M³. AF_01/2018_PS</t>
  </si>
  <si>
    <t>97739</t>
  </si>
  <si>
    <t>PEÇA CIRCULAR PRÉ-MOLDADA, VOLUME DE CONCRETO DE 30 A 100 LITROS, TAXA DE AÇO APROXIMADA DE 30KG/M³. AF_01/2018</t>
  </si>
  <si>
    <t>97740</t>
  </si>
  <si>
    <t>PEÇA CIRCULAR PRÉ-MOLDADA, VOLUME DE CONCRETO ACIMA DE 100 LITROS, TAXA DE AÇO APROXIMADA DE 30KG/M³. AF_01/2018</t>
  </si>
  <si>
    <t>98615</t>
  </si>
  <si>
    <t>CONTENÇÃO EM CORTINA COM ESTACAS ESPAÇADAS COM 30 CM DE DIÂMETRO E PROFUNDIDADE MENOR OU IGUAL A 10 M. AF_06/2018</t>
  </si>
  <si>
    <t>98616</t>
  </si>
  <si>
    <t>CONTENÇÃO EM CORTINA COM ESTACAS ESPAÇADAS COM 30 CM DE DIÂMETRO E PROFUNDIDADE MAIOR QUE 10 M E MENOR OU IGUAL A 15 M. AF_06/2018</t>
  </si>
  <si>
    <t>98617</t>
  </si>
  <si>
    <t>CONTENÇÃO EM CORTINA COM ESTACAS ESPAÇADAS COM 30 CM DE DIÂMETRO E PROFUNDIDADE MAIOR QUE 15 M. AF_06/2018</t>
  </si>
  <si>
    <t>98618</t>
  </si>
  <si>
    <t>CONTENÇÃO EM CORTINA COM ESTACAS ESPAÇADAS COM 40 CM DE DIÂMETRO E PROFUNDIDADE MENOR OU IGUAL A 10 M. AF_06/2018</t>
  </si>
  <si>
    <t>98619</t>
  </si>
  <si>
    <t>CONTENÇÃO EM CORTINA COM ESTACAS ESPAÇADAS COM 40 CM DE DIÂMETRO E PROFUNDIDADE MAIOR QUE 10 M E MENOR OU IGUAL A 15 M. AF_06/2018</t>
  </si>
  <si>
    <t>98620</t>
  </si>
  <si>
    <t>CONTENÇÃO EM CORTINA COM ESTACAS ESPAÇADAS COM 40 CM DE DIÂMETRO E PROFUNDIDADE MAIOR QUE 15 M. AF_06/2018</t>
  </si>
  <si>
    <t>98621</t>
  </si>
  <si>
    <t>CONTENÇÃO EM CORTINA COM ESTACAS ESPAÇADAS COM 50 CM DE DIÂMETRO E PROFUNDIDADE MENOR OU IGUAL A 10 M. AF_06/2018</t>
  </si>
  <si>
    <t>98622</t>
  </si>
  <si>
    <t>CONTENÇÃO EM CORTINA COM ESTACAS ESPAÇADAS COM 50 CM DE DIÂMETRO E PROFUNDIDADE MAIOR QUE 10 M E MENOR OU IGUAL A 15 M. AF_06/2018</t>
  </si>
  <si>
    <t>98623</t>
  </si>
  <si>
    <t>CONTENÇÃO EM CORTINA COM ESTACAS ESPAÇADAS COM 50 CM DE DIÂMETRO E PROFUNDIDADE MAIOR QUE 15 M. AF_06/2018</t>
  </si>
  <si>
    <t>98624</t>
  </si>
  <si>
    <t>CONTENÇÃO EM CORTINA COM ESTACAS ESPAÇADAS COM 60 CM DE DIÂMETRO E PROFUNDIDADE MENOR OU IGUAL A 10 M. AF_06/2018</t>
  </si>
  <si>
    <t>98625</t>
  </si>
  <si>
    <t>CONTENÇÃO EM CORTINA COM ESTACAS ESPAÇADAS COM 60 CM DE DIÂMETRO E PROFUNDIDADE MAIOR QUE 10 M E MENOR OU IGUAL A 15 M. AF_06/2018</t>
  </si>
  <si>
    <t>98626</t>
  </si>
  <si>
    <t>CONTENÇÃO EM CORTINA COM ESTACAS ESPAÇADAS COM 60 CM DE DIÂMETRO E PROFUNDIDADE MAIOR QUE 15 M. AF_06/2018</t>
  </si>
  <si>
    <t>98655</t>
  </si>
  <si>
    <t>EXECUÇÃO DE MURETA GUIA PARA CONTENÇÃO/ FUNDAÇÃO COM 30 CM DE ESPESSURA. AF_06/2018</t>
  </si>
  <si>
    <t>98656</t>
  </si>
  <si>
    <t>EXECUÇÃO DE MURETA GUIA PARA CONTENÇÃO/ FUNDAÇÃO COM 40 CM DE ESPESSURA. AF_06/2018</t>
  </si>
  <si>
    <t>98657</t>
  </si>
  <si>
    <t>EXECUÇÃO DE MURETA GUIA PARA CONTENÇÃO/ FUNDAÇÃO COM 50 CM DE ESPESSURA. AF_06/2018</t>
  </si>
  <si>
    <t>98658</t>
  </si>
  <si>
    <t>EXECUÇÃO DE MURETA GUIA PARA CONTENÇÃO/ FUNDAÇÃO COM 60 CM DE ESPESSURA. AF_06/2018</t>
  </si>
  <si>
    <t>98659</t>
  </si>
  <si>
    <t>EXECUÇÃO DE MURETA GUIA PARA CONTENÇÃO/ FUNDAÇÃO COM 80 CM DE ESPESSURA. AF_06/2018</t>
  </si>
  <si>
    <t>98746</t>
  </si>
  <si>
    <t>SOLDA DE TOPO EM CHAPA/PERFIL/TUBO DE AÇO CHANFRADO, ESPESSURA=1/4''. AF_06/2018</t>
  </si>
  <si>
    <t>98749</t>
  </si>
  <si>
    <t>SOLDA DE TOPO EM CHAPA/PERFIL/TUBO DE AÇO CHANFRADO, ESPESSURA=5/16''. AF_06/2018</t>
  </si>
  <si>
    <t>98750</t>
  </si>
  <si>
    <t>SOLDA DE TOPO EM CHAPA/PERFIL/TUBO DE AÇO CHANFRADO, ESPESSURA=3/8''. AF_06/2018</t>
  </si>
  <si>
    <t>98751</t>
  </si>
  <si>
    <t>SOLDA DE TOPO EM CHAPA/PERFIL/TUBO DE AÇO CHANFRADO, ESPESSURA=1/2''. AF_06/2018</t>
  </si>
  <si>
    <t>98752</t>
  </si>
  <si>
    <t>SOLDA DE TOPO EM CHAPA/PERFIL/TUBO DE AÇO CHANFRADO, ESPESSURA=5/8''. AF_06/2018</t>
  </si>
  <si>
    <t>98753</t>
  </si>
  <si>
    <t>SOLDA DE TOPO EM CHAPA/PERFIL/TUBO DE AÇO CHANFRADO, ESPESSURA=3/4''. AF_06/2018</t>
  </si>
  <si>
    <t>100763</t>
  </si>
  <si>
    <t>VIGA METÁLICA EM PERFIL LAMINADO OU SOLDADO EM AÇO ESTRUTURAL, COM CONEXÕES PARAFUSADAS, INCLUSOS MÃO DE OBRA, TRANSPORTE E IÇAMENTO UTILIZANDO GUINDASTE - FORNECIMENTO E INSTALAÇÃO. AF_01/2020_PSA</t>
  </si>
  <si>
    <t>18,62</t>
  </si>
  <si>
    <t>100764</t>
  </si>
  <si>
    <t>VIGA METÁLICA EM PERFIL LAMINADO OU SOLDADO EM AÇO ESTRUTURAL, COM CONEXÕES SOLDADAS, INCLUSOS MÃO DE OBRA, TRANSPORTE E IÇAMENTO UTILIZANDO GUINDASTE - FORNECIMENTO E INSTALAÇÃO. AF_01/2020_PA</t>
  </si>
  <si>
    <t>100765</t>
  </si>
  <si>
    <t>PILAR METÁLICO PERFIL LAMINADO/SOLDADO EM AÇO ESTRUTURAL, COM CONEXÕES PARAFUSADAS, INCLUSOS MÃO DE OBRA, TRANSPORTE E IÇAMENTO UTILIZANDO GUINDASTE - FORNECIMENTO E INSTALAÇÃO. AF_01/2020_PSA</t>
  </si>
  <si>
    <t>18,21</t>
  </si>
  <si>
    <t>18,27</t>
  </si>
  <si>
    <t>100766</t>
  </si>
  <si>
    <t>PILAR METÁLICO PERFIL LAMINADO OU SOLDADO EM AÇO ESTRUTURAL, COM CONEXÕES SOLDADAS, INCLUSOS MÃO DE OBRA, TRANSPORTE E IÇAMENTO UTILIZANDO GUINDASTE - FORNECIMENTO E INSTALAÇÃO. AF_01/2020_PA</t>
  </si>
  <si>
    <t>100767</t>
  </si>
  <si>
    <t>CONTRAVENTAMENTO COM CANTONEIRAS DE AÇO, ABAS IGUAIS, COM CONEXÕES PARAFUSADAS, INCLUSOS MÃO DE OBRA, TRANSPORTE E IÇAMENTO UTILIZANDO TALHA MANUAL, PARA EDIFÍCIOS DE ATÉ 2 PAVIMENTOS - FORNECIMENTO E INSTALAÇÃO. AF_01/2020_PSA</t>
  </si>
  <si>
    <t>17,90</t>
  </si>
  <si>
    <t>18,28</t>
  </si>
  <si>
    <t>100768</t>
  </si>
  <si>
    <t>CONTRAVENTAMENTO COM CANTONEIRAS DE AÇO, ABAS IGUAIS, COM CONEXÕES SOLDADAS, INCLUSOS MÃO DE OBRA, TRANSPORTE E IÇAMENTO UTILIZANDO TALHA MANUAL, PARA EDIFÍCIOS DE ATÉ 2 PAVIMENTOS - FORNECIMENTO E INSTALAÇÃO. AF_01/2020_PA</t>
  </si>
  <si>
    <t>100769</t>
  </si>
  <si>
    <t>CONTRAVENTAMENTO COM CANTONEIRAS DE AÇO, ABAS IGUAIS, COM CONEXÕES PARAFUSADAS, INCLUSOS MÃO DE OBRA, TRANSPORTE E IÇAMENTO UTILIZANDO GUINDASTE, PARA EDIFÍCIOS DE 3 A 5 PAVIMENTOS - FORNECIMENTO E INSTALAÇÃO. AF_01/2020_PSA</t>
  </si>
  <si>
    <t>23,61</t>
  </si>
  <si>
    <t>100770</t>
  </si>
  <si>
    <t>CONTRAVENTAMENTO COM CANTONEIRAS DE AÇO, ABAS IGUAIS, COM CONEXÕES SOLDADAS, INCLUSOS MÃO DE OBRA, TRANSPORTE E IÇAMENTO UTILIZANDO GUINDASTE, PARA EDIFÍCIOS DE 3 A 5 PAVIMENTOS - FORNECIMENTO E INSTALAÇÃO. AF_01/2020_PA</t>
  </si>
  <si>
    <t>22,31</t>
  </si>
  <si>
    <t>100771</t>
  </si>
  <si>
    <t>CONTRAVENTAMENTO COM CANTONEIRAS DE AÇO, ABAS IGUAIS, COM CONEXÕES PARAFUSADAS, INCLUSOS MÃO DE OBRA, TRANSPORTE E IÇAMENTO UTILIZANDO GRUA, PARA EDIFÍCIOS DE 6 A 10 PAVIMENTOS - FORNECIMENTO E INSTALAÇÃO. AF_01/2020_PSA</t>
  </si>
  <si>
    <t>18,19</t>
  </si>
  <si>
    <t>100772</t>
  </si>
  <si>
    <t>CONTRAVENTAMENTO COM CANTONEIRAS DE AÇO, ABAS IGUAIS, COM CONEXÕES SOLDADAS, INCLUSOS MÃO DE OBRA, TRANSPORTE E IÇAMENTO UTILIZANDO GRUA, PARA EDIFÍCIOS DE 6 A 10 PAVIMENTOS - FORNECIMENTO E INSTALAÇÃO. AF_01/2020_PA</t>
  </si>
  <si>
    <t>100773</t>
  </si>
  <si>
    <t>ESTRUTURA TRELIÇADA DE COBERTURA, TIPO ARCO, COM LIGAÇÕES SOLDADAS, INCLUSOS PERFIS METÁLICOS, CHAPAS METÁLICAS, MÃO DE OBRA E TRANSPORTE COM GUINDASTE - FORNECIMENTO E INSTALAÇÃO. AF_01/2020_PSA</t>
  </si>
  <si>
    <t>21,50</t>
  </si>
  <si>
    <t>100774</t>
  </si>
  <si>
    <t>ESTRUTURA TRELIÇADA DE COBERTURA, TIPO SHED, COM LIGAÇÕES SOLDADAS, INCLUSOS PERFIS METÁLICOS, CHAPAS METÁLICAS, MÃO DE OBRA E TRANSPORTE COM GUINDASTE - FORNECIMENTO E INSTALAÇÃO. AF_01/2020_PSA</t>
  </si>
  <si>
    <t>100775</t>
  </si>
  <si>
    <t>ESTRUTURA TRELIÇADA DE COBERTURA, TIPO FINK, COM LIGAÇÕES SOLDADAS, INCLUSOS PERFIS METÁLICOS, CHAPAS METÁLICAS, MÃO DE OBRA E TRANSPORTE COM GUINDASTE - FORNECIMENTO E INSTALAÇÃO. AF_01/2020_PSA</t>
  </si>
  <si>
    <t>16,01</t>
  </si>
  <si>
    <t>100776</t>
  </si>
  <si>
    <t>ESTRUTURA TRELIÇADA DE COBERTURA, TIPO ARCO, COM LIGAÇÕES PARAFUSADAS, INCLUSOS PERFIS METÁLICOS, CHAPAS METÁLICAS, MÃO DE OBRA E TRANSPORTE COM GUINDASTE - FORNECIMENTO E INSTALAÇÃO. AF_01/2020_PSA</t>
  </si>
  <si>
    <t>100777</t>
  </si>
  <si>
    <t>ESTRUTURA TRELIÇADA DE COBERTURA, TIPO SHED, COM LIGAÇÕES PARAFUSADAS, INCLUSOS PERFIS METÁLICOS, CHAPAS METÁLICAS, MÃO DE OBRA E TRANSPORTE COM GUINDASTE - FORNECIMENTO E INSTALAÇÃO. AF_01/2020_PSA</t>
  </si>
  <si>
    <t>100778</t>
  </si>
  <si>
    <t>ESTRUTURA TRELIÇADA DE COBERTURA, TIPO FINK, COM LIGAÇÕES PARAFUSADAS, INCLUSOS PERFIS METÁLICOS, CHAPAS METÁLICAS, MÃO DE OBRA E TRANSPORTE COM GUINDASTE - FORNECIMENTO E INSTALAÇÃO. AF_01/2020_PSA</t>
  </si>
  <si>
    <t>103795</t>
  </si>
  <si>
    <t>FABRICAÇÃO, MONTAGEM E DESMONTAGEM DE FÔRMA PARA ESCADA HIDRÁULICA, EM CHAPA DE MADEIRA COMPENSADA RESINADA, E = 17 MM, 3 UTILIZAÇÕES. AF_08/2022</t>
  </si>
  <si>
    <t>103796</t>
  </si>
  <si>
    <t>FABRICAÇÃO, MONTAGEM E DESMONTAGEM DE FÔRMA PARA BACIA DE DISSIPAÇÃO, EM MADEIRA SERRADA, E = 25 MM, 2 UTILIZAÇÕES. AF_08/2022</t>
  </si>
  <si>
    <t>103797</t>
  </si>
  <si>
    <t>ARMAÇÃO DE DESCIDA DÁGUA UTILIZANDO AÇO CA-60 DE 5 MM - MONTAGEM. AF_08/2022</t>
  </si>
  <si>
    <t>103798</t>
  </si>
  <si>
    <t>CONCRETAGEM DE DISSIPADOR DE ENERGIA, CONCRETO USINADO, FCK = 20 MPA, COM USO DE BOMBA - LANÇAMENTO, ADENSAMENTO E ACABAMENTO. AF_08/2022</t>
  </si>
  <si>
    <t>103799</t>
  </si>
  <si>
    <t>PEDRA DE MÃO FIXADA COM CONCRETO PARA BACIA DE DISSIPAÇÃO, 40% DE CONCRETO EM VOLUME, FCK = 20 MPA, COM USO DE JERICA E PREPARO EM BETONEIRA DE 600 L - AREIA, BRITA E PEDRA DE MÃO COMERCIAIS - LANÇAMENTO, ADENSAMENTO E ACABAMENTO. AF_08/2022</t>
  </si>
  <si>
    <t>103800</t>
  </si>
  <si>
    <t>PEDRA ARGAMASSADA COM CIMENTO E AREIA 1:3, 40% DE ARGAMASSA EM VOLUME - AREIA E PEDRA DE MÃO COMERCIAIS - FORNECIMENTO E ASSENTAMENTO. AF_08/2022</t>
  </si>
  <si>
    <t>103801</t>
  </si>
  <si>
    <t>CONCRETAGEM DE DISSIPADOR DE ENERGIA, FCK = 20 MPA, COM USO DE JERICAS E PREPARO EM BETONEIRA DE 600 L - AREIA E BRITA COMERCIAIS - LANÇAMENTO, ADENSAMENTO E ACABAMENTO. AF_08/2022</t>
  </si>
  <si>
    <t>103925</t>
  </si>
  <si>
    <t>ESCADA HIDRÁULICA, LARGURA ATÉ 1M, TIPO DESCIDA DÁGUA DE CORTE OU ATERRO EM DEGRAUS (DCD 02, 04 E DAD 02), EM CONCRETO USINADO, FCK = 20 MPA, LANÇADO COM BOMBA, INCLUINDO ARMAÇÃO, MATERIAIS E FÔRMAS (3 UTILIZAÇÕES). AF_08/2022</t>
  </si>
  <si>
    <t>103926</t>
  </si>
  <si>
    <t>ESCADA HIDRÁULICA, LARGURA DE 1 A 4,1 M, TIPO DESCIDA DÁGUA DE ATERRO EM DEGRAUS (DAD 04, 06, 08, 10, 12, 14, 16, 18), EM CONCRETO USINADO, FCK = 20 MPA, LANÇADO COM BOMBA, INCLUINDO ARMAÇÃO, MATERIAIS E FÔRMAS (3 UTILIZAÇÕES). AF_08/2022</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</si>
  <si>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</si>
  <si>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</si>
  <si>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</si>
  <si>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</si>
  <si>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103930</t>
  </si>
  <si>
    <t>BACIA DE DISSIPAÇÃO, LARGURA ATÉ 1 M, TIPO BACIA EM PEDRA DE MÃO FIXADA COM CONCRETO (DEB 01, 02), COM PREPARO MANUAL, FCK = 20 MPA, LANÇADO MANUALMENTE, INCLUINDO MATERIAIS E FÔRMAS (2 UTILIZAÇÕES). AF_08/2022</t>
  </si>
  <si>
    <t>103931</t>
  </si>
  <si>
    <t>BACIA DE DISSIPAÇÃO, LARGURA DE 1 A 4 M, TIPO BACIA EM PEDRA DE MÃO FIXADA COM CONCRETO (DEB 03, 04, 05, 06), COM PREPARO MANUAL, FCK = 20 MPA, LANÇADO MANUALMENTE, INCLUINDO MATERIAIS E FÔRMAS (2 UTILIZAÇÕES). AF_08/2022</t>
  </si>
  <si>
    <t>103932</t>
  </si>
  <si>
    <t>BACIA DE DISSIPAÇÃO, LARGURA DE 4 A 9,2 M, TIPO BACIA EM PEDRA DE MÃO FIXADA COM CONCRETO (DEB 07, 08, 09, 10, 11, 12, 13), COM PREPARO MANUAL, FCK = 20 MPA, LANÇADO MANUALMENTE, INCLUINDO MATERIAIS E FÔRMAS (2 UTILIZAÇÕES). AF_08/2022</t>
  </si>
  <si>
    <t>103933</t>
  </si>
  <si>
    <t>DESCIDA D'ÁGUA RÁPIDA (DAR 03), EM CONCRETO USINADO, FCK = 20 MPA, LANÇADO COM BOMBA, INCLUINDO ARMAÇÃO, MATERIAIS E FÔRMAS (2 UTILIZAÇÕES). AF_08/2022</t>
  </si>
  <si>
    <t>104466</t>
  </si>
  <si>
    <t>COMPOSIÇÃO PARAMÉTRICA PARA FORNECIMENTO E MONTAGEM DE ESTRUTURA METÁLICA PARA ESTRUTURA PRINCIPAL DE EDIFICAÇÕES (PILARES, VIGAS E CONTRAVENTAMENTO). AF_11/2022</t>
  </si>
  <si>
    <t>104467</t>
  </si>
  <si>
    <t>COMPOSIÇÃO PARAMÉTRICA PARA FORNECIMENTO E MONTAGEM DE ESTRUTURA METÁLICA PARA COBERTURA DE EDIFICAÇÕES COM ESTRUTURA DE APOIO. AF_11/2022</t>
  </si>
  <si>
    <t>104468</t>
  </si>
  <si>
    <t>COMPOSIÇÃO PARAMÉTRICA PARA FORNECIMENTO E MONTAGEM DE ESTRUTURA METÁLICA PARA GALPÕES SEM PONTE ROLANTE. AF_11/2022</t>
  </si>
  <si>
    <t>104469</t>
  </si>
  <si>
    <t>COMPOSIÇÃO PARAMÉTRICA PARA FORNECIMENTO E MONTAGEM DE ESTRUTURA METÁLICA PARA GALPÕES COM PONTE ROLANTE. AF_11/2022</t>
  </si>
  <si>
    <t>104470</t>
  </si>
  <si>
    <t>COMPOSIÇÃO PARAMÉTRICA PARA FORNECIMENTO E MONTAGEM DE ESTRUTURA METÁLICA PARA COBERTURA DE GALPÕES COM ESTRUTURA DE APOIO EM VIGAS. AF_11/2022</t>
  </si>
  <si>
    <t>104471</t>
  </si>
  <si>
    <t>COMPOSIÇÃO PARAMÉTRICA PARA FORNECIMENTO E MONTAGEM DE ESTRUTURA METÁLICA PARA COBERTURA DE GALPÕES COM ESTRUTURA DE APOIO EM TRELIÇA TIPO FINK. AF_11/2022</t>
  </si>
  <si>
    <t>104472</t>
  </si>
  <si>
    <t>COMPOSIÇÃO PARAMÉTRICA PARA FORNECIMENTO E MONTAGEM DE ESTRUTURA METÁLICA PARA COBERTURA DE GALPÕES COM ESTRUTURA DE APOIO EM TRELIÇA TIPO ARCO. AF_11/2022</t>
  </si>
  <si>
    <t>104483</t>
  </si>
  <si>
    <t>COMPOSIÇÃO PARAMÉTRICA PARA EXECUÇÃO DE ESTRUTURAS DE CONCRETO ARMADO CONVENCIONAL, PARA EDIFICAÇÃO HABITACIONAL MULTIFAMILIAR (PRÉDIO), ATÉ 4 PAVIMENTOS, FCK = 25 MPA. AF_11/2022</t>
  </si>
  <si>
    <t>104484</t>
  </si>
  <si>
    <t>COMPOSIÇÃO PARAMÉTRICA PARA EXECUÇÃO DE ESTRUTURAS DE CONCRETO ARMADO, PARA EDIFICAÇÃO HABITACIONAL UNIFAMILIAR COM DOIS PAVIMENTOS (CASA ISOLADA), FCK = 25 MPA. AF_11/2022</t>
  </si>
  <si>
    <t>104485</t>
  </si>
  <si>
    <t>COMPOSIÇÃO PARAMÉTRICA EXECUÇÃO DE ESTRUTURAS DE CONCRETO ARMADO, PARA EDIFICAÇÃO HABITACIONAL UNIFAMILIAR COM DOIS PAVIMENTOS (CASA EM EMPREENDIMENTOS), FCK = 25 MPA. AF_11/2022</t>
  </si>
  <si>
    <t>104486</t>
  </si>
  <si>
    <t>COMPOSIÇÃO PARAMÉTRICA PARA EXECUÇÃO DE ESTRUTURAS DE CONCRETO ARMADO, PARA EDIFICAÇÃO HABITACIONAL UNIFAMILIAR TÉRREA (CASA ISOLADA), FCK = 25 MPA. AF_11/2022</t>
  </si>
  <si>
    <t>104487</t>
  </si>
  <si>
    <t>COMPOSIÇÃO PARAMÉTRICA PARA EXECUÇÃO DE ESTRUTURAS DE CONCRETO ARMADO, PARA EDIFICAÇÃO HABITACIONAL UNIFAMILIAR TÉRREA (CASA EM EMPREENDIMENTOS), FCK = 25 MPA. AF_11/2022</t>
  </si>
  <si>
    <t>104488</t>
  </si>
  <si>
    <t>COMPOSIÇÃO PARAMÉTRICA PARA EXECUÇÃO DE ESTRUTURAS DE CONCRETO ARMADO, PARA EDIFICAÇÃO INSTITUCIONAL TÉRREA, FCK = 25 MPA. AF_11/2022</t>
  </si>
  <si>
    <t>104489</t>
  </si>
  <si>
    <t>COMPOSIÇÃO PARAMÉTRICA PARA EXECUÇÃO DE ESCADA EM CONCRETO ARMADO, MOLDADA IN LOCO, FCK = 25 MPA. AF_11/2022</t>
  </si>
  <si>
    <t>104490</t>
  </si>
  <si>
    <t>COMPOSIÇÃO PARAMÉTRICA PARA EXECUÇÃO DE ESTRUTURAS DE CONCRETO ARMADO CONVENCIONAL, PARA EDIFICAÇÃO HABITACIONAL MULTIFAMILIAR (PRÉDIO), DE 5 A 8 PAVIMENTOS, FCK = 25 MPA. AF_11/2022</t>
  </si>
  <si>
    <t>98562</t>
  </si>
  <si>
    <t>98555</t>
  </si>
  <si>
    <t>98556</t>
  </si>
  <si>
    <t>98558</t>
  </si>
  <si>
    <t>98559</t>
  </si>
  <si>
    <t>98546</t>
  </si>
  <si>
    <t>98547</t>
  </si>
  <si>
    <t>98553</t>
  </si>
  <si>
    <t>98554</t>
  </si>
  <si>
    <t>98557</t>
  </si>
  <si>
    <t>98563</t>
  </si>
  <si>
    <t>98564</t>
  </si>
  <si>
    <t>98565</t>
  </si>
  <si>
    <t>98566</t>
  </si>
  <si>
    <t>98567</t>
  </si>
  <si>
    <t>98568</t>
  </si>
  <si>
    <t>98569</t>
  </si>
  <si>
    <t>98570</t>
  </si>
  <si>
    <t>98571</t>
  </si>
  <si>
    <t>98572</t>
  </si>
  <si>
    <t>98573</t>
  </si>
  <si>
    <t>91831</t>
  </si>
  <si>
    <t>ELETRODUTO FLEXÍVEL CORRUGADO, PVC, DN 20 MM (1/2"), PARA CIRCUITOS TERMINAIS, INSTALADO EM FORRO - FORNECIMENTO E INSTALAÇÃO. AF_03/2023</t>
  </si>
  <si>
    <t>8,25</t>
  </si>
  <si>
    <t>8,86</t>
  </si>
  <si>
    <t>91833</t>
  </si>
  <si>
    <t>ELETRODUTO FLEXÍVEL CORRUGADO REFORÇADO, PVC, DN 20 MM (1/2"), PARA CIRCUITOS TERMINAIS, INSTALADO EM FORRO - FORNECIMENTO E INSTALAÇÃO. AF_03/2023</t>
  </si>
  <si>
    <t>8,75</t>
  </si>
  <si>
    <t>9,36</t>
  </si>
  <si>
    <t>91834</t>
  </si>
  <si>
    <t>ELETRODUTO FLEXÍVEL CORRUGADO, PVC, DN 25 MM (3/4"), PARA CIRCUITOS TERMINAIS, INSTALADO EM FORRO - FORNECIMENTO E INSTALAÇÃO. AF_03/2023</t>
  </si>
  <si>
    <t>9,57</t>
  </si>
  <si>
    <t>91835</t>
  </si>
  <si>
    <t>ELETRODUTO FLEXÍVEL CORRUGADO REFORÇADO, PVC, DN 25 MM (3/4"), PARA CIRCUITOS TERMINAIS, INSTALADO EM FORRO - FORNECIMENTO E INSTALAÇÃO. AF_03/2023</t>
  </si>
  <si>
    <t>10,84</t>
  </si>
  <si>
    <t>91836</t>
  </si>
  <si>
    <t>ELETRODUTO FLEXÍVEL CORRUGADO, PVC, DN 32 MM (1"), PARA CIRCUITOS TERMINAIS, INSTALADO EM FORRO - FORNECIMENTO E INSTALAÇÃO. AF_03/2023</t>
  </si>
  <si>
    <t>91837</t>
  </si>
  <si>
    <t>ELETRODUTO FLEXÍVEL CORRUGADO REFORÇADO, PVC, DN 32 MM (1"), PARA CIRCUITOS TERMINAIS, INSTALADO EM FORRO - FORNECIMENTO E INSTALAÇÃO. AF_03/2023</t>
  </si>
  <si>
    <t>91839</t>
  </si>
  <si>
    <t>ELETRODUTO FLEXÍVEL LISO, PEAD, DN 32 MM (1"), PARA CIRCUITOS TERMINAIS, INSTALADO EM FORRO - FORNECIMENTO E INSTALAÇÃO. AF_03/2023</t>
  </si>
  <si>
    <t>9,55</t>
  </si>
  <si>
    <t>91840</t>
  </si>
  <si>
    <t>ELETRODUTO FLEXÍVEL CORRUGADO, PEAD, DN 40 MM (1 1/4"), PARA CIRCUITOS TERMINAIS, INSTALADO EM FORRO - FORNECIMENTO E INSTALAÇÃO. AF_03/2023</t>
  </si>
  <si>
    <t>11,62</t>
  </si>
  <si>
    <t>91841</t>
  </si>
  <si>
    <t>ELETRODUTO FLEXÍVEL LISO, PEAD, DN 40 MM (1 1/4"), PARA CIRCUITOS TERMINAIS, INSTALADO EM FORRO - FORNECIMENTO E INSTALAÇÃO. AF_03/2023</t>
  </si>
  <si>
    <t>91842</t>
  </si>
  <si>
    <t>ELETRODUTO FLEXÍVEL CORRUGADO, PVC, DN 20 MM (1/2"), PARA CIRCUITOS TERMINAIS, INSTALADO EM LAJE - FORNECIMENTO E INSTALAÇÃO. AF_03/2023</t>
  </si>
  <si>
    <t>91843</t>
  </si>
  <si>
    <t>ELETRODUTO FLEXÍVEL CORRUGADO REFORÇADO, PVC, DN 20 MM (1/2"), PARA CIRCUITOS TERMINAIS, INSTALADO EM LAJE - FORNECIMENTO E INSTALAÇÃO. AF_03/2023</t>
  </si>
  <si>
    <t>5,37</t>
  </si>
  <si>
    <t>91844</t>
  </si>
  <si>
    <t>ELETRODUTO FLEXÍVEL CORRUGADO, PVC, DN 25 MM (3/4"), PARA CIRCUITOS TERMINAIS, INSTALADO EM LAJE - FORNECIMENTO E INSTALAÇÃO. AF_03/2023</t>
  </si>
  <si>
    <t>91845</t>
  </si>
  <si>
    <t>ELETRODUTO FLEXÍVEL CORRUGADO REFORÇADO, PVC, DN 25 MM (3/4"), PARA CIRCUITOS TERMINAIS, INSTALADO EM LAJE - FORNECIMENTO E INSTALAÇÃO. AF_03/2023</t>
  </si>
  <si>
    <t>7,11</t>
  </si>
  <si>
    <t>91846</t>
  </si>
  <si>
    <t>ELETRODUTO FLEXÍVEL CORRUGADO, PVC, DN 32 MM (1"), PARA CIRCUITOS TERMINAIS, INSTALADO EM LAJE - FORNECIMENTO E INSTALAÇÃO. AF_03/2023</t>
  </si>
  <si>
    <t>7,87</t>
  </si>
  <si>
    <t>8,29</t>
  </si>
  <si>
    <t>91847</t>
  </si>
  <si>
    <t>ELETRODUTO FLEXÍVEL CORRUGADO REFORÇADO, PVC, DN 32 MM (1"), PARA CIRCUITOS TERMINAIS, INSTALADO EM LAJE - FORNECIMENTO E INSTALAÇÃO. AF_03/2023</t>
  </si>
  <si>
    <t>10,85</t>
  </si>
  <si>
    <t>91849</t>
  </si>
  <si>
    <t>ELETRODUTO FLEXÍVEL LISO, PEAD, DN 32 MM (1"), PARA CIRCUITOS TERMINAIS, INSTALADO EM LAJE - FORNECIMENTO E INSTALAÇÃO. AF_03/2023</t>
  </si>
  <si>
    <t>6,18</t>
  </si>
  <si>
    <t>91850</t>
  </si>
  <si>
    <t>ELETRODUTO FLEXÍVEL CORRUGADO, PEAD, DN 40 MM (1 1/4"), PARA CIRCUITOS TERMINAIS, INSTALADO EM LAJE - FORNECIMENTO E INSTALAÇÃO. AF_03/2023</t>
  </si>
  <si>
    <t>8,21</t>
  </si>
  <si>
    <t>8,72</t>
  </si>
  <si>
    <t>91851</t>
  </si>
  <si>
    <t>ELETRODUTO FLEXÍVEL LISO, PEAD, DN 40 MM (1 1/4"), PARA CIRCUITOS TERMINAIS, INSTALADO EM LAJE - FORNECIMENTO E INSTALAÇÃO. AF_03/2023</t>
  </si>
  <si>
    <t>91852</t>
  </si>
  <si>
    <t>ELETRODUTO FLEXÍVEL CORRUGADO, PVC, DN 20 MM (1/2"), PARA CIRCUITOS TERMINAIS, INSTALADO EM PAREDE - FORNECIMENTO E INSTALAÇÃO. AF_03/2023</t>
  </si>
  <si>
    <t>7,35</t>
  </si>
  <si>
    <t>91853</t>
  </si>
  <si>
    <t>ELETRODUTO FLEXÍVEL CORRUGADO REFORÇADO, PVC, DN 20 MM (1/2"), PARA CIRCUITOS TERMINAIS, INSTALADO EM PAREDE - FORNECIMENTO E INSTALAÇÃO. AF_03/2023</t>
  </si>
  <si>
    <t>7,81</t>
  </si>
  <si>
    <t>8,42</t>
  </si>
  <si>
    <t>91854</t>
  </si>
  <si>
    <t>ELETRODUTO FLEXÍVEL CORRUGADO, PVC, DN 25 MM (3/4"), PARA CIRCUITOS TERMINAIS, INSTALADO EM PAREDE - FORNECIMENTO E INSTALAÇÃO. AF_03/2023</t>
  </si>
  <si>
    <t>7,94</t>
  </si>
  <si>
    <t>91855</t>
  </si>
  <si>
    <t>ELETRODUTO FLEXÍVEL CORRUGADO REFORÇADO, PVC, DN 25 MM (3/4"), PARA CIRCUITOS TERMINAIS, INSTALADO EM PAREDE - FORNECIMENTO E INSTALAÇÃO. AF_03/2023</t>
  </si>
  <si>
    <t>9,12</t>
  </si>
  <si>
    <t>9,78</t>
  </si>
  <si>
    <t>91856</t>
  </si>
  <si>
    <t>ELETRODUTO FLEXÍVEL CORRUGADO, PVC, DN 32 MM (1"), PARA CIRCUITOS TERMINAIS, INSTALADO EM PAREDE - FORNECIMENTO E INSTALAÇÃO. AF_03/2023</t>
  </si>
  <si>
    <t>10,19</t>
  </si>
  <si>
    <t>91857</t>
  </si>
  <si>
    <t>ELETRODUTO FLEXÍVEL CORRUGADO REFORÇADO, PVC, DN 32 MM (1"), PARA CIRCUITOS TERMINAIS, INSTALADO EM PAREDE - FORNECIMENTO E INSTALAÇÃO. AF_03/2023</t>
  </si>
  <si>
    <t>13,68</t>
  </si>
  <si>
    <t>91859</t>
  </si>
  <si>
    <t>ELETRODUTO FLEXÍVEL LISO, PEAD, DN 32 MM (1"), PARA CIRCUITOS TERMINAIS, INSTALADO EM PAREDE - FORNECIMENTO E INSTALAÇÃO. AF_03/2023</t>
  </si>
  <si>
    <t>91860</t>
  </si>
  <si>
    <t>ELETRODUTO FLEXÍVEL CORRUGADO, PEAD, DN 40 MM (1 1/4"), PARA CIRCUITOS TERMINAIS, INSTALADO EM PAREDE - FORNECIMENTO E INSTALAÇÃO. AF_03/2023</t>
  </si>
  <si>
    <t>91861</t>
  </si>
  <si>
    <t>ELETRODUTO FLEXÍVEL LISO, PEAD, DN 40 MM (1 1/4"), PARA CIRCUITOS TERMINAIS, INSTALADO EM PAREDE - FORNECIMENTO E INSTALAÇÃO. AF_03/2023</t>
  </si>
  <si>
    <t>10,02</t>
  </si>
  <si>
    <t>91862</t>
  </si>
  <si>
    <t>ELETRODUTO RÍGIDO ROSCÁVEL, PVC, DN 20 MM (1/2"), PARA CIRCUITOS TERMINAIS, INSTALADO EM FORRO - FORNECIMENTO E INSTALAÇÃO. AF_03/2023</t>
  </si>
  <si>
    <t>7,90</t>
  </si>
  <si>
    <t>91863</t>
  </si>
  <si>
    <t>ELETRODUTO RÍGIDO ROSCÁVEL, PVC, DN 25 MM (3/4"), PARA CIRCUITOS TERMINAIS, INSTALADO EM FORRO - FORNECIMENTO E INSTALAÇÃO. AF_03/2023</t>
  </si>
  <si>
    <t>91864</t>
  </si>
  <si>
    <t>ELETRODUTO RÍGIDO ROSCÁVEL, PVC, DN 32 MM (1"), PARA CIRCUITOS TERMINAIS, INSTALADO EM FORRO - FORNECIMENTO E INSTALAÇÃO. AF_03/2023</t>
  </si>
  <si>
    <t>12,60</t>
  </si>
  <si>
    <t>13,29</t>
  </si>
  <si>
    <t>91865</t>
  </si>
  <si>
    <t>ELETRODUTO RÍGIDO ROSCÁVEL, PVC, DN 40 MM (1 1/4"), PARA CIRCUITOS TERMINAIS, INSTALADO EM FORRO - FORNECIMENTO E INSTALAÇÃO. AF_03/2023</t>
  </si>
  <si>
    <t>15,81</t>
  </si>
  <si>
    <t>91866</t>
  </si>
  <si>
    <t>ELETRODUTO RÍGIDO ROSCÁVEL, PVC, DN 20 MM (1/2"), PARA CIRCUITOS TERMINAIS, INSTALADO EM LAJE - FORNECIMENTO E INSTALAÇÃO. AF_03/2023</t>
  </si>
  <si>
    <t>6,87</t>
  </si>
  <si>
    <t>91867</t>
  </si>
  <si>
    <t>ELETRODUTO RÍGIDO ROSCÁVEL, PVC, DN 25 MM (3/4"), PARA CIRCUITOS TERMINAIS, INSTALADO EM LAJE - FORNECIMENTO E INSTALAÇÃO. AF_03/2023</t>
  </si>
  <si>
    <t>8,32</t>
  </si>
  <si>
    <t>91868</t>
  </si>
  <si>
    <t>ELETRODUTO RÍGIDO ROSCÁVEL, PVC, DN 32 MM (1"), PARA CIRCUITOS TERMINAIS, INSTALADO EM LAJE - FORNECIMENTO E INSTALAÇÃO. AF_03/2023</t>
  </si>
  <si>
    <t>11,58</t>
  </si>
  <si>
    <t>91869</t>
  </si>
  <si>
    <t>ELETRODUTO RÍGIDO ROSCÁVEL, PVC, DN 40 MM (1 1/4"), PARA CIRCUITOS TERMINAIS, INSTALADO EM LAJE - FORNECIMENTO E INSTALAÇÃO. AF_03/2023</t>
  </si>
  <si>
    <t>15,42</t>
  </si>
  <si>
    <t>91870</t>
  </si>
  <si>
    <t>ELETRODUTO RÍGIDO ROSCÁVEL, PVC, DN 20 MM (1/2"), PARA CIRCUITOS TERMINAIS, INSTALADO EM PAREDE - FORNECIMENTO E INSTALAÇÃO. AF_03/2023</t>
  </si>
  <si>
    <t>91871</t>
  </si>
  <si>
    <t>ELETRODUTO RÍGIDO ROSCÁVEL, PVC, DN 25 MM (3/4"), PARA CIRCUITOS TERMINAIS, INSTALADO EM PAREDE - FORNECIMENTO E INSTALAÇÃO. AF_03/2023</t>
  </si>
  <si>
    <t>91872</t>
  </si>
  <si>
    <t>ELETRODUTO RÍGIDO ROSCÁVEL, PVC, DN 32 MM (1"), PARA CIRCUITOS TERMINAIS, INSTALADO EM PAREDE - FORNECIMENTO E INSTALAÇÃO. AF_03/2023</t>
  </si>
  <si>
    <t>15,08</t>
  </si>
  <si>
    <t>91873</t>
  </si>
  <si>
    <t>ELETRODUTO RÍGIDO ROSCÁVEL, PVC, DN 40 MM (1 1/4"), PARA CIRCUITOS TERMINAIS, INSTALADO EM PAREDE - FORNECIMENTO E INSTALAÇÃO. AF_03/2023</t>
  </si>
  <si>
    <t>93008</t>
  </si>
  <si>
    <t>ELETRODUTO RÍGIDO ROSCÁVEL, PVC, DN 50 MM (1 1/2"), PARA REDE ENTERRADA DE DISTRIBUIÇÃO DE ENERGIA ELÉTRICA - FORNECIMENTO E INSTALAÇÃO. AF_12/2021</t>
  </si>
  <si>
    <t>93009</t>
  </si>
  <si>
    <t>ELETRODUTO RÍGIDO ROSCÁVEL, PVC, DN 60 MM (2"), PARA REDE ENTERRADA DE DISTRIBUIÇÃO DE ENERGIA ELÉTRICA - FORNECIMENTO E INSTALAÇÃO. AF_12/2021</t>
  </si>
  <si>
    <t>23,45</t>
  </si>
  <si>
    <t>93010</t>
  </si>
  <si>
    <t>ELETRODUTO RÍGIDO ROSCÁVEL, PVC, DN 75 MM (2 1/2"), PARA REDE ENTERRADA DE DISTRIBUIÇÃO DE ENERGIA ELÉTRICA - FORNECIMENTO E INSTALAÇÃO. AF_12/2021</t>
  </si>
  <si>
    <t>93011</t>
  </si>
  <si>
    <t>ELETRODUTO RÍGIDO ROSCÁVEL, PVC, DN 85 MM (3"), PARA REDE ENTERRADA DE DISTRIBUIÇÃO DE ENERGIA ELÉTRICA - FORNECIMENTO E INSTALAÇÃO. AF_12/2021</t>
  </si>
  <si>
    <t>93012</t>
  </si>
  <si>
    <t>ELETRODUTO RÍGIDO ROSCÁVEL, PVC, DN 110 MM (4"), PARA REDE ENTERRADA DE DISTRIBUIÇÃO DE ENERGIA ELÉTRICA - FORNECIMENTO E INSTALAÇÃO. AF_12/2021</t>
  </si>
  <si>
    <t>95726</t>
  </si>
  <si>
    <t>ELETRODUTO RÍGIDO SOLDÁVEL, PVC, DN 20 MM (½''), APARENTE - FORNECIMENTO E INSTALAÇÃO. AF_10/2022</t>
  </si>
  <si>
    <t>7,92</t>
  </si>
  <si>
    <t>95727</t>
  </si>
  <si>
    <t>ELETRODUTO RÍGIDO SOLDÁVEL, PVC, DN 25 MM (3/4''), APARENTE - FORNECIMENTO E INSTALAÇÃO. AF_10/2022</t>
  </si>
  <si>
    <t>11,20</t>
  </si>
  <si>
    <t>95728</t>
  </si>
  <si>
    <t>ELETRODUTO RÍGIDO SOLDÁVEL, PVC, DN 32 MM (1''), APARENTE - FORNECIMENTO E INSTALAÇÃO. AF_10/2022</t>
  </si>
  <si>
    <t>16,45</t>
  </si>
  <si>
    <t>97667</t>
  </si>
  <si>
    <t>ELETRODUTO FLEXÍVEL CORRUGADO, PEAD, DN 50 (1 1/2"), PARA REDE ENTERRADA DE DISTRIBUIÇÃO DE ENERGIA ELÉTRICA - FORNECIMENTO E INSTALAÇÃO. AF_12/2021</t>
  </si>
  <si>
    <t>7,52</t>
  </si>
  <si>
    <t>97668</t>
  </si>
  <si>
    <t>ELETRODUTO FLEXÍVEL CORRUGADO, PEAD, DN 63 (2"), PARA REDE ENTERRADA DE DISTRIBUIÇÃO DE ENERGIA ELÉTRICA - FORNECIMENTO E INSTALAÇÃO. AF_12/2021</t>
  </si>
  <si>
    <t>10,71</t>
  </si>
  <si>
    <t>97669</t>
  </si>
  <si>
    <t>ELETRODUTO FLEXÍVEL CORRUGADO, PEAD, DN 90 (3"), PARA REDE ENTERRADA DE DISTRIBUIÇÃO DE ENERGIA ELÉTRICA - FORNECIMENTO E INSTALAÇÃO. AF_12/2021</t>
  </si>
  <si>
    <t>15,16</t>
  </si>
  <si>
    <t>97670</t>
  </si>
  <si>
    <t>ELETRODUTO FLEXÍVEL CORRUGADO, PEAD, DN 100 (4"), PARA REDE ENTERRADA DE DISTRIBUIÇÃO DE ENERGIA ELÉTRICA - FORNECIMENTO E INSTALAÇÃO. AF_12/2021</t>
  </si>
  <si>
    <t>19,51</t>
  </si>
  <si>
    <t>91874</t>
  </si>
  <si>
    <t>LUVA PARA ELETRODUTO, PVC, ROSCÁVEL, DN 20 MM (1/2"), PARA CIRCUITOS TERMINAIS, INSTALADA EM FORRO - FORNECIMENTO E INSTALAÇÃO. AF_03/2023</t>
  </si>
  <si>
    <t>5,65</t>
  </si>
  <si>
    <t>91875</t>
  </si>
  <si>
    <t>LUVA PARA ELETRODUTO, PVC, ROSCÁVEL, DN 25 MM (3/4"), PARA CIRCUITOS TERMINAIS, INSTALADA EM FORRO - FORNECIMENTO E INSTALAÇÃO. AF_03/2023</t>
  </si>
  <si>
    <t>91876</t>
  </si>
  <si>
    <t>LUVA PARA ELETRODUTO, PVC, ROSCÁVEL, DN 32 MM (1"), PARA CIRCUITOS TERMINAIS, INSTALADA EM FORRO - FORNECIMENTO E INSTALAÇÃO. AF_03/2023</t>
  </si>
  <si>
    <t>7,85</t>
  </si>
  <si>
    <t>8,64</t>
  </si>
  <si>
    <t>91877</t>
  </si>
  <si>
    <t>LUVA PARA ELETRODUTO, PVC, ROSCÁVEL, DN 40 MM (1 1/4"), PARA CIRCUITOS TERMINAIS, INSTALADA EM FORRO - FORNECIMENTO E INSTALAÇÃO. AF_03/2023</t>
  </si>
  <si>
    <t>9,54</t>
  </si>
  <si>
    <t>91878</t>
  </si>
  <si>
    <t>LUVA PARA ELETRODUTO, PVC, ROSCÁVEL, DN 20 MM (1/2"), PARA CIRCUITOS TERMINAIS, INSTALADA EM LAJE - FORNECIMENTO E INSTALAÇÃO. AF_03/2023</t>
  </si>
  <si>
    <t>4,42</t>
  </si>
  <si>
    <t>91879</t>
  </si>
  <si>
    <t>LUVA PARA ELETRODUTO, PVC, ROSCÁVEL, DN 25 MM (3/4"), PARA CIRCUITOS TERMINAIS, INSTALADA EM LAJE - FORNECIMENTO E INSTALAÇÃO. AF_03/2023</t>
  </si>
  <si>
    <t>5,87</t>
  </si>
  <si>
    <t>91880</t>
  </si>
  <si>
    <t>LUVA PARA ELETRODUTO, PVC, ROSCÁVEL, DN 32 MM (1"), PARA CIRCUITOS TERMINAIS, INSTALADA EM LAJE - FORNECIMENTO E INSTALAÇÃO. AF_03/2023</t>
  </si>
  <si>
    <t>91881</t>
  </si>
  <si>
    <t>LUVA PARA ELETRODUTO, PVC, ROSCÁVEL, DN 40 MM (1 1/4"), PARA CIRCUITOS TERMINAIS, INSTALADA EM LAJE - FORNECIMENTO E INSTALAÇÃO. AF_03/2023</t>
  </si>
  <si>
    <t>91882</t>
  </si>
  <si>
    <t>LUVA PARA ELETRODUTO, PVC, ROSCÁVEL, DN 20 MM (1/2"), PARA CIRCUITOS TERMINAIS, INSTALADA EM PAREDE - FORNECIMENTO E INSTALAÇÃO. AF_03/2023</t>
  </si>
  <si>
    <t>8,20</t>
  </si>
  <si>
    <t>91884</t>
  </si>
  <si>
    <t>LUVA PARA ELETRODUTO, PVC, ROSCÁVEL, DN 25 MM (3/4"), PARA CIRCUITOS TERMINAIS, INSTALADA EM PAREDE - FORNECIMENTO E INSTALAÇÃO. AF_03/2023</t>
  </si>
  <si>
    <t>10,09</t>
  </si>
  <si>
    <t>91885</t>
  </si>
  <si>
    <t>LUVA PARA ELETRODUTO, PVC, ROSCÁVEL, DN 32 MM (1"), PARA CIRCUITOS TERMINAIS, INSTALADA EM PAREDE - FORNECIMENTO E INSTALAÇÃO. AF_03/2023</t>
  </si>
  <si>
    <t>11,44</t>
  </si>
  <si>
    <t>91886</t>
  </si>
  <si>
    <t>LUVA PARA ELETRODUTO, PVC, ROSCÁVEL, DN 40 MM (1 1/4"), PARA CIRCUITOS TERMINAIS, INSTALADA EM PAREDE - FORNECIMENTO E INSTALAÇÃO. AF_03/2023</t>
  </si>
  <si>
    <t>12,01</t>
  </si>
  <si>
    <t>91887</t>
  </si>
  <si>
    <t>CURVA 90 GRAUS PARA ELETRODUTO, PVC, ROSCÁVEL, DN 20 MM (1/2"), PARA CIRCUITOS TERMINAIS, INSTALADA EM FORRO - FORNECIMENTO E INSTALAÇÃO. AF_03/2023</t>
  </si>
  <si>
    <t>91889</t>
  </si>
  <si>
    <t>CURVA 180 GRAUS PARA ELETRODUTO, PVC, ROSCÁVEL, DN 20 MM (1/2"), PARA CIRCUITOS TERMINAIS, INSTALADA EM FORRO - FORNECIMENTO E INSTALAÇÃO. AF_03/2023</t>
  </si>
  <si>
    <t>9,26</t>
  </si>
  <si>
    <t>91890</t>
  </si>
  <si>
    <t>CURVA 90 GRAUS PARA ELETRODUTO, PVC, ROSCÁVEL, DN 25 MM (3/4"), PARA CIRCUITOS TERMINAIS, INSTALADA EM FORRO - FORNECIMENTO E INSTALAÇÃO. AF_03/2023</t>
  </si>
  <si>
    <t>11,50</t>
  </si>
  <si>
    <t>91892</t>
  </si>
  <si>
    <t>CURVA 180 GRAUS PARA ELETRODUTO, PVC, ROSCÁVEL, DN 25 MM (3/4"), PARA CIRCUITOS TERMINAIS, INSTALADA EM FORRO - FORNECIMENTO E INSTALAÇÃO. AF_03/2023</t>
  </si>
  <si>
    <t>91893</t>
  </si>
  <si>
    <t>CURVA 90 GRAUS PARA ELETRODUTO, PVC, ROSCÁVEL, DN 32 MM (1"), PARA CIRCUITOS TERMINAIS, INSTALADA EM FORRO - FORNECIMENTO E INSTALAÇÃO. AF_03/2023</t>
  </si>
  <si>
    <t>91895</t>
  </si>
  <si>
    <t>CURVA 180 GRAUS PARA ELETRODUTO, PVC, ROSCÁVEL, DN 32 MM (1"), PARA CIRCUITOS TERMINAIS, INSTALADA EM FORRO - FORNECIMENTO E INSTALAÇÃO. AF_03/2023</t>
  </si>
  <si>
    <t>91896</t>
  </si>
  <si>
    <t>CURVA 90 GRAUS PARA ELETRODUTO, PVC, ROSCÁVEL, DN 40 MM (1 1/4"), PARA CIRCUITOS TERMINAIS, INSTALADA EM FORRO - FORNECIMENTO E INSTALAÇÃO. AF_03/2023</t>
  </si>
  <si>
    <t>14,78</t>
  </si>
  <si>
    <t>16,15</t>
  </si>
  <si>
    <t>91898</t>
  </si>
  <si>
    <t>CURVA 180 GRAUS PARA ELETRODUTO, PVC, ROSCÁVEL, DN 40 MM (1 1/4"), PARA CIRCUITOS TERMINAIS, INSTALADA EM FORRO - FORNECIMENTO E INSTALAÇÃO. AF_03/2023</t>
  </si>
  <si>
    <t>16,13</t>
  </si>
  <si>
    <t>91899</t>
  </si>
  <si>
    <t>CURVA 90 GRAUS PARA ELETRODUTO, PVC, ROSCÁVEL, DN 20 MM (1/2"), PARA CIRCUITOS TERMINAIS, INSTALADA EM LAJE - FORNECIMENTO E INSTALAÇÃO. AF_03/2023</t>
  </si>
  <si>
    <t>7,58</t>
  </si>
  <si>
    <t>91901</t>
  </si>
  <si>
    <t>CURVA 180 GRAUS PARA ELETRODUTO, PVC, ROSCÁVEL, DN 20 MM (1/2"), PARA CIRCUITOS TERMINAIS, INSTALADA EM LAJE - FORNECIMENTO E INSTALAÇÃO. AF_03/2023</t>
  </si>
  <si>
    <t>7,39</t>
  </si>
  <si>
    <t>8,06</t>
  </si>
  <si>
    <t>91902</t>
  </si>
  <si>
    <t>CURVA 90 GRAUS PARA ELETRODUTO, PVC, ROSCÁVEL, DN 25 MM (3/4"), PARA CIRCUITOS TERMINAIS, INSTALADA EM LAJE - FORNECIMENTO E INSTALAÇÃO. AF_03/2023</t>
  </si>
  <si>
    <t>8,62</t>
  </si>
  <si>
    <t>9,41</t>
  </si>
  <si>
    <t>91904</t>
  </si>
  <si>
    <t>CURVA 180 GRAUS PARA ELETRODUTO, PVC, ROSCÁVEL, DN 25 MM (3/4"), PARA CIRCUITOS TERMINAIS, INSTALADA EM LAJE - FORNECIMENTO E INSTALAÇÃO. AF_03/2023</t>
  </si>
  <si>
    <t>91905</t>
  </si>
  <si>
    <t>CURVA 90 GRAUS PARA ELETRODUTO, PVC, ROSCÁVEL, DN 32 MM (1"), PARA CIRCUITOS TERMINAIS, INSTALADA EM LAJE - FORNECIMENTO E INSTALAÇÃO. AF_03/2023</t>
  </si>
  <si>
    <t>11,92</t>
  </si>
  <si>
    <t>91907</t>
  </si>
  <si>
    <t>CURVA 180 GRAUS PARA ELETRODUTO, PVC, ROSCÁVEL, DN 32 MM (1"), PARA CIRCUITOS TERMINAIS, INSTALADA EM LAJE - FORNECIMENTO E INSTALAÇÃO. AF_03/2023</t>
  </si>
  <si>
    <t>91908</t>
  </si>
  <si>
    <t>CURVA 90 GRAUS PARA ELETRODUTO, PVC, ROSCÁVEL, DN 40 MM (1 1/4"), PARA CIRCUITOS TERMINAIS, INSTALADA EM LAJE - FORNECIMENTO E INSTALAÇÃO. AF_03/2023</t>
  </si>
  <si>
    <t>91910</t>
  </si>
  <si>
    <t>CURVA 180 GRAUS PARA ELETRODUTO, PVC, ROSCÁVEL, DN 40 MM (1 1/4"), PARA CIRCUITOS TERMINAIS, INSTALADA EM LAJE - FORNECIMENTO E INSTALAÇÃO. AF_03/2023</t>
  </si>
  <si>
    <t>15,46</t>
  </si>
  <si>
    <t>91911</t>
  </si>
  <si>
    <t>CURVA 90 GRAUS PARA ELETRODUTO, PVC, ROSCÁVEL, DN 20 MM (1/2"), PARA CIRCUITOS TERMINAIS, INSTALADA EM PAREDE - FORNECIMENTO E INSTALAÇÃO. AF_03/2023</t>
  </si>
  <si>
    <t>13,28</t>
  </si>
  <si>
    <t>91913</t>
  </si>
  <si>
    <t>CURVA 180 GRAUS PARA ELETRODUTO, PVC, ROSCÁVEL, DN 20 MM (1/2"), PARA CIRCUITOS TERMINAIS, INSTALADA EM PAREDE - FORNECIMENTO E INSTALAÇÃO. AF_03/2023</t>
  </si>
  <si>
    <t>14,43</t>
  </si>
  <si>
    <t>91914</t>
  </si>
  <si>
    <t>CURVA 90 GRAUS PARA ELETRODUTO, PVC, ROSCÁVEL, DN 25 MM (3/4"), PARA CIRCUITOS TERMINAIS, INSTALADA EM PAREDE - FORNECIMENTO E INSTALAÇÃO. AF_03/2023</t>
  </si>
  <si>
    <t>14,28</t>
  </si>
  <si>
    <t>91916</t>
  </si>
  <si>
    <t>CURVA 180 GRAUS PARA ELETRODUTO, PVC, ROSCÁVEL, DN 25 MM (3/4"), PARA CIRCUITOS TERMINAIS, INSTALADA EM PAREDE - FORNECIMENTO E INSTALAÇÃO. AF_03/2023</t>
  </si>
  <si>
    <t>15,52</t>
  </si>
  <si>
    <t>16,97</t>
  </si>
  <si>
    <t>91917</t>
  </si>
  <si>
    <t>CURVA 90 GRAUS PARA ELETRODUTO, PVC, ROSCÁVEL, DN 32 MM (1"), PARA CIRCUITOS TERMINAIS, INSTALADA EM PAREDE - FORNECIMENTO E INSTALAÇÃO. AF_03/2023</t>
  </si>
  <si>
    <t>16,58</t>
  </si>
  <si>
    <t>91919</t>
  </si>
  <si>
    <t>CURVA 180 GRAUS PARA ELETRODUTO, PVC, ROSCÁVEL, DN 32 MM (1"), PARA CIRCUITOS TERMINAIS, INSTALADA EM PAREDE - FORNECIMENTO E INSTALAÇÃO. AF_03/2023</t>
  </si>
  <si>
    <t>91920</t>
  </si>
  <si>
    <t>CURVA 90 GRAUS PARA ELETRODUTO, PVC, ROSCÁVEL, DN 40 MM (1 1/4"), PARA CIRCUITOS TERMINAIS, INSTALADA EM PAREDE - FORNECIMENTO E INSTALAÇÃO. AF_03/2023</t>
  </si>
  <si>
    <t>18,49</t>
  </si>
  <si>
    <t>20,29</t>
  </si>
  <si>
    <t>91922</t>
  </si>
  <si>
    <t>CURVA 180 GRAUS PARA ELETRODUTO, PVC, ROSCÁVEL, DN 40 MM (1 1/4"), PARA CIRCUITOS TERMINAIS, INSTALADA EM PAREDE - FORNECIMENTO E INSTALAÇÃO. AF_03/2023</t>
  </si>
  <si>
    <t>19,84</t>
  </si>
  <si>
    <t>93013</t>
  </si>
  <si>
    <t>LUVA PARA ELETRODUTO, PVC, ROSCÁVEL, DN 50 MM (1 1/2"), PARA REDE ENTERRADA DE DISTRIBUIÇÃO DE ENERGIA ELÉTRICA - FORNECIMENTO E INSTALAÇÃO. AF_12/2021</t>
  </si>
  <si>
    <t>12,89</t>
  </si>
  <si>
    <t>93014</t>
  </si>
  <si>
    <t>LUVA PARA ELETRODUTO, PVC, ROSCÁVEL, DN 60 MM (2"), PARA REDE ENTERRADA DE DISTRIBUIÇÃO DE ENERGIA ELÉTRICA - FORNECIMENTO E INSTALAÇÃO. AF_12/2021</t>
  </si>
  <si>
    <t>15,48</t>
  </si>
  <si>
    <t>93015</t>
  </si>
  <si>
    <t>LUVA PARA ELETRODUTO, PVC, ROSCÁVEL, DN 75 MM (2 1/2"), PARA REDE ENTERRADA DE DISTRIBUIÇÃO DE ENERGIA ELÉTRICA - FORNECIMENTO E INSTALAÇÃO. AF_12/2021</t>
  </si>
  <si>
    <t>93016</t>
  </si>
  <si>
    <t>LUVA PARA ELETRODUTO, PVC, ROSCÁVEL, DN 85 MM (3"), PARA REDE ENTERRADA DE DISTRIBUIÇÃO DE ENERGIA ELÉTRICA - FORNECIMENTO E INSTALAÇÃO. AF_12/2021</t>
  </si>
  <si>
    <t>93017</t>
  </si>
  <si>
    <t>LUVA PARA ELETRODUTO, PVC, ROSCÁVEL, DN 110 MM (4"), PARA REDE ENTERRADA DE DISTRIBUIÇÃO DE ENERGIA ELÉTRICA - FORNECIMENTO E INSTALAÇÃO. AF_12/2021</t>
  </si>
  <si>
    <t>93018</t>
  </si>
  <si>
    <t>CURVA 90 GRAUS PARA ELETRODUTO, PVC, ROSCÁVEL, DN 50 MM (1 1/2"), PARA REDE ENTERRADA DE DISTRIBUIÇÃO DE ENERGIA ELÉTRICA - FORNECIMENTO E INSTALAÇÃO. AF_12/2021</t>
  </si>
  <si>
    <t>93020</t>
  </si>
  <si>
    <t>CURVA 90 GRAUS PARA ELETRODUTO, PVC, ROSCÁVEL, DN 60 MM (2"), PARA REDE ENTERRADA DE DISTRIBUIÇÃO DE ENERGIA ELÉTRICA - FORNECIMENTO E INSTALAÇÃO. AF_12/2021</t>
  </si>
  <si>
    <t>22,29</t>
  </si>
  <si>
    <t>93022</t>
  </si>
  <si>
    <t>CURVA 90 GRAUS PARA ELETRODUTO, PVC, ROSCÁVEL, DN 75 MM (2 1/2"), PARA REDE ENTERRADA DE DISTRIBUIÇÃO DE ENERGIA ELÉTRICA - FORNECIMENTO E INSTALAÇÃO. AF_12/2021</t>
  </si>
  <si>
    <t>34,54</t>
  </si>
  <si>
    <t>93024</t>
  </si>
  <si>
    <t>CURVA 90 GRAUS PARA ELETRODUTO, PVC, ROSCÁVEL, DN 85 MM (3"), PARA REDE ENTERRADA DE DISTRIBUIÇÃO DE ENERGIA ELÉTRICA - FORNECIMENTO E INSTALAÇÃO. AF_12/2021</t>
  </si>
  <si>
    <t>93026</t>
  </si>
  <si>
    <t>CURVA 90 GRAUS PARA ELETRODUTO, PVC, ROSCÁVEL, DN 110 MM (4"), PARA REDE ENTERRADA DE DISTRIBUIÇÃO DE ENERGIA ELÉTRICA - FORNECIMENTO E INSTALAÇÃO. AF_12/2021</t>
  </si>
  <si>
    <t>97559</t>
  </si>
  <si>
    <t>CURVA 135 GRAUS PARA ELETRODUTO, PVC, ROSCÁVEL, DN 25 MM (3/4"), PARA CIRCUITOS TERMINAIS, INSTALADA EM FORRO - FORNECIMENTO E INSTALAÇÃO. AF_03/2023</t>
  </si>
  <si>
    <t>11,36</t>
  </si>
  <si>
    <t>97562</t>
  </si>
  <si>
    <t>CURVA 135 GRAUS PARA ELETRODUTO, PVC, ROSCÁVEL, DN 25 MM (3/4"), PARA CIRCUITOS TERMINAIS, INSTALADA EM LAJE - FORNECIMENTO E INSTALAÇÃO. AF_03/2023</t>
  </si>
  <si>
    <t>8,48</t>
  </si>
  <si>
    <t>9,27</t>
  </si>
  <si>
    <t>97564</t>
  </si>
  <si>
    <t>CURVA 135 GRAUS PARA ELETRODUTO, PVC, ROSCÁVEL, DN 25 MM (3/4"), PARA CIRCUITOS TERMINAIS, INSTALADA EM PAREDE - FORNECIMENTO E INSTALAÇÃO. AF_03/2023</t>
  </si>
  <si>
    <t>104395</t>
  </si>
  <si>
    <t>CONDULETE DE PVC, TIPO E, PARA ELETRODUTO DE PVC SOLDÁVEL DN 20 MM (1/2''), APARENTE - FORNECIMENTO E INSTALAÇÃO. AF_10/2022</t>
  </si>
  <si>
    <t>91924</t>
  </si>
  <si>
    <t>CABO DE COBRE FLEXÍVEL ISOLADO, 1,5 MM², ANTI-CHAMA 450/750 V, PARA CIRCUITOS TERMINAIS - FORNECIMENTO E INSTALAÇÃO. AF_03/2023</t>
  </si>
  <si>
    <t>2,61</t>
  </si>
  <si>
    <t>2,72</t>
  </si>
  <si>
    <t>91925</t>
  </si>
  <si>
    <t>CABO DE COBRE FLEXÍVEL ISOLADO, 1,5 MM², ANTI-CHAMA 0,6/1,0 KV, PARA CIRCUITOS TERMINAIS - FORNECIMENTO E INSTALAÇÃO. AF_03/2023</t>
  </si>
  <si>
    <t>3,29</t>
  </si>
  <si>
    <t>91926</t>
  </si>
  <si>
    <t>CABO DE COBRE FLEXÍVEL ISOLADO, 2,5 MM², ANTI-CHAMA 450/750 V, PARA CIRCUITOS TERMINAIS - FORNECIMENTO E INSTALAÇÃO. AF_03/2023</t>
  </si>
  <si>
    <t>91927</t>
  </si>
  <si>
    <t>CABO DE COBRE FLEXÍVEL ISOLADO, 2,5 MM², ANTI-CHAMA 0,6/1,0 KV, PARA CIRCUITOS TERMINAIS - FORNECIMENTO E INSTALAÇÃO. AF_03/2023</t>
  </si>
  <si>
    <t>4,30</t>
  </si>
  <si>
    <t>91928</t>
  </si>
  <si>
    <t>CABO DE COBRE FLEXÍVEL ISOLADO, 4 MM², ANTI-CHAMA 450/750 V, PARA CIRCUITOS TERMINAIS - FORNECIMENTO E INSTALAÇÃO. AF_03/2023</t>
  </si>
  <si>
    <t>91929</t>
  </si>
  <si>
    <t>CABO DE COBRE FLEXÍVEL ISOLADO, 4 MM², ANTI-CHAMA 0,6/1,0 KV, PARA CIRCUITOS TERMINAIS - FORNECIMENTO E INSTALAÇÃO. AF_03/2023</t>
  </si>
  <si>
    <t>6,55</t>
  </si>
  <si>
    <t>91930</t>
  </si>
  <si>
    <t>CABO DE COBRE FLEXÍVEL ISOLADO, 6 MM², ANTI-CHAMA 450/750 V, PARA CIRCUITOS TERMINAIS - FORNECIMENTO E INSTALAÇÃO. AF_03/2023</t>
  </si>
  <si>
    <t>8,56</t>
  </si>
  <si>
    <t>91931</t>
  </si>
  <si>
    <t>CABO DE COBRE FLEXÍVEL ISOLADO, 6 MM², ANTI-CHAMA 0,6/1,0 KV, PARA CIRCUITOS TERMINAIS - FORNECIMENTO E INSTALAÇÃO. AF_03/2023</t>
  </si>
  <si>
    <t>9,01</t>
  </si>
  <si>
    <t>9,25</t>
  </si>
  <si>
    <t>91932</t>
  </si>
  <si>
    <t>CABO DE COBRE FLEXÍVEL ISOLADO, 10 MM², ANTI-CHAMA 450/750 V, PARA CIRCUITOS TERMINAIS - FORNECIMENTO E INSTALAÇÃO. AF_03/2023</t>
  </si>
  <si>
    <t>14,97</t>
  </si>
  <si>
    <t>15,34</t>
  </si>
  <si>
    <t>91933</t>
  </si>
  <si>
    <t>CABO DE COBRE FLEXÍVEL ISOLADO, 10 MM², ANTI-CHAMA 0,6/1,0 KV, PARA CIRCUITOS TERMINAIS - FORNECIMENTO E INSTALAÇÃO. AF_03/2023</t>
  </si>
  <si>
    <t>14,79</t>
  </si>
  <si>
    <t>91934</t>
  </si>
  <si>
    <t>CABO DE COBRE FLEXÍVEL ISOLADO, 16 MM², ANTI-CHAMA 450/750 V, PARA CIRCUITOS TERMINAIS - FORNECIMENTO E INSTALAÇÃO. AF_03/2023</t>
  </si>
  <si>
    <t>91935</t>
  </si>
  <si>
    <t>CABO DE COBRE FLEXÍVEL ISOLADO, 16 MM², ANTI-CHAMA 0,6/1,0 KV, PARA CIRCUITOS TERMINAIS - FORNECIMENTO E INSTALAÇÃO. AF_03/2023</t>
  </si>
  <si>
    <t>92979</t>
  </si>
  <si>
    <t>CABO DE COBRE FLEXÍVEL ISOLADO, 10 MM², ANTI-CHAMA 450/750 V, PARA DISTRIBUIÇÃO - FORNECIMENTO E INSTALAÇÃO. AF_12/2015</t>
  </si>
  <si>
    <t>92980</t>
  </si>
  <si>
    <t>CABO DE COBRE FLEXÍVEL ISOLADO, 10 MM², ANTI-CHAMA 0,6/1,0 KV, PARA DISTRIBUIÇÃO - FORNECIMENTO E INSTALAÇÃO. AF_12/2015</t>
  </si>
  <si>
    <t>9,66</t>
  </si>
  <si>
    <t>92981</t>
  </si>
  <si>
    <t>CABO DE COBRE FLEXÍVEL ISOLADO, 16 MM², ANTI-CHAMA 450/750 V, PARA DISTRIBUIÇÃO - FORNECIMENTO E INSTALAÇÃO. AF_12/2015</t>
  </si>
  <si>
    <t>14,45</t>
  </si>
  <si>
    <t>92982</t>
  </si>
  <si>
    <t>CABO DE COBRE FLEXÍVEL ISOLADO, 16 MM², ANTI-CHAMA 0,6/1,0 KV, PARA DISTRIBUIÇÃO - FORNECIMENTO E INSTALAÇÃO. AF_12/2015</t>
  </si>
  <si>
    <t>92984</t>
  </si>
  <si>
    <t>CABO DE COBRE FLEXÍVEL ISOLADO, 25 MM², ANTI-CHAMA 0,6/1,0 KV, PARA REDE ENTERRADA DE DISTRIBUIÇÃO DE ENERGIA ELÉTRICA - FORNECIMENTO E INSTALAÇÃO. AF_12/2021</t>
  </si>
  <si>
    <t>25,11</t>
  </si>
  <si>
    <t>92986</t>
  </si>
  <si>
    <t>CABO DE COBRE FLEXÍVEL ISOLADO, 35 MM², ANTI-CHAMA 0,6/1,0 KV, PARA REDE ENTERRADA DE DISTRIBUIÇÃO DE ENERGIA ELÉTRICA - FORNECIMENTO E INSTALAÇÃO. AF_12/2021</t>
  </si>
  <si>
    <t>92988</t>
  </si>
  <si>
    <t>CABO DE COBRE FLEXÍVEL ISOLADO, 50 MM², ANTI-CHAMA 0,6/1,0 KV, PARA REDE ENTERRADA DE DISTRIBUIÇÃO DE ENERGIA ELÉTRICA - FORNECIMENTO E INSTALAÇÃO. AF_12/2021</t>
  </si>
  <si>
    <t>92990</t>
  </si>
  <si>
    <t>CABO DE COBRE FLEXÍVEL ISOLADO, 70 MM², ANTI-CHAMA 0,6/1,0 KV, PARA REDE ENTERRADA DE DISTRIBUIÇÃO DE ENERGIA ELÉTRICA - FORNECIMENTO E INSTALAÇÃO. AF_12/2021</t>
  </si>
  <si>
    <t>92992</t>
  </si>
  <si>
    <t>CABO DE COBRE FLEXÍVEL ISOLADO, 95 MM², ANTI-CHAMA 0,6/1,0 KV, PARA REDE ENTERRADA DE DISTRIBUIÇÃO DE ENERGIA ELÉTRICA - FORNECIMENTO E INSTALAÇÃO. AF_12/2021</t>
  </si>
  <si>
    <t>92994</t>
  </si>
  <si>
    <t>CABO DE COBRE FLEXÍVEL ISOLADO, 120 MM², ANTI-CHAMA 0,6/1,0 KV, PARA REDE ENTERRADA DE DISTRIBUIÇÃO DE ENERGIA ELÉTRICA - FORNECIMENTO E INSTALAÇÃO. AF_12/2021</t>
  </si>
  <si>
    <t>92996</t>
  </si>
  <si>
    <t>CABO DE COBRE FLEXÍVEL ISOLADO, 150 MM², ANTI-CHAMA 0,6/1,0 KV, PARA REDE ENTERRADA DE DISTRIBUIÇÃO DE ENERGIA ELÉTRICA - FORNECIMENTO E INSTALAÇÃO. AF_12/2021</t>
  </si>
  <si>
    <t>92998</t>
  </si>
  <si>
    <t>CABO DE COBRE FLEXÍVEL ISOLADO, 185 MM², ANTI-CHAMA 0,6/1,0 KV, PARA REDE ENTERRADA DE DISTRIBUIÇÃO DE ENERGIA ELÉTRICA - FORNECIMENTO E INSTALAÇÃO. AF_12/2021</t>
  </si>
  <si>
    <t>93000</t>
  </si>
  <si>
    <t>CABO DE COBRE FLEXÍVEL ISOLADO, 240 MM², ANTI-CHAMA 0,6/1,0 KV, PARA REDE ENTERRADA DE DISTRIBUIÇÃO DE ENERGIA ELÉTRICA - FORNECIMENTO E INSTALAÇÃO. AF_12/2021</t>
  </si>
  <si>
    <t>93002</t>
  </si>
  <si>
    <t>CABO DE COBRE FLEXÍVEL ISOLADO, 300 MM², ANTI-CHAMA 0,6/1,0 KV, PARA REDE ENTERRADA DE DISTRIBUIÇÃO DE ENERGIA ELÉTRICA - FORNECIMENTO E INSTALAÇÃO. AF_12/2021</t>
  </si>
  <si>
    <t>101884</t>
  </si>
  <si>
    <t>CABO DE COBRE ISOLADO, 10 MM², ANTI-CHAMA 450/750 V, INSTALADO EM ELETROCALHA OU PERFILADO - FORNECIMENTO E INSTALAÇÃO. AF_10/2020</t>
  </si>
  <si>
    <t>101885</t>
  </si>
  <si>
    <t>CABO DE COBRE ISOLADO, 10 MM², ANTI-CHAMA 0,6/1 KV, INSTALADO EM ELETROCALHA OU PERFILADO - FORNECIMENTO E INSTALAÇÃO. AF_10/2020</t>
  </si>
  <si>
    <t>9,40</t>
  </si>
  <si>
    <t>9,42</t>
  </si>
  <si>
    <t>101886</t>
  </si>
  <si>
    <t>CABO DE COBRE ISOLADO, 16 MM², ANTI-CHAMA 450/750 V, INSTALADO EM ELETROCALHA OU PERFILADO - FORNECIMENTO E INSTALAÇÃO. AF_10/2020</t>
  </si>
  <si>
    <t>101887</t>
  </si>
  <si>
    <t>CABO DE COBRE ISOLADO, 16 MM², ANTI-CHAMA 0,6/1 KV, INSTALADO EM ELETROCALHA OU PERFILADO - FORNECIMENTO E INSTALAÇÃO. AF_10/2020</t>
  </si>
  <si>
    <t>15,01</t>
  </si>
  <si>
    <t>15,05</t>
  </si>
  <si>
    <t>101888</t>
  </si>
  <si>
    <t>CABO DE COBRE ISOLADO, 25 MM², ANTI-CHAMA 450/750 V, INSTALADO EM ELETROCALHA OU PERFILADO - FORNECIMENTO E INSTALAÇÃO. AF_10/2020</t>
  </si>
  <si>
    <t>22,17</t>
  </si>
  <si>
    <t>101889</t>
  </si>
  <si>
    <t>CABO DE COBRE ISOLADO, 25 MM², ANTI-CHAMA 0,6/1 KV, INSTALADO EM ELETROCALHA OU PERFILADO - FORNECIMENTO E INSTALAÇÃO. AF_10/2020</t>
  </si>
  <si>
    <t>23,35</t>
  </si>
  <si>
    <t>91936</t>
  </si>
  <si>
    <t>CAIXA OCTOGONAL 4" X 4", PVC, INSTALADA EM LAJE - FORNECIMENTO E INSTALAÇÃO. AF_03/2023</t>
  </si>
  <si>
    <t>13,30</t>
  </si>
  <si>
    <t>91937</t>
  </si>
  <si>
    <t>CAIXA OCTOGONAL 3" X 3", PVC, INSTALADA EM LAJE - FORNECIMENTO E INSTALAÇÃO. AF_03/2023</t>
  </si>
  <si>
    <t>91939</t>
  </si>
  <si>
    <t>CAIXA RETANGULAR 4" X 2" ALTA (2,00 M DO PISO), PVC, INSTALADA EM PAREDE - FORNECIMENTO E INSTALAÇÃO. AF_03/2023</t>
  </si>
  <si>
    <t>91940</t>
  </si>
  <si>
    <t>CAIXA RETANGULAR 4" X 2" MÉDIA (1,30 M DO PISO), PVC, INSTALADA EM PAREDE - FORNECIMENTO E INSTALAÇÃO. AF_03/2023</t>
  </si>
  <si>
    <t>15,87</t>
  </si>
  <si>
    <t>91941</t>
  </si>
  <si>
    <t>CAIXA RETANGULAR 4" X 2" BAIXA (0,30 M DO PISO), PVC, INSTALADA EM PAREDE - FORNECIMENTO E INSTALAÇÃO. AF_03/2023</t>
  </si>
  <si>
    <t>91942</t>
  </si>
  <si>
    <t>CAIXA RETANGULAR 4" X 4" ALTA (2,00 M DO PISO), PVC, INSTALADA EM PAREDE - FORNECIMENTO E INSTALAÇÃO. AF_03/2023</t>
  </si>
  <si>
    <t>91943</t>
  </si>
  <si>
    <t>CAIXA RETANGULAR 4" X 4" MÉDIA (1,30 M DO PISO), PVC, INSTALADA EM PAREDE - FORNECIMENTO E INSTALAÇÃO. AF_03/2023</t>
  </si>
  <si>
    <t>16,52</t>
  </si>
  <si>
    <t>91944</t>
  </si>
  <si>
    <t>CAIXA RETANGULAR 4" X 4" BAIXA (0,30 M DO PISO), PVC, INSTALADA EM PAREDE - FORNECIMENTO E INSTALAÇÃO. AF_03/2023</t>
  </si>
  <si>
    <t>11,74</t>
  </si>
  <si>
    <t>92865</t>
  </si>
  <si>
    <t>CAIXA OCTOGONAL 4" X 4", METÁLICA, INSTALADA EM LAJE - FORNECIMENTO E INSTALAÇÃO. AF_03/2023</t>
  </si>
  <si>
    <t>13,72</t>
  </si>
  <si>
    <t>92866</t>
  </si>
  <si>
    <t>CAIXA SEXTAVADA 3" X 3", METÁLICA, INSTALADA EM LAJE - FORNECIMENTO E INSTALAÇÃO. AF_03/2023</t>
  </si>
  <si>
    <t>92867</t>
  </si>
  <si>
    <t>CAIXA RETANGULAR 4" X 2" ALTA (2,00 M DO PISO), METÁLICA, INSTALADA EM PAREDE - FORNECIMENTO E INSTALAÇÃO. AF_03/2023</t>
  </si>
  <si>
    <t>25,48</t>
  </si>
  <si>
    <t>92868</t>
  </si>
  <si>
    <t>CAIXA RETANGULAR 4" X 2" MÉDIA (1,30 M DO PISO), METÁLICA, INSTALADA EM PAREDE - FORNECIMENTO E INSTALAÇÃO. AF_03/2023</t>
  </si>
  <si>
    <t>92869</t>
  </si>
  <si>
    <t>CAIXA RETANGULAR 4" X 2" BAIXA (0,30 M DO PISO), METÁLICA, INSTALADA EM PAREDE - FORNECIMENTO E INSTALAÇÃO. AF_03/2023</t>
  </si>
  <si>
    <t>92870</t>
  </si>
  <si>
    <t>CAIXA RETANGULAR 4" X 4" ALTA (2,00 M DO PISO), METÁLICA, INSTALADA EM PAREDE - FORNECIMENTO E INSTALAÇÃO. AF_03/2023</t>
  </si>
  <si>
    <t>30,97</t>
  </si>
  <si>
    <t>92871</t>
  </si>
  <si>
    <t>CAIXA RETANGULAR 4" X 4" MÉDIA (1,30 M DO PISO), METÁLICA, INSTALADA EM PAREDE - FORNECIMENTO E INSTALAÇÃO. AF_03/2023</t>
  </si>
  <si>
    <t>92872</t>
  </si>
  <si>
    <t>CAIXA RETANGULAR 4" X 4" BAIXA (0,30 M DO PISO), METÁLICA, INSTALADA EM PAREDE - FORNECIMENTO E INSTALAÇÃO. AF_03/2023</t>
  </si>
  <si>
    <t>95777</t>
  </si>
  <si>
    <t>CONDULETE DE ALUMÍNIO, TIPO B, PARA ELETRODUTO DE AÇO GALVANIZADO DN 20 MM (3/4''), APARENTE - FORNECIMENTO E INSTALAÇÃO. AF_10/2022</t>
  </si>
  <si>
    <t>22,11</t>
  </si>
  <si>
    <t>95778</t>
  </si>
  <si>
    <t>CONDULETE DE ALUMÍNIO, TIPO C, PARA ELETRODUTO DE AÇO GALVANIZADO DN 20 MM (3/4''), APARENTE - FORNECIMENTO E INSTALAÇÃO. AF_10/2022</t>
  </si>
  <si>
    <t>95779</t>
  </si>
  <si>
    <t>CONDULETE DE ALUMÍNIO, TIPO E, PARA ELETRODUTO DE AÇO GALVANIZADO DN 20 MM (3/4''), APARENTE - FORNECIMENTO E INSTALAÇÃO. AF_10/2022</t>
  </si>
  <si>
    <t>20,61</t>
  </si>
  <si>
    <t>95780</t>
  </si>
  <si>
    <t>CONDULETE DE ALUMÍNIO, TIPO B, PARA ELETRODUTO DE AÇO GALVANIZADO DN 25 MM (1''), APARENTE - FORNECIMENTO E INSTALAÇÃO. AF_10/2022</t>
  </si>
  <si>
    <t>95781</t>
  </si>
  <si>
    <t>CONDULETE DE ALUMÍNIO, TIPO C, PARA ELETRODUTO DE AÇO GALVANIZADO DN 25 MM (1''), APARENTE - FORNECIMENTO E INSTALAÇÃO. AF_10/2022</t>
  </si>
  <si>
    <t>95782</t>
  </si>
  <si>
    <t>CONDULETE DE ALUMÍNIO, TIPO E, ELETRODUTO DE AÇO GALVANIZADO DN 25 MM (1''), APARENTE - FORNECIMENTO E INSTALAÇÃO. AF_10/2022</t>
  </si>
  <si>
    <t>95785</t>
  </si>
  <si>
    <t>CONDULETE DE ALUMÍNIO, TIPO E, PARA ELETRODUTO DE AÇO GALVANIZADO DN 32 MM (1 1/4''), APARENTE - FORNECIMENTO E INSTALAÇÃO. AF_10/2022</t>
  </si>
  <si>
    <t>95787</t>
  </si>
  <si>
    <t>CONDULETE DE ALUMÍNIO, TIPO LR, PARA ELETRODUTO DE AÇO GALVANIZADO DN 20 MM (3/4''), APARENTE - FORNECIMENTO E INSTALAÇÃO. AF_10/2022</t>
  </si>
  <si>
    <t>23,41</t>
  </si>
  <si>
    <t>95789</t>
  </si>
  <si>
    <t>CONDULETE DE ALUMÍNIO, TIPO LR, PARA ELETRODUTO DE AÇO GALVANIZADO DN 25 MM (1''), APARENTE - FORNECIMENTO E INSTALAÇÃO. AF_10/2022</t>
  </si>
  <si>
    <t>95791</t>
  </si>
  <si>
    <t>CONDULETE DE ALUMÍNIO, TIPO LR, PARA ELETRODUTO DE AÇO GALVANIZADO DN 32 MM (1 1/4''), APARENTE - FORNECIMENTO E INSTALAÇÃO. AF_10/2022</t>
  </si>
  <si>
    <t>95795</t>
  </si>
  <si>
    <t>CONDULETE DE ALUMÍNIO, TIPO T, PARA ELETRODUTO DE AÇO GALVANIZADO DN 20 MM (3/4''), APARENTE - FORNECIMENTO E INSTALAÇÃO. AF_10/2022</t>
  </si>
  <si>
    <t>95796</t>
  </si>
  <si>
    <t>CONDULETE DE ALUMÍNIO, TIPO T, PARA ELETRODUTO DE AÇO GALVANIZADO DN 25 MM (1''), APARENTE - FORNECIMENTO E INSTALAÇÃO. AF_10/2022</t>
  </si>
  <si>
    <t>95797</t>
  </si>
  <si>
    <t>CONDULETE DE ALUMÍNIO, TIPO T, PARA ELETRODUTO DE AÇO GALVANIZADO DN 32 MM (1 1/4''), APARENTE - FORNECIMENTO E INSTALAÇÃO. AF_10/2022</t>
  </si>
  <si>
    <t>95801</t>
  </si>
  <si>
    <t>CONDULETE DE ALUMÍNIO, TIPO X, PARA ELETRODUTO DE AÇO GALVANIZADO DN 20 MM (3/4''), APARENTE - FORNECIMENTO E INSTALAÇÃO. AF_10/2022</t>
  </si>
  <si>
    <t>95802</t>
  </si>
  <si>
    <t>CONDULETE DE ALUMÍNIO, TIPO X, PARA ELETRODUTO DE AÇO GALVANIZADO DN 25 MM (1''), APARENTE - FORNECIMENTO E INSTALAÇÃO. AF_10/2022</t>
  </si>
  <si>
    <t>95803</t>
  </si>
  <si>
    <t>CONDULETE DE ALUMÍNIO, TIPO X, PARA ELETRODUTO DE AÇO GALVANIZADO DN 32 MM (1 1/4''), APARENTE - FORNECIMENTO E INSTALAÇÃO. AF_10/2022</t>
  </si>
  <si>
    <t>95804</t>
  </si>
  <si>
    <t>CONDULETE DE PVC, TIPO B, PARA ELETRODUTO DE PVC SOLDÁVEL DN 20 MM (1/2''), APARENTE - FORNECIMENTO E INSTALAÇÃO. AF_10/2022</t>
  </si>
  <si>
    <t>95805</t>
  </si>
  <si>
    <t>CONDULETE DE PVC, TIPO B, PARA ELETRODUTO DE PVC SOLDÁVEL DN 25 MM (3/4''), APARENTE - FORNECIMENTO E INSTALAÇÃO. AF_10/2022</t>
  </si>
  <si>
    <t>95806</t>
  </si>
  <si>
    <t>CONDULETE DE PVC, TIPO B, PARA ELETRODUTO DE PVC SOLDÁVEL DN 32 MM (1''), APARENTE - FORNECIMENTO E INSTALAÇÃO. AF_10/2022</t>
  </si>
  <si>
    <t>20,22</t>
  </si>
  <si>
    <t>95807</t>
  </si>
  <si>
    <t>CONDULETE DE PVC, TIPO LL, PARA ELETRODUTO DE PVC SOLDÁVEL DN 20 MM (1/2''), APARENTE - FORNECIMENTO E INSTALAÇÃO. AF_10/2022</t>
  </si>
  <si>
    <t>95808</t>
  </si>
  <si>
    <t>CONDULETE DE PVC, TIPO LL, PARA ELETRODUTO DE PVC SOLDÁVEL DN 25 MM (3/4''), APARENTE - FORNECIMENTO E INSTALAÇÃO. AF_10/2022</t>
  </si>
  <si>
    <t>95809</t>
  </si>
  <si>
    <t>CONDULETE DE PVC, TIPO LL, PARA ELETRODUTO DE PVC SOLDÁVEL DN 32 MM (1''), APARENTE - FORNECIMENTO E INSTALAÇÃO. AF_10/2022</t>
  </si>
  <si>
    <t>95810</t>
  </si>
  <si>
    <t>CONDULETE DE PVC, TIPO LB, PARA ELETRODUTO DE PVC SOLDÁVEL DN 20 MM (1/2''), APARENTE - FORNECIMENTO E INSTALAÇÃO. AF_10/2022</t>
  </si>
  <si>
    <t>10,41</t>
  </si>
  <si>
    <t>95811</t>
  </si>
  <si>
    <t>CONDULETE DE PVC, TIPO LB, PARA ELETRODUTO DE PVC SOLDÁVEL DN 25 MM (3/4''), APARENTE - FORNECIMENTO E INSTALAÇÃO. AF_10/2022</t>
  </si>
  <si>
    <t>14,36</t>
  </si>
  <si>
    <t>95812</t>
  </si>
  <si>
    <t>CONDULETE DE PVC, TIPO LB, PARA ELETRODUTO DE PVC SOLDÁVEL DN 32 MM (1''), APARENTE - FORNECIMENTO E INSTALAÇÃO. AF_10/2022</t>
  </si>
  <si>
    <t>95813</t>
  </si>
  <si>
    <t>CONDULETE DE PVC, TIPO TB, PARA ELETRODUTO DE PVC SOLDÁVEL DN 20 MM (1/2''), APARENTE - FORNECIMENTO E INSTALAÇÃO. AF_10/2022</t>
  </si>
  <si>
    <t>95814</t>
  </si>
  <si>
    <t>CONDULETE DE PVC, TIPO TB, PARA ELETRODUTO DE PVC SOLDÁVEL DN 25 MM (3/4''), APARENTE - FORNECIMENTO E INSTALAÇÃO. AF_10/2022</t>
  </si>
  <si>
    <t>17,56</t>
  </si>
  <si>
    <t>95815</t>
  </si>
  <si>
    <t>CONDULETE DE PVC, TIPO TB, PARA ELETRODUTO DE PVC SOLDÁVEL DN 32 MM (1''), APARENTE - FORNECIMENTO E INSTALAÇÃO. AF_10/2022</t>
  </si>
  <si>
    <t>95816</t>
  </si>
  <si>
    <t>CONDULETE DE PVC, TIPO X, PARA ELETRODUTO DE PVC SOLDÁVEL DN 20 MM (1/2''), APARENTE - FORNECIMENTO E INSTALAÇÃO. AF_10/2022</t>
  </si>
  <si>
    <t>95817</t>
  </si>
  <si>
    <t>CONDULETE DE PVC, TIPO X, PARA ELETRODUTO DE PVC SOLDÁVEL DN 25 MM (3/4), APARENTE - FORNECIMENTO E INSTALAÇÃO. AF_10/2022</t>
  </si>
  <si>
    <t>95818</t>
  </si>
  <si>
    <t>CONDULETE DE PVC, TIPO X, PARA ELETRODUTO DE PVC SOLDÁVEL DN 32 MM (1''), APARENTE - FORNECIMENTO E INSTALAÇÃO. AF_10/2022</t>
  </si>
  <si>
    <t>97881</t>
  </si>
  <si>
    <t>CAIXA ENTERRADA ELÉTRICA RETANGULAR, EM CONCRETO PRÉ-MOLDADO, FUNDO COM BRITA, DIMENSÕES INTERNAS: 0,3X0,3X0,3 M. AF_12/2020</t>
  </si>
  <si>
    <t>97882</t>
  </si>
  <si>
    <t>CAIXA ENTERRADA ELÉTRICA RETANGULAR, EM CONCRETO PRÉ-MOLDADO, FUNDO COM BRITA, DIMENSÕES INTERNAS: 0,4X0,4X0,4 M. AF_12/2020</t>
  </si>
  <si>
    <t>97883</t>
  </si>
  <si>
    <t>CAIXA ENTERRADA ELÉTRICA RETANGULAR, EM CONCRETO PRÉ-MOLDADO, FUNDO COM BRITA, DIMENSÕES INTERNAS: 0,6X0,6X0,5 M. AF_12/2020</t>
  </si>
  <si>
    <t>97884</t>
  </si>
  <si>
    <t>CAIXA ENTERRADA ELÉTRICA RETANGULAR, EM CONCRETO PRÉ-MOLDADO, FUNDO COM BRITA, DIMENSÕES INTERNAS: 0,8X0,8X0,5 M. AF_12/2020</t>
  </si>
  <si>
    <t>97885</t>
  </si>
  <si>
    <t>CAIXA ENTERRADA ELÉTRICA RETANGULAR, EM CONCRETO PRÉ-MOLDADO, FUNDO COM BRITA, DIMENSÕES INTERNAS: 1X1X0,5 M. AF_12/2020</t>
  </si>
  <si>
    <t>97886</t>
  </si>
  <si>
    <t>CAIXA ENTERRADA ELÉTRICA RETANGULAR, EM ALVENARIA COM TIJOLOS CERÂMICOS MACIÇOS, FUNDO COM BRITA, DIMENSÕES INTERNAS: 0,3X0,3X0,3 M. AF_12/2020</t>
  </si>
  <si>
    <t>97887</t>
  </si>
  <si>
    <t>CAIXA ENTERRADA ELÉTRICA RETANGULAR, EM ALVENARIA COM TIJOLOS CERÂMICOS MACIÇOS, FUNDO COM BRITA, DIMENSÕES INTERNAS: 0,4X0,4X0,4 M. AF_12/2020</t>
  </si>
  <si>
    <t>97888</t>
  </si>
  <si>
    <t>CAIXA ENTERRADA ELÉTRICA RETANGULAR, EM ALVENARIA COM TIJOLOS CERÂMICOS MACIÇOS, FUNDO COM BRITA, DIMENSÕES INTERNAS: 0,6X0,6X0,6 M. AF_12/2020</t>
  </si>
  <si>
    <t>97889</t>
  </si>
  <si>
    <t>CAIXA ENTERRADA ELÉTRICA RETANGULAR, EM ALVENARIA COM TIJOLOS CERÂMICOS MACIÇOS, FUNDO COM BRITA, DIMENSÕES INTERNAS: 0,8X0,8X0,6 M. AF_12/2020</t>
  </si>
  <si>
    <t>97890</t>
  </si>
  <si>
    <t>CAIXA ENTERRADA ELÉTRICA RETANGULAR, EM ALVENARIA COM TIJOLOS CERÂMICOS MACIÇOS, FUNDO COM BRITA, DIMENSÕES INTERNAS: 1X1X0,6 M. AF_12/2020</t>
  </si>
  <si>
    <t>97891</t>
  </si>
  <si>
    <t>CAIXA ENTERRADA ELÉTRICA RETANGULAR, EM ALVENARIA COM BLOCOS DE CONCRETO, FUNDO COM BRITA, DIMENSÕES INTERNAS: 0,4X0,4X0,4 M. AF_12/2020</t>
  </si>
  <si>
    <t>97892</t>
  </si>
  <si>
    <t>CAIXA ENTERRADA ELÉTRICA RETANGULAR, EM ALVENARIA COM BLOCOS DE CONCRETO, FUNDO COM BRITA, DIMENSÕES INTERNAS: 0,6X0,6X0,6 M. AF_12/2020</t>
  </si>
  <si>
    <t>97893</t>
  </si>
  <si>
    <t>CAIXA ENTERRADA ELÉTRICA RETANGULAR, EM ALVENARIA COM BLOCOS DE CONCRETO, FUNDO COM BRITA, DIMENSÕES INTERNAS: 0,8X0,8X0,6 M. AF_12/2020</t>
  </si>
  <si>
    <t>97894</t>
  </si>
  <si>
    <t>CAIXA ENTERRADA ELÉTRICA RETANGULAR, EM ALVENARIA COM BLOCOS DE CONCRETO, FUNDO COM BRITA, DIMENSÕES INTERNAS: 1X1X0,6 M. AF_12/2020</t>
  </si>
  <si>
    <t>104396</t>
  </si>
  <si>
    <t>CONDULETE DE PVC, TIPO E, PARA ELETRODUTO DE PVC SOLDÁVEL DN 25 MM (3/4''), APARENTE - FORNECIMENTO E INSTALAÇÃO. AF_10/2022</t>
  </si>
  <si>
    <t>17,51</t>
  </si>
  <si>
    <t>104397</t>
  </si>
  <si>
    <t>CONDULETE DE PVC, TIPO E, PARA ELETRODUTO DE PVC SOLDÁVEL DN 32 MM (1''), APARENTE - FORNECIMENTO E INSTALAÇÃO. AF_10/2022</t>
  </si>
  <si>
    <t>19,23</t>
  </si>
  <si>
    <t>20,58</t>
  </si>
  <si>
    <t>104398</t>
  </si>
  <si>
    <t>CONDULETE DE PVC, TIPO LR, PARA ELETRODUTO DE PVC SOLDÁVEL DN 20 MM (1/2''), APARENTE - FORNECIMENTO E INSTALAÇÃO. AF_10/2022</t>
  </si>
  <si>
    <t>104399</t>
  </si>
  <si>
    <t>CONDULETE DE PVC, TIPO LR, PARA ELETRODUTO DE PVC SOLDÁVEL DN 25 MM (3/4''), APARENTE - FORNECIMENTO E INSTALAÇÃO. AF_10/2022</t>
  </si>
  <si>
    <t>21,42</t>
  </si>
  <si>
    <t>104400</t>
  </si>
  <si>
    <t>CONDULETE DE PVC, TIPO LR, PARA ELETRODUTO DE PVC SOLDÁVEL DN 32 MM (1''), APARENTE - FORNECIMENTO E INSTALAÇÃO. AF_10/2022</t>
  </si>
  <si>
    <t>104401</t>
  </si>
  <si>
    <t>CONDULETE DE PVC, TIPO C, PARA ELETRODUTO DE PVC SOLDÁVEL DN 20 MM (1/2''), APARENTE - FORNECIMENTO E INSTALAÇÃO. AF_10/2022</t>
  </si>
  <si>
    <t>104402</t>
  </si>
  <si>
    <t>CONDULETE DE PVC, TIPO C, PARA ELETRODUTO DE PVC SOLDÁVEL DN 25 MM (3/4''), APARENTE - FORNECIMENTO E INSTALAÇÃO. AF_10/2022</t>
  </si>
  <si>
    <t>19,20</t>
  </si>
  <si>
    <t>104403</t>
  </si>
  <si>
    <t>CONDULETE DE PVC, TIPO C, PARA ELETRODUTO DE PVC SOLDÁVEL DN 32 MM (1''), APARENTE - FORNECIMENTO E INSTALAÇÃO. AF_10/2022</t>
  </si>
  <si>
    <t>25,52</t>
  </si>
  <si>
    <t>104404</t>
  </si>
  <si>
    <t>CONDULETE DE PVC, TIPO T, PARA ELETRODUTO DE PVC SOLDÁVEL DN 25 MM (3/4''), APARENTE - FORNECIMENTO E INSTALAÇÃO. AF_10/2022</t>
  </si>
  <si>
    <t>26,85</t>
  </si>
  <si>
    <t>104405</t>
  </si>
  <si>
    <t>CONDULETE DE PVC, TIPO T, PARA ELETRODUTO DE PVC SOLDÁVEL DN 32 MM (1''), APARENTE - FORNECIMENTO E INSTALAÇÃO. AF_10/2022</t>
  </si>
  <si>
    <t>93653</t>
  </si>
  <si>
    <t>DISJUNTOR MONOPOLAR TIPO DIN, CORRENTE NOMINAL DE 10A - FORNECIMENTO E INSTALAÇÃO. AF_10/2020</t>
  </si>
  <si>
    <t>10,99</t>
  </si>
  <si>
    <t>93654</t>
  </si>
  <si>
    <t>DISJUNTOR MONOPOLAR TIPO DIN, CORRENTE NOMINAL DE 16A - FORNECIMENTO E INSTALAÇÃO. AF_10/2020</t>
  </si>
  <si>
    <t>11,34</t>
  </si>
  <si>
    <t>93655</t>
  </si>
  <si>
    <t>DISJUNTOR MONOPOLAR TIPO DIN, CORRENTE NOMINAL DE 20A - FORNECIMENTO E INSTALAÇÃO. AF_10/2020</t>
  </si>
  <si>
    <t>93656</t>
  </si>
  <si>
    <t>DISJUNTOR MONOPOLAR TIPO DIN, CORRENTE NOMINAL DE 25A - FORNECIMENTO E INSTALAÇÃO. AF_10/2020</t>
  </si>
  <si>
    <t>93657</t>
  </si>
  <si>
    <t>DISJUNTOR MONOPOLAR TIPO DIN, CORRENTE NOMINAL DE 32A - FORNECIMENTO E INSTALAÇÃO. AF_10/2020</t>
  </si>
  <si>
    <t>93658</t>
  </si>
  <si>
    <t>DISJUNTOR MONOPOLAR TIPO DIN, CORRENTE NOMINAL DE 40A - FORNECIMENTO E INSTALAÇÃO. AF_10/2020</t>
  </si>
  <si>
    <t>93659</t>
  </si>
  <si>
    <t>DISJUNTOR MONOPOLAR TIPO DIN, CORRENTE NOMINAL DE 50A - FORNECIMENTO E INSTALAÇÃO. AF_10/2020</t>
  </si>
  <si>
    <t>93660</t>
  </si>
  <si>
    <t>DISJUNTOR BIPOLAR TIPO DIN, CORRENTE NOMINAL DE 10A - FORNECIMENTO E INSTALAÇÃO. AF_10/2020</t>
  </si>
  <si>
    <t>93661</t>
  </si>
  <si>
    <t>DISJUNTOR BIPOLAR TIPO DIN, CORRENTE NOMINAL DE 16A - FORNECIMENTO E INSTALAÇÃO. AF_10/2020</t>
  </si>
  <si>
    <t>93662</t>
  </si>
  <si>
    <t>DISJUNTOR BIPOLAR TIPO DIN, CORRENTE NOMINAL DE 20A - FORNECIMENTO E INSTALAÇÃO. AF_10/2020</t>
  </si>
  <si>
    <t>93663</t>
  </si>
  <si>
    <t>DISJUNTOR BIPOLAR TIPO DIN, CORRENTE NOMINAL DE 25A - FORNECIMENTO E INSTALAÇÃO. AF_10/2020</t>
  </si>
  <si>
    <t>93664</t>
  </si>
  <si>
    <t>DISJUNTOR BIPOLAR TIPO DIN, CORRENTE NOMINAL DE 32A - FORNECIMENTO E INSTALAÇÃO. AF_10/2020</t>
  </si>
  <si>
    <t>58,94</t>
  </si>
  <si>
    <t>93665</t>
  </si>
  <si>
    <t>DISJUNTOR BIPOLAR TIPO DIN, CORRENTE NOMINAL DE 40A - FORNECIMENTO E INSTALAÇÃO. AF_10/2020</t>
  </si>
  <si>
    <t>93666</t>
  </si>
  <si>
    <t>DISJUNTOR BIPOLAR TIPO DIN, CORRENTE NOMINAL DE 50A - FORNECIMENTO E INSTALAÇÃO. AF_10/2020</t>
  </si>
  <si>
    <t>93667</t>
  </si>
  <si>
    <t>DISJUNTOR TRIPOLAR TIPO DIN, CORRENTE NOMINAL DE 10A - FORNECIMENTO E INSTALAÇÃO. AF_10/2020</t>
  </si>
  <si>
    <t>93668</t>
  </si>
  <si>
    <t>DISJUNTOR TRIPOLAR TIPO DIN, CORRENTE NOMINAL DE 16A - FORNECIMENTO E INSTALAÇÃO. AF_10/2020</t>
  </si>
  <si>
    <t>93669</t>
  </si>
  <si>
    <t>DISJUNTOR TRIPOLAR TIPO DIN, CORRENTE NOMINAL DE 20A - FORNECIMENTO E INSTALAÇÃO. AF_10/2020</t>
  </si>
  <si>
    <t>93670</t>
  </si>
  <si>
    <t>DISJUNTOR TRIPOLAR TIPO DIN, CORRENTE NOMINAL DE 25A - FORNECIMENTO E INSTALAÇÃO. AF_10/2020</t>
  </si>
  <si>
    <t>93671</t>
  </si>
  <si>
    <t>DISJUNTOR TRIPOLAR TIPO DIN, CORRENTE NOMINAL DE 32A - FORNECIMENTO E INSTALAÇÃO. AF_10/2020</t>
  </si>
  <si>
    <t>93672</t>
  </si>
  <si>
    <t>DISJUNTOR TRIPOLAR TIPO DIN, CORRENTE NOMINAL DE 40A - FORNECIMENTO E INSTALAÇÃO. AF_10/2020</t>
  </si>
  <si>
    <t>93673</t>
  </si>
  <si>
    <t>DISJUNTOR TRIPOLAR TIPO DIN, CORRENTE NOMINAL DE 50A - FORNECIMENTO E INSTALAÇÃO. AF_10/2020</t>
  </si>
  <si>
    <t>97359</t>
  </si>
  <si>
    <t>QUADRO DE MEDIÇÃO GERAL DE ENERGIA COM 8 MEDIDORES - FORNECIMENTO E INSTALAÇÃO. AF_10/2020</t>
  </si>
  <si>
    <t>97360</t>
  </si>
  <si>
    <t>QUADRO DE MEDIÇÃO GERAL DE ENERGIA COM 12 MEDIDORES - FORNECIMENTO E INSTALAÇÃO. AF_10/2020</t>
  </si>
  <si>
    <t>97361</t>
  </si>
  <si>
    <t>QUADRO DE MEDIÇÃO GERAL DE ENERGIA COM 16 MEDIDORES - FORNECIMENTO E INSTALAÇÃO. AF_10/2020</t>
  </si>
  <si>
    <t>97362</t>
  </si>
  <si>
    <t>QUADRO DE MEDIÇÃO GERAL DE ENERGIA PARA BARRAMENTO BLINDADO COM 4 MEDIDORES - FORNECIMENTO E INSTALAÇÃO. AF_10/2020</t>
  </si>
  <si>
    <t>101875</t>
  </si>
  <si>
    <t>QUADRO DE DISTRIBUIÇÃO DE ENERGIA EM CHAPA DE AÇO GALVANIZADO, DE EMBUTIR, COM BARRAMENTO TRIFÁSICO, PARA 12 DISJUNTORES DIN 100A - FORNECIMENTO E INSTALAÇÃO. AF_10/2020</t>
  </si>
  <si>
    <t>101876</t>
  </si>
  <si>
    <t>QUADRO DE DISTRIBUIÇÃO DE ENERGIA EM PVC, DE EMBUTIR, SEM BARRAMENTO, PARA 6 DISJUNTORES - FORNECIMENTO E INSTALAÇÃO. AF_10/2020</t>
  </si>
  <si>
    <t>101877</t>
  </si>
  <si>
    <t>QUADRO DE DISTRIBUIÇÃO DE ENERGIA EM PVC, DE EMBUTIR, SEM BARRAMENTO, PARA 3 DISJUNTORES - FORNECIMENTO E INSTALAÇÃO. AF_10/2020</t>
  </si>
  <si>
    <t>48,30</t>
  </si>
  <si>
    <t>101878</t>
  </si>
  <si>
    <t>QUADRO DE DISTRIBUIÇÃO DE ENERGIA EM CHAPA DE AÇO GALVANIZADO, DE SOBREPOR, COM BARRAMENTO TRIFÁSICO, PARA 18 DISJUNTORES DIN 100A - FORNECIMENTO E INSTALAÇÃO. AF_10/2020</t>
  </si>
  <si>
    <t>101879</t>
  </si>
  <si>
    <t>QUADRO DE DISTRIBUIÇÃO DE ENERGIA EM CHAPA DE AÇO GALVANIZADO, DE EMBUTIR, COM BARRAMENTO TRIFÁSICO, PARA 24 DISJUNTORES DIN 100A - FORNECIMENTO E INSTALAÇÃO. AF_10/2020</t>
  </si>
  <si>
    <t>101880</t>
  </si>
  <si>
    <t>QUADRO DE DISTRIBUIÇÃO DE ENERGIA EM CHAPA DE AÇO GALVANIZADO, DE EMBUTIR, COM BARRAMENTO TRIFÁSICO, PARA 30 DISJUNTORES DIN 150A - FORNECIMENTO E INSTALAÇÃO. AF_10/2020</t>
  </si>
  <si>
    <t>101881</t>
  </si>
  <si>
    <t>QUADRO DE DISTRIBUIÇÃO DE ENERGIA EM CHAPA DE AÇO GALVANIZADO, DE EMBUTIR, COM BARRAMENTO TRIFÁSICO, PARA 40 DISJUNTORES DIN 100A - FORNECIMENTO E INSTALAÇÃO. AF_10/2020</t>
  </si>
  <si>
    <t>101882</t>
  </si>
  <si>
    <t>QUADRO DE DISTRIBUIÇÃO DE ENERGIA EM CHAPA DE AÇO GALVANIZADO, DE EMBUTIR, COM BARRAMENTO TRIFÁSICO, PARA 30 DISJUNTORES DIN 225A - FORNECIMENTO E INSTALAÇÃO. AF_10/2020</t>
  </si>
  <si>
    <t>101883</t>
  </si>
  <si>
    <t>QUADRO DE DISTRIBUIÇÃO DE ENERGIA EM CHAPA DE AÇO GALVANIZADO, DE EMBUTIR, COM BARRAMENTO TRIFÁSICO, PARA 18 DISJUNTORES DIN 100A - FORNECIMENTO E INSTALAÇÃO. AF_10/2020</t>
  </si>
  <si>
    <t>101890</t>
  </si>
  <si>
    <t>DISJUNTOR MONOPOLAR TIPO NEMA, CORRENTE NOMINAL DE 10 ATÉ 30A - FORNECIMENTO E INSTALAÇÃO. AF_10/2020</t>
  </si>
  <si>
    <t>14,90</t>
  </si>
  <si>
    <t>101891</t>
  </si>
  <si>
    <t>DISJUNTOR MONOPOLAR TIPO NEMA, CORRENTE NOMINAL DE 35 ATÉ 50A - FORNECIMENTO E INSTALAÇÃO. AF_10/2020</t>
  </si>
  <si>
    <t>101892</t>
  </si>
  <si>
    <t>DISJUNTOR BIPOLAR TIPO NEMA, CORRENTE NOMINAL DE 10 ATÉ 50A - FORNECIMENTO E INSTALAÇÃO. AF_10/2020</t>
  </si>
  <si>
    <t>101893</t>
  </si>
  <si>
    <t>DISJUNTOR TRIPOLAR TIPO NEMA, CORRENTE NOMINAL DE 10 ATÉ 50A - FORNECIMENTO E INSTALAÇÃO. AF_10/2020</t>
  </si>
  <si>
    <t>101894</t>
  </si>
  <si>
    <t>DISJUNTOR TRIPOLAR TIPO NEMA, CORRENTE NOMINAL DE 60 ATÉ 100A - FORNECIMENTO E INSTALAÇÃO. AF_10/2020</t>
  </si>
  <si>
    <t>101895</t>
  </si>
  <si>
    <t>DISJUNTOR TERMOMAGNÉTICO TRIPOLAR , CORRENTE NOMINAL DE 125A - FORNECIMENTO E INSTALAÇÃO. AF_10/2020</t>
  </si>
  <si>
    <t>101896</t>
  </si>
  <si>
    <t>DISJUNTOR TERMOMAGNÉTICO TRIPOLAR , CORRENTE NOMINAL DE 200A - FORNECIMENTO E INSTALAÇÃO. AF_10/2020</t>
  </si>
  <si>
    <t>101897</t>
  </si>
  <si>
    <t>DISJUNTOR TERMOMAGNÉTICO TRIPOLAR , CORRENTE NOMINAL DE 250A - FORNECIMENTO E INSTALAÇÃO. AF_10/2020</t>
  </si>
  <si>
    <t>101898</t>
  </si>
  <si>
    <t>DISJUNTOR TERMOMAGNÉTICO TRIPOLAR , CORRENTE NOMINAL DE 400A - FORNECIMENTO E INSTALAÇÃO. AF_10/2020</t>
  </si>
  <si>
    <t>101899</t>
  </si>
  <si>
    <t>DISJUNTOR TERMOMAGNÉTICO TRIPOLAR , CORRENTE NOMINAL DE 600A - FORNECIMENTO E INSTALAÇÃO. AF_10/2020</t>
  </si>
  <si>
    <t>101900</t>
  </si>
  <si>
    <t>DISJUNTOR BAIXA TENSÃO TRIPOLAR A SECO  800A/600V - FORNECIMENTO E INSTALAÇÃO. AF_10/2020</t>
  </si>
  <si>
    <t>101901</t>
  </si>
  <si>
    <t>CONTATOR TRIPOLAR I NOMINAL 12A - FORNECIMENTO E INSTALAÇÃO. AF_10/2020</t>
  </si>
  <si>
    <t>101902</t>
  </si>
  <si>
    <t>CONTATOR TRIPOLAR I NOMINAL 22A - FORNECIMENTO E INSTALAÇÃO. AF_10/2020</t>
  </si>
  <si>
    <t>101903</t>
  </si>
  <si>
    <t>CONTATOR TRIPOLAR I NOMINAL 38A - FORNECIMENTO E INSTALAÇÃO. AF_10/2020</t>
  </si>
  <si>
    <t>101904</t>
  </si>
  <si>
    <t>CONTATOR TRIPOLAR I NOMIMAL 95A - FORNECIMENTO E INSTALAÇÃO. AF_10/2020</t>
  </si>
  <si>
    <t>101938</t>
  </si>
  <si>
    <t>CAIXA DE PROTEÇÃO PARA MEDIDOR MONOFÁSICO DE EMBUTIR - FORNECIMENTO E INSTALAÇÃO. AF_10/2020</t>
  </si>
  <si>
    <t>101946</t>
  </si>
  <si>
    <t>QUADRO DE MEDIÇÃO GERAL DE ENERGIA PARA 1 MEDIDOR DE SOBREPOR - FORNECIMENTO E INSTALAÇÃO. AF_10/2020</t>
  </si>
  <si>
    <t>91945</t>
  </si>
  <si>
    <t>SUPORTE PARAFUSADO COM PLACA DE ENCAIXE 4" X 2" ALTO (2,00 M DO PISO) PARA PONTO ELÉTRICO - FORNECIMENTO E INSTALAÇÃO. AF_03/2023</t>
  </si>
  <si>
    <t>91946</t>
  </si>
  <si>
    <t>SUPORTE PARAFUSADO COM PLACA DE ENCAIXE 4" X 2" MÉDIO (1,30 M DO PISO) PARA PONTO ELÉTRICO - FORNECIMENTO E INSTALAÇÃO. AF_03/2023</t>
  </si>
  <si>
    <t>9,77</t>
  </si>
  <si>
    <t>91947</t>
  </si>
  <si>
    <t>SUPORTE PARAFUSADO COM PLACA DE ENCAIXE 4" X 2" BAIXO (0,30 M DO PISO) PARA PONTO ELÉTRICO - FORNECIMENTO E INSTALAÇÃO. AF_03/2023</t>
  </si>
  <si>
    <t>7,57</t>
  </si>
  <si>
    <t>8,01</t>
  </si>
  <si>
    <t>91949</t>
  </si>
  <si>
    <t>SUPORTE PARAFUSADO COM PLACA DE ENCAIXE 4" X 4" ALTO (2,00 M DO PISO) PARA PONTO ELÉTRICO - FORNECIMENTO E INSTALAÇÃO. AF_03/2023</t>
  </si>
  <si>
    <t>16,46</t>
  </si>
  <si>
    <t>91950</t>
  </si>
  <si>
    <t>SUPORTE PARAFUSADO COM PLACA DE ENCAIXE 4" X 4" MÉDIO (1,30 M DO PISO) PARA PONTO ELÉTRICO - FORNECIMENTO E INSTALAÇÃO. AF_03/2023</t>
  </si>
  <si>
    <t>91951</t>
  </si>
  <si>
    <t>SUPORTE PARAFUSADO COM PLACA DE ENCAIXE 4" X 4" BAIXO (0,30 M DO PISO) PARA PONTO ELÉTRICO - FORNECIMENTO E INSTALAÇÃO. AF_03/2023</t>
  </si>
  <si>
    <t>11,57</t>
  </si>
  <si>
    <t>91952</t>
  </si>
  <si>
    <t>INTERRUPTOR SIMPLES (1 MÓDULO), 10A/250V, SEM SUPORTE E SEM PLACA - FORNECIMENTO E INSTALAÇÃO. AF_03/2023</t>
  </si>
  <si>
    <t>91953</t>
  </si>
  <si>
    <t>INTERRUPTOR SIMPLES (1 MÓDULO), 10A/250V, INCLUINDO SUPORTE E PLACA - FORNECIMENTO E INSTALAÇÃO. AF_03/2023</t>
  </si>
  <si>
    <t>91954</t>
  </si>
  <si>
    <t>INTERRUPTOR PARALELO (1 MÓDULO), 10A/250V, SEM SUPORTE E SEM PLACA - FORNECIMENTO E INSTALAÇÃO. AF_03/2023</t>
  </si>
  <si>
    <t>20,99</t>
  </si>
  <si>
    <t>22,55</t>
  </si>
  <si>
    <t>91955</t>
  </si>
  <si>
    <t>INTERRUPTOR PARALELO (1 MÓDULO), 10A/250V, INCLUINDO SUPORTE E PLACA - FORNECIMENTO E INSTALAÇÃO. AF_03/2023</t>
  </si>
  <si>
    <t>91956</t>
  </si>
  <si>
    <t>INTERRUPTOR SIMPLES (1 MÓDULO) COM INTERRUPTOR PARALELO (1 MÓDULO), 10A/250V, SEM SUPORTE E SEM PLACA - FORNECIMENTO E INSTALAÇÃO. AF_03/2023</t>
  </si>
  <si>
    <t>91957</t>
  </si>
  <si>
    <t>INTERRUPTOR SIMPLES (1 MÓDULO) COM INTERRUPTOR PARALELO (1 MÓDULO), 10A/250V, INCLUINDO SUPORTE E PLACA - FORNECIMENTO E INSTALAÇÃO. AF_03/2023</t>
  </si>
  <si>
    <t>91958</t>
  </si>
  <si>
    <t>INTERRUPTOR SIMPLES (2 MÓDULOS), 10A/250V, SEM SUPORTE E SEM PLACA - FORNECIMENTO E INSTALAÇÃO. AF_03/2023</t>
  </si>
  <si>
    <t>91959</t>
  </si>
  <si>
    <t>INTERRUPTOR SIMPLES (2 MÓDULOS), 10A/250V, INCLUINDO SUPORTE E PLACA - FORNECIMENTO E INSTALAÇÃO. AF_03/2023</t>
  </si>
  <si>
    <t>91960</t>
  </si>
  <si>
    <t>INTERRUPTOR PARALELO (2 MÓDULOS), 10A/250V, SEM SUPORTE E SEM PLACA - FORNECIMENTO E INSTALAÇÃO. AF_03/2023</t>
  </si>
  <si>
    <t>91961</t>
  </si>
  <si>
    <t>INTERRUPTOR PARALELO (2 MÓDULOS), 10A/250V, INCLUINDO SUPORTE E PLACA - FORNECIMENTO E INSTALAÇÃO. AF_03/2023</t>
  </si>
  <si>
    <t>91962</t>
  </si>
  <si>
    <t>INTERRUPTOR SIMPLES (1 MÓDULO) COM INTERRUPTOR PARALELO (2 MÓDULOS), 10A/250V, SEM SUPORTE E SEM PLACA - FORNECIMENTO E INSTALAÇÃO. AF_03/2023</t>
  </si>
  <si>
    <t>91963</t>
  </si>
  <si>
    <t>INTERRUPTOR SIMPLES (1 MÓDULO) COM INTERRUPTOR PARALELO (2 MÓDULOS), 10A/250V, INCLUINDO SUPORTE E PLACA - FORNECIMENTO E INSTALAÇÃO. AF_03/2023</t>
  </si>
  <si>
    <t>91964</t>
  </si>
  <si>
    <t>INTERRUPTOR SIMPLES (2 MÓDULOS) COM INTERRUPTOR PARALELO (1 MÓDULO), 10A/250V, SEM SUPORTE E SEM PLACA - FORNECIMENTO E INSTALAÇÃO. AF_03/2023</t>
  </si>
  <si>
    <t>50,17</t>
  </si>
  <si>
    <t>91965</t>
  </si>
  <si>
    <t>INTERRUPTOR SIMPLES (2 MÓDULOS) COM INTERRUPTOR PARALELO (1 MÓDULO), 10A/250V, INCLUINDO SUPORTE E PLACA - FORNECIMENTO E INSTALAÇÃO. AF_03/2023</t>
  </si>
  <si>
    <t>91966</t>
  </si>
  <si>
    <t>INTERRUPTOR SIMPLES (3 MÓDULOS), 10A/250V, SEM SUPORTE E SEM PLACA - FORNECIMENTO E INSTALAÇÃO. AF_03/2023</t>
  </si>
  <si>
    <t>91967</t>
  </si>
  <si>
    <t>INTERRUPTOR SIMPLES (3 MÓDULOS), 10A/250V, INCLUINDO SUPORTE E PLACA - FORNECIMENTO E INSTALAÇÃO. AF_03/2023</t>
  </si>
  <si>
    <t>91968</t>
  </si>
  <si>
    <t>INTERRUPTOR PARALELO (3 MÓDULOS), 10A/250V, SEM SUPORTE E SEM PLACA - FORNECIMENTO E INSTALAÇÃO. AF_03/2023</t>
  </si>
  <si>
    <t>91969</t>
  </si>
  <si>
    <t>INTERRUPTOR PARALELO (3 MÓDULOS), 10A/250V, INCLUINDO SUPORTE E PLACA - FORNECIMENTO E INSTALAÇÃO. AF_03/2023</t>
  </si>
  <si>
    <t>71,50</t>
  </si>
  <si>
    <t>91970</t>
  </si>
  <si>
    <t>INTERRUPTOR SIMPLES (3 MÓDULOS) COM INTERRUPTOR PARALELO (1 MÓDULO), 10A/250V, SEM SUPORTE E SEM PLACA - FORNECIMENTO E INSTALAÇÃO. AF_03/2023</t>
  </si>
  <si>
    <t>91971</t>
  </si>
  <si>
    <t>INTERRUPTOR SIMPLES (3 MÓDULOS) COM INTERRUPTOR PARALELO (1 MÓDULO), 10A/250V, INCLUINDO SUPORTE E PLACA - FORNECIMENTO E INSTALAÇÃO. AF_03/2023</t>
  </si>
  <si>
    <t>91972</t>
  </si>
  <si>
    <t>INTERRUPTOR SIMPLES (2 MÓDULOS) COM INTERRUPTOR PARALELO (2 MÓDULOS), 10A/250V, SEM SUPORTE E SEM PLACA - FORNECIMENTO E INSTALAÇÃO. AF_03/2023</t>
  </si>
  <si>
    <t>91973</t>
  </si>
  <si>
    <t>INTERRUPTOR SIMPLES (2 MÓDULOS) COM INTERRUPTOR PARALELO (2 MÓDULOS), 10A/250V, INCLUINDO SUPORTE E PLACA - FORNECIMENTO E INSTALAÇÃO. AF_03/2023</t>
  </si>
  <si>
    <t>91974</t>
  </si>
  <si>
    <t>INTERRUPTOR SIMPLES (4 MÓDULOS), 10A/250V, SEM SUPORTE E SEM PLACA - FORNECIMENTO E INSTALAÇÃO. AF_03/2023</t>
  </si>
  <si>
    <t>91975</t>
  </si>
  <si>
    <t>INTERRUPTOR SIMPLES (4 MÓDULOS), 10A/250V, INCLUINDO SUPORTE E PLACA - FORNECIMENTO E INSTALAÇÃO. AF_03/2023</t>
  </si>
  <si>
    <t>91976</t>
  </si>
  <si>
    <t>INTERRUPTOR SIMPLES (6 MÓDULOS), 10A/250V, SEM SUPORTE E SEM PLACA - FORNECIMENTO E INSTALAÇÃO. AF_03/2023</t>
  </si>
  <si>
    <t>91977</t>
  </si>
  <si>
    <t>INTERRUPTOR SIMPLES (6 MÓDULOS), 10A/250V, INCLUINDO SUPORTE E PLACA - FORNECIMENTO E INSTALAÇÃO. AF_03/2023</t>
  </si>
  <si>
    <t>91978</t>
  </si>
  <si>
    <t>INTERRUPTOR INTERMEDIÁRIO (1 MÓDULO), 10A/250V, SEM SUPORTE E SEM PLACA - FORNECIMENTO E INSTALAÇÃO. AF_03/2023</t>
  </si>
  <si>
    <t>91979</t>
  </si>
  <si>
    <t>INTERRUPTOR INTERMEDIÁRIO (1 MÓDULO), 10A/250V, INCLUINDO SUPORTE E PLACA - FORNECIMENTO E INSTALAÇÃO. AF_03/2023</t>
  </si>
  <si>
    <t>91980</t>
  </si>
  <si>
    <t>INTERRUPTOR BIPOLAR (1 MÓDULO), 10A/250V, SEM SUPORTE E SEM PLACA - FORNECIMENTO E INSTALAÇÃO. AF_03/2023</t>
  </si>
  <si>
    <t>34,00</t>
  </si>
  <si>
    <t>91981</t>
  </si>
  <si>
    <t>INTERRUPTOR BIPOLAR (1 MÓDULO), 10A/250V, INCLUINDO SUPORTE E PLACA - FORNECIMENTO E INSTALAÇÃO. AF_03/2023</t>
  </si>
  <si>
    <t>43,77</t>
  </si>
  <si>
    <t>91982</t>
  </si>
  <si>
    <t>DIMMER ROTATIVO (1 MÓDULO), 220V/600W, SEM SUPORTE E SEM PLACA - FORNECIMENTO E INSTALAÇÃO. AF_03/2023</t>
  </si>
  <si>
    <t>91983</t>
  </si>
  <si>
    <t>DIMMER ROTATIVO (1 MÓDULO), 220V/600W, INCLUINDO SUPORTE E PLACA - FORNECIMENTO E INSTALAÇÃO. AF_03/2023</t>
  </si>
  <si>
    <t>91984</t>
  </si>
  <si>
    <t>INTERRUPTOR PULSADOR CAMPAINHA (1 MÓDULO), 10A/250V, SEM SUPORTE E SEM PLACA - FORNECIMENTO E INSTALAÇÃO. AF_03/2023</t>
  </si>
  <si>
    <t>14,69</t>
  </si>
  <si>
    <t>15,83</t>
  </si>
  <si>
    <t>91985</t>
  </si>
  <si>
    <t>INTERRUPTOR PULSADOR CAMPAINHA (1 MÓDULO), 10A/250V, INCLUINDO SUPORTE E PLACA - FORNECIMENTO E INSTALAÇÃO. AF_03/2023</t>
  </si>
  <si>
    <t>25,60</t>
  </si>
  <si>
    <t>91986</t>
  </si>
  <si>
    <t>CAMPAINHA CIGARRA (1 MÓDULO), 10A/250V, SEM SUPORTE E SEM PLACA - FORNECIMENTO E INSTALAÇÃO. AF_03/2023</t>
  </si>
  <si>
    <t>91987</t>
  </si>
  <si>
    <t>CAMPAINHA CIGARRA (1 MÓDULO), 10A/250V, INCLUINDO SUPORTE E PLACA - FORNECIMENTO E INSTALAÇÃO. AF_03/2023</t>
  </si>
  <si>
    <t>91988</t>
  </si>
  <si>
    <t>INTERRUPTOR PULSADOR MINUTERIA (1 MÓDULO), 10A/250V, SEM SUPORTE E SEM PLACA - FORNECIMENTO E INSTALAÇÃO. AF_03/2023</t>
  </si>
  <si>
    <t>18,08</t>
  </si>
  <si>
    <t>19,22</t>
  </si>
  <si>
    <t>91989</t>
  </si>
  <si>
    <t>INTERRUPTOR PULSADOR MINUTERIA (1 MÓDULO), 10A/250V, INCLUINDO SUPORTE E PLACA - FORNECIMENTO E INSTALAÇÃO. AF_03/2023</t>
  </si>
  <si>
    <t>91990</t>
  </si>
  <si>
    <t>TOMADA ALTA DE EMBUTIR (1 MÓDULO), 2P+T 10 A, SEM SUPORTE E SEM PLACA - FORNECIMENTO E INSTALAÇÃO. AF_03/2023</t>
  </si>
  <si>
    <t>91991</t>
  </si>
  <si>
    <t>TOMADA ALTA DE EMBUTIR (1 MÓDULO), 2P+T 20 A, SEM SUPORTE E SEM PLACA - FORNECIMENTO E INSTALAÇÃO. AF_03/2023</t>
  </si>
  <si>
    <t>32,64</t>
  </si>
  <si>
    <t>91992</t>
  </si>
  <si>
    <t>TOMADA ALTA DE EMBUTIR (1 MÓDULO), 2P+T 10 A, INCLUINDO SUPORTE E PLACA - FORNECIMENTO E INSTALAÇÃO. AF_03/2023</t>
  </si>
  <si>
    <t>91993</t>
  </si>
  <si>
    <t>TOMADA ALTA DE EMBUTIR (1 MÓDULO), 2P+T 20 A, INCLUINDO SUPORTE E PLACA - FORNECIMENTO E INSTALAÇÃO. AF_03/2023</t>
  </si>
  <si>
    <t>91994</t>
  </si>
  <si>
    <t>TOMADA MÉDIA DE EMBUTIR (1 MÓDULO), 2P+T 10 A, SEM SUPORTE E SEM PLACA - FORNECIMENTO E INSTALAÇÃO. AF_03/2023</t>
  </si>
  <si>
    <t>91995</t>
  </si>
  <si>
    <t>TOMADA MÉDIA DE EMBUTIR (1 MÓDULO), 2P+T 20 A, SEM SUPORTE E SEM PLACA - FORNECIMENTO E INSTALAÇÃO. AF_03/2023</t>
  </si>
  <si>
    <t>23,43</t>
  </si>
  <si>
    <t>91996</t>
  </si>
  <si>
    <t>TOMADA MÉDIA DE EMBUTIR (1 MÓDULO), 2P+T 10 A, INCLUINDO SUPORTE E PLACA - FORNECIMENTO E INSTALAÇÃO. AF_03/2023</t>
  </si>
  <si>
    <t>91997</t>
  </si>
  <si>
    <t>TOMADA MÉDIA DE EMBUTIR (1 MÓDULO), 2P+T 20 A, INCLUINDO SUPORTE E PLACA - FORNECIMENTO E INSTALAÇÃO. AF_03/2023</t>
  </si>
  <si>
    <t>91998</t>
  </si>
  <si>
    <t>TOMADA BAIXA DE EMBUTIR (1 MÓDULO), 2P+T 10 A, SEM SUPORTE E SEM PLACA - FORNECIMENTO E INSTALAÇÃO. AF_03/2023</t>
  </si>
  <si>
    <t>91999</t>
  </si>
  <si>
    <t>TOMADA BAIXA DE EMBUTIR (1 MÓDULO), 2P+T 20 A, SEM SUPORTE E SEM PLACA - FORNECIMENTO E INSTALAÇÃO. AF_03/2023</t>
  </si>
  <si>
    <t>19,86</t>
  </si>
  <si>
    <t>92000</t>
  </si>
  <si>
    <t>TOMADA BAIXA DE EMBUTIR (1 MÓDULO), 2P+T 10 A, INCLUINDO SUPORTE E PLACA - FORNECIMENTO E INSTALAÇÃO. AF_03/2023</t>
  </si>
  <si>
    <t>25,98</t>
  </si>
  <si>
    <t>27,80</t>
  </si>
  <si>
    <t>92001</t>
  </si>
  <si>
    <t>TOMADA BAIXA DE EMBUTIR (1 MÓDULO), 2P+T 20 A, INCLUINDO SUPORTE E PLACA - FORNECIMENTO E INSTALAÇÃO. AF_03/2023</t>
  </si>
  <si>
    <t>92002</t>
  </si>
  <si>
    <t>TOMADA MÉDIA DE EMBUTIR (2 MÓDULOS), 2P+T 10 A, SEM SUPORTE E SEM PLACA - FORNECIMENTO E INSTALAÇÃO. AF_03/2023</t>
  </si>
  <si>
    <t>92003</t>
  </si>
  <si>
    <t>TOMADA MÉDIA DE EMBUTIR (2 MÓDULOS), 2P+T 20 A, SEM SUPORTE E SEM PLACA - FORNECIMENTO E INSTALAÇÃO. AF_03/2023</t>
  </si>
  <si>
    <t>92004</t>
  </si>
  <si>
    <t>TOMADA MÉDIA DE EMBUTIR (2 MÓDULOS), 2P+T 10 A, INCLUINDO SUPORTE E PLACA - FORNECIMENTO E INSTALAÇÃO. AF_03/2023</t>
  </si>
  <si>
    <t>92005</t>
  </si>
  <si>
    <t>TOMADA MÉDIA DE EMBUTIR (2 MÓDULOS), 2P+T 20 A, INCLUINDO SUPORTE E PLACA - FORNECIMENTO E INSTALAÇÃO. AF_03/2023</t>
  </si>
  <si>
    <t>92006</t>
  </si>
  <si>
    <t>TOMADA BAIXA DE EMBUTIR (2 MÓDULOS), 2P+T 10 A, SEM SUPORTE E SEM PLACA - FORNECIMENTO E INSTALAÇÃO. AF_03/2023</t>
  </si>
  <si>
    <t>92007</t>
  </si>
  <si>
    <t>TOMADA BAIXA DE EMBUTIR (2 MÓDULOS), 2P+T 20 A, SEM SUPORTE E SEM PLACA - FORNECIMENTO E INSTALAÇÃO. AF_03/2023</t>
  </si>
  <si>
    <t>92008</t>
  </si>
  <si>
    <t>TOMADA BAIXA DE EMBUTIR (2 MÓDULOS), 2P+T 10 A, INCLUINDO SUPORTE E PLACA - FORNECIMENTO E INSTALAÇÃO. AF_03/2023</t>
  </si>
  <si>
    <t>92009</t>
  </si>
  <si>
    <t>TOMADA BAIXA DE EMBUTIR (2 MÓDULOS), 2P+T 20 A, INCLUINDO SUPORTE E PLACA - FORNECIMENTO E INSTALAÇÃO. AF_03/2023</t>
  </si>
  <si>
    <t>43,81</t>
  </si>
  <si>
    <t>92010</t>
  </si>
  <si>
    <t>TOMADA MÉDIA DE EMBUTIR (3 MÓDULOS), 2P+T 10 A, SEM SUPORTE E SEM PLACA - FORNECIMENTO E INSTALAÇÃO. AF_03/2023</t>
  </si>
  <si>
    <t>92011</t>
  </si>
  <si>
    <t>TOMADA MÉDIA DE EMBUTIR (3 MÓDULOS), 2P+T 20 A, SEM SUPORTE E SEM PLACA - FORNECIMENTO E INSTALAÇÃO. AF_03/2023</t>
  </si>
  <si>
    <t>92012</t>
  </si>
  <si>
    <t>TOMADA MÉDIA DE EMBUTIR (3 MÓDULOS), 2P+T 10 A, INCLUINDO SUPORTE E PLACA - FORNECIMENTO E INSTALAÇÃO. AF_03/2023</t>
  </si>
  <si>
    <t>92013</t>
  </si>
  <si>
    <t>TOMADA MÉDIA DE EMBUTIR (3 MÓDULOS), 2P+T 20 A, INCLUINDO SUPORTE E PLACA - FORNECIMENTO E INSTALAÇÃO. AF_03/2023</t>
  </si>
  <si>
    <t>92014</t>
  </si>
  <si>
    <t>TOMADA BAIXA DE EMBUTIR (3 MÓDULOS), 2P+T 10 A, SEM SUPORTE E SEM PLACA - FORNECIMENTO E INSTALAÇÃO. AF_03/2023</t>
  </si>
  <si>
    <t>92015</t>
  </si>
  <si>
    <t>TOMADA BAIXA DE EMBUTIR (3 MÓDULOS), 2P+T 20 A, SEM SUPORTE E SEM PLACA - FORNECIMENTO E INSTALAÇÃO. AF_03/2023</t>
  </si>
  <si>
    <t>92016</t>
  </si>
  <si>
    <t>TOMADA BAIXA DE EMBUTIR (3 MÓDULOS), 2P+T 10 A, INCLUINDO SUPORTE E PLACA - FORNECIMENTO E INSTALAÇÃO. AF_03/2023</t>
  </si>
  <si>
    <t>92017</t>
  </si>
  <si>
    <t>TOMADA BAIXA DE EMBUTIR (3 MÓDULOS), 2P+T 20 A, INCLUINDO SUPORTE E PLACA - FORNECIMENTO E INSTALAÇÃO. AF_03/2023</t>
  </si>
  <si>
    <t>92018</t>
  </si>
  <si>
    <t>TOMADA BAIXA DE EMBUTIR (4 MÓDULOS), 2P+T 10 A, SEM SUPORTE E SEM PLACA - FORNECIMENTO E INSTALAÇÃO. AF_03/2023</t>
  </si>
  <si>
    <t>92019</t>
  </si>
  <si>
    <t>TOMADA BAIXA DE EMBUTIR (4 MÓDULOS), 2P+T 10 A, INCLUINDO SUPORTE E PLACA - FORNECIMENTO E INSTALAÇÃO. AF_03/2023</t>
  </si>
  <si>
    <t>92020</t>
  </si>
  <si>
    <t>TOMADA BAIXA DE EMBUTIR (6 MÓDULOS), 2P+T 10 A, SEM SUPORTE E SEM PLACA - FORNECIMENTO E INSTALAÇÃO. AF_03/2023</t>
  </si>
  <si>
    <t>92021</t>
  </si>
  <si>
    <t>TOMADA BAIXA DE EMBUTIR (6 MÓDULOS), 2P+T 10 A, INCLUINDO SUPORTE E PLACA - FORNECIMENTO E INSTALAÇÃO. AF_03/2023</t>
  </si>
  <si>
    <t>92022</t>
  </si>
  <si>
    <t>INTERRUPTOR SIMPLES (1 MÓDULO) COM 1 TOMADA DE EMBUTIR 2P+T 10 A, SEM SUPORTE E SEM PLACA - FORNECIMENTO E INSTALAÇÃO. AF_03/2023</t>
  </si>
  <si>
    <t>92023</t>
  </si>
  <si>
    <t>INTERRUPTOR SIMPLES (1 MÓDULO) COM 1 TOMADA DE EMBUTIR 2P+T 10 A, INCLUINDO SUPORTE E PLACA - FORNECIMENTO E INSTALAÇÃO. AF_03/2023</t>
  </si>
  <si>
    <t>45,15</t>
  </si>
  <si>
    <t>92024</t>
  </si>
  <si>
    <t>INTERRUPTOR SIMPLES (1 MÓDULO) COM 2 TOMADAS DE EMBUTIR 2P+T 10 A, SEM SUPORTE E SEM PLACA - FORNECIMENTO E INSTALAÇÃO. AF_03/2023</t>
  </si>
  <si>
    <t>92025</t>
  </si>
  <si>
    <t>INTERRUPTOR SIMPLES (1 MÓDULO) COM 2 TOMADAS DE EMBUTIR 2P+T 10 A, INCLUINDO SUPORTE E PLACA - FORNECIMENTO E INSTALAÇÃO. AF_03/2023</t>
  </si>
  <si>
    <t>92026</t>
  </si>
  <si>
    <t>INTERRUPTOR SIMPLES (2 MÓDULOS) COM 1 TOMADA DE EMBUTIR 2P+T 10 A, SEM SUPORTE E SEM PLACA - FORNECIMENTO E INSTALAÇÃO. AF_03/2023</t>
  </si>
  <si>
    <t>92027</t>
  </si>
  <si>
    <t>INTERRUPTOR SIMPLES (2 MÓDULOS) COM 1 TOMADA DE EMBUTIR 2P+T 10 A, INCLUINDO SUPORTE E PLACA - FORNECIMENTO E INSTALAÇÃO. AF_03/2023</t>
  </si>
  <si>
    <t>92028</t>
  </si>
  <si>
    <t>INTERRUPTOR PARALELO (1 MÓDULO) COM 1 TOMADA DE EMBUTIR 2P+T 10 A, SEM SUPORTE E SEM PLACA - FORNECIMENTO E INSTALAÇÃO. AF_03/2023</t>
  </si>
  <si>
    <t>92029</t>
  </si>
  <si>
    <t>INTERRUPTOR PARALELO (1 MÓDULO) COM 1 TOMADA DE EMBUTIR 2P+T 10 A, INCLUINDO SUPORTE E PLACA - FORNECIMENTO E INSTALAÇÃO. AF_03/2023</t>
  </si>
  <si>
    <t>92030</t>
  </si>
  <si>
    <t>INTERRUPTOR PARALELO (1 MÓDULO) COM 2 TOMADAS DE EMBUTIR 2P+T 10 A, SEM SUPORTE E SEM PLACA - FORNECIMENTO E INSTALAÇÃO. AF_03/2023</t>
  </si>
  <si>
    <t>92031</t>
  </si>
  <si>
    <t>INTERRUPTOR PARALELO (1 MÓDULO) COM 2 TOMADAS DE EMBUTIR 2P+T 10 A, INCLUINDO SUPORTE E PLACA - FORNECIMENTO E INSTALAÇÃO. AF_03/2023</t>
  </si>
  <si>
    <t>92032</t>
  </si>
  <si>
    <t>INTERRUPTOR PARALELO (2 MÓDULOS) COM 1 TOMADA DE EMBUTIR 2P+T 10 A, SEM SUPORTE E SEM PLACA - FORNECIMENTO E INSTALAÇÃO. AF_03/2023</t>
  </si>
  <si>
    <t>92033</t>
  </si>
  <si>
    <t>INTERRUPTOR PARALELO (2 MÓDULOS) COM 1 TOMADA DE EMBUTIR 2P+T 10 A, INCLUINDO SUPORTE E PLACA - FORNECIMENTO E INSTALAÇÃO. AF_03/2023</t>
  </si>
  <si>
    <t>92034</t>
  </si>
  <si>
    <t>INTERRUPTOR SIMPLES (1 MÓDULO), INTERRUPTOR PARALELO (1 MÓDULO) E 1 TOMADA DE EMBUTIR 2P+T 10 A, SEM SUPORTE E SEM PLACA - FORNECIMENTO E INSTALAÇÃO. AF_03/2023</t>
  </si>
  <si>
    <t>92035</t>
  </si>
  <si>
    <t>INTERRUPTOR SIMPLES (1 MÓDULO), INTERRUPTOR PARALELO (1 MÓDULO) E 1 TOMADA DE EMBUTIR 2P+T 10 A, INCLUINDO SUPORTE E PLACA - FORNECIMENTO E INSTALAÇÃO. AF_03/2023</t>
  </si>
  <si>
    <t>97583</t>
  </si>
  <si>
    <t>LUMINÁRIA TIPO CALHA, DE SOBREPOR, COM 1 LÂMPADA TUBULAR FLUORESCENTE DE 18 W, COM REATOR DE PARTIDA RÁPIDA - FORNECIMENTO E INSTALAÇÃO. AF_02/2020</t>
  </si>
  <si>
    <t>97584</t>
  </si>
  <si>
    <t>LUMINÁRIA TIPO CALHA, DE SOBREPOR, COM 1 LÂMPADA TUBULAR FLUORESCENTE DE 36 W, COM REATOR DE PARTIDA RÁPIDA - FORNECIMENTO E INSTALAÇÃO. AF_02/2020</t>
  </si>
  <si>
    <t>97585</t>
  </si>
  <si>
    <t>LUMINÁRIA TIPO CALHA, DE SOBREPOR, COM 2 LÂMPADAS TUBULARES FLUORESCENTES DE 18 W, COM REATOR DE PARTIDA RÁPIDA - FORNECIMENTO E INSTALAÇÃO. AF_02/2020</t>
  </si>
  <si>
    <t>97586</t>
  </si>
  <si>
    <t>LUMINÁRIA TIPO CALHA, DE SOBREPOR, COM 2 LÂMPADAS TUBULARES FLUORESCENTES DE 36 W, COM REATOR DE PARTIDA RÁPIDA - FORNECIMENTO E INSTALAÇÃO. AF_02/2020</t>
  </si>
  <si>
    <t>97587</t>
  </si>
  <si>
    <t>LUMINÁRIA TIPO CALHA, DE EMBUTIR, COM 2 LÂMPADAS FLUORESCENTES DE 14 W, COM REATOR DE PARTIDA RÁPIDA - FORNECIMENTO E INSTALAÇÃO. AF_02/2020</t>
  </si>
  <si>
    <t>97589</t>
  </si>
  <si>
    <t>LUMINÁRIA TIPO PLAFON EM PLÁSTICO, DE SOBREPOR, COM 1 LÂMPADA FLUORESCENTE DE 15 W, SEM REATOR - FORNECIMENTO E INSTALAÇÃO. AF_02/2020</t>
  </si>
  <si>
    <t>97590</t>
  </si>
  <si>
    <t>LUMINÁRIA TIPO PLAFON REDONDO COM VIDRO FOSCO, DE SOBREPOR, COM 1 LÂMPADA FLUORESCENTE DE 15 W, SEM REATOR - FORNECIMENTO E INSTALAÇÃO. AF_02/2020</t>
  </si>
  <si>
    <t>97591</t>
  </si>
  <si>
    <t>LUMINÁRIA TIPO PLAFON REDONDO COM VIDRO FOSCO, DE SOBREPOR, COM 2 LÂMPADAS FLUORESCENTES DE 15 W, SEM REATOR - FORNECIMENTO E INSTALAÇÃO. AF_02/2020</t>
  </si>
  <si>
    <t>97593</t>
  </si>
  <si>
    <t>LUMINÁRIA TIPO SPOT, DE SOBREPOR, COM 1 LÂMPADA FLUORESCENTE DE 15 W, SEM REATOR - FORNECIMENTO E INSTALAÇÃO. AF_02/2020</t>
  </si>
  <si>
    <t>97594</t>
  </si>
  <si>
    <t>LUMINÁRIA TIPO SPOT, DE SOBREPOR, COM 2 LÂMPADAS FLUORESCENTES DE 15 W, SEM REATOR - FORNECIMENTO E INSTALAÇÃO. AF_02/2020</t>
  </si>
  <si>
    <t>97595</t>
  </si>
  <si>
    <t>SENSOR DE PRESENÇA COM FOTOCÉLULA, FIXAÇÃO EM PAREDE - FORNECIMENTO E INSTALAÇÃO. AF_02/2020</t>
  </si>
  <si>
    <t>97596</t>
  </si>
  <si>
    <t>SENSOR DE PRESENÇA SEM FOTOCÉLULA, FIXAÇÃO EM PAREDE - FORNECIMENTO E INSTALAÇÃO. AF_02/2020</t>
  </si>
  <si>
    <t>97597</t>
  </si>
  <si>
    <t>SENSOR DE PRESENÇA COM FOTOCÉLULA, FIXAÇÃO EM TETO - FORNECIMENTO E INSTALAÇÃO. AF_02/2020</t>
  </si>
  <si>
    <t>97598</t>
  </si>
  <si>
    <t>SENSOR DE PRESENÇA SEM FOTOCÉLULA, FIXAÇÃO EM TETO - FORNECIMENTO E INSTALAÇÃO. AF_02/2020</t>
  </si>
  <si>
    <t>97599</t>
  </si>
  <si>
    <t>LUMINÁRIA DE EMERGÊNCIA, COM 30 LÂMPADAS LED DE 2 W, SEM REATOR - FORNECIMENTO E INSTALAÇÃO. AF_02/2020</t>
  </si>
  <si>
    <t>97609</t>
  </si>
  <si>
    <t>LÂMPADA COMPACTA DE LED 6 W, BASE E27 - FORNECIMENTO E INSTALAÇÃO. AF_02/2020</t>
  </si>
  <si>
    <t>14,05</t>
  </si>
  <si>
    <t>97610</t>
  </si>
  <si>
    <t>LÂMPADA COMPACTA DE LED 10 W, BASE E27 - FORNECIMENTO E INSTALAÇÃO. AF_02/2020</t>
  </si>
  <si>
    <t>15,03</t>
  </si>
  <si>
    <t>15,66</t>
  </si>
  <si>
    <t>97611</t>
  </si>
  <si>
    <t>LÂMPADA COMPACTA FLUORESCENTE DE 15 W, BASE E27 - FORNECIMENTO E INSTALAÇÃO. AF_02/2020</t>
  </si>
  <si>
    <t>21,94</t>
  </si>
  <si>
    <t>97612</t>
  </si>
  <si>
    <t>LÂMPADA COMPACTA FLUORESCENTE DE 20 W, BASE E27 - FORNECIMENTO E INSTALAÇÃO. AF_02/2020</t>
  </si>
  <si>
    <t>23,25</t>
  </si>
  <si>
    <t>23,88</t>
  </si>
  <si>
    <t>97613</t>
  </si>
  <si>
    <t>LÂMPADA COMPACTA DE VAPOR MERCURIO 125 W, BASE E27 - FORNECIMENTO E INSTALAÇÃO. AF_02/2020</t>
  </si>
  <si>
    <t>29,69</t>
  </si>
  <si>
    <t>97614</t>
  </si>
  <si>
    <t>LÂMPADA COMPACTA DE VAPOR METÁLICO OVOIDE 150 W, BASE E27 - FORNECIMENTO E INSTALAÇÃO. AF_02/2020</t>
  </si>
  <si>
    <t>97615</t>
  </si>
  <si>
    <t>LÂMPADA TUBULAR FLUORESCENTE T8 DE 16/18 W, BASE G13 - FORNECIMENTO E INSTALAÇÃO. AF_02/2020_PS</t>
  </si>
  <si>
    <t>97616</t>
  </si>
  <si>
    <t>LÂMPADA TUBULAR FLUORESCENTE T8 DE 32/36 W, BASE G13 - FORNECIMENTO E INSTALAÇÃO. AF_02/2020_PS</t>
  </si>
  <si>
    <t>97617</t>
  </si>
  <si>
    <t>LÂMPADA TUBULAR FLUORESCENTE T10 DE 20/40 W, BASE G13 - FORNECIMENTO E INSTALAÇÃO. AF_02/2020_PS</t>
  </si>
  <si>
    <t>97618</t>
  </si>
  <si>
    <t>LÂMPADA TUBULAR FLUORESCENTE T5 DE 14 W, BASE G13 - FORNECIMENTO E INSTALAÇÃO. AF_02/2020_PS</t>
  </si>
  <si>
    <t>100902</t>
  </si>
  <si>
    <t>LÂMPADA TUBULAR LED DE 9/10 W, BASE G13 - FORNECIMENTO E INSTALAÇÃO. AF_02/2020_PS</t>
  </si>
  <si>
    <t>23,39</t>
  </si>
  <si>
    <t>100903</t>
  </si>
  <si>
    <t>LÂMPADA TUBULAR LED DE 18/20 W, BASE G13 - FORNECIMENTO E INSTALAÇÃO. AF_02/2020_PS</t>
  </si>
  <si>
    <t>26,79</t>
  </si>
  <si>
    <t>100904</t>
  </si>
  <si>
    <t>LUMINÁRIA TIPO CALHA, DE SOBREPOR, COM 1 LÂMPADA TUBULAR FLUORESCENTE DE 20 W, COM REATOR DE PARTIDA CONVENCIONAL - FORNECIMENTO E INSTALAÇÃO. AF_02/2020</t>
  </si>
  <si>
    <t>100905</t>
  </si>
  <si>
    <t>LUMINÁRIA DUPLA TIPO CALHA, DE SOBREPOR, COM 4 LÂMPADAS TUBULARES FLUORESCENTES DE 18 W,COM REATORES DE PARTIDA RÁPIDA - FORNECIMENTO E INSTALAÇÃO. AF_02/2020</t>
  </si>
  <si>
    <t>100906</t>
  </si>
  <si>
    <t>LUMINÁRIA DUPLA TIPO CALHA, DE SOBREPOR, COM 4 LÂMPADAS TUBULARES FLUORESCENTES DE 36 W, COM REATORES DE PARTIDA RÁPIDA -FORNECIMENTO E INSTALAÇÃO. AF_02/2020</t>
  </si>
  <si>
    <t>100919</t>
  </si>
  <si>
    <t>LÂMPADA FLUORESCENTE ESPIRAL BRANCA 45 W, BASE E27 - FORNECIMENTO E INSTALAÇÃO. AF_02/2020</t>
  </si>
  <si>
    <t>100920</t>
  </si>
  <si>
    <t>LÂMPADA FLUORESCENTE ESPIRAL BRANCA 65 W, BASE E27 - FORNECIMENTO E INSTALAÇÃO. AF_02/2020</t>
  </si>
  <si>
    <t>100921</t>
  </si>
  <si>
    <t>REATOR DE PARTIDA RÁPIDA PARA LÂMPADA FLUORESCENTE 2X40W - FORNECIMENTO E INSTALAÇÃO. AF_02/2020</t>
  </si>
  <si>
    <t>100922</t>
  </si>
  <si>
    <t>REATOR DE PARTIDA RÁPIDA PARA LÂMPADA FLUORESCENTE 1X20W - FORNECIMENTO E INSTALAÇÃO. AF_02/2020</t>
  </si>
  <si>
    <t>100923</t>
  </si>
  <si>
    <t>REATOR DE PARTIDA RÁPIDA PARA LÂMPADA FLUORESCENTE 1X40W - FORNECIMENTO E INSTALAÇÃO. AF_02/2020</t>
  </si>
  <si>
    <t>103782</t>
  </si>
  <si>
    <t>LUMINÁRIA TIPO PLAFON CIRCULAR, DE SOBREPOR, COM LED DE 12/13 W - FORNECIMENTO E INSTALAÇÃO. AF_03/2022</t>
  </si>
  <si>
    <t>101489</t>
  </si>
  <si>
    <t>ENTRADA DE ENERGIA ELÉTRICA, AÉREA, MONOFÁSICA, COM CAIXA DE SOBREPOR, CABO DE 10 MM2 E DISJUNTOR DIN 50A (NÃO INCLUSO O POSTE DE CONCRETO). AF_07/2020_PS</t>
  </si>
  <si>
    <t>101490</t>
  </si>
  <si>
    <t>ENTRADA DE ENERGIA ELÉTRICA, AÉREA, MONOFÁSICA, COM CAIXA DE SOBREPOR, CABO DE 16 MM2 E DISJUNTOR DIN 50A (NÃO INCLUSO O POSTE DE CONCRETO). AF_07/2020_PS</t>
  </si>
  <si>
    <t>101491</t>
  </si>
  <si>
    <t>ENTRADA DE ENERGIA ELÉTRICA, AÉREA, MONOFÁSICA, COM CAIXA DE SOBREPOR, CABO DE 25 MM2 E DISJUNTOR DIN 50A (NÃO INCLUSO O POSTE DE CONCRETO). AF_07/2020_PS</t>
  </si>
  <si>
    <t>101492</t>
  </si>
  <si>
    <t>ENTRADA DE ENERGIA ELÉTRICA, AÉREA, MONOFÁSICA, COM CAIXA DE SOBREPOR, CABO DE 35 MM2 E DISJUNTOR DIN 50A (NÃO INCLUSO O POSTE DE CONCRETO). AF_07/2020_PS</t>
  </si>
  <si>
    <t>101493</t>
  </si>
  <si>
    <t>ENTRADA DE ENERGIA ELÉTRICA, AÉREA, MONOFÁSICA, COM CAIXA DE EMBUTIR, CABO DE 10 MM2 E DISJUNTOR DIN 50A (NÃO INCLUSO O POSTE DE CONCRETO). AF_07/2020_PS</t>
  </si>
  <si>
    <t>101494</t>
  </si>
  <si>
    <t>ENTRADA DE ENERGIA ELÉTRICA, AÉREA, MONOFÁSICA, COM CAIXA DE EMBUTIR, CABO DE 16 MM2 E DISJUNTOR DIN 50A (NÃO INCLUSO O POSTE DE CONCRETO). AF_07/2020_PS</t>
  </si>
  <si>
    <t>101495</t>
  </si>
  <si>
    <t>ENTRADA DE ENERGIA ELÉTRICA, AÉREA, MONOFÁSICA, COM CAIXA DE EMBUTIR, CABO DE 25 MM2 E DISJUNTOR DIN 50A (NÃO INCLUSO O POSTE DE CONCRETO). AF_07/2020_PS</t>
  </si>
  <si>
    <t>101496</t>
  </si>
  <si>
    <t>ENTRADA DE ENERGIA ELÉTRICA, AÉREA, MONOFÁSICA, COM CAIXA DE EMBUTIR, CABO DE 35 MM2 E DISJUNTOR DIN 50A (NÃO INCLUSO O POSTE DE CONCRETO). AF_07/2020_PS</t>
  </si>
  <si>
    <t>101497</t>
  </si>
  <si>
    <t>ENTRADA DE ENERGIA ELÉTRICA, AÉREA, BIFÁSICA, COM CAIXA DE SOBREPOR, CABO DE 10 MM2 E DISJUNTOR DIN 50A (NÃO INCLUSO O POSTE DE CONCRETO). AF_07/2020_PS</t>
  </si>
  <si>
    <t>101498</t>
  </si>
  <si>
    <t>ENTRADA DE ENERGIA ELÉTRICA, AÉREA, BIFÁSICA, COM CAIXA DE SOBREPOR, CABO DE 16 MM2 E DISJUNTOR DIN 50A (NÃO INCLUSO O POSTE DE CONCRETO). AF_07/2020_PS</t>
  </si>
  <si>
    <t>101499</t>
  </si>
  <si>
    <t>ENTRADA DE ENERGIA ELÉTRICA, AÉREA, BIFÁSICA, COM CAIXA DE SOBREPOR, CABO DE 25 MM2 E DISJUNTOR DIN 50A (NÃO INCLUSO O POSTE DE CONCRETO). AF_07/2020_PS</t>
  </si>
  <si>
    <t>101500</t>
  </si>
  <si>
    <t>ENTRADA DE ENERGIA ELÉTRICA, AÉREA, BIFÁSICA, COM CAIXA DE SOBREPOR, CABO DE 35 MM2 E DISJUNTOR DIN 50A (NÃO INCLUSO O POSTE DE CONCRETO). AF_07/2020_PS</t>
  </si>
  <si>
    <t>101501</t>
  </si>
  <si>
    <t>ENTRADA DE ENERGIA ELÉTRICA, AÉREA, BIFÁSICA, COM CAIXA DE EMBUTIR, CABO DE 10 MM2 E DISJUNTOR DIN 50A (NÃO INCLUSO O POSTE DE CONCRETO). AF_07/2020_PS</t>
  </si>
  <si>
    <t>101502</t>
  </si>
  <si>
    <t>ENTRADA DE ENERGIA ELÉTRICA, AÉREA, BIFÁSICA, COM CAIXA DE EMBUTIR, CABO DE 16 MM2 E DISJUNTOR DIN 50A (NÃO INCLUSO O POSTE DE CONCRETO). AF_07/2020_PS</t>
  </si>
  <si>
    <t>101503</t>
  </si>
  <si>
    <t>ENTRADA DE ENERGIA ELÉTRICA, AÉREA, BIFÁSICA, COM CAIXA DE EMBUTIR, CABO DE 25 MM2 E DISJUNTOR DIN 50A (NÃO INCLUSO O POSTE DE CONCRETO). AF_07/2020_PS</t>
  </si>
  <si>
    <t>101504</t>
  </si>
  <si>
    <t>ENTRADA DE ENERGIA ELÉTRICA, AÉREA, BIFÁSICA, COM CAIXA DE EMBUTIR, CABO DE 35 MM2 E DISJUNTOR DIN 50A (NÃO INCLUSO O POSTE DE CONCRETO). AF_07/2020_PS</t>
  </si>
  <si>
    <t>101505</t>
  </si>
  <si>
    <t>ENTRADA DE ENERGIA ELÉTRICA, AÉREA, TRIFÁSICA, COM CAIXA DE SOBREPOR, CABO DE 10 MM2 E DISJUNTOR DIN 50A (NÃO INCLUSO O POSTE DE CONCRETO). AF_07/2020_PS</t>
  </si>
  <si>
    <t>101506</t>
  </si>
  <si>
    <t>ENTRADA DE ENERGIA ELÉTRICA, AÉREA, TRIFÁSICA, COM CAIXA DE SOBREPOR, CABO DE 16 MM2 E DISJUNTOR DIN 50A (NÃO INCLUSO O POSTE DE CONCRETO). AF_07/2020_PS</t>
  </si>
  <si>
    <t>101507</t>
  </si>
  <si>
    <t>ENTRADA DE ENERGIA ELÉTRICA, AÉREA, TRIFÁSICA, COM CAIXA DE SOBREPOR, CABO DE 25 MM2 E DISJUNTOR DIN 50A (NÃO INCLUSO O POSTE DE CONCRETO). AF_07/2020_PS</t>
  </si>
  <si>
    <t>101508</t>
  </si>
  <si>
    <t>ENTRADA DE ENERGIA ELÉTRICA, AÉREA, TRIFÁSICA, COM CAIXA DE SOBREPOR, CABO DE 35 MM2 E DISJUNTOR DIN 50A (NÃO INCLUSO O POSTE DE CONCRETO). AF_07/2020_PS</t>
  </si>
  <si>
    <t>101509</t>
  </si>
  <si>
    <t>ENTRADA DE ENERGIA ELÉTRICA, AÉREA, TRIFÁSICA, COM CAIXA DE EMBUTIR, CABO DE 10 MM2 E DISJUNTOR DIN 50A (NÃO INCLUSO O POSTE DE CONCRETO). AF_07/2020_PS</t>
  </si>
  <si>
    <t>101510</t>
  </si>
  <si>
    <t>ENTRADA DE ENERGIA ELÉTRICA, AÉREA, TRIFÁSICA, COM CAIXA DE EMBUTIR, CABO DE 16 MM2 E DISJUNTOR DIN 50A (NÃO INCLUSO O POSTE DE CONCRETO). AF_07/2020_PS</t>
  </si>
  <si>
    <t>101511</t>
  </si>
  <si>
    <t>ENTRADA DE ENERGIA ELÉTRICA, AÉREA, TRIFÁSICA, COM CAIXA DE EMBUTIR, CABO DE 25 MM2 E DISJUNTOR DIN 50A (NÃO INCLUSO O POSTE DE CONCRETO). AF_07/2020_PS</t>
  </si>
  <si>
    <t>101512</t>
  </si>
  <si>
    <t>ENTRADA DE ENERGIA ELÉTRICA, AÉREA, TRIFÁSICA, COM CAIXA DE EMBUTIR, CABO DE 35 MM2 E DISJUNTOR DIN 50A (NÃO INCLUSO O POSTE DE CONCRETO). AF_07/2020_PS</t>
  </si>
  <si>
    <t>101513</t>
  </si>
  <si>
    <t>ENTRADA DE ENERGIA ELÉTRICA, SUBTERRÂNEA, MONOFÁSICA, COM CAIXA DE SOBREPOR, CABO DE 10 MM2 E DISJUNTOR DIN 50A (NÃO INCLUSA MURETA DE ALVENARIA). AF_07/2020_PS</t>
  </si>
  <si>
    <t>101514</t>
  </si>
  <si>
    <t>ENTRADA DE ENERGIA ELÉTRICA, SUBTERRÂNEA, MONOFÁSICA, COM CAIXA DE SOBREPOR, CABO DE 16 MM2 E DISJUNTOR DIN 50A (NÃO INCLUSA MURETA DE ALVENARIA). AF_07/2020_PS</t>
  </si>
  <si>
    <t>101515</t>
  </si>
  <si>
    <t>ENTRADA DE ENERGIA ELÉTRICA, SUBTERRÂNEA, MONOFÁSICA, COM CAIXA DE SOBREPOR, CABO DE 25 MM2 E DISJUNTOR DIN 50A (NÃO INCLUSA MURETA DE ALVENARIA). AF_07/2020_PS</t>
  </si>
  <si>
    <t>101516</t>
  </si>
  <si>
    <t>ENTRADA DE ENERGIA ELÉTRICA, SUBTERRÂNEA, MONOFÁSICA, COM CAIXA DE SOBREPOR, CABO DE 35 MM2 E DISJUNTOR DIN 50A (NÃO INCLUSA MURETA DE ALVENARIA). AF_07/2020_PS</t>
  </si>
  <si>
    <t>101517</t>
  </si>
  <si>
    <t>ENTRADA DE ENERGIA ELÉTRICA, SUBTERRÂNEA, MONOFÁSICA, COM CAIXA DE EMBUTIR, CABO DE 10 MM2 E DISJUNTOR DIN 50A (NÃO INCLUSA MURETA DE ALVENARIA). AF_07/2020_PS</t>
  </si>
  <si>
    <t>101518</t>
  </si>
  <si>
    <t>ENTRADA DE ENERGIA ELÉTRICA, SUBTERRÂNEA, MONOFÁSICA, COM CAIXA DE EMBUTIR, CABO DE 16 MM2 E DISJUNTOR DIN 50A (NÃO INCLUSA MURETA DE ALVENARIA). AF_07/2020_PS</t>
  </si>
  <si>
    <t>101519</t>
  </si>
  <si>
    <t>ENTRADA DE ENERGIA ELÉTRICA, SUBTERRÂNEA, MONOFÁSICA, COM CAIXA DE EMBUTIR, CABO DE 25 MM2 E DISJUNTOR DIN 50A (NÃO INCLUSA MURETA DE ALVENARIA). AF_07/2020_PS</t>
  </si>
  <si>
    <t>101520</t>
  </si>
  <si>
    <t>ENTRADA DE ENERGIA ELÉTRICA, SUBTERRÂNEA, MONOFÁSICA, COM CAIXA DE EMBUTIR, CABO DE 35 MM2 E DISJUNTOR DIN 50A (NÃO INCLUSA MURETA DE ALVENARIA). AF_07/2020_PS</t>
  </si>
  <si>
    <t>101521</t>
  </si>
  <si>
    <t>ENTRADA DE ENERGIA ELÉTRICA, SUBTERRÂNEA, BIFÁSICA, COM CAIXA DE SOBREPOR, CABO DE 10 MM2 E DISJUNTOR DIN 50A (NÃO INCLUSA MURETA DE ALVENARIA). AF_07/2020_PS</t>
  </si>
  <si>
    <t>101522</t>
  </si>
  <si>
    <t>ENTRADA DE ENERGIA ELÉTRICA, SUBTERRÂNEA, BIFÁSICA, COM CAIXA DE SOBREPOR, CABO DE 16 MM2 E DISJUNTOR DIN 50A (NÃO INCLUSA MURETA DE ALVENARIA). AF_07/2020_PS</t>
  </si>
  <si>
    <t>101523</t>
  </si>
  <si>
    <t>ENTRADA DE ENERGIA ELÉTRICA, SUBTERRÂNEA, BIFÁSICA, COM CAIXA DE SOBREPOR, CABO DE 25 MM2 E DISJUNTOR DIN 50A (NÃO INCLUSA MURETA DE ALVENARIA). AF_07/2020_PS</t>
  </si>
  <si>
    <t>101524</t>
  </si>
  <si>
    <t>ENTRADA DE ENERGIA ELÉTRICA, SUBTERRÂNEA, BIFÁSICA, COM CAIXA DE SOBREPOR, CABO DE 35 MM2 E DISJUNTOR DIN 50A (NÃO INCLUSA MURETA DE ALVENARIA). AF_07/2020_PS</t>
  </si>
  <si>
    <t>101525</t>
  </si>
  <si>
    <t>ENTRADA DE ENERGIA ELÉTRICA, SUBTERRÂNEA, BIFÁSICA, COM CAIXA DE EMBUTIR, CABO DE 10 MM2 E DISJUNTOR DIN 50A (NÃO INCLUSA MURETA DE ALVENARIA). AF_07/2020_PS</t>
  </si>
  <si>
    <t>101526</t>
  </si>
  <si>
    <t>ENTRADA DE ENERGIA ELÉTRICA, SUBTERRÂNEA, BIFÁSICA, COM CAIXA DE EMBUTIR, CABO DE 16 MM2 E DISJUNTOR DIN 50A (NÃO INCLUSA MURETA DE ALVENARIA). AF_07/2020_PS</t>
  </si>
  <si>
    <t>101527</t>
  </si>
  <si>
    <t>ENTRADA DE ENERGIA ELÉTRICA, SUBTERRÂNEA, BIFÁSICA, COM CAIXA DE EMBUTIR, CABO DE 25 MM2 E DISJUNTOR DIN 50A (NÃO INCLUSA MURETA DE ALVENARIA). AF_07/2020_PS</t>
  </si>
  <si>
    <t>101528</t>
  </si>
  <si>
    <t>ENTRADA DE ENERGIA ELÉTRICA, SUBTERRÂNEA, BIFÁSICA, COM CAIXA DE EMBUTIR, CABO DE 35 MM2 E DISJUNTOR DIN 50A (NÃO INCLUSA MURETA DE ALVENARIA). AF_07/2020_PS</t>
  </si>
  <si>
    <t>101529</t>
  </si>
  <si>
    <t>ENTRADA DE ENERGIA ELÉTRICA, SUBTERRÂNEA, TRIFÁSICA, COM CAIXA DE SOBREPOR, CABO DE 10 MM2 E DISJUNTOR DIN 50A (NÃO INCLUSA MURETA DE ALVENARIA). AF_07/2020_PS</t>
  </si>
  <si>
    <t>101530</t>
  </si>
  <si>
    <t>ENTRADA DE ENERGIA ELÉTRICA, SUBTERRÂNEA, TRIFÁSICA, COM CAIXA DE SOBREPOR, CABO DE 16 MM2 E DISJUNTOR DIN 50A (NÃO INCLUSA MURETA DE ALVENARIA). AF_07/2020_PS</t>
  </si>
  <si>
    <t>101531</t>
  </si>
  <si>
    <t>ENTRADA DE ENERGIA ELÉTRICA, SUBTERRÂNEA, TRIFÁSICA, COM CAIXA DE SOBREPOR, CABO DE 25 MM2 E DISJUNTOR DIN 50A (NÃO INCLUSA MURETA DE ALVENARIA). AF_07/2020_PS</t>
  </si>
  <si>
    <t>101532</t>
  </si>
  <si>
    <t>ENTRADA DE ENERGIA ELÉTRICA, SUBTERRÂNEA, TRIFÁSICA, COM CAIXA DE SOBREPOR, CABO DE 35 MM2 E DISJUNTOR DIN 50A (NÃO INCLUSA MURETA DE ALVENARIA). AF_07/2020_PS</t>
  </si>
  <si>
    <t>101533</t>
  </si>
  <si>
    <t>ENTRADA DE ENERGIA ELÉTRICA, SUBTERRÂNEA, TRIFÁSICA, COM CAIXA DE EMBUTIR, CABO DE 10 MM2 E DISJUNTOR DIN 50A (NÃO INCLUSA MURETA DE ALVENARIA). AF_07/2020_PS</t>
  </si>
  <si>
    <t>101534</t>
  </si>
  <si>
    <t>ENTRADA DE ENERGIA ELÉTRICA, SUBTERRÂNEA, TRIFÁSICA, COM CAIXA DE EMBUTIR, CABO DE 16 MM2 E DISJUNTOR DIN 50A (NÃO INCLUSA MURETA DE ALVENARIA). AF_07/2020_PS</t>
  </si>
  <si>
    <t>101535</t>
  </si>
  <si>
    <t>ENTRADA DE ENERGIA ELÉTRICA, SUBTERRÂNEA, TRIFÁSICA, COM CAIXA DE EMBUTIR, CABO DE 25 MM2 E DISJUNTOR DIN 50A (NÃO INCLUSA MURETA DE ALVENARIA). AF_07/2020_PS</t>
  </si>
  <si>
    <t>101536</t>
  </si>
  <si>
    <t>ENTRADA DE ENERGIA ELÉTRICA, SUBTERRÂNEA, TRIFÁSICA, COM CAIXA DE EMBUTIR, CABO DE 35 MM2 E DISJUNTOR DIN 50A (NÃO INCLUSA MURETA DE ALVENARIA). AF_07/2020_PS</t>
  </si>
  <si>
    <t>101537</t>
  </si>
  <si>
    <t>APARELHO SINALIZADOR DE SAÍDA DE GARAGEM, COM CÉLULA FOTOELÉTRICA - FORNECIMENTO E INSTALAÇÃO. AF_07/2020</t>
  </si>
  <si>
    <t>101538</t>
  </si>
  <si>
    <t>ARMAÇÃO SECUNDÁRIA, COM 1 ESTRIBO E 1 ISOLADOR - FORNECIMENTO E INSTALAÇÃO. AF_07/2020</t>
  </si>
  <si>
    <t>101539</t>
  </si>
  <si>
    <t>ARMAÇÃO SECUNDÁRIA, COM 2 ESTRIBOS E 2 ISOLADORES - FORNECIMENTO E INSTALAÇÃO. AF_07/2020</t>
  </si>
  <si>
    <t>101540</t>
  </si>
  <si>
    <t>ARMAÇÃO SECUNDÁRIA, COM 3 ESTRIBOS E 3 ISOLADORES - FORNECIMENTO E INSTALAÇÃO. AF_07/2020</t>
  </si>
  <si>
    <t>101541</t>
  </si>
  <si>
    <t>ARMAÇÃO SECUNDÁRIA, COM 4 ESTRIBOS E 4 ISOLADORES - FORNECIMENTO E INSTALAÇÃO. AF_07/2020</t>
  </si>
  <si>
    <t>101542</t>
  </si>
  <si>
    <t>ARMAÇÃO SECUNDÁRIA, COM 1 ESTRIBO, SEM ISOLADOR - FORNECIMENTO E INSTALAÇÃO. AF_07/2020</t>
  </si>
  <si>
    <t>101543</t>
  </si>
  <si>
    <t>ARMAÇÃO SECUNDÁRIA, COM 2 ESTRIBOS, SEM ISOLADOR - FORNECIMENTO E INSTALAÇÃO. AF_07/2020</t>
  </si>
  <si>
    <t>101544</t>
  </si>
  <si>
    <t>ARMAÇÃO SECUNDÁRIA, COM 3 ESTRIBOS, SEM ISOLADOR - FORNECIMENTO E INSTALAÇÃO. AF_07/2020</t>
  </si>
  <si>
    <t>101545</t>
  </si>
  <si>
    <t>ARMAÇÃO SECUNDÁRIA, COM 4 ESTRIBOS, SEM ISOLADOR - FORNECIMENTO E INSTALAÇÃO. AF_07/2020</t>
  </si>
  <si>
    <t>101546</t>
  </si>
  <si>
    <t>ISOLADOR, TIPO PINO, PARA TENSÃO 15 KV - FORNECIMENTO E INSTALAÇÃO. AF_07/2020</t>
  </si>
  <si>
    <t>22,14</t>
  </si>
  <si>
    <t>101547</t>
  </si>
  <si>
    <t>ISOLADOR, TIPO DISCO, PARA TENSÃO 15 KV - FORNECIMENTO E INSTALAÇÃO. AF_07/2020</t>
  </si>
  <si>
    <t>101548</t>
  </si>
  <si>
    <t>ISOLADOR, TIPO ROLDANA, PARA BAIXA TENSÃO - FORNECIMENTO E INSTALAÇÃO. AF_07/2020</t>
  </si>
  <si>
    <t>101549</t>
  </si>
  <si>
    <t>GRAMPO PARALELO METÁLICO, PARA REDES AÉREAS DE DISTRIBUIÇÃO DE ENERGIA ELÉTRICA DE BAIXA TENSÃO - FORNECIMENTO E INSTALAÇÃO. AF_07/2020</t>
  </si>
  <si>
    <t>19,19</t>
  </si>
  <si>
    <t>101553</t>
  </si>
  <si>
    <t>ALÇA PREFORMADA DE DISTRIBUIÇÃO, EM  AÇO GALVANIZADO, AWG 1 - FORNECIMENTO E INSTALAÇÃO. AF_07/2020</t>
  </si>
  <si>
    <t>18,33</t>
  </si>
  <si>
    <t>18,82</t>
  </si>
  <si>
    <t>101554</t>
  </si>
  <si>
    <t>ALÇA PREFORMADA DE DISTRIBUIÇÃO, EM  AÇO GALVANIZADO, AWG 2 - FORNECIMENTO E INSTALAÇÃO. AF_07/2020</t>
  </si>
  <si>
    <t>101555</t>
  </si>
  <si>
    <t>ALÇA PREFORMADA DE DISTRIBUIÇÃO, EM  AÇO GALVANIZADO, AWG 4 - FORNECIMENTO E INSTALAÇÃO. AF_07/2020</t>
  </si>
  <si>
    <t>8,08</t>
  </si>
  <si>
    <t>101556</t>
  </si>
  <si>
    <t>ALÇA PREFORMADA DE DISTRIBUIÇÃO, EM  AÇO GALVANIZADO, AWG 6 - FORNECIMENTO E INSTALAÇÃO. AF_07/2020</t>
  </si>
  <si>
    <t>101560</t>
  </si>
  <si>
    <t>CABO DE COBRE FLEXÍVEL ISOLADO, 10 MM², 0,6/1,0 KV, PARA REDE AÉREA DE DISTRIBUIÇÃO DE ENERGIA ELÉTRICA DE BAIXA TENSÃO - FORNECIMENTO E INSTALAÇÃO. AF_07/2020</t>
  </si>
  <si>
    <t>101561</t>
  </si>
  <si>
    <t>CABO DE COBRE FLEXÍVEL ISOLADO, 16 MM², 0,6/1,0 KV, PARA REDE AÉREA DE DISTRIBUIÇÃO DE ENERGIA ELÉTRICA DE BAIXA TENSÃO - FORNECIMENTO E INSTALAÇÃO. AF_07/2020</t>
  </si>
  <si>
    <t>101562</t>
  </si>
  <si>
    <t>CABO DE COBRE FLEXÍVEL ISOLADO, 25 MM², 0,6/1,0 KV, PARA REDE AÉREA DE DISTRIBUIÇÃO DE ENERGIA ELÉTRICA DE BAIXA TENSÃO - FORNECIMENTO E INSTALAÇÃO. AF_07/2020</t>
  </si>
  <si>
    <t>101563</t>
  </si>
  <si>
    <t>CABO DE COBRE FLEXÍVEL ISOLADO, 35 MM², 0,6/1,0 KV, PARA REDE AÉREA DE DISTRIBUIÇÃO DE ENERGIA ELÉTRICA DE BAIXA TENSÃO - FORNECIMENTO E INSTALAÇÃO. AF_07/2020</t>
  </si>
  <si>
    <t>32,68</t>
  </si>
  <si>
    <t>101564</t>
  </si>
  <si>
    <t>CABO DE COBRE FLEXÍVEL ISOLADO, 50 MM², 0,6/1,0 KV, PARA REDE AÉREA DE DISTRIBUIÇÃO DE ENERGIA ELÉTRICA DE BAIXA TENSÃO - FORNECIMENTO E INSTALAÇÃO. AF_07/2020</t>
  </si>
  <si>
    <t>101565</t>
  </si>
  <si>
    <t>CABO DE COBRE FLEXÍVEL ISOLADO, 70 MM², 0,6/1,0 KV, PARA REDE AÉREA DE DISTRIBUIÇÃO DE ENERGIA ELÉTRICA DE BAIXA TENSÃO - FORNECIMENTO E INSTALAÇÃO. AF_07/2020</t>
  </si>
  <si>
    <t>101567</t>
  </si>
  <si>
    <t>CABO DE COBRE FLEXÍVEL ISOLADO, 95 MM², 0,6/1,0 KV, PARA REDE AÉREA DE DISTRIBUIÇÃO DE ENERGIA ELÉTRICA DE BAIXA TENSÃO - FORNECIMENTO E INSTALAÇÃO. AF_07/2020</t>
  </si>
  <si>
    <t>101568</t>
  </si>
  <si>
    <t>CABO DE COBRE FLEXÍVEL ISOLADO, 120 MM², 0,6/1,0 KV, PARA REDE AÉREA DE DISTRIBUIÇÃO DE ENERGIA ELÉTRICA DE BAIXA TENSÃO - FORNECIMENTO E INSTALAÇÃO. AF_07/2020</t>
  </si>
  <si>
    <t>101626</t>
  </si>
  <si>
    <t>REATOR PARA LÂMPADA VAPOR DE MERCÚRIO 400 W, USO EXTERNO - FORNECIMENTO E INSTALAÇÃO. AF_08/2020</t>
  </si>
  <si>
    <t>101627</t>
  </si>
  <si>
    <t>REATOR PARA LÂMPADA VAPOR DE SÓDIO 250 W, USO EXTERNO - FORNECIMENTO E INSTALAÇÃO. AF_08/2020</t>
  </si>
  <si>
    <t>101628</t>
  </si>
  <si>
    <t>REATOR PARA LÂMPADA VAPOR DE MERCÚRIO 125 W, USO EXTERNO - FORNECIMENTO E INSTALAÇÃO. AF_08/2020</t>
  </si>
  <si>
    <t>101629</t>
  </si>
  <si>
    <t>REATOR PARA LÂMPADA VAPOR DE MERCÚRIO 250 W, USO EXTERNO - FORNECIMENTO E INSTALAÇÃO. AF_08/2020</t>
  </si>
  <si>
    <t>101630</t>
  </si>
  <si>
    <t>SUBSTITUIÇÃO DE REATOR PARA ILUMINAÇÃO PÚBLICA (NÃO INCLUI FORNECIMENTO). AF_08/2020</t>
  </si>
  <si>
    <t>101631</t>
  </si>
  <si>
    <t>IGNITOR PARA PARTIDA LÂMPADA VAPOR SÓDIO / VAPOR METÁLICO ATÉ 400 W - FORNECIMENTO E INSTALAÇÃO. AF_08/2020</t>
  </si>
  <si>
    <t>101632</t>
  </si>
  <si>
    <t>RELÉ FOTOELÉTRICO PARA COMANDO DE ILUMINAÇÃO EXTERNA 1000 W - FORNECIMENTO E INSTALAÇÃO. AF_08/2020</t>
  </si>
  <si>
    <t>101633</t>
  </si>
  <si>
    <t>SUBSTITUIÇÃO DE RELÉ FOTOELÉTRICO PARA COMANDO DE ILUMINAÇÃO EXTERNA 1000 W - FORNECIMENTO E INSTALAÇÃO. AF_08/2020</t>
  </si>
  <si>
    <t>101636</t>
  </si>
  <si>
    <t>BRAÇO PARA ILUMINAÇÃO PÚBLICA, EM TUBO DE AÇO GALVANIZADO, COMPRIMENTO DE 1,50 M, PARA FIXAÇÃO EM POSTE DE CONCRETO - FORNECIMENTO E INSTALAÇÃO. AF_08/2020</t>
  </si>
  <si>
    <t>101637</t>
  </si>
  <si>
    <t>BRAÇO PARA ILUMINAÇÃO PÚBLICA, EM TUBO DE AÇO GALVANIZADO, COMPRIMENTO DE 1,50 M, PARA FIXAÇÃO EM POSTE METÁLICO - FORNECIMENTO E INSTALAÇÃO. AF_08/2020</t>
  </si>
  <si>
    <t>101640</t>
  </si>
  <si>
    <t>LÂMPADA VAPOR METÁLICO 400 W - FORNECIMENTO E INSTALAÇÃO. AF_08/2020</t>
  </si>
  <si>
    <t>101641</t>
  </si>
  <si>
    <t>LÂMPADA VAPOR METÁLICO 150 W - FORNECIMENTO E INSTALAÇÃO. AF_08/2020</t>
  </si>
  <si>
    <t>101642</t>
  </si>
  <si>
    <t>LÂMPADA VAPOR DE MERCÚRIO 125 W - FORNECIMENTO E INSTALAÇÃO. AF_08/2020</t>
  </si>
  <si>
    <t>101643</t>
  </si>
  <si>
    <t>LÂMPADA VAPOR DE MERCÚRIO 250 W - FORNECIMENTO E INSTALAÇÃO. AF_08/2020</t>
  </si>
  <si>
    <t>101644</t>
  </si>
  <si>
    <t>LÂMPADA VAPOR DE MERCÚRIO 400 W - FORNECIMENTO E INSTALAÇÃO. AF_08/2020</t>
  </si>
  <si>
    <t>26,12</t>
  </si>
  <si>
    <t>101648</t>
  </si>
  <si>
    <t>LÂMPADA VAPOR DE SÓDIO 150 W - FORNECIMENTO E INSTALAÇÃO. AF_08/2020</t>
  </si>
  <si>
    <t>101649</t>
  </si>
  <si>
    <t>LÂMPADA VAPOR DE SÓDIO 250 W - FORNECIMENTO E INSTALAÇÃO. AF_08/2020</t>
  </si>
  <si>
    <t>101650</t>
  </si>
  <si>
    <t>LÂMPADA VAPOR DE SÓDIO 400 W - FORNECIMENTO E INSTALAÇÃO. AF_08/2020</t>
  </si>
  <si>
    <t>101651</t>
  </si>
  <si>
    <t>SUBSTITUIÇÃO DE LÂMPADA PARA ILUMINAÇÃO PÚBLICA (NÃO INCLUI FORNECIMENTO). AF_08/2020</t>
  </si>
  <si>
    <t>101652</t>
  </si>
  <si>
    <t>LUMINÁRIA FECHADA, PARA ILUMINAÇÃO PÚBLICA, PARA LÂMPADA DE VAPOR - FORNECIMENTO E INSTALAÇÃO (EXCLUSIVE LÂMPADA E REATOR). AF_08/2020</t>
  </si>
  <si>
    <t>101653</t>
  </si>
  <si>
    <t>LUMINÁRIA ABERTA PARA ILUMINAÇÃO PÚBLICA, PARA LÂMPADA VAPOR DE MERCÚRIO ATÉ 400 W E MISTA ATÉ 500 W, COM BRAÇO EM TUBO DE AÇO GALV 1", COMPRIMENTO DE 1,50 M, PARA POSTE DE CONCRETO - FORNECIMENTO E INSTALAÇÃO (EXCLUSIVE LÂMPADA E REATOR). AF_08/2020</t>
  </si>
  <si>
    <t>101654</t>
  </si>
  <si>
    <t>LUMINÁRIA DE LED PARA ILUMINAÇÃO PÚBLICA, DE 33 W ATÉ 50 W - FORNECIMENTO E INSTALAÇÃO. AF_08/2020</t>
  </si>
  <si>
    <t>101655</t>
  </si>
  <si>
    <t>LUMINÁRIA DE LED PARA ILUMINAÇÃO PÚBLICA, DE 51 W ATÉ 67 W - FORNECIMENTO E INSTALAÇÃO. AF_08/2020</t>
  </si>
  <si>
    <t>101656</t>
  </si>
  <si>
    <t>LUMINÁRIA DE LED PARA ILUMINAÇÃO PÚBLICA, DE 68 W ATÉ 97 W - FORNECIMENTO E INSTALAÇÃO. AF_08/2020</t>
  </si>
  <si>
    <t>101657</t>
  </si>
  <si>
    <t>LUMINÁRIA DE LED PARA ILUMINAÇÃO PÚBLICA, DE 98 W ATÉ 137 W - FORNECIMENTO E INSTALAÇÃO. AF_08/2020</t>
  </si>
  <si>
    <t>101658</t>
  </si>
  <si>
    <t>LUMINÁRIA DE LED PARA ILUMINAÇÃO PÚBLICA, DE 138 W ATÉ 180 W - FORNECIMENTO E INSTALAÇÃO. AF_08/2020</t>
  </si>
  <si>
    <t>101659</t>
  </si>
  <si>
    <t>LUMINÁRIA DE LED PARA ILUMINAÇÃO PÚBLICA, DE 181 W ATÉ 239 W - FORNECIMENTO E INSTALAÇÃO. AF_08/2020</t>
  </si>
  <si>
    <t>101660</t>
  </si>
  <si>
    <t>LUMINÁRIA DE LED PARA ILUMINAÇÃO PÚBLICA, DE 240 W ATÉ 350 W - FORNECIMENTO E INSTALAÇÃO. AF_08/2020</t>
  </si>
  <si>
    <t>101661</t>
  </si>
  <si>
    <t>SUBSTITUIÇÃO DE LUMINÁRIA DE VAPOR DE MERCÚRIO/VAPOR DE SÓDIO POR LUMINÁRIA DE LED PARA ILUMINAÇÃO PÚBLICA (NÃO INCLUI FORNECIMENTO). AF_08/2020</t>
  </si>
  <si>
    <t>101662</t>
  </si>
  <si>
    <t>LUMINÁRIA FECHADA PARA ILUMINAÇÃO PÚBLICA, COM REATOR DE PARTIDA RÁPIDA, COM LÂMPADA VAPOR DE MERCÚRIO 250 W - FORNECIMENTO E INSTALAÇÃO. AF_08/2020</t>
  </si>
  <si>
    <t>101663</t>
  </si>
  <si>
    <t>ABRAÇADEIRA DE FIXAÇÃO DE BRAÇOS DE LUMINÁRIAS DE 2" - FORNECIMENTO E INSTALAÇÃO. AF_08/2020</t>
  </si>
  <si>
    <t>23,91</t>
  </si>
  <si>
    <t>101664</t>
  </si>
  <si>
    <t>ABRAÇADEIRA DE FIXAÇÃO DE BRAÇOS DE LUMINÁRIAS DE 3" - FORNECIMENTO E INSTALAÇÃO. AF_08/2020</t>
  </si>
  <si>
    <t>25,12</t>
  </si>
  <si>
    <t>101665</t>
  </si>
  <si>
    <t>ABRAÇADEIRA DE FIXAÇÃO DE BRAÇOS DE LUMINÁRIAS DE 4" - FORNECIMENTO E INSTALAÇÃO. AF_08/2020</t>
  </si>
  <si>
    <t>101666</t>
  </si>
  <si>
    <t>REFLETOR RETANGULAR FECHADO, COM LÂMPADA VAPOR METÁLICO 400 W - FORNECIMENTO E INSTALAÇÃO. AF_08/2020</t>
  </si>
  <si>
    <t>102085</t>
  </si>
  <si>
    <t>LUMINÁRIA ESTANQUE COM PROTEÇÃO CONTRA ÁGUA, POEIRA OU IMPACTOS - FORNECIMENTO E INSTALAÇÃO. AF_08/2020</t>
  </si>
  <si>
    <t>100578</t>
  </si>
  <si>
    <t>ASSENTAMENTO DE POSTE DE CONCRETO COM COMPRIMENTO NOMINAL DE 9 M, CARGA NOMINAL MENOR OU IGUAL A 1000 DAN, ENGASTAMENTO SIMPLES COM 1,5 M DE SOLO (NÃO INCLUI FORNECIMENTO). AF_11/2019</t>
  </si>
  <si>
    <t>100579</t>
  </si>
  <si>
    <t>ASSENTAMENTO DE POSTE DE CONCRETO COM COMPRIMENTO NOMINAL DE 10 M, CARGA NOMINAL MENOR OU IGUAL A 1000 DAN, ENGASTAMENTO SIMPLES COM 1,6 M DE SOLO (NÃO INCLUI FORNECIMENTO). AF_11/2019</t>
  </si>
  <si>
    <t>100580</t>
  </si>
  <si>
    <t>ASSENTAMENTO DE POSTE DE CONCRETO COM COMPRIMENTO NOMINAL DE 10 M, CARGA NOMINAL MAIOR QUE 1000 DAN, ENGASTAMENTO SIMPLES COM 1,6 M DE SOLO (NÃO INCLUI FORNECIMENTO). AF_11/2019</t>
  </si>
  <si>
    <t>100581</t>
  </si>
  <si>
    <t>ASSENTAMENTO DE POSTE DE CONCRETO COM COMPRIMENTO NOMINAL DE 10,5 M, CARGA NOMINAL MENOR OU IGUAL A 1000 DAN, ENGASTAMENTO SIMPLES COM 1,65 M DE SOLO (NÃO INCLUI FORNECIMENTO). AF_11/2019</t>
  </si>
  <si>
    <t>100582</t>
  </si>
  <si>
    <t>ASSENTAMENTO DE POSTE DE CONCRETO COM COMPRIMENTO NOMINAL DE 10,5 M, CARGA NOMINAL MAIOR QUE 1000 DAN, ENGASTAMENTO SIMPLES COM 1,65 M DE SOLO (NÃO INCLUI FORNECIMENTO). AF_11/2019</t>
  </si>
  <si>
    <t>100583</t>
  </si>
  <si>
    <t>ASSENTAMENTO DE POSTE DE CONCRETO COM COMPRIMENTO NOMINAL DE 11 M, CARGA NOMINAL MENOR OU IGUAL A 1000 DAN, ENGASTAMENTO SIMPLES COM 1,7 M DE SOLO (NÃO INCLUI FORNECIMENTO). AF_11/2019</t>
  </si>
  <si>
    <t>100584</t>
  </si>
  <si>
    <t>ASSENTAMENTO DE POSTE DE CONCRETO COM COMPRIMENTO NOMINAL DE 11 M, CARGA NOMINAL MAIOR QUE 1000 DAN, ENGASTAMENTO SIMPLES COM 1,7 M DE SOLO (NÃO INCLUI FORNECIMENTO). AF_11/2019</t>
  </si>
  <si>
    <t>100585</t>
  </si>
  <si>
    <t>ASSENTAMENTO DE POSTE DE CONCRETO COM COMPRIMENTO NOMINAL DE 12 M, CARGA NOMINAL MENOR OU IGUAL A 1000 DAN, ENGASTAMENTO SIMPLES COM 1,8 M DE SOLO (NÃO INCLUI FORNECIMENTO). AF_11/2019</t>
  </si>
  <si>
    <t>100586</t>
  </si>
  <si>
    <t>ASSENTAMENTO DE POSTE DE CONCRETO COM COMPRIMENTO NOMINAL DE 12 M, CARGA NOMINAL MAIOR QUE 1000 DAN, ENGASTAMENTO SIMPLES COM 1,8 M DE SOLO (NÃO INCLUI FORNECIMENTO). AF_11/2019</t>
  </si>
  <si>
    <t>100587</t>
  </si>
  <si>
    <t>ASSENTAMENTO DE POSTE DE CONCRETO COM COMPRIMENTO NOMINAL DE 13 M, CARGA NOMINAL MENOR OU IGUAL A 1000 DAN, ENGASTAMENTO SIMPLES COM 1,9 M DE SOLO (NÃO INCLUI FORNECIMENTO). AF_11/2019</t>
  </si>
  <si>
    <t>100588</t>
  </si>
  <si>
    <t>ASSENTAMENTO DE POSTE DE CONCRETO COM COMPRIMENTO NOMINAL DE 13 M, CARGA NOMINAL MAIOR QUE 1000 DAN, ENGASTAMENTO SIMPLES COM 1,9 M DE SOLO (NÃO INCLUI FORNECIMENTO). AF_11/2019</t>
  </si>
  <si>
    <t>100589</t>
  </si>
  <si>
    <t>ASSENTAMENTO DE POSTE DE CONCRETO COM COMPRIMENTO NOMINAL DE 13,5 M, CARGA NOMINAL MENOR OU IGUAL A 1000 DAN, ENGASTAMENTO SIMPLES COM 1,95 M DE SOLO (NÃO INCLUI FORNECIMENTO). AF_11/2019</t>
  </si>
  <si>
    <t>100590</t>
  </si>
  <si>
    <t>ASSENTAMENTO DE POSTE DE CONCRETO COM COMPRIMENTO NOMINAL DE 13,5 M, CARGA NOMINAL MAIOR QUE 1000 DAN, ENGASTAMENTO SIMPLES COM 1,95 M DE SOLO (NÃO INCLUI FORNECIMENTO). AF_11/2019</t>
  </si>
  <si>
    <t>100591</t>
  </si>
  <si>
    <t>ASSENTAMENTO DE POSTE DE CONCRETO COM COMPRIMENTO NOMINAL DE 14 M, CARGA NOMINAL MENOR OU IGUAL A 1000 DAN, ENGASTAMENTO SIMPLES COM 2 M DE SOLO (NÃO INCLUI FORNECIMENTO). AF_11/2019</t>
  </si>
  <si>
    <t>100592</t>
  </si>
  <si>
    <t>ASSENTAMENTO DE POSTE DE CONCRETO COM COMPRIMENTO NOMINAL DE 14 M, CARGA NOMINAL MAIOR QUE 1000 DAN, ENGASTAMENTO SIMPLES COM 2 M DE SOLO (NÃO INCLUI FORNECIMENTO). AF_11/2019</t>
  </si>
  <si>
    <t>100593</t>
  </si>
  <si>
    <t>ASSENTAMENTO DE POSTE DE CONCRETO COM COMPRIMENTO NOMINAL DE 15 M, CARGA NOMINAL MENOR OU IGUAL A 1000 DAN, ENGASTAMENTO SIMPLES COM 2,1 M DE SOLO (NÃO INCLUI FORNECIMENTO). AF_11/2019</t>
  </si>
  <si>
    <t>100594</t>
  </si>
  <si>
    <t>ASSENTAMENTO DE POSTE DE CONCRETO COM COMPRIMENTO NOMINAL DE 15 M, CARGA NOMINAL MAIOR QUE 1000 DAN, ENGASTAMENTO SIMPLES COM 2,1 M DE SOLO (NÃO INCLUI FORNECIMENTO). AF_11/2019</t>
  </si>
  <si>
    <t>100595</t>
  </si>
  <si>
    <t>ASSENTAMENTO DE POSTE DE CONCRETO COM COMPRIMENTO NOMINAL DE 18 M, CARGA NOMINAL MENOR OU IGUAL A 1000 DAN, ENGASTAMENTO SIMPLES COM 2,4 M DE SOLO (NÃO INCLUI FORNECIMENTO). AF_11/2019</t>
  </si>
  <si>
    <t>100596</t>
  </si>
  <si>
    <t>ASSENTAMENTO DE POSTE DE CONCRETO COM COMPRIMENTO NOMINAL DE 18 M, CARGA NOMINAL MAIOR QUE 1000 DAN, ENGASTAMENTO SIMPLES COM 2,4 M DE SOLO (NÃO INCLUI FORNECIMENTO). AF_11/2019</t>
  </si>
  <si>
    <t>100597</t>
  </si>
  <si>
    <t>ASSENTAMENTO DE POSTE DE CONCRETO COM COMPRIMENTO NOMINAL DE 20 M, CARGA NOMINAL MENOR OU IGUAL A 1000 DAN, ENGASTAMENTO SIMPLES COM 2,6 M DE SOLO (NÃO INCLUI FORNECIMENTO). AF_11/2019</t>
  </si>
  <si>
    <t>100598</t>
  </si>
  <si>
    <t>ASSENTAMENTO DE POSTE DE CONCRETO COM COMPRIMENTO NOMINAL DE 20 M, CARGA NOMINAL MAIOR QUE 1000, ENGASTAMENTO SIMPLES COM 2,6 M DE SOLO (NÃO INCLUI FORNECIMENTO). AF_11/2019</t>
  </si>
  <si>
    <t>100599</t>
  </si>
  <si>
    <t>ASSENTAMENTO DE POSTE DE CONCRETO COM COMPRIMENTO NOMINAL DE 9 M, CARGA NOMINAL DE 150 DAN, ENGASTAMENTO BASE CONCRETADA COM 1 M DE CONCRETO E 0,5 M DE SOLO (NÃO INCLUI FORNECIMENTO). AF_11/2019</t>
  </si>
  <si>
    <t>100600</t>
  </si>
  <si>
    <t>ASSENTAMENTO DE POSTE DE CONCRETO COM COMPRIMENTO NOMINAL DE 9 M, CARGA NOMINAL DE 300 DAN, ENGASTAMENTO BASE CONCRETADA COM 1 M DE CONCRETO E 0,5 M DE SOLO (NÃO INCLUI FORNECIMENTO). AF_11/2019</t>
  </si>
  <si>
    <t>100601</t>
  </si>
  <si>
    <t>ASSENTAMENTO DE POSTE DE CONCRETO COM COMPRIMENTO NOMINAL DE 9 M, CARGA NOMINAL DE 400 DAN, ENGASTAMENTO BASE CONCRETADA COM 1 M DE CONCRETO E 0,5 M DE SOLO (NÃO INCLUI FORNECIMENTO). AF_11/2019</t>
  </si>
  <si>
    <t>100602</t>
  </si>
  <si>
    <t>ASSENTAMENTO DE POSTE DE CONCRETO COM COMPRIMENTO NOMINAL DE 9 M, CARGA NOMINAL DE 600 DAN, ENGASTAMENTO BASE CONCRETADA COM 1 M DE CONCRETO E 0,5 M DE SOLO (NÃO INCLUI FORNECIMENTO). AF_11/2019</t>
  </si>
  <si>
    <t>100603</t>
  </si>
  <si>
    <t>ASSENTAMENTO DE POSTE DE CONCRETO COM COMPRIMENTO NOMINAL DE 9 M, CARGA NOMINAL DE 1000 DAN, ENGASTAMENTO BASE CONCRETADA COM 1 M DE CONCRETO E 0,5 M DE SOLO (NÃO INCLUI FORNECIMENTO). AF_11/2019</t>
  </si>
  <si>
    <t>100604</t>
  </si>
  <si>
    <t>ASSENTAMENTO DE POSTE DE CONCRETO COM COMPRIMENTO NOMINAL DE 10 M, CARGA NOMINAL DE 300 DAN, ENGASTAMENTO BASE CONCRETADA COM 1 M DE CONCRETO E 0,6 M DE SOLO (NÃO INCLUI FORNECIMENTO). AF_11/2019</t>
  </si>
  <si>
    <t>100605</t>
  </si>
  <si>
    <t>ASSENTAMENTO DE POSTE DE CONCRETO COM COMPRIMENTO NOMINAL DE 10 M, CARGA NOMINAL DE 600 DAN, ENGASTAMENTO BASE CONCRETADA COM 1 M DE CONCRETO E 0,6 M DE SOLO (NÃO INCLUI FORNECIMENTO). AF_11/2019</t>
  </si>
  <si>
    <t>100606</t>
  </si>
  <si>
    <t>ASSENTAMENTO DE POSTE DE CONCRETO COM COMPRIMENTO NOMINAL DE 10 M, CARGA NOMINAL DE 1000 DAN, ENGASTAMENTO BASE CONCRETADA COM 1 M DE CONCRETO E 0,6 M DE SOLO (NÃO INCLUI FORNECIMENTO). AF_11/2019</t>
  </si>
  <si>
    <t>100607</t>
  </si>
  <si>
    <t>ASSENTAMENTO DE POSTE DE CONCRETO COM COMPRIMENTO NOMINAL DE 10,5 M, CARGA NOMINAL DE 300 DAN, ENGASTAMENTO BASE CONCRETADA COM 1 M DE CONCRETO E 0,65 M DE SOLO (NÃO INCLUI FORNECIMENTO). AF_11/2019</t>
  </si>
  <si>
    <t>100608</t>
  </si>
  <si>
    <t>ASSENTAMENTO DE POSTE DE CONCRETO COM COMPRIMENTO NOMINAL DE 10,5 M, CARGA NOMINAL DE 600 DAN, ENGASTAMENTO BASE CONCRETADA COM 1 M DE CONCRETO E 0,65 M DE SOLO (NÃO INCLUI FORNECIMENTO). AF_11/2019</t>
  </si>
  <si>
    <t>100609</t>
  </si>
  <si>
    <t>ASSENTAMENTO DE POSTE DE CONCRETO COM COMPRIMENTO NOMINAL DE 10,5 M, CARGA NOMINAL DE 1000 DAN, ENGASTAMENTO BASE CONCRETADA COM 1 M DE CONCRETO E 0,65 M DE SOLO (NÃO INCLUI FORNECIMENTO). AF_11/2019</t>
  </si>
  <si>
    <t>100610</t>
  </si>
  <si>
    <t>ASSENTAMENTO DE POSTE DE CONCRETO COM COMPRIMENTO NOMINAL DE 11 M, CARGA NOMINAL DE 300 DAN, ENGASTAMENTO BASE CONCRETADA COM 1 M DE CONCRETO E 0,7 M DE SOLO (NÃO INCLUI FORNECIMENTO). AF_11/2019</t>
  </si>
  <si>
    <t>100611</t>
  </si>
  <si>
    <t>ASSENTAMENTO DE POSTE DE CONCRETO COM COMPRIMENTO NOMINAL DE 11 M, CARGA NOMINAL DE 400 DAN, ENGASTAMENTO BASE CONCRETADA COM 1 M DE CONCRETO E 0,7 M DE SOLO (NÃO INCLUI FORNECIMENTO). AF_11/2019</t>
  </si>
  <si>
    <t>100612</t>
  </si>
  <si>
    <t>ASSENTAMENTO DE POSTE DE CONCRETO COM COMPRIMENTO NOMINAL DE 11 M, CARGA NOMINAL DE 600 DAN, ENGASTAMENTO BASE CONCRETADA COM 1 M DE CONCRETO E 0,7 M DE SOLO (NÃO INCLUI FORNECIMENTO). AF_11/2019</t>
  </si>
  <si>
    <t>100613</t>
  </si>
  <si>
    <t>ASSENTAMENTO DE POSTE DE CONCRETO COM COMPRIMENTO NOMINAL DE 11 M, CARGA NOMINAL DE 1000 DAN, ENGASTAMENTO BASE CONCRETADA COM 1 M DE CONCRETO E 0,7 M DE SOLO (NÃO INCLUI FORNECIMENTO). AF_11/2019</t>
  </si>
  <si>
    <t>100614</t>
  </si>
  <si>
    <t>ASSENTAMENTO DE POSTE DE CONCRETO COM COMPRIMENTO NOMINAL DE 12 M, CARGA NOMINAL DE 400 DAN, ENGASTAMENTO BASE CONCRETADA COM 1 M DE CONCRETO E 0,8 M DE SOLO (NÃO INCLUI FORNECIMENTO). AF_11/2019</t>
  </si>
  <si>
    <t>100615</t>
  </si>
  <si>
    <t>ASSENTAMENTO DE POSTE DE CONCRETO COM COMPRIMENTO NOMINAL DE 12 M, CARGA NOMINAL DE 600 DAN, ENGASTAMENTO BASE CONCRETADA COM 1 M DE CONCRETO E 0,8 M DE SOLO (NÃO INCLUI FORNECIMENTO). AF_11/2019</t>
  </si>
  <si>
    <t>100616</t>
  </si>
  <si>
    <t>ASSENTAMENTO DE POSTE DE CONCRETO COM COMPRIMENTO NOMINAL DE 12 M, CARGA NOMINAL DE 1000 DAN, ENGASTAMENTO BASE CONCRETADA COM 1 M DE CONCRETO E 0,8 M DE SOLO (NÃO INCLUI FORNECIMENTO). AF_11/2019</t>
  </si>
  <si>
    <t>100617</t>
  </si>
  <si>
    <t>ASSENTAMENTO DE POSTE DE CONCRETO COM COMPRIMENTO NOMINAL DE 13 M, CARGA NOMINAL DE 600 DAN, ENGASTAMENTO BASE CONCRETADA COM 1 M DE CONCRETO E 0,9 M DE SOLO (NÃO INCLUI FORNECIMENTO). AF_11/2019</t>
  </si>
  <si>
    <t>100618</t>
  </si>
  <si>
    <t>ASSENTAMENTO DE POSTE DE CONCRETO COM COMPRIMENTO NOMINAL DE 13 M, CARGA NOMINAL DE 1000 DAN, ENGASTAMENTO BASE CONCRETADA COM 1 M DE CONCRETO E 0,9 M DE SOLO - SOMENTE INSTALAÇÃO, SEM FORNECIMENTO. AF_11/2019</t>
  </si>
  <si>
    <t>100619</t>
  </si>
  <si>
    <t>POSTE DECORATIVO PARA JARDIM EM AÇO TUBULAR, H = *2,5* M, SEM LUMINÁRIA - FORNECIMENTO E INSTALAÇÃO. AF_11/2019</t>
  </si>
  <si>
    <t>100620</t>
  </si>
  <si>
    <t>POSTE DE AÇO CONICO CONTÍNUO CURVO SIMPLES, FLANGEADO, H=9M, INCLUSIVE LUMINÁRIA, SEM LÂMPADA - FORNECIMENTO E INSTALACAO. AF_11/2019</t>
  </si>
  <si>
    <t>100621</t>
  </si>
  <si>
    <t>POSTE DE AÇO CONICO CONTÍNUO CURVO DUPLO, FLANGEADO, H=9M, INCLUSIVE LUMINÁRIAS, SEM LÂMPADAS - FORNECIMENTO E INSTALACAO. AF_11/2019</t>
  </si>
  <si>
    <t>100622</t>
  </si>
  <si>
    <t>POSTE DE AÇO CONICO CONTÍNUO CURVO SIMPLES, ENGASTADO, H=9M, INCLUSIVE LUMINÁRIA, SEM LÂMPADA - FORNECIMENTO E INSTALACAO. AF_11/2019</t>
  </si>
  <si>
    <t>100623</t>
  </si>
  <si>
    <t>POSTE DE AÇO CONICO CONTÍNUO CURVO DUPLO, ENGASTADO, H=9M, INCLUSIVE LUMINÁRIAS, SEM LÂMPADAS - FORNECIMENTO E INSTALACAO. AF_11/2019</t>
  </si>
  <si>
    <t>97600</t>
  </si>
  <si>
    <t>REFLETOR EM ALUMÍNIO, DE SUPORTE E ALÇA, COM 1 LÂMPADA VAPOR DE MERCÚRIO DE 125 W, COM REATOR ALTO FATOR DE POTÊNCIA - FORNECIMENTO E INSTALAÇÃO. AF_02/2020</t>
  </si>
  <si>
    <t>97601</t>
  </si>
  <si>
    <t>REFLETOR EM ALUMÍNIO, DE SUPORTE E ALÇA, COM LÂMPADA VAPOR DE MERCÚRIO DE 250 W, COM REATOR ALTO FATOR DE POTÊNCIA - FORNECIMENTO E INSTALAÇÃO. AF_02/2020</t>
  </si>
  <si>
    <t>97605</t>
  </si>
  <si>
    <t>LUMINÁRIA ARANDELA TIPO MEIA LUA, DE SOBREPOR, COM 1 LÂMPADA LED DE 6 W, SEM REATOR - FORNECIMENTO E INSTALAÇÃO. AF_02/2020</t>
  </si>
  <si>
    <t>97606</t>
  </si>
  <si>
    <t>LUMINÁRIA ARANDELA TIPO MEIA LUA, DE SOBREPOR, COM 1 LÂMPADA FLUORESCENTE DE 15 W, SEM REATOR - FORNECIMENTO E INSTALAÇÃO. AF_02/2020</t>
  </si>
  <si>
    <t>97607</t>
  </si>
  <si>
    <t>LUMINÁRIA ARANDELA TIPO TARTARUGA, DE SOBREPOR, COM 1 LÂMPADA LED DE 6 W, SEM REATOR - FORNECIMENTO E INSTALAÇÃO. AF_02/2020</t>
  </si>
  <si>
    <t>97608</t>
  </si>
  <si>
    <t>LUMINÁRIA ARANDELA TIPO TARTARUGA, COM GRADE, DE SOBREPOR, COM 1 LÂMPADA FLUORESCENTE DE 15 W, SEM REATOR - FORNECIMENTO E INSTALAÇÃO. AF_02/2020</t>
  </si>
  <si>
    <t>102102</t>
  </si>
  <si>
    <t>TRANSFORMADOR DE DISTRIBUIÇÃO, 30 KVA, TRIFÁSICO, 60 HZ, CLASSE 15 KV, IMERSO EM ÓLEO MINERAL, INSTALAÇÃO EM POSTE (NÃO INCLUSO SUPORTE) - FORNECIMENTO E INSTALAÇÃO. AF_12/2020</t>
  </si>
  <si>
    <t>102103</t>
  </si>
  <si>
    <t>TRANSFORMADOR DE DISTRIBUIÇÃO, 45 KVA, TRIFÁSICO, 60 HZ, CLASSE 15 KV, IMERSO EM ÓLEO MINERAL, INSTALAÇÃO EM POSTE (NÃO INCLUSO SUPORTE) - FORNECIMENTO E INSTALAÇÃO. AF_12/2020</t>
  </si>
  <si>
    <t>102104</t>
  </si>
  <si>
    <t>TRANSFORMADOR DE DISTRIBUIÇÃO, 75 KVA, TRIFÁSICO, 60 HZ, CLASSE 15 KV, IMERSO EM ÓLEO MINERAL, INSTALAÇÃO EM POSTE (NÃO INCLUSO SUPORTE) - FORNECIMENTO E INSTALAÇÃO. AF_12/2020</t>
  </si>
  <si>
    <t>102105</t>
  </si>
  <si>
    <t>TRANSFORMADOR DE DISTRIBUIÇÃO, 112,5 KVA, TRIFÁSICO, 60 HZ, CLASSE 15 KV, IMERSO EM ÓLEO MINERAL, INSTALAÇÃO EM POSTE (NÃO INCLUSO SUPORTE) - FORNECIMENTO E INSTALAÇÃO. AF_12/2020</t>
  </si>
  <si>
    <t>102106</t>
  </si>
  <si>
    <t>TRANSFORMADOR DE DISTRIBUIÇÃO, 150 KVA, TRIFÁSICO, 60 HZ, CLASSE 15 KV, IMERSO EM ÓLEO MINERAL, INSTALAÇÃO EM POSTE (NÃO INCLUSO SUPORTE) - FORNECIMENTO E INSTALAÇÃO. AF_12/2020</t>
  </si>
  <si>
    <t>102107</t>
  </si>
  <si>
    <t>TRANSFORMADOR DE DISTRIBUIÇÃO, 225 KVA, TRIFÁSICO, 60 HZ, CLASSE 15 KV, IMERSO EM ÓLEO MINERAL, INSTALAÇÃO EM POSTE (NÃO INCLUSO SUPORTE) - FORNECIMENTO E INSTALAÇÃO. AF_12/2020</t>
  </si>
  <si>
    <t>102108</t>
  </si>
  <si>
    <t>TRANSFORMADOR DE DISTRIBUIÇÃO, 300 KVA, TRIFÁSICO, 60 HZ, CLASSE 15 KV, IMERSO EM ÓLEO MINERAL, INSTALAÇÃO EM POSTE (NÃO INCLUSO SUPORTE) - FORNECIMENTO E INSTALAÇÃO. AF_12/2020</t>
  </si>
  <si>
    <t>102109</t>
  </si>
  <si>
    <t>SUPORTE PARA TRANSFORMADOR EM POSTE DE CONCRETO CIRCULAR - FORNECIMENTO E INSTALAÇÃO. AF_12/2020</t>
  </si>
  <si>
    <t>102110</t>
  </si>
  <si>
    <t>SUPORTE PARA TRANSFORMADOR EM POSTE DE CONCRETO DUPLO T - FORNECIMENTO E INSTALAÇÃO. AF_12/2020</t>
  </si>
  <si>
    <t>103654</t>
  </si>
  <si>
    <t>TRANSFORMADOR DE DISTRIBUIÇÃO, 500KVA, TRIFÁSICO, 60 HZ, CLASSE 15 KV, IMERSO EM ÓLEO MINERAL, INSTALAÇÃO EM SOLO (NÃO INCLUSO ABRIGO) - FORNECIMENTO E INSTALAÇÃO. AF_02/2022</t>
  </si>
  <si>
    <t>103655</t>
  </si>
  <si>
    <t>TRANSFORMADOR DE DISTRIBUIÇÃO, 750 KVA, TRIFÁSICO, 60 HZ, CLASSE 15 KV, IMERSO EM ÓLEO MINERAL, INSTALAÇÃO EM SOLO (NÃO INCLUSO ABRIGO) - FORNECIMENTO E INSTALAÇÃO. AF_02/2022</t>
  </si>
  <si>
    <t>103656</t>
  </si>
  <si>
    <t>TRANSFORMADOR DE DISTRIBUIÇÃO, 1000 KVA, TRIFÁSICO, 60 HZ, CLASSE 15 KV, IMERSO EM ÓLEO MINERAL, INSTALAÇÃO EM SOLO (NÃO INCLUSO ABRIGO) - FORNECIMENTO E INSTALAÇÃO. AF_02/2022</t>
  </si>
  <si>
    <t>104473</t>
  </si>
  <si>
    <t>COMPOSIÇÃO PARAMÉTRICA DE PONTO ELÉTRICO DE ILUMINAÇÃO, COM INTERRUPTOR SIMPLES, EM EDIFÍCIO RESIDENCIAL COM ELETRODUTO EMBUTIDO EM RASGOS NAS PAREDES, INCLUSO TOMADA, ELETRODUTO, CABO, RASGO E CHUMBAMENTO (SEM LUMINÁRIA E LÂMPADA). AF_11/2022</t>
  </si>
  <si>
    <t>104474</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</si>
  <si>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</si>
  <si>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104475</t>
  </si>
  <si>
    <t>COMPOSIÇÃO PARAMÉTRICA DE PONTO ELÉTRICO DE TOMADA DE USO GERAL 2P+T (10A/250V) EM EDIFÍCIO RESIDENCIAL COM ELETRODUTO EMBUTIDO EM RASGOS NAS PAREDES, INCLUSO TOMADA, ELETRODUTO, CABO, RASGO, QUEBRA E CHUMBAMENTO. AF_11/2022</t>
  </si>
  <si>
    <t>104476</t>
  </si>
  <si>
    <t>COMPOSIÇÃO PARAMÉTRICA DE PONTO ELÉTRICO DE TOMADA DE USO ESPECÍFICO 2P+T (20A/250V) EM EDIFÍCIO RESIDENCIAL COM ELETRODUTO EMBUTIDO EM RASGOS NAS PAREDES, INCLUSO TOMADA, ELETRODUTO, CABO, RASGO, QUEBRA E CHUMBAMENTO (EXCETO CHUVEIRO). AF_11/2022</t>
  </si>
  <si>
    <t>104477</t>
  </si>
  <si>
    <t>COMPOSIÇÃO PARAMÉTRICA DE PONTO ELÉTRICO DE ILUMINAÇÃO, COM INTERRUPTOR SIMPLES, EM EDIFÍCIO RESIDENCIAL COM ELETRODUTO EMBUTIDO SEM NECESSIDADE DE RASGOS, INCLUSO TOMADA, ELETRODUTO, CABO E QUEBRA (SEM LUMINÁRIA E LÂMPADA). AF_11/2022</t>
  </si>
  <si>
    <t>104478</t>
  </si>
  <si>
    <t>COMPOSIÇÃO PARAMÉTRICA DE PONTO ELÉTRICO DE ILUMINAÇÃO, COM INTERRUPTOR PARALELO, EM EDIFÍCIO RESIDENCIAL COM ELETRODUTO EMBUTIDO SEM NECESSIDADE DE RASGOS, INCLUSO TOMADA, ELETRODUTO, CABO E QUEBRA (SEM LUMINÁRIA E LÂMPADA). AF_11/2022</t>
  </si>
  <si>
    <t>104479</t>
  </si>
  <si>
    <t>COMPOSIÇÃO PARAMÉTRICA DE PONTO ELÉTRICO DE TOMADA DE USO GERAL 2P+T (10A/250V) EM EDIFÍCIO RESIDENCIAL COM ELETRODUTO EMBUTIDO SEM NECESSIDADE DE RASGOS, INCLUSO TOMADA, ELETRODUTO, CABO E QUEBRA. AF_11/2022</t>
  </si>
  <si>
    <t>104480</t>
  </si>
  <si>
    <t>COMPOSIÇÃO PARAMÉTRICA DE PONTO ELÉTRICO DE TOMADA DE USO ESPECÍFICO 2P+T (20A/250V) EM EDIFÍCIO RESIDENCIAL COM ELETRODUTO EMBUTIDO SEM NECESSIDADE DE RASGOS, INCLUSO TOMADA, ELETRODUTO, CABO E QUEBRA (EXCETO CHUVEIRO). AF_11/2022</t>
  </si>
  <si>
    <t>104481</t>
  </si>
  <si>
    <t>COMPOSIÇÃO PARAMÉTRICA DE PONTO ELÉTRICO DE TOMADA PARA CHUVEIRO (20A/250V) EM EDIFÍCIO RESIDENCIAL COM ELETRODUTO EMBUTIDO EM RASGOS NAS PAREDES, INCLUSO TOMADA, ELETRODUTO, CABO, RASGO, QUEBRA E CHUMBAMENTO. AF_11/2022</t>
  </si>
  <si>
    <t>96973</t>
  </si>
  <si>
    <t>96974</t>
  </si>
  <si>
    <t>96975</t>
  </si>
  <si>
    <t>96976</t>
  </si>
  <si>
    <t>96977</t>
  </si>
  <si>
    <t>96978</t>
  </si>
  <si>
    <t>96979</t>
  </si>
  <si>
    <t>96984</t>
  </si>
  <si>
    <t>96985</t>
  </si>
  <si>
    <t>96986</t>
  </si>
  <si>
    <t>96987</t>
  </si>
  <si>
    <t>96988</t>
  </si>
  <si>
    <t>96989</t>
  </si>
  <si>
    <t>98463</t>
  </si>
  <si>
    <t>22,71</t>
  </si>
  <si>
    <t>103490</t>
  </si>
  <si>
    <t>PLACA DE CONCRETO PRÉ-MOLDADO COMO PROTEÇÃO MECÂNICA ADICIONAL NO REATERRO PARA REDE ENTERRADA DE DISTRIBUIÇÃO DE ENERGIA ELÉTRICA - FORNECIMENTO E INSTALAÇÃO. AF_12/2021</t>
  </si>
  <si>
    <t>103491</t>
  </si>
  <si>
    <t>CONCRETAGEM COMO PROTEÇÃO MECÂNICA ADICIONAL NO REATERRO PARA REDE ENTERRADA DE DISTRIBUIÇÃO DE ENERGIA ELÉTRICA - FORNECIMENTO E INSTALAÇÃO. AF_12/2021</t>
  </si>
  <si>
    <t>96765</t>
  </si>
  <si>
    <t>ABRIGO PARA HIDRANTE, 90X60X17CM, COM REGISTRO GLOBO ANGULAR 45 GRAUS 2 1/2", ADAPTADOR STORZ 2 1/2", MANGUEIRA DE INCÊNDIO 20M, REDUÇÃO 2 1/2" X 1 1/2" E ESGUICHO EM LATÃO 1 1/2" - FORNECIMENTO E INSTALAÇÃO. AF_10/2020</t>
  </si>
  <si>
    <t>101905</t>
  </si>
  <si>
    <t>EXTINTOR DE INCÊNDIO PORTÁTIL COM CARGA DE ÁGUA PRESSURIZADA DE 10 L, CLASSE A - FORNECIMENTO E INSTALAÇÃO. AF_10/2020_PE</t>
  </si>
  <si>
    <t>101906</t>
  </si>
  <si>
    <t>EXTINTOR DE INCÊNDIO PORTÁTIL COM CARGA DE CO2 DE 4 KG, CLASSE BC - FORNECIMENTO E INSTALAÇÃO. AF_10/2020_PE</t>
  </si>
  <si>
    <t>101907</t>
  </si>
  <si>
    <t>EXTINTOR DE INCÊNDIO PORTÁTIL COM CARGA DE CO2 DE 6 KG, CLASSE BC - FORNECIMENTO E INSTALAÇÃO. AF_10/2020_PE</t>
  </si>
  <si>
    <t>101908</t>
  </si>
  <si>
    <t>EXTINTOR DE INCÊNDIO PORTÁTIL COM CARGA DE PQS DE 4 KG, CLASSE BC - FORNECIMENTO E INSTALAÇÃO. AF_10/2020_PE</t>
  </si>
  <si>
    <t>101909</t>
  </si>
  <si>
    <t>EXTINTOR DE INCÊNDIO PORTÁTIL COM CARGA DE PQS DE 6 KG, CLASSE BC - FORNECIMENTO E INSTALAÇÃO. AF_10/2020_PE</t>
  </si>
  <si>
    <t>101910</t>
  </si>
  <si>
    <t>EXTINTOR DE INCÊNDIO PORTÁTIL COM CARGA DE PQS DE 8 KG, CLASSE BC - FORNECIMENTO E INSTALAÇÃO. AF_10/2020_PE</t>
  </si>
  <si>
    <t>101911</t>
  </si>
  <si>
    <t>EXTINTOR DE INCÊNDIO PORTÁTIL COM CARGA DE PQS DE 12 KG, CLASSE BC - FORNECIMENTO E INSTALAÇÃO. AF_10/2020_PE</t>
  </si>
  <si>
    <t>101912</t>
  </si>
  <si>
    <t>ABRIGO PARA HIDRANTE, 75X45X17CM, COM REGISTRO GLOBO ANGULAR 45 GRAUS 2 1/2", ADAPTADOR STORZ 2 1/2", MANGUEIRA DE INCÊNDIO 15M 2 1/2" E ESGUICHO EM LATÃO 2 1/2" - FORNECIMENTO E INSTALAÇÃO. AF_10/2020</t>
  </si>
  <si>
    <t>101913</t>
  </si>
  <si>
    <t>CAIXA DE INCÊNDIO 45X75X17CM - FORNECIMENTO E INSTALAÇÃO. AF_10/2020</t>
  </si>
  <si>
    <t>101914</t>
  </si>
  <si>
    <t>CAIXA DE INCÊNDIO 60X90X17CM - FORNECIMENTO E INSTALAÇÃO. AF_10/2020</t>
  </si>
  <si>
    <t>101915</t>
  </si>
  <si>
    <t>CONJUNTO DE MANGUEIRA PARA COMBATE A INCÊNDIO EM FIBRA DE POLIESTER PURA, COM 1.1/2", REVESTIDA INTERNAMENTE, COMPRIMENTO DE 15M - FORNECIMENTO E INSTALAÇÃO. AF_10/2020</t>
  </si>
  <si>
    <t>101916</t>
  </si>
  <si>
    <t>HIDRANTE SUBTERRÂNEO PREDIAL (COM CURVA LONGA E CAIXA), DN 75 MM - FORNECIMENTO E INSTALAÇÃO. AF_10/2020</t>
  </si>
  <si>
    <t>101917</t>
  </si>
  <si>
    <t>MANÔMETRO 0 A 200 PSI (0 A 14 KGF/CM2), D = 50MM - FORNECIMENTO E INSTALAÇÃO. AF_10/2020</t>
  </si>
  <si>
    <t>98261</t>
  </si>
  <si>
    <t>CABO TELEFÔNICO CCI-50 1 PAR, INSTALADO EM ENTRADA DE EDIFICAÇÃO - FORNECIMENTO E INSTALAÇÃO. AF_11/2019</t>
  </si>
  <si>
    <t>3,37</t>
  </si>
  <si>
    <t>98262</t>
  </si>
  <si>
    <t>CABO TELEFÔNICO CCI-50 2 PARES, SEM BLINDAGEM, INSTALADO EM ENTRADA DE EDIFICAÇÃO - FORNECIMENTO E INSTALAÇÃO. AF_11/2019</t>
  </si>
  <si>
    <t>4,20</t>
  </si>
  <si>
    <t>98263</t>
  </si>
  <si>
    <t>CABO TELEFÔNICO CCI-50 3 PARES, SEM BLINDAGEM, INSTALADO EM ENTRADA DE EDIFICAÇÃO - FORNECIMENTO E INSTALAÇÃO. AF_11/2019</t>
  </si>
  <si>
    <t>98264</t>
  </si>
  <si>
    <t>CABO TELEFÔNICO CCI-50 4 PARES, SEM BLINDAGEM, INSTALADO EM ENTRADA DE EDIFICAÇÃO - FORNECIMENTO E INSTALAÇÃO. AF_11/2019</t>
  </si>
  <si>
    <t>98265</t>
  </si>
  <si>
    <t>CABO TELEFÔNICO CCI-50 5 PARES, SEM BLINDAGEM, INSTALADO EM ENTRADA DE EDIFICAÇÃO - FORNECIMENTO E INSTALAÇÃO. AF_11/2019</t>
  </si>
  <si>
    <t>6,22</t>
  </si>
  <si>
    <t>98266</t>
  </si>
  <si>
    <t>CABO TELEFÔNICO CCI-50 6 PARES, SEM BLINDAGEM, INSTALADO EM ENTRADA DE EDIFICAÇÃO - FORNECIMENTO E INSTALAÇÃO. AF_11/2019</t>
  </si>
  <si>
    <t>6,70</t>
  </si>
  <si>
    <t>98267</t>
  </si>
  <si>
    <t>CABO TELEFÔNICO CI-50 10 PARES INSTALADO EM ENTRADA DE EDIFICAÇÃO - FORNECIMENTO E INSTALAÇÃO. AF_11/2019</t>
  </si>
  <si>
    <t>10,66</t>
  </si>
  <si>
    <t>98268</t>
  </si>
  <si>
    <t>CABO TELEFÔNICO CI-50 20 PARES INSTALADO EM ENTRADA DE EDIFICAÇÃO - FORNECIMENTO E INSTALAÇÃO. AF_11/2019</t>
  </si>
  <si>
    <t>98269</t>
  </si>
  <si>
    <t>CABO TELEFÔNICO CI-50 30 PARES INSTALADO EM ENTRADA DE EDIFICAÇÃO - FORNECIMENTO E INSTALAÇÃO. AF_11/2019</t>
  </si>
  <si>
    <t>23,65</t>
  </si>
  <si>
    <t>98270</t>
  </si>
  <si>
    <t>CABO TELEFÔNICO CI-50 50 PARES INSTALADO EM ENTRADA DE EDIFICAÇÃO - FORNECIMENTO E INSTALAÇÃO. AF_11/2019</t>
  </si>
  <si>
    <t>98271</t>
  </si>
  <si>
    <t>CABO TELEFÔNICO CI-50 75 PARES INSTALADO EM ENTRADA DE EDIFICAÇÃO - FORNECIMENTO E INSTALAÇÃO. AF_11/2019</t>
  </si>
  <si>
    <t>98272</t>
  </si>
  <si>
    <t>CABO TELEFÔNICO CI-50 200 PARES INSTALADO EM ENTRADA DE EDIFICAÇÃO - FORNECIMENTO E INSTALAÇÃO. AF_11/2019</t>
  </si>
  <si>
    <t>98273</t>
  </si>
  <si>
    <t>CABO TELEFÔNICO CCI-50 4 PARES, SEM BLINDAGEM, INSTALADO EM PRUMADA - FORNECIMENTO E INSTALAÇÃO. AF_11/2019</t>
  </si>
  <si>
    <t>2,76</t>
  </si>
  <si>
    <t>98274</t>
  </si>
  <si>
    <t>CABO TELEFÔNICO CCI-50 5 PARES, SEM BLINDAGEM, INSTALADO EM PRUMADA - FORNECIMENTO E INSTALAÇÃO. AF_11/2019</t>
  </si>
  <si>
    <t>3,31</t>
  </si>
  <si>
    <t>98275</t>
  </si>
  <si>
    <t>CABO TELEFÔNICO CCI-50 6 PARES, SEM BLINDAGEM, INSTALADO EM PRUMADA - FORNECIMENTO E INSTALAÇÃO. AF_11/2019</t>
  </si>
  <si>
    <t>98276</t>
  </si>
  <si>
    <t>CABO TELEFÔNICO CI-50 10 PARES INSTALADO EM PRUMADA - FORNECIMENTO E INSTALAÇÃO. AF_11/2019</t>
  </si>
  <si>
    <t>98277</t>
  </si>
  <si>
    <t>CABO TELEFÔNICO CI-50 20 PARES INSTALADO EM PRUMADA - FORNECIMENTO E INSTALAÇÃO. AF_11/2019</t>
  </si>
  <si>
    <t>14,70</t>
  </si>
  <si>
    <t>98278</t>
  </si>
  <si>
    <t>CABO TELEFÔNICO CI-50 30 PARES INSTALADO EM PRUMADA - FORNECIMENTO E INSTALAÇÃO. AF_11/2019</t>
  </si>
  <si>
    <t>21,08</t>
  </si>
  <si>
    <t>21,35</t>
  </si>
  <si>
    <t>98279</t>
  </si>
  <si>
    <t>CABO TELEFÔNICO CI-50 50 PARES INSTALADO EM PRUMADA - FORNECIMENTO E INSTALAÇÃO. AF_11/2019</t>
  </si>
  <si>
    <t>98280</t>
  </si>
  <si>
    <t>CABO TELEFÔNICO CCI-50 1 PAR, SEM BLINDAGEM, INSTALADO EM DISTRIBUIÇÃO DE EDIFICAÇÃO RESIDENCIAL - FORNECIMENTO E INSTALAÇÃO. AF_11/2019</t>
  </si>
  <si>
    <t>6,67</t>
  </si>
  <si>
    <t>98281</t>
  </si>
  <si>
    <t>CABO TELEFÔNICO CCI-50 2 PARES, SEM BLINDAGEM, INSTALADO EM DISTRIBUIÇÃO DE EDIFICAÇÃO RESIDENCIAL - FORNECIMENTO E INSTALAÇÃO. AF_11/2019</t>
  </si>
  <si>
    <t>7,50</t>
  </si>
  <si>
    <t>98282</t>
  </si>
  <si>
    <t>CABO TELEFÔNICO CCI-50 3 PARES, SEM BLINDAGEM, INSTALADO EM DISTRIBUIÇÃO DE EDIFICAÇÃO RESIDENCIAL - FORNECIMENTO E INSTALAÇÃO. AF_11/2019</t>
  </si>
  <si>
    <t>98283</t>
  </si>
  <si>
    <t>CABO TELEFÔNICO CCI-50 4 PARES, SEM BLINDAGEM, INSTALADO EM DISTRIBUIÇÃO DE EDIFICAÇÃO RESIDENCIAL - FORNECIMENTO E INSTALAÇÃO. AF_11/2019</t>
  </si>
  <si>
    <t>8,58</t>
  </si>
  <si>
    <t>98284</t>
  </si>
  <si>
    <t>CABO TELEFÔNICO CCI-50 5 PARES, SEM BLINDAGEM, INSTALADO EM DISTRIBUIÇÃO DE EDIFICAÇÃO RESIDENCIAL - FORNECIMENTO E INSTALAÇÃO. AF_11/2019</t>
  </si>
  <si>
    <t>98285</t>
  </si>
  <si>
    <t>CABO TELEFÔNICO CCI-50 6 PARES, SEM BLINDAGEM, INSTALADO EM DISTRIBUIÇÃO DE EDIFICAÇÃO RESIDENCIAL - FORNECIMENTO E INSTALAÇÃO. AF_11/2019</t>
  </si>
  <si>
    <t>10,73</t>
  </si>
  <si>
    <t>98286</t>
  </si>
  <si>
    <t>CABO TELEFÔNICO CI-50 10 PARES INSTALADO EM DISTRIBUIÇÃO DE EDIFICAÇÃO RESIDENCIAL - FORNECIMENTO E INSTALAÇÃO. AF_11/2019</t>
  </si>
  <si>
    <t>14,80</t>
  </si>
  <si>
    <t>98287</t>
  </si>
  <si>
    <t>CABO TELEFÔNICO CCI-50 1 PAR, SEM BLINDAGEM, INSTALADO EM DISTRIBUIÇÃO DE EDIFICAÇÃO INSTITUCIONAL - FORNECIMENTO E INSTALAÇÃO. AF_11/2019</t>
  </si>
  <si>
    <t>98288</t>
  </si>
  <si>
    <t>CABO TELEFÔNICO CCI-50 2 PARES, SEM BLINDAGEM, INSTALADO EM DISTRIBUIÇÃO DE EDIFICAÇÃO INSTITUCIONAL - FORNECIMENTO E INSTALAÇÃO. AF_11/2019</t>
  </si>
  <si>
    <t>98289</t>
  </si>
  <si>
    <t>CABO TELEFÔNICO CCI-50 3 PARES, SEM BLINDAGEM, INSTALADO EM DISTRIBUIÇÃO DE EDIFICAÇÃO INSTITUCIONAL - FORNECIMENTO E INSTALAÇÃO. AF_11/2019</t>
  </si>
  <si>
    <t>2,51</t>
  </si>
  <si>
    <t>98290</t>
  </si>
  <si>
    <t>CABO TELEFÔNICO CCI-50 4 PARES, SEM BLINDAGEM, INSTALADO EM DISTRIBUIÇÃO DE EDIFICAÇÃO INSTITUCIONAL - FORNECIMENTO E INSTALAÇÃO. AF_11/2019</t>
  </si>
  <si>
    <t>98291</t>
  </si>
  <si>
    <t>CABO TELEFÔNICO CCI-50 5 PARES, SEM BLINDAGEM, INSTALADO EM DISTRIBUIÇÃO DE EDIFICAÇÃO INSTITUCIONAL - FORNECIMENTO E INSTALAÇÃO. AF_11/2019</t>
  </si>
  <si>
    <t>4,01</t>
  </si>
  <si>
    <t>98292</t>
  </si>
  <si>
    <t>CABO TELEFÔNICO CCI-50 6 PARES, SEM BLINDAGEM, INSTALADO EM DISTRIBUIÇÃO DE EDIFICAÇÃO INSTITUCIONAL - FORNECIMENTO E INSTALAÇÃO. AF_11/2019</t>
  </si>
  <si>
    <t>98293</t>
  </si>
  <si>
    <t>CABO TELEFÔNICO CI-50 10 PARES INSTALADO EM DISTRIBUIÇÃO DE EDIFICAÇÃO INSTITUCIONAL - FORNECIMENTO E INSTALAÇÃO. AF_11/2019</t>
  </si>
  <si>
    <t>8,90</t>
  </si>
  <si>
    <t>98400</t>
  </si>
  <si>
    <t>CABO TELEFÔNICO CTP-APL-50 10 PARES INSTALADO EM ENTRADA DE EDIFICAÇÃO - FORNECIMENTO E INSTALAÇÃO. AF_11/2019</t>
  </si>
  <si>
    <t>13,15</t>
  </si>
  <si>
    <t>98401</t>
  </si>
  <si>
    <t>CABO TELEFÔNICO CTP-APL-50 20 PARES INSTALADO EM ENTRADA DE EDIFICAÇÃO - FORNECIMENTO E INSTALAÇÃO. AF_11/2019</t>
  </si>
  <si>
    <t>20,71</t>
  </si>
  <si>
    <t>98402</t>
  </si>
  <si>
    <t>CABO TELEFÔNICO CTP-APL-50 30 PARES INSTALADO EM ENTRADA DE EDIFICAÇÃO - FORNECIMENTO E INSTALAÇÃO. AF_11/2019</t>
  </si>
  <si>
    <t>100556</t>
  </si>
  <si>
    <t>CAIXA DE PASSAGEM PARA TELEFONE 15X15X10CM (SOBREPOR), FORNECIMENTO E INSTALACAO. AF_11/2019</t>
  </si>
  <si>
    <t>100557</t>
  </si>
  <si>
    <t>CAIXA DE PASSAGEM PARA TELEFONE 80X80X15CM (SOBREPOR) FORNECIMENTO E INSTALACAO. AF_11/2019</t>
  </si>
  <si>
    <t>100560</t>
  </si>
  <si>
    <t>QUADRO DE DISTRIBUIÇÃO PARA TELEFONE N.2, 20X20X12CM EM CHAPA METALICA, DE EMBUTIR, SEM ACESSORIOS, PADRÃO TELEBRAS, FORNECIMENTO E INSTALAÇÃO. AF_11/2019</t>
  </si>
  <si>
    <t>100561</t>
  </si>
  <si>
    <t>QUADRO DE DISTRIBUICAO PARA TELEFONE N.3, 40X40X12CM EM CHAPA METALICA, DE EMBUTIR, SEM ACESSORIOS, PADRAO TELEBRAS, FORNECIMENTO E INSTALAÇÃO. AF_11/2019</t>
  </si>
  <si>
    <t>100562</t>
  </si>
  <si>
    <t>QUADRO DE DISTRIBUICAO PARA TELEFONE N.4, 60X60X12CM EM CHAPA METALICA, DE EMBUTIR, SEM ACESSORIOS, PADRAO TELEBRAS, FORNECIMENTO E INSTALAÇÃO. AF_11/2019</t>
  </si>
  <si>
    <t>100563</t>
  </si>
  <si>
    <t>QUADRO DE DISTRIBUIÇÃO PARA TELEFONE N.5, 80X80X12CM EM CHAPA METALICA, SEM ACESSORIOS, PADRAO TELEBRAS, FORNECIMENTO E INSTALAÇÃO. AF_11/2019</t>
  </si>
  <si>
    <t>101795</t>
  </si>
  <si>
    <t>CAIXA ENTERRADA PARA INSTALAÇÕES TELEFÔNICAS TIPO R1, EM ALVENARIA COM BLOCOS DE CONCRETO, DIMENSÕES INTERNAS: 0,35X0,60X0,60 M, EXCLUINDO TAMPÃO. AF_12/2020</t>
  </si>
  <si>
    <t>101798</t>
  </si>
  <si>
    <t>TAMPA PARA CAIXA TIPO R1, EM FERRO FUNDIDO, DIMENSÕES INTERNAS: 0,40 X 0,60 M - FORNECIMENTO E INSTALAÇÃO. AF_12/2020</t>
  </si>
  <si>
    <t>101799</t>
  </si>
  <si>
    <t>TAMPA PARA CAIXA TIPO R2 E R3, EM FERRO FUNDIDO, DIMENSÕES INTERNAS: 0,55 X 1,10 M - FORNECIMENTO E INSTALAÇÃO. AF_12/2020</t>
  </si>
  <si>
    <t>98397</t>
  </si>
  <si>
    <t>PINTURA ANTICORROSIVA DE DUTO METÁLICO. AF_04/2018</t>
  </si>
  <si>
    <t>103244</t>
  </si>
  <si>
    <t>AR CONDICIONADO SPLIT INVERTER, HI-WALL (PAREDE), 9000 BTU/H, CICLO FRIO - FORNECIMENTO E INSTALAÇÃO. AF_11/2021_PE</t>
  </si>
  <si>
    <t>103245</t>
  </si>
  <si>
    <t>AR CONDICIONADO SPLIT ON/OFF, HI-WALL (PAREDE), 9000 BTUS/H, CICLO FRIO - FORNECIMENTO E INSTALAÇÃO. AF_11/2021_PE</t>
  </si>
  <si>
    <t>103246</t>
  </si>
  <si>
    <t>AR CONDICIONADO SPLIT ON/OFF, HI-WALL (PAREDE), 9000 BTUS/H, CICLO QUENTE/FRIO - FORNECIMENTO E INSTALAÇÃO. AF_11/2021_PE</t>
  </si>
  <si>
    <t>103247</t>
  </si>
  <si>
    <t>AR CONDICIONADO SPLIT INVERTER, HI-WALL (PAREDE), 12000 BTU/H, CICLO FRIO - FORNECIMENTO E INSTALAÇÃO. AF_11/2021_PE</t>
  </si>
  <si>
    <t>103248</t>
  </si>
  <si>
    <t>AR CONDICIONADO SPLIT ON/OFF, HI-WALL (PAREDE), 12000 BTUS/H, CICLO FRIO - FORNECIMENTO E INSTALAÇÃO. AF_11/2021_PE</t>
  </si>
  <si>
    <t>103249</t>
  </si>
  <si>
    <t>AR CONDICIONADO SPLIT ON/OFF, HI-WALL (PAREDE), 12000 BTUS/H, CICLO QUENTE/FRIO - FORNECIMENTO E INSTALAÇÃO. AF_11/2021_PE</t>
  </si>
  <si>
    <t>103250</t>
  </si>
  <si>
    <t>AR CONDICIONADO SPLIT INVERTER, HI-WALL (PAREDE), 18000 BTU/H, CICLO FRIO - FORNECIMENTO E INSTALAÇÃO. AF_11/2021_PE</t>
  </si>
  <si>
    <t>103251</t>
  </si>
  <si>
    <t>AR CONDICIONADO SPLIT ON/OFF, HI-WALL (PAREDE), 18000 BTUS/H, CICLO FRIO - FORNECIMENTO E INSTALAÇÃO. AF_11/2021_PE</t>
  </si>
  <si>
    <t>103252</t>
  </si>
  <si>
    <t>AR CONDICIONADO SPLIT ON/OFF, HI-WALL (PAREDE), 18000 BTUS/H, CICLO QUENTE/FRIO - FORNECIMENTO E INSTALAÇÃO. AF_11/2021_PE</t>
  </si>
  <si>
    <t>103253</t>
  </si>
  <si>
    <t>AR CONDICIONADO SPLIT INVERTER, HI-WALL (PAREDE), 24000 BTU/H, CICLO FRIO - FORNECIMENTO E INSTALAÇÃO. AF_11/2021_PE</t>
  </si>
  <si>
    <t>103254</t>
  </si>
  <si>
    <t>AR CONDICIONADO SPLIT ON/OFF, HI-WALL (PAREDE), 24000 BTUS/H, CICLO FRIO - FORNECIMENTO E INSTALAÇÃO. AF_11/2021_PE</t>
  </si>
  <si>
    <t>103255</t>
  </si>
  <si>
    <t>AR CONDICIONADO SPLIT ON/OFF, HI-WALL (PAREDE), 24000 BTUS/H, CICLO QUENTE/FRIO - FORNECIMENTO E INSTALAÇÃO. AF_11/2021_PE</t>
  </si>
  <si>
    <t>103256</t>
  </si>
  <si>
    <t>AR CONDICIONADO SPLIT INVERTER, PISO TETO, 18000 BTU/H, CICLO FRIO - FORNECIMENTO E INSTALAÇÃO. AF_11/2021_PE</t>
  </si>
  <si>
    <t>103257</t>
  </si>
  <si>
    <t>AR CONDICIONADO SPLIT ON/OFF, PISO TETO, 18.000 BTU/H, CICLO FRIO - FORNECIMENTO E INSTALAÇÃO. AF_11/2021_PE</t>
  </si>
  <si>
    <t>103258</t>
  </si>
  <si>
    <t>AR CONDICIONADO SPLIT INVERTER, PISO TETO, 24000 BTU/H, CICLO FRIO - FORNECIMENTO E INSTALAÇÃO. AF_11/2021_PE</t>
  </si>
  <si>
    <t>103259</t>
  </si>
  <si>
    <t>AR CONDICIONADO SPLIT ON/OFF, PISO TETO, 24.000 BTU/H, CICLO FRIO - FORNECIMENTO E INSTALAÇÃO. AF_11/2021_PE</t>
  </si>
  <si>
    <t>103260</t>
  </si>
  <si>
    <t>AR CONDICIONADO SPLIT INVERTER, PISO TETO, 24000 BTU/H, QUENTE/FRIO - FORNECIMENTO E INSTALAÇÃO. AF_11/2021_PE</t>
  </si>
  <si>
    <t>103261</t>
  </si>
  <si>
    <t>AR CONDICIONADO SPLIT INVERTER, PISO TETO, 36000 BTU/H, CICLO FRIO - FORNECIMENTO E INSTALAÇÃO. AF_11/2021_PE</t>
  </si>
  <si>
    <t>103262</t>
  </si>
  <si>
    <t>AR CONDICIONADO SPLIT ON/OFF, PISO TETO, 36.000 BTU/H, CICLO FRIO - FORNECIMENTO E INSTALAÇÃO. AF_11/2021_PE</t>
  </si>
  <si>
    <t>103263</t>
  </si>
  <si>
    <t>AR CONDICIONADO SPLIT INVERTER, PISO TETO, 48000 BTU/H, CICLO FRIO - FORNECIMENTO E INSTALAÇÃO. AF_11/2021_PE</t>
  </si>
  <si>
    <t>103264</t>
  </si>
  <si>
    <t>AR CONDICIONADO SPLIT ON/OFF, PISO TETO, 48.000 BTU/H, CICLO FRIO - FORNECIMENTO E INSTALAÇÃO. AF_11/2021_PE</t>
  </si>
  <si>
    <t>103265</t>
  </si>
  <si>
    <t>AR CONDICIONADO SPLIT INVERTER, PISO TETO, APRESENTANDO ENTRE 54000 E 58000 BTU/H, CICLO FRIO - FORNECIMENTO E INSTALAÇÃO. AF_11/2021_PE</t>
  </si>
  <si>
    <t>103266</t>
  </si>
  <si>
    <t>AR CONDICIONADO SPLIT ON/OFF, PISO TETO, 60.000 BTU/H, CICLO FRIO - FORNECIMENTO E INSTALAÇÃO. AF_11/2021_PE</t>
  </si>
  <si>
    <t>103267</t>
  </si>
  <si>
    <t>AR CONDICIONADO SPLIT ON/OFF, CASSETE (TETO), FRIO 4 VIAS 18000 BTU/H - FORNECIMENTO E INSTALAÇÃO. AF_11/2021_PE</t>
  </si>
  <si>
    <t>103268</t>
  </si>
  <si>
    <t>AR CONDICIONADO SPLIT ON/OFF, CASSETE (TETO), 18000 BTU/H, CICLO QUENTE/FRIO - FORNECIMENTO E INSTALAÇÃO. AF_11/2021_PE</t>
  </si>
  <si>
    <t>103269</t>
  </si>
  <si>
    <t>AR CONDICIONADO SPLIT ON/OFF, CASSETE (TETO), FRIO 4 VIAS 24000 BTU/H - FORNECIMENTO E INSTALAÇÃO. AF_11/2021_PE</t>
  </si>
  <si>
    <t>103270</t>
  </si>
  <si>
    <t>AR CONDICIONADO SPLIT ON/OFF, CASSETE (TETO), 24000 BTU/H, CICLO QUENTE/FRIO - FORNECIMENTO E INSTALAÇÃO. AF_11/2021_PE</t>
  </si>
  <si>
    <t>103271</t>
  </si>
  <si>
    <t>AR CONDICIONADO SPLIT ON/OFF, CASSETE (TETO), FRIO 4 VIAS 36000 BTU/H - FORNECIMENTO E INSTALAÇÃO. AF_11/2021_PE</t>
  </si>
  <si>
    <t>103272</t>
  </si>
  <si>
    <t>AR CONDICIONADO SPLIT ON/OFF, CASSETE (TETO), 36000 BTU/H, CICLO QUENTE/FRIO - FORNECIMENTO E INSTALAÇÃO. AF_11/2021_PE</t>
  </si>
  <si>
    <t>103273</t>
  </si>
  <si>
    <t>AR CONDICIONADO SPLIT ON/OFF, CASSETE (TETO), FRIO 4 VIAS 48000 BTU/H - FORNECIMENTO E INSTALAÇÃO. AF_11/2021_PE</t>
  </si>
  <si>
    <t>103274</t>
  </si>
  <si>
    <t>AR CONDICIONADO SPLIT ON/OFF, CASSETE (TETO), 48000 BTU/H, CICLO QUENTE/FRIO - FORNECIMENTO E INSTALAÇÃO. AF_11/2021_PE</t>
  </si>
  <si>
    <t>103275</t>
  </si>
  <si>
    <t>AR CONDICIONADO SPLIT ON/OFF, CASSETE (TETO), FRIO 4 VIAS 60000 BTU/H - FORNECIMENTO E INSTALAÇÃO. AF_11/2021_PE</t>
  </si>
  <si>
    <t>103276</t>
  </si>
  <si>
    <t>AR CONDICIONADO SPLIT ON/OFF, CASSETE (TETO), 60000 BTU/H, CICLO QUENTE/FRIO - FORNECIMENTO E INSTALAÇÃO. AF_11/2021_PE</t>
  </si>
  <si>
    <t>103277</t>
  </si>
  <si>
    <t>AR CONDICIONADO SPLITÃO 10 TR - FORNECIMENTO E INSTALAÇÃO. AF_11/2021_PE</t>
  </si>
  <si>
    <t>103278</t>
  </si>
  <si>
    <t>AR CONDICIONADO SPLITÃO 15 TR - FORNECIMENTO E INSTALAÇÃO. AF_11/2021_PE</t>
  </si>
  <si>
    <t>103288</t>
  </si>
  <si>
    <t>RASGO E CHUMBAMENTO EM ALVENARIA PARA TUBOS DE SPLIT PAREDE DE 9000 A 24000 BTUS/H. AF_11/2021</t>
  </si>
  <si>
    <t>103289</t>
  </si>
  <si>
    <t>TUBO EM COBRE FLEXÍVEL, DN 1/4", COM ISOLAMENTO, INSTALADO EM FORRO, PARA RAMAL DE ALIMENTAÇÃO DE AR CONDICIONADO, INCLUSO FIXADOR. AF_11/2021</t>
  </si>
  <si>
    <t>29,24</t>
  </si>
  <si>
    <t>29,75</t>
  </si>
  <si>
    <t>103290</t>
  </si>
  <si>
    <t>TUBO EM COBRE FLEXÍVEL, DN 3/8", COM ISOLAMENTO, INSTALADO EM FORRO, PARA RAMAL DE ALIMENTAÇÃO DE AR CONDICIONADO, INCLUSO FIXADOR. AF_11/2021</t>
  </si>
  <si>
    <t>103291</t>
  </si>
  <si>
    <t>TUBO EM COBRE FLEXÍVEL, DN 1/2", COM ISOLAMENTO, INSTALADO EM FORRO, PARA RAMAL DE ALIMENTAÇÃO DE AR CONDICIONADO, INCLUSO FIXADOR. AF_11/2021</t>
  </si>
  <si>
    <t>103292</t>
  </si>
  <si>
    <t>TUBO EM COBRE FLEXÍVEL, DN 5/8", COM ISOLAMENTO, INSTALADO EM FORRO, PARA RAMAL DE ALIMENTAÇÃO DE AR CONDICIONADO, INCLUSO FIXADOR. AF_11/2021</t>
  </si>
  <si>
    <t>101936</t>
  </si>
  <si>
    <t>INSTALAÇÃO DE TUBOS E CONEXÕES, EM AÇO/FERRO GALVANIZADO, PARA O CENTRO DE MEDIÇÃO DE GÁS DE EDIFÍCIO RESIDENCIAL, COM 4 PAVIMENTOS, 16 UNIDADES HABITACIONAIS, DN 32 (1 1/4) - FORNECIMENTO E INSTALAÇÃO. AF_10/2020</t>
  </si>
  <si>
    <t>101937</t>
  </si>
  <si>
    <t>INSTALAÇÃO DE TUBOS E CONEXÕES, EM AÇO/FERRO GALVANIZADO, PARA O CENTRO DE MEDIÇÃO DE GÁS DE EDIFÍCIO RESIDENCIAL, COM 4 PAVIMENTOS, 16 UNIDADES HABITACIONAIS, DN 50 (2) - FORNECIMENTO E INSTALAÇÃO. AF_10/2020</t>
  </si>
  <si>
    <t>98294</t>
  </si>
  <si>
    <t>CABO ELETRÔNICO CATEGORIA 5E, INSTALADO EM EDIFICAÇÃO RESIDENCIAL - FORNECIMENTO E INSTALAÇÃO. AF_11/2019</t>
  </si>
  <si>
    <t>6,76</t>
  </si>
  <si>
    <t>98295</t>
  </si>
  <si>
    <t>CABO ELETRÔNICO CATEGORIA 5E, INSTALADO EM EDIFICAÇÃO INSTITUCIONAL - FORNECIMENTO E INSTALAÇÃO. AF_11/2019</t>
  </si>
  <si>
    <t>98296</t>
  </si>
  <si>
    <t>CABO ELETRÔNICO CATEGORIA 6, INSTALADO EM EDIFICAÇÃO RESIDENCIAL - FORNECIMENTO E INSTALAÇÃO. AF_11/2019</t>
  </si>
  <si>
    <t>98297</t>
  </si>
  <si>
    <t>CABO ELETRÔNICO CATEGORIA 6, INSTALADO EM EDIFICAÇÃO INSTITUCIONAL - FORNECIMENTO E INSTALAÇÃO. AF_11/2019</t>
  </si>
  <si>
    <t>8,79</t>
  </si>
  <si>
    <t>98298</t>
  </si>
  <si>
    <t>CABO ELETRÔNICO CATEGORIA 6A, INSTALADO EM EDIFICAÇÃO RESIDENCIAL - FORNECIMENTO E INSTALAÇÃO. AF_11/2019</t>
  </si>
  <si>
    <t>98299</t>
  </si>
  <si>
    <t>CABO ELETRÔNICO CATEGORIA 6A, INSTALADO EM EDIFICAÇÃO INSTITUCIONAL - FORNECIMENTO E INSTALAÇÃO. AF_11/2019</t>
  </si>
  <si>
    <t>98300</t>
  </si>
  <si>
    <t>CABO COAXIAL RG6 95% - FORNECIMENTO E INSTALAÇÃO. AF_11/2019</t>
  </si>
  <si>
    <t>98301</t>
  </si>
  <si>
    <t>PATCH PANEL 24 PORTAS, CATEGORIA 5E - FORNECIMENTO E INSTALAÇÃO. AF_11/2019</t>
  </si>
  <si>
    <t>98302</t>
  </si>
  <si>
    <t>PATCH PANEL 24 PORTAS, CATEGORIA 6 - FORNECIMENTO E INSTALAÇÃO. AF_11/2019</t>
  </si>
  <si>
    <t>98304</t>
  </si>
  <si>
    <t>PATCH PANEL 48 PORTAS, CATEGORIA 6 - FORNECIMENTO E INSTALAÇÃO. AF_11/2019</t>
  </si>
  <si>
    <t>98305</t>
  </si>
  <si>
    <t>RACK FECHADO PARA SERVIDOR - FORNECIMENTO E INSTALAÇÃO. AF_11/2019</t>
  </si>
  <si>
    <t>98306</t>
  </si>
  <si>
    <t>BLOCO DE ENGATE RÁPIDO PARA BASTIDOR TIPO M10 - FORNECIMENTO E INSTALAÇÃO. AF_11/2019</t>
  </si>
  <si>
    <t>98307</t>
  </si>
  <si>
    <t>TOMADA DE REDE RJ45 - FORNECIMENTO E INSTALAÇÃO. AF_11/2019</t>
  </si>
  <si>
    <t>98308</t>
  </si>
  <si>
    <t>TOMADA PARA TELEFONE RJ11 - FORNECIMENTO E INSTALAÇÃO. AF_11/2019</t>
  </si>
  <si>
    <t>25,74</t>
  </si>
  <si>
    <t>26,76</t>
  </si>
  <si>
    <t>98593</t>
  </si>
  <si>
    <t>PATCH PANEL 48 PORTAS, CATEGORIA 5E - FORNECIMENTO E INSTALAÇÃO. AF_11/2019</t>
  </si>
  <si>
    <t>100553</t>
  </si>
  <si>
    <t>CABO COAXIAL RG11 95% - FORNECIMENTO E INSTALAÇÃO. AF_11/2019</t>
  </si>
  <si>
    <t>100554</t>
  </si>
  <si>
    <t>CABO COAXIAL RG59 95% - FORNECIMENTO E INSTALAÇÃO. AF_11/2019</t>
  </si>
  <si>
    <t>100555</t>
  </si>
  <si>
    <t>RACK ABERTO EM COLUNA 44U PARA SERVIDOR - FORNECIMENTO E INSTALAÇÃO. AF_11/2019</t>
  </si>
  <si>
    <t>89355</t>
  </si>
  <si>
    <t>TUBO, PVC, SOLDÁVEL, DN 20MM, INSTALADO EM RAMAL OU SUB-RAMAL DE ÁGUA - FORNECIMENTO E INSTALAÇÃO. AF_06/2022</t>
  </si>
  <si>
    <t>20,12</t>
  </si>
  <si>
    <t>89356</t>
  </si>
  <si>
    <t>TUBO, PVC, SOLDÁVEL, DN 25MM, INSTALADO EM RAMAL OU SUB-RAMAL DE ÁGUA - FORNECIMENTO E INSTALAÇÃO. AF_06/2022</t>
  </si>
  <si>
    <t>89357</t>
  </si>
  <si>
    <t>TUBO, PVC, SOLDÁVEL, DN 32MM, INSTALADO EM RAMAL OU SUB-RAMAL DE ÁGUA - FORNECIMENTO E INSTALAÇÃO. AF_06/2022</t>
  </si>
  <si>
    <t>89401</t>
  </si>
  <si>
    <t>TUBO, PVC, SOLDÁVEL, DN 20MM, INSTALADO EM RAMAL DE DISTRIBUIÇÃO DE ÁGUA - FORNECIMENTO E INSTALAÇÃO. AF_06/2022</t>
  </si>
  <si>
    <t>10,68</t>
  </si>
  <si>
    <t>89402</t>
  </si>
  <si>
    <t>TUBO, PVC, SOLDÁVEL, DN 25MM, INSTALADO EM RAMAL DE DISTRIBUIÇÃO DE ÁGUA - FORNECIMENTO E INSTALAÇÃO. AF_06/2022</t>
  </si>
  <si>
    <t>12,22</t>
  </si>
  <si>
    <t>89403</t>
  </si>
  <si>
    <t>TUBO, PVC, SOLDÁVEL, DN 32MM, INSTALADO EM RAMAL DE DISTRIBUIÇÃO DE ÁGUA - FORNECIMENTO E INSTALAÇÃO. AF_06/2022</t>
  </si>
  <si>
    <t>89446</t>
  </si>
  <si>
    <t>TUBO, PVC, SOLDÁVEL, DN 25MM, INSTALADO EM PRUMADA DE ÁGUA - FORNECIMENTO E INSTALAÇÃO. AF_06/2022</t>
  </si>
  <si>
    <t>6,50</t>
  </si>
  <si>
    <t>89447</t>
  </si>
  <si>
    <t>TUBO, PVC, SOLDÁVEL, DN 32MM, INSTALADO EM PRUMADA DE ÁGUA - FORNECIMENTO E INSTALAÇÃO. AF_06/2022</t>
  </si>
  <si>
    <t>89448</t>
  </si>
  <si>
    <t>TUBO, PVC, SOLDÁVEL, DN 40MM, INSTALADO EM PRUMADA DE ÁGUA - FORNECIMENTO E INSTALAÇÃO. AF_06/2022</t>
  </si>
  <si>
    <t>89449</t>
  </si>
  <si>
    <t>TUBO, PVC, SOLDÁVEL, DN 50MM, INSTALADO EM PRUMADA DE ÁGUA - FORNECIMENTO E INSTALAÇÃO. AF_06/2022</t>
  </si>
  <si>
    <t>89450</t>
  </si>
  <si>
    <t>TUBO, PVC, SOLDÁVEL, DN 60MM, INSTALADO EM PRUMADA DE ÁGUA - FORNECIMENTO E INSTALAÇÃO. AF_06/2022</t>
  </si>
  <si>
    <t>36,85</t>
  </si>
  <si>
    <t>89451</t>
  </si>
  <si>
    <t>TUBO, PVC, SOLDÁVEL, DN 75MM, INSTALADO EM PRUMADA DE ÁGUA - FORNECIMENTO E INSTALAÇÃO. AF_06/2022</t>
  </si>
  <si>
    <t>89452</t>
  </si>
  <si>
    <t>TUBO, PVC, SOLDÁVEL, DN 85MM, INSTALADO EM PRUMADA DE ÁGUA - FORNECIMENTO E INSTALAÇÃO. AF_06/2022</t>
  </si>
  <si>
    <t>89508</t>
  </si>
  <si>
    <t>TUBO PVC, SÉRIE R, ÁGUA PLUVIAL, DN 40 MM, FORNECIDO E INSTALADO EM RAMAL DE ENCAMINHAMENTO. AF_06/2022</t>
  </si>
  <si>
    <t>16,14</t>
  </si>
  <si>
    <t>16,85</t>
  </si>
  <si>
    <t>89509</t>
  </si>
  <si>
    <t>TUBO PVC, SÉRIE R, ÁGUA PLUVIAL, DN 50 MM, FORNECIDO E INSTALADO EM RAMAL DE ENCAMINHAMENTO. AF_06/2022</t>
  </si>
  <si>
    <t>21,96</t>
  </si>
  <si>
    <t>89511</t>
  </si>
  <si>
    <t>TUBO PVC, SÉRIE R, ÁGUA PLUVIAL, DN 75 MM, FORNECIDO E INSTALADO EM RAMAL DE ENCAMINHAMENTO. AF_06/2022</t>
  </si>
  <si>
    <t>89512</t>
  </si>
  <si>
    <t>TUBO PVC, SÉRIE R, ÁGUA PLUVIAL, DN 100 MM, FORNECIDO E INSTALADO EM RAMAL DE ENCAMINHAMENTO. AF_06/2022</t>
  </si>
  <si>
    <t>89576</t>
  </si>
  <si>
    <t>TUBO PVC, SÉRIE R, ÁGUA PLUVIAL, DN 75 MM, FORNECIDO E INSTALADO EM CONDUTORES VERTICAIS DE ÁGUAS PLUVIAIS. AF_06/2022</t>
  </si>
  <si>
    <t>89578</t>
  </si>
  <si>
    <t>TUBO PVC, SÉRIE R, ÁGUA PLUVIAL, DN 100 MM, FORNECIDO E INSTALADO EM CONDUTORES VERTICAIS DE ÁGUAS PLUVIAIS. AF_06/2022</t>
  </si>
  <si>
    <t>89580</t>
  </si>
  <si>
    <t>TUBO PVC, SÉRIE R, ÁGUA PLUVIAL, DN 150 MM, FORNECIDO E INSTALADO EM CONDUTORES VERTICAIS DE ÁGUAS PLUVIAIS. AF_06/2022</t>
  </si>
  <si>
    <t>89633</t>
  </si>
  <si>
    <t>TUBO, CPVC, SOLDÁVEL, DN 15MM, INSTALADO EM RAMAL OU SUB-RAMAL DE ÁGUA - FORNECIMENTO E INSTALAÇÃO. AF_06/2022</t>
  </si>
  <si>
    <t>23,47</t>
  </si>
  <si>
    <t>89634</t>
  </si>
  <si>
    <t>TUBO, CPVC, SOLDÁVEL, DN 22MM, INSTALADO EM RAMAL OU SUB-RAMAL DE ÁGUA - FORNECIMENTO E INSTALAÇÃO. AF_06/2022</t>
  </si>
  <si>
    <t>31,64</t>
  </si>
  <si>
    <t>33,33</t>
  </si>
  <si>
    <t>89635</t>
  </si>
  <si>
    <t>TUBO, CPVC, SOLDÁVEL, DN 28MM, INSTALADO EM RAMAL OU SUB-RAMAL DE ÁGUA - FORNECIMENTO E INSTALAÇÃO. AF_06/2022</t>
  </si>
  <si>
    <t>89636</t>
  </si>
  <si>
    <t>TUBO, CPVC, SOLDÁVEL, DN 35MM, INSTALADO EM RAMAL OU SUB-RAMAL DE ÁGUA   FORNECIMENTO E INSTALAÇÃO. AF_06/2022</t>
  </si>
  <si>
    <t>89711</t>
  </si>
  <si>
    <t>TUBO PVC, SERIE NORMAL, ESGOTO PREDIAL, DN 40 MM, FORNECIDO E INSTALADO EM RAMAL DE DESCARGA OU RAMAL DE ESGOTO SANITÁRIO. AF_08/2022</t>
  </si>
  <si>
    <t>89712</t>
  </si>
  <si>
    <t>TUBO PVC, SERIE NORMAL, ESGOTO PREDIAL, DN 50 MM, FORNECIDO E INSTALADO EM RAMAL DE DESCARGA OU RAMAL DE ESGOTO SANITÁRIO. AF_08/2022</t>
  </si>
  <si>
    <t>89713</t>
  </si>
  <si>
    <t>TUBO PVC, SERIE NORMAL, ESGOTO PREDIAL, DN 75 MM, FORNECIDO E INSTALADO EM RAMAL DE DESCARGA OU RAMAL DE ESGOTO SANITÁRIO. AF_08/2022</t>
  </si>
  <si>
    <t>89714</t>
  </si>
  <si>
    <t>TUBO PVC, SERIE NORMAL, ESGOTO PREDIAL, DN 100 MM, FORNECIDO E INSTALADO EM RAMAL DE DESCARGA OU RAMAL DE ESGOTO SANITÁRIO. AF_08/2022</t>
  </si>
  <si>
    <t>89716</t>
  </si>
  <si>
    <t>TUBO, CPVC, SOLDÁVEL, DN 22MM, INSTALADO EM RAMAL DE DISTRIBUIÇÃO DE ÁGUA - FORNECIMENTO E INSTALAÇÃO. AF_06/2022</t>
  </si>
  <si>
    <t>23,38</t>
  </si>
  <si>
    <t>89717</t>
  </si>
  <si>
    <t>TUBO, CPVC, SOLDÁVEL, DN 28MM, INSTALADO EM RAMAL DE DISTRIBUIÇÃO DE ÁGUA - FORNECIMENTO E INSTALAÇÃO. AF_06/2022</t>
  </si>
  <si>
    <t>89770</t>
  </si>
  <si>
    <t>TUBO, CPVC, SOLDÁVEL, DN 35MM, INSTALADO EM PRUMADA DE ÁGUA   FORNECIMENTO E INSTALAÇÃO. AF_06/2022</t>
  </si>
  <si>
    <t>89771</t>
  </si>
  <si>
    <t>TUBO, CPVC, SOLDÁVEL, DN 42MM, INSTALADO EM PRUMADA DE ÁGUA   FORNECIMENTO E INSTALAÇÃO. AF_06/2022</t>
  </si>
  <si>
    <t>89773</t>
  </si>
  <si>
    <t>TUBO, CPVC, SOLDÁVEL, DN 73MM, INSTALADO EM PRUMADA DE ÁGUA   FORNECIMENTO E INSTALAÇÃO. AF_06/2022</t>
  </si>
  <si>
    <t>89775</t>
  </si>
  <si>
    <t>TUBO, CPVC, SOLDÁVEL, DN 89MM, INSTALADO EM PRUMADA DE ÁGUA   FORNECIMENTO E INSTALAÇÃO. AF_06/2022</t>
  </si>
  <si>
    <t>89798</t>
  </si>
  <si>
    <t>TUBO PVC, SERIE NORMAL, ESGOTO PREDIAL, DN 50 MM, FORNECIDO E INSTALADO EM PRUMADA DE ESGOTO SANITÁRIO OU VENTILAÇÃO. AF_08/2022</t>
  </si>
  <si>
    <t>13,89</t>
  </si>
  <si>
    <t>89799</t>
  </si>
  <si>
    <t>TUBO PVC, SERIE NORMAL, ESGOTO PREDIAL, DN 75 MM, FORNECIDO E INSTALADO EM PRUMADA DE ESGOTO SANITÁRIO OU VENTILAÇÃO. AF_08/2022</t>
  </si>
  <si>
    <t>89800</t>
  </si>
  <si>
    <t>TUBO PVC, SERIE NORMAL, ESGOTO PREDIAL, DN 100 MM, FORNECIDO E INSTALADO EM PRUMADA DE ESGOTO SANITÁRIO OU VENTILAÇÃO. AF_08/2022</t>
  </si>
  <si>
    <t>89848</t>
  </si>
  <si>
    <t>TUBO PVC, SERIE NORMAL, ESGOTO PREDIAL, DN 100 MM, FORNECIDO E INSTALADO EM SUBCOLETOR AÉREO DE ESGOTO SANITÁRIO. AF_08/2022</t>
  </si>
  <si>
    <t>89849</t>
  </si>
  <si>
    <t>TUBO PVC, SERIE NORMAL, ESGOTO PREDIAL, DN 150 MM, FORNECIDO E INSTALADO EM SUBCOLETOR AÉREO DE ESGOTO SANITÁRIO. AF_08/2022</t>
  </si>
  <si>
    <t>89865</t>
  </si>
  <si>
    <t>TUBO, PVC, SOLDÁVEL, DN 25MM, INSTALADO EM DRENO DE AR-CONDICIONADO - FORNECIMENTO E INSTALAÇÃO. AF_08/2022</t>
  </si>
  <si>
    <t>17,37</t>
  </si>
  <si>
    <t>92275</t>
  </si>
  <si>
    <t>TUBO EM COBRE RÍGIDO, DN 22 MM, CLASSE E, SEM ISOLAMENTO, INSTALADO EM PRUMADA DE HIDRÁULICA PREDIAL - FORNECIMENTO E INSTALAÇÃO. AF_04/2022</t>
  </si>
  <si>
    <t>92276</t>
  </si>
  <si>
    <t>TUBO EM COBRE RÍGIDO, DN 28 MM, CLASSE E, SEM ISOLAMENTO, INSTALADO EM PRUMADA DE HIDRÁULICA PREDIAL - FORNECIMENTO E INSTALAÇÃO. AF_04/2022</t>
  </si>
  <si>
    <t>92277</t>
  </si>
  <si>
    <t>TUBO EM COBRE RÍGIDO, DN 35 MM, CLASSE E, SEM ISOLAMENTO, INSTALADO EM PRUMADA DE HIDRÁULICA PREDIAL - FORNECIMENTO E INSTALAÇÃO. AF_04/2022</t>
  </si>
  <si>
    <t>92278</t>
  </si>
  <si>
    <t>TUBO EM COBRE RÍGIDO, DN 42 MM, CLASSE E, SEM ISOLAMENTO, INSTALADO EM PRUMADA DE HIDRÁULICA PREDIAL - FORNECIMENTO E INSTALAÇÃO. AF_04/2022</t>
  </si>
  <si>
    <t>92279</t>
  </si>
  <si>
    <t>TUBO EM COBRE RÍGIDO, DN 54 MM, CLASSE E, SEM ISOLAMENTO, INSTALADO EM PRUMADA DE HIDRÁULICA PREDIAL - FORNECIMENTO E INSTALAÇÃO. AF_04/2022</t>
  </si>
  <si>
    <t>92280</t>
  </si>
  <si>
    <t>TUBO EM COBRE RÍGIDO, DN 66 MM, CLASSE E, SEM ISOLAMENTO, INSTALADO EM PRUMADA DE HIDRÁULICA PREDIAL - FORNECIMENTO E INSTALAÇÃO. AF_04/2022</t>
  </si>
  <si>
    <t>92281</t>
  </si>
  <si>
    <t>TUBO EM COBRE RÍGIDO, DN 22 MM, CLASSE E, COM ISOLAMENTO, INSTALADO EM PRUMADA DE HIDRÁULICA PREDIAL - FORNECIMENTO E INSTALAÇÃO. AF_04/2022</t>
  </si>
  <si>
    <t>92282</t>
  </si>
  <si>
    <t>TUBO EM COBRE RÍGIDO, DN 28 MM, CLASSE E, COM ISOLAMENTO, INSTALADO EM PRUMADA DE HIDRÁULICA PREDIAL - FORNECIMENTO E INSTALAÇÃO. AF_04/2022</t>
  </si>
  <si>
    <t>132,20</t>
  </si>
  <si>
    <t>92283</t>
  </si>
  <si>
    <t>TUBO EM COBRE RÍGIDO, DN 35 MM, CLASSE E, COM ISOLAMENTO, INSTALADO EM PRUMADA DE HIDRÁULICA PREDIAL - FORNECIMENTO E INSTALAÇÃO. AF_04/2022</t>
  </si>
  <si>
    <t>92284</t>
  </si>
  <si>
    <t>TUBO EM COBRE RÍGIDO, DN 42 MM, CLASSE E, COM ISOLAMENTO, INSTALADO EM PRUMADA DE HIDRÁULICA PREDIAL - FORNECIMENTO E INSTALAÇÃO. AF_04/2022</t>
  </si>
  <si>
    <t>92285</t>
  </si>
  <si>
    <t>TUBO EM COBRE RÍGIDO, DN 54 MM, CLASSE E, COM ISOLAMENTO, INSTALADO EM PRUMADA DE HIDRÁULICA PREDIAL - FORNECIMENTO E INSTALAÇÃO. AF_04/2022</t>
  </si>
  <si>
    <t>92286</t>
  </si>
  <si>
    <t>TUBO EM COBRE RÍGIDO, DN 66 MM, CLASSE E, COM ISOLAMENTO, INSTALADO EM PRUMADA DE HIDRÁULICA PREDIAL - FORNECIMENTO E INSTALAÇÃO. AF_04/2022</t>
  </si>
  <si>
    <t>92305</t>
  </si>
  <si>
    <t>TUBO EM COBRE RÍGIDO, DN 15 MM, CLASSE E, SEM ISOLAMENTO, INSTALADO EM RAMAL DE DISTRIBUIÇÃO DE HIDRÁULICA PREDIAL - FORNECIMENTO E INSTALAÇÃO. AF_04/2022</t>
  </si>
  <si>
    <t>36,31</t>
  </si>
  <si>
    <t>92306</t>
  </si>
  <si>
    <t>TUBO EM COBRE RÍGIDO, DN 22 MM, CLASSE E, SEM ISOLAMENTO, INSTALADO EM RAMAL DE DISTRIBUIÇÃO DE HIDRÁULICA PREDIAL - FORNECIMENTO E INSTALAÇÃO. AF_04/2022</t>
  </si>
  <si>
    <t>92307</t>
  </si>
  <si>
    <t>TUBO EM COBRE RÍGIDO, DN 28 MM, CLASSE E, SEM ISOLAMENTO, INSTALADO EM RAMAL DE DISTRIBUIÇÃO DE HIDRÁULICA PREDIAL - FORNECIMENTO E INSTALAÇÃO. AF_04/2022</t>
  </si>
  <si>
    <t>92308</t>
  </si>
  <si>
    <t>TUBO EM COBRE RÍGIDO, DN 15 MM, CLASSE E, COM ISOLAMENTO, INSTALADO EM RAMAL DE DISTRIBUIÇÃO DE HIDRÁULICA PREDIAL - FORNECIMENTO E INSTALAÇÃO. AF_04/2022</t>
  </si>
  <si>
    <t>92309</t>
  </si>
  <si>
    <t>TUBO EM COBRE RÍGIDO, DN 22 MM, CLASSE E, COM ISOLAMENTO, INSTALADO EM RAMAL DE DISTRIBUIÇÃO DE HIDRÁULICA PREDIAL - FORNECIMENTO E INSTALAÇÃO. AF_04/2022</t>
  </si>
  <si>
    <t>92310</t>
  </si>
  <si>
    <t>TUBO EM COBRE RÍGIDO, DN 28 MM, CLASSE E, COM ISOLAMENTO, INSTALADO EM RAMAL DE DISTRIBUIÇÃO DE HIDRÁULICA PREDIAL - FORNECIMENTO E INSTALAÇÃO. AF_04/2022</t>
  </si>
  <si>
    <t>140,12</t>
  </si>
  <si>
    <t>92320</t>
  </si>
  <si>
    <t>TUBO EM COBRE RÍGIDO, DN 15 MM, CLASSE E, SEM ISOLAMENTO, INSTALADO EM RAMAL E SUB-RAMAL DE HIDRÁULICA PREDIAL - FORNECIMENTO E INSTALAÇÃO. AF_04/2022</t>
  </si>
  <si>
    <t>92321</t>
  </si>
  <si>
    <t>TUBO EM COBRE RÍGIDO, DN 22 MM, CLASSE E, SEM ISOLAMENTO, INSTALADO EM RAMAL E SUB-RAMAL DE HIDRÁULICA PREDIAL - FORNECIMENTO E INSTALAÇÃO. AF_04/2022</t>
  </si>
  <si>
    <t>92322</t>
  </si>
  <si>
    <t>TUBO EM COBRE RÍGIDO, DN 28 MM, CLASSE E, SEM ISOLAMENTO, INSTALADO EM RAMAL E SUB-RAMAL DE HIDRÁULICA PREDIAL - FORNECIMENTO E INSTALAÇÃO. AF_04/2022</t>
  </si>
  <si>
    <t>92323</t>
  </si>
  <si>
    <t>TUBO EM COBRE RÍGIDO, DN 15 MM, CLASSE E, COM ISOLAMENTO, INSTALADO EM RAMAL E SUB-RAMAL DE HIDRÁULICA PREDIAL - FORNECIMENTO E INSTALAÇÃO. AF_04/2022</t>
  </si>
  <si>
    <t>92324</t>
  </si>
  <si>
    <t>TUBO EM COBRE RÍGIDO, DN 22 MM, CLASSE E, COM ISOLAMENTO, INSTALADO EM RAMAL E SUB-RAMAL DE HIDRÁULICA PREDIAL - FORNECIMENTO E INSTALAÇÃO. AF_04/2022</t>
  </si>
  <si>
    <t>92325</t>
  </si>
  <si>
    <t>TUBO EM COBRE RÍGIDO, DN 28 MM, CLASSE E, COM ISOLAMENTO, INSTALADO EM RAMAL E SUB-RAMAL DE HIDRÁULICA PREDIAL - FORNECIMENTO E INSTALAÇÃO. AF_04/2022</t>
  </si>
  <si>
    <t>92335</t>
  </si>
  <si>
    <t>TUBO DE AÇO GALVANIZADO COM COSTURA, CLASSE MÉDIA, CONEXÃO RANHURADA, DN 50 (2"), INSTALADO EM PRUMADAS - FORNECIMENTO E INSTALAÇÃO. AF_10/2020</t>
  </si>
  <si>
    <t>92336</t>
  </si>
  <si>
    <t>TUBO DE AÇO GALVANIZADO COM COSTURA, CLASSE MÉDIA, CONEXÃO RANHURADA, DN 65 (2 1/2"), INSTALADO EM PRUMADAS - FORNECIMENTO E INSTALAÇÃO. AF_10/2020</t>
  </si>
  <si>
    <t>92337</t>
  </si>
  <si>
    <t>TUBO DE AÇO GALVANIZADO COM COSTURA, CLASSE MÉDIA, CONEXÃO RANHURADA, DN 80 (3"), INSTALADO EM PRUMADAS - FORNECIMENTO E INSTALAÇÃO. AF_10/2020</t>
  </si>
  <si>
    <t>92338</t>
  </si>
  <si>
    <t>TUBO DE AÇO PRETO SEM COSTURA, CONEXÃO SOLDADA, DN 50 (2"), INSTALADO EM PRUMADAS - FORNECIMENTO E INSTALAÇÃO. AF_10/2020</t>
  </si>
  <si>
    <t>92339</t>
  </si>
  <si>
    <t>TUBO DE AÇO PRETO SEM COSTURA, CONEXÃO SOLDADA, DN 65 (2 1/2"), INSTALADO EM PRUMADAS - FORNECIMENTO E INSTALAÇÃO. AF_10/2020</t>
  </si>
  <si>
    <t>92341</t>
  </si>
  <si>
    <t>TUBO DE AÇO GALVANIZADO COM COSTURA, CLASSE MÉDIA, DN 50 (2"), CONEXÃO ROSQUEADA, INSTALADO EM PRUMADAS - FORNECIMENTO E INSTALAÇÃO. AF_10/2020</t>
  </si>
  <si>
    <t>92342</t>
  </si>
  <si>
    <t>TUBO DE AÇO GALVANIZADO COM COSTURA, CLASSE MÉDIA, DN 65 (2 1/2"), CONEXÃO ROSQUEADA, INSTALADO EM PRUMADAS - FORNECIMENTO E INSTALAÇÃO. AF_10/2020</t>
  </si>
  <si>
    <t>92343</t>
  </si>
  <si>
    <t>TUBO DE AÇO GALVANIZADO COM COSTURA, CLASSE MÉDIA, DN 80 (3"), CONEXÃO ROSQUEADA, INSTALADO EM PRUMADAS - FORNECIMENTO E INSTALAÇÃO. AF_10/2020</t>
  </si>
  <si>
    <t>92359</t>
  </si>
  <si>
    <t>TUBO DE AÇO PRETO SEM COSTURA, CONEXÃO SOLDADA, DN 25 (1"), INSTALADO EM REDE DE ALIMENTAÇÃO PARA HIDRANTE - FORNECIMENTO E INSTALAÇÃO. AF_10/2020</t>
  </si>
  <si>
    <t>92360</t>
  </si>
  <si>
    <t>TUBO DE AÇO PRETO SEM COSTURA, CONEXÃO SOLDADA, DN 32 (1 1/4"), INSTALADO EM REDE DE ALIMENTAÇÃO PARA HIDRANTE - FORNECIMENTO E INSTALAÇÃO. AF_10/2020</t>
  </si>
  <si>
    <t>92361</t>
  </si>
  <si>
    <t>TUBO DE AÇO PRETO SEM COSTURA, CONEXÃO SOLDADA, DN 50 (2"), INSTALADO EM REDE DE ALIMENTAÇÃO PARA HIDRANTE - FORNECIMENTO E INSTALAÇÃO. AF_10/2020</t>
  </si>
  <si>
    <t>92362</t>
  </si>
  <si>
    <t>TUBO DE AÇO PRETO SEM COSTURA, CONEXÃO SOLDADA, DN 65 (2 1/2"), INSTALADO EM REDE DE ALIMENTAÇÃO PARA HIDRANTE - FORNECIMENTO E INSTALAÇÃO. AF_10/2020</t>
  </si>
  <si>
    <t>92364</t>
  </si>
  <si>
    <t>TUBO DE AÇO GALVANIZADO COM COSTURA, CLASSE MÉDIA, DN 32 (1 1/4"), CONEXÃO ROSQUEADA, INSTALADO EM REDE DE ALIMENTAÇÃO PARA HIDRANTE - FORNECIMENTO E INSTALAÇÃO. AF_10/2020</t>
  </si>
  <si>
    <t>92365</t>
  </si>
  <si>
    <t>TUBO DE AÇO GALVANIZADO COM COSTURA, CLASSE MÉDIA, DN 40 (1 1/2"), CONEXÃO ROSQUEADA, INSTALADO EM REDE DE ALIMENTAÇÃO PARA HIDRANTE - FORNECIMENTO E INSTALAÇÃO. AF_10/2020</t>
  </si>
  <si>
    <t>92366</t>
  </si>
  <si>
    <t>TUBO DE AÇO GALVANIZADO COM COSTURA, CLASSE MÉDIA, DN 50 (2"), CONEXÃO ROSQUEADA, INSTALADO EM REDE DE ALIMENTAÇÃO PARA HIDRANTE - FORNECIMENTO E INSTALAÇÃO. AF_10/2020</t>
  </si>
  <si>
    <t>92367</t>
  </si>
  <si>
    <t>TUBO DE AÇO GALVANIZADO COM COSTURA, CLASSE MÉDIA, DN 65 (2 1/2"), CONEXÃO ROSQUEADA, INSTALADO EM REDE DE ALIMENTAÇÃO PARA HIDRANTE - FORNECIMENTO E INSTALAÇÃO. AF_10/2020</t>
  </si>
  <si>
    <t>92368</t>
  </si>
  <si>
    <t>TUBO DE AÇO GALVANIZADO COM COSTURA, CLASSE MÉDIA, DN 80 (3"), CONEXÃO ROSQUEADA, INSTALADO EM REDE DE ALIMENTAÇÃO PARA HIDRANTE - FORNECIMENTO E INSTALAÇÃO. AF_10/2020</t>
  </si>
  <si>
    <t>92645</t>
  </si>
  <si>
    <t>TUBO DE AÇO PRETO SEM COSTURA, CONEXÃO SOLDADA, DN 25 (1"), INSTALADO EM REDE DE ALIMENTAÇÃO PARA SPRINKLER - FORNECIMENTO E INSTALAÇÃO. AF_10/2020</t>
  </si>
  <si>
    <t>92646</t>
  </si>
  <si>
    <t>TUBO DE AÇO PRETO SEM COSTURA, CONEXÃO SOLDADA, DN 32 (1 1/4"), INSTALADO EM REDE DE ALIMENTAÇÃO PARA SPRINKLER - FORNECIMENTO E INSTALAÇÃO. AF_10/2020</t>
  </si>
  <si>
    <t>92648</t>
  </si>
  <si>
    <t>TUBO DE AÇO PRETO SEM COSTURA, CONEXÃO SOLDADA, DN 40 (1 1/2"), INSTALADO EM REDE DE ALIMENTAÇÃO PARA SPRINKLER - FORNECIMENTO E INSTALAÇÃO. AF_10/2020</t>
  </si>
  <si>
    <t>92649</t>
  </si>
  <si>
    <t>TUBO DE AÇO PRETO SEM COSTURA, CONEXÃO SOLDADA, DN 50 (2"), INSTALADO EM REDE DE ALIMENTAÇÃO PARA SPRINKLER - FORNECIMENTO E INSTALAÇÃO. AF_10/2020</t>
  </si>
  <si>
    <t>92650</t>
  </si>
  <si>
    <t>TUBO DE AÇO PRETO SEM COSTURA, CONEXÃO SOLDADA, DN 65 (2 1/2"), INSTALADO EM REDE DE ALIMENTAÇÃO PARA SPRINKLER - FORNECIMENTO E INSTALAÇÃO. AF_10/2020</t>
  </si>
  <si>
    <t>92652</t>
  </si>
  <si>
    <t>TUBO DE AÇO GALVANIZADO COM COSTURA, CLASSE MÉDIA, CONEXÃO ROSQUEADA, DN 32 (1 1/4"), INSTALADO EM REDE DE ALIMENTAÇÃO PARA SPRINKLER - FORNECIMENTO E INSTALAÇÃO. AF_10/2020</t>
  </si>
  <si>
    <t>92653</t>
  </si>
  <si>
    <t>TUBO DE AÇO GALVANIZADO COM COSTURA, CLASSE MÉDIA, CONEXÃO ROSQUEADA, DN 40 (1 1/2"), INSTALADO EM REDE DE ALIMENTAÇÃO PARA SPRINKLER - FORNECIMENTO E INSTALAÇÃO. AF_10/2020</t>
  </si>
  <si>
    <t>92654</t>
  </si>
  <si>
    <t>TUBO DE AÇO GALVANIZADO COM COSTURA, CLASSE MÉDIA, CONEXÃO ROSQUEADA, DN 50 (2"), INSTALADO EM REDE DE ALIMENTAÇÃO PARA SPRINKLER - FORNECIMENTO E INSTALAÇÃO. AF_10/2020</t>
  </si>
  <si>
    <t>92655</t>
  </si>
  <si>
    <t>TUBO DE AÇO GALVANIZADO COM COSTURA, CLASSE MÉDIA, CONEXÃO ROSQUEADA, DN 65 (2 1/2"), INSTALADO EM REDE DE ALIMENTAÇÃO PARA SPRINKLER - FORNECIMENTO E INSTALAÇÃO. AF_10/2020</t>
  </si>
  <si>
    <t>92656</t>
  </si>
  <si>
    <t>TUBO DE AÇO GALVANIZADO COM COSTURA, CLASSE MÉDIA, CONEXÃO ROSQUEADA, DN 80 (3"), INSTALADO EM REDE DE ALIMENTAÇÃO PARA SPRINKLER - FORNECIMENTO E INSTALAÇÃO. AF_10/2020</t>
  </si>
  <si>
    <t>92687</t>
  </si>
  <si>
    <t>TUBO DE AÇO GALVANIZADO COM COSTURA, CLASSE MÉDIA, CONEXÃO ROSQUEADA, DN 15 (1/2"), INSTALADO EM RAMAIS E SUB-RAMAIS DE GÁS - FORNECIMENTO E INSTALAÇÃO. AF_10/2020</t>
  </si>
  <si>
    <t>27,62</t>
  </si>
  <si>
    <t>92688</t>
  </si>
  <si>
    <t>TUBO DE AÇO GALVANIZADO COM COSTURA, CLASSE MÉDIA, CONEXÃO ROSQUEADA, DN 20 (3/4"), INSTALADO EM RAMAIS E SUB-RAMAIS DE GÁS - FORNECIMENTO E INSTALAÇÃO. AF_10/2020</t>
  </si>
  <si>
    <t>38,48</t>
  </si>
  <si>
    <t>92689</t>
  </si>
  <si>
    <t>TUBO DE AÇO PRETO SEM COSTURA, CLASSE MÉDIA, CONEXÃO SOLDADA, DN 15 (1/2"), INSTALADO EM RAMAIS E SUB-RAMAIS DE GÁS - FORNECIMENTO E INSTALAÇÃO. AF_10/2020</t>
  </si>
  <si>
    <t>92690</t>
  </si>
  <si>
    <t>TUBO DE AÇO PRETO SEM COSTURA, CLASSE MÉDIA, CONEXÃO SOLDADA, DN 20 (3/4"), INSTALADO EM RAMAIS E SUB-RAMAIS DE GÁS - FORNECIMENTO E INSTALAÇÃO. AF_10/2020</t>
  </si>
  <si>
    <t>92691</t>
  </si>
  <si>
    <t>TUBO DE AÇO PRETO SEM COSTURA, CLASSE MÉDIA, CONEXÃO SOLDADA, DN 25 (1"), INSTALADO EM RAMAIS  E SUB-RAMAIS DE GÁS - FORNECIMENTO E INSTALAÇÃO. AF_10/2020</t>
  </si>
  <si>
    <t>94462</t>
  </si>
  <si>
    <t>TUBO DE AÇO GALVANIZADO COM COSTURA, CLASSE MÉDIA, DN 50 (2), CONEXÃO ROSQUEADA, INSTALADO EM RESERVAÇÃO DE ÁGUA DE EDIFICAÇÃO QUE POSSUA RESERVATÓRIO DE FIBRA/FIBROCIMENTO  FORNECIMENTO E INSTALAÇÃO. AF_06/2016</t>
  </si>
  <si>
    <t>94463</t>
  </si>
  <si>
    <t>TUBO DE AÇO GALVANIZADO COM COSTURA, CLASSE MÉDIA, DN 65 (2 1/2), CONEXÃO ROSQUEADA, INSTALADO EM RESERVAÇÃO DE ÁGUA DE EDIFICAÇÃO QUE POSSUA RESERVATÓRIO DE FIBRA/FIBROCIMENTO  FORNECIMENTO E INSTALAÇÃO. AF_06/2016</t>
  </si>
  <si>
    <t>94464</t>
  </si>
  <si>
    <t>TUBO DE AÇO GALVANIZADO COM COSTURA, CLASSE MÉDIA, DN 80 (3), CONEXÃO ROSQUEADA, INSTALADO EM RESERVAÇÃO DE ÁGUA DE EDIFICAÇÃO QUE POSSUA RESERVATÓRIO DE FIBRA/FIBROCIMENTO  FORNECIMENTO E INSTALAÇÃO. AF_06/2016</t>
  </si>
  <si>
    <t>94602</t>
  </si>
  <si>
    <t>TUBO EM COBRE RÍGIDO, DN 54 MM, CLASSE E, SEM ISOLAMENTO, INSTALADO EM RESERVAÇÃO DE ÁGUA DE EDIFICAÇÃO QUE POSSUA RESERVATÓRIO DE FIBRA/FIBROCIMENTO  FORNECIMENTO E INSTALAÇÃO. AF_06/2016</t>
  </si>
  <si>
    <t>94603</t>
  </si>
  <si>
    <t>TUBO EM COBRE RÍGIDO, DN 66 MM, CLASSE E, SEM ISOLAMENTO, INSTALADO EM RESERVAÇÃO DE ÁGUA DE EDIFICAÇÃO QUE POSSUA RESERVATÓRIO DE FIBRA/FIBROCIMENTO  FORNECIMENTO E INSTALAÇÃO. AF_06/2016</t>
  </si>
  <si>
    <t>94604</t>
  </si>
  <si>
    <t>TUBO EM COBRE RÍGIDO, DN 79 MM, CLASSE E, SEM ISOLAMENTO, INSTALADO EM RESERVAÇÃO DE ÁGUA DE EDIFICAÇÃO QUE POSSUA RESERVATÓRIO DE FIBRA/FIBROCIMENTO  FORNECIMENTO E INSTALAÇÃO. AF_06/2016</t>
  </si>
  <si>
    <t>94605</t>
  </si>
  <si>
    <t>TUBO EM COBRE RÍGIDO, DN 104 MM, CLASSE E, SEM ISOLAMENTO, INSTALADO EM RESERVAÇÃO DE ÁGUA DE EDIFICAÇÃO QUE POSSUA RESERVATÓRIO DE FIBRA/FIBROCIMENTO  FORNECIMENTO E INSTALAÇÃO. AF_06/2016</t>
  </si>
  <si>
    <t>94648</t>
  </si>
  <si>
    <t>TUBO, PVC, SOLDÁVEL, DN  25 MM, INSTALADO EM RESERVAÇÃO DE ÁGUA DE EDIFICAÇÃO QUE POSSUA RESERVATÓRIO DE FIBRA/FIBROCIMENTO   FORNECIMENTO E INSTALAÇÃO. AF_06/2016</t>
  </si>
  <si>
    <t>11,08</t>
  </si>
  <si>
    <t>94649</t>
  </si>
  <si>
    <t>TUBO, PVC, SOLDÁVEL, DN 32 MM, INSTALADO EM RESERVAÇÃO DE ÁGUA DE EDIFICAÇÃO QUE POSSUA RESERVATÓRIO DE FIBRA/FIBROCIMENTO   FORNECIMENTO E INSTALAÇÃO. AF_06/2016</t>
  </si>
  <si>
    <t>94650</t>
  </si>
  <si>
    <t>TUBO, PVC, SOLDÁVEL, DN 40 MM, INSTALADO EM RESERVAÇÃO DE ÁGUA DE EDIFICAÇÃO QUE POSSUA RESERVATÓRIO DE FIBRA/FIBROCIMENTO   FORNECIMENTO E INSTALAÇÃO. AF_06/2016</t>
  </si>
  <si>
    <t>26,68</t>
  </si>
  <si>
    <t>94651</t>
  </si>
  <si>
    <t>TUBO, PVC, SOLDÁVEL, DN 50 MM, INSTALADO EM RESERVAÇÃO DE ÁGUA DE EDIFICAÇÃO QUE POSSUA RESERVATÓRIO DE FIBRA/FIBROCIMENTO   FORNECIMENTO E INSTALAÇÃO. AF_06/2016</t>
  </si>
  <si>
    <t>94652</t>
  </si>
  <si>
    <t>TUBO, PVC, SOLDÁVEL, DN 60 MM, INSTALADO EM RESERVAÇÃO DE ÁGUA DE EDIFICAÇÃO QUE POSSUA RESERVATÓRIO DE FIBRA/FIBROCIMENTO   FORNECIMENTO E INSTALAÇÃO. AF_06/2016</t>
  </si>
  <si>
    <t>94653</t>
  </si>
  <si>
    <t>TUBO, PVC, SOLDÁVEL, DN 75 MM, INSTALADO EM RESERVAÇÃO DE ÁGUA DE EDIFICAÇÃO QUE POSSUA RESERVATÓRIO DE FIBRA/FIBROCIMENTO   FORNECIMENTO E INSTALAÇÃO. AF_06/2016</t>
  </si>
  <si>
    <t>94654</t>
  </si>
  <si>
    <t>TUBO, PVC, SOLDÁVEL, DN 85 MM, INSTALADO EM RESERVAÇÃO DE ÁGUA DE EDIFICAÇÃO QUE POSSUA RESERVATÓRIO DE FIBRA/FIBROCIMENTO   FORNECIMENTO E INSTALAÇÃO. AF_06/2016</t>
  </si>
  <si>
    <t>94655</t>
  </si>
  <si>
    <t>TUBO, PVC, SOLDÁVEL, DN 110 MM, INSTALADO EM RESERVAÇÃO DE ÁGUA DE EDIFICAÇÃO QUE POSSUA RESERVATÓRIO DE FIBRA/FIBROCIMENTO   FORNECIMENTO E INSTALAÇÃO. AF_06/2016</t>
  </si>
  <si>
    <t>94716</t>
  </si>
  <si>
    <t>TUBO, CPVC, SOLDÁVEL, DN 22 MM, INSTALADO EM RESERVAÇÃO DE ÁGUA DE EDIFICAÇÃO QUE POSSUA RESERVATÓRIO DE FIBRA/FIBROCIMENTO  FORNECIMENTO E INSTALAÇÃO. AF_06/2016</t>
  </si>
  <si>
    <t>94717</t>
  </si>
  <si>
    <t>TUBO, CPVC, SOLDÁVEL, DN 28 MM, INSTALADO EM RESERVAÇÃO DE ÁGUA DE EDIFICAÇÃO QUE POSSUA RESERVATÓRIO DE FIBRA/FIBROCIMENTO  FORNECIMENTO E INSTALAÇÃO. AF_06/2016</t>
  </si>
  <si>
    <t>94718</t>
  </si>
  <si>
    <t>TUBO, CPVC, SOLDÁVEL, DN 35 MM, INSTALADO EM RESERVAÇÃO DE ÁGUA DE EDIFICAÇÃO QUE POSSUA RESERVATÓRIO DE FIBRA/FIBROCIMENTO  FORNECIMENTO E INSTALAÇÃO. AF_06/2016</t>
  </si>
  <si>
    <t>94719</t>
  </si>
  <si>
    <t>TUBO, CPVC, SOLDÁVEL, DN 42 MM, INSTALADO EM RESERVAÇÃO DE ÁGUA DE EDIFICAÇÃO QUE POSSUA RESERVATÓRIO DE FIBRA/FIBROCIMENTO  FORNECIMENTO E INSTALAÇÃO. AF_06/2016</t>
  </si>
  <si>
    <t>94720</t>
  </si>
  <si>
    <t>TUBO, CPVC, SOLDÁVEL, DN 54 MM, INSTALADO EM RESERVAÇÃO DE ÁGUA DE EDIFICAÇÃO QUE POSSUA RESERVATÓRIO DE FIBRA/FIBROCIMENTO  FORNECIMENTO E INSTALAÇÃO. AF_06/2016</t>
  </si>
  <si>
    <t>94721</t>
  </si>
  <si>
    <t>TUBO, CPVC, SOLDÁVEL, DN 73 MM, INSTALADO EM RESERVAÇÃO DE ÁGUA DE EDIFICAÇÃO QUE POSSUA RESERVATÓRIO DE FIBRA/FIBROCIMENTO  FORNECIMENTO E INSTALAÇÃO. AF_06/2016</t>
  </si>
  <si>
    <t>94722</t>
  </si>
  <si>
    <t>TUBO, CPVC, SOLDÁVEL, DN 89 MM, INSTALADO EM RESERVAÇÃO DE ÁGUA DE EDIFICAÇÃO QUE POSSUA RESERVATÓRIO DE FIBRA/FIBROCIMENTO  FORNECIMENTO E INSTALAÇÃO. AF_06/2016</t>
  </si>
  <si>
    <t>94723</t>
  </si>
  <si>
    <t>TUBO, CPVC, SOLDÁVEL, DN 114 MM, INSTALADO EM RESERVAÇÃO DE ÁGUA DE EDIFICAÇÃO QUE POSSUA RESERVATÓRIO DE FIBRA/FIBROCIMENTO  FORNECIMENTO E INSTALAÇÃO. AF_06/2016</t>
  </si>
  <si>
    <t>95697</t>
  </si>
  <si>
    <t>TUBO DE AÇO PRETO SEM COSTURA, CONEXÃO SOLDADA, DN 40 (1 1/2"), INSTALADO EM REDE DE ALIMENTAÇÃO PARA HIDRANTE - FORNECIMENTO E INSTALAÇÃO. AF_10/2020</t>
  </si>
  <si>
    <t>96635</t>
  </si>
  <si>
    <t>TUBO, PPR, DN 25, CLASSE PN 20,  INSTALADO EM RAMAL OU SUB-RAMAL DE ÁGUA   FORNECIMENTO E INSTALAÇÃO. AF_08/2022</t>
  </si>
  <si>
    <t>35,09</t>
  </si>
  <si>
    <t>96636</t>
  </si>
  <si>
    <t>TUBO, PPR, DN 25, CLASSE PN 25 INSTALADO EM RAMAL OU SUB-RAMAL DE ÁGUA   FORNECIMENTO E INSTALAÇÃO. AF_08/2022</t>
  </si>
  <si>
    <t>96644</t>
  </si>
  <si>
    <t>TUBO, PPR, DN 25, CLASSE PN 20,  INSTALADO EM RAMAL DE DISTRIBUIÇÃO DE ÁGUA   FORNECIMENTO E INSTALAÇÃO. AF_08/2022</t>
  </si>
  <si>
    <t>96645</t>
  </si>
  <si>
    <t>TUBO, PPR, DN 32, CLASSE PN 12,  INSTALADO EM RAMAL DE DISTRIBUIÇÃO DE ÁGUA   FORNECIMENTO E INSTALAÇÃO. AF_08/2022</t>
  </si>
  <si>
    <t>96646</t>
  </si>
  <si>
    <t>TUBO, PPR, DN 40, CLASSE PN 12,  INSTALADO EM RAMAL DE DISTRIBUIÇÃO DE ÁGUA   FORNECIMENTO E INSTALAÇÃO. AF_08/2022</t>
  </si>
  <si>
    <t>96647</t>
  </si>
  <si>
    <t>TUBO, PPR, DN 25, CLASSE PN 25,  INSTALADO EM RAMAL DE DISTRIBUIÇÃO DE ÁGUA   FORNECIMENTO E INSTALAÇÃO. AF_08/2022</t>
  </si>
  <si>
    <t>22,58</t>
  </si>
  <si>
    <t>96648</t>
  </si>
  <si>
    <t>TUBO, PPR, DN 32, CLASSE PN 25,  INSTALADO EM RAMAL DE DISTRIBUIÇÃO DE ÁGUA   FORNECIMENTO E INSTALAÇÃO. AF_08/2022</t>
  </si>
  <si>
    <t>96649</t>
  </si>
  <si>
    <t>TUBO, PPR, DN 40, CLASSE PN 25,  INSTALADO EM RAMAL DE DISTRIBUIÇÃO DE ÁGUA   FORNECIMENTO E INSTALAÇÃO. AF_08/2022</t>
  </si>
  <si>
    <t>96668</t>
  </si>
  <si>
    <t>TUBO, PPR, DN 25, CLASSE PN 20,  INSTALADO EM PRUMADA DE ÁGUA   FORNECIMENTO E INSTALAÇÃO. AF_08/2022</t>
  </si>
  <si>
    <t>96669</t>
  </si>
  <si>
    <t>TUBO, PPR, DN 32, CLASSE PN 12,  INSTALADO EM PRUMADA DE ÁGUA   FORNECIMENTO E INSTALAÇÃO. AF_08/2022</t>
  </si>
  <si>
    <t>15,43</t>
  </si>
  <si>
    <t>96670</t>
  </si>
  <si>
    <t>TUBO, PPR, DN 40, CLASSE PN 12,  INSTALADO EM PRUMADA DE ÁGUA   FORNECIMENTO E INSTALAÇÃO. AF_08/2022</t>
  </si>
  <si>
    <t>96671</t>
  </si>
  <si>
    <t>TUBO, PPR, DN 50, CLASSE PN 12,  INSTALADO EM PRUMADA DE ÁGUA   FORNECIMENTO E INSTALAÇÃO. AF_08/2022</t>
  </si>
  <si>
    <t>96672</t>
  </si>
  <si>
    <t>TUBO, PPR, DN 63, CLASSE PN 12,  INSTALADO EM PRUMADA DE ÁGUA   FORNECIMENTO E INSTALAÇÃO. AF_08/2022</t>
  </si>
  <si>
    <t>96673</t>
  </si>
  <si>
    <t>TUBO, PPR, DN 75, CLASSE PN 12,  INSTALADO EM PRUMADA DE ÁGUA   FORNECIMENTO E INSTALAÇÃO. AF_08/2022</t>
  </si>
  <si>
    <t>96674</t>
  </si>
  <si>
    <t>TUBO, PPR, DN 90, CLASSE PN 12,  INSTALADO EM PRUMADA DE ÁGUA   FORNECIMENTO E INSTALAÇÃO. AF_08/2022</t>
  </si>
  <si>
    <t>96675</t>
  </si>
  <si>
    <t>TUBO, PPR, DN 110, CLASSE PN 12,  INSTALADO EM PRUMADA DE ÁGUA   FORNECIMENTO E INSTALAÇÃO. AF_08/2022</t>
  </si>
  <si>
    <t>96676</t>
  </si>
  <si>
    <t>TUBO, PPR, DN 25, CLASSE PN 25,  INSTALADO EM PRUMADA DE ÁGUA   FORNECIMENTO E INSTALAÇÃO. AF_08/2022</t>
  </si>
  <si>
    <t>20,53</t>
  </si>
  <si>
    <t>96677</t>
  </si>
  <si>
    <t>TUBO, PPR, DN 32, CLASSE PN 25,  INSTALADO EM PRUMADA DE ÁGUA   FORNECIMENTO E INSTALAÇÃO. AF_08/2022</t>
  </si>
  <si>
    <t>26,75</t>
  </si>
  <si>
    <t>96678</t>
  </si>
  <si>
    <t>TUBO, PPR, DN 40, CLASSE PN 25,  INSTALADO EM PRUMADA DE ÁGUA   FORNECIMENTO E INSTALAÇÃO. AF_08/2022</t>
  </si>
  <si>
    <t>96679</t>
  </si>
  <si>
    <t>TUBO, PPR, DN 50, CLASSE PN 25,  INSTALADO EM PRUMADA DE ÁGUA   FORNECIMENTO E INSTALAÇÃO. AF_08/2022</t>
  </si>
  <si>
    <t>96680</t>
  </si>
  <si>
    <t>TUBO, PPR, DN 63, CLASSE PN 25,  INSTALADO EM PRUMADA DE ÁGUA   FORNECIMENTO E INSTALAÇÃO. AF_08/2022</t>
  </si>
  <si>
    <t>96681</t>
  </si>
  <si>
    <t>TUBO, PPR, DN 75, CLASSE PN 25,  INSTALADO EM PRUMADA DE ÁGUA   FORNECIMENTO E INSTALAÇÃO. AF_08/2022</t>
  </si>
  <si>
    <t>96682</t>
  </si>
  <si>
    <t>TUBO, PPR, DN 90, CLASSE PN 25,  INSTALADO EM PRUMADA DE ÁGUA   FORNECIMENTO E INSTALAÇÃO. AF_08/2022</t>
  </si>
  <si>
    <t>96683</t>
  </si>
  <si>
    <t>TUBO, PPR, DN 110, CLASSE PN 25,  INSTALADO EM PRUMADA DE ÁGUA   FORNECIMENTO E INSTALAÇÃO. AF_08/2022</t>
  </si>
  <si>
    <t>96718</t>
  </si>
  <si>
    <t>TUBO, PPR, DN 20, CLASSE PN 20,  INSTALADO EM RESERVAÇÃO DE ÁGUA DE EDIFICAÇÃO QUE POSSUA RESERVATÓRIO DE FIBRA/FIBROCIMENTO  FORNECIMENTO E INSTALAÇÃO. AF_06/2016</t>
  </si>
  <si>
    <t>9,46</t>
  </si>
  <si>
    <t>96719</t>
  </si>
  <si>
    <t>TUBO, PPR, DN 25, CLASSE PN 20,  INSTALADO EM RESERVAÇÃO DE ÁGUA DE EDIFICAÇÃO QUE POSSUA RESERVATÓRIO DE FIBRA/FIBROCIMENTO  FORNECIMENTO E INSTALAÇÃO. AF_06/2016</t>
  </si>
  <si>
    <t>17,76</t>
  </si>
  <si>
    <t>96720</t>
  </si>
  <si>
    <t>TUBO, PPR, DN 32, CLASSE PN 12,  INSTALADO EM RESERVAÇÃO DE ÁGUA DE EDIFICAÇÃO QUE POSSUA RESERVATÓRIO DE FIBRA/FIBROCIMENTO  FORNECIMENTO E INSTALAÇÃO. AF_06/2016</t>
  </si>
  <si>
    <t>17,07</t>
  </si>
  <si>
    <t>96721</t>
  </si>
  <si>
    <t>TUBO, PPR, DN 40, CLASSE PN 12,  INSTALADO EM RESERVAÇÃO DE ÁGUA DE EDIFICAÇÃO QUE POSSUA RESERVATÓRIO DE FIBRA/FIBROCIMENTO  FORNECIMENTO E INSTALAÇÃO. AF_06/2016</t>
  </si>
  <si>
    <t>19,87</t>
  </si>
  <si>
    <t>96722</t>
  </si>
  <si>
    <t>TUBO, PPR, DN 50, CLASSE PN 12,  INSTALADO EM RESERVAÇÃO DE ÁGUA DE EDIFICAÇÃO QUE POSSUA RESERVATÓRIO DE FIBRA/FIBROCIMENTO  FORNECIMENTO E INSTALAÇÃO. AF_06/2016</t>
  </si>
  <si>
    <t>96723</t>
  </si>
  <si>
    <t>TUBO, PPR, DN 63, CLASSE PN 12,  INSTALADO EM RESERVAÇÃO DE ÁGUA DE EDIFICAÇÃO QUE POSSUA RESERVATÓRIO DE FIBRA/FIBROCIMENTO  FORNECIMENTO E INSTALAÇÃO. AF_06/2016</t>
  </si>
  <si>
    <t>96724</t>
  </si>
  <si>
    <t>TUBO, PPR, DN 75, CLASSE PN 12,  INSTALADO EM RESERVAÇÃO DE ÁGUA DE EDIFICAÇÃO QUE POSSUA RESERVATÓRIO DE FIBRA/FIBROCIMENTO  FORNECIMENTO E INSTALAÇÃO. AF_06/2016</t>
  </si>
  <si>
    <t>96725</t>
  </si>
  <si>
    <t>TUBO, PPR, DN 90, CLASSE PN 12,  INSTALADO EM RESERVAÇÃO DE ÁGUA DE EDIFICAÇÃO QUE POSSUA RESERVATÓRIO DE FIBRA/FIBROCIMENTO  FORNECIMENTO E INSTALAÇÃO. AF_06/2016</t>
  </si>
  <si>
    <t>96726</t>
  </si>
  <si>
    <t>TUBO, PPR, DN 110, CLASSE PN 12,  INSTALADO EM RESERVAÇÃO DE ÁGUA DE EDIFICAÇÃO QUE POSSUA RESERVATÓRIO DE FIBRA/FIBROCIMENTO  FORNECIMENTO E INSTALAÇÃO. AF_06/2016</t>
  </si>
  <si>
    <t>96727</t>
  </si>
  <si>
    <t>TUBO, PPR, DN 20, CLASSE PN 25,  INSTALADO EM RESERVAÇÃO DE ÁGUA DE EDIFICAÇÃO QUE POSSUA RESERVATÓRIO DE FIBRA/FIBROCIMENTO  FORNECIMENTO E INSTALAÇÃO. AF_06/2016</t>
  </si>
  <si>
    <t>96728</t>
  </si>
  <si>
    <t>TUBO, PPR, DN 25, CLASSE PN 25,  INSTALADO EM RESERVAÇÃO DE ÁGUA DE EDIFICAÇÃO QUE POSSUA RESERVATÓRIO DE FIBRA/FIBROCIMENTO  FORNECIMENTO E INSTALAÇÃO. AF_06/2016</t>
  </si>
  <si>
    <t>96729</t>
  </si>
  <si>
    <t>TUBO, PPR, DN 32, CLASSE PN 25,  INSTALADO EM RESERVAÇÃO DE ÁGUA DE EDIFICAÇÃO QUE POSSUA RESERVATÓRIO DE FIBRA/FIBROCIMENTO  FORNECIMENTO E INSTALAÇÃO. AF_06/2016</t>
  </si>
  <si>
    <t>26,82</t>
  </si>
  <si>
    <t>96730</t>
  </si>
  <si>
    <t>TUBO, PPR, DN 40, CLASSE PN 25,  INSTALADO EM RESERVAÇÃO DE ÁGUA DE EDIFICAÇÃO QUE POSSUA RESERVATÓRIO DE FIBRA/FIBROCIMENTO  FORNECIMENTO E INSTALAÇÃO. AF_06/2016</t>
  </si>
  <si>
    <t>96731</t>
  </si>
  <si>
    <t>TUBO, PPR, DN 50, CLASSE PN 25,  INSTALADO EM RESERVAÇÃO DE ÁGUA DE EDIFICAÇÃO QUE POSSUA RESERVATÓRIO DE FIBRA/FIBROCIMENTO  FORNECIMENTO E INSTALAÇÃO. AF_06/2016</t>
  </si>
  <si>
    <t>96732</t>
  </si>
  <si>
    <t>TUBO, PPR, DN 63, CLASSE PN 25,  INSTALADO EM RESERVAÇÃO DE ÁGUA DE EDIFICAÇÃO QUE POSSUA RESERVATÓRIO DE FIBRA/FIBROCIMENTO  FORNECIMENTO E INSTALAÇÃO. AF_06/2016</t>
  </si>
  <si>
    <t>96733</t>
  </si>
  <si>
    <t>TUBO, PPR, DN 75, CLASSE PN 25,  INSTALADO EM RESERVAÇÃO DE ÁGUA DE EDIFICAÇÃO QUE POSSUA RESERVATÓRIO DE FIBRA/FIBROCIMENTO  FORNECIMENTO E INSTALAÇÃO. AF_06/2016</t>
  </si>
  <si>
    <t>96734</t>
  </si>
  <si>
    <t>TUBO, PPR, DN 90, CLASSE PN 25,  INSTALADO EM RESERVAÇÃO DE ÁGUA DE EDIFICAÇÃO QUE POSSUA RESERVATÓRIO DE FIBRA/FIBROCIMENTO  FORNECIMENTO E INSTALAÇÃO. AF_06/2016</t>
  </si>
  <si>
    <t>96735</t>
  </si>
  <si>
    <t>TUBO, PPR, DN 110, CLASSE PN 25,  INSTALADO EM RESERVAÇÃO DE ÁGUA DE EDIFICAÇÃO QUE POSSUA RESERVATÓRIO DE FIBRA/FIBROCIMENTO  FORNECIMENTO E INSTALAÇÃO. AF_06/2016</t>
  </si>
  <si>
    <t>96798</t>
  </si>
  <si>
    <t>TUBO, PEX, MONOCAMADA, DN 16, INSTALADO EM RAMAL/SUB-RAMAL OU DISTRIBUIÇÃO DE ÁGUA - FORNECIMENTO E INSTALAÇÃO. AF_02/2023</t>
  </si>
  <si>
    <t>96799</t>
  </si>
  <si>
    <t>TUBO, PEX, MONOCAMADA, DN 20, INSTALADO EM RAMAL/SUB-RAMAL OU DISTRIBUIÇÃO DE ÁGUA - FORNECIMENTO E INSTALAÇÃO. AF_02/2023</t>
  </si>
  <si>
    <t>96800</t>
  </si>
  <si>
    <t>TUBO, PEX, MONOCAMADA, DN 25, INSTALADO EM RAMAL/SUB-RAMAL OU DISTRIBUIÇÃO DE ÁGUA - FORNECIMENTO E INSTALAÇÃO. AF_02/2023</t>
  </si>
  <si>
    <t>15,07</t>
  </si>
  <si>
    <t>96801</t>
  </si>
  <si>
    <t>TUBO, PEX, MONOCAMADA, DN 32, INSTALADO EM RAMAL/SUB-RAMAL OU DISTRIBUIÇÃO DE ÁGUA - FORNECIMENTO E INSTALAÇÃO. AF_02/2023</t>
  </si>
  <si>
    <t>97327</t>
  </si>
  <si>
    <t>TUBO EM COBRE FLEXÍVEL, DN 1/4, COM ISOLAMENTO, INSTALADO EM RAMAL DE ALIMENTAÇÃO DE AR CONDICIONADO COM CONDENSADORA INDIVIDUAL   FORNECIMENTO E INSTALAÇÃO. AF_12/2015</t>
  </si>
  <si>
    <t>97328</t>
  </si>
  <si>
    <t>TUBO EM COBRE FLEXÍVEL, DN 3/8", COM ISOLAMENTO, INSTALADO EM RAMAL DE ALIMENTAÇÃO DE AR CONDICIONADO COM CONDENSADORA INDIVIDUAL  FORNECIMENTO E INSTALAÇÃO. AF_12/2015</t>
  </si>
  <si>
    <t>97329</t>
  </si>
  <si>
    <t>TUBO EM COBRE FLEXÍVEL, DN 1/2", COM ISOLAMENTO, INSTALADO EM RAMAL DE ALIMENTAÇÃO DE AR CONDICIONADO COM CONDENSADORA INDIVIDUAL  FORNECIMENTO E INSTALAÇÃO. AF_12/2015</t>
  </si>
  <si>
    <t>97330</t>
  </si>
  <si>
    <t>TUBO EM COBRE FLEXÍVEL, DN 5/8", COM ISOLAMENTO, INSTALADO EM RAMAL DE ALIMENTAÇÃO DE AR CONDICIONADO COM CONDENSADORA INDIVIDUAL  FORNECIMENTO E INSTALAÇÃO. AF_12/2015</t>
  </si>
  <si>
    <t>97331</t>
  </si>
  <si>
    <t>TUBO EM COBRE FLEXÍVEL, DN 1/4", COM ISOLAMENTO, INSTALADO EM RAMAL DE ALIMENTAÇÃO DE AR CONDICIONADO COM CONDENSADORA CENTRAL  FORNECIMENTO E INSTALAÇÃO. AF_12/2015</t>
  </si>
  <si>
    <t>97332</t>
  </si>
  <si>
    <t>TUBO EM COBRE FLEXÍVEL, DN 3/8", COM ISOLAMENTO, INSTALADO EM RAMAL DE ALIMENTAÇÃO DE AR CONDICIONADO COM CONDENSADORA CENTRAL  FORNECIMENTO E INSTALAÇÃO. AF_12/2015</t>
  </si>
  <si>
    <t>97333</t>
  </si>
  <si>
    <t>TUBO EM COBRE FLEXÍVEL, DN 1/2", COM ISOLAMENTO, INSTALADO EM RAMAL DE ALIMENTAÇÃO DE AR CONDICIONADO COM CONDENSADORA CENTRAL  FORNECIMENTO E INSTALAÇÃO. AF_12/2015</t>
  </si>
  <si>
    <t>97334</t>
  </si>
  <si>
    <t>TUBO EM COBRE FLEXÍVEL, DN 5/8, COM ISOLAMENTO, INSTALADO EM RAMAL DE ALIMENTAÇÃO DE AR CONDICIONADO COM CONDENSADORA CENTRAL   FORNECIMENTO E INSTALAÇÃO. AF_12/2015</t>
  </si>
  <si>
    <t>97335</t>
  </si>
  <si>
    <t>TUBO EM COBRE RÍGIDO, DN 22 MM, CLASSE A, SEM ISOLAMENTO, INSTALADO EM PRUMADA DE GÁS COMBUSTÍVEL - FORNECIMENTO E INSTALAÇÃO. AF_04/2022</t>
  </si>
  <si>
    <t>97336</t>
  </si>
  <si>
    <t>TUBO EM COBRE RÍGIDO, DN 28 MM, CLASSE A, SEM ISOLAMENTO, INSTALADO EM PRUMADA DE GÁS COMBUSTÍVEL - FORNECIMENTO E INSTALAÇÃO. AF_04/2022</t>
  </si>
  <si>
    <t>97337</t>
  </si>
  <si>
    <t>TUBO EM COBRE RÍGIDO, DN 35 MM, CLASSE A, SEM ISOLAMENTO, INSTALADO EM PRUMADA DE GÁS COMBUSTÍVEL - FORNECIMENTO E INSTALAÇÃO. AF_04/2022</t>
  </si>
  <si>
    <t>97338</t>
  </si>
  <si>
    <t>TUBO EM COBRE RÍGIDO, DN 42 MM, CLASSE A, SEM ISOLAMENTO, INSTALADO EM PRUMADA DE GÁS COMBUSTÍVEL - FORNECIMENTO E INSTALAÇÃO. AF_04/2022</t>
  </si>
  <si>
    <t>97339</t>
  </si>
  <si>
    <t>TUBO EM COBRE RÍGIDO, DN 54 MM, CLASSE A, SEM ISOLAMENTO, INSTALADO EM PRUMADA DE GÁS COMBUSTÍVEL - FORNECIMENTO E INSTALAÇÃO. AF_04/2022</t>
  </si>
  <si>
    <t>97340</t>
  </si>
  <si>
    <t>TUBO EM COBRE RÍGIDO, DN 66 MM, CLASSE A, SEM ISOLAMENTO, INSTALADO EM PRUMADA DE GÁS COMBUSTÍVEL - FORNECIMENTO E INSTALAÇÃO. AF_04/2022</t>
  </si>
  <si>
    <t>97347</t>
  </si>
  <si>
    <t>TUBO EM COBRE RÍGIDO, DN 22 MM, CLASSE I, SEM ISOLAMENTO, INSTALADO EM PRUMADA  FORNECIMENTO E INSTALAÇÃO. AF_12/2015</t>
  </si>
  <si>
    <t>97348</t>
  </si>
  <si>
    <t>TUBO EM COBRE RÍGIDO, DN 28 MM, CLASSE I, SEM ISOLAMENTO, INSTALADO EM PRUMADA  FORNECIMENTO E INSTALAÇÃO. AF_12/2015</t>
  </si>
  <si>
    <t>97349</t>
  </si>
  <si>
    <t>TUBO EM COBRE RÍGIDO, DN 35 MM, CLASSE I, SEM ISOLAMENTO, INSTALADO EM PRUMADA  FORNECIMENTO E INSTALAÇÃO. AF_12/2015</t>
  </si>
  <si>
    <t>97350</t>
  </si>
  <si>
    <t>TUBO EM COBRE RÍGIDO, DN 42 MM, CLASSE I, SEM ISOLAMENTO, INSTALADO EM PRUMADA  FORNECIMENTO E INSTALAÇÃO. AF_12/2015</t>
  </si>
  <si>
    <t>97351</t>
  </si>
  <si>
    <t>TUBO EM COBRE RÍGIDO, DN 54 MM, CLASSE I, SEM ISOLAMENTO, INSTALADO EM PRUMADA  FORNECIMENTO E INSTALAÇÃO. AF_12/2015</t>
  </si>
  <si>
    <t>97352</t>
  </si>
  <si>
    <t>TUBO EM COBRE RÍGIDO, DN 66 MM, CLASSE I, SEM ISOLAMENTO, INSTALADO EM PRUMADA  FORNECIMENTO E INSTALAÇÃO. AF_12/2015</t>
  </si>
  <si>
    <t>97353</t>
  </si>
  <si>
    <t>TUBO EM COBRE RÍGIDO, DN 15 MM, CLASSE I, SEM ISOLAMENTO, INSTALADO EM RAMAL DE DISTRIBUIÇÃO  FORNECIMENTO E INSTALAÇÃO. AF_12/2015</t>
  </si>
  <si>
    <t>97354</t>
  </si>
  <si>
    <t>TUBO EM COBRE RÍGIDO, DN 22 MM, CLASSE I, SEM ISOLAMENTO, INSTALADO EM RAMAL DE DISTRIBUIÇÃO FORNECIMENTO E INSTALAÇÃO. AF_12/2015</t>
  </si>
  <si>
    <t>97355</t>
  </si>
  <si>
    <t>TUBO EM COBRE RÍGIDO, DN 28 MM, CLASSE I, SEM ISOLAMENTO, INSTALADO EM RAMAL DE DISTRIBUIÇÃO FORNECIMENTO E INSTALAÇÃO. AF_12/2015</t>
  </si>
  <si>
    <t>97356</t>
  </si>
  <si>
    <t>TUBO EM COBRE RÍGIDO, DN 15 MM, CLASSE I, SEM ISOLAMENTO, INSTALADO EM RAMAL E SUB-RAMAL  FORNECIMENTO E INSTALAÇÃO. AF_12/2015</t>
  </si>
  <si>
    <t>97357</t>
  </si>
  <si>
    <t>TUBO EM COBRE RÍGIDO, DN 22 MM, CLASSE I, SEM ISOLAMENTO, INSTALADO EM RAMAL E SUB-RAMAL  FORNECIMENTO E INSTALAÇÃO. AF_12/2015</t>
  </si>
  <si>
    <t>97358</t>
  </si>
  <si>
    <t>TUBO EM COBRE RÍGIDO, DN 28 MM, CLASSE I, SEM ISOLAMENTO, INSTALADO EM RAMAL E SUB-RAMAL  FORNECIMENTO E INSTALAÇÃO. AF_12/2015</t>
  </si>
  <si>
    <t>97498</t>
  </si>
  <si>
    <t>TUBO DE AÇO GALVANIZADO COM COSTURA, CLASSE MÉDIA, DN 25 (1"), CONEXÃO ROSQUEADA, INSTALADO EM REDE DE ALIMENTAÇÃO PARA HIDRANTE - FORNECIMENTO E INSTALAÇÃO. AF_10/2020</t>
  </si>
  <si>
    <t>97535</t>
  </si>
  <si>
    <t>TUBO DE AÇO GALVANIZADO COM COSTURA, CLASSE MÉDIA, CONEXÃO ROSQUEADA, DN 25 (1"), INSTALADO EM REDE DE ALIMENTAÇÃO PARA SPRINKLER - FORNECIMENTO E INSTALAÇÃO. AF_10/2020</t>
  </si>
  <si>
    <t>97536</t>
  </si>
  <si>
    <t>TUBO DE AÇO GALVANIZADO COM COSTURA, CLASSE MÉDIA, CONEXÃO ROSQUEADA, DN 25 (1"), INSTALADO EM RAMAIS  E SUB-RAMAIS DE GÁS - FORNECIMENTO E INSTALAÇÃO. AF_10/2020</t>
  </si>
  <si>
    <t>100788</t>
  </si>
  <si>
    <t>KIT CAVALETE PARA GÁS - SEM MEDIDOR OU REGULADOR - ENTRADA INDIVIDUAL PRINCIPAL, EM AÇO GALVANIZADO DN 15 E 25 MM (1/2" E 1") - FORNECIMENTO E INSTALAÇÃO. AF_01/2020</t>
  </si>
  <si>
    <t>100791</t>
  </si>
  <si>
    <t>TUBO, PEX, MULTICAMADA, DN 16, INSTALADO EM IMPLANTAÇÃO DE INSTALAÇÕES DE GÁS - FORNECIMENTO E INSTALAÇÃO. AF_01/2020</t>
  </si>
  <si>
    <t>18,35</t>
  </si>
  <si>
    <t>100792</t>
  </si>
  <si>
    <t>TUBO, PEX, MULTICAMADA, DN 20, INSTALADO EM IMPLANTAÇÃO DE INSTALAÇÕES DE GÁS - FORNECIMENTO E INSTALAÇÃO. AF_01/2020</t>
  </si>
  <si>
    <t>100793</t>
  </si>
  <si>
    <t>TUBO, PEX, MULTICAMADA, DN 26, INSTALADO EM IMPLANTAÇÃO DE INSTALAÇÕES DE GÁS - FORNECIMENTO E INSTALAÇÃO. AF_01/2020</t>
  </si>
  <si>
    <t>100794</t>
  </si>
  <si>
    <t>TUBO, PEX, MULTICAMADA, DN 32, INSTALADO EM IMPLANTAÇÃO DE INSTALAÇÕES DE GÁS - FORNECIMENTO E INSTALAÇÃO. AF_01/2020</t>
  </si>
  <si>
    <t>100799</t>
  </si>
  <si>
    <t>TUBO, PEX, MULTICAMADA, COM TUBO LUVA, DN 16, INSTALADO EM IMPLANTAÇÃO DE INSTALAÇÕES DE GÁS - FORNECIMENTO E INSTALAÇÃO. AF_01/2020</t>
  </si>
  <si>
    <t>17,96</t>
  </si>
  <si>
    <t>18,81</t>
  </si>
  <si>
    <t>100800</t>
  </si>
  <si>
    <t>TUBO, PEX, MULTICAMADA, COM TUBO LUVA, DN 20, INSTALADO EM IMPLANTAÇÃO DE INSTALAÇÕES DE GÁS - FORNECIMENTO E INSTALAÇÃO. AF_01/2020</t>
  </si>
  <si>
    <t>26,23</t>
  </si>
  <si>
    <t>100801</t>
  </si>
  <si>
    <t>TUBO, PEX, MULTICAMADA, COM TUBO LUVA, DN 26, INSTALADO EM IMPLANTAÇÃO DE INSTALAÇÕES DE GÁS - FORNECIMENTO E INSTALAÇÃO. AF_01/2020</t>
  </si>
  <si>
    <t>100802</t>
  </si>
  <si>
    <t>TUBO, PEX, MULTICAMADA, COM TUBO LUVA, DN 32, INSTALADO EM IMPLANTAÇÃO DE INSTALAÇÕES DE GÁS - FORNECIMENTO E INSTALAÇÃO. AF_01/2020</t>
  </si>
  <si>
    <t>100803</t>
  </si>
  <si>
    <t>TUBO, PEX, MULTICAMADA, DN 16, INSTALADO EM RAMAL INTERNO DE INSTALAÇÕES DE GÁS - FORNECIMENTO E INSTALAÇÃO. AF_01/2020</t>
  </si>
  <si>
    <t>100804</t>
  </si>
  <si>
    <t>TUBO, PEX, MULTICAMADA, DN 20, INSTALADO EM RAMAL INTERNO DE INSTALAÇÕES DE GÁS - FORNECIMENTO E INSTALAÇÃO. AF_01/2020</t>
  </si>
  <si>
    <t>25,63</t>
  </si>
  <si>
    <t>100805</t>
  </si>
  <si>
    <t>TUBO, PEX, MULTICAMADA, DN 26, INSTALADO EM RAMAL INTERNO DE INSTALAÇÕES DE GÁS - FORNECIMENTO E INSTALAÇÃO. AF_01/2020</t>
  </si>
  <si>
    <t>100806</t>
  </si>
  <si>
    <t>TUBO, PEX, MULTICAMADA, DN 32, INSTALADO EM RAMAL INTERNO DE INSTALAÇÕES DE GÁS - FORNECIMENTO E INSTALAÇÃO. AF_01/2020</t>
  </si>
  <si>
    <t>100807</t>
  </si>
  <si>
    <t>TUBO, PEX, MULTICAMADA, COM TUBO LUVA, DN 16, INSTALADO EM RAMAL INTERNO DE INSTALAÇÕES DE GÁS - FORNECIMENTO E INSTALAÇÃO. AF_01/2020</t>
  </si>
  <si>
    <t>22,80</t>
  </si>
  <si>
    <t>100808</t>
  </si>
  <si>
    <t>TUBO, PEX, MULTICAMADA, COM TUBO LUVA, DN 20, INSTALADO EM RAMAL INTERNO DE INSTALAÇÕES DE GÁS - FORNECIMENTO E INSTALAÇÃO. AF_01/2020</t>
  </si>
  <si>
    <t>100809</t>
  </si>
  <si>
    <t>TUBO, PEX, MULTICAMADA, COM TUBO LUVA, DN 26, INSTALADO EM RAMAL INTERNO DE INSTALAÇÕES DE GÁS - FORNECIMENTO E INSTALAÇÃO. AF_01/2020</t>
  </si>
  <si>
    <t>100810</t>
  </si>
  <si>
    <t>TUBO, PEX, MULTICAMADA, COM TUBO LUVA, DN 32, INSTALADO EM RAMAL INTERNO DE INSTALAÇÕES DE GÁS - FORNECIMENTO E INSTALAÇÃO. AF_01/2020</t>
  </si>
  <si>
    <t>101918</t>
  </si>
  <si>
    <t>TUBO DE AÇO GALVANIZADO COM COSTURA, CLASSE MÉDIA, DN 100 (4"), CONEXÃO ROSQUEADA, INSTALADO EM PRUMADAS - FORNECIMENTO E INSTALAÇÃO. AF_10/2020</t>
  </si>
  <si>
    <t>101919</t>
  </si>
  <si>
    <t>UNIÃO, EM FERRO GALVANIZADO, 4", CONEXÃO ROSQUEADA, INSTALADO EM PRUMADAS - FORNECIMENTO E INSTALAÇÃO. AF_10/2020</t>
  </si>
  <si>
    <t>101920</t>
  </si>
  <si>
    <t>LUVA, EM FERRO GALVANIZADO, 4", CONEXÃO ROSQUEADA, INSTALADO EM PRUMADAS - FORNECIMENTO E INSTALAÇÃO. AF_10/2020</t>
  </si>
  <si>
    <t>101921</t>
  </si>
  <si>
    <t>LUVA DE REDUÇÃO, EM FERRO GALVANIZADO, 4" X 2 1/2", CONEXÃO ROSQUEADA, INSTALADO EM PRUMADAS - FORNECIMENTO E INSTALAÇÃO. AF_10/2020</t>
  </si>
  <si>
    <t>101922</t>
  </si>
  <si>
    <t>LUVA DE REDUÇÃO, EM FERRO GALVANIZADO, 4" X 2", CONEXÃO ROSQUEADA, INSTALADO EM PRUMADAS - FORNECIMENTO E INSTALAÇÃO. AF_10/2020</t>
  </si>
  <si>
    <t>101923</t>
  </si>
  <si>
    <t>LUVA DE REDUÇÃO, EM FERRO GALVANIZADO, 4" X 3", CONEXÃO ROSQUEADA, INSTALADO EM PRUMADAS - FORNECIMENTO E INSTALAÇÃO. AF_10/2020</t>
  </si>
  <si>
    <t>101924</t>
  </si>
  <si>
    <t>NIPLE, EM FERRO GALVANIZADO, 4", CONEXÃO ROSQUEADA, INSTALADO EM PRUMADAS - FORNECIMENTO E INSTALAÇÃO. AF_10/2020</t>
  </si>
  <si>
    <t>101925</t>
  </si>
  <si>
    <t>JOELHO 90°, EM FERRO GALVANIZADO, 4", CONEXÃO ROSQUEADA, INSTALADO EM PRUMADAS - FORNECIMENTO E INSTALAÇÃO. AF_10/2020</t>
  </si>
  <si>
    <t>101926</t>
  </si>
  <si>
    <t>TÊ, EM FERRO GALVANIZADO, 4", CONEXÃO ROSQUEADA, INSTALADO EM PRUMADAS - FORNECIMENTO E INSTALAÇÃO. AF_10/2020</t>
  </si>
  <si>
    <t>101927</t>
  </si>
  <si>
    <t>TUBO DE AÇO GALVANIZADO COM COSTURA, CLASSE MÉDIA, DN 100 (4"), CONEXÃO ROSQUEADA, INSTALADO EM REDE DE ALIMENTAÇÃO PARA HIDRANTE - FORNECIMENTO E INSTALAÇÃO. AF_10/2020</t>
  </si>
  <si>
    <t>101928</t>
  </si>
  <si>
    <t>UNIÃO, EM FERRO GALVANIZADO, 4", CONEXÃO ROSQUEADA, INSTALADO EM REDE DE ALIMENTAÇÃO PARA HIDRANTE - FORNECIMENTO E INSTALAÇÃO. AF_10/2020</t>
  </si>
  <si>
    <t>101929</t>
  </si>
  <si>
    <t>LUVA, EM FERRO GALVANIZADO, 4", CONEXÃO ROSQUEADA, INSTALADO EM REDE DE ALIMENTAÇÃO PARA HIDRANTE - FORNECIMENTO E INSTALAÇÃO. AF_10/2020</t>
  </si>
  <si>
    <t>101930</t>
  </si>
  <si>
    <t>LUVA DE REDUÇÃO, EM FERRO GALVANIZADO, 4" X 2 1/2", CONEXÃO ROSQUEADA, INSTALADO EM REDE DE ALIMENTAÇÃO PARA HIDRANTE - FORNECIMENTO E INSTALAÇÃO. AF_10/2020</t>
  </si>
  <si>
    <t>101931</t>
  </si>
  <si>
    <t>LUVA DE REDUÇÃO, EM FERRO GALVANIZADO, 4" X 2", CONEXÃO ROSQUEADA, INSTALADO EM REDE DE ALIMENTAÇÃO PARA HIDRANTE - FORNECIMENTO E INSTALAÇÃO. AF_10/2020</t>
  </si>
  <si>
    <t>101932</t>
  </si>
  <si>
    <t>LUVA DE REDUÇÃO, EM FERRO GALVANIZADO, 4" X 3", CONEXÃO ROSQUEADA, INSTALADO EM REDE DE ALIMENTAÇÃO PARA HIDRANTE - FORNECIMENTO E INSTALAÇÃO. AF_10/2020</t>
  </si>
  <si>
    <t>101933</t>
  </si>
  <si>
    <t>NIPLE, EM FERRO GALVANIZADO, 4", CONEXÃO ROSQUEADA, INSTALADO EM REDE DE ALIMENTAÇÃO PARA HIDRANTE - FORNECIMENTO E INSTALAÇÃO. AF_10/2020</t>
  </si>
  <si>
    <t>101934</t>
  </si>
  <si>
    <t>JOELHO 90°, EM FERRO GALVANIZADO, 4", CONEXÃO ROSQUEADA, INSTALADO EM REDE DE ALIMENTAÇÃO PARA HIDRANTE - FORNECIMENTO E INSTALAÇÃO. AF_10/2020</t>
  </si>
  <si>
    <t>101935</t>
  </si>
  <si>
    <t>TÊ, EM FERRO GALVANIZADO, 4", CONEXÃO ROSQUEADA, INSTALADO EM REDE DE ALIMENTAÇÃO PARA HIDRANTE - FORNECIMENTO E INSTALAÇÃO. AF_10/2020</t>
  </si>
  <si>
    <t>103802</t>
  </si>
  <si>
    <t>TUBO EM COBRE RÍGIDO, DN 15 MM, CLASSE E, SEM ISOLAMENTO, INSTALADO EM RAMAL E SUB-RAMAL DE GÁS COMBUSTÍVEL - FORNECIMENTO E INSTALAÇÃO. AF_04/2022</t>
  </si>
  <si>
    <t>103803</t>
  </si>
  <si>
    <t>TUBO EM COBRE RÍGIDO, DN 22 MM, CLASSE E, SEM ISOLAMENTO, INSTALADO EM RAMAL E SUB-RAMAL DE GÁS COMBUSTÍVEL - FORNECIMENTO E INSTALAÇÃO. AF_04/2022</t>
  </si>
  <si>
    <t>103804</t>
  </si>
  <si>
    <t>TUBO EM COBRE RÍGIDO, DN 28 MM, CLASSE E, SEM ISOLAMENTO, INSTALADO EM RAMAL E SUB-RAMAL DE GÁS COMBUSTÍVEL - FORNECIMENTO E INSTALAÇÃO. AF_04/2022</t>
  </si>
  <si>
    <t>103835</t>
  </si>
  <si>
    <t>TUBO EM COBRE RÍGIDO, DN 15 MM, CLASSE A, SEM ISOLAMENTO, INSTALADO EM RAMAL E SUB-RAMAL DE GÁS MEDICINAL - FORNECIMENTO E INSTALAÇÃO. AF_04/2022</t>
  </si>
  <si>
    <t>103836</t>
  </si>
  <si>
    <t>TUBO EM COBRE RÍGIDO, DN 22 MM, CLASSE A, SEM ISOLAMENTO, INSTALADO EM RAMAL E SUB-RAMAL DE GÁS MEDICINAL - FORNECIMENTO E INSTALAÇÃO. AF_04/2022</t>
  </si>
  <si>
    <t>103837</t>
  </si>
  <si>
    <t>TUBO EM COBRE RÍGIDO, DN 28 MM, CLASSE A, SEM ISOLAMENTO, INSTALADO EM RAMAL E SUB-RAMAL DE GÁS MEDICINAL - FORNECIMENTO E INSTALAÇÃO. AF_04/2022</t>
  </si>
  <si>
    <t>103868</t>
  </si>
  <si>
    <t>TUBO EM COBRE RÍGIDO, DN 15 MM, CLASSE E, SEM ISOLAMENTO, INSTALADO EM RAMAL E SUB-RAMAL DE AQUECIMENTO SOLAR - FORNECIMENTO E INSTALAÇÃO. AF_04/2022</t>
  </si>
  <si>
    <t>103869</t>
  </si>
  <si>
    <t>TUBO EM COBRE RÍGIDO, DN 22 MM, CLASSE E, SEM ISOLAMENTO, INSTALADO EM RAMAL E SUB-RAMAL DE AQUECIMENTO SOLAR - FORNECIMENTO E INSTALAÇÃO. AF_04/2022</t>
  </si>
  <si>
    <t>103870</t>
  </si>
  <si>
    <t>TUBO EM COBRE RÍGIDO, DN 28 MM, CLASSE E, SEM ISOLAMENTO, INSTALADO EM RAMAL E SUB-RAMAL DE AQUECIMENTO SOLAR - FORNECIMENTO E INSTALAÇÃO. AF_04/2022</t>
  </si>
  <si>
    <t>103871</t>
  </si>
  <si>
    <t>TUBO EM COBRE RÍGIDO, DN 15 MM, CLASSE E, COM ISOLAMENTO, INSTALADO EM RAMAL E SUB-RAMAL DE AQUECIMENTO SOLAR - FORNECIMENTO E INSTALAÇÃO. AF_04/2022</t>
  </si>
  <si>
    <t>103872</t>
  </si>
  <si>
    <t>TUBO EM COBRE RÍGIDO, DN 22 MM, CLASSE E, COM ISOLAMENTO, INSTALADO EM RAMAL E SUB-RAMAL DE AQUECIMENTO SOLAR - FORNECIMENTO E INSTALAÇÃO. AF_04/2022</t>
  </si>
  <si>
    <t>103873</t>
  </si>
  <si>
    <t>TUBO EM COBRE RÍGIDO, DN 28 MM, CLASSE E, COM ISOLAMENTO, INSTALADO EM RAMAL E SUB-RAMAL DE AQUECIMENTO SOLAR - FORNECIMENTO E INSTALAÇÃO. AF_04/2022</t>
  </si>
  <si>
    <t>103978</t>
  </si>
  <si>
    <t>TUBO, PVC, SOLDÁVEL, DN 40MM, INSTALADO EM RAMAL DE DISTRIBUIÇÃO DE ÁGUA - FORNECIMENTO E INSTALAÇÃO. AF_06/2022</t>
  </si>
  <si>
    <t>28,55</t>
  </si>
  <si>
    <t>103979</t>
  </si>
  <si>
    <t>TUBO, PVC, SOLDÁVEL, DN 50MM, INSTALADO EM RAMAL DE DISTRIBUIÇÃO DE ÁGUA - FORNECIMENTO E INSTALAÇÃO. AF_06/2022</t>
  </si>
  <si>
    <t>104021</t>
  </si>
  <si>
    <t>TUBO, CPVC, SOLDÁVEL, DN 42MM, INSTALADO EM RAMAL DE DISTRIBUIÇÃO DE ÁGUA - FORNECIMENTO E INSTALAÇÃO. AF_06/2022</t>
  </si>
  <si>
    <t>104166</t>
  </si>
  <si>
    <t>TUBO PVC, SÉRIE R, ÁGUA PLUVIAL, DN 150 MM, FORNECIDO E INSTALADO EM RAMAL DE ENCAMINHAMENTO. AF_06/2022</t>
  </si>
  <si>
    <t>104194</t>
  </si>
  <si>
    <t>TUBO, PPR, DN 20, CLASSE PN20, INSTALADO EM RAMAL OU SUB-RAMAL DE ÁGUA - FORNECIMENTO E INSTALAÇÃO. AF_08/2022</t>
  </si>
  <si>
    <t>104195</t>
  </si>
  <si>
    <t>TUBO, PPR, DN 20, CLASSE PN25, INSTALADO EM RAMAL OU SUB-RAMAL DE ÁGUA - FORNECIMENTO E INSTALAÇÃO. AF_08/2022</t>
  </si>
  <si>
    <t>104315</t>
  </si>
  <si>
    <t>TUBO, PVC, SOLDÁVEL, DN 20 MM, INSTALADO EM DRENO DE AR CONDICIONADO - FORNECIMENTO E INSTALAÇÃO. AF_08/2022</t>
  </si>
  <si>
    <t>14,96</t>
  </si>
  <si>
    <t>104316</t>
  </si>
  <si>
    <t>TUBO, PVC, SOLDÁVEL, DN 32 MM, INSTALADO EM DRENO DE AR CONDICIONADO - FORNECIMENTO E INSTALAÇÃO. AF_08/2022</t>
  </si>
  <si>
    <t>89358</t>
  </si>
  <si>
    <t>JOELHO 90 GRAUS, PVC, SOLDÁVEL, DN 20MM, INSTALADO EM RAMAL OU SUB-RAMAL DE ÁGUA - FORNECIMENTO E INSTALAÇÃO. AF_06/2022</t>
  </si>
  <si>
    <t>89359</t>
  </si>
  <si>
    <t>JOELHO 45 GRAUS, PVC, SOLDÁVEL, DN 20MM, INSTALADO EM RAMAL OU SUB-RAMAL DE ÁGUA - FORNECIMENTO E INSTALAÇÃO. AF_06/2022</t>
  </si>
  <si>
    <t>89360</t>
  </si>
  <si>
    <t>CURVA 90 GRAUS, PVC, SOLDÁVEL, DN 20MM, INSTALADO EM RAMAL OU SUB-RAMAL DE ÁGUA - FORNECIMENTO E INSTALAÇÃO. AF_06/2022</t>
  </si>
  <si>
    <t>9,47</t>
  </si>
  <si>
    <t>89361</t>
  </si>
  <si>
    <t>CURVA 45 GRAUS, PVC, SOLDÁVEL, DN 20MM, INSTALADO EM RAMAL OU SUB-RAMAL DE ÁGUA - FORNECIMENTO E INSTALAÇÃO. AF_06/2022</t>
  </si>
  <si>
    <t>9,56</t>
  </si>
  <si>
    <t>89362</t>
  </si>
  <si>
    <t>JOELHO 90 GRAUS, PVC, SOLDÁVEL, DN 25MM, INSTALADO EM RAMAL OU SUB-RAMAL DE ÁGUA - FORNECIMENTO E INSTALAÇÃO. AF_06/2022</t>
  </si>
  <si>
    <t>89363</t>
  </si>
  <si>
    <t>JOELHO 45 GRAUS, PVC, SOLDÁVEL, DN 25MM, INSTALADO EM RAMAL OU SUB-RAMAL DE ÁGUA - FORNECIMENTO E INSTALAÇÃO. AF_06/2022</t>
  </si>
  <si>
    <t>9,18</t>
  </si>
  <si>
    <t>89364</t>
  </si>
  <si>
    <t>CURVA 90 GRAUS, PVC, SOLDÁVEL, DN 25MM, INSTALADO EM RAMAL OU SUB-RAMAL DE ÁGUA - FORNECIMENTO E INSTALAÇÃO. AF_06/2022</t>
  </si>
  <si>
    <t>89365</t>
  </si>
  <si>
    <t>CURVA 45 GRAUS, PVC, SOLDÁVEL, DN 25MM, INSTALADO EM RAMAL OU SUB-RAMAL DE ÁGUA - FORNECIMENTO E INSTALAÇÃO. AF_06/2022</t>
  </si>
  <si>
    <t>89366</t>
  </si>
  <si>
    <t>JOELHO 90 GRAUS COM BUCHA DE LATÃO, PVC, SOLDÁVEL, DN 25MM, X 3/4  INSTALADO EM RAMAL OU SUB-RAMAL DE ÁGUA - FORNECIMENTO E INSTALAÇÃO. AF_06/2022</t>
  </si>
  <si>
    <t>17,24</t>
  </si>
  <si>
    <t>17,93</t>
  </si>
  <si>
    <t>89367</t>
  </si>
  <si>
    <t>JOELHO 90 GRAUS, PVC, SOLDÁVEL, DN 32MM, INSTALADO EM RAMAL OU SUB-RAMAL DE ÁGUA - FORNECIMENTO E INSTALAÇÃO. AF_06/2022</t>
  </si>
  <si>
    <t>11,95</t>
  </si>
  <si>
    <t>89368</t>
  </si>
  <si>
    <t>JOELHO 45 GRAUS, PVC, SOLDÁVEL, DN 32MM, INSTALADO EM RAMAL OU SUB-RAMAL DE ÁGUA - FORNECIMENTO E INSTALAÇÃO. AF_06/2022</t>
  </si>
  <si>
    <t>15,09</t>
  </si>
  <si>
    <t>89369</t>
  </si>
  <si>
    <t>CURVA 90 GRAUS, PVC, SOLDÁVEL, DN 32MM, INSTALADO EM RAMAL OU SUB-RAMAL DE ÁGUA - FORNECIMENTO E INSTALAÇÃO. AF_06/2022</t>
  </si>
  <si>
    <t>18,13</t>
  </si>
  <si>
    <t>89370</t>
  </si>
  <si>
    <t>CURVA 45 GRAUS, PVC, SOLDÁVEL, DN 32MM, INSTALADO EM RAMAL OU SUB-RAMAL DE ÁGUA - FORNECIMENTO E INSTALAÇÃO. AF_06/2022</t>
  </si>
  <si>
    <t>14,64</t>
  </si>
  <si>
    <t>89371</t>
  </si>
  <si>
    <t>LUVA, PVC, SOLDÁVEL, DN 20MM, INSTALADO EM RAMAL OU SUB-RAMAL DE ÁGUA - FORNECIMENTO E INSTALAÇÃO. AF_06/2022</t>
  </si>
  <si>
    <t>5,29</t>
  </si>
  <si>
    <t>5,71</t>
  </si>
  <si>
    <t>89372</t>
  </si>
  <si>
    <t>LUVA DE CORRER, PVC, SOLDÁVEL, DN 20MM, INSTALADO EM RAMAL OU SUB-RAMAL DE ÁGUA - FORNECIMENTO E INSTALAÇÃO. AF_06/2022</t>
  </si>
  <si>
    <t>18,64</t>
  </si>
  <si>
    <t>89373</t>
  </si>
  <si>
    <t>LUVA DE REDUÇÃO, PVC, SOLDÁVEL, DN 25MM X 20MM, INSTALADO EM RAMAL OU SUB-RAMAL DE ÁGUA - FORNECIMENTO E INSTALAÇÃO. AF_06/2022</t>
  </si>
  <si>
    <t>89374</t>
  </si>
  <si>
    <t>LUVA COM BUCHA DE LATÃO, PVC, SOLDÁVEL, DN 20MM X 1/2", INSTALADO EM RAMAL OU SUB-RAMAL DE ÁGUA - FORNECIMENTO E INSTALAÇÃO. AF_06/2022</t>
  </si>
  <si>
    <t>10,79</t>
  </si>
  <si>
    <t>89375</t>
  </si>
  <si>
    <t>UNIÃO, PVC, SOLDÁVEL, DN 20MM, INSTALADO EM RAMAL OU SUB-RAMAL DE ÁGUA - FORNECIMENTO E INSTALAÇÃO. AF_06/2022</t>
  </si>
  <si>
    <t>12,99</t>
  </si>
  <si>
    <t>89376</t>
  </si>
  <si>
    <t>ADAPTADOR CURTO COM BOLSA E ROSCA PARA REGISTRO, PVC, SOLDÁVEL, DN 20MM X 1/2 , INSTALADO EM RAMAL OU SUB-RAMAL DE ÁGUA - FORNECIMENTO E INSTALAÇÃO. AF_06/2022</t>
  </si>
  <si>
    <t>5,07</t>
  </si>
  <si>
    <t>89377</t>
  </si>
  <si>
    <t>CURVA DE TRANSPOSIÇÃO, PVC, SOLDÁVEL, DN 20MM, INSTALADO EM RAMAL OU SUB-RAMAL DE ÁGUA - FORNECIMENTO E INSTALAÇÃO. AF_06/2022</t>
  </si>
  <si>
    <t>10,75</t>
  </si>
  <si>
    <t>89378</t>
  </si>
  <si>
    <t>LUVA, PVC, SOLDÁVEL, DN 25MM, INSTALADO EM RAMAL OU SUB-RAMAL DE ÁGUA - FORNECIMENTO E INSTALAÇÃO. AF_06/2022</t>
  </si>
  <si>
    <t>89379</t>
  </si>
  <si>
    <t>LUVA DE CORRER, PVC, SOLDÁVEL, DN 25MM, INSTALADO EM RAMAL OU SUB-RAMAL DE ÁGUA - FORNECIMENTO E INSTALAÇÃO. AF_12/2014</t>
  </si>
  <si>
    <t>89380</t>
  </si>
  <si>
    <t>LUVA DE REDUÇÃO, PVC, SOLDÁVEL, DN 32MM X 25MM, INSTALADO EM RAMAL OU SUB-RAMAL DE ÁGUA - FORNECIMENTO E INSTALAÇÃO. AF_06/2022</t>
  </si>
  <si>
    <t>9,82</t>
  </si>
  <si>
    <t>89381</t>
  </si>
  <si>
    <t>LUVA COM BUCHA DE LATÃO, PVC, SOLDÁVEL, DN 25MM X 3/4 , INSTALADO EM RAMAL OU SUB-RAMAL DE ÁGUA - FORNECIMENTO E INSTALAÇÃO. AF_06/2022</t>
  </si>
  <si>
    <t>89382</t>
  </si>
  <si>
    <t>UNIÃO, PVC, SOLDÁVEL, DN 25MM, INSTALADO EM RAMAL OU SUB-RAMAL DE ÁGUA - FORNECIMENTO E INSTALAÇÃO. AF_06/2022</t>
  </si>
  <si>
    <t>89383</t>
  </si>
  <si>
    <t>ADAPTADOR CURTO COM BOLSA E ROSCA PARA REGISTRO, PVC, SOLDÁVEL, DN 25MM X 3/4 , INSTALADO EM RAMAL OU SUB-RAMAL DE ÁGUA - FORNECIMENTO E INSTALAÇÃO. AF_06/2022</t>
  </si>
  <si>
    <t>6,35</t>
  </si>
  <si>
    <t>89384</t>
  </si>
  <si>
    <t>CURVA DE TRANSPOSIÇÃO, PVC, SOLDÁVEL, DN 25MM, INSTALADO EM RAMAL OU SUB-RAMAL DE ÁGUA   FORNECIMENTO E INSTALAÇÃO. AF_06/2022</t>
  </si>
  <si>
    <t>89385</t>
  </si>
  <si>
    <t>LUVA SOLDÁVEL E COM ROSCA, PVC, SOLDÁVEL, DN 25MM X 3/4 , INSTALADO EM RAMAL OU SUB-RAMAL DE ÁGUA - FORNECIMENTO E INSTALAÇÃO. AF_06/2022</t>
  </si>
  <si>
    <t>89386</t>
  </si>
  <si>
    <t>LUVA, PVC, SOLDÁVEL, DN 32MM, INSTALADO EM RAMAL OU SUB-RAMAL DE ÁGUA - FORNECIMENTO E INSTALAÇÃO. AF_06/2022</t>
  </si>
  <si>
    <t>8,94</t>
  </si>
  <si>
    <t>89387</t>
  </si>
  <si>
    <t>LUVA DE CORRER, PVC, SOLDÁVEL, DN 32MM, INSTALADO EM RAMAL OU SUB-RAMAL DE ÁGUA   FORNECIMENTO E INSTALAÇÃO. AF_06/2022</t>
  </si>
  <si>
    <t>89389</t>
  </si>
  <si>
    <t>LUVA SOLDÁVEL E COM ROSCA, PVC, SOLDÁVEL, DN 32MM X 1 , INSTALADO EM RAMAL OU SUB-RAMAL DE ÁGUA - FORNECIMENTO E INSTALAÇÃO. AF_06/2022</t>
  </si>
  <si>
    <t>89390</t>
  </si>
  <si>
    <t>UNIÃO, PVC, SOLDÁVEL, DN 32MM, INSTALADO EM RAMAL OU SUB-RAMAL DE ÁGUA - FORNECIMENTO E INSTALAÇÃO. AF_06/2022</t>
  </si>
  <si>
    <t>24,00</t>
  </si>
  <si>
    <t>89391</t>
  </si>
  <si>
    <t>ADAPTADOR CURTO COM BOLSA E ROSCA PARA REGISTRO, PVC, SOLDÁVEL, DN 32MM X 1 , INSTALADO EM RAMAL OU SUB-RAMAL DE ÁGUA - FORNECIMENTO E INSTALAÇÃO. AF_06/2022</t>
  </si>
  <si>
    <t>89392</t>
  </si>
  <si>
    <t>CURVA DE TRANSPOSIÇÃO, PVC, SOLDÁVEL, DN 32MM, INSTALADO EM RAMAL OU SUB-RAMAL DE ÁGUA   FORNECIMENTO E INSTALAÇÃO. AF_06/2022</t>
  </si>
  <si>
    <t>28,00</t>
  </si>
  <si>
    <t>89393</t>
  </si>
  <si>
    <t>TE, PVC, SOLDÁVEL, DN 20MM, INSTALADO EM RAMAL OU SUB-RAMAL DE ÁGUA - FORNECIMENTO E INSTALAÇÃO. AF_06/2022</t>
  </si>
  <si>
    <t>9,62</t>
  </si>
  <si>
    <t>89394</t>
  </si>
  <si>
    <t>TÊ COM BUCHA DE LATÃO NA BOLSA CENTRAL, PVC, SOLDÁVEL, DN 20MM X 1/2 , INSTALADO EM RAMAL OU SUB-RAMAL DE ÁGUA - FORNECIMENTO E INSTALAÇÃO. AF_06/2022</t>
  </si>
  <si>
    <t>20,48</t>
  </si>
  <si>
    <t>89395</t>
  </si>
  <si>
    <t>TE, PVC, SOLDÁVEL, DN 25MM, INSTALADO EM RAMAL OU SUB-RAMAL DE ÁGUA - FORNECIMENTO E INSTALAÇÃO. AF_06/2022</t>
  </si>
  <si>
    <t>12,36</t>
  </si>
  <si>
    <t>89396</t>
  </si>
  <si>
    <t>TÊ COM BUCHA DE LATÃO NA BOLSA CENTRAL, PVC, SOLDÁVEL, DN 25MM X 1/2 , INSTALADO EM RAMAL OU SUB-RAMAL DE ÁGUA - FORNECIMENTO E INSTALAÇÃO. AF_06/2022</t>
  </si>
  <si>
    <t>22,44</t>
  </si>
  <si>
    <t>89397</t>
  </si>
  <si>
    <t>TÊ DE REDUÇÃO, PVC, SOLDÁVEL, DN 25MM X 20MM, INSTALADO EM RAMAL OU SUB-RAMAL DE ÁGUA - FORNECIMENTO E INSTALAÇÃO. AF_06/2022</t>
  </si>
  <si>
    <t>89398</t>
  </si>
  <si>
    <t>TE, PVC, SOLDÁVEL, DN 32MM, INSTALADO EM RAMAL OU SUB-RAMAL DE ÁGUA - FORNECIMENTO E INSTALAÇÃO. AF_06/2022</t>
  </si>
  <si>
    <t>89399</t>
  </si>
  <si>
    <t>TÊ COM BUCHA DE LATÃO NA BOLSA CENTRAL, PVC, SOLDÁVEL, DN 32MM X 3/4 , INSTALADO EM RAMAL OU SUB-RAMAL DE ÁGUA - FORNECIMENTO E INSTALAÇÃO. AF_06/2022</t>
  </si>
  <si>
    <t>89400</t>
  </si>
  <si>
    <t>TÊ DE REDUÇÃO, PVC, SOLDÁVEL, DN 32MM X 25MM, INSTALADO EM RAMAL OU SUB-RAMAL DE ÁGUA - FORNECIMENTO E INSTALAÇÃO. AF_06/2022</t>
  </si>
  <si>
    <t>89404</t>
  </si>
  <si>
    <t>JOELHO 90 GRAUS, PVC, SOLDÁVEL, DN 20MM, INSTALADO EM RAMAL DE DISTRIBUIÇÃO DE ÁGUA - FORNECIMENTO E INSTALAÇÃO. AF_06/2022</t>
  </si>
  <si>
    <t>89405</t>
  </si>
  <si>
    <t>JOELHO 45 GRAUS, PVC, SOLDÁVEL, DN 20MM, INSTALADO EM RAMAL DE DISTRIBUIÇÃO DE ÁGUA - FORNECIMENTO E INSTALAÇÃO. AF_06/2022</t>
  </si>
  <si>
    <t>89406</t>
  </si>
  <si>
    <t>CURVA 90 GRAUS, PVC, SOLDÁVEL, DN 20MM, INSTALADO EM RAMAL DE DISTRIBUIÇÃO DE ÁGUA - FORNECIMENTO E INSTALAÇÃO. AF_06/2022</t>
  </si>
  <si>
    <t>89407</t>
  </si>
  <si>
    <t>CURVA 45 GRAUS, PVC, SOLDÁVEL, DN 20MM, INSTALADO EM RAMAL DE DISTRIBUIÇÃO DE ÁGUA - FORNECIMENTO E INSTALAÇÃO. AF_06/2022</t>
  </si>
  <si>
    <t>89408</t>
  </si>
  <si>
    <t>JOELHO 90 GRAUS, PVC, SOLDÁVEL, DN 25MM, INSTALADO EM RAMAL DE DISTRIBUIÇÃO DE ÁGUA - FORNECIMENTO E INSTALAÇÃO. AF_06/2022</t>
  </si>
  <si>
    <t>89409</t>
  </si>
  <si>
    <t>JOELHO 45 GRAUS, PVC, SOLDÁVEL, DN 25MM, INSTALADO EM RAMAL DE DISTRIBUIÇÃO DE ÁGUA - FORNECIMENTO E INSTALAÇÃO. AF_06/2022</t>
  </si>
  <si>
    <t>8,52</t>
  </si>
  <si>
    <t>89410</t>
  </si>
  <si>
    <t>CURVA 90 GRAUS, PVC, SOLDÁVEL, DN 25MM, INSTALADO EM RAMAL DE DISTRIBUIÇÃO DE ÁGUA - FORNECIMENTO E INSTALAÇÃO. AF_06/2022</t>
  </si>
  <si>
    <t>89411</t>
  </si>
  <si>
    <t>CURVA 45 GRAUS, PVC, SOLDÁVEL, DN 25MM, INSTALADO EM RAMAL DE DISTRIBUIÇÃO DE ÁGUA - FORNECIMENTO E INSTALAÇÃO. AF_06/2022</t>
  </si>
  <si>
    <t>89412</t>
  </si>
  <si>
    <t>JOELHO 90 GRAUS, PVC, SOLDÁVEL, DN 25MM, X 3/4  INSTALADO EM RAMAL DE DISTRIBUIÇÃO DE ÁGUA - FORNECIMENTO E INSTALAÇÃO. AF_06/2022</t>
  </si>
  <si>
    <t>89413</t>
  </si>
  <si>
    <t>JOELHO 90 GRAUS, PVC, SOLDÁVEL, DN 32MM, INSTALADO EM RAMAL DE DISTRIBUIÇÃO DE ÁGUA - FORNECIMENTO E INSTALAÇÃO. AF_06/2022</t>
  </si>
  <si>
    <t>89414</t>
  </si>
  <si>
    <t>JOELHO 45 GRAUS, PVC, SOLDÁVEL, DN 32MM, INSTALADO EM RAMAL DE DISTRIBUIÇÃO DE ÁGUA - FORNECIMENTO E INSTALAÇÃO. AF_06/2022</t>
  </si>
  <si>
    <t>13,42</t>
  </si>
  <si>
    <t>89415</t>
  </si>
  <si>
    <t>CURVA 90 GRAUS, PVC, SOLDÁVEL, DN 32MM, INSTALADO EM RAMAL DE DISTRIBUIÇÃO DE ÁGUA - FORNECIMENTO E INSTALAÇÃO. AF_06/2022</t>
  </si>
  <si>
    <t>89416</t>
  </si>
  <si>
    <t>CURVA 45 GRAUS, PVC, SOLDÁVEL, DN 32MM, INSTALADO EM RAMAL DE DISTRIBUIÇÃO DE ÁGUA - FORNECIMENTO E INSTALAÇÃO. AF_06/2022</t>
  </si>
  <si>
    <t>89417</t>
  </si>
  <si>
    <t>LUVA, PVC, SOLDÁVEL, DN 20MM, INSTALADO EM RAMAL DE DISTRIBUIÇÃO DE ÁGUA - FORNECIMENTO E INSTALAÇÃO. AF_06/2022</t>
  </si>
  <si>
    <t>89418</t>
  </si>
  <si>
    <t>LUVA DE CORRER, PVC, SOLDÁVEL, DN 20MM, INSTALADO EM RAMAL DE DISTRIBUIÇÃO DE ÁGUA - FORNECIMENTO E INSTALAÇÃO. AF_06/2022</t>
  </si>
  <si>
    <t>89419</t>
  </si>
  <si>
    <t>LUVA DE REDUÇÃO, PVC, SOLDÁVEL, DN 25MM X 20MM, INSTALADO EM RAMAL DE DISTRIBUIÇÃO DE ÁGUA - FORNECIMENTO E INSTALAÇÃO. AF_06/2022</t>
  </si>
  <si>
    <t>89421</t>
  </si>
  <si>
    <t>UNIÃO, PVC, SOLDÁVEL, DN 20MM, INSTALADO EM RAMAL DE DISTRIBUIÇÃO DE ÁGUA - FORNECIMENTO E INSTALAÇÃO. AF_06/2022</t>
  </si>
  <si>
    <t>89423</t>
  </si>
  <si>
    <t>CURVA DE TRANSPOSIÇÃO, PVC, SOLDÁVEL, DN 20MM, INSTALADO EM RAMAL DE DISTRIBUIÇÃO DE ÁGUA   FORNECIMENTO E INSTALAÇÃO. AF_06/2022</t>
  </si>
  <si>
    <t>89424</t>
  </si>
  <si>
    <t>LUVA, PVC, SOLDÁVEL, DN 25MM, INSTALADO EM RAMAL DE DISTRIBUIÇÃO DE ÁGUA - FORNECIMENTO E INSTALAÇÃO. AF_06/2022</t>
  </si>
  <si>
    <t>89425</t>
  </si>
  <si>
    <t>LUVA DE CORRER, PVC, SOLDÁVEL, DN 25MM, INSTALADO EM RAMAL DE DISTRIBUIÇÃO DE ÁGUA - FORNECIMENTO E INSTALAÇÃO. AF_06/2022</t>
  </si>
  <si>
    <t>20,94</t>
  </si>
  <si>
    <t>89426</t>
  </si>
  <si>
    <t>LUVA DE REDUÇÃO, PVC, SOLDÁVEL, DN 32MM X 25MM, INSTALADO EM RAMAL DE DISTRIBUIÇÃO DE ÁGUA - FORNECIMENTO E INSTALAÇÃO. AF_06/2022</t>
  </si>
  <si>
    <t>89427</t>
  </si>
  <si>
    <t>LUVA COM BUCHA DE LATÃO, PVC, SOLDÁVEL, DN 25MM X 3/4 , INSTALADO EM RAMAL DE DISTRIBUIÇÃO DE ÁGUA - FORNECIMENTO E INSTALAÇÃO. AF_06/2022</t>
  </si>
  <si>
    <t>89428</t>
  </si>
  <si>
    <t>UNIÃO, PVC, SOLDÁVEL, DN 25MM, INSTALADO EM RAMAL DE DISTRIBUIÇÃO DE ÁGUA - FORNECIMENTO E INSTALAÇÃO. AF_06/2022</t>
  </si>
  <si>
    <t>89429</t>
  </si>
  <si>
    <t>ADAPTADOR CURTO COM BOLSA E ROSCA PARA REGISTRO, PVC, SOLDÁVEL, DN 25MM X 3/4 , INSTALADO EM RAMAL DE DISTRIBUIÇÃO DE ÁGUA - FORNECIMENTO E INSTALAÇÃO. AF_06/2022</t>
  </si>
  <si>
    <t>89430</t>
  </si>
  <si>
    <t>CURVA DE TRANSPOSIÇÃO, PVC, SOLDÁVEL, DN 25MM, INSTALADO EM RAMAL DE DISTRIBUIÇÃO DE ÁGUA   FORNECIMENTO E INSTALAÇÃO. AF_06/2022</t>
  </si>
  <si>
    <t>89431</t>
  </si>
  <si>
    <t>LUVA, PVC, SOLDÁVEL, DN 32MM, INSTALADO EM RAMAL DE DISTRIBUIÇÃO DE ÁGUA - FORNECIMENTO E INSTALAÇÃO. AF_06/2022</t>
  </si>
  <si>
    <t>89432</t>
  </si>
  <si>
    <t>LUVA DE CORRER, PVC, SOLDÁVEL, DN 32MM, INSTALADO EM RAMAL DE DISTRIBUIÇÃO DE ÁGUA   FORNECIMENTO E INSTALAÇÃO. AF_06/2022</t>
  </si>
  <si>
    <t>89433</t>
  </si>
  <si>
    <t>LUVA DE REDUÇÃO, PVC, SOLDÁVEL, DN 40MM X 32MM, INSTALADO EM RAMAL DE DISTRIBUIÇÃO DE ÁGUA - FORNECIMENTO E INSTALAÇÃO. AF_06/2022</t>
  </si>
  <si>
    <t>13,92</t>
  </si>
  <si>
    <t>89434</t>
  </si>
  <si>
    <t>LUVA SOLDÁVEL E COM ROSCA, PVC, SOLDÁVEL, DN 32MM X 1 , INSTALADO EM RAMAL DE DISTRIBUIÇÃO DE ÁGUA - FORNECIMENTO E INSTALAÇÃO. AF_06/2022</t>
  </si>
  <si>
    <t>89435</t>
  </si>
  <si>
    <t>UNIÃO, PVC, SOLDÁVEL, DN 32MM, INSTALADO EM RAMAL DE DISTRIBUIÇÃO DE ÁGUA - FORNECIMENTO E INSTALAÇÃO. AF_06/2022</t>
  </si>
  <si>
    <t>23,99</t>
  </si>
  <si>
    <t>89436</t>
  </si>
  <si>
    <t>ADAPTADOR CURTO COM BOLSA E ROSCA PARA REGISTRO, PVC, SOLDÁVEL, DN 32MM X 1 , INSTALADO EM RAMAL DE DISTRIBUIÇÃO DE ÁGUA - FORNECIMENTO E INSTALAÇÃO. AF_06/2022</t>
  </si>
  <si>
    <t>89437</t>
  </si>
  <si>
    <t>CURVA DE TRANSPOSIÇÃO, PVC, SOLDÁVEL, DN 32MM, INSTALADO EM RAMAL DE DISTRIBUIÇÃO DE ÁGUA   FORNECIMENTO E INSTALAÇÃO. AF_06/2022</t>
  </si>
  <si>
    <t>89438</t>
  </si>
  <si>
    <t>TE, PVC, SOLDÁVEL, DN 20MM, INSTALADO EM RAMAL DE DISTRIBUIÇÃO DE ÁGUA - FORNECIMENTO E INSTALAÇÃO. AF_06/2022</t>
  </si>
  <si>
    <t>89439</t>
  </si>
  <si>
    <t>TÊ SOLDÁVEL E COM ROSCA NA BOLSA CENTRAL, PVC, SOLDÁVEL, DN 20MM X 1/2 , INSTALADO EM RAMAL DE DISTRIBUIÇÃO DE ÁGUA - FORNECIMENTO E INSTALAÇÃO. AF_06/2022</t>
  </si>
  <si>
    <t>10,80</t>
  </si>
  <si>
    <t>89440</t>
  </si>
  <si>
    <t>TE, PVC, SOLDÁVEL, DN 25MM, INSTALADO EM RAMAL DE DISTRIBUIÇÃO DE ÁGUA - FORNECIMENTO E INSTALAÇÃO. AF_06/2022</t>
  </si>
  <si>
    <t>11,38</t>
  </si>
  <si>
    <t>89442</t>
  </si>
  <si>
    <t>TÊ DE REDUÇÃO, PVC, SOLDÁVEL, DN 25MM X 20MM, INSTALADO EM RAMAL DE DISTRIBUIÇÃO DE ÁGUA - FORNECIMENTO E INSTALAÇÃO. AF_06/2022</t>
  </si>
  <si>
    <t>13,24</t>
  </si>
  <si>
    <t>89443</t>
  </si>
  <si>
    <t>TE, PVC, SOLDÁVEL, DN 32MM, INSTALADO EM RAMAL DE DISTRIBUIÇÃO DE ÁGUA - FORNECIMENTO E INSTALAÇÃO. AF_06/2022</t>
  </si>
  <si>
    <t>89444</t>
  </si>
  <si>
    <t>TÊ COM BUCHA DE LATÃO NA BOLSA CENTRAL, PVC, SOLDÁVEL, DN 32MM X 3/4 , INSTALADO EM RAMAL DE DISTRIBUIÇÃO DE ÁGUA - FORNECIMENTO E INSTALAÇÃO. AF_06/2022</t>
  </si>
  <si>
    <t>26,03</t>
  </si>
  <si>
    <t>26,93</t>
  </si>
  <si>
    <t>89445</t>
  </si>
  <si>
    <t>TÊ DE REDUÇÃO, PVC, SOLDÁVEL, DN 32MM X 25MM, INSTALADO EM RAMAL DE DISTRIBUIÇÃO DE ÁGUA - FORNECIMENTO E INSTALAÇÃO. AF_06/2022</t>
  </si>
  <si>
    <t>18,70</t>
  </si>
  <si>
    <t>19,67</t>
  </si>
  <si>
    <t>89481</t>
  </si>
  <si>
    <t>JOELHO 90 GRAUS, PVC, SOLDÁVEL, DN 25MM, INSTALADO EM PRUMADA DE ÁGUA - FORNECIMENTO E INSTALAÇÃO. AF_06/2022</t>
  </si>
  <si>
    <t>89485</t>
  </si>
  <si>
    <t>JOELHO 45 GRAUS, PVC, SOLDÁVEL, DN 25MM, INSTALADO EM PRUMADA DE ÁGUA - FORNECIMENTO E INSTALAÇÃO. AF_06/2022</t>
  </si>
  <si>
    <t>89489</t>
  </si>
  <si>
    <t>CURVA 90 GRAUS, PVC, SOLDÁVEL, DN 25MM, INSTALADO EM PRUMADA DE ÁGUA - FORNECIMENTO E INSTALAÇÃO. AF_06/2022</t>
  </si>
  <si>
    <t>89490</t>
  </si>
  <si>
    <t>CURVA 45 GRAUS, PVC, SOLDÁVEL, DN 25MM, INSTALADO EM PRUMADA DE ÁGUA - FORNECIMENTO E INSTALAÇÃO. AF_06/2022</t>
  </si>
  <si>
    <t>7,42</t>
  </si>
  <si>
    <t>89492</t>
  </si>
  <si>
    <t>JOELHO 90 GRAUS, PVC, SOLDÁVEL, DN 32MM, INSTALADO EM PRUMADA DE ÁGUA - FORNECIMENTO E INSTALAÇÃO. AF_06/2022</t>
  </si>
  <si>
    <t>89493</t>
  </si>
  <si>
    <t>JOELHO 45 GRAUS, PVC, SOLDÁVEL, DN 32MM, INSTALADO EM PRUMADA DE ÁGUA - FORNECIMENTO E INSTALAÇÃO. AF_06/2022</t>
  </si>
  <si>
    <t>10,70</t>
  </si>
  <si>
    <t>89494</t>
  </si>
  <si>
    <t>CURVA 90 GRAUS, PVC, SOLDÁVEL, DN 32MM, INSTALADO EM PRUMADA DE ÁGUA - FORNECIMENTO E INSTALAÇÃO. AF_06/2022</t>
  </si>
  <si>
    <t>89496</t>
  </si>
  <si>
    <t>CURVA 45 GRAUS, PVC, SOLDÁVEL, DN 32MM, INSTALADO EM PRUMADA DE ÁGUA - FORNECIMENTO E INSTALAÇÃO. AF_06/2022</t>
  </si>
  <si>
    <t>89497</t>
  </si>
  <si>
    <t>JOELHO 90 GRAUS, PVC, SOLDÁVEL, DN 40MM, INSTALADO EM PRUMADA DE ÁGUA - FORNECIMENTO E INSTALAÇÃO. AF_06/2022</t>
  </si>
  <si>
    <t>14,23</t>
  </si>
  <si>
    <t>89498</t>
  </si>
  <si>
    <t>JOELHO 45 GRAUS, PVC, SOLDÁVEL, DN 40MM, INSTALADO EM PRUMADA DE ÁGUA - FORNECIMENTO E INSTALAÇÃO. AF_06/2022</t>
  </si>
  <si>
    <t>89499</t>
  </si>
  <si>
    <t>CURVA 90 GRAUS, PVC, SOLDÁVEL, DN 40MM, INSTALADO EM PRUMADA DE ÁGUA - FORNECIMENTO E INSTALAÇÃO. AF_06/2022</t>
  </si>
  <si>
    <t>21,78</t>
  </si>
  <si>
    <t>89500</t>
  </si>
  <si>
    <t>CURVA 45 GRAUS, PVC, SOLDÁVEL, DN 40MM, INSTALADO EM PRUMADA DE ÁGUA - FORNECIMENTO E INSTALAÇÃO. AF_06/2022</t>
  </si>
  <si>
    <t>13,10</t>
  </si>
  <si>
    <t>89501</t>
  </si>
  <si>
    <t>JOELHO 90 GRAUS, PVC, SOLDÁVEL, DN 50MM, INSTALADO EM PRUMADA DE ÁGUA - FORNECIMENTO E INSTALAÇÃO. AF_06/2022</t>
  </si>
  <si>
    <t>14,29</t>
  </si>
  <si>
    <t>89502</t>
  </si>
  <si>
    <t>JOELHO 45 GRAUS, PVC, SOLDÁVEL, DN 50MM, INSTALADO EM PRUMADA DE ÁGUA - FORNECIMENTO E INSTALAÇÃO. AF_06/2022</t>
  </si>
  <si>
    <t>89503</t>
  </si>
  <si>
    <t>CURVA 90 GRAUS, PVC, SOLDÁVEL, DN 50MM, INSTALADO EM PRUMADA DE ÁGUA - FORNECIMENTO E INSTALAÇÃO. AF_06/2022</t>
  </si>
  <si>
    <t>89504</t>
  </si>
  <si>
    <t>CURVA 45 GRAUS, PVC, SOLDÁVEL, DN 50MM, INSTALADO EM PRUMADA DE ÁGUA - FORNECIMENTO E INSTALAÇÃO. AF_06/2022</t>
  </si>
  <si>
    <t>89505</t>
  </si>
  <si>
    <t>JOELHO 90 GRAUS, PVC, SOLDÁVEL, DN 60MM, INSTALADO EM PRUMADA DE ÁGUA - FORNECIMENTO E INSTALAÇÃO. AF_06/2022</t>
  </si>
  <si>
    <t>89506</t>
  </si>
  <si>
    <t>JOELHO 45 GRAUS, PVC, SOLDÁVEL, DN 60MM, INSTALADO EM PRUMADA DE ÁGUA - FORNECIMENTO E INSTALAÇÃO. AF_06/2022</t>
  </si>
  <si>
    <t>46,03</t>
  </si>
  <si>
    <t>89507</t>
  </si>
  <si>
    <t>CURVA 90 GRAUS, PVC, SOLDÁVEL, DN 60MM, INSTALADO EM PRUMADA DE ÁGUA - FORNECIMENTO E INSTALAÇÃO. AF_06/2022</t>
  </si>
  <si>
    <t>89510</t>
  </si>
  <si>
    <t>CURVA 45 GRAUS, PVC, SOLDÁVEL, DN 60MM, INSTALADO EM PRUMADA DE ÁGUA - FORNECIMENTO E INSTALAÇÃO. AF_06/2022</t>
  </si>
  <si>
    <t>89513</t>
  </si>
  <si>
    <t>JOELHO 90 GRAUS, PVC, SOLDÁVEL, DN 75MM, INSTALADO EM PRUMADA DE ÁGUA - FORNECIMENTO E INSTALAÇÃO. AF_06/2022</t>
  </si>
  <si>
    <t>89514</t>
  </si>
  <si>
    <t>JOELHO 90 GRAUS, PVC, SERIE R, ÁGUA PLUVIAL, DN 40 MM, JUNTA SOLDÁVEL, FORNECIDO E INSTALADO EM RAMAL DE ENCAMINHAMENTO. AF_06/2022</t>
  </si>
  <si>
    <t>89515</t>
  </si>
  <si>
    <t>JOELHO 45 GRAUS, PVC, SOLDÁVEL, DN 75MM, INSTALADO EM PRUMADA DE ÁGUA - FORNECIMENTO E INSTALAÇÃO. AF_06/2022</t>
  </si>
  <si>
    <t>89516</t>
  </si>
  <si>
    <t>JOELHO 45 GRAUS, PVC, SERIE R, ÁGUA PLUVIAL, DN 40 MM, JUNTA SOLDÁVEL, FORNECIDO E INSTALADO EM RAMAL DE ENCAMINHAMENTO. AF_06/2022</t>
  </si>
  <si>
    <t>89517</t>
  </si>
  <si>
    <t>CURVA 90 GRAUS, PVC, SOLDÁVEL, DN 75MM, INSTALADO EM PRUMADA DE ÁGUA - FORNECIMENTO E INSTALAÇÃO. AF_06/2022</t>
  </si>
  <si>
    <t>89518</t>
  </si>
  <si>
    <t>JOELHO 90 GRAUS, PVC, SERIE R, ÁGUA PLUVIAL, DN 50 MM, JUNTA ELÁSTICA, FORNECIDO E INSTALADO EM RAMAL DE ENCAMINHAMENTO. AF_06/2022</t>
  </si>
  <si>
    <t>89519</t>
  </si>
  <si>
    <t>CURVA 45 GRAUS, PVC, SOLDÁVEL, DN 75MM, INSTALADO EM PRUMADA DE ÁGUA - FORNECIMENTO E INSTALAÇÃO. AF_06/2022</t>
  </si>
  <si>
    <t>89520</t>
  </si>
  <si>
    <t>JOELHO 45 GRAUS, PVC, SERIE R, ÁGUA PLUVIAL, DN 50 MM, JUNTA ELÁSTICA, FORNECIDO E INSTALADO EM RAMAL DE ENCAMINHAMENTO. AF_06/2022</t>
  </si>
  <si>
    <t>89521</t>
  </si>
  <si>
    <t>JOELHO 90 GRAUS, PVC, SOLDÁVEL, DN 85MM, INSTALADO EM PRUMADA DE ÁGUA - FORNECIMENTO E INSTALAÇÃO. AF_06/2022</t>
  </si>
  <si>
    <t>89522</t>
  </si>
  <si>
    <t>JOELHO 90 GRAUS, PVC, SERIE R, ÁGUA PLUVIAL, DN 75 MM, JUNTA ELÁSTICA, FORNECIDO E INSTALADO EM RAMAL DE ENCAMINHAMENTO. AF_06/2022</t>
  </si>
  <si>
    <t>89523</t>
  </si>
  <si>
    <t>JOELHO 45 GRAUS, PVC, SOLDÁVEL, DN 85MM, INSTALADO EM PRUMADA DE ÁGUA - FORNECIMENTO E INSTALAÇÃO. AF_06/2022</t>
  </si>
  <si>
    <t>89524</t>
  </si>
  <si>
    <t>JOELHO 45 GRAUS, PVC, SERIE R, ÁGUA PLUVIAL, DN 75 MM, JUNTA ELÁSTICA, FORNECIDO E INSTALADO EM RAMAL DE ENCAMINHAMENTO. AF_06/2022</t>
  </si>
  <si>
    <t>89525</t>
  </si>
  <si>
    <t>CURVA 90 GRAUS, PVC, SOLDÁVEL, DN 85MM, INSTALADO EM PRUMADA DE ÁGUA - FORNECIMENTO E INSTALAÇÃO. AF_06/2022</t>
  </si>
  <si>
    <t>89526</t>
  </si>
  <si>
    <t>CURVA 87 GRAUS E 30 MINUTOS, PVC, SERIE R, ÁGUA PLUVIAL, DN 75 MM, JUNTA ELÁSTICA, FORNECIDO E INSTALADO EM RAMAL DE ENCAMINHAMENTO. AF_06/2022</t>
  </si>
  <si>
    <t>89527</t>
  </si>
  <si>
    <t>CURVA 45 GRAUS, PVC, SOLDÁVEL, DN 85MM, INSTALADO EM PRUMADA DE ÁGUA - FORNECIMENTO E INSTALAÇÃO. AF_06/2022</t>
  </si>
  <si>
    <t>89528</t>
  </si>
  <si>
    <t>LUVA, PVC, SOLDÁVEL, DN 25MM, INSTALADO EM PRUMADA DE ÁGUA - FORNECIMENTO E INSTALAÇÃO. AF_06/2022</t>
  </si>
  <si>
    <t>89529</t>
  </si>
  <si>
    <t>JOELHO 90 GRAUS, PVC, SERIE R, ÁGUA PLUVIAL, DN 100 MM, JUNTA ELÁSTICA, FORNECIDO E INSTALADO EM RAMAL DE ENCAMINHAMENTO. AF_06/2022</t>
  </si>
  <si>
    <t>37,48</t>
  </si>
  <si>
    <t>89530</t>
  </si>
  <si>
    <t>LUVA DE CORRER, PVC, SOLDÁVEL, DN 25MM, INSTALADO EM PRUMADA DE ÁGUA - FORNECIMENTO E INSTALAÇÃO. AF_06/2022</t>
  </si>
  <si>
    <t>89531</t>
  </si>
  <si>
    <t>JOELHO 45 GRAUS, PVC, SERIE R, ÁGUA PLUVIAL, DN 100 MM, JUNTA ELÁSTICA, FORNECIDO E INSTALADO EM RAMAL DE ENCAMINHAMENTO. AF_06/2022</t>
  </si>
  <si>
    <t>89532</t>
  </si>
  <si>
    <t>LUVA DE REDUÇÃO, PVC, SOLDÁVEL, DN 32MM X 25MM, INSTALADO EM PRUMADA DE ÁGUA - FORNECIMENTO E INSTALAÇÃO. AF_06/2022</t>
  </si>
  <si>
    <t>89535</t>
  </si>
  <si>
    <t>CURVA 87 GRAUS E 30 MINUTOS, PVC, SERIE R, ÁGUA PLUVIAL, DN 100 MM, JUNTA ELÁSTICA, FORNECIDO E INSTALADO EM RAMAL DE ENCAMINHAMENTO. AF_06/2022</t>
  </si>
  <si>
    <t>89536</t>
  </si>
  <si>
    <t>UNIÃO, PVC, SOLDÁVEL, DN 25MM, INSTALADO EM PRUMADA DE ÁGUA - FORNECIMENTO E INSTALAÇÃO. AF_06/2022</t>
  </si>
  <si>
    <t>13,63</t>
  </si>
  <si>
    <t>89540</t>
  </si>
  <si>
    <t>CURVA DE TRANSPOSIÇÃO, PVC, SOLDÁVEL, DN 25MM, INSTALADO EM PRUMADA DE ÁGUA  - FORNECIMENTO E INSTALAÇÃO. AF_06/2022</t>
  </si>
  <si>
    <t>89541</t>
  </si>
  <si>
    <t>LUVA, PVC, SOLDÁVEL, DN 32MM, INSTALADO EM PRUMADA DE ÁGUA - FORNECIMENTO E INSTALAÇÃO. AF_06/2022</t>
  </si>
  <si>
    <t>6,31</t>
  </si>
  <si>
    <t>89542</t>
  </si>
  <si>
    <t>LUVA DE CORRER, PVC, SOLDÁVEL, DN 32MM, INSTALADO EM PRUMADA DE ÁGUA - FORNECIMENTO E INSTALAÇÃO. AF_06/2022</t>
  </si>
  <si>
    <t>89544</t>
  </si>
  <si>
    <t>LUVA SIMPLES, PVC, SERIE R, ÁGUA PLUVIAL, DN 40 MM, JUNTA SOLDÁVEL, FORNECIDO E INSTALADO EM RAMAL DE ENCAMINHAMENTO. AF_06/2022</t>
  </si>
  <si>
    <t>89545</t>
  </si>
  <si>
    <t>LUVA SIMPLES, PVC, SERIE R, ÁGUA PLUVIAL, DN 50 MM, JUNTA ELÁSTICA, FORNECIDO E INSTALADO EM RAMAL DE ENCAMINHAMENTO. AF_06/2022</t>
  </si>
  <si>
    <t>17,06</t>
  </si>
  <si>
    <t>89546</t>
  </si>
  <si>
    <t>BUCHA DE REDUÇÃO LONGA, PVC, SERIE R, ÁGUA PLUVIAL, DN 50 X 40 MM, JUNTA ELÁSTICA, FORNECIDO E INSTALADO EM RAMAL DE ENCAMINHAMENTO. AF_06/2022</t>
  </si>
  <si>
    <t>89547</t>
  </si>
  <si>
    <t>LUVA SIMPLES, PVC, SERIE R, ÁGUA PLUVIAL, DN 75 MM, JUNTA ELÁSTICA, FORNECIDO E INSTALADO EM RAMAL DE ENCAMINHAMENTO. AF_06/2022</t>
  </si>
  <si>
    <t>89548</t>
  </si>
  <si>
    <t>LUVA DE CORRER, PVC, SERIE R, ÁGUA PLUVIAL, DN 75 MM, JUNTA ELÁSTICA, FORNECIDO E INSTALADO EM RAMAL DE ENCAMINHAMENTO. AF_06/2022</t>
  </si>
  <si>
    <t>23,44</t>
  </si>
  <si>
    <t>89549</t>
  </si>
  <si>
    <t>REDUÇÃO EXCÊNTRICA, PVC, SERIE R, ÁGUA PLUVIAL, DN 75 X 50 MM, JUNTA ELÁSTICA, FORNECIDO E INSTALADO EM RAMAL DE ENCAMINHAMENTO. AF_06/2022</t>
  </si>
  <si>
    <t>89550</t>
  </si>
  <si>
    <t>TÊ DE INSPEÇÃO, PVC, SERIE R, ÁGUA PLUVIAL, DN 75 MM, JUNTA ELÁSTICA, FORNECIDO E INSTALADO EM RAMAL DE ENCAMINHAMENTO. AF_06/2022</t>
  </si>
  <si>
    <t>89551</t>
  </si>
  <si>
    <t>LUVA SOLDÁVEL E COM ROSCA, PVC, SOLDÁVEL, DN 32MM X 1 , INSTALADO EM PRUMADA DE ÁGUA - FORNECIMENTO E INSTALAÇÃO. AF_06/2022</t>
  </si>
  <si>
    <t>89552</t>
  </si>
  <si>
    <t>UNIÃO, PVC, SOLDÁVEL, DN 32MM, INSTALADO EM PRUMADA DE ÁGUA - FORNECIMENTO E INSTALAÇÃO. AF_06/2022</t>
  </si>
  <si>
    <t>89553</t>
  </si>
  <si>
    <t>ADAPTADOR CURTO COM BOLSA E ROSCA PARA REGISTRO, PVC, SOLDÁVEL, DN 32MM X 1 , INSTALADO EM PRUMADA DE ÁGUA - FORNECIMENTO E INSTALAÇÃO. AF_06/2022</t>
  </si>
  <si>
    <t>89554</t>
  </si>
  <si>
    <t>LUVA SIMPLES, PVC, SERIE R, ÁGUA PLUVIAL, DN 100 MM, JUNTA ELÁSTICA, FORNECIDO E INSTALADO EM RAMAL DE ENCAMINHAMENTO. AF_06/2022</t>
  </si>
  <si>
    <t>89555</t>
  </si>
  <si>
    <t>CURVA DE TRANSPOSIÇÃO, PVC, SOLDÁVEL, DN 32MM, INSTALADO EM PRUMADA DE ÁGUA   FORNECIMENTO E INSTALAÇÃO. AF_06/2022</t>
  </si>
  <si>
    <t>89556</t>
  </si>
  <si>
    <t>LUVA DE CORRER, PVC, SERIE R, ÁGUA PLUVIAL, DN 100 MM, JUNTA ELÁSTICA, FORNECIDO E INSTALADO EM RAMAL DE ENCAMINHAMENTO. AF_06/2022</t>
  </si>
  <si>
    <t>89557</t>
  </si>
  <si>
    <t>REDUÇÃO EXCÊNTRICA, PVC, SERIE R, ÁGUA PLUVIAL, DN 100 X 75 MM, JUNTA ELÁSTICA, FORNECIDO E INSTALADO EM RAMAL DE ENCAMINHAMENTO. AF_06/2022</t>
  </si>
  <si>
    <t>32,17</t>
  </si>
  <si>
    <t>89558</t>
  </si>
  <si>
    <t>LUVA, PVC, SOLDÁVEL, DN 40MM, INSTALADO EM PRUMADA DE ÁGUA - FORNECIMENTO E INSTALAÇÃO. AF_06/2022</t>
  </si>
  <si>
    <t>89559</t>
  </si>
  <si>
    <t>TÊ DE INSPEÇÃO, PVC, SERIE R, ÁGUA PLUVIAL, DN 100 MM, JUNTA ELÁSTICA, FORNECIDO E INSTALADO EM RAMAL DE ENCAMINHAMENTO. AF_06/2022</t>
  </si>
  <si>
    <t>89560</t>
  </si>
  <si>
    <t>LUVA DE CORRER, PVC, SOLDÁVEL, DN 40MM, INSTALADO EM PRUMADA DE ÁGUA   FORNECIMENTO E INSTALAÇÃO. AF_06/2022</t>
  </si>
  <si>
    <t>89561</t>
  </si>
  <si>
    <t>JUNÇÃO SIMPLES, PVC, SERIE R, ÁGUA PLUVIAL, DN 40 MM, JUNTA SOLDÁVEL, FORNECIDO E INSTALADO EM RAMAL DE ENCAMINHAMENTO. AF_06/2022</t>
  </si>
  <si>
    <t>14,61</t>
  </si>
  <si>
    <t>89562</t>
  </si>
  <si>
    <t>LUVA DE REDUÇÃO, PVC, SOLDÁVEL, DN 40MM X 32MM, INSTALADO EM PRUMADA DE ÁGUA - FORNECIMENTO E INSTALAÇÃO. AF_06/2022</t>
  </si>
  <si>
    <t>89563</t>
  </si>
  <si>
    <t>JUNÇÃO SIMPLES, PVC, SERIE R, ÁGUA PLUVIAL, DN 50 MM, JUNTA ELÁSTICA, FORNECIDO E INSTALADO EM RAMAL DE ENCAMINHAMENTO. AF_06/2022</t>
  </si>
  <si>
    <t>89564</t>
  </si>
  <si>
    <t>LUVA COM ROSCA, PVC, SOLDÁVEL, DN 40MM X 1.1/4 , INSTALADO EM PRUMADA DE ÁGUA - FORNECIMENTO E INSTALAÇÃO. AF_06/2022</t>
  </si>
  <si>
    <t>89565</t>
  </si>
  <si>
    <t>JUNÇÃO SIMPLES, PVC, SERIE R, ÁGUA PLUVIAL, DN 75 X 75 MM, JUNTA ELÁSTICA, FORNECIDO E INSTALADO EM RAMAL DE ENCAMINHAMENTO. AF_06/2022</t>
  </si>
  <si>
    <t>89566</t>
  </si>
  <si>
    <t>TÊ, PVC, SERIE R, ÁGUA PLUVIAL, DN 75 MM, JUNTA ELÁSTICA, FORNECIDO E INSTALADO EM RAMAL DE ENCAMINHAMENTO. AF_06/2022</t>
  </si>
  <si>
    <t>89567</t>
  </si>
  <si>
    <t>JUNÇÃO SIMPLES, PVC, SERIE R, ÁGUA PLUVIAL, DN 100 X 100 MM, JUNTA ELÁSTICA, FORNECIDO E INSTALADO EM RAMAL DE ENCAMINHAMENTO. AF_06/2022</t>
  </si>
  <si>
    <t>89568</t>
  </si>
  <si>
    <t>UNIÃO, PVC, SOLDÁVEL, DN 40MM, INSTALADO EM PRUMADA DE ÁGUA - FORNECIMENTO E INSTALAÇÃO. AF_06/2022</t>
  </si>
  <si>
    <t>89569</t>
  </si>
  <si>
    <t>JUNÇÃO SIMPLES, PVC, SERIE R, ÁGUA PLUVIAL, DN 100 X 75 MM, JUNTA ELÁSTICA, FORNECIDO E INSTALADO EM RAMAL DE ENCAMINHAMENTO. AF_06/2022</t>
  </si>
  <si>
    <t>89570</t>
  </si>
  <si>
    <t>ADAPTADOR CURTO COM BOLSA E ROSCA PARA REGISTRO, PVC, SOLDÁVEL, DN 40MM X 1.1/2 , INSTALADO EM PRUMADA DE ÁGUA - FORNECIMENTO E INSTALAÇÃO. AF_06/2022</t>
  </si>
  <si>
    <t>12,72</t>
  </si>
  <si>
    <t>89571</t>
  </si>
  <si>
    <t>TÊ, PVC, SERIE R, ÁGUA PLUVIAL, DN 100 X 100 MM, JUNTA ELÁSTICA, FORNECIDO E INSTALADO EM RAMAL DE ENCAMINHAMENTO. AF_06/2022</t>
  </si>
  <si>
    <t>89572</t>
  </si>
  <si>
    <t>ADAPTADOR CURTO COM BOLSA E ROSCA PARA REGISTRO, PVC, SOLDÁVEL, DN 40MM X 1.1/4 , INSTALADO EM PRUMADA DE ÁGUA - FORNECIMENTO E INSTALAÇÃO. AF_06/2022</t>
  </si>
  <si>
    <t>89573</t>
  </si>
  <si>
    <t>TÊ, PVC, SERIE R, ÁGUA PLUVIAL, DN 100 X 75 MM, JUNTA ELÁSTICA, FORNECIDO E INSTALADO EM RAMAL DE ENCAMINHAMENTO. AF_06/2022</t>
  </si>
  <si>
    <t>89574</t>
  </si>
  <si>
    <t>JUNÇÃO DUPLA, PVC, SERIE R, ÁGUA PLUVIAL, DN 100 X 100 X 100 MM, JUNTA ELÁSTICA, FORNECIDO E INSTALADO EM RAMAL DE ENCAMINHAMENTO. AF_06/2022</t>
  </si>
  <si>
    <t>89575</t>
  </si>
  <si>
    <t>LUVA, PVC, SOLDÁVEL, DN 50MM, INSTALADO EM PRUMADA DE ÁGUA - FORNECIMENTO E INSTALAÇÃO. AF_06/2022</t>
  </si>
  <si>
    <t>11,75</t>
  </si>
  <si>
    <t>89577</t>
  </si>
  <si>
    <t>LUVA DE CORRER, PVC, SOLDÁVEL, DN 50MM, INSTALADO EM PRUMADA DE ÁGUA - FORNECIMENTO E INSTALAÇÃO. AF_06/2022</t>
  </si>
  <si>
    <t>89579</t>
  </si>
  <si>
    <t>LUVA DE REDUÇÃO, PVC, SOLDÁVEL, DN 50MM X 25MM, INSTALADO EM PRUMADA DE ÁGUA   FORNECIMENTO E INSTALAÇÃO. AF_06/2022</t>
  </si>
  <si>
    <t>12,62</t>
  </si>
  <si>
    <t>89581</t>
  </si>
  <si>
    <t>JOELHO 90 GRAUS, PVC, SERIE R, ÁGUA PLUVIAL, DN 75 MM, JUNTA ELÁSTICA, FORNECIDO E INSTALADO EM CONDUTORES VERTICAIS DE ÁGUAS PLUVIAIS. AF_06/2022</t>
  </si>
  <si>
    <t>89582</t>
  </si>
  <si>
    <t>JOELHO 45 GRAUS, PVC, SERIE R, ÁGUA PLUVIAL, DN 75 MM, JUNTA ELÁSTICA, FORNECIDO E INSTALADO EM CONDUTORES VERTICAIS DE ÁGUAS PLUVIAIS. AF_06/2022</t>
  </si>
  <si>
    <t>89583</t>
  </si>
  <si>
    <t>CURVA 87 GRAUS E 30 MINUTOS, PVC, SERIE R, ÁGUA PLUVIAL, DN 75 MM, JUNTA ELÁSTICA, FORNECIDO E INSTALADO EM CONDUTORES VERTICAIS DE ÁGUAS PLUVIAIS. AF_06/2022</t>
  </si>
  <si>
    <t>89584</t>
  </si>
  <si>
    <t>JOELHO 90 GRAUS, PVC, SERIE R, ÁGUA PLUVIAL, DN 100 MM, JUNTA ELÁSTICA, FORNECIDO E INSTALADO EM CONDUTORES VERTICAIS DE ÁGUAS PLUVIAIS. AF_06/2022</t>
  </si>
  <si>
    <t>89585</t>
  </si>
  <si>
    <t>JOELHO 45 GRAUS, PVC, SERIE R, ÁGUA PLUVIAL, DN 100 MM, JUNTA ELÁSTICA, FORNECIDO E INSTALADO EM CONDUTORES VERTICAIS DE ÁGUAS PLUVIAIS. AF_06/2022</t>
  </si>
  <si>
    <t>89587</t>
  </si>
  <si>
    <t>CURVA 87 GRAUS E 30 MINUTOS, PVC, SERIE R, ÁGUA PLUVIAL, DN 100 MM, JUNTA ELÁSTICA, FORNECIDO E INSTALADO EM CONDUTORES VERTICAIS DE ÁGUAS PLUVIAIS. AF_06/2022</t>
  </si>
  <si>
    <t>89590</t>
  </si>
  <si>
    <t>JOELHO 90 GRAUS, PVC, SERIE R, ÁGUA PLUVIAL, DN 150 MM, JUNTA ELÁSTICA, FORNECIDO E INSTALADO EM CONDUTORES VERTICAIS DE ÁGUAS PLUVIAIS. AF_06/2022</t>
  </si>
  <si>
    <t>89591</t>
  </si>
  <si>
    <t>JOELHO 45 GRAUS, PVC, SERIE R, ÁGUA PLUVIAL, DN 150 MM, JUNTA ELÁSTICA, FORNECIDO E INSTALADO EM CONDUTORES VERTICAIS DE ÁGUAS PLUVIAIS. AF_06/2022</t>
  </si>
  <si>
    <t>89592</t>
  </si>
  <si>
    <t>CURVA 87 GRAUS E 30 MINUTOS, PVC, SERIE R, ÁGUA PLUVIAL, DN 150 MM, JUNTA ELÁSTICA, FORNECIDO E INSTALADO EM CONDUTORES VERTICAIS DE ÁGUAS PLUVIAIS. AF_06/2022</t>
  </si>
  <si>
    <t>89593</t>
  </si>
  <si>
    <t>LUVA COM ROSCA, PVC, SOLDÁVEL, DN 50MM X 1.1/2 , INSTALADO EM PRUMADA DE ÁGUA - FORNECIMENTO E INSTALAÇÃO. AF_06/2022</t>
  </si>
  <si>
    <t>89594</t>
  </si>
  <si>
    <t>UNIÃO, PVC, SOLDÁVEL, DN 50MM, INSTALADO EM PRUMADA DE ÁGUA - FORNECIMENTO E INSTALAÇÃO. AF_06/2022</t>
  </si>
  <si>
    <t>89595</t>
  </si>
  <si>
    <t>ADAPTADOR CURTO COM BOLSA E ROSCA PARA REGISTRO, PVC, SOLDÁVEL, DN 50MM X 1.1/4 , INSTALADO EM PRUMADA DE ÁGUA - FORNECIMENTO E INSTALAÇÃO. AF_06/2022</t>
  </si>
  <si>
    <t>89596</t>
  </si>
  <si>
    <t>ADAPTADOR CURTO COM BOLSA E ROSCA PARA REGISTRO, PVC, SOLDÁVEL, DN 50MM X 1.1/2 , INSTALADO EM PRUMADA DE ÁGUA - FORNECIMENTO E INSTALAÇÃO. AF_06/2022</t>
  </si>
  <si>
    <t>89597</t>
  </si>
  <si>
    <t>LUVA, PVC, SOLDÁVEL, DN 60MM, INSTALADO EM PRUMADA DE ÁGUA - FORNECIMENTO E INSTALAÇÃO. AF_06/2022</t>
  </si>
  <si>
    <t>89598</t>
  </si>
  <si>
    <t>LUVA DE CORRER, PVC, SOLDÁVEL, DN 60MM, INSTALADO EM PRUMADA DE ÁGUA   FORNECIMENTO E INSTALAÇÃO. AF_06/2022</t>
  </si>
  <si>
    <t>89599</t>
  </si>
  <si>
    <t>LUVA SIMPLES, PVC, SERIE R, ÁGUA PLUVIAL, DN 75 MM, JUNTA ELÁSTICA, FORNECIDO E INSTALADO EM CONDUTORES VERTICAIS DE ÁGUAS PLUVIAIS. AF_06/2022</t>
  </si>
  <si>
    <t>89600</t>
  </si>
  <si>
    <t>LUVA DE CORRER, PVC, SERIE R, ÁGUA PLUVIAL, DN 75 MM, JUNTA ELÁSTICA, FORNECIDO E INSTALADO EM CONDUTORES VERTICAIS DE ÁGUAS PLUVIAIS. AF_06/2022</t>
  </si>
  <si>
    <t>25,30</t>
  </si>
  <si>
    <t>89605</t>
  </si>
  <si>
    <t>LUVA DE REDUÇÃO, PVC, SOLDÁVEL, DN 60MM X 50MM, INSTALADO EM PRUMADA DE ÁGUA - FORNECIMENTO E INSTALAÇÃO. AF_06/2022</t>
  </si>
  <si>
    <t>89609</t>
  </si>
  <si>
    <t>UNIÃO, PVC, SOLDÁVEL, DN 60MM, INSTALADO EM PRUMADA DE ÁGUA - FORNECIMENTO E INSTALAÇÃO. AF_06/2022</t>
  </si>
  <si>
    <t>89610</t>
  </si>
  <si>
    <t>ADAPTADOR CURTO COM BOLSA E ROSCA PARA REGISTRO, PVC, SOLDÁVEL, DN 60MM X 2 , INSTALADO EM PRUMADA DE ÁGUA - FORNECIMENTO E INSTALAÇÃO. AF_06/2022</t>
  </si>
  <si>
    <t>89611</t>
  </si>
  <si>
    <t>LUVA, PVC, SOLDÁVEL, DN 75MM, INSTALADO EM PRUMADA DE ÁGUA - FORNECIMENTO E INSTALAÇÃO. AF_06/2022</t>
  </si>
  <si>
    <t>89612</t>
  </si>
  <si>
    <t>UNIÃO, PVC, SOLDÁVEL, DN 75MM, INSTALADO EM PRUMADA DE ÁGUA - FORNECIMENTO E INSTALAÇÃO. AF_06/2022</t>
  </si>
  <si>
    <t>89613</t>
  </si>
  <si>
    <t>ADAPTADOR CURTO COM BOLSA E ROSCA PARA REGISTRO, PVC, SOLDÁVEL, DN 75MM X 2.1/2, INSTALADO EM PRUMADA DE ÁGUA - FORNECIMENTO E INSTALAÇÃO. AF_12/2014</t>
  </si>
  <si>
    <t>89614</t>
  </si>
  <si>
    <t>LUVA, PVC, SOLDÁVEL, DN 85MM, INSTALADO EM PRUMADA DE ÁGUA - FORNECIMENTO E INSTALAÇÃO. AF_06/2022</t>
  </si>
  <si>
    <t>89615</t>
  </si>
  <si>
    <t>UNIÃO, PVC, SOLDÁVEL, DN 85MM, INSTALADO EM PRUMADA DE ÁGUA - FORNECIMENTO E INSTALAÇÃO. AF_06/2022</t>
  </si>
  <si>
    <t>89616</t>
  </si>
  <si>
    <t>ADAPTADOR CURTO COM BOLSA E ROSCA PARA REGISTRO, PVC, SOLDÁVEL, DN 85MM X 3 , INSTALADO EM PRUMADA DE ÁGUA - FORNECIMENTO E INSTALAÇÃO. AF_06/2022</t>
  </si>
  <si>
    <t>89617</t>
  </si>
  <si>
    <t>TE, PVC, SOLDÁVEL, DN 25MM, INSTALADO EM PRUMADA DE ÁGUA - FORNECIMENTO E INSTALAÇÃO. AF_06/2022</t>
  </si>
  <si>
    <t>89620</t>
  </si>
  <si>
    <t>TE, PVC, SOLDÁVEL, DN 32MM, INSTALADO EM PRUMADA DE ÁGUA - FORNECIMENTO E INSTALAÇÃO. AF_06/2022</t>
  </si>
  <si>
    <t>89622</t>
  </si>
  <si>
    <t>TÊ DE REDUÇÃO, PVC, SOLDÁVEL, DN 32MM X 25MM, INSTALADO EM PRUMADA DE ÁGUA - FORNECIMENTO E INSTALAÇÃO. AF_06/2022</t>
  </si>
  <si>
    <t>89623</t>
  </si>
  <si>
    <t>TE, PVC, SOLDÁVEL, DN 40MM, INSTALADO EM PRUMADA DE ÁGUA - FORNECIMENTO E INSTALAÇÃO. AF_06/2022</t>
  </si>
  <si>
    <t>20,39</t>
  </si>
  <si>
    <t>21,07</t>
  </si>
  <si>
    <t>89624</t>
  </si>
  <si>
    <t>TÊ DE REDUÇÃO, PVC, SOLDÁVEL, DN 40MM X 32MM, INSTALADO EM PRUMADA DE ÁGUA - FORNECIMENTO E INSTALAÇÃO. AF_06/2022</t>
  </si>
  <si>
    <t>89625</t>
  </si>
  <si>
    <t>TE, PVC, SOLDÁVEL, DN 50MM, INSTALADO EM PRUMADA DE ÁGUA - FORNECIMENTO E INSTALAÇÃO. AF_06/2022</t>
  </si>
  <si>
    <t>89626</t>
  </si>
  <si>
    <t>TÊ DE REDUÇÃO, PVC, SOLDÁVEL, DN 50MM X 40MM, INSTALADO EM PRUMADA DE ÁGUA - FORNECIMENTO E INSTALAÇÃO. AF_06/2022</t>
  </si>
  <si>
    <t>89627</t>
  </si>
  <si>
    <t>TÊ DE REDUÇÃO, PVC, SOLDÁVEL, DN 50MM X 25MM, INSTALADO EM PRUMADA DE ÁGUA - FORNECIMENTO E INSTALAÇÃO. AF_06/2022</t>
  </si>
  <si>
    <t>21,40</t>
  </si>
  <si>
    <t>89628</t>
  </si>
  <si>
    <t>TE, PVC, SOLDÁVEL, DN 60MM, INSTALADO EM PRUMADA DE ÁGUA - FORNECIMENTO E INSTALAÇÃO. AF_06/2022</t>
  </si>
  <si>
    <t>89629</t>
  </si>
  <si>
    <t>TE, PVC, SOLDÁVEL, DN 75MM, INSTALADO EM PRUMADA DE ÁGUA - FORNECIMENTO E INSTALAÇÃO. AF_06/2022</t>
  </si>
  <si>
    <t>89630</t>
  </si>
  <si>
    <t>TE DE REDUÇÃO, PVC, SOLDÁVEL, DN 75MM X 50MM, INSTALADO EM PRUMADA DE ÁGUA - FORNECIMENTO E INSTALAÇÃO. AF_06/2022</t>
  </si>
  <si>
    <t>89631</t>
  </si>
  <si>
    <t>TE, PVC, SOLDÁVEL, DN 85MM, INSTALADO EM PRUMADA DE ÁGUA - FORNECIMENTO E INSTALAÇÃO. AF_06/2022</t>
  </si>
  <si>
    <t>89632</t>
  </si>
  <si>
    <t>TE DE REDUÇÃO, PVC, SOLDÁVEL, DN 85MM X 60MM, INSTALADO EM PRUMADA DE ÁGUA - FORNECIMENTO E INSTALAÇÃO. AF_06/2022</t>
  </si>
  <si>
    <t>89637</t>
  </si>
  <si>
    <t>JOELHO 90 GRAUS, CPVC, SOLDÁVEL, DN 15MM, INSTALADO EM RAMAL OU SUB-RAMAL DE ÁGUA - FORNECIMENTO E INSTALAÇÃO. AF_06/2022</t>
  </si>
  <si>
    <t>89638</t>
  </si>
  <si>
    <t>JOELHO 45 GRAUS, CPVC, SOLDÁVEL, DN 15MM, INSTALADO EM RAMAL OU SUB-RAMAL DE ÁGUA - FORNECIMENTO E INSTALAÇÃO. AF_06/2022</t>
  </si>
  <si>
    <t>10,07</t>
  </si>
  <si>
    <t>10,60</t>
  </si>
  <si>
    <t>89639</t>
  </si>
  <si>
    <t>CURVA 90 GRAUS, CPVC, SOLDÁVEL, DN 15MM, INSTALADO EM RAMAL OU SUB-RAMAL DE ÁGUA - FORNECIMENTO E INSTALAÇÃO. AF_06/2022</t>
  </si>
  <si>
    <t>89640</t>
  </si>
  <si>
    <t>JOELHO DE TRANSIÇÃO, 90 GRAUS, CPVC, SOLDÁVEL, DN 15MM X 1/2, INSTALADO EM RAMAL OU SUB-RAMAL DE ÁGUA - FORNECIMENTO E INSTALAÇÃO. AF_06/2022</t>
  </si>
  <si>
    <t>16,72</t>
  </si>
  <si>
    <t>89641</t>
  </si>
  <si>
    <t>JOELHO 90 GRAUS, CPVC, SOLDÁVEL, DN 22MM, INSTALADO EM RAMAL OU SUB-RAMAL DE ÁGUA - FORNECIMENTO E INSTALAÇÃO. AF_06/2022</t>
  </si>
  <si>
    <t>12,66</t>
  </si>
  <si>
    <t>89642</t>
  </si>
  <si>
    <t>JOELHO 45 GRAUS, CPVC, SOLDÁVEL, DN 22MM, INSTALADO EM RAMAL OU SUB-RAMAL DE ÁGUA - FORNECIMENTO E INSTALAÇÃO. AF_06/2022</t>
  </si>
  <si>
    <t>89643</t>
  </si>
  <si>
    <t>CURVA 90 GRAUS, CPVC, SOLDÁVEL, DN 22MM, INSTALADO EM RAMAL OU SUB-RAMAL DE ÁGUA - FORNECIMENTO E INSTALAÇÃO. AF_06/2022</t>
  </si>
  <si>
    <t>89644</t>
  </si>
  <si>
    <t>JOELHO DE TRANSIÇÃO, 90 GRAUS, CPVC, SOLDÁVEL, DN 22MM X 1/2, INSTALADO EM RAMAL OU SUB-RAMAL DE ÁGUA - FORNECIMENTO E INSTALAÇÃO. AF_06/2022</t>
  </si>
  <si>
    <t>89645</t>
  </si>
  <si>
    <t>JOELHO DE TRANSIÇÃO, 90 GRAUS, CPVC, SOLDÁVEL, DN 22MM X 3/4, INSTALADO EM RAMAL OU SUB-RAMAL DE ÁGUA - FORNECIMENTO E INSTALAÇÃO. AF_06/2022</t>
  </si>
  <si>
    <t>89646</t>
  </si>
  <si>
    <t>JOELHO 90 GRAUS, CPVC, SOLDÁVEL, DN 28MM, INSTALADO EM RAMAL OU SUB-RAMAL DE ÁGUA - FORNECIMENTO E INSTALAÇÃO. AF_06/2022</t>
  </si>
  <si>
    <t>89647</t>
  </si>
  <si>
    <t>JOELHO 45 GRAUS, CPVC, SOLDÁVEL, DN 28MM, INSTALADO EM RAMAL OU SUB-RAMAL DE ÁGUA   FORNECIMENTO E INSTALAÇÃO. AF_06/2022</t>
  </si>
  <si>
    <t>89648</t>
  </si>
  <si>
    <t>CURVA 90 GRAUS, CPVC, SOLDÁVEL, DN 28MM, INSTALADO EM RAMAL OU SUB-RAMAL DE ÁGUA   FORNECIMENTO E INSTALAÇÃO. AF_06/2022</t>
  </si>
  <si>
    <t>89649</t>
  </si>
  <si>
    <t>JOELHO 90 GRAUS, CPVC, SOLDÁVEL, DN 35MM, INSTALADO EM RAMAL OU SUB-RAMAL DE ÁGUA   FORNECIMENTO E INSTALAÇÃO. AF_06/2022</t>
  </si>
  <si>
    <t>89650</t>
  </si>
  <si>
    <t>JOELHO 45 GRAUS, CPVC, SOLDÁVEL, DN 35MM, INSTALADO EM RAMAL OU SUB-RAMAL DE ÁGUA   FORNECIMENTO E INSTALAÇÃO. AF_06/2022</t>
  </si>
  <si>
    <t>89651</t>
  </si>
  <si>
    <t>LUVA, CPVC, SOLDÁVEL, DN 15MM, INSTALADO EM RAMAL OU SUB-RAMAL DE ÁGUA - FORNECIMENTO E INSTALAÇÃO. AF_06/2022</t>
  </si>
  <si>
    <t>89652</t>
  </si>
  <si>
    <t>LUVA DE CORRER, CPVC, SOLDÁVEL, DN 15MM, INSTALADO EM RAMAL OU SUB-RAMAL DE ÁGUA   FORNECIMENTO E INSTALAÇÃO. AF_06/2022</t>
  </si>
  <si>
    <t>89653</t>
  </si>
  <si>
    <t>LUVA DE TRANSIÇÃO, CPVC, SOLDÁVEL, DN15MM X 1/2, INSTALADO EM RAMAL OU SUB-RAMAL DE ÁGUA - FORNECIMENTO E INSTALAÇÃO. AF_06/2022</t>
  </si>
  <si>
    <t>89654</t>
  </si>
  <si>
    <t>UNIÃO, CPVC, SOLDÁVEL, DN15MM, INSTALADO EM RAMAL OU SUB-RAMAL DE ÁGUA   FORNECIMENTO E INSTALAÇÃO. AF_06/2022</t>
  </si>
  <si>
    <t>17,71</t>
  </si>
  <si>
    <t>89655</t>
  </si>
  <si>
    <t>CONECTOR, CPVC, SOLDÁVEL, DN 15MM X 1/2 , INSTALADO EM RAMAL OU SUB-RAMAL DE ÁGUA   FORNECIMENTO E INSTALAÇÃO. AF_06/2022</t>
  </si>
  <si>
    <t>21,48</t>
  </si>
  <si>
    <t>89656</t>
  </si>
  <si>
    <t>ADAPTADOR, CPVC, SOLDÁVEL, DN15MM, INSTALADO EM RAMAL OU SUB-RAMAL DE ÁGUA   FORNECIMENTO E INSTALAÇÃO. AF_06/2022</t>
  </si>
  <si>
    <t>89657</t>
  </si>
  <si>
    <t>CURVA DE TRANSPOSIÇÃO, CPVC, SOLDÁVEL, DN15MM, INSTALADO EM RAMAL OU SUB-RAMAL DE ÁGUA   FORNECIMENTO E INSTALAÇÃO. AF_06/2022</t>
  </si>
  <si>
    <t>89658</t>
  </si>
  <si>
    <t>LUVA, CPVC, SOLDÁVEL, DN 22MM, INSTALADO EM RAMAL OU SUB-RAMAL DE ÁGUA   FORNECIMENTO E INSTALAÇÃO. AF_06/2022</t>
  </si>
  <si>
    <t>89659</t>
  </si>
  <si>
    <t>LUVA DE CORRER, CPVC, SOLDÁVEL, DN 22MM, INSTALADO EM RAMAL OU SUB-RAMAL DE ÁGUA   FORNECIMENTO E INSTALAÇÃO. AF_06/2022</t>
  </si>
  <si>
    <t>15,15</t>
  </si>
  <si>
    <t>15,60</t>
  </si>
  <si>
    <t>89660</t>
  </si>
  <si>
    <t>LUVA DE TRANSIÇÃO, CPVC, SOLDÁVEL, DN22MM X 25MM, INSTALADO EM RAMAL OU SUB-RAMAL DE ÁGUA - FORNECIMENTO E INSTALAÇÃO. AF_06/2022</t>
  </si>
  <si>
    <t>8,54</t>
  </si>
  <si>
    <t>89661</t>
  </si>
  <si>
    <t>UNIÃO, CPVC, SOLDÁVEL, DN22MM, INSTALADO EM RAMAL OU SUB-RAMAL DE ÁGUA   FORNECIMENTO E INSTALAÇÃO. AF_06/2022</t>
  </si>
  <si>
    <t>89662</t>
  </si>
  <si>
    <t>CONECTOR, CPVC, SOLDÁVEL, DN 22MM X 1/2 , INSTALADO EM RAMAL OU SUB-RAMAL DE ÁGUA   FORNECIMENTO E INSTALAÇÃO. AF_06/2022</t>
  </si>
  <si>
    <t>89663</t>
  </si>
  <si>
    <t>ADAPTADOR, CPVC, SOLDÁVEL, DN22MM, INSTALADO EM RAMAL OU SUB-RAMAL DE ÁGUA   FORNECIMENTO E INSTALAÇÃO. AF_06/2022</t>
  </si>
  <si>
    <t>89664</t>
  </si>
  <si>
    <t>CURVA DE TRANSPOSIÇÃO, CPVC, SOLDÁVEL, DN22MM, INSTALADO EM RAMAL OU SUB-RAMAL DE ÁGUA   FORNECIMENTO E INSTALAÇÃO. AF_06/2022</t>
  </si>
  <si>
    <t>15,54</t>
  </si>
  <si>
    <t>89666</t>
  </si>
  <si>
    <t>BUCHA DE REDUÇÃO, CPVC, SOLDÁVEL, DN22MM X 15MM, INSTALADO EM RAMAL OU SUB-RAMAL DE ÁGUA   FORNECIMENTO E INSTALAÇÃO. AF_06/2022</t>
  </si>
  <si>
    <t>89667</t>
  </si>
  <si>
    <t>TÊ DE INSPEÇÃO, PVC, SERIE R, ÁGUA PLUVIAL, DN 75 MM, JUNTA ELÁSTICA, FORNECIDO E INSTALADO EM CONDUTORES VERTICAIS DE ÁGUAS PLUVIAIS. AF_06/2022</t>
  </si>
  <si>
    <t>89668</t>
  </si>
  <si>
    <t>CONECTOR, CPVC, SOLDÁVEL, DN22MM X 3/4, INSTALADO EM RAMAL OU SUB-RAMAL DE ÁGUA - FORNECIMENTO E INSTALAÇÃO. AF_06/2022</t>
  </si>
  <si>
    <t>89669</t>
  </si>
  <si>
    <t>LUVA SIMPLES, PVC, SERIE R, ÁGUA PLUVIAL, DN 100 MM, JUNTA ELÁSTICA, FORNECIDO E INSTALADO EM CONDUTORES VERTICAIS DE ÁGUAS PLUVIAIS. AF_06/2022</t>
  </si>
  <si>
    <t>89670</t>
  </si>
  <si>
    <t>LUVA, CPVC, SOLDÁVEL, DN 28MM, INSTALADO EM RAMAL OU SUB-RAMAL DE ÁGUA   FORNECIMENTO E INSTALAÇÃO. AF_06/2022</t>
  </si>
  <si>
    <t>12,52</t>
  </si>
  <si>
    <t>89671</t>
  </si>
  <si>
    <t>LUVA DE CORRER, PVC, SERIE R, ÁGUA PLUVIAL, DN 100 MM, JUNTA ELÁSTICA, FORNECIDO E INSTALADO EM CONDUTORES VERTICAIS DE ÁGUAS PLUVIAIS. AF_06/2022</t>
  </si>
  <si>
    <t>89672</t>
  </si>
  <si>
    <t>LUVA DE CORRER, CPVC, SOLDÁVEL, DN 28MM, INSTALADO EM RAMAL OU SUB-RAMAL DE ÁGUA   FORNECIMENTO E INSTALAÇÃO. AF_06/2022</t>
  </si>
  <si>
    <t>89673</t>
  </si>
  <si>
    <t>REDUÇÃO EXCÊNTRICA, PVC, SERIE R, ÁGUA PLUVIAL, DN 100 X 75 MM, JUNTA ELÁSTICA, FORNECIDO E INSTALADO EM CONDUTORES VERTICAIS DE ÁGUAS PLUVIAIS. AF_06/2022</t>
  </si>
  <si>
    <t>89674</t>
  </si>
  <si>
    <t>UNIÃO, CPVC, SOLDÁVEL, DN28MM, INSTALADO EM RAMAL OU SUB-RAMAL DE ÁGUA   FORNECIMENTO E INSTALAÇÃO. AF_06/2022</t>
  </si>
  <si>
    <t>89675</t>
  </si>
  <si>
    <t>TÊ DE INSPEÇÃO, PVC, SERIE R, ÁGUA PLUVIAL, DN 100 MM, JUNTA ELÁSTICA, FORNECIDO E INSTALADO EM CONDUTORES VERTICAIS DE ÁGUAS PLUVIAIS. AF_06/2022</t>
  </si>
  <si>
    <t>89676</t>
  </si>
  <si>
    <t>CONECTOR, CPVC, SOLDÁVEL, DN 28MM X 1 , INSTALADO EM RAMAL OU SUB-RAMAL DE ÁGUA   FORNECIMENTO E INSTALAÇÃO. AF_06/2022</t>
  </si>
  <si>
    <t>89677</t>
  </si>
  <si>
    <t>LUVA SIMPLES, PVC, SERIE R, ÁGUA PLUVIAL, DN 150 MM, JUNTA ELÁSTICA, FORNECIDO E INSTALADO EM CONDUTORES VERTICAIS DE ÁGUAS PLUVIAIS. AF_06/2022</t>
  </si>
  <si>
    <t>89678</t>
  </si>
  <si>
    <t>BUCHA DE REDUÇÃO, CPVC, SOLDÁVEL, DN28MM X 22MM, INSTALADO EM RAMAL OU SUB-RAMAL DE ÁGUA   FORNECIMENTO E INSTALAÇÃO. AF_06/2022</t>
  </si>
  <si>
    <t>89679</t>
  </si>
  <si>
    <t>LUVA DE CORRER, PVC, SERIE R, ÁGUA PLUVIAL, DN 150 MM, JUNTA ELÁSTICA, FORNECIDO E INSTALADO EM CONDUTORES VERTICAIS DE ÁGUAS PLUVIAIS. AF_06/2022</t>
  </si>
  <si>
    <t>89680</t>
  </si>
  <si>
    <t>LUVA, CPVC, SOLDÁVEL, DN 35MM, INSTALADO EM RAMAL OU SUB-RAMAL DE ÁGUA   FORNECIMENTO E INSTALAÇÃO. AF_06/2022</t>
  </si>
  <si>
    <t>20,55</t>
  </si>
  <si>
    <t>89681</t>
  </si>
  <si>
    <t>REDUÇÃO EXCÊNTRICA, PVC, SERIE R, ÁGUA PLUVIAL, DN 150 X 100 MM, JUNTA ELÁSTICA, FORNECIDO E INSTALADO EM CONDUTORES VERTICAIS DE ÁGUAS PLUVIAIS. AF_06/2022</t>
  </si>
  <si>
    <t>89682</t>
  </si>
  <si>
    <t>LUVA DE CORRER, CPVC, SOLDÁVEL, DN 35MM, INSTALADO EM RAMAL OU SUB-RAMAL DE ÁGUA   FORNECIMENTO E INSTALAÇÃO. AF_06/2022</t>
  </si>
  <si>
    <t>28,47</t>
  </si>
  <si>
    <t>89683</t>
  </si>
  <si>
    <t>TÊ DE INSPEÇÃO, PVC, SERIE R, ÁGUA PLUVIAL, DN 150 X 100 MM, JUNTA ELÁSTICA, FORNECIDO E INSTALADO EM CONDUTORES VERTICAIS DE ÁGUAS PLUVIAIS. AF_06/2022</t>
  </si>
  <si>
    <t>89684</t>
  </si>
  <si>
    <t>UNIÃO, CPVC, SOLDÁVEL, DN35MM, INSTALADO EM RAMAL OU SUB-RAMAL DE ÁGUA   FORNECIMENTO E INSTALAÇÃO. AF_06/2022</t>
  </si>
  <si>
    <t>89685</t>
  </si>
  <si>
    <t>JUNÇÃO SIMPLES, PVC, SERIE R, ÁGUA PLUVIAL, DN 75 X 75 MM, JUNTA ELÁSTICA, FORNECIDO E INSTALADO EM CONDUTORES VERTICAIS DE ÁGUAS PLUVIAIS. AF_06/2022</t>
  </si>
  <si>
    <t>89686</t>
  </si>
  <si>
    <t>CONECTOR, CPVC, SOLDÁVEL, DN 35MM X 1 1/4 , INSTALADO EM RAMAL OU SUB-RAMAL DE ÁGUA   FORNECIMENTO E INSTALAÇÃO. AF_06/2022</t>
  </si>
  <si>
    <t>89687</t>
  </si>
  <si>
    <t>TÊ, PVC, SERIE R, ÁGUA PLUVIAL, DN 75 X 75 MM, JUNTA ELÁSTICA, FORNECIDO E INSTALADO EM CONDUTORES VERTICAIS DE ÁGUAS PLUVIAIS. AF_06/2022</t>
  </si>
  <si>
    <t>89689</t>
  </si>
  <si>
    <t>BUCHA DE REDUÇÃO, CPVC, SOLDÁVEL, DN35MM X 28MM, INSTALADO EM RAMAL OU SUB-RAMAL DE ÁGUA   FORNECIMENTO E INSTALAÇÃO. AF_06/2022</t>
  </si>
  <si>
    <t>89690</t>
  </si>
  <si>
    <t>JUNÇÃO SIMPLES, PVC, SERIE R, ÁGUA PLUVIAL, DN 100 X 100 MM, JUNTA ELÁSTICA, FORNECIDO E INSTALADO EM CONDUTORES VERTICAIS DE ÁGUAS PLUVIAIS. AF_06/2022</t>
  </si>
  <si>
    <t>89691</t>
  </si>
  <si>
    <t>TE, CPVC, SOLDÁVEL, DN 15MM, INSTALADO EM RAMAL OU SUB-RAMAL DE ÁGUA - FORNECIMENTO E INSTALAÇÃO. AF_06/2022</t>
  </si>
  <si>
    <t>12,65</t>
  </si>
  <si>
    <t>89692</t>
  </si>
  <si>
    <t>JUNÇÃO SIMPLES, PVC, SERIE R, ÁGUA PLUVIAL, DN 100 X 75 MM, JUNTA ELÁSTICA, FORNECIDO E INSTALADO EM CONDUTORES VERTICAIS DE ÁGUAS PLUVIAIS. AF_06/2022</t>
  </si>
  <si>
    <t>89693</t>
  </si>
  <si>
    <t>TÊ, PVC, SERIE R, ÁGUA PLUVIAL, DN 100 X 100 MM, JUNTA ELÁSTICA, FORNECIDO E INSTALADO EM CONDUTORES VERTICAIS DE ÁGUAS PLUVIAIS. AF_06/2022</t>
  </si>
  <si>
    <t>89694</t>
  </si>
  <si>
    <t>TE DE TRANSIÇÃO, CPVC, SOLDÁVEL, DN 15MM X 1/2 , INSTALADO EM RAMAL OU SUB-RAMAL DE ÁGUA   FORNECIMENTO E INSTALAÇÃO. AF_06/2022</t>
  </si>
  <si>
    <t>89695</t>
  </si>
  <si>
    <t>TÊ MISTURADOR, CPVC, SOLDÁVEL, DN15MM, INSTALADO EM RAMAL OU SUB-RAMAL DE ÁGUA   FORNECIMENTO E INSTALAÇÃO. AF_06/2022</t>
  </si>
  <si>
    <t>89696</t>
  </si>
  <si>
    <t>TÊ, PVC, SERIE R, ÁGUA PLUVIAL, DN 100 X 75 MM, JUNTA ELÁSTICA, FORNECIDO E INSTALADO EM CONDUTORES VERTICAIS DE ÁGUAS PLUVIAIS. AF_06/2022</t>
  </si>
  <si>
    <t>89697</t>
  </si>
  <si>
    <t>TE, CPVC, SOLDÁVEL, DN 22MM, INSTALADO EM RAMAL OU SUB-RAMAL DE ÁGUA - FORNECIMENTO E INSTALAÇÃO. AF_06/2022</t>
  </si>
  <si>
    <t>89698</t>
  </si>
  <si>
    <t>JUNÇÃO SIMPLES, PVC, SERIE R, ÁGUA PLUVIAL, DN 150 X 150 MM, JUNTA ELÁSTICA, FORNECIDO E INSTALADO EM CONDUTORES VERTICAIS DE ÁGUAS PLUVIAIS. AF_06/2022</t>
  </si>
  <si>
    <t>89699</t>
  </si>
  <si>
    <t>JUNÇÃO SIMPLES, PVC, SERIE R, ÁGUA PLUVIAL, DN 150 X 100 MM, JUNTA ELÁSTICA, FORNECIDO E INSTALADO EM CONDUTORES VERTICAIS DE ÁGUAS PLUVIAIS. AF_06/2022</t>
  </si>
  <si>
    <t>89700</t>
  </si>
  <si>
    <t>TE DE TRANSIÇÃO, CPVC, SOLDÁVEL, DN 22MM X 1/2 , INSTALADO EM RAMAL OU SUB-RAMAL DE ÁGUA   FORNECIMENTO E INSTALAÇÃO. AF_06/2022</t>
  </si>
  <si>
    <t>21,06</t>
  </si>
  <si>
    <t>89701</t>
  </si>
  <si>
    <t>TÊ, PVC, SERIE R, ÁGUA PLUVIAL, DN 150 X 150 MM, JUNTA ELÁSTICA, FORNECIDO E INSTALADO EM CONDUTORES VERTICAIS DE ÁGUAS PLUVIAIS. AF_06/2022</t>
  </si>
  <si>
    <t>89702</t>
  </si>
  <si>
    <t>TÊ MISTURADOR, CPVC, SOLDÁVEL, DN22MM, INSTALADO EM RAMAL OU SUB-RAMAL DE ÁGUA   FORNECIMENTO E INSTALAÇÃO. AF_06/2022</t>
  </si>
  <si>
    <t>19,39</t>
  </si>
  <si>
    <t>89703</t>
  </si>
  <si>
    <t>TE MISTURADOR DE TRANSIÇÃO, CPVC, SOLDÁVEL, DN 22MM X 3/4, INSTALADO EM RAMAL OU SUB-RAMAL DE ÁGUA - FORNECIMENTO E INSTALAÇÃO. AF_06/2022</t>
  </si>
  <si>
    <t>89704</t>
  </si>
  <si>
    <t>TÊ, PVC, SERIE R, ÁGUA PLUVIAL, DN 150 X 100 MM, JUNTA ELÁSTICA, FORNECIDO E INSTALADO EM CONDUTORES VERTICAIS DE ÁGUAS PLUVIAIS. AF_06/2022</t>
  </si>
  <si>
    <t>89705</t>
  </si>
  <si>
    <t>TÊ, CPVC, SOLDÁVEL, DN28MM, INSTALADO EM RAMAL OU SUB-RAMAL DE ÁGUA   FORNECIMENTO E INSTALAÇÃO. AF_06/2022</t>
  </si>
  <si>
    <t>22,56</t>
  </si>
  <si>
    <t>89706</t>
  </si>
  <si>
    <t>TÊ, CPVC, SOLDÁVEL, DN35MM, INSTALADO EM RAMAL OU SUB-RAMAL DE ÁGUA   FORNECIMENTO E INSTALAÇÃO. AF_06/2022</t>
  </si>
  <si>
    <t>89718</t>
  </si>
  <si>
    <t>TUBO, CPVC, SOLDÁVEL, DN 35MM, INSTALADO EM RAMAL DE DISTRIBUIÇÃO DE ÁGUA   FORNECIMENTO E INSTALAÇÃO. AF_06/2022</t>
  </si>
  <si>
    <t>89719</t>
  </si>
  <si>
    <t>JOELHO 90 GRAUS, CPVC, SOLDÁVEL, DN 22MM, INSTALADO EM RAMAL DE DISTRIBUIÇÃO DE ÁGUA   FORNECIMENTO E INSTALAÇÃO. AF_06/2022</t>
  </si>
  <si>
    <t>89720</t>
  </si>
  <si>
    <t>JOELHO 45 GRAUS, CPVC, SOLDÁVEL, DN 22MM, INSTALADO EM RAMAL DE DISTRIBUIÇÃO DE ÁGUA   FORNECIMENTO E INSTALAÇÃO. AF_06/2022</t>
  </si>
  <si>
    <t>89721</t>
  </si>
  <si>
    <t>CURVA 90 GRAUS, CPVC, SOLDÁVEL, DN 22MM, INSTALADO EM RAMAL DE DISTRIBUIÇÃO DE ÁGUA - FORNECIMENTO E INSTALAÇÃO. AF_06/2022</t>
  </si>
  <si>
    <t>89723</t>
  </si>
  <si>
    <t>JOELHO 90 GRAUS, CPVC, SOLDÁVEL, DN 28MM, INSTALADO EM RAMAL DE DISTRIBUIÇÃO DE ÁGUA   FORNECIMENTO E INSTALAÇÃO. AF_06/2022</t>
  </si>
  <si>
    <t>18,15</t>
  </si>
  <si>
    <t>89724</t>
  </si>
  <si>
    <t>JOELHO 90 GRAUS, PVC, SERIE NORMAL, ESGOTO PREDIAL, DN 40 MM, JUNTA SOLDÁVEL, FORNECIDO E INSTALADO EM RAMAL DE DESCARGA OU RAMAL DE ESGOTO SANITÁRIO. AF_08/2022</t>
  </si>
  <si>
    <t>9,68</t>
  </si>
  <si>
    <t>89725</t>
  </si>
  <si>
    <t>JOELHO 45 GRAUS, CPVC, SOLDÁVEL, DN 28MM, INSTALADO EM RAMAL DE DISTRIBUIÇÃO DE ÁGUA   FORNECIMENTO E INSTALAÇÃO. AF_06/2022</t>
  </si>
  <si>
    <t>89726</t>
  </si>
  <si>
    <t>JOELHO 45 GRAUS, PVC, SERIE NORMAL, ESGOTO PREDIAL, DN 40 MM, JUNTA SOLDÁVEL, FORNECIDO E INSTALADO EM RAMAL DE DESCARGA OU RAMAL DE ESGOTO SANITÁRIO. AF_08/2022</t>
  </si>
  <si>
    <t>9,92</t>
  </si>
  <si>
    <t>89727</t>
  </si>
  <si>
    <t>CURVA 90 GRAUS, CPVC, SOLDÁVEL, DN 28MM, INSTALADO EM RAMAL DE DISTRIBUIÇÃO DE ÁGUA   FORNECIMENTO E INSTALAÇÃO. AF_06/2022</t>
  </si>
  <si>
    <t>21,25</t>
  </si>
  <si>
    <t>89728</t>
  </si>
  <si>
    <t>CURVA CURTA 90 GRAUS, PVC, SERIE NORMAL, ESGOTO PREDIAL, DN 40 MM, JUNTA SOLDÁVEL, FORNECIDO E INSTALADO EM RAMAL DE DESCARGA OU RAMAL DE ESGOTO SANITÁRIO. AF_08/2022</t>
  </si>
  <si>
    <t>89729</t>
  </si>
  <si>
    <t>JOELHO 90 GRAUS, CPVC, SOLDÁVEL, DN 35MM, INSTALADO EM RAMAL DE DISTRIBUIÇÃO DE ÁGUA   FORNECIMENTO E INSTALAÇÃO. AF_06/2022</t>
  </si>
  <si>
    <t>25,91</t>
  </si>
  <si>
    <t>89730</t>
  </si>
  <si>
    <t>CURVA LONGA 90 GRAUS, PVC, SERIE NORMAL, ESGOTO PREDIAL, DN 40 MM, JUNTA SOLDÁVEL, FORNECIDO E INSTALADO EM RAMAL DE DESCARGA OU RAMAL DE ESGOTO SANITÁRIO. AF_08/2022</t>
  </si>
  <si>
    <t>89731</t>
  </si>
  <si>
    <t>JOELHO 90 GRAUS, PVC, SERIE NORMAL, ESGOTO PREDIAL, DN 50 MM, JUNTA ELÁSTICA, FORNECIDO E INSTALADO EM RAMAL DE DESCARGA OU RAMAL DE ESGOTO SANITÁRIO. AF_08/2022</t>
  </si>
  <si>
    <t>89732</t>
  </si>
  <si>
    <t>JOELHO 45 GRAUS, PVC, SERIE NORMAL, ESGOTO PREDIAL, DN 50 MM, JUNTA ELÁSTICA, FORNECIDO E INSTALADO EM RAMAL DE DESCARGA OU RAMAL DE ESGOTO SANITÁRIO. AF_08/2022</t>
  </si>
  <si>
    <t>89733</t>
  </si>
  <si>
    <t>CURVA CURTA 90 GRAUS, PVC, SERIE NORMAL, ESGOTO PREDIAL, DN 50 MM, JUNTA ELÁSTICA, FORNECIDO E INSTALADO EM RAMAL DE DESCARGA OU RAMAL DE ESGOTO SANITÁRIO. AF_08/2022</t>
  </si>
  <si>
    <t>89734</t>
  </si>
  <si>
    <t>JOELHO 45 GRAUS, CPVC, SOLDÁVEL, DN 35MM, INSTALADO EM RAMAL DE DISTRIBUIÇÃO DE ÁGUA   FORNECIMENTO E INSTALAÇÃO. AF_06/2022</t>
  </si>
  <si>
    <t>89735</t>
  </si>
  <si>
    <t>CURVA LONGA 90 GRAUS, PVC, SERIE NORMAL, ESGOTO PREDIAL, DN 50 MM, JUNTA ELÁSTICA, FORNECIDO E INSTALADO EM RAMAL DE DESCARGA OU RAMAL DE ESGOTO SANITÁRIO. AF_08/2022</t>
  </si>
  <si>
    <t>25,36</t>
  </si>
  <si>
    <t>89736</t>
  </si>
  <si>
    <t>LUVA, CPVC, SOLDÁVEL, DN 22MM, INSTALADO EM RAMAL DE DISTRIBUIÇÃO DE ÁGUA   FORNECIMENTO E INSTALAÇÃO. AF_06/2022</t>
  </si>
  <si>
    <t>89737</t>
  </si>
  <si>
    <t>JOELHO 90 GRAUS, PVC, SERIE NORMAL, ESGOTO PREDIAL, DN 75 MM, JUNTA ELÁSTICA, FORNECIDO E INSTALADO EM RAMAL DE DESCARGA OU RAMAL DE ESGOTO SANITÁRIO. AF_08/2022</t>
  </si>
  <si>
    <t>89738</t>
  </si>
  <si>
    <t>LUVA DE CORRER, CPVC, SOLDÁVEL, DN 22MM, INSTALADO EM RAMAL DE DISTRIBUIÇÃO DE ÁGUA   FORNECIMENTO E INSTALAÇÃO. AF_12/2014</t>
  </si>
  <si>
    <t>89739</t>
  </si>
  <si>
    <t>JOELHO 45 GRAUS, PVC, SERIE NORMAL, ESGOTO PREDIAL, DN 75 MM, JUNTA ELÁSTICA, FORNECIDO E INSTALADO EM RAMAL DE DESCARGA OU RAMAL DE ESGOTO SANITÁRIO. AF_08/2022</t>
  </si>
  <si>
    <t>89740</t>
  </si>
  <si>
    <t>LUVA DE TRANSIÇÃO, CPVC, SOLDÁVEL, DN 22MM X 25MM, INSTALADO EM RAMAL DE DISTRIBUIÇÃO DE ÁGUA   FORNECIMENTO E INSTALAÇÃO. AF_06/2022</t>
  </si>
  <si>
    <t>89741</t>
  </si>
  <si>
    <t>UNIÃO, CPVC, SOLDÁVEL, DN 22MM, INSTALADO EM RAMAL DE DISTRIBUIÇÃO DE ÁGUA   FORNECIMENTO E INSTALAÇÃO. AF_06/2022</t>
  </si>
  <si>
    <t>89742</t>
  </si>
  <si>
    <t>CURVA CURTA 90 GRAUS, PVC, SERIE NORMAL, ESGOTO PREDIAL, DN 75 MM, JUNTA ELÁSTICA, FORNECIDO E INSTALADO EM RAMAL DE DESCARGA OU RAMAL DE ESGOTO SANITÁRIO. AF_08/2022</t>
  </si>
  <si>
    <t>89743</t>
  </si>
  <si>
    <t>CURVA LONGA 90 GRAUS, PVC, SERIE NORMAL, ESGOTO PREDIAL, DN 75 MM, JUNTA ELÁSTICA, FORNECIDO E INSTALADO EM RAMAL DE DESCARGA OU RAMAL DE ESGOTO SANITÁRIO. AF_08/2022</t>
  </si>
  <si>
    <t>89744</t>
  </si>
  <si>
    <t>JOELHO 90 GRAUS, PVC, SERIE NORMAL, ESGOTO PREDIAL, DN 100 MM, JUNTA ELÁSTICA, FORNECIDO E INSTALADO EM RAMAL DE DESCARGA OU RAMAL DE ESGOTO SANITÁRIO. AF_08/2022</t>
  </si>
  <si>
    <t>89746</t>
  </si>
  <si>
    <t>JOELHO 45 GRAUS, PVC, SERIE NORMAL, ESGOTO PREDIAL, DN 100 MM, JUNTA ELÁSTICA, FORNECIDO E INSTALADO EM RAMAL DE DESCARGA OU RAMAL DE ESGOTO SANITÁRIO. AF_08/2022</t>
  </si>
  <si>
    <t>89747</t>
  </si>
  <si>
    <t>ADAPTADOR, CPVC, SOLDÁVEL, DN 22MM, INSTALADO EM RAMAL DE DISTRIBUIÇÃO DE ÁGUA   FORNECIMENTO E INSTALAÇÃO. AF_06/2022</t>
  </si>
  <si>
    <t>89748</t>
  </si>
  <si>
    <t>CURVA CURTA 90 GRAUS, PVC, SERIE NORMAL, ESGOTO PREDIAL, DN 100 MM, JUNTA ELÁSTICA, FORNECIDO E INSTALADO EM RAMAL DE DESCARGA OU RAMAL DE ESGOTO SANITÁRIO. AF_08/2022</t>
  </si>
  <si>
    <t>89749</t>
  </si>
  <si>
    <t>CURVA DE TRANSPOSIÇÃO, CPVC, SOLDÁVEL, DN 22MM, INSTALADO EM RAMAL DE DISTRIBUIÇÃO DE ÁGUA   FORNECIMENTO E INSTALAÇÃO. AF_06/2022</t>
  </si>
  <si>
    <t>89750</t>
  </si>
  <si>
    <t>CURVA LONGA 90 GRAUS, PVC, SERIE NORMAL, ESGOTO PREDIAL, DN 100 MM, JUNTA ELÁSTICA, FORNECIDO E INSTALADO EM RAMAL DE DESCARGA OU RAMAL DE ESGOTO SANITÁRIO. AF_08/2022</t>
  </si>
  <si>
    <t>89752</t>
  </si>
  <si>
    <t>LUVA SIMPLES, PVC, SERIE NORMAL, ESGOTO PREDIAL, DN 40 MM, JUNTA SOLDÁVEL, FORNECIDO E INSTALADO EM RAMAL DE DESCARGA OU RAMAL DE ESGOTO SANITÁRIO. AF_08/2022</t>
  </si>
  <si>
    <t>89753</t>
  </si>
  <si>
    <t>LUVA SIMPLES, PVC, SERIE NORMAL, ESGOTO PREDIAL, DN 50 MM, JUNTA ELÁSTICA, FORNECIDO E INSTALADO EM RAMAL DE DESCARGA OU RAMAL DE ESGOTO SANITÁRIO. AF_08/2022</t>
  </si>
  <si>
    <t>89754</t>
  </si>
  <si>
    <t>LUVA DE CORRER, PVC, SERIE NORMAL, ESGOTO PREDIAL, DN 50 MM, JUNTA ELÁSTICA, FORNECIDO E INSTALADO EM RAMAL DE DESCARGA OU RAMAL DE ESGOTO SANITÁRIO. AF_08/2022</t>
  </si>
  <si>
    <t>20,87</t>
  </si>
  <si>
    <t>21,32</t>
  </si>
  <si>
    <t>89755</t>
  </si>
  <si>
    <t>LUVA, CPVC, SOLDÁVEL, DN 28MM, INSTALADO EM RAMAL DE DISTRIBUIÇÃO DE ÁGUA   FORNECIMENTO E INSTALAÇÃO. AF_06/2022</t>
  </si>
  <si>
    <t>89756</t>
  </si>
  <si>
    <t>LUVA DE CORRER, CPVC, SOLDÁVEL, DN 28MM, INSTALADO EM RAMAL DE DISTRIBUIÇÃO DE ÁGUA   FORNECIMENTO E INSTALAÇÃO. AF_06/2022</t>
  </si>
  <si>
    <t>89757</t>
  </si>
  <si>
    <t>UNIÃO, CPVC, SOLDÁVEL, DN 28MM, INSTALADO EM RAMAL DE DISTRIBUIÇÃO DE ÁGUA   FORNECIMENTO E INSTALAÇÃO. AF_06/2022</t>
  </si>
  <si>
    <t>89758</t>
  </si>
  <si>
    <t>CONECTOR, CPVC, SOLDÁVEL, DN 28MM X 1 , INSTALADO EM RAMAL DE DISTRIBUIÇÃO DE ÁGUA   FORNECIMENTO E INSTALAÇÃO. AF_06/2022</t>
  </si>
  <si>
    <t>89759</t>
  </si>
  <si>
    <t>BUCHA DE REDUÇÃO, CPVC, SOLDÁVEL, DN 28MM X 22MM, INSTALADO EM RAMAL DE DISTRIBUIÇÃO DE ÁGUA - FORNECIMENTO E INSTALAÇÃO. AF_06/2022</t>
  </si>
  <si>
    <t>10,20</t>
  </si>
  <si>
    <t>89760</t>
  </si>
  <si>
    <t>LUVA, CPVC, SOLDÁVEL, DN 35MM, INSTALADO EM RAMAL DE DISTRIBUIÇÃO DE ÁGUA - FORNECIMENTO E INSTALAÇÃO. AF_06/2022</t>
  </si>
  <si>
    <t>19,37</t>
  </si>
  <si>
    <t>19,94</t>
  </si>
  <si>
    <t>89761</t>
  </si>
  <si>
    <t>LUVA DE CORRER, CPVC, SOLDÁVEL, DN 35MM, INSTALADO EM RAMAL DE DISTRIBUIÇÃO DE ÁGUA - FORNECIMENTO E INSTALAÇÃO. AF_06/2022</t>
  </si>
  <si>
    <t>27,29</t>
  </si>
  <si>
    <t>89762</t>
  </si>
  <si>
    <t>UNIÃO, CPVC, SOLDÁVEL, DN35MM, INSTALADO EM RAMAL DE DISTRIBUIÇÃO DE ÁGUA - FORNECIMENTO E INSTALAÇÃO. AF_06/2022</t>
  </si>
  <si>
    <t>39,20</t>
  </si>
  <si>
    <t>89763</t>
  </si>
  <si>
    <t>CONECTOR, CPVC, SOLDÁVEL, DN 35MM X 1 1/4 , INSTALADO EM RAMAL DE DISTRIBUIÇÃO DE ÁGUA - FORNECIMENTO E INSTALAÇÃO. AF_06/2022</t>
  </si>
  <si>
    <t>89764</t>
  </si>
  <si>
    <t>BUCHA DE REDUÇÃO, CPVC, SOLDÁVEL, DN35MM X 28MM, INSTALADO EM RAMAL DE DISTRIBUIÇÃO DE ÁGUA - FORNECIMENTO E INSTALAÇÃO. AF_06/2022</t>
  </si>
  <si>
    <t>89765</t>
  </si>
  <si>
    <t>TE, CPVC, SOLDÁVEL, DN 22MM, INSTALADO EM RAMAL DE DISTRIBUIÇÃO DE ÁGUA - FORNECIMENTO E INSTALAÇÃO. AF_06/2022</t>
  </si>
  <si>
    <t>89767</t>
  </si>
  <si>
    <t>TÊ MISTURADOR, CPVC, SOLDÁVEL, DN 22MM, INSTALADO EM RAMAL DE DISTRIBUIÇÃO DE ÁGUA - FORNECIMENTO E INSTALAÇÃO. AF_06/2022</t>
  </si>
  <si>
    <t>89768</t>
  </si>
  <si>
    <t>TÊ, CPVC, SOLDÁVEL, DN 28MM, INSTALADO EM RAMAL DE DISTRIBUIÇÃO DE ÁGUA - FORNECIMENTO E INSTALAÇÃO. AF_06/2022</t>
  </si>
  <si>
    <t>89769</t>
  </si>
  <si>
    <t>TÊ, CPVC, SOLDÁVEL, DN35MM, INSTALADO EM RAMAL DE DISTRIBUIÇÃO DE ÁGUA - FORNECIMENTO E INSTALAÇÃO. AF_06/2022</t>
  </si>
  <si>
    <t>89772</t>
  </si>
  <si>
    <t>TUBO, CPVC, SOLDÁVEL, DN 54MM, INSTALADO EM PRUMADA DE ÁGUA   FORNECIMENTO E INSTALAÇÃO. AF_06/2022</t>
  </si>
  <si>
    <t>89774</t>
  </si>
  <si>
    <t>LUVA SIMPLES, PVC, SERIE NORMAL, ESGOTO PREDIAL, DN 75 MM, JUNTA ELÁSTICA, FORNECIDO E INSTALADO EM RAMAL DE DESCARGA OU RAMAL DE ESGOTO SANITÁRIO. AF_08/2022</t>
  </si>
  <si>
    <t>14,58</t>
  </si>
  <si>
    <t>15,12</t>
  </si>
  <si>
    <t>89776</t>
  </si>
  <si>
    <t>LUVA DE CORRER, PVC, SERIE NORMAL, ESGOTO PREDIAL, DN 75 MM, JUNTA ELÁSTICA, FORNECIDO E INSTALADO EM RAMAL DE DESCARGA OU RAMAL DE ESGOTO SANITÁRIO. AF_08/2022</t>
  </si>
  <si>
    <t>89777</t>
  </si>
  <si>
    <t>JOELHO 90 GRAUS, CPVC, SOLDÁVEL, DN 35MM, INSTALADO EM PRUMADA DE ÁGUA   FORNECIMENTO E INSTALAÇÃO. AF_06/2022</t>
  </si>
  <si>
    <t>89778</t>
  </si>
  <si>
    <t>LUVA SIMPLES, PVC, SERIE NORMAL, ESGOTO PREDIAL, DN 100 MM, JUNTA ELÁSTICA, FORNECIDO E INSTALADO EM RAMAL DE DESCARGA OU RAMAL DE ESGOTO SANITÁRIO. AF_08/2022</t>
  </si>
  <si>
    <t>16,54</t>
  </si>
  <si>
    <t>89779</t>
  </si>
  <si>
    <t>LUVA DE CORRER, PVC, SERIE NORMAL, ESGOTO PREDIAL, DN 100 MM, JUNTA ELÁSTICA, FORNECIDO E INSTALADO EM RAMAL DE DESCARGA OU RAMAL DE ESGOTO SANITÁRIO. AF_08/2022</t>
  </si>
  <si>
    <t>89780</t>
  </si>
  <si>
    <t>JOELHO 45 GRAUS, CPVC, SOLDÁVEL, DN 35MM, INSTALADO EM PRUMADA DE ÁGUA - FORNECIMENTO E INSTALAÇÃO. AF_06/2022</t>
  </si>
  <si>
    <t>89781</t>
  </si>
  <si>
    <t>JOELHO 90 GRAUS, CPVC, SOLDÁVEL, DN 42MM, INSTALADO EM PRUMADA DE ÁGUA   FORNECIMENTO E INSTALAÇÃO. AF_06/2022</t>
  </si>
  <si>
    <t>89782</t>
  </si>
  <si>
    <t>TE, PVC, SERIE NORMAL, ESGOTO PREDIAL, DN 40 X 40 MM, JUNTA SOLDÁVEL, FORNECIDO E INSTALADO EM RAMAL DE DESCARGA OU RAMAL DE ESGOTO SANITÁRIO. AF_08/2022</t>
  </si>
  <si>
    <t>13,31</t>
  </si>
  <si>
    <t>89783</t>
  </si>
  <si>
    <t>JUNÇÃO SIMPLES, PVC, SERIE NORMAL, ESGOTO PREDIAL, DN 40 MM, JUNTA SOLDÁVEL, FORNECIDO E INSTALADO EM RAMAL DE DESCARGA OU RAMAL DE ESGOTO SANITÁRIO. AF_08/2022</t>
  </si>
  <si>
    <t>89784</t>
  </si>
  <si>
    <t>TE, PVC, SERIE NORMAL, ESGOTO PREDIAL, DN 50 X 50 MM, JUNTA ELÁSTICA, FORNECIDO E INSTALADO EM RAMAL DE DESCARGA OU RAMAL DE ESGOTO SANITÁRIO. AF_08/2022</t>
  </si>
  <si>
    <t>89785</t>
  </si>
  <si>
    <t>JUNÇÃO SIMPLES, PVC, SERIE NORMAL, ESGOTO PREDIAL, DN 50 X 50 MM, JUNTA ELÁSTICA, FORNECIDO E INSTALADO EM RAMAL DE DESCARGA OU RAMAL DE ESGOTO SANITÁRIO. AF_08/2022</t>
  </si>
  <si>
    <t>89786</t>
  </si>
  <si>
    <t>TE, PVC, SERIE NORMAL, ESGOTO PREDIAL, DN 75 X 75 MM, JUNTA ELÁSTICA, FORNECIDO E INSTALADO EM RAMAL DE DESCARGA OU RAMAL DE ESGOTO SANITÁRIO. AF_08/2022</t>
  </si>
  <si>
    <t>89787</t>
  </si>
  <si>
    <t>JOELHO 45 GRAUS, CPVC, SOLDÁVEL, DN 42MM, INSTALADO EM PRUMADA DE ÁGUA   FORNECIMENTO E INSTALAÇÃO. AF_06/2022</t>
  </si>
  <si>
    <t>89788</t>
  </si>
  <si>
    <t>JOELHO 90 GRAUS, CPVC, SOLDÁVEL, DN 54MM, INSTALADO EM PRUMADA DE ÁGUA   FORNECIMENTO E INSTALAÇÃO. AF_06/2022</t>
  </si>
  <si>
    <t>89789</t>
  </si>
  <si>
    <t>JOELHO 45 GRAUS, CPVC, SOLDÁVEL, DN 54MM, INSTALADO EM PRUMADA DE ÁGUA   FORNECIMENTO E INSTALAÇÃO. AF_06/2022</t>
  </si>
  <si>
    <t>89790</t>
  </si>
  <si>
    <t>JOELHO 90 GRAUS, CPVC, SOLDÁVEL, DN 73MM, INSTALADO EM PRUMADA DE ÁGUA   FORNECIMENTO E INSTALAÇÃO. AF_06/2022</t>
  </si>
  <si>
    <t>89791</t>
  </si>
  <si>
    <t>JOELHO 45 GRAUS, CPVC, SOLDÁVEL, DN 73MM, INSTALADO EM PRUMADA DE ÁGUA   FORNECIMENTO E INSTALAÇÃO. AF_06/2022</t>
  </si>
  <si>
    <t>89792</t>
  </si>
  <si>
    <t>JOELHO 90 GRAUS, CPVC, SOLDÁVEL, DN 89MM, INSTALADO EM PRUMADA DE ÁGUA   FORNECIMENTO E INSTALAÇÃO. AF_06/2022</t>
  </si>
  <si>
    <t>89793</t>
  </si>
  <si>
    <t>JOELHO 45 GRAUS, CPVC, SOLDÁVEL, DN 89MM, INSTALADO EM PRUMADA DE ÁGUA   FORNECIMENTO E INSTALAÇÃO. AF_06/2022</t>
  </si>
  <si>
    <t>89794</t>
  </si>
  <si>
    <t>LUVA, CPVC, SOLDÁVEL, DN 35MM, INSTALADO EM PRUMADA DE ÁGUA   FORNECIMENTO E INSTALAÇÃO. AF_06/2022</t>
  </si>
  <si>
    <t>17,21</t>
  </si>
  <si>
    <t>89795</t>
  </si>
  <si>
    <t>JUNÇÃO SIMPLES, PVC, SERIE NORMAL, ESGOTO PREDIAL, DN 75 X 75 MM, JUNTA ELÁSTICA, FORNECIDO E INSTALADO EM RAMAL DE DESCARGA OU RAMAL DE ESGOTO SANITÁRIO. AF_08/2022</t>
  </si>
  <si>
    <t>89796</t>
  </si>
  <si>
    <t>TE, PVC, SERIE NORMAL, ESGOTO PREDIAL, DN 100 X 100 MM, JUNTA ELÁSTICA, FORNECIDO E INSTALADO EM RAMAL DE DESCARGA OU RAMAL DE ESGOTO SANITÁRIO. AF_08/2022</t>
  </si>
  <si>
    <t>89797</t>
  </si>
  <si>
    <t>JUNÇÃO SIMPLES, PVC, SERIE NORMAL, ESGOTO PREDIAL, DN 100 X 100 MM, JUNTA ELÁSTICA, FORNECIDO E INSTALADO EM RAMAL DE DESCARGA OU RAMAL DE ESGOTO SANITÁRIO. AF_08/2022</t>
  </si>
  <si>
    <t>89801</t>
  </si>
  <si>
    <t>JOELHO 90 GRAUS, PVC, SERIE NORMAL, ESGOTO PREDIAL, DN 50 MM, JUNTA ELÁSTICA, FORNECIDO E INSTALADO EM PRUMADA DE ESGOTO SANITÁRIO OU VENTILAÇÃO. AF_08/2022</t>
  </si>
  <si>
    <t>9,73</t>
  </si>
  <si>
    <t>89802</t>
  </si>
  <si>
    <t>JOELHO 45 GRAUS, PVC, SERIE NORMAL, ESGOTO PREDIAL, DN 50 MM, JUNTA ELÁSTICA, FORNECIDO E INSTALADO EM PRUMADA DE ESGOTO SANITÁRIO OU VENTILAÇÃO. AF_08/2022</t>
  </si>
  <si>
    <t>89803</t>
  </si>
  <si>
    <t>CURVA CURTA 90 GRAUS, PVC, SERIE NORMAL, ESGOTO PREDIAL, DN 50 MM, JUNTA ELÁSTICA, FORNECIDO E INSTALADO EM PRUMADA DE ESGOTO SANITÁRIO OU VENTILAÇÃO. AF_08/2022</t>
  </si>
  <si>
    <t>89804</t>
  </si>
  <si>
    <t>CURVA LONGA 90 GRAUS, PVC, SERIE NORMAL, ESGOTO PREDIAL, DN 50 MM, JUNTA ELÁSTICA, FORNECIDO E INSTALADO EM PRUMADA DE ESGOTO SANITÁRIO OU VENTILAÇÃO. AF_08/2022</t>
  </si>
  <si>
    <t>89805</t>
  </si>
  <si>
    <t>JOELHO 90 GRAUS, PVC, SERIE NORMAL, ESGOTO PREDIAL, DN 75 MM, JUNTA ELÁSTICA, FORNECIDO E INSTALADO EM PRUMADA DE ESGOTO SANITÁRIO OU VENTILAÇÃO. AF_08/2022</t>
  </si>
  <si>
    <t>89806</t>
  </si>
  <si>
    <t>JOELHO 45 GRAUS, PVC, SERIE NORMAL, ESGOTO PREDIAL, DN 75 MM, JUNTA ELÁSTICA, FORNECIDO E INSTALADO EM PRUMADA DE ESGOTO SANITÁRIO OU VENTILAÇÃO. AF_08/2022</t>
  </si>
  <si>
    <t>89807</t>
  </si>
  <si>
    <t>CURVA CURTA 90 GRAUS, PVC, SERIE NORMAL, ESGOTO PREDIAL, DN 75 MM, JUNTA ELÁSTICA, FORNECIDO E INSTALADO EM PRUMADA DE ESGOTO SANITÁRIO OU VENTILAÇÃO. AF_08/2022</t>
  </si>
  <si>
    <t>89808</t>
  </si>
  <si>
    <t>CURVA LONGA 90 GRAUS, PVC, SERIE NORMAL, ESGOTO PREDIAL, DN 75 MM, JUNTA ELÁSTICA, FORNECIDO E INSTALADO EM PRUMADA DE ESGOTO SANITÁRIO OU VENTILAÇÃO. AF_08/2022</t>
  </si>
  <si>
    <t>89809</t>
  </si>
  <si>
    <t>JOELHO 90 GRAUS, PVC, SERIE NORMAL, ESGOTO PREDIAL, DN 100 MM, JUNTA ELÁSTICA, FORNECIDO E INSTALADO EM PRUMADA DE ESGOTO SANITÁRIO OU VENTILAÇÃO. AF_08/2022</t>
  </si>
  <si>
    <t>89810</t>
  </si>
  <si>
    <t>JOELHO 45 GRAUS, PVC, SERIE NORMAL, ESGOTO PREDIAL, DN 100 MM, JUNTA ELÁSTICA, FORNECIDO E INSTALADO EM PRUMADA DE ESGOTO SANITÁRIO OU VENTILAÇÃO. AF_08/2022</t>
  </si>
  <si>
    <t>89811</t>
  </si>
  <si>
    <t>CURVA CURTA 90 GRAUS, PVC, SERIE NORMAL, ESGOTO PREDIAL, DN 100 MM, JUNTA ELÁSTICA, FORNECIDO E INSTALADO EM PRUMADA DE ESGOTO SANITÁRIO OU VENTILAÇÃO. AF_08/2022</t>
  </si>
  <si>
    <t>89812</t>
  </si>
  <si>
    <t>CURVA LONGA 90 GRAUS, PVC, SERIE NORMAL, ESGOTO PREDIAL, DN 100 MM, JUNTA ELÁSTICA, FORNECIDO E INSTALADO EM PRUMADA DE ESGOTO SANITÁRIO OU VENTILAÇÃO. AF_08/2022</t>
  </si>
  <si>
    <t>89813</t>
  </si>
  <si>
    <t>LUVA SIMPLES, PVC, SERIE NORMAL, ESGOTO PREDIAL, DN 50 MM, JUNTA ELÁSTICA, FORNECIDO E INSTALADO EM PRUMADA DE ESGOTO SANITÁRIO OU VENTILAÇÃO. AF_08/2022</t>
  </si>
  <si>
    <t>5,68</t>
  </si>
  <si>
    <t>89814</t>
  </si>
  <si>
    <t>LUVA DE CORRER, PVC, SERIE NORMAL, ESGOTO PREDIAL, DN 50 MM, JUNTA ELÁSTICA, FORNECIDO E INSTALADO EM PRUMADA DE ESGOTO SANITÁRIO OU VENTILAÇÃO. AF_08/2022</t>
  </si>
  <si>
    <t>89815</t>
  </si>
  <si>
    <t>LUVA DE CORRER, CPVC, SOLDÁVEL, DN 35MM, INSTALADO EM PRUMADA DE ÁGUA   FORNECIMENTO E INSTALAÇÃO. AF_06/2022</t>
  </si>
  <si>
    <t>89816</t>
  </si>
  <si>
    <t>UNIÃO, CPVC, SOLDÁVEL, DN35MM, INSTALADO EM PRUMADA DE ÁGUA   FORNECIMENTO E INSTALAÇÃO. AF_06/2022</t>
  </si>
  <si>
    <t>89817</t>
  </si>
  <si>
    <t>LUVA SIMPLES, PVC, SERIE NORMAL, ESGOTO PREDIAL, DN 75 MM, JUNTA ELÁSTICA, FORNECIDO E INSTALADO EM PRUMADA DE ESGOTO SANITÁRIO OU VENTILAÇÃO. AF_08/2022</t>
  </si>
  <si>
    <t>13,48</t>
  </si>
  <si>
    <t>89818</t>
  </si>
  <si>
    <t>CONECTOR, CPVC, SOLDÁVEL, DN 35MM X 1 1/4 , INSTALADO EM PRUMADA DE ÁGUA   FORNECIMENTO E INSTALAÇÃO. AF_06/2022</t>
  </si>
  <si>
    <t>89819</t>
  </si>
  <si>
    <t>LUVA DE CORRER, PVC, SERIE NORMAL, ESGOTO PREDIAL, DN 75 MM, JUNTA ELÁSTICA, FORNECIDO E INSTALADO EM PRUMADA DE ESGOTO SANITÁRIO OU VENTILAÇÃO. AF_08/2022</t>
  </si>
  <si>
    <t>89821</t>
  </si>
  <si>
    <t>LUVA SIMPLES, PVC, SERIE NORMAL, ESGOTO PREDIAL, DN 100 MM, JUNTA ELÁSTICA, FORNECIDO E INSTALADO EM PRUMADA DE ESGOTO SANITÁRIO OU VENTILAÇÃO. AF_08/2022</t>
  </si>
  <si>
    <t>89822</t>
  </si>
  <si>
    <t>LUVA, CPVC, SOLDÁVEL, DN 42MM, INSTALADO EM PRUMADA DE ÁGUA   FORNECIMENTO E INSTALAÇÃO. AF_06/2022</t>
  </si>
  <si>
    <t>22,85</t>
  </si>
  <si>
    <t>89823</t>
  </si>
  <si>
    <t>LUVA DE CORRER, PVC, SERIE NORMAL, ESGOTO PREDIAL, DN 100 MM, JUNTA ELÁSTICA, FORNECIDO E INSTALADO EM PRUMADA DE ESGOTO SANITÁRIO OU VENTILAÇÃO. AF_08/2022</t>
  </si>
  <si>
    <t>35,33</t>
  </si>
  <si>
    <t>89824</t>
  </si>
  <si>
    <t>LUVA DE CORRER, CPVC, SOLDÁVEL, DN 42MM, INSTALADO EM PRUMADA DE ÁGUA   FORNECIMENTO E INSTALAÇÃO. AF_06/2022</t>
  </si>
  <si>
    <t>89825</t>
  </si>
  <si>
    <t>TE, PVC, SERIE NORMAL, ESGOTO PREDIAL, DN 50 X 50 MM, JUNTA ELÁSTICA, FORNECIDO E INSTALADO EM PRUMADA DE ESGOTO SANITÁRIO OU VENTILAÇÃO. AF_08/2022</t>
  </si>
  <si>
    <t>17,74</t>
  </si>
  <si>
    <t>89826</t>
  </si>
  <si>
    <t>LUVA DE TRANSIÇÃO, CPVC, SOLDÁVEL, DN42MM X 1.1/2 , INSTALADO EM PRUMADA DE ÁGUA   FORNECIMENTO E INSTALAÇÃO. AF_06/2022</t>
  </si>
  <si>
    <t>89827</t>
  </si>
  <si>
    <t>JUNÇÃO SIMPLES, PVC, SERIE NORMAL, ESGOTO PREDIAL, DN 50 X 50 MM, JUNTA ELÁSTICA, FORNECIDO E INSTALADO EM PRUMADA DE ESGOTO SANITÁRIO OU VENTILAÇÃO. AF_08/2022</t>
  </si>
  <si>
    <t>89828</t>
  </si>
  <si>
    <t>UNIÃO, CPVC, SOLDÁVEL, DN42MM, INSTALADO EM PRUMADA DE ÁGUA   FORNECIMENTO E INSTALAÇÃO. AF_06/2022</t>
  </si>
  <si>
    <t>89829</t>
  </si>
  <si>
    <t>TE, PVC, SERIE NORMAL, ESGOTO PREDIAL, DN 75 X 75 MM, JUNTA ELÁSTICA, FORNECIDO E INSTALADO EM PRUMADA DE ESGOTO SANITÁRIO OU VENTILAÇÃO. AF_08/2022</t>
  </si>
  <si>
    <t>89830</t>
  </si>
  <si>
    <t>JUNÇÃO SIMPLES, PVC, SERIE NORMAL, ESGOTO PREDIAL, DN 75 X 75 MM, JUNTA ELÁSTICA, FORNECIDO E INSTALADO EM PRUMADA DE ESGOTO SANITÁRIO OU VENTILAÇÃO. AF_08/2022</t>
  </si>
  <si>
    <t>89831</t>
  </si>
  <si>
    <t>CONECTOR, CPVC, SOLDÁVEL, DN 42MM X 1.1/2 , INSTALADO EM PRUMADA DE ÁGUA   FORNECIMENTO E INSTALAÇÃO. AF_06/2022</t>
  </si>
  <si>
    <t>89832</t>
  </si>
  <si>
    <t>BUCHA DE REDUÇÃO, CPVC, SOLDÁVEL, DN 42MM X 22MM, INSTALADO EM RAMAL DE DISTRIBUIÇÃO DE ÁGUA - FORNECIMENTO E INSTALAÇÃO. AF_06/2022</t>
  </si>
  <si>
    <t>89833</t>
  </si>
  <si>
    <t>TE, PVC, SERIE NORMAL, ESGOTO PREDIAL, DN 100 X 100 MM, JUNTA ELÁSTICA, FORNECIDO E INSTALADO EM PRUMADA DE ESGOTO SANITÁRIO OU VENTILAÇÃO. AF_08/2022</t>
  </si>
  <si>
    <t>89834</t>
  </si>
  <si>
    <t>JUNÇÃO SIMPLES, PVC, SERIE NORMAL, ESGOTO PREDIAL, DN 100 X 100 MM, JUNTA ELÁSTICA, FORNECIDO E INSTALADO EM PRUMADA DE ESGOTO SANITÁRIO OU VENTILAÇÃO. AF_08/2022</t>
  </si>
  <si>
    <t>89835</t>
  </si>
  <si>
    <t>LUVA, CPVC, SOLDÁVEL, DN 54MM, INSTALADO EM PRUMADA DE ÁGUA   FORNECIMENTO E INSTALAÇÃO. AF_06/2022</t>
  </si>
  <si>
    <t>89836</t>
  </si>
  <si>
    <t>LUVA DE TRANSIÇÃO, CPVC, SOLDÁVEL, DN 54MM X 2 , INSTALADO EM PRUMADA DE ÁGUA   FORNECIMENTO E INSTALAÇÃO. AF_06/2022</t>
  </si>
  <si>
    <t>89837</t>
  </si>
  <si>
    <t>UNIÃO, CPVC, SOLDÁVEL, DN 54MM, INSTALADO EM PRUMADA DE ÁGUA   FORNECIMENTO E INSTALAÇÃO. AF_06/2022</t>
  </si>
  <si>
    <t>89838</t>
  </si>
  <si>
    <t>LUVA, CPVC, SOLDÁVEL, DN 73MM, INSTALADO EM PRUMADA DE ÁGUA   FORNECIMENTO E INSTALAÇÃO. AF_06/2022</t>
  </si>
  <si>
    <t>89839</t>
  </si>
  <si>
    <t>UNIÃO, CPVC, SOLDÁVEL, DN 73MM, INSTALADO EM PRUMADA DE ÁGUA   FORNECIMENTO E INSTALAÇÃO. AF_06/2022</t>
  </si>
  <si>
    <t>89840</t>
  </si>
  <si>
    <t>LUVA, CPVC, SOLDÁVEL, DN 89MM, INSTALADO EM PRUMADA DE ÁGUA   FORNECIMENTO E INSTALAÇÃO. AF_06/2022</t>
  </si>
  <si>
    <t>89841</t>
  </si>
  <si>
    <t>UNIÃO, CPVC, SOLDÁVEL, DN 89MM, INSTALADO EM PRUMADA DE ÁGUA   FORNECIMENTO E INSTALAÇÃO. AF_06/2022</t>
  </si>
  <si>
    <t>89842</t>
  </si>
  <si>
    <t>TÊ, CPVC, SOLDÁVEL, DN 35MM, INSTALADO EM PRUMADA DE ÁGUA   FORNECIMENTO E INSTALAÇÃO. AF_06/2022</t>
  </si>
  <si>
    <t>89844</t>
  </si>
  <si>
    <t>TE, CPVC, SOLDÁVEL, DN  42MM, INSTALADO EM PRUMADA DE ÁGUA   FORNECIMENTO E INSTALAÇÃO. AF_06/2022</t>
  </si>
  <si>
    <t>89845</t>
  </si>
  <si>
    <t>TÊ, CPVC, SOLDÁVEL, DN 54 MM, INSTALADO EM PRUMADA DE ÁGUA   FORNECIMENTO E INSTALAÇÃO. AF_06/2022</t>
  </si>
  <si>
    <t>89846</t>
  </si>
  <si>
    <t>TÊ, CPVC, SOLDÁVEL, DN 73MM, INSTALADO EM PRUMADA DE ÁGUA   FORNECIMENTO E INSTALAÇÃO. AF_06/2022</t>
  </si>
  <si>
    <t>89847</t>
  </si>
  <si>
    <t>TÊ, CPVC, SOLDÁVEL, DN 89MM, INSTALADO EM PRUMADA DE ÁGUA   FORNECIMENTO E INSTALAÇÃO. AF_06/2022</t>
  </si>
  <si>
    <t>89850</t>
  </si>
  <si>
    <t>JOELHO 90 GRAUS, PVC, SERIE NORMAL, ESGOTO PREDIAL, DN 100 MM, JUNTA ELÁSTICA, FORNECIDO E INSTALADO EM SUBCOLETOR AÉREO DE ESGOTO SANITÁRIO. AF_08/2022</t>
  </si>
  <si>
    <t>89851</t>
  </si>
  <si>
    <t>JOELHO 45 GRAUS, PVC, SERIE NORMAL, ESGOTO PREDIAL, DN 100 MM, JUNTA ELÁSTICA, FORNECIDO E INSTALADO EM SUBCOLETOR AÉREO DE ESGOTO SANITÁRIO. AF_08/2022</t>
  </si>
  <si>
    <t>89852</t>
  </si>
  <si>
    <t>CURVA CURTA 90 GRAUS, PVC, SERIE NORMAL, ESGOTO PREDIAL, DN 100 MM, JUNTA ELÁSTICA, FORNECIDO E INSTALADO EM SUBCOLETOR AÉREO DE ESGOTO SANITÁRIO. AF_08/2022</t>
  </si>
  <si>
    <t>89853</t>
  </si>
  <si>
    <t>CURVA LONGA 90 GRAUS, PVC, SERIE NORMAL, ESGOTO PREDIAL, DN 100 MM, JUNTA ELÁSTICA, FORNECIDO E INSTALADO EM SUBCOLETOR AÉREO DE ESGOTO SANITÁRIO. AF_08/2022</t>
  </si>
  <si>
    <t>89854</t>
  </si>
  <si>
    <t>JOELHO 90 GRAUS, PVC, SERIE NORMAL, ESGOTO PREDIAL, DN 150 MM, JUNTA ELÁSTICA, FORNECIDO E INSTALADO EM SUBCOLETOR AÉREO DE ESGOTO SANITÁRIO. AF_08/2022</t>
  </si>
  <si>
    <t>89855</t>
  </si>
  <si>
    <t>JOELHO 45 GRAUS, PVC, SERIE NORMAL, ESGOTO PREDIAL, DN 150 MM, JUNTA ELÁSTICA, FORNECIDO E INSTALADO EM SUBCOLETOR AÉREO DE ESGOTO SANITÁRIO. AF_08/2022</t>
  </si>
  <si>
    <t>89856</t>
  </si>
  <si>
    <t>LUVA SIMPLES, PVC, SERIE NORMAL, ESGOTO PREDIAL, DN 100 MM, JUNTA ELÁSTICA, FORNECIDO E INSTALADO EM SUBCOLETOR AÉREO DE ESGOTO SANITÁRIO. AF_08/2022</t>
  </si>
  <si>
    <t>89857</t>
  </si>
  <si>
    <t>LUVA DE CORRER, PVC, SERIE NORMAL, ESGOTO PREDIAL, DN 100 MM, JUNTA ELÁSTICA, FORNECIDO E INSTALADO EM SUBCOLETOR AÉREO DE ESGOTO SANITÁRIO. AF_08/2022</t>
  </si>
  <si>
    <t>89860</t>
  </si>
  <si>
    <t>TE, PVC, SERIE NORMAL, ESGOTO PREDIAL, DN 100 X 100 MM, JUNTA ELÁSTICA, FORNECIDO E INSTALADO EM SUBCOLETOR AÉREO DE ESGOTO SANITÁRIO. AF_08/2022</t>
  </si>
  <si>
    <t>89861</t>
  </si>
  <si>
    <t>JUNÇÃO SIMPLES, PVC, SERIE NORMAL, ESGOTO PREDIAL, DN 100 X 100 MM, JUNTA ELÁSTICA, FORNECIDO E INSTALADO EM SUBCOLETOR AÉREO DE ESGOTO SANITÁRIO. AF_08/2022</t>
  </si>
  <si>
    <t>89866</t>
  </si>
  <si>
    <t>JOELHO 90 GRAUS, PVC, SOLDÁVEL, DN 25MM, INSTALADO EM DRENO DE AR-CONDICIONADO - FORNECIMENTO E INSTALAÇÃO. AF_08/2022</t>
  </si>
  <si>
    <t>6,97</t>
  </si>
  <si>
    <t>89867</t>
  </si>
  <si>
    <t>JOELHO 45 GRAUS, PVC, SOLDÁVEL, DN 25MM, INSTALADO EM DRENO DE AR-CONDICIONADO - FORNECIMENTO E INSTALAÇÃO. AF_08/2022</t>
  </si>
  <si>
    <t>7,44</t>
  </si>
  <si>
    <t>7,98</t>
  </si>
  <si>
    <t>89868</t>
  </si>
  <si>
    <t>LUVA, PVC, SOLDÁVEL, DN 25MM, INSTALADO EM DRENO DE AR-CONDICIONADO - FORNECIMENTO E INSTALAÇÃO. AF_08/2022</t>
  </si>
  <si>
    <t>5,06</t>
  </si>
  <si>
    <t>5,41</t>
  </si>
  <si>
    <t>89869</t>
  </si>
  <si>
    <t>TE, PVC, SOLDÁVEL, DN 25MM, INSTALADO EM DRENO DE AR-CONDICIONADO - FORNECIMENTO E INSTALAÇÃO. AF_08/2022</t>
  </si>
  <si>
    <t>9,76</t>
  </si>
  <si>
    <t>89979</t>
  </si>
  <si>
    <t>LUVA COM BUCHA DE LATÃO, PVC, SOLDÁVEL, DN 32MM X 1 , INSTALADO EM RAMAL OU SUB-RAMAL DE ÁGUA   FORNECIMENTO E INSTALAÇÃO. AF_06/2022</t>
  </si>
  <si>
    <t>29,11</t>
  </si>
  <si>
    <t>89981</t>
  </si>
  <si>
    <t>LUVA SOLDÁVEL E COM BUCHA DE LATÃO, PVC, SOLDÁVEL, DN 32MM X 1 , INSTALADO EM PRUMADA DE ÁGUA   FORNECIMENTO E INSTALAÇÃO. AF_06/2022</t>
  </si>
  <si>
    <t>90373</t>
  </si>
  <si>
    <t>JOELHO 90 GRAUS COM BUCHA DE LATÃO, PVC, SOLDÁVEL, DN 25MM, X 1/2  INSTALADO EM RAMAL OU SUB-RAMAL DE ÁGUA - FORNECIMENTO E INSTALAÇÃO. AF_06/2022</t>
  </si>
  <si>
    <t>13,26</t>
  </si>
  <si>
    <t>90374</t>
  </si>
  <si>
    <t>TÊ COM BUCHA DE LATÃO NA BOLSA CENTRAL, PVC, SOLDÁVEL, DN 25MM X 3/4 , INSTALADO EM RAMAL OU SUB-RAMAL DE ÁGUA - FORNECIMENTO E INSTALAÇÃO. AF_06/2022</t>
  </si>
  <si>
    <t>23,50</t>
  </si>
  <si>
    <t>92287</t>
  </si>
  <si>
    <t>COTOVELO EM COBRE, DN 22 MM, 90 GRAUS, SEM ANEL DE SOLDA, INSTALADO EM PRUMADA DE HIDRÁULICA PREDIAL - FORNECIMENTO E INSTALAÇÃO. AF_04/2022</t>
  </si>
  <si>
    <t>16,95</t>
  </si>
  <si>
    <t>92288</t>
  </si>
  <si>
    <t>COTOVELO EM COBRE, DN 28 MM, 90 GRAUS, SEM ANEL DE SOLDA, INSTALADO EM PRUMADA DE HIDRÁULICA PREDIAL - FORNECIMENTO E INSTALAÇÃO. AF_04/2022</t>
  </si>
  <si>
    <t>92289</t>
  </si>
  <si>
    <t>COTOVELO EM COBRE, DN 35 MM, 90 GRAUS, SEM ANEL DE SOLDA, INSTALADO EM PRUMADA DE HIDRÁULICA PREDIAL - FORNECIMENTO E INSTALAÇÃO. AF_04/2022</t>
  </si>
  <si>
    <t>92290</t>
  </si>
  <si>
    <t>COTOVELO EM COBRE, DN 42 MM, 90 GRAUS, SEM ANEL DE SOLDA, INSTALADO EM PRUMADA DE HIDRÁULICA PREDIAL - FORNECIMENTO E INSTALAÇÃO. AF_04/2022</t>
  </si>
  <si>
    <t>92291</t>
  </si>
  <si>
    <t>COTOVELO EM COBRE, DN 54 MM, 90 GRAUS, SEM ANEL DE SOLDA, INSTALADO EM PRUMADA DE HIDRÁULICA PREDIAL - FORNECIMENTO E INSTALAÇÃO. AF_04/2022</t>
  </si>
  <si>
    <t>92292</t>
  </si>
  <si>
    <t>COTOVELO EM COBRE, DN 66 MM, 90 GRAUS, SEM ANEL DE SOLDA, INSTALADO EM PRUMADA DE HIDRÁULICA PREDIAL - FORNECIMENTO E INSTALAÇÃO. AF_04/2022</t>
  </si>
  <si>
    <t>348,79</t>
  </si>
  <si>
    <t>92293</t>
  </si>
  <si>
    <t>LUVA EM COBRE, DN 22 MM, SEM ANEL DE SOLDA, INSTALADO EM PRUMADA DE HIDRÁULICA PREDIAL - FORNECIMENTO E INSTALAÇÃO. AF_04/2022</t>
  </si>
  <si>
    <t>92294</t>
  </si>
  <si>
    <t>LUVA EM COBRE, DN 28 MM, SEM ANEL DE SOLDA, INSTALADO EM PRUMADA DE HIDRÁULICA PREDIAL - FORNECIMENTO E INSTALAÇÃO. AF_04/2022</t>
  </si>
  <si>
    <t>15,95</t>
  </si>
  <si>
    <t>92295</t>
  </si>
  <si>
    <t>LUVA EM COBRE, DN 35 MM, SEM ANEL DE SOLDA, INSTALADO EM PRUMADA DE HIDRÁULICA PREDIAL - FORNECIMENTO E INSTALAÇÃO. AF_04/2022</t>
  </si>
  <si>
    <t>92296</t>
  </si>
  <si>
    <t>LUVA EM COBRE, DN 42 MM, SEM ANEL DE SOLDA, INSTALADO EM PRUMADA DE HIDRÁULICA PREDIAL - FORNECIMENTO E INSTALAÇÃO. AF_04/2022</t>
  </si>
  <si>
    <t>92297</t>
  </si>
  <si>
    <t>LUVA EM COBRE, DN 54 MM, SEM ANEL DE SOLDA, INSTALADO EM PRUMADA DE HIDRÁULICA PREDIAL - FORNECIMENTO E INSTALAÇÃO. AF_04/2022</t>
  </si>
  <si>
    <t>92298</t>
  </si>
  <si>
    <t>LUVA EM COBRE, DN 66 MM, SEM ANEL DE SOLDA, INSTALADO EM PRUMADA DE HIDRÁULICA PREDIAL - FORNECIMENTO E INSTALAÇÃO. AF_04/2022</t>
  </si>
  <si>
    <t>92299</t>
  </si>
  <si>
    <t>TE EM COBRE, DN 22 MM, SEM ANEL DE SOLDA, INSTALADO EM PRUMADA DE HIDRÁULICA PREDIAL - FORNECIMENTO E INSTALAÇÃO. AF_04/2022</t>
  </si>
  <si>
    <t>21,73</t>
  </si>
  <si>
    <t>92300</t>
  </si>
  <si>
    <t>TE EM COBRE, DN 28 MM, SEM ANEL DE SOLDA, INSTALADO EM PRUMADA DE HIDRÁULICA PREDIAL - FORNECIMENTO E INSTALAÇÃO. AF_04/2022</t>
  </si>
  <si>
    <t>92301</t>
  </si>
  <si>
    <t>TE EM COBRE, DN 35 MM, SEM ANEL DE SOLDA, INSTALADO EM PRUMADA DE HIDRÁULICA PREDIAL - FORNECIMENTO E INSTALAÇÃO. AF_04/2022</t>
  </si>
  <si>
    <t>92302</t>
  </si>
  <si>
    <t>TE EM COBRE, DN 42 MM, SEM ANEL DE SOLDA, INSTALADO EM PRUMADA DE HIDRÁULICA PREDIAL - FORNECIMENTO E INSTALAÇÃO. AF_04/2022</t>
  </si>
  <si>
    <t>92303</t>
  </si>
  <si>
    <t>TE EM COBRE, DN 54 MM, SEM ANEL DE SOLDA, INSTALADO EM PRUMADA DE HIDRÁULICA PREDIAL - FORNECIMENTO E INSTALAÇÃO. AF_04/2022</t>
  </si>
  <si>
    <t>92304</t>
  </si>
  <si>
    <t>TE EM COBRE, DN 66 MM, SEM ANEL DE SOLDA, INSTALADO EM PRUMADA DE HIDRÁULICA PREDIAL - FORNECIMENTO E INSTALAÇÃO. AF_04/2022</t>
  </si>
  <si>
    <t>92311</t>
  </si>
  <si>
    <t>COTOVELO EM COBRE, DN 15 MM, 90 GRAUS, SEM ANEL DE SOLDA, INSTALADO EM RAMAL DE DISTRIBUIÇÃO   FORNECIMENTO E INSTALAÇÃO. AF_04/2022</t>
  </si>
  <si>
    <t>92312</t>
  </si>
  <si>
    <t>COTOVELO EM COBRE, DN 22 MM, 90 GRAUS, SEM ANEL DE SOLDA, INSTALADO EM RAMAL DE DISTRIBUIÇÃO DE HIDRÁULICA PREDIAL - FORNECIMENTO E INSTALAÇÃO. AF_04/2022</t>
  </si>
  <si>
    <t>20,78</t>
  </si>
  <si>
    <t>92313</t>
  </si>
  <si>
    <t>COTOVELO EM COBRE, DN 28 MM, 90 GRAUS, SEM ANEL DE SOLDA, INSTALADO EM RAMAL DE DISTRIBUIÇÃO DE HIDRÁULICA PREDIAL - FORNECIMENTO E INSTALAÇÃO. AF_04/2022</t>
  </si>
  <si>
    <t>92314</t>
  </si>
  <si>
    <t>LUVA EM COBRE, DN 15 MM, SEM ANEL DE SOLDA, INSTALADO EM RAMAL DE DISTRIBUIÇÃO DE HIDRÁULICA PREDIAL - FORNECIMENTO E INSTALAÇÃO. AF_04/2022</t>
  </si>
  <si>
    <t>92315</t>
  </si>
  <si>
    <t>LUVA EM COBRE, DN 22 MM, SEM ANEL DE SOLDA, INSTALADO EM RAMAL DE DISTRIBUIÇÃO DE HIDRÁULICA PREDIAL - FORNECIMENTO E INSTALAÇÃO. AF_04/2022</t>
  </si>
  <si>
    <t>92316</t>
  </si>
  <si>
    <t>LUVA EM COBRE, DN 28 MM, SEM ANEL DE SOLDA, INSTALADO EM RAMAL DE DISTRIBUIÇÃO DE HIDRÁULICA PREDIAL - FORNECIMENTO E INSTALAÇÃO. AF_04/2022</t>
  </si>
  <si>
    <t>92317</t>
  </si>
  <si>
    <t>TE EM COBRE, DN 15 MM, SEM ANEL DE SOLDA, INSTALADO EM RAMAL DE DISTRIBUIÇÃO DE HIDRÁULICA PREDIAL - FORNECIMENTO E INSTALAÇÃO. AF_04/2022</t>
  </si>
  <si>
    <t>17,31</t>
  </si>
  <si>
    <t>92318</t>
  </si>
  <si>
    <t>TE EM COBRE, DN 22 MM, SEM ANEL DE SOLDA, INSTALADO EM RAMAL DE DISTRIBUIÇÃO DE HIDRÁULICA PREDIAL - FORNECIMENTO E INSTALAÇÃO. AF_04/2022</t>
  </si>
  <si>
    <t>26,32</t>
  </si>
  <si>
    <t>92319</t>
  </si>
  <si>
    <t>TE EM COBRE, DN 28 MM, SEM ANEL DE SOLDA, INSTALADO EM RAMAL DE DISTRIBUIÇÃO DE HIDRÁULICA PREDIAL - FORNECIMENTO E INSTALAÇÃO. AF_04/2022</t>
  </si>
  <si>
    <t>92326</t>
  </si>
  <si>
    <t>COTOVELO EM COBRE, DN 15 MM, 90 GRAUS, SEM ANEL DE SOLDA, INSTALADO EM RAMAL E SUB-RAMAL DE HIDRÁULICA PREDIAL - FORNECIMENTO E INSTALAÇÃO. AF_04/2022</t>
  </si>
  <si>
    <t>92327</t>
  </si>
  <si>
    <t>COTOVELO EM COBRE, DN 22 MM, 90 GRAUS, SEM ANEL DE SOLDA, INSTALADO EM RAMAL E SUB-RAMAL DE HIDRÁULICA PREDIAL - FORNECIMENTO E INSTALAÇÃO. AF_04/2022</t>
  </si>
  <si>
    <t>92328</t>
  </si>
  <si>
    <t>COTOVELO EM COBRE, DN 28 MM, 90 GRAUS, SEM ANEL DE SOLDA, INSTALADO EM RAMAL E SUB-RAMAL DE HIDRÁULICA PREDIAL - FORNECIMENTO E INSTALAÇÃO. AF_04/2022</t>
  </si>
  <si>
    <t>92329</t>
  </si>
  <si>
    <t>LUVA EM COBRE, DN 15 MM, SEM ANEL DE SOLDA, INSTALADO EM RAMAL E SUB-RAMAL DE HIDRÁULICA PREDIAL - FORNECIMENTO E INSTALAÇÃO. AF_04/2022</t>
  </si>
  <si>
    <t>7,91</t>
  </si>
  <si>
    <t>92330</t>
  </si>
  <si>
    <t>LUVA EM COBRE, DN 22 MM, SEM ANEL DE SOLDA, INSTALADO EM RAMAL E SUB-RAMAL DE HIDRÁULICA PREDIAL - FORNECIMENTO E INSTALAÇÃO. AF_04/2022</t>
  </si>
  <si>
    <t>92331</t>
  </si>
  <si>
    <t>LUVA EM COBRE, DN 28 MM, SEM ANEL DE SOLDA, INSTALADO EM RAMAL E SUB-RAMAL DE HIDRÁULICA PREDIAL - FORNECIMENTO E INSTALAÇÃO. AF_04/2022</t>
  </si>
  <si>
    <t>92332</t>
  </si>
  <si>
    <t>TE EM COBRE, DN 15 MM, SEM ANEL DE SOLDA, INSTALADO EM RAMAL E SUB-RAMAL DE HIDRÁULICA PREDIAL - FORNECIMENTO E INSTALAÇÃO. AF_04/2022</t>
  </si>
  <si>
    <t>92333</t>
  </si>
  <si>
    <t>TE EM COBRE, DN 22 MM, SEM ANEL DE SOLDA, INSTALADO EM RAMAL E SUB-RAMAL DE HIDRÁULICA PREDIAL - FORNECIMENTO E INSTALAÇÃO. AF_04/2022</t>
  </si>
  <si>
    <t>92334</t>
  </si>
  <si>
    <t>TE EM COBRE, DN 28 MM, SEM ANEL DE SOLDA, INSTALADO EM RAMAL E SUB-RAMAL DE HIDRÁULICA PREDIAL - FORNECIMENTO E INSTALAÇÃO. AF_04/2022</t>
  </si>
  <si>
    <t>92344</t>
  </si>
  <si>
    <t>NIPLE, EM FERRO GALVANIZADO, DN 50 (2"), CONEXÃO ROSQUEADA, INSTALADO EM PRUMADAS - FORNECIMENTO E INSTALAÇÃO. AF_10/2020</t>
  </si>
  <si>
    <t>92345</t>
  </si>
  <si>
    <t>LUVA, EM FERRO GALVANIZADO, DN 50 (2"), CONEXÃO ROSQUEADA, INSTALADO EM PRUMADAS - FORNECIMENTO E INSTALAÇÃO. AF_10/2020</t>
  </si>
  <si>
    <t>92346</t>
  </si>
  <si>
    <t>NIPLE, EM FERRO GALVANIZADO, DN 65 (2 1/2"), CONEXÃO ROSQUEADA, INSTALADO EM PRUMADAS - FORNECIMENTO E INSTALAÇÃO. AF_10/2020</t>
  </si>
  <si>
    <t>92347</t>
  </si>
  <si>
    <t>LUVA, EM FERRO GALVANIZADO, DN 65 (2 1/2"), CONEXÃO ROSQUEADA, INSTALADO EM PRUMADAS - FORNECIMENTO E INSTALAÇÃO. AF_10/2020</t>
  </si>
  <si>
    <t>92348</t>
  </si>
  <si>
    <t>NIPLE, EM FERRO GALVANIZADO, DN 80 (3"), CONEXÃO ROSQUEADA, INSTALADO EM PRUMADAS - FORNECIMENTO E INSTALAÇÃO. AF_10/2020</t>
  </si>
  <si>
    <t>92349</t>
  </si>
  <si>
    <t>LUVA, EM FERRO GALVANIZADO, DN 80 (3"), CONEXÃO ROSQUEADA, INSTALADO EM PRUMADAS - FORNECIMENTO E INSTALAÇÃO. AF_10/2020</t>
  </si>
  <si>
    <t>92350</t>
  </si>
  <si>
    <t>JOELHO 45 GRAUS, EM FERRO GALVANIZADO, DN 50 (2"), CONEXÃO ROSQUEADA, INSTALADO EM PRUMADAS - FORNECIMENTO E INSTALAÇÃO. AF_10/2020</t>
  </si>
  <si>
    <t>92351</t>
  </si>
  <si>
    <t>JOELHO 90 GRAUS, EM FERRO GALVANIZADO, DN 50 (2"), CONEXÃO ROSQUEADA, INSTALADO EM PRUMADAS - FORNECIMENTO E INSTALAÇÃO. AF_10/2020</t>
  </si>
  <si>
    <t>92352</t>
  </si>
  <si>
    <t>JOELHO 45 GRAUS, EM FERRO GALVANIZADO, DN 65 (2 1/2"), CONEXÃO ROSQUEADA, INSTALADO EM PRUMADAS - FORNECIMENTO E INSTALAÇÃO. AF_10/2020</t>
  </si>
  <si>
    <t>92353</t>
  </si>
  <si>
    <t>JOELHO 90 GRAUS, EM FERRO GALVANIZADO, DN 65 (2 1/2"), CONEXÃO ROSQUEADA, INSTALADO EM PRUMADAS - FORNECIMENTO E INSTALAÇÃO. AF_10/2020</t>
  </si>
  <si>
    <t>92354</t>
  </si>
  <si>
    <t>JOELHO 45 GRAUS, EM FERRO GALVANIZADO, DN 80 (3"), CONEXÃO ROSQUEADA, INSTALADO EM PRUMADAS - FORNECIMENTO E INSTALAÇÃO. AF_10/2020</t>
  </si>
  <si>
    <t>92355</t>
  </si>
  <si>
    <t>JOELHO 90 GRAUS, EM FERRO GALVANIZADO, DN 80 (3"), CONEXÃO ROSQUEADA, INSTALADO EM PRUMADAS - FORNECIMENTO E INSTALAÇÃO. AF_10/2020</t>
  </si>
  <si>
    <t>92356</t>
  </si>
  <si>
    <t>TÊ, EM FERRO GALVANIZADO, DN 50 (2"), CONEXÃO ROSQUEADA, INSTALADO EM PRUMADAS - FORNECIMENTO E INSTALAÇÃO. AF_10/2020</t>
  </si>
  <si>
    <t>92357</t>
  </si>
  <si>
    <t>TÊ, EM FERRO GALVANIZADO, DN 65 (2 1/2"), CONEXÃO ROSQUEADA, INSTALADO EM PRUMADAS - FORNECIMENTO E INSTALAÇÃO. AF_10/2020</t>
  </si>
  <si>
    <t>92358</t>
  </si>
  <si>
    <t>TÊ, EM FERRO GALVANIZADO, DN 80 (3"), CONEXÃO ROSQUEADA, INSTALADO EM PRUMADAS - FORNECIMENTO E INSTALAÇÃO. AF_10/2020</t>
  </si>
  <si>
    <t>92369</t>
  </si>
  <si>
    <t>NIPLE, EM FERRO GALVANIZADO, DN 25 (1"), CONEXÃO ROSQUEADA, INSTALADO EM REDE DE ALIMENTAÇÃO PARA HIDRANTE - FORNECIMENTO E INSTALAÇÃO. AF_10/2020</t>
  </si>
  <si>
    <t>32,19</t>
  </si>
  <si>
    <t>92370</t>
  </si>
  <si>
    <t>LUVA, EM FERRO GALVANIZADO, DN 25 (1"), CONEXÃO ROSQUEADA, INSTALADO EM REDE DE ALIMENTAÇÃO PARA HIDRANTE - FORNECIMENTO E INSTALAÇÃO. AF_10/2020</t>
  </si>
  <si>
    <t>36,49</t>
  </si>
  <si>
    <t>92371</t>
  </si>
  <si>
    <t>NIPLE, EM FERRO GALVANIZADO, DN 32 (1 1/4"), CONEXÃO ROSQUEADA, INSTALADO EM REDE DE ALIMENTAÇÃO PARA HIDRANTE - FORNECIMENTO E INSTALAÇÃO. AF_10/2020</t>
  </si>
  <si>
    <t>92372</t>
  </si>
  <si>
    <t>LUVA, EM FERRO GALVANIZADO, DN 32 (1 1/4"), CONEXÃO ROSQUEADA, INSTALADO EM REDE DE ALIMENTAÇÃO PARA HIDRANTE - FORNECIMENTO E INSTALAÇÃO. AF_10/2020</t>
  </si>
  <si>
    <t>92373</t>
  </si>
  <si>
    <t>NIPLE, EM FERRO GALVANIZADO, DN 40 (1 1/2"), CONEXÃO ROSQUEADA, INSTALADO EM REDE DE ALIMENTAÇÃO PARA HIDRANTE - FORNECIMENTO E INSTALAÇÃO. AF_10/2020</t>
  </si>
  <si>
    <t>92374</t>
  </si>
  <si>
    <t>LUVA, EM FERRO GALVANIZADO, DN 40 (1 1/2"), CONEXÃO ROSQUEADA, INSTALADO EM REDE DE ALIMENTAÇÃO PARA HIDRANTE - FORNECIMENTO E INSTALAÇÃO. AF_10/2020</t>
  </si>
  <si>
    <t>92375</t>
  </si>
  <si>
    <t>NIPLE, EM FERRO GALVANIZADO, DN 50 (2"), CONEXÃO ROSQUEADA, INSTALADO EM REDE DE ALIMENTAÇÃO PARA HIDRANTE - FORNECIMENTO E INSTALAÇÃO. AF_10/2020</t>
  </si>
  <si>
    <t>92376</t>
  </si>
  <si>
    <t>LUVA, EM FERRO GALVANIZADO, DN 50 (2"), CONEXÃO ROSQUEADA, INSTALADO EM REDE DE ALIMENTAÇÃO PARA HIDRANTE - FORNECIMENTO E INSTALAÇÃO. AF_10/2020</t>
  </si>
  <si>
    <t>92377</t>
  </si>
  <si>
    <t>NIPLE, EM FERRO GALVANIZADO, DN 65 (2 1/2"), CONEXÃO ROSQUEADA, INSTALADO EM REDE DE ALIMENTAÇÃO PARA HIDRANTE - FORNECIMENTO E INSTALAÇÃO. AF_10/2020</t>
  </si>
  <si>
    <t>92378</t>
  </si>
  <si>
    <t>LUVA, EM FERRO GALVANIZADO, DN 65 (2 1/2"), CONEXÃO ROSQUEADA, INSTALADO EM REDE DE ALIMENTAÇÃO PARA HIDRANTE - FORNECIMENTO E INSTALAÇÃO. AF_10/2020</t>
  </si>
  <si>
    <t>92379</t>
  </si>
  <si>
    <t>NIPLE, EM FERRO GALVANIZADO, DN 80 (3"), CONEXÃO ROSQUEADA, INSTALADO EM REDE DE ALIMENTAÇÃO PARA HIDRANTE - FORNECIMENTO E INSTALAÇÃO. AF_10/2020</t>
  </si>
  <si>
    <t>92380</t>
  </si>
  <si>
    <t>LUVA, EM FERRO GALVANIZADO, DN 80 (3"), CONEXÃO ROSQUEADA, INSTALADO EM REDE DE ALIMENTAÇÃO PARA HIDRANTE - FORNECIMENTO E INSTALAÇÃO. AF_10/2020</t>
  </si>
  <si>
    <t>92381</t>
  </si>
  <si>
    <t>JOELHO 45 GRAUS, EM FERRO GALVANIZADO, DN 25 (1"), CONEXÃO ROSQUEADA, INSTALADO EM REDE DE ALIMENTAÇÃO PARA HIDRANTE - FORNECIMENTO E INSTALAÇÃO. AF_10/2020</t>
  </si>
  <si>
    <t>92382</t>
  </si>
  <si>
    <t>JOELHO 90 GRAUS, EM FERRO GALVANIZADO, DN 25 (1"), CONEXÃO ROSQUEADA, INSTALADO EM REDE DE ALIMENTAÇÃO PARA HIDRANTE - FORNECIMENTO E INSTALAÇÃO. AF_10/2020</t>
  </si>
  <si>
    <t>92383</t>
  </si>
  <si>
    <t>JOELHO 45 GRAUS, EM FERRO GALVANIZADO, DN 32 (1 1/4"), CONEXÃO ROSQUEADA, INSTALADO EM REDE DE ALIMENTAÇÃO PARA HIDRANTE - FORNECIMENTO E INSTALAÇÃO. AF_10/2020</t>
  </si>
  <si>
    <t>92384</t>
  </si>
  <si>
    <t>JOELHO 90 GRAUS, EM FERRO GALVANIZADO, DN 32 (1 1/4"), CONEXÃO ROSQUEADA, INSTALADO EM REDE DE ALIMENTAÇÃO PARA HIDRANTE - FORNECIMENTO E INSTALAÇÃO. AF_10/2020</t>
  </si>
  <si>
    <t>92385</t>
  </si>
  <si>
    <t>JOELHO 45 GRAUS, EM FERRO GALVANIZADO, DN 40 (1 1/2"), CONEXÃO ROSQUEADA, INSTALADO EM REDE DE ALIMENTAÇÃO PARA HIDRANTE - FORNECIMENTO E INSTALAÇÃO. AF_10/2020</t>
  </si>
  <si>
    <t>92386</t>
  </si>
  <si>
    <t>JOELHO 90 GRAUS, EM FERRO GALVANIZADO, DN 40 (1 1/2"), CONEXÃO ROSQUEADA, INSTALADO EM REDE DE ALIMENTAÇÃO PARA HIDRANTE - FORNECIMENTO E INSTALAÇÃO. AF_10/2020</t>
  </si>
  <si>
    <t>92387</t>
  </si>
  <si>
    <t>JOELHO 45 GRAUS, EM FERRO GALVANIZADO, DN 50 (2"), CONEXÃO ROSQUEADA, INSTALADO EM REDE DE ALIMENTAÇÃO PARA HIDRANTE - FORNECIMENTO E INSTALAÇÃO. AF_10/2020</t>
  </si>
  <si>
    <t>92388</t>
  </si>
  <si>
    <t>JOELHO 90 GRAUS, EM FERRO GALVANIZADO, DN 50 (2"), CONEXÃO ROSQUEADA, INSTALADO EM REDE DE ALIMENTAÇÃO PARA HIDRANTE - FORNECIMENTO E INSTALAÇÃO. AF_10/2020</t>
  </si>
  <si>
    <t>92389</t>
  </si>
  <si>
    <t>JOELHO 45 GRAUS, EM FERRO GALVANIZADO, DN 65 (2 1/2"), CONEXÃO ROSQUEADA, INSTALADO EM REDE DE ALIMENTAÇÃO PARA HIDRANTE - FORNECIMENTO E INSTALAÇÃO. AF_10/2020</t>
  </si>
  <si>
    <t>92390</t>
  </si>
  <si>
    <t>JOELHO 90 GRAUS, EM FERRO GALVANIZADO, DN 65 (2 1/2"), CONEXÃO ROSQUEADA, INSTALADO EM REDE DE ALIMENTAÇÃO PARA HIDRANTE - FORNECIMENTO E INSTALAÇÃO. AF_10/2020</t>
  </si>
  <si>
    <t>92635</t>
  </si>
  <si>
    <t>JOELHO 45 GRAUS, EM FERRO GALVANIZADO, CONEXÃO ROSQUEADA, DN 80 (3"), INSTALADO EM REDE DE ALIMENTAÇÃO PARA HIDRANTE - FORNECIMENTO E INSTALAÇÃO. AF_10/2020</t>
  </si>
  <si>
    <t>92636</t>
  </si>
  <si>
    <t>JOELHO 90 GRAUS, EM FERRO GALVANIZADO, CONEXÃO ROSQUEADA, DN 80 (3"), INSTALADO EM REDE DE ALIMENTAÇÃO PARA HIDRANTE - FORNECIMENTO E INSTALAÇÃO. AF_10/2020</t>
  </si>
  <si>
    <t>92637</t>
  </si>
  <si>
    <t>TÊ, EM FERRO GALVANIZADO, CONEXÃO ROSQUEADA, DN 25 (1"), INSTALADO EM REDE DE ALIMENTAÇÃO PARA HIDRANTE - FORNECIMENTO E INSTALAÇÃO. AF_10/2020</t>
  </si>
  <si>
    <t>92638</t>
  </si>
  <si>
    <t>TÊ, EM FERRO GALVANIZADO, CONEXÃO ROSQUEADA, DN 32 (1 1/4"), INSTALADO EM REDE DE ALIMENTAÇÃO PARA HIDRANTE - FORNECIMENTO E INSTALAÇÃO. AF_10/2020</t>
  </si>
  <si>
    <t>92639</t>
  </si>
  <si>
    <t>TÊ, EM FERRO GALVANIZADO, CONEXÃO ROSQUEADA, DN 40 (1 1/2"), INSTALADO EM REDE DE ALIMENTAÇÃO PARA HIDRANTE - FORNECIMENTO E INSTALAÇÃO. AF_10/2020</t>
  </si>
  <si>
    <t>92640</t>
  </si>
  <si>
    <t>TÊ, EM FERRO GALVANIZADO, CONEXÃO ROSQUEADA, DN 50 (2"), INSTALADO EM REDE DE ALIMENTAÇÃO PARA HIDRANTE - FORNECIMENTO E INSTALAÇÃO. AF_10/2020</t>
  </si>
  <si>
    <t>92642</t>
  </si>
  <si>
    <t>TÊ, EM FERRO GALVANIZADO, CONEXÃO ROSQUEADA, DN 65 (2 1/2"), INSTALADO EM REDE DE ALIMENTAÇÃO PARA HIDRANTE - FORNECIMENTO E INSTALAÇÃO. AF_10/2020</t>
  </si>
  <si>
    <t>92644</t>
  </si>
  <si>
    <t>TÊ, EM FERRO GALVANIZADO, CONEXÃO ROSQUEADA, DN 80 (3"), INSTALADO EM REDE DE ALIMENTAÇÃO PARA HIDRANTE - FORNECIMENTO E INSTALAÇÃO. AF_10/2020</t>
  </si>
  <si>
    <t>92657</t>
  </si>
  <si>
    <t>NIPLE, EM FERRO GALVANIZADO, CONEXÃO ROSQUEADA, DN 25 (1"), INSTALADO EM REDE DE ALIMENTAÇÃO PARA SPRINKLER - FORNECIMENTO E INSTALAÇÃO. AF_10/2020</t>
  </si>
  <si>
    <t>92658</t>
  </si>
  <si>
    <t>LUVA, EM FERRO GALVANIZADO, CONEXÃO ROSQUEADA, DN 25 (1"), INSTALADO EM REDE DE ALIMENTAÇÃO PARA SPRINKLER - FORNECIMENTO E INSTALAÇÃO. AF_10/2020</t>
  </si>
  <si>
    <t>92659</t>
  </si>
  <si>
    <t>NIPLE, EM FERRO GALVANIZADO, CONEXÃO ROSQUEADA, DN 32 (1 1/4"), INSTALADO EM REDE DE ALIMENTAÇÃO PARA SPRINKLER - FORNECIMENTO E INSTALAÇÃO. AF_10/2020</t>
  </si>
  <si>
    <t>92660</t>
  </si>
  <si>
    <t>LUVA, EM FERRO GALVANIZADO, CONEXÃO ROSQUEADA, DN 32 (1 1/4"), INSTALADO EM REDE DE ALIMENTAÇÃO PARA SPRINKLER - FORNECIMENTO E INSTALAÇÃO. AF_10/2020</t>
  </si>
  <si>
    <t>92661</t>
  </si>
  <si>
    <t>NIPLE, EM FERRO GALVANIZADO, CONEXÃO ROSQUEADA, DN 40 (1 1/2"), INSTALADO EM REDE DE ALIMENTAÇÃO PARA SPRINKLER - FORNECIMENTO E INSTALAÇÃO. AF_10/2020</t>
  </si>
  <si>
    <t>92662</t>
  </si>
  <si>
    <t>LUVA, EM FERRO GALVANIZADO, CONEXÃO ROSQUEADA, DN 40 (1 1/2"), INSTALADO EM REDE DE ALIMENTAÇÃO PARA SPRINKLER - FORNECIMENTO E INSTALAÇÃO. AF_10/2020</t>
  </si>
  <si>
    <t>92663</t>
  </si>
  <si>
    <t>NIPLE, EM FERRO GALVANIZADO, CONEXÃO ROSQUEADA, DN 50 (2"), INSTALADO EM REDE DE ALIMENTAÇÃO PARA SPRINKLER - FORNECIMENTO E INSTALAÇÃO. AF_10/2020</t>
  </si>
  <si>
    <t>92664</t>
  </si>
  <si>
    <t>LUVA, EM FERRO GALVANIZADO, CONEXÃO ROSQUEADA, DN 50 (2"), INSTALADO EM REDE DE ALIMENTAÇÃO PARA SPRINKLER - FORNECIMENTO E INSTALAÇÃO. AF_10/2020</t>
  </si>
  <si>
    <t>53,50</t>
  </si>
  <si>
    <t>92665</t>
  </si>
  <si>
    <t>NIPLE, EM FERRO GALVANIZADO, CONEXÃO ROSQUEADA, DN 65 (2 1/2"), INSTALADO EM REDE DE ALIMENTAÇÃO PARA SPRINKLER - FORNECIMENTO E INSTALAÇÃO. AF_10/2020</t>
  </si>
  <si>
    <t>92666</t>
  </si>
  <si>
    <t>LUVA, EM FERRO GALVANIZADO, CONEXÃO ROSQUEADA, DN 65 (2 1/2"), INSTALADO EM REDE DE ALIMENTAÇÃO PARA SPRINKLER - FORNECIMENTO E INSTALAÇÃO. AF_10/2020</t>
  </si>
  <si>
    <t>92667</t>
  </si>
  <si>
    <t>NIPLE, EM FERRO GALVANIZADO, CONEXÃO ROSQUEADA, DN 80 (3"), INSTALADO EM REDE DE ALIMENTAÇÃO PARA SPRINKLER - FORNECIMENTO E INSTALAÇÃO. AF_10/2020</t>
  </si>
  <si>
    <t>92668</t>
  </si>
  <si>
    <t>LUVA, EM FERRO GALVANIZADO, CONEXÃO ROSQUEADA, DN 80 (3"), INSTALADO EM REDE DE ALIMENTAÇÃO PARA SPRINKLER - FORNECIMENTO E INSTALAÇÃO. AF_10/2020</t>
  </si>
  <si>
    <t>92669</t>
  </si>
  <si>
    <t>JOELHO 45 GRAUS, EM FERRO GALVANIZADO, CONEXÃO ROSQUEADA, DN 25 (1"), INSTALADO EM REDE DE ALIMENTAÇÃO PARA SPRINKLER - FORNECIMENTO E INSTALAÇÃO. AF_10/2020</t>
  </si>
  <si>
    <t>92670</t>
  </si>
  <si>
    <t>JOELHO 90 GRAUS, EM FERRO GALVANIZADO, CONEXÃO ROSQUEADA, DN 25 (1"), INSTALADO EM REDE DE ALIMENTAÇÃO PARA SPRINKLER - FORNECIMENTO E INSTALAÇÃO. AF_10/2020</t>
  </si>
  <si>
    <t>92671</t>
  </si>
  <si>
    <t>JOELHO 45 GRAUS, EM FERRO GALVANIZADO, CONEXÃO ROSQUEADA, DN 32 (1 1/4"), INSTALADO EM REDE DE ALIMENTAÇÃO PARA SPRINKLER - FORNECIMENTO E INSTALAÇÃO. AF_10/2020</t>
  </si>
  <si>
    <t>50,19</t>
  </si>
  <si>
    <t>92672</t>
  </si>
  <si>
    <t>JOELHO 90 GRAUS, EM FERRO GALVANIZADO, CONEXÃO ROSQUEADA, DN 32 (1 1/4"), INSTALADO EM REDE DE ALIMENTAÇÃO PARA SPRINKLER - FORNECIMENTO E INSTALAÇÃO. AF_10/2020</t>
  </si>
  <si>
    <t>92673</t>
  </si>
  <si>
    <t>JOELHO 45 GRAUS, EM FERRO GALVANIZADO, CONEXÃO ROSQUEADA, DN 40 (1 1/2"), INSTALADO EM REDE DE ALIMENTAÇÃO PARA SPRINKLER - FORNECIMENTO E INSTALAÇÃO. AF_10/2020</t>
  </si>
  <si>
    <t>92674</t>
  </si>
  <si>
    <t>JOELHO 90 GRAUS, EM FERRO GALVANIZADO, CONEXÃO ROSQUEADA, DN 40 (1 1/2"), INSTALADO EM REDE DE ALIMENTAÇÃO PARA SPRINKLER - FORNECIMENTO E INSTALAÇÃO. AF_10/2020</t>
  </si>
  <si>
    <t>57,17</t>
  </si>
  <si>
    <t>92675</t>
  </si>
  <si>
    <t>JOELHO 45 GRAUS, EM FERRO GALVANIZADO, CONEXÃO ROSQUEADA, DN 50 (2"), INSTALADO EM REDE DE ALIMENTAÇÃO PARA SPRINKLER - FORNECIMENTO E INSTALAÇÃO. AF_10/2020</t>
  </si>
  <si>
    <t>92676</t>
  </si>
  <si>
    <t>JOELHO 90 GRAUS, EM FERRO GALVANIZADO, CONEXÃO ROSQUEADA, DN 50 (2"), INSTALADO EM REDE DE ALIMENTAÇÃO PARA SPRINKLER - FORNECIMENTO E INSTALAÇÃO. AF_10/2020</t>
  </si>
  <si>
    <t>92677</t>
  </si>
  <si>
    <t>JOELHO 45 GRAUS, EM FERRO GALVANIZADO, CONEXÃO ROSQUEADA, DN 65 (2 1/2"), INSTALADO EM REDE DE ALIMENTAÇÃO PARA SPRINKLER - FORNECIMENTO E INSTALAÇÃO. AF_10/2020</t>
  </si>
  <si>
    <t>92678</t>
  </si>
  <si>
    <t>JOELHO 90 GRAUS, EM FERRO GALVANIZADO, CONEXÃO ROSQUEADA, DN 65 (2 1/2"), INSTALADO EM REDE DE ALIMENTAÇÃO PARA SPRINKLER - FORNECIMENTO E INSTALAÇÃO. AF_10/2020</t>
  </si>
  <si>
    <t>92679</t>
  </si>
  <si>
    <t>JOELHO 45 GRAUS, EM FERRO GALVANIZADO, CONEXÃO ROSQUEADA, DN 80 (3"), INSTALADO EM REDE DE ALIMENTAÇÃO PARA SPRINKLER - FORNECIMENTO E INSTALAÇÃO. AF_10/2020</t>
  </si>
  <si>
    <t>92680</t>
  </si>
  <si>
    <t>JOELHO 90 GRAUS, EM FERRO GALVANIZADO, CONEXÃO ROSQUEADA, DN 80 (3"), INSTALADO EM REDE DE ALIMENTAÇÃO PARA SPRINKLER - FORNECIMENTO E INSTALAÇÃO. AF_10/2020</t>
  </si>
  <si>
    <t>92681</t>
  </si>
  <si>
    <t>TÊ, EM FERRO GALVANIZADO, CONEXÃO ROSQUEADA, DN 25 (1"), INSTALADO EM REDE DE ALIMENTAÇÃO PARA SPRINKLER - FORNECIMENTO E INSTALAÇÃO. AF_10/2020</t>
  </si>
  <si>
    <t>92682</t>
  </si>
  <si>
    <t>TÊ, EM FERRO GALVANIZADO, CONEXÃO ROSQUEADA, DN 32 (1 1/4"), INSTALADO EM REDE DE ALIMENTAÇÃO PARA SPRINKLER - FORNECIMENTO E INSTALAÇÃO. AF_10/2020</t>
  </si>
  <si>
    <t>63,79</t>
  </si>
  <si>
    <t>92683</t>
  </si>
  <si>
    <t>TÊ, EM FERRO GALVANIZADO, CONEXÃO ROSQUEADA, DN 40 (1 1/2"), INSTALADO EM REDE DE ALIMENTAÇÃO PARA SPRINKLER - FORNECIMENTO E INSTALAÇÃO. AF_10/2020</t>
  </si>
  <si>
    <t>92684</t>
  </si>
  <si>
    <t>TÊ, EM FERRO GALVANIZADO, CONEXÃO ROSQUEADA, DN 50 (2"), INSTALADO EM REDE DE ALIMENTAÇÃO PARA SPRINKLER - FORNECIMENTO E INSTALAÇÃO. AF_10/2020</t>
  </si>
  <si>
    <t>92685</t>
  </si>
  <si>
    <t>TÊ, EM FERRO GALVANIZADO, CONEXÃO ROSQUEADA, DN 65 (2 1/2"), INSTALADO EM REDE DE ALIMENTAÇÃO PARA SPRINKLER - FORNECIMENTO E INSTALAÇÃO. AF_10/2020</t>
  </si>
  <si>
    <t>92686</t>
  </si>
  <si>
    <t>TÊ, EM FERRO GALVANIZADO, CONEXÃO ROSQUEADA, DN 80 (3"), INSTALADO EM REDE DE ALIMENTAÇÃO PARA SPRINKLER - FORNECIMENTO E INSTALAÇÃO. AF_10/2020</t>
  </si>
  <si>
    <t>92692</t>
  </si>
  <si>
    <t>NIPLE, EM FERRO GALVANIZADO, CONEXÃO ROSQUEADA, DN 15 (1/2"), INSTALADO EM RAMAIS E SUB-RAMAIS DE GÁS - FORNECIMENTO E INSTALAÇÃO. AF_10/2020</t>
  </si>
  <si>
    <t>92693</t>
  </si>
  <si>
    <t>LUVA, EM FERRO GALVANIZADO, CONEXÃO ROSQUEADA, DN 15 (1/2"), INSTALADO EM RAMAIS E SUB-RAMAIS DE GÁS - FORNECIMENTO E INSTALAÇÃO. AF_10/2020</t>
  </si>
  <si>
    <t>14,34</t>
  </si>
  <si>
    <t>92694</t>
  </si>
  <si>
    <t>NIPLE, EM FERRO GALVANIZADO, CONEXÃO ROSQUEADA, DN 20 (3/4"), INSTALADO EM RAMAIS E SUB-RAMAIS DE GÁS - FORNECIMENTO E INSTALAÇÃO. AF_10/2020</t>
  </si>
  <si>
    <t>20,45</t>
  </si>
  <si>
    <t>21,88</t>
  </si>
  <si>
    <t>92695</t>
  </si>
  <si>
    <t>LUVA, EM FERRO GALVANIZADO, CONEXÃO ROSQUEADA, DN 20 (3/4"), INSTALADO EM RAMAIS E SUB-RAMAIS DE GÁS - FORNECIMENTO E INSTALAÇÃO. AF_10/2020</t>
  </si>
  <si>
    <t>92696</t>
  </si>
  <si>
    <t>NIPLE, EM FERRO GALVANIZADO, CONEXÃO ROSQUEADA, DN 25 (1"), INSTALADO EM RAMAIS E SUB-RAMAIS DE GÁS - FORNECIMENTO E INSTALAÇÃO. AF_10/2020</t>
  </si>
  <si>
    <t>92697</t>
  </si>
  <si>
    <t>LUVA, EM FERRO GALVANIZADO, CONEXÃO ROSQUEADA, DN 25 (1"), INSTALADO EM RAMAIS E SUB-RAMAIS DE GÁS - FORNECIMENTO E INSTALAÇÃO. AF_10/2020</t>
  </si>
  <si>
    <t>92698</t>
  </si>
  <si>
    <t>JOELHO 45 GRAUS, EM FERRO GALVANIZADO, CONEXÃO ROSQUEADA, DN 15 (1/2"), INSTALADO EM RAMAIS E SUB-RAMAIS DE GÁS - FORNECIMENTO E INSTALAÇÃO. AF_10/2020</t>
  </si>
  <si>
    <t>20,54</t>
  </si>
  <si>
    <t>92699</t>
  </si>
  <si>
    <t>JOELHO 90 GRAUS, EM FERRO GALVANIZADO, CONEXÃO ROSQUEADA, DN 15 (1/2"), INSTALADO EM RAMAIS E SUB-RAMAIS DE GÁS - FORNECIMENTO E INSTALAÇÃO. AF_10/2020</t>
  </si>
  <si>
    <t>17,89</t>
  </si>
  <si>
    <t>92700</t>
  </si>
  <si>
    <t>JOELHO 45 GRAUS, EM FERRO GALVANIZADO, CONEXÃO ROSQUEADA, DN 20 (3/4"), INSTALADO EM RAMAIS E SUB-RAMAIS DE GÁS - FORNECIMENTO E INSTALAÇÃO. AF_10/2020</t>
  </si>
  <si>
    <t>92701</t>
  </si>
  <si>
    <t>JOELHO 90 GRAUS, EM FERRO GALVANIZADO, CONEXÃO ROSQUEADA, DN 20 (3/4"), INSTALADO EM RAMAIS E SUB-RAMAIS DE GÁS - FORNECIMENTO E INSTALAÇÃO. AF_10/2020</t>
  </si>
  <si>
    <t>92702</t>
  </si>
  <si>
    <t>JOELHO 45 GRAUS, EM FERRO GALVANIZADO, CONEXÃO ROSQUEADA, DN 25 (1"), INSTALADO EM RAMAIS E SUB-RAMAIS DE GÁS - FORNECIMENTO E INSTALAÇÃO. AF_10/2020</t>
  </si>
  <si>
    <t>92703</t>
  </si>
  <si>
    <t>JOELHO 90 GRAUS, EM FERRO GALVANIZADO, CONEXÃO ROSQUEADA, DN 25 (1"), INSTALADO EM RAMAIS E SUB-RAMAIS DE GÁS - FORNECIMENTO E INSTALAÇÃO. AF_10/2020</t>
  </si>
  <si>
    <t>92704</t>
  </si>
  <si>
    <t>TÊ, EM FERRO GALVANIZADO, CONEXÃO ROSQUEADA, DN 15 (1/2"), INSTALADO EM RAMAIS E SUB-RAMAIS DE GÁS - FORNECIMENTO E INSTALAÇÃO. AF_10/2020</t>
  </si>
  <si>
    <t>24,13</t>
  </si>
  <si>
    <t>92705</t>
  </si>
  <si>
    <t>TÊ, EM FERRO GALVANIZADO, CONEXÃO ROSQUEADA, DN 20 (3/4"), INSTALADO EM RAMAIS E SUB-RAMAIS DE GÁS - FORNECIMENTO E INSTALAÇÃO. AF_10/2020</t>
  </si>
  <si>
    <t>92706</t>
  </si>
  <si>
    <t>TÊ, EM FERRO GALVANIZADO, CONEXÃO ROSQUEADA, DN 25 (1"), INSTALADO EM RAMAIS E SUB-RAMAIS DE GÁS - FORNECIMENTO E INSTALAÇÃO. AF_10/2020</t>
  </si>
  <si>
    <t>92889</t>
  </si>
  <si>
    <t>UNIÃO, EM FERRO GALVANIZADO, DN 50 (2"), CONEXÃO ROSQUEADA, INSTALADO EM PRUMADAS - FORNECIMENTO E INSTALAÇÃO. AF_10/2020</t>
  </si>
  <si>
    <t>92890</t>
  </si>
  <si>
    <t>UNIÃO, EM FERRO GALVANIZADO, DN 65 (2 1/2"), CONEXÃO ROSQUEADA, INSTALADO EM PRUMADAS - FORNECIMENTO E INSTALAÇÃO. AF_10/2020</t>
  </si>
  <si>
    <t>92891</t>
  </si>
  <si>
    <t>UNIÃO, EM FERRO GALVANIZADO, DN 80 (3"), CONEXÃO ROSQUEADA, INSTALADO EM PRUMADAS - FORNECIMENTO E INSTALAÇÃO. AF_10/2020</t>
  </si>
  <si>
    <t>92892</t>
  </si>
  <si>
    <t>UNIÃO, EM FERRO GALVANIZADO, DN 25 (1"), CONEXÃO ROSQUEADA, INSTALADO EM REDE DE ALIMENTAÇÃO PARA HIDRANTE - FORNECIMENTO E INSTALAÇÃO. AF_10/2020</t>
  </si>
  <si>
    <t>92893</t>
  </si>
  <si>
    <t>UNIÃO, EM FERRO GALVANIZADO, DN 32 (1 1/4"), CONEXÃO ROSQUEADA, INSTALADO EM REDE DE ALIMENTAÇÃO PARA HIDRANTE - FORNECIMENTO E INSTALAÇÃO. AF_10/2020</t>
  </si>
  <si>
    <t>92894</t>
  </si>
  <si>
    <t>UNIÃO, EM FERRO GALVANIZADO, DN 40 (1 1/2"), CONEXÃO ROSQUEADA, INSTALADO EM REDE DE ALIMENTAÇÃO PARA HIDRANTE - FORNECIMENTO E INSTALAÇÃO. AF_10/2020</t>
  </si>
  <si>
    <t>92895</t>
  </si>
  <si>
    <t>UNIÃO, EM FERRO GALVANIZADO, DN 50 (2"), CONEXÃO ROSQUEADA, INSTALADO EM REDE DE ALIMENTAÇÃO PARA HIDRANTE - FORNECIMENTO E INSTALAÇÃO. AF_10/2020</t>
  </si>
  <si>
    <t>92896</t>
  </si>
  <si>
    <t>UNIÃO, EM FERRO GALVANIZADO, DN 65 (2 1/2"), CONEXÃO ROSQUEADA, INSTALADO EM REDE DE ALIMENTAÇÃO PARA HIDRANTE - FORNECIMENTO E INSTALAÇÃO. AF_10/2020</t>
  </si>
  <si>
    <t>92897</t>
  </si>
  <si>
    <t>UNIÃO, EM FERRO GALVANIZADO, DN 80 (3"), CONEXÃO ROSQUEADA, INSTALADO EM REDE DE ALIMENTAÇÃO PARA HIDRANTE - FORNECIMENTO E INSTALAÇÃO. AF_10/2020</t>
  </si>
  <si>
    <t>92898</t>
  </si>
  <si>
    <t>UNIÃO, EM FERRO GALVANIZADO, CONEXÃO ROSQUEADA, DN 25 (1"), INSTALADO EM REDE DE ALIMENTAÇÃO PARA SPRINKLER - FORNECIMENTO E INSTALAÇÃO. AF_10/2020</t>
  </si>
  <si>
    <t>92899</t>
  </si>
  <si>
    <t>UNIÃO, EM FERRO GALVANIZADO, CONEXÃO ROSQUEADA, DN 32 (1 1/4"), INSTALADO EM REDE DE ALIMENTAÇÃO PARA SPRINKLER - FORNECIMENTO E INSTALAÇÃO. AF_10/2020</t>
  </si>
  <si>
    <t>92900</t>
  </si>
  <si>
    <t>UNIÃO, EM FERRO GALVANIZADO, CONEXÃO ROSQUEADA, DN 40 (1 1/2"), INSTALADO EM REDE DE ALIMENTAÇÃO PARA SPRINKLER - FORNECIMENTO E INSTALAÇÃO. AF_10/2020</t>
  </si>
  <si>
    <t>92901</t>
  </si>
  <si>
    <t>UNIÃO, EM FERRO GALVANIZADO, CONEXÃO ROSQUEADA, DN 50 (2"), INSTALADO EM REDE DE ALIMENTAÇÃO PARA SPRINKLER - FORNECIMENTO E INSTALAÇÃO. AF_10/2020</t>
  </si>
  <si>
    <t>92902</t>
  </si>
  <si>
    <t>UNIÃO, EM FERRO GALVANIZADO, CONEXÃO ROSQUEADA, DN 65 (2 1/2"), INSTALADO EM REDE DE ALIMENTAÇÃO PARA SPRINKLER - FORNECIMENTO E INSTALAÇÃO. AF_10/2020</t>
  </si>
  <si>
    <t>92903</t>
  </si>
  <si>
    <t>UNIÃO, EM FERRO GALVANIZADO, CONEXÃO ROSQUEADA, DN 80 (3"), INSTALADO EM REDE DE ALIMENTAÇÃO PARA SPRINKLER - FORNECIMENTO E INSTALAÇÃO. AF_10/2020</t>
  </si>
  <si>
    <t>92904</t>
  </si>
  <si>
    <t>UNIÃO, EM FERRO GALVANIZADO, CONEXÃO ROSQUEADA, DN 15 (1/2"), INSTALADO EM RAMAIS E SUB-RAMAIS DE GÁS - FORNECIMENTO E INSTALAÇÃO. AF_10/2020</t>
  </si>
  <si>
    <t>92905</t>
  </si>
  <si>
    <t>UNIÃO, EM FERRO GALVANIZADO, CONEXÃO ROSQUEADA, DN 20 (3/4"), INSTALADO EM RAMAIS E SUB-RAMAIS DE GÁS - FORNECIMENTO E INSTALAÇÃO. AF_10/2020</t>
  </si>
  <si>
    <t>92906</t>
  </si>
  <si>
    <t>UNIÃO, EM FERRO GALVANIZADO, CONEXÃO ROSQUEADA, DN 25 (1"), INSTALADO EM RAMAIS E SUB-RAMAIS DE GÁS - FORNECIMENTO E INSTALAÇÃO. AF_10/2020</t>
  </si>
  <si>
    <t>92907</t>
  </si>
  <si>
    <t>LUVA DE REDUÇÃO, EM FERRO GALVANIZADO, 2" X 1 1/2", CONEXÃO ROSQUEADA, INSTALADO EM PRUMADAS - FORNECIMENTO E INSTALAÇÃO. AF_10/2020</t>
  </si>
  <si>
    <t>92908</t>
  </si>
  <si>
    <t>LUVA DE REDUÇÃO, EM FERRO GALVANIZADO, 2" X 1 1/4", CONEXÃO ROSQUEADA, INSTALADO EM PRUMADAS - FORNECIMENTO E INSTALAÇÃO. AF_10/2020</t>
  </si>
  <si>
    <t>92909</t>
  </si>
  <si>
    <t>LUVA DE REDUÇÃO, EM FERRO GALVANIZADO, 2" X 1", CONEXÃO ROSQUEADA, INSTALADO EM PRUMADAS - FORNECIMENTO E INSTALAÇÃO. AF_10/2020</t>
  </si>
  <si>
    <t>92910</t>
  </si>
  <si>
    <t>LUVA DE REDUÇÃO, EM FERRO GALVANIZADO, 2 1/2" X 1 1/2", CONEXÃO ROSQUEADA, INSTALADO EM PRUMADAS - FORNECIMENTO E INSTALAÇÃO. AF_10/2020</t>
  </si>
  <si>
    <t>100,30</t>
  </si>
  <si>
    <t>92911</t>
  </si>
  <si>
    <t>LUVA DE REDUÇÃO, EM FERRO GALVANIZADO, 2 1/2" X 2", CONEXÃO ROSQUEADA, INSTALADO EM PRUMADAS - FORNECIMENTO E INSTALAÇÃO. AF_10/2020</t>
  </si>
  <si>
    <t>92912</t>
  </si>
  <si>
    <t>LUVA DE REDUÇÃO, EM FERRO GALVANIZADO, 3" X 1 1/2", CONEXÃO ROSQUEADA, INSTALADO EM PRUMADAS - FORNECIMENTO E INSTALAÇÃO. AF_10/2020</t>
  </si>
  <si>
    <t>92913</t>
  </si>
  <si>
    <t>LUVA DE REDUÇÃO, EM FERRO GALVANIZADO, 3" X 2 1/2", CONEXÃO ROSQUEADA, INSTALADO EM PRUMADAS - FORNECIMENTO E INSTALAÇÃO. AF_10/2020</t>
  </si>
  <si>
    <t>92914</t>
  </si>
  <si>
    <t>LUVA DE REDUÇÃO, EM FERRO GALVANIZADO, 3" X 2", CONEXÃO ROSQUEADA, INSTALADO EM PRUMADAS - FORNECIMENTO E INSTALAÇÃO. AF_10/2020</t>
  </si>
  <si>
    <t>92918</t>
  </si>
  <si>
    <t>LUVA DE REDUÇÃO, EM FERRO GALVANIZADO, 1" X 1/2", CONEXÃO ROSQUEADA, INSTALADO EM REDE DE ALIMENTAÇÃO PARA HIDRANTE - FORNECIMENTO E INSTALAÇÃO. AF_10/2020</t>
  </si>
  <si>
    <t>92920</t>
  </si>
  <si>
    <t>LUVA DE REDUÇÃO, EM FERRO GALVANIZADO, 1" X 3/4", CONEXÃO ROSQUEADA, INSTALADO EM REDE DE ALIMENTAÇÃO PARA HIDRANTE - FORNECIMENTO E INSTALAÇÃO. AF_10/2020</t>
  </si>
  <si>
    <t>92925</t>
  </si>
  <si>
    <t>LUVA DE REDUÇÃO, EM FERRO GALVANIZADO, 1 1/4" X 1", CONEXÃO ROSQUEADA, INSTALADO EM REDE DE ALIMENTAÇÃO PARA HIDRANTE - FORNECIMENTO E INSTALAÇÃO. AF_10/2020</t>
  </si>
  <si>
    <t>92926</t>
  </si>
  <si>
    <t>LUVA DE REDUÇÃO, EM FERRO GALVANIZADO, 1 1/4" X 1/2", CONEXÃO ROSQUEADA, INSTALADO EM REDE DE ALIMENTAÇÃO PARA HIDRANTE - FORNECIMENTO E INSTALAÇÃO. AF_10/2020</t>
  </si>
  <si>
    <t>92927</t>
  </si>
  <si>
    <t>LUVA DE REDUÇÃO, EM FERRO GALVANIZADO, 1 1/4" X 3/4", CONEXÃO ROSQUEADA, INSTALADO EM REDE DE ALIMENTAÇÃO PARA HIDRANTE - FORNECIMENTO E INSTALAÇÃO. AF_10/2020</t>
  </si>
  <si>
    <t>92928</t>
  </si>
  <si>
    <t>LUVA DE REDUÇÃO, EM FERRO GALVANIZADO, 1 1/2" X 1 1/4", CONEXÃO ROSQUEADA, INSTALADO EM REDE DE ALIMENTAÇÃO PARA HIDRANTE - FORNECIMENTO E INSTALAÇÃO. AF_10/2020</t>
  </si>
  <si>
    <t>52,21</t>
  </si>
  <si>
    <t>92929</t>
  </si>
  <si>
    <t>LUVA DE REDUÇÃO, EM FERRO GALVANIZADO, 1 1/2" X 1", CONEXÃO ROSQUEADA, INSTALADO EM REDE DE ALIMENTAÇÃO PARA HIDRANTE - FORNECIMENTO E INSTALAÇÃO. AF_10/2020</t>
  </si>
  <si>
    <t>92930</t>
  </si>
  <si>
    <t>LUVA DE REDUÇÃO, EM FERRO GALVANIZADO, 1 1/2" X 3/4", CONEXÃO ROSQUEADA, INSTALADO EM REDE DE ALIMENTAÇÃO PARA HIDRANTE - FORNECIMENTO E INSTALAÇÃO. AF_10/2020</t>
  </si>
  <si>
    <t>92931</t>
  </si>
  <si>
    <t>LUVA DE REDUÇÃO, EM FERRO GALVANIZADO, 2" X 1 1/2", CONEXÃO ROSQUEADA, INSTALADO EM REDE DE ALIMENTAÇÃO PARA HIDRANTE - FORNECIMENTO E INSTALAÇÃO. AF_10/2020</t>
  </si>
  <si>
    <t>92932</t>
  </si>
  <si>
    <t>LUVA DE REDUÇÃO, EM FERRO GALVANIZADO, 2" X 1 1/4", CONEXÃO ROSQUEADA, INSTALADO EM REDE DE ALIMENTAÇÃO PARA HIDRANTE - FORNECIMENTO E INSTALAÇÃO. AF_10/2020</t>
  </si>
  <si>
    <t>92933</t>
  </si>
  <si>
    <t>LUVA DE REDUÇÃO, EM FERRO GALVANIZADO, 2" X 1", CONEXÃO ROSQUEADA, INSTALADO EM REDE DE ALIMENTAÇÃO PARA HIDRANTE - FORNECIMENTO E INSTALAÇÃO. AF_10/2020</t>
  </si>
  <si>
    <t>92934</t>
  </si>
  <si>
    <t>LUVA DE REDUÇÃO, EM FERRO GALVANIZADO, 2 1/2" X 1 1/2", CONEXÃO ROSQUEADA, INSTALADO EM REDE DE ALIMENTAÇÃO PARA HIDRANTE - FORNECIMENTO E INSTALAÇÃO. AF_10/2020</t>
  </si>
  <si>
    <t>92935</t>
  </si>
  <si>
    <t>LUVA DE REDUÇÃO, EM FERRO GALVANIZADO, 2 1/2" X 2", CONEXÃO ROSQUEADA, INSTALADO EM REDE DE ALIMENTAÇÃO PARA HIDRANTE - FORNECIMENTO E INSTALAÇÃO. AF_10/2020</t>
  </si>
  <si>
    <t>92936</t>
  </si>
  <si>
    <t>LUVA DE REDUÇÃO, EM FERRO GALVANIZADO, 3" X 2 1/2", CONEXÃO ROSQUEADA, INSTALADO EM REDE DE ALIMENTAÇÃO PARA HIDRANTE - FORNECIMENTO E INSTALAÇÃO. AF_10/2020</t>
  </si>
  <si>
    <t>92937</t>
  </si>
  <si>
    <t>LUVA DE REDUÇÃO, EM FERRO GALVANIZADO, 3" X 2", CONEXÃO ROSQUEADA, INSTALADO EM REDE DE ALIMENTAÇÃO PARA HIDRANTE - FORNECIMENTO E INSTALAÇÃO. AF_10/2020</t>
  </si>
  <si>
    <t>92938</t>
  </si>
  <si>
    <t>LUVA DE REDUÇÃO, EM FERRO GALVANIZADO, 1" X 1/2", CONEXÃO ROSQUEADA, INSTALADO EM REDE DE ALIMENTAÇÃO PARA SPRINKLER - FORNECIMENTO E INSTALAÇÃO. AF_10/2020</t>
  </si>
  <si>
    <t>92939</t>
  </si>
  <si>
    <t>LUVA DE REDUÇÃO, EM FERRO GALVANIZADO, 1" X 3/4", CONEXÃO ROSQUEADA, INSTALADO EM REDE DE ALIMENTAÇÃO PARA SPRINKLER - FORNECIMENTO E INSTALAÇÃO. AF_10/2020</t>
  </si>
  <si>
    <t>92940</t>
  </si>
  <si>
    <t>LUVA DE REDUÇÃO, EM FERRO GALVANIZADO, 1 1/4" X 1", CONEXÃO ROSQUEADA, INSTALADO EM REDE DE ALIMENTAÇÃO PARA SPRINKLER - FORNECIMENTO E INSTALAÇÃO. AF_10/2020</t>
  </si>
  <si>
    <t>92941</t>
  </si>
  <si>
    <t>LUVA DE REDUÇÃO, EM FERRO GALVANIZADO, 1 1/4" X 1/2", CONEXÃO ROSQUEADA, INSTALADO EM REDE DE ALIMENTAÇÃO PARA SPRINKLER - FORNECIMENTO E INSTALAÇÃO. AF_10/2020</t>
  </si>
  <si>
    <t>92942</t>
  </si>
  <si>
    <t>LUVA DE REDUÇÃO, EM FERRO GALVANIZADO, 1 1/4" X 3/4", CONEXÃO ROSQUEADA, INSTALADO EM REDE DE ALIMENTAÇÃO PARA SPRINKLER - FORNECIMENTO E INSTALAÇÃO. AF_10/2020</t>
  </si>
  <si>
    <t>92943</t>
  </si>
  <si>
    <t>LUVA DE REDUÇÃO, EM FERRO GALVANIZADO, 1 1/2" X 1 1/4", CONEXÃO ROSQUEADA, INSTALADO EM REDE DE ALIMENTAÇÃO PARA SPRINKLER - FORNECIMENTO E INSTALAÇÃO. AF_10/2020</t>
  </si>
  <si>
    <t>92944</t>
  </si>
  <si>
    <t>LUVA DE REDUÇÃO, EM FERRO GALVANIZADO, 1 1/2" X 1", CONEXÃO ROSQUEADA, INSTALADO EM REDE DE ALIMENTAÇÃO PARA SPRINKLER - FORNECIMENTO E INSTALAÇÃO. AF_10/2020</t>
  </si>
  <si>
    <t>92945</t>
  </si>
  <si>
    <t>LUVA DE REDUÇÃO, EM FERRO GALVANIZADO, 1 1/2" X 3/4", CONEXÃO ROSQUEADA, INSTALADO EM REDE DE ALIMENTAÇÃO PARA SPRINKLER - FORNECIMENTO E INSTALAÇÃO. AF_10/2020</t>
  </si>
  <si>
    <t>92946</t>
  </si>
  <si>
    <t>LUVA DE REDUÇÃO, EM FERRO GALVANIZADO, 2" X 1 1/2", CONEXÃO ROSQUEADA, INSTALADO EM REDE DE ALIMENTAÇÃO PARA SPRINKLER - FORNECIMENTO E INSTALAÇÃO. AF_10/2020</t>
  </si>
  <si>
    <t>92947</t>
  </si>
  <si>
    <t>LUVA DE REDUÇÃO, EM FERRO GALVANIZADO, 2" X 1 1/4", CONEXÃO ROSQUEADA, INSTALADO EM REDE DE ALIMENTAÇÃO PARA SPRINKLER - FORNECIMENTO E INSTALAÇÃO. AF_10/2020</t>
  </si>
  <si>
    <t>92948</t>
  </si>
  <si>
    <t>LUVA DE REDUÇÃO, EM FERRO GALVANIZADO, 2" X 1", CONEXÃO ROSQUEADA, INSTALADO EM REDE DE ALIMENTAÇÃO PARA SPRINKLER - FORNECIMENTO E INSTALAÇÃO. AF_10/2020</t>
  </si>
  <si>
    <t>92949</t>
  </si>
  <si>
    <t>LUVA DE REDUÇÃO, EM FERRO GALVANIZADO, 2 1/2" X 1 1/2", CONEXÃO ROSQUEADA, INSTALADO EM REDE DE ALIMENTAÇÃO PARA SPRINKLER - FORNECIMENTO E INSTALAÇÃO. AF_10/2020</t>
  </si>
  <si>
    <t>92950</t>
  </si>
  <si>
    <t>LUVA DE REDUÇÃO, EM FERRO GALVANIZADO, 2 1/2" X 2", CONEXÃO ROSQUEADA, INSTALADO EM REDE DE ALIMENTAÇÃO PARA SPRINKLER - FORNECIMENTO E INSTALAÇÃO. AF_10/2020</t>
  </si>
  <si>
    <t>92951</t>
  </si>
  <si>
    <t>LUVA DE REDUÇÃO, EM FERRO GALVANIZADO, 3" X 2 1/2", CONEXÃO ROSQUEADA, INSTALADO EM REDE DE ALIMENTAÇÃO PARA SPRINKLER - FORNECIMENTO E INSTALAÇÃO. AF_10/2020</t>
  </si>
  <si>
    <t>92952</t>
  </si>
  <si>
    <t>LUVA DE REDUÇÃO, EM FERRO GALVANIZADO, 3" X 2", CONEXÃO ROSQUEADA, INSTALADO EM REDE DE ALIMENTAÇÃO PARA SPRINKLER - FORNECIMENTO E INSTALAÇÃO. AF_10/2020</t>
  </si>
  <si>
    <t>92953</t>
  </si>
  <si>
    <t>LUVA DE REDUÇÃO, EM FERRO GALVANIZADO, 3/4" X 1/2", CONEXÃO ROSQUEADA, INSTALADO EM RAMAIS E SUB-RAMAIS DE GÁS - FORNECIMENTO E INSTALAÇÃO. AF_10/2020</t>
  </si>
  <si>
    <t>93050</t>
  </si>
  <si>
    <t>LUVA PASSANTE EM COBRE, DN 22 MM, SEM ANEL DE SOLDA, INSTALADO EM PRUMADA DE HIDRÁULICA PREDIAL - FORNECIMENTO E INSTALAÇÃO. AF_04/2022</t>
  </si>
  <si>
    <t>93052</t>
  </si>
  <si>
    <t>JUNTA DE EXPANSÃO EM COBRE, DN 22 MM, PONTA X PONTA, INSTALADO EM PRUMADA DE HIDRÁULICA PREDIAL - FORNECIMENTO E INSTALAÇÃO. AF_04/2022</t>
  </si>
  <si>
    <t>93054</t>
  </si>
  <si>
    <t>CONECTOR EM BRONZE/LATÃO, DN 22 MM X 3/4", SEM ANEL DE SOLDA, BOLSA X ROSCA F, INSTALADO EM PRUMADA DE HIDRÁULICA PREDIAL - FORNECIMENTO E INSTALAÇÃO. AF_04/2022</t>
  </si>
  <si>
    <t>93055</t>
  </si>
  <si>
    <t>CURVA DE TRANSPOSIÇÃO EM BRONZE/LATÃO, DN 22 MM, SEM ANEL DE SOLDA, BOLSA X BOLSA, INSTALADO EM PRUMADA DE HIDRÁULICA PREDIAL - FORNECIMENTO E INSTALAÇÃO. AF_04/2022</t>
  </si>
  <si>
    <t>93056</t>
  </si>
  <si>
    <t>LUVA PASSANTE EM COBRE, DN 28 MM, SEM ANEL DE SOLDA, INSTALADO EM PRUMADA DE HIDRÁULICA PREDIAL - FORNECIMENTO E INSTALAÇÃO. AF_04/2022</t>
  </si>
  <si>
    <t>93057</t>
  </si>
  <si>
    <t>BUCHA DE REDUÇÃO EM COBRE, DN 28 MM X 22 MM, SEM ANEL DE SOLDA, PONTA X BOLSA, INSTALADO EM PRUMADA DE HIDRÁULICA PREDIAL - FORNECIMENTO E INSTALAÇÃO. AF_04/2022</t>
  </si>
  <si>
    <t>13,23</t>
  </si>
  <si>
    <t>93058</t>
  </si>
  <si>
    <t>JUNTA DE EXPANSÃO EM COBRE, DN 28 MM, PONTA X PONTA, INSTALADO EM PRUMADA DE HIDRÁULICA PREDIAL - FORNECIMENTO E INSTALAÇÃO. AF_04/2022</t>
  </si>
  <si>
    <t>93059</t>
  </si>
  <si>
    <t>CONECTOR EM BRONZE/LATÃO, DN 28 MM X 1/2", SEM ANEL DE SOLDA, BOLSA X ROSCA F, INSTALADO EM PRUMADA DE HIDRÁULICA PREDIAL - FORNECIMENTO E INSTALAÇÃO. AF_04/2022</t>
  </si>
  <si>
    <t>93060</t>
  </si>
  <si>
    <t>CURVA DE TRANSPOSIÇÃO EM BRONZE/LATÃO, DN 28 MM, SEM ANEL DE SOLDA, BOLSA X BOLSA, INSTALADO EM PRUMADA DE HIDRÁULICA PREDIAL - FORNECIMENTO E INSTALAÇÃO. AF_04/2022</t>
  </si>
  <si>
    <t>93061</t>
  </si>
  <si>
    <t>LUVA PASSANTE EM COBRE, DN 35 MM, SEM ANEL DE SOLDA, INSTALADO EM PRUMADA DE HIDRÁULICA PREDIAL - FORNECIMENTO E INSTALAÇÃO. AF_04/2022</t>
  </si>
  <si>
    <t>93062</t>
  </si>
  <si>
    <t>BUCHA DE REDUÇÃO EM COBRE, DN 35 MM X 28 MM, SEM ANEL DE SOLDA, PONTA X BOLSA, INSTALADO EM PRUMADA DE HIDRÁULICA PREDIAL - FORNECIMENTO E INSTALAÇÃO. AF_04/2022</t>
  </si>
  <si>
    <t>93063</t>
  </si>
  <si>
    <t>JUNTA DE EXPANSÃO EM BRONZE/LATÃO, DN 35 MM, PONTA X PONTA, INSTALADO EM PRUMADA DE HIDRÁULICA PREDIAL - FORNECIMENTO E INSTALAÇÃO. AF_04/2022</t>
  </si>
  <si>
    <t>93064</t>
  </si>
  <si>
    <t>LUVA PASSANTE EM COBRE, DN 42 MM, SEM ANEL DE SOLDA, INSTALADO EM PRUMADA DE HIDRÁULICA PREDIAL - FORNECIMENTO E INSTALAÇÃO. AF_04/2022</t>
  </si>
  <si>
    <t>93065</t>
  </si>
  <si>
    <t>BUCHA DE REDUÇÃO EM COBRE, DN 42 MM X 35 MM, SEM ANEL DE SOLDA, PONTA X BOLSA, INSTALADO EM PRUMADA DE HIDRÁULICA PREDIAL - FORNECIMENTO E INSTALAÇÃO. AF_04/2022</t>
  </si>
  <si>
    <t>93066</t>
  </si>
  <si>
    <t>JUNTA DE EXPANSÃO EM BRONZE/LATÃO, DN 42 MM, PONTA X PONTA, INSTALADO EM PRUMADA DE HIDRÁULICA PREDIAL - FORNECIMENTO E INSTALAÇÃO. AF_04/2022</t>
  </si>
  <si>
    <t>93067</t>
  </si>
  <si>
    <t>LUVA PASSANTE EM COBRE, DN 54 MM, SEM ANEL DE SOLDA, INSTALADO EM PRUMADA DE HIDRÁULICA PREDIAL - FORNECIMENTO E INSTALAÇÃO. AF_04/2022</t>
  </si>
  <si>
    <t>93068</t>
  </si>
  <si>
    <t>BUCHA DE REDUÇÃO EM COBRE, DN 54 MM X 42 MM, SEM ANEL DE SOLDA, PONTA X BOLSA, INSTALADO EM PRUMADA DE HIDRÁULICA PREDIAL - FORNECIMENTO E INSTALAÇÃO. AF_04/2022</t>
  </si>
  <si>
    <t>93069</t>
  </si>
  <si>
    <t>JUNTA DE EXPANSÃO EM BRONZE/LATÃO, DN 54 MM, PONTA X PONTA, INSTALADO EM PRUMADA DE HIDRÁULICA PREDIAL - FORNECIMENTO E INSTALAÇÃO. AF_04/2022</t>
  </si>
  <si>
    <t>93070</t>
  </si>
  <si>
    <t>LUVA PASSANTE EM COBRE, DN 66 MM, SEM ANEL DE SOLDA, INSTALADO EM PRUMADA DE HIDRÁULICA PREDIAL - FORNECIMENTO E INSTALAÇÃO. AF_04/2022</t>
  </si>
  <si>
    <t>93071</t>
  </si>
  <si>
    <t>BUCHA DE REDUÇÃO EM COBRE, DN 66 MM X 54 MM, SEM ANEL DE SOLDA, PONTA X BOLSA, INSTALADO EM PRUMADA DE HIDRÁULICA PREDIAL - FORNECIMENTO E INSTALAÇÃO. AF_04/2022</t>
  </si>
  <si>
    <t>93072</t>
  </si>
  <si>
    <t>JUNTA DE EXPANSÃO EM BRONZE/LATÃO, DN 66 MM, PONTA X PONTA, INSTALADO EM PRUMADA DE HIDRÁULICA PREDIAL - FORNECIMENTO E INSTALAÇÃO. AF_04/2022</t>
  </si>
  <si>
    <t>93074</t>
  </si>
  <si>
    <t>CURVA EM COBRE, DN 15 MM, 45 GRAUS, SEM ANEL DE SOLDA, BOLSA X BOLSA, INSTALADO EM RAMAL DE DISTRIBUIÇÃO DE HIDRÁULICA PREDIAL - FORNECIMENTO E INSTALAÇÃO. AF_04/2022</t>
  </si>
  <si>
    <t>93075</t>
  </si>
  <si>
    <t>COTOVELO EM BRONZE/LATÃO, DN 15 MM X 1/2", 90 GRAUS, SEM ANEL DE SOLDA, BOLSA X ROSCA F, INSTALADO EM RAMAL DE DISTRIBUIÇÃO DE HIDRÁULICA PREDIAL - FORNECIMENTO E INSTALAÇÃO. AF_04/2022</t>
  </si>
  <si>
    <t>93076</t>
  </si>
  <si>
    <t>CURVA EM COBRE, DN 22 MM, 45 GRAUS, SEM ANEL DE SOLDA, BOLSA X BOLSA, INSTALADO EM RAMAL DE DISTRIBUIÇÃO DE HIDRÁULICA PREDIAL - FORNECIMENTO E INSTALAÇÃO. AF_04/2022</t>
  </si>
  <si>
    <t>20,50</t>
  </si>
  <si>
    <t>93077</t>
  </si>
  <si>
    <t>COTOVELO EM BRONZE/LATÃO, DN 22 MM X 1/2", 90 GRAUS, SEM ANEL DE SOLDA, BOLSA X ROSCA F, INSTALADO EM RAMAL DE DISTRIBUIÇÃO DE HIDRÁULICA PREDIAL - FORNECIMENTO E INSTALAÇÃO. AF_04/2022</t>
  </si>
  <si>
    <t>93078</t>
  </si>
  <si>
    <t>COTOVELO EM BRONZE/LATÃO, DN 22 MM X 3/4", 90 GRAUS, SEM ANEL DE SOLDA, BOLSA X ROSCA F, INSTALADO EM RAMAL DE DISTRIBUIÇÃO DE HIDRÁULICA PREDIAL - FORNECIMENTO E INSTALAÇÃO. AF_04/2022</t>
  </si>
  <si>
    <t>93079</t>
  </si>
  <si>
    <t>CURVA EM COBRE, DN 28 MM, 45 GRAUS, SEM ANEL DE SOLDA, BOLSA X BOLSA, INSTALADO EM RAMAL DE DISTRIBUIÇÃO DE HIDRÁULICA PREDIAL - FORNECIMENTO E INSTALAÇÃO. AF_04/2022</t>
  </si>
  <si>
    <t>93080</t>
  </si>
  <si>
    <t>LUVA PASSANTE EM COBRE, DN 15 MM, SEM ANEL DE SOLDA, INSTALADO EM RAMAL DE DISTRIBUIÇÃO DE HIDRÁULICA PREDIAL - FORNECIMENTO E INSTALAÇÃO. AF_04/2022</t>
  </si>
  <si>
    <t>93081</t>
  </si>
  <si>
    <t>CONECTOR EM BRONZE/LATÃO, DN 15 MM X 1/2", SEM ANEL DE SOLDA, BOLSA X ROSCA F, INSTALADO EM RAMAL DE DISTRIBUIÇÃO DE HIDRÁULICA PREDIAL - FORNECIMENTO E INSTALAÇÃO. AF_04/2022</t>
  </si>
  <si>
    <t>93082</t>
  </si>
  <si>
    <t>CURVA DE TRANSPOSIÇÃO EM BRONZE/LATÃO, DN 15 MM, SEM ANEL DE SOLDA, BOLSA X BOLSA, INSTALADO EM RAMAL DE DISTRIBUIÇÃO DE HIDRÁULICA PREDIAL - FORNECIMENTO E INSTALAÇÃO. AF_04/2022</t>
  </si>
  <si>
    <t>93083</t>
  </si>
  <si>
    <t>JUNTA DE EXPANSÃO EM COBRE, DN 15 MM, PONTA X PONTA, INSTALADO EM RAMAL DE DISTRIBUIÇÃO DE HIDRÁULICA PREDIAL - FORNECIMENTO E INSTALAÇÃO. AF_04/2022</t>
  </si>
  <si>
    <t>93084</t>
  </si>
  <si>
    <t>LUVA PASSANTE EM COBRE, DN 22 MM, SEM ANEL DE SOLDA, INSTALADO EM RAMAL DE DISTRIBUIÇÃO DE HIDRÁULICA PREDIAL - FORNECIMENTO E INSTALAÇÃO. AF_04/2022</t>
  </si>
  <si>
    <t>12,90</t>
  </si>
  <si>
    <t>13,45</t>
  </si>
  <si>
    <t>93085</t>
  </si>
  <si>
    <t>BUCHA DE REDUÇÃO EM COBRE, DN 22 MM X 15 MM, SEM ANEL DE SOLDA, PONTA X BOLSA, INSTALADO EM RAMAL DE DISTRIBUIÇÃO DE HIDRÁULICA PREDIAL - FORNECIMENTO E INSTALAÇÃO. AF_04/2022</t>
  </si>
  <si>
    <t>14,35</t>
  </si>
  <si>
    <t>93086</t>
  </si>
  <si>
    <t>JUNTA DE EXPANSÃO EM COBRE, DN 22 MM, PONTA X PONTA, INSTALADO EM RAMAL DE DISTRIBUIÇÃO DE HIDRÁULICA PREDIAL - FORNECIMENTO E INSTALAÇÃO. AF_04/2022</t>
  </si>
  <si>
    <t>93087</t>
  </si>
  <si>
    <t>CONECTOR EM BRONZE/LATÃO, DN 22 MM X 1/2", SEM ANEL DE SOLDA, BOLSA X ROSCA F, INSTALADO EM RAMAL DE DISTRIBUIÇÃO DE HIDRÁULICA PREDIAL - FORNECIMENTO E INSTALAÇÃO. AF_04/2022</t>
  </si>
  <si>
    <t>93088</t>
  </si>
  <si>
    <t>CONECTOR EM BRONZE/LATÃO, DN 22 MM X 3/4", SEM ANEL DE SOLDA, BOLSA X ROSCA F, INSTALADO EM RAMAL DE DISTRIBUIÇÃO DE HIDRÁULICA PREDIAL - FORNECIMENTO E INSTALAÇÃO. AF_04/2022</t>
  </si>
  <si>
    <t>23,36</t>
  </si>
  <si>
    <t>93089</t>
  </si>
  <si>
    <t>CURVA DE TRANSPOSIÇÃO EM BRONZE/LATÃO, DN 22 MM, SEM ANEL DE SOLDA, BOLSA X BOLSA, INSTALADO EM RAMAL DE DISTRIBUIÇÃO DE HIDRÁULICA PREDIAL - FORNECIMENTO E INSTALAÇÃO. AF_04/2022</t>
  </si>
  <si>
    <t>93090</t>
  </si>
  <si>
    <t>LUVA PASSANTE EM COBRE, DN 28 MM, SEM ANEL DE SOLDA, INSTALADO EM RAMAL DE DISTRIBUIÇÃO DE HIDRÁULICA PREDIAL - FORNECIMENTO E INSTALAÇÃO. AF_04/2022</t>
  </si>
  <si>
    <t>93091</t>
  </si>
  <si>
    <t>BUCHA DE REDUÇÃO EM COBRE, DN 28 MM X 22 MM, SEM ANEL DE SOLDA, INSTALADO EM RAMAL DE DISTRIBUIÇÃO DE HIDRÁULICA PREDIAL - FORNECIMENTO E INSTALAÇÃO. AF_04/2022</t>
  </si>
  <si>
    <t>15,44</t>
  </si>
  <si>
    <t>93092</t>
  </si>
  <si>
    <t>JUNTA DE EXPANSÃO EM COBRE, DN 28 MM, PONTA X PONTA, INSTALADO EM RAMAL DE DISTRIBUIÇÃO DE HIDRÁULICA PREDIAL - FORNECIMENTO E INSTALAÇÃO. AF_04/2022</t>
  </si>
  <si>
    <t>93093</t>
  </si>
  <si>
    <t>CONECTOR EM BRONZE/LATÃO, DN 28 MM X 1/2", SEM ANEL DE SOLDA, BOLSA X ROSCA F, INSTALADO EM RAMAL DE DISTRIBUIÇÃO DE HIDRÁULICA PREDIAL - FORNECIMENTO E INSTALAÇÃO. AF_04/2022</t>
  </si>
  <si>
    <t>93094</t>
  </si>
  <si>
    <t>CURVA DE TRANSPOSIÇÃO EM BRONZE/LATÃO, DN 28 MM, SEM ANEL DE SOLDA, BOLSA X BOLSA, INSTALADO EM RAMAL DE DISTRIBUIÇÃO DE HIDRÁULICA PREDIAL - FORNECIMENTO E INSTALAÇÃO. AF_04/2022</t>
  </si>
  <si>
    <t>93097</t>
  </si>
  <si>
    <t>CURVA EM COBRE, DN 15 MM, 45 GRAUS, SEM ANEL DE SOLDA, BOLSA X BOLSA, INSTALADO EM RAMAL E SUB-RAMAL DE HIDRÁULICA PREDIAL - FORNECIMENTO E INSTALAÇÃO. AF_04/2022</t>
  </si>
  <si>
    <t>93098</t>
  </si>
  <si>
    <t>COTOVELO EM BRONZE/LATÃO, DN 15 MM X 1/2", 90 GRAUS, SEM ANEL DE SOLDA, BOLSA X ROSCA F, INSTALADO EM RAMAL E SUB-RAMAL DE HIDRÁULICA PREDIAL - FORNECIMENTO E INSTALAÇÃO. AF_04/2022</t>
  </si>
  <si>
    <t>93099</t>
  </si>
  <si>
    <t>CURVA EM COBRE, DN 22 MM, 45 GRAUS, SEM ANEL DE SOLDA, BOLSA X BOLSA, INSTALADO EM RAMAL E SUB-RAMAL DE HIDRÁULICA PREDIAL - FORNECIMENTO E INSTALAÇÃO. AF_04/2022</t>
  </si>
  <si>
    <t>93100</t>
  </si>
  <si>
    <t>COTOVELO EM BRONZE/LATÃO, DN 22 MM X 1/2", 90 GRAUS, SEM ANEL DE SOLDA, BOLSA X ROSCA F, INSTALADO EM RAMAL E SUB-RAMAL DE HIDRÁULICA PREDIAL - FORNECIMENTO E INSTALAÇÃO. AF_04/2022</t>
  </si>
  <si>
    <t>93101</t>
  </si>
  <si>
    <t>COTOVELO EM BRONZE/LATÃO, DN 22 MM X 3/4", 90 GRAUS, SEM ANEL DE SOLDA, BOLSA X ROSCA F, INSTALADO EM RAMAL E SUB-RAMAL DE HIDRÁULICA PREDIAL - FORNECIMENTO E INSTALAÇÃO. AF_04/2022</t>
  </si>
  <si>
    <t>93102</t>
  </si>
  <si>
    <t>CURVA EM COBRE, DN 28 MM, 45 GRAUS, SEM ANEL DE SOLDA, BOLSA X BOLSA, INSTALADO EM RAMAL E SUB-RAMAL DE HIDRÁULICA PREDIAL - FORNECIMENTO E INSTALAÇÃO. AF_04/2022</t>
  </si>
  <si>
    <t>93103</t>
  </si>
  <si>
    <t>LUVA PASSANTE EM COBRE, DN 15 MM, SEM ANEL DE SOLDA, INSTALADO EM RAMAL E SUB-RAMAL DE HIDRÁULICA PREDIAL - FORNECIMENTO E INSTALAÇÃO. AF_04/2022</t>
  </si>
  <si>
    <t>93104</t>
  </si>
  <si>
    <t>CONECTOR EM BRONZE/LATÃO, DN 15 MM X 1/2", SEM ANEL DE SOLDA, BOLSA X ROSCA F, INSTALADO EM RAMAL E SUB-RAMAL DE HIDRÁULICA PREDIAL - FORNECIMENTO E INSTALAÇÃO. AF_04/2022</t>
  </si>
  <si>
    <t>17,65</t>
  </si>
  <si>
    <t>93105</t>
  </si>
  <si>
    <t>CURVA DE TRANSPOSIÇÃO EM BRONZE/LATÃO, DN 15 MM, SEM ANEL DE SOLDA, BOLSA X BOLSA, INSTALADO EM RAMAL E SUB-RAMAL DE HIDRÁULICA PREDIAL - FORNECIMENTO E INSTALAÇÃO. AF_04/2022</t>
  </si>
  <si>
    <t>93106</t>
  </si>
  <si>
    <t>JUNTA DE EXPANSÃO EM COBRE, DN 15 MM, PONTA X PONTA, INSTALADO EM RAMAL E SUB-RAMAL DE HIDRÁULICA PREDIAL - FORNECIMENTO E INSTALAÇÃO. AF_04/2022</t>
  </si>
  <si>
    <t>93107</t>
  </si>
  <si>
    <t>LUVA PASSANTE EM COBRE, DN 22 MM, SEM ANEL DE SOLDA, INSTALADO EM RAMAL E SUB-RAMAL DE HIDRÁULICA PREDIAL - FORNECIMENTO E INSTALAÇÃO. AF_04/2022</t>
  </si>
  <si>
    <t>93108</t>
  </si>
  <si>
    <t>BUCHA DE REDUÇÃO EM COBRE, DN 22 MM X 15 MM, SEM ANEL DE SOLDA, PONTA X BOLSA, INSTALADO EM RAMAL E SUB-RAMAL DE HIDRÁULICA PREDIAL - FORNECIMENTO E INSTALAÇÃO. AF_04/2022</t>
  </si>
  <si>
    <t>12,31</t>
  </si>
  <si>
    <t>93109</t>
  </si>
  <si>
    <t>JUNTA DE EXPANSÃO EM COBRE, DN 22 MM, PONTA X PONTA, INSTALADO EM RAMAL E SUB-RAMAL DE HIDRÁULICA PREDIAL - FORNECIMENTO E INSTALAÇÃO. AF_04/2022</t>
  </si>
  <si>
    <t>93110</t>
  </si>
  <si>
    <t>CONECTOR EM BRONZE/LATÃO, DN 22 MM X 1/2", SEM ANEL DE SOLDA, BOLSA X ROSCA F, INSTALADO EM RAMAL E SUB-RAMAL DE HIDRÁULICA PREDIAL - FORNECIMENTO E INSTALAÇÃO. AF_04/2022</t>
  </si>
  <si>
    <t>93111</t>
  </si>
  <si>
    <t>CONECTOR EM BRONZE/LATÃO, DN 22 MM X 3/4", SEM ANEL DE SOLDA, BOLSA X ROSCA F, INSTALADO EM RAMAL E SUB-RAMAL DE HIDRÁULICA PREDIAL - FORNECIMENTO E INSTALAÇÃO. AF_04/2022</t>
  </si>
  <si>
    <t>24,01</t>
  </si>
  <si>
    <t>93112</t>
  </si>
  <si>
    <t>CURVA DE TRANSPOSIÇÃO EM BRONZE/LATÃO, DN 22 MM, SEM ANEL DE SOLDA, BOLSA X BOLSA, INSTALADO EM RAMAL E SUB-RAMAL DE HIDRÁULICA PREDIAL - FORNECIMENTO E INSTALAÇÃO. AF_04/2022</t>
  </si>
  <si>
    <t>93113</t>
  </si>
  <si>
    <t>LUVA PASSANTE EM COBRE, DN 28 MM, SEM ANEL DE SOLDA, INSTALADO EM RAMAL E SUB-RAMAL  DE HIDRÁULICA PREDIAL - FORNECIMENTO E INSTALAÇÃO. AF_04/2022</t>
  </si>
  <si>
    <t>93114</t>
  </si>
  <si>
    <t>CONECTOR EM BRONZE/LATÃO, DN 28 MM X 1/2", SEM ANEL DE SOLDA, BOLSA X ROSCA F, INSTALADO EM RAMAL E SUB-RAMAL DE HIDRÁULICA PREDIAL - FORNECIMENTO E INSTALAÇÃO. AF_04/2022</t>
  </si>
  <si>
    <t>93115</t>
  </si>
  <si>
    <t>CURVA DE TRANSPOSIÇÃO EM BRONZE/LATÃO, DN 28 MM, SEM ANEL DE SOLDA, BOLSA X BOLSA, INSTALADO EM RAMAL E SUB-RAMAL DE HIDRÁULICA PREDIAL - FORNECIMENTO E INSTALAÇÃO. AF_04/2022</t>
  </si>
  <si>
    <t>93116</t>
  </si>
  <si>
    <t>JUNTA DE EXPANSÃO EM COBRE, DN 28 MM, PONTA X PONTA, INSTALADO EM RAMAL E SUB-RAMAL DE HIDRÁULICA PREDIAL - FORNECIMENTO E INSTALAÇÃO. AF_04/2022</t>
  </si>
  <si>
    <t>93117</t>
  </si>
  <si>
    <t>TE DUPLA CURVA EM BRONZE/LATÃO, DN 1/2" X 15 MM X 1/2", SEM ANEL DE SOLDA, ROSCA F X BOLSA X ROSCA F, INSTALADO EM RAMAL E SUB-RAMAL DE HIDRÁULICA PREDIAL - FORNECIMENTO E INSTALAÇÃO. AF_04/2022</t>
  </si>
  <si>
    <t>93118</t>
  </si>
  <si>
    <t>TE DUPLA CURVA EM BRONZE/LATÃO, DN 3/4" X 22 MM X 3/4", SEM ANEL DE SOLDA, ROSCA F X BOLSA X ROSCA F, INSTALADO EM RAMAL E SUB-RAMAL DE HIDRÁULICA PREDIAL - FORNECIMENTO E INSTALAÇÃO. AF_04/2022</t>
  </si>
  <si>
    <t>93119</t>
  </si>
  <si>
    <t>CURVA EM COBRE, DN 22 MM, 45 GRAUS, SEM ANEL DE SOLDA, BOLSA X BOLSA, INSTALADO EM PRUMADA DE HIDRÁULICA PREDIAL - FORNECIMENTO E INSTALAÇÃO. AF_04/2022</t>
  </si>
  <si>
    <t>93120</t>
  </si>
  <si>
    <t>COTOVELO EM BRONZE/LATÃO, DN 22 MM X 1/2", 90 GRAUS, SEM ANEL DE SOLDA, BOLSA X ROSCA F, INSTALADO EM PRUMADA DE HIDRÁULICA PREDIAL - FORNECIMENTO E INSTALAÇÃO. AF_04/2022</t>
  </si>
  <si>
    <t>93121</t>
  </si>
  <si>
    <t>COTOVELO EM BRONZE/LATÃO, DN 22 MM X 3/4", 90 GRAUS, SEM ANEL DE SOLDA, BOLSA X ROSCA F, INSTALADO EM PRUMADA DE HIDRÁULICA PREDIAL - FORNECIMENTO E INSTALAÇÃO. AF_04/2022</t>
  </si>
  <si>
    <t>93122</t>
  </si>
  <si>
    <t>CURVA EM COBRE, DN 28 MM, 45 GRAUS, SEM ANEL DE SOLDA, BOLSA X BOLSA, INSTALADO EM PRUMADA DE HIDRÁULICA PREDIAL - FORNECIMENTO E INSTALAÇÃO. AF_04/2022</t>
  </si>
  <si>
    <t>93123</t>
  </si>
  <si>
    <t>CURVA EM COBRE, DN 35 MM, 45 GRAUS, SEM ANEL DE SOLDA, BOLSA X BOLSA, INSTALADO EM PRUMADA DE HIDRÁULICA PREDIAL -  FORNECIMENTO E INSTALAÇÃO. AF_04/2022</t>
  </si>
  <si>
    <t>93124</t>
  </si>
  <si>
    <t>CURVA EM COBRE, DN 42 MM, 45 GRAUS, SEM ANEL DE SOLDA, BOLSA X BOLSA, INSTALADO EM PRUMADA DE HIDRÁULICA PREDIAL - FORNECIMENTO E INSTALAÇÃO. AF_04/2022</t>
  </si>
  <si>
    <t>93125</t>
  </si>
  <si>
    <t>CURVA EM COBRE, DN 54 MM, 45 GRAUS, SEM ANEL DE SOLDA, BOLSA X BOLSA, INSTALADO EM PRUMADA DE HIDRÁULICA PREDIAL - FORNECIMENTO E INSTALAÇÃO. AF_04/2022</t>
  </si>
  <si>
    <t>93126</t>
  </si>
  <si>
    <t>CURVA EM COBRE, DN 66 MM, 45 GRAUS, SEM ANEL DE SOLDA, BOLSA X BOLSA, INSTALADO EM PRUMADA DE HIDRÁULICA PREDIAL - FORNECIMENTO E INSTALAÇÃO. AF_04/2022</t>
  </si>
  <si>
    <t>93133</t>
  </si>
  <si>
    <t>BUCHA DE REDUÇÃO EM COBRE, DN 28 MM X 22 MM, SEM ANEL DE SOLDA, INSTALADO EM RAMAL E SUB-RAMAL DE HIDRÁULICA PREDIAL - FORNECIMENTO E INSTALAÇÃO. AF_04/2022</t>
  </si>
  <si>
    <t>17,81</t>
  </si>
  <si>
    <t>94465</t>
  </si>
  <si>
    <t>LUVA, EM FERRO GALVANIZADO, CONEXÃO ROSQUEADA, DN 50 (2), INSTALADO EM RESERVAÇÃO DE ÁGUA DE EDIFICAÇÃO QUE POSSUA RESERVATÓRIO DE FIBRA/FIBROCIMENTO  FORNECIMENTO E INSTALAÇÃO. AF_06/2016</t>
  </si>
  <si>
    <t>94466</t>
  </si>
  <si>
    <t>NIPLE, EM FERRO GALVANIZADO, CONEXÃO ROSQUEADA, DN 50 (2), INSTALADO EM RESERVAÇÃO DE ÁGUA DE EDIFICAÇÃO QUE POSSUA RESERVATÓRIO DE FIBRA/FIBROCIMENTO  FORNECIMENTO E INSTALAÇÃO. AF_06/2016</t>
  </si>
  <si>
    <t>94467</t>
  </si>
  <si>
    <t>LUVA, EM FERRO GALVANIZADO, CONEXÃO ROSQUEADA, DN 65 (2 1/2), INSTALADO EM RESERVAÇÃO DE ÁGUA DE EDIFICAÇÃO QUE POSSUA RESERVATÓRIO DE FIBRA/FIBROCIMENTO  FORNECIMENTO E INSTALAÇÃO. AF_06/2016</t>
  </si>
  <si>
    <t>94468</t>
  </si>
  <si>
    <t>NIPLE, EM FERRO GALVANIZADO, CONEXÃO ROSQUEADA, DN 65 (2 1/2), INSTALADO EM RESERVAÇÃO DE ÁGUA DE EDIFICAÇÃO QUE POSSUA RESERVATÓRIO DE FIBRA/FIBROCIMENTO  FORNECIMENTO E INSTALAÇÃO. AF_06/2016</t>
  </si>
  <si>
    <t>94469</t>
  </si>
  <si>
    <t>LUVA, EM FERRO GALVANIZADO, CONEXÃO ROSQUEADA, DN 80 (3), INSTALADO EM RESERVAÇÃO DE ÁGUA DE EDIFICAÇÃO QUE POSSUA RESERVATÓRIO DE FIBRA/FIBROCIMENTO  FORNECIMENTO E INSTALAÇÃO. AF_06/2016</t>
  </si>
  <si>
    <t>94470</t>
  </si>
  <si>
    <t>NIPLE, EM FERRO GALVANIZADO, CONEXÃO ROSQUEADA, DN 80 (3), INSTALADO EM RESERVAÇÃO DE ÁGUA DE EDIFICAÇÃO QUE POSSUA RESERVATÓRIO DE FIBRA/FIBROCIMENTO  FORNECIMENTO E INSTALAÇÃO. AF_06/2016</t>
  </si>
  <si>
    <t>94471</t>
  </si>
  <si>
    <t>COTOVELO 90 GRAUS, EM FERRO GALVANIZADO, CONEXÃO ROSQUEADA, DN 50 (2), INSTALADO EM RESERVAÇÃO DE ÁGUA DE EDIFICAÇÃO QUE POSSUA RESERVATÓRIO DE FIBRA/FIBROCIMENTO  FORNECIMENTO E INSTALAÇÃO. AF_06/2016</t>
  </si>
  <si>
    <t>94472</t>
  </si>
  <si>
    <t>COTOVELO 45 GRAUS, EM FERRO GALVANIZADO, CONEXÃO ROSQUEADA, DN 50 (2), INSTALADO EM RESERVAÇÃO DE ÁGUA DE EDIFICAÇÃO QUE POSSUA RESERVATÓRIO DE FIBRA/FIBROCIMENTO  FORNECIMENTO E INSTALAÇÃO. AF_06/2016</t>
  </si>
  <si>
    <t>94473</t>
  </si>
  <si>
    <t>COTOVELO 90 GRAUS, EM FERRO GALVANIZADO, CONEXÃO ROSQUEADA, DN 65 (2 1/2), INSTALADO EM RESERVAÇÃO DE ÁGUA DE EDIFICAÇÃO QUE POSSUA RESERVATÓRIO DE FIBRA/FIBROCIMENTO  FORNECIMENTO E INSTALAÇÃO. AF_06/2016</t>
  </si>
  <si>
    <t>94474</t>
  </si>
  <si>
    <t>COTOVELO 45 GRAUS, EM FERRO GALVANIZADO, CONEXÃO ROSQUEADA, DN 65 (2 1/2), INSTALADO EM RESERVAÇÃO DE ÁGUA DE EDIFICAÇÃO QUE POSSUA RESERVATÓRIO DE FIBRA/FIBROCIMENTO  FORNECIMENTO E INSTALAÇÃO. AF_06/2016</t>
  </si>
  <si>
    <t>94475</t>
  </si>
  <si>
    <t>COTOVELO 90 GRAUS, EM FERRO GALVANIZADO, CONEXÃO ROSQUEADA, DN 80 (3), INSTALADO EM RESERVAÇÃO DE ÁGUA DE EDIFICAÇÃO QUE POSSUA RESERVATÓRIO DE FIBRA/FIBROCIMENTO  FORNECIMENTO E INSTALAÇÃO. AF_06/2016</t>
  </si>
  <si>
    <t>94476</t>
  </si>
  <si>
    <t>COTOVELO 45 GRAUS, EM FERRO GALVANIZADO, CONEXÃO ROSQUEADA, DN 80 (3), INSTALADO EM RESERVAÇÃO DE ÁGUA DE EDIFICAÇÃO QUE POSSUA RESERVATÓRIO DE FIBRA/FIBROCIMENTO  FORNECIMENTO E INSTALAÇÃO. AF_06/2016</t>
  </si>
  <si>
    <t>94477</t>
  </si>
  <si>
    <t>TÊ, EM FERRO GALVANIZADO, CONEXÃO ROSQUEADA, DN 50 (2), INSTALADO EM RESERVAÇÃO DE ÁGUA DE EDIFICAÇÃO QUE POSSUA RESERVATÓRIO DE FIBRA/FIBROCIMENTO  FORNECIMENTO E INSTALAÇÃO. AF_06/2016</t>
  </si>
  <si>
    <t>94478</t>
  </si>
  <si>
    <t>TÊ, EM FERRO GALVANIZADO, CONEXÃO ROSQUEADA, DN 65 (2 1/2), INSTALADO EM RESERVAÇÃO DE ÁGUA DE EDIFICAÇÃO QUE POSSUA RESERVATÓRIO DE FIBRA/FIBROCIMENTO  FORNECIMENTO E INSTALAÇÃO. AF_06/2016</t>
  </si>
  <si>
    <t>94479</t>
  </si>
  <si>
    <t>TÊ, EM FERRO GALVANIZADO, CONEXÃO ROSQUEADA, DN 80 (3), INSTALADO EM RESERVAÇÃO DE ÁGUA DE EDIFICAÇÃO QUE POSSUA RESERVATÓRIO DE FIBRA/FIBROCIMENTO  FORNECIMENTO E INSTALAÇÃO. AF_06/2016</t>
  </si>
  <si>
    <t>94606</t>
  </si>
  <si>
    <t>LUVA EM COBRE, DN 54 MM, SEM ANEL DE SOLDA, INSTALADO EM RESERVAÇÃO DE ÁGUA DE EDIFICAÇÃO QUE POSSUA RESERVATÓRIO DE FIBRA/FIBROCIMENTO  FORNECIMENTO E INSTALAÇÃO. AF_06/2016</t>
  </si>
  <si>
    <t>94608</t>
  </si>
  <si>
    <t>LUVA EM COBRE, DN 66 MM, SEM ANEL DE SOLDA, INSTALADO EM RESERVAÇÃO DE ÁGUA DE EDIFICAÇÃO QUE POSSUA RESERVATÓRIO DE FIBRA/FIBROCIMENTO  FORNECIMENTO E INSTALAÇÃO. AF_06/2016</t>
  </si>
  <si>
    <t>94610</t>
  </si>
  <si>
    <t>LUVA EM COBRE, DN 79 MM, SEM ANEL DE SOLDA, INSTALADO EM RESERVAÇÃO DE ÁGUA DE EDIFICAÇÃO QUE POSSUA RESERVATÓRIO DE FIBRA/FIBROCIMENTO  FORNECIMENTO E INSTALAÇÃO. AF_06/2016</t>
  </si>
  <si>
    <t>94612</t>
  </si>
  <si>
    <t>LUVA DE COBRE, DN 104 MM, SEM ANEL DE SOLDA, INSTALADO EM RESERVAÇÃO DE ÁGUA DE EDIFICAÇÃO QUE POSSUA RESERVATÓRIO DE FIBRA/FIBROCIMENTO  FORNECIMENTO E INSTALAÇÃO. AF_06/2016</t>
  </si>
  <si>
    <t>94614</t>
  </si>
  <si>
    <t>COTOVELO EM COBRE, DN 54 MM, 90 GRAUS, SEM ANEL DE SOLDA, INSTALADO EM RESERVAÇÃO DE ÁGUA DE EDIFICAÇÃO QUE POSSUA RESERVATÓRIO DE FIBRA/FIBROCIMENTO  FORNECIMENTO E INSTALAÇÃO. AF_06/2016</t>
  </si>
  <si>
    <t>94615</t>
  </si>
  <si>
    <t>CURVA EM COBRE, DN 54 MM, 45 GRAUS, SEM ANEL DE SOLDA, BOLSA X BOLSA, INSTALADO EM RESERVAÇÃO DE ÁGUA DE EDIFICAÇÃO QUE POSSUA RESERVATÓRIO DE FIBRA/FIBROCIMENTO  FORNECIMENTO E INSTALAÇÃO. AF_06/2016</t>
  </si>
  <si>
    <t>94616</t>
  </si>
  <si>
    <t>COTOVELO EM COBRE, DN 66 MM, 90 GRAUS, SEM ANEL DE SOLDA, INSTALADO EM RESERVAÇÃO DE ÁGUA DE EDIFICAÇÃO QUE POSSUA RESERVATÓRIO DE FIBRA/FIBROCIMENTO  FORNECIMENTO E INSTALAÇÃO. AF_06/2016</t>
  </si>
  <si>
    <t>94617</t>
  </si>
  <si>
    <t>CURVA EM COBRE, DN 66 MM, 45 GRAUS, SEM ANEL DE SOLDA, BOLSA X BOLSA, INSTALADO EM RESERVAÇÃO DE ÁGUA DE EDIFICAÇÃO QUE POSSUA RESERVATÓRIO DE FIBRA/FIBROCIMENTO  FORNECIMENTO E INSTALAÇÃO. AF_06/2016</t>
  </si>
  <si>
    <t>94618</t>
  </si>
  <si>
    <t>COTOVELO EM COBRE, DN 79 MM, 90 GRAUS, SEM ANEL DE SOLDA, INSTALADO EM RESERVAÇÃO DE ÁGUA DE EDIFICAÇÃO QUE POSSUA RESERVATÓRIO DE FIBRA/FIBROCIMENTO  FORNECIMENTO E INSTALAÇÃO. AF_06/2016</t>
  </si>
  <si>
    <t>94620</t>
  </si>
  <si>
    <t>COTOVELO EM COBRE, DN 104 MM, 90 GRAUS, SEM ANEL DE SOLDA, INSTALADO EM RESERVAÇÃO DE ÁGUA DE EDIFICAÇÃO QUE POSSUA RESERVATÓRIO DE FIBRA/FIBROCIMENTO  FORNECIMENTO E INSTALAÇÃO. AF_06/2016</t>
  </si>
  <si>
    <t>94622</t>
  </si>
  <si>
    <t>TE EM COBRE, DN 54 MM, SEM ANEL DE SOLDA, INSTALADO EM RESERVAÇÃO DE ÁGUA DE EDIFICAÇÃO QUE POSSUA RESERVATÓRIO DE FIBRA/FIBROCIMENTO  FORNECIMENTO E INSTALAÇÃO. AF_06/2016</t>
  </si>
  <si>
    <t>94623</t>
  </si>
  <si>
    <t>TE EM COBRE, DN 66 MM, SEM ANEL DE SOLDA, INSTALADO EM RESERVAÇÃO DE ÁGUA DE EDIFICAÇÃO QUE POSSUA RESERVATÓRIO DE FIBRA/FIBROCIMENTO  FORNECIMENTO E INSTALAÇÃO. AF_06/2016</t>
  </si>
  <si>
    <t>94624</t>
  </si>
  <si>
    <t>TE EM COBRE, DN 79 MM, SEM ANEL DE SOLDA, INSTALADO EM RESERVAÇÃO DE ÁGUA DE EDIFICAÇÃO QUE POSSUA RESERVATÓRIO DE FIBRA/FIBROCIMENTO  FORNECIMENTO E INSTALAÇÃO. AF_06/2016</t>
  </si>
  <si>
    <t>94625</t>
  </si>
  <si>
    <t>TE EM COBRE, DN 104 MM, SEM ANEL DE SOLDA, INSTALADO EM RESERVAÇÃO DE ÁGUA DE EDIFICAÇÃO QUE POSSUA RESERVATÓRIO DE FIBRA/FIBROCIMENTO  FORNECIMENTO E INSTALAÇÃO. AF_06/2016</t>
  </si>
  <si>
    <t>94656</t>
  </si>
  <si>
    <t>ADAPTADOR CURTO COM BOLSA E ROSCA PARA REGISTRO, PVC, SOLDÁVEL, DN  25 MM X 3/4 , INSTALADO EM RESERVAÇÃO DE ÁGUA DE EDIFICAÇÃO QUE POSSUA RESERVATÓRIO DE FIBRA/FIBROCIMENTO   FORNECIMENTO E INSTALAÇÃO. AF_06/2016</t>
  </si>
  <si>
    <t>6,30</t>
  </si>
  <si>
    <t>94657</t>
  </si>
  <si>
    <t>LUVA PVC, SOLDÁVEL, DN  25 MM, INSTALADA EM RESERVAÇÃO DE ÁGUA DE EDIFICAÇÃO QUE POSSUA RESERVATÓRIO DE FIBRA/FIBROCIMENTO   FORNECIMENTO E INSTALAÇÃO. AF_06/2016</t>
  </si>
  <si>
    <t>6,21</t>
  </si>
  <si>
    <t>94658</t>
  </si>
  <si>
    <t>ADAPTADOR CURTO COM BOLSA E ROSCA PARA REGISTRO, PVC, SOLDÁVEL, DN 32 MM X 1 , INSTALADO EM RESERVAÇÃO DE ÁGUA DE EDIFICAÇÃO QUE POSSUA RESERVATÓRIO DE FIBRA/FIBROCIMENTO   FORNECIMENTO E INSTALAÇÃO. AF_06/2016</t>
  </si>
  <si>
    <t>7,49</t>
  </si>
  <si>
    <t>94659</t>
  </si>
  <si>
    <t>LUVA PVC, SOLDÁVEL, DN 32 MM, INSTALADA EM RESERVAÇÃO DE ÁGUA DE EDIFICAÇÃO QUE POSSUA RESERVATÓRIO DE FIBRA/FIBROCIMENTO   FORNECIMENTO E INSTALAÇÃO. AF_06/2016</t>
  </si>
  <si>
    <t>94660</t>
  </si>
  <si>
    <t>ADAPTADOR CURTO COM BOLSA E ROSCA PARA REGISTRO, PVC, SOLDÁVEL, DN 40 MM X 1 1/4 , INSTALADO EM RESERVAÇÃO DE ÁGUA DE EDIFICAÇÃO QUE POSSUA RESERVATÓRIO DE FIBRA/FIBROCIMENTO   FORNECIMENTO E INSTALAÇÃO. AF_06/2016</t>
  </si>
  <si>
    <t>12,18</t>
  </si>
  <si>
    <t>94661</t>
  </si>
  <si>
    <t>LUVA, PVC, SOLDÁVEL, DN 40 MM, INSTALADO EM RESERVAÇÃO DE ÁGUA DE EDIFICAÇÃO QUE POSSUA RESERVATÓRIO DE FIBRA/FIBROCIMENTO   FORNECIMENTO E INSTALAÇÃO. AF_06/2016</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</si>
  <si>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</si>
  <si>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</si>
  <si>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</si>
  <si>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</si>
  <si>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13,05</t>
  </si>
  <si>
    <t>13,61</t>
  </si>
  <si>
    <t>94664</t>
  </si>
  <si>
    <t>ADAPTADOR CURTO COM BOLSA E ROSCA PARA REGISTRO, PVC, SOLDÁVEL, DN 60 MM X 2 , INSTALADO EM RESERVAÇÃO DE ÁGUA DE EDIFICAÇÃO QUE POSSUA RESERVATÓRIO DE FIBRA/FIBROCIMENTO   FORNECIMENTO E INSTALAÇÃO. AF_06/2016</t>
  </si>
  <si>
    <t>94665</t>
  </si>
  <si>
    <t>LUVA, PVC, SOLDÁVEL, DN 60 MM, INSTALADO EM RESERVAÇÃO DE ÁGUA DE EDIFICAÇÃO QUE POSSUA RESERVATÓRIO DE FIBRA/FIBROCIMENTO   FORNECIMENTO E INSTALAÇÃO. AF_06/2016</t>
  </si>
  <si>
    <t>94666</t>
  </si>
  <si>
    <t>ADAPTADOR CURTO COM BOLSA E ROSCA PARA REGISTRO, PVC, SOLDÁVEL, DN 75 MM X 2 1/2 , INSTALADO EM RESERVAÇÃO DE ÁGUA DE EDIFICAÇÃO QUE POSSUA RESERVATÓRIO DE FIBRA/FIBROCIMENTO   FORNECIMENTO E INSTALAÇÃO. AF_06/2016</t>
  </si>
  <si>
    <t>94667</t>
  </si>
  <si>
    <t>LUVA, PVC, SOLDÁVEL, DN 75 MM, INSTALADO EM RESERVAÇÃO DE ÁGUA DE EDIFICAÇÃO QUE POSSUA RESERVATÓRIO DE FIBRA/FIBROCIMENTO   FORNECIMENTO E INSTALAÇÃO. AF_06/2016</t>
  </si>
  <si>
    <t>94668</t>
  </si>
  <si>
    <t>ADAPTADOR CURTO COM BOLSA E ROSCA PARA REGISTRO, PVC, SOLDÁVEL, DN 85 MM X 3 , INSTALADO EM RESERVAÇÃO DE ÁGUA DE EDIFICAÇÃO QUE POSSUA RESERVATÓRIO DE FIBRA/FIBROCIMENTO   FORNECIMENTO E INSTALAÇÃO. AF_06/2016</t>
  </si>
  <si>
    <t>94669</t>
  </si>
  <si>
    <t>LUVA, PVC, SOLDÁVEL, DN 85 MM, INSTALADO EM RESERVAÇÃO DE ÁGUA DE EDIFICAÇÃO QUE POSSUA RESERVATÓRIO DE FIBRA/FIBROCIMENTO   FORNECIMENTO E INSTALAÇÃO. AF_06/2016</t>
  </si>
  <si>
    <t>94670</t>
  </si>
  <si>
    <t>ADAPTADOR CURTO COM BOLSA E ROSCA PARA REGISTRO, PVC, SOLDÁVEL, DN 110 MM X 4 , INSTALADO EM RESERVAÇÃO DE ÁGUA DE EDIFICAÇÃO QUE POSSUA RESERVATÓRIO DE FIBRA/FIBROCIMENTO   FORNECIMENTO E INSTALAÇÃO. AF_06/2016</t>
  </si>
  <si>
    <t>94671</t>
  </si>
  <si>
    <t>LUVA, PVC, SOLDÁVEL, DN 110 MM, INSTALADO EM RESERVAÇÃO DE ÁGUA DE EDIFICAÇÃO QUE POSSUA RESERVATÓRIO DE FIBRA/FIBROCIMENTO   FORNECIMENTO E INSTALAÇÃO. AF_06/2016</t>
  </si>
  <si>
    <t>94672</t>
  </si>
  <si>
    <t>JOELHO 90 GRAUS COM BUCHA DE LATÃO, PVC, SOLDÁVEL, DN  25 MM, X 3/4 INSTALADO EM RESERVAÇÃO DE ÁGUA DE EDIFICAÇÃO QUE POSSUA RESERVATÓRIO DE FIBRA/FIBROCIMENTO   FORNECIMENTO E INSTALAÇÃO. AF_06/2016</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</si>
  <si>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</si>
  <si>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</si>
  <si>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</si>
  <si>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</si>
  <si>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</si>
  <si>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</si>
  <si>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14,87</t>
  </si>
  <si>
    <t>94676</t>
  </si>
  <si>
    <t>JOELHO 90 GRAUS, PVC, SOLDÁVEL, DN 40 MM INSTALADO EM RESERVAÇÃO DE ÁGUA DE EDIFICAÇÃO QUE POSSUA RESERVATÓRIO DE FIBRA/FIBROCIMENTO   FORNECIMENTO E INSTALAÇÃO. AF_06/2016</t>
  </si>
  <si>
    <t>94677</t>
  </si>
  <si>
    <t>CURVA 90 GRAUS, PVC, SOLDÁVEL, DN 40 MM, INSTALADO EM RESERVAÇÃO DE ÁGUA DE EDIFICAÇÃO QUE POSSUA RESERVATÓRIO DE FIBRA/FIBROCIMENTO   FORNECIMENTO E INSTALAÇÃO. AF_06/2016</t>
  </si>
  <si>
    <t>25,45</t>
  </si>
  <si>
    <t>94678</t>
  </si>
  <si>
    <t>JOELHO 90 GRAUS, PVC, SOLDÁVEL, DN 50 MM INSTALADO EM RESERVAÇÃO DE ÁGUA DE EDIFICAÇÃO QUE POSSUA RESERVATÓRIO DE FIBRA/FIBROCIMENTO   FORNECIMENTO E INSTALAÇÃO. AF_06/2016</t>
  </si>
  <si>
    <t>17,03</t>
  </si>
  <si>
    <t>94679</t>
  </si>
  <si>
    <t>CURVA 90 GRAUS, PVC, SOLDÁVEL, DN 50 MM, INSTALADO EM RESERVAÇÃO DE ÁGUA DE EDIFICAÇÃO QUE POSSUA RESERVATÓRIO DE FIBRA/FIBROCIMENTO   FORNECIMENTO E INSTALAÇÃO. AF_06/2016</t>
  </si>
  <si>
    <t>94680</t>
  </si>
  <si>
    <t>JOELHO 90 GRAUS, PVC, SOLDÁVEL, DN 60 MM INSTALADO EM RESERVAÇÃO DE ÁGUA DE EDIFICAÇÃO QUE POSSUA RESERVATÓRIO DE FIBRA/FIBROCIMENTO   FORNECIMENTO E INSTALAÇÃO. AF_06/2016</t>
  </si>
  <si>
    <t>94681</t>
  </si>
  <si>
    <t>CURVA 90 GRAUS, PVC, SOLDÁVEL, DN 60 MM, INSTALADO EM RESERVAÇÃO DE ÁGUA DE EDIFICAÇÃO QUE POSSUA RESERVATÓRIO DE FIBRA/FIBROCIMENTO   FORNECIMENTO E INSTALAÇÃO. AF_06/2016</t>
  </si>
  <si>
    <t>94682</t>
  </si>
  <si>
    <t>JOELHO 90 GRAUS, PVC, SOLDÁVEL, DN 75 MM INSTALADO EM RESERVAÇÃO DE ÁGUA DE EDIFICAÇÃO QUE POSSUA RESERVATÓRIO DE FIBRA/FIBROCIMENTO   FORNECIMENTO E INSTALAÇÃO. AF_06/2016</t>
  </si>
  <si>
    <t>94683</t>
  </si>
  <si>
    <t>CURVA 90 GRAUS, PVC, SOLDÁVEL, DN 75 MM, INSTALADO EM RESERVAÇÃO DE ÁGUA DE EDIFICAÇÃO QUE POSSUA RESERVATÓRIO DE FIBRA/FIBROCIMENTO   FORNECIMENTO E INSTALAÇÃO. AF_06/2016</t>
  </si>
  <si>
    <t>94684</t>
  </si>
  <si>
    <t>JOELHO 90 GRAUS, PVC, SOLDÁVEL, DN 85 MM INSTALADO EM RESERVAÇÃO DE ÁGUA DE EDIFICAÇÃO QUE POSSUA RESERVATÓRIO DE FIBRA/FIBROCIMENTO   FORNECIMENTO E INSTALAÇÃO. AF_06/2016</t>
  </si>
  <si>
    <t>94685</t>
  </si>
  <si>
    <t>CURVA 90 GRAUS, PVC, SOLDÁVEL, DN 85 MM, INSTALADO EM RESERVAÇÃO DE ÁGUA DE EDIFICAÇÃO QUE POSSUA RESERVATÓRIO DE FIBRA/FIBROCIMENTO   FORNECIMENTO E INSTALAÇÃO. AF_06/2016</t>
  </si>
  <si>
    <t>94686</t>
  </si>
  <si>
    <t>JOELHO 90 GRAUS, PVC, SOLDÁVEL, DN 110 MM INSTALADO EM RESERVAÇÃO DE ÁGUA DE EDIFICAÇÃO QUE POSSUA RESERVATÓRIO DE FIBRA/FIBROCIMENTO   FORNECIMENTO E INSTALAÇÃO. AF_06/2016</t>
  </si>
  <si>
    <t>94687</t>
  </si>
  <si>
    <t>CURVA 90 GRAUS, PVC, SOLDÁVEL, DN 110 MM, INSTALADO EM RESERVAÇÃO DE ÁGUA DE EDIFICAÇÃO QUE POSSUA RESERVATÓRIO DE FIBRA/FIBROCIMENTO   FORNECIMENTO E INSTALAÇÃO. AF_06/2016</t>
  </si>
  <si>
    <t>94688</t>
  </si>
  <si>
    <t>TÊ, PVC, SOLDÁVEL, DN  25 MM INSTALADO EM RESERVAÇÃO DE ÁGUA DE EDIFICAÇÃO QUE POSSUA RESERVATÓRIO DE FIBRA/FIBROCIMENTO   FORNECIMENTO E INSTALAÇÃO. AF_06/2016</t>
  </si>
  <si>
    <t>10,24</t>
  </si>
  <si>
    <t>94689</t>
  </si>
  <si>
    <t>TÊ COM BUCHA DE LATÃO NA BOLSA CENTRAL, PVC, SOLDÁVEL, DN  25 MM X 3/4 , INSTALADO EM RESERVAÇÃO DE ÁGUA DE EDIFICAÇÃO QUE POSSUA RESERVATÓRIO DE FIBRA/FIBROCIMENTO   FORNECIMENTO E INSTALAÇÃO. AF_06/2016</t>
  </si>
  <si>
    <t>14,99</t>
  </si>
  <si>
    <t>94690</t>
  </si>
  <si>
    <t>TÊ, PVC, SOLDÁVEL, DN 32 MM INSTALADO EM RESERVAÇÃO DE ÁGUA DE EDIFICAÇÃO QUE POSSUA RESERVATÓRIO DE FIBRA/FIBROCIMENTO   FORNECIMENTO E INSTALAÇÃO. AF_06/2016</t>
  </si>
  <si>
    <t>94691</t>
  </si>
  <si>
    <t>TÊ DE REDUÇÃO, PVC, SOLDÁVEL, DN 32 MM X  25 MM, INSTALADO EM RESERVAÇÃO DE ÁGUA DE EDIFICAÇÃO QUE POSSUA RESERVATÓRIO DE FIBRA/FIBROCIMENTO   FORNECIMENTO E INSTALAÇÃO. AF_06/2016</t>
  </si>
  <si>
    <t>17,45</t>
  </si>
  <si>
    <t>94692</t>
  </si>
  <si>
    <t>TÊ, PVC, SOLDÁVEL, DN 40 MM INSTALADO EM RESERVAÇÃO DE ÁGUA DE EDIFICAÇÃO QUE POSSUA RESERVATÓRIO DE FIBRA/FIBROCIMENTO   FORNECIMENTO E INSTALAÇÃO. AF_06/2016</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</si>
  <si>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</si>
  <si>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</si>
  <si>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</si>
  <si>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</si>
  <si>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94695</t>
  </si>
  <si>
    <t>TÊ DE REDUÇÃO, PVC, SOLDÁVEL, DN 50 MM X 40 MM, INSTALADO EM RESERVAÇÃO DE ÁGUA DE EDIFICAÇÃO QUE POSSUA RESERVATÓRIO DE FIBRA/FIBROCIMENTO   FORNECIMENTO E INSTALAÇÃO. AF_06/2016</t>
  </si>
  <si>
    <t>94696</t>
  </si>
  <si>
    <t>TÊ, PVC, SOLDÁVEL, DN 60 MM INSTALADO EM RESERVAÇÃO DE ÁGUA DE EDIFICAÇÃO QUE POSSUA RESERVATÓRIO DE FIBRA/FIBROCIMENTO   FORNECIMENTO E INSTALAÇÃO. AF_06/2016</t>
  </si>
  <si>
    <t>94697</t>
  </si>
  <si>
    <t>TÊ, PVC, SOLDÁVEL, DN 75 MM INSTALADO EM RESERVAÇÃO DE ÁGUA DE EDIFICAÇÃO QUE POSSUA RESERVATÓRIO DE FIBRA/FIBROCIMENTO   FORNECIMENTO E INSTALAÇÃO. AF_06/2016</t>
  </si>
  <si>
    <t>94698</t>
  </si>
  <si>
    <t>TÊ DE REDUÇÃO, PVC, SOLDÁVEL, DN 75 MM X 50 MM, INSTALADO EM RESERVAÇÃO DE ÁGUA DE EDIFICAÇÃO QUE POSSUA RESERVATÓRIO DE FIBRA/FIBROCIMENTO   FORNECIMENTO E INSTALAÇÃO. AF_06/2016</t>
  </si>
  <si>
    <t>94699</t>
  </si>
  <si>
    <t>TÊ, PVC, SOLDÁVEL, DN 85 MM INSTALADO EM RESERVAÇÃO DE ÁGUA DE EDIFICAÇÃO QUE POSSUA RESERVATÓRIO DE FIBRA/FIBROCIMENTO   FORNECIMENTO E INSTALAÇÃO. AF_06/2016</t>
  </si>
  <si>
    <t>94700</t>
  </si>
  <si>
    <t>TÊ DE REDUÇÃO, PVC, SOLDÁVEL, DN 85 MM X 60 MM, INSTALADO EM RESERVAÇÃO DE ÁGUA DE EDIFICAÇÃO QUE POSSUA RESERVATÓRIO DE FIBRA/FIBROCIMENTO   FORNECIMENTO E INSTALAÇÃO. AF_06/2016</t>
  </si>
  <si>
    <t>94701</t>
  </si>
  <si>
    <t>TÊ, PVC, SOLDÁVEL, DN 110 MM INSTALADO EM RESERVAÇÃO DE ÁGUA DE EDIFICAÇÃO QUE POSSUA RESERVATÓRIO DE FIBRA/FIBROCIMENTO   FORNECIMENTO E INSTALAÇÃO. AF_06/2016</t>
  </si>
  <si>
    <t>94702</t>
  </si>
  <si>
    <t>TÊ DE REDUÇÃO, PVC, SOLDÁVEL, DN 110 MM X 60 MM, INSTALADO EM RESERVAÇÃO DE ÁGUA DE EDIFICAÇÃO QUE POSSUA RESERVATÓRIO DE FIBRA/FIBROCIMENTO   FORNECIMENTO E INSTALAÇÃO. AF_06/2016</t>
  </si>
  <si>
    <t>94703</t>
  </si>
  <si>
    <t>ADAPTADOR COM FLANGE E ANEL DE VEDAÇÃO, PVC, SOLDÁVEL, DN  25 MM X 3/4 , INSTALADO EM RESERVAÇÃO DE ÁGUA DE EDIFICAÇÃO QUE POSSUA RESERVATÓRIO DE FIBRA/FIBROCIMENTO   FORNECIMENTO E INSTALAÇÃO. AF_06/2016</t>
  </si>
  <si>
    <t>94704</t>
  </si>
  <si>
    <t>ADAPTADOR COM FLANGE E ANEL DE VEDAÇÃO, PVC, SOLDÁVEL, DN 32 MM X 1 , INSTALADO EM RESERVAÇÃO DE ÁGUA DE EDIFICAÇÃO QUE POSSUA RESERVATÓRIO DE FIBRA/FIBROCIMENTO   FORNECIMENTO E INSTALAÇÃO. AF_06/2016</t>
  </si>
  <si>
    <t>94705</t>
  </si>
  <si>
    <t>ADAPTADOR COM FLANGE E ANEL DE VEDAÇÃO, PVC, SOLDÁVEL, DN 40 MM X 1 1/4 , INSTALADO EM RESERVAÇÃO DE ÁGUA DE EDIFICAÇÃO QUE POSSUA RESERVATÓRIO DE FIBRA/FIBROCIMENTO   FORNECIMENTO E INSTALAÇÃO. AF_06/2016</t>
  </si>
  <si>
    <t>94706</t>
  </si>
  <si>
    <t>ADAPTADOR COM FLANGE E ANEL DE VEDAÇÃO, PVC, SOLDÁVEL, DN 50 MM X 1 1/2 , INSTALADO EM RESERVAÇÃO DE ÁGUA DE EDIFICAÇÃO QUE POSSUA RESERVATÓRIO DE FIBRA/FIBROCIMENTO   FORNECIMENTO E INSTALAÇÃO. AF_06/2016</t>
  </si>
  <si>
    <t>94707</t>
  </si>
  <si>
    <t>ADAPTADOR COM FLANGE E ANEL DE VEDAÇÃO, PVC, SOLDÁVEL, DN 60 MM X 2 , INSTALADO EM RESERVAÇÃO DE ÁGUA DE EDIFICAÇÃO QUE POSSUA RESERVATÓRIO DE FIBRA/FIBROCIMENTO   FORNECIMENTO E INSTALAÇÃO. AF_06/2016</t>
  </si>
  <si>
    <t>94713</t>
  </si>
  <si>
    <t>ADAPTADOR COM FLANGES LIVRES, PVC, SOLDÁVEL, DN 75 MM X 2 1/2 , INSTALADO EM RESERVAÇÃO DE ÁGUA DE EDIFICAÇÃO QUE POSSUA RESERVATÓRIO DE FIBRA/FIBROCIMENTO   FORNECIMENTO E INSTALAÇÃO. AF_06/2016</t>
  </si>
  <si>
    <t>94714</t>
  </si>
  <si>
    <t>ADAPTADOR COM FLANGES LIVRES, PVC, SOLDÁVEL, DN 85 MM X 3 , INSTALADO EM RESERVAÇÃO DE ÁGUA DE EDIFICAÇÃO QUE POSSUA RESERVATÓRIO DE FIBRA/FIBROCIMENTO   FORNECIMENTO E INSTALAÇÃO. AF_06/2016</t>
  </si>
  <si>
    <t>94715</t>
  </si>
  <si>
    <t>ADAPTADOR COM FLANGES LIVRES, PVC, SOLDÁVEL, DN 110 MM X 4 , INSTALADO EM RESERVAÇÃO DE ÁGUA DE EDIFICAÇÃO QUE POSSUA RESERVATÓRIO DE FIBRA/FIBROCIMENTO   FORNECIMENTO E INSTALAÇÃO. AF_06/2016</t>
  </si>
  <si>
    <t>94724</t>
  </si>
  <si>
    <t>CONECTOR, CPVC, SOLDÁVEL, DN 22 MM X 3/4, INSTALADO EM RESERVAÇÃO DE ÁGUA DE EDIFICAÇÃO QUE POSSUA RESERVATÓRIO DE FIBRA/FIBROCIMENTO  FORNECIMENTO E INSTALAÇÃO. AF_06/2016</t>
  </si>
  <si>
    <t>94725</t>
  </si>
  <si>
    <t>LUVA, CPVC, SOLDÁVEL, DN 22 MM, INSTALADO EM RESERVAÇÃO DE ÁGUA DE EDIFICAÇÃO QUE POSSUA RESERVATÓRIO DE FIBRA/FIBROCIMENTO  FORNECIMENTO E INSTALAÇÃO. AF_06/2016</t>
  </si>
  <si>
    <t>94726</t>
  </si>
  <si>
    <t>CONECTOR, CPVC, SOLDÁVEL, DN 28 MM X 1, INSTALADO EM RESERVAÇÃO DE ÁGUA DE EDIFICAÇÃO QUE POSSUA RESERVATÓRIO DE FIBRA/FIBROCIMENTO  FORNECIMENTO E INSTALAÇÃO. AF_06/2016</t>
  </si>
  <si>
    <t>28,77</t>
  </si>
  <si>
    <t>94727</t>
  </si>
  <si>
    <t>LUVA, CPVC, SOLDÁVEL, DN 28 MM, INSTALADO EM RESERVAÇÃO DE ÁGUA DE EDIFICAÇÃO QUE POSSUA RESERVATÓRIO DE FIBRA/FIBROCIMENTO  FORNECIMENTO E INSTALAÇÃO. AF_06/2016</t>
  </si>
  <si>
    <t>94728</t>
  </si>
  <si>
    <t>CONECTOR, CPVC, SOLDÁVEL, DN 35 MM X 1 1/4, INSTALADO EM RESERVAÇÃO DE ÁGUA DE EDIFICAÇÃO QUE POSSUA RESERVATÓRIO DE FIBRA/FIBROCIMENTO  FORNECIMENTO E INSTALAÇÃO. AF_06/2016</t>
  </si>
  <si>
    <t>94729</t>
  </si>
  <si>
    <t>LUVA, CPVC, SOLDÁVEL, DN 35 MM, INSTALADO EM RESERVAÇÃO DE ÁGUA DE EDIFICAÇÃO QUE POSSUA RESERVATÓRIO DE FIBRA/FIBROCIMENTO  FORNECIMENTO E INSTALAÇÃO. AF_06/2016</t>
  </si>
  <si>
    <t>15,30</t>
  </si>
  <si>
    <t>94730</t>
  </si>
  <si>
    <t>CONECTOR, CPVC, SOLDÁVEL, DN 42 MM X 1 1/2, INSTALADO EM RESERVAÇÃO DE ÁGUA DE EDIFICAÇÃO QUE POSSUA RESERVATÓRIO DE FIBRA/FIBROCIMENTO  FORNECIMENTO E INSTALAÇÃO. AF_06/2016</t>
  </si>
  <si>
    <t>94731</t>
  </si>
  <si>
    <t>LUVA, CPVC, SOLDÁVEL, DN 42 MM, INSTALADO EM RESERVAÇÃO DE ÁGUA DE EDIFICAÇÃO QUE POSSUA RESERVATÓRIO DE FIBRA/FIBROCIMENTO  FORNECIMENTO E INSTALAÇÃO. AF_06/2016</t>
  </si>
  <si>
    <t>19,32</t>
  </si>
  <si>
    <t>94732</t>
  </si>
  <si>
    <t>CONECTOR, CPVC, SOLDÁVEL, DN 54 MM X 2", INSTALADO EM RESERVAÇÃO DE ÁGUA DE EDIFICAÇÃO QUE POSSUA RESERVATÓRIO DE FIBRA/FIBROCIMENTO - FORNECIMENTO E INSTALAÇÃO. AF_06/2016</t>
  </si>
  <si>
    <t>94733</t>
  </si>
  <si>
    <t>LUVA, CPVC, SOLDÁVEL, DN 54 MM, INSTALADO EM RESERVAÇÃO DE ÁGUA DE EDIFICAÇÃO QUE POSSUA RESERVATÓRIO DE FIBRA/FIBROCIMENTO  FORNECIMENTO E INSTALAÇÃO. AF_06/2016</t>
  </si>
  <si>
    <t>94734</t>
  </si>
  <si>
    <t>CONECTOR, CPVC, SOLDÁVEL, DN 73 MM X 2 1/2", INSTALADO EM RESERVAÇÃO DE ÁGUA DE EDIFICAÇÃO QUE POSSUA RESERVATÓRIO DE FIBRA/FIBROCIMENTO - FORNECIMENTO E INSTALAÇÃO. AF_06/2016</t>
  </si>
  <si>
    <t>94736</t>
  </si>
  <si>
    <t>CONECTOR, CPVC, SOLDÁVEL, DN 89 MM X 3", INSTALADO EM RESERVAÇÃO DE ÁGUA DE EDIFICAÇÃO QUE POSSUA RESERVATÓRIO DE FIBRA/FIBROCIMENTO - FORNECIMENTO E INSTALAÇÃO. AF_06/2016</t>
  </si>
  <si>
    <t>94737</t>
  </si>
  <si>
    <t>LUVA, CPVC, SOLDÁVEL, DN 89 MM, INSTALADO EM RESERVAÇÃO DE ÁGUA DE EDIFICAÇÃO QUE POSSUA RESERVATÓRIO DE FIBRA/FIBROCIMENTO  FORNECIMENTO E INSTALAÇÃO. AF_06/2016</t>
  </si>
  <si>
    <t>94738</t>
  </si>
  <si>
    <t>CONECTOR, CPVC, SOLDÁVEL, DN 114 MM X 4", INSTALADO EM RESERVAÇÃO DE ÁGUA DE EDIFICAÇÃO QUE POSSUA RESERVATÓRIO DE FIBRA/FIBROCIMENTO - FORNECIMENTO E INSTALAÇÃO. AF_06/2016</t>
  </si>
  <si>
    <t>94739</t>
  </si>
  <si>
    <t>LUVA, CPVC, SOLDÁVEL, DN 114 MM, INSTALADO EM RESERVAÇÃO DE ÁGUA DE EDIFICAÇÃO QUE POSSUA RESERVATÓRIO DE FIBRA/FIBROCIMENTO - FORNECIMENTO E INSTALAÇÃO. AF_06/2016</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</si>
  <si>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</si>
  <si>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</si>
  <si>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</si>
  <si>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</si>
  <si>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</si>
  <si>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</si>
  <si>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13,14</t>
  </si>
  <si>
    <t>13,69</t>
  </si>
  <si>
    <t>94743</t>
  </si>
  <si>
    <t>CURVA 90 GRAUS, CPVC, SOLDÁVEL, DN 28 MM, INSTALADO EM RESERVAÇÃO DE ÁGUA DE EDIFICAÇÃO QUE POSSUA RESERVATÓRIO DE FIBRA/FIBROCIMENTO  FORNECIMENTO E INSTALAÇÃO. AF_06/2016</t>
  </si>
  <si>
    <t>94744</t>
  </si>
  <si>
    <t>JOELHO 90 GRAUS, CPVC, SOLDÁVEL, DN 35 MM, INSTALADO EM RESERVAÇÃO DE ÁGUA DE EDIFICAÇÃO QUE POSSUA RESERVATÓRIO DE FIBRA/FIBROCIMENTO  FORNECIMENTO E INSTALAÇÃO. AF_06/2016</t>
  </si>
  <si>
    <t>94746</t>
  </si>
  <si>
    <t>JOELHO 90 GRAUS, CPVC, SOLDÁVEL, DN 42 MM, INSTALADO EM RESERVAÇÃO DE ÁGUA DE EDIFICAÇÃO QUE POSSUA RESERVATÓRIO DE FIBRA/FIBROCIMENTO  FORNECIMENTO E INSTALAÇÃO. AF_06/2016</t>
  </si>
  <si>
    <t>94748</t>
  </si>
  <si>
    <t>JOELHO 90 GRAUS, CPVC, SOLDÁVEL, DN 54 MM, INSTALADO EM RESERVAÇÃO DE ÁGUA DE EDIFICAÇÃO QUE POSSUA RESERVATÓRIO DE FIBRA/FIBROCIMENTO  FORNECIMENTO E INSTALAÇÃO. AF_06/2016</t>
  </si>
  <si>
    <t>94750</t>
  </si>
  <si>
    <t>JOELHO 90 GRAUS, CPVC, SOLDÁVEL, DN 73 MM, INSTALADO EM RESERVAÇÃO DE ÁGUA DE EDIFICAÇÃO QUE POSSUA RESERVATÓRIO DE FIBRA/FIBROCIMENTO  FORNECIMENTO E INSTALAÇÃO. AF_06/2016</t>
  </si>
  <si>
    <t>94752</t>
  </si>
  <si>
    <t>JOELHO 90 GRAUS, CPVC, SOLDÁVEL, DN 89 MM, INSTALADO EM RESERVAÇÃO DE ÁGUA DE EDIFICAÇÃO QUE POSSUA RESERVATÓRIO DE FIBRA/FIBROCIMENTO  FORNECIMENTO E INSTALAÇÃO. AF_06/2016</t>
  </si>
  <si>
    <t>94754</t>
  </si>
  <si>
    <t>JOELHO 90 GRAUS, CPVC, SOLDÁVEL, DN 114 MM, INSTALADO EM RESERVAÇÃO DE ÁGUA DE EDIFICAÇÃO QUE POSSUA RESERVATÓRIO DE FIBRA/FIBROCIMENTO - FORNECIMENTO E INSTALAÇÃO. AF_06/2016</t>
  </si>
  <si>
    <t>94756</t>
  </si>
  <si>
    <t>TE, CPVC, SOLDÁVEL, DN 22 MM, INSTALADO EM RESERVAÇÃO DE ÁGUA DE EDIFICAÇÃO QUE POSSUA RESERVATÓRIO DE FIBRA/FIBROCIMENTO  FORNECIMENTO E INSTALAÇÃO. AF_06/2016</t>
  </si>
  <si>
    <t>94757</t>
  </si>
  <si>
    <t>TE, CPVC, SOLDÁVEL, DN 28 MM, INSTALADO EM RESERVAÇÃO DE ÁGUA DE EDIFICAÇÃO QUE POSSUA RESERVATÓRIO DE FIBRA/FIBROCIMENTO  FORNECIMENTO E INSTALAÇÃO. AF_06/2016</t>
  </si>
  <si>
    <t>16,11</t>
  </si>
  <si>
    <t>94758</t>
  </si>
  <si>
    <t>TE, CPVC, SOLDÁVEL, DN 35 MM, INSTALADO EM RESERVAÇÃO DE ÁGUA DE EDIFICAÇÃO QUE POSSUA RESERVATÓRIO DE FIBRA/FIBROCIMENTO  FORNECIMENTO E INSTALAÇÃO. AF_06/2016</t>
  </si>
  <si>
    <t>94759</t>
  </si>
  <si>
    <t>TE, CPVC, SOLDÁVEL, DN 42 MM, INSTALADO EM RESERVAÇÃO DE ÁGUA DE EDIFICAÇÃO QUE POSSUA RESERVATÓRIO DE FIBRA/FIBROCIMENTO  FORNECIMENTO E INSTALAÇÃO. AF_06/2016</t>
  </si>
  <si>
    <t>94760</t>
  </si>
  <si>
    <t>TE, CPVC, SOLDÁVEL, DN 54 MM, INSTALADO EM RESERVAÇÃO DE ÁGUA DE EDIFICAÇÃO QUE POSSUA RESERVATÓRIO DE FIBRA/FIBROCIMENTO  FORNECIMENTO E INSTALAÇÃO. AF_06/2016</t>
  </si>
  <si>
    <t>94761</t>
  </si>
  <si>
    <t>TE, CPVC, SOLDÁVEL, DN 73 MM, INSTALADO EM RESERVAÇÃO DE ÁGUA DE EDIFICAÇÃO QUE POSSUA RESERVATÓRIO DE FIBRA/FIBROCIMENTO  FORNECIMENTO E INSTALAÇÃO. AF_06/2016</t>
  </si>
  <si>
    <t>94762</t>
  </si>
  <si>
    <t>TE, CPVC, SOLDÁVEL, DN 89 MM, INSTALADO EM RESERVAÇÃO DE ÁGUA DE EDIFICAÇÃO QUE POSSUA RESERVATÓRIO DE FIBRA/FIBROCIMENTO  FORNECIMENTO E INSTALAÇÃO. AF_06/2016</t>
  </si>
  <si>
    <t>94763</t>
  </si>
  <si>
    <t>TE, CPVC, SOLDÁVEL, DN 114 MM, INSTALADO EM RESERVAÇÃO DE ÁGUA DE EDIFICAÇÃO QUE POSSUA RESERVATÓRIO DE FIBRA/FIBROCIMENTO - FORNECIMENTO E INSTALAÇÃO. AF_06/2016</t>
  </si>
  <si>
    <t>94764</t>
  </si>
  <si>
    <t>ADAPTADOR COM FLANGE E ANEL DE VEDAÇÃO, CPVC, ROSCÁVEL, DN 15 MM, INSTALADO EM RESERVAÇÃO DE ÁGUA DE EDIFICAÇÃO QUE POSSUA RESERVATÓRIO DE FIBRA/FIBROCIMENTO - FORNECIMENTO E INSTALAÇÃO. AF_06/2016</t>
  </si>
  <si>
    <t>94765</t>
  </si>
  <si>
    <t>ADAPTADOR COM FLANGE E ANEL DE VEDAÇÃO, CPVC, ROSCÁVEL, DN 22 MM, INSTALADO EM RESERVAÇÃO DE ÁGUA DE EDIFICAÇÃO QUE POSSUA RESERVATÓRIO DE FIBRA/FIBROCIMENTO - FORNECIMENTO E INSTALAÇÃO. AF_06/2016</t>
  </si>
  <si>
    <t>94766</t>
  </si>
  <si>
    <t>ADAPTADOR COM FLANGE E ANEL DE VEDAÇÃO, CPVC, ROSCÁVEL, DN 28 MM, INSTALADO EM RESERVAÇÃO DE ÁGUA DE EDIFICAÇÃO QUE POSSUA RESERVATÓRIO DE FIBRA/FIBROCIMENTO - FORNECIMENTO E INSTALAÇÃO. AF_06/2016</t>
  </si>
  <si>
    <t>94767</t>
  </si>
  <si>
    <t>ADAPTADOR COM FLANGE E ANEL DE VEDAÇÃO, CPVC, ROSCÁVEL, DN 35 MM, INSTALADO EM RESERVAÇÃO DE ÁGUA DE EDIFICAÇÃO QUE POSSUA RESERVATÓRIO DE FIBRA/FIBROCIMENTO - FORNECIMENTO E INSTALAÇÃO. AF_06/2016</t>
  </si>
  <si>
    <t>94768</t>
  </si>
  <si>
    <t>ADAPTADOR COM FLANGE E ANEL DE VEDAÇÃO, CPVC, ROSCÁVEL, DN 42 MM, INSTALADO EM RESERVAÇÃO DE ÁGUA DE EDIFICAÇÃO QUE POSSUA RESERVATÓRIO DE FIBRA/FIBROCIMENTO - FORNECIMENTO E INSTALAÇÃO. AF_06/2016</t>
  </si>
  <si>
    <t>94769</t>
  </si>
  <si>
    <t>ADAPTADOR COM FLANGE E ANEL DE VEDAÇÃO, CPVC, ROSCÁVEL, DN 54 MM, INSTALADO EM RESERVAÇÃO DE ÁGUA DE EDIFICAÇÃO QUE POSSUA RESERVATÓRIO DE FIBRA/FIBROCIMENTO - FORNECIMENTO E INSTALAÇÃO. AF_06/2016</t>
  </si>
  <si>
    <t>94770</t>
  </si>
  <si>
    <t>ADAPTADOR COM FLANGES LIVRES, CPVC, ROSCÁVEL, DN 15 MM, INSTALADO EM RESERVAÇÃO DE ÁGUA DE EDIFICAÇÃO QUE POSSUA RESERVATÓRIO DE FIBRA/FIBROCIMENTO - FORNECIMENTO E INSTALAÇÃO. AF_06/2016</t>
  </si>
  <si>
    <t>94771</t>
  </si>
  <si>
    <t>ADAPTADOR COM FLANGES LIVRES, CPVC, ROSCÁVEL, DN 22 MM, INSTALADO EM RESERVAÇÃO DE ÁGUA DE EDIFICAÇÃO QUE POSSUA RESERVATÓRIO DE FIBRA/FIBROCIMENTO - FORNECIMENTO E INSTALAÇÃO. AF_06/2016</t>
  </si>
  <si>
    <t>94772</t>
  </si>
  <si>
    <t>ADAPTADOR COM FLANGES LIVRES, CPVC, ROSCÁVEL, DN 28 MM, INSTALADO EM RESERVAÇÃO DE ÁGUA DE EDIFICAÇÃO QUE POSSUA RESERVATÓRIO DE FIBRA/FIBROCIMENTO - FORNECIMENTO E INSTALAÇÃO. AF_06/2016</t>
  </si>
  <si>
    <t>94773</t>
  </si>
  <si>
    <t>ADAPTADOR COM FLANGES LIVRES, CPVC, ROSCÁVEL, DN 35 MM, INSTALADO EM RESERVAÇÃO DE ÁGUA DE EDIFICAÇÃO QUE POSSUA RESERVATÓRIO DE FIBRA/FIBROCIMENTO - FORNECIMENTO E INSTALAÇÃO. AF_06/2016</t>
  </si>
  <si>
    <t>94774</t>
  </si>
  <si>
    <t>ADAPTADOR COM FLANGES LIVRES, CPVC, ROSCÁVEL, DN 42 MM, INSTALADO EM RESERVAÇÃO DE ÁGUA DE EDIFICAÇÃO QUE POSSUA RESERVATÓRIO DE FIBRA/FIBROCIMENTO - FORNECIMENTO E INSTALAÇÃO. AF_06/2016</t>
  </si>
  <si>
    <t>94775</t>
  </si>
  <si>
    <t>ADAPTADOR COM FLANGES LIVRES, CPVC, ROSCÁVEL, DN 54 MM, INSTALADO EM RESERVAÇÃO DE ÁGUA DE EDIFICAÇÃO QUE POSSUA RESERVATÓRIO DE FIBRA/FIBROCIMENTO - FORNECIMENTO E INSTALAÇÃO. AF_06/2016</t>
  </si>
  <si>
    <t>94783</t>
  </si>
  <si>
    <t>ADAPTADOR COM FLANGE E ANEL DE VEDAÇÃO, PVC, SOLDÁVEL, DN  20 MM X 1/2 , INSTALADO EM RESERVAÇÃO DE ÁGUA DE EDIFICAÇÃO QUE POSSUA RESERVATÓRIO DE FIBRA/FIBROCIMENTO   FORNECIMENTO E INSTALAÇÃO. AF_06/2016</t>
  </si>
  <si>
    <t>22,77</t>
  </si>
  <si>
    <t>94785</t>
  </si>
  <si>
    <t>ADAPTADOR COM FLANGES LIVRES, PVC, SOLDÁVEL LONGO, DN 32 MM X 1 , INSTALADO EM RESERVAÇÃO DE ÁGUA DE EDIFICAÇÃO QUE POSSUA RESERVATÓRIO DE FIBRA/FIBROCIMENTO   FORNECIMENTO E INSTALAÇÃO. AF_06/2016</t>
  </si>
  <si>
    <t>94789</t>
  </si>
  <si>
    <t>ADAPTADOR COM FLANGES LIVRES, PVC, SOLDÁVEL LONGO, DN 75 MM X 2 1/2 , INSTALADO EM RESERVAÇÃO DE ÁGUA DE EDIFICAÇÃO QUE POSSUA RESERVATÓRIO DE FIBRA/FIBROCIMENTO   FORNECIMENTO E INSTALAÇÃO. AF_06/2016</t>
  </si>
  <si>
    <t>94790</t>
  </si>
  <si>
    <t>ADAPTADOR COM FLANGES LIVRES, PVC, SOLDÁVEL LONGO, DN 85 MM X 3 , INSTALADO EM RESERVAÇÃO DE ÁGUA DE EDIFICAÇÃO QUE POSSUA RESERVATÓRIO DE FIBRA/FIBROCIMENTO   FORNECIMENTO E INSTALAÇÃO. AF_06/2016</t>
  </si>
  <si>
    <t>94791</t>
  </si>
  <si>
    <t>ADAPTADOR COM FLANGES LIVRES, PVC, SOLDÁVEL LONGO, DN 110 MM X 4 , INSTALADO EM RESERVAÇÃO DE ÁGUA DE EDIFICAÇÃO QUE POSSUA RESERVATÓRIO DE FIBRA/FIBROCIMENTO   FORNECIMENTO E INSTALAÇÃO. AF_06/2016</t>
  </si>
  <si>
    <t>94863</t>
  </si>
  <si>
    <t>LUVA, CPVC, SOLDÁVEL, DN 73 MM, INSTALADO EM RESERVAÇÃO DE ÁGUA DE EDIFICAÇÃO QUE POSSUA RESERVATÓRIO DE FIBRA/FIBROCIMENTO  FORNECIMENTO E INSTALAÇÃO. AF_06/2016</t>
  </si>
  <si>
    <t>95237</t>
  </si>
  <si>
    <t>LUVA COM BUCHA DE LATÃO, PVC, SOLDÁVEL, DN 32MM X 1 , INSTALADO EM RAMAL DE DISTRIBUIÇÃO DE ÁGUA   FORNECIMENTO E INSTALAÇÃO. AF_06/2022</t>
  </si>
  <si>
    <t>28,57</t>
  </si>
  <si>
    <t>95693</t>
  </si>
  <si>
    <t>LUVA SIMPLES, PVC, SÉRIE NORMAL, ESGOTO PREDIAL, DN 150 MM, JUNTA ELÁSTICA, FORNECIDO E INSTALADO EM SUBCOLETOR AÉREO DE ESGOTO SANITÁRIO. AF_08/2022</t>
  </si>
  <si>
    <t>95694</t>
  </si>
  <si>
    <t>CURVA 90 GRAUS, PVC, SERIE R, ÁGUA PLUVIAL, DN 100 MM, JUNTA ELÁSTICA, FORNECIDO E INSTALADO EM RAMAL DE ENCAMINHAMENTO. AF_06/2022</t>
  </si>
  <si>
    <t>95695</t>
  </si>
  <si>
    <t>CURVA 90 GRAUS, PVC, SERIE R, ÁGUA PLUVIAL, DN 100 MM, JUNTA ELÁSTICA, FORNECIDO E INSTALADO EM CONDUTORES VERTICAIS DE ÁGUAS PLUVIAIS. AF_06/2022</t>
  </si>
  <si>
    <t>95696</t>
  </si>
  <si>
    <t>SPRINKLER TIPO PENDENTE, 68 °C, UNIÃO POR ROSCA DN 15 (1/2") - FORNECIMENTO E INSTALAÇÃO. AF_10/2020</t>
  </si>
  <si>
    <t>96637</t>
  </si>
  <si>
    <t>JOELHO 90 GRAUS, PPR, DN 25 MM, CLASSE PN 25, INSTALADO EM RAMAL OU SUB-RAMAL DE ÁGUA   FORNECIMENTO E INSTALAÇÃO. AF_08/2022</t>
  </si>
  <si>
    <t>96638</t>
  </si>
  <si>
    <t>JOELHO 45 GRAUS, PPR, DN 25 MM, CLASSE PN 25, INSTALADO EM RAMAL OU SUB-RAMAL DE ÁGUA   FORNECIMENTO E INSTALAÇÃO. AF_08/2022</t>
  </si>
  <si>
    <t>96639</t>
  </si>
  <si>
    <t>LUVA, PPR, DN 25 MM, CLASSE PN 25, INSTALADO EM RAMAL OU SUB-RAMAL DE ÁGUA   FORNECIMENTO E INSTALAÇÃO. AF_08/2022</t>
  </si>
  <si>
    <t>9,97</t>
  </si>
  <si>
    <t>96640</t>
  </si>
  <si>
    <t>CONECTOR MACHO, PPR, 25 X 1/2  , CLASSE PN 25, INSTALADO EM RAMAL OU SUB-RAMAL DE ÁGUA   FORNECIMENTO E INSTALAÇÃO. AF_08/2022</t>
  </si>
  <si>
    <t>22,87</t>
  </si>
  <si>
    <t>96641</t>
  </si>
  <si>
    <t>CONECTOR FÊMEA, PPR, 25 X 1/2  , CLASSE PN 25, INSTALADO EM RAMAL OU SUB-RAMAL DE ÁGUA   FORNECIMENTO E INSTALAÇÃO. AF_08/2022</t>
  </si>
  <si>
    <t>96642</t>
  </si>
  <si>
    <t>TÊ NORMAL, PPR, DN 25 MM, CLASSE PN 25, INSTALADO EM RAMAL OU SUB-RAMAL DE ÁGUA   FORNECIMENTO E INSTALAÇÃO. AF_08/2022</t>
  </si>
  <si>
    <t>96643</t>
  </si>
  <si>
    <t>TÊ MISTURADOR, PPR, 25 X 3/4   , CLASSE PN 25, INSTALADO EM RAMAL OU SUB-RAMAL DE ÁGUA   FORNECIMENTO E INSTALAÇÃO. AF_08/2022</t>
  </si>
  <si>
    <t>96650</t>
  </si>
  <si>
    <t>JOELHO 90 GRAUS, PPR, DN 25 MM, CLASSE PN 25, INSTALADO EM RAMAL DE DISTRIBUIÇÃO   FORNECIMENTO E INSTALAÇÃO. AF_08/2022</t>
  </si>
  <si>
    <t>96651</t>
  </si>
  <si>
    <t>JOELHO 45 GRAUS, PPR, DN 25 MM, CLASSE PN 25, INSTALADO EM RAMAL DE DISTRIBUIÇÃO DE ÁGUA   FORNECIMENTO E INSTALAÇÃO. AF_08/2022</t>
  </si>
  <si>
    <t>8,39</t>
  </si>
  <si>
    <t>96652</t>
  </si>
  <si>
    <t>JOELHO 90 GRAUS, PPR, DN 32 MM, CLASSE PN 25, INSTALADO EM RAMAL DE DISTRIBUIÇÃO - FORNECIMENTO E INSTALAÇÃO. AF_08/2022</t>
  </si>
  <si>
    <t>8,92</t>
  </si>
  <si>
    <t>96653</t>
  </si>
  <si>
    <t>JOELHO 45 GRAUS, PPR, DN 32 MM, CLASSE PN 25, INSTALADO EM RAMAL DE DISTRIBUIÇÃO DE ÁGUA - FORNECIMENTO E INSTALAÇÃO. AF_08/2022</t>
  </si>
  <si>
    <t>96654</t>
  </si>
  <si>
    <t>JOELHO 90 GRAUS, PPR, DN 40 MM, CLASSE PN 25, INSTALADO EM RAMAL DE DISTRIBUIÇÃO - FORNECIMENTO E INSTALAÇÃO. AF_08/2022</t>
  </si>
  <si>
    <t>96655</t>
  </si>
  <si>
    <t>JOELHO 45 GRAUS, PPR, DN 40 MM, CLASSE PN 25, INSTALADO EM RAMAL DE DISTRIBUIÇÃO DE ÁGUA - FORNECIMENTO E INSTALAÇÃO. AF_08/2022</t>
  </si>
  <si>
    <t>96656</t>
  </si>
  <si>
    <t>LUVA, PPR, DN 25 MM, CLASSE PN 25, INSTALADO EM RAMAL DE DISTRIBUIÇÃO DE ÁGUA   FORNECIMENTO E INSTALAÇÃO. AF_08/2022</t>
  </si>
  <si>
    <t>96657</t>
  </si>
  <si>
    <t>CONECTOR MACHO, PPR, 25 X 1/2, CLASSE PN 25, INSTALADO EM RAMAL DE DISTRIBUIÇÃO DE ÁGUA   FORNECIMENTO E INSTALAÇÃO. AF_08/2022</t>
  </si>
  <si>
    <t>96658</t>
  </si>
  <si>
    <t>CONECTOR FÊMEA, PPR, 25 X 1/2  , CLASSE PN 25, INSTALADO EM RAMAL DE DISTRIBUIÇÃO DE ÁGUA   FORNECIMENTO E INSTALAÇÃO. AF_08/2022</t>
  </si>
  <si>
    <t>96659</t>
  </si>
  <si>
    <t>LUVA, PPR, DN 32 MM, CLASSE PN 25, INSTALADO EM RAMAL DE DISTRIBUIÇÃO DE ÁGUA   FORNECIMENTO E INSTALAÇÃO. AF_08/2022</t>
  </si>
  <si>
    <t>7,16</t>
  </si>
  <si>
    <t>96660</t>
  </si>
  <si>
    <t>CONECTOR MACHO, PPR, 32 X 3/4, CLASSE PN 25, INSTALADO EM RAMAL DE DISTRIBUIÇÃO DE ÁGUA   FORNECIMENTO E INSTALAÇÃO. AF_08/2022</t>
  </si>
  <si>
    <t>96661</t>
  </si>
  <si>
    <t>CONECTOR FÊMEA, PPR, 32 X 3/4, CLASSE PN 25, INSTALADO EM RAMAL DE DISTRIBUIÇÃO DE ÁGUA   FORNECIMENTO E INSTALAÇÃO. AF_08/2022</t>
  </si>
  <si>
    <t>29,09</t>
  </si>
  <si>
    <t>96662</t>
  </si>
  <si>
    <t>BUCHA DE REDUÇÃO, PPR, 32 X 25, CLASSE PN 25, INSTALADO EM RAMAL DE DISTRIBUIÇÃO DE ÁGUA   FORNECIMENTO E INSTALAÇÃO. AF_08/2022</t>
  </si>
  <si>
    <t>8,45</t>
  </si>
  <si>
    <t>96663</t>
  </si>
  <si>
    <t>LUVA, PPR, DN 40 MM, CLASSE PN 25, INSTALADO EM RAMAL DE DISTRIBUIÇÃO DE ÁGUA   FORNECIMENTO E INSTALAÇÃO. AF_08/2022</t>
  </si>
  <si>
    <t>14,41</t>
  </si>
  <si>
    <t>96664</t>
  </si>
  <si>
    <t>BUCHA DE REDUÇÃO, PPR, 40 X 25, CLASSE PN 25, INSTALADO EM RAMAL DE DISTRIBUIÇÃO DE ÁGUA   FORNECIMENTO E INSTALAÇÃO. AF_08/2022</t>
  </si>
  <si>
    <t>96665</t>
  </si>
  <si>
    <t>TÊ NORMAL, PPR, DN 25 MM, CLASSE PN 25, INSTALADO EM RAMAL DE DISTRIBUIÇÃO DE ÁGUA   FORNECIMENTO E INSTALAÇÃO. AF_08/2022</t>
  </si>
  <si>
    <t>9,65</t>
  </si>
  <si>
    <t>96666</t>
  </si>
  <si>
    <t>TÊ NORMAL, PPR, DN 32 MM, CLASSE PN 25, INSTALADO EM RAMAL DE DISTRIBUIÇÃO DE ÁGUA   FORNECIMENTO E INSTALAÇÃO. AF_08/2022</t>
  </si>
  <si>
    <t>96667</t>
  </si>
  <si>
    <t>TÊ NORMAL, PPR, DN 40 MM, CLASSE PN 25, INSTALADO EM RAMAL DE DISTRIBUIÇÃO DE ÁGUA   FORNECIMENTO E INSTALAÇÃO. AF_08/2022</t>
  </si>
  <si>
    <t>96684</t>
  </si>
  <si>
    <t>JOELHO 90 GRAUS, PPR, DN 25 MM, CLASSE PN 25, INSTALADO EM PRUMADA DE ÁGUA   FORNECIMENTO E INSTALAÇÃO . AF_08/2022</t>
  </si>
  <si>
    <t>10,29</t>
  </si>
  <si>
    <t>96685</t>
  </si>
  <si>
    <t>JOELHO 45 GRAUS, PPR, DN 25 MM, CLASSE PN 25, INSTALADO EM PRUMADA DE ÁGUA   FORNECIMENTO E INSTALAÇÃO . AF_08/2022</t>
  </si>
  <si>
    <t>96686</t>
  </si>
  <si>
    <t>JOELHO 90 GRAUS, PPR, DN 32 MM, CLASSE PN 25, INSTALADO EM PRUMADA DE ÁGUA   FORNECIMENTO E INSTALAÇÃO . AF_08/2022</t>
  </si>
  <si>
    <t>96687</t>
  </si>
  <si>
    <t>JOELHO 45 GRAUS, PPR, DN 32 MM, CLASSE PN 25, INSTALADO EM PRUMADA DE ÁGUA   FORNECIMENTO E INSTALAÇÃO . AF_08/2022</t>
  </si>
  <si>
    <t>96688</t>
  </si>
  <si>
    <t>JOELHO 90 GRAUS, PPR, DN 40 MM, CLASSE PN 25, INSTALADO EM PRUMADA DE ÁGUA   FORNECIMENTO E INSTALAÇÃO . AF_08/2022</t>
  </si>
  <si>
    <t>19,72</t>
  </si>
  <si>
    <t>96689</t>
  </si>
  <si>
    <t>JOELHO 45 GRAUS, PPR, DN 40 MM, CLASSE PN 25, INSTALADO EM PRUMADA DE ÁGUA   FORNECIMENTO E INSTALAÇÃO . AF_08/2022</t>
  </si>
  <si>
    <t>96690</t>
  </si>
  <si>
    <t>JOELHO 90 GRAUS, PPR, DN 50 MM, CLASSE PN 25, INSTALADO EM PRUMADA DE ÁGUA   FORNECIMENTO E INSTALAÇÃO . AF_08/2022</t>
  </si>
  <si>
    <t>96691</t>
  </si>
  <si>
    <t>JOELHO 45 GRAUS, PPR, DN 50 MM, CLASSE PN 25, INSTALADO EM PRUMADA DE ÁGUA   FORNECIMENTO E INSTALAÇÃO . AF_08/2022</t>
  </si>
  <si>
    <t>96692</t>
  </si>
  <si>
    <t>JOELHO 90 GRAUS, PPR, DN 63 MM, CLASSE PN 25, INSTALADO EM PRUMADA DE ÁGUA   FORNECIMENTO E INSTALAÇÃO . AF_08/2022</t>
  </si>
  <si>
    <t>96693</t>
  </si>
  <si>
    <t>JOELHO 45 GRAUS, PPR, DN 63 MM, CLASSE PN 25, INSTALADO EM PRUMADA DE ÁGUA   FORNECIMENTO E INSTALAÇÃO . AF_08/2022</t>
  </si>
  <si>
    <t>96694</t>
  </si>
  <si>
    <t>JOELHO 90 GRAUS, PPR, DN 75 MM, CLASSE PN 25, INSTALADO EM PRUMADA DE ÁGUA   FORNECIMENTO E INSTALAÇÃO . AF_08/2022</t>
  </si>
  <si>
    <t>96695</t>
  </si>
  <si>
    <t>JOELHO 45 GRAUS, PPR, DN 75 MM, CLASSE PN 25, INSTALADO EM PRUMADA DE ÁGUA   FORNECIMENTO E INSTALAÇÃO . AF_08/2022</t>
  </si>
  <si>
    <t>96696</t>
  </si>
  <si>
    <t>JOELHO 90 GRAUS, PPR, DN 90 MM, CLASSE PN 25, INSTALADO EM PRUMADA DE ÁGUA   FORNECIMENTO E INSTALAÇÃO . AF_08/2022</t>
  </si>
  <si>
    <t>96697</t>
  </si>
  <si>
    <t>JOELHO 90 GRAUS, PPR, DN 110 MM, CLASSE PN 25, INSTALADO EM PRUMADA DE ÁGUA   FORNECIMENTO E INSTALAÇÃO . AF_08/2022</t>
  </si>
  <si>
    <t>96698</t>
  </si>
  <si>
    <t>LUVA, PPR, DN 25 MM, CLASSE PN 25, INSTALADO EM PRUMADA DE ÁGUA   FORNECIMENTO E INSTALAÇÃO . AF_08/2022</t>
  </si>
  <si>
    <t>96699</t>
  </si>
  <si>
    <t>CONECTOR MACHO, PPR, 25 X 1/2, CLASSE PN 25, INSTALADO EM PRUMADA DE ÁGUA   FORNECIMENTO E INSTALAÇÃO . AF_08/2022</t>
  </si>
  <si>
    <t>96700</t>
  </si>
  <si>
    <t>CONECTOR FÊMEA, PPR, 25 X 1/2, CLASSE PN 25, INSTALADO EM PRUMADA DE ÁGUA   FORNECIMENTO E INSTALAÇÃO . AF_08/2022</t>
  </si>
  <si>
    <t>96701</t>
  </si>
  <si>
    <t>LUVA, PPR, DN 32 MM, CLASSE PN 25, INSTALADO EM PRUMADA DE ÁGUA   FORNECIMENTO E INSTALAÇÃO. AF_08/2022</t>
  </si>
  <si>
    <t>96702</t>
  </si>
  <si>
    <t>BUCHA DE REDUÇÃO, PPR, 32 X 25, CLASSE PN 25, INSTALADO EM PRUMADA DE ÁGUA   FORNECIMENTO E INSTALAÇÃO . AF_08/2022</t>
  </si>
  <si>
    <t>96703</t>
  </si>
  <si>
    <t>LUVA, PPR, DN 40 MM, CLASSE PN 25, INSTALADO EM PRUMADA DE ÁGUA   FORNECIMENTO E INSTALAÇÃO. AF_08/2022</t>
  </si>
  <si>
    <t>18,00</t>
  </si>
  <si>
    <t>96704</t>
  </si>
  <si>
    <t>BUCHA DE REDUÇÃO, PPR, 40 X 25, CLASSE PN 25, INSTALADO EM PRUMADA DE ÁGUA   FORNECIMENTO E INSTALAÇÃO . AF_08/2022</t>
  </si>
  <si>
    <t>96705</t>
  </si>
  <si>
    <t>LUVA, PPR, DN 50 MM, CLASSE PN 25, INSTALADO EM PRUMADA DE ÁGUA   FORNECIMENTO E INSTALAÇÃO. AF_08/2022</t>
  </si>
  <si>
    <t>21,85</t>
  </si>
  <si>
    <t>96706</t>
  </si>
  <si>
    <t>LUVA, PPR, DN 63 MM, CLASSE PN 25, INSTALADO EM PRUMADA DE ÁGUA   FORNECIMENTO E INSTALAÇÃO. AF_08/2022</t>
  </si>
  <si>
    <t>96707</t>
  </si>
  <si>
    <t>LUVA, PPR, DN 75 MM, CLASSE PN 25, INSTALADO EM PRUMADA DE ÁGUA   FORNECIMENTO E INSTALAÇÃO. AF_08/2022</t>
  </si>
  <si>
    <t>96708</t>
  </si>
  <si>
    <t>LUVA, PPR, DN 90 MM, CLASSE PN 25, INSTALADO EM PRUMADA DE ÁGUA   FORNECIMENTO E INSTALAÇÃO. AF_08/2022</t>
  </si>
  <si>
    <t>96709</t>
  </si>
  <si>
    <t>LUVA, PPR, DN 110 MM, CLASSE PN 25, INSTALADO EM PRUMADA DE ÁGUA   FORNECIMENTO E INSTALAÇÃO. AF_08/2022</t>
  </si>
  <si>
    <t>96710</t>
  </si>
  <si>
    <t>TÊ NORMAL, PPR, DN 25 MM, CLASSE PN 25, INSTALADO EM PRUMADA DE ÁGUA   FORNECIMENTO E INSTALAÇÃO . AF_08/2022</t>
  </si>
  <si>
    <t>13,47</t>
  </si>
  <si>
    <t>96711</t>
  </si>
  <si>
    <t>TÊ NORMAL, PPR, DN 32 MM, CLASSE PN 25, INSTALADO EM PRUMADA DE ÁGUA   FORNECIMENTO E INSTALAÇÃO . AF_08/2022</t>
  </si>
  <si>
    <t>20,08</t>
  </si>
  <si>
    <t>96712</t>
  </si>
  <si>
    <t>TÊ NORMAL, PPR, DN 40 MM, CLASSE PN 25, INSTALADO EM PRUMADA DE ÁGUA   FORNECIMENTO E INSTALAÇÃO . AF_08/2022</t>
  </si>
  <si>
    <t>96713</t>
  </si>
  <si>
    <t>TÊ NORMAL, PPR, DN 50 MM, CLASSE PN 25, INSTALADO EM PRUMADA DE ÁGUA   FORNECIMENTO E INSTALAÇÃO . AF_08/2022</t>
  </si>
  <si>
    <t>96714</t>
  </si>
  <si>
    <t>TÊ NORMAL, PPR, DN 63 MM, CLASSE PN 25, INSTALADO EM PRUMADA DE ÁGUA   FORNECIMENTO E INSTALAÇÃO . AF_08/2022</t>
  </si>
  <si>
    <t>96715</t>
  </si>
  <si>
    <t>TÊ NORMAL, PPR, DN 75 MM, CLASSE PN 25, INSTALADO EM PRUMADA DE ÁGUA   FORNECIMENTO E INSTALAÇÃO . AF_08/2022</t>
  </si>
  <si>
    <t>96716</t>
  </si>
  <si>
    <t>TÊ NORMAL, PPR, DN 90 MM, CLASSE PN 25, INSTALADO EM PRUMADA DE ÁGUA   FORNECIMENTO E INSTALAÇÃO . AF_08/2022</t>
  </si>
  <si>
    <t>96717</t>
  </si>
  <si>
    <t>TÊ NORMAL, PPR, DN 110 MM, CLASSE PN 25, INSTALADO EM PRUMADA DE ÁGUA   FORNECIMENTO E INSTALAÇÃO . AF_08/2022</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</si>
  <si>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</si>
  <si>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</si>
  <si>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</si>
  <si>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</si>
  <si>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96738</t>
  </si>
  <si>
    <t>CONECTOR MACHO, PPR, 25 X 1/2'', CLASSE PN 25,  INSTALADO EM RESERVAÇÃO DE ÁGUA DE EDIFICAÇÃO QUE POSSUA RESERVATÓRIO DE FIBRA/FIBROCIMENTO   FORNECIMENTO E INSTALAÇÃO. AF_06/2016</t>
  </si>
  <si>
    <t>21,71</t>
  </si>
  <si>
    <t>96739</t>
  </si>
  <si>
    <t>LUVA, PPR, DN 32 MM, CLASSE PN 25, INSTALADO EM RESERVAÇÃO DE ÁGUA DE EDIFICAÇÃO QUE POSSUA RESERVATÓRIO DE FIBRA/FIBROCIMENTO  FORNECIMENTO E INSTALAÇÃO. AF_06/2016</t>
  </si>
  <si>
    <t>96740</t>
  </si>
  <si>
    <t>CONECTOR MACHO, PPR, 32 X 3/4'', CLASSE PN 25,  INSTALADO EM RESERVAÇÃO DE ÁGUA DE EDIFICAÇÃO QUE POSSUA RESERVATÓRIO DE FIBRA/FIBROCIMENTO   FORNECIMENTO E INSTALAÇÃO. AF_06/2016</t>
  </si>
  <si>
    <t>96741</t>
  </si>
  <si>
    <t>LUVA, PPR, DN 40 MM, CLASSE PN 25, INSTALADO EM RESERVAÇÃO DE ÁGUA DE EDIFICAÇÃO QUE POSSUA RESERVATÓRIO DE FIBRA/FIBROCIMENTO  FORNECIMENTO E INSTALAÇÃO. AF_06/2016</t>
  </si>
  <si>
    <t>96742</t>
  </si>
  <si>
    <t>LUVA, PPR, DN 50 MM, CLASSE PN 25, INSTALADO EM RESERVAÇÃO DE ÁGUA DE EDIFICAÇÃO QUE POSSUA RESERVATÓRIO DE FIBRA/FIBROCIMENTO  FORNECIMENTO E INSTALAÇÃO. AF_06/2016</t>
  </si>
  <si>
    <t>20,02</t>
  </si>
  <si>
    <t>96743</t>
  </si>
  <si>
    <t>LUVA, PPR, DN 63 MM, CLASSE PN 25, INSTALADO EM RESERVAÇÃO DE ÁGUA DE EDIFICAÇÃO QUE POSSUA RESERVATÓRIO DE FIBRA/FIBROCIMENTO  FORNECIMENTO E INSTALAÇÃO. AF_06/2016</t>
  </si>
  <si>
    <t>96744</t>
  </si>
  <si>
    <t>LUVA, PPR, DN 75 MM, CLASSE PN 25, INSTALADO EM RESERVAÇÃO DE ÁGUA DE EDIFICAÇÃO QUE POSSUA RESERVATÓRIO DE FIBRA/FIBROCIMENTO  FORNECIMENTO E INSTALAÇÃO. AF_06/2016</t>
  </si>
  <si>
    <t>96745</t>
  </si>
  <si>
    <t>LUVA, PPR, DN 90 MM, CLASSE PN 25, INSTALADO EM RESERVAÇÃO DE ÁGUA DE EDIFICAÇÃO QUE POSSUA RESERVATÓRIO DE FIBRA/FIBROCIMENTO  FORNECIMENTO E INSTALAÇÃO. AF_06/2016</t>
  </si>
  <si>
    <t>96746</t>
  </si>
  <si>
    <t>LUVA, PPR, DN 110 MM, CLASSE PN 25, INSTALADO EM RESERVAÇÃO DE ÁGUA DE EDIFICAÇÃO QUE POSSUA RESERVATÓRIO DE FIBRA/FIBROCIMENTO  FORNECIMENTO E INSTALAÇÃO. AF_06/2016</t>
  </si>
  <si>
    <t>96747</t>
  </si>
  <si>
    <t>JOELHO 90 GRAUS, PPR, DN 20 MM, CLASSE PN 25,  INSTALADO EM RESERVAÇÃO DE ÁGUA DE EDIFICAÇÃO QUE POSSUA RESERVATÓRIO DE FIBRA/FIBROCIMENTO  FORNECIMENTO E INSTALAÇÃO. AF_06/2016</t>
  </si>
  <si>
    <t>96748</t>
  </si>
  <si>
    <t>JOELHO 90 GRAUS, PPR, DN 25 MM, CLASSE PN 25,  INSTALADO EM RESERVAÇÃO DE ÁGUA DE EDIFICAÇÃO QUE POSSUA RESERVATÓRIO DE FIBRA/FIBROCIMENTO  FORNECIMENTO E INSTALAÇÃO. AF_06/2016</t>
  </si>
  <si>
    <t>96749</t>
  </si>
  <si>
    <t>JOELHO 90 GRAUS, PPR, DN 32 MM, CLASSE PN 25,  INSTALADO EM RESERVAÇÃO DE ÁGUA DE EDIFICAÇÃO QUE POSSUA RESERVATÓRIO DE FIBRA/FIBROCIMENTO  FORNECIMENTO E INSTALAÇÃO. AF_06/2016</t>
  </si>
  <si>
    <t>96750</t>
  </si>
  <si>
    <t>JOELHO 90 GRAUS, PPR, DN 40 MM, CLASSE PN 25,  INSTALADO EM RESERVAÇÃO DE ÁGUA DE EDIFICAÇÃO QUE POSSUA RESERVATÓRIO DE FIBRA/FIBROCIMENTO  FORNECIMENTO E INSTALAÇÃO. AF_06/2016</t>
  </si>
  <si>
    <t>96751</t>
  </si>
  <si>
    <t>JOELHO 90 GRAUS, PPR, DN 50 MM, CLASSE PN 25,  INSTALADO EM RESERVAÇÃO DE ÁGUA DE EDIFICAÇÃO QUE POSSUA RESERVATÓRIO DE FIBRA/FIBROCIMENTO  FORNECIMENTO E INSTALAÇÃO. AF_06/2016</t>
  </si>
  <si>
    <t>96752</t>
  </si>
  <si>
    <t>JOELHO 90 GRAUS, PPR, DN 63 MM, CLASSE PN 25,  INSTALADO EM RESERVAÇÃO DE ÁGUA DE EDIFICAÇÃO QUE POSSUA RESERVATÓRIO DE FIBRA/FIBROCIMENTO  FORNECIMENTO E INSTALAÇÃO. AF_06/2016</t>
  </si>
  <si>
    <t>96753</t>
  </si>
  <si>
    <t>JOELHO 90 GRAUS, PPR, DN 75 MM, CLASSE PN 25,  INSTALADO EM RESERVAÇÃO DE ÁGUA DE EDIFICAÇÃO QUE POSSUA RESERVATÓRIO DE FIBRA/FIBROCIMENTO  FORNECIMENTO E INSTALAÇÃO. AF_06/2016</t>
  </si>
  <si>
    <t>96754</t>
  </si>
  <si>
    <t>JOELHO 90 GRAUS, PPR, DN 90 MM, CLASSE PN 25,  INSTALADO EM RESERVAÇÃO DE ÁGUA DE EDIFICAÇÃO QUE POSSUA RESERVATÓRIO DE FIBRA/FIBROCIMENTO  FORNECIMENTO E INSTALAÇÃO. AF_06/2016</t>
  </si>
  <si>
    <t>96755</t>
  </si>
  <si>
    <t>JOELHO 90 GRAUS, PPR, DN 110 MM, CLASSE PN 25,  INSTALADO EM RESERVAÇÃO DE ÁGUA DE EDIFICAÇÃO QUE POSSUA RESERVATÓRIO DE FIBRA/FIBROCIMENTO  FORNECIMENTO E INSTALAÇÃO. AF_06/2016</t>
  </si>
  <si>
    <t>96756</t>
  </si>
  <si>
    <t>TÊ MISTURADOR, PPR, DN 20 MM, CLASSE PN 25,  INSTALADO EM RESERVAÇÃO DE ÁGUA DE EDIFICAÇÃO QUE POSSUA RESERVATÓRIO DE FIBRA/FIBROCIMENTO  FORNECIMENTO E INSTALAÇÃO. AF_06/2016</t>
  </si>
  <si>
    <t>18,98</t>
  </si>
  <si>
    <t>96757</t>
  </si>
  <si>
    <t>TÊ MISTURADOR, PPR, DN 25 MM, CLASSE PN 25,  INSTALADO EM RESERVAÇÃO DE ÁGUA DE EDIFICAÇÃO QUE POSSUA RESERVATÓRIO DE FIBRA/FIBROCIMENTO  FORNECIMENTO E INSTALAÇÃO. AF_06/2016</t>
  </si>
  <si>
    <t>96758</t>
  </si>
  <si>
    <t>TÊ, PPR, DN 32 MM, CLASSE PN 25,  INSTALADO EM RESERVAÇÃO DE ÁGUA DE EDIFICAÇÃO QUE POSSUA RESERVATÓRIO DE FIBRA/FIBROCIMENTO  FORNECIMENTO E INSTALAÇÃO. AF_06/2016</t>
  </si>
  <si>
    <t>16,07</t>
  </si>
  <si>
    <t>96759</t>
  </si>
  <si>
    <t>TÊ, PPR, DN 40 MM, CLASSE PN 25,  INSTALADO EM RESERVAÇÃO DE ÁGUA DE EDIFICAÇÃO QUE POSSUA RESERVATÓRIO DE FIBRA/FIBROCIMENTO  FORNECIMENTO E INSTALAÇÃO. AF_06/2016</t>
  </si>
  <si>
    <t>96760</t>
  </si>
  <si>
    <t>TÊ, PPR, DN 50 MM, CLASSE PN 25,  INSTALADO EM RESERVAÇÃO DE ÁGUA DE EDIFICAÇÃO QUE POSSUA RESERVATÓRIO DE FIBRA/FIBROCIMENTO  FORNECIMENTO E INSTALAÇÃO. AF_06/2016</t>
  </si>
  <si>
    <t>96761</t>
  </si>
  <si>
    <t>TÊ, PPR, DN 63 MM, CLASSE PN 25,  INSTALADO EM RESERVAÇÃO DE ÁGUA DE EDIFICAÇÃO QUE POSSUA RESERVATÓRIO DE FIBRA/FIBROCIMENTO  FORNECIMENTO E INSTALAÇÃO. AF_06/2016</t>
  </si>
  <si>
    <t>96762</t>
  </si>
  <si>
    <t>TÊ, PPR, DN 75 MM, CLASSE PN 25,  INSTALADO EM RESERVAÇÃO DE ÁGUA DE EDIFICAÇÃO QUE POSSUA RESERVATÓRIO DE FIBRA/FIBROCIMENTO  FORNECIMENTO E INSTALAÇÃO. AF_06/2016</t>
  </si>
  <si>
    <t>96763</t>
  </si>
  <si>
    <t>TÊ, PPR, DN 90 MM, CLASSE PN 25,  INSTALADO EM RESERVAÇÃO DE ÁGUA DE EDIFICAÇÃO QUE POSSUA RESERVATÓRIO DE FIBRA/FIBROCIMENTO  FORNECIMENTO E INSTALAÇÃO. AF_06/2016</t>
  </si>
  <si>
    <t>96764</t>
  </si>
  <si>
    <t>TÊ, PPR, DN 110 MM, CLASSE PN 25,  INSTALADO EM RESERVAÇÃO DE ÁGUA DE EDIFICAÇÃO QUE POSSUA RESERVATÓRIO DE FIBRA/FIBROCIMENTO  FORNECIMENTO E INSTALAÇÃO. AF_06/2016</t>
  </si>
  <si>
    <t>96802</t>
  </si>
  <si>
    <t>KIT CHASSI PEX, PRÉ-FABRICADO, PARA CHUVEIRO, INCLUSO QUADRO METÁLICO, TUBOS, REGISTROS DE PRESSÃO E CONEXÕES POR CRIMPAGEM - FORNECIMENTO E INSTALAÇÃO. AF_02/2023</t>
  </si>
  <si>
    <t>96803</t>
  </si>
  <si>
    <t>KIT CHASSI PEX, PRÉ-FABRICADO, PARA COZINHA COM CUBA SIMPLES, INCLUSO QUADRO METÁLICO, TUBOS E CONEXÕES POR CRIMPAGEM - FORNECIMENTO E INSTALAÇÃO. AF_02/2023</t>
  </si>
  <si>
    <t>96804</t>
  </si>
  <si>
    <t>KIT CHASSI PEX, PRÉ-FABRICADO, PARA ÁREA DE SERVIÇO COM TANQUE E MÁQUINA DE LAVAR ROUPA, INCLUSO QUADRO METÁLICO, TUBOS E CONEXÕES POR CRIMPAGEM - FORNECIMENTO E INSTALAÇÃO. AF_02/2023</t>
  </si>
  <si>
    <t>96805</t>
  </si>
  <si>
    <t>KIT CHASSI PEX, PRÉ-FABRICADO, PARA CHUVEIRO, INCLUSO QUADRO METÁLICO, TUBOS, REGISTROS DE PRESSÃO E CONEXÕES POR ANEL DESLIZANTE - FORNECIMENTO E INSTALAÇÃO. AF_02/2023</t>
  </si>
  <si>
    <t>96806</t>
  </si>
  <si>
    <t>KIT CHASSI PEX, PRÉ-FABRICADO, PARA COZINHA COM CUBA SIMPLES, INCLUSO QUADRO METÁLICO, TUBOS E CONEXÕES POR ANEL DESLIZANTE - FORNECIMENTO E INSTALAÇÃO. AF_02/2023</t>
  </si>
  <si>
    <t>96807</t>
  </si>
  <si>
    <t>KIT CHASSI PEX, PRÉ-FABRICADO, PARA ÁREA DE SERVIÇO COM TANQUE E MÁQUINA DE LAVAR ROUPA, INCLUSO QUADRO METÁLICO, TUBOS E CONEXÕES POR ANEL DESLIZANTE - FORNECIMENTO E INSTALAÇÃO. AF_02/2023</t>
  </si>
  <si>
    <t>96808</t>
  </si>
  <si>
    <t>UNIÃO METÁLICA PARA INSTALAÇÕES EM PEX ÁGUA, DN 16 MM, COM ANEL DESLIZANTE - FORNECIMENTO E INSTALAÇÃO. AF_02/2023</t>
  </si>
  <si>
    <t>96809</t>
  </si>
  <si>
    <t>CONEXÃO FIXA, ROSCA FÊMEA, METÁLICA, PARA INSTALAÇÕES EM PEX ÁGUA, DN 16 MM X 1/2", COM ANEL DESLIZANTE. FORNECIMENTO E INSTALAÇÃO. AF_02/2023</t>
  </si>
  <si>
    <t>96810</t>
  </si>
  <si>
    <t>CONEXÃO MÓVEL, ROSCA FÊMEA, METÁLICA, PARA INSTALAÇÕES EM PEX ÁGUA, DN 16 MM X 3/4", COM ANEL DESLIZANTE. FORNECIMENTO E INSTALAÇÃO. AF_02/2023</t>
  </si>
  <si>
    <t>17,41</t>
  </si>
  <si>
    <t>96811</t>
  </si>
  <si>
    <t>UNIÃO METÁLICA PARA INSTALAÇÕES EM PEX ÁGUA, DN 20 MM, COM ANEL DESLIZANTE - FORNECIMENTO E INSTALAÇÃO. AF_02/2023</t>
  </si>
  <si>
    <t>96812</t>
  </si>
  <si>
    <t>CONEXÃO FIXA, ROSCA FÊMEA, METÁLICA, PARA INSTALAÇÕES EM PEX ÁGUA, DN 20 MM X 1/2", COM ANEL DESLIZANTE. FORNECIMENTO E INSTALAÇÃO. AF_02/2023</t>
  </si>
  <si>
    <t>96813</t>
  </si>
  <si>
    <t>CONEXÃO FIXA, ROSCA FÊMEA, METÁLICA, PARA INSTALAÇÕES EM PEX ÁGUA, DN 20 MM X 3/4", COM ANEL DESLIZANTE. FORNECIMENTO E INSTALAÇÃO. AF_02/2023</t>
  </si>
  <si>
    <t>19,04</t>
  </si>
  <si>
    <t>96814</t>
  </si>
  <si>
    <t>UNIÃO DE REDUÇÃO, METÁLICA, PARA INSTALAÇÕES EM PEX ÁGUA, DN 20 X 16 MM, CONEXÃO POR ANEL DESLIZANTE - FORNECIMENTO E INSTALAÇÃO. AF_02/2023</t>
  </si>
  <si>
    <t>96815</t>
  </si>
  <si>
    <t>UNIÃO METÁLICA PARA INSTALAÇÕES EM PEX ÁGUA, DN 25 MM, COM ANEL DESLIZANTE - FORNECIMENTO E INSTALAÇÃO. AF_02/2023</t>
  </si>
  <si>
    <t>96816</t>
  </si>
  <si>
    <t>CONEXÃO FIXA, ROSCA FÊMEA, METÁLICA, PARA INSTALAÇÕES EM PEX ÁGUA, DN 25 MM X 3/4", COM ANEL DESLIZANTE - FORNECIMENTO E INSTALAÇÃO. AF_02/2023</t>
  </si>
  <si>
    <t>20,40</t>
  </si>
  <si>
    <t>96817</t>
  </si>
  <si>
    <t>CONEXÃO FIXA, ROSCA FÊMEA, METÁLICA, PARA INSTALAÇÕES EM PEX ÁGUA, DN 25 MM X 1", COM ANEL DESLIZANTE - FORNECIMENTO E INSTALAÇÃO. AF_02/2023</t>
  </si>
  <si>
    <t>96818</t>
  </si>
  <si>
    <t>UNIÃO DE REDUÇÃO, METÁLICA, PARA INSTALAÇÕES EM PEX ÁGUA, DN 25 X 16 MM, CONEXÃO POR ANEL DESLIZANTE - FORNECIMENTO E INSTALAÇÃO. AF_02/2023</t>
  </si>
  <si>
    <t>17,59</t>
  </si>
  <si>
    <t>96819</t>
  </si>
  <si>
    <t>UNIÃO DE REDUÇÃO, METÁLICA, PARA INSTALAÇÕES EM PEX ÁGUA, DN 25 X 20 MM, CONEXÃO POR ANEL DESLIZANTE - FORNECIMENTO E INSTALAÇÃO. AF_02/2023</t>
  </si>
  <si>
    <t>96820</t>
  </si>
  <si>
    <t>UNIÃO METÁLICA PARA INSTALAÇÕES EM PEX ÁGUA, DN 32 MM, COM ANEL DESLIZANTE - FORNECIMENTO E INSTALAÇÃO. AF_02/2023</t>
  </si>
  <si>
    <t>96821</t>
  </si>
  <si>
    <t>CONEXÃO FIXA, ROSCA FÊMEA, METÁLICA, PARA INSTALAÇÕES EM PEX ÁGUA, DN 32 MM X 1", COM ANEL DESLIZANTE - FORNECIMENTO E INSTALAÇÃO. AF_02/2023</t>
  </si>
  <si>
    <t>30,52</t>
  </si>
  <si>
    <t>96822</t>
  </si>
  <si>
    <t>UNIÃO DE REDUÇÃO, METÁLICA, PARA INSTALAÇÕES EM PEX ÁGUA, DN 32 X 25 MM, CONEXÃO POR ANEL DESLIZANTE - FORNECIMENTO E INSTALAÇÃO. AF_02/2023</t>
  </si>
  <si>
    <t>96823</t>
  </si>
  <si>
    <t>LUVA PARA INSTALAÇÕES EM PEX ÁGUA, DN 16 MM, CONEXÃO POR CRIMPAGEM - FORNECIMENTO E INSTALAÇÃO. AF_02/2023</t>
  </si>
  <si>
    <t>9,60</t>
  </si>
  <si>
    <t>96824</t>
  </si>
  <si>
    <t>CONEXÃO FIXA, ROSCA FÊMEA, PARA INSTALAÇÕES EM PEX ÁGUA, DN 16MM X 1/2", CONEXÃO POR CRIMPAGEM - FORNECIMENTO E INSTALAÇÃO. AF_02/2023</t>
  </si>
  <si>
    <t>96826</t>
  </si>
  <si>
    <t>LUVA PARA INSTALAÇÕES EM PEX ÁGUA, DN 20 MM, CONEXÃO POR CRIMPAGEM - FORNECIMENTO E INSTALAÇÃO. AF_02/2023</t>
  </si>
  <si>
    <t>96827</t>
  </si>
  <si>
    <t>CONEXÃO FIXA, ROSCA FÊMEA, PARA INSTALAÇÕES EM PEX ÁGUA, DN 20MM X 1/2", CONEXÃO POR CRIMPAGEM - FORNECIMENTO E INSTALAÇÃO. AF_02/2023</t>
  </si>
  <si>
    <t>15,53</t>
  </si>
  <si>
    <t>16,34</t>
  </si>
  <si>
    <t>96828</t>
  </si>
  <si>
    <t>CONEXÃO FIXA, ROSCA FÊMEA, PARA INSTALAÇÕES EM PEX ÁGUA, DN 20MM X 3/4", CONEXÃO POR CRIMPAGEM - FORNECIMENTO E INSTALAÇÃO. AF_02/2023</t>
  </si>
  <si>
    <t>96829</t>
  </si>
  <si>
    <t>LUVA DE REDUÇÃO PARA INSTALAÇÕES EM PEX ÁGUA, DN 20 X 16 MM, CONEXÃO POR CRIMPAGEM - FORNECIMENTO E INSTALAÇÃO. AF_02/2023</t>
  </si>
  <si>
    <t>96830</t>
  </si>
  <si>
    <t>LUVA PARA INSTALAÇÕES EM PEX ÁGUA, DN 25 MM, CONEXÃO POR CRIMPAGEM - FORNECIMENTO E INSTALAÇÃO. AF_02/2023</t>
  </si>
  <si>
    <t>96832</t>
  </si>
  <si>
    <t>CONEXÃO FIXA, ROSCA FÊMEA, PARA INSTALAÇÕES EM PEX ÁGUA, DN 25MM X 3/4", CONEXÃO POR CRIMPAGEM - FORNECIMENTO E INSTALAÇÃO. AF_02/2023</t>
  </si>
  <si>
    <t>25,25</t>
  </si>
  <si>
    <t>96833</t>
  </si>
  <si>
    <t>LUVA DE REDUÇÃO PARA INSTALAÇÕES EM PEX ÁGUA, DN 25 X 16 MM, CONEXÃO POR CRIMPAGEM - FORNECIMENTO E INSTALAÇÃO. AF_02/2023</t>
  </si>
  <si>
    <t>96834</t>
  </si>
  <si>
    <t>LUVA PARA INSTALAÇÕES EM PEX ÁGUA, DN 32 MM, CONEXÃO POR CRIMPAGEM - FORNECIMENTO E INSTALAÇÃO. AF_02/2023</t>
  </si>
  <si>
    <t>96836</t>
  </si>
  <si>
    <t>LUVA DE REDUÇÃO PARA INSTALAÇÕES EM PEX ÁGUA, DN 32 X 25 MM, CONEXÃO POR CRIMPAGEM - FORNECIMENTO E INSTALAÇÃO. AF_02/2023</t>
  </si>
  <si>
    <t>96837</t>
  </si>
  <si>
    <t>JOELHO 90 GRAUS, METÁLICO, PARA INSTALAÇÕES EM PEX ÁGUA, DN 16 MM, CONEXÃO POR ANEL DESLIZANTE - FORNECIMENTO E INSTALAÇÃO. AF_02/2023</t>
  </si>
  <si>
    <t>17,85</t>
  </si>
  <si>
    <t>96838</t>
  </si>
  <si>
    <t>JOELHO 90 GRAUS, ROSCA FÊMEA TERMINAL, METÁLICO, PARA INSTALAÇÕES EM PEX ÁGUA, DN 16MM X 1/2", CONEXÃO POR ANEL DESLIZANTE - FORNECIMENTO E INSTALAÇÃO. AF_02/2023</t>
  </si>
  <si>
    <t>21,53</t>
  </si>
  <si>
    <t>96839</t>
  </si>
  <si>
    <t>JOELHO, ROSCA FÊMEA, COM BASE FIXA, METÁLICO, PARA INSTALAÇÕES EM PEX ÁGUA, DN 16MM X 1/2", CONEXÃO POR ANEL DESLIZANTE - FORNECIMENTO E INSTALAÇÃO. AF_02/2023</t>
  </si>
  <si>
    <t>20,96</t>
  </si>
  <si>
    <t>96840</t>
  </si>
  <si>
    <t>JOELHO 90 GRAUS, METÁLICO, PARA INSTALAÇÕES EM PEX ÁGUA, DN 20 MM, CONEXÃO POR ANEL DESLIZANTE - FORNECIMENTO E INSTALAÇÃO. AF_02/2023</t>
  </si>
  <si>
    <t>21,54</t>
  </si>
  <si>
    <t>96841</t>
  </si>
  <si>
    <t>JOELHO 90 GRAUS, ROSCA FÊMEA TERMINAL, METÁLICO, PARA INSTALAÇÕES EM PEX ÁGUA, DN 20 MM X 1/2", CONEXÃO POR ANEL DESLIZANTE - FORNECIMENTO E INSTALAÇÃO. AF_02/2023</t>
  </si>
  <si>
    <t>96842</t>
  </si>
  <si>
    <t>JOELHO 90 GRAUS, ROSCA FÊMEA TERMINAL, METÁLICO, PARA INSTALAÇÕES EM PEX ÁGUA, DN 20 MM X 3/4", CONEXÃO POR ANEL DESLIZANTE - FORNECIMENTO E INSTALAÇÃO. AF_02/2023</t>
  </si>
  <si>
    <t>27,35</t>
  </si>
  <si>
    <t>96843</t>
  </si>
  <si>
    <t>JOELHO ROSCA FÊMEA, COM BASE FIXA, METÁLICO, PARA INSTALAÇÕES EM PEX ÁGUA, DN 20MM X 1/2", CONEXÃO POR ANEL DESLIZANTE - FORNECIMENTO E INSTALAÇÃO. AF_02/2023</t>
  </si>
  <si>
    <t>96844</t>
  </si>
  <si>
    <t>JOELHO ROSCA FÊMEA, MÓVEL, METÁLICO, PARA INSTALAÇÕES EM PEX ÁGUA, DN 20MM X 3/4", CONEXÃO POR ANEL DESLIZANTE - FORNECIMENTO E INSTALAÇÃO. AF_02/2023</t>
  </si>
  <si>
    <t>96845</t>
  </si>
  <si>
    <t>JOELHO 90 GRAUS, METÁLICO, PARA INSTALAÇÕES EM PEX ÁGUA, DN 25 MM, CONEXÃO POR ANEL DESLIZANTE - FORNECIMENTO E INSTALAÇÃO. AF_02/2023</t>
  </si>
  <si>
    <t>96846</t>
  </si>
  <si>
    <t>JOELHO 90 GRAUS, ROSCA FÊMEA TERMINAL, METÁLICO, PARA INSTALAÇÕES EM PEX ÁGUA, DN 25 MM X 3/4", CONEXÃO POR ANEL DESLIZANTE - FORNECIMENTO E INSTALAÇÃO. AF_02/2023</t>
  </si>
  <si>
    <t>30,21</t>
  </si>
  <si>
    <t>31,84</t>
  </si>
  <si>
    <t>96847</t>
  </si>
  <si>
    <t>JOELHO ROSCA FÊMEA, COM BASE FIXA, METÁLICO, PARA INSTALAÇÕES EM PEX ÁGUA, DN 25MM X 3/4", CONEXÃO POR ANEL DESLIZANTE - FORNECIMENTO E INSTALAÇÃO. AF_02/2023</t>
  </si>
  <si>
    <t>96848</t>
  </si>
  <si>
    <t>JOELHO 90 GRAUS, METÁLICO, PARA INSTALAÇÕES EM PEX ÁGUA, DN 32 MM, CONEXÃO POR ANEL DESLIZANTE - FORNECIMENTO E INSTALAÇÃO. AF_02/2023</t>
  </si>
  <si>
    <t>96849</t>
  </si>
  <si>
    <t>JOELHO 90 GRAUS, PARA INSTALAÇÕES EM PEX ÁGUA, DN 16 MM, CONEXÃO POR CRIMPAGEM - FORNECIMENTO E INSTALAÇÃO. AF_02/2023</t>
  </si>
  <si>
    <t>13,53</t>
  </si>
  <si>
    <t>14,20</t>
  </si>
  <si>
    <t>96850</t>
  </si>
  <si>
    <t>JOELHO 90 GRAUS, ROSCA FÊMEA TERMINAL, PARA INSTALAÇÕES EM PEX ÁGUA, DN 16MM X 1/2", CONEXÃO POR CRIMPAGEM - FORNECIMENTO E INSTALAÇÃO. AF_02/2023</t>
  </si>
  <si>
    <t>18,92</t>
  </si>
  <si>
    <t>20,06</t>
  </si>
  <si>
    <t>96852</t>
  </si>
  <si>
    <t>JOELHO 90 GRAUS, PARA INSTALAÇÕES EM PEX ÁGUA, DN 20 MM, CONEXÃO POR CRIMPAGEM - FORNECIMENTO E INSTALAÇÃO. AF_02/2023</t>
  </si>
  <si>
    <t>96853</t>
  </si>
  <si>
    <t>JOELHO 90 GRAUS, ROSCA FÊMEA TERMINAL, PARA INSTALAÇÕES EM PEX ÁGUA, DN 20MM X 1/2", CONEXÃO POR CRIMPAGEM - FORNECIMENTO E INSTALAÇÃO. AF_02/2023</t>
  </si>
  <si>
    <t>21,55</t>
  </si>
  <si>
    <t>96854</t>
  </si>
  <si>
    <t>JOELHO 90 GRAUS, ROSCA FÊMEA TERMINAL, PARA INSTALAÇÕES EM PEX ÁGUA, DN 20MM X 3/4", CONEXÃO POR CRIMPAGEM - FORNECIMENTO E INSTALAÇÃO. AF_02/2023</t>
  </si>
  <si>
    <t>96855</t>
  </si>
  <si>
    <t>JOELHO 90 GRAUS, PARA INSTALAÇÕES EM PEX ÁGUA, DN 25 MM, CONEXÃO POR CRIMPAGEM - FORNECIMENTO E INSTALAÇÃO. AF_02/2023</t>
  </si>
  <si>
    <t>96856</t>
  </si>
  <si>
    <t>JOELHO 90 GRAUS, ROSCA FÊMEA TERMINAL, PARA INSTALAÇÕES EM PEX ÁGUA, DN 25MM X 1/2", CONEXÃO POR CRIMPAGEM - FORNECIMENTO E INSTALAÇÃO. AF_02/2023</t>
  </si>
  <si>
    <t>96860</t>
  </si>
  <si>
    <t>TÊ, METÁLICO, PARA INSTALAÇÕES EM PEX ÁGUA, DN 16 MM, CONEXÃO POR ANEL DESLIZANTE - FORNECIMENTO E INSTALAÇÃO. AF_02/2023</t>
  </si>
  <si>
    <t>96861</t>
  </si>
  <si>
    <t>TÊ, ROSCA FÊMEA, METÁLICO, PARA INSTALAÇÕES EM PEX ÁGUA, DN 16 MM X ½, CONEXÃO POR ANEL DESLIZANTE - FORNECIMENTO E INSTALAÇÃO. AF_02/2023</t>
  </si>
  <si>
    <t>96862</t>
  </si>
  <si>
    <t>TÊ, METÁLICO, PARA INSTALAÇÕES EM PEX ÁGUA, DN 20 MM, CONEXÃO POR ANEL DESLIZANTE - FORNECIMENTO E INSTALAÇÃO. AF_02/2023</t>
  </si>
  <si>
    <t>96863</t>
  </si>
  <si>
    <t>TÊ, ROSCA FÊMEA, METÁLICO, PARA INSTALAÇÕES EM PEX ÁGUA, DN 20 MM X 1/2", CONEXÃO POR ANEL DESLIZANTE - FORNECIMENTO E INSTALAÇÃO. AF_02/2023</t>
  </si>
  <si>
    <t>96864</t>
  </si>
  <si>
    <t>TÊ, METÁLICO, PARA INSTALAÇÕES EM PEX ÁGUA, DN 25 MM, CONEXÃO POR ANEL DESLIZANTE - FORNECIMENTO E INSTALAÇÃO. AF_02/2023</t>
  </si>
  <si>
    <t>96865</t>
  </si>
  <si>
    <t>TÊ, ROSCA FÊMEA, METÁLICO, PARA INSTALAÇÕES EM PEX ÁGUA, DN 25 MM X 3/4", CONEXÃO POR ANEL DESLIZANTE - FORNECIMENTO E INSTALAÇÃO. AF_02/2023</t>
  </si>
  <si>
    <t>96866</t>
  </si>
  <si>
    <t>TÊ, METÁLICO, PARA INSTALAÇÕES EM PEX ÁGUA, DN 32 MM, CONEXÃO POR ANEL DESLIZANTE - FORNECIMENTO E INSTALAÇÃO. AF_02/2023</t>
  </si>
  <si>
    <t>96868</t>
  </si>
  <si>
    <t>TÊ, PARA INSTALAÇÕES EM PEX ÁGUA, DN 16 MM, CONEXÃO POR CRIMPAGEM - FORNECIMENTO E INSTALAÇÃO. AF_02/2023</t>
  </si>
  <si>
    <t>96869</t>
  </si>
  <si>
    <t>TÊ, PARA INSTALAÇÕES EM PEX ÁGUA, DN 20 MM, CONEXÃO POR CRIMPAGEM - FORNECIMENTO E INSTALAÇÃO. AF_02/2023</t>
  </si>
  <si>
    <t>96870</t>
  </si>
  <si>
    <t>TÊ, PARA INSTALAÇÕES EM PEX ÁGUA, DN 25 MM, CONEXÃO POR CRIMPAGEM - FORNECIMENTO E INSTALAÇÃO. AF_02/2023</t>
  </si>
  <si>
    <t>96871</t>
  </si>
  <si>
    <t>TÊ, PARA INSTALAÇÕES EM PEX ÁGUA, DN 32 MM, CONEXÃO POR CRIMPAGEM - FORNECIMENTO E INSTALAÇÃO. AF_02/2023</t>
  </si>
  <si>
    <t>96872</t>
  </si>
  <si>
    <t>DISTRIBUIDOR 2 SAÍDAS, METÁLICO, PARA INSTALAÇÕES EM PEX ÁGUA, ENTRADA DE 3/4" X 2 SAÍDAS DE 1/2", CONEXÃO POR ANEL DESLIZANTE - FORNECIMENTO E INSTALAÇÃO. AF_02/2023</t>
  </si>
  <si>
    <t>96873</t>
  </si>
  <si>
    <t>DISTRIBUIDOR 2 SAÍDAS, METÁLICO, PARA INSTALAÇÕES EM PEX ÁGUA, ENTRADA DE 1" X 2 SAÍDAS DE 1/2", CONEXÃO POR ANEL DESLIZANTE - FORNECIMENTO E INSTALAÇÃO. AF_02/2023</t>
  </si>
  <si>
    <t>96874</t>
  </si>
  <si>
    <t>DISTRIBUIDOR 3 SAÍDAS, METÁLICO, PARA INSTALAÇÕES EM PEX ÁGUA, ENTRADA DE 3/4" X 3 SAÍDAS DE 1/2", CONEXÃO POR ANEL DESLIZANTE - FORNECIMENTO E INSTALAÇÃO. AF_02/2023</t>
  </si>
  <si>
    <t>96875</t>
  </si>
  <si>
    <t>DISTRIBUIDOR 3 SAÍDAS, METÁLICO, PARA INSTALAÇÕES EM PEX ÁGUA, ENTRADA DE 1" X 3 SAÍDAS DE 1/2", CONEXÃO POR ANEL DESLIZANTE - FORNECIMENTO E INSTALAÇÃO. AF_02/2023</t>
  </si>
  <si>
    <t>96876</t>
  </si>
  <si>
    <t>DISTRIBUIDOR 2 SAÍDAS, PARA INSTALAÇÕES EM PEX ÁGUA, ENTRADA DE 32 MM X 2 SAÍDAS DE 16 MM, CONEXÃO POR CRIMPAGEM FORNECIMENTO E INSTALAÇÃO. AF_02/2023</t>
  </si>
  <si>
    <t>96878</t>
  </si>
  <si>
    <t>DISTRIBUIDOR 2 SAÍDAS, PARA INSTALAÇÕES EM PEX ÁGUA, ENTRADA DE 32 MM X 2 SAÍDAS DE 25 MM, CONEXÃO POR CRIMPAGEM - FORNECIMENTO E INSTALAÇÃO. AF_02/2023</t>
  </si>
  <si>
    <t>96879</t>
  </si>
  <si>
    <t>DISTRIBUIDOR 3 SAÍDAS, PARA INSTALAÇÕES EM PEX ÁGUA, ENTRADA DE 32 MM X 3 SAÍDAS DE 16 MM, CONEXÃO POR CRIMPAGEM - FORNECIMENTO E INSTALAÇÃO. AF_02/2023</t>
  </si>
  <si>
    <t>96881</t>
  </si>
  <si>
    <t>DISTRIBUIDOR 3 SAÍDAS, PARA INSTALAÇÕES EM PEX ÁGUA, ENTRADA DE 32 MM X 3 SAÍDAS DE 25 MM, CONEXÃO POR CRIMPAGEM - FORNECIMENTO E INSTALAÇÃO. AF_02/2023</t>
  </si>
  <si>
    <t>97425</t>
  </si>
  <si>
    <t>FLANGE EM AÇO, DN 15 MM X 1/2'', INSTALADO EM RESERVAÇÃO DE ÁGUA DE EDIFICAÇÃO QUE POSSUA RESERVATÓRIO DE FIBRA/FIBROCIMENTO - FORNECIMENTO E INSTALAÇÃO. AF_06/2016</t>
  </si>
  <si>
    <t>97426</t>
  </si>
  <si>
    <t>FLANGE EM AÇO, DN 20 MM X 3/4'', INSTALADO EM RESERVAÇÃO DE ÁGUA DE EDIFICAÇÃO QUE POSSUA RESERVATÓRIO DE FIBRA/FIBROCIMENTO - FORNECIMENTO E INSTALAÇÃO. AF_06/2016</t>
  </si>
  <si>
    <t>97427</t>
  </si>
  <si>
    <t>FLANGE EM AÇO, DN 25 MM X 1'', INSTALADO EM RESERVAÇÃO DE ÁGUA DE EDIFICAÇÃO QUE POSSUA RESERVATÓRIO DE FIBRA/FIBROCIMENTO - FORNECIMENTO E INSTALAÇÃO. AF_06/2016</t>
  </si>
  <si>
    <t>97428</t>
  </si>
  <si>
    <t>FLANGE EM AÇO, DN 32 MM X 1 1/4'', INSTALADO EM RESERVAÇÃO DE ÁGUA DE EDIFICAÇÃO QUE POSSUA RESERVATÓRIO DE FIBRA/FIBROCIMENTO - FORNECIMENTO E INSTALAÇÃO. AF_06/2016</t>
  </si>
  <si>
    <t>97429</t>
  </si>
  <si>
    <t>FLANGE EM AÇO, DN 40 MM X 1 1/2'', INSTALADO EM RESERVAÇÃO DE ÁGUA DE EDIFICAÇÃO QUE POSSUA RESERVATÓRIO DE FIBRA/FIBROCIMENTO - FORNECIMENTO E INSTALAÇÃO. AF_06/2016</t>
  </si>
  <si>
    <t>97430</t>
  </si>
  <si>
    <t>ACOPLAMENTO RÍGIDO EM AÇO, CONEXÃO RANHURADA, DN 50 (2"), INSTALADO EM PRUMADAS - FORNECIMENTO E INSTALAÇÃO. AF_10/2020</t>
  </si>
  <si>
    <t>97431</t>
  </si>
  <si>
    <t>ACOPLAMENTO RÍGIDO EM AÇO, CONEXÃO RANHURADA, DN 65 (2 1/2"), INSTALADO EM PRUMADAS - FORNECIMENTO E INSTALAÇÃO. AF_10/2020</t>
  </si>
  <si>
    <t>97432</t>
  </si>
  <si>
    <t>ACOPLAMENTO RÍGIDO EM AÇO, CONEXÃO RANHURADA, DN 80 (3"), INSTALADO EM PRUMADAS - FORNECIMENTO E INSTALAÇÃO. AF_10/2020</t>
  </si>
  <si>
    <t>97433</t>
  </si>
  <si>
    <t>CURVA 45 GRAUS, EM AÇO, CONEXÃO RANHURADA, DN 50 (2"), INSTALADO EM PRUMADAS - FORNECIMENTO E INSTALAÇÃO. AF_10/2020</t>
  </si>
  <si>
    <t>97434</t>
  </si>
  <si>
    <t>CURVA 90 GRAUS, EM AÇO, CONEXÃO RANHURADA, DN 50 (2"), INSTALADO EM PRUMADAS - FORNECIMENTO E INSTALAÇÃO. AF_10/2020</t>
  </si>
  <si>
    <t>97435</t>
  </si>
  <si>
    <t>CURVA 45 GRAUS, EM AÇO, CONEXÃO RANHURADA, DN 65 (2 1/2"), INSTALADO EM PRUMADAS - FORNECIMENTO E INSTALAÇÃO. AF_10/2020</t>
  </si>
  <si>
    <t>97436</t>
  </si>
  <si>
    <t>CURVA 90 GRAUS, EM AÇO, CONEXÃO RANHURADA, DN 65 (2 1/2"), INSTALADO EM PRUMADAS - FORNECIMENTO E INSTALAÇÃO. AF_10/2020</t>
  </si>
  <si>
    <t>97437</t>
  </si>
  <si>
    <t>CURVA 45 GRAUS, EM AÇO, CONEXÃO RANHURADA, DN 80 (3), INSTALADO EM PRUMADAS - FORNECIMENTO E INSTALAÇÃO. AF_10/2020</t>
  </si>
  <si>
    <t>97438</t>
  </si>
  <si>
    <t>CURVA 90 GRAUS, EM AÇO, CONEXÃO RANHURADA, DN 80 (3"), INSTALADO EM PRUMADAS - FORNECIMENTO E INSTALAÇÃO. AF_10/2020</t>
  </si>
  <si>
    <t>97439</t>
  </si>
  <si>
    <t>TÊ, EM AÇO, CONEXÃO RANHURADA, DN 50 (2"), INSTALADO EM PRUMADAS - FORNECIMENTO E INSTALAÇÃO. AF_10/2020</t>
  </si>
  <si>
    <t>97440</t>
  </si>
  <si>
    <t>TÊ, EM AÇO, CONEXÃO RANHURADA, DN 65 (2 1/2"), INSTALADO EM PRUMADAS - FORNECIMENTO E INSTALAÇÃO. AF_10/2020</t>
  </si>
  <si>
    <t>97442</t>
  </si>
  <si>
    <t>TÊ, EM AÇO, CONEXÃO RANHURADA, DN 80 (3"), INSTALADO EM PRUMADAS - FORNECIMENTO E INSTALAÇÃO. AF_10/2020</t>
  </si>
  <si>
    <t>97443</t>
  </si>
  <si>
    <t>LUVA, EM AÇO, CONEXÃO SOLDADA, DN 50 (2"), INSTALADO EM PRUMADAS - FORNECIMENTO E INSTALAÇÃO. AF_10/2020</t>
  </si>
  <si>
    <t>97444</t>
  </si>
  <si>
    <t>LUVA COM REDUÇÃO, EM AÇO, CONEXÃO SOLDADA, DN 50 X 40 MM (2  X 1 1/2"), INSTALADO EM PRUMADAS - FORNECIMENTO E INSTALAÇÃO. AF_10/2020</t>
  </si>
  <si>
    <t>97446</t>
  </si>
  <si>
    <t>LUVA, EM AÇO, CONEXÃO SOLDADA, DN 65 (2 1/2"), INSTALADO EM PRUMADAS - FORNECIMENTO E INSTALAÇÃO. AF_10/2020</t>
  </si>
  <si>
    <t>97447</t>
  </si>
  <si>
    <t>LUVA COM REDUÇÃO, EM AÇO, CONEXÃO SOLDADA, DN 65 X 50 MM (2 1/2" X 2"), INSTALADO EM PRUMADAS - FORNECIMENTO E INSTALAÇÃO. AF_10/2020</t>
  </si>
  <si>
    <t>97449</t>
  </si>
  <si>
    <t>LUVA, EM AÇO, CONEXÃO SOLDADA, DN 80 (3"), INSTALADO EM PRUMADAS - FORNECIMENTO E INSTALAÇÃO. AF_10/2020</t>
  </si>
  <si>
    <t>97450</t>
  </si>
  <si>
    <t>LUVA COM REDUÇÃO, EM AÇO, CONEXÃO SOLDADA, DN 80 X 65 MM (3" X 2 1/2"), INSTALADO EM PRUMADAS - FORNECIMENTO E INSTALAÇÃO. AF_10/2020</t>
  </si>
  <si>
    <t>97452</t>
  </si>
  <si>
    <t>CURVA 45 GRAUS, EM AÇO, CONEXÃO SOLDADA, DN 50 (2"), INSTALADO EM PRUMADAS - FORNECIMENTO E INSTALAÇÃO. AF_10/2020</t>
  </si>
  <si>
    <t>97453</t>
  </si>
  <si>
    <t>CURVA 90 GRAUS, EM AÇO, CONEXÃO SOLDADA, DN 50 (2"), INSTALADO EM PRUMADAS - FORNECIMENTO E INSTALAÇÃO. AF_10/2020</t>
  </si>
  <si>
    <t>97454</t>
  </si>
  <si>
    <t>CURVA 45 GRAUS, EM AÇO, CONEXÃO SOLDADA, DN 65 (2 1/2"), INSTALADO EM PRUMADAS - FORNECIMENTO E INSTALAÇÃO. AF_10/2020</t>
  </si>
  <si>
    <t>97455</t>
  </si>
  <si>
    <t>CURVA 90 GRAUS, EM AÇO, CONEXÃO SOLDADA, DN 65 (2 1/2"), INSTALADO EM PRUMADAS - FORNECIMENTO E INSTALAÇÃO. AF_10/2020</t>
  </si>
  <si>
    <t>97456</t>
  </si>
  <si>
    <t>CURVA 45 GRAUS, EM AÇO, CONEXÃO SOLDADA, DN 80 (3"), INSTALADO EM PRUMADAS - FORNECIMENTO E INSTALAÇÃO. AF_10/2020</t>
  </si>
  <si>
    <t>97457</t>
  </si>
  <si>
    <t>CURVA 90 GRAUS, EM AÇO, CONEXÃO SOLDADA, DN 80 (3"), INSTALADO EM PRUMADAS - FORNECIMENTO E INSTALAÇÃO. AF_10/2020</t>
  </si>
  <si>
    <t>97458</t>
  </si>
  <si>
    <t>TÊ, EM AÇO, CONEXÃO SOLDADA, DN 50 (2"), INSTALADO EM PRUMADAS - FORNECIMENTO E INSTALAÇÃO. AF_10/2020</t>
  </si>
  <si>
    <t>97459</t>
  </si>
  <si>
    <t>TÊ, EM AÇO, CONEXÃO SOLDADA, DN 65 (2 1/2"), INSTALADO EM PRUMADAS - FORNECIMENTO E INSTALAÇÃO. AF_10/2020</t>
  </si>
  <si>
    <t>97460</t>
  </si>
  <si>
    <t>TÊ, EM AÇO, CONEXÃO SOLDADA, DN 80 (3"), INSTALADO EM PRUMADAS - FORNECIMENTO E INSTALAÇÃO. AF_10/2020</t>
  </si>
  <si>
    <t>97461</t>
  </si>
  <si>
    <t>LUVA, EM AÇO, CONEXÃO SOLDADA, DN 25 (1"), INSTALADO EM REDE DE ALIMENTAÇÃO PARA HIDRANTE - FORNECIMENTO E INSTALAÇÃO. AF_10/2020</t>
  </si>
  <si>
    <t>97462</t>
  </si>
  <si>
    <t>LUVA COM REDUÇÃO, EM AÇO, CONEXÃO SOLDADA, DN 25 X 20 MM (1  X 3/4"), INSTALADO EM REDE DE ALIMENTAÇÃO PARA HIDRANTE - FORNECIMENTO E INSTALAÇÃO. AF_10/2020</t>
  </si>
  <si>
    <t>97464</t>
  </si>
  <si>
    <t>LUVA, EM AÇO, CONEXÃO SOLDADA, DN 32 (1 1/4"), INSTALADO EM REDE DE ALIMENTAÇÃO PARA HIDRANTE - FORNECIMENTO E INSTALAÇÃO. AF_10/2020</t>
  </si>
  <si>
    <t>97465</t>
  </si>
  <si>
    <t>LUVA COM REDUÇÃO, EM AÇO, CONEXÃO SOLDADA, DN 32 X 25 MM (1 1/4"  X 1"), INSTALADO EM REDE DE ALIMENTAÇÃO PARA HIDRANTE - FORNECIMENTO E INSTALAÇÃO. AF_10/2020</t>
  </si>
  <si>
    <t>97467</t>
  </si>
  <si>
    <t>LUVA, EM AÇO, CONEXÃO SOLDADA, DN 40 (1 1/2"), INSTALADO EM REDE DE ALIMENTAÇÃO PARA HIDRANTE - FORNECIMENTO E INSTALAÇÃO. AF_10/2020</t>
  </si>
  <si>
    <t>97468</t>
  </si>
  <si>
    <t>LUVA COM REDUÇÃO, EM AÇO, CONEXÃO SOLDADA, DN 40  X 32 MM (1 1/2" X 1 1/4"), INSTALADO EM REDE DE ALIMENTAÇÃO PARA HIDRANTE - FORNECIMENTO E INSTALAÇÃO. AF_10/2020</t>
  </si>
  <si>
    <t>97470</t>
  </si>
  <si>
    <t>LUVA, EM AÇO, CONEXÃO SOLDADA, DN 50 (2"), INSTALADO EM REDE DE ALIMENTAÇÃO PARA HIDRANTE - FORNECIMENTO E INSTALAÇÃO. AF_10/2020</t>
  </si>
  <si>
    <t>97471</t>
  </si>
  <si>
    <t>LUVA COM REDUÇÃO, EM AÇO, CONEXÃO SOLDADA, DN 50 X 40 MM (2" X 1 1/2"), INSTALADO EM REDE DE ALIMENTAÇÃO PARA HIDRANTE - FORNECIMENTO E INSTALAÇÃO. AF_10/2020</t>
  </si>
  <si>
    <t>97474</t>
  </si>
  <si>
    <t>LUVA, EM AÇO, CONEXÃO SOLDADA, DN 65 (2 1/2"), INSTALADO EM REDE DE ALIMENTAÇÃO PARA HIDRANTE - FORNECIMENTO E INSTALAÇÃO. AF_10/2020</t>
  </si>
  <si>
    <t>97475</t>
  </si>
  <si>
    <t>LUVA COM REDUÇÃO, EM AÇO, CONEXÃO SOLDADA, DN 65 X 50 MM (2 1/2" X 2"), INSTALADO EM REDE DE ALIMENTAÇÃO PARA HIDRANTE - FORNECIMENTO E INSTALAÇÃO. AF_10/2020</t>
  </si>
  <si>
    <t>97477</t>
  </si>
  <si>
    <t>LUVA, EM AÇO, CONEXÃO SOLDADA, DN 80 (3"), INSTALADO EM REDE DE ALIMENTAÇÃO PARA HIDRANTE - FORNECIMENTO E INSTALAÇÃO. AF_10/2020</t>
  </si>
  <si>
    <t>97478</t>
  </si>
  <si>
    <t>LUVA COM REDUÇÃO, EM AÇO, CONEXÃO SOLDADA, DN 80 X 65 MM (3" X 2 1/2"), INSTALADO EM REDE DE ALIMENTAÇÃO PARA HIDRANTE - FORNECIMENTO E INSTALAÇÃO. AF_10/2020</t>
  </si>
  <si>
    <t>97479</t>
  </si>
  <si>
    <t>CURVA 45 GRAUS, EM AÇO, CONEXÃO SOLDADA, DN 25 (1"), INSTALADO EM REDE DE ALIMENTAÇÃO PARA HIDRANTE - FORNECIMENTO E INSTALAÇÃO. AF_10/2020</t>
  </si>
  <si>
    <t>97480</t>
  </si>
  <si>
    <t>CURVA 90 GRAUS, EM AÇO, CONEXÃO SOLDADA, DN 25 (1"), INSTALADO EM REDE DE ALIMENTAÇÃO PARA HIDRANTE - FORNECIMENTO E INSTALAÇÃO. AF_10/2020</t>
  </si>
  <si>
    <t>97481</t>
  </si>
  <si>
    <t>CURVA 45 GRAUS, EM AÇO, CONEXÃO SOLDADA, DN 32 (1 1/4"), INSTALADO EM REDE DE ALIMENTAÇÃO PARA HIDRANTE - FORNECIMENTO E INSTALAÇÃO. AF_10/2020</t>
  </si>
  <si>
    <t>97482</t>
  </si>
  <si>
    <t>CURVA 90 GRAUS, EM AÇO, CONEXÃO SOLDADA, DN 32 (1 1/4"), INSTALADO EM REDE DE ALIMENTAÇÃO PARA HIDRANTE - FORNECIMENTO E INSTALAÇÃO. AF_10/2020</t>
  </si>
  <si>
    <t>97483</t>
  </si>
  <si>
    <t>CURVA 45 GRAUS, EM AÇO, CONEXÃO SOLDADA, DN 40 (1 1/2"), INSTALADO EM REDE DE ALIMENTAÇÃO PARA HIDRANTE - FORNECIMENTO E INSTALAÇÃO. AF_10/2020</t>
  </si>
  <si>
    <t>97484</t>
  </si>
  <si>
    <t>CURVA 90 GRAUS, EM AÇO, CONEXÃO SOLDADA, DN 40 (1 1/2"), INSTALADO EM REDE DE ALIMENTAÇÃO PARA HIDRANTE - FORNECIMENTO E INSTALAÇÃO. AF_10/2020</t>
  </si>
  <si>
    <t>97485</t>
  </si>
  <si>
    <t>CURVA 45 GRAUS, EM AÇO, CONEXÃO SOLDADA, DN 50 (2"), INSTALADO EM REDE DE ALIMENTAÇÃO PARA HIDRANTE - FORNECIMENTO E INSTALAÇÃO. AF_10/2020</t>
  </si>
  <si>
    <t>97486</t>
  </si>
  <si>
    <t>CURVA 90 GRAUS, EM AÇO, CONEXÃO SOLDADA, DN 50 (2"), INSTALADO EM REDE DE ALIMENTAÇÃO PARA HIDRANTE - FORNECIMENTO E INSTALAÇÃO. AF_10/2020</t>
  </si>
  <si>
    <t>97487</t>
  </si>
  <si>
    <t>CURVA 45 GRAUS, EM AÇO, CONEXÃO SOLDADA, DN 65 (2 1/2"), INSTALADO EM REDE DE ALIMENTAÇÃO PARA HIDRANTE - FORNECIMENTO E INSTALAÇÃO. AF_10/2020</t>
  </si>
  <si>
    <t>97488</t>
  </si>
  <si>
    <t>CURVA 90 GRAUS, EM AÇO, CONEXÃO SOLDADA, DN 65 (2 1/2"), INSTALADO EM REDE DE ALIMENTAÇÃO PARA HIDRANTE - FORNECIMENTO E INSTALAÇÃO. AF_10/2020</t>
  </si>
  <si>
    <t>97489</t>
  </si>
  <si>
    <t>CURVA 45 GRAUS, EM AÇO, CONEXÃO SOLDADA, DN 80 (3"), INSTALADO EM REDE DE ALIMENTAÇÃO PARA HIDRANTE - FORNECIMENTO E INSTALAÇÃO. AF_10/2020</t>
  </si>
  <si>
    <t>97490</t>
  </si>
  <si>
    <t>CURVA 90 GRAUS, EM AÇO, CONEXÃO SOLDADA, DN 80 (3"), INSTALADO EM REDE DE ALIMENTAÇÃO PARA HIDRANTE - FORNECIMENTO E INSTALAÇÃO. AF_10/2020</t>
  </si>
  <si>
    <t>97491</t>
  </si>
  <si>
    <t>TÊ, EM AÇO, CONEXÃO SOLDADA, DN 25 (1"), INSTALADO EM REDE DE ALIMENTAÇÃO PARA HIDRANTE - FORNECIMENTO E INSTALAÇÃO. AF_10/2020</t>
  </si>
  <si>
    <t>97492</t>
  </si>
  <si>
    <t>TÊ, EM AÇO, CONEXÃO SOLDADA, DN 32 (1 1/4"), INSTALADO EM REDE DE ALIMENTAÇÃO PARA HIDRANTE - FORNECIMENTO E INSTALAÇÃO. AF_10/2020</t>
  </si>
  <si>
    <t>97493</t>
  </si>
  <si>
    <t>TÊ, EM AÇO, CONEXÃO SOLDADA, DN 40 (1 1/2"), INSTALADO EM REDE DE ALIMENTAÇÃO PARA HIDRANTE - FORNECIMENTO E INSTALAÇÃO. AF_10/2020</t>
  </si>
  <si>
    <t>97494</t>
  </si>
  <si>
    <t>TÊ, EM AÇO, CONEXÃO SOLDADA, DN 50 (2"), INSTALADO EM REDE DE ALIMENTAÇÃO PARA HIDRANTE - FORNECIMENTO E INSTALAÇÃO. AF_10/2020</t>
  </si>
  <si>
    <t>97495</t>
  </si>
  <si>
    <t>TÊ, EM AÇO, CONEXÃO SOLDADA, DN 65 (2 1/2"), INSTALADO EM REDE DE ALIMENTAÇÃO PARA HIDRANTE - FORNECIMENTO E INSTALAÇÃO. AF_10/2020</t>
  </si>
  <si>
    <t>97496</t>
  </si>
  <si>
    <t>TÊ, EM AÇO, CONEXÃO SOLDADA, DN 80 (3"), INSTALADO EM REDE DE ALIMENTAÇÃO PARA HIDRANTE - FORNECIMENTO E INSTALAÇÃO. AF_10/2020</t>
  </si>
  <si>
    <t>97499</t>
  </si>
  <si>
    <t>LUVA, EM AÇO, CONEXÃO SOLDADA, DN 25 (1"), INSTALADO EM REDE DE ALIMENTAÇÃO PARA SPRINKLER - FORNECIMENTO E INSTALAÇÃO. AF_10/2020</t>
  </si>
  <si>
    <t>97500</t>
  </si>
  <si>
    <t>LUVA COM REDUÇÃO, EM AÇO, CONEXÃO SOLDADA, DN 25 X 20 MM (1" X 3/4"), INSTALADO EM REDE DE ALIMENTAÇÃO PARA SPRINKLER - FORNECIMENTO E INSTALAÇÃO. AF_10/2020</t>
  </si>
  <si>
    <t>97502</t>
  </si>
  <si>
    <t>LUVA, EM AÇO, CONEXÃO SOLDADA, DN 32 (1 1/4"), INSTALADO EM REDE DE ALIMENTAÇÃO PARA SPRINKLER - FORNECIMENTO E INSTALAÇÃO. AF_10/2020</t>
  </si>
  <si>
    <t>97503</t>
  </si>
  <si>
    <t>LUVA COM REDUÇÃO, EM AÇO, CONEXÃO SOLDADA, DN 32 X 25 MM (1 1/4"  X 1"), INSTALADO EM REDE DE ALIMENTAÇÃO PARA SPRINKLER - FORNECIMENTO E INSTALAÇÃO. AF_10/2020</t>
  </si>
  <si>
    <t>97505</t>
  </si>
  <si>
    <t>LUVA, EM AÇO, CONEXÃO SOLDADA, DN 40 (1 1/2"), INSTALADO EM REDE DE ALIMENTAÇÃO PARA SPRINKLER - FORNECIMENTO E INSTALAÇÃO. AF_10/2020</t>
  </si>
  <si>
    <t>97506</t>
  </si>
  <si>
    <t>LUVA COM REDUÇÃO, EM AÇO, CONEXÃO SOLDADA, DN 40  X 32 MM (1 1/2" X 1 1/4"), INSTALADO EM REDE DE ALIMENTAÇÃO PARA SPRINKLER - FORNECIMENTO E INSTALAÇÃO. AF_10/2020</t>
  </si>
  <si>
    <t>97508</t>
  </si>
  <si>
    <t>LUVA, EM AÇO, CONEXÃO SOLDADA, DN 50 (2"), INSTALADO EM REDE DE ALIMENTAÇÃO PARA SPRINKLER - FORNECIMENTO E INSTALAÇÃO. AF_10/2020</t>
  </si>
  <si>
    <t>97509</t>
  </si>
  <si>
    <t>LUVA COM REDUÇÃO, EM AÇO, CONEXÃO SOLDADA, DN 50 X 40 MM (2" X 1 1/2"), INSTALADO EM REDE DE ALIMENTAÇÃO PARA SPRINKLER - FORNECIMENTO E INSTALAÇÃO. AF_10/2020</t>
  </si>
  <si>
    <t>97511</t>
  </si>
  <si>
    <t>LUVA, EM AÇO, CONEXÃO SOLDADA, DN 65 (2 1/2"), INSTALADO EM REDE DE ALIMENTAÇÃO PARA SPRINKLER - FORNECIMENTO E INSTALAÇÃO. AF_10/2020</t>
  </si>
  <si>
    <t>97512</t>
  </si>
  <si>
    <t>LUVA COM REDUÇÃO, EM AÇO, CONEXÃO SOLDADA, DN 65 X 50 MM (2 1/2" X 2"), INSTALADO EM REDE DE ALIMENTAÇÃO PARA SPRINKLER - FORNECIMENTO E INSTALAÇÃO. AF_10/2020</t>
  </si>
  <si>
    <t>97514</t>
  </si>
  <si>
    <t>LUVA, EM AÇO, CONEXÃO SOLDADA, DN 80 (3"), INSTALADO EM REDE DE ALIMENTAÇÃO PARA SPRINKLER - FORNECIMENTO E INSTALAÇÃO. AF_10/2020</t>
  </si>
  <si>
    <t>97515</t>
  </si>
  <si>
    <t>LUVA COM REDUÇÃO, EM AÇO, CONEXÃO SOLDADA, DN 80 X 65 MM (3" X 2 1/2"), INSTALADO EM REDE DE ALIMENTAÇÃO PARA SPRINKLER - FORNECIMENTO E INSTALAÇÃO. AF_10/2020</t>
  </si>
  <si>
    <t>97517</t>
  </si>
  <si>
    <t>CURVA 45 GRAUS, EM AÇO, CONEXÃO SOLDADA, DN 25 (1"), INSTALADO EM REDE DE ALIMENTAÇÃO PARA SPRINKLER - FORNECIMENTO E INSTALAÇÃO. AF_10/2020</t>
  </si>
  <si>
    <t>97518</t>
  </si>
  <si>
    <t>CURVA 90 GRAUS, EM AÇO, CONEXÃO SOLDADA, DN 25 (1"), INSTALADO EM REDE DE ALIMENTAÇÃO PARA SPRINKLER - FORNECIMENTO E INSTALAÇÃO. AF_10/2020</t>
  </si>
  <si>
    <t>97519</t>
  </si>
  <si>
    <t>CURVA 45 GRAUS, EM AÇO, CONEXÃO SOLDADA, DN 32 (1 1/4"), INSTALADO EM REDE DE ALIMENTAÇÃO PARA SPRINKLER - FORNECIMENTO E INSTALAÇÃO. AF_10/2020</t>
  </si>
  <si>
    <t>97520</t>
  </si>
  <si>
    <t>CURVA 90 GRAUS, EM AÇO, CONEXÃO SOLDADA, DN 32 (1 1/4"), INSTALADO EM REDE DE ALIMENTAÇÃO PARA SPRINKLER - FORNECIMENTO E INSTALAÇÃO. AF_10/2020</t>
  </si>
  <si>
    <t>97521</t>
  </si>
  <si>
    <t>CURVA 45 GRAUS, EM AÇO, CONEXÃO SOLDADA, DN 40 (1 1/2"), INSTALADO EM REDE DE ALIMENTAÇÃO PARA SPRINKLER - FORNECIMENTO E INSTALAÇÃO. AF_10/2020</t>
  </si>
  <si>
    <t>97522</t>
  </si>
  <si>
    <t>CURVA 90 GRAUS, EM AÇO, CONEXÃO SOLDADA, DN 40 (1 1/2"), INSTALADO EM REDE DE ALIMENTAÇÃO PARA SPRINKLER - FORNECIMENTO E INSTALAÇÃO. AF_10/2020</t>
  </si>
  <si>
    <t>97523</t>
  </si>
  <si>
    <t>CURVA 45 GRAUS, EM AÇO, CONEXÃO SOLDADA, DN 50 (2"), INSTALADO EM REDE DE ALIMENTAÇÃO PARA SPRINKLER - FORNECIMENTO E INSTALAÇÃO. AF_10/2020</t>
  </si>
  <si>
    <t>97524</t>
  </si>
  <si>
    <t>CURVA 90 GRAUS, EM AÇO, CONEXÃO SOLDADA, DN 50 (2"), INSTALADO EM REDE DE ALIMENTAÇÃO PARA SPRINKLER - FORNECIMENTO E INSTALAÇÃO. AF_10/2020</t>
  </si>
  <si>
    <t>97525</t>
  </si>
  <si>
    <t>CURVA 45 GRAUS, EM AÇO, CONEXÃO SOLDADA, DN 65 (2 1/2"), INSTALADO EM REDE DE ALIMENTAÇÃO PARA SPRINKLER - FORNECIMENTO E INSTALAÇÃO. AF_10/2020</t>
  </si>
  <si>
    <t>97526</t>
  </si>
  <si>
    <t>CURVA 90 GRAUS, EM AÇO, CONEXÃO SOLDADA, DN 65 (2 1/2"), INSTALADO EM REDE DE ALIMENTAÇÃO PARA SPRINKLER - FORNECIMENTO E INSTALAÇÃO. AF_10/2020</t>
  </si>
  <si>
    <t>97527</t>
  </si>
  <si>
    <t>CURVA 45 GRAUS, EM AÇO, CONEXÃO SOLDADA, DN 80 (3"), INSTALADO EM REDE DE ALIMENTAÇÃO PARA SPRINKLER - FORNECIMENTO E INSTALAÇÃO. AF_10/2020</t>
  </si>
  <si>
    <t>97528</t>
  </si>
  <si>
    <t>CURVA 90 GRAUS, EM AÇO, CONEXÃO SOLDADA, DN 80 (3"), INSTALADO EM REDE DE ALIMENTAÇÃO PARA SPRINKLER - FORNECIMENTO E INSTALAÇÃO. AF_10/2020</t>
  </si>
  <si>
    <t>97529</t>
  </si>
  <si>
    <t>TÊ, EM AÇO, CONEXÃO SOLDADA, DN 25 (1"), INSTALADO EM REDE DE ALIMENTAÇÃO PARA SPRINKLER - FORNECIMENTO E INSTALAÇÃO. AF_10/2020</t>
  </si>
  <si>
    <t>97530</t>
  </si>
  <si>
    <t>TÊ, EM AÇO, CONEXÃO SOLDADA, DN 32 (1 1/4"), INSTALADO EM REDE DE ALIMENTAÇÃO PARA SPRINKLER - FORNECIMENTO E INSTALAÇÃO. AF_10/2020</t>
  </si>
  <si>
    <t>97531</t>
  </si>
  <si>
    <t>TÊ, EM AÇO, CONEXÃO SOLDADA, DN 40 (1 1/2"), INSTALADO EM REDE DE ALIMENTAÇÃO PARA SPRINKLER - FORNECIMENTO E INSTALAÇÃO. AF_10/2020</t>
  </si>
  <si>
    <t>97532</t>
  </si>
  <si>
    <t>TÊ, EM AÇO, CONEXÃO SOLDADA, DN 50 (2"), INSTALADO EM REDE DE ALIMENTAÇÃO PARA SPRINKLER - FORNECIMENTO E INSTALAÇÃO. AF_10/2020</t>
  </si>
  <si>
    <t>97533</t>
  </si>
  <si>
    <t>TÊ, EM AÇO, CONEXÃO SOLDADA, DN 65 (2 1/2"), INSTALADO EM REDE DE ALIMENTAÇÃO PARA SPRINKLER - FORNECIMENTO E INSTALAÇÃO. AF_10/2020</t>
  </si>
  <si>
    <t>97534</t>
  </si>
  <si>
    <t>TÊ, EM AÇO, CONEXÃO SOLDADA, DN 80 (3"), INSTALADO EM REDE DE ALIMENTAÇÃO PARA SPRINKLER - FORNECIMENTO E INSTALAÇÃO. AF_10/2020</t>
  </si>
  <si>
    <t>97537</t>
  </si>
  <si>
    <t>LUVA, EM AÇO, CONEXÃO SOLDADA, DN 15 (1/2"), INSTALADO EM RAMAIS E SUB-RAMAIS DE GÁS - FORNECIMENTO E INSTALAÇÃO. AF_10/2020</t>
  </si>
  <si>
    <t>24,50</t>
  </si>
  <si>
    <t>25,40</t>
  </si>
  <si>
    <t>97540</t>
  </si>
  <si>
    <t>LUVA, EM AÇO, CONEXÃO SOLDADA, DN 20 (3/4"), INSTALADO EM RAMAIS E SUB-RAMAIS DE GÁS - FORNECIMENTO E INSTALAÇÃO. AF_10/2020</t>
  </si>
  <si>
    <t>97541</t>
  </si>
  <si>
    <t>LUVA COM REDUÇÃO, EM AÇO, CONEXÃO SOLDADA, DN 20 X 15 MM (3/4" X 1/2"), INSTALADO EM RAMAIS E SUB-RAMAIS DE GÁS - FORNECIMENTO E INSTALAÇÃO. AF_10/2020</t>
  </si>
  <si>
    <t>97543</t>
  </si>
  <si>
    <t>LUVA, EM AÇO, CONEXÃO SOLDADA, DN 25 (1"), INSTALADO EM RAMAIS E SUB-RAMAIS DE GÁS - FORNECIMENTO E INSTALAÇÃO. AF_10/2020</t>
  </si>
  <si>
    <t>97544</t>
  </si>
  <si>
    <t>LUVA COM REDUÇÃO, EM AÇO, CONEXÃO SOLDADA, DN 25 X 20 MM (1" X 3/4"), INSTALADO EM RAMAIS E SUB-RAMAIS DE GÁS - FORNECIMENTO E INSTALAÇÃO. AF_10/2020</t>
  </si>
  <si>
    <t>47,26</t>
  </si>
  <si>
    <t>97546</t>
  </si>
  <si>
    <t>CURVA 45 GRAUS, EM AÇO, CONEXÃO SOLDADA, DN 15 (1/2"), INSTALADO EM RAMAIS E SUB-RAMAIS DE GÁS - FORNECIMENTO E INSTALAÇÃO. AF_10/2020</t>
  </si>
  <si>
    <t>34,05</t>
  </si>
  <si>
    <t>97547</t>
  </si>
  <si>
    <t>CURVA 90 GRAUS, EM AÇO, CONEXÃO SOLDADA, DN 15 (1/2"), INSTALADO EM RAMAIS E SUB-RAMAIS DE GÁS - FORNECIMENTO E INSTALAÇÃO. AF_10/2020</t>
  </si>
  <si>
    <t>97548</t>
  </si>
  <si>
    <t>CURVA 45 GRAUS, EM AÇO, CONEXÃO SOLDADA, DN 20 (3/4"), INSTALADO EM RAMAIS E SUB-RAMAIS DE GÁS - FORNECIMENTO E INSTALAÇÃO. AF_10/2020</t>
  </si>
  <si>
    <t>97549</t>
  </si>
  <si>
    <t>CURVA 90 GRAUS, EM AÇO, CONEXÃO SOLDADA, DN 20 (3/4"), INSTALADO EM RAMAIS E SUB-RAMAIS DE GÁS - FORNECIMENTO E INSTALAÇÃO. AF_10/2020</t>
  </si>
  <si>
    <t>97550</t>
  </si>
  <si>
    <t>CURVA 45 GRAUS, EM AÇO, CONEXÃO SOLDADA, DN 25 (1"), INSTALADO EM RAMAIS E SUB-RAMAIS DE GÁS - FORNECIMENTO E INSTALAÇÃO. AF_10/2020</t>
  </si>
  <si>
    <t>97551</t>
  </si>
  <si>
    <t>CURVA 90 GRAUS, EM AÇO, CONEXÃO SOLDADA, DN 25 (1"), INSTALADO EM RAMAIS E SUB-RAMAIS DE GÁS - FORNECIMENTO E INSTALAÇÃO. AF_10/2020</t>
  </si>
  <si>
    <t>97552</t>
  </si>
  <si>
    <t>TÊ, EM AÇO, CONEXÃO SOLDADA, DN 15 (1/2"), INSTALADO EM RAMAIS E SUB-RAMAIS DE GÁS - FORNECIMENTO E INSTALAÇÃO. AF_10/2020</t>
  </si>
  <si>
    <t>97553</t>
  </si>
  <si>
    <t>TÊ, EM AÇO, CONEXÃO SOLDADA, DN 20 (3/4"), INSTALADO EM RAMAIS E SUB-RAMAIS DE GÁS - FORNECIMENTO E INSTALAÇÃO. AF_10/2020</t>
  </si>
  <si>
    <t>97554</t>
  </si>
  <si>
    <t>TÊ, EM AÇO, CONEXÃO SOLDADA, DN 25 (1"), INSTALADO EM RAMAIS E SUB-RAMAIS DE GÁS - FORNECIMENTO E INSTALAÇÃO. AF_10/2020</t>
  </si>
  <si>
    <t>98602</t>
  </si>
  <si>
    <t>CONECTOR EM BRONZE/LATÃO, DN 22 MM X 1/2", SEM ANEL DE SOLDA, BOLSA X ROSCA F, INSTALADO EM PRUMADA DE HIDRÁULICA PREDIAL - FORNECIMENTO E INSTALAÇÃO. AF_04/2022</t>
  </si>
  <si>
    <t>103805</t>
  </si>
  <si>
    <t>COTOVELO EM COBRE, DN 15 MM, 90 GRAUS, SEM ANEL DE SOLDA, INSTALADO EM RAMAL E SUB-RAMAL DE GÁS COMBUSTÍVEL - FORNECIMENTO E INSTALAÇÃO. AF_04/2022</t>
  </si>
  <si>
    <t>103806</t>
  </si>
  <si>
    <t>CURVA EM COBRE, DN 15 MM, 45 GRAUS, SEM ANEL DE SOLDA, BOLSA X BOLSA, INSTALADO EM RAMAL E SUB-RAMAL DE GÁS COMBUSTÍVEL - FORNECIMENTO E INSTALAÇÃO. AF_04/2022</t>
  </si>
  <si>
    <t>103807</t>
  </si>
  <si>
    <t>COTOVELO EM BRONZE/LATÃO, DN 15 MM X 1/2, 90 GRAUS, SEM ANEL DE SOLDA, BOLSA X ROSCA F, INSTALADO EM RAMAL E SUB-RAMAL DE GÁS COMBUSTÍVEL - FORNECIMENTO E INSTALAÇÃO. AF_04/2022</t>
  </si>
  <si>
    <t>20,42</t>
  </si>
  <si>
    <t>103808</t>
  </si>
  <si>
    <t>COTOVELO EM COBRE, DN 22 MM, 90 GRAUS, SEM ANEL DE SOLDA, INSTALADO EM RAMAL E SUB-RAMAL DE GÁS COMBUSTÍVEL - FORNECIMENTO E INSTALAÇÃO. AF_04/2022</t>
  </si>
  <si>
    <t>103809</t>
  </si>
  <si>
    <t>CURVA EM COBRE, DN 22 MM, 45 GRAUS, SEM ANEL DE SOLDA, BOLSA X BOLSA, INSTALADO EM RAMAL E SUB-RAMAL DE GÁS COMBUSTÍVEL - FORNECIMENTO E INSTALAÇÃO. AF_04/2022</t>
  </si>
  <si>
    <t>103810</t>
  </si>
  <si>
    <t>COTOVELO EM BRONZE/LATÃO, DN 22 MM X 1/2, 90 GRAUS, SEM ANEL DE SOLDA, BOLSA X ROSCA F, INSTALADO EM RAMAL E SUB-RAMAL DE GÁS COMBUSTÍVEL - FORNECIMENTO E INSTALAÇÃO. AF_04/2022</t>
  </si>
  <si>
    <t>103811</t>
  </si>
  <si>
    <t>COTOVELO EM BRONZE/LATÃO, DN 22 MM X 3/4, 90 GRAUS, SEM ANEL DE SOLDA, BOLSA X ROSCA F, INSTALADO EM RAMAL E SUB-RAMAL DE GÁS COMBUSTÍVEL - FORNECIMENTO E INSTALAÇÃO. AF_04/2022</t>
  </si>
  <si>
    <t>103812</t>
  </si>
  <si>
    <t>COTOVELO EM COBRE, DN 28 MM, 90 GRAUS, SEM ANEL DE SOLDA, INSTALADO EM RAMAL E SUB-RAMAL DE GÁS COMBUSTÍVEL - FORNECIMENTO E INSTALAÇÃO. AF_04/2022</t>
  </si>
  <si>
    <t>103813</t>
  </si>
  <si>
    <t>CURVA EM COBRE, DN 28 MM, 45 GRAUS, SEM ANEL DE SOLDA, BOLSA X BOLSA, INSTALADO EM RAMAL E SUB-RAMAL DE GÁS COMBUSTÍVEL - FORNECIMENTO E INSTALAÇÃO. AF_04/2022</t>
  </si>
  <si>
    <t>103814</t>
  </si>
  <si>
    <t>LUVA EM COBRE, DN 15 MM, SEM ANEL DE SOLDA, INSTALADO EM RAMAL E SUB-RAMAL DE GÁS COMBUSTÍVEL - FORNECIMENTO E INSTALAÇÃO. AF_04/2022</t>
  </si>
  <si>
    <t>103815</t>
  </si>
  <si>
    <t>LUVA PASSANTE EM COBRE, DN 15 MM, SEM ANEL DE SOLDA, INSTALADO EM RAMAL E SUB-RAMAL DE GÁS COMBUSTÍVEL - FORNECIMENTO E INSTALAÇÃO. AF_04/2022</t>
  </si>
  <si>
    <t>103816</t>
  </si>
  <si>
    <t>CURVA DE TRANSPOSIÇÃO EM BRONZE/LATÃO, DN 15 MM, SEM ANEL DE SOLDA, BOLSA X BOLSA, INSTALADO EM RAMAL E SUB-RAMAL DE GÁS COMBUSTÍVEL - FORNECIMENTO E INSTALAÇÃO. AF_04/2022</t>
  </si>
  <si>
    <t>25,44</t>
  </si>
  <si>
    <t>103817</t>
  </si>
  <si>
    <t>JUNTA DE EXPANSÃO EM COBRE, DN 15 MM, PONTA X PONTA, INSTALADO EM RAMAL E SUB-RAMAL DE GÁS COMBUSTÍVEL - FORNECIMENTO E INSTALAÇÃO. AF_04/2022</t>
  </si>
  <si>
    <t>103818</t>
  </si>
  <si>
    <t>CONECTOR EM BRONZE/LATÃO, DN 15 MM X 1/2, SEM ANEL DE SOLDA, BOLSA X ROSCA F, INSTALADO EM RAMAL E SUB-RAMAL DE GÁS COMBUSTÍVEL - FORNECIMENTO E INSTALAÇÃO. AF_04/2022</t>
  </si>
  <si>
    <t>18,88</t>
  </si>
  <si>
    <t>103819</t>
  </si>
  <si>
    <t>LUVA EM COBRE, DN 22 MM, SEM ANEL DE SOLDA, INSTALADO EM RAMAL E SUB-RAMAL DE GÁS COMBUSTÍVEL - FORNECIMENTO E INSTALAÇÃO. AF_04/2022</t>
  </si>
  <si>
    <t>103820</t>
  </si>
  <si>
    <t>LUVA PASSANTE EM COBRE, DN 22 MM, SEM ANEL DE SOLDA, INSTALADO EM RAMAL E SUB-RAMAL DE GÁS COMBUSTÍVEL - FORNECIMENTO E INSTALAÇÃO. AF_04/2022</t>
  </si>
  <si>
    <t>103821</t>
  </si>
  <si>
    <t>JUNTA DE EXPANSÃO EM COBRE, DN 22 MM, PONTA X PONTA, INSTALADO EM RAMAL E SUB-RAMAL DE GÁS COMBUSTÍVEL - FORNECIMENTO E INSTALAÇÃO. AF_04/2022</t>
  </si>
  <si>
    <t>103822</t>
  </si>
  <si>
    <t>CURVA DE TRANSPOSIÇÃO EM BRONZE/LATÃO, DN 22 MM, SEM ANEL DE SOLDA, BOLSA X BOLSA, INSTALADO EM RAMAL E SUB-RAMAL DE GÁS COMBUSTÍVEL - FORNECIMENTO E INSTALAÇÃO. AF_04/2022</t>
  </si>
  <si>
    <t>103823</t>
  </si>
  <si>
    <t>BUCHA DE REDUÇÃO EM COBRE, DN 22 MM X 15 MM, SEM ANEL DE SOLDA, PONTA X BOLSA, INSTALADO EM RAMAL E SUB-RAMAL DE GÁS COMBUSTÍVEL - FORNECIMENTO E INSTALAÇÃO. AF_04/2022</t>
  </si>
  <si>
    <t>103824</t>
  </si>
  <si>
    <t>CONECTOR EM BRONZE/LATÃO, DN 22 MM X 1/2, SEM ANEL DE SOLDA, BOLSA X ROSCA F, INSTALADO EM RAMAL E SUB-RAMAL DE GÁS COMBUSTÍVEL - FORNECIMENTO E INSTALAÇÃO. AF_04/2022</t>
  </si>
  <si>
    <t>103825</t>
  </si>
  <si>
    <t>CONECTOR EM BRONZE/LATÃO, DN 22 MM X 3/4, SEM ANEL DE SOLDA, BOLSA X ROSCA F, INSTALADO EM RAMAL E SUB-RAMAL DE GÁS COMBUSTÍVEL - FORNECIMENTO E INSTALAÇÃO. AF_04/2022</t>
  </si>
  <si>
    <t>103826</t>
  </si>
  <si>
    <t>LUVA EM COBRE, DN 28 MM, SEM ANEL DE SOLDA, INSTALADO EM RAMAL E SUB-RAMAL DE GÁS COMBUSTÍVEL - FORNECIMENTO E INSTALAÇÃO. AF_04/2022</t>
  </si>
  <si>
    <t>27,94</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</si>
  <si>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</si>
  <si>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</si>
  <si>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</si>
  <si>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</si>
  <si>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103829</t>
  </si>
  <si>
    <t>JUNTA DE EXPANSÃO EM COBRE, DN 28 MM, PONTA X PONTA, INSTALADO EM RAMAL E SUB-RAMAL DE GÁS COMBUSTÍVEL - FORNECIMENTO E INSTALAÇÃO. AF_04/2022</t>
  </si>
  <si>
    <t>103830</t>
  </si>
  <si>
    <t>CONECTOR EM BRONZE/LATÃO, DN 28 MM X 1/2, SEM ANEL DE SOLDA, BOLSA X ROSCA F, INSTALADO EM RAMAL E SUB-RAMAL DE GÁS COMBUSTÍVEL - FORNECIMENTO E INSTALAÇÃO. AF_04/2022</t>
  </si>
  <si>
    <t>103831</t>
  </si>
  <si>
    <t>BUCHA DE REDUÇÃO EM COBRE, DN 28 MM X 22 MM, SEM ANEL DE SOLDA, INSTALADO EM RAMAL E SUB-RAMAL DE GÁS COMBUSTÍVEL - FORNECIMENTO E INSTALAÇÃO. AF_04/2022</t>
  </si>
  <si>
    <t>103832</t>
  </si>
  <si>
    <t>TÊ EM COBRE, DN 15 MM, SEM ANEL DE SOLDA, INSTALADO EM RAMAL E SUB-RAMAL DE GÁS COMBUSTÍVEL - FORNECIMENTO E INSTALAÇÃO. AF_04/2022</t>
  </si>
  <si>
    <t>103833</t>
  </si>
  <si>
    <t>TE EM COBRE, DN 22 MM, SEM ANEL DE SOLDA, INSTALADO EM RAMAL E SUB-RAMAL DE GÁS COMBUSTÍVEL - FORNECIMENTO E INSTALAÇÃO. AF_04/2022</t>
  </si>
  <si>
    <t>103834</t>
  </si>
  <si>
    <t>TÊ EM COBRE, DN 28 MM, SEM ANEL DE SOLDA, INSTALADO EM RAMAL E SUB-RAMAL DE GÁS COMBUSTÍVEL - FORNECIMENTO E INSTALAÇÃO. AF_04/2022</t>
  </si>
  <si>
    <t>61,78</t>
  </si>
  <si>
    <t>103838</t>
  </si>
  <si>
    <t>COTOVELO EM COBRE, DN 15 MM, 90 GRAUS, SEM ANEL DE SOLDA, INSTALADO EM RAMAL E SUB-RAMAL DE GÁS MEDICINAL - FORNECIMENTO E INSTALAÇÃO. AF_04/2022</t>
  </si>
  <si>
    <t>15,31</t>
  </si>
  <si>
    <t>16,42</t>
  </si>
  <si>
    <t>103839</t>
  </si>
  <si>
    <t>CURVA EM COBRE, DN 15 MM, 45 GRAUS, SEM ANEL DE SOLDA, BOLSA X BOLSA, INSTALADO EM RAMAL E SUB-RAMAL DE GÁS MEDICINAL - FORNECIMENTO E INSTALAÇÃO. AF_04/2022</t>
  </si>
  <si>
    <t>16,39</t>
  </si>
  <si>
    <t>103840</t>
  </si>
  <si>
    <t>COTOVELO EM BRONZE/LATÃO, DN 15 MM X 1/2, 90 GRAUS, SEM ANEL DE SOLDA, BOLSA X ROSCA F, INSTALADO EM RAMAL E SUB-RAMAL DE GÁS MEDICINAL - FORNECIMENTO E INSTALAÇÃO. AF_04/2022</t>
  </si>
  <si>
    <t>20,86</t>
  </si>
  <si>
    <t>103841</t>
  </si>
  <si>
    <t>COTOVELO EM COBRE, DN 22 MM, 90 GRAUS, SEM ANEL DE SOLDA, INSTALADO EM RAMAL E SUB-RAMAL DE GÁS MEDICINAL - FORNECIMENTO E INSTALAÇÃO. AF_04/2022</t>
  </si>
  <si>
    <t>26,89</t>
  </si>
  <si>
    <t>103842</t>
  </si>
  <si>
    <t>CURVA EM COBRE, DN 22 MM, 45 GRAUS, SEM ANEL DE SOLDA, BOLSA X BOLSA, INSTALADO EM RAMAL E SUB-RAMAL DE GÁS MEDICINAL - FORNECIMENTO E INSTALAÇÃO. AF_04/2022</t>
  </si>
  <si>
    <t>103843</t>
  </si>
  <si>
    <t>COTOVELO EM BRONZE/LATÃO, DN 22 MM X 1/2, 90 GRAUS, SEM ANEL DE SOLDA, BOLSA X ROSCA F, INSTALADO EM RAMAL E SUB-RAMAL DE GÁS MEDICINAL - FORNECIMENTO E INSTALAÇÃO. AF_04/2022</t>
  </si>
  <si>
    <t>30,07</t>
  </si>
  <si>
    <t>103844</t>
  </si>
  <si>
    <t>COTOVELO EM BRONZE/LATÃO, DN 22 MM X 3/4, 90 GRAUS, SEM ANEL DE SOLDA, BOLSA X ROSCA F, INSTALADO EM RAMAL E SUB-RAMAL DE GÁS MEDICINAL - FORNECIMENTO E INSTALAÇÃO. AF_04/2022</t>
  </si>
  <si>
    <t>103845</t>
  </si>
  <si>
    <t>COTOVELO EM COBRE, DN 28 MM, 90 GRAUS, SEM ANEL DE SOLDA, INSTALADO EM RAMAL E SUB-RAMAL DE GÁS MEDICINAL - FORNECIMENTO E INSTALAÇÃO. AF_04/2022</t>
  </si>
  <si>
    <t>103846</t>
  </si>
  <si>
    <t>CURVA EM COBRE, DN 28 MM, 45 GRAUS, SEM ANEL DE SOLDA, BOLSA X BOLSA, INSTALADO EM RAMAL E SUB-RAMAL DE GÁS MEDICINAL - FORNECIMENTO E INSTALAÇÃO. AF_04/2022</t>
  </si>
  <si>
    <t>103847</t>
  </si>
  <si>
    <t>LUVA EM COBRE, DN 15 MM, SEM ANEL DE SOLDA, INSTALADO EM RAMAL E SUB-RAMAL DE GÁS MEDICINAL - FORNECIMENTO E INSTALAÇÃO. AF_04/2022</t>
  </si>
  <si>
    <t>103848</t>
  </si>
  <si>
    <t>LUVA PASSANTE EM COBRE, DN 15 MM, SEM ANEL DE SOLDA, INSTALADO EM RAMAL E SUB-RAMAL DE GÁS MEDICINAL - FORNECIMENTO E INSTALAÇÃO. AF_04/2022</t>
  </si>
  <si>
    <t>103849</t>
  </si>
  <si>
    <t>CURVA DE TRANSPOSIÇÃO EM BRONZE/LATÃO, DN 15 MM, SEM ANEL DE SOLDA, BOLSA X BOLSA, INSTALADO EM RAMAL E SUB-RAMAL DE GÁS MEDICINAL - FORNECIMENTO E INSTALAÇÃO. AF_04/2022</t>
  </si>
  <si>
    <t>103850</t>
  </si>
  <si>
    <t>JUNTA DE EXPANSÃO EM COBRE, DN 15 MM, PONTA X PONTA, INSTALADO EM RAMAL E SUB-RAMAL DE GÁS MEDICINAL - FORNECIMENTO E INSTALAÇÃO. AF_04/2022</t>
  </si>
  <si>
    <t>103851</t>
  </si>
  <si>
    <t>CONECTOR EM BRONZE/LATÃO, DN 15 MM X 1/2, SEM ANEL DE SOLDA, BOLSA X ROSCA F, INSTALADO EM RAMAL E SUB-RAMAL DE GÁS MEDICINAL - FORNECIMENTO E INSTALAÇÃO. AF_04/2022</t>
  </si>
  <si>
    <t>103852</t>
  </si>
  <si>
    <t>LUVA EM COBRE, DN 22 MM, SEM ANEL DE SOLDA, INSTALADO EM RAMAL E SUB-RAMAL DE GÁS MEDICINAL - FORNECIMENTO E INSTALAÇÃO. AF_04/2022</t>
  </si>
  <si>
    <t>103853</t>
  </si>
  <si>
    <t>LUVA PASSANTE EM COBRE, DN 22 MM, SEM ANEL DE SOLDA, INSTALADO EM RAMAL E SUB-RAMAL DE GÁS MEDICINAL - FORNECIMENTO E INSTALAÇÃO. AF_04/2022</t>
  </si>
  <si>
    <t>103854</t>
  </si>
  <si>
    <t>JUNTA DE EXPANSÃO EM COBRE, DN 22 MM, PONTA X PONTA, INSTALADO EM RAMAL E SUB-RAMAL DE GÁS MEDICINAL - FORNECIMENTO E INSTALAÇÃO. AF_04/2022</t>
  </si>
  <si>
    <t>103855</t>
  </si>
  <si>
    <t>CURVA DE TRANSPOSIÇÃO EM BRONZE/LATÃO, DN 22 MM, SEM ANEL DE SOLDA, BOLSA X BOLSA, INSTALADO EM RAMAL E SUB-RAMAL DE GÁS MEDICINAL - FORNECIMENTO E INSTALAÇÃO. AF_04/2022</t>
  </si>
  <si>
    <t>103856</t>
  </si>
  <si>
    <t>BUCHA DE REDUÇÃO EM COBRE, DN 22 MM X 15 MM, SEM ANEL DE SOLDA, PONTA X BOLSA, INSTALADO EM RAMAL E SUB-RAMAL DE GÁS MEDICINAL - FORNECIMENTO E INSTALAÇÃO. AF_04/2022</t>
  </si>
  <si>
    <t>103857</t>
  </si>
  <si>
    <t>CONECTOR EM BRONZE/LATÃO, DN 22 MM X 1/2", SEM ANEL DE SOLDA, BOLSA X ROSCA F, INSTALADO EM RAMAL E SUB-RAMAL DE GÁS MEDICINAL - FORNECIMENTO E INSTALAÇÃO. AF_04/2022</t>
  </si>
  <si>
    <t>20,90</t>
  </si>
  <si>
    <t>103858</t>
  </si>
  <si>
    <t>CONECTOR EM BRONZE/LATÃO, DN 22 MM X 3/4", SEM ANEL DE SOLDA, BOLSA X ROSCA F, INSTALADO EM RAMAL E SUB-RAMAL DE GÁS MEDICINAL - FORNECIMENTO E INSTALAÇÃO. AF_04/2022</t>
  </si>
  <si>
    <t>24,36</t>
  </si>
  <si>
    <t>103859</t>
  </si>
  <si>
    <t>LUVA EM COBRE, DN 28 MM, SEM ANEL DE SOLDA, INSTALADO EM RAMAL E SUB-RAMAL DE GÁS MEDICINAL - FORNECIMENTO E INSTALAÇÃO. AF_04/2022</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</si>
  <si>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</si>
  <si>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</si>
  <si>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</si>
  <si>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</si>
  <si>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103862</t>
  </si>
  <si>
    <t>JUNTA DE EXPANSÃO EM COBRE, DN 28 MM, PONTA X PONTA, INSTALADO EM RAMAL E SUB-RAMAL DE GÁS MEDICINAL - FORNECIMENTO E INSTALAÇÃO. AF_04/2022</t>
  </si>
  <si>
    <t>103863</t>
  </si>
  <si>
    <t>CONECTOR EM BRONZE/LATÃO, DN 28 MM X 1/2", SEM ANEL DE SOLDA, BOLSA X ROSCA F, INSTALADO EM RAMAL E SUB-RAMAL DE GÁS MEDICINAL - FORNECIMENTO E INSTALAÇÃO. AF_04/2022</t>
  </si>
  <si>
    <t>103864</t>
  </si>
  <si>
    <t>BUCHA DE REDUÇÃO EM COBRE, DN 28 MM X 22 MM, SEM ANEL DE SOLDA, INSTALADO EM RAMAL E SUB-RAMAL DE GÁS MEDICINAL - FORNECIMENTO E INSTALAÇÃO. AF_04/2022</t>
  </si>
  <si>
    <t>103865</t>
  </si>
  <si>
    <t>TÊ EM COBRE, DN 15 MM, SEM ANEL DE SOLDA, INSTALADO EM RAMAL E SUB-RAMAL DE GÁS MEDICINAL - FORNECIMENTO E INSTALAÇÃO. AF_04/2022</t>
  </si>
  <si>
    <t>103866</t>
  </si>
  <si>
    <t>TÊ EM COBRE, DN 22 MM, SEM ANEL DE SOLDA, INSTALADO EM RAMAL E SUB-RAMAL DE GÁS MEDICINAL - FORNECIMENTO E INSTALAÇÃO. AF_04/2022</t>
  </si>
  <si>
    <t>103867</t>
  </si>
  <si>
    <t>TÊ EM COBRE, DN 28 MM, SEM ANEL DE SOLDA, INSTALADO EM RAMAL E SUB-RAMAL DE GÁS MEDICINAL - FORNECIMENTO E INSTALAÇÃO. AF_04/2022</t>
  </si>
  <si>
    <t>103874</t>
  </si>
  <si>
    <t>COTOVELO EM COBRE, DN 15 MM, 90 GRAUS, SEM ANEL DE SOLDA, INSTALADO EM RAMAL E SUB-RAMAL DE AQUECIMENTO SOLAR - FORNECIMENTO E INSTALAÇÃO. AF_04/2022</t>
  </si>
  <si>
    <t>103875</t>
  </si>
  <si>
    <t>CURVA EM COBRE, DN 15 MM, 45 GRAUS, SEM ANEL DE SOLDA, BOLSA X BOLSA, INSTALADO EM RAMAL E SUB-RAMAL DE AQUECIMENTO SOLAR - FORNECIMENTO E INSTALAÇÃO. AF_04/2022</t>
  </si>
  <si>
    <t>103876</t>
  </si>
  <si>
    <t>COTOVELO EM BRONZE/LATÃO, DN 15 MM X 1/2", 90 GRAUS, SEM ANEL DE SOLDA, BOLSA X ROSCA F, INSTALADO EM RAMAL E SUB-RAMAL DE AQUECIMENTO SOLAR - FORNECIMENTO E INSTALAÇÃO. AF_04/2022</t>
  </si>
  <si>
    <t>103877</t>
  </si>
  <si>
    <t>COTOVELO EM COBRE, DN 22 MM, 90 GRAUS, SEM ANEL DE SOLDA, INSTALADO EM RAMAL E SUB-RAMAL DE AQUECIMENTO SOLAR - FORNECIMENTO E INSTALAÇÃO. AF_04/2022</t>
  </si>
  <si>
    <t>103878</t>
  </si>
  <si>
    <t>CURVA EM COBRE, DN 22 MM, 45 GRAUS, SEM ANEL DE SOLDA, BOLSA X BOLSA, INSTALADO EM RAMAL E SUB-RAMAL DE AQUECIMENTO SOLAR - FORNECIMENTO E INSTALAÇÃO. AF_04/2022</t>
  </si>
  <si>
    <t>103879</t>
  </si>
  <si>
    <t>COTOVELO EM BRONZE/LATÃO, DN 22 MM X 1/2", 90 GRAUS, SEM ANEL DE SOLDA, BOLSA X ROSCA F, INSTALADO EM RAMAL E SUB-RAMAL DE AQUECIMENTO SOLAR - FORNECIMENTO E INSTALAÇÃO. AF_04/2022</t>
  </si>
  <si>
    <t>103880</t>
  </si>
  <si>
    <t>COTOVELO EM BRONZE/LATÃO, DN 22 MM X 3/4", 90 GRAUS, SEM ANEL DE SOLDA, BOLSA X ROSCA F, INSTALADO EM RAMAL E SUB-RAMAL DE AQUECIMENTO SOLAR - FORNECIMENTO E INSTALAÇÃO. AF_04/2022</t>
  </si>
  <si>
    <t>32,11</t>
  </si>
  <si>
    <t>103881</t>
  </si>
  <si>
    <t>COTOVELO EM COBRE, DN 28 MM, 90 GRAUS, SEM ANEL DE SOLDA, INSTALADO EM RAMAL E SUB-RAMAL DE AQUECIMENTO SOLAR - FORNECIMENTO E INSTALAÇÃO. AF_04/2022</t>
  </si>
  <si>
    <t>103882</t>
  </si>
  <si>
    <t>CURVA EM COBRE, DN 28 MM, 45 GRAUS, SEM ANEL DE SOLDA, BOLSA X BOLSA, INSTALADO EM RAMAL E SUB-RAMAL DE AQUECIMENTO SOLAR - FORNECIMENTO E INSTALAÇÃO. AF_04/2022</t>
  </si>
  <si>
    <t>103883</t>
  </si>
  <si>
    <t>LUVA EM COBRE, DN 15 MM, SEM ANEL DE SOLDA, INSTALADO EM RAMAL E SUB-RAMAL DE AQUECIMENTO SOLAR - FORNECIMENTO E INSTALAÇÃO. AF_04/2022</t>
  </si>
  <si>
    <t>103884</t>
  </si>
  <si>
    <t>LUVA PASSANTE EM COBRE, DN 15 MM, SEM ANEL DE SOLDA, INSTALADO EM RAMAL E SUB-RAMAL DE AQUECIMENTO SOLAR - FORNECIMENTO E INSTALAÇÃO. AF_04/2022</t>
  </si>
  <si>
    <t>103885</t>
  </si>
  <si>
    <t>CURVA DE TRANSPOSIÇÃO EM BRONZE/LATÃO, DN 15 MM, SEM ANEL DE SOLDA, BOLSA X BOLSA, INSTALADO EM RAMAL E SUB-RAMAL DE AQUECIMENTO SOLAR - FORNECIMENTO E INSTALAÇÃO. AF_04/2022</t>
  </si>
  <si>
    <t>26,24</t>
  </si>
  <si>
    <t>103886</t>
  </si>
  <si>
    <t>JUNTA DE EXPANSÃO EM COBRE, DN 15 MM, PONTA X PONTA, INSTALADO EM RAMAL E SUB-RAMAL DE AQUECIMENTO SOLAR - FORNECIMENTO E INSTALAÇÃO. AF_04/2022</t>
  </si>
  <si>
    <t>103887</t>
  </si>
  <si>
    <t>CONECTOR EM BRONZE/LATÃO, DN 15 MM X 1/2", SEM ANEL DE SOLDA, BOLSA X ROSCA F, INSTALADO EM RAMAL E SUB-RAMAL DE AQUECIMENTO SOLAR - FORNECIMENTO E INSTALAÇÃO. AF_04/2022</t>
  </si>
  <si>
    <t>103888</t>
  </si>
  <si>
    <t>LUVA EM COBRE, DN 22 MM, SEM ANEL DE SOLDA, INSTALADO EM RAMAL E SUB-RAMAL DE AQUECIMENTO SOLAR - FORNECIMENTO E INSTALAÇÃO. AF_04/2022</t>
  </si>
  <si>
    <t>15,72</t>
  </si>
  <si>
    <t>103889</t>
  </si>
  <si>
    <t>LUVA PASSANTE EM COBRE, DN 22 MM, SEM ANEL DE SOLDA, INSTALADO EM RAMAL E SUB-RAMAL DE AQUECIMENTO SOLAR - FORNECIMENTO E INSTALAÇÃO. AF_04/2022</t>
  </si>
  <si>
    <t>103890</t>
  </si>
  <si>
    <t>JUNTA DE EXPANSÃO EM COBRE, DN 22 MM, PONTA X PONTA, INSTALADO EM RAMAL E SUB-RAMAL DE AQUECIMENTO SOLAR - FORNECIMENTO E INSTALAÇÃO. AF_04/2022</t>
  </si>
  <si>
    <t>103891</t>
  </si>
  <si>
    <t>CURVA DE TRANSPOSIÇÃO EM BRONZE/LATÃO, DN 22 MM, SEM ANEL DE SOLDA, BOLSA X BOLSA, INSTALADO EM RAMAL E SUB-RAMAL DE AQUECIMENTO SOLAR - FORNECIMENTO E INSTALAÇÃO. AF_04/2022</t>
  </si>
  <si>
    <t>103892</t>
  </si>
  <si>
    <t>BUCHA DE REDUÇÃO EM COBRE, DN 22 MM X 15 MM, SEM ANEL DE SOLDA, PONTA X BOLSA, INSTALADO EM RAMAL E SUB-RAMAL DE AQUECIMENTO SOLAR - FORNECIMENTO E INSTALAÇÃO. AF_04/2022</t>
  </si>
  <si>
    <t>103893</t>
  </si>
  <si>
    <t>CONECTOR EM BRONZE/LATÃO, DN 22 MM X 1/2", SEM ANEL DE SOLDA, BOLSA X ROSCA F, INSTALADO EM RAMAL E SUB-RAMAL DE AQUECIMENTO SOLAR - FORNECIMENTO E INSTALAÇÃO. AF_04/2022</t>
  </si>
  <si>
    <t>20,00</t>
  </si>
  <si>
    <t>103894</t>
  </si>
  <si>
    <t>CONECTOR EM BRONZE/LATÃO, DN 22 MM X 3/4", SEM ANEL DE SOLDA, BOLSA X ROSCA F, INSTALADO EM RAMAL E SUB-RAMAL DE AQUECIMENTO SOLAR - FORNECIMENTO E INSTALAÇÃO. AF_04/2022</t>
  </si>
  <si>
    <t>103895</t>
  </si>
  <si>
    <t>LUVA EM COBRE, DN 28 MM, SEM ANEL DE SOLDA, INSTALADO EM RAMAL E SUB-RAMAL DE AQUECIMENTO SOLAR - FORNECIMENTO E INSTALAÇÃO. AF_04/2022</t>
  </si>
  <si>
    <t>21,76</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</si>
  <si>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</si>
  <si>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</si>
  <si>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</si>
  <si>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</si>
  <si>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103898</t>
  </si>
  <si>
    <t>JUNTA DE EXPANSÃO EM COBRE, DN 28 MM, PONTA X PONTA, INSTALADO EM RAMAL E SUB-RAMAL DE AQUECIMENTO SOLAR - FORNECIMENTO E INSTALAÇÃO. AF_04/2022</t>
  </si>
  <si>
    <t>103899</t>
  </si>
  <si>
    <t>CONECTOR EM BRONZE/LATÃO, DN 28 MM X 1/2", SEM ANEL DE SOLDA, BOLSA X ROSCA F, INSTALADO EM RAMAL E SUB-RAMAL DE AQUECIMENTO SOLAR - FORNECIMENTO E INSTALAÇÃO. AF_04/2022</t>
  </si>
  <si>
    <t>103900</t>
  </si>
  <si>
    <t>BUCHA DE REDUÇÃO EM COBRE, DN 28 MM X 22 MM, SEM ANEL DE SOLDA, INSTALADO EM RAMAL E SUB-RAMAL DE AQUECIMENTO SOLAR - FORNECIMENTO E INSTALAÇÃO. AF_04/2022</t>
  </si>
  <si>
    <t>103901</t>
  </si>
  <si>
    <t>TÊ EM COBRE, DN 15 MM, SEM ANEL DE SOLDA, INSTALADO EM RAMAL E SUB-RAMAL DE AQUECIMENTO SOLAR - FORNECIMENTO E INSTALAÇÃO. AF_04/2022</t>
  </si>
  <si>
    <t>103902</t>
  </si>
  <si>
    <t>TÊ EM COBRE, DN 22 MM, SEM ANEL DE SOLDA, INSTALADO EM RAMAL E SUB-RAMAL DE AQUECIMENTO SOLAR - FORNECIMENTO E INSTALAÇÃO. AF_04/2022</t>
  </si>
  <si>
    <t>103903</t>
  </si>
  <si>
    <t>TÊ EM COBRE, DN 28 MM, SEM ANEL DE SOLDA, INSTALADO EM RAMAL E SUB-RAMAL DE AQUECIMENTO SOLAR - FORNECIMENTO E INSTALAÇÃO. AF_04/2022</t>
  </si>
  <si>
    <t>103947</t>
  </si>
  <si>
    <t>BUCHA DE REDUÇÃO, CURTA, PVC, SOLDÁVEL, DN 25 X 20 MM, INSTALADO EM RAMAL OU SUB-RAMAL DE ÁGUA - FORNECIMENTO E INSTALAÇÃO. AF_06/2022</t>
  </si>
  <si>
    <t>103948</t>
  </si>
  <si>
    <t>BUCHA DE REDUÇÃO, CURTA, PVC, SOLDÁVEL, DN 32 X 25 MM, INSTALADO EM RAMAL OU SUB-RAMAL DE ÁGUA - FORNECIMENTO E INSTALAÇÃO. AF_06/2022</t>
  </si>
  <si>
    <t>103949</t>
  </si>
  <si>
    <t>BUCHA DE REDUÇÃO, LONGA, PVC, SOLDÁVEL, DN 32 X 20 MM, INSTALADO EM RAMAL OU SUB-RAMAL DE ÁGUA - FORNECIMENTO E INSTALAÇÃO. AF_06/2022</t>
  </si>
  <si>
    <t>9,00</t>
  </si>
  <si>
    <t>103950</t>
  </si>
  <si>
    <t>JOELHO DE REDUÇÃO, 90 GRAUS, PVC, SOLDÁVEL, DN 25 MM X 20 MM, INSTALADO EM RAMAL OU SUB-RAMAL DE ÁGUA - FORNECIMENTO E INSTALAÇÃO. AF_06/2022</t>
  </si>
  <si>
    <t>103951</t>
  </si>
  <si>
    <t>JOELHO DE REDUÇÃO, 90 GRAUS, PVC, SOLDÁVEL, DN 32 MM X 25 MM, INSTALADO EM RAMAL OU SUB-RAMAL DE ÁGUA - FORNECIMENTO E INSTALAÇÃO. AF_06/2022</t>
  </si>
  <si>
    <t>15,61</t>
  </si>
  <si>
    <t>103952</t>
  </si>
  <si>
    <t>BUCHA DE REDUÇÃO, CURTA, PVC, SOLDÁVEL, DN 25 X 20 MM, INSTALADO EM RAMAL DE DISTRIBUIÇÃO DE ÁGUA - FORNECIMENTO E INSTALAÇÃO. AF_06/2022</t>
  </si>
  <si>
    <t>5,09</t>
  </si>
  <si>
    <t>103953</t>
  </si>
  <si>
    <t>BUCHA DE REDUÇÃO, CURTA, PVC, SOLDÁVEL, DN 32 X 25 MM, INSTALADO EM RAMAL DE DISTRIBUIÇÃO DE ÁGUA - FORNECIMENTO E INSTALAÇÃO. AF_06/2022</t>
  </si>
  <si>
    <t>103954</t>
  </si>
  <si>
    <t>BUCHA DE REDUÇÃO, LONGA, PVC, SOLDÁVEL, DN 32 X 20 MM, INSTALADO EM RAMAL DE DISTRIBUIÇÃO DE ÁGUA - FORNECIMENTO E INSTALAÇÃO. AF_06/2022</t>
  </si>
  <si>
    <t>103955</t>
  </si>
  <si>
    <t>JOELHO DE REDUÇÃO, 90 GRAUS, PVC, SOLDÁVEL, DN 25 MM X 20 MM, INSTALADO EM RAMAL DE DISTRIBUIÇÃO DE ÁGUA - FORNECIMENTO E INSTALAÇÃO. AF_06/2022</t>
  </si>
  <si>
    <t>103956</t>
  </si>
  <si>
    <t>JOELHO DE REDUÇÃO, 90 GRAUS, PVC, SOLDÁVEL, DN 32 MM X 25 MM, INSTALADO EM RAMAL DE DISTRIBUIÇÃO DE ÁGUA - FORNECIMENTO E INSTALAÇÃO. AF_06/2022</t>
  </si>
  <si>
    <t>103957</t>
  </si>
  <si>
    <t>BUCHA DE REDUÇÃO, CURTA, PVC, SOLDÁVEL, DN 32 X 25 MM, INSTALADO EM PRUMADA DE ÁGUA - FORNECIMENTO E INSTALAÇÃO. AF_06/2022</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</si>
  <si>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</si>
  <si>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</si>
  <si>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</si>
  <si>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</si>
  <si>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16,16</t>
  </si>
  <si>
    <t>103962</t>
  </si>
  <si>
    <t>BUCHA DE REDUÇÃO, LONGA, PVC, SOLDÁVEL, DN 32 X 20 MM, INSTALADO EM PRUMADA DE ÁGUA - FORNECIMENTO E INSTALAÇÃO. AF_06/2022</t>
  </si>
  <si>
    <t>6,89</t>
  </si>
  <si>
    <t>103964</t>
  </si>
  <si>
    <t>BUCHA DE REDUÇÃO, LONGA, PVC, SOLDÁVEL, DN 40 X 25 MM, INSTALADO EM PRUMADA DE ÁGUA - FORNECIMENTO E INSTALAÇÃO. AF_06/2022</t>
  </si>
  <si>
    <t>8,49</t>
  </si>
  <si>
    <t>8,77</t>
  </si>
  <si>
    <t>103966</t>
  </si>
  <si>
    <t>BUCHA DE REDUÇÃO, LONGA, PVC, SOLDÁVEL, DN 50 X 25 MM, INSTALADO EM PRUMADA DE ÁGUA - FORNECIMENTO E INSTALAÇÃO. AF_06/2022</t>
  </si>
  <si>
    <t>103967</t>
  </si>
  <si>
    <t>BUCHA DE REDUÇÃO , LONGA, PVC, SOLDÁVEL, DN 50 X 32 MM, INSTALADO EM PRUMADA DE ÁGUA - FORNECIMENTO E INSTALAÇÃO. AF_06/2022</t>
  </si>
  <si>
    <t>103968</t>
  </si>
  <si>
    <t>BUCHA DE REDUÇÃO, LONGA, PVC, SOLDÁVEL, DN 60 X 25 MM, INSTALADO EM PRUMADA DE ÁGUA - FORNECIMENTO E INSTALAÇÃO. AF_06/2022</t>
  </si>
  <si>
    <t>103969</t>
  </si>
  <si>
    <t>BUCHA DE REDUÇÃO, LONGA, PVC, SOLDÁVEL, DN 60 X 32 MM, INSTALADO EM PRUMADA DE ÁGUA - FORNECIMENTO E INSTALAÇÃO. AF_06/2022</t>
  </si>
  <si>
    <t>22,21</t>
  </si>
  <si>
    <t>103971</t>
  </si>
  <si>
    <t>BUCHA DE REDUÇÃO, LONGA, PVC, SOLDÁVEL, DN 60 X 50 MM, INSTALADO EM PRUMADA DE ÁGUA - FORNECIMENTO E INSTALAÇÃO. AF_06/2022</t>
  </si>
  <si>
    <t>103972</t>
  </si>
  <si>
    <t>BUCHA DE REDUÇÃO, LONGA, PVC, SOLDÁVEL, DN 75 X 50 MM, INSTALADO EM PRUMADA DE ÁGUA - FORNECIMENTO E INSTALAÇÃO. AF_06/2022</t>
  </si>
  <si>
    <t>103974</t>
  </si>
  <si>
    <t>JOELHO DE REDUÇÃO, 90 GRAUS, PVC, SOLDÁVEL, DN 32 MM X 25 MM, INSTALADO EM PRUMADA DE ÁGUA - FORNECIMENTO E INSTALAÇÃO. AF_06/2022</t>
  </si>
  <si>
    <t>103975</t>
  </si>
  <si>
    <t>TE DE REDUÇÃO, 90 GRAUS, PVC, SOLDÁVEL, DN 50 MM X 20 MM, INSTALADO EM PRUMADA DE ÁGUA - FORNECIMENTO E INSTALAÇÃO. AF_06/2022</t>
  </si>
  <si>
    <t>103976</t>
  </si>
  <si>
    <t>TE DE REDUÇÃO, 90 GRAUS, PVC, SOLDÁVEL, DN 50 MM X 32 MM, INSTALADO EM PRUMADA DE ÁGUA - FORNECIMENTO E INSTALAÇÃO. AF_06/2022</t>
  </si>
  <si>
    <t>28,88</t>
  </si>
  <si>
    <t>103977</t>
  </si>
  <si>
    <t>BUCHA DE REDUÇÃO, PVC, SOLDÁVEL, DN 40MM X 32MM, INSTALADO EM PRUMADA DE ÁGUA - FORNECIMENTO E INSTALAÇÃO. AF_06/2022</t>
  </si>
  <si>
    <t>7,18</t>
  </si>
  <si>
    <t>103980</t>
  </si>
  <si>
    <t>JOELHO 90 GRAUS, PVC, SOLDÁVEL, DN 40MM, INSTALADO EM RAMAL DE DISTRIBUIÇÃO DE ÁGUA - FORNECIMENTO E INSTALAÇÃO. AF_06/2022</t>
  </si>
  <si>
    <t>103981</t>
  </si>
  <si>
    <t>JOELHO 45 GRAUS, PVC, SOLDÁVEL, DN 40MM, INSTALADO EM RAMAL DE DISTRIBUIÇÃO DE ÁGUA - FORNECIMENTO E INSTALAÇÃO. AF_06/2022</t>
  </si>
  <si>
    <t>103982</t>
  </si>
  <si>
    <t>CURVA 90 GRAUS, PVC, SOLDÁVEL, DN 40MM, INSTALADO EM RAMAL DE DISTRIBUIÇÃO DE ÁGUA - FORNECIMENTO E INSTALAÇÃO. AF_06/2022</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</si>
  <si>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</si>
  <si>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</si>
  <si>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</si>
  <si>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</si>
  <si>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18,53</t>
  </si>
  <si>
    <t>103985</t>
  </si>
  <si>
    <t>JOELHO 45 GRAUS, PVC, SOLDÁVEL, DN 50MM, INSTALADO EM RAMAL DE DISTRIBUIÇÃO DE ÁGUA - FORNECIMENTO E INSTALAÇÃO. AF_06/2022</t>
  </si>
  <si>
    <t>103986</t>
  </si>
  <si>
    <t>CURVA 90 GRAUS, PVC, SOLDÁVEL, DN 50MM, INSTALADO EM RAMAL DE DISTRIBUIÇÃO DE ÁGUA - FORNECIMENTO E INSTALAÇÃO. AF_06/2022</t>
  </si>
  <si>
    <t>103987</t>
  </si>
  <si>
    <t>CURVA 45 GRAUS, PVC, SOLDÁVEL, DN 50MM, INSTALADO EM RAMAL DE DISTRIBUIÇÃO DE ÁGUA - FORNECIMENTO E INSTALAÇÃO. AF_06/2022</t>
  </si>
  <si>
    <t>103988</t>
  </si>
  <si>
    <t>LUVA, PVC, SOLDÁVEL, DN 40MM, INSTALADO EM RAMAL DE DISTRIBUIÇÃO DE ÁGUA - FORNECIMENTO E INSTALAÇÃO. AF_06/2022</t>
  </si>
  <si>
    <t>12,55</t>
  </si>
  <si>
    <t>103990</t>
  </si>
  <si>
    <t>UNIÃO, PVC, SOLDÁVEL, DN 40MM, INSTALADO EM RAMAL DE DISTRIBUIÇÃO DE ÁGUA - FORNECIMENTO E INSTALAÇÃO. AF_06/2022</t>
  </si>
  <si>
    <t>103991</t>
  </si>
  <si>
    <t>LUVA COM ROSCA, PVC, SOLDÁVEL, DN 40MM X 1.1/4, INSTALADO EM RAMAL DE DISTRIBUIÇÃO DE ÁGUA - FORNECIMENTO E INSTALAÇÃO. AF_06/2022</t>
  </si>
  <si>
    <t>19,96</t>
  </si>
  <si>
    <t>103992</t>
  </si>
  <si>
    <t>ADAPTADOR CURTO COM BOLSA E ROSCA PARA REGISTRO, PVC, SOLDÁVEL, DN 40MM X 1.1/4, INSTALADO EM RAMAL DE DISTRIBUIÇÃO DE ÁGUA - FORNECIMENTO E INSTALAÇÃO. AF_06/2022</t>
  </si>
  <si>
    <t>103993</t>
  </si>
  <si>
    <t>BUCHA DE REDUÇÃO, PVC, SOLDÁVEL, DN 40MM X 32MM, INSTALADO EM RAMAL DE DISTRIBUIÇÃO DE ÁGUA - FORNECIMENTO E INSTALAÇÃO. AF_06/2022</t>
  </si>
  <si>
    <t>103994</t>
  </si>
  <si>
    <t>ADAPTADOR CURTO COM BOLSA E ROSCA PARA REGISTRO, PVC, SOLDÁVEL, DN 40MM X 1.1/2, INSTALADO EM RAMAL DE DISTRIBUIÇÃO DE ÁGUA - FORNECIMENTO E INSTALAÇÃO. AF_06/2022</t>
  </si>
  <si>
    <t>15,20</t>
  </si>
  <si>
    <t>103995</t>
  </si>
  <si>
    <t>LUVA, PVC, SOLDÁVEL, DN 50MM, INSTALADO EM RAMAL DE DISTRIBUIÇÃO DE ÁGUA - FORNECIMENTO E INSTALAÇÃO. AF_06/2022</t>
  </si>
  <si>
    <t>103996</t>
  </si>
  <si>
    <t>LUVA DE CORRER, PVC, SOLDÁVEL, DN 50MM, INSTALADO EM RAMAL DE DISTRIBUIÇÃO DE ÁGUA - FORNECIMENTO E INSTALAÇÃO. AF_06/2022</t>
  </si>
  <si>
    <t>103997</t>
  </si>
  <si>
    <t>UNIÃO, PVC, SOLDÁVEL, DN 50MM, INSTALADO EM RAMAL DE DISTRIBUIÇÃO DE ÁGUA - FORNECIMENTO E INSTALAÇÃO. AF_06/2022</t>
  </si>
  <si>
    <t>103998</t>
  </si>
  <si>
    <t>LUVA DE REDUÇÃO, PVC, SOLDÁVEL, DN 50MM X 25MM, INSTALADO EM RAMAL DE DISTRIBUIÇÃO DE ÁGUA   FORNECIMENTO E INSTALAÇÃO. AF_06/2022</t>
  </si>
  <si>
    <t>15,55</t>
  </si>
  <si>
    <t>103999</t>
  </si>
  <si>
    <t>BUCHA DE REDUÇÃO, LONGA, PVC, SOLDÁVEL, DN 50 X 25 MM, INSTALADO EM RAMAL DE DISTRIBUIÇÃO DE ÁGUA - FORNECIMENTO E INSTALAÇÃO. AF_06/2022</t>
  </si>
  <si>
    <t>104000</t>
  </si>
  <si>
    <t>LUVA COM ROSCA, PVC, SOLDÁVEL, DN 50MM X 1.1/2, INSTALADO EM RAMAL DE DISTRIBUIÇÃO DE ÁGUA - FORNECIMENTO E INSTALAÇÃO. AF_06/2022</t>
  </si>
  <si>
    <t>104001</t>
  </si>
  <si>
    <t>ADAPTADOR CURTO COM BOLSA E ROSCA PARA REGISTRO, PVC, SOLDÁVEL, DN 50MM X 1.1/2, INSTALADO EM RAMAL DE DISTRIBUIÇÃO DE ÁGUA - FORNECIMENTO E INSTALAÇÃO. AF_06/2022</t>
  </si>
  <si>
    <t>104002</t>
  </si>
  <si>
    <t>ADAPTADOR CURTO COM BOLSA E ROSCA PARA REGISTRO, PVC, SOLDÁVEL, DN 50MM X 1.1/4, INSTALADO EM RAMAL DE DISTRIBUIÇÃO DE ÁGUA - FORNECIMENTO E INSTALAÇÃO. AF_06/2022</t>
  </si>
  <si>
    <t>104003</t>
  </si>
  <si>
    <t>BUCHA DE REDUÇÃO , LONGA, PVC, SOLDÁVEL, DN 50 X 32 MM, INSTALADO EM RAMAL DE DISTRIBUIÇÃO DE ÁGUA - FORNECIMENTO E INSTALAÇÃO. AF_06/2022</t>
  </si>
  <si>
    <t>104004</t>
  </si>
  <si>
    <t>TE, PVC, SOLDÁVEL, DN 50MM, INSTALADO EM RAMAL DE DISTRIBUIÇÃO DE ÁGUA - FORNECIMENTO E INSTALAÇÃO. AF_06/2022</t>
  </si>
  <si>
    <t>104005</t>
  </si>
  <si>
    <t>TÊ DE REDUÇÃO, PVC, SOLDÁVEL, DN 50MM X 40MM, INSTALADO EM RAMAL DE DISTRIBUIÇÃO DE ÁGUA - FORNECIMENTO E INSTALAÇÃO. AF_06/2022</t>
  </si>
  <si>
    <t>104006</t>
  </si>
  <si>
    <t>TÊ DE REDUÇÃO, PVC, SOLDÁVEL, DN 50MM X 25MM, INSTALADO EM RAMAL DE DISTRIBUIÇÃO DE ÁGUA - FORNECIMENTO E INSTALAÇÃO. AF_06/2022</t>
  </si>
  <si>
    <t>104007</t>
  </si>
  <si>
    <t>TE DE REDUÇÃO, 90 GRAUS, PVC, SOLDÁVEL, DN 50 MM X 20 MM, INSTALADO EM RAMAL DE DISTRIBUIÇÃO DE ÁGUA - FORNECIMENTO E INSTALAÇÃO. AF_06/2022</t>
  </si>
  <si>
    <t>104008</t>
  </si>
  <si>
    <t>TE DE REDUÇÃO, 90 GRAUS, PVC, SOLDÁVEL, DN 50 MM X 32 MM, INSTALADO EM RAMAL DE DISTRIBUIÇÃO DE ÁGUA - FORNECIMENTO E INSTALAÇÃO. AF_06/2022</t>
  </si>
  <si>
    <t>104009</t>
  </si>
  <si>
    <t>BUCHA DE REDUÇÃO, CURTA, PVC, SOLDÁVEL, DN 50 X 40 MM, INSTALADO EM RAMAL DE DISTRIBUIÇÃO DE ÁGUA - FORNECIMENTO E INSTALAÇÃO. AF_06/2022</t>
  </si>
  <si>
    <t>104011</t>
  </si>
  <si>
    <t>TE, PVC, SOLDÁVEL, DN 40MM, INSTALADO EM RAMAL DE DISTRIBUIÇÃO DE ÁGUA - FORNECIMENTO E INSTALAÇÃO. AF_06/2022</t>
  </si>
  <si>
    <t>104012</t>
  </si>
  <si>
    <t>TÊ DE REDUÇÃO, PVC, SOLDÁVEL, DN 40MM X 32MM, INSTALADO EM RAMAL DE DISTRIBUIÇÃO DE ÁGUA - FORNECIMENTO E INSTALAÇÃO. AF_06/2022</t>
  </si>
  <si>
    <t>104014</t>
  </si>
  <si>
    <t>BUCHA DE REDUÇÃO, LONGA, PVC, SOLDÁVEL, DN 40 X 25 MM, INSTALADO EM RAMAL DE DISTRIBUIÇÃO DE ÁGUA - FORNECIMENTO E INSTALAÇÃO. AF_06/2022</t>
  </si>
  <si>
    <t>10,62</t>
  </si>
  <si>
    <t>104015</t>
  </si>
  <si>
    <t>TE DE REDUÇÃO, CPVC, SOLDÁVEL, DN 22 X 15 MM, INSTALADO EM RAMAL OU SUB-RAMAL DE ÁGUA - FORNECIMENTO E INSTALAÇÃO. AF_06/2022</t>
  </si>
  <si>
    <t>104016</t>
  </si>
  <si>
    <t>TE DE REDUÇÃO, CPVC, SOLDÁVEL, DN 28 X 22 MM, INSTALADO EM RAMAL OU SUB-RAMAL DE ÁGUA - FORNECIMENTO E INSTALAÇÃO. AF_06/2022</t>
  </si>
  <si>
    <t>19,42</t>
  </si>
  <si>
    <t>104017</t>
  </si>
  <si>
    <t>TE DE REDUÇÃO, CPVC, SOLDÁVEL, DN 35 X 28 MM, INSTALADO EM RAMAL OU SUB-RAMAL DE ÁGUA - FORNECIMENTO E INSTALAÇÃO. AF_06/2022</t>
  </si>
  <si>
    <t>104018</t>
  </si>
  <si>
    <t>104019</t>
  </si>
  <si>
    <t>TE DE REDUÇÃO, CPVC, SOLDÁVEL, DN 35 X 28 MM, INSTALADO EM RAMAL DE DISTRIBUIÇÃO DE ÁGUA - FORNECIMENTO E INSTALAÇÃO. AF_06/2022</t>
  </si>
  <si>
    <t>104020</t>
  </si>
  <si>
    <t>TE DE REDUÇÃO, CPVC, SOLDÁVEL, DN 42 X 35 MM, INSTALADO EM PRUMADA DE ÁGUA - FORNECIMENTO E INSTALAÇÃO. AF_06/2022</t>
  </si>
  <si>
    <t>104022</t>
  </si>
  <si>
    <t>TE, CPVC, SOLDÁVEL, DN  42MM, INSTALADO EM RAMAL DE DISTRIBUIÇÃO DE ÁGUA  FORNECIMENTO E INSTALAÇÃO. AF_06/2022</t>
  </si>
  <si>
    <t>104023</t>
  </si>
  <si>
    <t>JOELHO 90 GRAUS, CPVC, SOLDÁVEL, DN 42MM, INSTALADO EM RAMAL DE DISTRIBUIÇÃO DE ÁGUA  FORNECIMENTO E INSTALAÇÃO. AF_06/2022</t>
  </si>
  <si>
    <t>36,69</t>
  </si>
  <si>
    <t>104024</t>
  </si>
  <si>
    <t>JOELHO 45 GRAUS, CPVC, SOLDÁVEL, DN 42MM, INSTALADO EM RAMAL DE DISTRIBUIÇÃO DE ÁGUA  FORNECIMENTO E INSTALAÇÃO. AF_06/2022</t>
  </si>
  <si>
    <t>104025</t>
  </si>
  <si>
    <t>LUVA, CPVC, SOLDÁVEL, DN 42MM, INSTALADO EM RAMAL DE DISTRIBUIÇÃO DE ÁGUA  FORNECIMENTO E INSTALAÇÃO. AF_06/2022</t>
  </si>
  <si>
    <t>24,94</t>
  </si>
  <si>
    <t>104026</t>
  </si>
  <si>
    <t>LUVA DE CORRER, CPVC, SOLDÁVEL, DN 42MM, INSTALADO EM RAMAL DE DISTRIBUIÇÃO DE ÁGUA  FORNECIMENTO E INSTALAÇÃO. AF_06/2022</t>
  </si>
  <si>
    <t>36,59</t>
  </si>
  <si>
    <t>104027</t>
  </si>
  <si>
    <t>UNIÃO, CPVC, SOLDÁVEL, DN 42MM, INSTALADO EM RAMAL DE DISTRIBUIÇÃO DE ÁGUA   FORNECIMENTO E INSTALAÇÃO. AF_06/2022</t>
  </si>
  <si>
    <t>104028</t>
  </si>
  <si>
    <t>LUVA DE TRANSIÇÃO, CPVC, SOLDÁVEL, DN42MM X 1.1/2, INSTALADO EM RAMAL DE DISTRIBUIÇÃO DE ÁGUA  FORNECIMENTO E INSTALAÇÃO. AF_06/2022</t>
  </si>
  <si>
    <t>104029</t>
  </si>
  <si>
    <t>CONECTOR, CPVC, SOLDÁVEL, DN 42MM X 1.1/2, INSTALADO EM RAMAL DE DISTRIBUIÇÃO DE ÁGUA  FORNECIMENTO E INSTALAÇÃO. AF_06/2022</t>
  </si>
  <si>
    <t>104030</t>
  </si>
  <si>
    <t>TE DE REDUÇÃO, CPVC, SOLDÁVEL, DN 42 X 35 MM, INSTALADO EM RAMAL DE DISTRIBUIÇÃO DE ÁGUA - FORNECIMENTO E INSTALAÇÃO. AF_06/2022</t>
  </si>
  <si>
    <t>104159</t>
  </si>
  <si>
    <t>LUVA DE CORRER, PVC, SOLDÁVEL, DN 40MM, INSTALADO EM RAMAL DE DISTRIBUIÇÃO DE ÁGUA  FORNECIMENTO E INSTALAÇÃO. AF_06/2022</t>
  </si>
  <si>
    <t>104167</t>
  </si>
  <si>
    <t>JOELHO 90 GRAUS, PVC, SERIE R, ÁGUA PLUVIAL, DN 150 MM, JUNTA ELÁSTICA, FORNECIDO E INSTALADO EM RAMAL DE ENCAMINHAMENTO. AF_06/2022</t>
  </si>
  <si>
    <t>104168</t>
  </si>
  <si>
    <t>JOELHO 45 GRAUS, PVC, SERIE R, ÁGUA PLUVIAL, DN 150 MM, JUNTA ELÁSTICA, FORNECIDO E INSTALADO EM RAMAL DE ENCAMINHAMENTO. AF_06/2022</t>
  </si>
  <si>
    <t>104169</t>
  </si>
  <si>
    <t>CURVA 87 GRAUS E 30 MINUTOS, PVC, SERIE R, ÁGUA PLUVIAL, DN 150 MM, JUNTA ELÁSTICA, FORNECIDO E INSTALADO EM RAMAL DE ENCAMINHAMENTO. AF_06/2022</t>
  </si>
  <si>
    <t>104170</t>
  </si>
  <si>
    <t>LUVA SIMPLES, PVC, SERIE R, ÁGUA PLUVIAL, DN 150 MM, JUNTA ELÁSTICA, FORNECIDO E INSTALADO EM RAMAL DE ENCAMINHAMENTO. AF_06/2022</t>
  </si>
  <si>
    <t>71,12</t>
  </si>
  <si>
    <t>104171</t>
  </si>
  <si>
    <t>LUVA DE CORRER, PVC, SERIE R, ÁGUA PLUVIAL, DN 150 MM, JUNTA ELÁSTICA, FORNECIDO E INSTALADO EM RAMAL DE ENCAMINHAMENTO. AF_06/2022</t>
  </si>
  <si>
    <t>104172</t>
  </si>
  <si>
    <t>TÊ DE INSPEÇÃO, PVC, SERIE R, ÁGUA PLUVIAL, DN 150 MM, JUNTA ELÁSTICA, FORNECIDO E INSTALADO EM RAMAL DE ENCAMINHAMENTO. AF_06/2022</t>
  </si>
  <si>
    <t>104173</t>
  </si>
  <si>
    <t>REDUÇÃO EXCÊNTRICA, PVC, SERIE R, ÁGUA PLUVIAL, DN 150 X 100 MM, JUNTA ELÁSTICA, FORNECIDO E INSTALADO EM RAMAL DE ENCAMINHAMENTO. AF_06/2022</t>
  </si>
  <si>
    <t>104174</t>
  </si>
  <si>
    <t>JUNÇÃO SIMPLES, PVC, SERIE R, ÁGUA PLUVIAL, DN 150 X 100 MM, JUNTA ELÁSTICA, FORNECIDO E INSTALADO EM RAMAL DE ENCAMINHAMENTO. AF_06/2022</t>
  </si>
  <si>
    <t>104175</t>
  </si>
  <si>
    <t>TÊ, PVC, SERIE R, ÁGUA PLUVIAL, DN 150 X 100 MM, JUNTA ELÁSTICA, FORNECIDO E INSTALADO EM RAMAL DE ENCAMINHAMENTO. AF_06/2022</t>
  </si>
  <si>
    <t>104176</t>
  </si>
  <si>
    <t>JUNÇÃO SIMPLES, PVC, SERIE R, ÁGUA PLUVIAL, DN 150 X 150 MM, JUNTA ELÁSTICA, FORNECIDO E INSTALADO EM RAMAL DE ENCAMINHAMENTO. AF_06/2022</t>
  </si>
  <si>
    <t>104177</t>
  </si>
  <si>
    <t>TÊ, PVC, SERIE R, ÁGUA PLUVIAL, DN 150 X 150 MM, JUNTA ELÁSTICA, FORNECIDO E INSTALADO EM RAMAL DE ENCAMINHAMENTO. AF_06/2022</t>
  </si>
  <si>
    <t>104178</t>
  </si>
  <si>
    <t>CAP, PVC, SERIE R, ÁGUA PLUVIAL, DN 100 MM, JUNTA ELÁSTICA, FORNECIDO E INSTALADO EM RAMAL DE ENCAMINHAMENTO. AF_06/2022</t>
  </si>
  <si>
    <t>104179</t>
  </si>
  <si>
    <t>CAP, PVC, SERIE R, ÁGUA PLUVIAL, DN 150 MM, JUNTA ELÁSTICA, FORNECIDO E INSTALADO EM RAMAL DE ENCAMINHAMENTO. AF_06/2022</t>
  </si>
  <si>
    <t>104191</t>
  </si>
  <si>
    <t>BUCHA DE REDUÇÃO, PPR, DN 25 X 20 MM, INSTALADO EM RAMAL OU SUB-RAMAL DE ÁGUA - FORNECIMENTO E INSTALAÇÃO. AF_08/2022</t>
  </si>
  <si>
    <t>104192</t>
  </si>
  <si>
    <t>TÊ MISTURADOR, PPR, F M M, DN 25 X 25 MM, INSTALADO EM RAMAL OU SUB-RAMAL DE ÁGUA - FORNECIMENTO E INSTALAÇÃO. AF_08/2022</t>
  </si>
  <si>
    <t>26,28</t>
  </si>
  <si>
    <t>104193</t>
  </si>
  <si>
    <t>JOELHO 45 GRAUS, PPR, F/ F, DN 90 MM, INSTALADO EM PRUMADA DE ÁGUA - FORNECIMENTO E INSTALAÇÃO. AF_08/2022</t>
  </si>
  <si>
    <t>104196</t>
  </si>
  <si>
    <t>CURVA 90 GRAUS, PPR, DN 20 MM, INSTALADO EM RAMAL OU SUB-RAMAL DE ÁGUA - FORNECIMENTO E INSTALAÇÃO. AF_08/2022</t>
  </si>
  <si>
    <t>104197</t>
  </si>
  <si>
    <t>CURVA 90 GRAUS, PPR, DN 25 MM, INSTALADO EM RAMAL OU SUB-RAMAL DE ÁGUA - FORNECIMENTO E INSTALAÇÃO. AF_08/2022</t>
  </si>
  <si>
    <t>104198</t>
  </si>
  <si>
    <t>JOELHO 45 GRAUS, PPR, DN 20 MM, INSTALADO EM RAMAL OU SUB-RAMAL DE ÁGUA - FORNECIMENTO E INSTALAÇÃO. AF_08/2022</t>
  </si>
  <si>
    <t>104199</t>
  </si>
  <si>
    <t>JOELHO 90 GRAUS, PPR, DN 20 MM, INSTALADO EM RAMAL OU SUB-RAMAL DE ÁGUA - FORNECIMENTO E INSTALAÇÃO. AF_08/2022</t>
  </si>
  <si>
    <t>6,75</t>
  </si>
  <si>
    <t>104200</t>
  </si>
  <si>
    <t>LUVA, PPR, DN 20 MM, INSTALADO EM RAMAL OU SUB-RAMAL DE ÁGUA - FORNECIMENTO E INSTALAÇÃO. AF_08/2022</t>
  </si>
  <si>
    <t>5,52</t>
  </si>
  <si>
    <t>104201</t>
  </si>
  <si>
    <t>TÊ MISTURADOR, PPR, F M M, DN 20 X 20 MM, INSTALADO EM RAMAL OU SUB-RAMAL DE ÁGUA - FORNECIMENTO E INSTALAÇÃO. AF_08/2022</t>
  </si>
  <si>
    <t>17,86</t>
  </si>
  <si>
    <t>104202</t>
  </si>
  <si>
    <t>TÊ NORMAL, PPR, 90 GRAUS, DN 20 X 20 X 20 MM, INSTALADO EM RAMAL OU SUB-RAMAL DE ÁGUA - FORNECIMENTO E INSTALAÇÃO. AF_08/2022</t>
  </si>
  <si>
    <t>104317</t>
  </si>
  <si>
    <t>JOELHO 90 GRAUS, PVC, SOLDÁVEL, DN 20 MM, INSTALADO EM DRENO DE AR CONDICIONADO - FORNECIMENTO E INSTALAÇÃO. AF_08/2022</t>
  </si>
  <si>
    <t>5,82</t>
  </si>
  <si>
    <t>104318</t>
  </si>
  <si>
    <t>JOELHO 45 GRAUS, PVC, SOLDÁVEL, DN 20 MM, INSTALADO EM DRENO DE AR CONDICIONADO - FORNECIMENTO E INSTALAÇÃO. AF_08/2022</t>
  </si>
  <si>
    <t>104319</t>
  </si>
  <si>
    <t>JOELHO 90 GRAUS, PVC, SOLDÁVEL, DN 32 MM, INSTALADO EM DRENO DE AR CONDICIONADO - FORNECIMENTO E INSTALAÇÃO. AF_08/2022</t>
  </si>
  <si>
    <t>104320</t>
  </si>
  <si>
    <t>JOELHO 45 GRAUS, PVC, SOLDÁVEL, DN 32 MM, INSTALADO EM DRENO DE AR CONDICIONADO - FORNECIMENTO E INSTALAÇÃO. AF_08/2022</t>
  </si>
  <si>
    <t>104321</t>
  </si>
  <si>
    <t>LUVA, PVC, SOLDÁVEL, DN 20 MM, INSTALADO EM DRENO DE AR CONDICIONADO - FORNECIMENTO E INSTALAÇÃO. AF_08/2022</t>
  </si>
  <si>
    <t>4,63</t>
  </si>
  <si>
    <t>4,97</t>
  </si>
  <si>
    <t>104322</t>
  </si>
  <si>
    <t>LUVA, PVC, SOLDÁVEL, DN 32 MM, INSTALADO EM DRENO DE AR CONDICIONADO - FORNECIMENTO E INSTALAÇÃO. AF_08/2022</t>
  </si>
  <si>
    <t>104323</t>
  </si>
  <si>
    <t>TE, PVC, SOLDÁVEL, DN 20 MM, INSTALADO EM DRENO DE AR CONDICIONADO - FORNECIMENTO E INSTALAÇÃO. AF_08/2022</t>
  </si>
  <si>
    <t>8,26</t>
  </si>
  <si>
    <t>104324</t>
  </si>
  <si>
    <t>TE, PVC, SOLDÁVEL, DN 32 MM, INSTALADO EM DRENO DE AR CONDICIONADO - FORNECIMENTO E INSTALAÇÃO. AF_08/2022</t>
  </si>
  <si>
    <t>104341</t>
  </si>
  <si>
    <t>BUCHA DE REDUÇÃO LONGA, PVC, SÉRIE NORMAL, ESGOTO PREDIAL, DN 50 X 40 MM, JUNTA SOLDÁVEL E ELÁSTICA, FORNECIDO E INSTALADO EM RAMAL DE DESCARGA OU RAMAL DE ESGOTO SANITÁRIO. AF_08/2022</t>
  </si>
  <si>
    <t>104343</t>
  </si>
  <si>
    <t>JUNÇÃO DE REDUÇÃO INVERTIDA, PVC, SÉRIE NORMAL, ESGOTO PREDIAL, DN 75 X 50 MM, JUNTA ELÁSTICA, FORNECIDO E INSTALADO EM RAMAL DE DESCARGA OU RAMAL DE ESGOTO SANITÁRIO. AF_08/2022</t>
  </si>
  <si>
    <t>104344</t>
  </si>
  <si>
    <t>TE, PVC, SÉRIE NORMAL, ESGOTO PREDIAL, DN 100 X 50 MM, JUNTA ELÁSTICA, FORNECIDO E INSTALADO EM RAMAL DE DESCARGA OU RAMAL DE ESGOTO SANITÁRIO. AF_08/2022</t>
  </si>
  <si>
    <t>104345</t>
  </si>
  <si>
    <t>JUNÇÃO DE REDUÇÃO INVERTIDA, PVC, SÉRIE NORMAL, ESGOTO PREDIAL, DN 100 X 50 MM, JUNTA ELÁSTICA, FORNECIDO E INSTALADO EM RAMAL DE DESCARGA OU RAMAL DE ESGOTO SANITÁRIO. AF_08/2022</t>
  </si>
  <si>
    <t>104346</t>
  </si>
  <si>
    <t>TE, PVC, SÉRIE NORMAL, ESGOTO PREDIAL, DN 100 X 75 MM, JUNTA ELÁSTICA, FORNECIDO E INSTALADO EM RAMAL DE DESCARGA OU RAMAL DE ESGOTO SANITÁRIO. AF_08/2022</t>
  </si>
  <si>
    <t>104347</t>
  </si>
  <si>
    <t>JUNÇÃO DE REDUCAO INVERTIDA, PVC, SÉRIE NORMAL, ESGOTO PREDIAL, DN 100 X 75 MM, JUNTA ELÁSTICA, FORNECIDO E INSTALADO EM RAMAL DE DESCARGA OU RAMAL DE ESGOTO SANITÁRIO. AF_08/2022</t>
  </si>
  <si>
    <t>104348</t>
  </si>
  <si>
    <t>TERMINAL DE VENTILAÇÃO, PVC, SÉRIE NORMAL, ESGOTO PREDIAL, DN 50 MM, JUNTA SOLDÁVEL, FORNECIDO E INSTALADO EM PRUMADA DE ESGOTO SANITÁRIO OU VENTILAÇÃO. AF_08/2022</t>
  </si>
  <si>
    <t>11,52</t>
  </si>
  <si>
    <t>104350</t>
  </si>
  <si>
    <t>JUNÇÃO DE REDUÇÃO INVERTIDA, PVC, SÉRIE NORMAL, ESGOTO PREDIAL, DN 75 X 50 MM, JUNTA ELÁSTICA, FORNECIDO E INSTALADO EM PRUMADA DE ESGOTO SANITÁRIO OU VENTILAÇÃO. AF_08/2022</t>
  </si>
  <si>
    <t>104351</t>
  </si>
  <si>
    <t>TERMINAL DE VENTILAÇÃO, PVC, SÉRIE NORMAL, ESGOTO PREDIAL, DN 75 MM, JUNTA SOLDÁVEL, FORNECIDO E INSTALADO EM PRUMADA DE ESGOTO SANITÁRIO OU VENTILAÇÃO. AF_08/2022</t>
  </si>
  <si>
    <t>104352</t>
  </si>
  <si>
    <t>TE, PVC, SÉRIE NORMAL, ESGOTO PREDIAL, DN 100 X 50 MM, JUNTA ELÁSTICA, FORNECIDO E INSTALADO EM PRUMADA DE ESGOTO SANITÁRIO OU VENTILAÇÃO. AF_08/2022</t>
  </si>
  <si>
    <t>104353</t>
  </si>
  <si>
    <t>JUNÇÃO DE REDUÇÃO INVERTIDA, PVC, SÉRIE NORMAL, ESGOTO PREDIAL, DN 100 X 50 MM, JUNTA ELÁSTICA, FORNECIDO E INSTALADO EM PRUMADA DE ESGOTO SANITÁRIO OU VENTILAÇÃO. AF_08/2022</t>
  </si>
  <si>
    <t>42,11</t>
  </si>
  <si>
    <t>104354</t>
  </si>
  <si>
    <t>TE, PVC, SÉRIE NORMAL, ESGOTO PREDIAL, DN 100 X 75 MM, JUNTA ELÁSTICA, FORNECIDO E INSTALADO EM PRUMADA DE ESGOTO SANITÁRIO OU VENTILAÇÃO. AF_08/2022</t>
  </si>
  <si>
    <t>104355</t>
  </si>
  <si>
    <t>JUNÇÃO DE REDUCAO INVERTIDA, PVC, SÉRIE NORMAL, ESGOTO PREDIAL, DN 100 X 75 MM, JUNTA ELÁSTICA, FORNECIDO E INSTALADO EM PRUMADA DE ESGOTO SANITÁRIO OU VENTILAÇÃO. AF_08/2022</t>
  </si>
  <si>
    <t>104356</t>
  </si>
  <si>
    <t>TERMINAL DE VENTILAÇÃO, PVC, SÉRIE NORMAL, ESGOTO PREDIAL, DN 100 MM, JUNTA SOLDÁVEL, FORNECIDO E INSTALADO EM PRUMADA DE ESGOTO SANITÁRIO OU VENTILAÇÃO. AF_08/2022</t>
  </si>
  <si>
    <t>104357</t>
  </si>
  <si>
    <t>CAP, PVC, SÉRIE NORMAL, ESGOTO PREDIAL, DN 100 MM, JUNTA ELÁSTICA, FORNECIDO E INSTALADO EM SUBCOLETOR AÉREO DE ESGOTO SANITÁRIO. AF_08/2022</t>
  </si>
  <si>
    <t>97895</t>
  </si>
  <si>
    <t>CAIXA ENTERRADA HIDRÁULICA RETANGULAR, EM CONCRETO PRÉ-MOLDADO, DIMENSÕES INTERNAS: 0,3X0,3X0,3 M. AF_12/2020</t>
  </si>
  <si>
    <t>97896</t>
  </si>
  <si>
    <t>CAIXA ENTERRADA HIDRÁULICA RETANGULAR, EM CONCRETO PRÉ-MOLDADO, DIMENSÕES INTERNAS: 0,4X0,4X0,4 M. AF_12/2020</t>
  </si>
  <si>
    <t>97897</t>
  </si>
  <si>
    <t>CAIXA ENTERRADA HIDRÁULICA RETANGULAR, EM CONCRETO PRÉ-MOLDADO, DIMENSÕES INTERNAS: 0,6X0,6X0,5 M. AF_12/2020</t>
  </si>
  <si>
    <t>97898</t>
  </si>
  <si>
    <t>CAIXA ENTERRADA HIDRÁULICA RETANGULAR, EM CONCRETO PRÉ-MOLDADO, DIMENSÕES INTERNAS: 0,8X0,8X0,5 M. AF_12/2020</t>
  </si>
  <si>
    <t>97900</t>
  </si>
  <si>
    <t>CAIXA ENTERRADA HIDRÁULICA RETANGULAR EM ALVENARIA COM TIJOLOS CERÂMICOS MACIÇOS, DIMENSÕES INTERNAS: 0,3X0,3X0,3 M PARA REDE DE ESGOTO. AF_12/2020</t>
  </si>
  <si>
    <t>97901</t>
  </si>
  <si>
    <t>CAIXA ENTERRADA HIDRÁULICA RETANGULAR EM ALVENARIA COM TIJOLOS CERÂMICOS MACIÇOS, DIMENSÕES INTERNAS: 0,4X0,4X0,4 M PARA REDE DE ESGOTO. AF_12/2020</t>
  </si>
  <si>
    <t>97902</t>
  </si>
  <si>
    <t>CAIXA ENTERRADA HIDRÁULICA RETANGULAR EM ALVENARIA COM TIJOLOS CERÂMICOS MACIÇOS, DIMENSÕES INTERNAS: 0,6X0,6X0,6 M PARA REDE DE ESGOTO. AF_12/2020</t>
  </si>
  <si>
    <t>97903</t>
  </si>
  <si>
    <t>CAIXA ENTERRADA HIDRÁULICA RETANGULAR EM ALVENARIA COM TIJOLOS CERÂMICOS MACIÇOS, DIMENSÕES INTERNAS: 0,8X0,8X0,6 M PARA REDE DE ESGOTO. AF_12/2020</t>
  </si>
  <si>
    <t>97904</t>
  </si>
  <si>
    <t>CAIXA ENTERRADA HIDRÁULICA RETANGULAR EM ALVENARIA COM TIJOLOS CERÂMICOS MACIÇOS, DIMENSÕES INTERNAS: 1X1X0,6 M PARA REDE DE ESGOTO. AF_12/2020</t>
  </si>
  <si>
    <t>97905</t>
  </si>
  <si>
    <t>CAIXA ENTERRADA HIDRÁULICA RETANGULAR, EM ALVENARIA COM BLOCOS DE CONCRETO, DIMENSÕES INTERNAS: 0,4X0,4X0,4 M PARA REDE DE ESGOTO. AF_12/2020</t>
  </si>
  <si>
    <t>97906</t>
  </si>
  <si>
    <t>CAIXA ENTERRADA HIDRÁULICA RETANGULAR, EM ALVENARIA COM BLOCOS DE CONCRETO, DIMENSÕES INTERNAS: 0,6X0,6X0,6 M PARA REDE DE ESGOTO. AF_12/2020</t>
  </si>
  <si>
    <t>97907</t>
  </si>
  <si>
    <t>CAIXA ENTERRADA HIDRÁULICA RETANGULAR, EM ALVENARIA COM BLOCOS DE CONCRETO, DIMENSÕES INTERNAS: 0,8X0,8X0,6 M PARA REDE DE ESGOTO. AF_12/2020</t>
  </si>
  <si>
    <t>97908</t>
  </si>
  <si>
    <t>CAIXA ENTERRADA HIDRÁULICA RETANGULAR, EM ALVENARIA COM BLOCOS DE CONCRETO, DIMENSÕES INTERNAS: 1X1X0,6 M PARA REDE DE ESGOTO. AF_12/2020</t>
  </si>
  <si>
    <t>98102</t>
  </si>
  <si>
    <t>CAIXA DE GORDURA SIMPLES, CIRCULAR, EM CONCRETO PRÉ-MOLDADO, DIÂMETRO INTERNO = 0,4 M, ALTURA INTERNA = 0,4 M. AF_12/2020</t>
  </si>
  <si>
    <t>98104</t>
  </si>
  <si>
    <t>CAIXA DE GORDURA SIMPLES (CAPACIDADE: 36L), RETANGULAR, EM ALVENARIA COM TIJOLOS CERÂMICOS MACIÇOS, DIMENSÕES INTERNAS = 0,2X0,4 M, ALTURA INTERNA = 0,8 M. AF_12/2020</t>
  </si>
  <si>
    <t>98105</t>
  </si>
  <si>
    <t>CAIXA DE GORDURA DUPLA (CAPACIDADE: 126 L), RETANGULAR, EM ALVENARIA COM TIJOLOS CERÂMICOS MACIÇOS, DIMENSÕES INTERNAS = 0,4X0,7 M, ALTURA INTERNA = 0,8 M. AF_12/2020</t>
  </si>
  <si>
    <t>98106</t>
  </si>
  <si>
    <t>CAIXA DE GORDURA ESPECIAL (CAPACIDADE: 312 L - PARA ATÉ 146 PESSOAS SERVIDAS NO PICO), RETANGULAR, EM ALVENARIA COM TIJOLOS CERÂMICOS MACIÇOS, DIMENSÕES INTERNAS = 0,4X1,2 M, ALTURA INTERNA = 1 M. AF_12/2020</t>
  </si>
  <si>
    <t>98107</t>
  </si>
  <si>
    <t>CAIXA DE GORDURA SIMPLES (CAPACIDADE: 36 L), RETANGULAR, EM ALVENARIA COM BLOCOS DE CONCRETO, DIMENSÕES INTERNAS = 0,2X0,4 M, ALTURA INTERNA = 0,8 M. AF_12/2020</t>
  </si>
  <si>
    <t>98108</t>
  </si>
  <si>
    <t>CAIXA DE GORDURA DUPLA (CAPACIDADE: 126 L), RETANGULAR, EM ALVENARIA COM BLOCOS DE CONCRETO, DIMENSÕES INTERNAS = 0,4X0,7 M, ALTURA INTERNA = 0,8 M. AF_12/2020</t>
  </si>
  <si>
    <t>99250</t>
  </si>
  <si>
    <t>CAIXA ENTERRADA HIDRÁULICA RETANGULAR EM ALVENARIA COM TIJOLOS CERÂMICOS MACIÇOS, DIMENSÕES INTERNAS: 0,3X0,3X0,3 M PARA REDE DE DRENAGEM. AF_12/2020</t>
  </si>
  <si>
    <t>99251</t>
  </si>
  <si>
    <t>CAIXA ENTERRADA HIDRÁULICA RETANGULAR EM ALVENARIA COM TIJOLOS CERÂMICOS MACIÇOS, DIMENSÕES INTERNAS: 0,4X0,4X0,4 M PARA REDE DE DRENAGEM. AF_12/2020</t>
  </si>
  <si>
    <t>99253</t>
  </si>
  <si>
    <t>CAIXA ENTERRADA HIDRÁULICA RETANGULAR EM ALVENARIA COM TIJOLOS CERÂMICOS MACIÇOS, DIMENSÕES INTERNAS: 0,6X0,6X0,6 M PARA REDE DE DRENAGEM. AF_12/2020</t>
  </si>
  <si>
    <t>99255</t>
  </si>
  <si>
    <t>CAIXA ENTERRADA HIDRÁULICA RETANGULAR EM ALVENARIA COM TIJOLOS CERÂMICOS MACIÇOS, DIMENSÕES INTERNAS: 0,8X0,8X0,6 M PARA REDE DE DRENAGEM. AF_12/2020</t>
  </si>
  <si>
    <t>99257</t>
  </si>
  <si>
    <t>CAIXA ENTERRADA HIDRÁULICA RETANGULAR EM ALVENARIA COM TIJOLOS CERÂMICOS MACIÇOS, DIMENSÕES INTERNAS: 1X1X0,6 M PARA REDE DE DRENAGEM. AF_12/2020</t>
  </si>
  <si>
    <t>99258</t>
  </si>
  <si>
    <t>CAIXA ENTERRADA HIDRÁULICA RETANGULAR, EM ALVENARIA COM BLOCOS DE CONCRETO, DIMENSÕES INTERNAS: 0,4X0,4X0,4 M PARA REDE DE DRENAGEM. AF_12/2020</t>
  </si>
  <si>
    <t>99260</t>
  </si>
  <si>
    <t>CAIXA ENTERRADA HIDRÁULICA RETANGULAR, EM ALVENARIA COM BLOCOS DE CONCRETO, DIMENSÕES INTERNAS: 0,6X0,6X0,6 M PARA REDE DE DRENAGEM. AF_12/2020</t>
  </si>
  <si>
    <t>99262</t>
  </si>
  <si>
    <t>CAIXA ENTERRADA HIDRÁULICA RETANGULAR, EM ALVENARIA COM BLOCOS DE CONCRETO, DIMENSÕES INTERNAS: 0,8X0,8X0,6 M PARA REDE DE DRENAGEM. AF_12/2020</t>
  </si>
  <si>
    <t>99264</t>
  </si>
  <si>
    <t>CAIXA ENTERRADA HIDRÁULICA RETANGULAR, EM ALVENARIA COM BLOCOS DE CONCRETO, DIMENSÕES INTERNAS: 1X1X0,6 M PARA REDE DE DRENAGEM. AF_12/2020</t>
  </si>
  <si>
    <t>102587</t>
  </si>
  <si>
    <t>FURO EM CAIXA D'ÁGUA COM ESPESSURA DE 2 ATÉ 5 MM E DIÂMETRO DE 15 MM. AF_06/2021</t>
  </si>
  <si>
    <t>2,83</t>
  </si>
  <si>
    <t>102588</t>
  </si>
  <si>
    <t>FURO EM CAIXA D'ÁGUA COM ESPESSURA DE 6 ATÉ 8 MM E DIÂMETRO DE 15 MM. AF_06/2021</t>
  </si>
  <si>
    <t>102589</t>
  </si>
  <si>
    <t>FURO EM CAIXA D'ÁGUA COM ESPESSURA DE 2 ATÉ 5 MM E DIÂMETRO DE 20 MM. AF_06/2021</t>
  </si>
  <si>
    <t>102590</t>
  </si>
  <si>
    <t>FURO EM CAIXA D'ÁGUA COM ESPESSURA DE 6 ATÉ 8 MM E DIÂMETRO DE 20 MM. AF_06/2021</t>
  </si>
  <si>
    <t>102591</t>
  </si>
  <si>
    <t>FURO EM CAIXA D'ÁGUA COM ESPESSURA DE 2 ATÉ 5 MM E DIÂMETRO DE 25 MM. AF_06/2021</t>
  </si>
  <si>
    <t>102592</t>
  </si>
  <si>
    <t>FURO EM CAIXA D'ÁGUA COM ESPESSURA DE 6 ATÉ 8 MM E DIÂMETRO DE 25 MM. AF_06/2021</t>
  </si>
  <si>
    <t>102593</t>
  </si>
  <si>
    <t>FURO EM CAIXA D'ÁGUA COM ESPESSURA DE 2 ATÉ 5 MM E DIÂMETRO DE 32 MM. AF_06/2021</t>
  </si>
  <si>
    <t>102594</t>
  </si>
  <si>
    <t>FURO EM CAIXA D'ÁGUA COM ESPESSURA DE 6 ATÉ 8 MM E DIÂMETRO DE 32 MM. AF_06/2021</t>
  </si>
  <si>
    <t>5,19</t>
  </si>
  <si>
    <t>102595</t>
  </si>
  <si>
    <t>FURO EM CAIXA D'ÁGUA COM ESPESSURA DE 2 ATÉ 5 MM E DIÂMETRO DE 40 MM. AF_06/2021</t>
  </si>
  <si>
    <t>102596</t>
  </si>
  <si>
    <t>FURO EM CAIXA D'ÁGUA COM ESPESSURA DE 6 ATÉ 8 MM E DIÂMETRO DE 40 MM. AF_06/2021</t>
  </si>
  <si>
    <t>6,38</t>
  </si>
  <si>
    <t>102597</t>
  </si>
  <si>
    <t>FURO EM CAIXA D'ÁGUA COM ESPESSURA DE 2 ATÉ 5 MM E DIÂMETRO DE 50 MM. AF_06/2021</t>
  </si>
  <si>
    <t>102598</t>
  </si>
  <si>
    <t>FURO EM CAIXA D'ÁGUA COM ESPESSURA DE 6 ATÉ 8 MM E DIÂMETRO DE 50 MM. AF_06/2021</t>
  </si>
  <si>
    <t>6,34</t>
  </si>
  <si>
    <t>7,10</t>
  </si>
  <si>
    <t>102599</t>
  </si>
  <si>
    <t>FURO EM CAIXA D'ÁGUA COM ESPESSURA DE 2 ATÉ 5 MM E DIÂMETRO DE 60 MM. AF_06/2021</t>
  </si>
  <si>
    <t>6,40</t>
  </si>
  <si>
    <t>102600</t>
  </si>
  <si>
    <t>FURO EM CAIXA D'ÁGUA COM ESPESSURA DE 6 ATÉ 8 MM E DIÂMETRO DE 60 MM. AF_06/2021</t>
  </si>
  <si>
    <t>102601</t>
  </si>
  <si>
    <t>FURO EM CAIXA D'ÁGUA COM ESPESSURA DE 2 ATÉ 5 MM E DIÂMETRO DE 75 MM. AF_06/2021</t>
  </si>
  <si>
    <t>102602</t>
  </si>
  <si>
    <t>FURO EM CAIXA D'ÁGUA COM ESPESSURA DE 6 ATÉ 8 MM E DIÂMETRO DE 75 MM. AF_06/2021</t>
  </si>
  <si>
    <t>102603</t>
  </si>
  <si>
    <t>FURO EM CAIXA D'ÁGUA COM ESPESSURA DE 2 ATÉ 5 MM E DIÂMETRO DE 100 MM. AF_06/2021</t>
  </si>
  <si>
    <t>8,28</t>
  </si>
  <si>
    <t>102604</t>
  </si>
  <si>
    <t>FURO EM CAIXA D'ÁGUA COM ESPESSURA DE 6 ATÉ 8 MM E DIÂMETRO DE 100 MM. AF_06/2021</t>
  </si>
  <si>
    <t>102605</t>
  </si>
  <si>
    <t>CAIXA D´ÁGUA EM POLIETILENO, 500 LITROS - FORNECIMENTO E INSTALAÇÃO. AF_06/2021</t>
  </si>
  <si>
    <t>102606</t>
  </si>
  <si>
    <t>CAIXA D´ÁGUA EM POLIETILENO, 750 LITROS - FORNECIMENTO E INSTALAÇÃO. AF_06/2021</t>
  </si>
  <si>
    <t>102607</t>
  </si>
  <si>
    <t>CAIXA D´ÁGUA EM POLIETILENO, 1000 LITROS - FORNECIMENTO E INSTALAÇÃO. AF_06/2021</t>
  </si>
  <si>
    <t>102608</t>
  </si>
  <si>
    <t>CAIXA D´ÁGUA EM POLIETILENO, 1500 LITROS - FORNECIMENTO E INSTALAÇÃO. AF_06/2021</t>
  </si>
  <si>
    <t>102609</t>
  </si>
  <si>
    <t>CAIXA D´ÁGUA EM POLIETILENO, 2000 LITROS - FORNECIMENTO E INSTALAÇÃO. AF_06/2021</t>
  </si>
  <si>
    <t>102610</t>
  </si>
  <si>
    <t>CAIXA D´ÁGUA EM POLIETILENO, 3000 LITROS - FORNECIMENTO E INSTALAÇÃO. AF_06/2021</t>
  </si>
  <si>
    <t>102611</t>
  </si>
  <si>
    <t>CAIXA D´ÁGUA EM POLIÉSTER REFORÇADO COM FIBRA DE VIDRO, 500 LITROS - FORNECIMENTO E INSTALAÇÃO. AF_06/2021</t>
  </si>
  <si>
    <t>102612</t>
  </si>
  <si>
    <t>CAIXA D´ÁGUA EM POLIÉSTER REFORÇADO COM FIBRA DE VIDRO, 750 LITROS - FORNECIMENTO E INSTALAÇÃO. AF_06/2021</t>
  </si>
  <si>
    <t>102613</t>
  </si>
  <si>
    <t>CAIXA D´ÁGUA EM POLIÉSTER REFORÇADO COM FIBRA DE VIDRO, 1000 LITROS - FORNECIMENTO E INSTALAÇÃO. AF_06/2021</t>
  </si>
  <si>
    <t>102614</t>
  </si>
  <si>
    <t>CAIXA D´ÁGUA EM POLIÉSTER REFORÇADO COM FIBRA DE VIDRO, 1500 LITROS - FORNECIMENTO E INSTALAÇÃO. AF_06/2021</t>
  </si>
  <si>
    <t>102615</t>
  </si>
  <si>
    <t>CAIXA D´ÁGUA EM POLIÉSTER REFORÇADO COM FIBRA DE VIDRO, 2000 LITROS - FORNECIMENTO E INSTALAÇÃO. AF_06/2021</t>
  </si>
  <si>
    <t>102616</t>
  </si>
  <si>
    <t>CAIXA D´ÁGUA EM POLIÉSTER REFORÇADO COM FIBRA DE VIDRO, 3000 LITROS - FORNECIMENTO E INSTALAÇÃO. AF_06/2021</t>
  </si>
  <si>
    <t>102617</t>
  </si>
  <si>
    <t>CAIXA D´ÁGUA EM POLIÉSTER REFORÇADO COM FIBRA DE VIDRO, 5000 LITROS - FORNECIMENTO E INSTALAÇÃO. AF_06/2021</t>
  </si>
  <si>
    <t>102618</t>
  </si>
  <si>
    <t>CAIXA D´ÁGUA EM POLIÉSTER REFORÇADO COM FIBRA DE VIDRO, 7000 LITROS - FORNECIMENTO E INSTALAÇÃO. AF_06/2021</t>
  </si>
  <si>
    <t>102619</t>
  </si>
  <si>
    <t>CAIXA D´ÁGUA EM POLIÉSTER REFORÇADO COM FIBRA DE VIDRO, 10000 LITROS - FORNECIMENTO E INSTALAÇÃO. AF_06/2021</t>
  </si>
  <si>
    <t>102620</t>
  </si>
  <si>
    <t>CAIXA D´ÁGUA EM POLIÉSTER REFORÇADO COM FIBRA DE VIDRO, 15000 LITROS - FORNECIMENTO E INSTALAÇÃO. AF_06/2021</t>
  </si>
  <si>
    <t>102621</t>
  </si>
  <si>
    <t>CAIXA D´ÁGUA EM POLIÉSTER REFORÇADO COM FIBRA DE VIDRO, 20000 LITROS - FORNECIMENTO E INSTALAÇÃO. AF_06/2021</t>
  </si>
  <si>
    <t>102622</t>
  </si>
  <si>
    <t>CAIXA D´ÁGUA EM POLIETILENO, 500 LITROS (INCLUSOS TUBOS, CONEXÕES E TORNEIRA DE BÓIA) - FORNECIMENTO E INSTALAÇÃO. AF_06/2021</t>
  </si>
  <si>
    <t>102623</t>
  </si>
  <si>
    <t>CAIXA D´ÁGUA EM POLIETILENO, 1000 LITROS (INCLUSOS TUBOS, CONEXÕES E TORNEIRA DE BÓIA) - FORNECIMENTO E INSTALAÇÃO. AF_06/2021</t>
  </si>
  <si>
    <t>89482</t>
  </si>
  <si>
    <t>CAIXA SIFONADA, PVC, DN 100 X 100 X 50 MM, FORNECIDA E INSTALADA EM RAMAIS DE ENCAMINHAMENTO DE ÁGUA PLUVIAL. AF_06/2022</t>
  </si>
  <si>
    <t>89491</t>
  </si>
  <si>
    <t>CAIXA SIFONADA, PVC, DN 150 X 185 X 75 MM, FORNECIDA E INSTALADA EM RAMAIS DE ENCAMINHAMENTO DE ÁGUA PLUVIAL. AF_06/2022</t>
  </si>
  <si>
    <t>89495</t>
  </si>
  <si>
    <t>RALO SIFONADO, PVC, DN 100 X 40 MM, JUNTA SOLDÁVEL, FORNECIDO E INSTALADO EM RAMAIS DE ENCAMINHAMENTO DE ÁGUA PLUVIAL. AF_06/2022</t>
  </si>
  <si>
    <t>16,05</t>
  </si>
  <si>
    <t>89707</t>
  </si>
  <si>
    <t>CAIXA SIFONADA, PVC, DN 100 X 100 X 50 MM, JUNTA ELÁSTICA, FORNECIDA E INSTALADA EM RAMAL DE DESCARGA OU EM RAMAL DE ESGOTO SANITÁRIO. AF_08/2022</t>
  </si>
  <si>
    <t>89708</t>
  </si>
  <si>
    <t>CAIXA SIFONADA, PVC, DN 150 X 185 X 75 MM, JUNTA ELÁSTICA, FORNECIDA E INSTALADA EM RAMAL DE DESCARGA OU EM RAMAL DE ESGOTO SANITÁRIO. AF_08/2022</t>
  </si>
  <si>
    <t>89709</t>
  </si>
  <si>
    <t>RALO SIFONADO, PVC, DN 100 X 40 MM, JUNTA SOLDÁVEL, FORNECIDO E INSTALADO EM RAMAL DE DESCARGA OU EM RAMAL DE ESGOTO SANITÁRIO. AF_08/2022</t>
  </si>
  <si>
    <t>89710</t>
  </si>
  <si>
    <t>RALO SECO, PVC, DN 100 X 40 MM, JUNTA SOLDÁVEL, FORNECIDO E INSTALADO EM RAMAL DE DESCARGA OU EM RAMAL DE ESGOTO SANITÁRIO. AF_08/2022</t>
  </si>
  <si>
    <t>15,98</t>
  </si>
  <si>
    <t>104326</t>
  </si>
  <si>
    <t>RALO SECO CÔNICO, PVC, DN 100 X 40 MM, JUNTA SOLDÁVEL, FORNECIDO E INSTALADO EM RAMAL DE DESCARGA OU EM RAMAL DE ESGOTO SANITÁRIO. AF_08/2022</t>
  </si>
  <si>
    <t>104327</t>
  </si>
  <si>
    <t>RALO SIFONADO REDONDO, PVC, DN 100 X 40 MM, JUNTA SOLDÁVEL, FORNECIDO E INSTALADO EM RAMAL DE DESCARGA OU EM RAMAL DE ESGOTO SANITÁRIO. AF_08/2022</t>
  </si>
  <si>
    <t>17,35</t>
  </si>
  <si>
    <t>104328</t>
  </si>
  <si>
    <t>CAIXA SIFONADA, COM GRELHA QUADRADA, PVC, DN 150 X 150 X 50 MM, JUNTA SOLDÁVEL, FORNECIDA E INSTALADA EM RAMAL DE DESCARGA OU EM RAMAL DE ESGOTO SANITÁRIO. AF_08/2022</t>
  </si>
  <si>
    <t>104329</t>
  </si>
  <si>
    <t>CAIXA SIFONADA, COM GRELHA REDONDA, PVC, DN 150 X 150 X 50 MM, JUNTA SOLDÁVEL, FORNECIDA E INSTALADA EM RAMAL DE DESCARGA OU EM RAMAL DE ESGOTO SANITÁRIO. AF_08/2022</t>
  </si>
  <si>
    <t>86872</t>
  </si>
  <si>
    <t>TANQUE DE LOUÇA BRANCA COM COLUNA, 30L OU EQUIVALENTE - FORNECIMENTO E INSTALAÇÃO. AF_01/2020</t>
  </si>
  <si>
    <t>86874</t>
  </si>
  <si>
    <t>TANQUE DE LOUÇA BRANCA SUSPENSO, 18L OU EQUIVALENTE - FORNECIMENTO E INSTALAÇÃO. AF_01/2020</t>
  </si>
  <si>
    <t>86875</t>
  </si>
  <si>
    <t>TANQUE DE MÁRMORE SINTÉTICO COM COLUNA, 22L OU EQUIVALENTE   FORNECIMENTO E INSTALAÇÃO. AF_01/2020</t>
  </si>
  <si>
    <t>86876</t>
  </si>
  <si>
    <t>TANQUE DE MÁRMORE SINTÉTICO SUSPENSO, 22L OU EQUIVALENTE - FORNECIMENTO E INSTALAÇÃO. AF_01/2020</t>
  </si>
  <si>
    <t>86877</t>
  </si>
  <si>
    <t>VÁLVULA EM METAL CROMADO 1.1/2 X 1.1/2 PARA TANQUE OU LAVATÓRIO, COM OU SEM LADRÃO - FORNECIMENTO E INSTALAÇÃO. AF_01/2020</t>
  </si>
  <si>
    <t>86878</t>
  </si>
  <si>
    <t>VÁLVULA EM METAL CROMADO TIPO AMERICANA 3.1/2 X 1.1/2 PARA PIA - FORNECIMENTO E INSTALAÇÃO. AF_01/2020</t>
  </si>
  <si>
    <t>86879</t>
  </si>
  <si>
    <t>VÁLVULA EM PLÁSTICO 1 PARA PIA, TANQUE OU LAVATÓRIO, COM OU SEM LADRÃO - FORNECIMENTO E INSTALAÇÃO. AF_01/2020</t>
  </si>
  <si>
    <t>8,97</t>
  </si>
  <si>
    <t>86880</t>
  </si>
  <si>
    <t>VÁLVULA EM PLÁSTICO CROMADO TIPO AMERICANA 3.1/2 X 1.1/2 SEM ADAPTADOR PARA PIA - FORNECIMENTO E INSTALAÇÃO. AF_01/2020</t>
  </si>
  <si>
    <t>86881</t>
  </si>
  <si>
    <t>SIFÃO DO TIPO GARRAFA EM METAL CROMADO 1 X 1.1/2 - FORNECIMENTO E INSTALAÇÃO. AF_01/2020</t>
  </si>
  <si>
    <t>86882</t>
  </si>
  <si>
    <t>SIFÃO DO TIPO GARRAFA/COPO EM PVC 1.1/4  X 1.1/2 - FORNECIMENTO E INSTALAÇÃO. AF_01/2020</t>
  </si>
  <si>
    <t>86883</t>
  </si>
  <si>
    <t>SIFÃO DO TIPO FLEXÍVEL EM PVC 1  X 1.1/2  - FORNECIMENTO E INSTALAÇÃO. AF_01/2020</t>
  </si>
  <si>
    <t>11,85</t>
  </si>
  <si>
    <t>86884</t>
  </si>
  <si>
    <t>ENGATE FLEXÍVEL EM PLÁSTICO BRANCO, 1/2 X 30CM - FORNECIMENTO E INSTALAÇÃO. AF_01/2020</t>
  </si>
  <si>
    <t>86885</t>
  </si>
  <si>
    <t>ENGATE FLEXÍVEL EM PLÁSTICO BRANCO, 1/2 X 40CM - FORNECIMENTO E INSTALAÇÃO. AF_01/2020</t>
  </si>
  <si>
    <t>86886</t>
  </si>
  <si>
    <t>ENGATE FLEXÍVEL EM INOX, 1/2  X 30CM - FORNECIMENTO E INSTALAÇÃO. AF_01/2020</t>
  </si>
  <si>
    <t>86887</t>
  </si>
  <si>
    <t>ENGATE FLEXÍVEL EM INOX, 1/2  X 40CM - FORNECIMENTO E INSTALAÇÃO. AF_01/2020</t>
  </si>
  <si>
    <t>86888</t>
  </si>
  <si>
    <t>VASO SANITÁRIO SIFONADO COM CAIXA ACOPLADA LOUÇA BRANCA - FORNECIMENTO E INSTALAÇÃO. AF_01/2020</t>
  </si>
  <si>
    <t>86889</t>
  </si>
  <si>
    <t>BANCADA DE GRANITO CINZA POLIDO, DE 1,50 X 0,60 M, PARA PIA DE COZINHA - FORNECIMENTO E INSTALAÇÃO. AF_01/2020</t>
  </si>
  <si>
    <t>86893</t>
  </si>
  <si>
    <t>BANCADA DE MÁRMORE BRANCO POLIDO, DE 1,50 X 0,60 M, PARA PIA DE COZINHA - FORNECIMENTO E INSTALAÇÃO. AF_01/2020</t>
  </si>
  <si>
    <t>86894</t>
  </si>
  <si>
    <t>BANCADA DE MÁRMORE SINTÉTICO, DE 120 X 60CM, COM CUBA INTEGRADA - FORNECIMENTO E INSTALAÇÃO. AF_01/2020</t>
  </si>
  <si>
    <t>86895</t>
  </si>
  <si>
    <t>BANCADA DE GRANITO CINZA POLIDO, DE 0,50 X 0,60 M, PARA LAVATÓRIO - FORNECIMENTO E INSTALAÇÃO. AF_01/2020</t>
  </si>
  <si>
    <t>86899</t>
  </si>
  <si>
    <t>BANCADA DE MÁRMORE BRANCO POLIDO, DE 0,50 X 0,60 M, PARA LAVATÓRIO - FORNECIMENTO E INSTALAÇÃO. AF_01/2020</t>
  </si>
  <si>
    <t>86900</t>
  </si>
  <si>
    <t>CUBA DE EMBUTIR RETANGULAR DE AÇO INOXIDÁVEL, 46 X 30 X 12 CM - FORNECIMENTO E INSTALAÇÃO. AF_01/2020</t>
  </si>
  <si>
    <t>86901</t>
  </si>
  <si>
    <t>CUBA DE EMBUTIR OVAL EM LOUÇA BRANCA, 35 X 50CM OU EQUIVALENTE - FORNECIMENTO E INSTALAÇÃO. AF_01/2020</t>
  </si>
  <si>
    <t>86902</t>
  </si>
  <si>
    <t>LAVATÓRIO LOUÇA BRANCA COM COLUNA, *44 X 35,5* CM, PADRÃO POPULAR - FORNECIMENTO E INSTALAÇÃO. AF_01/2020</t>
  </si>
  <si>
    <t>86903</t>
  </si>
  <si>
    <t>LAVATÓRIO LOUÇA BRANCA COM COLUNA, 45 X 55CM OU EQUIVALENTE, PADRÃO MÉDIO - FORNECIMENTO E INSTALAÇÃO. AF_01/2020</t>
  </si>
  <si>
    <t>86904</t>
  </si>
  <si>
    <t>LAVATÓRIO LOUÇA BRANCA SUSPENSO, 29,5 X 39CM OU EQUIVALENTE, PADRÃO POPULAR - FORNECIMENTO E INSTALAÇÃO. AF_01/2020</t>
  </si>
  <si>
    <t>86905</t>
  </si>
  <si>
    <t>APARELHO MISTURADOR DE MESA PARA LAVATÓRIO, PADRÃO MÉDIO - FORNECIMENTO E INSTALAÇÃO. AF_01/2020</t>
  </si>
  <si>
    <t>86906</t>
  </si>
  <si>
    <t>TORNEIRA CROMADA DE MESA, 1/2 OU 3/4, PARA LAVATÓRIO, PADRÃO POPULAR - FORNECIMENTO E INSTALAÇÃO. AF_01/2020</t>
  </si>
  <si>
    <t>86908</t>
  </si>
  <si>
    <t>APARELHO MISTURADOR DE MESA PARA PIA DE COZINHA, PADRÃO MÉDIO - FORNECIMENTO E INSTALAÇÃO. AF_01/2020</t>
  </si>
  <si>
    <t>86909</t>
  </si>
  <si>
    <t>TORNEIRA CROMADA TUBO MÓVEL, DE MESA, 1/2 OU 3/4, PARA PIA DE COZINHA, PADRÃO ALTO - FORNECIMENTO E INSTALAÇÃO. AF_01/2020</t>
  </si>
  <si>
    <t>86910</t>
  </si>
  <si>
    <t>TORNEIRA CROMADA TUBO MÓVEL, DE PAREDE, 1/2 OU 3/4, PARA PIA DE COZINHA, PADRÃO MÉDIO - FORNECIMENTO E INSTALAÇÃO. AF_01/2020</t>
  </si>
  <si>
    <t>86911</t>
  </si>
  <si>
    <t>TORNEIRA CROMADA LONGA, DE PAREDE, 1/2 OU 3/4, PARA PIA DE COZINHA, PADRÃO POPULAR - FORNECIMENTO E INSTALAÇÃO. AF_01/2020</t>
  </si>
  <si>
    <t>86913</t>
  </si>
  <si>
    <t>TORNEIRA CROMADA 1/2 OU 3/4 PARA TANQUE, PADRÃO POPULAR - FORNECIMENTO E INSTALAÇÃO. AF_01/2020</t>
  </si>
  <si>
    <t>86914</t>
  </si>
  <si>
    <t>TORNEIRA CROMADA 1/2 OU 3/4 PARA TANQUE, PADRÃO MÉDIO - FORNECIMENTO E INSTALAÇÃO. AF_01/2020</t>
  </si>
  <si>
    <t>86915</t>
  </si>
  <si>
    <t>TORNEIRA CROMADA DE MESA, 1/2 OU 3/4, PARA LAVATÓRIO, PADRÃO MÉDIO - FORNECIMENTO E INSTALAÇÃO. AF_01/2020</t>
  </si>
  <si>
    <t>86916</t>
  </si>
  <si>
    <t>TORNEIRA PLÁSTICA 3/4 PARA TANQUE - FORNECIMENTO E INSTALAÇÃO. AF_01/2020</t>
  </si>
  <si>
    <t>86919</t>
  </si>
  <si>
    <t>TANQUE DE LOUÇA BRANCA COM COLUNA, 30L OU EQUIVALENTE, INCLUSO SIFÃO FLEXÍVEL EM PVC, VÁLVULA METÁLICA E TORNEIRA DE METAL CROMADO PADRÃO MÉDIO - FORNECIMENTO E INSTALAÇÃO. AF_01/2020</t>
  </si>
  <si>
    <t>86920</t>
  </si>
  <si>
    <t>TANQUE DE LOUÇA BRANCA COM COLUNA, 30L OU EQUIVALENTE, INCLUSO SIFÃO FLEXÍVEL EM PVC, VÁLVULA PLÁSTICA E TORNEIRA DE METAL CROMADO PADRÃO POPULAR - FORNECIMENTO E INSTALAÇÃO. AF_01/2020</t>
  </si>
  <si>
    <t>86921</t>
  </si>
  <si>
    <t>TANQUE DE LOUÇA BRANCA COM COLUNA, 30L OU EQUIVALENTE, INCLUSO SIFÃO FLEXÍVEL EM PVC, VÁLVULA PLÁSTICA E TORNEIRA DE PLÁSTICO - FORNECIMENTO E INSTALAÇÃO. AF_01/2020</t>
  </si>
  <si>
    <t>86922</t>
  </si>
  <si>
    <t>TANQUE DE LOUÇA BRANCA SUSPENSO, 18L OU EQUIVALENTE, INCLUSO SIFÃO TIPO GARRAFA EM METAL CROMADO, VÁLVULA METÁLICA E TORNEIRA DE METAL CROMADO PADRÃO MÉDIO - FORNECIMENTO E INSTALAÇÃO. AF_01/2020</t>
  </si>
  <si>
    <t>86923</t>
  </si>
  <si>
    <t>TANQUE DE LOUÇA BRANCA SUSPENSO, 18L OU EQUIVALENTE, INCLUSO SIFÃO TIPO GARRAFA EM PVC, VÁLVULA PLÁSTICA E TORNEIRA DE METAL CROMADO PADRÃO POPULAR - FORNECIMENTO E INSTALAÇÃO. AF_01/2020</t>
  </si>
  <si>
    <t>86924</t>
  </si>
  <si>
    <t>TANQUE DE LOUÇA BRANCA SUSPENSO, 18L OU EQUIVALENTE, INCLUSO SIFÃO TIPO GARRAFA EM PVC, VÁLVULA PLÁSTICA E TORNEIRA DE PLÁSTICO - FORNECIMENTO E INSTALAÇÃO. AF_01/2020</t>
  </si>
  <si>
    <t>86925</t>
  </si>
  <si>
    <t>TANQUE DE MÁRMORE SINTÉTICO COM COLUNA, 22L OU EQUIVALENTE, INCLUSO SIFÃO FLEXÍVEL EM PVC, VÁLVULA PLÁSTICA E TORNEIRA DE METAL CROMADO PADRÃO POPULAR - FORNECIMENTO E INSTALAÇÃO. AF_01/2020</t>
  </si>
  <si>
    <t>86926</t>
  </si>
  <si>
    <t>TANQUE DE MÁRMORE SINTÉTICO COM COLUNA, 22L OU EQUIVALENTE, INCLUSO SIFÃO FLEXÍVEL EM PVC, VÁLVULA PLÁSTICA E TORNEIRA DE PLÁSTICO - FORNECIMENTO E INSTALAÇÃO. AF_01/2020</t>
  </si>
  <si>
    <t>86927</t>
  </si>
  <si>
    <t>TANQUE DE MÁRMORE SINTÉTICO SUSPENSO, 22L OU EQUIVALENTE, INCLUSO SIFÃO TIPO GARRAFA EM PVC, VÁLVULA PLÁSTICA E TORNEIRA DE METAL CROMADO PADRÃO POPULAR - FORNEC. E INSTALAÇÃO. AF_01/2020</t>
  </si>
  <si>
    <t>86928</t>
  </si>
  <si>
    <t>TANQUE DE MÁRMORE SINTÉTICO SUSPENSO, 22L OU EQUIVALENTE, INCLUSO SIFÃO TIPO GARRAFA EM PVC, VÁLVULA PLÁSTICA E TORNEIRA DE PLÁSTICO - FORNECIMENTO E INSTALAÇÃO. AF_01/2020</t>
  </si>
  <si>
    <t>86929</t>
  </si>
  <si>
    <t>TANQUE DE MÁRMORE SINTÉTICO SUSPENSO, 22L OU EQUIVALENTE, INCLUSO SIFÃO FLEXÍVEL EM PVC, VÁLVULA PLÁSTICA E TORNEIRA DE METAL CROMADO PADRÃO POPULAR - FORNECIMENTO E INSTALAÇÃO. AF_01/2020</t>
  </si>
  <si>
    <t>86930</t>
  </si>
  <si>
    <t>TANQUE DE MÁRMORE SINTÉTICO SUSPENSO, 22L OU EQUIVALENTE, INCLUSO SIFÃO FLEXÍVEL EM PVC, VÁLVULA PLÁSTICA E TORNEIRA DE PLÁSTICO - FORNECIMENTO E INSTALAÇÃO. AF_01/2020</t>
  </si>
  <si>
    <t>86931</t>
  </si>
  <si>
    <t>VASO SANITÁRIO SIFONADO COM CAIXA ACOPLADA LOUÇA BRANCA, INCLUSO ENGATE FLEXÍVEL EM PLÁSTICO BRANCO, 1/2  X 40CM - FORNECIMENTO E INSTALAÇÃO. AF_01/2020</t>
  </si>
  <si>
    <t>86932</t>
  </si>
  <si>
    <t>VASO SANITÁRIO SIFONADO COM CAIXA ACOPLADA LOUÇA BRANCA - PADRÃO MÉDIO, INCLUSO ENGATE FLEXÍVEL EM METAL CROMADO, 1/2  X 40CM - FORNECIMENTO E INSTALAÇÃO. AF_01/2020</t>
  </si>
  <si>
    <t>86933</t>
  </si>
  <si>
    <t>BANCADA DE MÁRMORE SINTÉTICO 120 X 60CM, COM CUBA INTEGRADA, INCLUSO SIFÃO TIPO GARRAFA EM PVC, VÁLVULA EM PLÁSTICO CROMADO TIPO AMERICANA E TORNEIRA CROMADA LONGA, DE PAREDE, PADRÃO POPULAR - FORNECIMENTO E INSTALAÇÃO. AF_01/2020</t>
  </si>
  <si>
    <t>86934</t>
  </si>
  <si>
    <t>BANCADA DE MÁRMORE SINTÉTICO 120 X 60CM, COM CUBA INTEGRADA, INCLUSO SIFÃO TIPO FLEXÍVEL EM PVC, VÁLVULA EM PLÁSTICO CROMADO TIPO AMERICANA E TORNEIRA CROMADA LONGA, DE PAREDE, PADRÃO POPULAR - FORNECIMENTO E INSTALAÇÃO. AF_01/2020</t>
  </si>
  <si>
    <t>86935</t>
  </si>
  <si>
    <t>CUBA DE EMBUTIR DE AÇO INOXIDÁVEL MÉDIA, INCLUSO VÁLVULA TIPO AMERICANA EM METAL CROMADO E SIFÃO FLEXÍVEL EM PVC - FORNECIMENTO E INSTALAÇÃO. AF_01/2020</t>
  </si>
  <si>
    <t>86936</t>
  </si>
  <si>
    <t>CUBA DE EMBUTIR DE AÇO INOXIDÁVEL MÉDIA, INCLUSO VÁLVULA TIPO AMERICANA E SIFÃO TIPO GARRAFA EM METAL CROMADO - FORNECIMENTO E INSTALAÇÃO. AF_01/2020</t>
  </si>
  <si>
    <t>86937</t>
  </si>
  <si>
    <t>CUBA DE EMBUTIR OVAL EM LOUÇA BRANCA, 35 X 50CM OU EQUIVALENTE, INCLUSO VÁLVULA EM METAL CROMADO E SIFÃO FLEXÍVEL EM PVC - FORNECIMENTO E INSTALAÇÃO. AF_01/2020</t>
  </si>
  <si>
    <t>86938</t>
  </si>
  <si>
    <t>CUBA DE EMBUTIR OVAL EM LOUÇA BRANCA, 35 X 50CM OU EQUIVALENTE, INCLUSO VÁLVULA E SIFÃO TIPO GARRAFA EM METAL CROMADO - FORNECIMENTO E INSTALAÇÃO. AF_01/2020</t>
  </si>
  <si>
    <t>86939</t>
  </si>
  <si>
    <t>LAVATÓRIO LOUÇA BRANCA COM COLUNA, *44 X 35,5* CM, PADRÃO POPULAR, INCLUSO SIFÃO FLEXÍVEL EM PVC, VÁLVULA E ENGATE FLEXÍVEL 30CM EM PLÁSTICO E COM TORNEIRA CROMADA PADRÃO POPULAR - FORNECIMENTO E INSTALAÇÃO. AF_01/2020</t>
  </si>
  <si>
    <t>86940</t>
  </si>
  <si>
    <t>LAVATÓRIO LOUÇA BRANCA COM COLUNA, 45 X 55CM OU EQUIVALENTE, PADRÃO MÉDIO, INCLUSO SIFÃO TIPO GARRAFA, VÁLVULA E ENGATE FLEXÍVEL DE 40CM EM METAL CROMADO, COM APARELHO MISTURADOR PADRÃO MÉDIO - FORNECIMENTO E INSTALAÇÃO. AF_01/2020</t>
  </si>
  <si>
    <t>86941</t>
  </si>
  <si>
    <t>LAVATÓRIO LOUÇA BRANCA COM COLUNA, 45 X 55CM OU EQUIVALENTE, PADRÃO MÉDIO, INCLUSO SIFÃO TIPO GARRAFA, VÁLVULA E ENGATE FLEXÍVEL DE 40CM EM METAL CROMADO, COM TORNEIRA CROMADA DE MESA, PADRÃO MÉDIO - FORNECIMENTO E INSTALAÇÃO. AF_01/2020</t>
  </si>
  <si>
    <t>86942</t>
  </si>
  <si>
    <t>LAVATÓRIO LOUÇA BRANCA SUSPENSO, 29,5 X 39CM OU EQUIVALENTE, PADRÃO POPULAR, INCLUSO SIFÃO TIPO GARRAFA EM PVC, VÁLVULA E ENGATE FLEXÍVEL 30CM EM PLÁSTICO E TORNEIRA CROMADA DE MESA, PADRÃO POPULAR - FORNECIMENTO E INSTALAÇÃO. AF_01/2020</t>
  </si>
  <si>
    <t>86943</t>
  </si>
  <si>
    <t>LAVATÓRIO LOUÇA BRANCA SUSPENSO, 29,5 X 39CM OU EQUIVALENTE, PADRÃO POPULAR, INCLUSO SIFÃO FLEXÍVEL EM PVC, VÁLVULA E ENGATE FLEXÍVEL 30CM EM PLÁSTICO E TORNEIRA CROMADA DE MESA, PADRÃO POPULAR - FORNECIMENTO E INSTALAÇÃO. AF_01/2020</t>
  </si>
  <si>
    <t>86947</t>
  </si>
  <si>
    <t>BANCADA MÁRMORE BRANCO, 50 X 60 CM, INCLUSO CUBA DE EMBUTIR OVAL EM LOUÇA BRANCA 35 X 50 CM, VÁLVULA, SIFÃO TIPO GARRAFA E ENGATE FLEXÍVEL 40 CM EM METAL CROMADO E APARELHO MISTURADOR DE MESA, PADRÃO MÉDIO - FORNEC. E INSTALAÇÃO. AF_01/2020</t>
  </si>
  <si>
    <t>93396</t>
  </si>
  <si>
    <t>BANCADA GRANITO CINZA,  50 X 60 CM, INCL. CUBA DE EMBUTIR OVAL LOUÇA BRANCA 35 X 50 CM, VÁLVULA METAL CROMADO, SIFÃO FLEXÍVEL PVC, ENGATE 30 CM FLEXÍVEL PLÁSTICO E TORNEIRA CROMADA DE MESA, PADRÃO POPULAR - FORNEC. E INSTALAÇÃO. AF_01/2020</t>
  </si>
  <si>
    <t>93441</t>
  </si>
  <si>
    <t>BANCADA GRANITO CINZA  150 X 60 CM, COM CUBA DE EMBUTIR DE AÇO, VÁLVULA AMERICANA EM METAL, SIFÃO FLEXÍVEL EM PVC, ENGATE FLEXÍVEL 30 CM, TORNEIRA CROMADA LONGA, DE PAREDE, 1/2 OU 3/4, P/ COZINHA, PADRÃO POPULAR - FORNEC. E INSTALAÇÃO. AF_01/2020</t>
  </si>
  <si>
    <t>93442</t>
  </si>
  <si>
    <t>BANCADA MÁRMORE BRANCO 150 X 60 CM, COM CUBA DE EMBUTIR DE AÇO, VÁLVULA AMERICANA E SIFÃO TIPO GARRAFA EM METAL , ENGATE FLEXÍVEL 30 CM, TORNEIRA CROMADA, DE MESA, 1/2 OU 3/4, PARA PIA COZINHA, PADRÃO ALTO - FORNEC. E INSTALAÇÃO. AF_01/2020</t>
  </si>
  <si>
    <t>95469</t>
  </si>
  <si>
    <t>VASO SANITARIO SIFONADO CONVENCIONAL COM  LOUÇA BRANCA - FORNECIMENTO E INSTALAÇÃO. AF_01/2020</t>
  </si>
  <si>
    <t>95470</t>
  </si>
  <si>
    <t>VASO SANITARIO SIFONADO CONVENCIONAL COM LOUÇA BRANCA, INCLUSO CONJUNTO DE LIGAÇÃO PARA BACIA SANITÁRIA AJUSTÁVEL - FORNECIMENTO E INSTALAÇÃO. AF_10/2016</t>
  </si>
  <si>
    <t>95471</t>
  </si>
  <si>
    <t>VASO SANITARIO SIFONADO CONVENCIONAL PARA PCD SEM FURO FRONTAL COM  LOUÇA BRANCA SEM ASSENTO -  FORNECIMENTO E INSTALAÇÃO. AF_01/2020</t>
  </si>
  <si>
    <t>95472</t>
  </si>
  <si>
    <t>VASO SANITARIO SIFONADO CONVENCIONAL PARA PCD SEM FURO FRONTAL COM LOUÇA BRANCA SEM ASSENTO, INCLUSO CONJUNTO DE LIGAÇÃO PARA BACIA SANITÁRIA AJUSTÁVEL - FORNECIMENTO E INSTALAÇÃO. AF_01/2020</t>
  </si>
  <si>
    <t>95542</t>
  </si>
  <si>
    <t>PORTA TOALHA ROSTO EM METAL CROMADO, TIPO ARGOLA, INCLUSO FIXAÇÃO. AF_01/2020</t>
  </si>
  <si>
    <t>95543</t>
  </si>
  <si>
    <t>PORTA TOALHA BANHO EM METAL CROMADO, TIPO BARRA, INCLUSO FIXAÇÃO. AF_01/2020</t>
  </si>
  <si>
    <t>95544</t>
  </si>
  <si>
    <t>PAPELEIRA DE PAREDE EM METAL CROMADO SEM TAMPA, INCLUSO FIXAÇÃO. AF_01/2020</t>
  </si>
  <si>
    <t>95545</t>
  </si>
  <si>
    <t>SABONETEIRA DE PAREDE EM METAL CROMADO, INCLUSO FIXAÇÃO. AF_01/2020</t>
  </si>
  <si>
    <t>95546</t>
  </si>
  <si>
    <t>KIT DE ACESSORIOS PARA BANHEIRO EM METAL CROMADO, 5 PECAS, INCLUSO FIXAÇÃO. AF_01/2020</t>
  </si>
  <si>
    <t>95547</t>
  </si>
  <si>
    <t>SABONETEIRA PLASTICA TIPO DISPENSER PARA SABONETE LIQUIDO COM RESERVATORIO 800 A 1500 ML, INCLUSO FIXAÇÃO. AF_01/2020</t>
  </si>
  <si>
    <t>100848</t>
  </si>
  <si>
    <t>VASO SANITÁRIO INFANTIL LOUÇA BRANCA - FORNECIMENTO E INSTALACAO. AF_01/2020</t>
  </si>
  <si>
    <t>100849</t>
  </si>
  <si>
    <t>ASSENTO SANITÁRIO CONVENCIONAL - FORNECIMENTO E INSTALACAO. AF_01/2020</t>
  </si>
  <si>
    <t>100851</t>
  </si>
  <si>
    <t>ASSENTO SANITÁRIO INFANTIL - FORNECIMENTO E INSTALACAO. AF_01/2020</t>
  </si>
  <si>
    <t>100852</t>
  </si>
  <si>
    <t>CUBA DE EMBUTIR RETANGULAR DE AÇO INOXIDÁVEL, 56 X 33 X 12 CM - FORNECIMENTO E INSTALAÇÃO. AF_01/2020</t>
  </si>
  <si>
    <t>100853</t>
  </si>
  <si>
    <t>TORNEIRA CROMADA DE MESA PARA LAVATORIO, TIPO MONOCOMANDO. AF_01/2020</t>
  </si>
  <si>
    <t>100854</t>
  </si>
  <si>
    <t>TORNEIRA CROMADA DE MESA PARA LAVATÓRIO COM SENSOR DE PRESENCA. AF_01/2020</t>
  </si>
  <si>
    <t>100856</t>
  </si>
  <si>
    <t>MANOPLA E CANOPLA CROMADA  FORNECIMENTO E INSTALAÇÃO. AF_01/2020</t>
  </si>
  <si>
    <t>100857</t>
  </si>
  <si>
    <t>ACABAMENTO MONOCOMANDO PARA CHUVEIRO  FORNECIMENTO E INSTALAÇÃO. AF_01/2020</t>
  </si>
  <si>
    <t>100858</t>
  </si>
  <si>
    <t>MICTÓRIO SIFONADO LOUÇA BRANCA  PADRÃO MÉDIO  FORNECIMENTO E INSTALAÇÃO. AF_01/2020</t>
  </si>
  <si>
    <t>100859</t>
  </si>
  <si>
    <t>MICTÓRIO SIFONADO LOUÇA BRANCA PARA ENTRADA DE ÁGUA EMBUTIDA  PADRÃO ALTO  FORNECIMENTO E INSTALAÇÃO. AF_01/2020</t>
  </si>
  <si>
    <t>100860</t>
  </si>
  <si>
    <t>CHUVEIRO ELÉTRICO COMUM CORPO PLÁSTICO, TIPO DUCHA  FORNECIMENTO E INSTALAÇÃO. AF_01/2020</t>
  </si>
  <si>
    <t>100861</t>
  </si>
  <si>
    <t>SUPORTE MÃO FRANCESA EM AÇO, ABAS IGUAIS 30 CM, CAPACIDADE MINIMA 60 KG, BRANCO - FORNECIMENTO E INSTALAÇÃO. AF_01/2020</t>
  </si>
  <si>
    <t>100862</t>
  </si>
  <si>
    <t>SUPORTE MÃO FRANCESA EM ACO, ABAS IGUAIS 40 CM, CAPACIDADE MINIMA 70 KG, BRANCO - FORNECIMENTO E INSTALAÇÃO. AF_01/2020</t>
  </si>
  <si>
    <t>100863</t>
  </si>
  <si>
    <t>BARRA DE APOIO EM "L", EM ACO INOX POLIDO 70 X 70 CM, FIXADA NA PAREDE - FORNECIMENTO E INSTALACAO. AF_01/2020</t>
  </si>
  <si>
    <t>100864</t>
  </si>
  <si>
    <t>BARRA DE APOIO EM "L", EM ACO INOX POLIDO 80 X 80 CM, FIXADA NA PAREDE - FORNECIMENTO E INSTALACAO. AF_01/2020</t>
  </si>
  <si>
    <t>100865</t>
  </si>
  <si>
    <t>BARRA DE APOIO LATERAL ARTICULADA, COM TRAVA, EM ACO INOX POLIDO, FIXADA NA PAREDE - FORNECIMENTO E INSTALAÇÃO. AF_01/2020</t>
  </si>
  <si>
    <t>100866</t>
  </si>
  <si>
    <t>BARRA DE APOIO RETA, EM ACO INOX POLIDO, COMPRIMENTO 60CM, FIXADA NA PAREDE - FORNECIMENTO E INSTALAÇÃO. AF_01/2020</t>
  </si>
  <si>
    <t>100867</t>
  </si>
  <si>
    <t>BARRA DE APOIO RETA, EM ACO INOX POLIDO, COMPRIMENTO 70 CM,  FIXADA NA PAREDE - FORNECIMENTO E INSTALAÇÃO. AF_01/2020</t>
  </si>
  <si>
    <t>100868</t>
  </si>
  <si>
    <t>BARRA DE APOIO RETA, EM ACO INOX POLIDO, COMPRIMENTO 80 CM,  FIXADA NA PAREDE - FORNECIMENTO E INSTALAÇÃO. AF_01/2020</t>
  </si>
  <si>
    <t>100869</t>
  </si>
  <si>
    <t>BARRA DE APOIO RETA, EM ACO INOX POLIDO, COMPRIMENTO 90 CM,  FIXADA NA PAREDE - FORNECIMENTO E INSTALAÇÃO. AF_01/2020</t>
  </si>
  <si>
    <t>100870</t>
  </si>
  <si>
    <t>BARRA DE APOIO RETA, EM ALUMINIO, COMPRIMENTO 60 CM,  FIXADA NA PAREDE - FORNECIMENTO E INSTALAÇÃO. AF_01/2020</t>
  </si>
  <si>
    <t>100871</t>
  </si>
  <si>
    <t>BARRA DE APOIO RETA, EM ALUMINIO, COMPRIMENTO 70 CM,  FIXADA NA PAREDE - FORNECIMENTO E INSTALAÇÃO. AF_01/2020</t>
  </si>
  <si>
    <t>100872</t>
  </si>
  <si>
    <t>BARRA DE APOIO RETA, EM ALUMINIO, COMPRIMENTO 80 CM,  FIXADA NA PAREDE - FORNECIMENTO E INSTALAÇÃO. AF_01/2020</t>
  </si>
  <si>
    <t>100873</t>
  </si>
  <si>
    <t>BARRA DE APOIO RETA, EM ALUMINIO, COMPRIMENTO 90 CM,  FIXADA NA PAREDE - FORNECIMENTO E INSTALAÇÃO. AF_01/2020</t>
  </si>
  <si>
    <t>100874</t>
  </si>
  <si>
    <t>PUXADOR PARA PCD, FIXADO NA PORTA - FORNECIMENTO E INSTALAÇÃO. AF_01/2020</t>
  </si>
  <si>
    <t>100875</t>
  </si>
  <si>
    <t>BANCO ARTICULADO, EM ACO INOX, PARA PCD, FIXADO NA PAREDE - FORNECIMENTO E INSTALAÇÃO. AF_01/2020</t>
  </si>
  <si>
    <t>100878</t>
  </si>
  <si>
    <t>VASO SANITÁRIO SIFONADO COM CAIXA ACOPLADA, LOUÇA BRANCA - PADRÃO ALTO - FORNECIMENTO E INSTALAÇÃO. AF_01/2020</t>
  </si>
  <si>
    <t>98052</t>
  </si>
  <si>
    <t>TANQUE SÉPTICO CIRCULAR, EM CONCRETO PRÉ-MOLDADO, DIÂMETRO INTERNO = 1,10 M, ALTURA INTERNA = 2,50 M, VOLUME ÚTIL: 2138,2 L (PARA 5 CONTRIBUINTES). AF_12/2020_PA</t>
  </si>
  <si>
    <t>98053</t>
  </si>
  <si>
    <t>TANQUE SÉPTICO CIRCULAR, EM CONCRETO PRÉ-MOLDADO, DIÂMETRO INTERNO = 1,40 M, ALTURA INTERNA = 2,50 M, VOLUME ÚTIL: 3463,6 L (PARA 13 CONTRIBUINTES). AF_12/2020_PA</t>
  </si>
  <si>
    <t>98054</t>
  </si>
  <si>
    <t>TANQUE SÉPTICO CIRCULAR, EM CONCRETO PRÉ-MOLDADO, DIÂMETRO INTERNO = 1,88 M, ALTURA INTERNA = 2,50 M, VOLUME ÚTIL: 6245,8 L (PARA 32 CONTRIBUINTES). AF_12/2020_PA</t>
  </si>
  <si>
    <t>98055</t>
  </si>
  <si>
    <t>TANQUE SÉPTICO CIRCULAR, EM CONCRETO PRÉ-MOLDADO, DIÂMETRO INTERNO = 2,38 M, ALTURA INTERNA = 2,50 M, VOLUME ÚTIL: 10009,8 L (PARA 69 CONTRIBUINTES). AF_12/2020_PA</t>
  </si>
  <si>
    <t>98056</t>
  </si>
  <si>
    <t>TANQUE SÉPTICO CIRCULAR, EM CONCRETO PRÉ-MOLDADO, DIÂMETRO INTERNO = 2,38 M, ALTURA INTERNA = 3,0 M, VOLUME ÚTIL: 12234,2 L (PARA 86 CONTRIBUINTES). AF_12/2020_PA</t>
  </si>
  <si>
    <t>98057</t>
  </si>
  <si>
    <t>TANQUE SÉPTICO CIRCULAR, EM CONCRETO PRÉ-MOLDADO, DIÂMETRO INTERNO = 2,88 M, ALTURA INTERNA = 2,50 M, VOLUME ÚTIL: 14657,4 L (PARA 105 CONTRIBUINTES). AF_12/2020_PA</t>
  </si>
  <si>
    <t>98058</t>
  </si>
  <si>
    <t>FILTRO ANAERÓBIO CIRCULAR, EM CONCRETO PRÉ-MOLDADO, DIÂMETRO INTERNO = 1,10 M, ALTURA INTERNA = 1,50 M, VOLUME ÚTIL: 1140,4 L (PARA 5 CONTRIBUINTES). AF_12/2020_PA</t>
  </si>
  <si>
    <t>98059</t>
  </si>
  <si>
    <t>FILTRO ANAERÓBIO CIRCULAR, EM CONCRETO PRÉ-MOLDADO, DIÂMETRO INTERNO = 1,88 M, ALTURA INTERNA = 1,50 M, VOLUME ÚTIL: 3331,1 L (PARA 19 CONTRIBUINTES). AF_12/2020_PA</t>
  </si>
  <si>
    <t>98060</t>
  </si>
  <si>
    <t>FILTRO ANAERÓBIO CIRCULAR, EM CONCRETO PRÉ-MOLDADO, DIÂMETRO INTERNO = 2,38 M, ALTURA INTERNA = 1,50 M, VOLUME ÚTIL: 5338,6 L (PARA 34 CONTRIBUINTES). AF_12/2020_PA</t>
  </si>
  <si>
    <t>98061</t>
  </si>
  <si>
    <t>FILTRO ANAERÓBIO CIRCULAR, EM CONCRETO PRÉ-MOLDADO, DIÂMETRO INTERNO = 2,88 M, ALTURA INTERNA = 1,50 M, VOLUME ÚTIL: 7817,3 L (PARA 75 CONTRIBUINTES). AF_12/2020_PA</t>
  </si>
  <si>
    <t>98062</t>
  </si>
  <si>
    <t>SUMIDOURO CIRCULAR, EM CONCRETO PRÉ-MOLDADO, DIÂMETRO INTERNO = 1,88 M, ALTURA INTERNA = 2,00 M, ÁREA DE INFILTRAÇÃO: 13,1 M² (PARA 5 CONTRIBUINTES). AF_12/2020_PA</t>
  </si>
  <si>
    <t>98063</t>
  </si>
  <si>
    <t>SUMIDOURO CIRCULAR, EM CONCRETO PRÉ-MOLDADO, DIÂMETRO INTERNO = 2,38 M, ALTURA INTERNA = 2,50 M, ÁREA DE INFILTRAÇÃO: 21,3 M² (PARA 8 CONTRIBUINTES). AF_12/2020_PA</t>
  </si>
  <si>
    <t>98064</t>
  </si>
  <si>
    <t>SUMIDOURO CIRCULAR, EM CONCRETO PRÉ-MOLDADO, DIÂMETRO INTERNO = 2,38 M, ALTURA INTERNA = 3,0 M, ÁREA DE INFILTRAÇÃO: 25 M² (PARA 10 CONTRIBUINTES). AF_12/2020_PA</t>
  </si>
  <si>
    <t>98065</t>
  </si>
  <si>
    <t>SUMIDOURO CIRCULAR, EM CONCRETO PRÉ-MOLDADO, DIÂMETRO INTERNO = 2,88 M, ALTURA INTERNA = 3,0 M, ÁREA DE INFILTRAÇÃO: 31,4 M² (PARA 12 CONTRIBUINTES). AF_12/2020_PA</t>
  </si>
  <si>
    <t>98066</t>
  </si>
  <si>
    <t>TANQUE SÉPTICO RETANGULAR, EM ALVENARIA COM TIJOLOS CERÂMICOS MACIÇOS, DIMENSÕES INTERNAS: 1,0 X 2,0 X H=1,4 M, VOLUME ÚTIL: 2000 L (PARA 5 CONTRIBUINTES). AF_12/2020</t>
  </si>
  <si>
    <t>98067</t>
  </si>
  <si>
    <t>TANQUE SÉPTICO RETANGULAR, EM ALVENARIA COM TIJOLOS CERÂMICOS MACIÇOS, DIMENSÕES INTERNAS: 1,2 X 2,4 X H=1,6 M, VOLUME ÚTIL: 3456 L (PARA 13 CONTRIBUINTES). AF_12/2020</t>
  </si>
  <si>
    <t>98068</t>
  </si>
  <si>
    <t>TANQUE SÉPTICO RETANGULAR, EM ALVENARIA COM TIJOLOS CERÂMICOS MACIÇOS, DIMENSÕES INTERNAS: 1,4 X 3,2 X H=1,8 M, VOLUME ÚTIL: 6272 L (PARA 32 CONTRIBUINTES). AF_12/2020</t>
  </si>
  <si>
    <t>98069</t>
  </si>
  <si>
    <t>TANQUE SÉPTICO RETANGULAR, EM ALVENARIA COM TIJOLOS CERÂMICOS MACIÇOS, DIMENSÕES INTERNAS: 1,6 X 4,4 X H=1,8 M, VOLUME ÚTIL: 9856 L (PARA 68 CONTRIBUINTES). AF_12/2020</t>
  </si>
  <si>
    <t>98070</t>
  </si>
  <si>
    <t>TANQUE SÉPTICO RETANGULAR, EM ALVENARIA COM TIJOLOS CERÂMICOS MACIÇOS, DIMENSÕES INTERNAS: 1,6 X 4,8 X H=2,0 M, VOLUME ÚTIL: 12288 L (PARA 86 CONTRIBUINTES). AF_12/2020</t>
  </si>
  <si>
    <t>98071</t>
  </si>
  <si>
    <t>TANQUE SÉPTICO RETANGULAR, EM ALVENARIA COM TIJOLOS CERÂMICOS MACIÇOS, DIMENSÕES INTERNAS: 1,6 X 4,6 X H=2,4 M, VOLUME ÚTIL: 14720 L (PARA 105 CONTRIBUINTES). AF_12/2020</t>
  </si>
  <si>
    <t>98072</t>
  </si>
  <si>
    <t>FILTRO ANAERÓBIO RETANGULAR, EM ALVENARIA COM TIJOLOS CERÂMICOS MACIÇOS, DIMENSÕES INTERNAS: 0,8 X 1,2 X H=1,67 M, VOLUME ÚTIL: 1152 L (PARA 5 CONTRIBUINTES). AF_12/2020</t>
  </si>
  <si>
    <t>98073</t>
  </si>
  <si>
    <t>FILTRO ANAERÓBIO RETANGULAR, EM ALVENARIA COM TIJOLOS CERÂMICOS MACIÇOS, DIMENSÕES INTERNAS: 1,2 X 1,8 X H=1,67 M, VOLUME ÚTIL: 2592 L (PARA 13 CONTRIBUINTES). AF_12/2020</t>
  </si>
  <si>
    <t>98074</t>
  </si>
  <si>
    <t>FILTRO ANAERÓBIO RETANGULAR, EM ALVENARIA COM TIJOLOS CERÂMICOS MACIÇOS, DIMENSÕES INTERNAS: 1,4 X 3,0 X H=1,67 M, VOLUME ÚTIL: 5040 L (PARA 32 CONTRIBUINTES). AF_12/2020</t>
  </si>
  <si>
    <t>98075</t>
  </si>
  <si>
    <t>FILTRO ANAERÓBIO RETANGULAR, EM ALVENARIA COM TIJOLOS CERÂMICOS MACIÇOS, DIMENSÕES INTERNAS: 1,4 X 4,2 X H=1,67 M, VOLUME ÚTIL: 7056 L (PARA 67 CONTRIBUINTES). AF_12/2020</t>
  </si>
  <si>
    <t>98076</t>
  </si>
  <si>
    <t>FILTRO ANAERÓBIO RETANGULAR, EM ALVENARIA COM TIJOLOS CERÂMICOS MACIÇOS, DIMENSÕES INTERNAS: 1,6 X 4,6 X H=1,67 M, VOLUME ÚTIL: 8832 L (PARA 84 CONTRIBUINTES). AF_12/2020</t>
  </si>
  <si>
    <t>98077</t>
  </si>
  <si>
    <t>FILTRO ANAERÓBIO RETANGULAR, EM ALVENARIA COM TIJOLOS CERÂMICOS MACIÇOS, DIMENSÕES INTERNAS: 1,6 X 5,6 X H=1,67 M, VOLUME ÚTIL: 10752 L (PARA 103 CONTRIBUINTES). AF_12/2020</t>
  </si>
  <si>
    <t>98078</t>
  </si>
  <si>
    <t>SUMIDOURO RETANGULAR, EM ALVENARIA COM TIJOLOS CERÂMICOS MACIÇOS, DIMENSÕES INTERNAS: 0,8 X 1,4 X H=3,0 M, ÁREA DE INFILTRAÇÃO: 13,2 M² (PARA 5 CONTRIBUINTES). AF_12/2020</t>
  </si>
  <si>
    <t>98079</t>
  </si>
  <si>
    <t>SUMIDOURO RETANGULAR, EM ALVENARIA COM TIJOLOS CERÂMICOS MACIÇOS, DIMENSÕES INTERNAS: 1,0 X 3,0 X H=3,0 M, ÁREA DE INFILTRAÇÃO: 25 M² (PARA 10 CONTRIBUINTES). AF_12/2020</t>
  </si>
  <si>
    <t>98080</t>
  </si>
  <si>
    <t>SUMIDOURO RETANGULAR, EM ALVENARIA COM TIJOLOS CERÂMICOS MACIÇOS, DIMENSÕES INTERNAS: 1,6 X 3,4 X H=3,0 M, ÁREA DE INFILTRAÇÃO: 32,9 M² (PARA 13 CONTRIBUINTES). AF_12/2020</t>
  </si>
  <si>
    <t>98081</t>
  </si>
  <si>
    <t>SUMIDOURO RETANGULAR, EM ALVENARIA COM TIJOLOS CERÂMICOS MACIÇOS, DIMENSÕES INTERNAS: 1,6 X 5,8 X H=3,0 M, ÁREA DE INFILTRAÇÃO: 50 M² (PARA 20 CONTRIBUINTES). AF_12/2020</t>
  </si>
  <si>
    <t>98082</t>
  </si>
  <si>
    <t>TANQUE SÉPTICO RETANGULAR, EM ALVENARIA COM BLOCOS DE CONCRETO, DIMENSÕES INTERNAS: 1,0 X 2,0 X H=1,4 M, VOLUME ÚTIL: 2000 L (PARA 5 CONTRIBUINTES). AF_12/2020</t>
  </si>
  <si>
    <t>98083</t>
  </si>
  <si>
    <t>TANQUE SÉPTICO RETANGULAR, EM ALVENARIA COM BLOCOS DE CONCRETO, DIMENSÕES INTERNAS: 1,2 X 2,4 X H=1,6 M, VOLUME ÚTIL: 3456 L (PARA 13 CONTRIBUINTES). AF_12/2020</t>
  </si>
  <si>
    <t>98084</t>
  </si>
  <si>
    <t>TANQUE SÉPTICO RETANGULAR, EM ALVENARIA COM BLOCOS DE CONCRETO, DIMENSÕES INTERNAS: 1,4 X 3,2 X H=1,8 M, VOLUME ÚTIL: 6272 L (PARA 32 CONTRIBUINTES). AF_12/2020</t>
  </si>
  <si>
    <t>98085</t>
  </si>
  <si>
    <t>TANQUE SÉPTICO RETANGULAR, EM ALVENARIA COM BLOCOS DE CONCRETO, DIMENSÕES INTERNAS: 1,6 X 4,4 X H=1,8 M, VOLUME ÚTIL: 9856 L (PARA 68 CONTRIBUINTES). AF_12/2020</t>
  </si>
  <si>
    <t>98086</t>
  </si>
  <si>
    <t>TANQUE SÉPTICO RETANGULAR, EM ALVENARIA COM BLOCOS DE CONCRETO, DIMENSÕES INTERNAS: 1,6 X 4,8 X H=2,0 M, VOLUME ÚTIL: 12288 L (PARA 86 CONTRIBUINTES). AF_12/2020</t>
  </si>
  <si>
    <t>98087</t>
  </si>
  <si>
    <t>TANQUE SÉPTICO RETANGULAR, EM ALVENARIA COM BLOCOS DE CONCRETO, DIMENSÕES INTERNAS: 1,6 X 4,6 X H=2,4 M, VOLUME ÚTIL: 14720 L (PARA 105 CONTRIBUINTES). AF_12/2020</t>
  </si>
  <si>
    <t>98088</t>
  </si>
  <si>
    <t>FILTRO ANAERÓBIO RETANGULAR, EM ALVENARIA COM BLOCOS DE CONCRETO, DIMENSÕES INTERNAS: 0,8 X 1,2 X H=1,67 M, VOLUME ÚTIL: 1152 L (PARA 5 CONTRIBUINTES). AF_12/2020</t>
  </si>
  <si>
    <t>98089</t>
  </si>
  <si>
    <t>FILTRO ANAERÓBIO RETANGULAR, EM ALVENARIA COM BLOCOS DE CONCRETO, DIMENSÕES INTERNAS: 1,2 X 1,8 X H=1,67 M, VOLUME ÚTIL: 2592 L (PARA 13 CONTRIBUINTES). AF_12/2020</t>
  </si>
  <si>
    <t>98090</t>
  </si>
  <si>
    <t>FILTRO ANAERÓBIO RETANGULAR, EM ALVENARIA COM BLOCOS DE CONCRETO, DIMENSÕES INTERNAS: 1,4 X 3,0 X H=1,67 M, VOLUME ÚTIL: 5040 L (PARA 32 CONTRIBUINTES). AF_12/2020</t>
  </si>
  <si>
    <t>98091</t>
  </si>
  <si>
    <t>FILTRO ANAERÓBIO RETANGULAR, EM ALVENARIA COM BLOCOS DE CONCRETO, DIMENSÕES INTERNAS: 1,4 X 4,2 X H=1,67 M, VOLUME ÚTIL: 7056 L (PARA 67 CONTRIBUINTES). AF_12/2020</t>
  </si>
  <si>
    <t>98092</t>
  </si>
  <si>
    <t>FILTRO ANAERÓBIO RETANGULAR, EM ALVENARIA COM BLOCOS DE CONCRETO, DIMENSÕES INTERNAS: 1,6 X 4,6 X H=1,67 M, VOLUME ÚTIL: 8832 L (PARA 84 CONTRIBUINTES). AF_12/2020</t>
  </si>
  <si>
    <t>98093</t>
  </si>
  <si>
    <t>FILTRO ANAERÓBIO RETANGULAR, EM ALVENARIA COM BLOCOS DE CONCRETO, DIMENSÕES INTERNAS: 1,6 X 5,6 X H=1,67 M, VOLUME ÚTIL: 10752 L (PARA 103 CONTRIBUINTES). AF_12/2020</t>
  </si>
  <si>
    <t>98094</t>
  </si>
  <si>
    <t>SUMIDOURO RETANGULAR, EM ALVENARIA COM BLOCOS DE CONCRETO, DIMENSÕES INTERNAS: 0,8 X 1,4 X H=3,0 M, ÁREA DE INFILTRAÇÃO: 13,2 M² (PARA 5 CONTRIBUINTES). AF_12/2020</t>
  </si>
  <si>
    <t>98099</t>
  </si>
  <si>
    <t>SUMIDOURO RETANGULAR, EM ALVENARIA COM BLOCOS DE CONCRETO, DIMENSÕES INTERNAS: 1,0 X 3,0 X H=3,0 M, ÁREA DE INFILTRAÇÃO: 25 M² (PARA 10 CONTRIBUINTES). AF_12/2020</t>
  </si>
  <si>
    <t>98100</t>
  </si>
  <si>
    <t>SUMIDOURO RETANGULAR, EM ALVENARIA COM BLOCOS DE CONCRETO, DIMENSÕES INTERNAS: 1,6 X 3,4 X H=3,0 M, ÁREA DE INFILTRAÇÃO: 32,9 M² (PARA 13 CONTRIBUINTES). . AF_12/2020</t>
  </si>
  <si>
    <t>98101</t>
  </si>
  <si>
    <t>SUMIDOURO RETANGULAR, EM ALVENARIA COM BLOCOS DE CONCRETO, DIMENSÕES INTERNAS: 1,6 X 5,8 X H=3,0 M, ÁREA DE INFILTRAÇÃO: 50 M² (PARA 20 CONTRIBUINTES). . AF_12/2020</t>
  </si>
  <si>
    <t>98109</t>
  </si>
  <si>
    <t>CAIXA DE GORDURA ESPECIAL (CAPACIDADE: 312 L - PARA ATÉ 146 PESSOAS SERVIDAS NO PICO), RETANGULAR, EM ALVENARIA COM BLOCOS DE CONCRETO, DIMENSÕES INTERNAS = 0,4X1,2 M, ALTURA INTERNA = 1 M. AF_12/2020</t>
  </si>
  <si>
    <t>98110</t>
  </si>
  <si>
    <t>CAIXA DE GORDURA PEQUENA (CAPACIDADE: 19 L), CIRCULAR, EM PVC, DIÂMETRO INTERNO= 0,3 M. AF_12/2020</t>
  </si>
  <si>
    <t>98111</t>
  </si>
  <si>
    <t>CAIXA DE INSPEÇÃO PARA ATERRAMENTO, CIRCULAR, EM POLIETILENO, DIÂMETRO INTERNO = 0,3 M. AF_12/2020</t>
  </si>
  <si>
    <t>98112</t>
  </si>
  <si>
    <t>TIL (TUBO DE INSPEÇÃO E LIMPEZA) CONDOMINIAL PARA ESGOTO, EM PVC, DN 100 X 100 MM. AF_12/2020</t>
  </si>
  <si>
    <t>98114</t>
  </si>
  <si>
    <t>TAMPA CIRCULAR PARA ESGOTO E DRENAGEM, EM FERRO FUNDIDO, DIÂMETRO INTERNO = 0,6 M. AF_12/2020</t>
  </si>
  <si>
    <t>98115</t>
  </si>
  <si>
    <t>TAMPA CIRCULAR PARA ESGOTO E DRENAGEM, EM CONCRETO PRÉ-MOLDADO, DIÂMETRO INTERNO = 0,60 M E ALTURA = 0,10 M. AF_12/2020</t>
  </si>
  <si>
    <t>89957</t>
  </si>
  <si>
    <t>PONTO DE CONSUMO TERMINAL DE ÁGUA FRIA (SUBRAMAL) COM TUBULAÇÃO DE PVC, DN 25 MM, INSTALADO EM RAMAL DE ÁGUA, INCLUSOS RASGO E CHUMBAMENTO EM ALVENARIA. AF_12/2014</t>
  </si>
  <si>
    <t>89959</t>
  </si>
  <si>
    <t>PONTO DE CONSUMO TERMINAL DE ÁGUA QUENTE (SUBRAMAL) COM TUBULAÇÃO DE CPVC, DN 22 MM, INSTALADO EM RAMAL DE ÁGUA, INCLUSOS RASGO E CHUMBAMENTO EM ALVENARIA. AF_12/2014</t>
  </si>
  <si>
    <t>89349</t>
  </si>
  <si>
    <t>REGISTRO DE PRESSÃO BRUTO, LATÃO, ROSCÁVEL, 1/2" - FORNECIMENTO E INSTALAÇÃO. AF_08/2021</t>
  </si>
  <si>
    <t>89351</t>
  </si>
  <si>
    <t>REGISTRO DE PRESSÃO BRUTO, LATÃO,  ROSCÁVEL, 3/4'' - FORNECIMENTO E INSTALAÇÃO. AF_08/2021</t>
  </si>
  <si>
    <t>89352</t>
  </si>
  <si>
    <t>REGISTRO DE GAVETA BRUTO, LATÃO, ROSCÁVEL, 1/2" - FORNECIMENTO E INSTALAÇÃO. AF_08/2021</t>
  </si>
  <si>
    <t>89353</t>
  </si>
  <si>
    <t>REGISTRO DE GAVETA BRUTO, LATÃO, ROSCÁVEL, 3/4" - FORNECIMENTO E INSTALAÇÃO. AF_08/2021</t>
  </si>
  <si>
    <t>89354</t>
  </si>
  <si>
    <t>MISTURADOR MONOCOMANDO PARA CHUVEIRO, BASE BRUTA E ACABAMENTO CROMADO - FORNECIMENTO E INSTALAÇÃO. AF_08/2021</t>
  </si>
  <si>
    <t>89969</t>
  </si>
  <si>
    <t>KIT DE REGISTRO DE PRESSÃO BRUTO DE LATÃO ½", INCLUSIVE CONEXÕES,  ROSCÁVEL, INSTALADO EM RAMAL DE ÁGUA FRIA - FORNECIMENTO E INSTALAÇÃO. AF_12/2014</t>
  </si>
  <si>
    <t>89970</t>
  </si>
  <si>
    <t>KIT DE REGISTRO DE PRESSÃO BRUTO DE LATÃO ¾", INCLUSIVE CONEXÕES, ROSCÁVEL, INSTALADO EM RAMAL DE ÁGUA FRIA - FORNECIMENTO E INSTALAÇÃO. AF_12/2014</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</si>
  <si>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</si>
  <si>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</si>
  <si>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</si>
  <si>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</si>
  <si>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89973</t>
  </si>
  <si>
    <t>KIT DE MISTURADOR BASE BRUTA DE LATÃO ¾" MONOCOMANDO PARA CHUVEIRO, INCLUSIVE CONEXÕES, INSTALADO EM RAMAL DE ÁGUA - FORNECIMENTO E INSTALAÇÃO. AF_12/2014</t>
  </si>
  <si>
    <t>89974</t>
  </si>
  <si>
    <t>KIT DE TÊ MISTURADOR EM CPVC ¾" COM DUPLO COMANDO PARA CHUVEIRO, INCLUSIVE CONEXÕES, INSTALADO EM RAMAL DE ÁGUA - FORNECIMENTO E INSTALAÇÃO. AF_12/2014</t>
  </si>
  <si>
    <t>89984</t>
  </si>
  <si>
    <t>REGISTRO DE PRESSÃO BRUTO, LATÃO, ROSCÁVEL, 1/2", COM ACABAMENTO E CANOPLA CROMADOS - FORNECIMENTO E INSTALAÇÃO. AF_08/2021</t>
  </si>
  <si>
    <t>89985</t>
  </si>
  <si>
    <t>REGISTRO DE PRESSÃO BRUTO, LATÃO, ROSCÁVEL, 3/4", COM ACABAMENTO E CANOPLA CROMADOS - FORNECIMENTO E INSTALAÇÃO. AF_08/2021</t>
  </si>
  <si>
    <t>89986</t>
  </si>
  <si>
    <t>REGISTRO DE GAVETA BRUTO, LATÃO, ROSCÁVEL, 1/2", COM ACABAMENTO E CANOPLA CROMADOS - FORNECIMENTO E INSTALAÇÃO. AF_08/2021</t>
  </si>
  <si>
    <t>89987</t>
  </si>
  <si>
    <t>REGISTRO DE GAVETA BRUTO, LATÃO, ROSCÁVEL, 3/4", COM ACABAMENTO E CANOPLA CROMADOS - FORNECIMENTO E INSTALAÇÃO. AF_08/2021</t>
  </si>
  <si>
    <t>90371</t>
  </si>
  <si>
    <t>REGISTRO DE ESFERA, PVC, ROSCÁVEL, COM VOLANTE, 3/4" - FORNECIMENTO E INSTALAÇÃO. AF_08/2021</t>
  </si>
  <si>
    <t>94489</t>
  </si>
  <si>
    <t>REGISTRO DE ESFERA, PVC, SOLDÁVEL, COM VOLANTE, DN  25 MM - FORNECIMENTO E INSTALAÇÃO. AF_08/2021</t>
  </si>
  <si>
    <t>94490</t>
  </si>
  <si>
    <t>REGISTRO DE ESFERA, PVC, SOLDÁVEL, COM VOLANTE, DN  32 MM - FORNECIMENTO E INSTALAÇÃO. AF_08/2021</t>
  </si>
  <si>
    <t>94491</t>
  </si>
  <si>
    <t>REGISTRO DE ESFERA, PVC, SOLDÁVEL, COM VOLANTE, DN  40 MM - FORNECIMENTO E INSTALAÇÃO. AF_08/2021</t>
  </si>
  <si>
    <t>94492</t>
  </si>
  <si>
    <t>REGISTRO DE ESFERA, PVC, SOLDÁVEL, COM VOLANTE, DN  50 MM - FORNECIMENTO E INSTALAÇÃO. AF_08/2021</t>
  </si>
  <si>
    <t>94493</t>
  </si>
  <si>
    <t>REGISTRO DE ESFERA, PVC, SOLDÁVEL, COM VOLANTE, DN  60 MM - FORNECIMENTO E INSTALAÇÃO. AF_08/2021</t>
  </si>
  <si>
    <t>94495</t>
  </si>
  <si>
    <t>REGISTRO DE GAVETA BRUTO, LATÃO, ROSCÁVEL, 1" - FORNECIMENTO E INSTALAÇÃO. AF_08/2021</t>
  </si>
  <si>
    <t>94496</t>
  </si>
  <si>
    <t>REGISTRO DE GAVETA BRUTO, LATÃO, ROSCÁVEL, 1 1/4" - FORNECIMENTO E INSTALAÇÃO. AF_08/2021</t>
  </si>
  <si>
    <t>94497</t>
  </si>
  <si>
    <t>REGISTRO DE GAVETA BRUTO, LATÃO, ROSCÁVEL, 1 1/2" - FORNECIMENTO E INSTALAÇÃO. AF_08/2021</t>
  </si>
  <si>
    <t>94498</t>
  </si>
  <si>
    <t>REGISTRO DE GAVETA BRUTO, LATÃO, ROSCÁVEL, 2" - FORNECIMENTO E INSTALAÇÃO. AF_08/2021</t>
  </si>
  <si>
    <t>94499</t>
  </si>
  <si>
    <t>REGISTRO DE GAVETA BRUTO, LATÃO, ROSCÁVEL, 2 1/2" - FORNECIMENTO E INSTALAÇÃO. AF_08/2021</t>
  </si>
  <si>
    <t>94500</t>
  </si>
  <si>
    <t>REGISTRO DE GAVETA BRUTO, LATÃO, ROSCÁVEL, 3" - FORNECIMENTO E INSTALAÇÃO. AF_08/2021</t>
  </si>
  <si>
    <t>94501</t>
  </si>
  <si>
    <t>REGISTRO DE GAVETA BRUTO, LATÃO, ROSCÁVEL, 4" - FORNECIMENTO E INSTALAÇÃO. AF_08/2021</t>
  </si>
  <si>
    <t>94792</t>
  </si>
  <si>
    <t>REGISTRO DE GAVETA BRUTO, LATÃO, ROSCÁVEL, 1", COM ACABAMENTO E CANOPLA CROMADOS - FORNECIMENTO E INSTALAÇÃO. AF_08/2021</t>
  </si>
  <si>
    <t>94793</t>
  </si>
  <si>
    <t>REGISTRO DE GAVETA BRUTO, LATÃO, ROSCÁVEL, 1 1/4", COM ACABAMENTO E CANOPLA CROMADOS - FORNECIMENTO E INSTALAÇÃO. AF_08/2021</t>
  </si>
  <si>
    <t>94794</t>
  </si>
  <si>
    <t>REGISTRO DE GAVETA BRUTO, LATÃO, ROSCÁVEL, 1 1/2", COM ACABAMENTO E CANOPLA CROMADOS - FORNECIMENTO E INSTALAÇÃO. AF_08/2021</t>
  </si>
  <si>
    <t>94795</t>
  </si>
  <si>
    <t>TORNEIRA DE BOIA PARA CAIXA D'ÁGUA, ROSCÁVEL, 1/2" - FORNECIMENTO E INSTALAÇÃO. AF_08/2021</t>
  </si>
  <si>
    <t>94796</t>
  </si>
  <si>
    <t>TORNEIRA DE BOIA PARA CAIXA D'ÁGUA, ROSCÁVEL, 3/4" - FORNECIMENTO E INSTALAÇÃO. AF_08/2021</t>
  </si>
  <si>
    <t>94797</t>
  </si>
  <si>
    <t>TORNEIRA DE BOIA PARA CAIXA D'ÁGUA, ROSCÁVEL, 1" - FORNECIMENTO E INSTALAÇÃO. AF_08/2021</t>
  </si>
  <si>
    <t>94798</t>
  </si>
  <si>
    <t>TORNEIRA DE BOIA PARA CAIXA D'ÁGUA, ROSCÁVEL, 1 1/4" - FORNECIMENTO E INSTALAÇÃO. AF_08/2021</t>
  </si>
  <si>
    <t>94799</t>
  </si>
  <si>
    <t>TORNEIRA DE BOIA PARA CAIXA D'ÁGUA, ROSCÁVEL, 1 1/2" - FORNECIMENTO E INSTALAÇÃO. AF_08/2021</t>
  </si>
  <si>
    <t>94800</t>
  </si>
  <si>
    <t>TORNEIRA DE BOIA PARA CAIXA D'ÁGUA, ROSCÁVEL, 2" - FORNECIMENTO E INSTALAÇÃO. AF_08/2021</t>
  </si>
  <si>
    <t>95248</t>
  </si>
  <si>
    <t>VÁLVULA DE ESFERA BRUTA, BRONZE, ROSCÁVEL, 1/2" - FORNECIMENTO E INSTALAÇÃO. AF_08/2021</t>
  </si>
  <si>
    <t>95249</t>
  </si>
  <si>
    <t>VÁLVULA DE ESFERA BRUTA, BRONZE, ROSCÁVEL, 3/4'' - FORNECIMENTO E INSTALAÇÃO. AF_08/2021</t>
  </si>
  <si>
    <t>95250</t>
  </si>
  <si>
    <t>VÁLVULA DE ESFERA BRUTA, BRONZE, ROSCÁVEL, 1'' - FORNECIMENTO E INSTALAÇÃO. AF_08/2021</t>
  </si>
  <si>
    <t>95251</t>
  </si>
  <si>
    <t>VÁLVULA DE ESFERA BRUTA, BRONZE, ROSCÁVEL, 1 1/4'' - FORNECIMENTO E INSTALAÇÃO. AF_08/2021</t>
  </si>
  <si>
    <t>95252</t>
  </si>
  <si>
    <t>VÁLVULA DE ESFERA BRUTA, BRONZE, ROSCÁVEL, 1 1/2'' - FORNECIMENTO E INSTALAÇÃO. AF_08/2021</t>
  </si>
  <si>
    <t>95253</t>
  </si>
  <si>
    <t>VÁLVULA DE ESFERA BRUTA, BRONZE, ROSCÁVEL, 2'' - FORNECIMENTO E INSTALAÇÃO. AF_08/2021</t>
  </si>
  <si>
    <t>99619</t>
  </si>
  <si>
    <t>VÁLVULA DE RETENÇÃO HORIZONTAL, DE BRONZE, ROSCÁVEL, 3/4" - FORNECIMENTO E INSTALAÇÃO. AF_08/2021</t>
  </si>
  <si>
    <t>99620</t>
  </si>
  <si>
    <t>VÁLVULA DE RETENÇÃO HORIZONTAL, DE BRONZE, ROSCÁVEL, 1" - FORNECIMENTO E INSTALAÇÃO. AF_08/2021</t>
  </si>
  <si>
    <t>99621</t>
  </si>
  <si>
    <t>VÁLVULA DE RETENÇÃO HORIZONTAL, DE BRONZE, ROSCÁVEL, 1 1/4" - FORNECIMENTO E INSTALAÇÃO. AF_08/2021</t>
  </si>
  <si>
    <t>99622</t>
  </si>
  <si>
    <t>VÁLVULA DE RETENÇÃO HORIZONTAL, DE BRONZE, ROSCÁVEL, 1 1/2"  - FORNECIMENTO E INSTALAÇÃO. AF_08/2021</t>
  </si>
  <si>
    <t>99623</t>
  </si>
  <si>
    <t>VÁLVULA DE RETENÇÃO HORIZONTAL, DE BRONZE, ROSCÁVEL, 2"  - FORNECIMENTO E INSTALAÇÃO. AF_08/2021</t>
  </si>
  <si>
    <t>99624</t>
  </si>
  <si>
    <t>VÁLVULA DE RETENÇÃO HORIZONTAL, DE BRONZE, ROSCÁVEL, 2 1/2" - FORNECIMENTO E INSTALAÇÃO. AF_08/2021</t>
  </si>
  <si>
    <t>99625</t>
  </si>
  <si>
    <t>VÁLVULA DE RETENÇÃO HORIZONTAL, DE BRONZE, ROSCÁVEL, 3" - FORNECIMENTO E INSTALAÇÃO. AF_08/2021</t>
  </si>
  <si>
    <t>99626</t>
  </si>
  <si>
    <t>VÁLVULA DE RETENÇÃO HORIZONTAL, DE BRONZE, ROSCÁVEL, 4" - FORNECIMENTO E INSTALAÇÃO. AF_08/2021</t>
  </si>
  <si>
    <t>99627</t>
  </si>
  <si>
    <t>VÁLVULA DE RETENÇÃO VERTICAL, DE BRONZE, ROSCÁVEL, 1/2" - FORNECIMENTO E INSTALAÇÃO. AF_08/2021</t>
  </si>
  <si>
    <t>99628</t>
  </si>
  <si>
    <t>VÁLVULA DE RETENÇÃO VERTICAL, DE BRONZE, ROSCÁVEL, 3/4" - FORNECIMENTO E INSTALAÇÃO. AF_08/2021</t>
  </si>
  <si>
    <t>99629</t>
  </si>
  <si>
    <t>VÁLVULA DE RETENÇÃO VERTICAL, DE BRONZE, ROSCÁVEL, 1" - FORNECIMENTO E INSTALAÇÃO. AF_08/2021</t>
  </si>
  <si>
    <t>99630</t>
  </si>
  <si>
    <t>VÁLVULA DE RETENÇÃO VERTICAL, DE BRONZE, ROSCÁVEL, 1 1/4" - FORNECIMENTO E INSTALAÇÃO. AF_08/2021</t>
  </si>
  <si>
    <t>99631</t>
  </si>
  <si>
    <t>VÁLVULA DE RETENÇÃO VERTICAL, DE BRONZE, ROSCÁVEL, 1 1/2" - FORNECIMENTO E INSTALAÇÃO. AF_08/2021</t>
  </si>
  <si>
    <t>99632</t>
  </si>
  <si>
    <t>VÁLVULA DE RETENÇÃO VERTICAL, DE BRONZE, ROSCÁVEL, 2" - FORNECIMENTO E INSTALAÇÃO. AF_08/2021</t>
  </si>
  <si>
    <t>99633</t>
  </si>
  <si>
    <t>VÁLVULA DE RETENÇÃO VERTICAL, DE BRONZE, ROSCÁVEL, 3" - FORNECIMENTO E INSTALAÇÃO. AF_08/2021</t>
  </si>
  <si>
    <t>99634</t>
  </si>
  <si>
    <t>VÁLVULA DE RETENÇÃO VERTICAL, DE BRONZE, ROSCÁVEL, 4" - FORNECIMENTO E INSTALAÇÃO. AF_08/2021</t>
  </si>
  <si>
    <t>99635</t>
  </si>
  <si>
    <t>VÁLVULA DE DESCARGA METÁLICA, BASE 1 1/2", ACABAMENTO METALICO CROMADO - FORNECIMENTO E INSTALAÇÃO. AF_08/2021</t>
  </si>
  <si>
    <t>103008</t>
  </si>
  <si>
    <t>VÁLVULA DE RETENÇÃO HORIZONTAL, DE BRONZE, ROSCÁVEL, 1/2" - FORNECIMENTO E INSTALAÇÃO. AF_08/2021</t>
  </si>
  <si>
    <t>103009</t>
  </si>
  <si>
    <t>VÁLVULA DE RETENÇÃO VERTICAL, DE BRONZE, ROSCÁVEL, 2 1/2" - FORNECIMENTO E INSTALAÇÃO. AF_08/2021</t>
  </si>
  <si>
    <t>103010</t>
  </si>
  <si>
    <t>VÁLVULA DE RETENÇÃO, DE BRONZE, PÉ COM CRIVOS, ROSCÁVEL, 3/4" - FORNECIMENTO E INSTALAÇÃO. AF_08/2021</t>
  </si>
  <si>
    <t>103011</t>
  </si>
  <si>
    <t>VÁLVULA DE RETENÇÃO, DE BRONZE, PÉ COM CRIVOS, ROSCÁVEL, 1" - FORNECIMENTO E INSTALAÇÃO. AF_08/2021</t>
  </si>
  <si>
    <t>103012</t>
  </si>
  <si>
    <t>VÁLVULA DE RETENÇÃO, DE BRONZE, PÉ COM CRIVOS, ROSCÁVEL, 1 1/4" - FORNECIMENTO E INSTALAÇÃO. AF_08/2021</t>
  </si>
  <si>
    <t>103013</t>
  </si>
  <si>
    <t>VÁLVULA DE RETENÇÃO, DE BRONZE, PÉ COM CRIVOS, ROSCÁVEL, 1 1/2" - FORNECIMENTO E INSTALAÇÃO. AF_08/2021</t>
  </si>
  <si>
    <t>103014</t>
  </si>
  <si>
    <t>VÁLVULA DE RETENÇÃO, DE BRONZE, PÉ COM CRIVOS, ROSCÁVEL, 2" - FORNECIMENTO E INSTALAÇÃO. AF_08/2021</t>
  </si>
  <si>
    <t>103015</t>
  </si>
  <si>
    <t>VÁLVULA DE RETENÇÃO, DE BRONZE, PÉ COM CRIVOS, ROSCÁVEL, 2 1/2" - FORNECIMENTO E INSTALAÇÃO. AF_08/2021</t>
  </si>
  <si>
    <t>103016</t>
  </si>
  <si>
    <t>VÁLVULA DE RETENÇÃO, DE BRONZE, PÉ COM CRIVOS, ROSCÁVEL, 3" - FORNECIMENTO E INSTALAÇÃO. AF_08/2021</t>
  </si>
  <si>
    <t>103017</t>
  </si>
  <si>
    <t>VÁLVULA DE RETENÇÃO, DE BRONZE, PÉ COM CRIVOS, ROSCÁVEL, 4" - FORNECIMENTO E INSTALAÇÃO. AF_08/2021</t>
  </si>
  <si>
    <t>103018</t>
  </si>
  <si>
    <t>VÁLVULA DE DESCARGA METÁLICA, BASE 1 1/4", ACABAMENTO METALICO CROMADO - FORNECIMENTO E INSTALAÇÃO. AF_08/2021</t>
  </si>
  <si>
    <t>103019</t>
  </si>
  <si>
    <t>REGISTRO OU VÁLVULA GLOBO ANGULAR EM LATÃO, PARA HIDRANTES EM INSTALAÇÃO PREDIAL DE INCÊNDIO, 45 GRAUS, 2 1/2" - FORNECIMENTO E INSTALAÇÃO. AF_08/2021</t>
  </si>
  <si>
    <t>103029</t>
  </si>
  <si>
    <t>REGISTRO OU REGULADOR DE GÁS DE COZINHA - FORNECIMENTO E INSTALAÇÃO. AF_08/2021</t>
  </si>
  <si>
    <t>103036</t>
  </si>
  <si>
    <t>REGISTRO DE ESFERA, PVC, ROSCÁVEL, COM VOLANTE, 1/2" - FORNECIMENTO E INSTALAÇÃO. AF_08/2021</t>
  </si>
  <si>
    <t>103037</t>
  </si>
  <si>
    <t>REGISTRO DE ESFERA, PVC, ROSCÁVEL, COM VOLANTE, 1" - FORNECIMENTO E INSTALAÇÃO. AF_08/2021</t>
  </si>
  <si>
    <t>103038</t>
  </si>
  <si>
    <t>REGISTRO DE ESFERA, PVC, ROSCÁVEL, COM VOLANTE, 1 1/4" - FORNECIMENTO E INSTALAÇÃO. AF_08/2021</t>
  </si>
  <si>
    <t>103039</t>
  </si>
  <si>
    <t>REGISTRO DE ESFERA, PVC, ROSCÁVEL, COM VOLANTE, 1 1/2" - FORNECIMENTO E INSTALAÇÃO. AF_08/2021</t>
  </si>
  <si>
    <t>103040</t>
  </si>
  <si>
    <t>REGISTRO DE ESFERA, PVC, ROSCÁVEL, COM VOLANTE, 2" - FORNECIMENTO E INSTALAÇÃO. AF_08/2021</t>
  </si>
  <si>
    <t>103041</t>
  </si>
  <si>
    <t>REGISTRO DE ESFERA, PVC, ROSCÁVEL, COM BORBOLETA, 1/2" - FORNECIMENTO E INSTALAÇÃO. AF_08/2021</t>
  </si>
  <si>
    <t>103042</t>
  </si>
  <si>
    <t>REGISTRO DE ESFERA, PVC, ROSCÁVEL, COM BORBOLETA, 3/4" - FORNECIMENTO E INSTALAÇÃO. AF_08/2021</t>
  </si>
  <si>
    <t>103043</t>
  </si>
  <si>
    <t>REGISTRO DE ESFERA, PVC, ROSCÁVEL, COM CABEÇA QUADRADA, 1/2" - FORNECIMENTO E INSTALAÇÃO. AF_08/2021</t>
  </si>
  <si>
    <t>103044</t>
  </si>
  <si>
    <t>REGISTRO DE ESFERA, PVC, ROSCÁVEL, COM CABEÇA QUADRADA, 3/4" - FORNECIMENTO E INSTALAÇÃO. AF_08/2021</t>
  </si>
  <si>
    <t>103045</t>
  </si>
  <si>
    <t>REGISTRO DE PRESSÃO, PVC, ROSCÁVEL, VOLANTE SIMPLES, 1/2" - FORNECIMENTO E INSTALAÇÃO. AF_08/2021</t>
  </si>
  <si>
    <t>103046</t>
  </si>
  <si>
    <t>REGISTRO DE PRESSÃO, PVC, ROSCÁVEL, VOLANTE SIMPLES, 3/4" - FORNECIMENTO E INSTALAÇÃO. AF_08/2021</t>
  </si>
  <si>
    <t>17,70</t>
  </si>
  <si>
    <t>103047</t>
  </si>
  <si>
    <t>REGISTRO DE ESFERA, PVC, SOLDÁVEL, COM VOLANTE, DN  20 MM - FORNECIMENTO E INSTALAÇÃO. AF_08/2021</t>
  </si>
  <si>
    <t>17,97</t>
  </si>
  <si>
    <t>103048</t>
  </si>
  <si>
    <t>REGISTRO DE PRESSÃO, PVC, SOLDÁVEL, VOLANTE SIMPLES, DN  20 MM - FORNECIMENTO E INSTALAÇÃO. AF_08/2021</t>
  </si>
  <si>
    <t>13,71</t>
  </si>
  <si>
    <t>103049</t>
  </si>
  <si>
    <t>REGISTRO DE PRESSÃO, PVC, SOLDÁVEL, VOLANTE SIMPLES, DN  25 MM - FORNECIMENTO E INSTALAÇÃO. AF_08/2021</t>
  </si>
  <si>
    <t>103050</t>
  </si>
  <si>
    <t>SUBSTITUIÇÃO DE REGISTRO OU VÁLVULA, ROSCÁVEL, DN  20 MM. AF_08/2021</t>
  </si>
  <si>
    <t>103051</t>
  </si>
  <si>
    <t>SUBSTITUIÇÃO DE REGISTRO OU VÁLVULA, ROSCÁVEL, DN  25 MM. AF_08/2021</t>
  </si>
  <si>
    <t>26,34</t>
  </si>
  <si>
    <t>103052</t>
  </si>
  <si>
    <t>SUBSTITUIÇÃO DE REGISTRO OU VÁLVULA, ROSCÁVEL, DN  32 MM. AF_08/2021</t>
  </si>
  <si>
    <t>95634</t>
  </si>
  <si>
    <t>KIT CAVALETE PARA MEDIÇÃO DE ÁGUA - ENTRADA PRINCIPAL, EM PVC SOLDÁVEL DN 20 (½")   FORNECIMENTO E INSTALAÇÃO (EXCLUSIVE HIDRÔMETRO). AF_11/2016</t>
  </si>
  <si>
    <t>95635</t>
  </si>
  <si>
    <t>KIT CAVALETE PARA MEDIÇÃO DE ÁGUA - ENTRADA PRINCIPAL, EM PVC SOLDÁVEL DN 25 (¾")   FORNECIMENTO E INSTALAÇÃO (EXCLUSIVE HIDRÔMETRO). AF_11/2016</t>
  </si>
  <si>
    <t>95636</t>
  </si>
  <si>
    <t>KIT CAVALETE PARA MEDIÇÃO DE ÁGUA - ENTRADA PRINCIPAL, EM AÇO GALVANIZADO DN 25 (1 )   FORNECIMENTO E INSTALAÇÃO (EXCLUSIVE HIDRÔMETRO). AF_11/2016</t>
  </si>
  <si>
    <t>95637</t>
  </si>
  <si>
    <t>KIT CAVALETE PARA MEDIÇÃO DE ÁGUA - ENTRADA PRINCIPAL, EM AÇO GALVANIZADO DN 32 (1 ¼)  FORNECIMENTO E INSTALAÇÃO (EXCLUSIVE HIDRÔMETRO). AF_11/2016</t>
  </si>
  <si>
    <t>95638</t>
  </si>
  <si>
    <t>KIT CAVALETE PARA MEDIÇÃO DE ÁGUA - ENTRADA PRINCIPAL, EM AÇO GALVANIZADO DN 40 (1 ½)  FORNECIMENTO E INSTALAÇÃO (EXCLUSIVE HIDRÔMETRO). AF_11/2016</t>
  </si>
  <si>
    <t>95639</t>
  </si>
  <si>
    <t>KIT CAVALETE PARA MEDIÇÃO DE ÁGUA - ENTRADA PRINCIPAL, EM AÇO GALVANIZADO DN 50 (2)  FORNECIMENTO E INSTALAÇÃO (EXCLUSIVE HIDRÔMETRO). AF_11/2016</t>
  </si>
  <si>
    <t>95641</t>
  </si>
  <si>
    <t>KIT CAVALETE PARA MEDIÇÃO DE ÁGUA - ENTRADA INDIVIDUALIZADA, EM PVC DN 25 (¾), PARA 2 MEDIDORES  FORNECIMENTO E INSTALAÇÃO (EXCLUSIVE HIDRÔMETRO). AF_11/2016</t>
  </si>
  <si>
    <t>95642</t>
  </si>
  <si>
    <t>KIT CAVALETE PARA MEDIÇÃO DE ÁGUA - ENTRADA INDIVIDUALIZADA, EM PVC DN 25 (¾), PARA 3 MEDIDORES  FORNECIMENTO E INSTALAÇÃO (EXCLUSIVE HIDRÔMETRO). AF_11/2016</t>
  </si>
  <si>
    <t>95643</t>
  </si>
  <si>
    <t>KIT CAVALETE PARA MEDIÇÃO DE ÁGUA - ENTRADA INDIVIDUALIZADA, EM PVC DN 25 (¾), PARA 4 MEDIDORES  FORNECIMENTO E INSTALAÇÃO (EXCLUSIVE HIDRÔMETRO). AF_11/2016</t>
  </si>
  <si>
    <t>95644</t>
  </si>
  <si>
    <t>KIT CAVALETE PARA MEDIÇÃO DE ÁGUA - ENTRADA INDIVIDUALIZADA, EM PVC DN 32 (1), PARA 1 MEDIDOR  FORNECIMENTO E INSTALAÇÃO (EXCLUSIVE HIDRÔMETRO). AF_11/2016</t>
  </si>
  <si>
    <t>95645</t>
  </si>
  <si>
    <t>KIT CAVALETE PARA MEDIÇÃO DE ÁGUA - ENTRADA INDIVIDUALIZADA, EM PVC DN 32 (1), PARA 2 MEDIDORES  FORNECIMENTO E INSTALAÇÃO (EXCLUSIVE HIDRÔMETRO). AF_11/2016</t>
  </si>
  <si>
    <t>95646</t>
  </si>
  <si>
    <t>KIT CAVALETE PARA MEDIÇÃO DE ÁGUA - ENTRADA INDIVIDUALIZADA, EM PVC DN 32 (1), PARA 3 MEDIDORES  FORNECIMENTO E INSTALAÇÃO (EXCLUSIVE HIDRÔMETRO). AF_11/2016</t>
  </si>
  <si>
    <t>95647</t>
  </si>
  <si>
    <t>KIT CAVALETE PARA MEDIÇÃO DE ÁGUA - ENTRADA INDIVIDUALIZADA, EM PVC DN 32 (1), PARA 4 MEDIDORES  FORNECIMENTO E INSTALAÇÃO (EXCLUSIVE HIDRÔMETRO). AF_11/2016</t>
  </si>
  <si>
    <t>95648</t>
  </si>
  <si>
    <t>KIT CAVALETE PARA MEDIÇÃO DE ÁGUA - ENTRADA INDIVIDUALIZADA, EM CPVC DN 28 (1"), PARA 1 MEDIDOR - FORNECIMENTO E INSTALAÇÃO (EXCLUSIVE HIDRÔMETRO). AF_11/2016</t>
  </si>
  <si>
    <t>95649</t>
  </si>
  <si>
    <t>KIT CAVALETE PARA MEDIÇÃO DE ÁGUA - ENTRADA INDIVIDUALIZADA, EM CPVC DN 28 (1"), PARA 2 MEDIDORES - FORNECIMENTO E INSTALAÇÃO (EXCLUSIVE HIDRÔMETRO). AF_11/2016</t>
  </si>
  <si>
    <t>95650</t>
  </si>
  <si>
    <t>KIT CAVALETE PARA MEDIÇÃO DE ÁGUA - ENTRADA INDIVIDUALIZADA, EM CPVC DN 28 (1"), PARA 3 MEDIDORES - FORNECIMENTO E INSTALAÇÃO (EXCLUSIVE HIDRÔMETRO). AF_11/2016</t>
  </si>
  <si>
    <t>95651</t>
  </si>
  <si>
    <t>KIT CAVALETE PARA MEDIÇÃO DE ÁGUA - ENTRADA INDIVIDUALIZADA, EM CPVC DN 28 (1"), PARA 4 MEDIDORES - FORNECIMENTO E INSTALAÇÃO (EXCLUSIVE HIDRÔMETRO). AF_11/2016</t>
  </si>
  <si>
    <t>95652</t>
  </si>
  <si>
    <t>KIT CAVALETE PARA MEDIÇÃO DE ÁGUA - ENTRADA INDIVIDUALIZADA, EM CPVC DN 35 (1 ¼"), PARA 1 MEDIDOR - FORNECIMENTO E INSTALAÇÃO (EXCLUSIVE HIDRÔMETRO). AF_11/2016</t>
  </si>
  <si>
    <t>95653</t>
  </si>
  <si>
    <t>KIT CAVALETE PARA MEDIÇÃO DE ÁGUA - ENTRADA INDIVIDUALIZADA, EM CPVC DN 35 (1 ¼"), PARA 2 MEDIDORES - FORNECIMENTO E INSTALAÇÃO (EXCLUSIVE HIDRÔMETRO). AF_11/2016</t>
  </si>
  <si>
    <t>95654</t>
  </si>
  <si>
    <t>KIT CAVALETE PARA MEDIÇÃO DE ÁGUA - ENTRADA INDIVIDUALIZADA, EM CPVC DN 35 (1 ¼"), PARA 3 MEDIDORES - FORNECIMENTO E INSTALAÇÃO (EXCLUSIVE HIDRÔMETRO). AF_11/2016</t>
  </si>
  <si>
    <t>95655</t>
  </si>
  <si>
    <t>KIT CAVALETE PARA MEDIÇÃO DE ÁGUA - ENTRADA INDIVIDUALIZADA, EM CPVC DN 35 (1 ¼"), PARA 4 MEDIDORES - FORNECIMENTO E INSTALAÇÃO (EXCLUSIVE HIDRÔMETRO). AF_11/2016</t>
  </si>
  <si>
    <t>95657</t>
  </si>
  <si>
    <t>KIT CAVALETE PARA MEDIÇÃO DE ÁGUA - ENTRADA INDIVIDUALIZADA, EM PPR PN20 DN 25 (¾") PARA 1 MEDIDOR - FORNECIMENTO E INSTALAÇÃO (EXCLUSIVE HIDRÔMETRO). AF_11/2016</t>
  </si>
  <si>
    <t>95658</t>
  </si>
  <si>
    <t>KIT CAVALETE PARA MEDIÇÃO DE ÁGUA - ENTRADA INDIVIDUALIZADA, EM PPR PN20 DN 25 (¾" ) PARA 2 MEDIDORES - FORNECIMENTO E INSTALAÇÃO (EXCLUSIVE HIDRÔMETRO). AF_11/2016</t>
  </si>
  <si>
    <t>95659</t>
  </si>
  <si>
    <t>KIT CAVALETE PARA MEDIÇÃO DE ÁGUA - ENTRADA INDIVIDUALIZADA, EM PPR PN20 DN 25 (¾") PARA 3 MEDIDORES - FORNECIMENTO E INSTALAÇÃO (EXCLUSIVE HIDRÔMETRO). AF_11/2016</t>
  </si>
  <si>
    <t>95660</t>
  </si>
  <si>
    <t>KIT CAVALETE PARA MEDIÇÃO DE ÁGUA - ENTRADA INDIVIDUALIZADA, EM PPR PN20 DN 25 (¾") PARA 4 MEDIDORES - FORNECIMENTO E INSTALAÇÃO (EXCLUSIVE HIDRÔMETRO). AF_11/2016</t>
  </si>
  <si>
    <t>95661</t>
  </si>
  <si>
    <t>KIT CAVALETE PARA MEDIÇÃO DE ÁGUA - ENTRADA INDIVIDUALIZADA, EM PPR PN20 DN 32 (1") PARA 1 MEDIDOR - FORNECIMENTO E INSTALAÇÃO (EXCLUSIVE HIDRÔMETRO). AF_11/2016</t>
  </si>
  <si>
    <t>95662</t>
  </si>
  <si>
    <t>KIT CAVALETE PARA MEDIÇÃO DE ÁGUA - ENTRADA INDIVIDUALIZADA, EM PPR PN20 DN 32 (1") PARA 2 MEDIDORES - FORNECIMENTO E INSTALAÇÃO (EXCLUSIVE HIDRÔMETRO). AF_11/2016</t>
  </si>
  <si>
    <t>95663</t>
  </si>
  <si>
    <t>KIT CAVALETE PARA MEDIÇÃO DE ÁGUA - ENTRADA INDIVIDUALIZADA, EM PPR PN20 DN 32 (1") PARA 3 MEDIDORES - FORNECIMENTO E INSTALAÇÃO (EXCLUSIVE HIDRÔMETRO). AF_11/2016</t>
  </si>
  <si>
    <t>95664</t>
  </si>
  <si>
    <t>KIT CAVALETE PARA MEDIÇÃO DE ÁGUA - ENTRADA INDIVIDUALIZADA, EM PPR PN20 DN 32 (1") PARA 4 MEDIDORES - FORNECIMENTO E INSTALAÇÃO (EXCLUSIVE HIDRÔMETRO). AF_11/2016</t>
  </si>
  <si>
    <t>95665</t>
  </si>
  <si>
    <t>KIT CAVALETE PARA MEDIÇÃO DE ÁGUA - ENTRADA INDIVIDUALIZADA, EM PPR PN25 DN 25 (¾") PARA 1 MEDIDOR - FORNECIMENTO E INSTALAÇÃO (EXCLUSIVE HIDRÔMETRO). AF_11/2016</t>
  </si>
  <si>
    <t>95666</t>
  </si>
  <si>
    <t>KIT CAVALETE PARA MEDIÇÃO DE ÁGUA - ENTRADA INDIVIDUALIZADA, EM PPR PN25 DN 25 (¾") PARA 2 MEDIDORES - FORNECIMENTO E INSTALAÇÃO (EXCLUSIVE HIDRÔMETRO). AF_11/2016</t>
  </si>
  <si>
    <t>95667</t>
  </si>
  <si>
    <t>KIT CAVALETE PARA MEDIÇÃO DE ÁGUA - ENTRADA INDIVIDUALIZADA, EM PPR PN25 DN 25 (¾") PARA 3 MEDIDORES - FORNECIMENTO E INSTALAÇÃO (EXCLUSIVE HIDRÔMETRO). AF_11/2016</t>
  </si>
  <si>
    <t>95668</t>
  </si>
  <si>
    <t>KIT CAVALETE PARA MEDIÇÃO DE ÁGUA - ENTRADA INDIVIDUALIZADA, EM PPR PN25 DN 25 (¾") PARA 4 MEDIDORES - FORNECIMENTO E INSTALAÇÃO (EXCLUSIVE HIDRÔMETRO). AF_11/2016</t>
  </si>
  <si>
    <t>95669</t>
  </si>
  <si>
    <t>KIT CAVALETE PARA MEDIÇÃO DE ÁGUA - ENTRADA INDIVIDUALIZADA, EM PPR PN25 DN 32 (1") PARA 1 MEDIDOR - FORNECIMENTO E INSTALAÇÃO (EXCLUSIVE HIDRÔMETRO). AF_11/2016</t>
  </si>
  <si>
    <t>95670</t>
  </si>
  <si>
    <t>KIT CAVALETE PARA MEDIÇÃO DE ÁGUA - ENTRADA INDIVIDUALIZADA, EM PPR PN25 DN 32 (1") PARA 2 MEDIDORES - FORNECIMENTO E INSTALAÇÃO (EXCLUSIVE HIDRÔMETRO). AF_11/2016</t>
  </si>
  <si>
    <t>95671</t>
  </si>
  <si>
    <t>KIT CAVALETE PARA MEDIÇÃO DE ÁGUA - ENTRADA INDIVIDUALIZADA, EM PPR PN25 DN 32 (1") PARA 3 MEDIDORES - FORNECIMENTO E INSTALAÇÃO (EXCLUSIVE HIDRÔMETRO). AF_11/2016</t>
  </si>
  <si>
    <t>95672</t>
  </si>
  <si>
    <t>KIT CAVALETE PARA MEDIÇÃO DE ÁGUA - ENTRADA INDIVIDUALIZADA, EM PPR PN25 DN 32 (1") PARA 4 MEDIDORES - FORNECIMENTO E INSTALAÇÃO (EXCLUSIVE HIDRÔMETRO). AF_11/2016</t>
  </si>
  <si>
    <t>95673</t>
  </si>
  <si>
    <t>HIDRÔMETRO DN 20 (½), 1,5 M³/H  FORNECIMENTO E INSTALAÇÃO. AF_11/2016</t>
  </si>
  <si>
    <t>95674</t>
  </si>
  <si>
    <t>HIDRÔMETRO DN 20 (½), 3,0 M³/H  FORNECIMENTO E INSTALAÇÃO. AF_11/2016</t>
  </si>
  <si>
    <t>95675</t>
  </si>
  <si>
    <t>HIDRÔMETRO DN 25 (¾ ), 5,0 M³/H FORNECIMENTO E INSTALAÇÃO. AF_11/2016</t>
  </si>
  <si>
    <t>95676</t>
  </si>
  <si>
    <t>CAIXA EM CONCRETO PRÉ-MOLDADO PARA ABRIGO DE HIDRÔMETRO COM DN 20 (½)  FORNECIMENTO E INSTALAÇÃO. AF_11/2016</t>
  </si>
  <si>
    <t>97741</t>
  </si>
  <si>
    <t>KIT CAVALETE PARA MEDIÇÃO DE ÁGUA - ENTRADA INDIVIDUALIZADA, EM PVC DN 25 (¾), PARA 1 MEDIDOR  FORNECIMENTO E INSTALAÇÃO (EXCLUSIVE HIDRÔMETRO). AF_11/2016</t>
  </si>
  <si>
    <t>90436</t>
  </si>
  <si>
    <t>12,91</t>
  </si>
  <si>
    <t>14,51</t>
  </si>
  <si>
    <t>90437</t>
  </si>
  <si>
    <t>90438</t>
  </si>
  <si>
    <t>90439</t>
  </si>
  <si>
    <t>90440</t>
  </si>
  <si>
    <t>90441</t>
  </si>
  <si>
    <t>90443</t>
  </si>
  <si>
    <t>13,19</t>
  </si>
  <si>
    <t>90444</t>
  </si>
  <si>
    <t>90445</t>
  </si>
  <si>
    <t>90446</t>
  </si>
  <si>
    <t>90447</t>
  </si>
  <si>
    <t>6,61</t>
  </si>
  <si>
    <t>90451</t>
  </si>
  <si>
    <t>90452</t>
  </si>
  <si>
    <t>90453</t>
  </si>
  <si>
    <t>2,88</t>
  </si>
  <si>
    <t>90454</t>
  </si>
  <si>
    <t>5,35</t>
  </si>
  <si>
    <t>90455</t>
  </si>
  <si>
    <t>90456</t>
  </si>
  <si>
    <t>3,77</t>
  </si>
  <si>
    <t>90457</t>
  </si>
  <si>
    <t>90458</t>
  </si>
  <si>
    <t>90459</t>
  </si>
  <si>
    <t>90460</t>
  </si>
  <si>
    <t>90461</t>
  </si>
  <si>
    <t>7,56</t>
  </si>
  <si>
    <t>90462</t>
  </si>
  <si>
    <t>90463</t>
  </si>
  <si>
    <t>1,38</t>
  </si>
  <si>
    <t>1,43</t>
  </si>
  <si>
    <t>90466</t>
  </si>
  <si>
    <t>90467</t>
  </si>
  <si>
    <t>18,99</t>
  </si>
  <si>
    <t>90468</t>
  </si>
  <si>
    <t>5,40</t>
  </si>
  <si>
    <t>90469</t>
  </si>
  <si>
    <t>90470</t>
  </si>
  <si>
    <t>12,03</t>
  </si>
  <si>
    <t>91166</t>
  </si>
  <si>
    <t>91167</t>
  </si>
  <si>
    <t>10,96</t>
  </si>
  <si>
    <t>91170</t>
  </si>
  <si>
    <t>2,82</t>
  </si>
  <si>
    <t>91171</t>
  </si>
  <si>
    <t>3,24</t>
  </si>
  <si>
    <t>3,51</t>
  </si>
  <si>
    <t>91172</t>
  </si>
  <si>
    <t>91173</t>
  </si>
  <si>
    <t>91174</t>
  </si>
  <si>
    <t>91175</t>
  </si>
  <si>
    <t>91176</t>
  </si>
  <si>
    <t>28,04</t>
  </si>
  <si>
    <t>14,60</t>
  </si>
  <si>
    <t>91179</t>
  </si>
  <si>
    <t>91180</t>
  </si>
  <si>
    <t>91181</t>
  </si>
  <si>
    <t>7,14</t>
  </si>
  <si>
    <t>91182</t>
  </si>
  <si>
    <t>12,92</t>
  </si>
  <si>
    <t>91185</t>
  </si>
  <si>
    <t>91186</t>
  </si>
  <si>
    <t>91187</t>
  </si>
  <si>
    <t>91188</t>
  </si>
  <si>
    <t>91189</t>
  </si>
  <si>
    <t>91190</t>
  </si>
  <si>
    <t>91191</t>
  </si>
  <si>
    <t>91192</t>
  </si>
  <si>
    <t>6,04</t>
  </si>
  <si>
    <t>91222</t>
  </si>
  <si>
    <t>94480</t>
  </si>
  <si>
    <t>CONJUNTO HIDRÁULICO PARA INSTALAÇÃO DE BOMBA EM AÇO ROSCÁVEL, DN SUCÇÃO 65 (2½) E DN RECALQUE 50 (2), PARA EDIFICAÇÃO ENTRE 12 E 18 PAVIMENTOS  FORNECIMENTO E INSTALAÇÃO. AF_06/2016</t>
  </si>
  <si>
    <t>94481</t>
  </si>
  <si>
    <t>CONJUNTO HIDRÁULICO PARA INSTALAÇÃO DE BOMBA EM AÇO ROSCÁVEL, DN SUCÇÃO 50 (2) E DN RECALQUE 40 (1 1/2), PARA EDIFICAÇÃO ENTRE 8 E 12 PAVIMENTOS  FORNECIMENTO E INSTALAÇÃO. AF_06/2016</t>
  </si>
  <si>
    <t>94482</t>
  </si>
  <si>
    <t>CONJUNTO HIDRÁULICO PARA INSTALAÇÃO DE BOMBA EM AÇO ROSCÁVEL, DN SUCÇÃO 40 (1 1/2) E DN RECALQUE 32 (1 1/4), PARA EDIFICAÇÃO ENTRE 4 E 8 PAVIMENTOS  FORNECIMENTO E INSTALAÇÃO. AF_06/2016</t>
  </si>
  <si>
    <t>94483</t>
  </si>
  <si>
    <t>CONJUNTO HIDRÁULICO PARA INSTALAÇÃO DE BOMBA EM AÇO ROSCÁVEL, DN SUCÇÃO 32 (1 1/4) E DN RECALQUE 25 (1), PARA EDIFICAÇÃO ATÉ 4 PAVIMENTOS  FORNECIMENTO E INSTALAÇÃO. AF_06/2016</t>
  </si>
  <si>
    <t>95541</t>
  </si>
  <si>
    <t>4,71</t>
  </si>
  <si>
    <t>96559</t>
  </si>
  <si>
    <t>34,38</t>
  </si>
  <si>
    <t>96560</t>
  </si>
  <si>
    <t>96562</t>
  </si>
  <si>
    <t>96563</t>
  </si>
  <si>
    <t>100128</t>
  </si>
  <si>
    <t>TIL (TUBO DE INSPEÇÃO E LIMPEZA) RADIAL PARA ESGOTO, EM PVC, DN 300X200 MM. AF_12/2020</t>
  </si>
  <si>
    <t>101802</t>
  </si>
  <si>
    <t>CAIXA ENTERRADA RETENTORA DE AREIA RETANGULAR, EM ALVENARIA COM BLOCOS DE CONCRETO, DIMENSÕES INTERNAS: 1,00 X 1,00 X 1,20 M, EXCLUINDO TAMPÃO. AF_12/2020</t>
  </si>
  <si>
    <t>101803</t>
  </si>
  <si>
    <t>CAIXA ENTERRADA SEPARADORA DE ÓLEO RETANGULAR, EM ALVENARIA COM BLOCOS DE CONCRETO, DIMENSÕES INTERNAS: 0,6 X 0,6 X 1,00 M, EXCLUINDO TAMPÃO. AF_12/2020</t>
  </si>
  <si>
    <t>101804</t>
  </si>
  <si>
    <t>CAIXA ENTERRADA SEPARADORA DE ÓLEO RETANGULAR, EM ALVENARIA COM BLOCOS DE CONCRETO, DIMENSÕES INTERNAS: 0,8 X 0,8 X 1,00 M, EXCLUINDO TAMPÃO. AF_12/2020</t>
  </si>
  <si>
    <t>101805</t>
  </si>
  <si>
    <t>CAIXA ENTERRADA SEPARADORA DE ÓLEO RETANGULAR, EM ALVENARIA COM BLOCOS DE CONCRETO, DIMENSÕES INTERNAS: 1,00 X 1,00 X 1,00 M, EXCLUINDO TAMPÃO. AF_12/2020</t>
  </si>
  <si>
    <t>102111</t>
  </si>
  <si>
    <t>BOMBA CENTRÍFUGA, MONOFÁSICA, 0,5 CV OU 0,49 HP, HM 6 A 20 M, Q 1,2 A 8,3 M3/H - FORNECIMENTO E INSTALAÇÃO. AF_12/2020</t>
  </si>
  <si>
    <t>102112</t>
  </si>
  <si>
    <t>BOMBA CENTRÍFUGA, MONOFÁSICA, 0,5 CV OU 0,49 HP, HM 6 A 20 M, Q 1,2 A 8,3 M3/H (NÃO INCLUI O FORNECIMENTO DA BOMBA). AF_12/2020</t>
  </si>
  <si>
    <t>102113</t>
  </si>
  <si>
    <t>BOMBA CENTRÍFUGA, TRIFÁSICA, 1 CV OU 0,99 HP, HM 14 A 40 M, Q 0,6 A 8,4 M3/H - FORNECIMENTO E INSTALAÇÃO. AF_12/2020</t>
  </si>
  <si>
    <t>102114</t>
  </si>
  <si>
    <t>BOMBA CENTRÍFUGA, TRIFÁSICA, 1 CV OU 0,99 HP, HM 14 A 40 M, Q 0,6 A 8,4 M3/H (NÃO INCLUI O FORNECIMENTO DA BOMBA). AF_12/2020</t>
  </si>
  <si>
    <t>102115</t>
  </si>
  <si>
    <t>BOMBA CENTRÍFUGA, TRIFÁSICA, 1,5 CV OU 1,48 HP, HM 10 A 70 M, Q 1,8 A 5,3 M3/H - FORNECIMENTO E INSTALAÇÃO. AF_12/2020</t>
  </si>
  <si>
    <t>102116</t>
  </si>
  <si>
    <t>BOMBA CENTRÍFUGA, TRIFÁSICA, 1,5 CV OU 1,48 HP, HM 10 A 24 M, Q 6,1 A 21,9 M3/H - FORNECIMENTO E INSTALAÇÃO. AF_12/2020</t>
  </si>
  <si>
    <t>102117</t>
  </si>
  <si>
    <t>BOMBA CENTRÍFUGA, TRIFÁSICA, 1,5 CV OU 1,48 HP (NÃO INCLUI O FORNECIMENTO DA BOMBA). AF_12/2020</t>
  </si>
  <si>
    <t>102118</t>
  </si>
  <si>
    <t>BOMBA CENTRÍFUGA, TRIFÁSICA, 3 CV OU 2,96 HP, HM 34 A 40 M, Q 8,6 A 14,8 M3/H - FORNECIMENTO E INSTALAÇÃO. AF_12/2020</t>
  </si>
  <si>
    <t>102119</t>
  </si>
  <si>
    <t>BOMBA CENTRÍFUGA, TRIFÁSICA, 3 CV OU 2,96 HP, HM 34 A 40 M, Q 8,6 A 14,8 M3/H (NÃO INCLUI O FORNECIMENTO DA BOMBA). AF_12/2020</t>
  </si>
  <si>
    <t>102121</t>
  </si>
  <si>
    <t>MOTO BOMBA HORIZONTAL ATÉ 10 CV, HM 75 A 80 M, Q 25,4 A 48 (NÃO INCLUI O FORNECIMENTO DA BOMBA). AF_12/2020</t>
  </si>
  <si>
    <t>102122</t>
  </si>
  <si>
    <t>BOMBA CENTRÍFUGA, TRIFÁSICA, 10 CV OU 9,86 HP, HM 85 A 140 M, Q 4,2 A 14,9 M3/H - FORNECIMENTO E INSTALAÇÃO. AF_12/2020</t>
  </si>
  <si>
    <t>102123</t>
  </si>
  <si>
    <t>BOMBA CENTRÍFUGA, TRIFÁSICA, 10 CV OU 9,86 HP, HM 85 A 140 M, Q 4,2 A 14,9 M3/H (NÃO INCLUI O FORNECIMENTO DA BOMBA). AF_12/2020</t>
  </si>
  <si>
    <t>102136</t>
  </si>
  <si>
    <t>INSTALAÇÃO DE QUADRO ELÉTRICO PARA BOMBAS TRIFÁSICAS ATÉ 25 CV (NÃO INCLUI O FORNECIMENTO DO QUADRO). AF_12/2020</t>
  </si>
  <si>
    <t>102137</t>
  </si>
  <si>
    <t>CHAVE DE BOIA AUTOMÁTICA SUPERIOR/INFERIOR 15A/250V - FORNECIMENTO E INSTALAÇÃO. AF_12/2020</t>
  </si>
  <si>
    <t>102138</t>
  </si>
  <si>
    <t>MOTO BOMBA HORIZONTAL DE 12,5 A 25 CV, HM 140 M (NÃO INCLUI O FORNECIMENTO DA BOMBA). AF_12/2020</t>
  </si>
  <si>
    <t>103517</t>
  </si>
  <si>
    <t>AQUECEDOR SOLAR COMPACTO, KIT PARA 1 COLETOR SOLAR EM VIDRO TEMPERADO E SERPENTINA EM TUBO DE COBRE COM SUPORTE, RESERVATÓRIO, FIXAÇÕES E TUBOS - FORNECIMENTO E INSTALAÇÃO. AF_12/2021</t>
  </si>
  <si>
    <t>103519</t>
  </si>
  <si>
    <t>BLOCO CONCRETADO NO LOCAL, 20X20X15CM, PARA BASE DE FIXAÇÃO DA ESTRUTURA SOLAR PARA LAJE DE CONCRETO - FORNECIMENTO E INSTALAÇÃO. AF_12/2021</t>
  </si>
  <si>
    <t>9,75</t>
  </si>
  <si>
    <t>10,23</t>
  </si>
  <si>
    <t>103520</t>
  </si>
  <si>
    <t>RESERVATÓRIO TÉRMICO/BOILER SOLAR EM AÇO INOX 400 L COM 2 PLACAS COLETORAS EM VIDRO TEMPERADO COM SERPENTINA EM TUBO DE COBRE 2 X 1 M - FORNECIMENTO E INSTALAÇÃO. AF_12/2021</t>
  </si>
  <si>
    <t>103521</t>
  </si>
  <si>
    <t>RESERVATÓRIO TÉRMICO/BOILER SOLAR EM AÇO INOX 600 L COM 3 PLACAS COLETORAS EM VIDRO TEMPERADO COM SERPENTINA EM TUBO DE COBRE 2 X 1 M - FORNECIMENTO E INSTALAÇÃO. AF_12/2021</t>
  </si>
  <si>
    <t>103522</t>
  </si>
  <si>
    <t>RESERVATÓRIO TÉRMICO/BOILER SOLAR EM AÇO INOX 800 L COM 4 PLACAS COLETORAS EM VIDRO TEMPERADO COM SERPENTINA EM TUBO DE COBRE 2 X 1 M - FORNECIMENTO E INSTALAÇÃO. AF_12/2021</t>
  </si>
  <si>
    <t>103523</t>
  </si>
  <si>
    <t>RESERVATÓRIO TÉRMICO/BOILER SOLAR EM AÇO INOX 1000 L COM 5 PLACAS COLETORAS EM VIDRO TEMPERADO COM SERPENTINA EM TUBO DE COBRE 2 X 1 M - FORNECIMENTO E INSTALAÇÃO. AF_12/2021</t>
  </si>
  <si>
    <t>104660</t>
  </si>
  <si>
    <t>CONJUNTO DE PONTOS HIDRÁULICOS DE ÁGUA FRIA PARA BANHEIRO (RAMAL/SUB-RAMAL E DISTRIBUIÇÃO) EM PVC, COM TUBOS, CONEXÕES, REGISTROS, CORTES E FIXAÇÕES EM PRÉDIO COM TUBULAÇÕES EMBUTIDAS COM RASGO. AF_05/2023</t>
  </si>
  <si>
    <t>104661</t>
  </si>
  <si>
    <t>CONJUNTO DE PONTOS HIDRÁULICOS DE ÁGUA FRIA PARA COZINHA (RAMAL/SUB-RAMAL E DISTRIBUIÇÃO) EM PVC, COM TUBOS, CONEXÕES, REGISTROS, CORTES E FIXAÇÕES EM PRÉDIO COM TUBULAÇÕES EMBUTIDAS COM RASGO. AF_05/2023</t>
  </si>
  <si>
    <t>104662</t>
  </si>
  <si>
    <t>CONJUNTO DE PONTOS HIDRÁULICOS DE ÁGUA FRIA PARA ÁREA DE SERVIÇO (RAMAL/SUB-RAMAL E DISTRIBUIÇÃO) EM PVC, COM TUBOS, CONEXÕES, REGISTROS, CORTES E FIXAÇÕES EM PRÉDIO COM TUBULAÇÕES EMBUTIDAS COM RASGO. AF_05/2023</t>
  </si>
  <si>
    <t>104663</t>
  </si>
  <si>
    <t>CONJUNTO DE PONTOS HIDRÁULICOS DE ÁGUA FRIA PARA BANHEIRO (RAMAL/SUB-RAMAL E DISTRIBUIÇÃO) EM PVC, COM TUBOS, CONEXÕES, REGISTROS, CORTES E FIXAÇÕES EM PRÉDIO (PRUMADA INDIVIDUAL), COM TUBULAÇÕES APARENTES OU EMBUTIDAS SEM RASGO. AF_05/2023</t>
  </si>
  <si>
    <t>104664</t>
  </si>
  <si>
    <t>CONJUNTO DE PONTOS HIDRÁULICOS DE ÁGUA FRIA PARA COZINHA OU SERVIÇO (RAMAL/SUB-RAMAL E DISTRIBUIÇÃO) EM PVC, COM TUBOS, CONEXÕES, REGISTROS, CORTES E FIXAÇÕES EM PRÉDIO (PRUMADA INDIVIDUAL), COM TUBULAÇÕES APARENTES OU EMBUTIDAS SEM RASGO. AF_05/2023</t>
  </si>
  <si>
    <t>104665</t>
  </si>
  <si>
    <t>CONJUNTO DE PONTOS HIDRÁULICOS DE ÁGUA FRIA PARA BANHEIRO (RAMAL/SUB-RAMAL E DISTRIBUIÇÃO) EM PVC, COM TUBOS, CONEXÕES, REGISTROS, CORTES E FIXAÇÕES EM PRÉDIO (PRUMADA COLETIVA), COM TUBULAÇÕES APARENTES OU EMBUTIDAS SEM RASGO. AF_05/2023</t>
  </si>
  <si>
    <t>104666</t>
  </si>
  <si>
    <t>CONJUNTO DE PONTOS HIDRÁULICOS DE ÁGUA FRIA PARA COZINHA OU SERVIÇO (RAMAL/SUB-RAMAL E DISTRIBUIÇÃO) EM PVC, COM  TUBOS, CONEXÕES, REGISTROS, CORTES E FIXAÇÕES EM PRÉDIO (PRUMADA COLETIVA) SEM RASGO . AF_05/2023</t>
  </si>
  <si>
    <t>104667</t>
  </si>
  <si>
    <t>COMPOSIÇÃO PARAMÉTRICA DE INSTALAÇÃO DE TUBOS DE PVC SOLDÁVEL PARA ÁGUA FRIA (PRUMADA INDIVIDUAL), POR APARTAMENTO, COM  CONEXÕES, CORTES E FIXAÇÕES, PARA PRÉDIO COM ATÉ 4 PAVIMENTOS. AF_05/2023</t>
  </si>
  <si>
    <t>104671</t>
  </si>
  <si>
    <t>CONJUNTO DE PONTOS HIDRÁULICOS DE ÁGUA QUENTE PARA BANHEIRO (RAMAL/SUB-RAMAL E DISTRIBUIÇÃO) EM CPVC, COM  TUBOS, CONEXÕES, REGISTROS, CORTES E FIXAÇÕES EM PRÉDIO COM TUBULAÇÕES EMBUTIDAS EM RASGO. AF_05/2023</t>
  </si>
  <si>
    <t>104672</t>
  </si>
  <si>
    <t>CONJUNTO DE PONTOS HIDRÁULICOS DE ÁGUA QUENTE PARA COZINHA (RAMAL/SUB-RAMAL E DISTRIBUIÇÃO) EM CPVC, COM  TUBOS, CONEXÕES, REGISTROS, CORTES E FIXAÇÕES EM PRÉDIO COM TUBULAÇÕES EMBUTIDAS EM RASGO. AF_05/2023</t>
  </si>
  <si>
    <t>104673</t>
  </si>
  <si>
    <t>CONJUNTO DE PONTOS HIDRÁULICOS DE ÁGUA QUENTE PARA BANHEIRO(RAMAL/SUB-RAMAL E DISTRIBUIÇÃO) EM CPVC, COM  TUBOS, CONEXÕES, REGISTROS, CORTES E FIXAÇÕES EM PRÉDIO COM TUBULAÇÕES APARENTES OU EMBUTIDAS SEM RASGO. AF_05/2023</t>
  </si>
  <si>
    <t>104674</t>
  </si>
  <si>
    <t>COMPOSIÇÃO PARAMÉTRICA DE INSTALAÇÃO DE TUBOS DE PVC, SÉRIE R, PARA COLETA DE ÁGUA PLUVIAL EM VARANDA, INSTALADO EM RAMAL DE ENCAMINHAMENTO E CONDUTOR VERTICAL, COM  CONEXÕES, RALOS, CORTES E FIXAÇÕES, PARA PRÉDIO. AF_05/2023</t>
  </si>
  <si>
    <t>104676</t>
  </si>
  <si>
    <t>CONJUNTO DE PONTOS DE COLETA DE ESGOTO PARA BANHEIRO (RAMAL DE ESGOTO SANITÁRIO), EM PVC SÉRIE NORMAL, COM  TUBOS, CONEXÕES, RALOS, CAIXAS SIFONADAS, CORTES E FIXAÇÕES EM PRÉDIO COM PRUMADA DE DESCIDA DE ESGOTO DENTRO DO BANHEIRO. AF_05/2023</t>
  </si>
  <si>
    <t>104677</t>
  </si>
  <si>
    <t>CONJUNTO DE PONTOS DE COLETA DE ESGOTO PARA BANHEIRO (RAMAL DE ESGOTO SANITÁRIO), EM PVC SÉRIE NORMAL, COM  TUBOS, CONEXÕES, RALOS, CAIXAS SIFONADAS, CORTES E FIXAÇÕES EM PRÉDIO COM PRUMADA DE DESCIDA DE ESGOTO FORA DO BANHEIRO. AF_05/2023</t>
  </si>
  <si>
    <t>104678</t>
  </si>
  <si>
    <t>CONJUNTO DE PONTOS DE COLETA DE ESGOTO PARA COZINHA (RAMAL DE ESGOTO SANITÁRIO), EM PVC SÉRIE NORMAL, COM  TUBOS, CONEXÕES, CORTES E FIXAÇÕES EM PRÉDIO. AF_05/2023</t>
  </si>
  <si>
    <t>104679</t>
  </si>
  <si>
    <t>CONJUNTO DE PONTOS DE COLETA DE ESGOTO PARA ÁREA DE SERVIÇO (RAMAL DE ESGOTO SANITÁRIO), EM PVC SÉRIE NORMAL, COM  TUBOS, CONEXÕES, RALOS, CAIXAS SIFONADAS, CORTES E FIXAÇÕES EM PRÉDIO. AF_05/2023</t>
  </si>
  <si>
    <t>104680</t>
  </si>
  <si>
    <t>COMPOSIÇÃO PARAMÉTRICA DE INSTALAÇÃO DE TUBOS DE PVC SÉRIE NORMAL (PRUMADA DE ESGOTO SANITÁRIO), DN 100MM, POR AMBIENTE HIDRÁULICO, COM  CONEXÕES, CORTES E FIXAÇÕES PARA PRÉDIO. AF_05/2023</t>
  </si>
  <si>
    <t>104681</t>
  </si>
  <si>
    <t>COMPOSIÇÃO PARAMÉTRICA DE INSTALAÇÃO DE TUBOS DE PVC SÉRIE NORMAL (PRUMADA DE ESGOTO SANITÁRIO), DN 75MM, POR AMBIENTE HIDRÁULICO, COM  CONEXÕES, CORTES E FIXAÇÕES PARA PRÉDIO. AF_05/2023</t>
  </si>
  <si>
    <t>104682</t>
  </si>
  <si>
    <t>COMPOSIÇÃO PARAMÉTRICA DE INSTALAÇÃO DE TUBOS DE PVC SÉRIE NORMAL (PRUMADA DE VENTILAÇÃO), DN 100MM, POR APARTAMENTO (2 BANHEIROS) E DESCIDA DE ESGOTO NO BANHEIRO, COM  CONEXÕES, CORTES E FIXAÇÕES PARA PRÉDIO COM MAIS DO QUE 4 PAVIMENTOS. AF_05/2023</t>
  </si>
  <si>
    <t>104683</t>
  </si>
  <si>
    <t>COMPOSIÇÃO PARAMÉTRICA DE INSTALAÇÃO DE TUBOS DE PVC SÉRIE NORMAL (PRUMADA DE VENTILAÇÃO), DN 75MM, POR APARTAMENTO (1 BANHEIRO) E DESCIDA DE ESGOTO FORA DO BANHEIRO, COM  CONEXÕES, CORTES E FIXAÇÕES PARA PRÉDIO COM ATÉ 4 PAVIMENTOS. AF_05/2023</t>
  </si>
  <si>
    <t>104031</t>
  </si>
  <si>
    <t>COLAR DE TOMADA, PVC, COM TRAVAS, DE 60 MM X 1/2" OU 60 MM X 3/4", PARA LIGAÇÃO PREDIAL DE ÁGUA. AF_06/2022</t>
  </si>
  <si>
    <t>19,83</t>
  </si>
  <si>
    <t>20,82</t>
  </si>
  <si>
    <t>104032</t>
  </si>
  <si>
    <t>COLAR DE TOMADA, PVC, COM TRAVAS, DE 75 MM X 1/2" OU 75 MM X 3/4", PARA LIGAÇÃO PREDIAL DE ÁGUA. AF_06/2022</t>
  </si>
  <si>
    <t>104033</t>
  </si>
  <si>
    <t>COLAR DE TOMADA, PVC, COM TRAVAS, DE 85 MM X 1/2" OU 85 MM X 3/4", PARA LIGAÇÃO PREDIAL DE ÁGUA. AF_06/2022</t>
  </si>
  <si>
    <t>104034</t>
  </si>
  <si>
    <t>COLAR DE TOMADA, PVC, COM TRAVAS, DE 110 MM X 1/2" OU 110 MM X 3/4", PARA LIGAÇÃO PREDIAL DE ÁGUA. AF_06/2022</t>
  </si>
  <si>
    <t>104035</t>
  </si>
  <si>
    <t>COLAR DE TOMADA, POLIPROPILENO, COM PARAFUSOS, 63 MM X 1/2", PARA LIGAÇÃO PREDIAL DE ÁGUA. AF_06/2022</t>
  </si>
  <si>
    <t>104036</t>
  </si>
  <si>
    <t>COLAR DE TOMADA, POLIPROPILENO, COM PARAFUSOS, 63 MM X 3/4", PARA LIGAÇÃO PREDIAL DE ÁGUA. AF_06/2022</t>
  </si>
  <si>
    <t>104039</t>
  </si>
  <si>
    <t>TÊ DE SERVIÇO INTEGRADO, POLIPROPILENO, PARA TUBOS EM PEAD, 63 MM X 20 MM, PARA LIGAÇÃO PREDIAL DE ÁGUA. AF_06/2022</t>
  </si>
  <si>
    <t>104043</t>
  </si>
  <si>
    <t>ADAPTADOR, POLIPROPILENO, PARA TUBOS EM PEAD, 20 MM X 1/2", PARA LIGAÇÃO PREDIAL DE ÁGUA. AF_06/2022</t>
  </si>
  <si>
    <t>8,80</t>
  </si>
  <si>
    <t>104044</t>
  </si>
  <si>
    <t>ADAPTADOR, POLIPROPILENO, PARA TUBOS EM PEAD, 20 MM X 3/4", PARA LIGAÇÃO PREDIAL DE ÁGUA. AF_06/2022</t>
  </si>
  <si>
    <t>104045</t>
  </si>
  <si>
    <t>ADAPTADOR, POLIPROPILENO, PARA TUBOS EM PEAD, 32 MM X 1", PARA LIGAÇÃO PREDIAL DE ÁGUA. AF_06/2022</t>
  </si>
  <si>
    <t>14,26</t>
  </si>
  <si>
    <t>14,85</t>
  </si>
  <si>
    <t>104046</t>
  </si>
  <si>
    <t>COTOVELO/JOELHO COM ADAPTADOR, POLIPROPILENO, PARA TUBOS EM PEAD, 20 MM X 1/2", PARA LIGAÇÃO PREDIAL DE ÁGUA. AF_06/2022</t>
  </si>
  <si>
    <t>8,38</t>
  </si>
  <si>
    <t>104047</t>
  </si>
  <si>
    <t>COTOVELO/JOELHO COM ADAPTADOR, POLIPROPILENO, PARA TUBOS EM PEAD, 20 MM X 3/4", PARA LIGAÇÃO PREDIAL DE ÁGUA. AF_06/2022</t>
  </si>
  <si>
    <t>104048</t>
  </si>
  <si>
    <t>COTOVELO/JOELHO COM ADAPTADOR, POLIPROPILENO, PARA TUBOS EM PEAD, 32 MM X 1", PARA LIGAÇÃO PREDIAL DE ÁGUA. AF_06/2022</t>
  </si>
  <si>
    <t>13,88</t>
  </si>
  <si>
    <t>104049</t>
  </si>
  <si>
    <t>ADAPTADOR, PVC, CURTO COM BOLSA E ROSCA, 20 MM X 1/2", PARA LIGAÇÃO PREDIAL DE ÁGUA. AF_06/2022</t>
  </si>
  <si>
    <t>104050</t>
  </si>
  <si>
    <t>ADAPTADOR, PVC, CURTO COM BOLSA E ROSCA, 32 MM X 1", PARA LIGAÇÃO PREDIAL DE ÁGUA. AF_06/2022</t>
  </si>
  <si>
    <t>104051</t>
  </si>
  <si>
    <t>COTOVELO/JOELHO 90°, POLIPROPILENO, PARA TUBOS EM PEAD, 20 X 20 MM, PARA LIGAÇÃO PREDIAL DE ÁGUA. AF_06/2022</t>
  </si>
  <si>
    <t>104052</t>
  </si>
  <si>
    <t>COTOVELO/JOELHO 90°, POLIPROPILENO, PARA TUBOS EM PEAD, 32 X 32 MM, PARA LIGAÇÃO PREDIAL DE ÁGUA. AF_06/2022</t>
  </si>
  <si>
    <t>104053</t>
  </si>
  <si>
    <t>UNIÃO, POLIPROPILENO, PARA TUBOS EM PEAD, 20 MM, PARA LIGAÇÃO PREDIAL DE ÁGUA. AF_06/2022</t>
  </si>
  <si>
    <t>9,20</t>
  </si>
  <si>
    <t>104054</t>
  </si>
  <si>
    <t>UNIÃO, POLIPROPILENO, PARA TUBOS EM PEAD, 32 MM, PARA LIGAÇÃO PREDIAL DE ÁGUA. AF_06/2022</t>
  </si>
  <si>
    <t>18,57</t>
  </si>
  <si>
    <t>104055</t>
  </si>
  <si>
    <t>REGISTRO ESFERA, PVC, DE PASSEIO, PARA POLIETILENO, 20 MM, PARA LIGAÇÃO PREDIAL DE ÁGUA. AF_06/2022</t>
  </si>
  <si>
    <t>104056</t>
  </si>
  <si>
    <t>REGISTRO ESFERA, PVC, COM ROSCA, 1/2", PARA LIGAÇÃO PREDIAL DE ÁGUA. AF_06/2022</t>
  </si>
  <si>
    <t>17,46</t>
  </si>
  <si>
    <t>104058</t>
  </si>
  <si>
    <t>LUVA, PVC, ROSCÁVEL, 1/2", PARA LIGAÇÃO PREDIAL DE ÁGUA. AF_06/2022</t>
  </si>
  <si>
    <t>104059</t>
  </si>
  <si>
    <t>LUVA, PVC, ROSCÁVEL, 1", PARA LIGAÇÃO PREDIAL DE ÁGUA. AF_06/2022</t>
  </si>
  <si>
    <t>104060</t>
  </si>
  <si>
    <t>TUBO, PEAD, PE-80, DE = 20 MM X 2,3 MM, PARA LIGAÇÃO PREDIAL DE ÁGUA. AF_06/2022</t>
  </si>
  <si>
    <t>104061</t>
  </si>
  <si>
    <t>TUBO, PEAD, PE-80, DE = 32 MM X 3,0 MM, PARA LIGAÇÃO PREDIAL DE ÁGUA. AF_06/2022</t>
  </si>
  <si>
    <t>104112</t>
  </si>
  <si>
    <t>104114</t>
  </si>
  <si>
    <t>104116</t>
  </si>
  <si>
    <t>104118</t>
  </si>
  <si>
    <t>104120</t>
  </si>
  <si>
    <t>104122</t>
  </si>
  <si>
    <t>104062</t>
  </si>
  <si>
    <t>CURVA LONGA, 90 GRAUS, PVC OCRE, JUNTA ELÁSTICA, DN 100 MM, PARA COLETOR PREDIAL DE ESGOTO. AF_06/2022</t>
  </si>
  <si>
    <t>104063</t>
  </si>
  <si>
    <t>CURVA LONGA, 45 GRAUS, PVC OCRE, JUNTA ELÁSTICA, DN 100 MM, PARA COLETOR PREDIAL DE ESGOTO. AF_06/2022</t>
  </si>
  <si>
    <t>104064</t>
  </si>
  <si>
    <t>CURVA LONGA, 90 GRAUS, PVC OCRE, JUNTA ELÁSTICA, DN 150 MM, PARA COLETOR PREDIAL DE ESGOTO. AF_06/2022</t>
  </si>
  <si>
    <t>104065</t>
  </si>
  <si>
    <t>CURVA LONGA, 45 GRAUS, PVC OCRE, JUNTA ELÁSTICA, DN 150 MM, PARA COLETOR PREDIAL DE ESGOTO. AF_06/2022</t>
  </si>
  <si>
    <t>104072</t>
  </si>
  <si>
    <t>TÊ, PVC OCRE, JUNTA ELÁSTICA, DN 200 MM, PARA COLETOR PREDIAL DE ESGOTO. AF_06/2022</t>
  </si>
  <si>
    <t>104076</t>
  </si>
  <si>
    <t>SELIM, PVC OCRE, COM TRAVA, DN 125 X 100 MM OU 150 X 100 MM, PARA COLETOR PREDIAL DE ESGOTO. AF_06/2022</t>
  </si>
  <si>
    <t>104082</t>
  </si>
  <si>
    <t>PLUG, PVC OCRE, JUNTA ELÁSTICA, DN 100 MM, PARA COLETOR PREDIAL DE ESGOTO. AF_06/2022</t>
  </si>
  <si>
    <t>104083</t>
  </si>
  <si>
    <t>PLUG, PVC OCRE, JUNTA ELÁSTICA, DN 150 MM, PARA COLETOR PREDIAL DE ESGOTO. AF_06/2022</t>
  </si>
  <si>
    <t>104084</t>
  </si>
  <si>
    <t>CAP, PVC OCRE, JUNTA ELÁSTICA, DN 150 MM, PARA COLETOR PREDIAL DE ESGOTO. AF_06/2022</t>
  </si>
  <si>
    <t>104085</t>
  </si>
  <si>
    <t>TUBO, PVC OCRE, JUNTA ELÁSTICA, DN 100 MM, PARA COLETOR PREDIAL DE ESGOTO. AF_06/2022</t>
  </si>
  <si>
    <t>104086</t>
  </si>
  <si>
    <t>TUBO, PVC OCRE, JUNTA ELÁSTICA, DN 150 MM, PARA COLETOR PREDIAL DE ESGOTO. AF_06/2022</t>
  </si>
  <si>
    <t>104124</t>
  </si>
  <si>
    <t>104130</t>
  </si>
  <si>
    <t>104136</t>
  </si>
  <si>
    <t>104142</t>
  </si>
  <si>
    <t>104148</t>
  </si>
  <si>
    <t>104154</t>
  </si>
  <si>
    <t>96520</t>
  </si>
  <si>
    <t>96521</t>
  </si>
  <si>
    <t>38,54</t>
  </si>
  <si>
    <t>96522</t>
  </si>
  <si>
    <t>96523</t>
  </si>
  <si>
    <t>96524</t>
  </si>
  <si>
    <t>96525</t>
  </si>
  <si>
    <t>96526</t>
  </si>
  <si>
    <t>96527</t>
  </si>
  <si>
    <t>96528</t>
  </si>
  <si>
    <t>101114</t>
  </si>
  <si>
    <t>ESCAVAÇÃO HORIZONTAL EM SOLO DE 1A CATEGORIA COM TRATOR DE ESTEIRAS (100HP/LÂMINA: 2,19M3). AF_07/2020</t>
  </si>
  <si>
    <t>3,38</t>
  </si>
  <si>
    <t>101115</t>
  </si>
  <si>
    <t>ESCAVAÇÃO HORIZONTAL EM SOLO DE 1A CATEGORIA COM TRATOR DE ESTEIRAS (150HP/LÂMINA: 3,18M3). AF_07/2020</t>
  </si>
  <si>
    <t>2,95</t>
  </si>
  <si>
    <t>101116</t>
  </si>
  <si>
    <t>ESCAVAÇÃO HORIZONTAL EM SOLO DE 1A CATEGORIA COM TRATOR DE ESTEIRAS (170HP/LÂMINA: 5,20M3). AF_07/2020</t>
  </si>
  <si>
    <t>1,79</t>
  </si>
  <si>
    <t>101117</t>
  </si>
  <si>
    <t>ESCAVAÇÃO HORIZONTAL EM SOLO DE 1A CATEGORIA COM TRATOR DE ESTEIRAS (347HP/LÂMINA: 8,70M3). AF_07/2020</t>
  </si>
  <si>
    <t>101118</t>
  </si>
  <si>
    <t>ESCAVAÇÃO HORIZONTAL EM SOLO DE 1A CATEGORIA COM TRATOR DE ESTEIRAS (125HP/LÂMINA: 2,70M3). AF_07/2020</t>
  </si>
  <si>
    <t>2,93</t>
  </si>
  <si>
    <t>101119</t>
  </si>
  <si>
    <t>ESCAVAÇÃO HORIZONTAL, INCLUINDO ESCARIFICAÇÃO EM SOLO DE 2A CATEGORIA COM TRATOR DE ESTEIRAS (100HP/LÂMINA: 2,19M3). AF_07/2020</t>
  </si>
  <si>
    <t>101120</t>
  </si>
  <si>
    <t>ESCAVAÇÃO HORIZONTAL, INCLUINDO ESCARIFICAÇÃO EM SOLO DE 2A CATEGORIA COM TRATOR DE ESTEIRAS (150HP/LÂMINA: 3,18M3). AF_07/2020</t>
  </si>
  <si>
    <t>101121</t>
  </si>
  <si>
    <t>ESCAVAÇÃO HORIZONTAL, INCLUINDO ESCARIFICAÇÃO EM SOLO DE 2A CATEGORIA COM TRATOR DE ESTEIRAS (170HP/LÂMINA: 5,20M3). AF_07/2020</t>
  </si>
  <si>
    <t>101122</t>
  </si>
  <si>
    <t>ESCAVAÇÃO HORIZONTAL, INCLUINDO ESCARIFICAÇÃO EM SOLO DE 2A CATEGORIA COM TRATOR DE ESTEIRAS (347HP/LÂMINA: 8,70M3). AF_07/2020</t>
  </si>
  <si>
    <t>101123</t>
  </si>
  <si>
    <t>ESCAVAÇÃO HORIZONTAL, INCLUINDO ESCARIFICAÇÃO EM SOLO DE 2A CATEGORIA COM TRATOR DE ESTEIRAS (125HP/LÂMINA: 2,70M3). AF_07/2020</t>
  </si>
  <si>
    <t>101124</t>
  </si>
  <si>
    <t>ESCAVAÇÃO HORIZONTAL, INCLUINDO CARGA E DESCARGA EM SOLO DE 1A CATEGORIA COM TRATOR DE ESTEIRAS (100HP/LÂMINA: 2,19M3). AF_07/2020</t>
  </si>
  <si>
    <t>101125</t>
  </si>
  <si>
    <t>ESCAVAÇÃO HORIZONTAL, INCLUINDO CARGA E DESCARGA EM SOLO DE 1A CATEGORIA COM TRATOR DE ESTEIRAS (150HP/LÂMINA: 3,18M3). AF_07/2020</t>
  </si>
  <si>
    <t>101126</t>
  </si>
  <si>
    <t>ESCAVAÇÃO HORIZONTAL, INCLUINDO CARGA E DESCARGA EM SOLO DE 1A CATEGORIA COM TRATOR DE ESTEIRAS (170HP/LÂMINA: 5,20M3). AF_07/2020</t>
  </si>
  <si>
    <t>101127</t>
  </si>
  <si>
    <t>ESCAVAÇÃO HORIZONTAL, INCLUINDO CARGA E DESCARGA EM SOLO DE 1A CATEGORIA COM TRATOR DE ESTEIRAS (347HP/LÂMINA: 8,70M3). AF_07/2020</t>
  </si>
  <si>
    <t>12,04</t>
  </si>
  <si>
    <t>12,25</t>
  </si>
  <si>
    <t>101128</t>
  </si>
  <si>
    <t>ESCAVAÇÃO HORIZONTAL, INCLUINDO CARGA E DESCARGA EM SOLO DE 1A CATEGORIA COM TRATOR DE ESTEIRAS (125HP/LÂMINA: 2,70M3). AF_07/2020</t>
  </si>
  <si>
    <t>101129</t>
  </si>
  <si>
    <t>ESCAVAÇÃO HORIZONTAL, INCLUINDO ESCARIFICAÇÃO, CARGA E DESCARGA EM SOLO DE 2A CATEGORIA COM TRATOR DE ESTEIRAS (100HP/LÂMINA: 2,19M3). AF_07/2020</t>
  </si>
  <si>
    <t>16,75</t>
  </si>
  <si>
    <t>101130</t>
  </si>
  <si>
    <t>ESCAVAÇÃO HORIZONTAL, INCLUINDO ESCARIFICAÇÃO, CARGA E DESCARGA EM SOLO DE 2A CATEGORIA COM TRATOR DE ESTEIRAS (150HP/LÂMINA: 3,18M3). AF_07/2020</t>
  </si>
  <si>
    <t>15,70</t>
  </si>
  <si>
    <t>101131</t>
  </si>
  <si>
    <t>ESCAVAÇÃO HORIZONTAL, INCLUINDO ESCARIFICAÇÃO, CARGA E DESCARGA EM SOLO DE 2A CATEGORIA COM TRATOR DE ESTEIRAS (170HP/LÂMINA: 5,20M3). AF_07/2020</t>
  </si>
  <si>
    <t>13,59</t>
  </si>
  <si>
    <t>101132</t>
  </si>
  <si>
    <t>ESCAVAÇÃO HORIZONTAL, INCLUINDO ESCARIFICAÇÃO, CARGA E DESCARGA EM SOLO DE 2A CATEGORIA COM TRATOR DE ESTEIRAS (347HP/LÂMINA: 8,70M3). AF_07/2020</t>
  </si>
  <si>
    <t>101133</t>
  </si>
  <si>
    <t>ESCAVAÇÃO HORIZONTAL, INCLUINDO ESCARIFICAÇÃO, CARGA E DESCARGA EM SOLO DE 2A CATEGORIA COM TRATOR DE ESTEIRAS (125HP/LÂMINA: 2,70M3). AF_07/2020</t>
  </si>
  <si>
    <t>101134</t>
  </si>
  <si>
    <t>ESCAVAÇÃO HORIZONTAL, INCLUINDO CARGA, DESCARGA E TRANSPORTE EM SOLO DE 1A CATEGORIA COM TRATOR DE ESTEIRAS (100HP/LÂMINA: 2,19M3) E CAMINHÃO BASCULANTE DE 10M3, DMT ATÉ 200M. AF_07/2020</t>
  </si>
  <si>
    <t>13,77</t>
  </si>
  <si>
    <t>101135</t>
  </si>
  <si>
    <t>ESCAVAÇÃO HORIZONTAL, INCLUINDO CARGA, DESCARGA E TRANSPORTE EM SOLO DE 1A CATEGORIA COM TRATOR DE ESTEIRAS (150HP/LÂMINA: 3,18M3) E CAMINHÃO BASCULANTE DE 10M3, DMT ATÉ 200M AF_07/2020</t>
  </si>
  <si>
    <t>101136</t>
  </si>
  <si>
    <t>ESCAVAÇÃO HORIZONTAL, INCLUINDO CARGA, DESCARGA E TRANSPORTE EM SOLO DE 1A CATEGORIA COM TRATOR DE ESTEIRAS (170HP/LÂMINA: 5,20M3) E CAMINHÃO BASCULANTE DE 10M3, DMT ATÉ 200M. AF_07/2020</t>
  </si>
  <si>
    <t>11,87</t>
  </si>
  <si>
    <t>101137</t>
  </si>
  <si>
    <t>ESCAVAÇÃO HORIZONTAL, INCLUINDO CARGA, DESCARGA E TRANSPORTE EM SOLO DE 1A CATEGORIA COM TRATOR DE ESTEIRAS (347HP/LÂMINA: 8,70M3) E CAMINHÃO BASCULANTE DE 10M3, DMT ATÉ 200M. AF_07/2020</t>
  </si>
  <si>
    <t>12,64</t>
  </si>
  <si>
    <t>101138</t>
  </si>
  <si>
    <t>ESCAVAÇÃO HORIZONTAL, INCLUINDO CARGA, DESCARGA E TRANSPORTE EM SOLO DE 1A CATEGORIA COM TRATOR DE ESTEIRAS (125HP/LÂMINA: 2,70M3) E CAMINHÃO BASCULANTE DE 10M3, DMT ATÉ 200M. AF_07/2020</t>
  </si>
  <si>
    <t>101139</t>
  </si>
  <si>
    <t>ESCAVAÇÃO HORIZONTAL, INCLUINDO  ESCARIFICAÇÃO, CARGA, DESCARGA E TRANSPORTE EM SOLO DE 2A CATEGORIA COM TRATOR DE ESTEIRAS (100HP/LÂMINA: 2,19M3) E CAMINHÃO BASCULANTE DE 10M3, DMT ATÉ 200M. AF_07/2020</t>
  </si>
  <si>
    <t>17,38</t>
  </si>
  <si>
    <t>101140</t>
  </si>
  <si>
    <t>ESCAVAÇÃO HORIZONTAL, INCLUINDO ESCARIFICAÇÃO, CARGA, DESCARGA E TRANSPORTE EM SOLO DE 2A CATEGORIA COM TRATOR DE ESTEIRAS (150HP/LÂMINA: 3,18M3) E CAMINHÃO BASCULANTE DE 10M3, DMT ATÉ 200M. AF_07/2020</t>
  </si>
  <si>
    <t>101141</t>
  </si>
  <si>
    <t>ESCAVAÇÃO HORIZONTAL, INCLUINDO ESCARIFICAÇÃO, CARGA, DESCARGA E TRANSPORTE EM SOLO DE 2A CATEGORIA COM TRATOR DE ESTEIRAS (170HP/LÂMINA: 5,20M3) E CAMINHÃO BASCULANTE DE 10M3, DMT ATÉ 200M. AF_07/2020</t>
  </si>
  <si>
    <t>101142</t>
  </si>
  <si>
    <t>ESCAVAÇÃO HORIZONTAL, INCLUINDO ESCARIFICAÇÃO, CARGA, DESCARGA E TRANSPORTE EM SOLO DE 2A CATEGORIA COM TRATOR DE ESTEIRAS (347HP/LÂMINA: 8,70M3) E CAMINHÃO BASCULANTE DE 10M3, DMT ATÉ 200M. AF_07/2020</t>
  </si>
  <si>
    <t>101143</t>
  </si>
  <si>
    <t>ESCAVAÇÃO HORIZONTAL, INCLUINDO ESCARIFICAÇÃO, CARGA, DESCARGA E TRANSPORTE EM SOLO DE 2A CATEGORIA COM TRATOR DE ESTEIRAS (125HP/LÂMINA: 2,70M3) E CAMINHÃO BASCULANTE DE 10M3, DMT ATÉ 200M. AF_07/2020</t>
  </si>
  <si>
    <t>101144</t>
  </si>
  <si>
    <t>ESCAVAÇÃO HORIZONTAL, INCLUINDO CARGA, DESCARGA E TRANSPORTE EM SOLO DE 1A CATEGORIA COM TRATOR DE ESTEIRAS (100HP/LÂMINA: 2,19M3) E CAMINHÃO BASCULANTE DE 14M3, DMT ATÉ 200M. AF_07/2020</t>
  </si>
  <si>
    <t>101145</t>
  </si>
  <si>
    <t>ESCAVAÇÃO HORIZONTAL, INCLUINDO CARGA, DESCARGA E TRANSPORTE EM SOLO DE 1A CATEGORIA COM TRATOR DE ESTEIRAS (150HP/LÂMINA: 3,18M3) E CAMINHÃO BASCULANTE DE 14M3, DMT ATÉ 200M. AF_07/2020</t>
  </si>
  <si>
    <t>101146</t>
  </si>
  <si>
    <t>ESCAVAÇÃO HORIZONTAL, INCLUINDO CARGA, DESCARGA E TRANSPORTE EM SOLO DE 1A CATEGORIA COM TRATOR DE ESTEIRAS (170HP/LÂMINA: 5,20M3) E CAMINHÃO BASCULANTE DE 14M3, DMT ATÉ 200M. AF_07/2020</t>
  </si>
  <si>
    <t>11,84</t>
  </si>
  <si>
    <t>101147</t>
  </si>
  <si>
    <t>ESCAVAÇÃO HORIZONTAL, INCLUINDO CARGA, DESCARGA E TRANSPORTE EM SOLO DE 1A CATEGORIA COM TRATOR DE ESTEIRAS (347HP/LÂMINA: 8,70M3) E CAMINHÃO BASCULANTE DE 14M3, DMT ATÉ 200M. AF_07/2020</t>
  </si>
  <si>
    <t>101148</t>
  </si>
  <si>
    <t>ESCAVAÇÃO HORIZONTAL, INCLUINDO CARGA, DESCARGA E TRANSPORTE EM SOLO DE 1A CATEGORIA COM TRATOR DE ESTEIRAS (125HP/LÂMINA: 2,70M3) E CAMINHÃO BASCULANTE DE 14M3, DMT ATÉ 200M. AF_07/2020</t>
  </si>
  <si>
    <t>101149</t>
  </si>
  <si>
    <t>ESCAVAÇÃO HORIZONTAL, INCLUINDO ESCARIFICAÇÃO, CARGA, DESCARGA E TRANSPORTE EM SOLO DE 2A CATEGORIA COM TRATOR DE ESTEIRAS (100HP/LÂMINA: 2,19M3) E CAMINHÃO BASCULANTE DE 14M3, DMT ATÉ 200M. AF_07/2020</t>
  </si>
  <si>
    <t>16,91</t>
  </si>
  <si>
    <t>101150</t>
  </si>
  <si>
    <t>ESCAVAÇÃO HORIZONTAL, INCLUINDO ESCARIFICAÇÃO, CARGA, DESCARGA E TRANSPORTE EM SOLO DE 2A CATEGORIA COM TRATOR DE ESTEIRAS (150HP/LÂMINA: 3,18M3) E CAMINHÃO BASCULANTE DE 14M3, DMT ATÉ 200M. AF_07/2020</t>
  </si>
  <si>
    <t>101151</t>
  </si>
  <si>
    <t>ESCAVAÇÃO HORIZONTAL, INCLUINDO ESCARIFICAÇÃO, CARGA, DESCARGA E TRANSPORTE EM SOLO DE 2A CATEGORIA COM TRATOR DE ESTEIRAS (170HP/LÂMINA: 5,20M3) E CAMINHÃO BASCULANTE DE 14M3, DMT ATÉ 200M. AF_07/2020</t>
  </si>
  <si>
    <t>101152</t>
  </si>
  <si>
    <t>ESCAVAÇÃO HORIZONTAL, INCLUINDO ESCARIFICAÇÃO, CARGA, DESCARGA E TRANSPORTE EM SOLO DE 2A CATEGORIA COM TRATOR DE ESTEIRAS (347HP/LÂMINA: 8,70M3) E CAMINHÃO BASCULANTE DE 14M3, DMT ATÉ 200M. AF_07/2020</t>
  </si>
  <si>
    <t>101153</t>
  </si>
  <si>
    <t>ESCAVAÇÃO HORIZONTAL, INCLUINDO ESCARIFICAÇÃO, CARGA, DESCARGA E TRANSPORTE EM SOLO DE 2A CATEGORIA COM TRATOR DE ESTEIRAS (125HP/LÂMINA: 2,70M3) E CAMINHÃO BASCULANTE DE 14M3, DMT ATÉ 200M. AF_07/2020</t>
  </si>
  <si>
    <t>101206</t>
  </si>
  <si>
    <t>ESCAVAÇÃO VERTICAL PARA  EDIFICAÇÃO, COM CARGA, DESCARGA E TRANSPORTE DE SOLO DE 1ª CATEGORIA, COM ESCAVADEIRA HIDRÁULICA (CAÇAMBA: 0,8 M³ / 111 HP), FROTA DE 3 CAMINHÕES BASCULANTES DE 14 M³, DMT ATÉ 1 KM E VELOCIDADE MÉDIA 14 KM/H. AF_05/2020</t>
  </si>
  <si>
    <t>11,32</t>
  </si>
  <si>
    <t>101207</t>
  </si>
  <si>
    <t>ESCAVAÇÃO VERTICAL PARA EDIFICAÇÃO, COM CARGA, DESCARGA E TRANSPORTE DE SOLO DE 1ª CATEGORIA, COM ESCAVADEIRA HIDRÁULICA (CAÇAMBA: 0,8 M³ / 111 HP), FROTA DE 2 CAMINHÕES BASCULANTES DE 18 M³, DMT ATÉ 1 KM E VELOCIDADE MÉDIA 14 KM/H. AF_05/2020</t>
  </si>
  <si>
    <t>101208</t>
  </si>
  <si>
    <t>ESCAVAÇÃO VERTICAL PARA  EDIFICAÇÃO, COM CARGA, DESCARGA E TRANSPORTE DE SOLO DE 1ª CATEGORIA, COM ESCAVADEIRA HIDRÁULICA (CAÇAMBA: 1,2 M³ / 155 HP), FROTA DE 3 CAMINHÕES BASCULANTES DE 14 M³, DMT ATÉ 1 KM E VELOCIDADE MÉDIA 14 KM/H. AF_05/2020</t>
  </si>
  <si>
    <t>101209</t>
  </si>
  <si>
    <t>ESCAVAÇÃO VERTICAL PARA  EDIFICAÇÃO, COM CARGA, DESCARGA E TRANSPORTE DE SOLO DE 1ª CATEGORIA, COM ESCAVADEIRA HIDRÁULICA (CAÇAMBA: 1,2 M³ / 155 HP), FROTA DE 3 CAMINHÕES BASCULANTES DE 18 M³, DMT ATÉ 1 KM E VELOCIDADE MÉDIA 14 KM/H. AF_05/2020</t>
  </si>
  <si>
    <t>101210</t>
  </si>
  <si>
    <t>ESCAVAÇÃO VERTICAL PARA  EDIFICAÇÃO, COM CARGA, DESCARGA E TRANSPORTE DE SOLO DE 1ª CATEGORIA, COM ESCAVADEIRA HIDRÁULICA (CAÇAMBA: 0,8 M³ / 111 HP), FROTA DE 4 CAMINHÕES BASCULANTES DE 14 M³, DMT DE 1,5 KM E VELOCIDADE MÉDIA 18 KM/H. AF_05/2020</t>
  </si>
  <si>
    <t>101211</t>
  </si>
  <si>
    <t>ESCAVAÇÃO VERTICAL PARA  EDIFICAÇÃO, COM CARGA, DESCARGA E TRANSPORTE DE SOLO DE 1ª CATEGORIA, COM ESCAVADEIRA HIDRÁULICA (CAÇAMBA: 0,8 M³ / 111 HP), FROTA DE 4 CAMINHÕES BASCULANTES DE 14 M³, DMT DE 2 KM E VELOCIDADE MÉDIA 19 KM/H. AF_05/2020</t>
  </si>
  <si>
    <t>101212</t>
  </si>
  <si>
    <t>ESCAVAÇÃO VERTICAL PARA  EDIFICAÇÃO, COM CARGA, DESCARGA E TRANSPORTE DE SOLO DE 1ª CATEGORIA, COM ESCAVADEIRA HIDRÁULICA (CAÇAMBA: 0,8 M³ / 111 HP), FROTA DE 5 CAMINHÕES BASCULANTES DE 14 M³, DMT DE 3 KM E VELOCIDADE MÉDIA 20 KM/H. AF_05/2020</t>
  </si>
  <si>
    <t>19,65</t>
  </si>
  <si>
    <t>101213</t>
  </si>
  <si>
    <t>ESCAVAÇÃO VERTICAL PARA  EDIFICAÇÃO, COM CARGA, DESCARGA E TRANSPORTE DE SOLO DE 1ª CATEGORIA, COM ESCAVADEIRA HIDRÁULICA (CAÇAMBA: 0,8 M³ / 111 HP), FROTA DE 6 CAMINHÕES BASCULANTES DE 14 M³, DMT DE 4 KM E VELOCIDADE MÉDIA 22 KM/H. AF_05/2020</t>
  </si>
  <si>
    <t>22,23</t>
  </si>
  <si>
    <t>101214</t>
  </si>
  <si>
    <t>ESCAVAÇÃO VERTICAL PARA  EDIFICAÇÃO, COM CARGA, DESCARGA E TRANSPORTE DE SOLO DE 1ª CATEGORIA, COM ESCAVADEIRA HIDRÁULICA (CAÇAMBA: 0,8 M³ / 111 HP), FROTA DE 7 CAMINHÕES BASCULANTES DE 14 M³, DMT DE 6 KM E VELOCIDADE MÉDIA 22 KM/H. AF_05/2020</t>
  </si>
  <si>
    <t>101215</t>
  </si>
  <si>
    <t>ESCAVAÇÃO VERTICAL PARA  EDIFICAÇÃO, COM CARGA, DESCARGA E TRANSPORTE DE SOLO DE 1ª CATEGORIA, COM ESCAVADEIRA HIDRÁULICA (CAÇAMBA: 0,8 M³ / 111 HP), FROTA DE 4 CAMINHÕES BASCULANTES DE 18 M³, DMT DE 1,5 KM E VELOCIDADE MÉDIA 18 KM/H. AF_05/2020</t>
  </si>
  <si>
    <t>101216</t>
  </si>
  <si>
    <t>ESCAVAÇÃO VERTICAL PARA  EDIFICAÇÃO, COM CARGA, DESCARGA E TRANSPORTE DE SOLO DE 1ª CATEGORIA, COM ESCAVADEIRA HIDRÁULICA (CAÇAMBA: 0,8 M³ / 111 HP), FROTA DE 4 CAMINHÕES BASCULANTES DE 18 M³, DMT DE 2 KM E VELOCIDADE MÉDIA 19 KM/H. AF_05/2020</t>
  </si>
  <si>
    <t>101217</t>
  </si>
  <si>
    <t>ESCAVAÇÃO VERTICAL PARA  EDIFICAÇÃO, COM CARGA, DESCARGA E TRANSPORTE DE SOLO DE 1ª CATEGORIA, COM ESCAVADEIRA HIDRÁULICA (CAÇAMBA: 0,8 M³ / 111 HP), FROTA DE 5 CAMINHÕES BASCULANTES DE 18 M³, DMT DE 3 KM E VELOCIDADE MÉDIA 20 KM/H. AF_05/2020</t>
  </si>
  <si>
    <t>101218</t>
  </si>
  <si>
    <t>ESCAVAÇÃO VERTICAL PARA  EDIFICAÇÃO, COM CARGA, DESCARGA E TRANSPORTE DE SOLO DE 1ª CATEGORIA, COM ESCAVADEIRA HIDRÁULICA (CAÇAMBA: 0,8 M³ / 111 HP), FROTA DE 5 CAMINHÕES BASCULANTES DE 18 M³, DMT DE 4 KM E VELOCIDADE MÉDIA 22 KM/H. AF_05/2020</t>
  </si>
  <si>
    <t>101219</t>
  </si>
  <si>
    <t>ESCAVAÇÃO VERTICAL PARA  EDIFICAÇÃO, COM CARGA, DESCARGA E TRANSPORTE DE SOLO DE 1ª CATEGORIA, COM ESCAVADEIRA HIDRÁULICA (CAÇAMBA: 0,8 M³ / 111 HP), FROTA DE 6 CAMINHÕES BASCULANTES DE 18 M³, DMT DE 6 KM E VELOCIDADE MÉDIA 22 KM/H. AF_05/2020</t>
  </si>
  <si>
    <t>101220</t>
  </si>
  <si>
    <t>ESCAVAÇÃO VERTICAL PARA  EDIFICAÇÃO, COM CARGA, DESCARGA E TRANSPORTE DE SOLO DE 1ª CATEGORIA, COM ESCAVADEIRA HIDRÁULICA (CAÇAMBA: 1,2 M³ / 155 HP), FROTA DE 5 CAMINHÕES BASCULANTES DE 14 M³, DMT DE 1,5 KM E VELOCIDADE MÉDIA 18 KM/H. AF_05/2020</t>
  </si>
  <si>
    <t>101221</t>
  </si>
  <si>
    <t>ESCAVAÇÃO VERTICAL PARA  EDIFICAÇÃO, COM CARGA, DESCARGA E TRANSPORTE DE SOLO DE 1ª CATEGORIA, COM ESCAVADEIRA HIDRÁULICA (CAÇAMBA: 1,2 M³ / 155 HP), FROTA DE 5 CAMINHÕES BASCULANTES DE 14 M³, DMT DE 2 KM E VELOCIDADE MÉDIA 19 KM/H. AF_05/2020</t>
  </si>
  <si>
    <t>101222</t>
  </si>
  <si>
    <t>ESCAVAÇÃO VERTICAL PARA  EDIFICAÇÃO, COM CARGA, DESCARGA E TRANSPORTE DE SOLO DE 1ª CATEGORIA, COM ESCAVADEIRA HIDRÁULICA (CAÇAMBA: 1,2 M³ / 155 HP), FROTA DE 6 CAMINHÕES BASCULANTES DE 14 M³, DMT DE 3 KM E VELOCIDADE MÉDIA 20 KM/H. AF_05/2020</t>
  </si>
  <si>
    <t>18,43</t>
  </si>
  <si>
    <t>101223</t>
  </si>
  <si>
    <t>ESCAVAÇÃO VERTICAL PARA  EDIFICAÇÃO, COM CARGA, DESCARGA E TRANSPORTE DE SOLO DE 1ª CATEGORIA, COM ESCAVADEIRA HIDRÁULICA (CAÇAMBA: 1,2 M³ / 155 HP), FROTA DE 7 CAMINHÕES BASCULANTES DE 14 M³, DMT DE 4 KM E VELOCIDADE MÉDIA 22 KM/H. AF_05/2020</t>
  </si>
  <si>
    <t>20,51</t>
  </si>
  <si>
    <t>101224</t>
  </si>
  <si>
    <t>ESCAVAÇÃO VERTICAL PARA  EDIFICAÇÃO, COM CARGA, DESCARGA E TRANSPORTE DE SOLO DE 1ª CATEGORIA, COM ESCAVADEIRA HIDRÁULICA (CAÇAMBA: 1,2 M³ / 155 HP), FROTA DE 9 CAMINHÕES BASCULANTES DE 14 M³, DMT DE 6 KM E VELOCIDADE MÉDIA 22 KM/H. AF_05/2020</t>
  </si>
  <si>
    <t>101225</t>
  </si>
  <si>
    <t>ESCAVAÇÃO VERTICAL PARA  EDIFICAÇÃO, COM CARGA, DESCARGA E TRANSPORTE DE SOLO DE 1ª CATEGORIA, COM ESCAVADEIRA HIDRÁULICA (CAÇAMBA: 1,2 M³ / 155 HP), FROTA DE 5 CAMINHÕES BASCULANTES DE 18 M³, DMT DE 1,5 KM E VELOCIDADE MÉDIA 18 KM/H. AF_05/2020</t>
  </si>
  <si>
    <t>101226</t>
  </si>
  <si>
    <t>ESCAVAÇÃO VERTICAL PARA  EDIFICAÇÃO, COM CARGA, DESCARGA E TRANSPORTE DE SOLO DE 1ª CATEGORIA, COM ESCAVADEIRA HIDRÁULICA (CAÇAMBA: 1,2 M³ / 155 HP), FROTA DE 5 CAMINHÕES BASCULANTES DE 18 M³, DMT DE 2 KM E VELOCIDADE MÉDIA 19 KM/H. AF_05/2020</t>
  </si>
  <si>
    <t>14,48</t>
  </si>
  <si>
    <t>101227</t>
  </si>
  <si>
    <t>ESCAVAÇÃO VERTICAL PARA  EDIFICAÇÃO, COM CARGA, DESCARGA E TRANSPORTE DE SOLO DE 1ª CATEGORIA, COM ESCAVADEIRA HIDRÁULICA (CAÇAMBA: 1,2 M³ / 155 HP), FROTA DE 6 CAMINHÕES BASCULANTES DE 18 M³, DMT DE 3 KM E VELOCIDADE MÉDIA 20 KM/H. AF_05/2020</t>
  </si>
  <si>
    <t>16,61</t>
  </si>
  <si>
    <t>16,79</t>
  </si>
  <si>
    <t>101228</t>
  </si>
  <si>
    <t>ESCAVAÇÃO VERTICAL PARA  EDIFICAÇÃO, COM CARGA, DESCARGA E TRANSPORTE DE SOLO DE 1ª CATEGORIA, COM ESCAVADEIRA HIDRÁULICA (CAÇAMBA: 1,2 M³ / 155 HP), FROTA DE 6 CAMINHÕES BASCULANTES DE 18 M³, DMT DE 4 KM E VELOCIDADE MÉDIA 22 KM/H. AF_05/2020</t>
  </si>
  <si>
    <t>101229</t>
  </si>
  <si>
    <t>ESCAVAÇÃO VERTICAL PARA  EDIFICAÇÃO, COM CARGA, DESCARGA E TRANSPORTE DE SOLO DE 1ª CATEGORIA, COM ESCAVADEIRA HIDRÁULICA (CAÇAMBA: 1,2 M³ / 155 HP), FROTA DE 8 CAMINHÕES BASCULANTES DE 18 M³, DMT DE 6 KM E VELOCIDADE MÉDIA 22 KM/H. AF_05/2020</t>
  </si>
  <si>
    <t>101230</t>
  </si>
  <si>
    <t>ESCAVAÇÃO VERTICAL PARA INFRAESTRUTURA, COM CARGA, DESCARGA E TRANSPORTE DE SOLO DE 1ª CATEGORIA, COM ESCAVADEIRA HIDRÁULICA (CAÇAMBA: 0,8 M³ / 111 HP), FROTA DE 3 CAMINHÕES BASCULANTES DE 14 M³, DMT ATÉ 1 KM E VELOCIDADE MÉDIA14 KM/H. AF_05/2020</t>
  </si>
  <si>
    <t>101231</t>
  </si>
  <si>
    <t>ESCAVAÇÃO VERTICAL PARA INFRAESTRUTURA, COM CARGA, DESCARGA E TRANSPORTE DE SOLO DE 1ª CATEGORIA, COM ESCAVADEIRA HIDRÁULICA (CAÇAMBA: 0,8 M³ / 111 HP), FROTA DE 3 CAMINHÕES BASCULANTES DE 18 M³, DMT ATÉ 1 KM E VELOCIDADE MÉDIA14 KM/H. AF_05/2020</t>
  </si>
  <si>
    <t>101232</t>
  </si>
  <si>
    <t>ESCAVAÇÃO VERTICAL PARA INFRAESTRUTURA, COM CARGA, DESCARGA E TRANSPORTE DE SOLO DE 1ª CATEGORIA, COM ESCAVADEIRA HIDRÁULICA (CAÇAMBA: 1,2 M³ / 155 HP), FROTA DE 3 CAMINHÕES BASCULANTES DE 14 M³, DMT ATÉ 1 KM E VELOCIDADE MÉDIA14 KM/H. AF_05/2020</t>
  </si>
  <si>
    <t>101233</t>
  </si>
  <si>
    <t>ESCAVAÇÃO VERTICAL PARA INFRAESTRUTURA, COM CARGA, DESCARGA E TRANSPORTE DE SOLO DE 1ª CATEGORIA, COM ESCAVADEIRA HIDRÁULICA (CAÇAMBA: 1,2 M³ / 155 HP), FROTA DE 3 CAMINHÕES BASCULANTES DE 18 M³, DMT ATÉ 1 KM E VELOCIDADE MÉDIA14 KM/H. AF_05/2020</t>
  </si>
  <si>
    <t>7,89</t>
  </si>
  <si>
    <t>101234</t>
  </si>
  <si>
    <t>ESCAVAÇÃO VERTICAL PARA INFRAESTRUTURA, COM CARGA, DESCARGA E TRANSPORTE DE SOLO DE 1ª CATEGORIA, COM ESCAVADEIRA HIDRÁULICA (CAÇAMBA: 0,8 M³ / 111HP), FROTA DE 5 CAMINHÕES BASCULANTES DE 14 M³, DMT DE 1,5 KM E VELOCIDADE MÉDIA18 KM/H. AF_05/2020</t>
  </si>
  <si>
    <t>101235</t>
  </si>
  <si>
    <t>ESCAVAÇÃO VERTICAL PARA INFRAESTRUTURA, COM CARGA, DESCARGA E TRANSPORTE DE SOLO DE 1ª CATEGORIA, COM ESCAVADEIRA HIDRÁULICA (CAÇAMBA: 0,8 M³ / 111HP), FROTA DE 5 CAMINHÕES BASCULANTES DE 14 M³, DMT DE 2 KM E VELOCIDADE MÉDIA 19 KM/H. AF_05/2020</t>
  </si>
  <si>
    <t>16,41</t>
  </si>
  <si>
    <t>101236</t>
  </si>
  <si>
    <t>ESCAVAÇÃO VERTICAL PARA INFRAESTRUTURA, COM CARGA, DESCARGA E TRANSPORTE DE SOLO DE 1ª CATEGORIA, COM ESCAVADEIRA HIDRÁULICA (CAÇAMBA: 0,8 M³ / 111HP), FROTA DE 6 CAMINHÕES BASCULANTES DE 14 M³, DMT DE 3 KM E VELOCIDADE MÉDIA 20 KM/H. AF_05/2020</t>
  </si>
  <si>
    <t>19,11</t>
  </si>
  <si>
    <t>101237</t>
  </si>
  <si>
    <t>ESCAVAÇÃO VERTICAL PARA INFRAESTRUTURA, COM CARGA, DESCARGA E TRANSPORTE DE SOLO DE 1ª CATEGORIA, COM ESCAVADEIRA HIDRÁULICA (CAÇAMBA: 0,8 M³ / 111HP), FROTA DE 6 CAMINHÕES BASCULANTES DE 14 M³, DMT DE 4 KM E VELOCIDADE MÉDIA 22 KM/H. AF_05/2020</t>
  </si>
  <si>
    <t>20,16</t>
  </si>
  <si>
    <t>101238</t>
  </si>
  <si>
    <t>ESCAVAÇÃO VERTICAL PARA INFRAESTRUTURA, COM CARGA, DESCARGA E TRANSPORTE DE SOLO DE 1ª CATEGORIA, COM ESCAVADEIRA HIDRÁULICA (CAÇAMBA: 0,8 M³ / 111HP), FROTA DE 8 CAMINHÕES BASCULANTES DE 14 M³, DMT DE 6 KM E VELOCIDADE MÉDIA 22 KM/H. AF_05/2020</t>
  </si>
  <si>
    <t>101239</t>
  </si>
  <si>
    <t>ESCAVAÇÃO VERTICAL PARA INFRAESTRUTURA, COM CARGA, DESCARGA E TRANSPORTE DE SOLO DE 1ª CATEGORIA, COM ESCAVADEIRA HIDRÁULICA (CAÇAMBA: 0,8 M³ / 111HP), FROTA DE 4 CAMINHÕES BASCULANTES DE 18 M³, DMT DE 1,5 KM E VELOCIDADE MÉDIA18 KM/H. AF_05/2020</t>
  </si>
  <si>
    <t>101240</t>
  </si>
  <si>
    <t>ESCAVAÇÃO VERTICAL PARA INFRAESTRUTURA, COM CARGA, DESCARGA E TRANSPORTE DE SOLO DE 1ª CATEGORIA, COM ESCAVADEIRA HIDRÁULICA (CAÇAMBA: 0,8 M³ / 111HP), FROTA DE 4 CAMINHÕES BASCULANTES DE 18 M³, DMT DE 2 KM E VELOCIDADE MÉDIA 19 KM/H. AF_05/2020</t>
  </si>
  <si>
    <t>101241</t>
  </si>
  <si>
    <t>ESCAVAÇÃO VERTICAL PARA INFRAESTRUTURA, COM CARGA, DESCARGA E TRANSPORTE DE SOLO DE 1ª CATEGORIA, COM ESCAVADEIRA HIDRÁULICA (CAÇAMBA: 0,8 M³ / 111HP), FROTA DE 5 CAMINHÕES BASCULANTES DE 18 M³, DMT DE 3 KM E VELOCIDADE MÉDIA 20 KM/H. AF_05/2020</t>
  </si>
  <si>
    <t>101242</t>
  </si>
  <si>
    <t>ESCAVAÇÃO VERTICAL PARA INFRAESTRUTURA, COM CARGA, DESCARGA E TRANSPORTE DE SOLO DE 1ª CATEGORIA, COM ESCAVADEIRA HIDRÁULICA (CAÇAMBA: 0,8 M³ / 111HP), FROTA DE 6 CAMINHÕES BASCULANTES DE 18 M³, DMT DE 4 KM E VELOCIDADE MÉDIA 22 KM/H. AF_05/2020</t>
  </si>
  <si>
    <t>101243</t>
  </si>
  <si>
    <t>ESCAVAÇÃO VERTICAL PARA INFRAESTRUTURA, COM CARGA, DESCARGA E TRANSPORTE DE SOLO DE 1ª CATEGORIA, COM ESCAVADEIRA HIDRÁULICA (CAÇAMBA: 0,8 M³ / 111HP), FROTA DE 7 CAMINHÕES BASCULANTES DE 18 M³, DMT DE 6 KM E VELOCIDADE MÉDIA 22 KM/H. AF_05/2020</t>
  </si>
  <si>
    <t>101244</t>
  </si>
  <si>
    <t>ESCAVAÇÃO VERTICAL PARA INFRAESTRUTURA, COM CARGA, DESCARGA E TRANSPORTE DE SOLO DE 1ª CATEGORIA, COM ESCAVADEIRA HIDRÁULICA (CAÇAMBA: 1,2M³ / 155HP), FROTA DE 6 CAMINHÕES BASCULANTES DE 14 M³, DMT DE 1,5 KM E VELOCIDADE MÉDIA18 KM/H. AF_05/2020</t>
  </si>
  <si>
    <t>101245</t>
  </si>
  <si>
    <t>ESCAVAÇÃO VERTICAL PARA INFRAESTRUTURA, COM CARGA, DESCARGA E TRANSPORTE DE SOLO DE 1ª CATEGORIA, COM ESCAVADEIRA HIDRÁULICA (CAÇAMBA: 1,2 M³ / 155HP), FROTA DE 6 CAMINHÕES BASCULANTES DE 14 M³, DMT DE 2 KM E VELOCIDADE MÉDIA 19 KM/H. AF_05/2020</t>
  </si>
  <si>
    <t>101246</t>
  </si>
  <si>
    <t>ESCAVAÇÃO VERTICAL PARA INFRAESTRUTURA, COM CARGA, DESCARGA E TRANSPORTE DE SOLO DE 1ª CATEGORIA, COM ESCAVADEIRA HIDRÁULICA (CAÇAMBA: 1,2 M³ / 155HP), FROTA DE 7 CAMINHÕES BASCULANTES DE 14 M³, DMT DE 3 KM E VELOCIDADE MÉDIA 20 KM/H. AF_05/2020</t>
  </si>
  <si>
    <t>101247</t>
  </si>
  <si>
    <t>ESCAVAÇÃO VERTICAL PARA INFRAESTRUTURA, COM CARGA, DESCARGA E TRANSPORTE DE SOLO DE 1ª CATEGORIA, COM ESCAVADEIRA HIDRÁULICA (CAÇAMBA: 1,2 M³ / 155HP), FROTA DE 8 CAMINHÕES BASCULANTES DE 14 M³, DMT DE 4 KM E VELOCIDADE MÉDIA 22 KM/H. AF_05/2020</t>
  </si>
  <si>
    <t>101248</t>
  </si>
  <si>
    <t>ESCAVAÇÃO VERTICAL PARA INFRAESTRUTURA, COM CARGA, DESCARGA E TRANSPORTE DE SOLO DE 1ª CATEGORIA, COM ESCAVADEIRA HIDRÁULICA (CAÇAMBA: 1,2 M³ / 155HP), FROTA DE 10 CAMINHÕES BASCULANTES DE 14 M³, DMT DE 6 KM E VELOCIDADE MÉDIA22 KM/H. AF_05/2020</t>
  </si>
  <si>
    <t>101249</t>
  </si>
  <si>
    <t>ESCAVAÇÃO VERTICAL PARA INFRAESTRUTURA, COM CARGA, DESCARGA E TRANSPORTE DE SOLO DE 1ª CATEGORIA, COM ESCAVADEIRA HIDRÁULICA (CAÇAMBA: 1,2 M³ / 155HP), FROTA DE 5 CAMINHÕES BASCULANTES DE 18 M³, DMT DE 1,5 KM E VELOCIDADE MÉDIA18 KM/H. AF_05/2020</t>
  </si>
  <si>
    <t>101250</t>
  </si>
  <si>
    <t>ESCAVAÇÃO VERTICAL PARA INFRAESTRUTURA, COM CARGA, DESCARGA E TRANSPORTE DE SOLO DE 1ª CATEGORIA, COM ESCAVADEIRA HIDRÁULICA (CAÇAMBA: 1,2 M³ / 155HP), FROTA DE 6 CAMINHÕES BASCULANTES DE 18 M³, DMT DE 2 KM E VELOCIDADE MÉDIA 19 KM/H. AF_05/2020</t>
  </si>
  <si>
    <t>101251</t>
  </si>
  <si>
    <t>ESCAVAÇÃO VERTICAL PARA INFRAESTRUTURA, COM CARGA, DESCARGA E TRANSPORTE DE SOLO DE 1ª CATEGORIA, COM ESCAVADEIRA HIDRÁULICA (CAÇAMBA: 1,2 M³ / 155HP), FROTA DE 6 CAMINHÕES BASCULANTES DE 18 M³, DMT DE 3 KM E VELOCIDADE MÉDIA 20 KM/H. AF_05/2020</t>
  </si>
  <si>
    <t>101252</t>
  </si>
  <si>
    <t>ESCAVAÇÃO VERTICAL PARA INFRAESTRUTURA, COM CARGA, DESCARGA E TRANSPORTE DE SOLO DE 1ª CATEGORIA, COM ESCAVADEIRA HIDRÁULICA (CAÇAMBA: 1,2 M³ / 155HP), FROTA DE 7 CAMINHÕES BASCULANTES DE 18 M³, DMT DE 4 KM E VELOCIDADE MÉDIA 22 KM/H. AF_05/2020</t>
  </si>
  <si>
    <t>101253</t>
  </si>
  <si>
    <t>ESCAVAÇÃO VERTICAL PARA INFRAESTRUTURA, COM CARGA, DESCARGA E TRANSPORTE DE SOLO DE 1ª CATEGORIA, COM ESCAVADEIRA HIDRÁULICA (CAÇAMBA: 1,2 M³ / 155HP), FROTA DE 9 CAMINHÕES BASCULANTES DE 18 M³, DMT DE 6 KM E VELOCIDADE MÉDIA 22 KM/H. AF_05/2020</t>
  </si>
  <si>
    <t>101254</t>
  </si>
  <si>
    <t>ESCAVAÇÃO VERTICAL PARA  EDIFICAÇÃO, COM CARGA, DESCARGA E TRANSPORTE DE SOLO DE 1ª CATEGORIA, COM ESCAVADEIRA HIDRÁULICA (CAÇAMBA: 0,8 M³ / 111HP), FROTA DE 3 CAMINHÕES BASCULANTES DE 10 M³, DMT ATÉ 1 KM E VELOCIDADE MÉDIA 14 KM/H. AF_05/2020</t>
  </si>
  <si>
    <t>101255</t>
  </si>
  <si>
    <t>ESCAVAÇÃO VERTICAL PARA  EDIFICAÇÃO, COM CARGA, DESCARGA E TRANSPORTE DE SOLO DE 1ª CATEGORIA, COM ESCAVADEIRA HIDRÁULICA (CAÇAMBA: 1,2 M³ / 155HP), FROTA DE 3 CAMINHÕES BASCULANTES DE 10 M³, DMT ATÉ 1 KM E VELOCIDADE MÉDIA 14 KM/H. AF_05/2020</t>
  </si>
  <si>
    <t>101256</t>
  </si>
  <si>
    <t>ESCAVAÇÃO VERTICAL PARA  EDIFICAÇÃO, COM CARGA, DESCARGA E TRANSPORTE DE SOLO DE 1ª CATEGORIA, COM ESCAVADEIRA HIDRÁULICA (CAÇAMBA: 0,8 M³ / 111HP), FROTA DE 5 CAMINHÕES BASCULANTES DE 10 M³, DMT DE 1,5 KM E VELOCIDADE MÉDIA 18 KM/H. AF_05/2020</t>
  </si>
  <si>
    <t>101257</t>
  </si>
  <si>
    <t>ESCAVAÇÃO VERTICAL PARA  EDIFICAÇÃO, COM CARGA, DESCARGA E TRANSPORTE DE SOLO DE 1ª CATEGORIA, COM ESCAVADEIRA HIDRÁULICA (CAÇAMBA: 0,8 M³ / 111HP), FROTA DE 5 CAMINHÕES BASCULANTES DE 10 M³, DMT DE 2 KM E VELOCIDADE MÉDIA 19 KM/H. AF_05/2020</t>
  </si>
  <si>
    <t>101258</t>
  </si>
  <si>
    <t>ESCAVAÇÃO VERTICAL PARA  EDIFICAÇÃO, COM CARGA, DESCARGA E TRANSPORTE DE SOLO DE 1ª CATEGORIA, COM ESCAVADEIRA HIDRÁULICA (CAÇAMBA: 0,8 M³ / 111HP), FROTA DE 6 CAMINHÕES BASCULANTES DE 10 M³, DMT DE 3 KM E VELOCIDADE MÉDIA 20 KM/H. AF_05/2020</t>
  </si>
  <si>
    <t>101259</t>
  </si>
  <si>
    <t>ESCAVAÇÃO VERTICAL PARA  EDIFICAÇÃO, COM CARGA, DESCARGA E TRANSPORTE DE SOLO DE 1ª CATEGORIA, COM ESCAVADEIRA HIDRÁULICA (CAÇAMBA: 0,8 M³ / 111HP), FROTA DE 7 CAMINHÕES BASCULANTES DE 10 M³, DMT DE 4 KM E VELOCIDADE MÉDIA 22 KM/H. AF_05/2020</t>
  </si>
  <si>
    <t>24,38</t>
  </si>
  <si>
    <t>101260</t>
  </si>
  <si>
    <t>ESCAVAÇÃO VERTICAL PARA  EDIFICAÇÃO, COM CARGA, DESCARGA E TRANSPORTE DE SOLO DE 1ª CATEGORIA, COM ESCAVADEIRA HIDRÁULICA (CAÇAMBA: 0,8 M³ / 111HP), FROTA DE 9 CAMINHÕES BASCULANTES DE 10 M³, DMT DE 6 KM E VELOCIDADE MÉDIA 22 KM/H. AF_05/2020</t>
  </si>
  <si>
    <t>101261</t>
  </si>
  <si>
    <t>ESCAVAÇÃO VERTICAL PARA  EDIFICAÇÃO, COM CARGA, DESCARGA E TRANSPORTE DE SOLO DE 1ª CATEGORIA, COM ESCAVADEIRA HIDRÁULICA (CAÇAMBA: 1,2 M³ / 155HP), FROTA DE 6 CAMINHÕES BASCULANTES DE 10 M³, DMT DE 1,5 KM E VELOCIDADE MÉDIA 18 KM/H. AF_05/2020</t>
  </si>
  <si>
    <t>101262</t>
  </si>
  <si>
    <t>ESCAVAÇÃO VERTICAL PARA  EDIFICAÇÃO, COM CARGA, DESCARGA E TRANSPORTE DE SOLO DE 1ª CATEGORIA, COM ESCAVADEIRA HIDRÁULICA (CAÇAMBA: 1,2 M³ / 155HP), FROTA DE 6 CAMINHÕES BASCULANTES DE 10 M³, DMT DE 2 KM E VELOCIDADE MÉDIA 19 KM/H. AF_05/2020</t>
  </si>
  <si>
    <t>101263</t>
  </si>
  <si>
    <t>ESCAVAÇÃO VERTICAL PARA  EDIFICAÇÃO, COM CARGA, DESCARGA E TRANSPORTE DE SOLO DE 1ª CATEGORIA, COM ESCAVADEIRA HIDRÁULICA (CAÇAMBA: 1,2 M³ / 155HP), FROTA DE 7 CAMINHÕES BASCULANTES DE 10 M³, DMT DE 3 KM E VELOCIDADE MÉDIA 20 KM/H. AF_05/2020</t>
  </si>
  <si>
    <t>20,49</t>
  </si>
  <si>
    <t>101264</t>
  </si>
  <si>
    <t>ESCAVAÇÃO VERTICAL PARA  EDIFICAÇÃO, COM CARGA, DESCARGA E TRANSPORTE DE SOLO DE 1ª CATEGORIA, COM ESCAVADEIRA HIDRÁULICA (CAÇAMBA: 1,2 M³ / 155HP), FROTA DE 8 CAMINHÕES BASCULANTES DE 10 M³, DMT DE 4 KM E VELOCIDADE MÉDIA 22 KM/H. AF_05/2020</t>
  </si>
  <si>
    <t>101265</t>
  </si>
  <si>
    <t>ESCAVAÇÃO VERTICAL PARA  EDIFICAÇÃO, COM CARGA, DESCARGA E TRANSPORTE DE SOLO DE 1ª CATEGORIA, COM ESCAVADEIRA HIDRÁULICA (CAÇAMBA: 1,2 M³ / 155HP), FROTA DE 10 CAMINHÕES BASCULANTES DE 10 M³, DMT DE 6 KM E VELOCIDADE MÉDIA 22 KM/H. AF_05/2020</t>
  </si>
  <si>
    <t>101266</t>
  </si>
  <si>
    <t>ESCAVAÇÃO VERTICAL PARA INFRAESTRUTURA, COM CARGA, DESCARGA E TRANSPORTE DE SOLO DE 1ª CATEGORIA, COM ESCAVADEIRA HIDRÁULICA (CAÇAMBA: 0,8 M³ / 111HP), FROTA DE 3 CAMINHÕES BASCULANTES DE 10 M³, DMT ATÉ 1 KM E VELOCIDADE MÉDIA14 KM/H. AF_05/2020</t>
  </si>
  <si>
    <t>101267</t>
  </si>
  <si>
    <t>ESCAVAÇÃO VERTICAL PARA INFRAESTRUTURA, COM CARGA, DESCARGA E TRANSPORTE DE SOLO DE 1ª CATEGORIA, COM ESCAVADEIRA HIDRÁULICA (CAÇAMBA: 1,2 M³ / 155HP), FROTA DE 4 CAMINHÕES BASCULANTES DE 10 M³, DMT ATÉ 1 KM E VELOCIDADE MÉDIA14 KM/H. AF_05/2020</t>
  </si>
  <si>
    <t>101268</t>
  </si>
  <si>
    <t>ESCAVAÇÃO VERTICAL PARA INFRAESTRUTURA, COM CARGA, DESCARGA E TRANSPORTE DE SOLO DE 1ª CATEGORIA, COM ESCAVADEIRA HIDRÁULICA (CAÇAMBA: 0,8 M³ / 111HP), FROTA DE 5 CAMINHÕES BASCULANTES DE 10 M³, DMT DE 1,5 KM E VELOCIDADE MÉDIA18 KM/H. AF_05/2020</t>
  </si>
  <si>
    <t>16,10</t>
  </si>
  <si>
    <t>101269</t>
  </si>
  <si>
    <t>ESCAVAÇÃO VERTICAL PARA INFRAESTRUTURA, COM CARGA, DESCARGA E TRANSPORTE DE SOLO DE 1ª CATEGORIA, COM ESCAVADEIRA HIDRÁULICA (CAÇAMBA: 0,8 M³ / 111HP), FROTA DE 6 CAMINHÕES BASCULANTES DE 10 M³, DMT DE 2 KM E VELOCIDADE MÉDIA 19 KM/H. AF_05/2020</t>
  </si>
  <si>
    <t>101270</t>
  </si>
  <si>
    <t>ESCAVAÇÃO VERTICAL PARA INFRAESTRUTURA, COM CARGA, DESCARGA E TRANSPORTE DE SOLO DE 1ª CATEGORIA, COM ESCAVADEIRA HIDRÁULICA (CAÇAMBA: 0,8 M³ / 111HP), FROTA DE 7 CAMINHÕES BASCULANTES DE 10 M³, DMT DE 3 KM E VELOCIDADE MÉDIA 20 KM/H. AF_05/2020</t>
  </si>
  <si>
    <t>20,76</t>
  </si>
  <si>
    <t>21,04</t>
  </si>
  <si>
    <t>101271</t>
  </si>
  <si>
    <t>ESCAVAÇÃO VERTICAL PARA INFRAESTRUTURA, COM CARGA, DESCARGA E TRANSPORTE DE SOLO DE 1ª CATEGORIA, COM ESCAVADEIRA HIDRÁULICA (CAÇAMBA: 0,8 M³ / 111HP), FROTA DE 8 CAMINHÕES BASCULANTES DE 10 M³, DMT DE 4 KM E VELOCIDADE MÉDIA 22 KM/H. AF_05/2020</t>
  </si>
  <si>
    <t>101272</t>
  </si>
  <si>
    <t>ESCAVAÇÃO VERTICAL PARA INFRAESTRUTURA, COM CARGA, DESCARGA E TRANSPORTE DE SOLO DE 1ª CATEGORIA, COM ESCAVADEIRA HIDRÁULICA (CAÇAMBA: 0,8 M³ / 111HP), FROTA DE 10 CAMINHÕES BASCULANTES DE 10 M³, DMT DE 6 KM E VELOCIDADE MÉDIA22 KM/H. AF_05/2020</t>
  </si>
  <si>
    <t>101273</t>
  </si>
  <si>
    <t>ESCAVAÇÃO VERTICAL PARA INFRAESTRUTURA, COM CARGA, DESCARGA E TRANSPORTE DE SOLO DE 1ª CATEGORIA, COM ESCAVADEIRA HIDRÁULICA (CAÇAMBA: 1,2 M³ / 155HP), FROTA DE 6 CAMINHÕES BASCULANTES DE 10 M³, DMT DE 1,5 KM E VELOCIDADE MÉDIA18 KM/H. AF_05/2020</t>
  </si>
  <si>
    <t>101274</t>
  </si>
  <si>
    <t>ESCAVAÇÃO VERTICAL PARA INFRAESTRUTURA, COM CARGA, DESCARGA E TRANSPORTE DE SOLO DE 1ª CATEGORIA, COM ESCAVADEIRA HIDRÁULICA (CAÇAMBA: 1,2 M³ / 155HP), FROTA DE 7 CAMINHÕES BASCULANTES DE 10 M³, DMT DE 2 KM E VELOCIDADE MÉDIA 19 KM/H. AF_05/2020</t>
  </si>
  <si>
    <t>17,00</t>
  </si>
  <si>
    <t>101275</t>
  </si>
  <si>
    <t>ESCAVAÇÃO VERTICAL PARA INFRAESTRUTURA, COM CARGA, DESCARGA E TRANSPORTE DE SOLO DE 1ª CATEGORIA, COM ESCAVADEIRA HIDRÁULICA (CAÇAMBA: 1,2 M³ / 155HP), FROTA DE 8 CAMINHÕES BASCULANTES DE 10 M³, DMT DE 3 KM E VELOCIDADE MÉDIA 20 KM/H. AF_05/2020</t>
  </si>
  <si>
    <t>101276</t>
  </si>
  <si>
    <t>ESCAVAÇÃO VERTICAL PARA INFRAESTRUTURA, COM CARGA, DESCARGA E TRANSPORTE DE SOLO DE 1ª CATEGORIA, COM ESCAVADEIRA HIDRÁULICA (CAÇAMBA: 1,2 M³ / 155HP), FROTA DE 9 CAMINHÕES BASCULANTES DE 10 M³, DMT DE 4 KM E VELOCIDADE MÉDIA 22 KM/H. AF_05/2020</t>
  </si>
  <si>
    <t>101277</t>
  </si>
  <si>
    <t>ESCAVAÇÃO VERTICAL PARA INFRAESTRUTURA, COM CARGA, DESCARGA E TRANSPORTE DE SOLO DE 1ª CATEGORIA, COM ESCAVADEIRA HIDRÁULICA (CAÇAMBA: 1,2 M³ / 155HP), FROTA DE 12 CAMINHÕES BASCULANTES DE 10 M³, DMT DE 6 KM E VELOCIDADE MÉDIA22 KM/H. AF_05/2020</t>
  </si>
  <si>
    <t>102354</t>
  </si>
  <si>
    <t>DESMONTE DE MATERIAL DE 3ª CATEGORIA (BLOCOS DE ROCHAS OU MATACOS), COM MARTELETE PNEUMÁTICO MANUAL  EXCLUSIVE CARGA E TRANSPORTE. AF_03/2021</t>
  </si>
  <si>
    <t>102355</t>
  </si>
  <si>
    <t>DESMONTE DE MATERIAL DE 3ª CATEGORIA (BLOCOS DE ROCHAS OU MATACOS), EM VALA, COM MARTELETE PNEUMÁTICO MANUAL   EXCLUSIVE RETIRADA, CARGA E TRANSPORTE. AF_03/2021</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</si>
  <si>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</si>
  <si>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</si>
  <si>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</si>
  <si>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</si>
  <si>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90082</t>
  </si>
  <si>
    <t>ESCAVAÇÃO MECANIZADA DE VALA COM PROF. ATÉ 1,5 M (MÉDIA MONTANTE E JUSANTE/UMA COMPOSIÇÃO POR TRECHO), ESCAVADEIRA (0,8 M3), LARG. DE 1,5 M A 2,5 M, EM SOLO DE 1A CATEGORIA, EM LOCAIS COM ALTO NÍVEL DE INTERFERÊNCIA. AF_02/2021</t>
  </si>
  <si>
    <t>90084</t>
  </si>
  <si>
    <t>ESCAVAÇÃO MECANIZADA DE VALA COM PROF. MAIOR QUE 1,5 M ATÉ 3,0 M (MÉDIA MONTANTE E JUSANTE/UMA COMPOSIÇÃO POR TRECHO), ESCAVADEIRA (0,8 M3), LARGURA ATÉ 1,5 M, EM SOLO DE 1A CATEGORIA, EM LOCAIS COM ALTO NÍVEL DE INTERFERÊNCIA. AF_02/2021</t>
  </si>
  <si>
    <t>90086</t>
  </si>
  <si>
    <t>ESCAVAÇÃO MECANIZADA DE VALA COM PROF. MAIOR QUE 3,0 M ATÉ 4,5 M(MÉDIA MONTANTE E JUSANTE/UMA COMPOSIÇÃO POR TRECHO), ESCAVADEIRA (0,8 M3), LARG. MENOR QUE 1,5 M, EM SOLO DE 1A CATEGORIA, EM LOCAIS COM ALTO NÍVEL DE INTERFERÊNCIA. AF_02/2021</t>
  </si>
  <si>
    <t>90087</t>
  </si>
  <si>
    <t>ESCAVAÇÃO MECANIZADA DE VALA COM PROF. DE 3,0 M ATÉ 4,5 M(MÉDIA MONTANTE E JUSANTE/UMA COMPOSIÇÃO POR TRECHO), ESCAVADEIRA (1,2 M3), LARG. DE 1,5 M A 2,5 M, EM SOLO DE 1A CATEGORIA, EM LOCAIS COM ALTO NÍVEL DE INTERFERÊNCIA. AF_02/2021</t>
  </si>
  <si>
    <t>90090</t>
  </si>
  <si>
    <t>ESCAVAÇÃO MECANIZADA DE VALA COM PROF. MAIOR QUE 4,5 M ATÉ 6,0 M(MÉDIA MONTANTE E JUSANTE/UMA COMPOSIÇÃO POR TRECHO), ESCAVADEIRA (1,2 M3), LARG. DE 1,5 M A 2,5 M, EM SOLO DE 1A CATEGORIA, EM LOCAIS COM ALTO NÍVEL DE INTERFERÊNCIA. AF_02/2021</t>
  </si>
  <si>
    <t>90091</t>
  </si>
  <si>
    <t>ESCAVAÇÃO MECANIZADA DE VALA COM PROF. ATÉ 1,5 M (MÉDIA MONTANTE E JUSANTE/UMA COMPOSIÇÃO POR TRECHO), ESCAVADEIRA (0,8 M3), LARG. DE 1,5 M A 2,5 M, EM SOLO DE 1A CATEGORIA, LOCAIS COM BAIXO NÍVEL DE INTERFERÊNCIA. AF_02/2021</t>
  </si>
  <si>
    <t>5,32</t>
  </si>
  <si>
    <t>90092</t>
  </si>
  <si>
    <t>ESCAVAÇÃO MECANIZADA DE VALA COM PROF. MAIOR QUE 1,5 M E ATÉ 3,0 M(MÉDIA MONTANTE E JUSANTE/UMA COMPOSIÇÃO POR TRECHO), ESCAVADEIRA (0,8 M3), LARG. MENOR QUE 1,5 M, EM SOLO DE 1A CATEGORIA, LOCAIS COM BAIXO NÍVEL DE INTERFERÊNCIA. AF_02/2021</t>
  </si>
  <si>
    <t>5,42</t>
  </si>
  <si>
    <t>90094</t>
  </si>
  <si>
    <t>ESCAVAÇÃO MECANIZADA DE VALA COM PROF. MAIOR QUE 3,0 M ATÉ 4,5 M (MÉDIA MONTANTE E JUSANTE/UMA COMPOSIÇÃO POR TRECHO), ESCAVADEIRA (0,8 M3), LARG. MENOR QUE 1,5 M, EM SOLO DE 1A CATEGORIA, LOCAIS COM BAIXO NÍVEL DE INTERFERÊNCIA. AF_02/2021</t>
  </si>
  <si>
    <t>90095</t>
  </si>
  <si>
    <t>ESCAVAÇÃO MECANIZADA DE VALA COM PROF. MAIOR QUE 3,0 M ATÉ 4,5 M (MÉDIA MONTANTE E JUSANTE/UMA COMPOSIÇÃO POR TRECHO), ESCAVADEIRA (1,2 M3), LARG. DE 1,5 M A 2,5 M, EM SOLO DE 1A CATEGORIA, LOCAIS COM BAIXO NÍVEL DE INTERFERÊNCIA. AF_02/2021</t>
  </si>
  <si>
    <t>4,67</t>
  </si>
  <si>
    <t>90098</t>
  </si>
  <si>
    <t>ESCAVAÇÃO MECANIZADA DE VALA COM PROF. MAIOR QUE 4,5 M ATÉ 6,0 M (MÉDIA MONTANTE E JUSANTE/UMA COMPOSIÇÃO POR TRECHO), ESCAVADEIRA (1,2 M3), LARG. DE 1,5 M A 2,5 M, EM SOLO DE 1A CATEGORIA, LOCAIS COM BAIXO NÍVEL DE INTERFERÊNCIA. AF_02/2021</t>
  </si>
  <si>
    <t>90099</t>
  </si>
  <si>
    <t>ESCAVAÇÃO MECANIZADA DE VALA COM PROF. ATÉ 1,5 M (MÉDIA MONTANTE E JUSANTE/UMA COMPOSIÇÃO POR TRECHO), RETROESCAV. (0,26 M3), LARG. MENOR QUE 0,8 M, EM SOLO DE 1A CATEGORIA, EM LOCAIS COM ALTO NÍVEL DE INTERFERÊNCIA. AF_02/2021</t>
  </si>
  <si>
    <t>90100</t>
  </si>
  <si>
    <t>ESCAVAÇÃO MECANIZADA DE VALA COM PROF. ATÉ 1,5 M (MÉDIA MONTANTE E JUSANTE/UMA COMPOSIÇÃO POR TRECHO), RETROESCAV. (0,26 M3), LARG. DE 0,8 M A 1,5 M, EM SOLO DE 1A CATEGORIA, EM LOCAIS COM ALTO NÍVEL DE INTERFERÊNCIA. AF_02/2021</t>
  </si>
  <si>
    <t>90101</t>
  </si>
  <si>
    <t>ESCAVAÇÃO MECANIZADA DE VALA COM PROF. MAIOR QUE 1,5 M ATÉ 3,0 M (MÉDIA MONTANTE E JUSANTE/UMA COMPOSIÇÃO POR TRECHO), RETROESCAV. (0,26 M3), LARG. MENOR QUE 0,8 M, EM SOLO DE 1A CATEGORIA, EM LOCAIS COM ALTO NÍVEL DE INTERFERÊNCIA. AF_02/2021</t>
  </si>
  <si>
    <t>90102</t>
  </si>
  <si>
    <t>ESCAVAÇÃO MECANIZADA DE VALA COM PROF. MAIOR QUE 1,5 M ATÉ 3,0 M (MÉDIA MONTANTE E JUSANTE/UMA COMPOSIÇÃO POR TRECHO), RETROESCAV. (0,26 M3), LARGURA DE 0,8 M A 1,5 M, EM SOLO DE 1A CATEGORIA, EM LOCAIS COM ALTO NÍVEL DE INTERFERÊNCIA. AF_02/2021</t>
  </si>
  <si>
    <t>10,03</t>
  </si>
  <si>
    <t>90105</t>
  </si>
  <si>
    <t>ESCAVAÇÃO MECANIZADA DE VALA COM PROFUNDIDADE ATÉ 1,5 M (MÉDIA MONTANTE E JUSANTE/UMA COMPOSIÇÃO POR TRECHO), RETROESCAV. (0,26 M3), LARGURA MENOR QUE 0,8 M, EM SOLO DE 1A CATEGORIA, LOCAIS COM BAIXO NÍVEL DE INTERFERÊNCIA. AF_02/2021</t>
  </si>
  <si>
    <t>7,25</t>
  </si>
  <si>
    <t>90106</t>
  </si>
  <si>
    <t>ESCAVAÇÃO MECANIZADA DE VALA COM PROFUNDIDADE ATÉ 1,5 M (MÉDIA MONTANTE E JUSANTE/UMA COMPOSIÇÃO POR TRECHO), RETROESCAV. (0,26 M3), LARGURA DE 0,8 M A 1,5 M, EM SOLO DE 1A CATEGORIA, LOCAIS COM BAIXO NÍVEL DE INTERFERÊNCIA. AF_02/2021</t>
  </si>
  <si>
    <t>90107</t>
  </si>
  <si>
    <t>ESCAVAÇÃO MECANIZADA DE VALA COM PROFUNDIDADE MAIOR QUE 1,5 M ATÉ 3,0 M (MÉDIA MONTANTE E JUSANTE/UMA COMPOSIÇÃO POR TRECHO), RETROESCAV. (0,26 M3), LARGURA MENOR QUE 0,8 M, EM SOLO DE 1A CATEGORIA, LOCAIS COM BAIXO NÍVEL DE INTERFERÊNCIA. AF_02/2021</t>
  </si>
  <si>
    <t>90108</t>
  </si>
  <si>
    <t>ESCAVAÇÃO MECANIZADA DE VALA COM PROFUNDIDADE MAIOR QUE 1,5 M ATÉ 3,0 M (MÉDIA MONTANTE E JUSANTE/UMA COMPOSIÇÃO POR TRECHO), RETROESCAV (0,26 M3), LARGURA DE 0,8 M A 1,5 M, EM SOLO DE 1A CATEGORIA, LOCAIS COM BAIXO NÍVEL DE INTERFERÊNCIA. AF_02/2021</t>
  </si>
  <si>
    <t>93358</t>
  </si>
  <si>
    <t>ESCAVAÇÃO MANUAL DE VALA COM PROFUNDIDADE MENOR OU IGUAL A 1,30 M. AF_02/2021</t>
  </si>
  <si>
    <t>102276</t>
  </si>
  <si>
    <t>ESCAVAÇÃO MECANIZADA DE VALA COM PROF. ATÉ 1,5 M (MÉDIA MONTANTE E JUSANTE/UMA COMPOSIÇÃO POR TRECHO), ESCAVADEIRA (0,8 M3), LARG. MENOR QUE 1,5 M, EM SOLO DE 1A CATEGORIA, EM LOCAIS COM ALTO NÍVEL DE INTERFERÊNCIA. AF_02/2021</t>
  </si>
  <si>
    <t>11,42</t>
  </si>
  <si>
    <t>102277</t>
  </si>
  <si>
    <t>ESCAVAÇÃO MECANIZADA DE VALA COM PROF. MAIOR QUE  4,5 M ATÉ 6,0 M (MÉDIA MONTANTE E JUSANTE/UMA COMPOSIÇÃO POR TRECHO), ESCAVADEIRA (0,8 M3), LARG. MENOR QUE 1,5 M, EM SOLO DE 1A CATEGORIA, EM LOCAIS COM ALTO NÍVEL DE INTERFERÊNCIA. AF_02/2021</t>
  </si>
  <si>
    <t>9,02</t>
  </si>
  <si>
    <t>102278</t>
  </si>
  <si>
    <t>ESCAVAÇÃO MECANIZADA DE VALA COM PROF. MAIOR QUE 1,50 M ATÉ 3,0 M (MÉDIA MONTANTE E JUSANTE/UMA COMPOSIÇÃO POR TRECHO), ESCAVADEIRA (1,2 M3), LARG. DE 1,5 M A 2,5 M, EM SOLO DE 1A CATEGORIA, EM LOCAIS COM ALTO NÍVEL DE INTERFERÊNCIA. AF_02/2021</t>
  </si>
  <si>
    <t>102279</t>
  </si>
  <si>
    <t>ESCAVAÇÃO MECANIZADA DE VALA COM PROF. ATÉ 1,5 M (MÉDIA MONTANTE E JUSANTE/UMA COMPOSIÇÃO POR TRECHO), ESCAVADEIRA (0,8 M3),LARG. MENOR QUE 1,5 M, EM SOLO DE 1A CATEGORIA, LOCAIS COM BAIXO NÍVEL DE INTERFERÊNCIA. AF_02/2021</t>
  </si>
  <si>
    <t>102280</t>
  </si>
  <si>
    <t>ESCAVAÇÃO MECANIZADA DE VALA COM PROF. MAIOR QUE 4,5 M ATÉ 6,0 M (MÉDIA MONTANTE E JUSANTE/UMA COMPOSIÇÃO POR TRECHO),COM ESCAVADEIRA (0,8 M3), LARG. MENOR QUE 1,5 M, EM SOLO DE 1A CATEGORIA, LOCAIS COM BAIXO NÍVEL DE INTERFERÊNCIA. AF_02/2021</t>
  </si>
  <si>
    <t>4,83</t>
  </si>
  <si>
    <t>102281</t>
  </si>
  <si>
    <t>ESCAVAÇÃO MECANIZADA DE VALA COM PROF. MAIOR QUE 1,5 M ATÉ 3,0 M (MÉDIA MONTANTE E JUSANTE/UMA COMPOSIÇÃO POR TRECHO),COM ESCAVADEIRA (1,2 M3),LARG. DE 1,5 M A 2,5 M, EM SOLO DE 1A CATEGORIA, LOCAIS COM BAIXO NÍVEL DE INTERFERÊNCIA. AF_02/2021</t>
  </si>
  <si>
    <t>102282</t>
  </si>
  <si>
    <t>ESCAVAÇÃO MECANIZADA DE VALA COM PROF. ATÉ 1,5 M (MÉDIA MONTANTE E JUSANTE/UMA COMPOSIÇÃO POR TRECHO), ESCAVADEIRA (0,8 M3),LARG. MENOR QUE 1,5 M, EM SOLO DE MOLE, EM LOCAIS COM ALTO NÍVEL DE INTERFERÊNCIA. AF_02/2021</t>
  </si>
  <si>
    <t>102283</t>
  </si>
  <si>
    <t>ESCAVAÇÃO MECANIZADA DE VALA COM PROF. ATÉ 1,5 M (MÉDIA MONTANTE E JUSANTE/UMA COMPOSIÇÃO POR TRECHO), ESCAVADEIRA (0,8 M3), LARG. DE 1,5 M A 2,5 M, EM SOLO MOLE, EM LOCAIS COM ALTO NÍVEL DE INTERFERÊNCIA. AF_02/2021</t>
  </si>
  <si>
    <t>11,26</t>
  </si>
  <si>
    <t>102284</t>
  </si>
  <si>
    <t>ESCAVAÇÃO MECANIZADA DE VALA COM PROF. MAIOR QUE 1,5 M ATÉ 3,0 M (MÉDIA MONTANTE E JUSANTE/UMA COMPOSIÇÃO POR TRECHO), ESCAVADEIRA (0,8 M3), LARGURA ATÉ 1,5 M, EM SOLO MOLE, EM LOCAIS COM ALTO NÍVEL DE INTERFERÊNCIA. AF_02/2021</t>
  </si>
  <si>
    <t>102285</t>
  </si>
  <si>
    <t>ESCAVAÇÃO MECANIZADA DE VALA COM PROF. MAIOR QUE 3,0 M ATÉ 4,5 M (MÉDIA MONTANTE E JUSANTE/UMA COMPOSIÇÃO POR TRECHO), ESCAVADEIRA (0,8 M3), LARG. MENOR QUE 1,5 M, EM SOLO  MOLE, EM LOCAIS COM ALTO NÍVEL DE INTERFERÊNCIA. AF_02/2021</t>
  </si>
  <si>
    <t>10,32</t>
  </si>
  <si>
    <t>102286</t>
  </si>
  <si>
    <t>ESCAVAÇÃO MECANIZADA DE VALA COM PROF. MAIOR QUE 4,5 M ATÉ 6,0 M (MÉDIA MONTANTE E JUSANTE/UMA COMPOSIÇÃO POR TRECHO), ESCAVADEIRA (0,8 M3),LARG. MENOR QUE 1,5 M, EM SOLO DE MOLE, EM LOCAIS COM ALTO NÍVEL DE INTERFERÊNCIA. AF_02/2021</t>
  </si>
  <si>
    <t>9,71</t>
  </si>
  <si>
    <t>10,04</t>
  </si>
  <si>
    <t>102287</t>
  </si>
  <si>
    <t>ESCAVAÇÃO MECANIZADA DE VALA COM PROF. MAIOR QUE 1,5 M ATÉ 3,0 M (MÉDIA MONTANTE E JUSANTE/UMA COMPOSIÇÃO POR TRECHO),COM ESCAVADEIRA (1,2 M3),LARG. DE 1,5 M A 2,5 M, EM SOLO MOLE, EM LOCAIS COM ALTO NÍVEL DE INTERFERÊNCIA. AF_02/2021</t>
  </si>
  <si>
    <t>102288</t>
  </si>
  <si>
    <t>ESCAVAÇÃO MECANIZADA DE VALA COM PROF. DE 3,0 M ATÉ 4,5 M (MÉDIA MONTANTE E JUSANTE/UMA COMPOSIÇÃO POR TRECHO), ESCAVADEIRA (1,2 M3), LARG. DE 1,5 M A 2,5 M, EM SOLO MOLE, EM LOCAIS COM ALTO NÍVEL DE INTERFERÊNCIA. AF_02/2021</t>
  </si>
  <si>
    <t>102289</t>
  </si>
  <si>
    <t>ESCAVAÇÃO MECANIZADA DE VALA COM PROF. MAIOR QUE 4,5 M ATÉ 6,0 M (MÉDIA MONTANTE E JUSANTE/UMA COMPOSIÇÃO POR TRECHO), ESCAVADEIRA (1,2 M3), LARG. DE 1,5 M A 2,5 M, EM SOLO MOLE, EM LOCAIS COM ALTO NÍVEL DE INTERFERÊNCIA. AF_02/2021</t>
  </si>
  <si>
    <t>102290</t>
  </si>
  <si>
    <t>ESCAVAÇÃO MECANIZADA DE VALA COM PROF. ATÉ 1,5 M (MÉDIA MONTANTE E JUSANTE/UMA COMPOSIÇÃO POR TRECHO), ESCAVADEIRA (0,8 M3),LARG. MENOR QUE 1,5 M, EM SOLO MOLE, LOCAIS COM BAIXO NÍVEL DE INTERFERÊNCIA. AF_02/2021</t>
  </si>
  <si>
    <t>6,78</t>
  </si>
  <si>
    <t>102291</t>
  </si>
  <si>
    <t>ESCAVAÇÃO MECANIZADA DE VALA COM PROF. ATÉ 1,5 M (MÉDIA MONTANTE E JUSANTE/UMA COMPOSIÇÃO POR TRECHO), ESCAVADEIRA (0,8 M3), LARG. DE 1,5 M A 2,5 M, EM SOLO MOLE, LOCAIS COM BAIXO NÍVEL DE INTERFERÊNCIA. AF_02/2021</t>
  </si>
  <si>
    <t>6,03</t>
  </si>
  <si>
    <t>102292</t>
  </si>
  <si>
    <t>ESCAVAÇÃO MECANIZADA DE VALA COM PROF. MAIOR QUE 1,5 M E ATÉ 3,0 M (MÉDIA MONTANTE E JUSANTE/UMA COMPOSIÇÃO POR TRECHO), ESCAVADEIRA (0,8 M3), LARG. MENOR QUE 1,5 M, EM SOLO MOLE, LOCAIS COM BAIXO NÍVEL DE INTERFERÊNCIA. AF_02/2021</t>
  </si>
  <si>
    <t>6,02</t>
  </si>
  <si>
    <t>102293</t>
  </si>
  <si>
    <t>ESCAVAÇÃO MECANIZADA DE VALA COM PROF.MAIOR QUE 3,0 M ATÉ 4,5 M (MÉDIA MONTANTE E JUSANTE/UMA COMPOSIÇÃO POR TRECHO), ESCAVADEIRA (0,8 M3), LARG. MENOR QUE 1,5 M, EM SOLO MOLE, LOCAIS COM BAIXO NÍVEL DE INTERFERÊNCIA. AF_02/2021</t>
  </si>
  <si>
    <t>102294</t>
  </si>
  <si>
    <t>ESCAVAÇÃO MECANIZADA DE VALA COM PROF. MAIOR QUE 4,5 M ATÉ 6,0 M (MÉDIA MONTANTE E JUSANTE/UMA COMPOSIÇÃO POR TRECHO),COM ESCAVADEIRA (0,8 M3), LARG. MENOR QUE 1,5 M, EM SOLO MOLE, LOCAIS COM BAIXO NÍVEL DE INTERFERÊNCIA. AF_02/2021</t>
  </si>
  <si>
    <t>102295</t>
  </si>
  <si>
    <t>ESCAVAÇÃO MECANIZADA DE VALA COM PROF. MAIOR QUE 1,5 M ATÉ 3,0 M (MÉDIA MONTANTE E JUSANTE/UMA COMPOSIÇÃO POR TRECHO),COM ESCAVADEIRA (1,2 M3), LARG. DE 1,5 M A 2,5 M, EM SOLO MOLE, LOCAIS COM BAIXO NÍVEL DE INTERFERÊNCIA. AF_02/2021</t>
  </si>
  <si>
    <t>102296</t>
  </si>
  <si>
    <t>ESCAVAÇÃO MECANIZADA DE VALA COM PROF. MAIOR QUE 3,0 M ATÉ 4,5 M (MÉDIA MONTANTE E JUSANTE/UMA COMPOSIÇÃO POR TRECHO), ESCAVADEIRA (1,2 M3), LARG. DE 1,5 M A 2,5 M, EM SOLO MOLE, LOCAIS COM BAIXO NÍVEL DE INTERFERÊNCIA. AF_02/2021</t>
  </si>
  <si>
    <t>102297</t>
  </si>
  <si>
    <t>ESCAVAÇÃO MECANIZADA DE VALA COM PROF. MAIOR QUE 4,5 M ATÉ 6,0 M (MÉDIA MONTANTE E JUSANTE/UMA COMPOSIÇÃO POR TRECHO), ESCAVADEIRA (1,2 M3), LARG. DE 1,5 M A 2,5 M, EM SOLO MOLE, LOCAIS COM BAIXO NÍVEL DE INTERFERÊNCIA. AF_02/2021</t>
  </si>
  <si>
    <t>102298</t>
  </si>
  <si>
    <t>ESCAVAÇÃO MECANIZADA DE VALA COM PROF. ATÉ 1,5 M (MÉDIA MONTANTE E JUSANTE/UMA COMPOSIÇÃO POR TRECHO), RETROESCAV. (0,26 M3), LARG. MENOR QUE 0,8 M, EM SOLO MOLE, EM LOCAIS COM ALTO NÍVEL DE INTERFERÊNCIA. AF_02/2021</t>
  </si>
  <si>
    <t>102299</t>
  </si>
  <si>
    <t>ESCAVAÇÃO MECANIZADA DE VALA COM PROF. ATÉ 1,5 M (MÉDIA MONTANTE E JUSANTE/UMA COMPOSIÇÃO POR TRECHO), RETROESCAV. (0,26 M3), LARG. DE 0,8 M A 1,5 M, EM SOLO MOLE, EM LOCAIS COM ALTO NÍVEL DE INTERFERÊNCIA. AF_02/2021</t>
  </si>
  <si>
    <t>102300</t>
  </si>
  <si>
    <t>ESCAVAÇÃO MECANIZADA DE VALA COM PROF. MAIOR QUE 1,5 M ATÉ 3,0 M (MÉDIA MONTANTE E JUSANTE/UMA COMPOSIÇÃO POR TRECHO), RETROESCAV. (0,26 M3), LARG. MENOR QUE 0,8 M, EM SOLO MOLE, EM LOCAIS COM ALTO NÍVEL DE INTERFERÊNCIA. AF_02/2021</t>
  </si>
  <si>
    <t>102301</t>
  </si>
  <si>
    <t>ESCAVAÇÃO MECANIZADA DE VALA COM PROF. MAIOR QUE 1,5 M ATÉ 3,0 M (MÉDIA MONTANTE E JUSANTE/UMA COMPOSIÇÃO POR TRECHO), RETROESCAV. (0,26 M3), LARG. DE 0,8 M A 1,5 M, EM SOLO MOLE, EM LOCAIS COM ALTO NÍVEL DE INTERFERÊNCIA. AF_02/2021</t>
  </si>
  <si>
    <t>102302</t>
  </si>
  <si>
    <t>ESCAVAÇÃO MECANIZADA DE VALA COM PROF. ATÉ 1,5 M (MÉDIA MONTANTE E JUSANTE/UMA COMPOSIÇÃO POR TRECHO), RETROESCAV. (0,26 M3), LARG. MENOR  QUE 0,8 M, EM SOLO MOLE, LOCAIS COM BAIXO NÍVEL DE NTERFERÊNCIA.  AF_02/2021</t>
  </si>
  <si>
    <t>102303</t>
  </si>
  <si>
    <t>ESCAVAÇÃO MECANIZADA DE VALA COM PROF. ATÉ 1,5 M (MÉDIA MONTANTE E JUSANTE/UMA COMPOSIÇÃO POR TRECHO), RETROESCAV. (0,26 M3), LARG. DE 0,8 M A 1,5 M, EM SOLO MOLE, LOCAIS COM BAIXO NÍVEL DE INTERFERÊNCIA. AF_02/2021</t>
  </si>
  <si>
    <t>102304</t>
  </si>
  <si>
    <t>ESCAVAÇÃO MECANIZADA DE VALA COM PROF. MAIOR QUE 1,5 M ATÉ 3,0 M (MÉDIA MONTANTE E JUSANTE/UMA COMPOSIÇÃO POR TRECHO), RETROESCAV. (0,26 M3 ),LARG. MENOR QUE 0,8 M, EM SOLO MOLE, LOCAIS COM BAIXO NÍVEL DE INTERFERÊNCIA. AF_02/2021</t>
  </si>
  <si>
    <t>102305</t>
  </si>
  <si>
    <t>ESCAVAÇÃO MECANIZADA DE VALA COM PROF. MAIOR QUE 1,5 M ATÉ 3,0 M (MÉDIA MONTANTE E JUSANTE/UMA COMPOSIÇÃO POR TRECHO), RETROESCAV. (0,26 M3), LARG. DE 0,8 M A 1,5 M, EM SOLO MOLE, LOCAIS COM BAIXO NÍVEL DE INTERFERÊNCIA. AF_02/2021</t>
  </si>
  <si>
    <t>102306</t>
  </si>
  <si>
    <t>ESCAVAÇÃO MECANIZADA DE VALA COM PROF. ATÉ 1,5 M (MÉDIA MONTANTE E JUSANTE/UMA COMPOSIÇÃO POR TRECHO), ESCAVADEIRA (0,8 M3),LARG. ATÉ 1,5 M, EM SOLO DE 2A CATEGORIA, EM LOCAIS COM ALTO NÍVEL DE INTERFERÊNCIA.  AF_02/2021</t>
  </si>
  <si>
    <t>13,84</t>
  </si>
  <si>
    <t>102307</t>
  </si>
  <si>
    <t>ESCAVAÇÃO MECANIZADA DE VALA COM PROF. ATÉ 1,5 M (MÉDIA MONTANTE E JUSANTE/UMA COMPOSIÇÃO POR TRECHO), ESCAVADEIRA (0,8 M3), LARG. DE 1,5 M A 2,5 M, EM SOLO DE 2A CATEGORIA, EM LOCAIS COM ALTO NÍVEL DE INTERFERÊNCIA. AF_02/2021</t>
  </si>
  <si>
    <t>102308</t>
  </si>
  <si>
    <t>ESCAVAÇÃO MECANIZADA DE VALA COM PROF. MAIOR QUE 1,5 M ATÉ 3,0 M (MÉDIA MONTANTE E JUSANTE/UMA COMPOSIÇÃO POR TRECHO), ESCAVADEIRA (0,8 M3), LARG. ATÉ 1,5 M, EM SOLO DE 2A CATEGORIA, EM LOCAIS COM ALTO NÍVEL DE INTERFERÊNCIA. AF_02/2021</t>
  </si>
  <si>
    <t>11,90</t>
  </si>
  <si>
    <t>12,30</t>
  </si>
  <si>
    <t>102309</t>
  </si>
  <si>
    <t>ESCAVAÇÃO MECANIZADA DE VALA COM PROF. MAIOR QUE 3,0 M ATÉ 4,5 M (MÉDIA MONTANTE E JUSANTE/UMA COMPOSIÇÃO POR TRECHO), ESCAVADEIRA (0,8 M3), LARG. MENOR QUE 1,5 M, EM SOLO DE 2A CATEGORIA, EM LOCAIS COM ALTO NÍVEL DE INTERFERÊNCIA. AF_02/2021</t>
  </si>
  <si>
    <t>102310</t>
  </si>
  <si>
    <t>ESCAVAÇÃO MECANIZADA DE VALA COM PROF.MAIOR QUE 4,5 M ATÉ 6,0 M (MÉDIA MONTANTE E JUSANTE/UMA COMPOSIÇÃO POR TRECHO),COM ESCAVADEIRA (0,8 M3), LARG. MENOR QUE 1,5 M, EM SOLO DE 2A CATEGORIA, EM LOCAIS COM ALTO NÍVEL DE INTERFERÊNCIA. AF_02/2021</t>
  </si>
  <si>
    <t>102311</t>
  </si>
  <si>
    <t>ESCAVAÇÃO MECANIZADA DE VALA COM PROF. MAIOR QUE 1,5 M ATÉ 3,0 M (MÉDIA MONTANTE E JUSANTE/UMA COMPOSIÇÃO POR TRECHO),COM ESCAVADEIRA (1,2 M3),LARG. DE 1,5 M A 2,5 M, EM SOLO DE 2A CATEGORIA, EM LOCAIS COM ALTO NÍVEL DE INTERFERÊNCIA. AF_02/2021</t>
  </si>
  <si>
    <t>102312</t>
  </si>
  <si>
    <t>ESCAVAÇÃO MECANIZADA DE VALA COM PROF. DE 3,0 M ATÉ 4,5 M (MÉDIA MONTANTE E JUSANTE/UMA COMPOSIÇÃO POR TRECHO), ESCAVADEIRA (1,2 M3), LARG. DE 1,5 M A 2,5 M, EM SOLO DE 2A CATEGORIA, EM LOCAIS COM ALTO NÍVEL DE INTERFERÊNCIA. AF_02/2021</t>
  </si>
  <si>
    <t>102313</t>
  </si>
  <si>
    <t>ESCAVAÇÃO MECANIZADA DE VALA COM PROF. MAIOR QUE 4,5 M ATÉ 6,0 M (MÉDIA MONTANTE E JUSANTE/UMA COMPOSIÇÃO POR TRECHO), ESCAVADEIRA (1,2 M3), LARG. DE 1,5 M A 2,5 M, EM SOLO DE 2A CATEGORIA, EM LOCAIS COM ALTO NÍVEL DE INTERFERÊNCIA. AF_02/2021</t>
  </si>
  <si>
    <t>102314</t>
  </si>
  <si>
    <t>ESCAVAÇÃO MECANIZADA DE VALA COM PROF. ATÉ 1,5 M (MÉDIA MONTANTE E JUSANTE/UMA COMPOSIÇÃO POR TRECHO),COM ESCAVADEIRA (0,8 M3), LARG. MENOR QUE 1,5 M, EM SOLO DE 2A CATEGORIA, LOCAIS COM BAIXO NÍVEL DE INTERFERÊNCIA. AF_02/2021</t>
  </si>
  <si>
    <t>7,64</t>
  </si>
  <si>
    <t>7,88</t>
  </si>
  <si>
    <t>102315</t>
  </si>
  <si>
    <t>ESCAVAÇÃO MECANIZADA DE VALA COM PROF. ATÉ 1,5 M (MÉDIA MONTANTE E JUSANTE/UMA COMPOSIÇÃO POR TRECHO), ESCAVADEIRA (0,8 M3), LARG. DE 1,5 M A 2,5 M, EM SOLO DE 2A CATEGORIA, LOCAIS COM BAIXO NÍVEL DE INTERFERÊNCIA. AF_02/2021</t>
  </si>
  <si>
    <t>102316</t>
  </si>
  <si>
    <t>ESCAVAÇÃO MECANIZADA DE VALA COM PROF. MAIOR QUE 1,5 M E ATÉ 3,0 M (MÉDIA MONTANTE E JUSANTE/UMA COMPOSIÇÃO POR TRECHO), ESCAVADEIRA (0,8 M3), LARG. MENOR QUE 1,5 M, EM SOLO DE 2A CATEGORIA, LOCAIS COM BAIXO NÍVEL DE INTERFERÊNCIA. AF_02/2021</t>
  </si>
  <si>
    <t>102317</t>
  </si>
  <si>
    <t>ESCAVAÇÃO MECANIZADA DE VALA COM PROF.MAIOR QUE 3,0 M ATÉ 4,5 M (MÉDIA MONTANTE E JUSANTE/UMA COMPOSIÇÃO POR TRECHO), ESCAVADEIRA (0,8 M3), LARG. MENOR QUE 1,5 M, EM SOLO DE 2A CATEGORIA, LOCAIS COM BAIXO NÍVEL DE INTERFERÊNCIA. AF_02/2021</t>
  </si>
  <si>
    <t>102318</t>
  </si>
  <si>
    <t>ESCAVAÇÃO MECANIZADA DE VALA COM PROF.MAIOR QUE 4,5 M ATÉ 6,0 M (MÉDIA MONTANTE E JUSANTE/UMA COMPOSIÇÃO POR TRECHO),COM ESCAVADEIRA (0,8 M3), LARG. MENOR QUE 1,5 M, EM SOLO DE 2A CATEGORIA, EM LOCAIS COM BAIXO NÍVEL DE INTERFERÊNCIA. AF_02/2021</t>
  </si>
  <si>
    <t>102319</t>
  </si>
  <si>
    <t>ESCAVAÇÃO MECANIZADA DE VALA COM PROF. MAIOR QUE 1,5 M ATÉ 3,0 M (MÉDIA MONTANTE E JUSANTE/UMA COMPOSIÇÃO POR TRECHO),COM ESCAVADEIRA (1,2 M3),LARG. DE 1,5 M A 2,5 M, EM SOLO DE 2A CATEGORIA, LOCAIS COM BAIXO NÍVEL DE INTERFERÊNCIA. AF_02/2021</t>
  </si>
  <si>
    <t>5,93</t>
  </si>
  <si>
    <t>102320</t>
  </si>
  <si>
    <t>ESCAVAÇÃO MECANIZADA DE VALA COM PROF. MAIOR QUE 3,0 M ATÉ 4,5 M (MÉDIA MONTANTE E JUSANTE/UMA COMPOSIÇÃO POR TRECHO), ESCAVADEIRA (1,2 M3), LARG. DE 1,5 M A 2,5 M, EM SOLO DE 2A CATEGORIA, LOCAIS COM BAIXO NÍVEL DE INTERFERÊNCIA. AF_02/2021</t>
  </si>
  <si>
    <t>5,69</t>
  </si>
  <si>
    <t>102321</t>
  </si>
  <si>
    <t>ESCAVAÇÃO MECANIZADA DE VALA COM PROF. MAIOR QUE 4,5 M ATÉ 6,0 M (MÉDIA MONTANTE E JUSANTE/UMA COMPOSIÇÃO POR TRECHO), ESCAVADEIRA (1,2 M3), LARG. DE 1,5 M A 2,5 M, EM SOLO DE 2A CATEGORIA, LOCAIS COM BAIXO NÍVEL DE INTERFERÊNCIA. AF_02/2021</t>
  </si>
  <si>
    <t>5,74</t>
  </si>
  <si>
    <t>102322</t>
  </si>
  <si>
    <t>ESCAVAÇÃO MECANIZADA DE VALA COM PROF. ATÉ 1,5 M (MÉDIA MONTANTE E JUSANTE/UMA COMPOSIÇÃO POR TRECHO), RETROESCAV. (0,26 M3), LARG. MENOR QUE 0,8 M, EM SOLO DE 2A CATEGORIA, EM LOCAIS COM ALTO NÍVEL DE INTERFERÊNCIA. AF_02/2021</t>
  </si>
  <si>
    <t>102323</t>
  </si>
  <si>
    <t>ESCAVAÇÃO MECANIZADA DE VALA COM PROF. ATÉ 1,5 M (MÉDIA MONTANTE E JUSANTE/UMA COMPOSIÇÃO POR TRECHO), RETROESCAV. (0,26 M3), LARG. DE 0,8 M A 1,5 M, EM SOLO DE 2A CATEGORIA, EM LOCAIS COM ALTO NÍVEL DE INTERFERÊNCIA. AF_02/2021</t>
  </si>
  <si>
    <t>102324</t>
  </si>
  <si>
    <t>ESCAVAÇÃO MECANIZADA DE VALA COM PROF. MAIOR QUE 1,5 M ATÉ 3,0 M (MÉDIA MONTANTE E JUSANTE/UMA COMPOSIÇÃO POR TRECHO), RETROESCAV. (0,26 M3), LARG. MENOR QUE 0,8 M, EM SOLO DE 2A CATEGORIA, EM LOCAIS COM ALTO NÍVEL DE INTERFERÊNCIA. AF_02/2021</t>
  </si>
  <si>
    <t>102325</t>
  </si>
  <si>
    <t>ESCAVAÇÃO MECANIZADA DE VALA COM PROF. MAIOR QUE 1,5 M ATÉ 3,0 M (MÉDIA MONTANTE E JUSANTE/UMA COMPOSIÇÃO POR TRECHO), RETROESCAV. (0,26 M3), LARG. DE 0,8 M A 1,5 M, EM SOLO DE 2A CATEGORIA, EM LOCAIS COM ALTO NÍVEL DE INTERFERÊNCIA. AF_02/2021</t>
  </si>
  <si>
    <t>102326</t>
  </si>
  <si>
    <t>ESCAVAÇÃO MECANIZADA DE VALA COM PROF. ATÉ 1,5 M (MÉDIA MONTANTE E JUSANTE/UMA COMPOSIÇÃO POR TRECHO), RETROESCAV. (0,26 M3), LARGURA MENOR  QUE 0,8 M, EM SOLO DE 2A CATEGORIA, EM LOCAIS COM BAIXO NÍVEL DE NTERFERÊNCIA. AF_02/2021</t>
  </si>
  <si>
    <t>102327</t>
  </si>
  <si>
    <t>ESCAVAÇÃO MECANIZADA DE VALA COM PROF. ATÉ 1,5 M (MÉDIA MONTANTE E JUSANTE/UMA COMPOSIÇÃO POR TRECHO), RETROESCAV. (0,26 M3 ), LARG. DE 0,8 M A 1,5 M, EM SOLO DE 2A CATEGORIA, EM LOCAIS COM BAIXO NÍVEL DE INTERFERÊNCIA. AF_02/2021</t>
  </si>
  <si>
    <t>102328</t>
  </si>
  <si>
    <t>ESCAVAÇÃO MECANIZADA DE VALA COM PROF. MAIOR QUE 1,5 M ATÉ 3,0 M (MÉDIA MONTANTE E JUSANTE/UMA COMPOSIÇÃO POR TRECHO), RETROESCAV. (0,26 M3),LARG. MENOR QUE 0,8 M, EM SOLO DE 2A CATEGORIA, EM LOCAIS COM BAIXO NÍVEL DE INTERFERÊNCIA. AF_02/2021</t>
  </si>
  <si>
    <t>102329</t>
  </si>
  <si>
    <t>ESCAVAÇÃO MECANIZADA DE VALA COM PROF. MAIOR QUE 1,5 M ATÉ 3,0 M (MÉDIA MONTANTE E JUSANTE/UMA COMPOSIÇÃO POR TRECHO), RETROESCAV. (0,26 M3), LARG. DE 0,8 M A 1,5 M, EM SOLO DE 2A CATEGORIA, EM LOCAIS COM BAIXO NÍVEL DE INTERFERÊNCIA. AF_02/2021</t>
  </si>
  <si>
    <t>94304</t>
  </si>
  <si>
    <t>94306</t>
  </si>
  <si>
    <t>94310</t>
  </si>
  <si>
    <t>94316</t>
  </si>
  <si>
    <t>94318</t>
  </si>
  <si>
    <t>94319</t>
  </si>
  <si>
    <t>94327</t>
  </si>
  <si>
    <t>94329</t>
  </si>
  <si>
    <t>94333</t>
  </si>
  <si>
    <t>94339</t>
  </si>
  <si>
    <t>94341</t>
  </si>
  <si>
    <t>94342</t>
  </si>
  <si>
    <t>96385</t>
  </si>
  <si>
    <t>EXECUÇÃO E COMPACTAÇÃO DE ATERRO COM SOLO PREDOMINANTEMENTE ARGILOSO - EXCLUSIVE SOLO, ESCAVAÇÃO, CARGA E TRANSPORTE. AF_11/2019</t>
  </si>
  <si>
    <t>96386</t>
  </si>
  <si>
    <t>EXECUÇÃO E COMPACTAÇÃO DE ATERRO COM SOLO PREDOMINANTEMENTE ARENOSO - EXCLUSIVE SOLO, ESCAVAÇÃO, CARGA E TRANSPORTE. AF_11/2019</t>
  </si>
  <si>
    <t>7,72</t>
  </si>
  <si>
    <t>12,43</t>
  </si>
  <si>
    <t>93367</t>
  </si>
  <si>
    <t>93368</t>
  </si>
  <si>
    <t>93369</t>
  </si>
  <si>
    <t>9,10</t>
  </si>
  <si>
    <t>93372</t>
  </si>
  <si>
    <t>93373</t>
  </si>
  <si>
    <t>93378</t>
  </si>
  <si>
    <t>93379</t>
  </si>
  <si>
    <t>93380</t>
  </si>
  <si>
    <t>93381</t>
  </si>
  <si>
    <t>93382</t>
  </si>
  <si>
    <t>97916</t>
  </si>
  <si>
    <t>TRANSPORTE COM CAMINHÃO BASCULANTE DE 6 M³, EM VIA URBANA EM LEITO NATURAL (UNIDADE: TXKM). AF_07/2020</t>
  </si>
  <si>
    <t>TXKM</t>
  </si>
  <si>
    <t>2,21</t>
  </si>
  <si>
    <t>2,25</t>
  </si>
  <si>
    <t>97917</t>
  </si>
  <si>
    <t>TRANSPORTE COM CAMINHÃO BASCULANTE DE 6 M³, EM VIA URBANA EM REVESTIMENTO PRIMÁRIO (UNIDADE: TXKM). AF_07/2020</t>
  </si>
  <si>
    <t>97918</t>
  </si>
  <si>
    <t>TRANSPORTE COM CAMINHÃO BASCULANTE DE 6 M³, EM VIA URBANA PAVIMENTADA, DMT ATÉ 30 KM (UNIDADE: TXKM). AF_07/2020</t>
  </si>
  <si>
    <t>1,75</t>
  </si>
  <si>
    <t>97919</t>
  </si>
  <si>
    <t>TRANSPORTE COM CAMINHÃO BASCULANTE DE 6 M³, EM VIA URBANA PAVIMENTADA, ADICIONAL PARA DMT EXCEDENTE A 30 KM (UNIDADE: TXKM). AF_07/2020</t>
  </si>
  <si>
    <t>0,70</t>
  </si>
  <si>
    <t>101616</t>
  </si>
  <si>
    <t>PREPARO DE FUNDO DE VALA COM LARGURA MENOR QUE 1,5 M (ACERTO DO SOLO NATURAL). AF_08/2020</t>
  </si>
  <si>
    <t>101617</t>
  </si>
  <si>
    <t>PREPARO DE FUNDO DE VALA COM LARGURA MAIOR OU IGUAL A 1,5 M E MENOR QUE 2,5 M (ACERTO DO SOLO NATURAL). AF_08/2020</t>
  </si>
  <si>
    <t>2,89</t>
  </si>
  <si>
    <t>101618</t>
  </si>
  <si>
    <t>PREPARO DE FUNDO DE VALA COM LARGURA MENOR QUE 1,5 M, COM CAMADA DE AREIA, LANÇAMENTO MANUAL. AF_08/2020</t>
  </si>
  <si>
    <t>101619</t>
  </si>
  <si>
    <t>PREPARO DE FUNDO DE VALA COM LARGURA MENOR QUE 1,5 M, COM CAMADA DE BRITA, LANÇAMENTO MANUAL. AF_08/2020</t>
  </si>
  <si>
    <t>101620</t>
  </si>
  <si>
    <t>PREPARO DE FUNDO DE VALA COM LARGURA MAIOR OU IGUAL A 1,5 M E MENOR QUE 2,5 M, COM CAMADA DE AREIA, LANÇAMENTO MANUAL. AF_08/2020</t>
  </si>
  <si>
    <t>101621</t>
  </si>
  <si>
    <t>PREPARO DE FUNDO DE VALA COM LARGURA MAIOR OU IGUAL A 1,5 M E MENOR QUE 2,5 M, COM CAMADA DE BRITA, LANÇAMENTO MANUAL. AF_08/2020</t>
  </si>
  <si>
    <t>101622</t>
  </si>
  <si>
    <t>PREPARO DE FUNDO DE VALA COM LARGURA MENOR QUE 1,5 M, COM CAMADA DE AREIA, LANÇAMENTO MECANIZADO. AF_08/2020</t>
  </si>
  <si>
    <t>101623</t>
  </si>
  <si>
    <t>PREPARO DE FUNDO DE VALA COM LARGURA MENOR QUE 1,5 M, COM CAMADA DE BRITA, LANÇAMENTO MECANIZADO. AF_08/2020</t>
  </si>
  <si>
    <t>101624</t>
  </si>
  <si>
    <t>PREPARO DE FUNDO DE VALA COM LARGURA MAIOR OU IGUAL A 1,5 M E MENOR QUE 2,5 M, COM CAMADA DE BRITA, LANÇAMENTO MECANIZADO. AF_08/2020</t>
  </si>
  <si>
    <t>101625</t>
  </si>
  <si>
    <t>PREPARO DE FUNDO DE VALA COM LARGURA MAIOR OU IGUAL A 1,5 M E MENOR QUE 2,5 M, COM CAMADA DE AREIA, LANÇAMENTO MECANIZADO. AF_08/2020</t>
  </si>
  <si>
    <t>2,05</t>
  </si>
  <si>
    <t>2,08</t>
  </si>
  <si>
    <t>101159</t>
  </si>
  <si>
    <t>ALVENARIA DE VEDAÇÃO DE BLOCOS CERÂMICOS MACIÇOS DE 5X10X20CM (ESPESSURA 10CM) E ARGAMASSA DE ASSENTAMENTO COM PREPARO EM BETONEIRA. AF_05/2020</t>
  </si>
  <si>
    <t>103322</t>
  </si>
  <si>
    <t>ALVENARIA DE VEDAÇÃO DE BLOCOS CERÂMICOS FURADOS NA VERTICAL DE 9X19X39 CM (ESPESSURA 9 CM) E ARGAMASSA DE ASSENTAMENTO COM PREPARO EM BETONEIRA. AF_12/2021</t>
  </si>
  <si>
    <t>103323</t>
  </si>
  <si>
    <t>ALVENARIA DE VEDAÇÃO DE BLOCOS CERÂMICOS FURADOS NA VERTICAL DE 9X19X39 CM (ESPESSURA 9 CM) E ARGAMASSA DE ASSENTAMENTO COM PREPARO MANUAL. AF_12/2021</t>
  </si>
  <si>
    <t>103324</t>
  </si>
  <si>
    <t>ALVENARIA DE VEDAÇÃO DE BLOCOS CERÂMICOS FURADOS NA VERTICAL DE 14X19X39 CM (ESPESSURA 14 CM) E ARGAMASSA DE ASSENTAMENTO COM PREPARO EM BETONEIRA. AF_12/2021</t>
  </si>
  <si>
    <t>103325</t>
  </si>
  <si>
    <t>ALVENARIA DE VEDAÇÃO DE BLOCOS CERÂMICOS FURADOS NA VERTICAL DE 14X19X39 CM (ESPESSURA 14 CM) E ARGAMASSA DE ASSENTAMENTO COM PREPARO MANUAL. AF_12/2021</t>
  </si>
  <si>
    <t>103326</t>
  </si>
  <si>
    <t>ALVENARIA DE VEDAÇÃO DE BLOCOS CERÂMICOS FURADOS NA VERTICAL DE 19X19X39 CM (ESPESSURA 19 CM) E ARGAMASSA DE ASSENTAMENTO COM PREPARO EM BETONEIRA. AF_12/2021</t>
  </si>
  <si>
    <t>103327</t>
  </si>
  <si>
    <t>ALVENARIA DE VEDAÇÃO DE BLOCOS CERÂMICOS FURADOS NA VERTICAL DE 19X19X39 CM (ESPESSURA 19 CM) E ARGAMASSA DE ASSENTAMENTO COM PREPARO MANUAL. AF_12/2021</t>
  </si>
  <si>
    <t>103328</t>
  </si>
  <si>
    <t>ALVENARIA DE VEDAÇÃO DE BLOCOS CERÂMICOS FURADOS NA HORIZONTAL DE 9X19X19 CM (ESPESSURA 9 CM) E ARGAMASSA DE ASSENTAMENTO COM PREPARO EM BETONEIRA. AF_12/2021</t>
  </si>
  <si>
    <t>103329</t>
  </si>
  <si>
    <t>ALVENARIA DE VEDAÇÃO DE BLOCOS CERÂMICOS FURADOS NA HORIZONTAL DE 9X19X19 CM (ESPESSURA 9 CM) E ARGAMASSA DE ASSENTAMENTO COM PREPARO MANUAL. AF_12/2021</t>
  </si>
  <si>
    <t>103330</t>
  </si>
  <si>
    <t>ALVENARIA DE VEDAÇÃO DE BLOCOS CERÂMICOS FURADOS NA HORIZONTAL DE 11,5X19X19 CM (ESPESSURA 11,5 CM) E ARGAMASSA DE ASSENTAMENTO COM PREPARO EM BETONEIRA. AF_12/2021</t>
  </si>
  <si>
    <t>84,39</t>
  </si>
  <si>
    <t>103331</t>
  </si>
  <si>
    <t>ALVENARIA DE VEDAÇÃO DE BLOCOS CERÂMICOS FURADOS NA HORIZONTAL DE 11,5X19X19 CM (ESPESSURA 11,5 CM) E ARGAMASSA DE ASSENTAMENTO COM PREPARO MANUAL. AF_12/2021</t>
  </si>
  <si>
    <t>103332</t>
  </si>
  <si>
    <t>ALVENARIA DE VEDAÇÃO DE BLOCOS CERÂMICOS FURADOS NA HORIZONTAL DE 9X14X19 CM (ESPESSURA 9 CM) E ARGAMASSA DE ASSENTAMENTO COM PREPARO EM BETONEIRA. AF_12/2021</t>
  </si>
  <si>
    <t>103333</t>
  </si>
  <si>
    <t>ALVENARIA DE VEDAÇÃO DE BLOCOS CERÂMICOS FURADOS NA HORIZONTAL DE 9X14X19 CM (ESPESSURA 9 CM) E ARGAMASSA DE ASSENTAMENTO COM PREPARO MANUAL. AF_12/2021</t>
  </si>
  <si>
    <t>103334</t>
  </si>
  <si>
    <t>ALVENARIA DE VEDAÇÃO DE BLOCOS CERÂMICOS FURADOS NA HORIZONTAL DE 14X9X19 CM (ESPESSURA 14 CM, BLOCO DEITADO) E ARGAMASSA DE ASSENTAMENTO COM PREPARO EM BETONEIRA. AF_12/2021</t>
  </si>
  <si>
    <t>103335</t>
  </si>
  <si>
    <t>ALVENARIA DE VEDAÇÃO DE BLOCOS CERÂMICOS FURADOS NA HORIZONTAL DE 14X9X19 CM (ESPESSURA 14 CM, BLOCO DEITADO) E ARGAMASSA DE ASSENTAMENTO COM PREPARO MANUAL. AF_12/2021</t>
  </si>
  <si>
    <t>103350</t>
  </si>
  <si>
    <t>ALVENARIA DE VEDAÇÃO DE BLOCOS CERÂMICOS FURADOS NA HORIZONTAL DE 9X9X19 CM (ESPESSURA 9 CM) E ARGAMASSA DE ASSENTAMENTO COM PREPARO EM BETONEIRA. AF_12/2021</t>
  </si>
  <si>
    <t>103351</t>
  </si>
  <si>
    <t>ALVENARIA DE VEDAÇÃO DE BLOCOS CERÂMICOS FURADOS NA HORIZONTAL DE 9X9X19 CM (ESPESSURA 9 CM) E ARGAMASSA DE ASSENTAMENTO COM PREPARO MANUAL. AF_12/2021</t>
  </si>
  <si>
    <t>103356</t>
  </si>
  <si>
    <t>ALVENARIA DE VEDAÇÃO DE BLOCOS CERÂMICOS FURADOS NA HORIZONTAL DE 9X19X29 CM (ESPESSURA 9 CM) E ARGAMASSA DE ASSENTAMENTO COM PREPARO EM BETONEIRA. AF_12/2021</t>
  </si>
  <si>
    <t>103357</t>
  </si>
  <si>
    <t>ALVENARIA DE VEDAÇÃO DE BLOCOS CERÂMICOS FURADOS NA HORIZONTAL DE 9X19X29 CM (ESPESSURA 9 CM) E ARGAMASSA DE ASSENTAMENTO COM PREPARO MANUAL. AF_12/2021</t>
  </si>
  <si>
    <t>89282</t>
  </si>
  <si>
    <t>ALVENARIA ESTRUTURAL DE BLOCOS CERÂMICOS 14X19X39, (ESPESSURA DE 14 CM), UTILIZANDO PALHETA E ARGAMASSA DE ASSENTAMENTO COM PREPARO EM BETONEIRA. AF_03/2023</t>
  </si>
  <si>
    <t>89283</t>
  </si>
  <si>
    <t>ALVENARIA ESTRUTURAL DE BLOCOS CERÂMICOS 14X19X39, (ESPESSURA DE 14 CM), UTILIZANDO PALHETA E ARGAMASSA DE ASSENTAMENTO COM PREPARO MANUAL. AF_03/2023</t>
  </si>
  <si>
    <t>89290</t>
  </si>
  <si>
    <t>ALVENARIA ESTRUTURAL DE BLOCOS CERÂMICOS 14X19X29, (ESPESSURA DE 14 CM), UTILIZANDO PALHETA E ARGAMASSA DE ASSENTAMENTO COM PREPARO EM BETONEIRA. AF_03/2023</t>
  </si>
  <si>
    <t>89291</t>
  </si>
  <si>
    <t>ALVENARIA ESTRUTURAL DE BLOCOS CERÂMICOS 14X19X29, (ESPESSURA DE 14 CM), UTILIZANDO PALHETA E ARGAMASSA DE ASSENTAMENTO COM PREPARO MANUAL. AF_03/2023</t>
  </si>
  <si>
    <t>89298</t>
  </si>
  <si>
    <t>ALVENARIA ESTRUTURAL DE BLOCOS CERÂMICOS 14X19X39, (ESPESSURA DE 14 CM), UTILIZANDO COLHER DE PEDREIRO E ARGAMASSA DE ASSENTAMENTO COM PREPARO EM BETONEIRA. AF_03/2023</t>
  </si>
  <si>
    <t>89299</t>
  </si>
  <si>
    <t>ALVENARIA ESTRUTURAL DE BLOCOS CERÂMICOS 14X19X39, (ESPESSURA DE 14 CM), UTILIZANDO COLHER DE PEDREIRO E ARGAMASSA DE ASSENTAMENTO COM PREPARO MANUAL. AF_03/2023</t>
  </si>
  <si>
    <t>89306</t>
  </si>
  <si>
    <t>ALVENARIA ESTRUTURAL DE BLOCOS CERÂMICOS 14X19X29, (ESPESSURA DE 14 CM), UTILIZANDO COLHER DE PEDREIRO E ARGAMASSA DE ASSENTAMENTO COM PREPARO EM BETONEIRA. AF_03/2023</t>
  </si>
  <si>
    <t>89307</t>
  </si>
  <si>
    <t>ALVENARIA ESTRUTURAL DE BLOCOS CERÂMICOS 14X19X29, (ESPESSURA DE 14 CM), UTILIZANDO COLHER DE PEDREIRO E ARGAMASSA DE ASSENTAMENTO COM PREPARO MANUAL. AF_03/2023</t>
  </si>
  <si>
    <t>101157</t>
  </si>
  <si>
    <t>ALVENARIA DE VEDAÇÃO DE BLOCOS DE GESSO DE 7X50X66CM (ESPESSURA 7CM). AF_05/2020</t>
  </si>
  <si>
    <t>101158</t>
  </si>
  <si>
    <t>ALVENARIA DE VEDAÇÃO DE BLOCOS DE GESSO DE 10X50X66CM (ESPESSURA 10CM). AF_05/2020</t>
  </si>
  <si>
    <t>101162</t>
  </si>
  <si>
    <t>ALVENARIA DE VEDAÇÃO COM ELEMENTO VAZADO DE CERÂMICA (COBOGÓ) DE 7X20X20CM E ARGAMASSA DE ASSENTAMENTO COM PREPARO EM BETONEIRA. AF_05/2020</t>
  </si>
  <si>
    <t>103316</t>
  </si>
  <si>
    <t>ALVENARIA DE VEDAÇÃO DE BLOCOS VAZADOS DE CONCRETO DE 9X19X39 CM (ESPESSURA 9 CM) E ARGAMASSA DE ASSENTAMENTO COM PREPARO EM BETONEIRA. AF_12/2021</t>
  </si>
  <si>
    <t>103317</t>
  </si>
  <si>
    <t>ALVENARIA DE VEDAÇÃO DE BLOCOS VAZADOS DE CONCRETO DE 9X19X39 CM (ESPESSURA 9 CM) E ARGAMASSA DE ASSENTAMENTO COM PREPARO MANUAL. AF_12/2021</t>
  </si>
  <si>
    <t>103318</t>
  </si>
  <si>
    <t>ALVENARIA DE VEDAÇÃO DE BLOCOS VAZADOS DE CONCRETO DE 14X19X39 CM (ESPESSURA 14 CM)  E ARGAMASSA DE ASSENTAMENTO COM PREPARO EM BETONEIRA. AF_12/2021</t>
  </si>
  <si>
    <t>103319</t>
  </si>
  <si>
    <t>ALVENARIA DE VEDAÇÃO DE BLOCOS VAZADOS DE CONCRETO DE 14X19X39 CM (ESPESSURA 14 CM) E ARGAMASSA DE ASSENTAMENTO COM PREPARO MANUAL. AF_12/2021</t>
  </si>
  <si>
    <t>103320</t>
  </si>
  <si>
    <t>ALVENARIA DE VEDAÇÃO DE BLOCOS VAZADOS DE CONCRETO DE 19X19X39 CM (ESPESSURA 19 CM) E ARGAMASSA DE ASSENTAMENTO COM PREPARO EM BETONEIRA. AF_12/2021</t>
  </si>
  <si>
    <t>103321</t>
  </si>
  <si>
    <t>ALVENARIA DE VEDAÇÃO DE BLOCOS VAZADOS DE CONCRETO DE 19X19X39 CM (ESPESSURA 19 CM) E ARGAMASSA DE ASSENTAMENTO COM PREPARO MANUAL. AF_12/2021</t>
  </si>
  <si>
    <t>103336</t>
  </si>
  <si>
    <t>ALVENARIA DE VEDAÇÃO DE BLOCOS  VAZADOS DE CONCRETO APARENTE DE 9X19X39 CM (ESPESSURA 9 CM) E ARGAMASSA DE ASSENTAMENTO COM PREPARO EM BETONEIRA. AF_12/2021</t>
  </si>
  <si>
    <t>103337</t>
  </si>
  <si>
    <t>ALVENARIA DE VEDAÇÃO DE BLOCOS  VAZADOS DE CONCRETO APARENTE DE 9X19X39 CM (ESPESSURA 9 CM) E ARGAMASSA DE ASSENTAMENTO COM PREPARO MANUAL. AF_12/2021</t>
  </si>
  <si>
    <t>103338</t>
  </si>
  <si>
    <t>ALVENARIA DE VEDAÇÃO DE BLOCOS  VAZADOS DE CONCRETO APARENTE DE 14X19X39 CM (ESPESSURA 14 CM) E ARGAMASSA DE ASSENTAMENTO COM PREPARO EM BETONEIRA. AF_12/2021</t>
  </si>
  <si>
    <t>103339</t>
  </si>
  <si>
    <t>ALVENARIA DE VEDAÇÃO DE BLOCOS  VAZADOS DE CONCRETO APARENTE DE 14X19X39 CM (ESPESSURA 14 CM) E ARGAMASSA DE ASSENTAMENTO COM PREPARO MANUAL. AF_12/2021</t>
  </si>
  <si>
    <t>103340</t>
  </si>
  <si>
    <t>ALVENARIA DE VEDAÇÃO DE BLOCOS  VAZADOS DE CONCRETO APARENTE DE 19X19X39 CM (ESPESSURA 19 CM) E ARGAMASSA DE ASSENTAMENTO COM PREPARO EM BETONEIRA. AF_12/2021</t>
  </si>
  <si>
    <t>103341</t>
  </si>
  <si>
    <t>ALVENARIA DE VEDAÇÃO DE BLOCOS  VAZADOS DE CONCRETO APARENTE DE 19X19X39 CM (ESPESSURA 19 CM) E ARGAMASSA DE ASSENTAMENTO COM PREPARO MANUAL. AF_12/2021</t>
  </si>
  <si>
    <t>103342</t>
  </si>
  <si>
    <t>ALVENARIA DE VEDAÇÃO DE BLOCOS  VAZADOS DE CONCRETO DE 14X19X29 CM (ESPESSURA 14 CM) E ARGAMASSA DE ASSENTAMENTO COM PREPARO EM BETONEIRA. AF_12/2021</t>
  </si>
  <si>
    <t>103343</t>
  </si>
  <si>
    <t>ALVENARIA DE VEDAÇÃO DE BLOCOS  VAZADOS DE CONCRETO DE 14X19X29 CM (ESPESSURA 14 CM) E ARGAMASSA DE ASSENTAMENTO COM PREPARO MANUAL. AF_12/2021</t>
  </si>
  <si>
    <t>89453</t>
  </si>
  <si>
    <t>ALVENARIA DE BLOCOS DE CONCRETO ESTRUTURAL 14X19X39 CM (ESPESSURA 14 CM), FBK = 4,5 MPA, UTILIZANDO PALHETA. AF_10/2022</t>
  </si>
  <si>
    <t>89455</t>
  </si>
  <si>
    <t>ALVENARIA DE BLOCOS DE CONCRETO ESTRUTURAL 14X19X39 CM (ESPESSURA 14 CM), FBK = 14 MPA, UTILIZANDO PALHETA. AF_10/2022</t>
  </si>
  <si>
    <t>89462</t>
  </si>
  <si>
    <t>ALVENARIA DE BLOCOS DE CONCRETO ESTRUTURAL 14X19X29 CM (ESPESSURA 14 CM), FBK = 4,5 MPA, UTILIZANDO PALHETA. AF_10/2022</t>
  </si>
  <si>
    <t>89464</t>
  </si>
  <si>
    <t>ALVENARIA DE BLOCOS DE CONCRETO ESTRUTURAL 14X19X29 CM (ESPESSURA 14 CM), FBK = 14,0 MPA, UTILIZANDO PALHETA. AF_10/2022</t>
  </si>
  <si>
    <t>89470</t>
  </si>
  <si>
    <t>ALVENARIA DE BLOCOS DE CONCRETO ESTRUTURAL 14X19X39 CM (ESPESSURA 14 CM), FBK = 4,5 MPA, UTILIZANDO COLHER DE PEDREIRO. AF_10/2022</t>
  </si>
  <si>
    <t>89472</t>
  </si>
  <si>
    <t>ALVENARIA DE BLOCOS DE CONCRETO ESTRUTURAL 14X19X39 CM (ESPESSURA 14 CM), FBK = 14 MPA, UTILIZANDO COLHER DE PEDREIRO. AF_10/2022</t>
  </si>
  <si>
    <t>89478</t>
  </si>
  <si>
    <t>ALVENARIA DE BLOCOS DE CONCRETO ESTRUTURAL 14X19X29 CM (ESPESSURA 14 CM), FBK = 4,5 MPA, UTILIZANDO COLHER DE PEDREIRO. AF_10/2022</t>
  </si>
  <si>
    <t>89480</t>
  </si>
  <si>
    <t>ALVENARIA DE BLOCOS DE CONCRETO ESTRUTURAL 14X19X29 CM (ESPESSURA 14 CM), FBK = 14 MPA, UTILIZANDO COLHER DE PEDREIRO. AF_10/2022</t>
  </si>
  <si>
    <t>101161</t>
  </si>
  <si>
    <t>ALVENARIA DE VEDAÇÃO COM ELEMENTO VAZADO DE CONCRETO (COBOGÓ) DE 7X50X50CM E ARGAMASSA DE ASSENTAMENTO COM PREPARO EM BETONEIRA. AF_05/2020</t>
  </si>
  <si>
    <t>101163</t>
  </si>
  <si>
    <t>ALVENARIA DE VEDAÇÃO COM BLOCO DE VIDRO VAZADO, TIPO VENEZIANA, DE 6X20X20CM E ARGAMASSA DE ASSENTAMENTO COM PREPARO EM BETONEIRA. AF_05/2020</t>
  </si>
  <si>
    <t>101164</t>
  </si>
  <si>
    <t>ALVENARIA DE VEDAÇÃO COM BLOCO DE VIDRO, TIPO CANELADO, DE 8X19X19CM E ARGAMASSA DE ASSENTAMENTO COM PREPARO EM BETONEIRA. AF_05/2020</t>
  </si>
  <si>
    <t>96358</t>
  </si>
  <si>
    <t>96359</t>
  </si>
  <si>
    <t>96360</t>
  </si>
  <si>
    <t>96361</t>
  </si>
  <si>
    <t>96362</t>
  </si>
  <si>
    <t>96363</t>
  </si>
  <si>
    <t>96364</t>
  </si>
  <si>
    <t>96365</t>
  </si>
  <si>
    <t>96366</t>
  </si>
  <si>
    <t>96367</t>
  </si>
  <si>
    <t>96368</t>
  </si>
  <si>
    <t>96369</t>
  </si>
  <si>
    <t>96370</t>
  </si>
  <si>
    <t>96371</t>
  </si>
  <si>
    <t>96373</t>
  </si>
  <si>
    <t>12,00</t>
  </si>
  <si>
    <t>96374</t>
  </si>
  <si>
    <t>102235</t>
  </si>
  <si>
    <t>DIVISÓRIA FIXA EM VIDRO TEMPERADO 10 MM, SEM ABERTURA. AF_01/2021_PS</t>
  </si>
  <si>
    <t>102253</t>
  </si>
  <si>
    <t>DIVISORIA SANITÁRIA, TIPO CABINE, EM GRANITO CINZA POLIDO, ESP = 3CM, ASSENTADO COM ARGAMASSA COLANTE AC III-E, EXCLUSIVE FERRAGENS. AF_01/2021</t>
  </si>
  <si>
    <t>102254</t>
  </si>
  <si>
    <t>DIVISORIA SANITÁRIA, TIPO CABINE, EM MÁRMORE BRANCO POLIDO, ESP = 3CM, ASSENTADO COM ARGAMASSA COLANTE AC III-E, EXCLUSIVE FERRAGENS. AF_01/2021</t>
  </si>
  <si>
    <t>102255</t>
  </si>
  <si>
    <t>TAPA VISTA DE MICTÓRIO EM GRANITO CINZA POLIDO, ESP = 3CM, ASSENTADO COM ARGAMASSA COLANTE AC III-E . AF_01/2021</t>
  </si>
  <si>
    <t>102256</t>
  </si>
  <si>
    <t>TAPA VISTA DE MICTÓRIO EM MÁRMORE BRANCO POLIDO, ESP = 3CM, ASSENTADO COM ARGAMASSA COLANTE AC III-E . AF_01/2021</t>
  </si>
  <si>
    <t>102257</t>
  </si>
  <si>
    <t>DIVISORIA SANITÁRIA, TIPO CABINE, EM PAINEL DE GRANILITE, ESP = 3CM, ASSENTADO COM ARGAMASSA COLANTE AC III-E, EXCLUSIVE FERRAGENS. AF_01/2021</t>
  </si>
  <si>
    <t>102258</t>
  </si>
  <si>
    <t>TAPA VISTA DE MICTÓRIO EM PAINEL DE GRANILITE, ESP = 3CM, ASSENTADO COM ARGAMASSA COLANTE AC III-E . AF_01/2021</t>
  </si>
  <si>
    <t>101154</t>
  </si>
  <si>
    <t>ALVENARIA DE VEDAÇÃO DE BLOCOS DE CONCRETO CELULAR DE 10X30X60CM (ESPESSURA 10CM) E ARGAMASSA DE ASSENTAMENTO COM PREPARO EM BETONEIRA. AF_05/2020</t>
  </si>
  <si>
    <t>101155</t>
  </si>
  <si>
    <t>ALVENARIA DE VEDAÇÃO DE BLOCOS DE CONCRETO CELULAR DE 15X30X60CM (ESPESSURA 15CM) E ARGAMASSA DE ASSENTAMENTO COM PREPARO EM BETONEIRA. AF_05/2020</t>
  </si>
  <si>
    <t>101156</t>
  </si>
  <si>
    <t>ALVENARIA DE VEDAÇÃO DE BLOCOS DE CONCRETO CELULAR DE 20X30X60CM (ESPESSURA 20CM) E ARGAMASSA DE ASSENTAMENTO COM PREPARO EM BETONEIRA. AF_05/2020</t>
  </si>
  <si>
    <t>101814</t>
  </si>
  <si>
    <t>RECOMPOSIÇÃO DE PAVIMENTOS EM PEDRA POLIÉDRICA, REJUNTAMENTO COM PÓ DE PEDRA, COM REAPROVEITAMENTO DAS PEDRAS POLIÉDRICAS PARA O FECHAMENTO DE VALAS - INCLUSO RETIRADA E COLOCAÇÃO DO MATERIAL. AF_12/2020</t>
  </si>
  <si>
    <t>101816</t>
  </si>
  <si>
    <t>RECOMPOSIÇÃO DE PAVIMENTO EM PEDRAS POLIÉDRICAS, REJUNTAMENTO COM ARGAMASSA, COM REAPROVEITAMENTO DAS PEDRAS POLIÉDRICAS, PARA O FECHAMENTO DE VALAS - INCLUSO RETIRADA E COLOCAÇÃO DO MATERIAL. AF_12/2020</t>
  </si>
  <si>
    <t>101817</t>
  </si>
  <si>
    <t>RECOMPOSIÇÃO DE PAVIMENTO EM PARALELEPÍPEDOS, REJUNTAMENTO COM PÓ DE PEDRA, COM REAPROVEITAMENTO DOS PARALELEPÍPEDOS, PARA O FECHAMENTO DE VALAS - INCLUSO RETIRADA E COLOCAÇÃO DO MATERIAL. AF_12/2020</t>
  </si>
  <si>
    <t>101819</t>
  </si>
  <si>
    <t>RECOMPOSIÇÃO DE PAVIMENTO EM PARALELEPÍPEDOS, REJUNTAMENTO COM ARGAMASSA, COM REAPROVEITAMENTO DOS PARALELEPÍPEDOS, PARA O FECHAMENTO DE VALAS - INCLUSO RETIRADA E COLOCAÇÃO DO MATERIAL. AF_12/2020</t>
  </si>
  <si>
    <t>101820</t>
  </si>
  <si>
    <t>RECOMPOSIÇÃO DE PAVIMENTO EM PISO INTERTRAVADO SEXTAVADO, COM REAPROVEITAMENTO DOS BLOCOS SEXTAVADO, PARA O FECHAMENTO DE VALAS - INCLUSO RETIRADA E COLOCAÇÃO DO MATERIAL. AF_12/2020</t>
  </si>
  <si>
    <t>101822</t>
  </si>
  <si>
    <t>RECOMPOSIÇÃO DE BASE E OU SUB-BASE PARA REMENDO PROFUNDO DE SOLOS DE COMPORTAMENTO LATERÍTICO (ARENOSO) - INCLUSO RETIRADA E COLOCAÇÃO DO MATERIAL. AF_12/2020</t>
  </si>
  <si>
    <t>101823</t>
  </si>
  <si>
    <t>RECOMPOSIÇÃO DE BASE E OU SUB-BASE PARA REMENDO PROFUNDO DE SOLO MELHORADO COM CIMENTO (TEOR DE 2%) - INCLUSO RETIRADA E COLOCAÇÃO DO MATERIAL. AF_12/2020</t>
  </si>
  <si>
    <t>101824</t>
  </si>
  <si>
    <t>RECOMPOSIÇÃO DE BASE E OU SUB-BASE PARA REMENDO PROFUNDO DE SOLO MELHORADO COM CIMENTO (TEOR DE 4%) - INCLUSO RETIRADA E COLOCAÇÃO DO MATERIAL. AF_12/2020</t>
  </si>
  <si>
    <t>101825</t>
  </si>
  <si>
    <t>RECOMPOSIÇÃO DE BASE E OU SUB-BASE PARA REMENDO PROFUNDO DE SOLO COM CIMENTO (TEOR DE 6%) - INCLUSO RETIRADA E COLOCAÇÃO DO MATERIAL. AF_12/2020</t>
  </si>
  <si>
    <t>101826</t>
  </si>
  <si>
    <t>RECOMPOSIÇÃO DE BASE E OU SUB-BASE PARA REMENDO PROFUNDO DE SOLO COM CIMENTO (TEOR DE 8%) - INCLUSO RETIRADA E COLOCAÇÃO DO MATERIAL. AF_12/2020</t>
  </si>
  <si>
    <t>101827</t>
  </si>
  <si>
    <t>RECOMPOSIÇÃO DE BASE E OU SUB-BASE PARA REMENDO PROFUNDO DE SOLO BRITA (40/60) - INCLUSO RETIRADA E COLOCAÇÃO DO MATERIAL. AF_12/2020</t>
  </si>
  <si>
    <t>101828</t>
  </si>
  <si>
    <t>RECOMPOSIÇÃO DE BASE E OU SUB-BASE PARA REMENDO PROFUNDO DE SOLO BRITA (50/50) - INCLUSO RETIRADA E COLOCAÇÃO DO MATERIAL. AF_12/2020</t>
  </si>
  <si>
    <t>101829</t>
  </si>
  <si>
    <t>RECOMPOSIÇÃO DE BASE E OU SUB-BASE PARA REMENDO PROFUNDO DE SOLO BRITA (40/60) COM CIMENTO (TEOR DE 4%) - INCLUSO RETIRADA E COLOCAÇÃO DO MATERIAL. AF_12/2020</t>
  </si>
  <si>
    <t>101830</t>
  </si>
  <si>
    <t>RECOMPOSIÇÃO DE BASE E OU SUB-BASE PARA REMENDO PROFUNDO DE SOLO BRITA (40/60) COM CIMENTO (TEOR DE 6%) - INCLUSO RETIRADA E COLOCAÇÃO DO MATERIAL. AF_12/2020</t>
  </si>
  <si>
    <t>101831</t>
  </si>
  <si>
    <t>RECOMPOSIÇÃO DE BASE E OU SUB-BASE PARA REMENDO PROFUNDO DE SOLO BRITA (40/60) COM CIMENTO (TEOR DE 8%) - INCLUSO RETIRADA E COLOCAÇÃO DO MATERIAL. AF_12/2020</t>
  </si>
  <si>
    <t>101832</t>
  </si>
  <si>
    <t>RECOMPOSIÇÃO DE BASE E OU SUB-BASE PARA REMENDO PROFUNDO DE SOLO BRITA (50/50) COM CIMENTO (TEOR DE 4%) - INCLUSO RETIRADA E COLOCAÇÃO DO MATERIAL. AF_12/2020</t>
  </si>
  <si>
    <t>101833</t>
  </si>
  <si>
    <t>RECOMPOSIÇÃO DE BASE E OU SUB-BASE PARA REMENDO PROFUNDO DE SOLO BRITA (50/50) COM CIMENTO (TEOR DE 6%) - INCLUSO RETIRADA E COLOCAÇÃO DO MATERIAL. AF_12/2020</t>
  </si>
  <si>
    <t>101834</t>
  </si>
  <si>
    <t>RECOMPOSIÇÃO DE BASE E OU SUB-BASE PARA REMENDO PROFUNDO DE SOLO BRITA (50/50) COM CIMENTO (TEOR DE 8%) - INCLUSO RETIRADA E COLOCAÇÃO DO MATERIAL. AF_12/2020</t>
  </si>
  <si>
    <t>101835</t>
  </si>
  <si>
    <t>RECOMPOSIÇÃO DE BASE E OU SUB-BASE PARA REMENDO PROFUNDO DE BRITA GRADUADA SIMPLES - INCLUSO RETIRADA E COLOCAÇÃO DO MATERIAL. AF_12/2020</t>
  </si>
  <si>
    <t>101836</t>
  </si>
  <si>
    <t>RECOMPOSIÇÃO DE BASE E OU SUB-BASE PARA FECHAMENTO DE VALAS DE SOLOS DE COMPORTAMENTO LATERÍTICO (ARENOSO) - INCLUSO RETIRADA E COLOCAÇÃO DO MATERIAL. AF_12/2020</t>
  </si>
  <si>
    <t>101837</t>
  </si>
  <si>
    <t>RECOMPOSIÇÃO DE BASE E OU SUB-BASE PARA FECHAMENTO DE VALAS DE SOLO MELHORADO COM CIMENTO (TEOR DE 2%) - INCLUSO RETIRADA E COLOCAÇÃO DO MATERIAL. AF_12/2020</t>
  </si>
  <si>
    <t>101838</t>
  </si>
  <si>
    <t>RECOMPOSIÇÃO DE BASE E OU SUB-BASE PARA FECHAMENTO DE VALAS DE SOLO MELHORADO COM CIMENTO (TEOR DE 4%) - INCLUSO RETIRADA E COLOCAÇÃO DO MATERIAL. AF_12/2020</t>
  </si>
  <si>
    <t>101839</t>
  </si>
  <si>
    <t>RECOMPOSIÇÃO DE BASE E OU SUB-BASE PARA FECHAMENTO DE VALAS DE SOLO COM CIMENTO (TEOR DE 6%) - INCLUSO RETIRADA E COLOCAÇÃO DO MATERIAL. AF_12/2020</t>
  </si>
  <si>
    <t>101840</t>
  </si>
  <si>
    <t>RECOMPOSIÇÃO DE BASE E OU SUB-BASE PARA FECHAMENTO DE VALAS DE SOLO COM CIMENTO (TEOR DE 8%) - INCLUSO RETIRADA E COLOCAÇÃO DO MATERIAL. AF_12/2020</t>
  </si>
  <si>
    <t>101841</t>
  </si>
  <si>
    <t>RECOMPOSIÇÃO DE BASE E OU SUB-BASE PARA FECHAMENTO DE VALAS DE SOLO BRITA (40/60) - INCLUSO RETIRADA E COLOCAÇÃO DO MATERIAL. AF_12/2020</t>
  </si>
  <si>
    <t>101842</t>
  </si>
  <si>
    <t>RECOMPOSIÇÃO DE BASE E OU SUB-BASE PARA FECHAMENTO DE VALAS DE SOLO BRITA (50/50) - INCLUSO RETIRADA E COLOCAÇÃO DO MATERIAL. AF_12/2020</t>
  </si>
  <si>
    <t>101843</t>
  </si>
  <si>
    <t>RECOMPOSIÇÃO DE BASE E OU SUB-BASE PARA FECHAMENTO DE VALAS DE SOLO BRITA (40/60) COM CIMENTO (TEOR DE 4%) - INCLUSO RETIRADA E COLOCAÇÃO DO MATERIAL. AF_12/2020</t>
  </si>
  <si>
    <t>101844</t>
  </si>
  <si>
    <t>RECOMPOSIÇÃO DE BASE E OU SUB-BASE PARA FECHAMENTO DE VALAS DE SOLO BRITA (40/60) COM CIMENTO (TEOR DE 6%) - INCLUSO RETIRADA E COLOCAÇÃO DO MATERIAL. AF_12/2020</t>
  </si>
  <si>
    <t>101845</t>
  </si>
  <si>
    <t>RECOMPOSIÇÃO DE BASE E OU SUB-BASE PARA FECHAMENTO DE VALAS DE SOLO BRITA (40/60) COM CIMENTO (TEOR DE 8%) - INCLUSO RETIRADA E COLOCAÇÃO DO MATERIAL. AF_12/2020</t>
  </si>
  <si>
    <t>101846</t>
  </si>
  <si>
    <t>RECOMPOSIÇÃO DE BASE E OU SUB-BASE PARA FECHAMENTO DE VALAS DE SOLO BRITA (50/50) COM CIMENTO (TEOR DE 4%) - INCLUSO RETIRADA E COLOCAÇÃO DO MATERIAL. AF_12/2020</t>
  </si>
  <si>
    <t>101847</t>
  </si>
  <si>
    <t>RECOMPOSIÇÃO DE BASE E OU SUB-BASE PARA FECHAMENTO DE VALAS DE SOLO BRITA (50/50) COM CIMENTO (TEOR DE 6%) - INCLUSO RETIRADA E COLOCAÇÃO DO MATERIAL. AF_12/2020</t>
  </si>
  <si>
    <t>101848</t>
  </si>
  <si>
    <t>RECOMPOSIÇÃO DE BASE E OU SUB-BASE PARA FECHAMENTO DE VALAS DE SOLO BRITA (50/50) COM CIMENTO (TEOR DE 8%) - INCLUSO RETIRADA E COLOCAÇÃO DO MATERIAL. AF_12/2020</t>
  </si>
  <si>
    <t>101849</t>
  </si>
  <si>
    <t>RECOMPOSIÇÃO DE BASE E OU SUB-BASE PARA FECHAMENTO DE VALAS DE BRITA GRADUADA SIMPLES - INCLUSO RETIRADA E COLOCAÇÃO DO MATERIAL. AF_12/2020</t>
  </si>
  <si>
    <t>101850</t>
  </si>
  <si>
    <t>REASSENTAMENTO DE PARALELEPÍPEDOS, REJUNTAMENTO COM PÓ DE PEDRA, COM REAPROVEITAMENTO DOS PARALELEPÍPEDOS - INCLUSO RETIRADA E COLOCAÇÃO DO MATERIAL. AF_12/2020</t>
  </si>
  <si>
    <t>101852</t>
  </si>
  <si>
    <t>REASSENTAMENTO DE PARALELEPÍPEDOS, REJUNTAMENTO COM ARGAMASSA, COM REAPROVEITAMENTO DOS PARALELEPÍPEDOS - INCLUSO RETIRADA E COLOCAÇÃO DO MATERIAL. AF_12/2020</t>
  </si>
  <si>
    <t>101853</t>
  </si>
  <si>
    <t>REASSENTAMENTO DE PEDRAS POLIÉDRICAS, REJUNTAMENTO COM PÓ DE PEDRA, COM REAPROVEITAMENTO DAS PEDRAS POLIÉDRICAS - INCLUSO RETIRADA E COLOCAÇÃO DO MATERIAL.  AF_12/2020</t>
  </si>
  <si>
    <t>101855</t>
  </si>
  <si>
    <t>REASSENTAMENTO DE PEDRAS POLIÉDRICAS, REJUNTAMENTO COM ARGAMASSA, COM REAPROVEITAMENTO DAS PEDRAS POLIÉDRICAS - INCLUSO RETIRADA E COLOCAÇÃO DO MATERIAL. AF_12/2020</t>
  </si>
  <si>
    <t>101856</t>
  </si>
  <si>
    <t>REASSENTAMENTO DE BLOCOS PISOGRAMA PARA PISO INTERTRAVADO, COM REAPROVEITAMENTO DOS BLOCOS PISOGRAMA - INCLUSO RETIRADA E COLOCAÇÃO DO MATERIAL. AF_12/2020</t>
  </si>
  <si>
    <t>101857</t>
  </si>
  <si>
    <t>REASSENTAMENTO DE BLOCOS SEXTAVADO PARA PISO INTERTRAVADO, ESPESSURA DE 6 CM, EM CALÇADA, COM REAPROVEITAMENTO DOS BLOCOS SEXTAVADOS - INCLUSO RETIRADA E COLOCAÇÃO DO MATERIAL. AF_12/2020</t>
  </si>
  <si>
    <t>101858</t>
  </si>
  <si>
    <t>REASSENTAMENTO DE BLOCOS SEXTAVADO PARA PISO INTERTRAVADO, ESPESSURA DE 6 CM, EM VIA/ESTACIONAMENTO, COM REAPROVEITAMENTO DOS BLOCOS SEXTAVADO - INCLUSO RETIRADA E COLOCAÇÃO DO MATERIAL. AF_12/2020</t>
  </si>
  <si>
    <t>101859</t>
  </si>
  <si>
    <t>REASSENTAMENTO DE BLOCOS SEXTAVADO PARA PISO INTERTRAVADO, ESPESSURA DE 8 CM, EM VIA/ESTACIONAMENTO, COM REAPROVEITAMENTO DOS BLOCOS SEXTAVADO - INCLUSO RETIRADA E COLOCAÇÃO DO MATERIAL. AF_12/2020</t>
  </si>
  <si>
    <t>101860</t>
  </si>
  <si>
    <t>REASSENTAMENTO DE BLOCOS SEXTAVADO PARA PISO INTERTRAVADO, ESPESSURA DE 10 CM, EM VIA/ESTACIONAMENTO, COM REAPROVEITAMENTO DOS BLOCOS SEXTAVADO - INCLUSO RETIRADA E COLOCAÇÃO DO MATERIAL. AF_12/2020</t>
  </si>
  <si>
    <t>30,90</t>
  </si>
  <si>
    <t>101861</t>
  </si>
  <si>
    <t>REASSENTAMENTO DE BLOCOS RETANGULAR PARA PISO INTERTRAVADO, ESPESSURA DE 4  CM, EM CALÇADA, COM REAPROVEITAMENTO DOS BLOCOS RETANGULAR - INCLUSO RETIRADA E COLOCAÇÃO DO MATERIAL. AF_12/2020</t>
  </si>
  <si>
    <t>101862</t>
  </si>
  <si>
    <t>REASSENTAMENTO DE BLOCOS RETANGULAR PARA PISO INTERTRAVADO, ESPESSURA DE 6 CM, EM CALÇADA, COM REAPROVEITAMENTO DOS BLOCOS RETANGULAR - INCLUSO RETIRADA E COLOCAÇÃO DO MATERIAL. AF_12/2020</t>
  </si>
  <si>
    <t>101863</t>
  </si>
  <si>
    <t>REASSENTAMENTO DE BLOCOS RETANGULAR PARA PISO INTERTRAVADO, ESPESSURA DE 6 CM, EM VIA/ESTACIONAMENTO, COM REAPROVEITAMENTO DOS BLOCOS RETANGULAR - INCLUSO RETIRADA E COLOCAÇÃO DO MATERIAL. AF_12/2020</t>
  </si>
  <si>
    <t>101864</t>
  </si>
  <si>
    <t>REASSENTAMENTO DE BLOCOS RETANGULAR PARA PISO INTERTRAVADO, ESPESSURA DE 8 CM, EM VIA/ESTACIONAMENTO, COM REAPROVEITAMENTO DOS BLOCOS RETANGULAR - INCLUSO RETIRADA E COLOCAÇÃO DO MATERIAL. AF_12/2020</t>
  </si>
  <si>
    <t>101865</t>
  </si>
  <si>
    <t>REASSENTAMENTO DE BLOCOS RETANGULAR PARA PISO INTERTRAVADO, ESPESSURA DE 10 CM, EM VIA/ESTACIONAMENTO, COM REAPROVEITAMENTO DOS BLOCOS RETANGULAR - INCLUSO RETIRADA E COLOCAÇÃO DO MATERIAL. AF_12/2020</t>
  </si>
  <si>
    <t>101866</t>
  </si>
  <si>
    <t>REASSENTAMENTO DE BLOCOS 16 FACES PARA PISO INTERTRAVADO, ESPESSURA DE 4  CM, EM CALÇADA, COM REAPROVEITAMENTO DOS BLOCOS 16 FACES - INCLUSO RETIRADA E COLOCAÇÃO DO MATERIAL. AF_12/2020</t>
  </si>
  <si>
    <t>101867</t>
  </si>
  <si>
    <t>REASSENTAMENTO DE BLOCOS 16 FACES PARA PISO INTERTRAVADO, ESPESSURA DE 6 CM, EM CALÇADA, COM REAPROVEITAMENTO DOS BLOCOS 16 FACES - INCLUSO RETIRADA E COLOCAÇÃO DO MATERIAL. AF_12/2020</t>
  </si>
  <si>
    <t>101868</t>
  </si>
  <si>
    <t>REASSENTAMENTO DE BLOCOS 16 FACES PARA PISO INTERTRAVADO, ESPESSURA DE 6 CM, EM VIA/ESTACIONAMENTO, COM REAPROVEITAMENTO DOS BLOCOS 16 FACES - INCLUSO RETIRADA E COLOCAÇÃO DO MATERIAL. AF_12/2020</t>
  </si>
  <si>
    <t>26,60</t>
  </si>
  <si>
    <t>101869</t>
  </si>
  <si>
    <t>REASSENTAMENTO DE BLOCOS 16 FACES PARA PISO INTERTRAVADO, ESPESSURA DE 8 CM, EM VIA/ESTACIONAMENTO, COM REAPROVEITAMENTO DOS BLOCOS 16 FACES - INCLUSO RETIRADA E COLOCAÇÃO DO MATERIAL. AF_12/2020</t>
  </si>
  <si>
    <t>101870</t>
  </si>
  <si>
    <t>REASSENTAMENTO DE BLOCOS 16 FACES PARA PISO INTERTRAVADO, ESPESSURA DE 10 CM, EM VIA/ESTACIONAMENTO, COM REAPROVEITAMENTO DOS BLOCOS 16 FACES - INCLUSO RETIRADA E COLOCAÇÃO DO MATERIAL. AF_12/2020</t>
  </si>
  <si>
    <t>102098</t>
  </si>
  <si>
    <t>RECOMPOSIÇÃO DE REVESTIMENTO EM CONCRETO ASFÁLTICO (AQUISIÇÃO EM USINA), PARA O FECHAMENTO DE VALAS - INCLUSO DEMOLIÇÃO DO PAVIMENTO. AF_12/2020</t>
  </si>
  <si>
    <t>102988</t>
  </si>
  <si>
    <t>RECOMPOSIÇÃO DE PAVIMENTO EM PISO INTERTRAVADO, COM REAPROVEITAMENTO DOS BLOCOS INTERTRAVADOS, PARA FECHAMENTO DE VALAS - INCLUSO RETIRADA E COLOCAÇÃO DO MATERIAL. AF_12/2020</t>
  </si>
  <si>
    <t>100576</t>
  </si>
  <si>
    <t>REGULARIZAÇÃO E COMPACTAÇÃO DE SUBLEITO DE SOLO  PREDOMINANTEMENTE ARGILOSO. AF_11/2019</t>
  </si>
  <si>
    <t>2,20</t>
  </si>
  <si>
    <t>2,28</t>
  </si>
  <si>
    <t>100577</t>
  </si>
  <si>
    <t>REGULARIZAÇÃO E COMPACTAÇÃO DE SUBLEITO DE SOLO PREDOMINANTEMENTE ARENOSO. AF_11/2019</t>
  </si>
  <si>
    <t>96388</t>
  </si>
  <si>
    <t>EXECUÇÃO E COMPACTAÇÃO DE BASE E OU SUB BASE PARA PAVIMENTAÇÃO DE SOLOS DE COMPORTAMENTO LATERÍTICO (ARENOSO) - EXCLUSIVE SOLO, ESCAVAÇÃO, CARGA E TRANSPORTE. AF_11/2019</t>
  </si>
  <si>
    <t>96389</t>
  </si>
  <si>
    <t>EXECUÇÃO E COMPACTAÇÃO DE BASE E OU SUB BASE PARA PAVIMENTAÇÃO DE SOLO (PREDOMINANTEMENTE ARENOSO) COM CIMENTO (TEOR DE 2%) - EXCLUSIVE SOLO, ESCAVAÇÃO, CARGA E TRANSPORTE. AF_11/2019</t>
  </si>
  <si>
    <t>96390</t>
  </si>
  <si>
    <t>EXECUÇÃO E COMPACTAÇÃO DE BASE E OU SUB BASE PARA PAVIMENTAÇÃO DE SOLO (PREDOMINANTEMENTE ARENOSO) COM CIMENTO (TEOR DE 4%) - EXCLUSIVE SOLO, ESCAVAÇÃO, CARGA E TRANSPORTE. AF_11/2019</t>
  </si>
  <si>
    <t>96391</t>
  </si>
  <si>
    <t>EXECUÇÃO E COMPACTAÇÃO DE BASE E OU SUB BASE PARA PAVIMENTAÇÃO DE SOLO (PREDOMINANTEMENTE ARENOSO) COM CIMENTO (TEOR DE 6%) - EXCLUSIVE SOLO, ESCAVAÇÃO, CARGA E TRANSPORTE. AF_11/2019</t>
  </si>
  <si>
    <t>96392</t>
  </si>
  <si>
    <t>EXECUÇÃO E COMPACTAÇÃO DE BASE E OU SUB BASE PARA PAVIMENTAÇÃO DE SOLO (PREDOMINANTEMENTE ARENOSO) COM CIMENTO (TEOR DE 8%) - EXCLUSIVE SOLO, ESCAVAÇÃO, CARGA E TRANSPORTE. AF_11/2019</t>
  </si>
  <si>
    <t>96396</t>
  </si>
  <si>
    <t>EXECUÇÃO E COMPACTAÇÃO DE BASE E OU SUB BASE PARA PAVIMENTAÇÃO DE BRITA GRADUADA SIMPLES - EXCLUSIVE CARGA E TRANSPORTE. AF_11/2019</t>
  </si>
  <si>
    <t>96397</t>
  </si>
  <si>
    <t>EXECUÇÃO E COMPACTAÇÃO DE BASE E OU SUB BASE PARA PAVIMENTAÇÃO DE BRITA GRADUADA SIMPLES TRATADA COM CIMENTO - EXCLUSIVE CARGA E TRANSPORTE. AF_11/2019</t>
  </si>
  <si>
    <t>96398</t>
  </si>
  <si>
    <t>EXECUÇÃO E COMPACTAÇÃO DE BASE E OU SUB BASE PARA PAVIMENTAÇÃO DE CONCRETO COMPACTADO COM ROLO - EXCLUSIVE CARGA E TRANSPORTE. AF_11/2019</t>
  </si>
  <si>
    <t>96399</t>
  </si>
  <si>
    <t>EXECUÇÃO E COMPACTAÇÃO DE BASE E OU SUB BASE PARA PAVIMENTAÇÃO DE PEDRA RACHÃO  - EXCLUSIVE CARGA E TRANSPORTE. AF_11/2019</t>
  </si>
  <si>
    <t>96400</t>
  </si>
  <si>
    <t>EXECUÇÃO E COMPACTAÇÃO DE BASE E OU SUB BASE PARA PAVIMENTAÇÃO DE MACADAME SECO - EXCLUSIVE CARGA E TRANSPORTE. AF_11/2019</t>
  </si>
  <si>
    <t>100564</t>
  </si>
  <si>
    <t>EXECUÇÃO E COMPACTAÇÃO DE BASE E OU SUB-BASE PARA PAVIMENTAÇÃO DE SOLO (PREDOMINANTEMENTE ARENOSO) BRITA - 40/60 - EXCLUSIVE SOLO, ESCAVAÇÃO, CARGA E TRANSPORTE. AF_11/2019</t>
  </si>
  <si>
    <t>100565</t>
  </si>
  <si>
    <t>EXECUÇÃO E COMPACTAÇÃO DE BASE E OU SUB-BASE PARA PAVIMENTAÇÃO DE SOLO (PREDOMINANTEMENTE ARENOSO) BRITA - 50/50 - EXCLUSIVE SOLO, ESCAVAÇÃO, CARGA E TRANSPORTE. AF_11/2019</t>
  </si>
  <si>
    <t>100566</t>
  </si>
  <si>
    <t>EXECUÇÃO E COMPACTAÇÃO DE BASE E OU SUB-BASE PARA PAVIMENTAÇÃO DE SOLO (PREDOMINANTEMENTE ARENOSO) BRITA - 40/60 COM CIMENTO (TEOR DE 4%) - EXCLUSIVE SOLO, ESCAVAÇÃO, CARGA E TRANSPORTE. AF_11/2019</t>
  </si>
  <si>
    <t>100567</t>
  </si>
  <si>
    <t>EXECUÇÃO E COMPACTAÇÃO DE BASE E OU SUB-BASE PARA PAVIMENTAÇÃO DE SOLO (PREDOMINANTEMENTE ARENOSO) BRITA - 40/60 COM CIMENTO (TEOR DE 6%) - EXCLUSIVE SOLO, ESCAVAÇÃO, CARGA E TRANSPORTE. AF_11/2019</t>
  </si>
  <si>
    <t>100568</t>
  </si>
  <si>
    <t>EXECUÇÃO E COMPACTAÇÃO DE BASE E OU SUB-BASE PARA PAVIMENTAÇÃO DE SOLO (PREDOMINANTEMENTE ARENOSO) BRITA - 40/60 COM CIMENTO (TEOR DE 8%) - EXCLUSIVE SOLO, ESCAVAÇÃO, CARGA E TRANSPORTE. AF_11/2019</t>
  </si>
  <si>
    <t>100569</t>
  </si>
  <si>
    <t>EXECUÇÃO E COMPACTAÇÃO DE BASE E OU SUB-BASE PARA PAVIMENTAÇÃO DE SOLO (PREDOMINANTEMENTE ARENOSO) BRITA - 50/50 COM CIMENTO (TEOR DE 4%)  - EXCLUSIVE SOLO, ESCAVAÇÃO, CARGA E TRANSPORTE. AF_11/2019</t>
  </si>
  <si>
    <t>100570</t>
  </si>
  <si>
    <t>EXECUÇÃO E COMPACTAÇÃO DE BASE E OU SUB-BASE PARA PAVIMENTAÇÃO DE SOLO (PREDOMINANTEMENTE ARENOSO) BRITA - 50/50 COM CIMENTO (TEOR DE 6%) - EXCLUSIVE SOLO, ESCAVAÇÃO, CARGA E TRANSPORTE. AF_11/2019</t>
  </si>
  <si>
    <t>100571</t>
  </si>
  <si>
    <t>EXECUÇÃO E COMPACTAÇÃO DE BASE E OU SUB-BASE PARA PAVIMENTAÇÃO DE SOLO (PREDOMINANTEMENTE ARENOSO) BRITA - 50/50 COM CIMENTO (TEOR DE 8%) - EXCLUSIVE SOLO, ESCAVAÇÃO, CARGA E TRANSPORTE. AF_11/2019</t>
  </si>
  <si>
    <t>100572</t>
  </si>
  <si>
    <t>EXECUÇÃO E COMPACTAÇÃO DE BASE E OU SUB-BASE PARA PAVIMENTAÇÃO DE SOLO (PREDOMINANTEMENTE ARGILOSO) BRITA - 40/60 - EXCLUSIVE SOLO, ESCAVAÇÃO, CARGA E TRANSPORTE. AF_11/2019</t>
  </si>
  <si>
    <t>100573</t>
  </si>
  <si>
    <t>EXECUÇÃO E COMPACTAÇÃO DE BASE E OU SUB-BASE PARA PAVIMENTAÇÃO DE SOLO (PREDOMINANTEMENTE ARGILOSO) BRITA - 50/50 - EXCLUSIVE SOLO, ESCAVAÇÃO, CARGA E TRANSPORTE. AF_11/2019</t>
  </si>
  <si>
    <t>100574</t>
  </si>
  <si>
    <t>ESPALHAMENTO DE MATERIAL COM TRATOR DE ESTEIRAS. AF_11/2019</t>
  </si>
  <si>
    <t>1,15</t>
  </si>
  <si>
    <t>100575</t>
  </si>
  <si>
    <t>REGULARIZAÇÃO DE SUPERFÍCIES COM MOTONIVELADORA. AF_11/2019</t>
  </si>
  <si>
    <t>101767</t>
  </si>
  <si>
    <t>EXECUÇÃO E COMPACTAÇÃO DE BASE E OU SUB BASE PARA PAVIMENTAÇÃO DE SOLOS ESTABILIZADOS GRANULOMETRICAMENTE COM MISTURA DE SOLOS EM PISTA - EXCLUSIVE SOLO, ESCAVAÇÃO, CARGA E TRANSPORTE. AF_11/2019</t>
  </si>
  <si>
    <t>101768</t>
  </si>
  <si>
    <t>92391</t>
  </si>
  <si>
    <t>EXECUÇÃO DE PAVIMENTO EM PISO INTERTRAVADO, COM BLOCO PISOGRAMA DE 35 X 15 CM, ESPESSURA 6 CM. AF_10/2022</t>
  </si>
  <si>
    <t>92392</t>
  </si>
  <si>
    <t>EXECUÇÃO DE PAVIMENTO EM PISO INTERTRAVADO, COM BLOCO PISOGRAMA DE 35 X 15 CM, ESPESSURA 8 CM. AF_10/2022</t>
  </si>
  <si>
    <t>92393</t>
  </si>
  <si>
    <t>EXECUÇÃO DE PAVIMENTO EM PISO INTERTRAVADO, COM BLOCO SEXTAVADO DE 25 X 25 CM, ESPESSURA 6 CM. AF_10/2022</t>
  </si>
  <si>
    <t>92394</t>
  </si>
  <si>
    <t>EXECUÇÃO DE PAVIMENTO EM PISO INTERTRAVADO, COM BLOCO SEXTAVADO DE 25 X 25 CM, ESPESSURA 8 CM. AF_10/2022</t>
  </si>
  <si>
    <t>92395</t>
  </si>
  <si>
    <t>EXECUÇÃO DE PAVIMENTO EM PISO INTERTRAVADO, COM BLOCO SEXTAVADO DE 25 X 25 CM, ESPESSURA 10 CM. AF_10/2022</t>
  </si>
  <si>
    <t>92396</t>
  </si>
  <si>
    <t>EXECUÇÃO DE PASSEIO EM PISO INTERTRAVADO, COM BLOCO RETANGULAR COR NATURAL DE 20 X 10 CM, ESPESSURA 6 CM. AF_10/2022</t>
  </si>
  <si>
    <t>92397</t>
  </si>
  <si>
    <t>EXECUÇÃO DE PAVIMENTO EM PISO INTERTRAVADO, COM BLOCO RETANGULAR COR NATURAL DE 20 X 10 CM, ESPESSURA 6 CM. AF_10/2022</t>
  </si>
  <si>
    <t>92398</t>
  </si>
  <si>
    <t>EXECUÇÃO DE PAVIMENTO EM PISO INTERTRAVADO, COM BLOCO RETANGULAR COR NATURAL DE 20 X 10 CM, ESPESSURA 8 CM. AF_10/2022</t>
  </si>
  <si>
    <t>92400</t>
  </si>
  <si>
    <t>EXECUÇÃO DE PAVIMENTO EM PISO INTERTRAVADO, COM BLOCO RETANGULAR DE 20 X 10 CM, ESPESSURA 10 CM. AF_10/2022</t>
  </si>
  <si>
    <t>92402</t>
  </si>
  <si>
    <t>EXECUÇÃO DE PASSEIO EM PISO INTERTRAVADO, COM BLOCO 16 FACES DE 22 X 11 CM, ESPESSURA 6 CM. AF_10/2022</t>
  </si>
  <si>
    <t>92403</t>
  </si>
  <si>
    <t>EXECUÇÃO DE PAVIMENTO EM PISO INTERTRAVADO, COM BLOCO 16 FACES DE 22 X 11 CM, ESPESSURA 6 CM. AF_10/2022</t>
  </si>
  <si>
    <t>92404</t>
  </si>
  <si>
    <t>EXECUÇÃO DE PAVIMENTO EM PISO INTERTRAVADO, COM BLOCO 16 FACES DE 22 X 11 CM, ESPESSURA 8 CM. AF_10/2022</t>
  </si>
  <si>
    <t>92406</t>
  </si>
  <si>
    <t>EXECUÇÃO DE PAVIMENTO EM PISO INTERTRAVADO, COM BLOCO 16 FACES DE 22 X 11 CM, ESPESSURA 10 CM. AF_10/2022</t>
  </si>
  <si>
    <t>93679</t>
  </si>
  <si>
    <t>EXECUÇÃO DE PASSEIO EM PISO INTERTRAVADO, COM BLOCO RETANGULAR COLORIDO DE 20 X 10 CM, ESPESSURA 6 CM. AF_10/2022</t>
  </si>
  <si>
    <t>93680</t>
  </si>
  <si>
    <t>EXECUÇÃO DE PAVIMENTO EM PISO INTERTRAVADO, COM BLOCO RETANGULAR COLORIDO DE 20 X 10 CM, ESPESSURA 6 CM. AF_10/2022</t>
  </si>
  <si>
    <t>93681</t>
  </si>
  <si>
    <t>EXECUÇÃO DE PAVIMENTO EM PISO INTERTRAVADO, COM BLOCO RETANGULAR COLORIDO DE 20 X 10 CM, ESPESSURA 8 CM. AF_10/2022</t>
  </si>
  <si>
    <t>97104</t>
  </si>
  <si>
    <t>EXECUÇÃO DE PAVIMENTO DE CONCRETO SIMPLES (PCS), FCK = 40 MPA, ESPESSURA DE 15,0 CM. AF_04/2022</t>
  </si>
  <si>
    <t>97105</t>
  </si>
  <si>
    <t>EXECUÇÃO DE PAVIMENTO DE CONCRETO SIMPLES (PCS), FCK = 40 MPA, ESPESSURA DE 17,5 CM. AF_04/2022</t>
  </si>
  <si>
    <t>97106</t>
  </si>
  <si>
    <t>EXECUÇÃO DE PAVIMENTO DE CONCRETO SIMPLES (PCS), FCK = 40 MPA, ESPESSURA DE 20,0 CM. AF_04/2022</t>
  </si>
  <si>
    <t>97107</t>
  </si>
  <si>
    <t>EXECUÇÃO DE PAVIMENTO DE CONCRETO SIMPLES (PCS), FCK = 40 MPA, ESPESSURA DE 22,5 CM. AF_04/2022</t>
  </si>
  <si>
    <t>97108</t>
  </si>
  <si>
    <t>EXECUÇÃO DE PAVIMENTO DE CONCRETO SIMPLES (PCS), FCK = 40 MPA, ESPESSURA DE 25,0 CM. AF_04/2022</t>
  </si>
  <si>
    <t>97109</t>
  </si>
  <si>
    <t>EXECUÇÃO DE PAVIMENTO DE CONCRETO SIMPLES (PCS), FCK = 40 MPA, ESPESSURA DE 27,5 CM. AF_04/2022</t>
  </si>
  <si>
    <t>97111</t>
  </si>
  <si>
    <t>EXECUÇÃO DE PAVIMENTO DE CONCRETO ARMADO (PCA), FCK = 30 MPA, ESPESSURA DE 15,0 CM. AF_04/2022</t>
  </si>
  <si>
    <t>97112</t>
  </si>
  <si>
    <t>EXECUÇÃO DE PAVIMENTO DE CONCRETO ARMADO (PCA), FCK = 30 MPA, ESPESSURA DE 17,5 CM. AF_04/2022</t>
  </si>
  <si>
    <t>97113</t>
  </si>
  <si>
    <t>APLICAÇÃO DE LONA PLÁSTICA PARA EXECUÇÃO DE PAVIMENTOS DE CONCRETO. AF_04/2022</t>
  </si>
  <si>
    <t>2,44</t>
  </si>
  <si>
    <t>2,47</t>
  </si>
  <si>
    <t>97114</t>
  </si>
  <si>
    <t>EXECUÇÃO DE JUNTAS DE CONTRAÇÃO PARA PAVIMENTOS DE CONCRETO. AF_04/2022</t>
  </si>
  <si>
    <t>97115</t>
  </si>
  <si>
    <t>APLICAÇÃO DE GRAXA EM BARRAS DE TRANSFERÊNCIA PARA EXECUÇÃO DE PAVIMENTO DE CONCRETO. AF_04/2022</t>
  </si>
  <si>
    <t>97116</t>
  </si>
  <si>
    <t>BARRAS DE TRANSFERÊNCIA, AÇO CA-25 DE 16,0 MM, PARA EXECUÇÃO DE PAVIMENTO DE CONCRETO  FORNECIMENTO E INSTALAÇÃO. AF_04/2022</t>
  </si>
  <si>
    <t>97117</t>
  </si>
  <si>
    <t>BARRAS DE TRANSFERÊNCIA, AÇO CA-25 DE 20,0 MM, PARA EXECUÇÃO DE PAVIMENTO DE CONCRETO  FORNECIMENTO E INSTALAÇÃO. AF_04/2022</t>
  </si>
  <si>
    <t>97118</t>
  </si>
  <si>
    <t>BARRAS DE TRANSFERÊNCIA, AÇO CA-25 DE 25,0 MM, PARA EXECUÇÃO DE PAVIMENTO DE CONCRETO  FORNECIMENTO E INSTALAÇÃO. AF_04/2022</t>
  </si>
  <si>
    <t>16,83</t>
  </si>
  <si>
    <t>97119</t>
  </si>
  <si>
    <t>BARRAS DE TRANSFERÊNCIA, AÇO CA-25 DE 32,0 MM, PARA EXECUÇÃO DE PAVIMENTO DE CONCRETO  FORNECIMENTO E INSTALAÇÃO. AF_04/2022</t>
  </si>
  <si>
    <t>97120</t>
  </si>
  <si>
    <t>BARRAS DE LIGAÇÃO, AÇO CA-50 DE 10 MM, PARA EXECUÇÃO DE PAVIMENTO DE CONCRETO  FORNECIMENTO E INSTALAÇÃO. AF_04/2022</t>
  </si>
  <si>
    <t>10,05</t>
  </si>
  <si>
    <t>101167</t>
  </si>
  <si>
    <t>EXECUÇÃO DE PAVIMENTO EM PARALELEPÍPEDOS, REJUNTAMENTO COM PÓ DE PEDRA. AF_05/2020</t>
  </si>
  <si>
    <t>101169</t>
  </si>
  <si>
    <t>EXECUÇÃO DE PAVIMENTO EM PARALELEPÍPEDOS, REJUNTAMENTO COM ARGAMASSA TRAÇO 1:3 (CIMENTO E AREIA). AF_05/2020</t>
  </si>
  <si>
    <t>101170</t>
  </si>
  <si>
    <t>EXECUÇÃO DE PAVIMENTO EM PEDRAS POLIÉDRICAS, REJUNTAMENTO COM PÓ DE PEDRA. AF_05/2020</t>
  </si>
  <si>
    <t>101172</t>
  </si>
  <si>
    <t>EXECUÇÃO DE PAVIMENTO EM PEDRAS POLIÉDRICAS, REJUNTAMENTO COM ARGAMASSA TRAÇO 1:3 (CIMENTO E AREIA). AF_05/2020</t>
  </si>
  <si>
    <t>103904</t>
  </si>
  <si>
    <t>EXECUÇÃO DE PAVIMENTO DE CONCRETO SIMPLES (PCS), FCK = 35 MPA, ESPESSURA DE 15,0 CM. AF_04/2022</t>
  </si>
  <si>
    <t>103905</t>
  </si>
  <si>
    <t>EXECUÇÃO DE PAVIMENTO DE CONCRETO SIMPLES (PCS), FCK = 35 MPA, ESPESSURA DE 16,0 CM. AF_04/2022</t>
  </si>
  <si>
    <t>103906</t>
  </si>
  <si>
    <t>EXECUÇÃO DE PAVIMENTO DE CONCRETO SIMPLES (PCS), FCK = 40 MPA, ESPESSURA DE 16,0 CM. AF_04/2022</t>
  </si>
  <si>
    <t>103907</t>
  </si>
  <si>
    <t>EXECUÇÃO DE PAVIMENTO DE CONCRETO SIMPLES (PCS), FCK = 35 MPA, ESPESSURA DE 17,5 CM. AF_04/2022</t>
  </si>
  <si>
    <t>103908</t>
  </si>
  <si>
    <t>EXECUÇÃO PAVIMENTO DE CONCRETO SIMPLES (PCS), FCK = 35 MPA, ESPESSURA DE 20,0 CM. AF_04/2022</t>
  </si>
  <si>
    <t>103909</t>
  </si>
  <si>
    <t>EXECUÇÃO PAVIMENTO DE CONCRETO SIMPLES (PCS), FCK = 35 MPA, ESPESSURA DE 22,5 CM. AF_04/2022</t>
  </si>
  <si>
    <t>103911</t>
  </si>
  <si>
    <t>EXECUÇÃO DE PAVIMENTO DE CONCRETO SIMPLES (PCS), FCK = 35 MPA, ESPESSURA DE 25,0 CM. AF_04/2022</t>
  </si>
  <si>
    <t>103912</t>
  </si>
  <si>
    <t>EXECUÇÃO PAVIMENTO DE CONCRETO SIMPLES (PCS), FCK = 35 MPA, ESPESSURA DE 27,5 CM. AF_04/2022</t>
  </si>
  <si>
    <t>103913</t>
  </si>
  <si>
    <t>EXECUÇÃO DE PISO INDUSTRIAL DE CONCRETO ARMADO, FCK = 20 MPA, ESPESSURA DE 12,0 CM. AF_04/2022</t>
  </si>
  <si>
    <t>103914</t>
  </si>
  <si>
    <t>EXECUÇÃO DE PISO INDUSTRIAL DE CONCRETO ARMADO, FCK = 20 MPA, ESPESSURA DE 14,0 CM. AF_04/2022</t>
  </si>
  <si>
    <t>103915</t>
  </si>
  <si>
    <t>EXECUÇÃO DE PISO INDUSTRIAL DE CONCRETO ARMADO, FCK = 20 MPA, ESPESSURA DE 15,0 CM. AF_04/2022</t>
  </si>
  <si>
    <t>103916</t>
  </si>
  <si>
    <t>EXECUÇÃO DE PISO INDUSTRIAL DE CONCRETO ARMADO, FCK = 20 MPA, ESPESSURA DE 18,0 CM. AF_04/2022</t>
  </si>
  <si>
    <t>103917</t>
  </si>
  <si>
    <t>EXECUÇÃO DE PISO INDUSTRIAL DE CONCRETO ARMADO, FCK = 20 MPA, ESPESSURA DE 20,0 CM. AF_04/2022</t>
  </si>
  <si>
    <t>103918</t>
  </si>
  <si>
    <t>EXECUÇÃO DE PISO INDUSTRIAL DE CONCRETO ARMADO, FCK = 20 MPA, ESPESSURA DE 22,0 CM. AF_04/2022</t>
  </si>
  <si>
    <t>104432</t>
  </si>
  <si>
    <t>EXECUÇÃO DE PASSEIO EM PISO INTERTRAVADO, COM BLOCO RAQUETE  22 X 13,5 CM, ESPESSURA 6 CM. AF_10/2022</t>
  </si>
  <si>
    <t>104433</t>
  </si>
  <si>
    <t>EXECUÇÃO DE PAVIMENTO EM PISO INTERTRAVADO, COM BLOCO RAQUETE  22 X 13,5 CM, ESPESSURA 6 CM. AF_10/2022</t>
  </si>
  <si>
    <t>103689</t>
  </si>
  <si>
    <t>FORNECIMENTO E INSTALAÇÃO DE PLACA DE OBRA COM CHAPA GALVANIZADA E ESTRUTURA DE MADEIRA. AF_03/2022_PS</t>
  </si>
  <si>
    <t>103694</t>
  </si>
  <si>
    <t>FORNECIMENTO E INSTALAÇÃO DE SUPORTE DE MADEIRA  PARA PLACAS DE SINALIZAÇÃO, EM SOLO, COM H= DE 2,5 M E SEÇÃO DE 7,5 X 7,5 CM. AF_03/2022</t>
  </si>
  <si>
    <t>103695</t>
  </si>
  <si>
    <t>FORNECIMENTO E INSTALAÇÃO DE SUPORTE DE MADEIRA PARA PLACAS DE SINALIZAÇÃO, EM SOLO, COM H= DE 2,0 M E SEÇÃO DE 7,5 X 7,5 CM. AF_03/2022</t>
  </si>
  <si>
    <t>103696</t>
  </si>
  <si>
    <t>FORNECIMENTO E INSTALAÇÃO DE SUPORTE DE MADEIRA PARA PLACAS DE SINALIZAÇÃO EM CONCRETO, COM H= DE 2,5 M E SEÇÃO DE 7,5 X 7,5 CM. AF_03/2022</t>
  </si>
  <si>
    <t>103697</t>
  </si>
  <si>
    <t>FORNECIMENTO E INSTALAÇÃO DE SUPORTE DE MADEIRA PARA PLACAS DE SINALIZAÇÃO, EM BASE DE CONCRETO, COM H= DE 2,0 M E SEÇÃO DE 7,5 X 7,5 CM. AF_03/2022</t>
  </si>
  <si>
    <t>113,51</t>
  </si>
  <si>
    <t>95995</t>
  </si>
  <si>
    <t>EXECUÇÃO DE PAVIMENTO COM APLICAÇÃO DE CONCRETO ASFÁLTICO, CAMADA DE ROLAMENTO - EXCLUSIVE CARGA E TRANSPORTE. AF_11/2019</t>
  </si>
  <si>
    <t>95996</t>
  </si>
  <si>
    <t>EXECUÇÃO DE PAVIMENTO COM APLICAÇÃO DE CONCRETO ASFÁLTICO, CAMADA DE BINDER - EXCLUSIVE CARGA E TRANSPORTE. AF_11/2019</t>
  </si>
  <si>
    <t>96001</t>
  </si>
  <si>
    <t>FRESAGEM DE PAVIMENTO ASFÁLTICO (PROFUNDIDADE ATÉ 5,0 CM) - EXCLUSIVE TRANSPORTE. AF_11/2019</t>
  </si>
  <si>
    <t>7,28</t>
  </si>
  <si>
    <t>96393</t>
  </si>
  <si>
    <t>USINAGEM DE BRITA GRADUADA SIMPLES. AF_03/2020</t>
  </si>
  <si>
    <t>96394</t>
  </si>
  <si>
    <t>USINAGEM DE BRITA GRADUADA TRATADA COM CIMENTO. AF_03/2020</t>
  </si>
  <si>
    <t>96395</t>
  </si>
  <si>
    <t>USINAGEM DE CONCRETO PARA COMPACTAÇÃO COM ROLO. AF_03/2020</t>
  </si>
  <si>
    <t>88411</t>
  </si>
  <si>
    <t>APLICAÇÃO MANUAL DE FUNDO SELADOR ACRÍLICO EM PANOS COM PRESENÇA DE VÃOS DE EDIFÍCIOS DE MÚLTIPLOS PAVIMENTOS. AF_06/2014</t>
  </si>
  <si>
    <t>3,45</t>
  </si>
  <si>
    <t>88412</t>
  </si>
  <si>
    <t>APLICAÇÃO MANUAL DE FUNDO SELADOR ACRÍLICO EM PANOS CEGOS DE FACHADA (SEM PRESENÇA DE VÃOS) DE EDIFÍCIOS DE MÚLTIPLOS PAVIMENTOS. AF_06/2014</t>
  </si>
  <si>
    <t>2,71</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</si>
  <si>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</si>
  <si>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</si>
  <si>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</si>
  <si>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</si>
  <si>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88415</t>
  </si>
  <si>
    <t>APLICAÇÃO MANUAL DE FUNDO SELADOR ACRÍLICO EM PAREDES EXTERNAS DE CASAS. AF_06/2014</t>
  </si>
  <si>
    <t>3,69</t>
  </si>
  <si>
    <t>88416</t>
  </si>
  <si>
    <t>APLICAÇÃO MANUAL DE PINTURA COM TINTA TEXTURIZADA ACRÍLICA EM PANOS COM PRESENÇA DE VÃOS DE EDIFÍCIOS DE MÚLTIPLOS PAVIMENTOS, UMA COR. AF_06/2014</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</si>
  <si>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</si>
  <si>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</si>
  <si>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</si>
  <si>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</si>
  <si>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21,77</t>
  </si>
  <si>
    <t>88421</t>
  </si>
  <si>
    <t>APLICAÇÃO MANUAL DE PINTURA COM TINTA TEXTURIZADA ACRÍLICA EM SUPERFÍCIES INTERNAS DA SACADA DE EDIFÍCIOS DE MÚLTIPLOS PAVIMENTOS, UMA COR. AF_06/2014</t>
  </si>
  <si>
    <t>23,27</t>
  </si>
  <si>
    <t>24,49</t>
  </si>
  <si>
    <t>88423</t>
  </si>
  <si>
    <t>APLICAÇÃO MANUAL DE PINTURA COM TINTA TEXTURIZADA ACRÍLICA EM PAREDES EXTERNAS DE CASAS, UMA COR. AF_06/2014</t>
  </si>
  <si>
    <t>88424</t>
  </si>
  <si>
    <t>APLICAÇÃO MANUAL DE PINTURA COM TINTA TEXTURIZADA ACRÍLICA EM PANOS COM PRESENÇA DE VÃOS DE EDIFÍCIOS DE MÚLTIPLOS PAVIMENTOS, DUAS CORES. AF_06/2014</t>
  </si>
  <si>
    <t>88426</t>
  </si>
  <si>
    <t>APLICAÇÃO MANUAL DE PINTURA COM TINTA TEXTURIZADA ACRÍLICA EM PANOS CEGOS DE FACHADA (SEM PRESENÇA DE VÃOS) DE EDIFÍCIOS DE MÚLTIPLOS PAVIMENTOS, DUAS CORES. AF_06/2014</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</si>
  <si>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</si>
  <si>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</si>
  <si>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</si>
  <si>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</si>
  <si>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88431</t>
  </si>
  <si>
    <t>APLICAÇÃO MANUAL DE PINTURA COM TINTA TEXTURIZADA ACRÍLICA EM PAREDES EXTERNAS DE CASAS, DUAS CORES. AF_06/2014</t>
  </si>
  <si>
    <t>88432</t>
  </si>
  <si>
    <t>APLICAÇÃO MANUAL DE PINTURA COM TINTA TEXTURIZADA ACRÍLICA EM MOLDURAS DE EPS, PRÉ-FABRICADOS, OU OUTROS. AF_06/2014</t>
  </si>
  <si>
    <t>88484</t>
  </si>
  <si>
    <t>FUNDO SELADOR ACRÍLICO, APLICAÇÃO MANUAL EM TETO, UMA DEMÃO. AF_04/2023</t>
  </si>
  <si>
    <t>88485</t>
  </si>
  <si>
    <t>FUNDO SELADOR ACRÍLICO, APLICAÇÃO MANUAL EM PAREDE, UMA DEMÃO. AF_04/2023</t>
  </si>
  <si>
    <t>88488</t>
  </si>
  <si>
    <t>PINTURA LÁTEX ACRÍLICA PREMIUM, APLICAÇÃO MANUAL EM TETO, DUAS DEMÃOS. AF_04/2023</t>
  </si>
  <si>
    <t>88489</t>
  </si>
  <si>
    <t>PINTURA LÁTEX ACRÍLICA PREMIUM, APLICAÇÃO MANUAL EM PAREDES, DUAS DEMÃOS. AF_04/2023</t>
  </si>
  <si>
    <t>88494</t>
  </si>
  <si>
    <t>EMASSAMENTO COM MASSA LÁTEX, APLICAÇÃO EM TETO, UMA DEMÃO, LIXAMENTO MANUAL. AF_04/2023</t>
  </si>
  <si>
    <t>88495</t>
  </si>
  <si>
    <t>EMASSAMENTO COM MASSA LÁTEX, APLICAÇÃO EM PAREDE, UMA DEMÃO, LIXAMENTO MANUAL. AF_04/2023</t>
  </si>
  <si>
    <t>9,74</t>
  </si>
  <si>
    <t>88496</t>
  </si>
  <si>
    <t>EMASSAMENTO COM MASSA LÁTEX, APLICAÇÃO EM TETO, DUAS DEMÃOS, LIXAMENTO MANUAL. AF_04/2023</t>
  </si>
  <si>
    <t>88497</t>
  </si>
  <si>
    <t>EMASSAMENTO COM MASSA LÁTEX, APLICAÇÃO EM PAREDE, DUAS DEMÃOS, LIXAMENTO MANUAL. AF_04/2023</t>
  </si>
  <si>
    <t>95305</t>
  </si>
  <si>
    <t>TEXTURA ACRÍLICA, APLICAÇÃO MANUAL EM PAREDE, UMA DEMÃO. AF_04/2023</t>
  </si>
  <si>
    <t>12,49</t>
  </si>
  <si>
    <t>95306</t>
  </si>
  <si>
    <t>TEXTURA ACRÍLICA, APLICAÇÃO MANUAL EM TETO, UMA DEMÃO. AF_04/2023</t>
  </si>
  <si>
    <t>13,83</t>
  </si>
  <si>
    <t>95622</t>
  </si>
  <si>
    <t>APLICAÇÃO MANUAL DE TINTA LÁTEX ACRÍLICA EM PANOS COM PRESENÇA DE VÃOS DE EDIFÍCIOS DE MÚLTIPLOS PAVIMENTOS, DUAS DEMÃOS. AF_11/2016</t>
  </si>
  <si>
    <t>95623</t>
  </si>
  <si>
    <t>APLICAÇÃO MANUAL DE TINTA LÁTEX ACRÍLICA EM PANOS SEM PRESENÇA DE VÃOS DE EDIFÍCIOS DE MÚLTIPLOS PAVIMENTOS, DUAS DEMÃOS. AF_11/2016</t>
  </si>
  <si>
    <t>12,06</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</si>
  <si>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</si>
  <si>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</si>
  <si>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</si>
  <si>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</si>
  <si>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95626</t>
  </si>
  <si>
    <t>APLICAÇÃO MANUAL DE TINTA LÁTEX ACRÍLICA EM PAREDE EXTERNAS DE CASAS, DUAS DEMÃOS. AF_11/2016</t>
  </si>
  <si>
    <t>96126</t>
  </si>
  <si>
    <t>APLICAÇÃO MANUAL DE MASSA ACRÍLICA EM PANOS DE FACHADA COM PRESENÇA DE VÃOS, DE EDIFÍCIOS DE MÚLTIPLOS PAVIMENTOS, UMA DEMÃO. AF_05/2017</t>
  </si>
  <si>
    <t>96127</t>
  </si>
  <si>
    <t>APLICAÇÃO MANUAL DE MASSA ACRÍLICA EM PANOS DE FACHADA SEM PRESENÇA DE VÃOS, DE EDIFÍCIOS DE MÚLTIPLOS PAVIMENTOS, UMA DEMÃO. AF_05/2017</t>
  </si>
  <si>
    <t>96128</t>
  </si>
  <si>
    <t>APLICAÇÃO MANUAL DE MASSA ACRÍLICA EM SUPERFÍCIES EXTERNAS DE SACADA DE EDIFÍCIOS DE MÚLTIPLOS PAVIMENTOS, UMA DEMÃO. AF_05/2017</t>
  </si>
  <si>
    <t>96129</t>
  </si>
  <si>
    <t>APLICAÇÃO MANUAL DE MASSA ACRÍLICA EM SUPERFÍCIES INTERNAS DE SACADA DE EDIFÍCIOS DE MÚLTIPLOS PAVIMENTOS, UMA DEMÃO. AF_05/2017</t>
  </si>
  <si>
    <t>96130</t>
  </si>
  <si>
    <t>APLICAÇÃO MANUAL DE MASSA ACRÍLICA EM PAREDES EXTERNAS DE CASAS, UMA DEMÃO. AF_05/2017</t>
  </si>
  <si>
    <t>96131</t>
  </si>
  <si>
    <t>APLICAÇÃO MANUAL DE MASSA ACRÍLICA EM PANOS DE FACHADA COM PRESENÇA DE VÃOS, DE EDIFÍCIOS DE MÚLTIPLOS PAVIMENTOS, DUAS DEMÃOS. AF_05/2017</t>
  </si>
  <si>
    <t>23,19</t>
  </si>
  <si>
    <t>96132</t>
  </si>
  <si>
    <t>APLICAÇÃO MANUAL DE MASSA ACRÍLICA EM PANOS DE FACHADA SEM PRESENÇA DE VÃOS, DE EDIFÍCIOS DE MÚLTIPLOS PAVIMENTOS, DUAS DEMÃOS. AF_05/2017</t>
  </si>
  <si>
    <t>17,82</t>
  </si>
  <si>
    <t>96133</t>
  </si>
  <si>
    <t>APLICAÇÃO MANUAL DE MASSA ACRÍLICA EM SUPERFÍCIES EXTERNAS DE SACADA DE EDIFÍCIOS DE MÚLTIPLOS PAVIMENTOS, DUAS DEMÃOS. AF_05/2017</t>
  </si>
  <si>
    <t>96134</t>
  </si>
  <si>
    <t>APLICAÇÃO MANUAL DE MASSA ACRÍLICA EM SUPERFÍCIES INTERNAS DE SACADA DE EDIFÍCIOS DE MÚLTIPLOS PAVIMENTOS, DUAS DEMÃOS. AF_05/2017</t>
  </si>
  <si>
    <t>96135</t>
  </si>
  <si>
    <t>APLICAÇÃO MANUAL DE MASSA ACRÍLICA EM PAREDES EXTERNAS DE CASAS, DUAS DEMÃOS. AF_05/2017</t>
  </si>
  <si>
    <t>104639</t>
  </si>
  <si>
    <t>PINTURA LÁTEX ACRÍLICA ECONÔMICA, APLICAÇÃO MANUAL EM TETO, DUAS DEMÃOS. AF_04/2023</t>
  </si>
  <si>
    <t>104640</t>
  </si>
  <si>
    <t>PINTURA LÁTEX ACRÍLICA STANDARD, APLICAÇÃO MANUAL EM TETO, DUAS DEMÃOS. AF_04/2023</t>
  </si>
  <si>
    <t>104641</t>
  </si>
  <si>
    <t>PINTURA LÁTEX ACRÍLICA ECONÔMICA, APLICAÇÃO MANUAL EM PAREDES, DUAS DEMÃOS. AF_04/2023</t>
  </si>
  <si>
    <t>8,11</t>
  </si>
  <si>
    <t>104642</t>
  </si>
  <si>
    <t>PINTURA LÁTEX ACRÍLICA STANDARD, APLICAÇÃO MANUAL EM PAREDES, DUAS DEMÃOS. AF_04/2023</t>
  </si>
  <si>
    <t>102193</t>
  </si>
  <si>
    <t>LIXAMENTO DE MADEIRA PARA APLICAÇÃO DE FUNDO OU PINTURA. AF_01/2021</t>
  </si>
  <si>
    <t>102194</t>
  </si>
  <si>
    <t>LIXAMENTO DE MASSA PARA MADEIRA. AF_01/2021</t>
  </si>
  <si>
    <t>7,86</t>
  </si>
  <si>
    <t>102197</t>
  </si>
  <si>
    <t>PINTURA FUNDO NIVELADOR ALQUÍDICO BRANCO EM MADEIRA. AF_01/2021</t>
  </si>
  <si>
    <t>102200</t>
  </si>
  <si>
    <t>APLICAÇÃO MASSA ALQUÍDICA PARA MADEIRA, PARA PINTURA COM TINTA DE ACABAMENTO (PIGMENTADA). AF_01/2021</t>
  </si>
  <si>
    <t>102201</t>
  </si>
  <si>
    <t>APLICAÇÃO MASSA ACRÍLICA PARA MADEIRA, PARA PINTURA COM TINTA DE ACABAMENTO (PIGMENTADA). AF_01/2021</t>
  </si>
  <si>
    <t>102202</t>
  </si>
  <si>
    <t>APLICAÇÃO MASSA EPÓXI PARA MADEIRA, PARA PINTURA COM TINTA PU DE ACABAMENTO (PIGMENTADA). AF_01/2021</t>
  </si>
  <si>
    <t>102203</t>
  </si>
  <si>
    <t>PINTURA VERNIZ (INCOLOR) ALQUÍDICO EM MADEIRA, USO INTERNO E EXTERNO, 1 DEMÃO. AF_01/2021</t>
  </si>
  <si>
    <t>102204</t>
  </si>
  <si>
    <t>PINTURA VERNIZ (INCOLOR) ALQUÍDICO EM MADEIRA, USO INTERNO, 1 DEMÃO. AF_01/2021</t>
  </si>
  <si>
    <t>102205</t>
  </si>
  <si>
    <t>PINTURA VERNIZ (INCOLOR) POLIURETÂNICO (RESINA ALQUÍDICA MODIFICADA) EM MADEIRA, 1 DEMÃO. AF_01/2021</t>
  </si>
  <si>
    <t>102207</t>
  </si>
  <si>
    <t>PINTURA TINTA DE ACABAMENTO (PIGMENTADA) A ÓLEO EM MADEIRA, 1 DEMÃO. AF_01/2021</t>
  </si>
  <si>
    <t>102208</t>
  </si>
  <si>
    <t>PINTURA TINTA DE ACABAMENTO (PIGMENTADA) ESMALTE SINTÉTICO FOSCO EM MADEIRA, 1 DEMÃO. AF_01/2021</t>
  </si>
  <si>
    <t>102209</t>
  </si>
  <si>
    <t>PINTURA TINTA DE ACABAMENTO (PIGMENTADA) ESMALTE SINTÉTICO ACETINADO EM MADEIRA, 1 DEMÃO. AF_01/2021</t>
  </si>
  <si>
    <t>102210</t>
  </si>
  <si>
    <t>PINTURA TINTA DE ACABAMENTO (PIGMENTADA) ESMALTE SINTÉTICO BRILHANTE EM MADEIRA, 1 DEMÃO. AF_01/2021</t>
  </si>
  <si>
    <t>102213</t>
  </si>
  <si>
    <t>PINTURA VERNIZ (INCOLOR) ALQUÍDICO EM MADEIRA, USO INTERNO E EXTERNO, 2 DEMÃOS. AF_01/2021</t>
  </si>
  <si>
    <t>20,09</t>
  </si>
  <si>
    <t>102214</t>
  </si>
  <si>
    <t>PINTURA VERNIZ (INCOLOR) ALQUÍDICO EM MADEIRA, USO INTERNO, 2 DEMÃOS. AF_01/2021</t>
  </si>
  <si>
    <t>19,33</t>
  </si>
  <si>
    <t>102215</t>
  </si>
  <si>
    <t>PINTURA VERNIZ (INCOLOR) POLIURETÂNICO (RESINA ALQUÍDICA MODIFICADA) EM MADEIRA, 2 DEMÃOS. AF_01/2021</t>
  </si>
  <si>
    <t>102217</t>
  </si>
  <si>
    <t>PINTURA TINTA DE ACABAMENTO (PIGMENTADA) A ÓLEO EM MADEIRA, 2 DEMÃOS. AF_01/2021</t>
  </si>
  <si>
    <t>102218</t>
  </si>
  <si>
    <t>PINTURA TINTA DE ACABAMENTO (PIGMENTADA) ESMALTE SINTÉTICO FOSCO EM MADEIRA, 2 DEMÃOS. AF_01/2021</t>
  </si>
  <si>
    <t>14,33</t>
  </si>
  <si>
    <t>102219</t>
  </si>
  <si>
    <t>PINTURA TINTA DE ACABAMENTO (PIGMENTADA) ESMALTE SINTÉTICO ACETINADO EM MADEIRA, 2 DEMÃOS. AF_01/2021</t>
  </si>
  <si>
    <t>102220</t>
  </si>
  <si>
    <t>PINTURA TINTA DE ACABAMENTO (PIGMENTADA) ESMALTE SINTÉTICO BRILHANTE EM MADEIRA, 2 DEMÃOS. AF_01/2021</t>
  </si>
  <si>
    <t>14,10</t>
  </si>
  <si>
    <t>102223</t>
  </si>
  <si>
    <t>PINTURA VERNIZ (INCOLOR) ALQUÍDICO EM MADEIRA, USO INTERNO E EXTERNO, 3 DEMÃOS. AF_01/2021</t>
  </si>
  <si>
    <t>102224</t>
  </si>
  <si>
    <t>PINTURA VERNIZ (INCOLOR) ALQUÍDICO EM MADEIRA, USO INTERNO, 3 DEMÃOS. AF_01/2021</t>
  </si>
  <si>
    <t>102225</t>
  </si>
  <si>
    <t>PINTURA VERNIZ (INCOLOR) POLIURETÂNICO (RESINA ALQUÍDICA MODIFICADA) EM MADEIRA, 3 DEMÃOS. AF_01/2021</t>
  </si>
  <si>
    <t>102227</t>
  </si>
  <si>
    <t>PINTURA TINTA DE ACABAMENTO (PIGMENTADA) A ÓLEO EM MADEIRA, 3 DEMÃOS. AF_01/2021</t>
  </si>
  <si>
    <t>102228</t>
  </si>
  <si>
    <t>PINTURA TINTA DE ACABAMENTO (PIGMENTADA) ESMALTE SINTÉTICO FOSCO EM MADEIRA, 3 DEMÃOS. AF_01/2021</t>
  </si>
  <si>
    <t>102229</t>
  </si>
  <si>
    <t>PINTURA TINTA DE ACABAMENTO (PIGMENTADA) ESMALTE SINTÉTICO ACETINADO EM MADEIRA, 3 DEMÃOS. AF_01/2021</t>
  </si>
  <si>
    <t>102230</t>
  </si>
  <si>
    <t>PINTURA TINTA DE ACABAMENTO (PIGMENTADA) ESMALTE SINTÉTICO BRILHANTE EM MADEIRA, 3 DEMÃOS. AF_01/2021</t>
  </si>
  <si>
    <t>102233</t>
  </si>
  <si>
    <t>PINTURA IMUNIZANTE PARA MADEIRA, 1 DEMÃO. AF_01/2021</t>
  </si>
  <si>
    <t>102234</t>
  </si>
  <si>
    <t>PINTURA IMUNIZANTE PARA MADEIRA, 2 DEMÃOS. AF_01/2021</t>
  </si>
  <si>
    <t>100716</t>
  </si>
  <si>
    <t>JATEAMENTO ABRASIVO COM GRANALHA DE AÇO EM PERFIL METÁLICO EM FÁBRICA. AF_01/2020</t>
  </si>
  <si>
    <t>100717</t>
  </si>
  <si>
    <t>LIXAMENTO MANUAL EM SUPERFÍCIES METÁLICAS EM OBRA. AF_01/2020</t>
  </si>
  <si>
    <t>100718</t>
  </si>
  <si>
    <t>COLOCAÇÃO DE FITA PROTETORA PARA PINTURA. AF_01/2020</t>
  </si>
  <si>
    <t>1,32</t>
  </si>
  <si>
    <t>100719</t>
  </si>
  <si>
    <t>PINTURA COM TINTA ALQUÍDICA DE FUNDO (TIPO ZARCÃO) PULVERIZADA SOBRE PERFIL METÁLICO EXECUTADO EM FÁBRICA (POR DEMÃO). AF_01/2020_PE</t>
  </si>
  <si>
    <t>9,61</t>
  </si>
  <si>
    <t>9,80</t>
  </si>
  <si>
    <t>100720</t>
  </si>
  <si>
    <t>PINTURA COM TINTA ALQUÍDICA DE FUNDO (TIPO ZARCÃO) APLICADA A ROLO OU PINCEL SOBRE PERFIL METÁLICO EXECUTADO EM FÁBRICA (POR DEMÃO). AF_01/2020</t>
  </si>
  <si>
    <t>100721</t>
  </si>
  <si>
    <t>PINTURA COM TINTA ALQUÍDICA DE FUNDO (TIPO ZARCÃO) PULVERIZADA SOBRE SUPERFÍCIES METÁLICAS (EXCETO PERFIL) EXECUTADO EM OBRA (POR DEMÃO). AF_01/2020_PE</t>
  </si>
  <si>
    <t>100722</t>
  </si>
  <si>
    <t>PINTURA COM TINTA ALQUÍDICA DE FUNDO (TIPO ZARCÃO) APLICADA A ROLO OU PINCEL SOBRE SUPERFÍCIES METÁLICAS (EXCETO PERFIL) EXECUTADO EM OBRA (POR DEMÃO). AF_01/2020</t>
  </si>
  <si>
    <t>100723</t>
  </si>
  <si>
    <t>PINTURA COM TINTA ALQUÍDICA DE FUNDO E ACABAMENTO (ESMALTE SINTÉTICO GRAFITE) PULVERIZADA SOBRE PERFIL METÁLICO EXECUTADO EM FÁBRICA (POR DEMÃO). AF_01/2020_PE</t>
  </si>
  <si>
    <t>100724</t>
  </si>
  <si>
    <t>PINTURA COM TINTA ALQUÍDICA DE FUNDO E ACABAMENTO (ESMALTE SINTÉTICO GRAFITE) APLICADA A ROLO OU PINCEL SOBRE PERFIL METÁLICO EXECUTADO EM FÁBRICA (POR DEMÃO). AF_01/2020</t>
  </si>
  <si>
    <t>100725</t>
  </si>
  <si>
    <t>PINTURA COM TINTA ALQUÍDICA DE FUNDO E ACABAMENTO (ESMALTE SINTÉTICO GRAFITE) PULVERIZADA SOBRE SUPERFÍCIES METÁLICAS (EXCETO PERFIL) EXECUTADO EM OBRA (POR DEMÃO). AF_01/2020_PE</t>
  </si>
  <si>
    <t>100726</t>
  </si>
  <si>
    <t>PINTURA COM TINTA ALQUÍDICA DE FUNDO E ACABAMENTO (ESMALTE SINTÉTICO GRAFITE) APLICADA A ROLO OU PINCEL SOBRE SUPERFÍCIES METÁLICAS (EXCETO PERFIL) EXECUTADO EM OBRA (POR DEMÃO). AF_01/2020</t>
  </si>
  <si>
    <t>100727</t>
  </si>
  <si>
    <t>PINTURA COM TINTA EPOXÍDICA DE FUNDO PULVERIZADA SOBRE PERFIL METÁLICO EXECUTADO EM FÁBRICA (POR DEMÃO). AF_01/2020_PE</t>
  </si>
  <si>
    <t>100728</t>
  </si>
  <si>
    <t>PINTURA COM TINTA EPOXÍDICA DE FUNDO APLICADA A ROLO OU PINCEL SOBRE PERFIL METÁLICO EXECUTADO EM FÁBRICA (POR DEMÃO). AF_01/2020</t>
  </si>
  <si>
    <t>100729</t>
  </si>
  <si>
    <t>PINTURA COM TINTA EPOXÍDICA DE ACABAMENTO PULVERIZADA SOBRE PERFIL METÁLICO EXECUTADO EM FÁBRICA (POR DEMÃO). AF_01/2020_PE</t>
  </si>
  <si>
    <t>100730</t>
  </si>
  <si>
    <t>PINTURA COM TINTA EPOXÍDICA DE ACABAMENTO APLICADA A ROLO OU PINCEL SOBRE PERFIL METÁLICO EXECUTADO EM FÁBRICA (POR DEMÃO). AF_01/2020</t>
  </si>
  <si>
    <t>100733</t>
  </si>
  <si>
    <t>PINTURA COM TINTA ACRÍLICA DE FUNDO PULVERIZADA SOBRE SUPERFÍCIES METÁLICAS (EXCETO PERFIL) EXECUTADO EM OBRA (POR DEMÃO). AF_01/2020_PE</t>
  </si>
  <si>
    <t>100734</t>
  </si>
  <si>
    <t>PINTURA COM TINTA ACRÍLICA DE FUNDO APLICADA A ROLO OU PINCEL SOBRE SUPERFÍCIES METÁLICAS (EXCETO PERFIL) EXECUTADO EM OBRA (POR DEMÃO). AF_01/2020</t>
  </si>
  <si>
    <t>100735</t>
  </si>
  <si>
    <t>PINTURA COM TINTA ACRÍLICA DE ACABAMENTO PULVERIZADA SOBRE SUPERFÍCIES METÁLICAS (EXCETO PERFIL) EXECUTADO EM OBRA (POR DEMÃO). AF_01/2020_PE</t>
  </si>
  <si>
    <t>100736</t>
  </si>
  <si>
    <t>PINTURA COM TINTA ACRÍLICA DE ACABAMENTO APLICADA A ROLO OU PINCEL SOBRE SUPERFÍCIES METÁLICAS (EXCETO PERFIL) EXECUTADO EM OBRA (POR DEMÃO). AF_01/2020</t>
  </si>
  <si>
    <t>100739</t>
  </si>
  <si>
    <t>PINTURA COM TINTA ALQUÍDICA DE ACABAMENTO (ESMALTE SINTÉTICO ACETINADO) PULVERIZADA SOBRE PERFIL METÁLICO EXECUTADO EM FÁBRICA (POR DEMÃO). AF_01/2020_PE</t>
  </si>
  <si>
    <t>100740</t>
  </si>
  <si>
    <t>PINTURA COM TINTA ALQUÍDICA DE ACABAMENTO (ESMALTE SINTÉTICO ACETINADO) APLICADA A ROLO OU PINCEL SOBRE PERFIL METÁLICO EXECUTADO EM FÁBRICA (POR DEMÃO). AF_01/2020</t>
  </si>
  <si>
    <t>100741</t>
  </si>
  <si>
    <t>PINTURA COM TINTA ALQUÍDICA DE ACABAMENTO (ESMALTE SINTÉTICO ACETINADO) PULVERIZADA SOBRE SUPERFÍCIES METÁLICAS (EXCETO PERFIL) EXECUTADO EM OBRA (POR DEMÃO). AF_01/2020_PE</t>
  </si>
  <si>
    <t>100742</t>
  </si>
  <si>
    <t>PINTURA COM TINTA ALQUÍDICA DE ACABAMENTO (ESMALTE SINTÉTICO ACETINADO) APLICADA A ROLO OU PINCEL SOBRE SUPERFÍCIES METÁLICAS (EXCETO PERFIL) EXECUTADO EM OBRA (POR DEMÃO). AF_01/2020</t>
  </si>
  <si>
    <t>100743</t>
  </si>
  <si>
    <t>PINTURA COM TINTA ALQUÍDICA DE ACABAMENTO (ESMALTE SINTÉTICO BRILHANTE) PULVERIZADA SOBRE PERFIL METÁLICO EXECUTADO EM FÁBRICA  (POR DEMÃO). AF_01/2020_PE</t>
  </si>
  <si>
    <t>100744</t>
  </si>
  <si>
    <t>PINTURA COM TINTA ALQUÍDICA DE ACABAMENTO (ESMALTE SINTÉTICO BRILHANTE) APLICADA A ROLO OU PINCEL SOBRE PERFIL METÁLICO EXECUTADO EM FÁBRICA (POR DEMÃO). AF_01/2020</t>
  </si>
  <si>
    <t>100745</t>
  </si>
  <si>
    <t>PINTURA COM TINTA ALQUÍDICA DE ACABAMENTO (ESMALTE SINTÉTICO BRILHANTE) PULVERIZADA SOBRE SUPERFÍCIES METÁLICAS (EXCETO PERFIL) EXECUTADO EM OBRA  (POR DEMÃO). AF_01/2020_PE</t>
  </si>
  <si>
    <t>100746</t>
  </si>
  <si>
    <t>PINTURA COM TINTA ALQUÍDICA DE ACABAMENTO (ESMALTE SINTÉTICO BRILHANTE) APLICADA A ROLO OU PINCEL SOBRE SUPERFÍCIES METÁLICAS (EXCETO PERFIL) EXECUTADO EM OBRA (POR DEMÃO). AF_01/2020</t>
  </si>
  <si>
    <t>100747</t>
  </si>
  <si>
    <t>PINTURA COM TINTA ALQUÍDICA DE ACABAMENTO (ESMALTE SINTÉTICO FOSCO) PULVERIZADA SOBRE PERFIL METÁLICO EXECUTADO EM FÁBRICA (POR DEMÃO). AF_01/2020_PE</t>
  </si>
  <si>
    <t>100748</t>
  </si>
  <si>
    <t>PINTURA COM TINTA ALQUÍDICA DE ACABAMENTO (ESMALTE SINTÉTICO FOSCO) APLICADA A ROLO OU PINCEL SOBRE PERFIL METÁLICO EXECUTADO EM FÁBRICA (POR DEMÃO). AF_01/2020</t>
  </si>
  <si>
    <t>10,53</t>
  </si>
  <si>
    <t>100749</t>
  </si>
  <si>
    <t>PINTURA COM TINTA ALQUÍDICA DE ACABAMENTO (ESMALTE SINTÉTICO FOSCO) PULVERIZADA SOBRE SUPERFÍCIES METÁLICAS (EXCETO PERFIL) EXECUTADO EM OBRA (POR DEMÃO). AF_01/2020_PE</t>
  </si>
  <si>
    <t>100750</t>
  </si>
  <si>
    <t>PINTURA COM TINTA ALQUÍDICA DE ACABAMENTO (ESMALTE SINTÉTICO FOSCO) APLICADA A ROLO OU PINCEL SOBRE SUPERFÍCIES METÁLICAS (EXCETO PERFIL) EXECUTADO EM OBRA (POR DEMÃO). AF_01/2020</t>
  </si>
  <si>
    <t>21,81</t>
  </si>
  <si>
    <t>100751</t>
  </si>
  <si>
    <t>PINTURA COM TINTA EPOXÍDICA DE ACABAMENTO PULVERIZADA SOBRE PERFIL METÁLICO EXECUTADO EM FÁBRICA (02 DEMÃOS). AF_01/2020_PE</t>
  </si>
  <si>
    <t>100752</t>
  </si>
  <si>
    <t>PINTURA COM TINTA EPOXÍDICA DE ACABAMENTO APLICADA A ROLO OU PINCEL SOBRE PERFIL METÁLICO EXECUTADO EM FÁBRICA (02 DEMÃOS). AF_01/2020</t>
  </si>
  <si>
    <t>41,46</t>
  </si>
  <si>
    <t>100753</t>
  </si>
  <si>
    <t>PINTURA COM TINTA ACRÍLICA DE ACABAMENTO PULVERIZADA SOBRE SUPERFÍCIES METÁLICAS (EXCETO PERFIL) EXECUTADO EM OBRA (02 DEMÃOS). AF_01/2020_PE</t>
  </si>
  <si>
    <t>100754</t>
  </si>
  <si>
    <t>PINTURA COM TINTA ACRÍLICA DE ACABAMENTO APLICADA A ROLO OU PINCEL SOBRE SUPERFÍCIES METÁLICAS (EXCETO PERFIL) EXECUTADO EM OBRA (02 DEMÃOS). AF_01/2020</t>
  </si>
  <si>
    <t>100757</t>
  </si>
  <si>
    <t>PINTURA COM TINTA ALQUÍDICA DE ACABAMENTO (ESMALTE SINTÉTICO ACETINADO) PULVERIZADA SOBRE SUPERFÍCIES METÁLICAS (EXCETO PERFIL) EXECUTADO EM OBRA (02 DEMÃOS). AF_01/2020_PE</t>
  </si>
  <si>
    <t>100758</t>
  </si>
  <si>
    <t>PINTURA COM TINTA ALQUÍDICA DE ACABAMENTO (ESMALTE SINTÉTICO ACETINADO) APLICADA A ROLO OU PINCEL SOBRE SUPERFÍCIES METÁLICAS (EXCETO PERFIL) EXECUTADO EM OBRA (02 DEMÃOS). AF_01/2020</t>
  </si>
  <si>
    <t>100759</t>
  </si>
  <si>
    <t>PINTURA COM TINTA ALQUÍDICA DE ACABAMENTO (ESMALTE SINTÉTICO BRILHANTE) PULVERIZADA SOBRE SUPERFÍCIES METÁLICAS (EXCETO PERFIL) EXECUTADO EM OBRA (02 DEMÃOS). AF_01/2020_PE</t>
  </si>
  <si>
    <t>100760</t>
  </si>
  <si>
    <t>PINTURA COM TINTA ALQUÍDICA DE ACABAMENTO (ESMALTE SINTÉTICO BRILHANTE) APLICADA A ROLO OU PINCEL SOBRE SUPERFÍCIES METÁLICAS (EXCETO PERFIL) EXECUTADO EM OBRA (02 DEMÃOS). AF_01/2020</t>
  </si>
  <si>
    <t>100761</t>
  </si>
  <si>
    <t>PINTURA COM TINTA ALQUÍDICA DE ACABAMENTO (ESMALTE SINTÉTICO FOSCO) PULVERIZADA SOBRE SUPERFÍCIES METÁLICAS (EXCETO PERFIL) EXECUTADO EM OBRA (02 DEMÃOS). AF_01/2020_PE</t>
  </si>
  <si>
    <t>100762</t>
  </si>
  <si>
    <t>PINTURA COM TINTA ALQUÍDICA DE ACABAMENTO (ESMALTE SINTÉTICO FOSCO) APLICADA A ROLO OU PINCEL SOBRE SUPERFÍCIES METÁLICAS (EXCETO PERFIL) EXECUTADO EM OBRA (02 DEMÃOS). AF_01/2020</t>
  </si>
  <si>
    <t>102488</t>
  </si>
  <si>
    <t>PREPARO DO PISO CIMENTADO PARA PINTURA - LIXAMENTO E LIMPEZA. AF_05/2021</t>
  </si>
  <si>
    <t>102489</t>
  </si>
  <si>
    <t>PINTURA HIDROFUGANTE COM SILICONE, APLICAÇÃO MANUAL, 2 DEMÃOS. AF_05/2021</t>
  </si>
  <si>
    <t>102491</t>
  </si>
  <si>
    <t>PINTURA DE PISO COM TINTA ACRÍLICA, APLICAÇÃO MANUAL, 2 DEMÃOS, INCLUSO FUNDO PREPARADOR. AF_05/2021</t>
  </si>
  <si>
    <t>102492</t>
  </si>
  <si>
    <t>PINTURA DE PISO COM TINTA ACRÍLICA, APLICAÇÃO MANUAL, 3 DEMÃOS, INCLUSO FUNDO PREPARADOR. AF_05/2021</t>
  </si>
  <si>
    <t>102494</t>
  </si>
  <si>
    <t>PINTURA DE PISO COM TINTA EPÓXI, APLICAÇÃO MANUAL, 2 DEMÃOS, INCLUSO PRIMER EPÓXI. AF_05/2021</t>
  </si>
  <si>
    <t>102496</t>
  </si>
  <si>
    <t>PINTURA DE RODAPÉ COM TINTA EPÓXI, APLICAÇÃO MANUAL, 2 DEMÃOS, INCLUSÃO PRIMER EPÓXI. AF_05/2021</t>
  </si>
  <si>
    <t>102497</t>
  </si>
  <si>
    <t>PINTURA DE RODAPÉ EM PEDRA DECORATIVA COM VERNIZ DE POLIURETANO, APLICAÇÃO MANUAL, 3 DEMÃOS. AF_05/2021</t>
  </si>
  <si>
    <t>102498</t>
  </si>
  <si>
    <t>PINTURA DE MEIO-FIO COM TINTA BRANCA A BASE DE CAL (CAIAÇÃO). AF_05/2021</t>
  </si>
  <si>
    <t>1,44</t>
  </si>
  <si>
    <t>102499</t>
  </si>
  <si>
    <t>ENCERAMENTO DE PISO EM MADEIRA. AF_05/2021</t>
  </si>
  <si>
    <t>3,00</t>
  </si>
  <si>
    <t>102500</t>
  </si>
  <si>
    <t>PINTURA DE DEMARCAÇÃO DE VAGA COM TINTA ACRÍLICA, E = 10 CM, APLICAÇÃO MANUAL. AF_05/2021</t>
  </si>
  <si>
    <t>3,81</t>
  </si>
  <si>
    <t>4,12</t>
  </si>
  <si>
    <t>102501</t>
  </si>
  <si>
    <t>PINTURA DE FAIXA DE PEDESTRE OU ZEBRADA COM TINTA ACRÍLICA, E  = 30 CM, APLICAÇÃO MANUAL. AF_05/2021</t>
  </si>
  <si>
    <t>102504</t>
  </si>
  <si>
    <t>PINTURA DE DEMARCAÇÃO DE QUADRA POLIESPORTIVA COM TINTA ACRÍLICA, E = 5 CM, APLICAÇÃO MANUAL. AF_05/2021</t>
  </si>
  <si>
    <t>102505</t>
  </si>
  <si>
    <t>PINTURA DE DEMARCAÇÃO DE QUADRA POLIESPORTIVA COM BORRACHA CLORADA, E = 5 CM, APLICAÇÃO MANUAL. AF_05/2021</t>
  </si>
  <si>
    <t>102506</t>
  </si>
  <si>
    <t>PINTURA DE DEMARCAÇÃO DE QUADRA POLIESPORTIVA COM TINTA EPÓXI, E = 5 CM, APLICAÇÃO MANUAL. AF_05/2021</t>
  </si>
  <si>
    <t>102507</t>
  </si>
  <si>
    <t>PINTURA DE DEMARCAÇÃO DE VAGA COM TINTA EPÓXI, E = 10 CM, APLICAÇÃO MANUAL. AF_05/2021</t>
  </si>
  <si>
    <t>102508</t>
  </si>
  <si>
    <t>PINTURA DE FAIXA DE PEDESTRE OU ZEBRADA COM TINTA EPÓXI, E  = 30 CM, APLICAÇÃO MANUAL. AF_05/2021</t>
  </si>
  <si>
    <t>102509</t>
  </si>
  <si>
    <t>PINTURA DE FAIXA DE PEDESTRE OU ZEBRADA TINTA RETRORREFLETIVA A BASE DE RESINA ACRÍLICA COM MICROESFERAS DE VIDRO, E = 30 CM, APLICAÇÃO MANUAL. AF_05/2021</t>
  </si>
  <si>
    <t>24,78</t>
  </si>
  <si>
    <t>102512</t>
  </si>
  <si>
    <t>PINTURA DE EIXO VIÁRIO SOBRE ASFALTO COM TINTA RETRORREFLETIVA A BASE DE RESINA ACRÍLICA COM MICROESFERAS DE VIDRO, APLICAÇÃO MECÂNICA COM DEMARCADORA AUTOPROPELIDA. AF_05/2021</t>
  </si>
  <si>
    <t>5,00</t>
  </si>
  <si>
    <t>102513</t>
  </si>
  <si>
    <t>PINTURA DE SÍMBOLOS E TEXTOS COM TINTA ACRÍLICA, DEMARCAÇÃO COM FITA ADESIVA E APLICAÇÃO COM ROLO. AF_05/2021</t>
  </si>
  <si>
    <t>102520</t>
  </si>
  <si>
    <t>PINTURA DE SINALIZAÇÃO VERTICAL DE SEGURANÇA, FAIXAS AMARELA E PRETA, APLICAÇÃO MANUAL, 2 DEMÃOS. AF_05/2021</t>
  </si>
  <si>
    <t>101749</t>
  </si>
  <si>
    <t>PISO CIMENTADO, TRAÇO 1:3 (CIMENTO E AREIA), ACABAMENTO LISO, ESPESSURA 4,0 CM, PREPARO MECÂNICO DA ARGAMASSA. AF_09/2020</t>
  </si>
  <si>
    <t>101750</t>
  </si>
  <si>
    <t>PISO CIMENTADO, TRAÇO 1:3 (CIMENTO E AREIA), ACABAMENTO RÚSTICO, ESPESSURA 4,0 CM, PREPARO MECÂNICO DA ARGAMASSA. AF_09/2020</t>
  </si>
  <si>
    <t>101729</t>
  </si>
  <si>
    <t>PISO EM TACO DE MADEIRA 7X42CM, FIXADO COM COLA BASE DE PVA. AF_09/2020</t>
  </si>
  <si>
    <t>101746</t>
  </si>
  <si>
    <t>ASSOALHO DE MADEIRA. AF_09/2020</t>
  </si>
  <si>
    <t>101751</t>
  </si>
  <si>
    <t>PISO EM TACO DE MADEIRA 7X21CM, FIXADO COM COLA BASE DE PVA. AF_09/2020</t>
  </si>
  <si>
    <t>87246</t>
  </si>
  <si>
    <t>REVESTIMENTO CERÂMICO PARA PISO COM PLACAS TIPO ESMALTADA EXTRA DE DIMENSÕES 35X35 CM APLICADA EM AMBIENTES DE ÁREA MENOR QUE 5 M2. AF_02/2023_PE</t>
  </si>
  <si>
    <t>58,49</t>
  </si>
  <si>
    <t>87247</t>
  </si>
  <si>
    <t>REVESTIMENTO CERÂMICO PARA PISO COM PLACAS TIPO ESMALTADA EXTRA DE DIMENSÕES 35X35 CM APLICADA EM AMBIENTES DE ÁREA ENTRE 5 M2 E 10 M2. AF_02/2023_PE</t>
  </si>
  <si>
    <t>87248</t>
  </si>
  <si>
    <t>REVESTIMENTO CERÂMICO PARA PISO COM PLACAS TIPO ESMALTADA EXTRA DE DIMENSÕES 35X35 CM APLICADA EM AMBIENTES DE ÁREA MAIOR QUE 10 M2. AF_02/2023_PE</t>
  </si>
  <si>
    <t>87249</t>
  </si>
  <si>
    <t>REVESTIMENTO CERÂMICO PARA PISO COM PLACAS TIPO ESMALTADA EXTRA DE DIMENSÕES 45X45 CM APLICADA EM AMBIENTES DE ÁREA MENOR QUE 5 M2. AF_02/2023_PE</t>
  </si>
  <si>
    <t>87250</t>
  </si>
  <si>
    <t>REVESTIMENTO CERÂMICO PARA PISO COM PLACAS TIPO ESMALTADA EXTRA DE DIMENSÕES 45X45 CM APLICADA EM AMBIENTES DE ÁREA ENTRE 5 M2 E 10 M2. AF_02/2023_PE</t>
  </si>
  <si>
    <t>87251</t>
  </si>
  <si>
    <t>REVESTIMENTO CERÂMICO PARA PISO COM PLACAS TIPO ESMALTADA EXTRA DE DIMENSÕES 45X45 CM APLICADA EM AMBIENTES DE ÁREA MAIOR QUE 10 M2. AF_02/2023_PE</t>
  </si>
  <si>
    <t>87255</t>
  </si>
  <si>
    <t>REVESTIMENTO CERÂMICO PARA PISO COM PLACAS TIPO ESMALTADA EXTRA DE DIMENSÕES 60X60 CM APLICADA EM AMBIENTES DE ÁREA MENOR QUE 5 M2. AF_02/2023_PE</t>
  </si>
  <si>
    <t>87256</t>
  </si>
  <si>
    <t>REVESTIMENTO CERÂMICO PARA PISO COM PLACAS TIPO ESMALTADA EXTRA DE DIMENSÕES 60X60 CM APLICADA EM AMBIENTES DE ÁREA ENTRE 5 M2 E 10 M2. AF_02/2023_PE</t>
  </si>
  <si>
    <t>87257</t>
  </si>
  <si>
    <t>REVESTIMENTO CERÂMICO PARA PISO COM PLACAS TIPO ESMALTADA EXTRA DE DIMENSÕES 60X60 CM APLICADA EM AMBIENTES DE ÁREA MAIOR QUE 10 M2. AF_02/2023_PE</t>
  </si>
  <si>
    <t>87258</t>
  </si>
  <si>
    <t>REVESTIMENTO CERÂMICO PARA PISO COM PLACAS TIPO PORCELANATO DE DIMENSÕES 45X45 CM APLICADA EM AMBIENTES DE ÁREA MENOR QUE 5 M². AF_02/2023_PE</t>
  </si>
  <si>
    <t>87259</t>
  </si>
  <si>
    <t>REVESTIMENTO CERÂMICO PARA PISO COM PLACAS TIPO PORCELANATO DE DIMENSÕES 45X45 CM APLICADA EM AMBIENTES DE ÁREA ENTRE 5 M² E 10 M². AF_02/2023_PE</t>
  </si>
  <si>
    <t>87260</t>
  </si>
  <si>
    <t>REVESTIMENTO CERÂMICO PARA PISO COM PLACAS TIPO PORCELANATO DE DIMENSÕES 45X45 CM APLICADA EM AMBIENTES DE ÁREA MAIOR QUE 10 M². AF_02/2023_PE</t>
  </si>
  <si>
    <t>87261</t>
  </si>
  <si>
    <t>REVESTIMENTO CERÂMICO PARA PISO COM PLACAS TIPO PORCELANATO DE DIMENSÕES 60X60 CM APLICADA EM AMBIENTES DE ÁREA MENOR QUE 5 M². AF_02/2023_PE</t>
  </si>
  <si>
    <t>87262</t>
  </si>
  <si>
    <t>REVESTIMENTO CERÂMICO PARA PISO COM PLACAS TIPO PORCELANATO DE DIMENSÕES 60X60 CM APLICADA EM AMBIENTES DE ÁREA ENTRE 5 M² E 10 M². AF_02/2023_PE</t>
  </si>
  <si>
    <t>87263</t>
  </si>
  <si>
    <t>REVESTIMENTO CERÂMICO PARA PISO COM PLACAS TIPO PORCELANATO DE DIMENSÕES 60X60 CM APLICADA EM AMBIENTES DE ÁREA MAIOR QUE 10 M². AF_02/2023_PE</t>
  </si>
  <si>
    <t>89046</t>
  </si>
  <si>
    <t>(COMPOSIÇÃO REPRESENTATIVA) DO SERVIÇO DE REVESTIMENTO CERÂMICO PARA PISO COM PLACAS TIPO ESMALTADA EXTRA DE DIMENSÕES 35X35 CM, PARA EDIFICAÇÃO HABITACIONAL MULTIFAMILIAR (PRÉDIO). AF_11/2014</t>
  </si>
  <si>
    <t>89171</t>
  </si>
  <si>
    <t>(COMPOSIÇÃO REPRESENTATIVA) DO SERVIÇO DE REVESTIMENTO CERÂMICO PARA PISO COM PLACAS TIPO ESMALTADA EXTRA DE DIMENSÕES 35X35 CM, PARA EDIFICAÇÃO HABITACIONAL UNIFAMILIAR (CASA) E EDIFICAÇÃO PÚBLICA PADRÃO. AF_11/2014</t>
  </si>
  <si>
    <t>93389</t>
  </si>
  <si>
    <t>REVESTIMENTO CERÂMICO PARA PISO COM PLACAS TIPO ESMALTADA PADRÃO POPULAR DE DIMENSÕES 35X35 CM APLICADA EM AMBIENTES DE ÁREA MENOR QUE 5 M2. AF_02/2023_PE</t>
  </si>
  <si>
    <t>93390</t>
  </si>
  <si>
    <t>REVESTIMENTO CERÂMICO PARA PISO COM PLACAS TIPO ESMALTADA PADRÃO POPULAR DE DIMENSÕES 35X35 CM APLICADA EM AMBIENTES DE ÁREA ENTRE 5 M2 E 10 M2. AF_02/2023_PE</t>
  </si>
  <si>
    <t>93391</t>
  </si>
  <si>
    <t>REVESTIMENTO CERÂMICO PARA PISO COM PLACAS TIPO ESMALTADA PADRÃO POPULAR DE DIMENSÕES 35X35 CM APLICADA EM AMBIENTES DE ÁREA MAIOR QUE 10 M2. AF_02/2023_PE</t>
  </si>
  <si>
    <t>104593</t>
  </si>
  <si>
    <t>REVESTIMENTO CERÂMICO PARA PISO COM PLACAS TIPO ESMALTADA EXTRA DE DIMENSÕES 80X80 CM APLICADA EM AMBIENTES DE ÁREA MENOR QUE 5 M². AF_02/2023_PE</t>
  </si>
  <si>
    <t>104594</t>
  </si>
  <si>
    <t>REVESTIMENTO CERÂMICO PARA PISO COM PLACAS TIPO ESMALTADA EXTRA DE DIMENSÕES 80X80 CM APLICADA EM AMBIENTES DE ÁREA ENTRE 5 M² E 10 M². AF_02/2023_PE</t>
  </si>
  <si>
    <t>104595</t>
  </si>
  <si>
    <t>REVESTIMENTO CERÂMICO PARA PISO COM PLACAS TIPO ESMALTADA EXTRA DE DIMENSÕES 80X80 CM APLICADA EM AMBIENTES DE ÁREA MAIOR QUE 10 M². AF_02/2023_PE</t>
  </si>
  <si>
    <t>104596</t>
  </si>
  <si>
    <t>REVESTIMENTO CERÂMICO PARA PISO COM PLACAS TIPO PORCELANATO DE DIMENSÕES 80X80 CM APLICADA EM AMBIENTES DE ÁREA MENOR QUE 5 M². AF_02/2023_PE</t>
  </si>
  <si>
    <t>104597</t>
  </si>
  <si>
    <t>REVESTIMENTO CERÂMICO PARA PISO COM PLACAS TIPO PORCELANATO DE DIMENSÕES 80X80 CM APLICADA EM AMBIENTES DE ÁREA ENTRE 5 M² E 10 M². AF_02/2023_PE</t>
  </si>
  <si>
    <t>104598</t>
  </si>
  <si>
    <t>REVESTIMENTO CERÂMICO PARA PISO COM PLACAS TIPO PORCELANATO DE DIMENSÕES 80X80 CM APLICADA EM AMBIENTES DE ÁREA MAIOR QUE 10 M². AF_02/2023_PE</t>
  </si>
  <si>
    <t>104599</t>
  </si>
  <si>
    <t>REVESTIMENTO CERÂMICO PARA PISO COM PLACAS TIPO ESMALTADA EXTRA DE DIMENSÕES 35X35 CM APLICADA EM DIAGONAL EM AMBIENTES DE ÁREA MENOR QUE 5 M². AF_02/2023_PE</t>
  </si>
  <si>
    <t>104600</t>
  </si>
  <si>
    <t>REVESTIMENTO CERÂMICO PARA PISO COM PLACAS TIPO ESMALTADA PADRÃO POPULAR DE DIMENSÕES 35X35 CM APLICADA EM DIAGONAL EM AMBIENTES DE ÁREA MENOR QUE 5 M². AF_02/2023_PE</t>
  </si>
  <si>
    <t>104601</t>
  </si>
  <si>
    <t>REVESTIMENTO CERÂMICO PARA PISO COM PLACAS TIPO ESMALTADA EXTRA DE DIMENSÕES 35X35 CM APLICADA EM DIAGONAL EM AMBIENTES DE ÁREA ENTRE 5 M² E 10 M². AF_02/2023_PE</t>
  </si>
  <si>
    <t>104602</t>
  </si>
  <si>
    <t>REVESTIMENTO CERÂMICO PARA PISO COM PLACAS TIPO ESMALTADA PADRÃO POPULAR DE DIMENSÕES 35X35 CM APLICADA EM DIAGONAL EM AMBIENTES DE ÁREA ENTRE 5 M² E 10 M². AF_02/2023_PE</t>
  </si>
  <si>
    <t>49,44</t>
  </si>
  <si>
    <t>104603</t>
  </si>
  <si>
    <t>REVESTIMENTO CERÂMICO PARA PISO COM PLACAS TIPO ESMALTADA EXTRA DE DIMENSÕES 35X35 CM APLICADA EM DIAGONAL EM AMBIENTES DE ÁREA MAIOR QUE 10 M². AF_02/2023_PE</t>
  </si>
  <si>
    <t>104604</t>
  </si>
  <si>
    <t>REVESTIMENTO CERÂMICO PARA PISO COM PLACAS TIPO ESMALTADA PADRÃO POPULAR DE DIMENSÕES 35X35 CM APLICADA EM DIAGONAL EM AMBIENTES DE ÁREA MAIOR QUE 10 M². AF_02/2023_PE</t>
  </si>
  <si>
    <t>104605</t>
  </si>
  <si>
    <t>REVESTIMENTO CERÂMICO PARA PISO COM PLACAS TIPO ESMALTADA EXTRA DE DIMENSÕES 45X45 CM APLICADA EM DIAGONAL EM AMBIENTES DE ÁREA MENOR QUE 5 M². AF_02/2023_PE</t>
  </si>
  <si>
    <t>104606</t>
  </si>
  <si>
    <t>REVESTIMENTO CERÂMICO PARA PISO COM PLACAS TIPO ESMALTADA EXTRA DE DIMENSÕES 45X45 CM APLICADA EM DIAGONAL EM AMBIENTES DE ÁREA ENTRE 5 M² E 10 M². AF_02/2023_PE</t>
  </si>
  <si>
    <t>104607</t>
  </si>
  <si>
    <t>REVESTIMENTO CERÂMICO PARA PISO COM PLACAS TIPO ESMALTADA EXTRA DE DIMENSÕES 45X45 CM APLICADA EM DIAGONAL EM AMBIENTES DE ÁREA MAIOR QUE 10 M². AF_02/2023_PE</t>
  </si>
  <si>
    <t>104608</t>
  </si>
  <si>
    <t>REVESTIMENTO CERÂMICO PARA PISO COM PLACAS TIPO PORCELANATO DE DIMENSÕES 45X45 CM APLICADA EM DIAGONAL EM AMBIENTES DE ÁREA MENOR QUE 5 M². AF_02/2023_PE</t>
  </si>
  <si>
    <t>104609</t>
  </si>
  <si>
    <t>REVESTIMENTO CERÂMICO PARA PISO COM PLACAS TIPO PORCELANATO DE DIMENSÕES 45X45 CM APLICADA EM DIAGONAL EM AMBIENTES DE ÁREA ENTRE 5 M² E 10 M². AF_02/2023_PE</t>
  </si>
  <si>
    <t>104610</t>
  </si>
  <si>
    <t>REVESTIMENTO CERÂMICO PARA PISO COM PLACAS TIPO PORCELANATO DE DIMENSÕES 45X45 CM APLICADA EM DIAGONAL EM AMBIENTES DE ÁREA MAIOR QUE 10 M². AF_02/2023_PE</t>
  </si>
  <si>
    <t>98671</t>
  </si>
  <si>
    <t>PISO EM GRANITO APLICADO EM AMBIENTES INTERNOS. AF_09/2020</t>
  </si>
  <si>
    <t>98672</t>
  </si>
  <si>
    <t>PISO EM MÁRMORE APLICADO EM AMBIENTES INTERNOS. AF_09/2020</t>
  </si>
  <si>
    <t>98678</t>
  </si>
  <si>
    <t>PISO ELEVADO COM ESTRUTURA EM AÇO, COMPOSTO POR PEDESTAIS E LONGARINAS. AF_09/2020</t>
  </si>
  <si>
    <t>98679</t>
  </si>
  <si>
    <t>PISO CIMENTADO, TRAÇO 1:3 (CIMENTO E AREIA), ACABAMENTO LISO, ESPESSURA 2,0 CM, PREPARO MECÂNICO DA ARGAMASSA. AF_09/2020</t>
  </si>
  <si>
    <t>98680</t>
  </si>
  <si>
    <t>PISO CIMENTADO, TRAÇO 1:3 (CIMENTO E AREIA), ACABAMENTO LISO, ESPESSURA 3,0 CM, PREPARO MECÂNICO DA ARGAMASSA. AF_09/2020</t>
  </si>
  <si>
    <t>98681</t>
  </si>
  <si>
    <t>PISO CIMENTADO, TRAÇO 1:3 (CIMENTO E AREIA), ACABAMENTO RÚSTICO, ESPESSURA 2,0 CM, PREPARO MECÂNICO DA ARGAMASSA. AF_09/2020</t>
  </si>
  <si>
    <t>98682</t>
  </si>
  <si>
    <t>PISO CIMENTADO, TRAÇO 1:3 (CIMENTO E AREIA), ACABAMENTO RÚSTICO, ESPESSURA 3,0 CM, PREPARO MECÂNICO DA ARGAMASSA. AF_09/2020</t>
  </si>
  <si>
    <t>98685</t>
  </si>
  <si>
    <t>RODAPÉ EM GRANITO, ALTURA 10 CM. AF_09/2020</t>
  </si>
  <si>
    <t>98686</t>
  </si>
  <si>
    <t>RODAPÉ EM LADRILHO HIDRÁULICO, ALTURA 7 CM. AF_09/2020</t>
  </si>
  <si>
    <t>98688</t>
  </si>
  <si>
    <t>RODAPÉ EM POLIESTIRENO, ALTURA 5 CM. AF_09/2020</t>
  </si>
  <si>
    <t>98689</t>
  </si>
  <si>
    <t>SOLEIRA EM GRANITO, LARGURA 15 CM, ESPESSURA 2,0 CM. AF_09/2020</t>
  </si>
  <si>
    <t>101090</t>
  </si>
  <si>
    <t>PISO EM PEDRA PORTUGUESA ASSENTADO SOBRE ARGAMASSA SECA DE CIMENTO E AREIA, TRAÇO 1:3, REJUNTADO COM CIMENTO COMUM. AF_05/2020</t>
  </si>
  <si>
    <t>101091</t>
  </si>
  <si>
    <t>PISO EM LADRILHO HIDRÁULICO APLICADO EM AMBIENTES EXTERNOS. AF_05/2020</t>
  </si>
  <si>
    <t>101725</t>
  </si>
  <si>
    <t>PISO EM LADRILHO HIDRÁULICO APLICADO EM AMBIENTES INTERNOS DE ÁREA MENOR QUE 5 M², INCLUSO APLICAÇÃO DE RESINA. AF_09/2020</t>
  </si>
  <si>
    <t>101726</t>
  </si>
  <si>
    <t>PISO EM LADRILHO HIDRÁULICO APLICADO EM AMBIENTES INTERNOS DE ÁREA ENTRE 5 E 15 M², INCLUSO APLICAÇÃO DE RESINA. AF_09/2020</t>
  </si>
  <si>
    <t>101731</t>
  </si>
  <si>
    <t>PISO EM PEDRA  ASSENTADO SOBRE ARGAMASSA 1:3 (CIMENTO E AREIA). AF_09/2020</t>
  </si>
  <si>
    <t>310,90</t>
  </si>
  <si>
    <t>101732</t>
  </si>
  <si>
    <t>PISO EM PEDRA ARDÓSIA ASSENTADO SOBRE ARGAMASSA 1:3 (CIMENTO E AREIA). AF_09/2020</t>
  </si>
  <si>
    <t>101094</t>
  </si>
  <si>
    <t>PISO PODOTÁTIL DE ALERTA OU DIRECIONAL, DE BORRACHA, ASSENTADO SOBRE ARGAMASSA. AF_05/2020</t>
  </si>
  <si>
    <t>101727</t>
  </si>
  <si>
    <t>PISO VINÍLICO SEMI-FLEXÍVEL EM PLACAS, PADRÃO LISO, ESPESSURA 3,2 MM, FIXADO COM COLA. AF_09/2020</t>
  </si>
  <si>
    <t>101733</t>
  </si>
  <si>
    <t>PISO DE BORRACHA PASTILHADO/FRISADO, ESPESSURA 7MM, ASSENTADO COM ARGAMASSA. AF_09/2020</t>
  </si>
  <si>
    <t>101734</t>
  </si>
  <si>
    <t>PISO DE BORRACHA PASTILHADO, ESPESSURA 15MM, ASSENTADO COM ARGAMASSA. AF_09/2020</t>
  </si>
  <si>
    <t>101735</t>
  </si>
  <si>
    <t>PISO DE BORRACHA ESPORTIVO, ESPESSURA 15MM, ASSENTADO COM ARGAMASSA. AF_09/2020</t>
  </si>
  <si>
    <t>101736</t>
  </si>
  <si>
    <t>PISO DE BORRACHA PASTILHADO, ESPESSURA 3,5MM, FIXADO COM ADESIVO ACRÍLICO. AF_09/2020</t>
  </si>
  <si>
    <t>101737</t>
  </si>
  <si>
    <t>PISO DE BORRACHA CANELADO, ESPESSURA 3,5MM, FIXADO COM ADESIVO ACRÍLICO. AF_09/2020</t>
  </si>
  <si>
    <t>101748</t>
  </si>
  <si>
    <t>PREPARO DE CONTRAPISO COM POLITRIZ. AF_09/2020</t>
  </si>
  <si>
    <t>104162</t>
  </si>
  <si>
    <t>PISO EM GRANILITE, MARMORITE OU GRANITINA EM AMBIENTES INTERNOS, COM ESPESSURA DE 8 MM, INCLUSO MISTURA EM BETONEIRA, COLOCAÇÃO DAS JUNTAS, APLICAÇÃO DO PISO, 4 POLIMENTOS COM POLITRIZ, ESTUCAMENTO, SELADOR E CERA. AF_06/2022</t>
  </si>
  <si>
    <t>101092</t>
  </si>
  <si>
    <t>PISO EM GRANITO APLICADO EM CALÇADAS OU PISOS EXTERNOS. AF_05/2020</t>
  </si>
  <si>
    <t>101093</t>
  </si>
  <si>
    <t>PISO EM MÁRMORE APLICADO EM CALÇADAS OU PISOS EXTERNOS. AF_05/2020</t>
  </si>
  <si>
    <t>98695</t>
  </si>
  <si>
    <t>SOLEIRA EM MÁRMORE, LARGURA 15 CM, ESPESSURA 2,0 CM. AF_09/2020</t>
  </si>
  <si>
    <t>98697</t>
  </si>
  <si>
    <t>RODAPÉ EM MÁRMORE, ALTURA 7 CM. AF_09/2020</t>
  </si>
  <si>
    <t>101738</t>
  </si>
  <si>
    <t>RODAPÉ EM MADEIRA, ALTURA 7CM, FIXADO COM COLA. AF_09/2020</t>
  </si>
  <si>
    <t>101739</t>
  </si>
  <si>
    <t>RODAPÉ EM MADEIRA, ALTURA 7CM, FIXADO COM COLA E PARAFUSOS. AF_09/2020</t>
  </si>
  <si>
    <t>88648</t>
  </si>
  <si>
    <t>RODAPÉ CERÂMICO DE 7CM DE ALTURA COM PLACAS TIPO ESMALTADA EXTRA  DE DIMENSÕES 35X35CM. AF_02/2023</t>
  </si>
  <si>
    <t>88649</t>
  </si>
  <si>
    <t>RODAPÉ CERÂMICO DE 7CM DE ALTURA COM PLACAS TIPO ESMALTADA EXTRA DE DIMENSÕES 45X45CM. AF_02/2023</t>
  </si>
  <si>
    <t>88650</t>
  </si>
  <si>
    <t>RODAPÉ CERÂMICO DE 7CM DE ALTURA COM PLACAS TIPO ESMALTADA EXTRA DE DIMENSÕES 60X60CM. AF_02/2023</t>
  </si>
  <si>
    <t>96467</t>
  </si>
  <si>
    <t>RODAPÉ CERÂMICO DE 7CM DE ALTURA COM PLACAS TIPO ESMALTADA COMERCIAL DE DIMENSÕES 35X35CM (PADRAO POPULAR). AF_02/2023</t>
  </si>
  <si>
    <t>101740</t>
  </si>
  <si>
    <t>RODAPÉ EM ARDÓSIA ALTURA 10CM. AF_09/2020</t>
  </si>
  <si>
    <t>101741</t>
  </si>
  <si>
    <t>RODAPÉ EM MARMORITE, ALTURA 10CM. AF_09/2020</t>
  </si>
  <si>
    <t>94990</t>
  </si>
  <si>
    <t>EXECUÇÃO DE PASSEIO (CALÇADA) OU PISO DE CONCRETO COM CONCRETO MOLDADO IN LOCO, FEITO EM OBRA, ACABAMENTO CONVENCIONAL, NÃO ARMADO. AF_08/2022</t>
  </si>
  <si>
    <t>94991</t>
  </si>
  <si>
    <t>EXECUÇÃO DE PASSEIO (CALÇADA) OU PISO DE CONCRETO COM CONCRETO MOLDADO IN LOCO, USINADO C20, ACABAMENTO CONVENCIONAL, NÃO ARMADO. AF_08/2022</t>
  </si>
  <si>
    <t>94992</t>
  </si>
  <si>
    <t>EXECUÇÃO DE PASSEIO (CALÇADA) OU PISO DE CONCRETO COM CONCRETO MOLDADO IN LOCO, FEITO EM OBRA, ACABAMENTO CONVENCIONAL, ESPESSURA 6 CM, ARMADO. AF_08/2022</t>
  </si>
  <si>
    <t>94993</t>
  </si>
  <si>
    <t>EXECUÇÃO DE PASSEIO (CALÇADA) OU PISO DE CONCRETO COM CONCRETO MOLDADO IN LOCO, USINADO, ACABAMENTO CONVENCIONAL, ESPESSURA 6 CM, ARMADO. AF_08/2022</t>
  </si>
  <si>
    <t>94994</t>
  </si>
  <si>
    <t>EXECUÇÃO DE PASSEIO (CALÇADA) OU PISO DE CONCRETO COM CONCRETO MOLDADO IN LOCO, FEITO EM OBRA, ACABAMENTO CONVENCIONAL, ESPESSURA 8 CM, ARMADO. AF_08/2022</t>
  </si>
  <si>
    <t>94995</t>
  </si>
  <si>
    <t>EXECUÇÃO DE PASSEIO (CALÇADA) OU PISO DE CONCRETO COM CONCRETO MOLDADO IN LOCO, USINADO, ACABAMENTO CONVENCIONAL, ESPESSURA 8 CM, ARMADO. AF_08/2022</t>
  </si>
  <si>
    <t>101747</t>
  </si>
  <si>
    <t>PISO EM CONCRETO 20 MPA PREPARO MECÂNICO, ESPESSURA 7CM. AF_09/2020</t>
  </si>
  <si>
    <t>104626</t>
  </si>
  <si>
    <t>EXECUÇÃO DE PASSEIO (CALÇADA) OU PISO DE CONCRETO COM CONCRETO MOLDADO IN LOCO, USINADO C25, ACABAMENTO CONVENCIONAL, NÃO ARMADO. AF_03/2023</t>
  </si>
  <si>
    <t>104658</t>
  </si>
  <si>
    <t>PISO PODOTÁTIL DE ALERTA OU DIRECIONAL, DE CONCRETO, ASSENTADO SOBRE ARGAMASSA. AF_05/2023</t>
  </si>
  <si>
    <t>87620</t>
  </si>
  <si>
    <t>CONTRAPISO EM ARGAMASSA TRAÇO 1:4 (CIMENTO E AREIA), PREPARO MECÂNICO COM BETONEIRA 400 L, APLICADO EM ÁREAS SECAS SOBRE LAJE, ADERIDO, ACABAMENTO NÃO REFORÇADO, ESPESSURA 2CM. AF_07/2021</t>
  </si>
  <si>
    <t>87622</t>
  </si>
  <si>
    <t>CONTRAPISO EM ARGAMASSA TRAÇO 1:4 (CIMENTO E AREIA), PREPARO MANUAL, APLICADO EM ÁREAS SECAS SOBRE LAJE, ADERIDO, ACABAMENTO NÃO REFORÇADO, ESPESSURA 2CM. AF_07/2021</t>
  </si>
  <si>
    <t>87623</t>
  </si>
  <si>
    <t>CONTRAPISO EM ARGAMASSA PRONTA, PREPARO MECÂNICO COM MISTURADOR 300 KG, APLICADO EM ÁREAS SECAS SOBRE LAJE, ADERIDO, ACABAMENTO NÃO REFORÇADO, ESPESSURA 2CM. AF_07/2021</t>
  </si>
  <si>
    <t>87624</t>
  </si>
  <si>
    <t>87630</t>
  </si>
  <si>
    <t>CONTRAPISO EM ARGAMASSA TRAÇO 1:4 (CIMENTO E AREIA), PREPARO MECÂNICO COM BETONEIRA 400 L, APLICADO EM ÁREAS SECAS SOBRE LAJE, ADERIDO, ACABAMENTO NÃO REFORÇADO, ESPESSURA 3CM. AF_07/2021</t>
  </si>
  <si>
    <t>87632</t>
  </si>
  <si>
    <t>CONTRAPISO EM ARGAMASSA TRAÇO 1:4 (CIMENTO E AREIA), PREPARO MANUAL, APLICADO EM ÁREAS SECAS SOBRE LAJE, ADERIDO, ACABAMENTO NÃO REFORÇADO, ESPESSURA 3CM. AF_07/2021</t>
  </si>
  <si>
    <t>87633</t>
  </si>
  <si>
    <t>CONTRAPISO EM ARGAMASSA PRONTA, PREPARO MECÂNICO COM MISTURADOR 300 KG, APLICADO EM ÁREAS SECAS SOBRE LAJE, ADERIDO, ACABAMENTO NÃO REFORÇADO, ESPESSURA 3CM. AF_07/2021</t>
  </si>
  <si>
    <t>87634</t>
  </si>
  <si>
    <t>CONTRAPISO EM ARGAMASSA PRONTA, PREPARO MANUAL, APLICADO EM ÁREAS SECAS SOBRE LAJE, ADERIDO, ACABAMENTO NÃO REFORÇADO, ESPESSURA 3CM. AF_07/2021</t>
  </si>
  <si>
    <t>87640</t>
  </si>
  <si>
    <t>CONTRAPISO EM ARGAMASSA TRAÇO 1:4 (CIMENTO E AREIA), PREPARO MECÂNICO COM BETONEIRA 400 L, APLICADO EM ÁREAS SECAS SOBRE LAJE, ADERIDO, ACABAMENTO NÃO REFORÇADO, ESPESSURA 4CM. AF_07/2021</t>
  </si>
  <si>
    <t>87642</t>
  </si>
  <si>
    <t>CONTRAPISO EM ARGAMASSA TRAÇO 1:4 (CIMENTO E AREIA), PREPARO MANUAL, APLICADO EM ÁREAS SECAS SOBRE LAJE, ADERIDO, ACABAMENTO NÃO REFORÇADO, ESPESSURA 4CM. AF_07/2021</t>
  </si>
  <si>
    <t>51,23</t>
  </si>
  <si>
    <t>87643</t>
  </si>
  <si>
    <t>CONTRAPISO EM ARGAMASSA PRONTA, PREPARO MECÂNICO COM MISTURADOR 300 KG, APLICADO EM ÁREAS SECAS SOBRE LAJE, ADERIDO, ACABAMENTO NÃO REFORÇADO, ESPESSURA 4CM. AF_07/2021</t>
  </si>
  <si>
    <t>87644</t>
  </si>
  <si>
    <t>CONTRAPISO EM ARGAMASSA PRONTA, PREPARO MANUAL, APLICADO EM ÁREAS SECAS SOBRE LAJE, ADERIDO, ACABAMENTO NÃO REFORÇADO, ESPESSURA 4CM. AF_07/2021</t>
  </si>
  <si>
    <t>87680</t>
  </si>
  <si>
    <t>CONTRAPISO EM ARGAMASSA TRAÇO 1:4 (CIMENTO E AREIA), PREPARO MECÂNICO COM BETONEIRA 400 L, APLICADO EM ÁREAS SECAS SOBRE LAJE, NÃO ADERIDO, ACABAMENTO NÃO REFORÇADO, ESPESSURA 4CM. AF_07/2021</t>
  </si>
  <si>
    <t>87682</t>
  </si>
  <si>
    <t>CONTRAPISO EM ARGAMASSA TRAÇO 1:4 (CIMENTO E AREIA), PREPARO MANUAL, APLICADO EM ÁREAS SECAS SOBRE LAJE, NÃO ADERIDO, ACABAMENTO NÃO REFORÇADO, ESPESSURA 4CM. AF_07/2021</t>
  </si>
  <si>
    <t>87683</t>
  </si>
  <si>
    <t>CONTRAPISO EM ARGAMASSA PRONTA, PREPARO MECÂNICO COM MISTURADOR 300 KG, APLICADO EM ÁREAS SECAS SOBRE LAJE, NÃO ADERIDO, ACABAMENTO NÃO REFORÇADO, ESPESSURA 4CM. AF_07/2021</t>
  </si>
  <si>
    <t>87684</t>
  </si>
  <si>
    <t>CONTRAPISO EM ARGAMASSA PRONTA, PREPARO MANUAL, APLICADO EM ÁREAS SECAS SOBRE LAJE, NÃO ADERIDO, ACABAMENTO NÃO REFORÇADO, ESPESSURA 4CM. AF_07/2021</t>
  </si>
  <si>
    <t>87690</t>
  </si>
  <si>
    <t>CONTRAPISO EM ARGAMASSA TRAÇO 1:4 (CIMENTO E AREIA), PREPARO MECÂNICO COM BETONEIRA 400 L, APLICADO EM ÁREAS SECAS SOBRE LAJE, NÃO ADERIDO, ACABAMENTO NÃO REFORÇADO, ESPESSURA 5CM. AF_07/2021</t>
  </si>
  <si>
    <t>87692</t>
  </si>
  <si>
    <t>CONTRAPISO EM ARGAMASSA TRAÇO 1:4 (CIMENTO E AREIA), PREPARO MANUAL, APLICADO EM ÁREAS SECAS SOBRE LAJE, NÃO ADERIDO, ACABAMENTO NÃO REFORÇADO, ESPESSURA 5CM. AF_07/2021</t>
  </si>
  <si>
    <t>87693</t>
  </si>
  <si>
    <t>CONTRAPISO EM ARGAMASSA PRONTA, PREPARO MECÂNICO COM MISTURADOR 300 KG, APLICADO EM ÁREAS SECAS SOBRE LAJE, NÃO ADERIDO, ESPESSURA 5CM. AF_07/2021</t>
  </si>
  <si>
    <t>87694</t>
  </si>
  <si>
    <t>CONTRAPISO EM ARGAMASSA PRONTA, PREPARO MANUAL, APLICADO EM ÁREAS SECAS SOBRE LAJE, NÃO ADERIDO, ACABAMENTO NÃO REFORÇADO, ESPESSURA 5CM. AF_07/2021</t>
  </si>
  <si>
    <t>87700</t>
  </si>
  <si>
    <t>CONTRAPISO EM ARGAMASSA TRAÇO 1:4 (CIMENTO E AREIA), PREPARO MECÂNICO COM BETONEIRA 400 L, APLICADO EM ÁREAS SECAS SOBRE LAJE, NÃO ADERIDO, ACABAMENTO NÃO REFORÇADO, ESPESSURA 6CM. AF_07/2021</t>
  </si>
  <si>
    <t>87702</t>
  </si>
  <si>
    <t>CONTRAPISO EM ARGAMASSA TRAÇO 1:4 (CIMENTO E AREIA), PREPARO MANUAL, APLICADO EM ÁREAS SECAS SOBRE LAJE, NÃO ADERIDO, ACABAMENTO NÃO REFORÇADO, ESPESSURA 6CM. AF_07/2021</t>
  </si>
  <si>
    <t>87703</t>
  </si>
  <si>
    <t>CONTRAPISO EM ARGAMASSA PRONTA, PREPARO MECÂNICO COM MISTURADOR 300 KG, APLICADO EM ÁREAS SECAS SOBRE LAJE, NÃO ADERIDO, ACABAMENTO NÃO REFORÇADO, ESPESSURA 6CM. AF_07/2021</t>
  </si>
  <si>
    <t>87704</t>
  </si>
  <si>
    <t>CONTRAPISO EM ARGAMASSA PRONTA, PREPARO MANUAL, APLICADO EM ÁREAS SECAS SOBRE LAJE, NÃO ADERIDO, ACABAMENTO NÃO REFORÇADO, ESPESSURA 6CM. AF_07/2021</t>
  </si>
  <si>
    <t>87735</t>
  </si>
  <si>
    <t>CONTRAPISO EM ARGAMASSA TRAÇO 1:4 (CIMENTO E AREIA), PREPARO MECÂNICO COM BETONEIRA 400 L, APLICADO EM ÁREAS MOLHADAS SOBRE LAJE, ADERIDO, ACABAMENTO NÃO REFORÇADO, ESPESSURA 2CM. AF_07/2021</t>
  </si>
  <si>
    <t>87737</t>
  </si>
  <si>
    <t>CONTRAPISO EM ARGAMASSA TRAÇO 1:4 (CIMENTO E AREIA), PREPARO MANUAL, APLICADO EM ÁREAS MOLHADAS SOBRE LAJE, ADERIDO, ACABAMENTO NÃO REFORÇADO, ESPESSURA 2CM. AF_07/2021</t>
  </si>
  <si>
    <t>87738</t>
  </si>
  <si>
    <t>CONTRAPISO EM ARGAMASSA PRONTA, PREPARO MECÂNICO COM MISTURADOR 300 KG, APLICADO EM ÁREAS MOLHADAS SOBRE LAJE, ADERIDO, ACABAMENTO NÃO REFORÇADO, ESPESSURA 2CM. AF_07/2021</t>
  </si>
  <si>
    <t>87739</t>
  </si>
  <si>
    <t>CONTRAPISO EM ARGAMASSA PRONTA, PREPARO MANUAL, APLICADO EM ÁREAS MOLHADAS SOBRE LAJE, ADERIDO, ACABAMENTO NÃO REFORÇADO, ESPESSURA 2CM. AF_07/2021</t>
  </si>
  <si>
    <t>87745</t>
  </si>
  <si>
    <t>CONTRAPISO EM ARGAMASSA TRAÇO 1:4 (CIMENTO E AREIA), PREPARO MECÂNICO COM BETONEIRA 400 L, APLICADO EM ÁREAS MOLHADAS SOBRE LAJE, ADERIDO, ACABAMENTO NÃO REFORÇADO, ESPESSURA 3CM. AF_07/2021</t>
  </si>
  <si>
    <t>87747</t>
  </si>
  <si>
    <t>CONTRAPISO EM ARGAMASSA TRAÇO 1:4 (CIMENTO E AREIA), PREPARO MANUAL, APLICADO EM ÁREAS MOLHADAS SOBRE LAJE, ADERIDO, ACABAMENTO NÃO REFORÇADO, ESPESSURA 3CM. AF_07/2021</t>
  </si>
  <si>
    <t>87748</t>
  </si>
  <si>
    <t>CONTRAPISO EM ARGAMASSA PRONTA, PREPARO MECÂNICO COM MISTURADOR 300 KG, APLICADO EM ÁREAS MOLHADAS SOBRE LAJE, ADERIDO, ACABAMENTO NÃO REFORÇADO, ESPESSURA 3CM. AF_07/2021</t>
  </si>
  <si>
    <t>87749</t>
  </si>
  <si>
    <t>CONTRAPISO EM ARGAMASSA PRONTA, PREPARO MANUAL, APLICADO EM ÁREAS MOLHADAS SOBRE LAJE, ADERIDO, ACABAMENTO NÃO REFORÇADO, ESPESSURA 3CM. AF_07/2021</t>
  </si>
  <si>
    <t>87755</t>
  </si>
  <si>
    <t>CONTRAPISO EM ARGAMASSA TRAÇO 1:4 (CIMENTO E AREIA), PREPARO MECÂNICO COM BETONEIRA 400 L, APLICADO EM ÁREAS MOLHADAS SOBRE IMPERMEABILIZAÇÃO, ACABAMENTO NÃO REFORÇADO, ESPESSURA 3CM. AF_07/2021</t>
  </si>
  <si>
    <t>87757</t>
  </si>
  <si>
    <t>CONTRAPISO EM ARGAMASSA TRAÇO 1:4 (CIMENTO E AREIA), PREPARO MANUAL, APLICADO EM ÁREAS MOLHADAS SOBRE IMPERMEABILIZAÇÃO, ACABAMENTO NÃO REFORÇADO, ESPESSURA 3CM. AF_07/2021</t>
  </si>
  <si>
    <t>87758</t>
  </si>
  <si>
    <t>CONTRAPISO EM ARGAMASSA PRONTA, PREPARO MECÂNICO COM MISTURADOR 300 KG, APLICADO EM ÁREAS MOLHADAS SOBRE IMPERMEABILIZAÇÃO, ACABAMENTO NÃO REFORÇADO, ESPESSURA 3CM. AF_07/2021</t>
  </si>
  <si>
    <t>87759</t>
  </si>
  <si>
    <t>CONTRAPISO EM ARGAMASSA PRONTA, PREPARO MANUAL, APLICADO EM ÁREAS MOLHADAS SOBRE IMPERMEABILIZAÇÃO, ACABAMENTO NÃO REFORÇADO, ESPESSURA 3CM. AF_07/2021</t>
  </si>
  <si>
    <t>87765</t>
  </si>
  <si>
    <t>CONTRAPISO EM ARGAMASSA TRAÇO 1:4 (CIMENTO E AREIA), PREPARO MECÂNICO COM BETONEIRA 400 L, APLICADO EM ÁREAS MOLHADAS SOBRE IMPERMEABILIZAÇÃO, ACABAMENTO NÃO REFORÇADO, ESPESSURA 4CM. AF_07/2021</t>
  </si>
  <si>
    <t>87767</t>
  </si>
  <si>
    <t>CONTRAPISO EM ARGAMASSA TRAÇO 1:4 (CIMENTO E AREIA), PREPARO MANUAL, APLICADO EM ÁREAS MOLHADAS SOBRE IMPERMEABILIZAÇÃO, ACABAMENTO NÃO REFORÇADO, ESPESSURA 4CM. AF_07/2021</t>
  </si>
  <si>
    <t>87768</t>
  </si>
  <si>
    <t>CONTRAPISO EM ARGAMASSA PRONTA, PREPARO MECÂNICO COM MISTURADOR 300 KG, APLICADO EM ÁREAS MOLHADAS SOBRE IMPERMEABILIZAÇÃO, ACABAMENTO NÃO REFORÇADO, ESPESSURA 4CM. AF_07/2021</t>
  </si>
  <si>
    <t>87769</t>
  </si>
  <si>
    <t>CONTRAPISO EM ARGAMASSA PRONTA, PREPARO MANUAL, APLICADO EM ÁREAS MOLHADAS SOBRE IMPERMEABILIZAÇÃO, ACABAMENTO NÃO REFORÇADO, ESPESSURA 4CM. AF_07/2021</t>
  </si>
  <si>
    <t>88470</t>
  </si>
  <si>
    <t>CONTRAPISO COM ARGAMASSA AUTONIVELANTE, APLICADO SOBRE LAJE, NÃO ADERIDO, ESPESSURA 3CM. AF_07/2021</t>
  </si>
  <si>
    <t>88471</t>
  </si>
  <si>
    <t>CONTRAPISO COM ARGAMASSA AUTONIVELANTE, APLICADO SOBRE LAJE, NÃO ADERIDO, ESPESSURA 4CM. AF_07/2021</t>
  </si>
  <si>
    <t>88472</t>
  </si>
  <si>
    <t>CONTRAPISO COM ARGAMASSA AUTONIVELANTE, APLICADO SOBRE LAJE, NÃO ADERIDO, ESPESSURA 5CM. AF_07/2021</t>
  </si>
  <si>
    <t>88476</t>
  </si>
  <si>
    <t>CONTRAPISO COM ARGAMASSA AUTONIVELANTE, APLICADO SOBRE LAJE, ADERIDO, ESPESSURA 2CM. AF_07/2021</t>
  </si>
  <si>
    <t>88477</t>
  </si>
  <si>
    <t>CONTRAPISO COM ARGAMASSA AUTONIVELANTE, APLICADO SOBRE LAJE, ADERIDO, ESPESSURA 3CM. AF_07/2021</t>
  </si>
  <si>
    <t>88478</t>
  </si>
  <si>
    <t>CONTRAPISO COM ARGAMASSA AUTONIVELANTE, APLICADO SOBRE LAJE, ADERIDO, ESPESSURA 4CM. AF_07/2021</t>
  </si>
  <si>
    <t>90930</t>
  </si>
  <si>
    <t>CONTRAPISO ACÚSTICO EM ARGAMASSA TRAÇO 1:4 (CIMENTO E AREIA), PREPARO MECÂNICO COM BETONEIRA 400L, APLICADO EM ÁREAS SECAS, ACABAMENTO NÃO REFORÇADO, ESPESSURA 5CM. AF_07/2021</t>
  </si>
  <si>
    <t>90932</t>
  </si>
  <si>
    <t>CONTRAPISO ACÚSTICO EM ARGAMASSA TRAÇO 1:4 (CIMENTO E AREIA), PREPARO MANUAL, APLICADO EM ÁREAS SECAS, ACABAMENTO NÃO REFORÇADO, ESPESSURA 5CM. AF_07/2021</t>
  </si>
  <si>
    <t>90933</t>
  </si>
  <si>
    <t>CONTRAPISO ACÚSTICO EM ARGAMASSA PRONTA, PREPARO MECÂNICO COM MISTURADOR 300 KG, APLICADO EM ÁREAS SECAS, ACABAMENTO NÃO REFORÇADO, ESPESSURA 5CM. AF_07/2021</t>
  </si>
  <si>
    <t>90934</t>
  </si>
  <si>
    <t>CONTRAPISO ACÚSTICO EM ARGAMASSA PRONTA, PREPARO MANUAL, APLICADO EM ÁREAS SECAS, ACABAMENTO NÃO REFORÇADO, ESPESSURA 5CM. AF_07/2021</t>
  </si>
  <si>
    <t>90940</t>
  </si>
  <si>
    <t>CONTRAPISO ACÚSTICO EM ARGAMASSA TRAÇO 1:4 (CIMENTO E AREIA), PREPARO MECÂNICO COM BETONEIRA 400L, APLICADO EM ÁREAS SECAS, ACABAMENTO NÃO REFORÇADO, ESPESSURA 6CM. AF_07/2021</t>
  </si>
  <si>
    <t>90942</t>
  </si>
  <si>
    <t>CONTRAPISO ACÚSTICO EM ARGAMASSA TRAÇO 1:4 (CIMENTO E AREIA), PREPARO MANUAL, APLICADO EM ÁREAS SECAS, ACABAMENTO NÃO REFORÇADO, ESPESSURA 6CM. AF_07/2021</t>
  </si>
  <si>
    <t>90943</t>
  </si>
  <si>
    <t>CONTRAPISO ACÚSTICO EM ARGAMASSA PRONTA, PREPARO MECÂNICO COM MISTURADOR 300 KG, APLICADO EM ÁREAS SECAS, ACABAMENTO NÃO REFORÇADO, ESPESSURA 6CM. AF_07/2021</t>
  </si>
  <si>
    <t>90944</t>
  </si>
  <si>
    <t>CONTRAPISO ACÚSTICO EM ARGAMASSA PRONTA, PREPARO MANUAL, APLICADO EM ÁREAS SECA, ACABAMENTO NÃO REFORÇADO, ESPESSURA 6CM. AF_07/2021</t>
  </si>
  <si>
    <t>90950</t>
  </si>
  <si>
    <t>CONTRAPISO ACÚSTICO EM ARGAMASSA TRAÇO 1:4 (CIMENTO E AREIA), PREPARO MECÂNICO COM BETONEIRA 400L, APLICADO EM ÁREAS SECAS, ACABAMENTO NÃO REFORÇADO, ESPESSURA 7CM. AF_07/2021</t>
  </si>
  <si>
    <t>90952</t>
  </si>
  <si>
    <t>CONTRAPISO ACÚSTICO EM ARGAMASSA TRAÇO 1:4 (CIMENTO E AREIA), PREPARO MANUAL, APLICADO EM ÁREAS SECAS, ACABAMENTO NÃO REFORÇADO, ESPESSURA 7CM. AF_07/2021</t>
  </si>
  <si>
    <t>90953</t>
  </si>
  <si>
    <t>CONTRAPISO ACÚSTICO EM ARGAMASSA PRONTA, PREPARO MECÂNICO COM MISTURADOR 300 KG, APLICADO EM ÁREAS SECAS, ACABAMENTO NÃO REFORÇADO, ESPESSURA 7CM. AF_07/2021</t>
  </si>
  <si>
    <t>90954</t>
  </si>
  <si>
    <t>CONTRAPISO ACÚSTICO EM ARGAMASSA PRONTA, PREPARO MANUAL, APLICADO EM ÁREAS SECAS, ACABAMENTO NÃO REFORÇADO, ESPESSURA 7CM. AF_07/2021</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</si>
  <si>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</si>
  <si>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</si>
  <si>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94439</t>
  </si>
  <si>
    <t>(COMPOSIÇÃO REPRESENTATIVA) DO SERVIÇO DE CONTRAPISO EM ARGAMASSA TRAÇO 1:4 (CIM E AREIA), BETONEIRA 400 L, E = 4 CM ÁREAS SECAS E  MOLHADAS SOBRE LAJE , E = 3 CM ÁREAS MOLHADAS SOBRE IMPERMEABILIZAÇÃO, CASA E EDIFICAÇÃO PÚBLICA PADRÃO. AF_11/2014</t>
  </si>
  <si>
    <t>94779</t>
  </si>
  <si>
    <t>(COMPOSIÇÃO REPRESENTATIVA) DO SERVIÇO DE CONTRAPISO EM ARGAMASSA TRAÇO 1:4 (CIM E AREIA), EM BETONEIRA 400 L, ESPESSURA 3 CM ÁREAS SECAS E 3 CM ÁREAS MOLHADAS, PARA EDIFICAÇÃO HABITACIONAL MULTIFAMILIAR (PRÉDIO). AF_11/2014</t>
  </si>
  <si>
    <t>39,34</t>
  </si>
  <si>
    <t>94782</t>
  </si>
  <si>
    <t>(COMPOSIÇÃO REPRESENTATIVA) DO SERVIÇO DE CONTRAPISO EM ARGAMASSA TRAÇO 1:4 (CIM E AREIA), BETONEIRA 400 L, E = 4 CM ÁREAS SECAS E  MOLHADAS SOBRE LAJE , E = 3 CM ÁREAS MOLHADAS SOBRE IMPERMEABILIZAÇÃO, PARA EDIFICAÇÃO MULTIFAMILIAR. AF_11/2014</t>
  </si>
  <si>
    <t>102803</t>
  </si>
  <si>
    <t>REFORÇO SUPERFICIAL PARA CONTRAPISOS DE ARGAMASSA SEMI-SECA. AF_07/2021</t>
  </si>
  <si>
    <t>101742</t>
  </si>
  <si>
    <t>RODAPÉ BORRACHA LISO, ALTURA = 7CM, ESPESSURA = 2 MM, PARA ARGAMASSA. AF_09/2020</t>
  </si>
  <si>
    <t>87878</t>
  </si>
  <si>
    <t>CHAPISCO APLICADO EM ALVENARIAS E ESTRUTURAS DE CONCRETO INTERNAS, COM COLHER DE PEDREIRO.  ARGAMASSA TRAÇO 1:3 COM PREPARO MANUAL. AF_10/2022</t>
  </si>
  <si>
    <t>4,65</t>
  </si>
  <si>
    <t>87879</t>
  </si>
  <si>
    <t>CHAPISCO APLICADO EM ALVENARIAS E ESTRUTURAS DE CONCRETO INTERNAS, COM COLHER DE PEDREIRO.  ARGAMASSA TRAÇO 1:3 COM PREPARO EM BETONEIRA 400L. AF_10/2022</t>
  </si>
  <si>
    <t>87881</t>
  </si>
  <si>
    <t>CHAPISCO APLICADO NO TETO OU EM ALVENARIA E ESTRUTURA, COM ROLO PARA TEXTURA ACRÍLICA. ARGAMASSA TRAÇO 1:4 E EMULSÃO POLIMÉRICA (ADESIVO) COM PREPARO MANUAL. AF_10/2022</t>
  </si>
  <si>
    <t>6,93</t>
  </si>
  <si>
    <t>87882</t>
  </si>
  <si>
    <t>CHAPISCO APLICADO NO TETO OU EM ALVENARIA E ESTRUTURA, COM ROLO PARA TEXTURA ACRÍLICA. ARGAMASSA TRAÇO 1:4 E EMULSÃO POLIMÉRICA (ADESIVO) COM PREPARO EM BETONEIRA 400L. AF_10/2022</t>
  </si>
  <si>
    <t>87884</t>
  </si>
  <si>
    <t>CHAPISCO APLICADO NO TETO OU EM ALVENARIA E ESTRUTURA, COM ROLO PARA TEXTURA ACRÍLICA. ARGAMASSA INDUSTRIALIZADA COM PREPARO MANUAL. AF_10/2022</t>
  </si>
  <si>
    <t>87885</t>
  </si>
  <si>
    <t>CHAPISCO APLICADO NO TETO OU EM ALVENARIA E ESTRUTURA, COM ROLO PARA TEXTURA ACRÍLICA. ARGAMASSA INDUSTRIALIZADA COM PREPARO EM MISTURADOR 300 KG. AF_10/2022</t>
  </si>
  <si>
    <t>87886</t>
  </si>
  <si>
    <t>CHAPISCO APLICADO NO TETO OU EM ESTRUTURA, COM DESEMPENADEIRA DENTADA. ARGAMASSA INDUSTRIALIZADA COM PREPARO MANUAL. AF_10/2022</t>
  </si>
  <si>
    <t>87887</t>
  </si>
  <si>
    <t>CHAPISCO APLICADO NO TETO OU EM ESTRUTURA, COM DESEMPENADEIRA DENTADA. ARGAMASSA INDUSTRIALIZADA COM PREPARO EM MISTURADOR 300 KG. AF_10/2022</t>
  </si>
  <si>
    <t>87888</t>
  </si>
  <si>
    <t>CHAPISCO APLICADO EM ALVENARIA (SEM PRESENÇA DE VÃOS) E ESTRUTURAS DE CONCRETO DE FACHADA, COM ROLO PARA TEXTURA ACRÍLICA.  ARGAMASSA TRAÇO 1:4 E EMULSÃO POLIMÉRICA (ADESIVO) COM PREPARO MANUAL. AF_10/2022</t>
  </si>
  <si>
    <t>8,67</t>
  </si>
  <si>
    <t>87889</t>
  </si>
  <si>
    <t>CHAPISCO APLICADO EM ALVENARIA (SEM PRESENÇA DE VÃOS) E ESTRUTURAS DE CONCRETO DE FACHADA, COM ROLO PARA TEXTURA ACRÍLICA.  ARGAMASSA TRAÇO 1:4 E EMULSÃO POLIMÉRICA (ADESIVO) COM PREPARO EM BETONEIRA 400L. AF_10/2022</t>
  </si>
  <si>
    <t>87891</t>
  </si>
  <si>
    <t>CHAPISCO APLICADO EM ALVENARIA (SEM PRESENÇA DE VÃOS) E ESTRUTURAS DE CONCRETO DE FACHADA, COM ROLO PARA TEXTURA ACRÍLICA. ARGAMASSA INDUSTRIALIZADA COM PREPARO MANUAL. AF_10/2022</t>
  </si>
  <si>
    <t>87892</t>
  </si>
  <si>
    <t>CHAPISCO APLICADO EM ALVENARIA (SEM PRESENÇA DE VÃOS) E ESTRUTURAS DE CONCRETO DE FACHADA, COM ROLO PARA TEXTURA ACRÍLICA.  ARGAMASSA INDUSTRIALIZADA COM PREPARO EM MISTURADOR 300 KG. AF_10/2022</t>
  </si>
  <si>
    <t>87893</t>
  </si>
  <si>
    <t>CHAPISCO APLICADO EM ALVENARIA (SEM PRESENÇA DE VÃOS) E ESTRUTURAS DE CONCRETO DE FACHADA, COM COLHER DE PEDREIRO.  ARGAMASSA TRAÇO 1:3 COM PREPARO MANUAL. AF_10/2022</t>
  </si>
  <si>
    <t>87894</t>
  </si>
  <si>
    <t>CHAPISCO APLICADO EM ALVENARIA (SEM PRESENÇA DE VÃOS) E ESTRUTURAS DE CONCRETO DE FACHADA, COM COLHER DE PEDREIRO.  ARGAMASSA TRAÇO 1:3 COM PREPARO EM BETONEIRA 400L. AF_10/2022</t>
  </si>
  <si>
    <t>87896</t>
  </si>
  <si>
    <t>CHAPISCO APLICADO EM ALVENARIA (SEM PRESENÇA DE VÃOS) E ESTRUTURAS DE CONCRETO DE FACHADA, COM EQUIPAMENTO DE PROJEÇÃO. ARGAMASSA TRAÇO 1:3 COM PREPARO MANUAL. AF_10/2022</t>
  </si>
  <si>
    <t>5,22</t>
  </si>
  <si>
    <t>87897</t>
  </si>
  <si>
    <t>CHAPISCO APLICADO EM ALVENARIA (SEM PRESENÇA DE VÃOS) E ESTRUTURAS DE CONCRETO DE FACHADA, COM EQUIPAMENTO DE PROJEÇÃO.  ARGAMASSA TRAÇO 1:3 COM PREPARO EM BETONEIRA 400 L. AF_10/2022</t>
  </si>
  <si>
    <t>4,50</t>
  </si>
  <si>
    <t>87899</t>
  </si>
  <si>
    <t>CHAPISCO APLICADO EM ALVENARIA (COM PRESENÇA DE VÃOS) E ESTRUTURAS DE CONCRETO DE FACHADA, COM ROLO PARA TEXTURA ACRÍLICA.  ARGAMASSA TRAÇO 1:4 E EMULSÃO POLIMÉRICA (ADESIVO) COM PREPARO MANUAL. AF_10/2022</t>
  </si>
  <si>
    <t>8,95</t>
  </si>
  <si>
    <t>87900</t>
  </si>
  <si>
    <t>CHAPISCO APLICADO EM ALVENARIA (COM PRESENÇA DE VÃOS) E ESTRUTURAS DE CONCRETO DE FACHADA, COM ROLO PARA TEXTURA ACRÍLICA.  ARGAMASSA TRAÇO 1:4 E EMULSÃO POLIMÉRICA (ADESIVO) COM PREPARO EM BETONEIRA 400L. AF_10/2022</t>
  </si>
  <si>
    <t>87902</t>
  </si>
  <si>
    <t>CHAPISCO APLICADO EM ALVENARIA (COM PRESENÇA DE VÃOS) E ESTRUTURAS DE CONCRETO DE FACHADA, COM ROLO PARA TEXTURA ACRÍLICA.  ARGAMASSA INDUSTRIALIZADA COM PREPARO MANUAL. AF_10/2022</t>
  </si>
  <si>
    <t>87903</t>
  </si>
  <si>
    <t>CHAPISCO APLICADO EM ALVENARIA (COM PRESENÇA DE VÃOS) E ESTRUTURAS DE CONCRETO DE FACHADA, COM ROLO PARA TEXTURA ACRÍLICA.  ARGAMASSA INDUSTRIALIZADA COM PREPARO EM MISTURADOR 300 KG. AF_10/2022</t>
  </si>
  <si>
    <t>10,86</t>
  </si>
  <si>
    <t>87904</t>
  </si>
  <si>
    <t>CHAPISCO APLICADO EM ALVENARIA (COM PRESENÇA DE VÃOS) E ESTRUTURAS DE CONCRETO DE FACHADA, COM COLHER DE PEDREIRO.  ARGAMASSA TRAÇO 1:3 COM PREPARO MANUAL. AF_10/2022</t>
  </si>
  <si>
    <t>7,41</t>
  </si>
  <si>
    <t>87905</t>
  </si>
  <si>
    <t>CHAPISCO APLICADO EM ALVENARIA (COM PRESENÇA DE VÃOS) E ESTRUTURAS DE CONCRETO DE FACHADA, COM COLHER DE PEDREIRO.  ARGAMASSA TRAÇO 1:3 COM PREPARO EM BETONEIRA 400L. AF_10/2022</t>
  </si>
  <si>
    <t>7,01</t>
  </si>
  <si>
    <t>7,67</t>
  </si>
  <si>
    <t>87907</t>
  </si>
  <si>
    <t>CHAPISCO APLICADO EM ALVENARIA (COM PRESENÇA DE VÃOS) E ESTRUTURAS DE CONCRETO DE FACHADA, COM EQUIPAMENTO DE PROJEÇÃO.  ARGAMASSA TRAÇO 1:3 COM PREPARO MANUAL. AF_10/2022</t>
  </si>
  <si>
    <t>87908</t>
  </si>
  <si>
    <t>CHAPISCO APLICADO EM ALVENARIA (COM PRESENÇA DE VÃOS) E ESTRUTURAS DE CONCRETO DE FACHADA, COM EQUIPAMENTO DE PROJEÇÃO.  ARGAMASSA TRAÇO 1:3 COM PREPARO EM BETONEIRA 400 L. AF_10/2022</t>
  </si>
  <si>
    <t>5,44</t>
  </si>
  <si>
    <t>87910</t>
  </si>
  <si>
    <t>CHAPISCO APLICADO SOMENTE NA ESTRUTURA DE CONCRETO DA FACHADA, COM DESEMPENADEIRA DENTADA. ARGAMASSA INDUSTRIALIZADA COM PREPARO MANUAL. AF_10/2022</t>
  </si>
  <si>
    <t>87911</t>
  </si>
  <si>
    <t>CHAPISCO APLICADO SOMENTE NA ESTRUTURA DE CONCRETO DA FACHADA, COM DESEMPENADEIRA DENTADA. ARGAMASSA INDUSTRIALIZADA COM PREPARO EM MISTURADOR 300 KG. AF_10/2022</t>
  </si>
  <si>
    <t>104410</t>
  </si>
  <si>
    <t>CHAPISCO APLICADO EM ALVENARIA E ESTRUTURAS DE CONCRETO INTERNAS, COM EQUIPAMENTO DE PROJEÇÃO.  ARGAMASSA TRAÇO 1:3 COM PREPARO MANUAL. AF_10/2022</t>
  </si>
  <si>
    <t>104411</t>
  </si>
  <si>
    <t>CHAPISCO APLICADO EM ALVENARIA E ESTRUTURAS DE CONCRETO INTERNAS, COM EQUIPAMENTO DE PROJEÇÃO.  ARGAMASSA TRAÇO 1:3 COM PREPARO EM BETONEIRA 400 L. AF_10/2022</t>
  </si>
  <si>
    <t>87411</t>
  </si>
  <si>
    <t>APLICAÇÃO MANUAL DE GESSO DESEMPENADO (SEM TALISCAS) EM TETO DE AMBIENTES DE ÁREA MAIOR QUE 10M², ESPESSURA DE 0,5CM. AF_03/2023</t>
  </si>
  <si>
    <t>15,68</t>
  </si>
  <si>
    <t>87412</t>
  </si>
  <si>
    <t>APLICAÇÃO MANUAL DE GESSO DESEMPENADO (SEM TALISCAS) EM TETO DE AMBIENTES DE ÁREA ENTRE 5M² E 10M², ESPESSURA DE 0,5CM. AF_03/2023</t>
  </si>
  <si>
    <t>87413</t>
  </si>
  <si>
    <t>APLICAÇÃO MANUAL DE GESSO DESEMPENADO (SEM TALISCAS) EM TETO DE AMBIENTES DE ÁREA MENOR QUE 5M², ESPESSURA DE 0,5CM. AF_03/2023</t>
  </si>
  <si>
    <t>87414</t>
  </si>
  <si>
    <t>APLICAÇÃO MANUAL DE GESSO DESEMPENADO (SEM TALISCAS) EM TETO DE AMBIENTES DE ÁREA MAIOR QUE 10M², ESPESSURA DE 1,0CM. AF_03/2023</t>
  </si>
  <si>
    <t>87415</t>
  </si>
  <si>
    <t>APLICAÇÃO MANUAL DE GESSO DESEMPENADO (SEM TALISCAS) EM TETO DE AMBIENTES DE ÁREA ENTRE 5M² E 10M², ESPESSURA DE 1,0CM. AF_03/2023</t>
  </si>
  <si>
    <t>87416</t>
  </si>
  <si>
    <t>APLICAÇÃO MANUAL DE GESSO DESEMPENADO (SEM TALISCAS) EM TETO DE AMBIENTES DE ÁREA MENOR QUE 5M², ESPESSURA DE 1,0CM. AF_03/2023</t>
  </si>
  <si>
    <t>87418</t>
  </si>
  <si>
    <t>APLICAÇÃO MANUAL DE GESSO DESEMPENADO (SEM TALISCAS) EM PAREDES, ESPESSURA DE 0,5CM. AF_03/2023</t>
  </si>
  <si>
    <t>87421</t>
  </si>
  <si>
    <t>APLICAÇÃO MANUAL DE GESSO DESEMPENADO (SEM TALISCAS) EM PAREDES, ESPESSURA DE 1,0CM. AF_03/2023</t>
  </si>
  <si>
    <t>87424</t>
  </si>
  <si>
    <t>APLICAÇÃO MANUAL DE GESSO SARRAFEADO (COM TALISCAS) EM PAREDES, ESPESSURA DE 1,0CM. AF_03/2023</t>
  </si>
  <si>
    <t>87427</t>
  </si>
  <si>
    <t>APLICAÇÃO MANUAL DE GESSO SARRAFEADO (COM TALISCAS) EM PAREDES, ESPESSURA DE 1,5CM. AF_03/2023</t>
  </si>
  <si>
    <t>87430</t>
  </si>
  <si>
    <t>APLICAÇÃO DE GESSO PROJETADO COM EQUIPAMENTO DE PROJEÇÃO EM PAREDES, DESEMPENADO (SEM TALISCAS), ESPESSURA DE 0,5CM. AF_03/2023</t>
  </si>
  <si>
    <t>87433</t>
  </si>
  <si>
    <t>APLICAÇÃO DE GESSO PROJETADO COM EQUIPAMENTO DE PROJEÇÃO EM PAREDES, DESEMPENADO (SEM TALISCAS), ESPESSURA DE 1,0CM. AF_03/2023</t>
  </si>
  <si>
    <t>87436</t>
  </si>
  <si>
    <t>APLICAÇÃO DE GESSO PROJETADO COM EQUIPAMENTO DE PROJEÇÃO EM PAREDES, SARRAFEADO (COM TALISCAS), ESPESSURA DE 1,0CM. AF_03/2023</t>
  </si>
  <si>
    <t>87439</t>
  </si>
  <si>
    <t>APLICAÇÃO DE GESSO PROJETADO COM EQUIPAMENTO DE PROJEÇÃO EM PAREDES, SARRAFEADO (COM TALISCAS), ESPESSURA DE 1,5CM. AF_03/2023</t>
  </si>
  <si>
    <t>87527</t>
  </si>
  <si>
    <t>EMBOÇO, PARA RECEBIMENTO DE CERÂMICA, EM ARGAMASSA TRAÇO 1:2:8, PREPARO MECÂNICO COM BETONEIRA 400L, APLICADO MANUALMENTE EM FACES INTERNAS DE PAREDES, PARA AMBIENTE COM ÁREA MENOR QUE 5M2, ESPESSURA DE 20MM, COM EXECUÇÃO DE TALISCAS. AF_06/2014</t>
  </si>
  <si>
    <t>87528</t>
  </si>
  <si>
    <t>EMBOÇO, PARA RECEBIMENTO DE CERÂMICA, EM ARGAMASSA TRAÇO 1:2:8, PREPARO MANUAL, APLICADO MANUALMENTE EM FACES INTERNAS DE PAREDES, PARA AMBIENTE COM ÁREA MENOR QUE 5M2, ESPESSURA DE 20MM, COM EXECUÇÃO DE TALISCAS. AF_06/2014</t>
  </si>
  <si>
    <t>87529</t>
  </si>
  <si>
    <t>MASSA ÚNICA, PARA RECEBIMENTO DE PINTURA, EM ARGAMASSA TRAÇO 1:2:8, PREPARO MECÂNICO COM BETONEIRA 400L, APLICADA MANUALMENTE EM FACES INTERNAS DE PAREDES, ESPESSURA DE 20MM, COM EXECUÇÃO DE TALISCAS. AF_06/2014</t>
  </si>
  <si>
    <t>87530</t>
  </si>
  <si>
    <t>MASSA ÚNICA, PARA RECEBIMENTO DE PINTURA, EM ARGAMASSA TRAÇO 1:2:8, PREPARO MANUAL, APLICADA MANUALMENTE EM FACES INTERNAS DE PAREDES, ESPESSURA DE 20MM, COM EXECUÇÃO DE TALISCAS. AF_06/2014</t>
  </si>
  <si>
    <t>87531</t>
  </si>
  <si>
    <t>EMBOÇO, PARA RECEBIMENTO DE CERÂMICA, EM ARGAMASSA TRAÇO 1:2:8, PREPARO MECÂNICO COM BETONEIRA 400L, APLICADO MANUALMENTE EM FACES INTERNAS DE PAREDES, PARA AMBIENTE COM ÁREA ENTRE 5M2 E 10M2, ESPESSURA DE 20MM, COM EXECUÇÃO DE TALISCAS. AF_06/2014</t>
  </si>
  <si>
    <t>87532</t>
  </si>
  <si>
    <t>EMBOÇO, PARA RECEBIMENTO DE CERÂMICA, EM ARGAMASSA TRAÇO 1:2:8, PREPARO MANUAL, APLICADO MANUALMENTE EM FACES INTERNAS DE PAREDES, PARA AMBIENTE COM ÁREA  ENTRE 5M2 E 10M2, ESPESSURA DE 20MM, COM EXECUÇÃO DE TALISCAS. AF_06/2014</t>
  </si>
  <si>
    <t>87535</t>
  </si>
  <si>
    <t>EMBOÇO, PARA RECEBIMENTO DE CERÂMICA, EM ARGAMASSA TRAÇO 1:2:8, PREPARO MECÂNICO COM BETONEIRA 400L, APLICADO MANUALMENTE EM FACES INTERNAS DE PAREDES, PARA AMBIENTE COM ÁREA  MAIOR QUE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</si>
  <si>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</si>
  <si>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</si>
  <si>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</si>
  <si>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</si>
  <si>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87538</t>
  </si>
  <si>
    <t>MASSA ÚNICA, PARA RECEBIMENTO DE PINTURA, EM ARGAMASSA INDUSTRIALIZADA, PREPARO MECÂNICO, APLICADO COM EQUIPAMENTO DE MISTURA E PROJEÇÃO DE 1,5 M3/H DE ARGAMASSA EM FACES INTERNAS DE PAREDES, ESPESSURA DE 20MM, COM EXECUÇÃO DE TALISCAS. AF_06/2014</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</si>
  <si>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</si>
  <si>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</si>
  <si>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</si>
  <si>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</si>
  <si>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87543</t>
  </si>
  <si>
    <t>MASSA ÚNICA, PARA RECEBIMENTO DE PINTURA OU CERÂMICA, ARGAMASSA INDUSTRIALIZADA, PREPARO MECÂNICO, APLICADO COM EQUIPAMENTO DE MISTURA E PROJEÇÃO DE 1,5 M3/H EM FACES INTERNAS DE PAREDES, ESPESSURA DE 5MM, SEM EXECUÇÃO DE TALISCAS. AF_06/2014</t>
  </si>
  <si>
    <t>87545</t>
  </si>
  <si>
    <t>EMBOÇO, PARA RECEBIMENTO DE CERÂMICA, EM ARGAMASSA TRAÇO 1:2:8, PREPARO MECÂNICO COM BETONEIRA 400L, APLICADO MANUALMENTE EM FACES INTERNAS DE PAREDES, PARA AMBIENTE COM ÁREA MENOR QUE 5M2, ESPESSURA DE 10MM, COM EXECUÇÃO DE TALISCAS. AF_06/2014</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</si>
  <si>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</si>
  <si>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</si>
  <si>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</si>
  <si>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</si>
  <si>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87548</t>
  </si>
  <si>
    <t>MASSA ÚNICA, PARA RECEBIMENTO DE PINTURA, EM ARGAMASSA TRAÇO 1:2:8, PREPARO MANUAL, APLICADA MANUALMENTE EM FACES INTERNAS DE PAREDES, ESPESSURA DE 10MM,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</si>
  <si>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</si>
  <si>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</si>
  <si>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87550</t>
  </si>
  <si>
    <t>EMBOÇO, PARA RECEBIMENTO DE CERÂMICA, EM ARGAMASSA TRAÇO 1:2:8, PREPARO MANUAL, APLICADO MANUALMENTE EM FACES INTERNAS DE PAREDES, PARA AMBIENTE COM ÁREA ENTRE 5M2 E 10M2, ESPESSURA DE 10MM, COM EXECUÇÃO DE TALISCAS. AF_06/2014</t>
  </si>
  <si>
    <t>24,35</t>
  </si>
  <si>
    <t>87553</t>
  </si>
  <si>
    <t>EMBOÇO, PARA RECEBIMENTO DE CERÂMICA, EM ARGAMASSA TRAÇO 1:2:8, PREPARO MECÂNICO COM BETONEIRA 400L, APLICADO MANUALMENTE EM FACES INTERNAS DE PAREDES, PARA AMBIENTE COM ÁREA MAIOR QUE 10M2, ESPESSURA DE 10MM, COM EXECUÇÃO DE TALISCAS. AF_06/2014</t>
  </si>
  <si>
    <t>87554</t>
  </si>
  <si>
    <t>EMBOÇO, PARA RECEBIMENTO DE CERÂMICA, EM ARGAMASSA TRAÇO 1:2:8, PREPARO MANUAL, APLICADO MANUALMENTE EM FACES INTERNAS DE PAREDES, PARA AMBIENTE COM ÁREA MAIOR QUE 10M2, ESPESSURA DE 10MM, COM EXECUÇÃO DE TALISCAS. AF_06/2014</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</si>
  <si>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</si>
  <si>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</si>
  <si>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87556</t>
  </si>
  <si>
    <t>MASSA ÚNICA, PARA RECEBIMENTO DE PINTURA, EM ARGAMASSA INDUSTRIALIZADA, PREPARO MECÂNICO, APLICADO COM EQUIPAMENTO DE MISTURA E PROJEÇÃO DE 1,5 M3/H DE ARGAMASSA EM FACES INTERNAS DE PAREDES, ESPESSURA DE 10MM, COM EXECUÇÃO DE TALISCAS. AF_06/2014</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</si>
  <si>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</si>
  <si>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</si>
  <si>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</si>
  <si>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</si>
  <si>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</si>
  <si>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</si>
  <si>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87775</t>
  </si>
  <si>
    <t>EMBOÇO OU MASSA ÚNICA EM ARGAMASSA TRAÇO 1:2:8, PREPARO MECÂNICO COM BETONEIRA 400 L, APLICADA MANUALMENTE EM PANOS DE FACHADA COM PRESENÇA DE VÃOS, ESPESSURA DE 25 MM. AF_08/2022</t>
  </si>
  <si>
    <t>87777</t>
  </si>
  <si>
    <t>EMBOÇO OU MASSA ÚNICA EM ARGAMASSA TRAÇO 1:2:8, PREPARO MANUAL, APLICADA MANUALMENTE EM PANOS DE FACHADA COM PRESENÇA DE VÃOS, ESPESSURA DE 25 MM. AF_08/2022</t>
  </si>
  <si>
    <t>87778</t>
  </si>
  <si>
    <t>EMBOÇO OU MASSA ÚNICA EM ARGAMASSA INDUSTRIALIZADA, PREPARO MECÂNICO E APLICAÇÃO COM EQUIPAMENTO DE MISTURA E PROJEÇÃO DE 1,5 M3/H DE ARGAMASSA EM PANOS DE FACHADA COM PRESENÇA DE VÃOS, ESPESSURA DE 25 MM. AF_08/2022</t>
  </si>
  <si>
    <t>87779</t>
  </si>
  <si>
    <t>EMBOÇO OU MASSA ÚNICA EM ARGAMASSA TRAÇO 1:2:8, PREPARO MECÂNICO COM BETONEIRA 400 L, APLICADA MANUALMENTE EM PANOS DE FACHADA COM PRESENÇA DE VÃOS, ESPESSURA DE 35 MM. AF_08/2022</t>
  </si>
  <si>
    <t>87781</t>
  </si>
  <si>
    <t>EMBOÇO OU MASSA ÚNICA EM ARGAMASSA TRAÇO 1:2:8, PREPARO MANUAL, APLICADA MANUALMENTE EM PANOS DE FACHADA COM PRESENÇA DE VÃOS, ESPESSURA DE 35 MM. AF_08/2022</t>
  </si>
  <si>
    <t>72,60</t>
  </si>
  <si>
    <t>87783</t>
  </si>
  <si>
    <t>EMBOÇO OU MASSA ÚNICA EM ARGAMASSA INDUSTRIALIZADA, PREPARO MECÂNICO E APLICAÇÃO COM EQUIPAMENTO DE MISTURA E PROJEÇÃO DE 1,5 M3/H DE ARGAMASSA EM PANOS DE FACHADA COM PRESENÇA DE VÃOS, ESPESSURA DE 35 MM. AF_08/2022</t>
  </si>
  <si>
    <t>87784</t>
  </si>
  <si>
    <t>EMBOÇO OU MASSA ÚNICA EM ARGAMASSA TRAÇO 1:2:8, PREPARO MECÂNICO COM BETONEIRA 400 L, APLICADA MANUALMENTE EM PANOS DE FACHADA COM PRESENÇA DE VÃOS, ESPESSURA DE 45 MM. AF_08/2022</t>
  </si>
  <si>
    <t>87786</t>
  </si>
  <si>
    <t>EMBOÇO OU MASSA ÚNICA EM ARGAMASSA TRAÇO 1:2:8, PREPARO MANUAL, APLICADA MANUALMENTE EM PANOS DE FACHADA COM PRESENÇA DE VÃOS, ESPESSURA DE 45 MM. AF_08/2022</t>
  </si>
  <si>
    <t>87787</t>
  </si>
  <si>
    <t>EMBOÇO OU MASSA ÚNICA EM ARGAMASSA INDUSTRIALIZADA, PREPARO MECÂNICO E APLICAÇÃO COM EQUIPAMENTO DE MISTURA E PROJEÇÃO DE 1,5 M3/H DE ARGAMASSA EM PANOS DE FACHADA COM PRESENÇA DE VÃOS, ESPESSURA DE 45 MM. AF_08/2022</t>
  </si>
  <si>
    <t>87788</t>
  </si>
  <si>
    <t>EMBOÇO OU MASSA ÚNICA EM ARGAMASSA TRAÇO 1:2:8, PREPARO MECÂNICO COM BETONEIRA 400 L, APLICADA MANUALMENTE EM PANOS DE FACHADA COM PRESENÇA DE VÃOS, ESPESSURA MAIOR OU IGUAL A 50 MM. AF_08/2022</t>
  </si>
  <si>
    <t>87790</t>
  </si>
  <si>
    <t>EMBOÇO OU MASSA ÚNICA EM ARGAMASSA TRAÇO 1:2:8, PREPARO MANUAL, APLICADA MANUALMENTE EM PANOS DE FACHADA COM PRESENÇA DE VÃOS, ESPESSURA MAIOR OU IGUAL A 50 MM. AF_06/2014</t>
  </si>
  <si>
    <t>87791</t>
  </si>
  <si>
    <t>EMBOÇO OU MASSA ÚNICA EM ARGAMASSA INDUSTRIALIZADA, PREPARO MECÂNICO E APLICAÇÃO COM EQUIPAMENTO DE MISTURA E PROJEÇÃO DE 1,5 M3/H DE ARGAMASSA EM PANOS DE FACHADA COM PRESENÇA DE VÃOS, ESPESSURA MAIOR OU IGUAL A 50 MM. AF_08/2022</t>
  </si>
  <si>
    <t>87792</t>
  </si>
  <si>
    <t>EMBOÇO OU MASSA ÚNICA EM ARGAMASSA TRAÇO 1:2:8, PREPARO MECÂNICO COM BETONEIRA 400 L, APLICADA MANUALMENTE EM PANOS CEGOS DE FACHADA (SEM PRESENÇA DE VÃOS), ESPESSURA DE 25 MM. AF_08/2022</t>
  </si>
  <si>
    <t>87794</t>
  </si>
  <si>
    <t>EMBOÇO OU MASSA ÚNICA EM ARGAMASSA TRAÇO 1:2:8, PREPARO MANUAL, APLICADA MANUALMENTE EM PANOS CEGOS DE FACHADA (SEM PRESENÇA DE VÃOS), ESPESSURA DE 25 MM. AF_09/2022</t>
  </si>
  <si>
    <t>87795</t>
  </si>
  <si>
    <t>EMBOÇO OU MASSA ÚNICA EM ARGAMASSA INDUSTRIALIZADA, PREPARO MECÂNICO E APLICAÇÃO COM EQUIPAMENTO DE MISTURA E PROJEÇÃO DE 1,5 M3/H DE ARGAMASSA EM PANOS CEGOS DE FACHADA (SEM PRESENÇA DE VÃOS), ESPESSURA DE 25 MM. AF_08/2022</t>
  </si>
  <si>
    <t>87797</t>
  </si>
  <si>
    <t>EMBOÇO OU MASSA ÚNICA EM ARGAMASSA TRAÇO 1:2:8, PREPARO MECÂNICO COM BETONEIRA 400 L, APLICADA MANUALMENTE EM PANOS CEGOS DE FACHADA (SEM PRESENÇA DE VÃOS), ESPESSURA DE 35 MM. AF_08/2022</t>
  </si>
  <si>
    <t>87799</t>
  </si>
  <si>
    <t>EMBOÇO OU MASSA ÚNICA EM ARGAMASSA TRAÇO 1:2:8, PREPARO MANUAL, APLICADA MANUALMENTE EM PANOS CEGOS DE FACHADA (SEM PRESENÇA DE VÃOS), ESPESSURA DE 35 MM. AF_08/2022</t>
  </si>
  <si>
    <t>87800</t>
  </si>
  <si>
    <t>EMBOÇO OU MASSA ÚNICA EM ARGAMASSA INDUSTRIALIZADA, PREPARO MECÂNICO E APLICAÇÃO COM EQUIPAMENTO DE MISTURA E PROJEÇÃO DE 1,5 M3/H DE ARGAMASSA EM PANOS CEGOS DE FACHADA (SEM PRESENÇA DE VÃOS), ESPESSURA DE 35 MM. AF_08/2022</t>
  </si>
  <si>
    <t>87801</t>
  </si>
  <si>
    <t>EMBOÇO OU MASSA ÚNICA EM ARGAMASSA TRAÇO 1:2:8, PREPARO MECÂNICO COM BETONEIRA 400 L, APLICADA MANUALMENTE EM PANOS CEGOS DE FACHADA (SEM PRESENÇA DE VÃOS), ESPESSURA DE 45 MM. AF_08/2022</t>
  </si>
  <si>
    <t>87803</t>
  </si>
  <si>
    <t>EMBOÇO OU MASSA ÚNICA EM ARGAMASSA TRAÇO 1:2:8, PREPARO MANUAL, APLICADA MANUALMENTE EM PANOS CEGOS DE FACHADA (SEM PRESENÇA DE VÃOS), ESPESSURA DE 45 MM. AF_08/2022</t>
  </si>
  <si>
    <t>87804</t>
  </si>
  <si>
    <t>EMBOÇO OU MASSA ÚNICA EM ARGAMASSA INDUSTRIALIZADA, PREPARO MECÂNICO E APLICAÇÃO COM EQUIPAMENTO DE MISTURA E PROJEÇÃO DE 1,5 M3/H DE ARGAMASSA EM PANOS CEGOS DE FACHADA (SEM PRESENÇA DE VÃOS), ESPESSURA DE 45 MM. AF_08/2022</t>
  </si>
  <si>
    <t>87805</t>
  </si>
  <si>
    <t>EMBOÇO OU MASSA ÚNICA EM ARGAMASSA TRAÇO 1:2:8, PREPARO MECÂNICO COM BETONEIRA 400 L, APLICADA MANUALMENTE EM PANOS CEGOS DE FACHADA (SEM PRESENÇA DE VÃOS), ESPESSURA MAIOR OU IGUAL A 50 MM. AF_08/2022</t>
  </si>
  <si>
    <t>87807</t>
  </si>
  <si>
    <t>EMBOÇO OU MASSA ÚNICA EM ARGAMASSA TRAÇO 1:2:8, PREPARO MANUAL, APLICADA MANUALMENTE EM PANOS CEGOS DE FACHADA (SEM PRESENÇA DE VÃOS), ESPESSURA MAIOR OU IGUAL A 50 MM. AF_08/2022</t>
  </si>
  <si>
    <t>87808</t>
  </si>
  <si>
    <t>EMBOÇO OU MASSA ÚNICA EM ARGAMASSA INDUSTRIALIZADA, PREPARO MECÂNICO E APLICAÇÃO COM EQUIPAMENTO DE MISTURA E PROJEÇÃO DE 1,5 M3/H DE ARGAMASSA EM PANOS CEGOS DE FACHADA (SEM PRESENÇA DE VÃOS), ESPESSURA MAIOR OU IGUAL A 50 MM. AF_08/2022</t>
  </si>
  <si>
    <t>87809</t>
  </si>
  <si>
    <t>EMBOÇO OU MASSA ÚNICA EM ARGAMASSA TRAÇO 1:2:8, PREPARO MECÂNICO COM BETONEIRA 400 L, APLICADA MANUALMENTE EM SUPERFÍCIES EXTERNAS DA SACADA, ESPESSURA DE 25 MM, SEM USO DE TELA METÁLICA DE REFORÇO CONTRA FISSURAÇÃO. AF_08/2022</t>
  </si>
  <si>
    <t>87811</t>
  </si>
  <si>
    <t>EMBOÇO OU MASSA ÚNICA EM ARGAMASSA TRAÇO 1:2:8, PREPARO MANUAL, APLICADA MANUALMENTE EM SUPERFÍCIES EXTERNAS DA SACADA, ESPESSURA DE 25 MM, SEM USO DE TELA METÁLICA DE REFORÇO CONTRA FISSURAÇÃO. AF_08/2022</t>
  </si>
  <si>
    <t>87812</t>
  </si>
  <si>
    <t>EMBOÇO OU MASSA ÚNICA EM ARGAMASSA INDUSTRIALIZADA, PREPARO MECÂNICO E APLICAÇÃO COM EQUIPAMENTO DE MISTURA E PROJEÇÃO DE 1,5 M3/H EM SUPERFÍCIES EXTERNAS DA SACADA, ESPESSURA 25 MM, SEM USO DE TELA METÁLICA. AF_08/2022</t>
  </si>
  <si>
    <t>87813</t>
  </si>
  <si>
    <t>EMBOÇO OU MASSA ÚNICA EM ARGAMASSA TRAÇO 1:2:8, PREPARO MECÂNICO COM BETONEIRA 400 L, APLICADA MANUALMENTE EM SUPERFÍCIES EXTERNAS DA SACADA, ESPESSURA DE 35 MM, SEM USO DE TELA METÁLICA DE REFORÇO CONTRA FISSURAÇÃO. AF_08/2022</t>
  </si>
  <si>
    <t>87815</t>
  </si>
  <si>
    <t>EMBOÇO OU MASSA ÚNICA EM ARGAMASSA TRAÇO 1:2:8, PREPARO MANUAL, APLICADA MANUALMENTE EM SUPERFÍCIES EXTERNAS DA SACADA, ESPESSURA DE 35 MM, SEM USO DE TELA METÁLICA DE REFORÇO CONTRA FISSURAÇÃO. AF_08/2022</t>
  </si>
  <si>
    <t>87816</t>
  </si>
  <si>
    <t>EMBOÇO OU MASSA ÚNICA EM ARGAMASSA INDUSTRIALIZADA, PREPARO MECÂNICO E APLICAÇÃO COM EQUIPAMENTO DE MISTURA E PROJEÇÃO DE 1,5 M3/H EM SUPERFÍCIES EXTERNAS DA SACADA, ESPESSURA 35 MM, SEM USO DE TELA METÁLICA. AF_08/2022</t>
  </si>
  <si>
    <t>87817</t>
  </si>
  <si>
    <t>EMBOÇO OU MASSA ÚNICA EM ARGAMASSA TRAÇO 1:2:8, PREPARO MECÂNICO COM BETONEIRA 400 L, APLICADA MANUALMENTE EM SUPERFÍCIES EXTERNAS DA SACADA, ESPESSURA DE 45 MM, SEM USO DE TELA METÁLICA DE REFORÇO CONTRA FISSURAÇÃO. AF_08/2022</t>
  </si>
  <si>
    <t>87819</t>
  </si>
  <si>
    <t>EMBOÇO OU MASSA ÚNICA EM ARGAMASSA TRAÇO 1:2:8, PREPARO MANUAL, APLICADA MANUALMENTE EM SUPERFÍCIES EXTERNAS DA SACADA, ESPESSURA DE 45 MM, SEM USO DE TELA METÁLICA DE REFORÇO CONTRA FISSURAÇÃO. AF_08/2022</t>
  </si>
  <si>
    <t>87820</t>
  </si>
  <si>
    <t>EMBOÇO OU MASSA ÚNICA EM ARGAMASSA INDUSTRIALIZADA, PREPARO MECÂNICO E APLICAÇÃO COM EQUIPAMENTO DE MISTURA E PROJEÇÃO DE 1,5 M3/H EM SUPERFÍCIES EXTERNAS DA SACADA, ESPESSURA 45 MM, SEM USO DE TELA METÁLICA. AF_08/2022</t>
  </si>
  <si>
    <t>87821</t>
  </si>
  <si>
    <t>EMBOÇO OU MASSA ÚNICA EM ARGAMASSA TRAÇO 1:2:8, PREPARO MECÂNICO COM BETONEIRA 400 L, APLICADA MANUALMENTE EM SUPERFÍCIES EXTERNAS DA SACADA, ESPESSURA MAIOR OU IGUAL A 50 MM, SEM USO DE TELA METÁLICA DE REFORÇO CONTRA FISSURAÇÃO. AF_08/2022</t>
  </si>
  <si>
    <t>87823</t>
  </si>
  <si>
    <t>87824</t>
  </si>
  <si>
    <t>EMBOÇO OU MASSA ÚNICA EM ARGAMASSA INDUSTRIALIZADA, PREPARO MECÂNICO E APLICAÇÃO COM EQUIPAMENTO DE MISTURA E PROJEÇÃO DE 1,5 M3/H EM SUPERFÍCIES EXTERNAS DA SACADA, ESPESSURA MAIOR OU IGUAL A 50 MM, SEM USO DE TELA METÁLICA. AF_08/2022</t>
  </si>
  <si>
    <t>87825</t>
  </si>
  <si>
    <t>EMBOÇO OU MASSA ÚNICA EM ARGAMASSA TRAÇO 1:2:8, PREPARO MECÂNICO COM BETONEIRA 400 L, APLICADA MANUALMENTE NAS PAREDES INTERNAS DA SACADA, ESPESSURA DE 25 MM, SEM USO DE TELA METÁLICA DE REFORÇO CONTRA FISSURAÇÃO. AF_08/2022</t>
  </si>
  <si>
    <t>87827</t>
  </si>
  <si>
    <t>EMBOÇO OU MASSA ÚNICA EM ARGAMASSA TRAÇO 1:2:8, PREPARO MANUAL, APLICADA MANUALMENTE NAS PAREDES INTERNAS DA SACADA, ESPESSURA DE 25 MM, SEM USO DE TELA METÁLICA DE REFORÇO CONTRA FISSURAÇÃO. AF_08/2022</t>
  </si>
  <si>
    <t>87828</t>
  </si>
  <si>
    <t>EMBOÇO OU MASSA ÚNICA EM ARGAMASSA INDUSTRIALIZADA, PREPARO MECÂNICO E APLICAÇÃO COM EQUIPAMENTO DE MISTURA E PROJEÇÃO DE 1,5 M3/H NAS PAREDES INTERNAS DA SACADA, ESPESSURA 25 MM, SEM USO DE TELA METÁLICA. AF_08/2022</t>
  </si>
  <si>
    <t>87829</t>
  </si>
  <si>
    <t>EMBOÇO OU MASSA ÚNICA EM ARGAMASSA TRAÇO 1:2:8, PREPARO MECÂNICO COM BETONEIRA 400 L, APLICADA MANUALMENTE NAS PAREDES INTERNAS DA SACADA, ESPESSURA DE 35 MM, SEM USO DE TELA METÁLICA DE REFORÇO CONTRA FISSURAÇÃO. AF_08/2022</t>
  </si>
  <si>
    <t>87831</t>
  </si>
  <si>
    <t>EMBOÇO OU MASSA ÚNICA EM ARGAMASSA TRAÇO 1:2:8, PREPARO MANUAL, APLICADA MANUALMENTE NAS PAREDES INTERNAS DA SACADA, ESPESSURA DE 35 MM, SEM USO DE TELA METÁLICA DE REFORÇO CONTRA FISSURAÇÃO. AF_08/2022</t>
  </si>
  <si>
    <t>87832</t>
  </si>
  <si>
    <t>EMBOÇO OU MASSA ÚNICA EM ARGAMASSA INDUSTRIALIZADA, PREPARO MECÂNICO E APLICAÇÃO COM EQUIPAMENTO DE MISTURA E PROJEÇÃO DE 1,5 M3/H DE ARGAMASSA NAS PAREDES INTERNAS DA SACADA, ESPESSURA 35 MM, SEM USO DE TELA METÁLICA. AF_08/2022</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</si>
  <si>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</si>
  <si>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</si>
  <si>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</si>
  <si>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</si>
  <si>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87836</t>
  </si>
  <si>
    <t>REVESTIMENTO DECORATIVO MONOCAMADA APLICADO COM EQUIPAMENTO DE PROJEÇÃO EM PANOS CEGOS DA FACHADA DE UM EDIFÍCIO DE ESTRUTURA CONVENCIONAL, COM ACABAMENTO RASPADO. AF_06/2014</t>
  </si>
  <si>
    <t>87837</t>
  </si>
  <si>
    <t>REVESTIMENTO DECORATIVO MONOCAMADA APLICADO COM EQUIPAMENTO DE PROJEÇÃO EM PANOS CEGOS DA FACHADA DE UM EDIFÍCIO DE ALVENARIA ESTRUTURAL, COM ACABAMENTO RASPADO. AF_06/2014</t>
  </si>
  <si>
    <t>87838</t>
  </si>
  <si>
    <t>REVESTIMENTO DECORATIVO MONOCAMADA APLICADO MANUALMENTE EM PANOS DA FACHADA COM PRESENÇA DE VÃOS, DE UM EDIFÍCIO DE ESTRUTURA CONVENCIONAL E ACABAMENTO RASPADO. AF_06/2014</t>
  </si>
  <si>
    <t>87839</t>
  </si>
  <si>
    <t>REVESTIMENTO DECORATIVO MONOCAMADA APLICADO MANUALMENTE EM PANOS DA FACHADA COM PRESENÇA DE VÃOS, DE UM EDIFÍCIO DE ALVENARIA ESTRUTURAL E ACABAMENTO RASPADO. AF_06/2014</t>
  </si>
  <si>
    <t>87840</t>
  </si>
  <si>
    <t>REVESTIMENTO DECORATIVO MONOCAMADA APLICADO COM EQUIPAMENTO DE PROJEÇÃO EM PANOS DA FACHADA COM PRESENÇA DE VÃOS, DE UM EDIFÍCIO DE ESTRUTURA CONVENCIONAL E ACABAMENTO RASPADO. AF_06/2014</t>
  </si>
  <si>
    <t>87841</t>
  </si>
  <si>
    <t>REVESTIMENTO DECORATIVO MONOCAMADA APLICADO COM EQUIPAMENTO DE PROJEÇÃO EM PANOS DA FACHADA COM PRESENÇA DE VÃOS, DE UM EDIFÍCIO DE ALVENARIA ESTRUTURAL E ACABAMENTO RASPADO. AF_06/2014</t>
  </si>
  <si>
    <t>87842</t>
  </si>
  <si>
    <t>REVESTIMENTO DECORATIVO MONOCAMADA APLICADO MANUALMENTE EM SUPERFÍCIES EXTERNAS DA SACADA DE UM EDIFÍCIO DE ESTRUTURA CONVENCIONAL E ACABAMENTO RASPADO. AF_06/2014</t>
  </si>
  <si>
    <t>87843</t>
  </si>
  <si>
    <t>REVESTIMENTO DECORATIVO MONOCAMADA APLICADO MANUALMENTE EM SUPERFÍCIES EXTERNAS DA SACADA DE UM EDIFÍCIO DE ALVENARIA ESTRUTURAL E ACABAMENTO RASPADO. AF_06/2014</t>
  </si>
  <si>
    <t>87844</t>
  </si>
  <si>
    <t>REVESTIMENTO DECORATIVO MONOCAMADA APLICADO COM EQUIPAMENTO DE PROJEÇÃO EM SUPERFÍCIES EXTERNAS DA SACADA DE UM EDIFÍCIO DE ESTRUTURA CONVENCIONAL E ACABAMENTO RASPADO. AF_06/2014</t>
  </si>
  <si>
    <t>87845</t>
  </si>
  <si>
    <t>REVESTIMENTO DECORATIVO MONOCAMADA APLICADO COM EQUIPAMENTO DE PROJEÇÃO EM SUPERFÍCIES EXTERNAS DA SACADA DE UM EDIFÍCIO DE ALVENARIA ESTRUTURAL E ACABAMENTO RASPADO. AF_06/2014</t>
  </si>
  <si>
    <t>87846</t>
  </si>
  <si>
    <t>REVESTIMENTO DECORATIVO MONOCAMADA APLICADO MANUALMENTE EM PANOS CEGOS DA FACHADA DE UM EDIFÍCIO DE ESTRUTURA CONVENCIONAL, COM ACABAMENTO TRAVERTINO. AF_06/2014</t>
  </si>
  <si>
    <t>87847</t>
  </si>
  <si>
    <t>REVESTIMENTO DECORATIVO MONOCAMADA APLICADO MANUALMENTE EM PANOS CEGOS DA FACHADA DE UM EDIFÍCIO DE ALVENARIA ESTRUTURAL, COM ACABAMENTO TRAVERTINO. AF_06/2014</t>
  </si>
  <si>
    <t>87848</t>
  </si>
  <si>
    <t>REVESTIMENTO DECORATIVO MONOCAMADA APLICADO COM EQUIPAMENTO DE PROJEÇÃO EM PANOS CEGOS DA FACHADA DE UM EDIFÍCIO DE ESTRUTURA CONVENCIONAL, COM ACABAMENTO TRAVERTINO. AF_06/2014</t>
  </si>
  <si>
    <t>87849</t>
  </si>
  <si>
    <t>REVESTIMENTO DECORATIVO MONOCAMADA APLICADO COM EQUIPAMENTO DE PROJEÇÃO EM PANOS CEGOS DA FACHADA DE UM EDIFÍCIO DE ALVENARIA ESTRUTURAL, COM ACABAMENTO TRAVERTINO. AF_06/2014</t>
  </si>
  <si>
    <t>87850</t>
  </si>
  <si>
    <t>REVESTIMENTO DECORATIVO MONOCAMADA APLICADO MANUALMENTE EM PANOS DA FACHADA COM PRESENÇA DE VÃOS, DE UM EDIFÍCIO DE ESTRUTURA CONVENCIONAL E ACABAMENTO TRAVERTINO. AF_06/2014</t>
  </si>
  <si>
    <t>87851</t>
  </si>
  <si>
    <t>REVESTIMENTO DECORATIVO MONOCAMADA APLICADO MANUALMENTE EM PANOS DA FACHADA COM PRESENÇA DE VÃOS, DE UM EDIFÍCIO DE ALVENARIA ESTRUTURAL E ACABAMENTO TRAVERTINO. AF_06/2014</t>
  </si>
  <si>
    <t>87852</t>
  </si>
  <si>
    <t>REVESTIMENTO DECORATIVO MONOCAMADA APLICADO COM EQUIPAMENTO DE PROJEÇÃO EM PANOS DA FACHADA COM PRESENÇA DE VÃOS, DE UM EDIFÍCIO DE ESTRUTURA CONVENCIONAL E ACABAMENTO TRAVERTINO. AF_06/2014</t>
  </si>
  <si>
    <t>87853</t>
  </si>
  <si>
    <t>REVESTIMENTO DECORATIVO MONOCAMADA APLICADO COM EQUIPAMENTO DE PROJEÇÃO EM PANOS DA FACHADA COM PRESENÇA DE VÃOS, DE UM EDIFÍCIO DE ALVENARIA ESTRUTURAL E ACABAMENTO TRAVERTINO. AF_06/2014</t>
  </si>
  <si>
    <t>87854</t>
  </si>
  <si>
    <t>REVESTIMENTO DECORATIVO MONOCAMADA APLICADO MANUALMENTE EM SUPERFÍCIES EXTERNAS DA SACADA DE UM EDIFÍCIO DE ESTRUTURA CONVENCIONAL E ACABAMENTO TRAVERTINO. AF_06/2014</t>
  </si>
  <si>
    <t>87855</t>
  </si>
  <si>
    <t>REVESTIMENTO DECORATIVO MONOCAMADA APLICADO MANUALMENTE EM SUPERFÍCIES EXTERNAS DA SACADA DE UM EDIFÍCIO DE ALVENARIA ESTRUTURAL E ACABAMENTO TRAVERTINO. AF_06/2014</t>
  </si>
  <si>
    <t>87856</t>
  </si>
  <si>
    <t>REVESTIMENTO DECORATIVO MONOCAMADA APLICADO COM EQUIPAMENTO DE PROJEÇÃO EM SUPERFÍCIES EXTERNAS DA SACADA DE UM EDIFÍCIO DE ESTRUTURA CONVENCIONAL E ACABAMENTO TRAVERTINO. AF_06/2014</t>
  </si>
  <si>
    <t>87857</t>
  </si>
  <si>
    <t>REVESTIMENTO DECORATIVO MONOCAMADA APLICADO COM EQUIPAMENTO DE PROJEÇÃO EM SUPERFÍCIES EXTERNAS DA SACADA DE UM EDIFÍCIO DE ALVENARIA ESTRUTURAL E ACABAMENTO TRAVERTINO. AF_06/2014</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</si>
  <si>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</si>
  <si>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</si>
  <si>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</si>
  <si>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</si>
  <si>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89048</t>
  </si>
  <si>
    <t>(COMPOSIÇÃO REPRESENTATIVA) DO SERVIÇO DE EMBOÇO/MASSA ÚNICA, TRAÇO 1:2:8, PREPARO MECÂNICO, COM BETONEIRA DE 400L, EM PAREDES DE AMBIENTES INTERNOS, COM EXECUÇÃO DE TALISCAS, PARA EDIFICAÇÃO HABITACIONAL MULTIFAMILIAR (PRÉDIO). AF_11/2014</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</si>
  <si>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</si>
  <si>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</si>
  <si>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</si>
  <si>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</si>
  <si>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90406</t>
  </si>
  <si>
    <t>MASSA ÚNICA, PARA RECEBIMENTO DE PINTURA, EM ARGAMASSA TRAÇO 1:2:8, PREPARO MECÂNICO COM BETONEIRA 400L, APLICADA MANUALMENTE EM TETO, ESPESSURA DE 20MM, COM EXECUÇÃO DE TALISCAS. AF_03/2015</t>
  </si>
  <si>
    <t>90407</t>
  </si>
  <si>
    <t>MASSA ÚNICA, PARA RECEBIMENTO DE PINTURA, EM ARGAMASSA TRAÇO 1:2:8, PREPARO MANUAL, APLICADA MANUALMENTE EM TETO, ESPESSURA DE 20MM, COM EXECUÇÃO DE TALISCAS. AF_03/2015</t>
  </si>
  <si>
    <t>90408</t>
  </si>
  <si>
    <t>MASSA ÚNICA, PARA RECEBIMENTO DE PINTURA, EM ARGAMASSA TRAÇO 1:2:8, PREPARO MECÂNICO COM BETONEIRA 400L, APLICADA MANUALMENTE EM TETO, ESPESSURA DE 10MM, COM EXECUÇÃO DE TALISCAS. AF_03/2015</t>
  </si>
  <si>
    <t>35,51</t>
  </si>
  <si>
    <t>90409</t>
  </si>
  <si>
    <t>MASSA ÚNICA, PARA RECEBIMENTO DE PINTURA, EM ARGAMASSA TRAÇO 1:2:8, PREPARO MANUAL, APLICADA MANUALMENTE EM TETO, ESPESSURA DE 10MM, COM EXECUÇÃO DE TALISCAS. AF_03/2015</t>
  </si>
  <si>
    <t>104203</t>
  </si>
  <si>
    <t>EMBOÇO OU MASSA ÚNICA EM ARGAMASSA TRAÇO 1:2:8, PREPARO MECÂNICA COM BETONEIRA 400 L, APLICADA COM PROJETOR TIPO CANEQUINHA EM PANOS DE FACHADA COM PRESENÇA DE VÃOS, ESPESSURA DE 25 MM, ACESSO POR BALANCIM MANUAL. AF_08/2022</t>
  </si>
  <si>
    <t>104204</t>
  </si>
  <si>
    <t>EMBOÇO OU MASSA ÚNICA EM ARGAMASSA TRAÇO 1:2:8, PREPARO MECÂNICA COM BETONEIRA 400 L, APLICADA COM PROJETOR TIPO CANEQUINHA EM PANOS DE FACHADA COM PRESENÇA DE VÃOS, ESPESSURA DE 35 MM, ACESSO POR BALANCIM MANUAL. AF_08/2022</t>
  </si>
  <si>
    <t>104205</t>
  </si>
  <si>
    <t>EMBOÇO OU MASSA ÚNICA EM ARGAMASSA TRAÇO 1:2:8, PREPARO MECÂNICA COM BETONEIRA 400 L, APLICADA COM PROJETOR TIPO CANEQUINHA EM PANOS DE FACHADA COM PRESENÇA DE VÃOS, ESPESSURA DE 45 MM, ACESSO POR BALANCIM MANUAL. AF_08/2022</t>
  </si>
  <si>
    <t>104206</t>
  </si>
  <si>
    <t>EMBOÇO OU MASSA ÚNICA EM ARGAMASSA TRAÇO 1:2:8, PREPARO MECÂNICA COM BETONEIRA 400 L, APLICADA COM PROJETOR TIPO CANEQUINHA EM PANOS DE FACHADA COM PRESENÇA DE VÃOS, ESPESSURA DE 50 MM, ACESSO POR BALANCIM MANUAL. AF_08/2022</t>
  </si>
  <si>
    <t>104207</t>
  </si>
  <si>
    <t>EMBOÇO OU MASSA ÚNICA EM ARGAMASSA TRAÇO 1:2:8, PREPARO MECÂNICA COM BETONEIRA 400 L, APLICADA COM PROJETOR TIPO CANEQUINHA EM PANOS DE FACHADA SEM PRESENÇA DE VÃOS, ESPESSURA DE 25 MM, ACESSO POR BALANCIM MANUAL. AF_08/2022</t>
  </si>
  <si>
    <t>104208</t>
  </si>
  <si>
    <t>EMBOÇO OU MASSA ÚNICA EM ARGAMASSA TRAÇO 1:2:8, PREPARO MECÂNICA COM BETONEIRA 400 L, APLICADA COM PROJETOR TIPO CANEQUINHA EM PANOS DE FACHADA SEM PRESENÇA DE VÃOS, ESPESSURA DE 35 MM, ACESSO POR BALANCIM MANUAL. AF_08/2022</t>
  </si>
  <si>
    <t>104209</t>
  </si>
  <si>
    <t>EMBOÇO OU MASSA ÚNICA EM ARGAMASSA TRAÇO 1:2:8, PREPARO MECÂNICA COM BETONEIRA 400 L, APLICADA COM PROJETOR TIPO CANEQUINHA EM PANOS DE FACHADA SEM PRESENÇA DE VÃOS, ESPESSURA DE 45 MM, ACESSO POR BALANCIM MANUAL. AF_08/2022</t>
  </si>
  <si>
    <t>104210</t>
  </si>
  <si>
    <t>EMBOÇO OU MASSA ÚNICA EM ARGAMASSA TRAÇO 1:2:8, PREPARO MECÂNICA COM BETONEIRA 400 L, APLICADA COM PROJETOR TIPO CANEQUINHA EM PANOS DE FACHADA SEM PRESENÇA DE VÃOS, ESPESSURA DE 50 MM, ACESSO POR BALANCIM MANUAL. AF_08/2022</t>
  </si>
  <si>
    <t>104211</t>
  </si>
  <si>
    <t>EMBOÇO OU MASSA ÚNICA EM ARGAMASSA TRAÇO 1:2:8, PREPARO MECÂNICA COM BETONEIRA 400 L, APLICADA COM PROJETOR TIPO CANEQUINHA EM SUPERFÍCIES EXTERNAS DA SACADA, ESPESSURA DE 25 MM, ACESSO POR BALANCIM MANUAL, SEM USO DE TELA METÁLICA. AF_08/2022</t>
  </si>
  <si>
    <t>72,96</t>
  </si>
  <si>
    <t>104212</t>
  </si>
  <si>
    <t>EMBOÇO OU MASSA ÚNICA EM ARGAMASSA TRAÇO 1:2:8, PREPARO MECÂNICA COM BETONEIRA 400 L, APLICADA COM PROJETOR TIPO CANEQUINHA EM SUPERFÍCIES EXTERNAS DA SACADA, ESPESSURA DE 35 MM, ACESSO POR BALANCIM MANUAL, SEM USO DE TELA METÁLICA. AF_08/2022</t>
  </si>
  <si>
    <t>104213</t>
  </si>
  <si>
    <t>EMBOÇO OU MASSA ÚNICA EM ARGAMASSA TRAÇO 1:2:8, PREPARO MECÂNICA COM BETONEIRA 400 L, APLICADA COM PROJETOR TIPO CANEQUINHA EM SUPERFÍCIES EXTERNAS DA SACADA, ESPESSURA DE 45 MM, ACESSO POR BALANCIM MANUAL, SEM USO DE TELA METÁLICA. AF_08/2022</t>
  </si>
  <si>
    <t>104214</t>
  </si>
  <si>
    <t>EMBOÇO OU MASSA ÚNICA EM ARGAMASSA TRAÇO 1:2:8, PREPARO MECÂNICA COM BETONEIRA 400 L, APLICADA COM PROJETOR TIPO CANEQUINHA EM SUPERFÍCIES EXTERNAS DA SACADA, ESPESSURA DE 50 MM, ACESSO POR BALANCIM MANUAL, SEM USO DE TELA METÁLICA. AF_08/2022</t>
  </si>
  <si>
    <t>104215</t>
  </si>
  <si>
    <t>EMBOÇO OU MASSA ÚNICA EM ARGAMASSA TRAÇO 1:2:8, PREPARO MECÂNICA COM BETONEIRA 400 L, APLICADA COM PROJETOR TIPO CANEQUINHA EM SUPERFÍCIES INTERNAS DA SACADA, ESPESSURA DE 25 MM,  SEM USO DE TELA METÁLICA. AF_08/2022</t>
  </si>
  <si>
    <t>104216</t>
  </si>
  <si>
    <t>EMBOÇO OU MASSA ÚNICA EM ARGAMASSA TRAÇO 1:2:8, PREPARO MECÂNICA COM BETONEIRA 400 L, APLICADA COM PROJETOR TIPO CANEQUINHA EM SUPERFÍCIES INTERNAS DA SACADA, ESPESSURA DE 35 MM, SEM USO DE TELA METÁLICA. AF_08/2022</t>
  </si>
  <si>
    <t>104217</t>
  </si>
  <si>
    <t>EMBOÇO OU MASSA ÚNICA EM ARGAMASSA TRAÇO 1:2:8, PREPARO MECÂNICA COM BETONEIRA 400 L, APLICADA MANUALMENTE EM PANOS DE FACHADA COM PRESENÇA DE VÃOS, ESPESSURA DE 25 MM, ACESSO POR ANDAIME. AF_08/2022</t>
  </si>
  <si>
    <t>104218</t>
  </si>
  <si>
    <t>EMBOÇO OU MASSA ÚNICA EM ARGAMASSA TRAÇO 1:2:8, PREPARO MANUAL, APLICADA MANUALMENTE EM PANOS DE FACHADA COM PRESENÇA DE VÃOS, ESPESSURA DE 25 MM, ACESSO POR ANDAIME. AF_08/2022</t>
  </si>
  <si>
    <t>104219</t>
  </si>
  <si>
    <t>EMBOÇO OU MASSA ÚNICA EM ARGAMASSA INDUSTRIALIZADA, PREPARO MECÂNICA E APLICAÇÃO COM EQUIPAMENTO DE MISTURA E PROJEÇÃO DE 1,5 M3/H DE ARGAMASSA EM PANOS DE FACHADA COM PRESENÇA DE VÃOS, ESPESSURA DE 25 MM, ACESSO POR ANDAIME. AF_08/2022</t>
  </si>
  <si>
    <t>104220</t>
  </si>
  <si>
    <t>EMBOÇO OU MASSA ÚNICA EM ARGAMASSA TRAÇO 1:2:8, PREPARO MECÂNICA COM BETONEIRA 400 L, APLICADA COM PROJETOR TIPO CANEQUINHA EM PANOS DE FACHADA COM PRESENÇA DE VÃOS, ESPESSURA DE 25 MM, ACESSO POR ANDAIME. AF_08/2022</t>
  </si>
  <si>
    <t>104221</t>
  </si>
  <si>
    <t>EMBOÇO OU MASSA ÚNICA EM ARGAMASSA TRAÇO 1:2:8, PREPARO MECÂNICA COM BETONEIRA 400 L, APLICADA MANUALMENTE EM PANOS DE FACHADA COM PRESENÇA DE VÃOS, ESPESSURA DE 35 MM, ACESSO POR ANDAIME. AF_08/2022</t>
  </si>
  <si>
    <t>104222</t>
  </si>
  <si>
    <t>EMBOÇO OU MASSA ÚNICA EM ARGAMASSA TRAÇO 1:2:8, PREPARO MANUAL, APLICADA MANUALMENTE EM PANOS DE FACHADA COM PRESENÇA DE VÃOS, ESPESSURA DE 35 MM, ACESSO POR ANDAIME. AF_08/2022</t>
  </si>
  <si>
    <t>104223</t>
  </si>
  <si>
    <t>EMBOÇO OU MASSA ÚNICA EM ARGAMASSA INDUSTRIALIZADA, PREPARO MECÂNICA E APLICAÇÃO COM EQUIPAMENTO DE MISTURA E PROJEÇÃO DE 1,5 M3/H DE ARGAMASSA EM PANOS DE FACHADA COM PRESENÇA DE VÃOS, ESPESSURA DE 35 MM, ACESSO POR ANDAIME. AF_08/2022</t>
  </si>
  <si>
    <t>104224</t>
  </si>
  <si>
    <t>EMBOÇO OU MASSA ÚNICA EM ARGAMASSA TRAÇO 1:2:8, PREPARO MECÂNICA COM BETONEIRA 400 L, APLICADA COM PROJETOR TIPO CANEQUINHA EM PANOS DE FACHADA COM PRESENÇA DE VÃOS, ESPESSURA DE 35 MM, ACESSO POR ANDAIME. AF_08/2022</t>
  </si>
  <si>
    <t>104225</t>
  </si>
  <si>
    <t>EMBOÇO OU MASSA ÚNICA EM ARGAMASSA TRAÇO 1:2:8, PREPARO MECÂNICA COM BETONEIRA 400 L, APLICADA MANUALMENTE EM PANOS DE FACHADA COM PRESENÇA DE VÃOS, ESPESSURA DE 45 MM, ACESSO POR ANDAIME. AF_08/2022</t>
  </si>
  <si>
    <t>104226</t>
  </si>
  <si>
    <t>EMBOÇO OU MASSA ÚNICA EM ARGAMASSA TRAÇO 1:2:8, PREPARO MANUAL, APLICADA MANUALMENTE EM PANOS DE FACHADA COM PRESENÇA DE VÃOS, ESPESSURA DE 45 MM, ACESSO POR ANDAIME. AF_08/2022</t>
  </si>
  <si>
    <t>104227</t>
  </si>
  <si>
    <t>EMBOÇO OU MASSA ÚNICA EM ARGAMASSA INDUSTRIALIZADA, PREPARO MECÂNICA E APLICAÇÃO COM EQUIPAMENTO DE MISTURA E PROJEÇÃO DE 1,5 M3/H DE ARGAMASSA EM PANOS DE FACHADA COM PRESENÇA DE VÃOS, ESPESSURA DE 45 MM, ACESSO POR ANDAIME. AF_08/2022</t>
  </si>
  <si>
    <t>104228</t>
  </si>
  <si>
    <t>EMBOÇO OU MASSA ÚNICA EM ARGAMASSA TRAÇO 1:2:8, PREPARO MECÂNICA COM BETONEIRA 400 L, APLICADA COM PROJETOR TIPO CANEQUINHA EM PANOS DE FACHADA COM PRESENÇA DE VÃOS, ESPESSURA DE 45 MM, ACESSO POR ANDAIME. AF_08/2022</t>
  </si>
  <si>
    <t>104229</t>
  </si>
  <si>
    <t>EMBOÇO OU MASSA ÚNICA EM ARGAMASSA TRAÇO 1:2:8, PREPARO MECÂNICA COM BETONEIRA 400 L, APLICADA MANUALMENTE EM PANOS DE FACHADA COM PRESENÇA DE VÃOS, ESPESSURA DE 50 MM, ACESSO POR ANDAIME. AF_08/2022</t>
  </si>
  <si>
    <t>104230</t>
  </si>
  <si>
    <t>EMBOÇO OU MASSA ÚNICA EM ARGAMASSA TRAÇO 1:2:8, PREPARO MANUAL, APLICADA MANUALMENTE EM PANOS DE FACHADA COM PRESENÇA DE VÃOS, ESPESSURA DE 50 MM, ACESSO POR ANDAIME. AF_08/2022</t>
  </si>
  <si>
    <t>104231</t>
  </si>
  <si>
    <t>EMBOÇO OU MASSA ÚNICA EM ARGAMASSA INDUSTRIALIZADA, PREPARO MECÂNICA E APLICAÇÃO COM EQUIPAMENTO DE MISTURA E PROJEÇÃO DE 1,5 M3/H DE ARGAMASSA EM PANOS DE FACHADA COM PRESENÇA DE VÃOS, ESPESSURA DE 50 MM, ACESSO POR ANDAIME. AF_08/2022</t>
  </si>
  <si>
    <t>104232</t>
  </si>
  <si>
    <t>EMBOÇO OU MASSA ÚNICA EM ARGAMASSA TRAÇO 1:2:8, PREPARO MECÂNICA COM BETONEIRA 400 L, APLICADA COM PROJETOR TIPO CANEQUINHA EM PANOS DE FACHADA COM PRESENÇA DE VÃOS, ESPESSURA DE 50 MM, ACESSO POR ANDAIME. AF_08/2022</t>
  </si>
  <si>
    <t>104233</t>
  </si>
  <si>
    <t>EMBOÇO OU MASSA ÚNICA EM ARGAMASSA TRAÇO 1:2:8, PREPARO MECÂNICA COM BETONEIRA 400 L, APLICADA MANUALMENTE EM PANOS DE FACHADA SEM PRESENÇA DE VÃOS, ESPESSURA DE 25 MM, ACESSO POR ANDAIME. AF_08/2022</t>
  </si>
  <si>
    <t>104234</t>
  </si>
  <si>
    <t>EMBOÇO OU MASSA ÚNICA EM ARGAMASSA TRAÇO 1:2:8, PREPARO MANUAL, APLICADA MANUALMENTE EM PANOS DE FACHADA SEM PRESENÇA DE VÃOS, ESPESSURA DE 25 MM, ACESSO POR ANDAIME. AF_08/2022</t>
  </si>
  <si>
    <t>104235</t>
  </si>
  <si>
    <t>EMBOÇO OU MASSA ÚNICA EM ARGAMASSA INDUSTRIALIZADA, PREPARO MECÂNICA E APLICAÇÃO COM EQUIPAMENTO DE MISTURA E PROJEÇÃO DE 1,5 M3/H DE ARGAMASSA EM PANOS DE FACHADA SEM PRESENÇA DE VÃOS, ESPESSURA DE 25 MM, ACESSO POR ANDAIME. AF_08/2022</t>
  </si>
  <si>
    <t>104236</t>
  </si>
  <si>
    <t>EMBOÇO OU MASSA ÚNICA EM ARGAMASSA TRAÇO 1:2:8, PREPARO MECÂNICA COM BETONEIRA 400 L, APLICADA COM PROJETOR TIPO CANEQUINHA EM PANOS DE FACHADA SEM PRESENÇA DE VÃOS, ESPESSURA DE 25 MM, ACESSO POR ANDAIME. AF_08/2022</t>
  </si>
  <si>
    <t>104237</t>
  </si>
  <si>
    <t>EMBOÇO OU MASSA ÚNICA EM ARGAMASSA TRAÇO 1:2:8, PREPARO MECÂNICA COM BETONEIRA 400 L, APLICADA MANUALMENTE EM PANOS DE FACHADA SEM PRESENÇA DE VÃOS, ESPESSURA DE 35 MM, ACESSO POR ANDAIME. AF_08/2022</t>
  </si>
  <si>
    <t>104238</t>
  </si>
  <si>
    <t>EMBOÇO OU MASSA ÚNICA EM ARGAMASSA TRAÇO 1:2:8, PREPARO MANUAL, APLICADA MANUALMENTE EM PANOS DE FACHADA SEM PRESENÇA DE VÃOS, ESPESSURA DE 35 MM, ACESSO POR ANDAIME. AF_08/2022</t>
  </si>
  <si>
    <t>104239</t>
  </si>
  <si>
    <t>EMBOÇO OU MASSA ÚNICA EM ARGAMASSA INDUSTRIALIZADA, PREPARO MECÂNICA E APLICAÇÃO COM EQUIPAMENTO DE MISTURA E PROJEÇÃO DE 1,5 M3/H DE ARGAMASSA EM PANOS DE FACHADA SEM PRESENÇA DE VÃOS, ESPESSURA DE 35 MM, ACESSO POR ANDAIME. AF_08/2022</t>
  </si>
  <si>
    <t>104240</t>
  </si>
  <si>
    <t>EMBOÇO OU MASSA ÚNICA EM ARGAMASSA TRAÇO 1:2:8, PREPARO MECÂNICA COM BETONEIRA 400 L, APLICADA COM PROJETOR TIPO CANEQUINHA EM PANOS DE FACHADA SEM PRESENÇA DE VÃOS, ESPESSURA DE 35 MM, ACESSO POR ANDAIME. AF_08/2022</t>
  </si>
  <si>
    <t>104241</t>
  </si>
  <si>
    <t>EMBOÇO OU MASSA ÚNICA EM ARGAMASSA TRAÇO 1:2:8, PREPARO MECÂNICA COM BETONEIRA 400 L, APLICADA MANUALMENTE EM PANOS DE FACHADA SEM PRESENÇA DE VÃOS, ESPESSURA DE 45 MM, ACESSO POR ANDAIME. AF_08/2022</t>
  </si>
  <si>
    <t>104242</t>
  </si>
  <si>
    <t>EMBOÇO OU MASSA ÚNICA EM ARGAMASSA TRAÇO 1:2:8, PREPARO MANUAL, APLICADA MANUALMENTE EM PANOS DE FACHADA SEM PRESENÇA DE VÃOS, ESPESSURA DE 45 MM, ACESSO POR ANDAIME. AF_08/2022</t>
  </si>
  <si>
    <t>104243</t>
  </si>
  <si>
    <t>EMBOÇO OU MASSA ÚNICA EM ARGAMASSA INDUSTRIALIZADA, PREPARO MECÂNICA E APLICAÇÃO COM EQUIPAMENTO DE MISTURA E PROJEÇÃO DE 1,5 M3/H DE ARGAMASSA EM PANOS DE FACHADA SEM PRESENÇA DE VÃOS, ESPESSURA DE 45 MM, ACESSO POR ANDAIME. AF_08/2022</t>
  </si>
  <si>
    <t>104244</t>
  </si>
  <si>
    <t>EMBOÇO OU MASSA ÚNICA EM ARGAMASSA TRAÇO 1:2:8, PREPARO MECÂNICA COM BETONEIRA 400 L, APLICADA COM PROJETOR TIPO CANEQUINHA EM PANOS DE FACHADA SEM PRESENÇA DE VÃOS, ESPESSURA DE 45 MM, ACESSO POR ANDAIME. AF_08/2022</t>
  </si>
  <si>
    <t>104245</t>
  </si>
  <si>
    <t>EMBOÇO OU MASSA ÚNICA EM ARGAMASSA TRAÇO 1:2:8, PREPARO MECÂNICA COM BETONEIRA 400 L, APLICADA MANUALMENTE EM PANOS DE FACHADA SEM PRESENÇA DE VÃOS, ESPESSURA DE 50 MM, ACESSO POR ANDAIME. AF_08/2022</t>
  </si>
  <si>
    <t>62,22</t>
  </si>
  <si>
    <t>104246</t>
  </si>
  <si>
    <t>EMBOÇO OU MASSA ÚNICA EM ARGAMASSA TRAÇO 1:2:8, PREPARO MANUAL, APLICADA MANUALMENTE EM PANOS DE FACHADA SEM PRESENÇA DE VÃOS, ESPESSURA DE 50 MM, ACESSO POR ANDAIME. AF_08/2022</t>
  </si>
  <si>
    <t>104247</t>
  </si>
  <si>
    <t>EMBOÇO OU MASSA ÚNICA EM ARGAMASSA INDUSTRIALIZADA, PREPARO MECÂNICA E APLICAÇÃO COM EQUIPAMENTO DE MISTURA E PROJEÇÃO DE 1,5 M3/H DE ARGAMASSA EM PANOS DE FACHADA SEM PRESENÇA DE VÃOS, ESPESSURA DE 50 MM, ACESSO POR ANDAIME. AF_08/2022</t>
  </si>
  <si>
    <t>104248</t>
  </si>
  <si>
    <t>EMBOÇO OU MASSA ÚNICA EM ARGAMASSA TRAÇO 1:2:8, PREPARO MECÂNICA COM BETONEIRA 400 L, APLICADA COM PROJETOR TIPO CANEQUINHA EM PANOS DE FACHADA SEM PRESENÇA DE VÃOS, ESPESSURA DE 50 MM, ACESSO POR ANDAIME. AF_08/2022</t>
  </si>
  <si>
    <t>104249</t>
  </si>
  <si>
    <t>EMBOÇO OU MASSA ÚNICA EM ARGAMASSA TRAÇO 1:2:8, PREPARO MECÂNICA COM BETONEIRA 400 L, APLICADA MANUALMENTE EM SUPERFÍCIES EXTERNAS DA SACADA, ESPESSURA DE 25 MM, ACESSO POR ANDAIME, SEM USO DE TELA METÁLICA. AF_08/2022</t>
  </si>
  <si>
    <t>104250</t>
  </si>
  <si>
    <t>EMBOÇO OU MASSA ÚNICA EM ARGAMASSA TRAÇO 1:2:8, PREPARO MANUAL, APLICADA MANUALMENTE EM SUPERFÍCIES EXTERNAS DA SACADA, ESPESSURA DE 25 MM, ACESSO POR ANDAIME, SEM USO DE TELA METÁLICA. AF_08/2022</t>
  </si>
  <si>
    <t>104251</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</si>
  <si>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</si>
  <si>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104252</t>
  </si>
  <si>
    <t>EMBOÇO OU MASSA ÚNICA EM ARGAMASSA TRAÇO 1:2:8, PREPARO MECÂNICA COM BETONEIRA 400 L, APLICADA COM PROJETOR TIPO CANEQUINHA EM SUPERFÍCIES EXTERNAS DA SACADA, ESPESSURA DE 25 MM, ACESSO POR ANDAIME, SEM USO DE TELA METÁLICA. AF_08/2022</t>
  </si>
  <si>
    <t>104253</t>
  </si>
  <si>
    <t>EMBOÇO OU MASSA ÚNICA EM ARGAMASSA TRAÇO 1:2:8, PREPARO MECÂNICA COM BETONEIRA 400 L, APLICADA MANUALMENTE EM SUPERFÍCIES EXTERNAS DA SACADA, ESPESSURA DE 35 MM, ACESSO POR ANDAIME, SEM USO DE TELA METÁLICA. AF_08/2022</t>
  </si>
  <si>
    <t>104254</t>
  </si>
  <si>
    <t>EMBOÇO OU MASSA ÚNICA EM ARGAMASSA TRAÇO 1:2:8, PREPARO MANUAL, APLICADA MANUALMENTE EM SUPERFÍCIES EXTERNAS DA SACADA, ESPESSURA DE 35 MM, ACESSO POR ANDAIME, SEM USO DE TELA METÁLICA. AF_08/2022</t>
  </si>
  <si>
    <t>104255</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</si>
  <si>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</si>
  <si>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104256</t>
  </si>
  <si>
    <t>EMBOÇO OU MASSA ÚNICA EM ARGAMASSA TRAÇO 1:2:8, PREPARO MECÂNICO COM BETONEIRA 400 L, APLICADA COM PROJETOR TIPO CANEQUINHA EM SUPERFÍCIES EXTERNAS DA SACADA, ESPESSURA DE 35 MM, ACESSO POR ANDAIME, SEM USO DE TELA METÁLICA. AF_08/2022</t>
  </si>
  <si>
    <t>104257</t>
  </si>
  <si>
    <t>EMBOÇO OU MASSA ÚNICA EM ARGAMASSA TRAÇO 1:2:8, PREPARO MECÂNICO COM BETONEIRA 400 L, APLICADA MANUALMENTE EM SUPERFÍCIES EXTERNAS DA SACADA, ESPESSURA DE 45 MM, ACESSO POR ANDAIME, SEM USO DE TELA METÁLICA. AF_08/2022</t>
  </si>
  <si>
    <t>104258</t>
  </si>
  <si>
    <t>EMBOÇO OU MASSA ÚNICA EM ARGAMASSA TRAÇO 1:2:8, PREPARO MANUAL, APLICADA MANUALMENTE EM SUPERFÍCIES EXTERNAS DA SACADA, ESPESSURA DE 45 MM, ACESSO POR ANDAIME, SEM USO DE TELA METÁLICA. AF_08/2022</t>
  </si>
  <si>
    <t>104259</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</si>
  <si>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</si>
  <si>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104260</t>
  </si>
  <si>
    <t>EMBOÇO OU MASSA ÚNICA EM ARGAMASSA TRAÇO 1:2:8, PREPARO MECÂNICO COM BETONEIRA 400 L, APLICADA COM PROJETOR TIPO CANEQUINHA EM SUPERFÍCIES EXTERNAS DA SACADA, ESPESSURA DE 45 MM, ACESSO POR ANDAIME, SEM USO DE TELA METÁLICA. AF_08/2022</t>
  </si>
  <si>
    <t>104261</t>
  </si>
  <si>
    <t>EMBOÇO OU MASSA ÚNICA EM ARGAMASSA TRAÇO 1:2:8, PREPARO MECÂNICO COM BETONEIRA 400 L, APLICADA MANUALMENTE EM SUPERFÍCIES EXTERNAS DA SACADA, ESPESSURA DE 50 MM, ACESSO POR ANDAIME, SEM USO DE TELA METÁLICA. AF_08/2022</t>
  </si>
  <si>
    <t>104,04</t>
  </si>
  <si>
    <t>104262</t>
  </si>
  <si>
    <t>EMBOÇO OU MASSA ÚNICA EM ARGAMASSA TRAÇO 1:2:8, PREPARO MANUAL, APLICADA MANUALMENTE EM SUPERFÍCIES EXTERNAS DA SACADA, ESPESSURA DE 50 MM, ACESSO POR ANDAIME, SEM USO DE TELA METÁLICA. AF_08/2022</t>
  </si>
  <si>
    <t>104263</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</si>
  <si>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</si>
  <si>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104264</t>
  </si>
  <si>
    <t>EMBOÇO OU MASSA ÚNICA EM ARGAMASSA TRAÇO 1:2:8, PREPARO MECÂNICO COM BETONEIRA 400 L, APLICADA COM PROJETOR TIPO CANEQUINHA EM SUPERFÍCIES EXTERNAS DA SACADA, ESPESSURA DE 50 MM, ACESSO POR ANDAIME, SEM USO DE TELA METÁLICA. AF_08/2022</t>
  </si>
  <si>
    <t>104627</t>
  </si>
  <si>
    <t>APLICAÇÃO MANUAL DE GESSO DESEMPENADO (SEM TALISCAS) EM TETO DE AMBIENTES COM PAREDES EM PÉ DIREITO DUPLO E ÁREA MAIOR QUE 10M², ESPESSURA DE 0,5CM. AF_03/2023</t>
  </si>
  <si>
    <t>104628</t>
  </si>
  <si>
    <t>APLICAÇÃO MANUAL DE GESSO DESEMPENADO (SEM TALISCAS) EM TETO DE AMBIENTES COM PAREDES EM PÉ DIREITO DUPLO E ÁREA ENTRE 5M² E 10M², ESPESSURA DE 0,5CM. AF_03/2023</t>
  </si>
  <si>
    <t>104629</t>
  </si>
  <si>
    <t>APLICAÇÃO MANUAL DE GESSO DESEMPENADO (SEM TALISCAS) EM TETO DE AMBIENTES COM PAREDES EM PÉ DIREITO DUPLO E ÁREA MENOR QUE 5M², ESPESSURA DE 0,5CM. AF_03/2023</t>
  </si>
  <si>
    <t>104630</t>
  </si>
  <si>
    <t>APLICAÇÃO MANUAL DE GESSO DESEMPENADO (SEM TALISCAS) EM TETO DE AMBIENTES COM PAREDES EM PÉ DIREITO DUPLO E ÁREA MAIOR QUE 10M², ESPESSURA DE 1,0CM. AF_03/2023</t>
  </si>
  <si>
    <t>104631</t>
  </si>
  <si>
    <t>APLICAÇÃO MANUAL DE GESSO DESEMPENADO (SEM TALISCAS) EM TETO DE AMBIENTES COM PAREDES EM PÉ DIREITO DUPLO E ÁREA ENTRE 5M² E 10M², ESPESSURA DE 1,0CM. AF_03/2023</t>
  </si>
  <si>
    <t>104632</t>
  </si>
  <si>
    <t>APLICAÇÃO MANUAL DE GESSO DESEMPENADO (SEM TALISCAS) EM TETO DE AMBIENTES COM PAREDES EM PÉ DIREITO DUPLO E ÁREA MENOR QUE 5M², ESPESSURA DE 1,0CM. AF_03/2023</t>
  </si>
  <si>
    <t>104633</t>
  </si>
  <si>
    <t>APLICAÇÃO MANUAL DE GESSO DESEMPENADO (SEM TALISCAS) EM PAREDES COM PÉ DIREITO DUPLO, ESPESSURA DE 0,5CM. AF_03/2023</t>
  </si>
  <si>
    <t>22,79</t>
  </si>
  <si>
    <t>104634</t>
  </si>
  <si>
    <t>APLICAÇÃO MANUAL DE GESSO DESEMPENADO (SEM TALISCAS) EM PAREDES COM PÉ DIREITO DUPLO, ESPESSURA DE 1,0CM. AF_03/2023</t>
  </si>
  <si>
    <t>104635</t>
  </si>
  <si>
    <t>APLICAÇÃO MANUAL DE GESSO SARRAFEADO (COM TALISCAS) EM PAREDES COM PÉ DIREITO DUPLO, ESPESSURA DE 1,0CM. AF_03/2023</t>
  </si>
  <si>
    <t>104636</t>
  </si>
  <si>
    <t>APLICAÇÃO MANUAL DE GESSO SARRAFEADO (COM TALISCAS) EM PAREDES COM PÉ DIREITO DUPLO, ESPESSURA DE 1,5CM. AF_03/2023</t>
  </si>
  <si>
    <t>87244</t>
  </si>
  <si>
    <t>REVESTIMENTO CERÂMICO PARA PAREDES EXTERNAS EM PASTILHAS DE PORCELANA 5 X 5 CM (PLACAS DE 30 X 30 CM), ALINHADAS A PRUMO. AF_02/2023</t>
  </si>
  <si>
    <t>87245</t>
  </si>
  <si>
    <t>REVESTIMENTO CERÂMICO PARA PAREDES EXTERNAS EM PASTILHAS DE PORCELANA 5 X 5 CM (PLACAS DE 30 X 30 CM), ALINHADAS A PRUMO, APLICADO EM SUPERFÍCIES INTERNAS DE SACADA. AF_02/2023</t>
  </si>
  <si>
    <t>87265</t>
  </si>
  <si>
    <t>REVESTIMENTO CERÂMICO PARA PAREDES INTERNAS COM PLACAS TIPO ESMALTADA EXTRA DE DIMENSÕES 20X20 CM APLICADAS NA ALTURA INTEIRA DAS PAREDES.  AF_02/2023_PE</t>
  </si>
  <si>
    <t>87267</t>
  </si>
  <si>
    <t>REVESTIMENTO CERÂMICO PARA PAREDES INTERNAS COM PLACAS TIPO ESMALTADA EXTRA DE DIMENSÕES 20X20 CM APLICADAS A MEIA ALTURA DAS PAREDES. AF_02/2023_PE</t>
  </si>
  <si>
    <t>87269</t>
  </si>
  <si>
    <t>REVESTIMENTO CERÂMICO PARA PAREDES INTERNAS COM PLACAS TIPO ESMALTADA EXTRA DE DIMENSÕES 25X35 CM APLICADAS NA ALTURA INTEIRA DAS PAREDES. AF_02/2023_PE</t>
  </si>
  <si>
    <t>87271</t>
  </si>
  <si>
    <t>REVESTIMENTO CERÂMICO PARA PAREDES INTERNAS COM PLACAS TIPO ESMALTADA EXTRA DE DIMENSÕES 25X35 CM APLICADAS A MEIA ALTURA DAS PAREDES. AF_02/2023_PE</t>
  </si>
  <si>
    <t>87273</t>
  </si>
  <si>
    <t>REVESTIMENTO CERÂMICO PARA PAREDES INTERNAS COM PLACAS TIPO ESMALTADA EXTRA  DE DIMENSÕES 33X45 CM APLICADAS NA ALTURA INTEIRA DAS PAREDES. AF_02/2023_PE</t>
  </si>
  <si>
    <t>87275</t>
  </si>
  <si>
    <t>REVESTIMENTO CERÂMICO PARA PAREDES INTERNAS COM PLACAS TIPO ESMALTADA EXTRA DE DIMENSÕES 33X45 CM APLICADAS A MEIA ALTURA DAS PAREDES. AF_02/2023_PE</t>
  </si>
  <si>
    <t>88788</t>
  </si>
  <si>
    <t>REVESTIMENTO CERÂMICO PARA PAREDES EXTERNAS EM PASTILHAS DE PORCELANA 2,5 X 2,5 CM (PLACAS DE 30 X 30 CM), ALINHADAS A PRUMO. AF_02/2023</t>
  </si>
  <si>
    <t>88789</t>
  </si>
  <si>
    <t>REVESTIMENTO CERÂMICO PARA PAREDES EXTERNAS EM PASTILHAS DE PORCELANA 2,5 X 2,5 CM (PLACAS DE 30 X 30 CM), ALINHADAS A PRUMO, APLICADO EM SUPERFÍCIES INTERNAS DE SACADA. AF_02/2023</t>
  </si>
  <si>
    <t>89045</t>
  </si>
  <si>
    <t>(COMPOSIÇÃO REPRESENTATIVA) DO SERVIÇO DE REVESTIMENTO CERÂMICO PARA AMBIENTES DE ÁREAS MOLHADAS, MEIA PAREDE OU PAREDE INTEIRA, COM PLACAS TIPO ESMALTADA EXTRA, DIMENSÕES 20X20 CM, PARA EDIFICAÇÃO HABITACIONAL MULTIFAMILIAR (PRÉDIO). AF_11/2014</t>
  </si>
  <si>
    <t>89170</t>
  </si>
  <si>
    <t>(COMPOSIÇÃO REPRESENTATIVA) DO SERVIÇO DE REVESTIMENTO CERÂMICO PARA PAREDES INTERNAS, MEIA OU PAREDE INTEIRA, PLACAS TIPO ESMALTADA EXTRA DE 20X20 CM, PARA EDIFICAÇÕES HABITACIONAIS UNIFAMILIAR (CASAS) E EDIFICAÇÕES PÚBLICAS PADRÃO. AF_11/2014</t>
  </si>
  <si>
    <t>93393</t>
  </si>
  <si>
    <t>REVESTIMENTO CERÂMICO PARA PAREDES INTERNAS COM PLACAS TIPO ESMALTADA PADRÃO POPULAR DE DIMENSÕES 20X20 CM, ARGAMASSA TIPO AC I, APLICADAS NA ALTURA INTEIRA DAS PAREDES. AF_02/2023_PE</t>
  </si>
  <si>
    <t>93395</t>
  </si>
  <si>
    <t>REVESTIMENTO CERÂMICO PARA PAREDES INTERNAS COM PLACAS TIPO ESMALTADA PADRÃO POPULAR DE DIMENSÕES 20X20 CM, ARGAMASSA TIPO AC I, APLICADAS A MEIA ALTURA DAS PAREDES. AF_02/2023_PE</t>
  </si>
  <si>
    <t>99195</t>
  </si>
  <si>
    <t>REVESTIMENTO CERÂMICO PARA PAREDES INTERNAS COM PLACAS TIPO ESMALTADA PADRÃO POPULAR DE DIMENSÕES 20X20 CM, ARGAMASSA TIPO AC III, APLICADAS NA ALTURA INTEIRA DAS PAREDES.  AF_02/2023_PE</t>
  </si>
  <si>
    <t>99198</t>
  </si>
  <si>
    <t>REVESTIMENTO CERÂMICO PARA PAREDES INTERNAS COM PLACAS TIPO ESMALTADA PADRÃO POPULAR DE DIMENSÕES 20X20 CM, ARGAMASSA TIPO AC III, APLICADAS A MEIA ALTURA DAS PAREDES. AF_02/2023_PE</t>
  </si>
  <si>
    <t>104611</t>
  </si>
  <si>
    <t>REVESTIMENTO CERÂMICO PARA PAREDES INTERNAS COM PLACAS TIPO ESMALTADA EXTRA DE DIMENSÕES 60X60 CM APLICADAS NA ALTURA INTEIRA DAS PAREDES. AF_02/2023_PE</t>
  </si>
  <si>
    <t>104612</t>
  </si>
  <si>
    <t>REVESTIMENTO CERÂMICO PARA PAREDES INTERNAS COM PLACAS TIPO ESMALTADA EXTRA DE DIMENSÕES 60X60 CM APLICADAS A MEIA ALTURA DAS PAREDES. AF_02/2023_PE</t>
  </si>
  <si>
    <t>104613</t>
  </si>
  <si>
    <t>REVESTIMENTO CERÂMICO PARA PAREDES INTERNAS COM PLACAS TIPO ESMALTADA EXTRA DE DIMENSÕES 20X20 CM APLICADAS EM DIAGONAL, NA ALTURA INTEIRA DAS PAREDES. AF_02/2023_PE</t>
  </si>
  <si>
    <t>104614</t>
  </si>
  <si>
    <t>REVESTIMENTO CERÂMICO PARA PAREDES INTERNAS COM PLACAS TIPO ESMALTADA EXTRA DE DIMENSÕES 20X20 CM APLICADAS EM DIAGONAL, A MEIA ALTURA DAS PAREDES. AF_02/2023_PE</t>
  </si>
  <si>
    <t>104615</t>
  </si>
  <si>
    <t>REVESTIMENTO CERÂMICO PARA PAREDES INTERNAS COM PLACAS TIPO PASTILHA DE DIMENSÕES 5 X 5 CM (PLACAS DE 30 X 30 CM) CM APLICADAS NA ALTURA INTEIRA DAS PAREDES. AF_02/2023</t>
  </si>
  <si>
    <t>104616</t>
  </si>
  <si>
    <t>REVESTIMENTO CERÂMICO PARA PAREDES INTERNAS COM PLACAS TIPO PASTILHA DE DIMENSÕES 2,5 X 2,5 CM (PLACAS DE 30 X 30 CM) CM APLICADAS NA ALTURA INTEIRA DAS PAREDES. AF_02/2023</t>
  </si>
  <si>
    <t>104617</t>
  </si>
  <si>
    <t>REVESTIMENTO CERÂMICO PARA PAREDES INTERNAS COM PLACAS TIPO PASTILHA DE DIMENSÕES 5 X 5 CM (PLACAS DE 30 X 30 CM) CM APLICADAS A MEIA ALTURA DAS PAREDES. AF_02/2023</t>
  </si>
  <si>
    <t>104618</t>
  </si>
  <si>
    <t>REVESTIMENTO CERÂMICO PARA PAREDES INTERNAS COM PLACAS TIPO PASTILHA DE DIMENSÕES 2,5 X 2,5 CM (PLACAS DE 30 X 30 CM) CM APLICADAS A MEIA ALTURA DAS PAREDES. AF_02/2023</t>
  </si>
  <si>
    <t>104619</t>
  </si>
  <si>
    <t>RODAPÉ CERÂMICO DE 7CM DE ALTURA COM PLACAS TIPO ESMALTADA EXTRA DE DIMENSÕES 80X80CM. AF_02/2023</t>
  </si>
  <si>
    <t>101965</t>
  </si>
  <si>
    <t>PEITORIL LINEAR EM GRANITO OU MÁRMORE, L = 15CM, COMPRIMENTO DE ATÉ 2M, ASSENTADO COM ARGAMASSA 1:6 COM ADITIVO. AF_11/2020</t>
  </si>
  <si>
    <t>101966</t>
  </si>
  <si>
    <t>CHAPIM SOBRE MUROS LINEARES, EM GRANITO OU MÁRMORE, L = 25 CM, ASSENTADO COM ARGAMASSA 1:6 COM ADITIVO. AF_11/2020</t>
  </si>
  <si>
    <t>101979</t>
  </si>
  <si>
    <t>CHAPIM (RUFO CAPA) EM AÇO GALVANIZADO, CORTE 33. AF_11/2020</t>
  </si>
  <si>
    <t>96112</t>
  </si>
  <si>
    <t>96122</t>
  </si>
  <si>
    <t>96109</t>
  </si>
  <si>
    <t>96110</t>
  </si>
  <si>
    <t>96113</t>
  </si>
  <si>
    <t>96114</t>
  </si>
  <si>
    <t>96120</t>
  </si>
  <si>
    <t>96123</t>
  </si>
  <si>
    <t>99054</t>
  </si>
  <si>
    <t>96111</t>
  </si>
  <si>
    <t>96116</t>
  </si>
  <si>
    <t>96121</t>
  </si>
  <si>
    <t>96485</t>
  </si>
  <si>
    <t>65,17</t>
  </si>
  <si>
    <t>96486</t>
  </si>
  <si>
    <t>91515</t>
  </si>
  <si>
    <t>ESTUCAMENTO DE DENSIDADE BAIXA DE PANOS DE FACHADA DO SISTEMA DE PAREDES DE CONCRETO EM EDIFICAÇÕES DE MÚLTIPLOS PAVIMENTOS, ACESSO COM PLATAFORMA OU CADEIRINHA, UTILIZAÇÃO DE ARGAMASSA COLANTE. AF_10/2022</t>
  </si>
  <si>
    <t>91519</t>
  </si>
  <si>
    <t>ESTUCAMENTO DE DENSIDADE BAIXA DE PANOS DE FACHADA DO SISTEMA DE PAREDES DE CONCRETO EM UNIDADES HABITACIONAIS DE PAVIMENTO ÚNICO, UTILIZAÇÃO DE ARGAMASSA COLANTE. AF_10/2022</t>
  </si>
  <si>
    <t>7,32</t>
  </si>
  <si>
    <t>91520</t>
  </si>
  <si>
    <t>ESTUCAMENTO DE DENSIDADE BAIXA NAS FACES INTERNAS DE PAREDES DO SISTEMA DE PAREDES DE CONCRETO, EM AMBIENTES COM ÁREA ENTRE 5 M² E 10 M², UTILIZAÇÃO DE ARGAMASSA COLANTE. AF_10/2022</t>
  </si>
  <si>
    <t>91522</t>
  </si>
  <si>
    <t>ESTUCAMENTO PARA QUALQUER REVESTIMENTO, EM TETO DO SISTEMA DE PAREDES DE CONCRETO, EM AMBIENTES COM ÁREA ENTRE 5 M² E 10 M², UTILIZAÇÃO DE ARGAMASSA COLANTE. AF_10/2022</t>
  </si>
  <si>
    <t>91525</t>
  </si>
  <si>
    <t>ESTUCAMENTO DE DENSIDADE ALTA NAS FACES INTERNAS DE PAREDES DO SISTEMA DE PAREDES DE CONCRETO, EM AMBIENTES COM ÁREA ENTRE 5 M² E 10 M², UTILIZAÇÃO DE ARGAMASSA COLANTE. AF_10/2022</t>
  </si>
  <si>
    <t>7,34</t>
  </si>
  <si>
    <t>104412</t>
  </si>
  <si>
    <t>ESTUCAMENTO PARA QUALQUER REVESTIMENTO, EM TETO DO SISTEMA DE PAREDES DE CONCRETO, EM AMBIENTES COM ÁREA MAIOR QUE 10 M², UTILIZAÇÃO DE ARGAMASSA COLANTE. AF_10/2022</t>
  </si>
  <si>
    <t>2,53</t>
  </si>
  <si>
    <t>104413</t>
  </si>
  <si>
    <t>ESTUCAMENTO PARA QUALQUER REVESTIMENTO, EM TETO DO SISTEMA DE PAREDES DE CONCRETO, EM AMBIENTES COM ÁREA MENOR QUE 5 M², UTILIZAÇÃO DE ARGAMASSA COLANTE. AF_10/2022</t>
  </si>
  <si>
    <t>104414</t>
  </si>
  <si>
    <t>ESTUCAMENTO DE DENSIDADE ALTA NAS FACES INTERNAS DE PAREDES DO SISTEMA DE PAREDES DE CONCRETO, EM AMBIENTES COM ÁREA MAIOR QUE 10 M², UTILIZAÇÃO DE ARGAMASSA COLANTE. AF_10/2022</t>
  </si>
  <si>
    <t>104415</t>
  </si>
  <si>
    <t>ESTUCAMENTO DE DENSIDADE ALTA NAS FACES INTERNAS DE PAREDES DO SISTEMA DE PAREDES DE CONCRETO, EM AMBIENTES COM ÁREA MENOR QUE 5 M², UTILIZAÇÃO DE ARGAMASSA COLANTE. AF_10/2022</t>
  </si>
  <si>
    <t>104416</t>
  </si>
  <si>
    <t>ESTUCAMENTO DE DENSIDADE BAIXA NAS FACES INTERNAS DE PAREDES DO SISTEMA DE PAREDES DE CONCRETO, EM AMBIENTES COM ÁREA MAIOR QUE 10 M², UTILIZAÇÃO DE ARGAMASSA COLANTE. AF_10/2022</t>
  </si>
  <si>
    <t>104417</t>
  </si>
  <si>
    <t>ESTUCAMENTO DE DENSIDADE BAIXA NAS FACES INTERNAS DE PAREDES DO SISTEMA DE PAREDES DE CONCRETO, EM AMBIENTES COM ÁREA MENOR QUE 5 M², UTILIZAÇÃO DE ARGAMASSA COLANTE. AF_10/2022</t>
  </si>
  <si>
    <t>104418</t>
  </si>
  <si>
    <t>ESTUCAMENTO DE DENSIDADE BAIXA DE PANOS DE FACHADA DO SISTEMA DE PAREDES DE CONCRETO EM EDIFICAÇÕES DE MÚLTIPLOS PAVIMENTOS, ACESSO COM BALANCIM, UTILIZAÇÃO DE ARGAMASSA COLANTE. AF_10/2022</t>
  </si>
  <si>
    <t>2,64</t>
  </si>
  <si>
    <t>104419</t>
  </si>
  <si>
    <t>ESTUCAMENTO DE DENSIDADE BAIXA DE PANOS DE FACHADA DO SISTEMA DE PAREDES DE CONCRETO EM UNIDADES HABITACIONAIS DE DOIS PAVIMENTOS (SOBRADO), ACESSO COM ANDAIME FACHADEIRO, UTILIZAÇÃO DE ARGAMASSA COLANTE. AF_10/2022</t>
  </si>
  <si>
    <t>104420</t>
  </si>
  <si>
    <t>ESTUCAMENTO DE DENSIDADE BAIXA DE PANOS DE FACHADA DO SISTEMA DE PAREDES DE CONCRETO EM UNIDADES HABITACIONAIS DE DOIS PAVIMENTOS (SOBRADO), ACESSO COM PLATAFORMA, UTILIZAÇÃO DE ARGAMASSA COLANTE. AF_10/2022</t>
  </si>
  <si>
    <t>8,82</t>
  </si>
  <si>
    <t>104421</t>
  </si>
  <si>
    <t>ESTUCAMENTO DE DENSIDADE ALTA DE PANOS DE FACHADA DO SISTEMA DE PAREDES DE CONCRETO EM EDIFICAÇÕES DE MÚLTIPLOS PAVIMENTOS, ACESSO COM PLATAFORMA OU CADEIRINHA, UTILIZAÇÃO DE ARGAMASSA COLANTE. AF_10/2022</t>
  </si>
  <si>
    <t>14,00</t>
  </si>
  <si>
    <t>104422</t>
  </si>
  <si>
    <t>ESTUCAMENTO DE DENSIDADE ALTA DE PANOS DE FACHADA DO SISTEMA DE PAREDES DE CONCRETO EM EDIFICAÇÕES DE MÚLTIPLOS PAVIMENTOS, ACESSO COM BALANCIM, UTILIZAÇÃO DE ARGAMASSA COLANTE. AF_10/2022</t>
  </si>
  <si>
    <t>104423</t>
  </si>
  <si>
    <t>ESTUCAMENTO DE DENSIDADE ALTA DE PANOS DE FACHADA DO SISTEMA DE PAREDES DE CONCRETO EM UNIDADES HABITACIONAIS DE DOIS PAVIMENTOS (SOBRADO), ACESSO COM ANDAIME FACHADEIRO, UTILIZAÇÃO DE ARGAMASSA COLANTE. AF_10/2022</t>
  </si>
  <si>
    <t>104424</t>
  </si>
  <si>
    <t>ESTUCAMENTO DE DENSIDADE ALTA DE PANOS DE FACHADA DO SISTEMA DE PAREDES DE CONCRETO EM UNIDADES HABITACIONAIS DE DOIS PAVIMENTOS (SOBRADO), ACESSO COM PLATAFORMA, UTILIZAÇÃO DE ARGAMASSA COLANTE. AF_10/2022</t>
  </si>
  <si>
    <t>104425</t>
  </si>
  <si>
    <t>ESTUCAMENTO DE DENSIDADE ALTA DE PANOS DE FACHADA DO SISTEMA DE PAREDES DE CONCRETO EM UNIDADES HABITACIONAIS DE PAVIMENTO ÚNICO, UTILIZAÇÃO DE ARGAMASSA COLANTE. AF_10/2022</t>
  </si>
  <si>
    <t>17,54</t>
  </si>
  <si>
    <t>87280</t>
  </si>
  <si>
    <t>ARGAMASSA TRAÇO 1:7 (EM VOLUME DE CIMENTO E AREIA MÉDIA ÚMIDA) COM ADIÇÃO DE PLASTIFICANTE PARA EMBOÇO/MASSA ÚNICA/ASSENTAMENTO DE ALVENARIA DE VEDAÇÃO, PREPARO MECÂNICO COM BETONEIRA 400 L. AF_08/2019</t>
  </si>
  <si>
    <t>87281</t>
  </si>
  <si>
    <t>ARGAMASSA TRAÇO 1:7 (EM VOLUME DE CIMENTO E AREIA MÉDIA ÚMIDA) COM ADIÇÃO DE PLASTIFICANTE PARA EMBOÇO/MASSA ÚNICA/ASSENTAMENTO DE ALVENARIA DE VEDAÇÃO, PREPARO MECÂNICO COM BETONEIRA 600 L. AF_08/2019</t>
  </si>
  <si>
    <t>87283</t>
  </si>
  <si>
    <t>ARGAMASSA TRAÇO 1:6 (EM VOLUME DE CIMENTO E AREIA MÉDIA ÚMIDA) COM ADIÇÃO DE PLASTIFICANTE PARA EMBOÇO/MASSA ÚNICA/ASSENTAMENTO DE ALVENARIA DE VEDAÇÃO, PREPARO MECÂNICO COM BETONEIRA 400 L. AF_08/2019</t>
  </si>
  <si>
    <t>87284</t>
  </si>
  <si>
    <t>ARGAMASSA TRAÇO 1:6 (EM VOLUME DE CIMENTO E AREIA MÉDIA ÚMIDA) COM ADIÇÃO DE PLASTIFICANTE PARA EMBOÇO/MASSA ÚNICA/ASSENTAMENTO DE ALVENARIA DE VEDAÇÃO, PREPARO MECÂNICO COM BETONEIRA 600 L. AF_08/2019</t>
  </si>
  <si>
    <t>87286</t>
  </si>
  <si>
    <t>ARGAMASSA TRAÇO 1:1:6 (EM VOLUME DE CIMENTO, CAL E AREIA MÉDIA ÚMIDA) PARA EMBOÇO/MASSA ÚNICA/ASSENTAMENTO DE ALVENARIA DE VEDAÇÃO, PREPARO MECÂNICO COM BETONEIRA 400 L. AF_08/2019</t>
  </si>
  <si>
    <t>87287</t>
  </si>
  <si>
    <t>ARGAMASSA TRAÇO 1:1:6 (EM VOLUME DE CIMENTO, CAL E AREIA MÉDIA ÚMIDA) PARA EMBOÇO/MASSA ÚNICA/ASSENTAMENTO DE ALVENARIA DE VEDAÇÃO, PREPARO MECÂNICO COM BETONEIRA 600 L. AF_08/2019</t>
  </si>
  <si>
    <t>87289</t>
  </si>
  <si>
    <t>ARGAMASSA TRAÇO 1:1,5:7,5 (EM VOLUME DE CIMENTO, CAL E AREIA MÉDIA ÚMIDA) PARA EMBOÇO/MASSA ÚNICA/ASSENTAMENTO DE ALVENARIA DE VEDAÇÃO, PREPARO MECÂNICO COM BETONEIRA 400 L. AF_08/2019</t>
  </si>
  <si>
    <t>87290</t>
  </si>
  <si>
    <t>ARGAMASSA TRAÇO 1:1,5:7,5 (EM VOLUME DE CIMENTO, CAL E AREIA MÉDIA ÚMIDA) PARA EMBOÇO/MASSA ÚNICA/ASSENTAMENTO DE ALVENARIA DE VEDAÇÃO, PREPARO MECÂNICO COM BETONEIRA 600 L. AF_08/2019</t>
  </si>
  <si>
    <t>87292</t>
  </si>
  <si>
    <t>ARGAMASSA TRAÇO 1:2:8 (EM VOLUME DE CIMENTO, CAL E AREIA MÉDIA ÚMIDA) PARA EMBOÇO/MASSA ÚNICA/ASSENTAMENTO DE ALVENARIA DE VEDAÇÃO, PREPARO MECÂNICO COM BETONEIRA 400 L. AF_08/2019</t>
  </si>
  <si>
    <t>87294</t>
  </si>
  <si>
    <t>ARGAMASSA TRAÇO 1:2:9 (EM VOLUME DE CIMENTO, CAL E AREIA MÉDIA ÚMIDA) PARA EMBOÇO/MASSA ÚNICA/ASSENTAMENTO DE ALVENARIA DE VEDAÇÃO, PREPARO MECÂNICO COM BETONEIRA 600 L. AF_08/2019</t>
  </si>
  <si>
    <t>87295</t>
  </si>
  <si>
    <t>ARGAMASSA TRAÇO 1:3:12 (EM VOLUME DE CIMENTO, CAL E AREIA MÉDIA ÚMIDA) PARA EMBOÇO/MASSA ÚNICA/ASSENTAMENTO DE ALVENARIA DE VEDAÇÃO, PREPARO MECÂNICO COM BETONEIRA 400 L. AF_08/2019</t>
  </si>
  <si>
    <t>87296</t>
  </si>
  <si>
    <t>ARGAMASSA TRAÇO 1:3:12 (EM VOLUME DE CIMENTO, CAL E AREIA MÉDIA ÚMIDA) PARA EMBOÇO/MASSA ÚNICA/ASSENTAMENTO DE ALVENARIA DE VEDAÇÃO, PREPARO MECÂNICO COM BETONEIRA 600 L. AF_08/2019</t>
  </si>
  <si>
    <t>87298</t>
  </si>
  <si>
    <t>ARGAMASSA TRAÇO 1:3 (EM VOLUME DE CIMENTO E AREIA MÉDIA ÚMIDA) PARA CONTRAPISO, PREPARO MECÂNICO COM BETONEIRA 400 L. AF_08/2019</t>
  </si>
  <si>
    <t>87299</t>
  </si>
  <si>
    <t>ARGAMASSA TRAÇO 1:3 (EM VOLUME DE CIMENTO E AREIA MÉDIA ÚMIDA) PARA CONTRAPISO, PREPARO MECÂNICO COM BETONEIRA 600 L. AF_08/2019</t>
  </si>
  <si>
    <t>87301</t>
  </si>
  <si>
    <t>ARGAMASSA TRAÇO 1:4 (EM VOLUME DE CIMENTO E AREIA MÉDIA ÚMIDA) PARA CONTRAPISO, PREPARO MECÂNICO COM BETONEIRA 400 L. AF_08/2019</t>
  </si>
  <si>
    <t>87302</t>
  </si>
  <si>
    <t>ARGAMASSA TRAÇO 1:4 (EM VOLUME DE CIMENTO E AREIA MÉDIA ÚMIDA) PARA CONTRAPISO, PREPARO MECÂNICO COM BETONEIRA 600 L. AF_08/2019</t>
  </si>
  <si>
    <t>87304</t>
  </si>
  <si>
    <t>ARGAMASSA TRAÇO 1:5 (EM VOLUME DE CIMENTO E AREIA MÉDIA ÚMIDA) PARA CONTRAPISO, PREPARO MECÂNICO COM BETONEIRA 400 L. AF_08/2019</t>
  </si>
  <si>
    <t>87305</t>
  </si>
  <si>
    <t>ARGAMASSA TRAÇO 1:5 (EM VOLUME DE CIMENTO E AREIA MÉDIA ÚMIDA) PARA CONTRAPISO, PREPARO MECÂNICO COM BETONEIRA 600 L. AF_08/2019</t>
  </si>
  <si>
    <t>87307</t>
  </si>
  <si>
    <t>ARGAMASSA TRAÇO 1:6 (EM VOLUME DE CIMENTO E AREIA MÉDIA ÚMIDA) PARA CONTRAPISO, PREPARO MECÂNICO COM BETONEIRA 400 L. AF_08/2019</t>
  </si>
  <si>
    <t>87308</t>
  </si>
  <si>
    <t>ARGAMASSA TRAÇO 1:6 (EM VOLUME DE CIMENTO E AREIA MÉDIA ÚMIDA) PARA CONTRAPISO, PREPARO MECÂNICO COM BETONEIRA 600 L. AF_08/2019</t>
  </si>
  <si>
    <t>87310</t>
  </si>
  <si>
    <t>ARGAMASSA TRAÇO 1:5 (EM VOLUME DE CIMENTO E AREIA GROSSA ÚMIDA) PARA CHAPISCO CONVENCIONAL, PREPARO MECÂNICO COM BETONEIRA 400 L. AF_08/2019</t>
  </si>
  <si>
    <t>87311</t>
  </si>
  <si>
    <t>ARGAMASSA TRAÇO 1:5 (EM VOLUME DE CIMENTO E AREIA GROSSA ÚMIDA) PARA CHAPISCO CONVENCIONAL, PREPARO MECÂNICO COM BETONEIRA 600 L. AF_08/2019</t>
  </si>
  <si>
    <t>87313</t>
  </si>
  <si>
    <t>ARGAMASSA TRAÇO 1:3 (EM VOLUME DE CIMENTO E AREIA GROSSA ÚMIDA) PARA CHAPISCO CONVENCIONAL, PREPARO MECÂNICO COM BETONEIRA 400 L. AF_08/2019</t>
  </si>
  <si>
    <t>87314</t>
  </si>
  <si>
    <t>ARGAMASSA TRAÇO 1:3 (EM VOLUME DE CIMENTO E AREIA GROSSA ÚMIDA) PARA CHAPISCO CONVENCIONAL, PREPARO MECÂNICO COM BETONEIRA 600 L. AF_08/2019</t>
  </si>
  <si>
    <t>87316</t>
  </si>
  <si>
    <t>ARGAMASSA TRAÇO 1:4 (EM VOLUME DE CIMENTO E AREIA GROSSA ÚMIDA) PARA CHAPISCO CONVENCIONAL, PREPARO MECÂNICO COM BETONEIRA 400 L. AF_08/2019</t>
  </si>
  <si>
    <t>87317</t>
  </si>
  <si>
    <t>ARGAMASSA TRAÇO 1:4 (EM VOLUME DE CIMENTO E AREIA GROSSA ÚMIDA) PARA CHAPISCO CONVENCIONAL, PREPARO MECÂNICO COM BETONEIRA 600 L. AF_08/2019</t>
  </si>
  <si>
    <t>87319</t>
  </si>
  <si>
    <t>ARGAMASSA TRAÇO 1:5 (EM VOLUME DE CIMENTO E AREIA GROSSA ÚMIDA) COM ADIÇÃO DE EMULSÃO POLIMÉRICA PARA CHAPISCO ROLADO, PREPARO MECÂNICO COM BETONEIRA 400 L. AF_08/2019</t>
  </si>
  <si>
    <t>87320</t>
  </si>
  <si>
    <t>ARGAMASSA TRAÇO 1:5 (EM VOLUME DE CIMENTO E AREIA GROSSA ÚMIDA) COM ADIÇÃO DE EMULSÃO POLIMÉRICA PARA CHAPISCO ROLADO, PREPARO MECÂNICO COM BETONEIRA 600 L. AF_08/2019</t>
  </si>
  <si>
    <t>87322</t>
  </si>
  <si>
    <t>ARGAMASSA TRAÇO 1:3 (EM VOLUME DE CIMENTO E AREIA GROSSA ÚMIDA) COM ADIÇÃO DE EMULSÃO POLIMÉRICA PARA CHAPISCO ROLADO, PREPARO MECÂNICO COM BETONEIRA 400 L. AF_08/2019</t>
  </si>
  <si>
    <t>87323</t>
  </si>
  <si>
    <t>ARGAMASSA TRAÇO 1:3 (EM VOLUME DE CIMENTO E AREIA GROSSA ÚMIDA) COM ADIÇÃO DE EMULSÃO POLIMÉRICA PARA CHAPISCO ROLADO, PREPARO MECÂNICO COM BETONEIRA 600 L. AF_08/2019</t>
  </si>
  <si>
    <t>87325</t>
  </si>
  <si>
    <t>ARGAMASSA TRAÇO 1:4 (EM VOLUME DE CIMENTO E AREIA GROSSA ÚMIDA) COM ADIÇÃO DE EMULSÃO POLIMÉRICA PARA CHAPISCO ROLADO, PREPARO MECÂNICO COM BETONEIRA 400 L. AF_08/2019</t>
  </si>
  <si>
    <t>87326</t>
  </si>
  <si>
    <t>ARGAMASSA TRAÇO 1:4 (EM VOLUME DE CIMENTO E AREIA GROSSA ÚMIDA) COM ADIÇÃO DE EMULSÃO POLIMÉRICA PARA CHAPISCO ROLADO, PREPARO MECÂNICO COM BETONEIRA 600 L. AF_08/2019</t>
  </si>
  <si>
    <t>87327</t>
  </si>
  <si>
    <t>ARGAMASSA TRAÇO 1:7 (EM VOLUME DE CIMENTO E AREIA MÉDIA ÚMIDA) COM ADIÇÃO DE PLASTIFICANTE PARA EMBOÇO/MASSA ÚNICA/ASSENTAMENTO DE ALVENARIA DE VEDAÇÃO, PREPARO MECÂNICO COM MISTURADOR DE EIXO HORIZONTAL DE 300 KG. AF_08/2019</t>
  </si>
  <si>
    <t>87328</t>
  </si>
  <si>
    <t>ARGAMASSA TRAÇO 1:7 (EM VOLUME DE CIMENTO E AREIA MÉDIA ÚMIDA) COM ADIÇÃO DE PLASTIFICANTE PARA EMBOÇO/MASSA ÚNICA/ASSENTAMENTO DE ALVENARIA DE VEDAÇÃO, PREPARO MECÂNICO COM MISTURADOR DE EIXO HORIZONTAL DE 600 KG. AF_08/2019</t>
  </si>
  <si>
    <t>87329</t>
  </si>
  <si>
    <t>ARGAMASSA TRAÇO 1:6 (EM VOLUME DE CIMENTO E AREIA MÉDIA ÚMIDA) COM ADIÇÃO DE PLASTIFICANTE PARA EMBOÇO/MASSA ÚNICA/ASSENTAMENTO DE ALVENARIA DE VEDAÇÃO, PREPARO MECÂNICO COM MISTURADOR DE EIXO HORIZONTAL DE 300 KG. AF_08/2019</t>
  </si>
  <si>
    <t>87330</t>
  </si>
  <si>
    <t>ARGAMASSA TRAÇO 1:6 (EM VOLUME DE CIMENTO E AREIA MÉDIA ÚMIDA) COM ADIÇÃO DE PLASTIFICANTE PARA EMBOÇO/MASSA ÚNICA/ASSENTAMENTO DE ALVENARIA DE VEDAÇÃO, PREPARO MECÂNICO COM MISTURADOR DE EIXO HORIZONTAL DE 600 KG. AF_08/2019</t>
  </si>
  <si>
    <t>87331</t>
  </si>
  <si>
    <t>ARGAMASSA TRAÇO 1:1:6 (EM VOLUME DE CIMENTO, CAL E AREIA MÉDIA ÚMIDA) PARA EMBOÇO/MASSA ÚNICA/ASSENTAMENTO DE ALVENARIA DE VEDAÇÃO, PREPARO MECÂNICO COM MISTURADOR DE EIXO HORIZONTAL DE 300 KG. AF_08/2019</t>
  </si>
  <si>
    <t>87332</t>
  </si>
  <si>
    <t>ARGAMASSA TRAÇO 1:1:6 (EM VOLUME DE CIMENTO, CAL E AREIA MÉDIA ÚMIDA) PARA EMBOÇO/MASSA ÚNICA/ASSENTAMENTO DE ALVENARIA DE VEDAÇÃO, PREPARO MECÂNICO COM MISTURADOR DE EIXO HORIZONTAL DE 600 KG. AF_08/2019</t>
  </si>
  <si>
    <t>87333</t>
  </si>
  <si>
    <t>ARGAMASSA TRAÇO 1:1,5:7,5 (EM VOLUME DE CIMENTO, CAL E AREIA MÉDIA ÚMIDA) PARA EMBOÇO/MASSA ÚNICA/ASSENTAMENTO DE ALVENARIA DE VEDAÇÃO, PREPARO MECÂNICO COM MISTURADOR DE EIXO HORIZONTAL DE 300 KG. AF_08/2019</t>
  </si>
  <si>
    <t>87334</t>
  </si>
  <si>
    <t>ARGAMASSA TRAÇO 1:1,5:7,5 (EM VOLUME DE CIMENTO, CAL E AREIA MÉDIA ÚMIDA) PARA EMBOÇO/MASSA ÚNICA/ASSENTAMENTO DE ALVENARIA DE VEDAÇÃO, PREPARO MECÂNICO COM MISTURADOR DE EIXO HORIZONTAL DE 600 KG. AF_08/2019</t>
  </si>
  <si>
    <t>87335</t>
  </si>
  <si>
    <t>ARGAMASSA TRAÇO 1:2:8 (EM VOLUME DE CIMENTO, CAL E AREIA MÉDIA ÚMIDA) PARA EMBOÇO/MASSA ÚNICA/ASSENTAMENTO DE ALVENARIA DE VEDAÇÃO, PREPARO MECÂNICO COM MISTURADOR DE EIXO HORIZONTAL DE 300 KG. AF_08/2019</t>
  </si>
  <si>
    <t>87336</t>
  </si>
  <si>
    <t>ARGAMASSA TRAÇO 1:2:8 (EM VOLUME DE CIMENTO, CAL E AREIA MÉDIA ÚMIDA) PARA EMBOÇO/MASSA ÚNICA/ASSENTAMENTO DE ALVENARIA DE VEDAÇÃO, PREPARO MECÂNICO COM MISTURADOR DE EIXO HORIZONTAL DE 600 KG. AF_08/2019</t>
  </si>
  <si>
    <t>87337</t>
  </si>
  <si>
    <t>ARGAMASSA TRAÇO 1:2:9 (EM VOLUME DE CIMENTO, CAL E AREIA MÉDIA ÚMIDA) PARA EMBOÇO/MASSA ÚNICA/ASSENTAMENTO DE ALVENARIA DE VEDAÇÃO, PREPARO MECÂNICO COM MISTURADOR DE EIXO HORIZONTAL DE 300 KG. AF_08/2019</t>
  </si>
  <si>
    <t>87338</t>
  </si>
  <si>
    <t>ARGAMASSA TRAÇO 1:3:12 (EM VOLUME DE CIMENTO, CAL E AREIA MÉDIA ÚMIDA) PARA EMBOÇO/MASSA ÚNICA/ASSENTAMENTO DE ALVENARIA DE VEDAÇÃO, PREPARO MECÂNICO COM MISTURADOR DE EIXO HORIZONTAL DE 600 KG. AF_08/2019</t>
  </si>
  <si>
    <t>87339</t>
  </si>
  <si>
    <t>ARGAMASSA TRAÇO 1:3 (EM VOLUME DE CIMENTO E AREIA MÉDIA ÚMIDA) PARA CONTRAPISO, PREPARO MECÂNICO COM MISTURADOR DE EIXO HORIZONTAL DE 160 KG. AF_08/2019</t>
  </si>
  <si>
    <t>87340</t>
  </si>
  <si>
    <t>ARGAMASSA TRAÇO 1:3 (EM VOLUME DE CIMENTO E AREIA MÉDIA ÚMIDA) PARA CONTRAPISO, PREPARO MECÂNICO COM MISTURADOR DE EIXO HORIZONTAL DE 300 KG. AF_08/2019</t>
  </si>
  <si>
    <t>87341</t>
  </si>
  <si>
    <t>ARGAMASSA TRAÇO 1:3 (EM VOLUME DE CIMENTO E AREIA MÉDIA ÚMIDA) PARA CONTRAPISO, PREPARO MECÂNICO COM MISTURADOR DE EIXO HORIZONTAL DE 600 KG. AF_08/2019</t>
  </si>
  <si>
    <t>87342</t>
  </si>
  <si>
    <t>ARGAMASSA TRAÇO 1:4 (EM VOLUME DE CIMENTO E AREIA MÉDIA ÚMIDA) PARA CONTRAPISO, PREPARO MECÂNICO COM MISTURADOR DE EIXO HORIZONTAL DE 160 KG. AF_08/2019</t>
  </si>
  <si>
    <t>87343</t>
  </si>
  <si>
    <t>ARGAMASSA TRAÇO 1:4 (EM VOLUME DE CIMENTO E AREIA MÉDIA ÚMIDA) PARA CONTRAPISO, PREPARO MECÂNICO COM MISTURADOR DE EIXO HORIZONTAL DE 300 KG. AF_08/2019</t>
  </si>
  <si>
    <t>87344</t>
  </si>
  <si>
    <t>ARGAMASSA TRAÇO 1:4 (EM VOLUME DE CIMENTO E AREIA MÉDIA ÚMIDA) PARA CONTRAPISO, PREPARO MECÂNICO COM MISTURADOR DE EIXO HORIZONTAL DE 600 KG. AF_08/2019</t>
  </si>
  <si>
    <t>560,60</t>
  </si>
  <si>
    <t>87345</t>
  </si>
  <si>
    <t>ARGAMASSA TRAÇO 1:5 (EM VOLUME DE CIMENTO E AREIA MÉDIA ÚMIDA) PARA CONTRAPISO, PREPARO MECÂNICO COM MISTURADOR DE EIXO HORIZONTAL DE 160 KG. AF_08/2019</t>
  </si>
  <si>
    <t>87346</t>
  </si>
  <si>
    <t>ARGAMASSA TRAÇO 1:5 (EM VOLUME DE CIMENTO E AREIA MÉDIA ÚMIDA) PARA CONTRAPISO, PREPARO MECÂNICO COM MISTURADOR DE EIXO HORIZONTAL DE 300 KG. AF_08/2019</t>
  </si>
  <si>
    <t>87347</t>
  </si>
  <si>
    <t>ARGAMASSA TRAÇO 1:5 (EM VOLUME DE CIMENTO E AREIA MÉDIA ÚMIDA) PARA CONTRAPISO, PREPARO MECÂNICO COM MISTURADOR DE EIXO HORIZONTAL DE 600 KG. AF_08/2019</t>
  </si>
  <si>
    <t>87348</t>
  </si>
  <si>
    <t>ARGAMASSA TRAÇO 1:6 (EM VOLUME DE CIMENTO E AREIA MÉDIA ÚMIDA) PARA CONTRAPISO, PREPARO MECÂNICO COM MISTURADOR DE EIXO HORIZONTAL DE 160 KG. AF_08/2019</t>
  </si>
  <si>
    <t>87349</t>
  </si>
  <si>
    <t>ARGAMASSA TRAÇO 1:6 (EM VOLUME DE CIMENTO E AREIA MÉDIA ÚMIDA) PARA CONTRAPISO, PREPARO MECÂNICO COM MISTURADOR DE EIXO HORIZONTAL DE 600 KG. AF_08/2019</t>
  </si>
  <si>
    <t>87350</t>
  </si>
  <si>
    <t>ARGAMASSA TRAÇO 1:5 (EM VOLUME DE CIMENTO E AREIA GROSSA ÚMIDA) PARA CHAPISCO CONVENCIONAL, PREPARO MECÂNICO COM MISTURADOR DE EIXO HORIZONTAL DE 300 KG. AF_08/2019</t>
  </si>
  <si>
    <t>87351</t>
  </si>
  <si>
    <t>ARGAMASSA TRAÇO 1:5 (EM VOLUME DE CIMENTO E AREIA GROSSA ÚMIDA) PARA CHAPISCO CONVENCIONAL, PREPARO MECÂNICO COM MISTURADOR DE EIXO HORIZONTAL DE 600 KG. AF_08/2019</t>
  </si>
  <si>
    <t>87352</t>
  </si>
  <si>
    <t>ARGAMASSA TRAÇO 1:3 (EM VOLUME DE CIMENTO E AREIA GROSSA ÚMIDA) PARA CHAPISCO CONVENCIONAL, PREPARO MECÂNICO COM MISTURADOR DE EIXO HORIZONTAL DE 160 KG. AF_08/2019</t>
  </si>
  <si>
    <t>87353</t>
  </si>
  <si>
    <t>ARGAMASSA TRAÇO 1:3 (EM VOLUME DE CIMENTO E AREIA GROSSA ÚMIDA) PARA CHAPISCO CONVENCIONAL, PREPARO MECÂNICO COM MISTURADOR DE EIXO HORIZONTAL DE 300 KG. AF_08/2019</t>
  </si>
  <si>
    <t>87354</t>
  </si>
  <si>
    <t>ARGAMASSA TRAÇO 1:3 (EM VOLUME DE CIMENTO E AREIA GROSSA ÚMIDA) PARA CHAPISCO CONVENCIONAL, PREPARO MECÂNICO COM MISTURADOR DE EIXO HORIZONTAL DE 600 KG. AF_08/2019</t>
  </si>
  <si>
    <t>87355</t>
  </si>
  <si>
    <t>ARGAMASSA TRAÇO 1:4 (EM VOLUME DE CIMENTO E AREIA GROSSA ÚMIDA) PARA CHAPISCO CONVENCIONAL, PREPARO MECÂNICO COM MISTURADOR DE EIXO HORIZONTAL DE 160 KG. AF_08/2019</t>
  </si>
  <si>
    <t>87356</t>
  </si>
  <si>
    <t>ARGAMASSA TRAÇO 1:4 (EM VOLUME DE CIMENTO E AREIA GROSSA ÚMIDA) PARA CHAPISCO CONVENCIONAL, PREPARO MECÂNICO COM MISTURADOR DE EIXO HORIZONTAL DE 300 KG. AF_08/2019</t>
  </si>
  <si>
    <t>87357</t>
  </si>
  <si>
    <t>ARGAMASSA TRAÇO 1:4 (EM VOLUME DE CIMENTO E AREIA GROSSA ÚMIDA) PARA CHAPISCO CONVENCIONAL, PREPARO MECÂNICO COM MISTURADOR DE EIXO HORIZONTAL DE 600 KG. AF_08/2019</t>
  </si>
  <si>
    <t>87358</t>
  </si>
  <si>
    <t>ARGAMASSA TRAÇO 1:5 (EM VOLUME DE CIMENTO E AREIA GROSSA ÚMIDA) COM ADIÇÃO DE EMULSÃO POLIMÉRICA PARA CHAPISCO ROLADO, PREPARO MECÂNICO COM MISTURADOR DE EIXO HORIZONTAL DE 300 KG. AF_08/2019</t>
  </si>
  <si>
    <t>87359</t>
  </si>
  <si>
    <t>ARGAMASSA TRAÇO 1:5 (EM VOLUME DE CIMENTO E AREIA GROSSA ÚMIDA) COM ADIÇÃO DE EMULSÃO POLIMÉRICA PARA CHAPISCO ROLADO, PREPARO MECÂNICO COM MISTURADOR DE EIXO HORIZONTAL DE 600 KG. AF_08/2019</t>
  </si>
  <si>
    <t>87360</t>
  </si>
  <si>
    <t>ARGAMASSA TRAÇO 1:3 (EM VOLUME DE CIMENTO E AREIA GROSSA ÚMIDA) COM ADIÇÃO DE EMULSÃO POLIMÉRICA PARA CHAPISCO ROLADO, PREPARO MECÂNICO COM MISTURADOR DE EIXO HORIZONTAL DE 160 KG. AF_08/2019</t>
  </si>
  <si>
    <t>87361</t>
  </si>
  <si>
    <t>ARGAMASSA TRAÇO 1:3 (EM VOLUME DE CIMENTO E AREIA GROSSA ÚMIDA) COM ADIÇÃO DE EMULSÃO POLIMÉRICA PARA CHAPISCO ROLADO, PREPARO MECÂNICO COM MISTURADOR DE EIXO HORIZONTAL DE 300 KG. AF_08/2019</t>
  </si>
  <si>
    <t>87362</t>
  </si>
  <si>
    <t>ARGAMASSA TRAÇO 1:3 (EM VOLUME DE CIMENTO E AREIA GROSSA ÚMIDA) COM ADIÇÃO DE EMULSÃO POLIMÉRICA PARA CHAPISCO ROLADO, PREPARO MECÂNICO COM MISTURADOR DE EIXO HORIZONTAL DE 600 KG. AF_08/2019</t>
  </si>
  <si>
    <t>87363</t>
  </si>
  <si>
    <t>ARGAMASSA TRAÇO 1:4 (EM VOLUME DE CIMENTO E AREIA GROSSA ÚMIDA) COM ADIÇÃO DE EMULSÃO POLIMÉRICA PARA CHAPISCO ROLADO, PREPARO MECÂNICO COM MISTURADOR DE EIXO HORIZONTAL DE 300 KG. AF_08/2019</t>
  </si>
  <si>
    <t>87364</t>
  </si>
  <si>
    <t>ARGAMASSA TRAÇO 1:4 (EM VOLUME DE CIMENTO E AREIA GROSSA ÚMIDA) COM ADIÇÃO DE EMULSÃO POLIMÉRICA PARA CHAPISCO ROLADO, PREPARO MECÂNICO COM MISTURADOR DE EIXO HORIZONTAL DE 600 KG. AF_08/2019</t>
  </si>
  <si>
    <t>87365</t>
  </si>
  <si>
    <t>ARGAMASSA TRAÇO 1:7 (EM VOLUME DE CIMENTO E AREIA MÉDIA ÚMIDA) COM ADIÇÃO DE PLASTIFICANTE PARA EMBOÇO/MASSA ÚNICA/ASSENTAMENTO DE ALVENARIA DE VEDAÇÃO, PREPARO MANUAL. AF_08/2019</t>
  </si>
  <si>
    <t>87366</t>
  </si>
  <si>
    <t>ARGAMASSA TRAÇO 1:6 (EM VOLUME DE CIMENTO E AREIA MÉDIA ÚMIDA) COM ADIÇÃO DE PLASTIFICANTE PARA EMBOÇO/MASSA ÚNICA/ASSENTAMENTO DE ALVENARIA DE VEDAÇÃO, PREPARO MANUAL. AF_08/2019</t>
  </si>
  <si>
    <t>87367</t>
  </si>
  <si>
    <t>ARGAMASSA TRAÇO 1:1:6 (EM VOLUME DE CIMENTO, CAL E AREIA MÉDIA ÚMIDA) PARA EMBOÇO/MASSA ÚNICA/ASSENTAMENTO DE ALVENARIA DE VEDAÇÃO, PREPARO MANUAL. AF_08/2019</t>
  </si>
  <si>
    <t>87368</t>
  </si>
  <si>
    <t>ARGAMASSA TRAÇO 1:1,5:7,5 (EM VOLUME DE CIMENTO, CAL E AREIA MÉDIA ÚMIDA) PARA EMBOÇO/MASSA ÚNICA/ASSENTAMENTO DE ALVENARIA DE VEDAÇÃO, PREPARO MANUAL. AF_08/2019</t>
  </si>
  <si>
    <t>87369</t>
  </si>
  <si>
    <t>ARGAMASSA TRAÇO 1:2:8 (EM VOLUME DE CIMENTO, CAL E AREIA MÉDIA ÚMIDA) PARA EMBOÇO/MASSA ÚNICA/ASSENTAMENTO DE ALVENARIA DE VEDAÇÃO, PREPARO MANUAL. AF_08/2019</t>
  </si>
  <si>
    <t>87370</t>
  </si>
  <si>
    <t>ARGAMASSA TRAÇO 1:2:9 (EM VOLUME DE CIMENTO, CAL E AREIA MÉDIA ÚMIDA) PARA EMBOÇO/MASSA ÚNICA/ASSENTAMENTO DE ALVENARIA DE VEDAÇÃO, PREPARO MANUAL. AF_08/2019</t>
  </si>
  <si>
    <t>87371</t>
  </si>
  <si>
    <t>ARGAMASSA TRAÇO 1:3:12 (EM VOLUME DE CIMENTO, CAL E AREIA MÉDIA ÚMIDA) PARA EMBOÇO/MASSA ÚNICA/ASSENTAMENTO DE ALVENARIA DE VEDAÇÃO, PREPARO MANUAL. AF_08/2019</t>
  </si>
  <si>
    <t>87372</t>
  </si>
  <si>
    <t>ARGAMASSA TRAÇO 1:3 (EM VOLUME DE CIMENTO E AREIA MÉDIA ÚMIDA) PARA CONTRAPISO, PREPARO MANUAL. AF_08/2019</t>
  </si>
  <si>
    <t>87373</t>
  </si>
  <si>
    <t>ARGAMASSA TRAÇO 1:4 (EM VOLUME DE CIMENTO E AREIA MÉDIA ÚMIDA) PARA CONTRAPISO, PREPARO MANUAL. AF_08/2019</t>
  </si>
  <si>
    <t>87374</t>
  </si>
  <si>
    <t>ARGAMASSA TRAÇO 1:5 (EM VOLUME DE CIMENTO E AREIA MÉDIA ÚMIDA) PARA CONTRAPISO, PREPARO MANUAL. AF_08/2019</t>
  </si>
  <si>
    <t>87375</t>
  </si>
  <si>
    <t>ARGAMASSA TRAÇO 1:6 (EM VOLUME DE CIMENTO E AREIA MÉDIA ÚMIDA) PARA CONTRAPISO, PREPARO MANUAL. AF_08/2019</t>
  </si>
  <si>
    <t>87376</t>
  </si>
  <si>
    <t>ARGAMASSA TRAÇO 1:5 (EM VOLUME DE CIMENTO E AREIA GROSSA ÚMIDA) PARA CHAPISCO CONVENCIONAL, PREPARO MANUAL. AF_08/2019</t>
  </si>
  <si>
    <t>87377</t>
  </si>
  <si>
    <t>ARGAMASSA TRAÇO 1:3 (EM VOLUME DE CIMENTO E AREIA GROSSA ÚMIDA) PARA CHAPISCO CONVENCIONAL, PREPARO MANUAL. AF_08/2019</t>
  </si>
  <si>
    <t>87378</t>
  </si>
  <si>
    <t>ARGAMASSA TRAÇO 1:4 (EM VOLUME DE CIMENTO E AREIA GROSSA ÚMIDA) PARA CHAPISCO CONVENCIONAL, PREPARO MANUAL. AF_08/2019</t>
  </si>
  <si>
    <t>87379</t>
  </si>
  <si>
    <t>ARGAMASSA TRAÇO 1:5 (EM VOLUME DE CIMENTO E AREIA GROSSA ÚMIDA) COM ADIÇÃO DE EMULSÃO POLIMÉRICA PARA CHAPISCO ROLADO, PREPARO MANUAL. AF_08/2019</t>
  </si>
  <si>
    <t>87380</t>
  </si>
  <si>
    <t>ARGAMASSA TRAÇO 1:3 (EM VOLUME DE CIMENTO E AREIA GROSSA ÚMIDA) COM ADIÇÃO DE EMULSÃO POLIMÉRICA PARA CHAPISCO ROLADO, PREPARO MANUAL. AF_08/2019</t>
  </si>
  <si>
    <t>87381</t>
  </si>
  <si>
    <t>ARGAMASSA TRAÇO 1:4 (EM VOLUME DE CIMENTO E AREIA GROSSA ÚMIDA) COM ADIÇÃO DE EMULSÃO POLIMÉRICA PARA CHAPISCO ROLADO, PREPARO MANUAL. AF_08/2019</t>
  </si>
  <si>
    <t>87382</t>
  </si>
  <si>
    <t>ARGAMASSA INDUSTRIALIZADA MULTIUSO PARA REVESTIMENTOS E ASSENTAMENTO DA ALVENARIA, PREPARO COM MISTURADOR DE EIXO HORIZONTAL DE 160 KG. AF_08/2019</t>
  </si>
  <si>
    <t>87383</t>
  </si>
  <si>
    <t>ARGAMASSA INDUSTRIALIZADA MULTIUSO PARA REVESTIMENTOS E ASSENTAMENTO DA ALVENARIA, PREPARO COM MISTURADOR DE EIXO HORIZONTAL DE 300 KG. AF_08/2019</t>
  </si>
  <si>
    <t>87384</t>
  </si>
  <si>
    <t>ARGAMASSA INDUSTRIALIZADA MULTIUSO PARA REVESTIMENTOS E ASSENTAMENTO DA ALVENARIA, PREPARO COM MISTURADOR DE EIXO HORIZONTAL DE 600 KG. AF_08/2019</t>
  </si>
  <si>
    <t>87385</t>
  </si>
  <si>
    <t>ARGAMASSA PRONTA PARA CONTRAPISO, PREPARO COM MISTURADOR DE EIXO HORIZONTAL DE 160 KG. AF_08/2019</t>
  </si>
  <si>
    <t>87386</t>
  </si>
  <si>
    <t>ARGAMASSA PRONTA PARA CONTRAPISO, PREPARO COM MISTURADOR DE EIXO HORIZONTAL DE 300 KG. AF_08/2019</t>
  </si>
  <si>
    <t>87387</t>
  </si>
  <si>
    <t>ARGAMASSA PRONTA PARA CONTRAPISO, PREPARO COM MISTURADOR DE EIXO HORIZONTAL DE 600 KG. AF_08/2019</t>
  </si>
  <si>
    <t>87388</t>
  </si>
  <si>
    <t>ARGAMASSA PARA REVESTIMENTO DECORATIVO MONOCAMADA (MONOCAPA), PREPARO COM MISTURADOR DE EIXO HORIZONTAL DE 160 KG. AF_08/2019</t>
  </si>
  <si>
    <t>87389</t>
  </si>
  <si>
    <t>ARGAMASSA PARA REVESTIMENTO DECORATIVO MONOCAMADA (MONOCAPA), PREPARO COM MISTURADOR DE EIXO HORIZONTAL DE 300 KG. AF_08/2019</t>
  </si>
  <si>
    <t>87390</t>
  </si>
  <si>
    <t>ARGAMASSA PARA REVESTIMENTO DECORATIVO MONOCAMADA (MONOCAPA), PREPARO COM MISTURADOR DE EIXO HORIZONTAL DE 600 KG. AF_08/2019</t>
  </si>
  <si>
    <t>87391</t>
  </si>
  <si>
    <t>ARGAMASSA INDUSTRIALIZADA PARA CHAPISCO ROLADO, PREPARO COM MISTURADOR DE EIXO HORIZONTAL DE 160 KG. AF_08/2019</t>
  </si>
  <si>
    <t>87393</t>
  </si>
  <si>
    <t>ARGAMASSA INDUSTRIALIZADA PARA CHAPISCO ROLADO, PREPARO COM MISTURADOR DE EIXO HORIZONTAL DE 300 KG. AF_08/2019</t>
  </si>
  <si>
    <t>87394</t>
  </si>
  <si>
    <t>ARGAMASSA INDUSTRIALIZADA PARA CHAPISCO ROLADO, PREPARO COM MISTURADOR DE EIXO HORIZONTAL DE 600 KG. AF_08/2019</t>
  </si>
  <si>
    <t>87395</t>
  </si>
  <si>
    <t>ARGAMASSA INDUSTRIALIZADA PARA CHAPISCO COLANTE, PREPARO COM MISTURADOR DE EIXO HORIZONTAL DE 160 KG. AF_08/2019</t>
  </si>
  <si>
    <t>87396</t>
  </si>
  <si>
    <t>ARGAMASSA INDUSTRIALIZADA PARA CHAPISCO COLANTE, PREPARO COM MISTURADOR DE EIXO HORIZONTAL DE 300 KG. AF_08/2019</t>
  </si>
  <si>
    <t>87397</t>
  </si>
  <si>
    <t>ARGAMASSA INDUSTRIALIZADA PARA CHAPISCO COLANTE, PREPARO COM MISTURADOR DE EIXO HORIZONTAL DE 600 KG. AF_08/2019</t>
  </si>
  <si>
    <t>87398</t>
  </si>
  <si>
    <t>ARGAMASSA INDUSTRIALIZADA MULTIUSO PARA REVESTIMENTOS E ASSENTAMENTO DA ALVENARIA, PREPARO MANUAL. AF_08/2019</t>
  </si>
  <si>
    <t>87399</t>
  </si>
  <si>
    <t>ARGAMASSA PRONTA PARA CONTRAPISO, PREPARO MANUAL. AF_08/2019</t>
  </si>
  <si>
    <t>87401</t>
  </si>
  <si>
    <t>ARGAMASSA INDUSTRIALIZADA PARA CHAPISCO ROLADO, PREPARO MANUAL. AF_08/2019</t>
  </si>
  <si>
    <t>87402</t>
  </si>
  <si>
    <t>ARGAMASSA INDUSTRIALIZADA PARA CHAPISCO COLANTE, PREPARO MANUAL. AF_08/2019</t>
  </si>
  <si>
    <t>87404</t>
  </si>
  <si>
    <t>ARGAMASSA PARA REVESTIMENTO DECORATIVO MONOCAMADA (MONOCAPA), MISTURA E PROJEÇÃO DE 1,5 M3/H DE ARGAMASSA. AF_08/2019</t>
  </si>
  <si>
    <t>87405</t>
  </si>
  <si>
    <t>ARGAMASSA PARA REVESTIMENTO DECORATIVO MONOCAMADA (MONOCAPA), MISTURA E PROJEÇÃO DE 2 M3/H DE ARGAMASSA. AF_06/2014</t>
  </si>
  <si>
    <t>87407</t>
  </si>
  <si>
    <t>ARGAMASSA INDUSTRIALIZADA PARA REVESTIMENTOS, MISTURA E PROJEÇÃO DE 1,5 M³/H DE ARGAMASSA. AF_08/2019</t>
  </si>
  <si>
    <t>87408</t>
  </si>
  <si>
    <t>ARGAMASSA INDUSTRIALIZADA PARA REVESTIMENTOS, MISTURA E PROJEÇÃO DE 2 M³/H DE ARGAMASSA. AF_06/2014</t>
  </si>
  <si>
    <t>87410</t>
  </si>
  <si>
    <t>ARGAMASSA À BASE DE GESSO, MISTURA E PROJEÇÃO DE 1,5 M³/H DE ARGAMASSA. AF_08/2019</t>
  </si>
  <si>
    <t>88626</t>
  </si>
  <si>
    <t>ARGAMASSA TRAÇO 1:0,5:4,5 (EM VOLUME DE CIMENTO, CAL E AREIA MÉDIA ÚMIDA), PREPARO MECÂNICO COM BETONEIRA 400 L. AF_08/2019</t>
  </si>
  <si>
    <t>88627</t>
  </si>
  <si>
    <t>ARGAMASSA TRAÇO 1:0,5:4,5 (EM VOLUME DE CIMENTO, CAL E AREIA MÉDIA ÚMIDA) PARA ASSENTAMENTO DE ALVENARIA, PREPARO MANUAL. AF_08/2019</t>
  </si>
  <si>
    <t>88628</t>
  </si>
  <si>
    <t>ARGAMASSA TRAÇO 1:3 (EM VOLUME DE CIMENTO E AREIA MÉDIA ÚMIDA), PREPARO MECÂNICO COM BETONEIRA 400 L. AF_08/2019</t>
  </si>
  <si>
    <t>88629</t>
  </si>
  <si>
    <t>ARGAMASSA TRAÇO 1:3 (EM VOLUME DE CIMENTO E AREIA MÉDIA ÚMIDA), PREPARO MANUAL. AF_08/2019</t>
  </si>
  <si>
    <t>88630</t>
  </si>
  <si>
    <t>ARGAMASSA TRAÇO 1:4 (CIMENTO E AREIA MÉDIA), PREPARO MECÂNICO COM BETONEIRA 400 L. AF_08/2014</t>
  </si>
  <si>
    <t>88631</t>
  </si>
  <si>
    <t>ARGAMASSA TRAÇO 1:4 (EM VOLUME DE CIMENTO E AREIA MÉDIA ÚMIDA), PREPARO MANUAL. AF_08/2019</t>
  </si>
  <si>
    <t>88715</t>
  </si>
  <si>
    <t>ARGAMASSA TRAÇO 1:2:9 (EM VOLUME DE CIMENTO, CAL E AREIA MÉDIA ÚMIDA) PARA EMBOÇO/MASSA ÚNICA/ASSENTAMENTO DE ALVENARIA DE VEDAÇÃO, PREPARO MECÂNICO COM BETONEIRA 400 L. AF_08/2019</t>
  </si>
  <si>
    <t>95563</t>
  </si>
  <si>
    <t>ARGAMASSA TRAÇO 1:1,93 (EM VOLUME DE CIMENTO E AREIA MÉDIA ÚMIDA), FCK 20 MPA, PREPARO MECÂNICO COM MISTURADOR DUPLO HORIZONTAL DE ALTA TURBULÊNCIA. AF_03/2020</t>
  </si>
  <si>
    <t>100464</t>
  </si>
  <si>
    <t>ARGAMASSA TRAÇO 1:0,5:4,5  (EM VOLUME DE CIMENTO, CAL E AREIA MÉDIA ÚMIDA), PREPARO MECÂNICO COM MISTURADOR DE EIXO HORIZONTAL DE 160 KG. AF_08/2019</t>
  </si>
  <si>
    <t>100465</t>
  </si>
  <si>
    <t>ARGAMASSA TRAÇO 1:0,5:4,5  (EM VOLUME DE CIMENTO, CAL E AREIA MÉDIA ÚMIDA), PREPARO MECÂNICO COM MISTURADOR DE EIXO HORIZONTAL DE 300 KG. AF_08/2019</t>
  </si>
  <si>
    <t>100466</t>
  </si>
  <si>
    <t>ARGAMASSA TRAÇO 1:0,5:4,5  (EM VOLUME DE CIMENTO, CAL E AREIA MÉDIA ÚMIDA), PREPARO MECÂNICO COM MISTURADOR DE EIXO HORIZONTAL DE 600 KG. AF_08/2019</t>
  </si>
  <si>
    <t>100468</t>
  </si>
  <si>
    <t>ARGAMASSA TRAÇO 1:3 (EM VOLUME DE CIMENTO E AREIA MÉDIA ÚMIDA), PREPARO MECÂNICO COM MISTURADOR DE EIXO HORIZONTAL DE 160 KG. AF_08/2019</t>
  </si>
  <si>
    <t>100469</t>
  </si>
  <si>
    <t>ARGAMASSA TRAÇO 1:3 (EM VOLUME DE CIMENTO E AREIA MÉDIA ÚMIDA), PREPARO MECÂNICO COM MISTURADOR DE EIXO HORIZONTAL DE 300 KG. AF_08/2019</t>
  </si>
  <si>
    <t>100470</t>
  </si>
  <si>
    <t>ARGAMASSA TRAÇO 1:3 (EM VOLUME DE CIMENTO E AREIA MÉDIA ÚMIDA), PREPARO MECÂNICO COM MISTURADOR DE EIXO HORIZONTAL DE 600 KG. AF_08/2019</t>
  </si>
  <si>
    <t>100472</t>
  </si>
  <si>
    <t>ARGAMASSA TRAÇO 1:4 (EM VOLUME DE CIMENTO E AREIA MÉDIA ÚMIDA), PREPARO MECÂNICO COM MISTURADOR DE EIXO HORIZONTAL DE 160 KG. AF_08/2019</t>
  </si>
  <si>
    <t>100473</t>
  </si>
  <si>
    <t>ARGAMASSA TRAÇO 1:4 (EM VOLUME DE CIMENTO E AREIA MÉDIA ÚMIDA), PREPARO MECÂNICO COM MISTURADOR DE EIXO HORIZONTAL DE 300 KG. AF_08/2019</t>
  </si>
  <si>
    <t>100474</t>
  </si>
  <si>
    <t>ARGAMASSA TRAÇO 1:4 (EM VOLUME DE CIMENTO E AREIA MÉDIA ÚMIDA), PREPARO MECÂNICO COM MISTURADOR DE EIXO HORIZONTAL DE 600 KG. AF_08/2019</t>
  </si>
  <si>
    <t>100475</t>
  </si>
  <si>
    <t>ARGAMASSA TRAÇO 1:3 (EM VOLUME DE CIMENTO E AREIA MÉDIA ÚMIDA) COM ADIÇÃO DE IMPERMEABILIZANTE, PREPARO MECÂNICO COM BETONEIRA 400 L. AF_08/2019</t>
  </si>
  <si>
    <t>100477</t>
  </si>
  <si>
    <t>ARGAMASSA TRAÇO 1:3 (EM VOLUME DE CIMENTO E AREIA MÉDIA ÚMIDA) COM ADIÇÃO DE IMPERMEABILIZANTE, PREPARO MECÂNICO COM MISTURADOR DE EIXO HORIZONTAL DE 160 KG. AF_08/2019</t>
  </si>
  <si>
    <t>100478</t>
  </si>
  <si>
    <t>ARGAMASSA TRAÇO 1:3 (EM VOLUME DE CIMENTO E AREIA MÉDIA ÚMIDA) COM ADIÇÃO DE IMPERMEABILIZANTE, PREPARO MECÂNICO COM MISTURADOR DE EIXO HORIZONTAL DE 300 KG. AF_08/2019</t>
  </si>
  <si>
    <t>100479</t>
  </si>
  <si>
    <t>ARGAMASSA TRAÇO 1:3 (EM VOLUME DE CIMENTO E AREIA MÉDIA ÚMIDA) COM ADIÇÃO DE IMPERMEABILIZANTE, PREPARO MECÂNICO COM MISTURADOR DE EIXO HORIZONTAL DE 600 KG. AF_08/2019</t>
  </si>
  <si>
    <t>100480</t>
  </si>
  <si>
    <t>ARGAMASSA TRAÇO 1:3 (EM VOLUME DE CIMENTO E AREIA MÉDIA ÚMIDA) COM ADIÇÃO DE IMPERMEABILIZANTE, PREPARO MANUAL. AF_08/2019</t>
  </si>
  <si>
    <t>100481</t>
  </si>
  <si>
    <t>ARGAMASSA TRAÇO 1:4 (EM VOLUME DE CIMENTO E AREIA MÉDIA ÚMIDA) COM ADIÇÃO DE IMPERMEABILIZANTE, PREPARO MECÂNICO COM BETONEIRA 400 L. AF_08/2019</t>
  </si>
  <si>
    <t>100483</t>
  </si>
  <si>
    <t>ARGAMASSA TRAÇO 1:4 (EM VOLUME DE CIMENTO E AREIA MÉDIA ÚMIDA) COM ADIÇÃO DE IMPERMEABILIZANTE, PREPARO MECÂNICO COM MISTURADOR DE EIXO HORIZONTAL DE 160 KG. AF_08/2019</t>
  </si>
  <si>
    <t>100484</t>
  </si>
  <si>
    <t>ARGAMASSA TRAÇO 1:4 (EM VOLUME DE CIMENTO E AREIA MÉDIA ÚMIDA) COM ADIÇÃO DE IMPERMEABILIZANTE, PREPARO MECÂNICO COM MISTURADOR DE EIXO HORIZONTAL DE 300 KG. AF_08/2019</t>
  </si>
  <si>
    <t>100485</t>
  </si>
  <si>
    <t>ARGAMASSA TRAÇO 1:4 (EM VOLUME DE CIMENTO E AREIA MÉDIA ÚMIDA) COM ADIÇÃO DE IMPERMEABILIZANTE, PREPARO MECÂNICO COM MISTURADOR DE EIXO HORIZONTAL DE 600 KG. AF_08/2019</t>
  </si>
  <si>
    <t>100486</t>
  </si>
  <si>
    <t>ARGAMASSA TRAÇO 1:4 (EM VOLUME DE CIMENTO E AREIA MÉDIA ÚMIDA) COM ADIÇÃO DE IMPERMEABILIZANTE, PREPARO MANUAL. AF_08/2019</t>
  </si>
  <si>
    <t>100487</t>
  </si>
  <si>
    <t>ARGAMASSA TRAÇO 1:2:9 (EM VOLUME DE CIMENTO, CAL E AREIA MÉDIA ÚMIDA) PARA EMBOÇO/MASSA ÚNICA/ASSENTAMENTO DE ALVENARIA DE VEDAÇÃO, PREPARO MECÂNICO COM MISTURADOR DE EIXO HORIZONTAL DE 600 KG. AF_08/2019</t>
  </si>
  <si>
    <t>100488</t>
  </si>
  <si>
    <t>ARGAMASSA TRAÇO 1:0,5:4,5 (EM VOLUME DE CIMENTO, CAL E AREIA MÉDIA ÚMIDA), PREPARO MECÂNICO COM BETONEIRA 600 L. AF_08/2019</t>
  </si>
  <si>
    <t>100489</t>
  </si>
  <si>
    <t>ARGAMASSA TRAÇO 1:3 (EM VOLUME DE CIMENTO E AREIA MÉDIA ÚMIDA), PREPARO MECÂNICO COM BETONEIRA 600 L. AF_08/2019</t>
  </si>
  <si>
    <t>100490</t>
  </si>
  <si>
    <t>ARGAMASSA TRAÇO 1:4 (EM VOLUME DE CIMENTO E AREIA MÉDIA ÚMIDA), PREPARO MECÂNICO COM BETONEIRA 600 L. AF_08/2019</t>
  </si>
  <si>
    <t>100491</t>
  </si>
  <si>
    <t>ARGAMASSA TRAÇO 1:3 (EM VOLUME DE CIMENTO E AREIA MÉDIA ÚMIDA) COM ADIÇÃO DE IMPERMEABILIZANTE, PREPARO MECÂNICO COM BETONEIRA 600 L. AF_08/2019</t>
  </si>
  <si>
    <t>100492</t>
  </si>
  <si>
    <t>ARGAMASSA TRAÇO 1:4 (EM VOLUME DE CIMENTO E AREIA MÉDIA ÚMIDA) COM ADIÇÃO DE IMPERMEABILIZANTE, PREPARO MECÂNICO COM BETONEIRA 600 L. AF_08/2019</t>
  </si>
  <si>
    <t>92121</t>
  </si>
  <si>
    <t>PENEIRAMENTO DE AREIA COM PENEIRA ELÉTRICA. AF_11/2015</t>
  </si>
  <si>
    <t>92122</t>
  </si>
  <si>
    <t>PENEIRAMENTO DE AREIA COM PENEIRA MANUAL. AF_11/2015</t>
  </si>
  <si>
    <t>92123</t>
  </si>
  <si>
    <t>ENSACAMENTO DE AREIA. AF_11/2015</t>
  </si>
  <si>
    <t>100195</t>
  </si>
  <si>
    <t>TRANSPORTE HORIZONTAL MANUAL, DE SACOS DE 50 KG (UNIDADE: KGXKM). AF_07/2019</t>
  </si>
  <si>
    <t>KGXKM</t>
  </si>
  <si>
    <t>100196</t>
  </si>
  <si>
    <t>TRANSPORTE HORIZONTAL MANUAL, DE SACOS DE 30 KG (UNIDADE: KGXKM). AF_07/2019</t>
  </si>
  <si>
    <t>1,17</t>
  </si>
  <si>
    <t>100197</t>
  </si>
  <si>
    <t>TRANSPORTE HORIZONTAL MANUAL, DE SACOS DE 20 KG (UNIDADE: KGXKM). AF_07/2019</t>
  </si>
  <si>
    <t>100198</t>
  </si>
  <si>
    <t>TRANSPORTE HORIZONTAL COM CARRINHO PLATAFORMA, DE SACOS DE 50 KG (UNIDADE: KGXKM). AF_07/2019</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</si>
  <si>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</si>
  <si>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</si>
  <si>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</si>
  <si>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</si>
  <si>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</si>
  <si>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</si>
  <si>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0,71</t>
  </si>
  <si>
    <t>100202</t>
  </si>
  <si>
    <t>TRANSPORTE HORIZONTAL COM CARRINHO DE MÃO, DE SACOS DE 30 KG (UNIDADE: KGXKM). AF_07/2019</t>
  </si>
  <si>
    <t>0,83</t>
  </si>
  <si>
    <t>100203</t>
  </si>
  <si>
    <t>TRANSPORTE HORIZONTAL COM CARRINHO DE MÃO, DE SACOS DE 20 KG (UNIDADE: KGXKM). AF_07/2019</t>
  </si>
  <si>
    <t>0,89</t>
  </si>
  <si>
    <t>100204</t>
  </si>
  <si>
    <t>TRANSPORTE HORIZONTAL COM MANIPULADOR TELESCÓPICO, DE PÁLETE DE SACOS (UNIDADE: KGXKM). AF_07/2019</t>
  </si>
  <si>
    <t>100205</t>
  </si>
  <si>
    <t>TRANSPORTE HORIZONTAL COM JERICA DE 60 L, DE MASSA/ GRANEL (UNIDADE: M3XKM). AF_07/2019</t>
  </si>
  <si>
    <t>M3XKM</t>
  </si>
  <si>
    <t>100206</t>
  </si>
  <si>
    <t>TRANSPORTE HORIZONTAL COM JERICA DE 90 L, DE MASSA/ GRANEL (UNIDADE: M3XKM). AF_07/2019</t>
  </si>
  <si>
    <t>100207</t>
  </si>
  <si>
    <t>TRANSPORTE HORIZONTAL COM CARREGADEIRA, DE MASSA/ GRANEL (UNIDADE: M3XKM). AF_07/2019</t>
  </si>
  <si>
    <t>100208</t>
  </si>
  <si>
    <t>TRANSPORTE HORIZONTAL MANUAL, DE BLOCOS VAZADOS DE CONCRETO OU CERÂMICO DE 19X19X39CM (UNIDADE: BLOCOXKM). AF_07/2019</t>
  </si>
  <si>
    <t>UNXKM</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</si>
  <si>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</si>
  <si>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</si>
  <si>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</si>
  <si>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</si>
  <si>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100211</t>
  </si>
  <si>
    <t>TRANSPORTE HORIZONTAL COM CARRINHO DE MÃO, DE BLOCOS CERÂMICOS FURADOS NA HORIZONTAL DE 9X19X19CM (UNIDADE: BLOCOXKM). AF_07/2019</t>
  </si>
  <si>
    <t>5,56</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</si>
  <si>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</si>
  <si>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</si>
  <si>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</si>
  <si>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</si>
  <si>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</si>
  <si>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</si>
  <si>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100215</t>
  </si>
  <si>
    <t>TRANSPORTE HORIZONTAL COM CARRINHO MINI PÁLETES, DE BLOCOS CERÂMICOS FURADOS NA VERTICAL DE 19X19X39CM (UNIDADE: BLOCOXKM). AF_07/2019</t>
  </si>
  <si>
    <t>2,90</t>
  </si>
  <si>
    <t>100216</t>
  </si>
  <si>
    <t>TRANSPORTE HORIZONTAL COM CARRINHO MINI PÁLETES, DE BLOCOS CERÂMICOS FURADOS NA HORIZONTAL DE 9X19X19CM (UNIDADE: BLOCOXKM). AF_07/2019</t>
  </si>
  <si>
    <t>0,86</t>
  </si>
  <si>
    <t>100217</t>
  </si>
  <si>
    <t>TRANSPORTE HORIZONTAL COM MANIPULADOR TELESCÓPICO, DE BLOCOS VAZADOS DE CONCRETO DE 19X19X39CM (UNIDADE: BLOCOXKM). AF_07/2019</t>
  </si>
  <si>
    <t>2,74</t>
  </si>
  <si>
    <t>100218</t>
  </si>
  <si>
    <t>TRANSPORTE HORIZONTAL COM MANIPULADOR TELESCÓPICO, DE BLOCOS CERÂMICOS FURADOS NA VERTICAL DE 19X19X39CM (UNIDADE: BLOCOXKM). AF_07/2019</t>
  </si>
  <si>
    <t>1,81</t>
  </si>
  <si>
    <t>1,87</t>
  </si>
  <si>
    <t>100219</t>
  </si>
  <si>
    <t>TRANSPORTE HORIZONTAL COM MANIPULADOR TELESCÓPICO, DE BLOCOS CERÂMICOS FURADOS NA HORIZONTAL DE 9X19X19CM (UNIDADE: BLOCOXKM). AF_07/2019</t>
  </si>
  <si>
    <t>0,40</t>
  </si>
  <si>
    <t>100220</t>
  </si>
  <si>
    <t>TRANSPORTE HORIZONTAL MANUAL, DE CAIXA COM REVESTIMENTO CERÂMICO (UNIDADE: M2XKM). AF_07/2019</t>
  </si>
  <si>
    <t>M2XKM</t>
  </si>
  <si>
    <t>100221</t>
  </si>
  <si>
    <t>TRANSPORTE HORIZONTAL COM CARRINHO DE MÃO, DE CAIXA COM REVESTIMENTO CERÂMICO (UNIDADE: M2XKM). AF_07/2019</t>
  </si>
  <si>
    <t>100222</t>
  </si>
  <si>
    <t>TRANSPORTE HORIZONTAL COM CARRINHO PLATAFORMA, DE CAIXA COM REVESTIMENTO CERÂMICO (UNIDADE: M2XKM). AF_07/2019</t>
  </si>
  <si>
    <t>100223</t>
  </si>
  <si>
    <t>TRANSPORTE HORIZONTAL COM CARRINHO MINI PÁLETES, DE CAIXA COM REVESTIMENTO CERÂMICO (UNIDADE: M2XKM). AF_07/2019</t>
  </si>
  <si>
    <t>100224</t>
  </si>
  <si>
    <t>TRANSPORTE HORIZONTAL COM MANIPULADOR TELESCÓPICO, DE CAIXA COM REVESTIMENTO CERÂMICO (UNIDADE: M2XKM). AF_07/2019</t>
  </si>
  <si>
    <t>100225</t>
  </si>
  <si>
    <t>TRANSPORTE HORIZONTAL MANUAL, DE LATA DE 18 LITROS (UNIDADE: LXKM). AF_07/2019</t>
  </si>
  <si>
    <t>LXKM</t>
  </si>
  <si>
    <t>1,76</t>
  </si>
  <si>
    <t>100226</t>
  </si>
  <si>
    <t>TRANSPORTE HORIZONTAL COM CARRINHO PLATAFORMA, DE LATA DE 18 LITROS (UNIDADE: LXKM). AF_07/2019</t>
  </si>
  <si>
    <t>100227</t>
  </si>
  <si>
    <t>TRANSPORTE HORIZONTAL COM CARRINHO RACIONAL, DE LATA DE 18 LITROS (UNIDADE: LXKM). AF_07/2019</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</si>
  <si>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</si>
  <si>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</si>
  <si>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</si>
  <si>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</si>
  <si>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</si>
  <si>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</si>
  <si>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</si>
  <si>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</si>
  <si>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</si>
  <si>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</si>
  <si>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</si>
  <si>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</si>
  <si>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</si>
  <si>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</si>
  <si>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</si>
  <si>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</si>
  <si>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L</t>
  </si>
  <si>
    <t>100236</t>
  </si>
  <si>
    <t>TRANSPORTE HORIZONTAL MANUAL, DE TUBO DE PVC SOLDÁVEL COM DIÂMETRO MENOR OU IGUAL A 60 MM (UNIDADE: MXKM). AF_07/2019</t>
  </si>
  <si>
    <t>MXKM</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</si>
  <si>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</si>
  <si>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</si>
  <si>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</si>
  <si>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</si>
  <si>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</si>
  <si>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</si>
  <si>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</si>
  <si>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</si>
  <si>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3,56</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</si>
  <si>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</si>
  <si>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</si>
  <si>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</si>
  <si>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</si>
  <si>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100243</t>
  </si>
  <si>
    <t>TRANSPORTE HORIZONTAL MANUAL, DE TUBO DE COBRE - CLASSE E - COM DIÂMETRO MENOR OU IGUAL A 54 MM (UNIDADE: MXKM). AF_07/2019</t>
  </si>
  <si>
    <t>2,58</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</si>
  <si>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</si>
  <si>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</si>
  <si>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</si>
  <si>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</si>
  <si>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</si>
  <si>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</si>
  <si>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2,14</t>
  </si>
  <si>
    <t>2,37</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</si>
  <si>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</si>
  <si>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</si>
  <si>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</si>
  <si>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</si>
  <si>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</si>
  <si>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</si>
  <si>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</si>
  <si>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</si>
  <si>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</si>
  <si>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</si>
  <si>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</si>
  <si>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</si>
  <si>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</si>
  <si>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</si>
  <si>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21,18</t>
  </si>
  <si>
    <t>100254</t>
  </si>
  <si>
    <t>TRANSPORTE HORIZONTAL MANUAL, DE TUBO DE AÇO CARBONO LEVE OU MÉDIO, PRETO OU GALVANIZADO, COM DIÂMETRO MAIOR QUE 125 MM E MENOR OU IGUAL A 150 MM (UNIDADE: MXKM). AF_07/2019</t>
  </si>
  <si>
    <t>100255</t>
  </si>
  <si>
    <t>TRANSPORTE HORIZONTAL MANUAL, DE TÁBUAS DE MADEIRA COM SEÇÃO TRANSVERSAL DE 2,5 X 25 CM E 2,5 X 30 CM (UNIDADE: MXKM). AF_07/2019</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</si>
  <si>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</si>
  <si>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</si>
  <si>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</si>
  <si>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</si>
  <si>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</si>
  <si>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</si>
  <si>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</si>
  <si>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</si>
  <si>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</si>
  <si>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</si>
  <si>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</si>
  <si>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</si>
  <si>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4,85</t>
  </si>
  <si>
    <t>100262</t>
  </si>
  <si>
    <t>TRANSPORTE HORIZONTAL MANUAL, DE VERGALHÕES DE AÇO COM DIÂMETRO DE 8 MM (UNIDADE: KGXKM). AF_07/2019</t>
  </si>
  <si>
    <t>3,01</t>
  </si>
  <si>
    <t>100263</t>
  </si>
  <si>
    <t>TRANSPORTE HORIZONTAL MANUAL, DE VERGALHÕES DE AÇO COM DIÂMETRO DE 10 MM; 12,5 MM; 16 MM; 20 MM; 25 MM OU 32 MM (UNIDADE: KGXKM). AF_07/2019</t>
  </si>
  <si>
    <t>1,92</t>
  </si>
  <si>
    <t>100264</t>
  </si>
  <si>
    <t>TRANSPORTE HORIZONTAL MANUAL, DE JANELA (UNIDADE: M2XKM). AF_07/2019</t>
  </si>
  <si>
    <t>100265</t>
  </si>
  <si>
    <t>TRANSPORTE VERTICAL MANUAL, 1 PAVIMENTO, DE JANELA (UNIDADE: M2). AF_07/2019</t>
  </si>
  <si>
    <t>100266</t>
  </si>
  <si>
    <t>TRANSPORTE HORIZONTAL MANUAL, DE PORTA (UNIDADE: UNIDXKM). AF_07/2019</t>
  </si>
  <si>
    <t>100267</t>
  </si>
  <si>
    <t>TRANSPORTE VERTICAL MANUAL, 1 PAVIMENTO, DE PORTA (UNIDADE: UNID). AF_07/2019</t>
  </si>
  <si>
    <t>1,33</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</si>
  <si>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</si>
  <si>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</si>
  <si>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</si>
  <si>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</si>
  <si>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</si>
  <si>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</si>
  <si>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100271</t>
  </si>
  <si>
    <t>TRANSPORTE HORIZONTAL MANUAL, DE VIDRO (UNIDADE: M2XKM). AF_07/2019</t>
  </si>
  <si>
    <t>100272</t>
  </si>
  <si>
    <t>TRANSPORTE VERTICAL MANUAL, 1 PAVIMENTO, DE VIDRO (UNIDADE: M2). AF_07/2019</t>
  </si>
  <si>
    <t>100273</t>
  </si>
  <si>
    <t>TRANSPORTE HORIZONTAL MANUAL, DE TELA DE AÇO (UNIDADE: KGXKM). AF_07/2019</t>
  </si>
  <si>
    <t>100274</t>
  </si>
  <si>
    <t>TRANSPORTE HORIZONTAL MANUAL, DE COMPENSADO DE MADEIRA (UNIDADE: M2XKM). AF_07/2019</t>
  </si>
  <si>
    <t>100275</t>
  </si>
  <si>
    <t>TRANSPORTE HORIZONTAL MANUAL, DE TELHA TERMOACÚSTICA OU TELHA DE AÇO ZINCADO (UNIDADE: M2XKM). AF_07/2019</t>
  </si>
  <si>
    <t>100276</t>
  </si>
  <si>
    <t>TRANSPORTE HORIZONTAL MANUAL, DE TELHA DE FIBROCIMENTO OU TELHA ESTRUTURAL DE FIBROCIMENTO, CANALETE 90 OU KALHETÃO (UNIDADE: M2XKM). AF_07/2019</t>
  </si>
  <si>
    <t>100277</t>
  </si>
  <si>
    <t>TRANSPORTE HORIZONTAL COM MANIPULADOR TELESCÓPICO, DE TELHAS TERMOACÚSTICAS, FIBROCIMENTO, AÇO ZINCADO, FIBROCIMENTO ESTRUTURAL, CANALETE 90 OU KALHETÃO (UNIDADE: M2XKM). AF_07/2019</t>
  </si>
  <si>
    <t>1,69</t>
  </si>
  <si>
    <t>100278</t>
  </si>
  <si>
    <t>TRANSPORTE HORIZONTAL MANUAL, DE BACIA SANITÁRIA, CAIXA ACOPLADA, TANQUE OU PIA (UNIDADE: UNIDXKM). AF_07/2019</t>
  </si>
  <si>
    <t>100279</t>
  </si>
  <si>
    <t>TRANSPORTE VERTICAL MANUAL, 1 PAVIMENTO, DE BACIA SANITÁRIA, CAIXA ACOPLADA, TANQUE OU PIA (UNIDADE: UNID). AF_07/2019</t>
  </si>
  <si>
    <t>0,62</t>
  </si>
  <si>
    <t>100280</t>
  </si>
  <si>
    <t>TRANSPORTE HORIZONTAL COM CARRINHO PLATAFORMA, DE BACIA SANITÁRIA, CAIXA ACOPLADA, TANQUE OU PIA (UNIDADE: UNIDXKM). AF_07/2019</t>
  </si>
  <si>
    <t>14,81</t>
  </si>
  <si>
    <t>100281</t>
  </si>
  <si>
    <t>TRANSPORTE HORIZONTAL COM MANIPULADOR TELESCÓPICO, DE BACIA SANITÁRIA, CAIXA ACOPLADA, TANQUE OU PIA (UNIDADE: UNIDXKM). AF_07/2019</t>
  </si>
  <si>
    <t>100282</t>
  </si>
  <si>
    <t>TRANSPORTE HORIZONTAL MANUAL, DE TELHA DE CONCRETO OU CERÂMICA (UNIDADE: M2XKM). AF_07/2019</t>
  </si>
  <si>
    <t>100283</t>
  </si>
  <si>
    <t>TRANSPORTE HORIZONTAL COM CARRINHO PLATAFORMA, DE TELHA DE CONCRETO OU CERÂMICA (UNIDADE: M2XKM). AF_07/2019</t>
  </si>
  <si>
    <t>100284</t>
  </si>
  <si>
    <t>TRANSPORTE HORIZONTAL COM MANIPULADOR TELESCÓPICO, DE TELHA DE CONCRETO OU CERÂMICA (UNIDADE: M2XKM). AF_07/2019</t>
  </si>
  <si>
    <t>100285</t>
  </si>
  <si>
    <t>TRANSPORTE HORIZONTAL MANUAL, DE BARRAMENTO BLINDADO (UNIDADE: MXKM). AF_07/2019</t>
  </si>
  <si>
    <t>100286</t>
  </si>
  <si>
    <t>TRANSPORTE HORIZONTAL COM CARRINHO PLATAFORMA, DE BARRAMENTO BLINDADO (UNIDADE: MXKM). AF_07/2019</t>
  </si>
  <si>
    <t>100287</t>
  </si>
  <si>
    <t>TRANSPORTE HORIZONTAL MANUAL, DE CALHA QUADRADA NÚMERO 24  CORTE 33 (UNIDADE: MXKM). AF_07/2019</t>
  </si>
  <si>
    <t>99802</t>
  </si>
  <si>
    <t>LIMPEZA DE PISO CERÂMICO OU PORCELANATO COM VASSOURA A SECO. AF_04/2019</t>
  </si>
  <si>
    <t>0,47</t>
  </si>
  <si>
    <t>99803</t>
  </si>
  <si>
    <t>LIMPEZA DE PISO CERÂMICO OU PORCELANATO COM PANO ÚMIDO. AF_04/2019</t>
  </si>
  <si>
    <t>1,67</t>
  </si>
  <si>
    <t>99804</t>
  </si>
  <si>
    <t>LIMPEZA DE PISO CERÂMICO OU PORCELANATO UTILIZANDO DETERGENTE NEUTRO E ESCOVAÇÃO MANUAL. AF_04/2019</t>
  </si>
  <si>
    <t>4,81</t>
  </si>
  <si>
    <t>99805</t>
  </si>
  <si>
    <t>LIMPEZA DE PISO CERÂMICO OU COM PEDRAS RÚSTICAS UTILIZANDO ÁCIDO MURIÁTICO. AF_04/2019</t>
  </si>
  <si>
    <t>99806</t>
  </si>
  <si>
    <t>LIMPEZA DE REVESTIMENTO CERÂMICO EM PAREDE COM PANO ÚMIDO AF_04/2019</t>
  </si>
  <si>
    <t>0,76</t>
  </si>
  <si>
    <t>99807</t>
  </si>
  <si>
    <t>LIMPEZA DE REVESTIMENTO CERÂMICO EM PAREDE UTILIZANDO DETERGENTE NEUTRO E ESCOVAÇÃO MANUAL. AF_04/2019</t>
  </si>
  <si>
    <t>99808</t>
  </si>
  <si>
    <t>LIMPEZA DE REVESTIMENTO CERÂMICO EM PAREDE UTILIZANDO ÁCIDO MURIÁTICO. AF_04/2019</t>
  </si>
  <si>
    <t>99809</t>
  </si>
  <si>
    <t>LIMPEZA DE PISO DE LADRILHO HIDRÁULICO COM PANO ÚMIDO. AF_04/2019</t>
  </si>
  <si>
    <t>99810</t>
  </si>
  <si>
    <t>LIMPEZA DE PISO DE MÁRMORE/GRANITO UTILIZANDO DETERGENTE NEUTRO E ESCOVAÇÃO MANUAL. AF_04/2019</t>
  </si>
  <si>
    <t>5,95</t>
  </si>
  <si>
    <t>99811</t>
  </si>
  <si>
    <t>LIMPEZA DE CONTRAPISO COM VASSOURA A SECO. AF_04/2019</t>
  </si>
  <si>
    <t>99812</t>
  </si>
  <si>
    <t>LIMPEZA DE LADRILHO HIDRÁULICO EM PAREDE COM PANO ÚMIDO. AF_04/2019</t>
  </si>
  <si>
    <t>99813</t>
  </si>
  <si>
    <t>LIMPEZA DE MÁRMORE/GRANITO EM PAREDE UTILIZANDO DETERGENTE NEUTRO E ESCOVAÇÃO MANUAL. AF_04/2019</t>
  </si>
  <si>
    <t>99814</t>
  </si>
  <si>
    <t>LIMPEZA DE SUPERFÍCIE COM JATO DE ALTA PRESSÃO. AF_04/2019</t>
  </si>
  <si>
    <t>99815</t>
  </si>
  <si>
    <t>LIMPEZA DE PIA INOX COM BANCADA DE PEDRA, INCLUSIVE METAIS CORRESPONDENTES. AF_04/2019</t>
  </si>
  <si>
    <t>99816</t>
  </si>
  <si>
    <t>LIMPEZA DE TANQUE OU LAVATÓRIO DE LOUÇA ISOLADO, INCLUSIVE METAIS CORRESPONDENTES. AF_04/2019</t>
  </si>
  <si>
    <t>99817</t>
  </si>
  <si>
    <t>LIMPEZA DE LAVATÓRIO DE LOUÇA COM BANCADA DE PEDRA, INCLUSIVE METAIS CORRESPONDENTES. AF_04/2019</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</si>
  <si>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</si>
  <si>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</si>
  <si>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</si>
  <si>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</si>
  <si>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</si>
  <si>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</si>
  <si>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99821</t>
  </si>
  <si>
    <t>LIMPEZA DE JANELA DE VIDRO COM CAIXILHO EM AÇO/ALUMÍNIO/PVC. AF_04/2019</t>
  </si>
  <si>
    <t>99822</t>
  </si>
  <si>
    <t>LIMPEZA DE PORTA DE MADEIRA. AF_04/2019</t>
  </si>
  <si>
    <t>0,81</t>
  </si>
  <si>
    <t>99823</t>
  </si>
  <si>
    <t>LIMPEZA DE PORTA INTEIRAMENTE DE VIDRO. AF_04/2019</t>
  </si>
  <si>
    <t>1,96</t>
  </si>
  <si>
    <t>2,11</t>
  </si>
  <si>
    <t>99824</t>
  </si>
  <si>
    <t>LIMPEZA DE PORTA EM AÇO/ALUMÍNIO. AF_04/2019</t>
  </si>
  <si>
    <t>2,12</t>
  </si>
  <si>
    <t>99825</t>
  </si>
  <si>
    <t>LIMPEZA DE PORTA DE VIDRO COM CAIXILHO EM AÇO/ ALUMÍNIO/ PVC. AF_04/2019</t>
  </si>
  <si>
    <t>3,27</t>
  </si>
  <si>
    <t>99826</t>
  </si>
  <si>
    <t>LIMPEZA DE FORRO REMOVÍVEL COM PANO ÚMIDO. AF_04/2019</t>
  </si>
  <si>
    <t>97010</t>
  </si>
  <si>
    <t>GUARDA-CORPO FIXADO EM FÔRMA DE MADEIRA COM TRAVESSÕES EM MADEIRA PREGADA E FECHAMENTO EM TELA DE POLIPROPILENO PARA EDIFICAÇÕES COM ATÉ 2 PAVIMENTOS. AF_11/2017</t>
  </si>
  <si>
    <t>97011</t>
  </si>
  <si>
    <t>GUARDA-CORPO FIXADO EM FÔRMA DE MADEIRA COM TRAVESSÕES EM MADEIRA PREGADA E FECHAMENTO EM TELA DE POLIPROPILENO PARA EDIFICAÇÕES COM  3 PAVIMENTOS. AF_11/2017</t>
  </si>
  <si>
    <t>97012</t>
  </si>
  <si>
    <t>GUARDA-CORPO FIXADO EM FÔRMA DE MADEIRA COM TRAVESSÕES EM MADEIRA PREGADA E FECHAMENTO EM TELA DE POLIPROPILENO PARA EDIFICAÇÕES COM ALTURA IGUAL OU SUPERIOR A 4 PAVIMENTOS. AF_11/2017</t>
  </si>
  <si>
    <t>97013</t>
  </si>
  <si>
    <t>GUARDA-CORPO FIXADO EM FÔRMA DE MADEIRA COM TRAVESSÕES EM MADEIRA PREGADA E FECHAMENTO EM PAINEL COMPENSADO PARA EDIFICAÇÕES COM ATÉ 2 PAVIMENTOS. AF_11/2017</t>
  </si>
  <si>
    <t>97014</t>
  </si>
  <si>
    <t>GUARDA-CORPO FIXADO EM FÔRMA DE MADEIRA COM TRAVESSÕES EM MADEIRA PREGADA E FECHAMENTO EM PAINEL COMPENSADO PARA EDIFICAÇÕES COM 3 PAVIMENTOS. AF_11/2017</t>
  </si>
  <si>
    <t>97015</t>
  </si>
  <si>
    <t>GUARDA-CORPO FIXADO EM FÔRMA DE MADEIRA COM TRAVESSÕES EM MADEIRA PREGADA E FECHAMENTO EM PAINEL COMPENSADO PARA EDIFICAÇÕES COM ALTURA IGUAL OU SUPERIOR A 4 PAVIMENTOS. AF_11/2017</t>
  </si>
  <si>
    <t>97016</t>
  </si>
  <si>
    <t>GUARDA-CORPO FIXADO EM FÔRMA DE MADEIRA COM TRAVESSÕES EM MADEIRA PREGADA PRÉ-MONTADA E ENCAIXE NA FÔRMA. PARA EDIFICAÇÕES COM ATÉ 2 PAVIMENTOS. AF_11/2017</t>
  </si>
  <si>
    <t>97017</t>
  </si>
  <si>
    <t>GUARDA-CORPO FIXADO EM FÔRMA DE MADEIRA COM TRAVESSÕES EM MADEIRA PREGADA PRÉ-MONTADA E ENCAIXE NA FÔRMA PARA EDIFICAÇÕES COM 3 PAVIMENTOS. AF_11/2017</t>
  </si>
  <si>
    <t>97018</t>
  </si>
  <si>
    <t>GUARDA-CORPO FIXADO EM FÔRMA DE MADEIRA COM TRAVESSÕES EM MADEIRA PREGADA PRÉ-MONTADA E ENCAIXE NA FÔRMA. PARA EDIFICAÇÕES COM ALTURA IGUAL OU SUPERIOR A 4 PAVIMENTOS. AF_11/2017</t>
  </si>
  <si>
    <t>97031</t>
  </si>
  <si>
    <t>GUARDA-CORPO EM LAJE PÓS-DESFÔRMA, PARA ESTRUTURAS EM CONCRETO, COM ESCORAS DE MADEIRA ESTRONCADAS NA ESTRUTURA, TRAVESSÕES DE MADEIRA PREGADOS E FECHAMENTO EM TELA DE POLIPROPILENO PARA EDIFICAÇÕES COM ALTURA ATÉ 4 PAVIMENTOS (1 MONTAGEM POR OBRA). AF_11/2017</t>
  </si>
  <si>
    <t>97032</t>
  </si>
  <si>
    <t>GUARDA-CORPO EM LAJE PÓS-DESFÔRMA, PARA ESTRUTURAS EM CONCRETO, COM ESCORAS DE MADEIRA ESTRONCADAS NA ESTRUTURA, TRAVESSÕES DE MADEIRA PREGADOS E FECHAMENTO EM TELA DE POLIPROPILENO PARA EDIFICAÇÕES ACIMA DE 4 PAV. (2 MONTAGENS POR OBRA). AF_11/2017</t>
  </si>
  <si>
    <t>97033</t>
  </si>
  <si>
    <t>GUARDA-CORPO EM LAJE PÓS-DESFORMA, PARA ESTRUTURAS EM CONCRETO, COM ESCORAS METÁLICAS ESTRONCADAS NA ESTRUTURA, TRAVESSÕES DE MADEIRA E FECHAMENTO EM TELA DE POLIPROPILENO PARA EDIFICAÇÕES COM ALTURA ATÉ 4 PAVIMENTOS (1 MONTAGEM POR OBRA). AF_11/2017</t>
  </si>
  <si>
    <t>97034</t>
  </si>
  <si>
    <t>GUARDA-CORPO EM LAJE PÓS-DESFORMA, PARA ESTRUTURAS EM CONCRETO, COM ESCORAS METÁLICAS ESTRONCADAS NA ESTRUTURA, TRAVESSÕES DE MADEIRA E FECHAMENTO EM TELA DE POLIPROPILENO PARA EDIFICAÇÕES ACIMA DE 4 PAVIMENTOS (2 MONTAGENS POR OBRA). AF_11/2017</t>
  </si>
  <si>
    <t>97039</t>
  </si>
  <si>
    <t>FECHAMENTO REMOVÍVEL DE VÃO DE PORTAS, EM MADEIRA (VÃO DO ELEVADOR)  1 MONTAGEM EM OBRA. AF_11/2017</t>
  </si>
  <si>
    <t>97040</t>
  </si>
  <si>
    <t>FECHAMENTO REMOVÍVEL DE ABERTURA DE CAIXILHO, EM MADEIRA  4 MONTAGENS EM OBRA. AF_11/2017</t>
  </si>
  <si>
    <t>97041</t>
  </si>
  <si>
    <t>FECHAMENTO REMOVÍVEL DE ABERTURA NO PISO, EM MADEIRA  1 MONTAGEM EM OBRA. AF_11/2017</t>
  </si>
  <si>
    <t>97046</t>
  </si>
  <si>
    <t>PONTEIRAS DE PROTEÇÃO DE VERGALHÕES EXPOSTOS EM FUNDAÇÕES. AF_11/2017</t>
  </si>
  <si>
    <t>97047</t>
  </si>
  <si>
    <t>PONTEIRAS DE PROTEÇÃO DE VERGALHÕES EXPOSTOS EM ESTRUTURAS DE CONCRETO ARMADO CONVENCIONAL. AF_11/2017</t>
  </si>
  <si>
    <t>97048</t>
  </si>
  <si>
    <t>PONTEIRAS DE PROTEÇÃO DE VERGALHÕES EXPOSTOS EM ALVENARIA ESTRUTURAL. AF_11/2017</t>
  </si>
  <si>
    <t>97054</t>
  </si>
  <si>
    <t>INSTALAÇÃO DE SINALIZADOR NOTURNO LED. AF_11/2017</t>
  </si>
  <si>
    <t>97062</t>
  </si>
  <si>
    <t>COLOCAÇÃO DE TELA EM ANDAIME FACHADEIRO. AF_11/2017</t>
  </si>
  <si>
    <t>97063</t>
  </si>
  <si>
    <t>MONTAGEM E DESMONTAGEM DE ANDAIME MODULAR FACHADEIRO, COM PISO METÁLICO, PARA EDIFICAÇÕES COM MÚLTIPLOS PAVIMENTOS (EXCLUSIVE ANDAIME E LIMPEZA). AF_11/2017</t>
  </si>
  <si>
    <t>97064</t>
  </si>
  <si>
    <t>MONTAGEM E DESMONTAGEM DE ANDAIME TUBULAR TIPO TORRE (EXCLUSIVE ANDAIME E LIMPEZA). AF_11/2017</t>
  </si>
  <si>
    <t>97065</t>
  </si>
  <si>
    <t>MONTAGEM E DESMONTAGEM DE ANDAIME MULTIDIRECIONAL (EXCLUSIVE ANDAIME E LIMPEZA). AF_11/2017</t>
  </si>
  <si>
    <t>97066</t>
  </si>
  <si>
    <t>COBERTURA PARA PROTEÇÃO DE PEDESTRES SOBRE ESTRUTURA DE ANDAIME, INCLUSIVE MONTAGEM E DESMONTAGEM. AF_11/2017</t>
  </si>
  <si>
    <t>97067</t>
  </si>
  <si>
    <t>PLATAFORMA DE PROTEÇÃO PRINCIPAL PARA ALVENARIA ESTRUTURAL PARA SER APOIADA EM ANDAIME, INCLUSIVE MONTAGEM E DESMONTAGEM. AF_11/2017</t>
  </si>
  <si>
    <t>97621</t>
  </si>
  <si>
    <t>97622</t>
  </si>
  <si>
    <t>97623</t>
  </si>
  <si>
    <t>97624</t>
  </si>
  <si>
    <t>97625</t>
  </si>
  <si>
    <t>97626</t>
  </si>
  <si>
    <t>97627</t>
  </si>
  <si>
    <t>97628</t>
  </si>
  <si>
    <t>97629</t>
  </si>
  <si>
    <t>97631</t>
  </si>
  <si>
    <t>3,02</t>
  </si>
  <si>
    <t>97632</t>
  </si>
  <si>
    <t>97633</t>
  </si>
  <si>
    <t>97634</t>
  </si>
  <si>
    <t>97635</t>
  </si>
  <si>
    <t>97636</t>
  </si>
  <si>
    <t>97637</t>
  </si>
  <si>
    <t>97638</t>
  </si>
  <si>
    <t>7,00</t>
  </si>
  <si>
    <t>97639</t>
  </si>
  <si>
    <t>18,41</t>
  </si>
  <si>
    <t>97640</t>
  </si>
  <si>
    <t>1,36</t>
  </si>
  <si>
    <t>1,52</t>
  </si>
  <si>
    <t>97641</t>
  </si>
  <si>
    <t>97642</t>
  </si>
  <si>
    <t>97643</t>
  </si>
  <si>
    <t>97644</t>
  </si>
  <si>
    <t>97645</t>
  </si>
  <si>
    <t>97647</t>
  </si>
  <si>
    <t>3,16</t>
  </si>
  <si>
    <t>97648</t>
  </si>
  <si>
    <t>97649</t>
  </si>
  <si>
    <t>3,63</t>
  </si>
  <si>
    <t>97650</t>
  </si>
  <si>
    <t>97651</t>
  </si>
  <si>
    <t>97652</t>
  </si>
  <si>
    <t>97653</t>
  </si>
  <si>
    <t>97654</t>
  </si>
  <si>
    <t>97655</t>
  </si>
  <si>
    <t>97656</t>
  </si>
  <si>
    <t>97657</t>
  </si>
  <si>
    <t>97658</t>
  </si>
  <si>
    <t>97659</t>
  </si>
  <si>
    <t>97660</t>
  </si>
  <si>
    <t>97661</t>
  </si>
  <si>
    <t>97662</t>
  </si>
  <si>
    <t>97663</t>
  </si>
  <si>
    <t>97664</t>
  </si>
  <si>
    <t>1,25</t>
  </si>
  <si>
    <t>97665</t>
  </si>
  <si>
    <t>97666</t>
  </si>
  <si>
    <t>95967</t>
  </si>
  <si>
    <t>SERVIÇOS TÉCNICOS ESPECIALIZADOS PARA ACOMPANHAMENTO DE EXECUÇÃO DE FUNDAÇÕES PROFUNDAS E ESTRUTURAS DE CONTENÇÃO</t>
  </si>
  <si>
    <t>99058</t>
  </si>
  <si>
    <t>LOCAÇÃO DE PONTO PARA REFERÊNCIA TOPOGRÁFICA. AF_10/2018</t>
  </si>
  <si>
    <t>6,90</t>
  </si>
  <si>
    <t>7,73</t>
  </si>
  <si>
    <t>99059</t>
  </si>
  <si>
    <t>LOCACAO CONVENCIONAL DE OBRA, UTILIZANDO GABARITO DE TÁBUAS CORRIDAS PONTALETADAS A CADA 2,00M -  2 UTILIZAÇÕES. AF_10/2018</t>
  </si>
  <si>
    <t>99060</t>
  </si>
  <si>
    <t>LOCAÇÃO COM CAVALETE COM ALTURA DE 1,00 M - 2 UTILIZAÇÕES. AF_10/2018</t>
  </si>
  <si>
    <t>99061</t>
  </si>
  <si>
    <t>LOCAÇÃO COM CAVALETE COM ALTURA DE 0,50 M - 2 UTILIZAÇÕES. AF_10/2018</t>
  </si>
  <si>
    <t>99062</t>
  </si>
  <si>
    <t>MARCAÇÃO DE PONTOS EM GABARITO OU CAVALETE. AF_10/2018</t>
  </si>
  <si>
    <t>99063</t>
  </si>
  <si>
    <t>LOCAÇÃO DE REDE DE ÁGUA OU ESGOTO. AF_10/2018</t>
  </si>
  <si>
    <t>99064</t>
  </si>
  <si>
    <t>LOCAÇÃO DE PAVIMENTAÇÃO. AF_10/2018</t>
  </si>
  <si>
    <t>0,34</t>
  </si>
  <si>
    <t>93588</t>
  </si>
  <si>
    <t>TRANSPORTE COM CAMINHÃO BASCULANTE DE 10 M³, EM VIA URBANA EM LEITO NATURAL (UNIDADE: M3XKM). AF_07/2020</t>
  </si>
  <si>
    <t>2,80</t>
  </si>
  <si>
    <t>93589</t>
  </si>
  <si>
    <t>TRANSPORTE COM CAMINHÃO BASCULANTE DE 10 M³, EM VIA URBANA EM REVESTIMENTO PRIMÁRIO (UNIDADE: M3XKM). AF_07/2020</t>
  </si>
  <si>
    <t>93590</t>
  </si>
  <si>
    <t>TRANSPORTE COM CAMINHÃO BASCULANTE DE 10 M³, EM VIA URBANA PAVIMENTADA, ADICIONAL PARA DMT EXCEDENTE A 30 KM (UNIDADE: M3XKM). AF_07/2020</t>
  </si>
  <si>
    <t>0,88</t>
  </si>
  <si>
    <t>93591</t>
  </si>
  <si>
    <t>TRANSPORTE COM CAMINHÃO BASCULANTE DE 14 M³, EM VIA URBANA EM LEITO NATURAL (UNIDADE: M3XKM). AF_07/2020</t>
  </si>
  <si>
    <t>93592</t>
  </si>
  <si>
    <t>TRANSPORTE COM CAMINHÃO BASCULANTE DE 14 M³, EM VIA URBANA EM REVESTIMENTO PRIMÁRIO (UNIDADE: M3XKM). AF_07/2020</t>
  </si>
  <si>
    <t>2,13</t>
  </si>
  <si>
    <t>93593</t>
  </si>
  <si>
    <t>TRANSPORTE COM CAMINHÃO BASCULANTE DE 14 M³, EM VIA URBANA PAVIMENTADA, ADICIONAL PARA DMT EXCEDENTE A 30 KM (UNIDADE: M3XKM). AF_07/2020</t>
  </si>
  <si>
    <t>93594</t>
  </si>
  <si>
    <t>TRANSPORTE COM CAMINHÃO BASCULANTE DE 10 M³, EM VIA URBANA EM LEITO NATURAL (UNIDADE: TXKM). AF_07/2020</t>
  </si>
  <si>
    <t>93595</t>
  </si>
  <si>
    <t>TRANSPORTE COM CAMINHÃO BASCULANTE DE 10 M³, EM VIA URBANA EM REVESTIMENTO PRIMÁRIO (UNIDADE: TXKM). AF_07/2020</t>
  </si>
  <si>
    <t>1,62</t>
  </si>
  <si>
    <t>1,64</t>
  </si>
  <si>
    <t>93596</t>
  </si>
  <si>
    <t>TRANSPORTE COM CAMINHÃO BASCULANTE DE 10 M³, EM VIA URBANA PAVIMENTADA, ADICIONAL PARA DMT EXCEDENTE A 30 KM (UNIDADE: TXKM). AF_07/2020</t>
  </si>
  <si>
    <t>93597</t>
  </si>
  <si>
    <t>TRANSPORTE COM CAMINHÃO BASCULANTE DE 14 M³, EM VIA URBANA EM LEITO NATURAL (UNIDADE: TXKM). AF_07/2020</t>
  </si>
  <si>
    <t>93598</t>
  </si>
  <si>
    <t>TRANSPORTE COM CAMINHÃO BASCULANTE DE 14 M³, EM VIA URBANA EM REVESTIMENTO PRIMÁRIO (UNIDADE: TXKM). AF_07/2020</t>
  </si>
  <si>
    <t>93599</t>
  </si>
  <si>
    <t>TRANSPORTE COM CAMINHÃO BASCULANTE DE 14 M³, EM VIA URBANA PAVIMENTADA, ADICIONAL PARA DMT EXCEDENTE A 30 KM (UNIDADE: TXKM). AF_07/2020</t>
  </si>
  <si>
    <t>0,51</t>
  </si>
  <si>
    <t>95425</t>
  </si>
  <si>
    <t>TRANSPORTE COM CAMINHÃO BASCULANTE DE 18 M³, EM VIA URBANA EM LEITO NATURAL (UNIDADE: M3XKM). AF_07/2020</t>
  </si>
  <si>
    <t>2,07</t>
  </si>
  <si>
    <t>2,09</t>
  </si>
  <si>
    <t>95426</t>
  </si>
  <si>
    <t>TRANSPORTE COM CAMINHÃO BASCULANTE DE 18 M³, EM VIA URBANA EM REVESTIMENTO PRIMÁRIO (UNIDADE: M3XKM). AF_07/2020</t>
  </si>
  <si>
    <t>95427</t>
  </si>
  <si>
    <t>TRANSPORTE COM CAMINHÃO BASCULANTE DE 18 M³, EM VIA URBANA PAVIMENTADA, ADICIONAL PARA DMT EXCEDENTE A 30 KM (UNIDADE: M3XKM). AF_07/2020</t>
  </si>
  <si>
    <t>95428</t>
  </si>
  <si>
    <t>TRANSPORTE COM CAMINHÃO BASCULANTE DE 18 M³, EM VIA URBANA EM LEITO NATURAL (UNIDADE: TXKM). AF_07/2020</t>
  </si>
  <si>
    <t>95429</t>
  </si>
  <si>
    <t>TRANSPORTE COM CAMINHÃO BASCULANTE DE 18 M³, EM VIA URBANA EM REVESTIMENTO PRIMÁRIO (UNIDADE: TXKM). AF_07/2020</t>
  </si>
  <si>
    <t>95430</t>
  </si>
  <si>
    <t>TRANSPORTE COM CAMINHÃO BASCULANTE DE 18 M³, EM VIA URBANA PAVIMENTADA, ADICIONAL PARA DMT EXCEDENTE A 30 KM (UNIDADE: TXKM). AF_07/2020</t>
  </si>
  <si>
    <t>95875</t>
  </si>
  <si>
    <t>TRANSPORTE COM CAMINHÃO BASCULANTE DE 10 M³, EM VIA URBANA PAVIMENTADA, DMT ATÉ 30 KM (UNIDADE: M3XKM). AF_07/2020</t>
  </si>
  <si>
    <t>95876</t>
  </si>
  <si>
    <t>TRANSPORTE COM CAMINHÃO BASCULANTE DE 14 M³, EM VIA URBANA PAVIMENTADA, DMT ATÉ 30 KM (UNIDADE: M3XKM). AF_07/2020</t>
  </si>
  <si>
    <t>95877</t>
  </si>
  <si>
    <t>TRANSPORTE COM CAMINHÃO BASCULANTE DE 18 M³, EM VIA URBANA PAVIMENTADA, DMT ATÉ 30 KM (UNIDADE: M3XKM). AF_07/2020</t>
  </si>
  <si>
    <t>95878</t>
  </si>
  <si>
    <t>TRANSPORTE COM CAMINHÃO BASCULANTE DE 10 M³, EM VIA URBANA PAVIMENTADA, DMT ATÉ 30 KM (UNIDADE: TXKM). AF_07/2020</t>
  </si>
  <si>
    <t>1,49</t>
  </si>
  <si>
    <t>95879</t>
  </si>
  <si>
    <t>TRANSPORTE COM CAMINHÃO BASCULANTE DE 14 M³, EM VIA URBANA PAVIMENTADA, DMT ATÉ 30 KM (UNIDADE: TXKM). AF_07/2020</t>
  </si>
  <si>
    <t>1,30</t>
  </si>
  <si>
    <t>95880</t>
  </si>
  <si>
    <t>TRANSPORTE COM CAMINHÃO BASCULANTE DE 18 M³, EM VIA URBANA PAVIMENTADA, DMT ATÉ 30 KM (UNIDADE: TXKM). AF_07/2020</t>
  </si>
  <si>
    <t>97912</t>
  </si>
  <si>
    <t>TRANSPORTE COM CAMINHÃO BASCULANTE DE 6 M³, EM VIA URBANA EM LEITO NATURAL (UNIDADE: M3XKM). AF_07/2020</t>
  </si>
  <si>
    <t>97913</t>
  </si>
  <si>
    <t>TRANSPORTE COM CAMINHÃO BASCULANTE DE 6 M³, EM VIA URBANA EM REVESTIMENTO PRIMÁRIO (UNIDADE: M3XKM). AF_07/2020</t>
  </si>
  <si>
    <t>97914</t>
  </si>
  <si>
    <t>TRANSPORTE COM CAMINHÃO BASCULANTE DE 6 M³, EM VIA URBANA PAVIMENTADA, DMT ATÉ 30 KM (UNIDADE: M3XKM). AF_07/2020</t>
  </si>
  <si>
    <t>97915</t>
  </si>
  <si>
    <t>TRANSPORTE COM CAMINHÃO BASCULANTE DE 6 M³, EM VIA URBANA PAVIMENTADA, ADICIONAL PARA DMT EXCEDENTE A 30 KM (UNIDADE: M3XKM). AF_07/2020</t>
  </si>
  <si>
    <t>1,08</t>
  </si>
  <si>
    <t>100937</t>
  </si>
  <si>
    <t>TRANSPORTE COM CAMINHÃO BASCULANTE DE 6 M³, EM VIA INTERNA (DENTRO DO CANTEIRO - UNIDADE: M3XKM). AF_07/2020</t>
  </si>
  <si>
    <t>100938</t>
  </si>
  <si>
    <t>TRANSPORTE COM CAMINHÃO BASCULANTE DE 10 M³, EM VIA INTERNA (DENTRO DO CANTEIRO - UNIDADE: M3XKM). AF_07/2020</t>
  </si>
  <si>
    <t>100939</t>
  </si>
  <si>
    <t>TRANSPORTE COM CAMINHÃO BASCULANTE DE 14 M³, EM VIA INTERNA (DENTRO DO CANTEIRO - UNIDADE:M3XKM). AF_07/2020</t>
  </si>
  <si>
    <t>100940</t>
  </si>
  <si>
    <t>TRANSPORTE COM CAMINHÃO BASCULANTE DE 18 M³, EM VIA INTERNA (DENTRO DO CANTEIRO - UNIDADE: M3XKM). AF_07/2020</t>
  </si>
  <si>
    <t>4,98</t>
  </si>
  <si>
    <t>100941</t>
  </si>
  <si>
    <t>TRANSPORTE COM CAMINHÃO BASCULANTE DE 6 M³, EM VIA INTERNA (DENTRO DO CANTEIRO - UNIDADE: TXKM). AF_07/2020</t>
  </si>
  <si>
    <t>100942</t>
  </si>
  <si>
    <t>TRANSPORTE COM CAMINHÃO BASCULANTE DE 10 M³, EM VIA INTERNA A OBRA (UNIDADE: TXKM). AF_07/2020</t>
  </si>
  <si>
    <t>100943</t>
  </si>
  <si>
    <t>TRANSPORTE COM CAMINHÃO BASCULANTE DE 14 M³, EM VIA INTERNA (DENTRO DO CANTEIRO - UNIDADE: TXKM). AF_07/2020</t>
  </si>
  <si>
    <t>3,91</t>
  </si>
  <si>
    <t>100944</t>
  </si>
  <si>
    <t>TRANSPORTE COM CAMINHÃO BASCULANTE DE 18 M³, EM VIA INTERNA (DENTRO DO CANTEIRO - UNIDADE: TXKM). AF_07/2020</t>
  </si>
  <si>
    <t>3,32</t>
  </si>
  <si>
    <t>100945</t>
  </si>
  <si>
    <t>TRANSPORTE COM CAMINHÃO CARROCERIA 9T, EM VIA URBANA EM LEITO NATURAL (UNIDADE: TXKM). AF_07/2020</t>
  </si>
  <si>
    <t>2,54</t>
  </si>
  <si>
    <t>100946</t>
  </si>
  <si>
    <t>TRANSPORTE COM CAMINHÃO CARROCERIA 9T, EM VIA URBANA EM REVESTIMENTO PRIMÁRIO (UNIDADE: TXKM). AF_07/2020</t>
  </si>
  <si>
    <t>2,19</t>
  </si>
  <si>
    <t>100947</t>
  </si>
  <si>
    <t>TRANSPORTE COM CAMINHÃO CARROCERIA 9T, EM VIA URBANA PAVIMENTADA, DMT ATÉ 30KM (UNIDADE: TXKM). AF_07/2020</t>
  </si>
  <si>
    <t>1,99</t>
  </si>
  <si>
    <t>2,02</t>
  </si>
  <si>
    <t>100948</t>
  </si>
  <si>
    <t>TRANSPORTE COM CAMINHÃO CARROCERIA 9T, EM VIA URBANA PAVIMENTADA, ADICIONAL PARA DMT EXCEDENTE A 30 KM (UNIDADE: TXKM). AF_07/2020</t>
  </si>
  <si>
    <t>100949</t>
  </si>
  <si>
    <t>TRANSPORTE COM CAMINHÃO CARROCERIA 9T, EM VIA INTERNA (DENTRO DO CANTEIRO - UNIDADE: TXKM). AF_07/2020</t>
  </si>
  <si>
    <t>100950</t>
  </si>
  <si>
    <t>TRANSPORTE COM CAMINHÃO CARROCERIA COM GUINDAUTO (MUNCK),  MOMENTO MÁXIMO DE CARGA 11,7 TM, EM VIA URBANA EM LEITO NATURAL (UNIDADE: TXKM). AF_07/2020</t>
  </si>
  <si>
    <t>100951</t>
  </si>
  <si>
    <t>TRANSPORTE COM CAMINHÃO CARROCERIA COM GUINDAUTO (MUNCK),  MOMENTO MÁXIMO DE CARGA 11,7 TM, EM VIA URBANA EM REVESTIMENTO PRIMÁRIO (UNIDADE: TXKM). AF_07/2020</t>
  </si>
  <si>
    <t>100952</t>
  </si>
  <si>
    <t>TRANSPORTE COM CAMINHÃO CARROCERIA COM GUINDAUTO (MUNCK),  MOMENTO MÁXIMO DE CARGA 11,7 TM, EM VIA URBANA PAVIMENTADA, DMT ATÉ 30KM (UNIDADE: TXKM). AF_07/2020</t>
  </si>
  <si>
    <t>100953</t>
  </si>
  <si>
    <t>TRANSPORTE COM CAMINHÃO CARROCERIA COM GUINDAUTO (MUNCK),  MOMENTO MÁXIMO DE CARGA 11,7 TM, EM VIA URBANA PAVIMENTADA, ADICIONAL PARA DMT EXCEDENTE A 30 KM (UNIDADE: TXKM). AF_07/2020</t>
  </si>
  <si>
    <t>100954</t>
  </si>
  <si>
    <t>TRANSPORTE COM CAMINHÃO CARROCERIA COM GUINDAUTO (MUNCK),  MOMENTO MÁXIMO DE CARGA 11,7 TM, EM VIA INTERNA (DENTRO DO CANTEIRO - UNIDADE: TXKM). AF_07/2020</t>
  </si>
  <si>
    <t>100955</t>
  </si>
  <si>
    <t>TRANSPORTE COM CAMINHÃO PIPA DE 6 M³, EM VIA URBANA EM LEITO NATURAL (UNIDADE: M3XKM). AF_07/2020</t>
  </si>
  <si>
    <t>100956</t>
  </si>
  <si>
    <t>TRANSPORTE COM CAMINHÃO PIPA DE 6 M³, EM VIA URBANA EM REVESTIMENTO PRIMÁRIO (UNIDADE: M3XKM). AF_07/2020</t>
  </si>
  <si>
    <t>100957</t>
  </si>
  <si>
    <t>TRANSPORTE COM CAMINHÃO PIPA DE 6 M³, EM VIA URBANA PAVIMENTADA, DMT ATÉ 30KM (UNIDADE: M3XKM). AF_07/2020</t>
  </si>
  <si>
    <t>100958</t>
  </si>
  <si>
    <t>TRANSPORTE COM CAMINHÃO PIPA DE 6 M³, EM VIA URBANA PAVIMENTADA, ADICIONAL PARA DMT EXCEDENTE A 30 KM (UNIDADE: M3XKM). AF_07/2020</t>
  </si>
  <si>
    <t>100959</t>
  </si>
  <si>
    <t>TRANSPORTE COM CAMINHÃO PIPA DE 6 M³, EM VIA INTERNA (DENTRO DO CANTEIRO - UNIDADE: M3XKM). AF_07/2020</t>
  </si>
  <si>
    <t>100960</t>
  </si>
  <si>
    <t>TRANSPORTE COM CAMINHÃO PIPA DE 10 M³, EM VIA URBANA EM LEITO NATURAL (UNIDADE: M3XKM). AF_07/2020</t>
  </si>
  <si>
    <t>3,28</t>
  </si>
  <si>
    <t>100961</t>
  </si>
  <si>
    <t>TRANSPORTE COM CAMINHÃO PIPA DE 10 M³, EM VIA URBANA EM REVESTIMENTO PRIMÁRIO (UNIDADE: M3XKM). AF_07/2020</t>
  </si>
  <si>
    <t>100962</t>
  </si>
  <si>
    <t>TRANSPORTE COM CAMINHÃO PIPA DE 10 M³, EM VIA URBANA PAVIMENTADA, DMT ATÉ 30KM (UNIDADE: M3XKM). AF_07/2020</t>
  </si>
  <si>
    <t>100963</t>
  </si>
  <si>
    <t>TRANSPORTE COM CAMINHÃO PIPA DE 10 M³, EM VIA URBANA PAVIMENTADA, ADICIONAL PARA DMT EXCEDENTE A 30 KM (UNIDADE: M3XKM). AF_07/2020</t>
  </si>
  <si>
    <t>1,03</t>
  </si>
  <si>
    <t>100964</t>
  </si>
  <si>
    <t>TRANSPORTE COM CAMINHÃO PIPA DE 10 M³, EM VIA INTERNA (DENTRO DO CANTEIRO - UNIDADE: M3XKM). AF_07/2020</t>
  </si>
  <si>
    <t>100973</t>
  </si>
  <si>
    <t>CARGA, MANOBRA E DESCARGA DE SOLOS E MATERIAIS GRANULARES EM CAMINHÃO BASCULANTE 6 M³ - CARGA COM PÁ CARREGADEIRA (CAÇAMBA DE 1,7 A 2,8 M³ / 128 HP) E DESCARGA LIVRE (UNIDADE: M3). AF_07/2020</t>
  </si>
  <si>
    <t>100974</t>
  </si>
  <si>
    <t>CARGA, MANOBRA E DESCARGA DE SOLOS E MATERIAIS GRANULARES EM CAMINHÃO BASCULANTE 10 M³ - CARGA COM PÁ CARREGADEIRA (CAÇAMBA DE 1,7 A 2,8 M³ / 128 HP) E DESCARGA LIVRE (UNIDADE: M3). AF_07/2020</t>
  </si>
  <si>
    <t>100975</t>
  </si>
  <si>
    <t>CARGA, MANOBRA E DESCARGA DE SOLOS E MATERIAIS GRANULARES EM CAMINHÃO BASCULANTE 14 M³ - CARGA COM PÁ CARREGADEIRA (CAÇAMBA DE 1,7 A 2,8 M³ / 128 HP) E DESCARGA LIVRE (UNIDADE: M3). AF_07/2020</t>
  </si>
  <si>
    <t>100965</t>
  </si>
  <si>
    <t>TRANSPORTE COM CAMINHÃO TANQUE DE TRANSPORTE DE MATERIAL ASFÁLTICO DE 30000 L, EM VIA URBANA EM  LEITO NATURAL (UNIDADE: TXKM). AF_07/2020</t>
  </si>
  <si>
    <t>100966</t>
  </si>
  <si>
    <t>TRANSPORTE COM CAMINHÃO TANQUE DE TRANSPORTE DE MATERIAL ASFÁLTICO DE 30000 L, EM VIA URBANA EM  REVESTIMENTO PRIMÁRIO (UNIDADE: TXKM). AF_07/2020</t>
  </si>
  <si>
    <t>100969</t>
  </si>
  <si>
    <t>TRANSPORTE COM CAMINHÃO TANQUE DE TRANSPORTE DE MATERIAL ASFÁLTICO DE 20000 L, EM VIA URBANA EM LEITO NATURAL (UNIDADE: TXKM). AF_07/2020</t>
  </si>
  <si>
    <t>100970</t>
  </si>
  <si>
    <t>TRANSPORTE COM CAMINHÃO TANQUE DE TRANSPORTE DE MATERIAL ASFÁLTICO DE 20000 L, EM VIA URBANA EM  REVESTIMENTO PRIMÁRIO (UNIDADE: TXKM). AF_07/2020</t>
  </si>
  <si>
    <t>1,77</t>
  </si>
  <si>
    <t>102330</t>
  </si>
  <si>
    <t>TRANSPORTE COM CAMINHÃO TANQUE DE TRANSPORTE DE MATERIAL ASFÁLTICO DE 30000 L, EM VIA URBANA PAVIMENTADA, DMT ATÉ 30KM (UNIDADE: TXKM). AF_07/2020</t>
  </si>
  <si>
    <t>102331</t>
  </si>
  <si>
    <t>TRANSPORTE COM CAMINHÃO TANQUE DE TRANSPORTE DE MATERIAL ASFÁLTICO DE 30000 L, EM VIA URBANA PAVIMENTADA, ADICIONAL PARA DMT EXCEDENTE A 30 KM (UNIDADE: TXKM). AF_07/2020</t>
  </si>
  <si>
    <t>102332</t>
  </si>
  <si>
    <t>TRANSPORTE COM CAMINHÃO TANQUE DE TRANSPORTE DE MATERIAL ASFÁLTICO DE 20000 L, EM VIA URBANA PAVIMENTADA, DMT ATÉ 30KM (UNIDADE: TXKM). AF_07/2020</t>
  </si>
  <si>
    <t>102333</t>
  </si>
  <si>
    <t>TRANSPORTE COM CAMINHÃO TANQUE DE TRANSPORTE DE MATERIAL ASFÁLTICO DE 20000 L, EM VIA URBANA PAVIMENTADA, ADICIONAL PARA DMT EXCEDENTE A 30 KM (UNIDADE: TXKM). AF_07/2020</t>
  </si>
  <si>
    <t>101019</t>
  </si>
  <si>
    <t>CARGA, MANOBRA E DESCARGA MANUAL DE TUBOS PLÁSTICOS, DN MENOR OU IGUAL A 100 MM, EM CAMINHÃO CARROCERIA 9T. AF_07/2020</t>
  </si>
  <si>
    <t>T</t>
  </si>
  <si>
    <t>101479</t>
  </si>
  <si>
    <t>CARGA, MANOBRA E DESCARGA MANUAL DE TUBOS PLÁSTICOS, DN 200 MM, EM CAMINHÃO CARROCERIA 9T. AF_07/2020</t>
  </si>
  <si>
    <t>102568</t>
  </si>
  <si>
    <t>CARGA, MANOBRA E DESCARGA MANUAL DE TUBOS PLÁSTICOS, DN 150 MM, EM CAMINHÃO CARROCERIA 9T. AF_06/2021</t>
  </si>
  <si>
    <t>100976</t>
  </si>
  <si>
    <t>CARGA, MANOBRA E DESCARGA DE SOLOS E MATERIAIS GRANULARES EM CAMINHÃO BASCULANTE 18 M³ - CARGA COM PÁ CARREGADEIRA (CAÇAMBA DE 1,7 A 2,8 M³ / 128 HP) E DESCARGA LIVRE (UNIDADE: M3). AF_07/2020</t>
  </si>
  <si>
    <t>100977</t>
  </si>
  <si>
    <t>CARGA, MANOBRA E DESCARGA DE SOLOS E MATERIAIS GRANULARES EM CAMINHÃO BASCULANTE 6 M³ - CARGA COM ESCAVADEIRA HIDRÁULICA (CAÇAMBA DE 1,20 M³ / 155 HP) E DESCARGA LIVRE (UNIDADE: M3). AF_07/2020</t>
  </si>
  <si>
    <t>6,73</t>
  </si>
  <si>
    <t>100978</t>
  </si>
  <si>
    <t>CARGA, MANOBRA E DESCARGA DE SOLOS E MATERIAIS GRANULARES EM CAMINHÃO BASCULANTE 10 M³ - CARGA COM ESCAVADEIRA HIDRÁULICA (CAÇAMBA DE 1,20 M³ / 155 HP) E DESCARGA LIVRE (UNIDADE: M3). AF_07/2020</t>
  </si>
  <si>
    <t>100979</t>
  </si>
  <si>
    <t>CARGA, MANOBRA E DESCARGA DE SOLOS E MATERIAIS GRANULARES EM CAMINHÃO BASCULANTE 14 M³ - CARGA COM ESCAVADEIRA HIDRÁULICA (CAÇAMBA DE 1,20 M³ / 155 HP) E DESCARGA LIVRE (UNIDADE: M3). AF_07/2020</t>
  </si>
  <si>
    <t>100980</t>
  </si>
  <si>
    <t>CARGA, MANOBRA E DESCARGA DE SOLOS E MATERIAIS GRANULARES EM CAMINHÃO BASCULANTE 18 M³ - CARGA COM ESCAVADEIRA HIDRÁULICA (CAÇAMBA DE 1,20 M³ / 155 HP) E DESCARGA LIVRE (UNIDADE: M3). AF_07/2020</t>
  </si>
  <si>
    <t>100981</t>
  </si>
  <si>
    <t>CARGA, MANOBRA E DESCARGA DE ENTULHO EM CAMINHÃO BASCULANTE 6 M³ - CARGA COM ESCAVADEIRA HIDRÁULICA  (CAÇAMBA DE 0,80 M³ / 111 HP) E DESCARGA LIVRE (UNIDADE: M3). AF_07/2020</t>
  </si>
  <si>
    <t>100982</t>
  </si>
  <si>
    <t>CARGA, MANOBRA E DESCARGA DE ENTULHO EM CAMINHÃO BASCULANTE 10 M³ - CARGA COM ESCAVADEIRA HIDRÁULICA  (CAÇAMBA DE 0,80 M³ / 111 HP) E DESCARGA LIVRE (UNIDADE: M3). AF_07/2020</t>
  </si>
  <si>
    <t>100983</t>
  </si>
  <si>
    <t>CARGA, MANOBRA E DESCARGA DE ENTULHO EM CAMINHÃO BASCULANTE 14 M³ - CARGA COM ESCAVADEIRA HIDRÁULICA  (CAÇAMBA DE 0,80 M³ / 111 HP) E DESCARGA LIVRE (UNIDADE: M3). AF_07/2020</t>
  </si>
  <si>
    <t>8,07</t>
  </si>
  <si>
    <t>100984</t>
  </si>
  <si>
    <t>CARGA, MANOBRA E DESCARGA DE ENTULHO EM CAMINHÃO BASCULANTE 18 M³ - CARGA COM ESCAVADEIRA HIDRÁULICA  (CAÇAMBA DE 0,80 M³ / 111 HP) E DESCARGA LIVRE (UNIDADE: M3). AF_07/2020</t>
  </si>
  <si>
    <t>7,80</t>
  </si>
  <si>
    <t>100985</t>
  </si>
  <si>
    <t>CARGA DE MISTURA ASFÁLTICA EM CAMINHÃO BASCULANTE 6 M³ (UNIDADE: M3). AF_07/2020</t>
  </si>
  <si>
    <t>100986</t>
  </si>
  <si>
    <t>CARGA DE MISTURA ASFÁLTICA EM CAMINHÃO BASCULANTE 10 M³ (UNIDADE: M3). AF_07/2020</t>
  </si>
  <si>
    <t>100987</t>
  </si>
  <si>
    <t>CARGA DE MISTURA ASFÁLTICA EM CAMINHÃO BASCULANTE 14 M³ (UNIDADE: M3). AF_07/2020</t>
  </si>
  <si>
    <t>100988</t>
  </si>
  <si>
    <t>CARGA DE MISTURA ASFÁLTICA EM CAMINHÃO BASCULANTE 18 M³ (UNIDADE: M3). AF_07/2020</t>
  </si>
  <si>
    <t>9,88</t>
  </si>
  <si>
    <t>100989</t>
  </si>
  <si>
    <t>CARGA, MANOBRA E DESCARGA DE SOLOS E MATERIAIS GRANULARES EM CAMINHÃO BASCULANTE 6 M³ - CARGA COM PÁ CARREGADEIRA (CAÇAMBA DE 1,7 A 2,8 M³ / 128 HP) E DESCARGA LIVRE (UNIDADE: T). AF_07/2020</t>
  </si>
  <si>
    <t>100990</t>
  </si>
  <si>
    <t>CARGA, MANOBRA E DESCARGA DE SOLOS E MATERIAIS GRANULARES EM CAMINHÃO BASCULANTE 10 M³ - CARGA COM PÁ CARREGADEIRA (CAÇAMBA DE 1,7 A 2,8 M³ / 128 HP) E DESCARGA LIVRE (UNIDADE: T). AF_07/2020</t>
  </si>
  <si>
    <t>100991</t>
  </si>
  <si>
    <t>CARGA, MANOBRA E DESCARGA DE SOLOS E MATERIAIS GRANULARES EM CAMINHÃO BASCULANTE 14 M³ - CARGA COM PÁ CARREGADEIRA (CAÇAMBA DE 1,7 A 2,8 M³ / 128 HP) E DESCARGA LIVRE (UNIDADE: T). AF_07/2020</t>
  </si>
  <si>
    <t>5,11</t>
  </si>
  <si>
    <t>100992</t>
  </si>
  <si>
    <t>CARGA, MANOBRA E DESCARGA DE SOLOS E MATERIAIS GRANULARES EM CAMINHÃO BASCULANTE 18 M³ - CARGA COM PÁ CARREGADEIRA (CAÇAMBA DE 1,7 A 2,8 M³ / 128 HP) E DESCARGA LIVRE (UNIDADE: T). AF_07/2020</t>
  </si>
  <si>
    <t>100993</t>
  </si>
  <si>
    <t>CARGA, MANOBRA E DESCARGA DE SOLOS E MATERIAIS GRANULARES EM CAMINHÃO BASCULANTE 6 M³ - CARGA COM ESCAVADEIRA HIDRÁULICA (CAÇAMBA DE 1,20 M³ / 155 HP) E DESCARGA LIVRE (UNIDADE: T). AF_07/2020</t>
  </si>
  <si>
    <t>4,47</t>
  </si>
  <si>
    <t>100994</t>
  </si>
  <si>
    <t>CARGA, MANOBRA E DESCARGA DE SOLOS E MATERIAIS GRANULARES EM CAMINHÃO BASCULANTE 10 M³ - CARGA COM ESCAVADEIRA HIDRÁULICA (CAÇAMBA DE 1,20 M³ / 155 HP) E DESCARGA LIVRE (UNIDADE: T). AF_07/2020</t>
  </si>
  <si>
    <t>100995</t>
  </si>
  <si>
    <t>CARGA, MANOBRA E DESCARGA DE SOLOS E MATERIAIS GRANULARES EM CAMINHÃO BASCULANTE 14 M³ - CARGA COM ESCAVADEIRA HIDRÁULICA (CAÇAMBA DE 1,20 M³ / 155 HP) E DESCARGA LIVRE (UNIDADE: T). AF_07/2020</t>
  </si>
  <si>
    <t>3,93</t>
  </si>
  <si>
    <t>100996</t>
  </si>
  <si>
    <t>CARGA, MANOBRA E DESCARGA DE SOLOS E MATERIAIS GRANULARES EM CAMINHÃO BASCULANTE 18 M³ - CARGA COM ESCAVADEIRA HIDRÁULICA (CAÇAMBA DE 1,20 M³ / 155 HP) E DESCARGA LIVRE (UNIDADE: T). AF_07/2020</t>
  </si>
  <si>
    <t>3,75</t>
  </si>
  <si>
    <t>100997</t>
  </si>
  <si>
    <t>CARGA, MANOBRA E DESCARGA DE ENTULHO EM CAMINHÃO BASCULANTE 6 M³ - CARGA COM ESCAVADEIRA HIDRÁULICA  (CAÇAMBA DE 0,80 M³ / 111 HP) E DESCARGA LIVRE (UNIDADE: T). AF_07/2020</t>
  </si>
  <si>
    <t>5,60</t>
  </si>
  <si>
    <t>100998</t>
  </si>
  <si>
    <t>CARGA, MANOBRA E DESCARGA DE ENTULHO EM CAMINHÃO BASCULANTE 10 M³ - CARGA COM ESCAVADEIRA HIDRÁULICA  (CAÇAMBA DE 0,80 M³ / 111 HP) E DESCARGA LIVRE (UNIDADE: T). AF_07/2020</t>
  </si>
  <si>
    <t>100999</t>
  </si>
  <si>
    <t>CARGA, MANOBRA E DESCARGA DE ENTULHO EM CAMINHÃO BASCULANTE 14 M³ - CARGA COM ESCAVADEIRA HIDRÁULICA  (CAÇAMBA DE 0,80 M³ / 111 HP) E DESCARGA LIVRE (UNIDADE: T). AF_07/2020</t>
  </si>
  <si>
    <t>101000</t>
  </si>
  <si>
    <t>CARGA, MANOBRA E DESCARGA DE ENTULHO EM CAMINHÃO BASCULANTE 18 M³ - CARGA COM ESCAVADEIRA HIDRÁULICA  (CAÇAMBA DE 0,80 M³ / 111 HP) E DESCARGA LIVRE (UNIDADE: T). AF_07/2020</t>
  </si>
  <si>
    <t>101001</t>
  </si>
  <si>
    <t>CARGA DE MISTURA ASFÁLTICA EM CAMINHÃO BASCULANTE 6 M³ (UNIDADE: T). AF_07/2020</t>
  </si>
  <si>
    <t>101002</t>
  </si>
  <si>
    <t>CARGA DE MISTURA ASFÁLTICA EM CAMINHÃO BASCULANTE 10 M³ (UNIDADE: T). AF_07/2020</t>
  </si>
  <si>
    <t>101003</t>
  </si>
  <si>
    <t>CARGA DE MISTURA ASFÁLTICA EM CAMINHÃO BASCULANTE 14 M³ (UNIDADE: T). AF_07/2020</t>
  </si>
  <si>
    <t>101004</t>
  </si>
  <si>
    <t>CARGA DE MISTURA ASFÁLTICA EM CAMINHÃO BASCULANTE 18 M³ (UNIDADE: T). AF_07/2020</t>
  </si>
  <si>
    <t>6,52</t>
  </si>
  <si>
    <t>101005</t>
  </si>
  <si>
    <t>CARGA, MANOBRA E DESCARGA DE ÁGUA EM CAMINHÃO PIPA 6 M³. AF_07/2020</t>
  </si>
  <si>
    <t>16,66</t>
  </si>
  <si>
    <t>101006</t>
  </si>
  <si>
    <t>CARGA, MANOBRA E DESCARGA DE ÁGUA EM CAMINHÃO PIPA 10 M³. AF_07/2020</t>
  </si>
  <si>
    <t>101007</t>
  </si>
  <si>
    <t>CARGA DE ÁGUA EM CAMINHÃO PIPA 6 M³. AF_07/2020</t>
  </si>
  <si>
    <t>101008</t>
  </si>
  <si>
    <t>CARGA DE ÁGUA EM CAMINHÃO PIPA 10 M³. AF_07/2020</t>
  </si>
  <si>
    <t>4,94</t>
  </si>
  <si>
    <t>101009</t>
  </si>
  <si>
    <t>CARGA, MANOBRA E DESCARGA DE POSTE DE CONCRETO EM CAMINHÃO CARROCERIA COM GUINDAUTO (MUNCK) 11,7 TM. AF_07/2020</t>
  </si>
  <si>
    <t>101010</t>
  </si>
  <si>
    <t>CARGA, MANOBRA E DESCARGA DE PERFIL METÁLICO EM CAMINHÃO CARROCERIA COM GUINDAUTO (MUNCK) 11,7 TM. AF_07/2020</t>
  </si>
  <si>
    <t>24,46</t>
  </si>
  <si>
    <t>101013</t>
  </si>
  <si>
    <t>CARGA, MANOBRA E DESCARGA DE TUBOS DE CONCRETO, DN MENOR OU IGUAL A 300 MM, EM CAMINHÃO CARROCERIA COM GUINDAUTO (MUNCK) 11,7 TM. AF_07/2020</t>
  </si>
  <si>
    <t>101014</t>
  </si>
  <si>
    <t>CARGA, MANOBRA E DESCARGA DE TUBOS DE CONCRETO, DN 400 MM, EM CAMINHÃO CARROCERIA COM GUINDAUTO (MUNCK) 11,7 TM. AF_07/2020</t>
  </si>
  <si>
    <t>101015</t>
  </si>
  <si>
    <t>CARGA, MANOBRA E DESCARGA DE TUBOS DE CONCRETO, DN 500 MM, EM CAMINHÃO CARROCERIA COM GUINDAUTO (MUNCK) 11,7 TM. AF_07/2020</t>
  </si>
  <si>
    <t>101016</t>
  </si>
  <si>
    <t>CARGA, MANOBRA E DESCARGA DE TUBOS METÁLICOS, DN MENOR OU IGUAL A 150 MM, EM CAMINHÃO CARROCERIA COM GUINDAUTO (MUNCK) 11,7 TM. AF_07/2020</t>
  </si>
  <si>
    <t>101017</t>
  </si>
  <si>
    <t>CARGA, MANOBRA E DESCARGA DE TUBOS METÁLICOS, DN 200 MM, EM CAMINHÃO CARROCERIA COM GUINDAUTO (MUNCK) 11,7 TM. AF_07/2020</t>
  </si>
  <si>
    <t>101018</t>
  </si>
  <si>
    <t>CARGA, MANOBRA E DESCARGA DE TUBOS METÁLICOS, DN 250 MM, EM CAMINHÃO CARROCERIA COM GUINDAUTO (MUNCK) 11,7 TM. AF_07/2020</t>
  </si>
  <si>
    <t>21,46</t>
  </si>
  <si>
    <t>101463</t>
  </si>
  <si>
    <t>CARGA, MANOBRA E DESCARGA DE TUBOS DE CONCRETO, DN 600 MM, EM CAMINHÃO CARROCERIA COM GUINDAUTO (MUNCK) 11,7 TM. AF_07/2020</t>
  </si>
  <si>
    <t>101464</t>
  </si>
  <si>
    <t>CARGA, MANOBRA E DESCARGA DE TUBOS DE CONCRETO, DN 700 MM, EM CAMINHÃO CARROCERIA COM GUINDAUTO (MUNCK) 11,7 TM. AF_07/2020</t>
  </si>
  <si>
    <t>101465</t>
  </si>
  <si>
    <t>CARGA, MANOBRA E DESCARGA DE TUBOS DE CONCRETO, DN 800 MM, EM CAMINHÃO CARROCERIA COM GUINDAUTO (MUNCK) 11,7 TM. AF_07/2020</t>
  </si>
  <si>
    <t>101466</t>
  </si>
  <si>
    <t>CARGA, MANOBRA E DESCARGA DE TUBOS DE CONCRETO, DN 900 MM, EM CAMINHÃO CARROCERIA COM GUINDAUTO (MUNCK) 11,7 TM. AF_07/2020</t>
  </si>
  <si>
    <t>101467</t>
  </si>
  <si>
    <t>CARGA, MANOBRA E DESCARGA DE TUBOS DE CONCRETO, DN 1000 MM, EM CAMINHÃO CARROCERIA COM GUINDAUTO (MUNCK) 11,7 TM. AF_07/2020</t>
  </si>
  <si>
    <t>101468</t>
  </si>
  <si>
    <t>CARGA, MANOBRA E DESCARGA DE TUBOS DE CONCRETO, DN 1200 MM, EM CAMINHÃO CARROCERIA COM GUINDAUTO (MUNCK) 11,7 TM. AF_07/2020</t>
  </si>
  <si>
    <t>101469</t>
  </si>
  <si>
    <t>CARGA, MANOBRA E DESCARGA DE TUBOS METÁLICOS, DN 300 MM, EM CAMINHÃO CARROCERIA COM GUINDAUTO (MUNCK) 11,7 TM. AF_07/2020</t>
  </si>
  <si>
    <t>101470</t>
  </si>
  <si>
    <t>CARGA, MANOBRA E DESCARGA DE TUBOS METÁLICOS, DN 350 MM, EM CAMINHÃO CARROCERIA COM GUINDAUTO (MUNCK) 11,7 TM. AF_07/2020</t>
  </si>
  <si>
    <t>101471</t>
  </si>
  <si>
    <t>CARGA, MANOBRA E DESCARGA DE TUBOS METÁLICOS, DN 400 MM, EM CAMINHÃO CARROCERIA COM GUINDAUTO (MUNCK) 11,7 TM. AF_07/2020</t>
  </si>
  <si>
    <t>101472</t>
  </si>
  <si>
    <t>CARGA, MANOBRA E DESCARGA DE TUBOS METÁLICOS, DN 500 MM, EM CAMINHÃO CARROCERIA COM GUINDAUTO (MUNCK) 11,7 TM. AF_07/2020</t>
  </si>
  <si>
    <t>101473</t>
  </si>
  <si>
    <t>CARGA, MANOBRA E DESCARGA DE TUBOS METÁLICOS, DN 600 MM, EM CAMINHÃO CARROCERIA COM GUINDAUTO (MUNCK) 11,7 TM. AF_07/2020</t>
  </si>
  <si>
    <t>101474</t>
  </si>
  <si>
    <t>CARGA, MANOBRA E DESCARGA DE TUBOS METÁLICOS, DN 700 MM, EM CAMINHÃO CARROCERIA COM GUINDAUTO (MUNCK) 11,7 TM. AF_07/2020</t>
  </si>
  <si>
    <t>101475</t>
  </si>
  <si>
    <t>CARGA, MANOBRA E DESCARGA DE TUBOS METÁLICOS, DN 800 MM, EM CAMINHÃO CARROCERIA COM GUINDAUTO (MUNCK) 11,7 TM. AF_07/2020</t>
  </si>
  <si>
    <t>101476</t>
  </si>
  <si>
    <t>CARGA, MANOBRA E DESCARGA DE TUBOS METÁLICOS, DN 900 MM, EM CAMINHÃO CARROCERIA COM GUINDAUTO (MUNCK) 11,7 TM. AF_07/2020</t>
  </si>
  <si>
    <t>101477</t>
  </si>
  <si>
    <t>CARGA, MANOBRA E DESCARGA DE TUBOS METÁLICOS, DN 1000 MM, EM CAMINHÃO CARROCERIA COM GUINDAUTO (MUNCK) 11,7 TM. AF_07/2020</t>
  </si>
  <si>
    <t>11,80</t>
  </si>
  <si>
    <t>101478</t>
  </si>
  <si>
    <t>CARGA, MANOBRA E DESCARGA DE TUBOS METÁLICOS, DN 1200 MM, EM CAMINHÃO CARROCERIA COM GUINDAUTO (MUNCK) 11,7 TM. AF_07/2020</t>
  </si>
  <si>
    <t>101480</t>
  </si>
  <si>
    <t>CARGA, MANOBRA E DESCARGA DE TUBOS PLÁSTICOS, DN 250 MM, EM CAMINHÃO CARROCERIA COM GUINDAUTO (MUNCK) 11,7 TM. AF_07/2020</t>
  </si>
  <si>
    <t>101481</t>
  </si>
  <si>
    <t>CARGA, MANOBRA E DESCARGA DE TUBOS PLÁSTICOS, DN 300 MM, EM CAMINHÃO CARROCERIA COM GUINDAUTO (MUNCK) 11,7 TM. AF_07/2020</t>
  </si>
  <si>
    <t>101482</t>
  </si>
  <si>
    <t>CARGA, MANOBRA E DESCARGA DE TUBOS PLÁSTICOS, DN 400 MM, EM CAMINHÃO CARROCERIA COM GUINDAUTO (MUNCK) 11,7 TM. AF_07/2020</t>
  </si>
  <si>
    <t>101483</t>
  </si>
  <si>
    <t>CARGA, MANOBRA E DESCARGA DE TUBOS PLÁSTICOS, DN 500 MM, EM CAMINHÃO CARROCERIA COM GUINDAUTO (MUNCK) 11,7 TM. AF_07/2020</t>
  </si>
  <si>
    <t>101484</t>
  </si>
  <si>
    <t>CARGA, MANOBRA E DESCARGA DE TUBOS PLÁSTICOS, DN 600 MM, EM CAMINHÃO CARROCERIA COM GUINDAUTO (MUNCK) 11,7 TM. AF_07/2020</t>
  </si>
  <si>
    <t>101485</t>
  </si>
  <si>
    <t>CARGA, MANOBRA E DESCARGA DE TUBOS PLÁSTICOS, DN 750 MM, EM CAMINHÃO CARROCERIA COM GUINDAUTO (MUNCK) 11,7 TM. AF_07/2020</t>
  </si>
  <si>
    <t>101486</t>
  </si>
  <si>
    <t>CARGA, MANOBRA E DESCARGA DE TUBOS PLÁSTICOS, DN 900 MM, EM CAMINHÃO CARROCERIA COM GUINDAUTO (MUNCK) 11,7 TM. AF_07/2020</t>
  </si>
  <si>
    <t>101487</t>
  </si>
  <si>
    <t>CARGA, MANOBRA E DESCARGA DE TUBOS PLÁSTICOS, DN 1000 MM, EM CAMINHÃO CARROCERIA COM GUINDAUTO (MUNCK) 11,7 TM. AF_07/2020</t>
  </si>
  <si>
    <t>101488</t>
  </si>
  <si>
    <t>CARGA, MANOBRA E DESCARGA DE TUBOS PLÁSTICOS, DN 1200 MM, EM CAMINHÃO CARROCERIA COM GUINDAUTO (MUNCK) 11,7 TM. AF_07/2020</t>
  </si>
  <si>
    <t>101188</t>
  </si>
  <si>
    <t>RECOMPOSIÇÃO PARCIAL DE ARAME FARPADO Nº 14 CLASSE 250, FIXADO EM CERCA COM MOURÕES DE CONCRETO - FORNECIMENTO E INSTALAÇÃO. AF_05/2020</t>
  </si>
  <si>
    <t>101189</t>
  </si>
  <si>
    <t>CERCA COM MOURÕES DE CONCRETO, RETO, H=3,00 M, ESPAÇAMENTO DE 2,5 M, CRAVADOS 0,5 M, COM 4 FIOS DE ARAME FARPADO Nº 14 CLASSE 250 - FORNECIMENTO E INSTALAÇÃO. AF_05/2020</t>
  </si>
  <si>
    <t>101190</t>
  </si>
  <si>
    <t>CERCA COM MOURÕES DE CONCRETO, RETO, H=3,00 M, ESPAÇAMENTO DE 2,5 M, CRAVADOS 0,5 M, COM 4 FIOS DE ARAME DE AÇO OVALADO 15X17 - FORNECIMENTO E INSTALAÇÃO. AF_05/2020</t>
  </si>
  <si>
    <t>101191</t>
  </si>
  <si>
    <t>CERCA COM MOURÕES DE CONCRETO, RETO, H=3,00 M, ESPAÇAMENTO DE 2,5 M, CRAVADOS 0,5 M, COM 4 FIOS DE ARAME MISTO - FORNECIMENTO E INSTALAÇÃO. AF_05/2020</t>
  </si>
  <si>
    <t>101192</t>
  </si>
  <si>
    <t>CERCA COM MOURÕES DE CONCRETO, RETO, H=2,30 M, ESPAÇAMENTO DE 2,5 M, CRAVADOS 0,5 M, COM 4 FIOS DE ARAME FARPADO Nº 14 CLASSE 250 - FORNECIMENTO E INSTALAÇÃO. AF_05/2020</t>
  </si>
  <si>
    <t>101193</t>
  </si>
  <si>
    <t>CERCA COM MOURÕES DE CONCRETO, RETO, H=2,30 M, ESPAÇAMENTO DE 2,5 M, CRAVADOS 0,5 M, COM 4 FIOS DE ARAME DE AÇO OVALADO 15X17 - FORNECIMENTO E INSTALAÇÃO. AF_05/2020</t>
  </si>
  <si>
    <t>101194</t>
  </si>
  <si>
    <t>CERCA COM MOURÕES DE CONCRETO, RETO, H=2,30 M, ESPAÇAMENTO DE 2,5 M, CRAVADOS 0,5 M, COM 4 FIOS DE ARAME MISTO - FORNECIMENTO E INSTALAÇÃO. AF_05/2020</t>
  </si>
  <si>
    <t>101197</t>
  </si>
  <si>
    <t>CERCA COM MOURÕES DE CONCRETO, SEÇÃO "T" PONTA INCLINADA, 10X10 CM, ESPAÇAMENTO DE 2,5 M, CRAVADOS 0,5 M, COM 11 FIOS DE ARAME FARPADO Nº 14 - FORNECIMENTO E INSTALAÇÃO. AF_05/2020</t>
  </si>
  <si>
    <t>101198</t>
  </si>
  <si>
    <t>CERCA COM MOURÕES DE CONCRETO, SEÇÃO "T" PONTA INCLINADA, 10X10 CM, ESPAÇAMENTO DE 2,5 M, CRAVADOS 0,5 M, COM 11 FIOS DE ARAME DE AÇO OVALADO 15X17 - FORNECIMENTO E INSTALAÇÃO. AF_05/2020</t>
  </si>
  <si>
    <t>101199</t>
  </si>
  <si>
    <t>CERCA COM MOURÕES DE CONCRETO, SEÇÃO "T" PONTA INCLINADA, 10X10CM, ESPAÇAMENTO DE 2,5M, CRAVADOS 0,5M, COM 11 FIOS DE ARAME MISTO - FORNECIMENTO E INSTALAÇÃO. AF_05/2020</t>
  </si>
  <si>
    <t>101200</t>
  </si>
  <si>
    <t>CERCA COM MOURÕES DE MADEIRA, 7,5X7,5 CM, ESPAÇAMENTO DE 2,5 M, ALTURA LIVRE DE 2 M, CRAVADOS 0,5 M, COM 4 FIOS DE ARAME FARPADO Nº 14 CLASSE 250 - FORNECIMENTO E INSTALAÇÃO. AF_05/2020</t>
  </si>
  <si>
    <t>101201</t>
  </si>
  <si>
    <t>CERCA COM MOURÕES DE MADEIRA, 7,5X7,5 CM, ESPAÇAMENTO DE 2,5 M, ALTURA LIVRE DE 2 M, CRAVADOS 0,5 M, COM 8 FIOS DE ARAME FARPADO Nº 14 CLASSE 250 - FORNECIMENTO E INSTALAÇÃO. AF_05/2020</t>
  </si>
  <si>
    <t>101202</t>
  </si>
  <si>
    <t>CERCA COM MOURÕES DE MADEIRA ROLIÇA, DIÂMETRO 11 CM, ESPAÇAMENTO DE 2,5 M, ALTURA LIVRE DE 1,7 M, CRAVADOS 0,5 M, COM 5 FIOS DE ARAME FARPADO Nº 14 CLASSE 250 - FORNECIMENTO E INSTALAÇÃO. AF_05/2020</t>
  </si>
  <si>
    <t>101203</t>
  </si>
  <si>
    <t>CERCA COM MOURÕES DE MADEIRA ROLIÇA, DIÂMETRO 11 CM, ESPAÇAMENTO DE 2,5 M, ALTURA LIVRE DE 1,7 M, CRAVADOS 0,5 M, COM 5 FIOS DE ARAME DE AÇO OVALADO 15X17 - FORNECIMENTO E INSTALAÇÃO. AF_05/2020</t>
  </si>
  <si>
    <t>101204</t>
  </si>
  <si>
    <t>CERCA COM MOURÕES DE MADEIRA ROLIÇA, DIÂMETRO 11 CM, ESPAÇAMENTO DE 2,5 M, ALTURA LIVRE DE 1,7 M, CRAVADOS 0,5 M, COM 5 FIOS DE ARAME MISTO - FORNECIMENTO E INSTALAÇÃO. AF_05/2020</t>
  </si>
  <si>
    <t>101205</t>
  </si>
  <si>
    <t>PORTÃO COM MOURÕES DE MADEIRA ROLIÇA, DIÂMETRO 11 CM, COM 5 FIOS DE ARAME FARPADO Nº 14 CLASSE 250, SEM DOBRADIÇAS - FORNECIMENTO E INSTALAÇÃO. AF_05/2020</t>
  </si>
  <si>
    <t>102362</t>
  </si>
  <si>
    <t>ALAMBRADO PARA QUADRA POLIESPORTIVA, ESTRUTURADO POR TUBOS DE ACO GALVANIZADO, (MONTANTES COM DIAMETRO 2", TRAVESSAS E ESCORAS COM DIÂMETRO 1 ¼), COM TELA DE ARAME GALVANIZADO, FIO 14 BWG E MALHA QUADRADA 5X5CM (EXCETO MURETA). AF_03/2021</t>
  </si>
  <si>
    <t>102363</t>
  </si>
  <si>
    <t>ALAMBRADO PARA QUADRA POLIESPORTIVA, ESTRUTURADO POR TUBOS DE ACO GALVANIZADO, (MONTANTES COM DIAMETRO 2", TRAVESSAS E ESCORAS COM DIÂMETRO 1 ¼), COM TELA DE ARAME GALVANIZADO, FIO 12 BWG E MALHA QUADRADA 5X5CM (EXCETO MURETA). AF_03/2021</t>
  </si>
  <si>
    <t>102364</t>
  </si>
  <si>
    <t>ALAMBRADO PARA QUADRA POLIESPORTIVA, ESTRUTURADO POR TUBOS DE ACO GALVANIZADO, (MONTANTES COM DIAMETRO 2", TRAVESSAS E ESCORAS COM DIÂMETRO 1 ¼), COM TELA DE ARAME GALVANIZADO, FIO 10 BWG E MALHA QUADRADA 5X5CM (EXCETO MURETA). AF_03/2021</t>
  </si>
  <si>
    <t>98509</t>
  </si>
  <si>
    <t>PLANTIO DE ARBUSTO OU  CERCA VIVA. AF_05/2018</t>
  </si>
  <si>
    <t>98510</t>
  </si>
  <si>
    <t>PLANTIO DE ÁRVORE ORNAMENTAL COM ALTURA DE MUDA MENOR OU IGUAL A 2,00 M. AF_05/2018</t>
  </si>
  <si>
    <t>98511</t>
  </si>
  <si>
    <t>PLANTIO DE ÁRVORE ORNAMENTAL COM ALTURA DE MUDA MAIOR QUE 2,00 M E MENOR OU IGUAL A 4,00 M. AF_05/2018</t>
  </si>
  <si>
    <t>98516</t>
  </si>
  <si>
    <t>PLANTIO DE PALMEIRA COM ALTURA DE MUDA MENOR OU IGUAL A 2,00 M. AF_05/2018</t>
  </si>
  <si>
    <t>98519</t>
  </si>
  <si>
    <t>REVOLVIMENTO E LIMPEZA MANUAL DE SOLO. AF_05/2018</t>
  </si>
  <si>
    <t>98520</t>
  </si>
  <si>
    <t>APLICAÇÃO DE ADUBO EM SOLO. AF_05/2018</t>
  </si>
  <si>
    <t>98521</t>
  </si>
  <si>
    <t>APLICAÇÃO DE CALCÁRIO PARA CORREÇÃO DO PH DO SOLO. AF_05/2018</t>
  </si>
  <si>
    <t>98522</t>
  </si>
  <si>
    <t>ALAMBRADO EM MOURÕES DE CONCRETO, COM TELA DE ARAME GALVANIZADO (INCLUSIVE MURETA EM CONCRETO). AF_05/2018</t>
  </si>
  <si>
    <t>98524</t>
  </si>
  <si>
    <t>LIMPEZA MANUAL DE VEGETAÇÃO EM TERRENO COM ENXADA.AF_05/2018</t>
  </si>
  <si>
    <t>98503</t>
  </si>
  <si>
    <t>PLANTIO DE GRAMA EM PAVIMENTO CONCREGRAMA. AF_05/2018</t>
  </si>
  <si>
    <t>22,34</t>
  </si>
  <si>
    <t>98504</t>
  </si>
  <si>
    <t>PLANTIO DE GRAMA BATATAIS EM PLACAS. AF_05/2018</t>
  </si>
  <si>
    <t>98505</t>
  </si>
  <si>
    <t>PLANTIO DE FORRAÇÃO. AF_05/2018</t>
  </si>
  <si>
    <t>103946</t>
  </si>
  <si>
    <t>PLANTIO DE GRAMA ESMERALDA OU SÃO CARLOS OU CURITIBANA, EM PLACAS. AF_05/2022</t>
  </si>
  <si>
    <t>103185</t>
  </si>
  <si>
    <t>INSTALAÇÃO DE ESQUI TRIPLO, EM TUBO DE AÇO CARBONO - EQUIPAMENTO DE GINÁSTICA PARA ACADEMIA AO AR LIVRE / ACADEMIA DA TERCEIRA IDADE - ATI, INSTALADO SOBRE PISO DE CONCRETO EXISTENTE. AF_10/2021</t>
  </si>
  <si>
    <t>103186</t>
  </si>
  <si>
    <t>INSTALAÇÃO DE MULTIEXERCITADOR COM SEIS FUNÇÕES, EM TUBO DE AÇO CARBONO - EQUIPAMENTO DE GINÁSTICA PARA ACADEMIA AO AR LIVRE / ACADEMIA DA TERCEIRA IDADE - ATI, INSTALADO SOBRE PISO DE CONCRETO EXISTENTE. AF_10/2021</t>
  </si>
  <si>
    <t>103187</t>
  </si>
  <si>
    <t>INSTALAÇÃO DE SIMULADOR DE CAMINHADA TRIPLO, EM TUBO DE AÇO CARBONO - EQUIPAMENTO DE GINÁSTICA PARA ACADEMIA AO AR LIVRE / ACADEMIA DA TERCEIRA IDADE - ATI, INSTALADO SOBRE PISO DE CONCRETO EXISTENTE. AF_10/2021</t>
  </si>
  <si>
    <t>103188</t>
  </si>
  <si>
    <t>INSTALAÇÃO DE SIMULADOR DE CAVALGADA TRIPLO, EM TUBO DE AÇO CARBONO - EQUIPAMENTO DE GINÁSTICA PARA ACADEMIA AO AR LIVRE / ACADEMIA DA TERCEIRA IDADE - ATI, INSTALADO SOBRE PISO DE CONCRETO EXISTENTE. AF_10/2021</t>
  </si>
  <si>
    <t>103189</t>
  </si>
  <si>
    <t>INSTALAÇÃO DE SIMULADOR DE REMO INDIVIDUAL, EM TUBO DE AÇO CARBONO - EQUIPAMENTO DE GINÁSTICA PARA ACADEMIA AO AR LIVRE / ACADEMIA DA TERCEIRA IDADE - ATI, INSTALADO SOBRE PISO DE CONCRETO EXISTENTE. AF_10/2021</t>
  </si>
  <si>
    <t>103190</t>
  </si>
  <si>
    <t>INSTALAÇÃO DE PRESSÃO DE PERNAS TRIPLO, EM TUBO DE AÇO CARBONO - EQUIPAMENTO DE GINÁSTICA PARA ACADEMIA AO AR LIVRE / ACADEMIA DA TERCEIRA IDADE - ATI, INSTALADO SOBRE SOLO. AF_10/2021</t>
  </si>
  <si>
    <t>103191</t>
  </si>
  <si>
    <t>INSTALAÇÃO DE ALONGADOR COM TRÊS ALTURAS, EM TUBO DE AÇO CARBONO - EQUIPAMENTO DE GINASTICA PARA ACADEMIA AO AR LIVRE / ACADEMIA DA TERCEIRA IDADE - ATI, INSTALADO SOBRE SOLO. AF_10/2021</t>
  </si>
  <si>
    <t>103192</t>
  </si>
  <si>
    <t>INSTALAÇÃO DE ROTAÇÃO DIAGONAL DUPLA, APARELHO TRIPLO, EM TUBO DE AÇO CARBONO - EQUIPAMENTO DE GINÁSTICA PARA ACADEMIA AO AR LIVRE / ACADEMIA DA TERCEIRA IDADE - ATI, INSTALADO SOBRE SOLO. AF_10/2021</t>
  </si>
  <si>
    <t>103193</t>
  </si>
  <si>
    <t>INSTALAÇÃO DE ROTAÇÃO VERTICAL DUPLO, EM TUBO DE AÇO CARBONO - EQUIPAMENTO DE GINÁSTICA PARA ACADEMIA AO AR LIVRE / ACADEMIA DA TERCEIRA IDADE - ATI, INSTALADO SOBRE SOLO. AF_10/2021</t>
  </si>
  <si>
    <t>103194</t>
  </si>
  <si>
    <t>INSTALAÇÃO DE SURF DUPLO, EM TUBO DE AÇO CARBONO - EQUIPAMENTO DE GINÁSTICA PARA ACADEMIA AO AR LIVRE / ACADEMIA DA TERCEIRA IDADE - ATI, INSTALADO SOBRE SOLO. AF_10/2021</t>
  </si>
  <si>
    <t>103195</t>
  </si>
  <si>
    <t>INSTALAÇÃO DE PLACA ORIENTATIVA SOBRE EXERCÍCIOS, 2,00M X 1,00M, EM TUBO DE AÇO CARBONO - PARA ACADEMIA AO AR LIVRE / ACADEMIA DA TERCEIRA IDADE - ATI, INSTALADO SOBRE SOLO. AF_10/2021</t>
  </si>
  <si>
    <t>103205</t>
  </si>
  <si>
    <t>INSTALAÇÃO DE PRESSÃO DE PERNAS TRIPLO, EM TUBO DE AÇO CARBONO - EQUIPAMENTO DE GINÁSTICA PARA ACADEMIA AO AR LIVRE / ACADEMIA DA TERCEIRA IDADE - ATI, INSTALADO SOBRE PISO DE CONCRETO EXISTENTE. AF_10/2021</t>
  </si>
  <si>
    <t>103206</t>
  </si>
  <si>
    <t>INSTALAÇÃO DE ALONGADOR COM TRÊS ALTURAS, EM TUBO DE AÇO CARBONO - EQUIPAMENTO DE GINÁSTICA PARA ACADEMIA AO AR LIVRE / ACADEMIA DA TERCEIRA IDADE - ATI, INSTALADO SOBRE PISO DE CONCRETO EXISTENTE. AF_10/2021</t>
  </si>
  <si>
    <t>103207</t>
  </si>
  <si>
    <t>INSTALAÇÃO DE ROTAÇÃO DIAGONAL DUPLA, APARELHO TRIPLO, EM TUBO DE AÇO CARBONO - EQUIPAMENTO DE GINÁSTICA PARA ACADEMIA AO AR LIVRE / ACADEMIA DA TERCEIRA IDADE - ATI, INSTALADO SOBRE PISO DE CONCRETO EXISTENTE. AF_10/2021</t>
  </si>
  <si>
    <t>103208</t>
  </si>
  <si>
    <t>INSTALAÇÃO DE ROTAÇÃO VERTICAL DUPLO, EM TUBO DE ACO CARBONO - EQUIPAMENTO DE GINASTICA PARA ACADEMIA AO AR LIVRE / ACADEMIA DA TERCEIRA IDADE - ATI, INSTALADO SOBRE PISO DE CONCRETO EXISTENTE. AF_10/2021</t>
  </si>
  <si>
    <t>103209</t>
  </si>
  <si>
    <t>INSTALAÇÃO DE SURF DUPLO, EM TUBO DE AÇO CARBONO - EQUIPAMENTO DE GINÁSTICA PARA ACADEMIA AO AR LIVRE / ACADEMIA DA TERCEIRA IDADE - ATI, INSTALADO SOBRE PISO DE CONCRETO EXISTENTE. AF_10/2021</t>
  </si>
  <si>
    <t>103210</t>
  </si>
  <si>
    <t>INSTALAÇÃO DE PLACA ORIENTATIVA SOBRE EXERCÍCIOS, 2,00M X 1,00M, EM TUBO DE AÇO CARBONO - PARA ACADEMIA AO AR LIVRE / ACADEMIA DA TERCEIRA IDADE - ATI, INSTALADO SOBRE PISO DE CONCRETO EXISTENTE. AF_10/2021</t>
  </si>
  <si>
    <t>103304</t>
  </si>
  <si>
    <t>INSTALAÇÃO DE BANCO METÁLICO COM ENCOSTO, 1,60 M DE COMPRIMENTO, EM TUBO DE AÇO CARBONO COM PINTURA ELETROSTÁTICA, SOBRE PISO DE CONCRETO EXISTENTE. AF_11/2021</t>
  </si>
  <si>
    <t>103307</t>
  </si>
  <si>
    <t>INSTALAÇÃO DE LIXEIRA METÁLICA DUPLA, CAPACIDADE DE 60 L, EM TUBO DE AÇO CARBONO E CESTOS EM CHAPA DE AÇO COM PINTURA ELETROSTÁTICA, SOBRE PISO DE CONCRETO EXISTENTE. AF_11/2021</t>
  </si>
  <si>
    <t>103310</t>
  </si>
  <si>
    <t>INSTALAÇÃO DE LIXEIRA METÁLICA DUPLA, CAPACIDADE DE 60 L, EM TUBO DE AÇO CARBONO E CESTOS EM CHAPA DE AÇO COM PINTURA ELETROSTÁTICA, SOBRE SOLO. AF_11/2021</t>
  </si>
  <si>
    <t>103314</t>
  </si>
  <si>
    <t>INSTALAÇÃO DE PERGOLADO DE MADEIRA, EM MAÇARANDUBA, ANGELIM OU EQUIVALENTE DA REGIÃO, FIXADO COM CONCRETO SOBRE PISO DE CONCRETO EXISTENTE. AF_11/2021</t>
  </si>
  <si>
    <t>103315</t>
  </si>
  <si>
    <t>INSTALAÇÃO DE PERGOLADO DE MADEIRA, EM MAÇARANDUBA, ANGELIM OU EQUIVALENTE DA REGIÃO, FIXADO COM CONCRETO SOBRE SOLO. AF_11/2021</t>
  </si>
  <si>
    <t>103769</t>
  </si>
  <si>
    <t>PAR DE TABELAS DE BASQUETE DE COMPENSADO NAVAL, COM AROS E REDES - FORNECIMENTO E INSTALAÇÃO. AF_03/2022</t>
  </si>
  <si>
    <t>98525</t>
  </si>
  <si>
    <t>LIMPEZA MECANIZADA DE CAMADA VEGETAL, VEGETAÇÃO E PEQUENAS ÁRVORES (DIÂMETRO DE TRONCO MENOR QUE 0,20 M), COM TRATOR DE ESTEIRAS.AF_05/2018</t>
  </si>
  <si>
    <t>98526</t>
  </si>
  <si>
    <t>REMOÇÃO DE RAÍZES REMANESCENTES DE TRONCO DE ÁRVORE COM DIÂMETRO MAIOR OU IGUAL A 0,20 M E MENOR QUE 0,40 M.AF_05/2018</t>
  </si>
  <si>
    <t>98527</t>
  </si>
  <si>
    <t>REMOÇÃO DE RAÍZES REMANESCENTES DE TRONCO DE ÁRVORE COM DIÂMETRO MAIOR OU IGUAL A 0,40 M E MENOR QUE 0,60 M.AF_05/2018</t>
  </si>
  <si>
    <t>98528</t>
  </si>
  <si>
    <t>REMOÇÃO DE RAÍZES REMANESCENTES DE TRONCO DE ÁRVORE COM DIÂMETRO MAIOR OU IGUAL A 0,60 M.AF_05/2018</t>
  </si>
  <si>
    <t>98529</t>
  </si>
  <si>
    <t>CORTE RASO E RECORTE DE ÁRVORE COM DIÂMETRO DE TRONCO MAIOR OU IGUAL A 0,20 M E MENOR QUE 0,40 M.AF_05/2018</t>
  </si>
  <si>
    <t>98530</t>
  </si>
  <si>
    <t>CORTE RASO E RECORTE DE ÁRVORE COM DIÂMETRO DE TRONCO MAIOR OU IGUAL A 0,40 M E MENOR QUE 0,60 M.AF_05/2018</t>
  </si>
  <si>
    <t>98531</t>
  </si>
  <si>
    <t>CORTE RASO E RECORTE DE ÁRVORE COM DIÂMETRO DE TRONCO MAIOR OU IGUAL A 0,60 M.AF_05/2018</t>
  </si>
  <si>
    <t>98532</t>
  </si>
  <si>
    <t>PODA EM ALTURA DE ÁRVORE COM DIÂMETRO DE TRONCO MENOR QUE 0,20 M.AF_05/2018</t>
  </si>
  <si>
    <t>98533</t>
  </si>
  <si>
    <t>PODA EM ALTURA DE ÁRVORE COM DIÂMETRO DE TRONCO MAIOR OU IGUAL A 0,20 M E MENOR QUE 0,40 M.AF_05/2018</t>
  </si>
  <si>
    <t>98534</t>
  </si>
  <si>
    <t>PODA EM ALTURA DE ÁRVORE COM DIÂMETRO DE TRONCO MAIOR OU IGUAL A 0,40 M E MENOR QUE 0,60 M.AF_05/2018</t>
  </si>
  <si>
    <t>98535</t>
  </si>
  <si>
    <t>PODA EM ALTURA DE ÁRVORE COM DIÂMETRO DE TRONCO MAIOR OU IGUAL A 0,60 M.AF_05/2018</t>
  </si>
  <si>
    <t>88238</t>
  </si>
  <si>
    <t>AJUDANTE DE ARMADOR COM ENCARGOS COMPLEMENTARES</t>
  </si>
  <si>
    <t>88239</t>
  </si>
  <si>
    <t>AJUDANTE DE CARPINTEIRO COM ENCARGOS COMPLEMENTARES</t>
  </si>
  <si>
    <t>88240</t>
  </si>
  <si>
    <t>AJUDANTE DE ESTRUTURA METÁLICA COM ENCARGOS COMPLEMENTARES</t>
  </si>
  <si>
    <t>88241</t>
  </si>
  <si>
    <t>AJUDANTE DE OPERAÇÃO EM GERAL COM ENCARGOS COMPLEMENTARES</t>
  </si>
  <si>
    <t>88242</t>
  </si>
  <si>
    <t>AJUDANTE DE PEDREIRO COM ENCARGOS COMPLEMENTARES</t>
  </si>
  <si>
    <t>88243</t>
  </si>
  <si>
    <t>AJUDANTE ESPECIALIZADO COM ENCARGOS COMPLEMENTARES</t>
  </si>
  <si>
    <t>88245</t>
  </si>
  <si>
    <t>ARMADOR COM ENCARGOS COMPLEMENTARES</t>
  </si>
  <si>
    <t>88246</t>
  </si>
  <si>
    <t>ASSENTADOR DE TUBOS COM ENCARGOS COMPLEMENTARES</t>
  </si>
  <si>
    <t>88247</t>
  </si>
  <si>
    <t>AUXILIAR DE ELETRICISTA COM ENCARGOS COMPLEMENTARES</t>
  </si>
  <si>
    <t>18,05</t>
  </si>
  <si>
    <t>88248</t>
  </si>
  <si>
    <t>AUXILIAR DE ENCANADOR OU BOMBEIRO HIDRÁULICO COM ENCARGOS COMPLEMENTARES</t>
  </si>
  <si>
    <t>88249</t>
  </si>
  <si>
    <t>AUXILIAR DE LABORATÓRIO COM ENCARGOS COMPLEMENTARES</t>
  </si>
  <si>
    <t>88250</t>
  </si>
  <si>
    <t>AUXILIAR DE MECÂNICO COM ENCARGOS COMPLEMENTARES</t>
  </si>
  <si>
    <t>88251</t>
  </si>
  <si>
    <t>AUXILIAR DE SERRALHEIRO COM ENCARGOS COMPLEMENTARES</t>
  </si>
  <si>
    <t>88252</t>
  </si>
  <si>
    <t>AUXILIAR DE SERVIÇOS GERAIS COM ENCARGOS COMPLEMENTARES</t>
  </si>
  <si>
    <t>88253</t>
  </si>
  <si>
    <t>AUXILIAR DE TOPÓGRAFO COM ENCARGOS COMPLEMENTARES</t>
  </si>
  <si>
    <t>88255</t>
  </si>
  <si>
    <t>AUXILIAR TÉCNICO DE ENGENHARIA COM ENCARGOS COMPLEMENTARES</t>
  </si>
  <si>
    <t>88256</t>
  </si>
  <si>
    <t>AZULEJISTA OU LADRILHISTA COM ENCARGOS COMPLEMENTARES</t>
  </si>
  <si>
    <t>88257</t>
  </si>
  <si>
    <t>BLASTER, DINAMITADOR OU CABO DE FOGO COM ENCARGOS COMPLEMENTARES</t>
  </si>
  <si>
    <t>88258</t>
  </si>
  <si>
    <t>CADASTRISTA DE REDES DE AGUA E ESGOTO COM ENCARGOS COMPLEMENTARES</t>
  </si>
  <si>
    <t>88260</t>
  </si>
  <si>
    <t>CALCETEIRO COM ENCARGOS COMPLEMENTARES</t>
  </si>
  <si>
    <t>88261</t>
  </si>
  <si>
    <t>CARPINTEIRO DE ESQUADRIA COM ENCARGOS COMPLEMENTARES</t>
  </si>
  <si>
    <t>88262</t>
  </si>
  <si>
    <t>CARPINTEIRO DE FORMAS COM ENCARGOS COMPLEMENTARES</t>
  </si>
  <si>
    <t>88263</t>
  </si>
  <si>
    <t>CAVOUQUEIRO OU OPERADOR PERFURATRIZ/ROMPEDOR COM ENCARGOS COMPLEMENTARES</t>
  </si>
  <si>
    <t>88264</t>
  </si>
  <si>
    <t>ELETRICISTA COM ENCARGOS COMPLEMENTARES</t>
  </si>
  <si>
    <t>88265</t>
  </si>
  <si>
    <t>ELETRICISTA INDUSTRIAL COM ENCARGOS COMPLEMENTARES</t>
  </si>
  <si>
    <t>88266</t>
  </si>
  <si>
    <t>ELETROTÉCNICO COM ENCARGOS COMPLEMENTARES</t>
  </si>
  <si>
    <t>88267</t>
  </si>
  <si>
    <t>ENCANADOR OU BOMBEIRO HIDRÁULICO COM ENCARGOS COMPLEMENTARES</t>
  </si>
  <si>
    <t>88269</t>
  </si>
  <si>
    <t>GESSEIRO COM ENCARGOS COMPLEMENTARES</t>
  </si>
  <si>
    <t>88270</t>
  </si>
  <si>
    <t>IMPERMEABILIZADOR COM ENCARGOS COMPLEMENTARES</t>
  </si>
  <si>
    <t>88272</t>
  </si>
  <si>
    <t>MACARIQUEIRO COM ENCARGOS COMPLEMENTARES</t>
  </si>
  <si>
    <t>88273</t>
  </si>
  <si>
    <t>MARCENEIRO COM ENCARGOS COMPLEMENTARES</t>
  </si>
  <si>
    <t>88274</t>
  </si>
  <si>
    <t>MARMORISTA/GRANITEIRO COM ENCARGOS COMPLEMENTARES</t>
  </si>
  <si>
    <t>88275</t>
  </si>
  <si>
    <t>MECÃNICO DE EQUIPAMENTOS PESADOS COM ENCARGOS COMPLEMENTARES</t>
  </si>
  <si>
    <t>88277</t>
  </si>
  <si>
    <t>MONTADOR (TUBO AÇO/EQUIPAMENTOS) COM ENCARGOS COMPLEMENTARES</t>
  </si>
  <si>
    <t>88278</t>
  </si>
  <si>
    <t>MONTADOR DE ESTRUTURA METÁLICA COM ENCARGOS COMPLEMENTARES</t>
  </si>
  <si>
    <t>88279</t>
  </si>
  <si>
    <t>MONTADOR ELETROMECÃNICO COM ENCARGOS COMPLEMENTARES</t>
  </si>
  <si>
    <t>88281</t>
  </si>
  <si>
    <t>MOTORISTA DE BASCULANTE COM ENCARGOS COMPLEMENTARES</t>
  </si>
  <si>
    <t>88282</t>
  </si>
  <si>
    <t>MOTORISTA DE CAMINHÃO COM ENCARGOS COMPLEMENTARES</t>
  </si>
  <si>
    <t>88283</t>
  </si>
  <si>
    <t>MOTORISTA DE CAMINHÃO E CARRETA COM ENCARGOS COMPLEMENTARES</t>
  </si>
  <si>
    <t>88284</t>
  </si>
  <si>
    <t>88286</t>
  </si>
  <si>
    <t>MOTORISTA OPERADOR DE MUNCK COM ENCARGOS COMPLEMENTARES</t>
  </si>
  <si>
    <t>88288</t>
  </si>
  <si>
    <t>NIVELADOR COM ENCARGOS COMPLEMENTARES</t>
  </si>
  <si>
    <t>88291</t>
  </si>
  <si>
    <t>OPERADOR DE BETONEIRA (CAMINHÃO) COM ENCARGOS COMPLEMENTARES</t>
  </si>
  <si>
    <t>18,16</t>
  </si>
  <si>
    <t>20,31</t>
  </si>
  <si>
    <t>88292</t>
  </si>
  <si>
    <t>OPERADOR DE COMPRESSOR OU COMPRESSORISTA COM ENCARGOS COMPLEMENTARES</t>
  </si>
  <si>
    <t>21,99</t>
  </si>
  <si>
    <t>88293</t>
  </si>
  <si>
    <t>OPERADOR DE DEMARCADORA DE FAIXAS COM ENCARGOS COMPLEMENTARES</t>
  </si>
  <si>
    <t>21,24</t>
  </si>
  <si>
    <t>88294</t>
  </si>
  <si>
    <t>OPERADOR DE ESCAVADEIRA COM ENCARGOS COMPLEMENTARES</t>
  </si>
  <si>
    <t>88295</t>
  </si>
  <si>
    <t>OPERADOR DE GUINCHO COM ENCARGOS COMPLEMENTARES</t>
  </si>
  <si>
    <t>16,93</t>
  </si>
  <si>
    <t>88296</t>
  </si>
  <si>
    <t>OPERADOR DE GUINDASTE COM ENCARGOS COMPLEMENTARES</t>
  </si>
  <si>
    <t>88297</t>
  </si>
  <si>
    <t>OPERADOR DE MÁQUINAS E EQUIPAMENTOS COM ENCARGOS COMPLEMENTARES</t>
  </si>
  <si>
    <t>88298</t>
  </si>
  <si>
    <t>OPERADOR DE MARTELETE OU MARTELETEIRO COM ENCARGOS COMPLEMENTARES</t>
  </si>
  <si>
    <t>88299</t>
  </si>
  <si>
    <t>OPERADOR DE MOTO-ESCREIPER COM ENCARGOS COMPLEMENTARES</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</si>
  <si>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</si>
  <si>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</si>
  <si>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</si>
  <si>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</si>
  <si>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</si>
  <si>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</si>
  <si>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</si>
  <si>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</si>
  <si>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88304</t>
  </si>
  <si>
    <t>OPERADOR DE USINA DE ASFALTO, DE SOLOS OU DE CONCRETO COM ENCARGOS COMPLEMENTARES</t>
  </si>
  <si>
    <t>22,01</t>
  </si>
  <si>
    <t>88306</t>
  </si>
  <si>
    <t>OPERADOR JATO DE AREIA OU JATISTA COM ENCARGOS COMPLEMENTARES</t>
  </si>
  <si>
    <t>88307</t>
  </si>
  <si>
    <t>OPERADOR PARA BATE ESTACAS COM ENCARGOS COMPLEMENTARES</t>
  </si>
  <si>
    <t>88308</t>
  </si>
  <si>
    <t>PASTILHEIRO COM ENCARGOS COMPLEMENTARES</t>
  </si>
  <si>
    <t>88309</t>
  </si>
  <si>
    <t>PEDREIRO COM ENCARGOS COMPLEMENTARES</t>
  </si>
  <si>
    <t>88310</t>
  </si>
  <si>
    <t>PINTOR COM ENCARGOS COMPLEMENTARES</t>
  </si>
  <si>
    <t>88311</t>
  </si>
  <si>
    <t>PINTOR DE LETREIROS COM ENCARGOS COMPLEMENTARES</t>
  </si>
  <si>
    <t>88312</t>
  </si>
  <si>
    <t>PINTOR PARA TINTA EPÓXI COM ENCARGOS COMPLEMENTARES</t>
  </si>
  <si>
    <t>88313</t>
  </si>
  <si>
    <t>POCEIRO COM ENCARGOS COMPLEMENTARES</t>
  </si>
  <si>
    <t>88314</t>
  </si>
  <si>
    <t>RASTELEIRO COM ENCARGOS COMPLEMENTARES</t>
  </si>
  <si>
    <t>88315</t>
  </si>
  <si>
    <t>SERRALHEIRO COM ENCARGOS COMPLEMENTARES</t>
  </si>
  <si>
    <t>88316</t>
  </si>
  <si>
    <t>SERVENTE COM ENCARGOS COMPLEMENTARES</t>
  </si>
  <si>
    <t>88317</t>
  </si>
  <si>
    <t>SOLDADOR COM ENCARGOS COMPLEMENTARES</t>
  </si>
  <si>
    <t>88318</t>
  </si>
  <si>
    <t>SOLDADOR A (PARA SOLDA A SER TESTADA COM RAIOS "X") COM ENCARGOS COMPLEMENTARES</t>
  </si>
  <si>
    <t>88320</t>
  </si>
  <si>
    <t>TAQUEADOR OU TAQUEIRO COM ENCARGOS COMPLEMENTARES</t>
  </si>
  <si>
    <t>88321</t>
  </si>
  <si>
    <t>TÉCNICO DE LABORATÓRIO COM ENCARGOS COMPLEMENTARES</t>
  </si>
  <si>
    <t>88322</t>
  </si>
  <si>
    <t>TÉCNICO DE SONDAGEM COM ENCARGOS COMPLEMENTARES</t>
  </si>
  <si>
    <t>88323</t>
  </si>
  <si>
    <t>TELHADISTA COM ENCARGOS COMPLEMENTARES</t>
  </si>
  <si>
    <t>88324</t>
  </si>
  <si>
    <t>TRATORISTA COM ENCARGOS COMPLEMENTARES</t>
  </si>
  <si>
    <t>88325</t>
  </si>
  <si>
    <t>VIDRACEIRO COM ENCARGOS COMPLEMENTARES</t>
  </si>
  <si>
    <t>88377</t>
  </si>
  <si>
    <t>OPERADOR DE BETONEIRA ESTACIONÁRIA/MISTURADOR COM ENCARGOS COMPLEMENTARES</t>
  </si>
  <si>
    <t>88441</t>
  </si>
  <si>
    <t>JARDINEIRO COM ENCARGOS COMPLEMENTARES</t>
  </si>
  <si>
    <t>88597</t>
  </si>
  <si>
    <t>DESENHISTA DETALHISTA COM ENCARGOS COMPLEMENTARES</t>
  </si>
  <si>
    <t>90766</t>
  </si>
  <si>
    <t>ALMOXARIFE COM ENCARGOS COMPLEMENTARES</t>
  </si>
  <si>
    <t>90767</t>
  </si>
  <si>
    <t>APONTADOR OU APROPRIADOR COM ENCARGOS COMPLEMENTARES</t>
  </si>
  <si>
    <t>20,43</t>
  </si>
  <si>
    <t>90768</t>
  </si>
  <si>
    <t>ARQUITETO DE OBRA JUNIOR COM ENCARGOS COMPLEMENTARES</t>
  </si>
  <si>
    <t>90769</t>
  </si>
  <si>
    <t>ARQUITETO DE OBRA PLENO COM ENCARGOS COMPLEMENTARES</t>
  </si>
  <si>
    <t>90770</t>
  </si>
  <si>
    <t>ARQUITETO DE OBRA SENIOR COM ENCARGOS COMPLEMENTARES</t>
  </si>
  <si>
    <t>90771</t>
  </si>
  <si>
    <t>AUXILIAR DE DESENHISTA COM ENCARGOS COMPLEMENTARES</t>
  </si>
  <si>
    <t>90772</t>
  </si>
  <si>
    <t>AUXILIAR DE ESCRITORIO COM ENCARGOS COMPLEMENTARES</t>
  </si>
  <si>
    <t>90773</t>
  </si>
  <si>
    <t>DESENHISTA COPISTA COM ENCARGOS COMPLEMENTARES</t>
  </si>
  <si>
    <t>90775</t>
  </si>
  <si>
    <t>DESENHISTA PROJETISTA COM ENCARGOS COMPLEMENTARES</t>
  </si>
  <si>
    <t>90776</t>
  </si>
  <si>
    <t>ENCARREGADO GERAL COM ENCARGOS COMPLEMENTARES</t>
  </si>
  <si>
    <t>90777</t>
  </si>
  <si>
    <t>ENGENHEIRO CIVIL DE OBRA JUNIOR COM ENCARGOS COMPLEMENTARES</t>
  </si>
  <si>
    <t>90778</t>
  </si>
  <si>
    <t>ENGENHEIRO CIVIL DE OBRA PLENO COM ENCARGOS COMPLEMENTARES</t>
  </si>
  <si>
    <t>90779</t>
  </si>
  <si>
    <t>ENGENHEIRO CIVIL DE OBRA SENIOR COM ENCARGOS COMPLEMENTARES</t>
  </si>
  <si>
    <t>90780</t>
  </si>
  <si>
    <t>MESTRE DE OBRAS COM ENCARGOS COMPLEMENTARES</t>
  </si>
  <si>
    <t>90781</t>
  </si>
  <si>
    <t>TOPOGRAFO COM ENCARGOS COMPLEMENTARES</t>
  </si>
  <si>
    <t>93558</t>
  </si>
  <si>
    <t>MOTORISTA DE CAMINHAO COM ENCARGOS COMPLEMENTARES</t>
  </si>
  <si>
    <t>MES</t>
  </si>
  <si>
    <t>93559</t>
  </si>
  <si>
    <t>93560</t>
  </si>
  <si>
    <t>93561</t>
  </si>
  <si>
    <t>93562</t>
  </si>
  <si>
    <t>93563</t>
  </si>
  <si>
    <t>93564</t>
  </si>
  <si>
    <t>93565</t>
  </si>
  <si>
    <t>93566</t>
  </si>
  <si>
    <t>93567</t>
  </si>
  <si>
    <t>93568</t>
  </si>
  <si>
    <t>93569</t>
  </si>
  <si>
    <t>ARQUITETO JUNIOR COM ENCARGOS COMPLEMENTARES</t>
  </si>
  <si>
    <t>93570</t>
  </si>
  <si>
    <t>ARQUITETO PLENO COM ENCARGOS COMPLEMENTARES</t>
  </si>
  <si>
    <t>93571</t>
  </si>
  <si>
    <t>ARQUITETO SENIOR COM ENCARGOS COMPLEMENTARES</t>
  </si>
  <si>
    <t>93572</t>
  </si>
  <si>
    <t>ENCARREGADO GERAL DE OBRAS COM ENCARGOS COMPLEMENTARES</t>
  </si>
  <si>
    <t>94295</t>
  </si>
  <si>
    <t>94296</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</si>
  <si>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</si>
  <si>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</si>
  <si>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</si>
  <si>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</si>
  <si>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</si>
  <si>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</si>
  <si>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</si>
  <si>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</si>
  <si>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</si>
  <si>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</si>
  <si>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</si>
  <si>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</si>
  <si>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</si>
  <si>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</si>
  <si>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</si>
  <si>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</si>
  <si>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</si>
  <si>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</si>
  <si>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</si>
  <si>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</si>
  <si>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</si>
  <si>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</si>
  <si>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</si>
  <si>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</si>
  <si>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</si>
  <si>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</si>
  <si>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</si>
  <si>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</si>
  <si>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</si>
  <si>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</si>
  <si>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</si>
  <si>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</si>
  <si>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</si>
  <si>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</si>
  <si>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</si>
  <si>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</si>
  <si>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0,30</t>
  </si>
  <si>
    <t>95326</t>
  </si>
  <si>
    <t>CURSO DE CAPACITAÇÃO PARA CADASTRISTA DE REDES DE AGUA E ESGOTO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</si>
  <si>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</si>
  <si>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</si>
  <si>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</si>
  <si>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</si>
  <si>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</si>
  <si>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</si>
  <si>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</si>
  <si>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</si>
  <si>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</si>
  <si>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</si>
  <si>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</si>
  <si>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</si>
  <si>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</si>
  <si>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</si>
  <si>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</si>
  <si>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</si>
  <si>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</si>
  <si>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</si>
  <si>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</si>
  <si>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</si>
  <si>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</si>
  <si>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</si>
  <si>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</si>
  <si>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</si>
  <si>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</si>
  <si>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</si>
  <si>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</si>
  <si>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</si>
  <si>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</si>
  <si>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</si>
  <si>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</si>
  <si>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</si>
  <si>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</si>
  <si>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</si>
  <si>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</si>
  <si>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</si>
  <si>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</si>
  <si>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</si>
  <si>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</si>
  <si>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</si>
  <si>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</si>
  <si>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</si>
  <si>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95351</t>
  </si>
  <si>
    <t>CURSO DE CAPACITAÇÃO PARA MOTORISTA OPERADOR DE MUNCK (ENCARGOS COMPLEMENTARES) - HORISTA</t>
  </si>
  <si>
    <t>95352</t>
  </si>
  <si>
    <t>CURSO DE CAPACITAÇÃO PARA NIVELADOR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</si>
  <si>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</si>
  <si>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</si>
  <si>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</si>
  <si>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</si>
  <si>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</si>
  <si>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</si>
  <si>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</si>
  <si>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</si>
  <si>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</si>
  <si>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</si>
  <si>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</si>
  <si>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</si>
  <si>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</si>
  <si>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</si>
  <si>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</si>
  <si>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</si>
  <si>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</si>
  <si>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</si>
  <si>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</si>
  <si>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</si>
  <si>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</si>
  <si>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</si>
  <si>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</si>
  <si>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</si>
  <si>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</si>
  <si>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</si>
  <si>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</si>
  <si>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</si>
  <si>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</si>
  <si>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</si>
  <si>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</si>
  <si>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</si>
  <si>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</si>
  <si>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</si>
  <si>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</si>
  <si>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</si>
  <si>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</si>
  <si>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</si>
  <si>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</si>
  <si>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</si>
  <si>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</si>
  <si>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</si>
  <si>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</si>
  <si>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</si>
  <si>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</si>
  <si>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</si>
  <si>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</si>
  <si>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</si>
  <si>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</si>
  <si>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</si>
  <si>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</si>
  <si>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</si>
  <si>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</si>
  <si>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</si>
  <si>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95382</t>
  </si>
  <si>
    <t>CURSO DE CAPACITAÇÃO PARA TAQUEADOR OU TAQUEIRO (ENCARGOS COMPLEMENTARES) - HORISTA</t>
  </si>
  <si>
    <t>95383</t>
  </si>
  <si>
    <t>CURSO DE CAPACITAÇÃO PARA TÉCNICO DE LABORATÓRIO (ENCARGOS COMPLEMENTARES) - HORISTA</t>
  </si>
  <si>
    <t>0,23</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</si>
  <si>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</si>
  <si>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</si>
  <si>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</si>
  <si>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</si>
  <si>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</si>
  <si>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</si>
  <si>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</si>
  <si>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</si>
  <si>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95389</t>
  </si>
  <si>
    <t>CURSO DE CAPACITAÇÃO PARA OPERADOR DE BETONEIRA ESTACIONÁRIA/MISTURADOR (ENCARGOS COMPLEMENTARES) - HORISTA</t>
  </si>
  <si>
    <t>95390</t>
  </si>
  <si>
    <t>CURSO DE CAPACITAÇÃO PARA JARDINEIRO (ENCARGOS COMPLEMENTARES) - HORISTA</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</si>
  <si>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</si>
  <si>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</si>
  <si>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</si>
  <si>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</si>
  <si>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</si>
  <si>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</si>
  <si>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</si>
  <si>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</si>
  <si>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</si>
  <si>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</si>
  <si>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</si>
  <si>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</si>
  <si>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</si>
  <si>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</si>
  <si>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</si>
  <si>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</si>
  <si>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</si>
  <si>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</si>
  <si>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</si>
  <si>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</si>
  <si>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</si>
  <si>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</si>
  <si>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</si>
  <si>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</si>
  <si>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1,71</t>
  </si>
  <si>
    <t>95403</t>
  </si>
  <si>
    <t>CURSO DE CAPACITAÇÃO PARA ENGENHEIRO CIVIL DE OBRA PLENO (ENCARGOS COMPLEMENTARES) - HORISTA</t>
  </si>
  <si>
    <t>95404</t>
  </si>
  <si>
    <t>CURSO DE CAPACITAÇÃO PARA ENGENHEIRO CIVIL DE OBRA SÊNIOR (ENCARGOS COMPLEMENTARES) - HORISTA</t>
  </si>
  <si>
    <t>2,66</t>
  </si>
  <si>
    <t>95405</t>
  </si>
  <si>
    <t>CURSO DE CAPACITAÇÃO PARA MESTRE DE OBRAS (ENCARGOS COMPLEMENTARES) - HORISTA</t>
  </si>
  <si>
    <t>95406</t>
  </si>
  <si>
    <t>CURSO DE CAPACITAÇÃO PARA TOPÓGRAFO (ENCARGOS COMPLEMENTARES) - HORISTA</t>
  </si>
  <si>
    <t>3,40</t>
  </si>
  <si>
    <t>95408</t>
  </si>
  <si>
    <t>CURSO DE CAPACITAÇÃO  PARA MOTORISTA DE CAMINHÃO (ENCARGOS COMPLEMENTARES) - MENSALISTA</t>
  </si>
  <si>
    <t>95409</t>
  </si>
  <si>
    <t>CURSO DE CAPACITAÇÃO PARA DESENHISTA DETALHISTA (ENCARGOS COMPLEMENTARES) - MENSALISTA</t>
  </si>
  <si>
    <t>12,12</t>
  </si>
  <si>
    <t>95410</t>
  </si>
  <si>
    <t>CURSO DE CAPACITAÇÃO PARA DESENHISTA COPISTA (ENCARGOS COMPLEMENTARES) - MENSALISTA</t>
  </si>
  <si>
    <t>7,75</t>
  </si>
  <si>
    <t>95411</t>
  </si>
  <si>
    <t>CURSO DE CAPACITAÇÃO PARA DESENHISTA PROJETISTA (ENCARGOS COMPLEMENTARES) - MENSALISTA</t>
  </si>
  <si>
    <t>95412</t>
  </si>
  <si>
    <t>CURSO DE CAPACITAÇÃO PARA AUXILIAR DE DESENHISTA (ENCARGOS COMPLEMENTARES) - MENSALISTA</t>
  </si>
  <si>
    <t>95413</t>
  </si>
  <si>
    <t>CURSO DE CAPACITAÇÃO PARA ALMOXARIFE (ENCARGOS COMPLEMENTARES) - MENSALISTA</t>
  </si>
  <si>
    <t>95414</t>
  </si>
  <si>
    <t>CURSO DE CAPACITAÇÃO PARA APONTADOR OU APROPRIADOR (ENCARGOS COMPLEMENTARES) - MENSALISTA</t>
  </si>
  <si>
    <t>95415</t>
  </si>
  <si>
    <t>CURSO DE CAPACITAÇÃO PARA ENGENHEIRO CIVIL DE OBRA JÚNIOR (ENCARGOS COMPLEMENTARES) - MENSALISTA</t>
  </si>
  <si>
    <t>95416</t>
  </si>
  <si>
    <t>CURSO DE CAPACITAÇÃO PARA AUXILIAR DE ESCRITÓRIO (ENCARGOS COMPLEMENTARES) - MENSALISTA</t>
  </si>
  <si>
    <t>95417</t>
  </si>
  <si>
    <t>CURSO DE CAPACITAÇÃO PARA ENGENHEIRO CIVIL DE OBRA PLENO (ENCARGOS COMPLEMENTARES) - MENSALISTA</t>
  </si>
  <si>
    <t>95418</t>
  </si>
  <si>
    <t>CURSO DE CAPACITAÇÃO PARA ENGENHEIRO CIVIL DE OBRA SÊNIOR (ENCARGOS COMPLEMENTARES) - MENSALISTA</t>
  </si>
  <si>
    <t>95419</t>
  </si>
  <si>
    <t>CURSO DE CAPACITAÇÃO PARA ARQUITETO JÚNIOR (ENCARGOS COMPLEMENTARES) - MENSALISTA</t>
  </si>
  <si>
    <t>95420</t>
  </si>
  <si>
    <t>CURSO DE CAPACITAÇÃO PARA ARQUITETO PLENO (ENCARGOS COMPLEMENTARES) - MENSALISTA</t>
  </si>
  <si>
    <t>95421</t>
  </si>
  <si>
    <t>CURSO DE CAPACITAÇÃO PARA ARQUITETO SÊNIOR (ENCARGOS COMPLEMENTARES) - MENSALISTA</t>
  </si>
  <si>
    <t>95422</t>
  </si>
  <si>
    <t>CURSO DE CAPACITAÇÃO PARA ENCARREGADO GERAL DE OBRAS (ENCARGOS COMPLEMENTARES) - MENSALISTA</t>
  </si>
  <si>
    <t>95423</t>
  </si>
  <si>
    <t>CURSO DE CAPACITAÇÃO PARA MESTRE DE OBRAS (ENCARGOS COMPLEMENTARES) - MENSALISTA</t>
  </si>
  <si>
    <t>95424</t>
  </si>
  <si>
    <t>CURSO DE CAPACITAÇÃO PARA TOPÓGRAFO (ENCARGOS COMPLEMENTARES) - MENSALISTA</t>
  </si>
  <si>
    <t>100288</t>
  </si>
  <si>
    <t>CURSO DE CAPACITAÇÃO PARA VIGIA DIURNO (ENCARGOS COMPLEMENTARES) - HORISTA</t>
  </si>
  <si>
    <t>100289</t>
  </si>
  <si>
    <t>VIGIA DIURNO COM ENCARGOS COMPLEMENTARES</t>
  </si>
  <si>
    <t>100290</t>
  </si>
  <si>
    <t>CURSO DE CAPACITAÇÃO PARA AUXILIAR DE ALMOXARIFE (ENCARGOS COMPLEMENTARES) - HORISTA</t>
  </si>
  <si>
    <t>100291</t>
  </si>
  <si>
    <t>CURSO DE CAPACITAÇÃO PARA AJUDANTE DE PINTOR (ENCARGOS COMPLEMENTARES) - HORISTA</t>
  </si>
  <si>
    <t>100293</t>
  </si>
  <si>
    <t>CURSO DE CAPACITAÇÃO PARA AUXILIAR DE AZULEJISTA (ENCARGOS COMPLEMENTARES) - HORISTA</t>
  </si>
  <si>
    <t>0,37</t>
  </si>
  <si>
    <t>100295</t>
  </si>
  <si>
    <t>CURSO DE CAPACITAÇÃO PARA MONTADOR DE ELETROELETRONICOS (ENCARGOS COMPLEMENTARES) - HORISTA</t>
  </si>
  <si>
    <t>0,48</t>
  </si>
  <si>
    <t>0,56</t>
  </si>
  <si>
    <t>1,35</t>
  </si>
  <si>
    <t>1,53</t>
  </si>
  <si>
    <t>100298</t>
  </si>
  <si>
    <t>CURSO DE CAPACITAÇÃO PARA MECÂNICO DE REFRIGERAÇÃO (ENCARGOS COMPLEMENTARES) - HORISTA</t>
  </si>
  <si>
    <t>100299</t>
  </si>
  <si>
    <t>CURSO DE CAPACITAÇÃO PARA TÉCNICO EM SEGURANÇA DO TRABALHO (ENCARGOS COMPLEMENTARES) - HORISTA</t>
  </si>
  <si>
    <t>100300</t>
  </si>
  <si>
    <t>AUXILIAR DE ALMOXARIFE COM ENCARGOS COMPLEMENTARES</t>
  </si>
  <si>
    <t>100301</t>
  </si>
  <si>
    <t>AJUDANTE DE PINTOR COM ENCARGOS COMPLEMENTARES</t>
  </si>
  <si>
    <t>100303</t>
  </si>
  <si>
    <t>AUXILIAR DE AZULEJISTA COM ENCARGOS COMPLEMENTARES</t>
  </si>
  <si>
    <t>100307</t>
  </si>
  <si>
    <t>MONTADOR DE ELETROELETRÔNICOS COM ENCARGOS COMPLEMENTARES</t>
  </si>
  <si>
    <t>21,57</t>
  </si>
  <si>
    <t>100308</t>
  </si>
  <si>
    <t>MECÂNICO DE REFRIGERAÇÃO COM ENCARGOS COMPLEMENTARES</t>
  </si>
  <si>
    <t>100309</t>
  </si>
  <si>
    <t>TÉCNICO EM SEGURANÇA DO TRABALHO COM ENCARGOS COMPLEMENTARES</t>
  </si>
  <si>
    <t>100310</t>
  </si>
  <si>
    <t>CURSO DE CAPACITAÇÃO PARA AUXILIAR DE ALMOXARIFE (ENCARGOS COMPLEMENTARES) - MENSALISTA</t>
  </si>
  <si>
    <t>100315</t>
  </si>
  <si>
    <t>CURSO DE CAPACITAÇÃO PARA TÉCNICO EM SEGURANÇA DO TRABALHO (ENCARGOS COMPLEMENTARES) - MENSALISTA</t>
  </si>
  <si>
    <t>100316</t>
  </si>
  <si>
    <t>100321</t>
  </si>
  <si>
    <t>100533</t>
  </si>
  <si>
    <t>TECNICO DE EDIFICACOES COM ENCARGOS COMPLEMENTARES</t>
  </si>
  <si>
    <t>100534</t>
  </si>
  <si>
    <t>100535</t>
  </si>
  <si>
    <t>CURSO DE CAPACITAÇÃO PARA TECNICO DE EDIFICACOES (ENCARGOS COMPLEMENTARES) - HORISTA</t>
  </si>
  <si>
    <t>100536</t>
  </si>
  <si>
    <t>CURSO DE CAPACITAÇÃO PARA TECNICO DE EDIFICACOES (ENCARGOS COMPLEMENTARES) - MENSALISTA</t>
  </si>
  <si>
    <t>101286</t>
  </si>
  <si>
    <t>CURSO DE CAPACITAÇÃO PARA AJUDANTE DE ARMADOR (ENCARGOS COMPLEMENTARES) - MENSALISTA</t>
  </si>
  <si>
    <t>18,23</t>
  </si>
  <si>
    <t>101287</t>
  </si>
  <si>
    <t>CURSO DE CAPACITAÇÃO PARA AJUDANTE DE ELETRICISTA (ENCARGOS COMPLEMENTARES) - MENSALISTA</t>
  </si>
  <si>
    <t>101288</t>
  </si>
  <si>
    <t>CURSO DE CAPACITAÇÃO PARA AJUDANTE DE ESTRUTURAS METÁLICAS(ENCARGOS COMPLEMENTARES) - MENSALISTA</t>
  </si>
  <si>
    <t>18,77</t>
  </si>
  <si>
    <t>101289</t>
  </si>
  <si>
    <t>CURSO DE CAPACITAÇÃO PARA AJUDANTE DE OPERAÇÃO EM GERAL (ENCARGOS COMPLEMENTARES) - MENSALISTA</t>
  </si>
  <si>
    <t>101290</t>
  </si>
  <si>
    <t>CURSO DE CAPACITAÇÃO PARA AJUDANTE DE PINTOR (ENCARGOS COMPLEMENTARES) - MENSALISTA</t>
  </si>
  <si>
    <t>101291</t>
  </si>
  <si>
    <t>CURSO DE CAPACITAÇÃO PARA AJUDANTE DE SERRALHEIRO (ENCARGOS COMPLEMENTARES) - MENSALISTA</t>
  </si>
  <si>
    <t>101292</t>
  </si>
  <si>
    <t>CURSO DE CAPACITAÇÃO PARA AJUDANTE ESPECIALIZADO (ENCARGOS COMPLEMENTARES) - MENSALISTA</t>
  </si>
  <si>
    <t>101293</t>
  </si>
  <si>
    <t>CURSO DE CAPACITAÇÃO PARA ARMADOR (ENCARGOS COMPLEMENTARES) - MENSALISTA</t>
  </si>
  <si>
    <t>101294</t>
  </si>
  <si>
    <t>CURSO DE CAPACITAÇÃO PARA ASSENTADOR DE MANILHA (ENCARGOS COMPLEMENTARES) - MENSALISTA</t>
  </si>
  <si>
    <t>101295</t>
  </si>
  <si>
    <t>CURSO DE CAPACITAÇÃO PARA AUXILIAR DE AZULEJISTA (ENCARGOS COMPLEMENTARES) - MENSALISTA</t>
  </si>
  <si>
    <t>27,11</t>
  </si>
  <si>
    <t>101296</t>
  </si>
  <si>
    <t>CURSO DE CAPACITAÇÃO PARA AUXILIAR DE ENCANADOR OU BOMBEIRO HIDRÁULICO (ENCARGOS COMPLEMENTARES) - MENSALISTA</t>
  </si>
  <si>
    <t>101297</t>
  </si>
  <si>
    <t>CURSO DE CAPACITAÇÃO PARA AUXILIAR DE LABORATORISTA (ENCARGOS COMPLEMENTARES) - MENSALISTA</t>
  </si>
  <si>
    <t>23,40</t>
  </si>
  <si>
    <t>101298</t>
  </si>
  <si>
    <t>CURSO DE CAPACITAÇÃO PARA AUXILIAR DE MECANICO (ENCARGOS COMPLEMENTARES) - MENSALISTA</t>
  </si>
  <si>
    <t>18,48</t>
  </si>
  <si>
    <t>21,47</t>
  </si>
  <si>
    <t>101299</t>
  </si>
  <si>
    <t>CURSO DE CAPACITAÇÃO PARA AUXILIAR DE PEDREIRO (ENCARGOS COMPLEMENTARES) - MENSALISTA</t>
  </si>
  <si>
    <t>101300</t>
  </si>
  <si>
    <t>CURSO DE CAPACITAÇÃO PARA AUXILIAR DE SERVIÇOS GERAIS (ENCARGOS COMPLEMENTARES) - MENSALISTA</t>
  </si>
  <si>
    <t>101301</t>
  </si>
  <si>
    <t>CURSO DE CAPACITAÇÃO PARA AUXILIAR DE TOPÓGRAFO (ENCARGOS COMPLEMENTARES) - MENSALISTA</t>
  </si>
  <si>
    <t>101302</t>
  </si>
  <si>
    <t>CURSO DE CAPACITAÇÃO PARA AUXILIAR TÉCNICO DE ENGENHARIA (ENCARGOS COMPLEMENTARES) - MENSALISTA</t>
  </si>
  <si>
    <t>101303</t>
  </si>
  <si>
    <t>CURSO DE CAPACITAÇÃO PARA MONTADOR DE ELETROELETRONICOS(ENCARGOS COMPLEMENTARES) - MENSALISTA</t>
  </si>
  <si>
    <t>101304</t>
  </si>
  <si>
    <t>CURSO DE CAPACITAÇÃO PARA AZULEJISTA OU LADRILHISTA (ENCARGOS COMPLEMENTARES) - MENSALISTA</t>
  </si>
  <si>
    <t>101305</t>
  </si>
  <si>
    <t>CURSO DE CAPACITAÇÃO PARA BLASTER, DINAMITADOR OU CABO DE FORÇA (ENCARGOS COMPLEMENTARES) - MENSALISTA</t>
  </si>
  <si>
    <t>101307</t>
  </si>
  <si>
    <t>CURSO DE CAPACITAÇÃO PARA CALCETEIRO (ENCARGOS COMPLEMENTARES) - MENSALISTA</t>
  </si>
  <si>
    <t>101308</t>
  </si>
  <si>
    <t>CURSO DE CAPACITAÇÃO PARA MONTADOR DE ESTRUTURAS METALICAS (ENCARGOS COMPLEMENTARES) - MENSALISTA</t>
  </si>
  <si>
    <t>101309</t>
  </si>
  <si>
    <t>CURSO DE CAPACITAÇÃO PARA CARPINTEIRO AUXILIAR (ENCARGOS COMPLEMENTARES) - MENSALISTA</t>
  </si>
  <si>
    <t>101310</t>
  </si>
  <si>
    <t>CURSO DE CAPACITAÇÃO PARA CARPINTEIRO DE ESQUADRIAS (ENCARGOS COMPLEMENTARES) - MENSALISTA</t>
  </si>
  <si>
    <t>101311</t>
  </si>
  <si>
    <t>CURSO DE CAPACITAÇÃO PARA CARPINTEIRO DE FORMAS (ENCARGOS COMPLEMENTARES) - MENSALISTA</t>
  </si>
  <si>
    <t>101312</t>
  </si>
  <si>
    <t>CURSO DE CAPACITAÇÃO PARA CAVOUQUEIRO OU OPERADOR DE PERFURATRIZ (ENCARGOS COMPLEMENTARES) - MENSALISTA</t>
  </si>
  <si>
    <t>21,49</t>
  </si>
  <si>
    <t>101313</t>
  </si>
  <si>
    <t>CURSO DE CAPACITAÇÃO PARA ELETRICISTA (ENCARGOS COMPLEMENTARES) - MENSALISTA</t>
  </si>
  <si>
    <t>101314</t>
  </si>
  <si>
    <t>CURSO DE CAPACITAÇÃO PARA ELETRICISTA DE MANUTENÇÃO INDUSTRIAL (ENCARGOS COMPLEMENTARES) - MENSALISTA</t>
  </si>
  <si>
    <t>101315</t>
  </si>
  <si>
    <t>CURSO DE CAPACITAÇÃO PARA ELETROTÉCNICO (ENCARGOS COMPLEMENTARES) - MENSALISTA</t>
  </si>
  <si>
    <t>101316</t>
  </si>
  <si>
    <t>CURSO DE CAPACITAÇÃO PARA ENCANADOR OU BOMBEIRO HIDRÁULICO (ENCARGOS COMPLEMENTARES) - MENSALISTA</t>
  </si>
  <si>
    <t>101320</t>
  </si>
  <si>
    <t>CURSO DE CAPACITAÇÃO PARA MONTADOR DE MAQUINAS (ENCARGOS COMPLEMENTARES) - MENSALISTA</t>
  </si>
  <si>
    <t>101322</t>
  </si>
  <si>
    <t>CURSO DE CAPACITAÇÃO PARA GESSEIRO (ENCARGOS COMPLEMENTARES) - MENSALISTA</t>
  </si>
  <si>
    <t>25,81</t>
  </si>
  <si>
    <t>101323</t>
  </si>
  <si>
    <t>CURSO DE CAPACITAÇÃO PARA IMPERMEABILIZADOR (ENCARGOS COMPLEMENTARES) - MENSALISTA</t>
  </si>
  <si>
    <t>101324</t>
  </si>
  <si>
    <t>CURSO DE CAPACITAÇÃO PARA MOTORISTA DE CAMINHAO-BASCULANTE (ENCARGOS COMPLEMENTARES) - MENSALISTA</t>
  </si>
  <si>
    <t>101325</t>
  </si>
  <si>
    <t>CURSO DE CAPACITAÇÃO PARA INSTALADOR DE TUBULAÇÕES (ENCARGOS COMPLEMENTARES) - MENSALISTA</t>
  </si>
  <si>
    <t>101326</t>
  </si>
  <si>
    <t>CURSO DE CAPACITAÇÃO PARA JARDINEIRO (ENCARGOS COMPLEMENTARES) - MENSALISTA</t>
  </si>
  <si>
    <t>101327</t>
  </si>
  <si>
    <t>CURSO DE CAPACITAÇÃO PARA LEITURISTA OU CADASTRISTA DE REDES DE ÁGUA (ENCARGOS COMPLEMENTARES) - MENSALISTA</t>
  </si>
  <si>
    <t>101328</t>
  </si>
  <si>
    <t>CURSO DE CAPACITAÇÃO PARA MOTORISTA DE CAMINHAO-CARRETA (ENCARGOS COMPLEMENTARES) - MENSALISTA</t>
  </si>
  <si>
    <t>101329</t>
  </si>
  <si>
    <t>CURSO DE CAPACITAÇÃO PARA MAÇARIQUEIRO (ENCARGOS COMPLEMENTARES) - MENSALISTA</t>
  </si>
  <si>
    <t>51,10</t>
  </si>
  <si>
    <t>101330</t>
  </si>
  <si>
    <t>CURSO DE CAPACITAÇÃO PARA MARCENEIRO (ENCARGOS COMPLEMENTARES) - MENSALISTA</t>
  </si>
  <si>
    <t>101331</t>
  </si>
  <si>
    <t>CURSO DE CAPACITAÇÃO PARA MARMORISTA / GRANITEIRO (ENCARGOS COMPLEMENTARES) - MENSALISTA</t>
  </si>
  <si>
    <t>101332</t>
  </si>
  <si>
    <t>CURSO DE CAPACITAÇÃO PARA MOTORISTA DE CARRO DE PASSEIO (ENCARGOS COMPLEMENTARES) - MENSALISTA</t>
  </si>
  <si>
    <t>8,61</t>
  </si>
  <si>
    <t>101333</t>
  </si>
  <si>
    <t>CURSO DE CAPACITAÇÃO PARA MECÂNICO DE EQUIPAMENTOS PESADOS (ENCARGOS COMPLEMENTARES) - MENSALISTA</t>
  </si>
  <si>
    <t>101334</t>
  </si>
  <si>
    <t>CURSO DE CAPACITAÇÃO PARA MECÂNICO DE REFRIGERAÇÃO (ENCARGOS COMPLEMENTARES) - MENSALISTA</t>
  </si>
  <si>
    <t>101336</t>
  </si>
  <si>
    <t>CURSO DE CAPACITAÇÃO PARA MOTORISTA OPERADOR DE CAMINHAO COM MUNCK (ENCARGOS COMPLEMENTARES) - MENSALISTA</t>
  </si>
  <si>
    <t>101337</t>
  </si>
  <si>
    <t>CURSO DE CAPACITAÇÃO PARA NIVELADOR (ENCARGOS COMPLEMENTARES) - MENSALISTA</t>
  </si>
  <si>
    <t>101338</t>
  </si>
  <si>
    <t>CURSO DE CAPACITAÇÃO PARA OPERADOR DE BATE-ESTACAS (ENCARGOS COMPLEMENTARES) - MENSALISTA</t>
  </si>
  <si>
    <t>101339</t>
  </si>
  <si>
    <t>CURSO DE CAPACITAÇÃO PARA OPERADOR DE BETONEIRA (ENCARGOS COMPLEMENTARES) - MENSALISTA</t>
  </si>
  <si>
    <t>101340</t>
  </si>
  <si>
    <t>CURSO DE CAPACITAÇÃO PARA OPERADOR DE BETONEIRA ESTACIONARIA / MISTURADOR (ENCARGOS COMPLEMENTARES) - MENSALISTA</t>
  </si>
  <si>
    <t>101341</t>
  </si>
  <si>
    <t>CURSO DE CAPACITAÇÃO PARA OPERADOR DE COMPRESSOR DE AR OU COMPRESSORISTA (ENCARGOS COMPLEMENTARES) - MENSALISTA</t>
  </si>
  <si>
    <t>101342</t>
  </si>
  <si>
    <t>CURSO DE CAPACITAÇÃO PARA OPERADOR DE DEMARCADORA DE FAIXAS DE TRAFEGO (ENCARGOS COMPLEMENTARES) - MENSALISTA</t>
  </si>
  <si>
    <t>101343</t>
  </si>
  <si>
    <t>CURSO DE CAPACITAÇÃO PARA OPERADOR DE ESCAVADEIRA (ENCARGOS COMPLEMENTARES) - MENSALISTA</t>
  </si>
  <si>
    <t>101344</t>
  </si>
  <si>
    <t>CURSO DE CAPACITAÇÃO PARA OPERADOR DE GUINCHO OU GUINCHEIRO (ENCARGOS COMPLEMENTARES) - MENSALISTA</t>
  </si>
  <si>
    <t>101345</t>
  </si>
  <si>
    <t>CURSO DE CAPACITAÇÃO PARA OPERADOR DE GUINDASTE (ENCARGOS COMPLEMENTARES) - MENSALISTA</t>
  </si>
  <si>
    <t>101346</t>
  </si>
  <si>
    <t>CURSO DE CAPACITAÇÃO PARA OPERADOR DE JATO ABRASIVO OU JATISTA (ENCARGOS COMPLEMENTARES) - MENSALISTA</t>
  </si>
  <si>
    <t>101347</t>
  </si>
  <si>
    <t>CURSO DE CAPACITAÇÃO PARA OPERADOR DE MAQUINAS E TRATORES DIVERSOS (ENCARGOS COMPLEMENTARES) - MENSALISTA</t>
  </si>
  <si>
    <t>101348</t>
  </si>
  <si>
    <t>CURSO DE CAPACITAÇÃO PARA OPERADOR DE MARTELETE OU MARTELETEIRO (ENCARGOS COMPLEMENTARES) - MENSALISTA</t>
  </si>
  <si>
    <t>101349</t>
  </si>
  <si>
    <t>CURSO DE CAPACITAÇÃO PARA OPERADOR DE MOTO SCRAPER (ENCARGOS COMPLEMENTARES) - MENSALISTA</t>
  </si>
  <si>
    <t>19,09</t>
  </si>
  <si>
    <t>101350</t>
  </si>
  <si>
    <t>CURSO DE CAPACITAÇÃO PARA OPERADOR DE MOTONIVELADORA (ENCARGOS COMPLEMENTARES) - MENSALISTA</t>
  </si>
  <si>
    <t>27,20</t>
  </si>
  <si>
    <t>101351</t>
  </si>
  <si>
    <t>CURSO DE CAPACITAÇÃO PARA OPERADOR DE PA CARREGADEIRA (ENCARGOS COMPLEMENTARES) - MENSALISTA</t>
  </si>
  <si>
    <t>101352</t>
  </si>
  <si>
    <t>CURSO DE CAPACITAÇÃO PARA OPERADOR DE PAVIMENTADORA / MESA VIBROACABADORA (ENCARGOS COMPLEMENTARES) - MENSALISTA</t>
  </si>
  <si>
    <t>101353</t>
  </si>
  <si>
    <t>CURSO DE CAPACITAÇÃO PARA OPERADOR DE ROLO COMPACTADOR (ENCARGOS COMPLEMENTARES) - MENSALISTA</t>
  </si>
  <si>
    <t>101355</t>
  </si>
  <si>
    <t>CURSO DE CAPACITAÇÃO PARA OPERADOR DE USINA DE ASFALTO, DE SOLOS OU DE CONCRETO (ENCARGOS COMPLEMENTARES) - MENSALISTA</t>
  </si>
  <si>
    <t>101356</t>
  </si>
  <si>
    <t>CURSO DE CAPACITAÇÃO PARA PASTILHEIRO (ENCARGOS COMPLEMENTARES) - MENSALISTA</t>
  </si>
  <si>
    <t>101357</t>
  </si>
  <si>
    <t>CURSO DE CAPACITAÇÃO PARA PEDREIRO (ENCARGOS COMPLEMENTARES) - MENSALISTA</t>
  </si>
  <si>
    <t>101358</t>
  </si>
  <si>
    <t>CURSO DE CAPACITAÇÃO PARA PINTOR (ENCARGOS COMPLEMENTARES) - MENSALISTA</t>
  </si>
  <si>
    <t>101359</t>
  </si>
  <si>
    <t>CURSO DE CAPACITAÇÃO PARA PINTOR DE LETREIROS (ENCARGOS COMPLEMENTARES) - MENSALISTA</t>
  </si>
  <si>
    <t>101360</t>
  </si>
  <si>
    <t>CURSO DE CAPACITAÇÃO PARA PINTOR PARA TINTA EPOXI (ENCARGOS COMPLEMENTARES) - MENSALISTA</t>
  </si>
  <si>
    <t>101361</t>
  </si>
  <si>
    <t>CURSO DE CAPACITAÇÃO PARA POCEIRO / ESCAVADOR DE VALAS E TUBULOES (ENCARGOS COMPLEMENTARES) - MENSALISTA</t>
  </si>
  <si>
    <t>101363</t>
  </si>
  <si>
    <t>CURSO DE CAPACITAÇÃO PARA SERRALHEIRO (ENCARGOS COMPLEMENTARES) - MENSALISTA</t>
  </si>
  <si>
    <t>101364</t>
  </si>
  <si>
    <t>CURSO DE CAPACITAÇÃO PARA SERVENTE DE OBRAS (ENCARGOS COMPLEMENTARES) - MENSALISTA</t>
  </si>
  <si>
    <t>38,30</t>
  </si>
  <si>
    <t>101365</t>
  </si>
  <si>
    <t>CURSO DE CAPACITAÇÃO PARA SOLDADOR (ENCARGOS COMPLEMENTARES) - MENSALISTA</t>
  </si>
  <si>
    <t>101366</t>
  </si>
  <si>
    <t>CURSO DE CAPACITAÇÃO PARA SOLDADOR ELETRICO (ENCARGOS COMPLEMENTARES) - MENSALISTA</t>
  </si>
  <si>
    <t>101367</t>
  </si>
  <si>
    <t>CURSO DE CAPACITAÇÃO PARA TAQUEADOR OU TAQUEIRO (ENCARGOS COMPLEMENTARES) - MENSALISTA</t>
  </si>
  <si>
    <t>101368</t>
  </si>
  <si>
    <t>CURSO DE CAPACITAÇÃO PARA TECNICO EM LABORATORIO E CAMPO DE CONSTRUCAO CIVIL (ENCARGOS COMPLEMENTARES) - MENSALISTA</t>
  </si>
  <si>
    <t>101369</t>
  </si>
  <si>
    <t>CURSO DE CAPACITAÇÃO PARA TECNICO EM SONDAGEM (ENCARGOS COMPLEMENTARES) - MENSALISTA</t>
  </si>
  <si>
    <t>101370</t>
  </si>
  <si>
    <t>CURSO DE CAPACITAÇÃO PARA TELHADOR (ENCARGOS COMPLEMENTARES) - MENSALISTA</t>
  </si>
  <si>
    <t>32,72</t>
  </si>
  <si>
    <t>101371</t>
  </si>
  <si>
    <t>CURSO DE CAPACITAÇÃO PARA VIDRACEIRO (ENCARGOS COMPLEMENTARES) - MENSALISTA</t>
  </si>
  <si>
    <t>101372</t>
  </si>
  <si>
    <t>CURSO DE CAPACITAÇÃO PARA VIGIA DIURNO (ENCARGOS COMPLEMENTARES) - MENSALISTA</t>
  </si>
  <si>
    <t>101374</t>
  </si>
  <si>
    <t>101375</t>
  </si>
  <si>
    <t>AJUDANTE DE ELETRICISTA COM ENCARGOS COMPLEMENTARES</t>
  </si>
  <si>
    <t>101376</t>
  </si>
  <si>
    <t>AJUDANTE DE ESTRUTURAS METÁLICAS COM ENCARGOS COMPLEMENTARES</t>
  </si>
  <si>
    <t>101377</t>
  </si>
  <si>
    <t>101378</t>
  </si>
  <si>
    <t>101379</t>
  </si>
  <si>
    <t>AJUDANTE DE SERRALHEIRO COM ENCARGOS COMPLEMENTARES</t>
  </si>
  <si>
    <t>101380</t>
  </si>
  <si>
    <t>101381</t>
  </si>
  <si>
    <t>101382</t>
  </si>
  <si>
    <t>ASSENTADOR DE MANILHAS COM ENCARGOS COMPLEMENTARES</t>
  </si>
  <si>
    <t>101383</t>
  </si>
  <si>
    <t>101384</t>
  </si>
  <si>
    <t>101385</t>
  </si>
  <si>
    <t>AUXILIAR DE LABORATORISTA DE SOLOS E DE CONCRETO COM ENCARGOS COMPLEMENTARES</t>
  </si>
  <si>
    <t>101386</t>
  </si>
  <si>
    <t>101387</t>
  </si>
  <si>
    <t>AUXILIAR DE PEDREIRO COM ENCARGOS COMPLEMENTARES</t>
  </si>
  <si>
    <t>101388</t>
  </si>
  <si>
    <t>101389</t>
  </si>
  <si>
    <t>101390</t>
  </si>
  <si>
    <t>AUXILIAR TÉCNICO / ASSISTENTE DE ENGENHARIA COM ENCARGOS COMPLEMENTARES</t>
  </si>
  <si>
    <t>101391</t>
  </si>
  <si>
    <t>AZULEJISTA OU LADRILHEIRO COM ENCARGOS COMPLEMENTARES</t>
  </si>
  <si>
    <t>101392</t>
  </si>
  <si>
    <t>BLASTER, DINAMITADOR OU CABO DE FORÇA COM ENCARGOS COMPLEMENTARES</t>
  </si>
  <si>
    <t>101394</t>
  </si>
  <si>
    <t>101395</t>
  </si>
  <si>
    <t>CARPINTEIRO AUXILIAR COM ENCARGOS COMPLEMENTARES</t>
  </si>
  <si>
    <t>101396</t>
  </si>
  <si>
    <t>CARPINTEIRO DE ESQUADRIAS COM ENCARGOS COMPLEMENTARES</t>
  </si>
  <si>
    <t>101397</t>
  </si>
  <si>
    <t>101398</t>
  </si>
  <si>
    <t>CAVOUQUEIRO OU OPERADOR DE PERFURATRIZ COM ENCARGOS COMPLEMENTARES</t>
  </si>
  <si>
    <t>101399</t>
  </si>
  <si>
    <t>101400</t>
  </si>
  <si>
    <t>ELETRICISTA DE MANUTENÇÃO INDUSTRIAL COM ENCARGOS COMPLEMENTARES</t>
  </si>
  <si>
    <t>101401</t>
  </si>
  <si>
    <t>101402</t>
  </si>
  <si>
    <t>101407</t>
  </si>
  <si>
    <t>101408</t>
  </si>
  <si>
    <t>101409</t>
  </si>
  <si>
    <t>INSTALADOR DE TUBULAÇÕES COM ENCARGOS COMPLEMENTARES</t>
  </si>
  <si>
    <t>101410</t>
  </si>
  <si>
    <t>101411</t>
  </si>
  <si>
    <t>LEITURISTA OU CADASTRISTA DE REDES DE ÁGUA COM ENCARGOS COMPLEMENTARES</t>
  </si>
  <si>
    <t>101412</t>
  </si>
  <si>
    <t>MAÇARIQUEIRO COM ENCARGOS COMPLEMENTARES</t>
  </si>
  <si>
    <t>101413</t>
  </si>
  <si>
    <t>101414</t>
  </si>
  <si>
    <t>MARMORISTA / GRANITEIRO COM ENCARGOS COMPLEMENTARES</t>
  </si>
  <si>
    <t>101415</t>
  </si>
  <si>
    <t>MECÂNICO DE EQUIPAMENTOS PESADOS COM ENCARGOS COMPLEMENTARES</t>
  </si>
  <si>
    <t>101416</t>
  </si>
  <si>
    <t>101417</t>
  </si>
  <si>
    <t>MONTADOR DE ELETROELETRÔNICO COM ENCARGOS COMPLEMENTARES</t>
  </si>
  <si>
    <t>101418</t>
  </si>
  <si>
    <t>MONTADOR DE ESTRUTURAS METÁLICAS COM ENCARGOS COMPLEMENTARES</t>
  </si>
  <si>
    <t>101419</t>
  </si>
  <si>
    <t>MONTADOR DE MÁQUINAS COM ENCARGOS COMPLEMENTARES</t>
  </si>
  <si>
    <t>101420</t>
  </si>
  <si>
    <t>MOTORISTA DE CAMINHÃO BASCULANTE COM ENCARGOS COMPLEMENTARES</t>
  </si>
  <si>
    <t>101421</t>
  </si>
  <si>
    <t>MOTORISTA DE CAMINHÃO CARRETA COM ENCARGOS COMPLEMENTARES</t>
  </si>
  <si>
    <t>101422</t>
  </si>
  <si>
    <t>MOTORISTA DE CARRO DE PASSEIO COM ENCARGOS COMPLEMENTARES</t>
  </si>
  <si>
    <t>101424</t>
  </si>
  <si>
    <t>MOTORISTA OPERADOR DE CAMINHÃO COM MUNCK COM ENCARGOS COMPLEMENTARES</t>
  </si>
  <si>
    <t>101425</t>
  </si>
  <si>
    <t>NIVELADOR  COM ENCARGOS COMPLEMENTARES</t>
  </si>
  <si>
    <t>101426</t>
  </si>
  <si>
    <t>OPERADOR DE BATE-ESTACA COM ENCARGOS COMPLEMENTARES</t>
  </si>
  <si>
    <t>101427</t>
  </si>
  <si>
    <t>101428</t>
  </si>
  <si>
    <t>OPERADOR DE BETONEIRA ESTACIONÁRIA COM ENCARGOS COMPLEMENTARES</t>
  </si>
  <si>
    <t>101429</t>
  </si>
  <si>
    <t>OPERADOR DE COMPRESSOR DE AR OU COMPRESSORISTA COM ENCARGOS COMPLEMENTARES</t>
  </si>
  <si>
    <t>101430</t>
  </si>
  <si>
    <t>OPERADOR DE DEMARCADORA DE FAIXAS DE TRÁFEGO COM ENCARGOS COMPLEMENTARES</t>
  </si>
  <si>
    <t>101431</t>
  </si>
  <si>
    <t>101432</t>
  </si>
  <si>
    <t>OPERADOR DE GUINCHO OU GUINCHEIRO COM ENCARGOS COMPLEMENTARES</t>
  </si>
  <si>
    <t>101433</t>
  </si>
  <si>
    <t>101434</t>
  </si>
  <si>
    <t>OPERADOR DE JATO ABRASIVO OU JATISTA COM ENCARGOS COMPLEMENTARES</t>
  </si>
  <si>
    <t>101435</t>
  </si>
  <si>
    <t>OPERADOR DE MÁQUINAS E TRATORES DIVERSOS COM ENCARGOS COMPLEMENTARES</t>
  </si>
  <si>
    <t>101436</t>
  </si>
  <si>
    <t>101437</t>
  </si>
  <si>
    <t>OPERADOR DE MOTO SCRAPER COM ENCARGOS COMPLEMENTARES</t>
  </si>
  <si>
    <t>101438</t>
  </si>
  <si>
    <t>101439</t>
  </si>
  <si>
    <t>101440</t>
  </si>
  <si>
    <t>OPERADOR DE PAVIMENTADORA / MESA VIBROACABADORA COM ENCARGOS COMPLEMENTARES</t>
  </si>
  <si>
    <t>101441</t>
  </si>
  <si>
    <t>101443</t>
  </si>
  <si>
    <t>101444</t>
  </si>
  <si>
    <t>101445</t>
  </si>
  <si>
    <t>101446</t>
  </si>
  <si>
    <t>101447</t>
  </si>
  <si>
    <t>101448</t>
  </si>
  <si>
    <t>101449</t>
  </si>
  <si>
    <t>POCEIRO / ESCAVADOR DE VALAS COM ENCARGOS COMPLEMENTARES</t>
  </si>
  <si>
    <t>101451</t>
  </si>
  <si>
    <t>101452</t>
  </si>
  <si>
    <t>SERVENTE DE OBRAS COM ENCARGOS COMPLEMENTARES</t>
  </si>
  <si>
    <t>101453</t>
  </si>
  <si>
    <t>101454</t>
  </si>
  <si>
    <t>SOLDADOR ELÉTRICO COM ENCARGOS COMPLEMENTARES</t>
  </si>
  <si>
    <t>101455</t>
  </si>
  <si>
    <t>101456</t>
  </si>
  <si>
    <t>TÉCNICO DE LABORATÓRIO E CAMPO DE CONSTRUÇÃO COM ENCARGOS COMPLEMENTARES</t>
  </si>
  <si>
    <t>101457</t>
  </si>
  <si>
    <t>TÉCNICO EM SONDAGEM COM ENCARGOS COMPLEMENTARES</t>
  </si>
  <si>
    <t>101458</t>
  </si>
  <si>
    <t>TELHADOR COM ENCARGOS COMPLEMENTARES</t>
  </si>
  <si>
    <t>101459</t>
  </si>
  <si>
    <t>101460</t>
  </si>
  <si>
    <t>SINAPI-I</t>
  </si>
  <si>
    <t xml:space="preserve">UN    </t>
  </si>
  <si>
    <t>2,32</t>
  </si>
  <si>
    <t>2,48</t>
  </si>
  <si>
    <t>1,22</t>
  </si>
  <si>
    <t>1,26</t>
  </si>
  <si>
    <t>1,50</t>
  </si>
  <si>
    <t>4,11</t>
  </si>
  <si>
    <t>0,94</t>
  </si>
  <si>
    <t>9,48</t>
  </si>
  <si>
    <t xml:space="preserve">KG    </t>
  </si>
  <si>
    <t xml:space="preserve">L     </t>
  </si>
  <si>
    <t>10,14</t>
  </si>
  <si>
    <t>8,57</t>
  </si>
  <si>
    <t>23,71</t>
  </si>
  <si>
    <t>25,73</t>
  </si>
  <si>
    <t>31,55</t>
  </si>
  <si>
    <t>49,92</t>
  </si>
  <si>
    <t>57,05</t>
  </si>
  <si>
    <t>78,31</t>
  </si>
  <si>
    <t>20,10</t>
  </si>
  <si>
    <t>4,76</t>
  </si>
  <si>
    <t>2,36</t>
  </si>
  <si>
    <t>35,24</t>
  </si>
  <si>
    <t>14,89</t>
  </si>
  <si>
    <t>14,27</t>
  </si>
  <si>
    <t>23,98</t>
  </si>
  <si>
    <t xml:space="preserve">M3    </t>
  </si>
  <si>
    <t xml:space="preserve">MES   </t>
  </si>
  <si>
    <t>13,44</t>
  </si>
  <si>
    <t>12,46</t>
  </si>
  <si>
    <t>4,56</t>
  </si>
  <si>
    <t>8,55</t>
  </si>
  <si>
    <t>20,68</t>
  </si>
  <si>
    <t>2.271,00</t>
  </si>
  <si>
    <t>20,27</t>
  </si>
  <si>
    <t>29,50</t>
  </si>
  <si>
    <t>318.204,48</t>
  </si>
  <si>
    <t>1,57</t>
  </si>
  <si>
    <t>51,12</t>
  </si>
  <si>
    <t>36,51</t>
  </si>
  <si>
    <t>1,54</t>
  </si>
  <si>
    <t>15,67</t>
  </si>
  <si>
    <t>17,19</t>
  </si>
  <si>
    <t>23,52</t>
  </si>
  <si>
    <t>18,31</t>
  </si>
  <si>
    <t>21,26</t>
  </si>
  <si>
    <t>7,66</t>
  </si>
  <si>
    <t xml:space="preserve">M2    </t>
  </si>
  <si>
    <t>1.207,84</t>
  </si>
  <si>
    <t>7,46</t>
  </si>
  <si>
    <t xml:space="preserve">JG    </t>
  </si>
  <si>
    <t>4,62</t>
  </si>
  <si>
    <t>6,11</t>
  </si>
  <si>
    <t>7,03</t>
  </si>
  <si>
    <t>7,62</t>
  </si>
  <si>
    <t>8,13</t>
  </si>
  <si>
    <t>3,46</t>
  </si>
  <si>
    <t>0,92</t>
  </si>
  <si>
    <t>27,83</t>
  </si>
  <si>
    <t>4,61</t>
  </si>
  <si>
    <t>28,22</t>
  </si>
  <si>
    <t>50,67</t>
  </si>
  <si>
    <t>0,97</t>
  </si>
  <si>
    <t>7,53</t>
  </si>
  <si>
    <t>5,76</t>
  </si>
  <si>
    <t>3,07</t>
  </si>
  <si>
    <t>2,67</t>
  </si>
  <si>
    <t>1,13</t>
  </si>
  <si>
    <t>24,32</t>
  </si>
  <si>
    <t>63,06</t>
  </si>
  <si>
    <t>4,00</t>
  </si>
  <si>
    <t>9,08</t>
  </si>
  <si>
    <t>9,24</t>
  </si>
  <si>
    <t>11,76</t>
  </si>
  <si>
    <t>9,11</t>
  </si>
  <si>
    <t>39,36</t>
  </si>
  <si>
    <t>56,21</t>
  </si>
  <si>
    <t>8,22</t>
  </si>
  <si>
    <t>40,45</t>
  </si>
  <si>
    <t>28,36</t>
  </si>
  <si>
    <t>17,12</t>
  </si>
  <si>
    <t>19,88</t>
  </si>
  <si>
    <t>13,25</t>
  </si>
  <si>
    <t>1,70</t>
  </si>
  <si>
    <t>17,28</t>
  </si>
  <si>
    <t>1.384,33</t>
  </si>
  <si>
    <t>19,59</t>
  </si>
  <si>
    <t>40,38</t>
  </si>
  <si>
    <t>80,58</t>
  </si>
  <si>
    <t>451,50</t>
  </si>
  <si>
    <t xml:space="preserve">100M  </t>
  </si>
  <si>
    <t>38,56</t>
  </si>
  <si>
    <t>8,59</t>
  </si>
  <si>
    <t>16,19</t>
  </si>
  <si>
    <t>4,92</t>
  </si>
  <si>
    <t>7,54</t>
  </si>
  <si>
    <t>17,88</t>
  </si>
  <si>
    <t>2,96</t>
  </si>
  <si>
    <t>22,42</t>
  </si>
  <si>
    <t>19,90</t>
  </si>
  <si>
    <t>12,53</t>
  </si>
  <si>
    <t>391.246,87</t>
  </si>
  <si>
    <t>89.991,11</t>
  </si>
  <si>
    <t>35,64</t>
  </si>
  <si>
    <t>39,49</t>
  </si>
  <si>
    <t>10,89</t>
  </si>
  <si>
    <t>99,41</t>
  </si>
  <si>
    <t>5,34</t>
  </si>
  <si>
    <t>15,77</t>
  </si>
  <si>
    <t>1,97</t>
  </si>
  <si>
    <t>2,27</t>
  </si>
  <si>
    <t>18,34</t>
  </si>
  <si>
    <t>6,86</t>
  </si>
  <si>
    <t>1,48</t>
  </si>
  <si>
    <t>116.000,00</t>
  </si>
  <si>
    <t>246.246,87</t>
  </si>
  <si>
    <t>22,41</t>
  </si>
  <si>
    <t>6.025,10</t>
  </si>
  <si>
    <t>225,00</t>
  </si>
  <si>
    <t>133,37</t>
  </si>
  <si>
    <t>92,90</t>
  </si>
  <si>
    <t>15,18</t>
  </si>
  <si>
    <t>17,79</t>
  </si>
  <si>
    <t>2,94</t>
  </si>
  <si>
    <t xml:space="preserve">CENTO </t>
  </si>
  <si>
    <t>3,20</t>
  </si>
  <si>
    <t>22,72</t>
  </si>
  <si>
    <t>15,86</t>
  </si>
  <si>
    <t>18,63</t>
  </si>
  <si>
    <t>SC25KG</t>
  </si>
  <si>
    <t>121,76</t>
  </si>
  <si>
    <t>14,37</t>
  </si>
  <si>
    <t>20,34</t>
  </si>
  <si>
    <t>968,87</t>
  </si>
  <si>
    <t>1.437,16</t>
  </si>
  <si>
    <t>821,11</t>
  </si>
  <si>
    <t>1.370,82</t>
  </si>
  <si>
    <t>1.737,35</t>
  </si>
  <si>
    <t>1.068,17</t>
  </si>
  <si>
    <t>1.076,34</t>
  </si>
  <si>
    <t>1.517,90</t>
  </si>
  <si>
    <t>15,47</t>
  </si>
  <si>
    <t>47,19</t>
  </si>
  <si>
    <t>119,25</t>
  </si>
  <si>
    <t>172,53</t>
  </si>
  <si>
    <t>199,28</t>
  </si>
  <si>
    <t>14,67</t>
  </si>
  <si>
    <t>124,00</t>
  </si>
  <si>
    <t>142,96</t>
  </si>
  <si>
    <t>35,59</t>
  </si>
  <si>
    <t>127,97</t>
  </si>
  <si>
    <t>278,90</t>
  </si>
  <si>
    <t>2,34</t>
  </si>
  <si>
    <t>62,57</t>
  </si>
  <si>
    <t>79,50</t>
  </si>
  <si>
    <t>21,13</t>
  </si>
  <si>
    <t>10,27</t>
  </si>
  <si>
    <t>16,18</t>
  </si>
  <si>
    <t>86,56</t>
  </si>
  <si>
    <t>128,78</t>
  </si>
  <si>
    <t>484,67</t>
  </si>
  <si>
    <t>400,97</t>
  </si>
  <si>
    <t>8,70</t>
  </si>
  <si>
    <t>7,48</t>
  </si>
  <si>
    <t>1.235,91</t>
  </si>
  <si>
    <t>M2XMES</t>
  </si>
  <si>
    <t xml:space="preserve">MXMES </t>
  </si>
  <si>
    <t>UNXMES</t>
  </si>
  <si>
    <t>15,75</t>
  </si>
  <si>
    <t>1,98</t>
  </si>
  <si>
    <t>16,69</t>
  </si>
  <si>
    <t>163,09</t>
  </si>
  <si>
    <t>122,10</t>
  </si>
  <si>
    <t>140,26</t>
  </si>
  <si>
    <t>18,42</t>
  </si>
  <si>
    <t>13,93</t>
  </si>
  <si>
    <t>13,58</t>
  </si>
  <si>
    <t>17,73</t>
  </si>
  <si>
    <t>165,33</t>
  </si>
  <si>
    <t>5,01</t>
  </si>
  <si>
    <t>15,51</t>
  </si>
  <si>
    <t>37,12</t>
  </si>
  <si>
    <t>2,01</t>
  </si>
  <si>
    <t>2,00</t>
  </si>
  <si>
    <t>63,08</t>
  </si>
  <si>
    <t>197,47</t>
  </si>
  <si>
    <t>20,47</t>
  </si>
  <si>
    <t>300,00</t>
  </si>
  <si>
    <t>27,19</t>
  </si>
  <si>
    <t>24,05</t>
  </si>
  <si>
    <t>24,73</t>
  </si>
  <si>
    <t>793.072,01</t>
  </si>
  <si>
    <t>58,37</t>
  </si>
  <si>
    <t>20,18</t>
  </si>
  <si>
    <t>1,86</t>
  </si>
  <si>
    <t>12,47</t>
  </si>
  <si>
    <t>17,49</t>
  </si>
  <si>
    <t>15,96</t>
  </si>
  <si>
    <t>6.434,22</t>
  </si>
  <si>
    <t>17,68</t>
  </si>
  <si>
    <t>10,21</t>
  </si>
  <si>
    <t>29,31</t>
  </si>
  <si>
    <t>113,44</t>
  </si>
  <si>
    <t>23,31</t>
  </si>
  <si>
    <t>35,13</t>
  </si>
  <si>
    <t>38,20</t>
  </si>
  <si>
    <t xml:space="preserve">MIL   </t>
  </si>
  <si>
    <t>23,10</t>
  </si>
  <si>
    <t>197,44</t>
  </si>
  <si>
    <t>89,24</t>
  </si>
  <si>
    <t>1,89</t>
  </si>
  <si>
    <t>82,50</t>
  </si>
  <si>
    <t>1.200,01</t>
  </si>
  <si>
    <t>753,75</t>
  </si>
  <si>
    <t>250,00</t>
  </si>
  <si>
    <t>577,50</t>
  </si>
  <si>
    <t>720,00</t>
  </si>
  <si>
    <t>37,50</t>
  </si>
  <si>
    <t>2.090,75</t>
  </si>
  <si>
    <t>477,42</t>
  </si>
  <si>
    <t>322,28</t>
  </si>
  <si>
    <t>788,56</t>
  </si>
  <si>
    <t>654,92</t>
  </si>
  <si>
    <t>455,80</t>
  </si>
  <si>
    <t>169,30</t>
  </si>
  <si>
    <t>3.957,85</t>
  </si>
  <si>
    <t>31,14</t>
  </si>
  <si>
    <t>10,01</t>
  </si>
  <si>
    <t>39,13</t>
  </si>
  <si>
    <t>26,05</t>
  </si>
  <si>
    <t>14,50</t>
  </si>
  <si>
    <t>12,26</t>
  </si>
  <si>
    <t>2.424,64</t>
  </si>
  <si>
    <t>1.843,37</t>
  </si>
  <si>
    <t>21,00</t>
  </si>
  <si>
    <t>65,00</t>
  </si>
  <si>
    <t>33,32</t>
  </si>
  <si>
    <t xml:space="preserve">310ML </t>
  </si>
  <si>
    <t>4.789,18</t>
  </si>
  <si>
    <t>5.175,40</t>
  </si>
  <si>
    <t>2.580,78</t>
  </si>
  <si>
    <t>20,92</t>
  </si>
  <si>
    <t>21,92</t>
  </si>
  <si>
    <t>26,35</t>
  </si>
  <si>
    <t>2.701,34</t>
  </si>
  <si>
    <t>240,92</t>
  </si>
  <si>
    <t>70,56</t>
  </si>
  <si>
    <t>165,87</t>
  </si>
  <si>
    <t>192,89</t>
  </si>
  <si>
    <t>11,40</t>
  </si>
  <si>
    <t>29,79</t>
  </si>
  <si>
    <t>241,08</t>
  </si>
  <si>
    <t>25,02</t>
  </si>
  <si>
    <t>113,25</t>
  </si>
  <si>
    <t>16,47</t>
  </si>
  <si>
    <t>18,26</t>
  </si>
  <si>
    <t>23,80</t>
  </si>
  <si>
    <t>22,40</t>
  </si>
  <si>
    <t>46,11</t>
  </si>
  <si>
    <t>60,00</t>
  </si>
  <si>
    <t>2,42</t>
  </si>
  <si>
    <t>214,28</t>
  </si>
  <si>
    <t>13,97</t>
  </si>
  <si>
    <t>24,16</t>
  </si>
  <si>
    <t>354,73</t>
  </si>
  <si>
    <t>73,44</t>
  </si>
  <si>
    <t>118,75</t>
  </si>
  <si>
    <t>186,39</t>
  </si>
  <si>
    <t>44,76</t>
  </si>
  <si>
    <t>48,64</t>
  </si>
  <si>
    <t>5,61</t>
  </si>
  <si>
    <t>118,60</t>
  </si>
  <si>
    <t>36,01</t>
  </si>
  <si>
    <t>46,17</t>
  </si>
  <si>
    <t>79,38</t>
  </si>
  <si>
    <t>239,62</t>
  </si>
  <si>
    <t>172,44</t>
  </si>
  <si>
    <t>32,35</t>
  </si>
  <si>
    <t>132,33</t>
  </si>
  <si>
    <t>19,17</t>
  </si>
  <si>
    <t>107,50</t>
  </si>
  <si>
    <t>213,37</t>
  </si>
  <si>
    <t>399.604,75</t>
  </si>
  <si>
    <t>537.335,18</t>
  </si>
  <si>
    <t>658.491,12</t>
  </si>
  <si>
    <t>712.400,00</t>
  </si>
  <si>
    <t>665.336,65</t>
  </si>
  <si>
    <t>32,09</t>
  </si>
  <si>
    <t>7,33</t>
  </si>
  <si>
    <t>BDI DESONERADO:</t>
  </si>
  <si>
    <t>BDI ONERADO:</t>
  </si>
  <si>
    <t>DISCRIMINAÇÃO</t>
  </si>
  <si>
    <t>UNID</t>
  </si>
  <si>
    <t>PREÇO UNITÁRIO SEM BDI - DESONERADO</t>
  </si>
  <si>
    <t>TOTAL</t>
  </si>
  <si>
    <t>COMPOSIÇÃO</t>
  </si>
  <si>
    <t>COBERTURAS E FORROS</t>
  </si>
  <si>
    <t>COBERTURA (TELHAMENTO) E CUMEEIRA</t>
  </si>
  <si>
    <t>CALHAS, RUFOS E ACESSÓRIOS</t>
  </si>
  <si>
    <t>INSTALAÇÕES ELÉTRICAS</t>
  </si>
  <si>
    <t>ESQUADRIAS</t>
  </si>
  <si>
    <t>PINTURAS</t>
  </si>
  <si>
    <t>PINTURA DE PAREDES INTERNAS</t>
  </si>
  <si>
    <t>PINTURA DE PAREDES EXTERNAS</t>
  </si>
  <si>
    <t>PINTURA DE PISO</t>
  </si>
  <si>
    <t>PLACA DE OBRA (M2)</t>
  </si>
  <si>
    <t>COMPRIMENTO (M)</t>
  </si>
  <si>
    <t>LARGURA (M)</t>
  </si>
  <si>
    <t>ÁREA (M2)</t>
  </si>
  <si>
    <t>PLACA DE OBRA</t>
  </si>
  <si>
    <t>PERÍMETRO (M)</t>
  </si>
  <si>
    <t>ALTURA (M)</t>
  </si>
  <si>
    <t>DESCONTOS (M2)</t>
  </si>
  <si>
    <t>VOLUME (M3)</t>
  </si>
  <si>
    <t>AÇO</t>
  </si>
  <si>
    <t>DN (MM)</t>
  </si>
  <si>
    <t>MASSA COM 10% (KG)</t>
  </si>
  <si>
    <t>MASSA SEM 10% (KG)</t>
  </si>
  <si>
    <t>CA - 50</t>
  </si>
  <si>
    <t>10.0</t>
  </si>
  <si>
    <t>CA - 60</t>
  </si>
  <si>
    <t>5.0</t>
  </si>
  <si>
    <t>*O PROJETO CONSIDERA 10% DE PERCA, PORTANTO FOI RETIRADO DA MASSA TOTAL, POIS A COMPOSIÇÃO DOS FERROS DA TABELA JÁ CONSIDERA ESSA PERCA</t>
  </si>
  <si>
    <t>TOTAL ARMADURA FUNDAÇÃO - CA50 D10 MM (KG)</t>
  </si>
  <si>
    <t>TOTAL ARMADURA FUNDAÇÃO  - CA60 D5 MM (KG)</t>
  </si>
  <si>
    <t>QUANTIDADE (UNID)</t>
  </si>
  <si>
    <t>ALVENARIA</t>
  </si>
  <si>
    <t>COBERTURAS  E FORRO</t>
  </si>
  <si>
    <t>*FOI CONSIDERADA A ÁREA DE PROJEÇÃO DA COBERTURA, POIS A COMPOSIÇÃO JÁ CONSIDERA A INCLINAÇÃO DO TELHADO</t>
  </si>
  <si>
    <t>ESTRUTURA DE MADEIRA PARA COBERTURA COM TELHA FIBROCIMENTO (M2) - CONFORME PROJETO DE ARQUITETURA</t>
  </si>
  <si>
    <t xml:space="preserve"> TELHAMENTO COM TELHA ONDULADA DE FIBROCIMENTO (M2) - CONFORME PROJETO DE ARQUITETURA</t>
  </si>
  <si>
    <t>FORRO PVC (M2) - CONFORME PROJETO DE ARQUITETURA</t>
  </si>
  <si>
    <t>CALHA METÁLICA (M2)</t>
  </si>
  <si>
    <t>RUFO METÁLICO (M2)</t>
  </si>
  <si>
    <t>LISTA DE MATERIAIS ELÉTRICOS (CONFORME PROJETO)</t>
  </si>
  <si>
    <t>CONFORME LISTA DE MATERIAIS DO PROJETO ELÉTRICO</t>
  </si>
  <si>
    <t>QUANTIDADE</t>
  </si>
  <si>
    <t>ESQUADRIAS DE MADEIRA - PORTAS (UN) - CONFORME QUADRO DE ABERTURA DO PROJETO ARQUITETÔNICO</t>
  </si>
  <si>
    <t>P1</t>
  </si>
  <si>
    <t>P2</t>
  </si>
  <si>
    <t>P3</t>
  </si>
  <si>
    <t>P4</t>
  </si>
  <si>
    <t>P5</t>
  </si>
  <si>
    <t xml:space="preserve">*A COMPOSIÇÃO DE PORTA DE MADEIRA CONSIDERA PORTAL E ALISAR, MAS NÃO AS FERRAGENS </t>
  </si>
  <si>
    <t>ESQUADRIAS DE ALUMÍNIO - PORTAS (M2) - CONFORME QUADRO DE ABERTURA DO PROJETO ARQUITETÔNICO</t>
  </si>
  <si>
    <t>*A COMPOSIÇÃO DAS ESQUADRIAS DE ALUMÍNIO CONSIDERA TODA FERRAGEM</t>
  </si>
  <si>
    <t>PERIMETRO (M)</t>
  </si>
  <si>
    <t>PAVIMENTAÇÃO/PISO</t>
  </si>
  <si>
    <t>PISO DE CONCRETO DESEMPENADO ESP. 5CM (M2)</t>
  </si>
  <si>
    <t>PINTURA ESMALTE - PAREDES INTERNAS (M2)</t>
  </si>
  <si>
    <t>PINTURA DE PISO (M2)</t>
  </si>
  <si>
    <t>COT.11</t>
  </si>
  <si>
    <t>FITA DE LED - 15W IP65</t>
  </si>
  <si>
    <t>COMPOSIÇÕES</t>
  </si>
  <si>
    <t>CÓDIGO INSUMO</t>
  </si>
  <si>
    <t>CONSUMO</t>
  </si>
  <si>
    <t>PREÇO UNITÁRIO SEM BDI -   ONERADO</t>
  </si>
  <si>
    <t>PREÇO TOTAL SEM BDI - DESONERADO</t>
  </si>
  <si>
    <t>PREÇO TOTAL SEM BDI - ONERADO</t>
  </si>
  <si>
    <t>ESTACA A TRADO DIAM.  40CM SEM FERRO</t>
  </si>
  <si>
    <t>tem como referência o código GOINFRA 050301</t>
  </si>
  <si>
    <t>EMPRESA</t>
  </si>
  <si>
    <t>CNPJ</t>
  </si>
  <si>
    <t>TELEFONE</t>
  </si>
  <si>
    <t>Administração Central</t>
  </si>
  <si>
    <t>Seguro e Garantia</t>
  </si>
  <si>
    <t>Risco</t>
  </si>
  <si>
    <t>Despesas financeiras</t>
  </si>
  <si>
    <t>Lucro</t>
  </si>
  <si>
    <t>BDI</t>
  </si>
  <si>
    <t>CONSUMO DE TELEFONIA/INTERNET FIXA</t>
  </si>
  <si>
    <t xml:space="preserve">mes   </t>
  </si>
  <si>
    <t>CAMINHAO BASCULANTE 6 M3 - POR HORA (O. RODOV.) (0,3HP+0,7HI)</t>
  </si>
  <si>
    <t>CHAPA PERFILADA Nº 11 (3,00 MM)</t>
  </si>
  <si>
    <t>mes</t>
  </si>
  <si>
    <t>TRANSPORTE C/ LAMINA ATE 100 M (O. RODOV.)</t>
  </si>
  <si>
    <t xml:space="preserve">TRANSPORTE COMERCIAL DE MATERIAL BÁSICO (O. RODOV. ) </t>
  </si>
  <si>
    <t>TRANSPORTE DE EQUIPAMENTO (IDA E VOLTA) (P = 8 TONELADAS) (O. RODOV.)</t>
  </si>
  <si>
    <t>TRANSPORTE DE MATERIAL ESCAVADO EM CAMINHÃO BASCULANTE (M3XKM) (O. RODOV.)</t>
  </si>
  <si>
    <t>CONCRETO BETUMINOSO USINADO À QUENTE - CBUQ (PAV. URB.)</t>
  </si>
  <si>
    <t>FORNECIMENTO E ASSENTAMENTO DE TUBO D=0,40 M</t>
  </si>
  <si>
    <t>FORNECIMENTO E ASSENTAMENTO DE TUBO D=0,60 M</t>
  </si>
  <si>
    <t>FORNECIMENTO E ASSENTAMENTO DE TUBO D=0,80 M</t>
  </si>
  <si>
    <t>FORNECIMENTO E ASSENTAMENTO DE TUBO D=1,00 M</t>
  </si>
  <si>
    <t>FORNECIMENTO E ASSENTAMENTO DE TUBO D=1,20 M</t>
  </si>
  <si>
    <t>FORNECIMENTO E ASSENTAMENTO DE TUBO D=1,50 M</t>
  </si>
  <si>
    <t>47,50</t>
  </si>
  <si>
    <t>68,94</t>
  </si>
  <si>
    <t>4,53</t>
  </si>
  <si>
    <t>9,43</t>
  </si>
  <si>
    <t>24,92</t>
  </si>
  <si>
    <t>108,50</t>
  </si>
  <si>
    <t>9,94</t>
  </si>
  <si>
    <t>19,06</t>
  </si>
  <si>
    <t>23,63</t>
  </si>
  <si>
    <t>8,47</t>
  </si>
  <si>
    <t>42,22</t>
  </si>
  <si>
    <t>5,63</t>
  </si>
  <si>
    <t>36,62</t>
  </si>
  <si>
    <t>37,36</t>
  </si>
  <si>
    <t>22,63</t>
  </si>
  <si>
    <t>29,35</t>
  </si>
  <si>
    <t>4,68</t>
  </si>
  <si>
    <t>17,47</t>
  </si>
  <si>
    <t>133,06</t>
  </si>
  <si>
    <t>17,61</t>
  </si>
  <si>
    <t>7,07</t>
  </si>
  <si>
    <t>4,60</t>
  </si>
  <si>
    <t>20,20</t>
  </si>
  <si>
    <t>10,33</t>
  </si>
  <si>
    <t>104703</t>
  </si>
  <si>
    <t>CAMINHÃO TANQUE PARA HIDROSSEMEADURA, COM CAPACIDADE DE 8.000 LITROS, INCLUINDO BOMBA PARA LANÇAMENTO COM MOTOR DIESEL COM POTÊNCIA DE 105 CV - MATERIAIS NA OPERAÇÃO. AF_06/2023</t>
  </si>
  <si>
    <t>104709</t>
  </si>
  <si>
    <t>GUINDASTE HIDRÁULICO AUTOPROPELIDO, COM LANÇA TRELICADA 41 M, CAPACIDADE MÁXIMA DE ELEVAÇÃO 43 T, POTÊNCIA 230 KW, EQUIPADO COM CAÇAMBA DE ARRASTO (DRAGLINE) DE 0,76 M3 - MATERIAIS NA OPERAÇÃO. AF_06/2023</t>
  </si>
  <si>
    <t>104715</t>
  </si>
  <si>
    <t>ESCAVADEIRA HIDRÁULICA DE BRAÇO LONGO (LONGO ALCANCE) SOBRE ESTEIRAS, CAÇAMBA 0,52 M3, PESO OPERACIONAL 24 T, POTÊNCIA LÍQUIDA 155 HP  - MATERIAIS NA OPERAÇÃO. AF_06/2023</t>
  </si>
  <si>
    <t>26,55</t>
  </si>
  <si>
    <t>49,76</t>
  </si>
  <si>
    <t>29,21</t>
  </si>
  <si>
    <t>13,49</t>
  </si>
  <si>
    <t>13,99</t>
  </si>
  <si>
    <t>14,19</t>
  </si>
  <si>
    <t>29,42</t>
  </si>
  <si>
    <t>21,58</t>
  </si>
  <si>
    <t>19,98</t>
  </si>
  <si>
    <t>18,89</t>
  </si>
  <si>
    <t>13,66</t>
  </si>
  <si>
    <t>11,81</t>
  </si>
  <si>
    <t>216,15</t>
  </si>
  <si>
    <t>70,83</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</si>
  <si>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</si>
  <si>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</si>
  <si>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</si>
  <si>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</si>
  <si>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</si>
  <si>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</si>
  <si>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</si>
  <si>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</si>
  <si>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12,27</t>
  </si>
  <si>
    <t>9,38</t>
  </si>
  <si>
    <t>8,83</t>
  </si>
  <si>
    <t>63,58</t>
  </si>
  <si>
    <t>18,66</t>
  </si>
  <si>
    <t>64,56</t>
  </si>
  <si>
    <t>6,19</t>
  </si>
  <si>
    <t>8,35</t>
  </si>
  <si>
    <t>10,38</t>
  </si>
  <si>
    <t>12,93</t>
  </si>
  <si>
    <t>25,01</t>
  </si>
  <si>
    <t>16,51</t>
  </si>
  <si>
    <t>15,04</t>
  </si>
  <si>
    <t>16,43</t>
  </si>
  <si>
    <t>6,63</t>
  </si>
  <si>
    <t>26,18</t>
  </si>
  <si>
    <t>12,59</t>
  </si>
  <si>
    <t>29,51</t>
  </si>
  <si>
    <t>11,00</t>
  </si>
  <si>
    <t>31,53</t>
  </si>
  <si>
    <t>27,15</t>
  </si>
  <si>
    <t>39,97</t>
  </si>
  <si>
    <t>30,74</t>
  </si>
  <si>
    <t>41,71</t>
  </si>
  <si>
    <t>22,04</t>
  </si>
  <si>
    <t>55,44</t>
  </si>
  <si>
    <t>482,14</t>
  </si>
  <si>
    <t>144,29</t>
  </si>
  <si>
    <t>269,97</t>
  </si>
  <si>
    <t>24,33</t>
  </si>
  <si>
    <t>7,84</t>
  </si>
  <si>
    <t>24,88</t>
  </si>
  <si>
    <t>12,87</t>
  </si>
  <si>
    <t>54,68</t>
  </si>
  <si>
    <t>97,60</t>
  </si>
  <si>
    <t>22,97</t>
  </si>
  <si>
    <t>27,25</t>
  </si>
  <si>
    <t>13,75</t>
  </si>
  <si>
    <t>13,65</t>
  </si>
  <si>
    <t>11,22</t>
  </si>
  <si>
    <t>5,98</t>
  </si>
  <si>
    <t>31,85</t>
  </si>
  <si>
    <t>35,32</t>
  </si>
  <si>
    <t>17,05</t>
  </si>
  <si>
    <t>8,76</t>
  </si>
  <si>
    <t>27,43</t>
  </si>
  <si>
    <t>15,50</t>
  </si>
  <si>
    <t>17,23</t>
  </si>
  <si>
    <t>26,53</t>
  </si>
  <si>
    <t>49,62</t>
  </si>
  <si>
    <t>29,67</t>
  </si>
  <si>
    <t>17,66</t>
  </si>
  <si>
    <t>47,40</t>
  </si>
  <si>
    <t>31,13</t>
  </si>
  <si>
    <t>30,85</t>
  </si>
  <si>
    <t>65,32</t>
  </si>
  <si>
    <t>139,16</t>
  </si>
  <si>
    <t>74,01</t>
  </si>
  <si>
    <t>35,90</t>
  </si>
  <si>
    <t>27,33</t>
  </si>
  <si>
    <t>28,24</t>
  </si>
  <si>
    <t>11,64</t>
  </si>
  <si>
    <t>36,63</t>
  </si>
  <si>
    <t>62,69</t>
  </si>
  <si>
    <t>29,59</t>
  </si>
  <si>
    <t>28,29</t>
  </si>
  <si>
    <t>16,88</t>
  </si>
  <si>
    <t>33,02</t>
  </si>
  <si>
    <t>39,21</t>
  </si>
  <si>
    <t>15,79</t>
  </si>
  <si>
    <t>23,55</t>
  </si>
  <si>
    <t>25,23</t>
  </si>
  <si>
    <t>83,06</t>
  </si>
  <si>
    <t>29,06</t>
  </si>
  <si>
    <t>12,02</t>
  </si>
  <si>
    <t>38,70</t>
  </si>
  <si>
    <t>2,99</t>
  </si>
  <si>
    <t>12,10</t>
  </si>
  <si>
    <t>40,22</t>
  </si>
  <si>
    <t>41,53</t>
  </si>
  <si>
    <t>27,37</t>
  </si>
  <si>
    <t>45,87</t>
  </si>
  <si>
    <t>40,24</t>
  </si>
  <si>
    <t>27,40</t>
  </si>
  <si>
    <t>26,81</t>
  </si>
  <si>
    <t>2,75</t>
  </si>
  <si>
    <t>2,98</t>
  </si>
  <si>
    <t>20,57</t>
  </si>
  <si>
    <t>134,18</t>
  </si>
  <si>
    <t>19,34</t>
  </si>
  <si>
    <t>6,06</t>
  </si>
  <si>
    <t>45,80</t>
  </si>
  <si>
    <t>1,78</t>
  </si>
  <si>
    <t>13,90</t>
  </si>
  <si>
    <t>18,12</t>
  </si>
  <si>
    <t>10,55</t>
  </si>
  <si>
    <t>6,39</t>
  </si>
  <si>
    <t>76,82</t>
  </si>
  <si>
    <t>11,91</t>
  </si>
  <si>
    <t>25,06</t>
  </si>
  <si>
    <t>24,58</t>
  </si>
  <si>
    <t>96,16</t>
  </si>
  <si>
    <t>110,94</t>
  </si>
  <si>
    <t>24,14</t>
  </si>
  <si>
    <t>22,60</t>
  </si>
  <si>
    <t>96,47</t>
  </si>
  <si>
    <t>30,57</t>
  </si>
  <si>
    <t>47,93</t>
  </si>
  <si>
    <t>27,53</t>
  </si>
  <si>
    <t>44,98</t>
  </si>
  <si>
    <t>185,10</t>
  </si>
  <si>
    <t>70,66</t>
  </si>
  <si>
    <t>79,41</t>
  </si>
  <si>
    <t>26,72</t>
  </si>
  <si>
    <t>6,37</t>
  </si>
  <si>
    <t>2,23</t>
  </si>
  <si>
    <t>56,69</t>
  </si>
  <si>
    <t>26,88</t>
  </si>
  <si>
    <t>51,59</t>
  </si>
  <si>
    <t>16,12</t>
  </si>
  <si>
    <t>3,06</t>
  </si>
  <si>
    <t>5,08</t>
  </si>
  <si>
    <t>41,61</t>
  </si>
  <si>
    <t>20,38</t>
  </si>
  <si>
    <t>33,44</t>
  </si>
  <si>
    <t>23,24</t>
  </si>
  <si>
    <t>24,18</t>
  </si>
  <si>
    <t>17,29</t>
  </si>
  <si>
    <t>25,61</t>
  </si>
  <si>
    <t>37,65</t>
  </si>
  <si>
    <t>23,11</t>
  </si>
  <si>
    <t>46,75</t>
  </si>
  <si>
    <t>27,69</t>
  </si>
  <si>
    <t>28,14</t>
  </si>
  <si>
    <t>42,80</t>
  </si>
  <si>
    <t>63,31</t>
  </si>
  <si>
    <t>29,17</t>
  </si>
  <si>
    <t>7,12</t>
  </si>
  <si>
    <t>37,13</t>
  </si>
  <si>
    <t>1,45</t>
  </si>
  <si>
    <t>5,25</t>
  </si>
  <si>
    <t>46,89</t>
  </si>
  <si>
    <t>117,22</t>
  </si>
  <si>
    <t>21,83</t>
  </si>
  <si>
    <t>68,52</t>
  </si>
  <si>
    <t>34,59</t>
  </si>
  <si>
    <t>84,78</t>
  </si>
  <si>
    <t>4,78</t>
  </si>
  <si>
    <t>44,74</t>
  </si>
  <si>
    <t>2,33</t>
  </si>
  <si>
    <t>42,52</t>
  </si>
  <si>
    <t>30,68</t>
  </si>
  <si>
    <t>45,05</t>
  </si>
  <si>
    <t>51,39</t>
  </si>
  <si>
    <t>44,51</t>
  </si>
  <si>
    <t>14,93</t>
  </si>
  <si>
    <t>30,95</t>
  </si>
  <si>
    <t>35,08</t>
  </si>
  <si>
    <t>33,15</t>
  </si>
  <si>
    <t>126,05</t>
  </si>
  <si>
    <t>39,24</t>
  </si>
  <si>
    <t>21,17</t>
  </si>
  <si>
    <t>23,95</t>
  </si>
  <si>
    <t>76,07</t>
  </si>
  <si>
    <t>58,25</t>
  </si>
  <si>
    <t>46,45</t>
  </si>
  <si>
    <t>25,50</t>
  </si>
  <si>
    <t>15,59</t>
  </si>
  <si>
    <t>15,24</t>
  </si>
  <si>
    <t>42,68</t>
  </si>
  <si>
    <t>14,54</t>
  </si>
  <si>
    <t>16,81</t>
  </si>
  <si>
    <t>17,57</t>
  </si>
  <si>
    <t>54,22</t>
  </si>
  <si>
    <t>94,14</t>
  </si>
  <si>
    <t>57,71</t>
  </si>
  <si>
    <t>31,36</t>
  </si>
  <si>
    <t>14,44</t>
  </si>
  <si>
    <t>19,61</t>
  </si>
  <si>
    <t>0,73</t>
  </si>
  <si>
    <t>1,21</t>
  </si>
  <si>
    <t>57,34</t>
  </si>
  <si>
    <t>59,32</t>
  </si>
  <si>
    <t>53,18</t>
  </si>
  <si>
    <t>4,28</t>
  </si>
  <si>
    <t>54,56</t>
  </si>
  <si>
    <t>19,73</t>
  </si>
  <si>
    <t>225,83</t>
  </si>
  <si>
    <t>1,55</t>
  </si>
  <si>
    <t>32,70</t>
  </si>
  <si>
    <t>7,60</t>
  </si>
  <si>
    <t>55,66</t>
  </si>
  <si>
    <t>51,03</t>
  </si>
  <si>
    <t>126,31</t>
  </si>
  <si>
    <t>22,94</t>
  </si>
  <si>
    <t>46,69</t>
  </si>
  <si>
    <t>4,41</t>
  </si>
  <si>
    <t>1,24</t>
  </si>
  <si>
    <t>0,69</t>
  </si>
  <si>
    <t>8,33</t>
  </si>
  <si>
    <t>4,70</t>
  </si>
  <si>
    <t>4,80</t>
  </si>
  <si>
    <t>37,46</t>
  </si>
  <si>
    <t>56,00</t>
  </si>
  <si>
    <t>64,73</t>
  </si>
  <si>
    <t>3,18</t>
  </si>
  <si>
    <t>19,03</t>
  </si>
  <si>
    <t>25,84</t>
  </si>
  <si>
    <t>58,05</t>
  </si>
  <si>
    <t>37,00</t>
  </si>
  <si>
    <t>11,79</t>
  </si>
  <si>
    <t>411,23</t>
  </si>
  <si>
    <t>22,90</t>
  </si>
  <si>
    <t>37,59</t>
  </si>
  <si>
    <t>13,22</t>
  </si>
  <si>
    <t>351,63</t>
  </si>
  <si>
    <t>232,08</t>
  </si>
  <si>
    <t>9,70</t>
  </si>
  <si>
    <t>9,34</t>
  </si>
  <si>
    <t>11,15</t>
  </si>
  <si>
    <t>41,16</t>
  </si>
  <si>
    <t>8,41</t>
  </si>
  <si>
    <t>11,78</t>
  </si>
  <si>
    <t>12,45</t>
  </si>
  <si>
    <t>12,20</t>
  </si>
  <si>
    <t>15,88</t>
  </si>
  <si>
    <t>8,16</t>
  </si>
  <si>
    <t>3,78</t>
  </si>
  <si>
    <t>33,84</t>
  </si>
  <si>
    <t>13,67</t>
  </si>
  <si>
    <t>26,61</t>
  </si>
  <si>
    <t>18,68</t>
  </si>
  <si>
    <t>13,12</t>
  </si>
  <si>
    <t>28,89</t>
  </si>
  <si>
    <t>16,73</t>
  </si>
  <si>
    <t>28,65</t>
  </si>
  <si>
    <t>45,19</t>
  </si>
  <si>
    <t>39,61</t>
  </si>
  <si>
    <t>26,91</t>
  </si>
  <si>
    <t>22,70</t>
  </si>
  <si>
    <t>34,75</t>
  </si>
  <si>
    <t>28,59</t>
  </si>
  <si>
    <t>138,40</t>
  </si>
  <si>
    <t>26,95</t>
  </si>
  <si>
    <t>58,20</t>
  </si>
  <si>
    <t>44,71</t>
  </si>
  <si>
    <t>20,84</t>
  </si>
  <si>
    <t>42,65</t>
  </si>
  <si>
    <t>48,22</t>
  </si>
  <si>
    <t>24,57</t>
  </si>
  <si>
    <t>21,74</t>
  </si>
  <si>
    <t>6,60</t>
  </si>
  <si>
    <t>8,89</t>
  </si>
  <si>
    <t>26,41</t>
  </si>
  <si>
    <t>14,07</t>
  </si>
  <si>
    <t>26,84</t>
  </si>
  <si>
    <t>36,71</t>
  </si>
  <si>
    <t>15,35</t>
  </si>
  <si>
    <t>19,53</t>
  </si>
  <si>
    <t>143,69</t>
  </si>
  <si>
    <t>15,58</t>
  </si>
  <si>
    <t>37,58</t>
  </si>
  <si>
    <t>37,14</t>
  </si>
  <si>
    <t>17,26</t>
  </si>
  <si>
    <t>32,36</t>
  </si>
  <si>
    <t>28,58</t>
  </si>
  <si>
    <t>44,50</t>
  </si>
  <si>
    <t>26,07</t>
  </si>
  <si>
    <t>71,72</t>
  </si>
  <si>
    <t>59,60</t>
  </si>
  <si>
    <t>23,21</t>
  </si>
  <si>
    <t>23,75</t>
  </si>
  <si>
    <t>6,15</t>
  </si>
  <si>
    <t>17,25</t>
  </si>
  <si>
    <t>27,22</t>
  </si>
  <si>
    <t>33,60</t>
  </si>
  <si>
    <t>34,88</t>
  </si>
  <si>
    <t>71,86</t>
  </si>
  <si>
    <t>22,95</t>
  </si>
  <si>
    <t>19,78</t>
  </si>
  <si>
    <t>38,41</t>
  </si>
  <si>
    <t>104576</t>
  </si>
  <si>
    <t>LUVA DE REDUÇÃO, PARA INSTALAÇÕES EM PEX ÁGUA, DN 20 X 16 MM, COM ANEL DESLIZANTE - FORNECIMENTO E INSTALAÇÃO. AF_02/2023</t>
  </si>
  <si>
    <t>104577</t>
  </si>
  <si>
    <t>LUVA DE REDUÇÃO, PARA INSTALAÇÕES EM PEX ÁGUA, DN 25 X 16 MM, COM ANEL DESLIZANTE - FORNECIMENTO E INSTALAÇÃO. AF_02/2023</t>
  </si>
  <si>
    <t>104578</t>
  </si>
  <si>
    <t>LUVA DE REDUÇÃO, PARA INSTALAÇÕES EM PEX ÁGUA, DN 25 X 20 MM, COM ANEL DESLIZANTE - FORNECIMENTO E INSTALAÇÃO. AF_02/2023</t>
  </si>
  <si>
    <t>104579</t>
  </si>
  <si>
    <t>LUVA DE REDUÇÃO, PARA INSTALAÇÕES EM PEX ÁGUA, DN 32 X 25 MM, COM ANEL DESLIZANTE - FORNECIMENTO E INSTALAÇÃO. AF_02/2023</t>
  </si>
  <si>
    <t>104581</t>
  </si>
  <si>
    <t>LUVA , PARA INSTALAÇÕES EM PEX ÁGUA, DN 16 MM, COM ANEL DESLIZANTE - FORNECIMENTO E INSTALAÇÃO. AF_02/2023</t>
  </si>
  <si>
    <t>104582</t>
  </si>
  <si>
    <t>LUVA , PARA INSTALAÇÕES EM PEX ÁGUA, DN 20 MM, COM ANEL DESLIZANTE - FORNECIMENTO E INSTALAÇÃO. AF_02/2023</t>
  </si>
  <si>
    <t>104583</t>
  </si>
  <si>
    <t>LUVA , PARA INSTALAÇÕES EM PEX ÁGUA, DN 25 MM, COM ANEL DESLIZANTE - FORNECIMENTO E INSTALAÇÃO. AF_02/2023</t>
  </si>
  <si>
    <t>104584</t>
  </si>
  <si>
    <t>LUVA , PARA INSTALAÇÕES EM PEX ÁGUA, DN 32 MM, COM ANEL DESLIZANTE - FORNECIMENTO E INSTALAÇÃO. AF_02/2023</t>
  </si>
  <si>
    <t>40,35</t>
  </si>
  <si>
    <t>22,02</t>
  </si>
  <si>
    <t>20,30</t>
  </si>
  <si>
    <t>104668</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</si>
  <si>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</si>
  <si>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</si>
  <si>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104669</t>
  </si>
  <si>
    <t>COMPOSIÇÃO PARAMÉTRICA DE INSTALAÇÃO DE TUBOS DE PVC SOLDÁVEL PARA ÁGUA FRIA, POR PAVIMENTO (PRUMADA COLETIVA), COM  CONEXÕES, CORTES E FIXAÇÕES, PARA PRÉDIO ENTRE 5 E 8 PAVIMENTOS, COM 4 APARTAMENTOS ALIMENTADOS POR PRUMADA E PAVIMENTO. AF_05/2023</t>
  </si>
  <si>
    <t>104670</t>
  </si>
  <si>
    <t>COMPOSIÇÃO PARAMÉTRICA DE INSTALAÇÃO DE TUBOS DE PVC SOLDÁVEL PARA ÁGUA FRIA, POR PAVIMENTO (PRUMADA COLETIVA), COM  CONEXÕES, CORTES E FIXAÇÕES, PARA PRÉDIO ENTRE 9 E 12 PAVIMENTOS, COM 4 APARTAMENTOS ALIMENTADOS POR PRUMADA E PAVIMENTO. AF_05/2023</t>
  </si>
  <si>
    <t>104675</t>
  </si>
  <si>
    <t>COMPOSIÇÃO PARAMÉTRICA DE INSTALAÇÃO DE TUBOS DE PVC, SÉRIE R, PARA COLETA DE ÁGUA PLUVIAL EM COBERTURA, INSTALADOS EM CONDUTORES VERTICAIS, POR PAVIMENTO, COM  CONEXÕES, CORTES E FIXAÇÕES, PARA PRÉDIO DE MÚLTIPLOS PAVIMENTOS. AF_05/2023</t>
  </si>
  <si>
    <t>M2XPAV</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</si>
  <si>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</si>
  <si>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</si>
  <si>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</si>
  <si>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</si>
  <si>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</si>
  <si>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</si>
  <si>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</si>
  <si>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</si>
  <si>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</si>
  <si>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</si>
  <si>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</si>
  <si>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</si>
  <si>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14,25</t>
  </si>
  <si>
    <t>19,10</t>
  </si>
  <si>
    <t>16,04</t>
  </si>
  <si>
    <t>12,86</t>
  </si>
  <si>
    <t>218,55</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</si>
  <si>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</si>
  <si>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</si>
  <si>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</si>
  <si>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</si>
  <si>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</si>
  <si>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</si>
  <si>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</si>
  <si>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</si>
  <si>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</si>
  <si>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</si>
  <si>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</si>
  <si>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</si>
  <si>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</si>
  <si>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</si>
  <si>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</si>
  <si>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</si>
  <si>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104718</t>
  </si>
  <si>
    <t>PAREDE COM SISTEMA EM CHAPAS DE GESSO PARA DRYWALL, USO INTERNO, COM DUAS FACES SIMPLES E ESTRUTURA METÁLICA COM GUIAS SIMPLES PARA PAREDES COM ÁREA LÍQUIDA MENOR QUE 6 M2, COM VÃOS. AF_07/2023_PS</t>
  </si>
  <si>
    <t>104719</t>
  </si>
  <si>
    <t>PAREDE COM SISTEMA EM CHAPAS DE GESSO PARA DRYWALL, USO INTERNO, COM DUAS FACES SIMPLES E ESTRUTURA METÁLICA COM GUIAS DUPLAS PARA PAREDES COM ÁREA LÍQUIDA MENOR QUE 6 M2, COM VÃOS. AF_07/2023_PS</t>
  </si>
  <si>
    <t>104720</t>
  </si>
  <si>
    <t>PAREDE COM SISTEMA EM CHAPAS DE GESSO PARA DRYWALL, USO INTERNO, COM UMA FACE SIMPLES E OUTRA FACE DUPLA E ESTRUTURA METÁLICA COM GUIAS SIMPLES PARA PAREDES COM ÁREA LÍQUIDA MENOR QUE 6 M2, COM VÃOS. AF_07/2023_PS</t>
  </si>
  <si>
    <t>104721</t>
  </si>
  <si>
    <t>PAREDE COM SISTEMA EM CHAPAS DE GESSO PARA DRYWALL, USO INTERNO, COM UMA FACE SIMPLES E OUTRA FACE DUPLA E ESTRUTURA METÁLICA COM GUIAS DUPLAS PARA PAREDES COM ÁREA LÍQUIDA MENOR QUE 6 M2, COM VÃOS. AF_07/2023_PS</t>
  </si>
  <si>
    <t>104722</t>
  </si>
  <si>
    <t>PAREDE COM SISTEMA EM CHAPAS DE GESSO PARA DRYWALL, USO INTERNO, COM DUAS FACES DUPLAS E ESTRUTURA METÁLICA COM GUIAS SIMPLES PARA PAREDES COM ÁREA LÍQUIDA MENOR QUE 6 M2, COM VÃOS. AF_07/2023_PS</t>
  </si>
  <si>
    <t>104723</t>
  </si>
  <si>
    <t>PAREDE COM SISTEMA EM CHAPAS DE GESSO PARA DRYWALL, USO INTERNO, COM DUAS FACES DUPLAS E ESTRUTURA METÁLICA COM GUIAS DUPLAS PARA PAREDES COM ÁREA LÍQUIDA MENOR QUE 6 M2, COM VÃOS. AF_07/2023_PS</t>
  </si>
  <si>
    <t>104724</t>
  </si>
  <si>
    <t>PAREDE COM SISTEMA EM CHAPAS DE GESSO PARA DRYWALL, USO INTERNO, COM UMA FACE SIMPLES E ESTRUTURA METÁLICA COM GUIAS SIMPLES PARA PAREDES COM ÁREA LÍQUIDA MENOR QUE 6 M2, COM VÃOS. AF_07/2023_PS</t>
  </si>
  <si>
    <t>46,54</t>
  </si>
  <si>
    <t>22,51</t>
  </si>
  <si>
    <t>16,50</t>
  </si>
  <si>
    <t>25,67</t>
  </si>
  <si>
    <t>104,92</t>
  </si>
  <si>
    <t>3,58</t>
  </si>
  <si>
    <t>23,86</t>
  </si>
  <si>
    <t>6,79</t>
  </si>
  <si>
    <t>23,72</t>
  </si>
  <si>
    <t>36,48</t>
  </si>
  <si>
    <t>EMBOÇO OU MASSA ÚNICA EM ARGAMASSA TRAÇO 1:2:8, PREPARO MANUAL, APLICADA MANUALMENTE EM SUPERFÍCIES EXTERNAS DA SACADA, ESPESSURA MAIOR OU IGUAL A 50 MM, SEM USO DE TELA METÁLICA DE REFORÇO CONTRA FISSURAÇÃO. AF_08/2022</t>
  </si>
  <si>
    <t>124,42</t>
  </si>
  <si>
    <t>77,17</t>
  </si>
  <si>
    <t>28,48</t>
  </si>
  <si>
    <t>54,72</t>
  </si>
  <si>
    <t>61,17</t>
  </si>
  <si>
    <t>1,06</t>
  </si>
  <si>
    <t>3,12</t>
  </si>
  <si>
    <t>5,77</t>
  </si>
  <si>
    <t>5,27</t>
  </si>
  <si>
    <t>8,10</t>
  </si>
  <si>
    <t>3,67</t>
  </si>
  <si>
    <t>33,88</t>
  </si>
  <si>
    <t>57,92</t>
  </si>
  <si>
    <t>337,68</t>
  </si>
  <si>
    <t>385,98</t>
  </si>
  <si>
    <t>488,08</t>
  </si>
  <si>
    <t>256,85</t>
  </si>
  <si>
    <t>363,95</t>
  </si>
  <si>
    <t>39,27</t>
  </si>
  <si>
    <t>8,84</t>
  </si>
  <si>
    <t>3.743,69</t>
  </si>
  <si>
    <t>4.689,07</t>
  </si>
  <si>
    <t>6.352,94</t>
  </si>
  <si>
    <t>7.534,66</t>
  </si>
  <si>
    <t>694,55</t>
  </si>
  <si>
    <t>1.094,74</t>
  </si>
  <si>
    <t>1.537,18</t>
  </si>
  <si>
    <t>187,18</t>
  </si>
  <si>
    <t>452,83</t>
  </si>
  <si>
    <t>581,91</t>
  </si>
  <si>
    <t>2.007,03</t>
  </si>
  <si>
    <t>703,84</t>
  </si>
  <si>
    <t>945,37</t>
  </si>
  <si>
    <t>1.323,52</t>
  </si>
  <si>
    <t>170,16</t>
  </si>
  <si>
    <t>122,47</t>
  </si>
  <si>
    <t>293,40</t>
  </si>
  <si>
    <t>226,89</t>
  </si>
  <si>
    <t>297,79</t>
  </si>
  <si>
    <t>160,71</t>
  </si>
  <si>
    <t>567,22</t>
  </si>
  <si>
    <t>405,83</t>
  </si>
  <si>
    <t>255,25</t>
  </si>
  <si>
    <t>538,86</t>
  </si>
  <si>
    <t>661,76</t>
  </si>
  <si>
    <t>926,47</t>
  </si>
  <si>
    <t>23,56</t>
  </si>
  <si>
    <t>4,46</t>
  </si>
  <si>
    <t>15,39</t>
  </si>
  <si>
    <t>54,99</t>
  </si>
  <si>
    <t>0,93</t>
  </si>
  <si>
    <t>21,41</t>
  </si>
  <si>
    <t>16,17</t>
  </si>
  <si>
    <t>207,98</t>
  </si>
  <si>
    <t>363,97</t>
  </si>
  <si>
    <t>659,87</t>
  </si>
  <si>
    <t>1.181,72</t>
  </si>
  <si>
    <t>174,89</t>
  </si>
  <si>
    <t>321,42</t>
  </si>
  <si>
    <t>408,40</t>
  </si>
  <si>
    <t>90,49</t>
  </si>
  <si>
    <t>150,31</t>
  </si>
  <si>
    <t>291,17</t>
  </si>
  <si>
    <t>605,04</t>
  </si>
  <si>
    <t>953,88</t>
  </si>
  <si>
    <t>49,90</t>
  </si>
  <si>
    <t>1.103,05</t>
  </si>
  <si>
    <t>60,02</t>
  </si>
  <si>
    <t>192,58</t>
  </si>
  <si>
    <t>232,74</t>
  </si>
  <si>
    <t>294,99</t>
  </si>
  <si>
    <t>70,31</t>
  </si>
  <si>
    <t>1.351,93</t>
  </si>
  <si>
    <t>2.640,80</t>
  </si>
  <si>
    <t>128,92</t>
  </si>
  <si>
    <t>213,63</t>
  </si>
  <si>
    <t>319,38</t>
  </si>
  <si>
    <t>642,49</t>
  </si>
  <si>
    <t>400,06</t>
  </si>
  <si>
    <t>2.512,56</t>
  </si>
  <si>
    <t>803,96</t>
  </si>
  <si>
    <t>254,79</t>
  </si>
  <si>
    <t>412,56</t>
  </si>
  <si>
    <t>115,33</t>
  </si>
  <si>
    <t>1.680,60</t>
  </si>
  <si>
    <t>2.819,49</t>
  </si>
  <si>
    <t>3.546,13</t>
  </si>
  <si>
    <t>529,41</t>
  </si>
  <si>
    <t>90,05</t>
  </si>
  <si>
    <t>1,94</t>
  </si>
  <si>
    <t>55,80</t>
  </si>
  <si>
    <t>79,55</t>
  </si>
  <si>
    <t>33,65</t>
  </si>
  <si>
    <t>11,28</t>
  </si>
  <si>
    <t>8,85</t>
  </si>
  <si>
    <t>24,75</t>
  </si>
  <si>
    <t>456,61</t>
  </si>
  <si>
    <t>67,95</t>
  </si>
  <si>
    <t>36,30</t>
  </si>
  <si>
    <t>85,61</t>
  </si>
  <si>
    <t>47,77</t>
  </si>
  <si>
    <t>43,10</t>
  </si>
  <si>
    <t>66,18</t>
  </si>
  <si>
    <t>92,31</t>
  </si>
  <si>
    <t>142,72</t>
  </si>
  <si>
    <t>162,34</t>
  </si>
  <si>
    <t>103,04</t>
  </si>
  <si>
    <t>220,14</t>
  </si>
  <si>
    <t>130,00</t>
  </si>
  <si>
    <t>27,54</t>
  </si>
  <si>
    <t>53,01</t>
  </si>
  <si>
    <t>261,45</t>
  </si>
  <si>
    <t>129,03</t>
  </si>
  <si>
    <t>82,44</t>
  </si>
  <si>
    <t>101,75</t>
  </si>
  <si>
    <t>107,92</t>
  </si>
  <si>
    <t>175,30</t>
  </si>
  <si>
    <t>166,66</t>
  </si>
  <si>
    <t>23,51</t>
  </si>
  <si>
    <t>35,80</t>
  </si>
  <si>
    <t>36,10</t>
  </si>
  <si>
    <t>24,69</t>
  </si>
  <si>
    <t>6,57</t>
  </si>
  <si>
    <t>2,65</t>
  </si>
  <si>
    <t>320.000,00</t>
  </si>
  <si>
    <t>493.853,88</t>
  </si>
  <si>
    <t>485.757,92</t>
  </si>
  <si>
    <t>592.624,67</t>
  </si>
  <si>
    <t>610.454,24</t>
  </si>
  <si>
    <t>80,46</t>
  </si>
  <si>
    <t>60,06</t>
  </si>
  <si>
    <t>83,19</t>
  </si>
  <si>
    <t>1,73</t>
  </si>
  <si>
    <t>26,99</t>
  </si>
  <si>
    <t>328,16</t>
  </si>
  <si>
    <t>533,26</t>
  </si>
  <si>
    <t>449,54</t>
  </si>
  <si>
    <t>669,71</t>
  </si>
  <si>
    <t>1.001,22</t>
  </si>
  <si>
    <t>340,49</t>
  </si>
  <si>
    <t>477,17</t>
  </si>
  <si>
    <t>501,45</t>
  </si>
  <si>
    <t>704,26</t>
  </si>
  <si>
    <t>575,07</t>
  </si>
  <si>
    <t>1.214,17</t>
  </si>
  <si>
    <t>577,98</t>
  </si>
  <si>
    <t>843,83</t>
  </si>
  <si>
    <t>987,59</t>
  </si>
  <si>
    <t>984,34</t>
  </si>
  <si>
    <t>353,44</t>
  </si>
  <si>
    <t>441,63</t>
  </si>
  <si>
    <t>408,37</t>
  </si>
  <si>
    <t>595,14</t>
  </si>
  <si>
    <t>735,01</t>
  </si>
  <si>
    <t>883,50</t>
  </si>
  <si>
    <t>25,54</t>
  </si>
  <si>
    <t>270,93</t>
  </si>
  <si>
    <t>356,56</t>
  </si>
  <si>
    <t>1.823,63</t>
  </si>
  <si>
    <t>149,36</t>
  </si>
  <si>
    <t>230,86</t>
  </si>
  <si>
    <t>344,94</t>
  </si>
  <si>
    <t>685,87</t>
  </si>
  <si>
    <t>1.262,64</t>
  </si>
  <si>
    <t>2.217,85</t>
  </si>
  <si>
    <t>181,51</t>
  </si>
  <si>
    <t>314,81</t>
  </si>
  <si>
    <t>484,03</t>
  </si>
  <si>
    <t>907,56</t>
  </si>
  <si>
    <t>1.396,32</t>
  </si>
  <si>
    <t>180,00</t>
  </si>
  <si>
    <t>53,84</t>
  </si>
  <si>
    <t>28,80</t>
  </si>
  <si>
    <t>32,57</t>
  </si>
  <si>
    <t>61,93</t>
  </si>
  <si>
    <t>211,96</t>
  </si>
  <si>
    <t>11,66</t>
  </si>
  <si>
    <t>98,71</t>
  </si>
  <si>
    <t>78,21</t>
  </si>
  <si>
    <t>122,42</t>
  </si>
  <si>
    <t>63,75</t>
  </si>
  <si>
    <t>39,95</t>
  </si>
  <si>
    <t>985.932,68</t>
  </si>
  <si>
    <t>4.061.695,76</t>
  </si>
  <si>
    <t>956.498,80</t>
  </si>
  <si>
    <t>1.240.000,00</t>
  </si>
  <si>
    <t>1.232.415,78</t>
  </si>
  <si>
    <t>1.826.705,75</t>
  </si>
  <si>
    <t>1.001.100,85</t>
  </si>
  <si>
    <t>438,65</t>
  </si>
  <si>
    <t>614,49</t>
  </si>
  <si>
    <t>655,14</t>
  </si>
  <si>
    <t>949,15</t>
  </si>
  <si>
    <t>2.630,11</t>
  </si>
  <si>
    <t>138,97</t>
  </si>
  <si>
    <t>306,68</t>
  </si>
  <si>
    <t>374,36</t>
  </si>
  <si>
    <t>430,14</t>
  </si>
  <si>
    <t>665,54</t>
  </si>
  <si>
    <t>707,14</t>
  </si>
  <si>
    <t>1.015,33</t>
  </si>
  <si>
    <t>2.949,57</t>
  </si>
  <si>
    <t>122,89</t>
  </si>
  <si>
    <t>195,22</t>
  </si>
  <si>
    <t>298,73</t>
  </si>
  <si>
    <t>434,87</t>
  </si>
  <si>
    <t>808,29</t>
  </si>
  <si>
    <t>977,33</t>
  </si>
  <si>
    <t>1.484,24</t>
  </si>
  <si>
    <t>179,62</t>
  </si>
  <si>
    <t>242,01</t>
  </si>
  <si>
    <t>293,06</t>
  </si>
  <si>
    <t>504,83</t>
  </si>
  <si>
    <t>526,00</t>
  </si>
  <si>
    <t>563,44</t>
  </si>
  <si>
    <t>881,09</t>
  </si>
  <si>
    <t>184,34</t>
  </si>
  <si>
    <t>189,07</t>
  </si>
  <si>
    <t>349,78</t>
  </si>
  <si>
    <t>429,20</t>
  </si>
  <si>
    <t>572,99</t>
  </si>
  <si>
    <t>868,80</t>
  </si>
  <si>
    <t>1.125,00</t>
  </si>
  <si>
    <t>223,10</t>
  </si>
  <si>
    <t>465,12</t>
  </si>
  <si>
    <t>492,54</t>
  </si>
  <si>
    <t>642,85</t>
  </si>
  <si>
    <t>704,30</t>
  </si>
  <si>
    <t>997,37</t>
  </si>
  <si>
    <t>147,75</t>
  </si>
  <si>
    <t>262,74</t>
  </si>
  <si>
    <t>115,12</t>
  </si>
  <si>
    <t>199,62</t>
  </si>
  <si>
    <t>77,66</t>
  </si>
  <si>
    <t>115,82</t>
  </si>
  <si>
    <t>53,20</t>
  </si>
  <si>
    <t>467,50</t>
  </si>
  <si>
    <t>163,63</t>
  </si>
  <si>
    <t>103,67</t>
  </si>
  <si>
    <t>77,32</t>
  </si>
  <si>
    <t>481,50</t>
  </si>
  <si>
    <t>34,93</t>
  </si>
  <si>
    <t>90,89</t>
  </si>
  <si>
    <t>32,05</t>
  </si>
  <si>
    <t>COMPACTAÇÃO MECÂNICA DE SOLO COM COMPACTADOR DE PERCUSSÃO (SAPO MECÂNICO)</t>
  </si>
  <si>
    <t>PAVIMENTO INTERTRAVADO SEXTAVADO (BLOKRET) - 8 CM PRE-FABR.FCK 25 MPA</t>
  </si>
  <si>
    <t>PAVIMENTO INTERTRAVADO SEXTAVADO (BLOKRET) - 6 CM PRE-FABR.FCK 20 MPA</t>
  </si>
  <si>
    <t>CAFÉ DA MANHA (COMP. AUXILIAR)**</t>
  </si>
  <si>
    <t>CHUMBADOR TIPO L PARA POSTE DE JARDIM</t>
  </si>
  <si>
    <t>COMPACTADOR MECÂNICO DE SOLO DE PERCUSSÃO (SOQUETE) À GASOLINA - 4,5 HP</t>
  </si>
  <si>
    <t>CONSUMO DE ÁGUA (CATEGORIA PÚBLICA)**</t>
  </si>
  <si>
    <t>CONSUMO DE ESGOTO (CATEGORIA PÚBLICA)**</t>
  </si>
  <si>
    <t>CORTE MECÂNICO EM PISOS (ESPES. = 3MM E H=10 A 25 MM) - (COMP. AUXILIAR)**</t>
  </si>
  <si>
    <t>CUSTO MÉDIO DE CONSTRUÇÃO GOINFRA PARA CÁLCULO DE "ÁREA VIRTUAL" **</t>
  </si>
  <si>
    <t>FERRAMENTAS/EQUIPAMENTOS E MATERIAL DE LIMPEZA PERMANENTE (COMPOSIÇÃO AUXILIAR )</t>
  </si>
  <si>
    <t>POLIMENTO DE PISO EM CONCRETO COM ALISADORA DE PISO COM HÉLICE (TIPO "BAMBOLÊ") - COMP. AUXILIAR**</t>
  </si>
  <si>
    <t>POLIMENTO DE PISO GRANITINA/CONCRETO/ASSOALHO (COM POLITRIZ) - COMP. AUXILIAR**</t>
  </si>
  <si>
    <t>POLIMENTO DE RODAPE (COM POLITRIZ) - COMP. AUXILIAR**</t>
  </si>
  <si>
    <t>LUMINÁRIA LED SIMPLES PARA JARDIM, CORPO EM ALUMÍNIO INJETADO, POTÊNCIA MÍNIMA DE 78W, FLUXO LUMINOSO IGUAL OU SUPERIOR A 8500 LUMENS, TCC DE 5000K, IP&gt;=66, VIDA ÚTIL MÍN.: 50.000 H</t>
  </si>
  <si>
    <t>POSTE DECORATIVO PARA JARDIM EM AÇO GALVANIZADO - H=3,0 M (FLANGEADO)</t>
  </si>
  <si>
    <t>LAMA ASFÁLTICA FINA</t>
  </si>
  <si>
    <t>LAMA ASFÁLTICA GROSSA</t>
  </si>
  <si>
    <t>VALETA DE PROTEÇÃO DE CORTE - VPCG 160-30</t>
  </si>
  <si>
    <t>VALETA DE PROTEÇÃO DE CORTE - VPCG 120-30</t>
  </si>
  <si>
    <t>APILOAMENTO MANUAL</t>
  </si>
  <si>
    <t>VALETA DE PROTEÇÃO DE ATERRO - VPAG 160-30</t>
  </si>
  <si>
    <t>VALETA DE PROTEÇÃO DE ATERRO - VPAG 120-30</t>
  </si>
  <si>
    <t>VALETA DE PROTEÇÃO DE CORTE - VPCC 160-30</t>
  </si>
  <si>
    <t>VALETA DE PROTEÇÃO DE CORTE - VPCC 120-30</t>
  </si>
  <si>
    <t>VALETA DE PROTEÇÃO DE ATERRO - VPAC 160-30</t>
  </si>
  <si>
    <t>VALETA DE PROTEÇÃO DE ATERRO - VPAC 120-30</t>
  </si>
  <si>
    <t>ESCAVAÇÃO MECÂNICA DE VALA PARA DRENAGEM</t>
  </si>
  <si>
    <t>CONFECÇÃO E INSTALAÇÃO DE GUIAS</t>
  </si>
  <si>
    <t xml:space="preserve">CONCRETO FCK=20 MPA P/ DRENAGEM </t>
  </si>
  <si>
    <t>LAMA ASFÁLTICA FINA (PAV.URB.)</t>
  </si>
  <si>
    <t>(TCA) EM ROCHA MAT. 3ª CAT.</t>
  </si>
  <si>
    <t>(TCA) ALARG. BASE MAT. 1ª CAT.</t>
  </si>
  <si>
    <t>(TAC) EM ROCHA MAT. 3ª CAT.</t>
  </si>
  <si>
    <t>CONCRETO FCK=30 MPA</t>
  </si>
  <si>
    <t>CONCRETO FCK=35 MPA</t>
  </si>
  <si>
    <t>Tabela</t>
  </si>
  <si>
    <t>Código</t>
  </si>
  <si>
    <t>Item</t>
  </si>
  <si>
    <t>Descrição</t>
  </si>
  <si>
    <t>Unidade</t>
  </si>
  <si>
    <t>Quantidade</t>
  </si>
  <si>
    <t>Custo Unitário sem BDI - Desonerado</t>
  </si>
  <si>
    <t>Custo Unitário sem BDI - Onerado</t>
  </si>
  <si>
    <t>Preço Unitário com BDI - Desonerado</t>
  </si>
  <si>
    <t>Preço Unitário com BDI - Onerado</t>
  </si>
  <si>
    <t>Preço Total com BDI - Desonerado</t>
  </si>
  <si>
    <t>Preço Toral com BDI - Onerado</t>
  </si>
  <si>
    <t>OBRA</t>
  </si>
  <si>
    <t>ENDEREÇO</t>
  </si>
  <si>
    <t>MUNICÍPIO/UF</t>
  </si>
  <si>
    <t>Proponente/Tomador:</t>
  </si>
  <si>
    <t>Município/UF:</t>
  </si>
  <si>
    <t>Obra:</t>
  </si>
  <si>
    <t>Endereço:</t>
  </si>
  <si>
    <t>Data base do Orçamento:</t>
  </si>
  <si>
    <t>Nome:</t>
  </si>
  <si>
    <t>CREA/CAU:</t>
  </si>
  <si>
    <t>Data do preenchimento:</t>
  </si>
  <si>
    <t>DATA BASE REFERÊNCIA:</t>
  </si>
  <si>
    <t>PROPONENTE/TOMADOR</t>
  </si>
  <si>
    <t>PO - PLANILHA ORÇAMENTÁRIA</t>
  </si>
  <si>
    <t>Encargos sociais:</t>
  </si>
  <si>
    <t>Para elaboração deste orçamento, foram utilizados os encargos sociais do SINAPI e GOINFRA, de acordo com a planilha disponibilizada.</t>
  </si>
  <si>
    <t>Observações:</t>
  </si>
  <si>
    <t>Foi considerado arredondamento de duas casas decimais para o Preço Total.</t>
  </si>
  <si>
    <t>Foram utilizados os preços desonerados/onerados da tabela por ser considerado a opção mais vantajosa para o município</t>
  </si>
  <si>
    <t>Local</t>
  </si>
  <si>
    <t>Data</t>
  </si>
  <si>
    <t>Responsável Técnico:</t>
  </si>
  <si>
    <t>MEMÓRIA DE CÁLCULO</t>
  </si>
  <si>
    <t>Acumulado:</t>
  </si>
  <si>
    <t>Período:</t>
  </si>
  <si>
    <t>Valor (R$)</t>
  </si>
  <si>
    <t>Total:</t>
  </si>
  <si>
    <t>%</t>
  </si>
  <si>
    <t>Investimento:</t>
  </si>
  <si>
    <t>%:</t>
  </si>
  <si>
    <t>CRONOGRAMA FÍSICO-FINANCEIRO</t>
  </si>
  <si>
    <t>COTAÇÕES</t>
  </si>
  <si>
    <t>MEDIANA</t>
  </si>
  <si>
    <t/>
  </si>
  <si>
    <t>NOME DA EMPRESA</t>
  </si>
  <si>
    <t>DATA COTAÇÃO</t>
  </si>
  <si>
    <t>EMPRESAS</t>
  </si>
  <si>
    <t>NOME</t>
  </si>
  <si>
    <t>CONTATO</t>
  </si>
  <si>
    <t>SITE</t>
  </si>
  <si>
    <t>E001</t>
  </si>
  <si>
    <t>E002</t>
  </si>
  <si>
    <t>E003</t>
  </si>
  <si>
    <t>E004</t>
  </si>
  <si>
    <t>E005</t>
  </si>
  <si>
    <t>E006</t>
  </si>
  <si>
    <t>E007</t>
  </si>
  <si>
    <t>E008</t>
  </si>
  <si>
    <t>E009</t>
  </si>
  <si>
    <t>E010</t>
  </si>
  <si>
    <t>0001</t>
  </si>
  <si>
    <t>Construção e Reforma de Edifícios</t>
  </si>
  <si>
    <t>AC</t>
  </si>
  <si>
    <t>SG</t>
  </si>
  <si>
    <t>R</t>
  </si>
  <si>
    <t>DF</t>
  </si>
  <si>
    <t>Construção de Praças Urbanas, Rodovias, Ferrovias e recapeamento e pavimentação de vias urbanas</t>
  </si>
  <si>
    <t>Conforme legislação tributária municipal, definir estimativa de percentual da base de cálculo para o ISS:</t>
  </si>
  <si>
    <t>Sobre a base de cálculo, definir a respectiva alíquota do ISS (entre 2% e 5%):</t>
  </si>
  <si>
    <t>Itens</t>
  </si>
  <si>
    <t>Siglas</t>
  </si>
  <si>
    <t>% Adotado</t>
  </si>
  <si>
    <t>1º Quartil</t>
  </si>
  <si>
    <t>Médio</t>
  </si>
  <si>
    <t>3º Quartil</t>
  </si>
  <si>
    <t>CP</t>
  </si>
  <si>
    <t>Tributos (ISS, variável de acordo com o município)</t>
  </si>
  <si>
    <t>ISS</t>
  </si>
  <si>
    <t>CPRB</t>
  </si>
  <si>
    <t>QUADRO DE COMPOSIÇÃO DO BDI</t>
  </si>
  <si>
    <t>Os valores de BDI foram calculados com o emprego da fórmula:</t>
  </si>
  <si>
    <t>BDI SEM desoneração</t>
  </si>
  <si>
    <t>BDI PAD</t>
  </si>
  <si>
    <t>Tributos (Contribuição Previdenciária sobre a Receita Bruta - 0% - Sem Desoneração ou 4,5% - Com Desoneração)</t>
  </si>
  <si>
    <t>Tributos (impostos COFINS 3% e  PIS 0,65%)</t>
  </si>
  <si>
    <t>Declaro para os devidos fins que o regime de Contribuição Previdenciária sobre a Receita Bruta adotado para elaboração do orçamento foi COM Desoneração, e que esta é a alternativa mais adequada para a Administração Pública.</t>
  </si>
  <si>
    <t>Declaro para os devidos fins que o regime de Contribuição Previdenciária sobre a Receita Bruta adotado para elaboração do orçamento foi SEM Desoneração, e que esta é a alternativa mais adequada para a Administração Pública.</t>
  </si>
  <si>
    <t>11,43</t>
  </si>
  <si>
    <t>13,74</t>
  </si>
  <si>
    <t>9,04</t>
  </si>
  <si>
    <t>50,10</t>
  </si>
  <si>
    <t>46,50</t>
  </si>
  <si>
    <t>51,50</t>
  </si>
  <si>
    <t>17,30</t>
  </si>
  <si>
    <t>21,20</t>
  </si>
  <si>
    <t>53,31</t>
  </si>
  <si>
    <t>18,80</t>
  </si>
  <si>
    <t>34,76</t>
  </si>
  <si>
    <t>3,99</t>
  </si>
  <si>
    <t>68,72</t>
  </si>
  <si>
    <t>58,70</t>
  </si>
  <si>
    <t>58,06</t>
  </si>
  <si>
    <t>18,22</t>
  </si>
  <si>
    <t>43,08</t>
  </si>
  <si>
    <t>13,18</t>
  </si>
  <si>
    <t>45,63</t>
  </si>
  <si>
    <t>101,97</t>
  </si>
  <si>
    <t>80,41</t>
  </si>
  <si>
    <t>16,98</t>
  </si>
  <si>
    <t>55,64</t>
  </si>
  <si>
    <t>8,71</t>
  </si>
  <si>
    <t>41,12</t>
  </si>
  <si>
    <t>2,26</t>
  </si>
  <si>
    <t>1,23</t>
  </si>
  <si>
    <t>11,23</t>
  </si>
  <si>
    <t>36,05</t>
  </si>
  <si>
    <t>10,31</t>
  </si>
  <si>
    <t>4,07</t>
  </si>
  <si>
    <t>11,53</t>
  </si>
  <si>
    <t>7,76</t>
  </si>
  <si>
    <t>1,85</t>
  </si>
  <si>
    <t>4,38</t>
  </si>
  <si>
    <t>2,10</t>
  </si>
  <si>
    <t>5,16</t>
  </si>
  <si>
    <t>44,63</t>
  </si>
  <si>
    <t>0,53</t>
  </si>
  <si>
    <t>39,71</t>
  </si>
  <si>
    <t>21,90</t>
  </si>
  <si>
    <t>22,92</t>
  </si>
  <si>
    <t>49,50</t>
  </si>
  <si>
    <t>19,76</t>
  </si>
  <si>
    <t>6,66</t>
  </si>
  <si>
    <t>18,96</t>
  </si>
  <si>
    <t>16,36</t>
  </si>
  <si>
    <t>66,08</t>
  </si>
  <si>
    <t>16,31</t>
  </si>
  <si>
    <t>12,70</t>
  </si>
  <si>
    <t>19,69</t>
  </si>
  <si>
    <t>40,75</t>
  </si>
  <si>
    <t>43,01</t>
  </si>
  <si>
    <t>20,52</t>
  </si>
  <si>
    <t>16,86</t>
  </si>
  <si>
    <t>11,46</t>
  </si>
  <si>
    <t>12,75</t>
  </si>
  <si>
    <t>11,94</t>
  </si>
  <si>
    <t>16,64</t>
  </si>
  <si>
    <t>24,07</t>
  </si>
  <si>
    <t>27,51</t>
  </si>
  <si>
    <t>41,02</t>
  </si>
  <si>
    <t>17,83</t>
  </si>
  <si>
    <t>24,97</t>
  </si>
  <si>
    <t>44,45</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</si>
  <si>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</si>
  <si>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</si>
  <si>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</si>
  <si>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</si>
  <si>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</si>
  <si>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</si>
  <si>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</si>
  <si>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</si>
  <si>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</si>
  <si>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</si>
  <si>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</si>
  <si>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</si>
  <si>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</si>
  <si>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</si>
  <si>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104746</t>
  </si>
  <si>
    <t>MINI CAPTOR PARA SPDA - FORNECIMENTO E INSTALAÇÃO. AF_08/2023</t>
  </si>
  <si>
    <t>104749</t>
  </si>
  <si>
    <t>CONECTOR GRAMPO METÁLICO TIPO OLHAL, PARA SPDA, PARA HASTE DE ATERRAMENTO DE 3/4'' E CABOS DE 10 A 50 MM2 - FORNECIMENTO E INSTALAÇÃO. AF_08/2023</t>
  </si>
  <si>
    <t>104750</t>
  </si>
  <si>
    <t>CONECTOR GRAMPO METÁLICO TIPO OLHAL, PARA SPDA, PARA HASTE DE ATERRAMENTO DE 5/8'' E CABOS DE 10 A 50 MM2 - FORNECIMENTO E INSTALAÇÃO. AF_08/2023</t>
  </si>
  <si>
    <t>104751</t>
  </si>
  <si>
    <t>CONECTOR GRAMPO PARALELO METÁLICO, PARA SPDA, PARA CABOS DE 6 A 50 MM2 - FORNECIMENTO E INSTALAÇÃO. AF_08/2023</t>
  </si>
  <si>
    <t>104752</t>
  </si>
  <si>
    <t>CONECTOR SPLIT-BOLT, PARA SPDA, PARA CABOS ATÉ 35 MM2 - FORNECIMENTO E INSTALAÇÃO. AF_08/2023</t>
  </si>
  <si>
    <t>104753</t>
  </si>
  <si>
    <t>CONECTOR SPLIT-BOLT, PARA SPDA, PARA CABOS ATÉ 50 MM2 - FORNECIMENTO E INSTALAÇÃO. AF_08/2023</t>
  </si>
  <si>
    <t>104754</t>
  </si>
  <si>
    <t>CONECTOR SPLIT-BOLT, PARA SPDA, PARA CABOS ATÉ 70 MM2 - FORNECIMENTO E INSTALAÇÃO. AF_08/2023</t>
  </si>
  <si>
    <t>104755</t>
  </si>
  <si>
    <t>CONECTOR SPLIT-BOLT, PARA SPDA, PARA CABOS ATÉ 95 MM2 - FORNECIMENTO E INSTALAÇÃO. AF_08/2023</t>
  </si>
  <si>
    <t>20,74</t>
  </si>
  <si>
    <t>84,90</t>
  </si>
  <si>
    <t>36,21</t>
  </si>
  <si>
    <t>48,60</t>
  </si>
  <si>
    <t>25,33</t>
  </si>
  <si>
    <t>7,38</t>
  </si>
  <si>
    <t>8,81</t>
  </si>
  <si>
    <t>8,63</t>
  </si>
  <si>
    <t>19,93</t>
  </si>
  <si>
    <t>23,28</t>
  </si>
  <si>
    <t>18,09</t>
  </si>
  <si>
    <t>37,39</t>
  </si>
  <si>
    <t>38,35</t>
  </si>
  <si>
    <t>13,32</t>
  </si>
  <si>
    <t>41,31</t>
  </si>
  <si>
    <t>16,92</t>
  </si>
  <si>
    <t>22,54</t>
  </si>
  <si>
    <t>54,25</t>
  </si>
  <si>
    <t>8,05</t>
  </si>
  <si>
    <t>34,51</t>
  </si>
  <si>
    <t>50,24</t>
  </si>
  <si>
    <t>95,00</t>
  </si>
  <si>
    <t>26,22</t>
  </si>
  <si>
    <t>24,87</t>
  </si>
  <si>
    <t>31,59</t>
  </si>
  <si>
    <t>24,65</t>
  </si>
  <si>
    <t>25,27</t>
  </si>
  <si>
    <t>28,87</t>
  </si>
  <si>
    <t>46,49</t>
  </si>
  <si>
    <t>25,68</t>
  </si>
  <si>
    <t>93,52</t>
  </si>
  <si>
    <t>2,97</t>
  </si>
  <si>
    <t>33,47</t>
  </si>
  <si>
    <t>21,09</t>
  </si>
  <si>
    <t>26,11</t>
  </si>
  <si>
    <t>25,59</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</si>
  <si>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</si>
  <si>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</si>
  <si>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</si>
  <si>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</si>
  <si>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</si>
  <si>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</si>
  <si>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</si>
  <si>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</si>
  <si>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</si>
  <si>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</si>
  <si>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</si>
  <si>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</si>
  <si>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</si>
  <si>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</si>
  <si>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</si>
  <si>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</si>
  <si>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104728</t>
  </si>
  <si>
    <t>REATERRO MECANIZADO DE VALA COM ESCAVADEIRA HIDRÁULICA (CAPACIDADE DA CAÇAMBA: 0,8 M³/POTÊNCIA: 111 HP), LARGURA DE 1,5 A 2,5 M, PROFUNDIDADE ATÉ 1,5 M, COM SOLO (SEM SUBSTITUIÇÃO) DE 1ª CATEGORIA, COM PLACA VIBRATÓRIA. AF_08/2023</t>
  </si>
  <si>
    <t>104729</t>
  </si>
  <si>
    <t>REATERRO MECANIZADO DE VALA COM ESCAVADEIRA HIDRÁULICA (CAPACIDADE DA CAÇAMBA: 0,8 M³/POTÊNCIA: 111 HP), LARGURA ATÉ 1,5 M, PROFUNDIDADE DE 1,5 A 3,0 M, COM SOLO (SEM SUBSTITUIÇÃO) DE 1ª CATEGORIA, COM PLACA VIBRATÓRIA. AF_08/2023</t>
  </si>
  <si>
    <t>104730</t>
  </si>
  <si>
    <t>REATERRO MECANIZADO DE VALA COM ESCAVADEIRA HIDRÁULICA (CAPACIDADE DA CAÇAMBA: 0,8 M³/POTÊNCIA: 111 HP), LARGURA DE 1,5 A 2,5 M, PROFUNDIDADE DE 1,5 A 3,0 M, COM SOLO (SEM SUBSTITUIÇÃO) DE 1ª CATEGORIA, COM PLACA VIBRATÓRIA. AF_08/2023</t>
  </si>
  <si>
    <t>104731</t>
  </si>
  <si>
    <t>REATERRO MECANIZADO DE VALA COM ESCAVADEIRA HIDRÁULICA (CAPACIDADE DA CAÇAMBA: 0,8 M³/POTÊNCIA: 111 HP), LARGURA ATÉ 1,5 M, PROFUNDIDADE DE 3,0 A 6,0 M, COM SOLO (SEM SUBSTITUIÇÃO) DE 1ª CATEGORIA, COM PLACA VIBRATÓRIA. AF_08/2023</t>
  </si>
  <si>
    <t>104732</t>
  </si>
  <si>
    <t>REATERRO MECANIZADO DE VALA COM ESCAVADEIRA HIDRÁULICA (CAPACIDADE DA CAÇAMBA: 0,8 M³/POTÊNCIA: 111 HP), LARGURA DE 1,5 A 2,5 M, PROFUNDIDADE DE 3,0 A 6,0 M, COM SOLO (SEM SUBSTITUIÇÃO) DE 1ª CATEGORIA, COM PLACA VIBRATÓRIA. AF_08/2023</t>
  </si>
  <si>
    <t>104733</t>
  </si>
  <si>
    <t>REATERRO MECANIZADO DE VALA COM RETROESCAVADEIRA (CAPACIDADE   DA   CAÇAMBA   DA RETRO: 0,26 M³/POTÊNCIA: 88 HP), LARGURA ATÉ 0,8 M, PROFUNDIDADE ATÉ 1,5 M, COM SOLO (SEM SUBSTITUIÇÃO) DE 1ª CATEGORIA, COM PLACA VIBRATÓRIA. AF_08/2023</t>
  </si>
  <si>
    <t>104734</t>
  </si>
  <si>
    <t>REATERRO MECANIZADO DE VALA COM RETROESCAVADEIRA (CAPACIDADE   DA   CAÇAMBA   DA RETRO: 0,26 M³/POTÊNCIA: 88 HP), LARGURA DE 0,8 A 1,5 M, PROFUNDIDADE ATÉ 1,5 M, COM SOLO (SEM SUBSTITUIÇÃO) DE 1ª CATEGORIA, COM PLACA VIBRATÓRIA. AF_08/2023</t>
  </si>
  <si>
    <t>104735</t>
  </si>
  <si>
    <t>REATERRO MECANIZADO DE VALA COM RETROESCAVADEIRA (CAPACIDADE   DA   CAÇAMBA   DA RETRO: 0,26 M³/POTÊNCIA: 88 HP), LARGURA ATÉ 0,8 M, PROFUNDIDADE DE 1,5 A 3,0 M, COM SOLO (SEM SUBSTITUIÇÃO) DE 1ª CATEGORIA, COM PLACA VIBRATÓRIA. AF_08/2023</t>
  </si>
  <si>
    <t>104736</t>
  </si>
  <si>
    <t>REATERRO MECANIZADO DE VALA COM RETROESCAVADEIRA (CAPACIDADE   DA   CAÇAMBA   DA RETRO: 0,26 M³/POTÊNCIA: 88 HP), LARGURA DE 0,8 A 1,5 M, PROFUNDIDADE DE 1,5 A 3,0 M, COM SOLO (SEM SUBSTITUIÇÃO) DE 1ª CATEGORIA, COM PLACA VIBRATÓRIA. AF_08/2023</t>
  </si>
  <si>
    <t>104737</t>
  </si>
  <si>
    <t>REATERRO MANUAL DE VALAS, COM PLACA VIBRATÓRIA. AF_08/2023</t>
  </si>
  <si>
    <t>104738</t>
  </si>
  <si>
    <t>ATERRO MECANIZADO DE VALA COM MINICARREGADEIRA, COM SOLO ARGILO-ARENOSO. AF_08/2023</t>
  </si>
  <si>
    <t>104739</t>
  </si>
  <si>
    <t>ATERRO MECANIZADO DE VALA COM MINICARREGADEIRA, COM AREIA PARA ATERRO. AF_08/2023</t>
  </si>
  <si>
    <t>104740</t>
  </si>
  <si>
    <t>REATERRO MECANIZADO DE VALA COM MINICARREGADEIRA, COM COMPACTADOR DE SOLOS DE PERCUSSÃO. AF_08/2023</t>
  </si>
  <si>
    <t>104741</t>
  </si>
  <si>
    <t>REATERRO MECANIZADO DE VALA COM MINICARREGADEIRA, COM PLACA VIBRATÓRIA. AF_08/2023</t>
  </si>
  <si>
    <t>104742</t>
  </si>
  <si>
    <t>COMPACTAÇÃO DE VALAS COM ROLO COMPRESSOR. AF_08/2023</t>
  </si>
  <si>
    <t>236,55</t>
  </si>
  <si>
    <t>22,26</t>
  </si>
  <si>
    <t>22,99</t>
  </si>
  <si>
    <t>32,29</t>
  </si>
  <si>
    <t>52,67</t>
  </si>
  <si>
    <t>4,05</t>
  </si>
  <si>
    <t>10,37</t>
  </si>
  <si>
    <t>142,43</t>
  </si>
  <si>
    <t>64,05</t>
  </si>
  <si>
    <t>96,42</t>
  </si>
  <si>
    <t>ACABAMENTOS PARA FORRO (RODA-FORRO EM MADEIRA PINUS). AF_08/2023</t>
  </si>
  <si>
    <t>104756</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</si>
  <si>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</si>
  <si>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</si>
  <si>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</si>
  <si>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</si>
  <si>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</si>
  <si>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</si>
  <si>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</si>
  <si>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</si>
  <si>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</si>
  <si>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</si>
  <si>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</si>
  <si>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</si>
  <si>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604,74</t>
  </si>
  <si>
    <t>25,70</t>
  </si>
  <si>
    <t>75,22</t>
  </si>
  <si>
    <t>2,62</t>
  </si>
  <si>
    <t>4,18</t>
  </si>
  <si>
    <t>4,26</t>
  </si>
  <si>
    <t>19,35</t>
  </si>
  <si>
    <t>68,17</t>
  </si>
  <si>
    <t>MOTORISTA DE VEÍCULO LEVE COM ENCARGOS COMPLEMENTARES</t>
  </si>
  <si>
    <t>3.845,10</t>
  </si>
  <si>
    <t>4.100,00</t>
  </si>
  <si>
    <t>8.924,67</t>
  </si>
  <si>
    <t>11.206,13</t>
  </si>
  <si>
    <t>14.516,30</t>
  </si>
  <si>
    <t>5.550,48</t>
  </si>
  <si>
    <t>25,39</t>
  </si>
  <si>
    <t>170,00</t>
  </si>
  <si>
    <t>4,24</t>
  </si>
  <si>
    <t>54,11</t>
  </si>
  <si>
    <t>6,58</t>
  </si>
  <si>
    <t>61,20</t>
  </si>
  <si>
    <t>89,53</t>
  </si>
  <si>
    <t>49,28</t>
  </si>
  <si>
    <t>45,11</t>
  </si>
  <si>
    <t>24,28</t>
  </si>
  <si>
    <t>28,32</t>
  </si>
  <si>
    <t>5,97</t>
  </si>
  <si>
    <t>3,87</t>
  </si>
  <si>
    <t>65,10</t>
  </si>
  <si>
    <t>35,82</t>
  </si>
  <si>
    <t>36,66</t>
  </si>
  <si>
    <t>4,27</t>
  </si>
  <si>
    <t>0,61</t>
  </si>
  <si>
    <t>579.269,27</t>
  </si>
  <si>
    <t>515.000,00</t>
  </si>
  <si>
    <t>11,71</t>
  </si>
  <si>
    <t>22,47</t>
  </si>
  <si>
    <t>4,74</t>
  </si>
  <si>
    <t>24,68</t>
  </si>
  <si>
    <t>14,24</t>
  </si>
  <si>
    <t>50,47</t>
  </si>
  <si>
    <t>33,05</t>
  </si>
  <si>
    <t>7,09</t>
  </si>
  <si>
    <t>14,38</t>
  </si>
  <si>
    <t>34,27</t>
  </si>
  <si>
    <t>40,26</t>
  </si>
  <si>
    <t>54,71</t>
  </si>
  <si>
    <t>30,06</t>
  </si>
  <si>
    <t>16,87</t>
  </si>
  <si>
    <t>28,44</t>
  </si>
  <si>
    <t>125,23</t>
  </si>
  <si>
    <t>49,87</t>
  </si>
  <si>
    <t>79,26</t>
  </si>
  <si>
    <t>101,92</t>
  </si>
  <si>
    <t>3,50</t>
  </si>
  <si>
    <t>1,80</t>
  </si>
  <si>
    <t>6,45</t>
  </si>
  <si>
    <t>9,03</t>
  </si>
  <si>
    <t>53,91</t>
  </si>
  <si>
    <t>82,62</t>
  </si>
  <si>
    <t>66,55</t>
  </si>
  <si>
    <t>0,58</t>
  </si>
  <si>
    <t>16,44</t>
  </si>
  <si>
    <t>27,10</t>
  </si>
  <si>
    <t>64,00</t>
  </si>
  <si>
    <t>62,12</t>
  </si>
  <si>
    <t>11,56</t>
  </si>
  <si>
    <t>6,44</t>
  </si>
  <si>
    <t>21,68</t>
  </si>
  <si>
    <t>35,84</t>
  </si>
  <si>
    <t>40,03</t>
  </si>
  <si>
    <t>81,26</t>
  </si>
  <si>
    <t>27,07</t>
  </si>
  <si>
    <t>58,43</t>
  </si>
  <si>
    <t>1,20</t>
  </si>
  <si>
    <t>214,30</t>
  </si>
  <si>
    <t>57,49</t>
  </si>
  <si>
    <t>268,18</t>
  </si>
  <si>
    <t>29,47</t>
  </si>
  <si>
    <t>333,23</t>
  </si>
  <si>
    <t>89,40</t>
  </si>
  <si>
    <t>417,01</t>
  </si>
  <si>
    <t>44,75</t>
  </si>
  <si>
    <t>53,79</t>
  </si>
  <si>
    <t>67,24</t>
  </si>
  <si>
    <t>51,78</t>
  </si>
  <si>
    <t>3,30</t>
  </si>
  <si>
    <t>2,40</t>
  </si>
  <si>
    <t>20,60</t>
  </si>
  <si>
    <t>27,03</t>
  </si>
  <si>
    <t>89,83</t>
  </si>
  <si>
    <t>46,13</t>
  </si>
  <si>
    <t>24,53</t>
  </si>
  <si>
    <t>27,27</t>
  </si>
  <si>
    <t>55,26</t>
  </si>
  <si>
    <t>51,37</t>
  </si>
  <si>
    <t>26,06</t>
  </si>
  <si>
    <t>57,03</t>
  </si>
  <si>
    <t>9,30</t>
  </si>
  <si>
    <t>21,84</t>
  </si>
  <si>
    <t>49,49</t>
  </si>
  <si>
    <t>67,19</t>
  </si>
  <si>
    <t>12,29</t>
  </si>
  <si>
    <t>20,25</t>
  </si>
  <si>
    <t>32,21</t>
  </si>
  <si>
    <t>13,81</t>
  </si>
  <si>
    <t>14,09</t>
  </si>
  <si>
    <t>56,35</t>
  </si>
  <si>
    <t>51,43</t>
  </si>
  <si>
    <t>130,53</t>
  </si>
  <si>
    <t>16,84</t>
  </si>
  <si>
    <t>10,47</t>
  </si>
  <si>
    <t>12,44</t>
  </si>
  <si>
    <t>12,63</t>
  </si>
  <si>
    <t>16,02</t>
  </si>
  <si>
    <t>12,79</t>
  </si>
  <si>
    <t>11,65</t>
  </si>
  <si>
    <t>7,59</t>
  </si>
  <si>
    <t>15,21</t>
  </si>
  <si>
    <t>17,16</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</si>
  <si>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</si>
  <si>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</si>
  <si>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</si>
  <si>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43,71</t>
  </si>
  <si>
    <t>47,92</t>
  </si>
  <si>
    <t>6,42</t>
  </si>
  <si>
    <t>19,28</t>
  </si>
  <si>
    <t>13,55</t>
  </si>
  <si>
    <t>62,04</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</si>
  <si>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</si>
  <si>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</si>
  <si>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</si>
  <si>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</si>
  <si>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</si>
  <si>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</si>
  <si>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</si>
  <si>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</si>
  <si>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</si>
  <si>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</si>
  <si>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</si>
  <si>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</si>
  <si>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</si>
  <si>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53,17</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</si>
  <si>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</si>
  <si>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</si>
  <si>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</si>
  <si>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</si>
  <si>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</si>
  <si>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</si>
  <si>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44,94</t>
  </si>
  <si>
    <t>PROTEÇÃO MECÂNICA DE SUPERFICIE HORIZONTAL COM CONCRETO 15 MPA, E=5CM. AF_09/2023</t>
  </si>
  <si>
    <t>PROTEÇÃO MECÂNICA DE SUPERFÍCIE VERTICAL COM CONCRETO 15 MPA, E=5CM. AF_09/2023</t>
  </si>
  <si>
    <t>18,50</t>
  </si>
  <si>
    <t>7,30</t>
  </si>
  <si>
    <t>16,38</t>
  </si>
  <si>
    <t>22,08</t>
  </si>
  <si>
    <t>14,57</t>
  </si>
  <si>
    <t>24,70</t>
  </si>
  <si>
    <t>35,14</t>
  </si>
  <si>
    <t>4,54</t>
  </si>
  <si>
    <t>14,66</t>
  </si>
  <si>
    <t>15,11</t>
  </si>
  <si>
    <t>15,14</t>
  </si>
  <si>
    <t>22,38</t>
  </si>
  <si>
    <t>29,62</t>
  </si>
  <si>
    <t>17,44</t>
  </si>
  <si>
    <t>20,73</t>
  </si>
  <si>
    <t>20,83</t>
  </si>
  <si>
    <t>22,00</t>
  </si>
  <si>
    <t>23,87</t>
  </si>
  <si>
    <t>70,34</t>
  </si>
  <si>
    <t>12,07</t>
  </si>
  <si>
    <t>17,58</t>
  </si>
  <si>
    <t>29,93</t>
  </si>
  <si>
    <t>45,83</t>
  </si>
  <si>
    <t>24,56</t>
  </si>
  <si>
    <t>17,62</t>
  </si>
  <si>
    <t>53,72</t>
  </si>
  <si>
    <t>73,19</t>
  </si>
  <si>
    <t>88,07</t>
  </si>
  <si>
    <t>60,65</t>
  </si>
  <si>
    <t>23,18</t>
  </si>
  <si>
    <t>32,87</t>
  </si>
  <si>
    <t>69,51</t>
  </si>
  <si>
    <t>104758</t>
  </si>
  <si>
    <t>FURO MANUAL EM ALVENARIA, PARA INSTALAÇÕES ELÉTRICAS, DIÂMETROS MENORES OU IGUAIS A 40 MM. AF_09/2023</t>
  </si>
  <si>
    <t>104759</t>
  </si>
  <si>
    <t>FURO MANUAL EM ALVENARIA, PARA INSTALAÇÕES ELÉTRICAS, DIÂMETROS MAIORES QUE 40 MM E MENORES OU IGUAIS A 75 MM. AF_09/2023</t>
  </si>
  <si>
    <t>104760</t>
  </si>
  <si>
    <t>FURO MANUAL EM ALVENARIA, PARA INSTALAÇÕES ELÉTRICAS, DIÂMETROS MAIORES QUE 75 MM E MENORES OU IGUAIS A 100 MM. AF_09/2023</t>
  </si>
  <si>
    <t>104761</t>
  </si>
  <si>
    <t>FURO MECANIZADO EM CONCRETO, COM MARTELO DEMOLIDOR, PARA INSTALAÇÕES ELÉTRICAS, DIÂMETROS MENORES OU IGUAIS A 40 MM. AF_09/2023</t>
  </si>
  <si>
    <t>104762</t>
  </si>
  <si>
    <t>FURO MECANIZADO EM CONCRETO, COM MARTELO DEMOLIDOR, PARA INSTALAÇÕES ELÉTRICAS, DIÂMETROS MAIORES QUE 40 MM E MENORES OU IGUAIS A 75 MM. AF_09/2023</t>
  </si>
  <si>
    <t>104763</t>
  </si>
  <si>
    <t>FURO MECANIZADO EM CONCRETO, COM MARTELO DEMOLIDOR, PARA INSTALAÇÕES ELÉTRICAS, DIÂMETROS MAIORES QUE 75 MM E MENORES OU IGUAIS A 150 MM. AF_09/2023</t>
  </si>
  <si>
    <t>104764</t>
  </si>
  <si>
    <t>SUPORTE PARA 2 ELETRODUTOS, ESPAÇADO A CADA 80 CM, EM PERFILADO COM COMPRIMENTO DE 25 CM FIXADO EM LAJE, POR METRO DE ELETRODUTO FIXADO. AF_09/2023</t>
  </si>
  <si>
    <t>104765</t>
  </si>
  <si>
    <t>SUPORTE PARA 4 ELETRODUTOS, ESPAÇADO A CADA 80 CM, EM PERFILADO COM COMPRIMENTO DE 42 CM FIXADO EM LAJE, POR METRO DE ELETRODUTO FIXADO. AF_09/2023</t>
  </si>
  <si>
    <t>15,97</t>
  </si>
  <si>
    <t>104766</t>
  </si>
  <si>
    <t>CHUMBAMENTO LINEAR EM ALVENARIA PARA ELETRODUTOS COM DIÂMETROS MENORES OU IGUAIS A 40 MM. AF_09/2023</t>
  </si>
  <si>
    <t>104768</t>
  </si>
  <si>
    <t>FURO MECANIZADO EM ALVENARIA, PARA INSTALAÇÕES ELÉTRICAS, DIÂMETROS MENORES OU IGUAIS A 40 MM. AF_09/2023</t>
  </si>
  <si>
    <t>104770</t>
  </si>
  <si>
    <t>FURO MECANIZADO EM ALVENARIA, PARA INSTALAÇÕES ELÉTRICAS, DIÂMETROS MAIORES QUE 40 MM E MENORES OU IGUAIS A 75 MM. AF_09/2023</t>
  </si>
  <si>
    <t>104772</t>
  </si>
  <si>
    <t>FURO MECANIZADO EM ALVENARIA, PARA INSTALAÇÕES ELÉTRICAS, DIÂMETROS MAIORES QUE 75 MM E MENORES OU IGUAIS A 100 MM. AF_09/2023</t>
  </si>
  <si>
    <t>104774</t>
  </si>
  <si>
    <t>FURO MECANIZADO EM CONCRETO, COM PERFURATRIZ, PARA INSTALAÇÕES ELÉTRICAS, DIÂMETROS MENORES OU IGUAIS A 40 MM. AF_09/2023</t>
  </si>
  <si>
    <t>104776</t>
  </si>
  <si>
    <t>FURO MECANIZADO EM CONCRETO, COM PERFURATRIZ, PARA INSTALAÇÕES ELÉTRICAS, DIÂMETROS MAIORES QUE 40 MM E MENORES OU IGUAIS A 75 MM. AF_09/2023</t>
  </si>
  <si>
    <t>5,90</t>
  </si>
  <si>
    <t>104778</t>
  </si>
  <si>
    <t>FURO MECANIZADO EM CONCRETO, COM PERFURATRIZ, PARA INSTALAÇÕES ELÉTRICAS, DIÂMETROS MAIORES QUE 75 MM E MENORES OU IGUAIS A 150 MM. AF_09/2023</t>
  </si>
  <si>
    <t>104780</t>
  </si>
  <si>
    <t>RASGO LINEAR MECANIZADO EM ALVENARIA, PARA ELETRODUTOS, DIÂMETROS MENORES OU IGUAIS A 40 MM. AF_09/2023</t>
  </si>
  <si>
    <t>104785</t>
  </si>
  <si>
    <t>FIXAÇÃO DE ELETRODUTOS, DIÂMETROS MENORES OU IGUAIS A 40 MM, COM ABRAÇADEIRA METÁLICA RÍGIDA TIPO D COM PARAFUSO DE FIXAÇÃO 1 1/4", FIXADA DIRETAMENTE NA LAJE OU PAREDE. AF_09/2023</t>
  </si>
  <si>
    <t>4,21</t>
  </si>
  <si>
    <t>21,79</t>
  </si>
  <si>
    <t>4,96</t>
  </si>
  <si>
    <t>6,80</t>
  </si>
  <si>
    <t>24,48</t>
  </si>
  <si>
    <t>60,33</t>
  </si>
  <si>
    <t>40,31</t>
  </si>
  <si>
    <t>25,58</t>
  </si>
  <si>
    <t>21,60</t>
  </si>
  <si>
    <t>25,13</t>
  </si>
  <si>
    <t>31,95</t>
  </si>
  <si>
    <t>28,20</t>
  </si>
  <si>
    <t>23,17</t>
  </si>
  <si>
    <t>23,73</t>
  </si>
  <si>
    <t>22,10</t>
  </si>
  <si>
    <t>4,40</t>
  </si>
  <si>
    <t>41,18</t>
  </si>
  <si>
    <t>10,94</t>
  </si>
  <si>
    <t>7,68</t>
  </si>
  <si>
    <t>28,12</t>
  </si>
  <si>
    <t>20,93</t>
  </si>
  <si>
    <t>26,69</t>
  </si>
  <si>
    <t>27,60</t>
  </si>
  <si>
    <t>49,78</t>
  </si>
  <si>
    <t>23,74</t>
  </si>
  <si>
    <t>32,69</t>
  </si>
  <si>
    <t>33,37</t>
  </si>
  <si>
    <t>17,15</t>
  </si>
  <si>
    <t>27,88</t>
  </si>
  <si>
    <t>17,53</t>
  </si>
  <si>
    <t>35,20</t>
  </si>
  <si>
    <t>39,58</t>
  </si>
  <si>
    <t>44,20</t>
  </si>
  <si>
    <t>25,76</t>
  </si>
  <si>
    <t>32,82</t>
  </si>
  <si>
    <t>19,54</t>
  </si>
  <si>
    <t>13,02</t>
  </si>
  <si>
    <t>38,52</t>
  </si>
  <si>
    <t>66,15</t>
  </si>
  <si>
    <t>53,03</t>
  </si>
  <si>
    <t>30,71</t>
  </si>
  <si>
    <t>33,00</t>
  </si>
  <si>
    <t>27,72</t>
  </si>
  <si>
    <t>25,03</t>
  </si>
  <si>
    <t>13,51</t>
  </si>
  <si>
    <t>15,69</t>
  </si>
  <si>
    <t>33,25</t>
  </si>
  <si>
    <t>15,26</t>
  </si>
  <si>
    <t>45,53</t>
  </si>
  <si>
    <t>76,28</t>
  </si>
  <si>
    <t>31,81</t>
  </si>
  <si>
    <t>46,00</t>
  </si>
  <si>
    <t>55,06</t>
  </si>
  <si>
    <t>9,13</t>
  </si>
  <si>
    <t>22,59</t>
  </si>
  <si>
    <t>278,35</t>
  </si>
  <si>
    <t>30,02</t>
  </si>
  <si>
    <t>167,13</t>
  </si>
  <si>
    <t>38,18</t>
  </si>
  <si>
    <t>21,97</t>
  </si>
  <si>
    <t>18,44</t>
  </si>
  <si>
    <t>25,79</t>
  </si>
  <si>
    <t>22,49</t>
  </si>
  <si>
    <t>38,08</t>
  </si>
  <si>
    <t>14,55</t>
  </si>
  <si>
    <t>232,23</t>
  </si>
  <si>
    <t>70,51</t>
  </si>
  <si>
    <t>52,51</t>
  </si>
  <si>
    <t>35,77</t>
  </si>
  <si>
    <t>44,43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</si>
  <si>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</si>
  <si>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</si>
  <si>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</si>
  <si>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</si>
  <si>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</si>
  <si>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</si>
  <si>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</si>
  <si>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</si>
  <si>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</si>
  <si>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</si>
  <si>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</si>
  <si>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</si>
  <si>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</si>
  <si>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</si>
  <si>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</si>
  <si>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</si>
  <si>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</si>
  <si>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</si>
  <si>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</si>
  <si>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</si>
  <si>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</si>
  <si>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</si>
  <si>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</si>
  <si>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</si>
  <si>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</si>
  <si>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</si>
  <si>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</si>
  <si>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</si>
  <si>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</si>
  <si>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</si>
  <si>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</si>
  <si>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</si>
  <si>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</si>
  <si>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14,08</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</si>
  <si>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</si>
  <si>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</si>
  <si>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</si>
  <si>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</si>
  <si>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</si>
  <si>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</si>
  <si>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</si>
  <si>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</si>
  <si>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</si>
  <si>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</si>
  <si>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</si>
  <si>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</si>
  <si>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</si>
  <si>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</si>
  <si>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</si>
  <si>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</si>
  <si>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</si>
  <si>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</si>
  <si>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</si>
  <si>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</si>
  <si>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</si>
  <si>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</si>
  <si>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</si>
  <si>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104767</t>
  </si>
  <si>
    <t>FURO MECANIZADO EM ALVENARIA, PARA INSTALAÇÕES HIDRÁULICAS, DIÂMETROS MENORES OU IGUAIS A 40 MM. AF_09/2023</t>
  </si>
  <si>
    <t>104769</t>
  </si>
  <si>
    <t>FURO MECANIZADO EM ALVENARIA, PARA INSTALAÇÕES HIDRÁULICAS, DIÂMETROS MAIORES QUE 40 MM E MENORES OU IGUAIS A 75 MM. AF_09/2023</t>
  </si>
  <si>
    <t>104771</t>
  </si>
  <si>
    <t>FURO MECANIZADO EM ALVENARIA, PARA INSTALAÇÕES HIDRÁULICAS, DIÂMETROS MAIORES QUE 75 MM E MENORES OU IGUAIS A 100 MM. AF_09/2023</t>
  </si>
  <si>
    <t>104773</t>
  </si>
  <si>
    <t>FURO MECANIZADO EM CONCRETO, COM PERFURATRIZ, PARA INSTALAÇÕES HIDRÁULICAS, DIÂMETROS MENORES OU IGUAIS A 40 MM. AF_09/2023</t>
  </si>
  <si>
    <t>104775</t>
  </si>
  <si>
    <t>FURO MECANIZADO EM CONCRETO, COM PERFURATRIZ, PARA INSTALAÇÕES HIDRÁULICAS, DIÂMETROS MAIORES QUE 40 MM E MENORES OU IGUAIS A 75 MM. AF_09/2023</t>
  </si>
  <si>
    <t>104777</t>
  </si>
  <si>
    <t>FURO MECANIZADO EM CONCRETO, COM PERFURATRIZ, PARA INSTALAÇÕES HIDRÁULICAS, DIÂMETROS MAIORES QUE 75 MM E MENORES OU IGUAIS A 150 MM. AF_09/2023</t>
  </si>
  <si>
    <t>104779</t>
  </si>
  <si>
    <t>RASGO LINEAR MECANIZADO EM ALVENARIA, PARA RAMAIS/ DISTRIBUIÇÃO DE INSTALAÇÕES HIDRÁULICAS, DIÂMETROS MENORES OU IGUAIS A 40 MM. AF_09/2023</t>
  </si>
  <si>
    <t>104781</t>
  </si>
  <si>
    <t>RASGO LINEAR MECANIZADO EM ALVENARIA, PARA RAMAIS/ DISTRIBUIÇÃO DE INSTALAÇÕES HIDRÁULICAS, DIÂMETROS MAIORES QUE 40 MM E MENORES OU IGUAIS A 75 MM. AF_09/2023</t>
  </si>
  <si>
    <t>104782</t>
  </si>
  <si>
    <t>PASSANTE TIPO PEÇA EM FÔRMA DE MADEIRA, FIXADO EM LAJE, PARA PASSAGEM DE NO MÁXIMO 5 TUBOS DE 50 MM DE DIÂMETRO. AF_09/2023</t>
  </si>
  <si>
    <t>104783</t>
  </si>
  <si>
    <t>PASSANTE TIPO TUBO COM DIÂMETRO DE 50 MM, FIXADO EM LAJE, PARA PASSAGEM DE TUBULAÇÕES COM NO MÁXIMO 40 MM DE DIÂMETRO. AF_09/2023</t>
  </si>
  <si>
    <t>104784</t>
  </si>
  <si>
    <t>PASSANTE TIPO TUBO COM DIÂMETRO DE 150 MM, FIXADO EM LAJE, PARA PASSAGEM DE TUBULAÇÕES COM NO MÁXIMO 100 MM DE DIÂMETRO. AF_09/2023</t>
  </si>
  <si>
    <t>104786</t>
  </si>
  <si>
    <t>RASGO LINEAR MECANIZADO EM CONCRETO, PARA RAMAIS/ DISTRIBUIÇÃO DE INSTALAÇÕES HIDRÁULICAS, DIÂMETROS MENORES OU IGUAIS A 40 MM. AF_09/2023</t>
  </si>
  <si>
    <t>104787</t>
  </si>
  <si>
    <t>RASGO LINEAR MECANIZADO EM CONCRETO, PARA RAMAIS/ DISTRIBUIÇÃO DE INSTALAÇÕES HIDRÁULICAS, DIÂMETROS MAIORES QUE 40 MM E MENORES OU IGUAIS A 75 MM. AF_09/2023</t>
  </si>
  <si>
    <t>104788</t>
  </si>
  <si>
    <t>RASGO LINEAR MECANIZADO EM CONCRETO, PARA RAMAIS/ DISTRIBUIÇÃO DE INSTALAÇÕES HIDRÁULICAS, DIÂMETROS MAIORES QUE 75 MM E MENORES OU IGUAIS A 100 MM. AF_09/2023</t>
  </si>
  <si>
    <t>6,08</t>
  </si>
  <si>
    <t>48,16</t>
  </si>
  <si>
    <t>18,07</t>
  </si>
  <si>
    <t>20,59</t>
  </si>
  <si>
    <t>28,81</t>
  </si>
  <si>
    <t>21,10</t>
  </si>
  <si>
    <t>21,39</t>
  </si>
  <si>
    <t>34,04</t>
  </si>
  <si>
    <t>12,67</t>
  </si>
  <si>
    <t>6,69</t>
  </si>
  <si>
    <t>12,23</t>
  </si>
  <si>
    <t>66,13</t>
  </si>
  <si>
    <t>81,87</t>
  </si>
  <si>
    <t>34,96</t>
  </si>
  <si>
    <t>18,03</t>
  </si>
  <si>
    <t>17,48</t>
  </si>
  <si>
    <t>29,56</t>
  </si>
  <si>
    <t>24,84</t>
  </si>
  <si>
    <t>23,29</t>
  </si>
  <si>
    <t>45,24</t>
  </si>
  <si>
    <t>3,23</t>
  </si>
  <si>
    <t>3,36</t>
  </si>
  <si>
    <t>53,33</t>
  </si>
  <si>
    <t>31,71</t>
  </si>
  <si>
    <t>46,10</t>
  </si>
  <si>
    <t>47,04</t>
  </si>
  <si>
    <t>47,34</t>
  </si>
  <si>
    <t>24,61</t>
  </si>
  <si>
    <t>43,76</t>
  </si>
  <si>
    <t>65,81</t>
  </si>
  <si>
    <t>39,11</t>
  </si>
  <si>
    <t>24,82</t>
  </si>
  <si>
    <t>FORRO EM MADEIRA PINUS, PARA AMBIENTES RESIDENCIAIS, INCLUSIVE ESTRUTURA UNIDIRECIONAL DE FIXAÇÃO. AF_08/2023</t>
  </si>
  <si>
    <t>FORRO EM RÉGUAS DE PVC, FRISADO, PARA AMBIENTES COMERCIAIS, INCLUSIVE ESTRUTURA BIDIRECIONAL DE FIXAÇÃO. AF_08/2023_PS</t>
  </si>
  <si>
    <t>58,95</t>
  </si>
  <si>
    <t>67,21</t>
  </si>
  <si>
    <t>6,96</t>
  </si>
  <si>
    <t>2,63</t>
  </si>
  <si>
    <t>6,27</t>
  </si>
  <si>
    <t>586,86</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</si>
  <si>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</si>
  <si>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</si>
  <si>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</si>
  <si>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</si>
  <si>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</si>
  <si>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</si>
  <si>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</si>
  <si>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</si>
  <si>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</si>
  <si>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</si>
  <si>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</si>
  <si>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</si>
  <si>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</si>
  <si>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</si>
  <si>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</si>
  <si>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</si>
  <si>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</si>
  <si>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</si>
  <si>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</si>
  <si>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</si>
  <si>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</si>
  <si>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</si>
  <si>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</si>
  <si>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</si>
  <si>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</si>
  <si>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</si>
  <si>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</si>
  <si>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</si>
  <si>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</si>
  <si>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</si>
  <si>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</si>
  <si>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</si>
  <si>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</si>
  <si>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</si>
  <si>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</si>
  <si>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</si>
  <si>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</si>
  <si>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</si>
  <si>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</si>
  <si>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</si>
  <si>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</si>
  <si>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</si>
  <si>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</si>
  <si>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</si>
  <si>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104789</t>
  </si>
  <si>
    <t>DEMOLIÇÃO DE PISO DE CONCRETO SIMPLES, DE FORMA MANUAL, SEM REAPROVEITAMENTO. AF_09/2023</t>
  </si>
  <si>
    <t>104790</t>
  </si>
  <si>
    <t>DEMOLIÇÃO DE PISO DE CONCRETO SIMPLES, DE FORMA MECANIZADA COM MARTELETE, SEM REAPROVEITAMENTO. AF_09/2023</t>
  </si>
  <si>
    <t>104791</t>
  </si>
  <si>
    <t>DEMOLIÇÃO DE ARGAMASSAS, DE FORMA DE FORMA MECANIZADA COM MARTELETE, SEM REAPROVEITAMENTO. AF_09/2023</t>
  </si>
  <si>
    <t>104792</t>
  </si>
  <si>
    <t>REMOÇÃO DE CABOS ELÉTRICOS, COM SEÇÃO DE ATÉ 2,5 MM², DE FORMA MANUAL, SEM REAPROVEITAMENTO. AF_09/2023</t>
  </si>
  <si>
    <t>104793</t>
  </si>
  <si>
    <t>REMOÇÃO DE CABOS ELÉTRICOS, COM SEÇÃO MAIOR QUE 2,5 MM² E MENOR QUE 10 MM², DE FORMA MANUAL, SEM REAPROVEITAMENTO. AF_09/2023</t>
  </si>
  <si>
    <t>104794</t>
  </si>
  <si>
    <t>REMOÇÃO DE CABOS ELÉTRICOS, COM SEÇÃO DE 16 MM², FORMA MANUAL, SEM REAPROVEITAMENTO. AF_09/2023</t>
  </si>
  <si>
    <t>104795</t>
  </si>
  <si>
    <t>REMOÇÃO DE CABOS ELÉTRICOS, COM SEÇÃO DE 25 MM², FORMA MANUAL, SEM REAPROVEITAMENTO. AF_09/2023</t>
  </si>
  <si>
    <t>104796</t>
  </si>
  <si>
    <t>DEMOLIÇÃO DE GUIAS, SARJETAS OU SARJETÕES, DE FORMA MECANIZADA, SEM REAPROVEITAMENTO. AF_09/2023</t>
  </si>
  <si>
    <t>104797</t>
  </si>
  <si>
    <t>REMOÇAO DE GUIAS PRÉ-FABRICADAS DE CONCRETO, DE FORMA MECANIZADA, COM REAPROVEITAMENTO. AF_09/2023</t>
  </si>
  <si>
    <t>104798</t>
  </si>
  <si>
    <t>REMOÇÃO DE SUPORTE METÁLICO OU DE MADEIRA PARA PLACAS DE SINALIZAÇÃO VIÁRIA, DE FORMA MANUAL, SEM REAPROVEITAMENTO. AF_09/2023</t>
  </si>
  <si>
    <t>104799</t>
  </si>
  <si>
    <t>REMOÇÃO DE PLACAS DE SINALIZAÇÃO VIÁRIA, DE FORMA MANUAL, SEM REAPROVEITAMENTO. AF_09/2023</t>
  </si>
  <si>
    <t>104800</t>
  </si>
  <si>
    <t>REMOÇÃO DE CERCAS E MOURÕES, DE FORMA MANUAL, SEM REAPROVEITAMENTO. AF_09/2023</t>
  </si>
  <si>
    <t>104801</t>
  </si>
  <si>
    <t>REMOÇÃO DE ALAMBRADOS PARA QUADRAS POLIESPORTIVAS, ESTRUTURADO POR TUBOS DE AÇO GALVANIZADO, COM TELA DE ARAME GALVANIZADO, DE FORMA MANUAL, SEM REAPROVEITAMENTO. AF_09/2023</t>
  </si>
  <si>
    <t>104802</t>
  </si>
  <si>
    <t>REMOÇÃO DE TELA DE ARAME GALVANIZADO DE ALAMBRADOS PARA QUADRAS POLIESPORTIVAS, DE FORMA MANUAL, SEM REMOÇÃO DA ESTRUTURA DE SUSTENTAÇÃO, SEM REAPROVEITAMENTO. AF_09/2023</t>
  </si>
  <si>
    <t>104803</t>
  </si>
  <si>
    <t>REMOÇÃO CALHAS E RUFOS, DE FORMA MANUAL, SEM REAPROVEITAMENTO. AF_09/2023</t>
  </si>
  <si>
    <t>2,73</t>
  </si>
  <si>
    <t>2,39</t>
  </si>
  <si>
    <t>1,60</t>
  </si>
  <si>
    <t>5,14</t>
  </si>
  <si>
    <t>5,75</t>
  </si>
  <si>
    <t>27,75</t>
  </si>
  <si>
    <t>36,19</t>
  </si>
  <si>
    <t>95,65</t>
  </si>
  <si>
    <t>268,82</t>
  </si>
  <si>
    <t>23,96</t>
  </si>
  <si>
    <t>66,22</t>
  </si>
  <si>
    <t>104,86</t>
  </si>
  <si>
    <t>4,88</t>
  </si>
  <si>
    <t>27,46</t>
  </si>
  <si>
    <t>16,53</t>
  </si>
  <si>
    <t>119,29</t>
  </si>
  <si>
    <t>85,00</t>
  </si>
  <si>
    <t>124,85</t>
  </si>
  <si>
    <t>191,25</t>
  </si>
  <si>
    <t>4.904,62</t>
  </si>
  <si>
    <t>7.051,87</t>
  </si>
  <si>
    <t>11.953,52</t>
  </si>
  <si>
    <t>11.348,92</t>
  </si>
  <si>
    <t>46.570,45</t>
  </si>
  <si>
    <t>17.127,75</t>
  </si>
  <si>
    <t>50.791,31</t>
  </si>
  <si>
    <t>23.062,50</t>
  </si>
  <si>
    <t>5.091,62</t>
  </si>
  <si>
    <t>6.150,00</t>
  </si>
  <si>
    <t>8.262,14</t>
  </si>
  <si>
    <t>46.125,00</t>
  </si>
  <si>
    <t>7.264,68</t>
  </si>
  <si>
    <t>11.531,25</t>
  </si>
  <si>
    <t>28,61</t>
  </si>
  <si>
    <t>73.298,23</t>
  </si>
  <si>
    <t>83.234,61</t>
  </si>
  <si>
    <t>54.958,74</t>
  </si>
  <si>
    <t>66.225,28</t>
  </si>
  <si>
    <t>17.085,00</t>
  </si>
  <si>
    <t>23.178,25</t>
  </si>
  <si>
    <t>25.089,86</t>
  </si>
  <si>
    <t>27.001,46</t>
  </si>
  <si>
    <t>28.913,07</t>
  </si>
  <si>
    <t>32.975,24</t>
  </si>
  <si>
    <t>26,29</t>
  </si>
  <si>
    <t>39,40</t>
  </si>
  <si>
    <t>38,11</t>
  </si>
  <si>
    <t>50,29</t>
  </si>
  <si>
    <t>120,97</t>
  </si>
  <si>
    <t>31,74</t>
  </si>
  <si>
    <t>2.602.792,96</t>
  </si>
  <si>
    <t>1.748.542,96</t>
  </si>
  <si>
    <t>93,72</t>
  </si>
  <si>
    <t>71,54</t>
  </si>
  <si>
    <t>20,26</t>
  </si>
  <si>
    <t>8,18</t>
  </si>
  <si>
    <t>21,65</t>
  </si>
  <si>
    <t>16,71</t>
  </si>
  <si>
    <t>47,45</t>
  </si>
  <si>
    <t>49,46</t>
  </si>
  <si>
    <t>57,01</t>
  </si>
  <si>
    <t>59,77</t>
  </si>
  <si>
    <t>68,96</t>
  </si>
  <si>
    <t>393,57</t>
  </si>
  <si>
    <t>670,82</t>
  </si>
  <si>
    <t>83,53</t>
  </si>
  <si>
    <t>93,51</t>
  </si>
  <si>
    <t>44,27</t>
  </si>
  <si>
    <t>82,35</t>
  </si>
  <si>
    <t>369,80</t>
  </si>
  <si>
    <t>460,39</t>
  </si>
  <si>
    <t>491,58</t>
  </si>
  <si>
    <t>444,05</t>
  </si>
  <si>
    <t>529,45</t>
  </si>
  <si>
    <t>534,65</t>
  </si>
  <si>
    <t>698,01</t>
  </si>
  <si>
    <t>595,54</t>
  </si>
  <si>
    <t>750,00</t>
  </si>
  <si>
    <t>911,88</t>
  </si>
  <si>
    <t>1.039,60</t>
  </si>
  <si>
    <t>55,18</t>
  </si>
  <si>
    <t>49,91</t>
  </si>
  <si>
    <t>67.315,72</t>
  </si>
  <si>
    <t>28.180,14</t>
  </si>
  <si>
    <t>279.690,59</t>
  </si>
  <si>
    <t>9.629,80</t>
  </si>
  <si>
    <t>568.320,00</t>
  </si>
  <si>
    <t>640.000,00</t>
  </si>
  <si>
    <t>887.466,62</t>
  </si>
  <si>
    <t>1.010.346,62</t>
  </si>
  <si>
    <t>589.653,31</t>
  </si>
  <si>
    <t>5,31</t>
  </si>
  <si>
    <t>27,45</t>
  </si>
  <si>
    <t>1.026,14</t>
  </si>
  <si>
    <t>1.417,55</t>
  </si>
  <si>
    <t>1.629,84</t>
  </si>
  <si>
    <t>3.663,87</t>
  </si>
  <si>
    <t>4.850,85</t>
  </si>
  <si>
    <t>6.958,94</t>
  </si>
  <si>
    <t>8.688,38</t>
  </si>
  <si>
    <t>13.228,59</t>
  </si>
  <si>
    <t>4.905,76</t>
  </si>
  <si>
    <t>6.874,85</t>
  </si>
  <si>
    <t>9.219,74</t>
  </si>
  <si>
    <t>11.790,00</t>
  </si>
  <si>
    <t>2.500,48</t>
  </si>
  <si>
    <t>15.157,28</t>
  </si>
  <si>
    <t>5.271,17</t>
  </si>
  <si>
    <t>8.083,14</t>
  </si>
  <si>
    <t>8.426,61</t>
  </si>
  <si>
    <t>13.768,81</t>
  </si>
  <si>
    <t>16.429,31</t>
  </si>
  <si>
    <t>884,06</t>
  </si>
  <si>
    <t>1.057,23</t>
  </si>
  <si>
    <t>2.145,56</t>
  </si>
  <si>
    <t>689,45</t>
  </si>
  <si>
    <t>933,39</t>
  </si>
  <si>
    <t>1.341,91</t>
  </si>
  <si>
    <t>2.486,54</t>
  </si>
  <si>
    <t>725,59</t>
  </si>
  <si>
    <t>3.278,39</t>
  </si>
  <si>
    <t>761,87</t>
  </si>
  <si>
    <t>4.413,37</t>
  </si>
  <si>
    <t>1.162,31</t>
  </si>
  <si>
    <t>1.643,22</t>
  </si>
  <si>
    <t>2.744,95</t>
  </si>
  <si>
    <t>960,89</t>
  </si>
  <si>
    <t>3.867,60</t>
  </si>
  <si>
    <t>1.302,24</t>
  </si>
  <si>
    <t>8.016,58</t>
  </si>
  <si>
    <t>1.791,72</t>
  </si>
  <si>
    <t>3.356,13</t>
  </si>
  <si>
    <t>5.381,07</t>
  </si>
  <si>
    <t>7.216,18</t>
  </si>
  <si>
    <t>1.521,52</t>
  </si>
  <si>
    <t>2.290,85</t>
  </si>
  <si>
    <t>6.633,20</t>
  </si>
  <si>
    <t>9.492,19</t>
  </si>
  <si>
    <t>487,87</t>
  </si>
  <si>
    <t>1.906,48</t>
  </si>
  <si>
    <t>794,00</t>
  </si>
  <si>
    <t>1.179,38</t>
  </si>
  <si>
    <t>21,30</t>
  </si>
  <si>
    <t>116,96</t>
  </si>
  <si>
    <t>84,59</t>
  </si>
  <si>
    <t>213.383,28</t>
  </si>
  <si>
    <t>250.898,60</t>
  </si>
  <si>
    <t>194.028,25</t>
  </si>
  <si>
    <t>31,18</t>
  </si>
  <si>
    <t>12,57</t>
  </si>
  <si>
    <t>18,51</t>
  </si>
  <si>
    <t>35,92</t>
  </si>
  <si>
    <t>53,06</t>
  </si>
  <si>
    <t>49,88</t>
  </si>
  <si>
    <t>6,83</t>
  </si>
  <si>
    <t>31,86</t>
  </si>
  <si>
    <t>310,00</t>
  </si>
  <si>
    <t>7,74</t>
  </si>
  <si>
    <t>22,64</t>
  </si>
  <si>
    <t>4,73</t>
  </si>
  <si>
    <t>5,04</t>
  </si>
  <si>
    <t>17,04</t>
  </si>
  <si>
    <t>23,79</t>
  </si>
  <si>
    <t>27,86</t>
  </si>
  <si>
    <t>50,09</t>
  </si>
  <si>
    <t>76,38</t>
  </si>
  <si>
    <t>27,52</t>
  </si>
  <si>
    <t>40,83</t>
  </si>
  <si>
    <t>97,84</t>
  </si>
  <si>
    <t>60,93</t>
  </si>
  <si>
    <t>37,42</t>
  </si>
  <si>
    <t>3,76</t>
  </si>
  <si>
    <t>5,15</t>
  </si>
  <si>
    <t>3,19</t>
  </si>
  <si>
    <t>38,12</t>
  </si>
  <si>
    <t>82,46</t>
  </si>
  <si>
    <t>107,91</t>
  </si>
  <si>
    <t>16,55</t>
  </si>
  <si>
    <t>18,83</t>
  </si>
  <si>
    <t>28,93</t>
  </si>
  <si>
    <t>33,09</t>
  </si>
  <si>
    <t>11,02</t>
  </si>
  <si>
    <t>51,07</t>
  </si>
  <si>
    <t>35,88</t>
  </si>
  <si>
    <t>51,67</t>
  </si>
  <si>
    <t>71,53</t>
  </si>
  <si>
    <t>35,65</t>
  </si>
  <si>
    <t>31,88</t>
  </si>
  <si>
    <t>82,83</t>
  </si>
  <si>
    <t>22,93</t>
  </si>
  <si>
    <t>59,87</t>
  </si>
  <si>
    <t>28,33</t>
  </si>
  <si>
    <t>148,90</t>
  </si>
  <si>
    <t>26,51</t>
  </si>
  <si>
    <t>16,67</t>
  </si>
  <si>
    <t>3,97</t>
  </si>
  <si>
    <t>24,60</t>
  </si>
  <si>
    <t>74,28</t>
  </si>
  <si>
    <t>74,54</t>
  </si>
  <si>
    <t>61,58</t>
  </si>
  <si>
    <t>38,63</t>
  </si>
  <si>
    <t>123,03</t>
  </si>
  <si>
    <t>85,45</t>
  </si>
  <si>
    <t>5,57</t>
  </si>
  <si>
    <t>31,19</t>
  </si>
  <si>
    <t>47,36</t>
  </si>
  <si>
    <t>40,11</t>
  </si>
  <si>
    <t>40,07</t>
  </si>
  <si>
    <t>49,26</t>
  </si>
  <si>
    <t>43,80</t>
  </si>
  <si>
    <t>54,81</t>
  </si>
  <si>
    <t>7,36</t>
  </si>
  <si>
    <t>28,91</t>
  </si>
  <si>
    <t>50,32</t>
  </si>
  <si>
    <t>80,90</t>
  </si>
  <si>
    <t>8,51</t>
  </si>
  <si>
    <t>38,45</t>
  </si>
  <si>
    <t>47,37</t>
  </si>
  <si>
    <t>22,76</t>
  </si>
  <si>
    <t>54,14</t>
  </si>
  <si>
    <t>30,17</t>
  </si>
  <si>
    <t>4,17</t>
  </si>
  <si>
    <t>38,26</t>
  </si>
  <si>
    <t>42,30</t>
  </si>
  <si>
    <t>69,86</t>
  </si>
  <si>
    <t>11,96</t>
  </si>
  <si>
    <t>96,78</t>
  </si>
  <si>
    <t>34,11</t>
  </si>
  <si>
    <t>155,57</t>
  </si>
  <si>
    <t>25,77</t>
  </si>
  <si>
    <t>44,91</t>
  </si>
  <si>
    <t>32,39</t>
  </si>
  <si>
    <t>32,60</t>
  </si>
  <si>
    <t>47,95</t>
  </si>
  <si>
    <t>60,01</t>
  </si>
  <si>
    <t>5,48</t>
  </si>
  <si>
    <t>22,57</t>
  </si>
  <si>
    <t>6,05</t>
  </si>
  <si>
    <t>19,14</t>
  </si>
  <si>
    <t>1,41</t>
  </si>
  <si>
    <t>40,33</t>
  </si>
  <si>
    <t>47,22</t>
  </si>
  <si>
    <t>26,94</t>
  </si>
  <si>
    <t>30,14</t>
  </si>
  <si>
    <t>55,12</t>
  </si>
  <si>
    <t>21,66</t>
  </si>
  <si>
    <t>25,93</t>
  </si>
  <si>
    <t>156,40</t>
  </si>
  <si>
    <t>86,48</t>
  </si>
  <si>
    <t>53,56</t>
  </si>
  <si>
    <t>49,59</t>
  </si>
  <si>
    <t>70,07</t>
  </si>
  <si>
    <t>22,43</t>
  </si>
  <si>
    <t>13,50</t>
  </si>
  <si>
    <t>14,02</t>
  </si>
  <si>
    <t>24,76</t>
  </si>
  <si>
    <t>39,12</t>
  </si>
  <si>
    <t>30,05</t>
  </si>
  <si>
    <t>38,93</t>
  </si>
  <si>
    <t>6,92</t>
  </si>
  <si>
    <t>39,78</t>
  </si>
  <si>
    <t>39,67</t>
  </si>
  <si>
    <t>97,70</t>
  </si>
  <si>
    <t>46,35</t>
  </si>
  <si>
    <t>83,56</t>
  </si>
  <si>
    <t>71,02</t>
  </si>
  <si>
    <t>62,88</t>
  </si>
  <si>
    <t>92,28</t>
  </si>
  <si>
    <t>57,23</t>
  </si>
  <si>
    <t>71,91</t>
  </si>
  <si>
    <t>201,07</t>
  </si>
  <si>
    <t>6,56</t>
  </si>
  <si>
    <t>12,33</t>
  </si>
  <si>
    <t>9,72</t>
  </si>
  <si>
    <t>9,29</t>
  </si>
  <si>
    <t>12,28</t>
  </si>
  <si>
    <t>18,78</t>
  </si>
  <si>
    <t>20,36</t>
  </si>
  <si>
    <t>101,37</t>
  </si>
  <si>
    <t>54,29</t>
  </si>
  <si>
    <t>125,54</t>
  </si>
  <si>
    <t>20,77</t>
  </si>
  <si>
    <t>15,25</t>
  </si>
  <si>
    <t>13,35</t>
  </si>
  <si>
    <t>61,45</t>
  </si>
  <si>
    <t>29,84</t>
  </si>
  <si>
    <t>57,53</t>
  </si>
  <si>
    <t>45,27</t>
  </si>
  <si>
    <t>5,10</t>
  </si>
  <si>
    <t>24,24</t>
  </si>
  <si>
    <t>13,20</t>
  </si>
  <si>
    <t>14,42</t>
  </si>
  <si>
    <t>15,82</t>
  </si>
  <si>
    <t>22,19</t>
  </si>
  <si>
    <t>14,83</t>
  </si>
  <si>
    <t>33,79</t>
  </si>
  <si>
    <t>22,52</t>
  </si>
  <si>
    <t>31,66</t>
  </si>
  <si>
    <t>29,15</t>
  </si>
  <si>
    <t>29,01</t>
  </si>
  <si>
    <t>24,27</t>
  </si>
  <si>
    <t>23,14</t>
  </si>
  <si>
    <t>19,43</t>
  </si>
  <si>
    <t>13,03</t>
  </si>
  <si>
    <t>25,64</t>
  </si>
  <si>
    <t>21,72</t>
  </si>
  <si>
    <t>56,16</t>
  </si>
  <si>
    <t>56,80</t>
  </si>
  <si>
    <t>42,64</t>
  </si>
  <si>
    <t>33,76</t>
  </si>
  <si>
    <t>41,36</t>
  </si>
  <si>
    <t>24,29</t>
  </si>
  <si>
    <t>32,12</t>
  </si>
  <si>
    <t>41,59</t>
  </si>
  <si>
    <t>56,76</t>
  </si>
  <si>
    <t>36,67</t>
  </si>
  <si>
    <t>43,62</t>
  </si>
  <si>
    <t>62,00</t>
  </si>
  <si>
    <t>62,63</t>
  </si>
  <si>
    <t>97,86</t>
  </si>
  <si>
    <t>52,38</t>
  </si>
  <si>
    <t>58,96</t>
  </si>
  <si>
    <t>44,16</t>
  </si>
  <si>
    <t>45,23</t>
  </si>
  <si>
    <t>20,72</t>
  </si>
  <si>
    <t>31,54</t>
  </si>
  <si>
    <t>65,16</t>
  </si>
  <si>
    <t>31,01</t>
  </si>
  <si>
    <t>64,39</t>
  </si>
  <si>
    <t>155,95</t>
  </si>
  <si>
    <t>59,03</t>
  </si>
  <si>
    <t>29,48</t>
  </si>
  <si>
    <t>32,76</t>
  </si>
  <si>
    <t>4,55</t>
  </si>
  <si>
    <t>44,84</t>
  </si>
  <si>
    <t>40,15</t>
  </si>
  <si>
    <t>57,91</t>
  </si>
  <si>
    <t>58,16</t>
  </si>
  <si>
    <t>22,53</t>
  </si>
  <si>
    <t>62,13</t>
  </si>
  <si>
    <t>38,19</t>
  </si>
  <si>
    <t>61,64</t>
  </si>
  <si>
    <t>67,20</t>
  </si>
  <si>
    <t>92,39</t>
  </si>
  <si>
    <t>22,81</t>
  </si>
  <si>
    <t>63,60</t>
  </si>
  <si>
    <t>20,70</t>
  </si>
  <si>
    <t>27,12</t>
  </si>
  <si>
    <t>40,99</t>
  </si>
  <si>
    <t>64,31</t>
  </si>
  <si>
    <t>17,13</t>
  </si>
  <si>
    <t>32,53</t>
  </si>
  <si>
    <t>30,84</t>
  </si>
  <si>
    <t>32,50</t>
  </si>
  <si>
    <t>55,04</t>
  </si>
  <si>
    <t>7,71</t>
  </si>
  <si>
    <t>24,19</t>
  </si>
  <si>
    <t>17,18</t>
  </si>
  <si>
    <t>121,12</t>
  </si>
  <si>
    <t>80,32</t>
  </si>
  <si>
    <t>27,98</t>
  </si>
  <si>
    <t>35,44</t>
  </si>
  <si>
    <t>5,72</t>
  </si>
  <si>
    <t>38,78</t>
  </si>
  <si>
    <t>46,58</t>
  </si>
  <si>
    <t>69,76</t>
  </si>
  <si>
    <t>21,34</t>
  </si>
  <si>
    <t>18,59</t>
  </si>
  <si>
    <t>23,23</t>
  </si>
  <si>
    <t>9,16</t>
  </si>
  <si>
    <t>15,91</t>
  </si>
  <si>
    <t>39,63</t>
  </si>
  <si>
    <t>56,70</t>
  </si>
  <si>
    <t>76,13</t>
  </si>
  <si>
    <t>24,30</t>
  </si>
  <si>
    <t>13,91</t>
  </si>
  <si>
    <t>26,86</t>
  </si>
  <si>
    <t>28,30</t>
  </si>
  <si>
    <t>32,83</t>
  </si>
  <si>
    <t>25,80</t>
  </si>
  <si>
    <t>36,82</t>
  </si>
  <si>
    <t>111,78</t>
  </si>
  <si>
    <t>36,78</t>
  </si>
  <si>
    <t>37,33</t>
  </si>
  <si>
    <t>74,05</t>
  </si>
  <si>
    <t>45,29</t>
  </si>
  <si>
    <t>52,47</t>
  </si>
  <si>
    <t>28,49</t>
  </si>
  <si>
    <t>25,71</t>
  </si>
  <si>
    <t>29,02</t>
  </si>
  <si>
    <t>30,70</t>
  </si>
  <si>
    <t>90,30</t>
  </si>
  <si>
    <t>140,62</t>
  </si>
  <si>
    <t>14,22</t>
  </si>
  <si>
    <t>65,19</t>
  </si>
  <si>
    <t>51,61</t>
  </si>
  <si>
    <t>45,26</t>
  </si>
  <si>
    <t>74,47</t>
  </si>
  <si>
    <t>61,18</t>
  </si>
  <si>
    <t>24,95</t>
  </si>
  <si>
    <t>21,86</t>
  </si>
  <si>
    <t>26,71</t>
  </si>
  <si>
    <t>88,43</t>
  </si>
  <si>
    <t>80,80</t>
  </si>
  <si>
    <t>13,86</t>
  </si>
  <si>
    <t>54,44</t>
  </si>
  <si>
    <t>5,92</t>
  </si>
  <si>
    <t>9,69</t>
  </si>
  <si>
    <t>25,09</t>
  </si>
  <si>
    <t>21,12</t>
  </si>
  <si>
    <t>51,58</t>
  </si>
  <si>
    <t>74,73</t>
  </si>
  <si>
    <t>55,11</t>
  </si>
  <si>
    <t>71,63</t>
  </si>
  <si>
    <t>28,51</t>
  </si>
  <si>
    <t>34,26</t>
  </si>
  <si>
    <t>28,66</t>
  </si>
  <si>
    <t>29,65</t>
  </si>
  <si>
    <t>31,27</t>
  </si>
  <si>
    <t>40,04</t>
  </si>
  <si>
    <t>110,13</t>
  </si>
  <si>
    <t>77,70</t>
  </si>
  <si>
    <t>33,70</t>
  </si>
  <si>
    <t>50,64</t>
  </si>
  <si>
    <t>84,88</t>
  </si>
  <si>
    <t>39,52</t>
  </si>
  <si>
    <t>31,22</t>
  </si>
  <si>
    <t>34,21</t>
  </si>
  <si>
    <t>40,39</t>
  </si>
  <si>
    <t>TE DE REDUÇÃO, CPVC, SOLDÁVEL, DN 28 X 22 MM, INSTALADO EM RAMAL DE DISTRIBUIÇÃO DE ÁGUA - FORNECIMENTO E INSTALAÇÃO. AF_06/2022</t>
  </si>
  <si>
    <t>36,98</t>
  </si>
  <si>
    <t>42,03</t>
  </si>
  <si>
    <t>44,41</t>
  </si>
  <si>
    <t>36,95</t>
  </si>
  <si>
    <t>195,37</t>
  </si>
  <si>
    <t>114,72</t>
  </si>
  <si>
    <t>55,86</t>
  </si>
  <si>
    <t>22,46</t>
  </si>
  <si>
    <t>38,81</t>
  </si>
  <si>
    <t>3,68</t>
  </si>
  <si>
    <t>59,79</t>
  </si>
  <si>
    <t>5,54</t>
  </si>
  <si>
    <t>17,63</t>
  </si>
  <si>
    <t>14,11</t>
  </si>
  <si>
    <t>22,03</t>
  </si>
  <si>
    <t>16,48</t>
  </si>
  <si>
    <t>25,28</t>
  </si>
  <si>
    <t>24,85</t>
  </si>
  <si>
    <t>5,20</t>
  </si>
  <si>
    <t>86,81</t>
  </si>
  <si>
    <t>66,30</t>
  </si>
  <si>
    <t>95,66</t>
  </si>
  <si>
    <t>33,66</t>
  </si>
  <si>
    <t>36,90</t>
  </si>
  <si>
    <t>30,30</t>
  </si>
  <si>
    <t>97,42</t>
  </si>
  <si>
    <t>77,55</t>
  </si>
  <si>
    <t>154,88</t>
  </si>
  <si>
    <t>7,97</t>
  </si>
  <si>
    <t>16,26</t>
  </si>
  <si>
    <t>14,16</t>
  </si>
  <si>
    <t>26,33</t>
  </si>
  <si>
    <t>47,49</t>
  </si>
  <si>
    <t>46,78</t>
  </si>
  <si>
    <t>4,43</t>
  </si>
  <si>
    <t>24,21</t>
  </si>
  <si>
    <t>53,92</t>
  </si>
  <si>
    <t>41,20</t>
  </si>
  <si>
    <t>47,46</t>
  </si>
  <si>
    <t>24,47</t>
  </si>
  <si>
    <t>42,05</t>
  </si>
  <si>
    <t>69,65</t>
  </si>
  <si>
    <t>27,67</t>
  </si>
  <si>
    <t>50,46</t>
  </si>
  <si>
    <t>192,70</t>
  </si>
  <si>
    <t>35,85</t>
  </si>
  <si>
    <t>38,88</t>
  </si>
  <si>
    <t>17,20</t>
  </si>
  <si>
    <t>48,37</t>
  </si>
  <si>
    <t>2,38</t>
  </si>
  <si>
    <t>42,74</t>
  </si>
  <si>
    <t>2,29</t>
  </si>
  <si>
    <t>104,17</t>
  </si>
  <si>
    <t>3,11</t>
  </si>
  <si>
    <t>3,74</t>
  </si>
  <si>
    <t>4,19</t>
  </si>
  <si>
    <t>34,23</t>
  </si>
  <si>
    <t>188,12</t>
  </si>
  <si>
    <t>39,80</t>
  </si>
  <si>
    <t>68,92</t>
  </si>
  <si>
    <t>21,33</t>
  </si>
  <si>
    <t>26,10</t>
  </si>
  <si>
    <t>19,16</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</si>
  <si>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</si>
  <si>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</si>
  <si>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</si>
  <si>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</si>
  <si>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</si>
  <si>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</si>
  <si>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</si>
  <si>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</si>
  <si>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</si>
  <si>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</si>
  <si>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</si>
  <si>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</si>
  <si>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</si>
  <si>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</si>
  <si>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</si>
  <si>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</si>
  <si>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</si>
  <si>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</si>
  <si>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</si>
  <si>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</si>
  <si>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</si>
  <si>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</si>
  <si>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</si>
  <si>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</si>
  <si>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</si>
  <si>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</si>
  <si>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</si>
  <si>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</si>
  <si>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</si>
  <si>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</si>
  <si>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</si>
  <si>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</si>
  <si>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</si>
  <si>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</si>
  <si>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</si>
  <si>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</si>
  <si>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</si>
  <si>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</si>
  <si>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</si>
  <si>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</si>
  <si>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</si>
  <si>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</si>
  <si>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</si>
  <si>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</si>
  <si>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</si>
  <si>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</si>
  <si>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</si>
  <si>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</si>
  <si>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</si>
  <si>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</si>
  <si>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</si>
  <si>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</si>
  <si>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</si>
  <si>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</si>
  <si>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</si>
  <si>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</si>
  <si>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</si>
  <si>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</si>
  <si>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</si>
  <si>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</si>
  <si>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</si>
  <si>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</si>
  <si>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</si>
  <si>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</si>
  <si>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</si>
  <si>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</si>
  <si>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</si>
  <si>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</si>
  <si>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</si>
  <si>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</si>
  <si>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</si>
  <si>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</si>
  <si>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</si>
  <si>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</si>
  <si>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</si>
  <si>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</si>
  <si>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</si>
  <si>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</si>
  <si>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</si>
  <si>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</si>
  <si>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</si>
  <si>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</si>
  <si>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</si>
  <si>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</si>
  <si>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</si>
  <si>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</si>
  <si>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</si>
  <si>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</si>
  <si>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</si>
  <si>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</si>
  <si>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</si>
  <si>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</si>
  <si>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</si>
  <si>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</si>
  <si>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</si>
  <si>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</si>
  <si>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</si>
  <si>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</si>
  <si>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</si>
  <si>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</si>
  <si>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</si>
  <si>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</si>
  <si>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</si>
  <si>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</si>
  <si>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</si>
  <si>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</si>
  <si>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</si>
  <si>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</si>
  <si>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5,45</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</si>
  <si>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</si>
  <si>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</si>
  <si>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</si>
  <si>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</si>
  <si>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</si>
  <si>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</si>
  <si>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</si>
  <si>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</si>
  <si>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</si>
  <si>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</si>
  <si>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</si>
  <si>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</si>
  <si>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46,48</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</si>
  <si>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</si>
  <si>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</si>
  <si>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</si>
  <si>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</si>
  <si>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</si>
  <si>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</si>
  <si>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</si>
  <si>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</si>
  <si>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</si>
  <si>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</si>
  <si>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</si>
  <si>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</si>
  <si>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</si>
  <si>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</si>
  <si>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</si>
  <si>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</si>
  <si>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</si>
  <si>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</si>
  <si>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</si>
  <si>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</si>
  <si>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</si>
  <si>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</si>
  <si>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</si>
  <si>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</si>
  <si>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</si>
  <si>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</si>
  <si>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</si>
  <si>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</si>
  <si>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</si>
  <si>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</si>
  <si>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</si>
  <si>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</si>
  <si>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</si>
  <si>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</si>
  <si>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</si>
  <si>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</si>
  <si>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</si>
  <si>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</si>
  <si>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</si>
  <si>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</si>
  <si>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</si>
  <si>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</si>
  <si>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</si>
  <si>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</si>
  <si>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</si>
  <si>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</si>
  <si>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</si>
  <si>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</si>
  <si>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</si>
  <si>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</si>
  <si>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</si>
  <si>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</si>
  <si>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</si>
  <si>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</si>
  <si>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</si>
  <si>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</si>
  <si>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</si>
  <si>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</si>
  <si>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</si>
  <si>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</si>
  <si>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</si>
  <si>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</si>
  <si>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</si>
  <si>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</si>
  <si>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</si>
  <si>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</si>
  <si>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</si>
  <si>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</si>
  <si>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</si>
  <si>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</si>
  <si>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</si>
  <si>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</si>
  <si>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</si>
  <si>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</si>
  <si>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</si>
  <si>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</si>
  <si>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</si>
  <si>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</si>
  <si>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</si>
  <si>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</si>
  <si>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</si>
  <si>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</si>
  <si>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</si>
  <si>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</si>
  <si>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</si>
  <si>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</si>
  <si>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</si>
  <si>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</si>
  <si>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</si>
  <si>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</si>
  <si>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</si>
  <si>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</si>
  <si>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</si>
  <si>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</si>
  <si>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</si>
  <si>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</si>
  <si>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</si>
  <si>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</si>
  <si>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</si>
  <si>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</si>
  <si>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</si>
  <si>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</si>
  <si>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</si>
  <si>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</si>
  <si>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</si>
  <si>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</si>
  <si>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</si>
  <si>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</si>
  <si>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</si>
  <si>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</si>
  <si>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</si>
  <si>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</si>
  <si>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</si>
  <si>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</si>
  <si>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</si>
  <si>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</si>
  <si>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</si>
  <si>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</si>
  <si>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</si>
  <si>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</si>
  <si>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</si>
  <si>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</si>
  <si>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</si>
  <si>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</si>
  <si>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</si>
  <si>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</si>
  <si>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</si>
  <si>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</si>
  <si>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</si>
  <si>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</si>
  <si>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</si>
  <si>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</si>
  <si>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</si>
  <si>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</si>
  <si>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</si>
  <si>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</si>
  <si>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</si>
  <si>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</si>
  <si>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</si>
  <si>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</si>
  <si>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</si>
  <si>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</si>
  <si>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</si>
  <si>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</si>
  <si>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</si>
  <si>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</si>
  <si>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</si>
  <si>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</si>
  <si>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</si>
  <si>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</si>
  <si>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</si>
  <si>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</si>
  <si>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</si>
  <si>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</si>
  <si>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</si>
  <si>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</si>
  <si>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</si>
  <si>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</si>
  <si>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</si>
  <si>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</si>
  <si>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</si>
  <si>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</si>
  <si>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</si>
  <si>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</si>
  <si>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</si>
  <si>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</si>
  <si>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</si>
  <si>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</si>
  <si>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</si>
  <si>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</si>
  <si>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</si>
  <si>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</si>
  <si>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</si>
  <si>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</si>
  <si>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</si>
  <si>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</si>
  <si>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</si>
  <si>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</si>
  <si>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</si>
  <si>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</si>
  <si>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</si>
  <si>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</si>
  <si>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</si>
  <si>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</si>
  <si>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</si>
  <si>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</si>
  <si>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</si>
  <si>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</si>
  <si>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</si>
  <si>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</si>
  <si>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</si>
  <si>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</si>
  <si>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</si>
  <si>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</si>
  <si>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</si>
  <si>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</si>
  <si>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</si>
  <si>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</si>
  <si>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</si>
  <si>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</si>
  <si>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</si>
  <si>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</si>
  <si>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</si>
  <si>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</si>
  <si>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</si>
  <si>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</si>
  <si>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</si>
  <si>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</si>
  <si>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</si>
  <si>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</si>
  <si>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</si>
  <si>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</si>
  <si>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</si>
  <si>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</si>
  <si>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</si>
  <si>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</si>
  <si>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</si>
  <si>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</si>
  <si>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</si>
  <si>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</si>
  <si>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</si>
  <si>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</si>
  <si>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</si>
  <si>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</si>
  <si>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</si>
  <si>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</si>
  <si>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</si>
  <si>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</si>
  <si>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</si>
  <si>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</si>
  <si>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</si>
  <si>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</si>
  <si>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</si>
  <si>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</si>
  <si>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</si>
  <si>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</si>
  <si>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</si>
  <si>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</si>
  <si>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</si>
  <si>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</si>
  <si>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</si>
  <si>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</si>
  <si>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</si>
  <si>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</si>
  <si>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</si>
  <si>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</si>
  <si>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</si>
  <si>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</si>
  <si>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</si>
  <si>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</si>
  <si>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</si>
  <si>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</si>
  <si>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</si>
  <si>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</si>
  <si>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</si>
  <si>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</si>
  <si>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</si>
  <si>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</si>
  <si>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</si>
  <si>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</si>
  <si>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</si>
  <si>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</si>
  <si>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</si>
  <si>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</si>
  <si>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</si>
  <si>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</si>
  <si>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</si>
  <si>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</si>
  <si>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</si>
  <si>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</si>
  <si>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</si>
  <si>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230,76</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</si>
  <si>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</si>
  <si>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</si>
  <si>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</si>
  <si>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</si>
  <si>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222,06</t>
  </si>
  <si>
    <t xml:space="preserve">BANCADA DE MARMORE SINTETICO COM UMA CUBA, 150 X *60* CM                                                                                                                                                                                                                                                                                                                                                                                                                                                  </t>
  </si>
  <si>
    <t xml:space="preserve">BANCADA DE MARMORE SINTETICO COM UMA CUBA, 200 X *60* CM                                                                                                                                                                                                                                                                                                                                                                                                                                                  </t>
  </si>
  <si>
    <t>627,27</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</si>
  <si>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</si>
  <si>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</si>
  <si>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</si>
  <si>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</si>
  <si>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</si>
  <si>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</si>
  <si>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</si>
  <si>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</si>
  <si>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</si>
  <si>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</si>
  <si>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</si>
  <si>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246,22</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</si>
  <si>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</si>
  <si>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</si>
  <si>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</si>
  <si>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</si>
  <si>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</si>
  <si>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</si>
  <si>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</si>
  <si>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</si>
  <si>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</si>
  <si>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</si>
  <si>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</si>
  <si>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</si>
  <si>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</si>
  <si>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</si>
  <si>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</si>
  <si>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</si>
  <si>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45,69</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</si>
  <si>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</si>
  <si>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</si>
  <si>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</si>
  <si>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</si>
  <si>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</si>
  <si>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</si>
  <si>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</si>
  <si>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</si>
  <si>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</si>
  <si>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</si>
  <si>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</si>
  <si>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</si>
  <si>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</si>
  <si>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</si>
  <si>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</si>
  <si>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</si>
  <si>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</si>
  <si>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</si>
  <si>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</si>
  <si>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</si>
  <si>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</si>
  <si>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632.675,78</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</si>
  <si>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</si>
  <si>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</si>
  <si>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</si>
  <si>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</si>
  <si>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</si>
  <si>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</si>
  <si>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</si>
  <si>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</si>
  <si>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</si>
  <si>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</si>
  <si>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</si>
  <si>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</si>
  <si>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</si>
  <si>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</si>
  <si>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</si>
  <si>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</si>
  <si>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</si>
  <si>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</si>
  <si>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</si>
  <si>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</si>
  <si>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</si>
  <si>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</si>
  <si>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</si>
  <si>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</si>
  <si>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</si>
  <si>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</si>
  <si>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</si>
  <si>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</si>
  <si>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</si>
  <si>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</si>
  <si>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</si>
  <si>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</si>
  <si>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</si>
  <si>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</si>
  <si>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</si>
  <si>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</si>
  <si>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</si>
  <si>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</si>
  <si>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</si>
  <si>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</si>
  <si>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</si>
  <si>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</si>
  <si>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</si>
  <si>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</si>
  <si>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</si>
  <si>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</si>
  <si>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</si>
  <si>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</si>
  <si>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</si>
  <si>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</si>
  <si>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</si>
  <si>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</si>
  <si>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</si>
  <si>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</si>
  <si>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740,74</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</si>
  <si>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</si>
  <si>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</si>
  <si>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</si>
  <si>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</si>
  <si>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</si>
  <si>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</si>
  <si>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</si>
  <si>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</si>
  <si>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</si>
  <si>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</si>
  <si>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</si>
  <si>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</si>
  <si>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</si>
  <si>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</si>
  <si>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</si>
  <si>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</si>
  <si>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</si>
  <si>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</si>
  <si>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</si>
  <si>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</si>
  <si>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</si>
  <si>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</si>
  <si>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</si>
  <si>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</si>
  <si>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</si>
  <si>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</si>
  <si>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</si>
  <si>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</si>
  <si>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</si>
  <si>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</si>
  <si>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</si>
  <si>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</si>
  <si>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</si>
  <si>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</si>
  <si>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</si>
  <si>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</si>
  <si>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</si>
  <si>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</si>
  <si>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</si>
  <si>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</si>
  <si>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</si>
  <si>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</si>
  <si>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</si>
  <si>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</si>
  <si>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</si>
  <si>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</si>
  <si>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</si>
  <si>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</si>
  <si>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</si>
  <si>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</si>
  <si>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</si>
  <si>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</si>
  <si>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</si>
  <si>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</si>
  <si>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</si>
  <si>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</si>
  <si>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</si>
  <si>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</si>
  <si>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</si>
  <si>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</si>
  <si>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</si>
  <si>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</si>
  <si>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</si>
  <si>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</si>
  <si>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</si>
  <si>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</si>
  <si>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</si>
  <si>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</si>
  <si>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21,05</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</si>
  <si>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</si>
  <si>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</si>
  <si>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</si>
  <si>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</si>
  <si>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</si>
  <si>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</si>
  <si>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</si>
  <si>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</si>
  <si>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</si>
  <si>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</si>
  <si>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</si>
  <si>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</si>
  <si>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</si>
  <si>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</si>
  <si>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</si>
  <si>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</si>
  <si>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</si>
  <si>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</si>
  <si>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</si>
  <si>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</si>
  <si>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</si>
  <si>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</si>
  <si>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</si>
  <si>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</si>
  <si>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</si>
  <si>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</si>
  <si>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</si>
  <si>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</si>
  <si>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</si>
  <si>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</si>
  <si>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49,89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</si>
  <si>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</si>
  <si>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</si>
  <si>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</si>
  <si>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</si>
  <si>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</si>
  <si>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</si>
  <si>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</si>
  <si>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</si>
  <si>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73,55</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</si>
  <si>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</si>
  <si>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</si>
  <si>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</si>
  <si>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</si>
  <si>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135,90</t>
  </si>
  <si>
    <t xml:space="preserve">BUCHA DE REDUCAO DE FERRO GALVANIZADO, COM ROSCA BSP, DE 4" X 2"                                                                                                                                                                                                                                                                                                                                                                                                                                          </t>
  </si>
  <si>
    <t xml:space="preserve">BUCHA DE REDUCAO DE FERRO GALVANIZADO, COM ROSCA BSP, DE 4" X 3"                                                                                                                                                                                                                                                                                                                                                                                                                                          </t>
  </si>
  <si>
    <t xml:space="preserve">BUCHA DE REDUCAO DE FERRO GALVANIZADO, COM ROSCA BSP, DE 5" X 4"                                                                                                                                                                                                                                                                                                                                                                                                                                          </t>
  </si>
  <si>
    <t>371,95</t>
  </si>
  <si>
    <t xml:space="preserve">BUCHA DE REDUCAO DE FERRO GALVANIZADO, COM ROSCA BSP, DE 6" X 4"                                                                                                                                                                                                                                                                                                                                                                                                                                          </t>
  </si>
  <si>
    <t>393,00</t>
  </si>
  <si>
    <t xml:space="preserve">BUCHA DE REDUCAO DE FERRO GALVANIZADO, COM ROSCA BSP, DE 6" X 5"                                                                                                                                                                                                                                                                                                                                                                                                                                          </t>
  </si>
  <si>
    <t>421,59</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</si>
  <si>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</si>
  <si>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</si>
  <si>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</si>
  <si>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</si>
  <si>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</si>
  <si>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</si>
  <si>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</si>
  <si>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</si>
  <si>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</si>
  <si>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</si>
  <si>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</si>
  <si>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</si>
  <si>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</si>
  <si>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</si>
  <si>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</si>
  <si>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</si>
  <si>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</si>
  <si>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</si>
  <si>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</si>
  <si>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</si>
  <si>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</si>
  <si>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</si>
  <si>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</si>
  <si>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</si>
  <si>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</si>
  <si>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</si>
  <si>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</si>
  <si>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</si>
  <si>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</si>
  <si>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</si>
  <si>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</si>
  <si>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</si>
  <si>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</si>
  <si>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</si>
  <si>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</si>
  <si>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</si>
  <si>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</si>
  <si>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</si>
  <si>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</si>
  <si>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</si>
  <si>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</si>
  <si>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</si>
  <si>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</si>
  <si>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</si>
  <si>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</si>
  <si>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</si>
  <si>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</si>
  <si>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</si>
  <si>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</si>
  <si>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</si>
  <si>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</si>
  <si>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</si>
  <si>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</si>
  <si>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</si>
  <si>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</si>
  <si>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</si>
  <si>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</si>
  <si>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</si>
  <si>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</si>
  <si>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</si>
  <si>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</si>
  <si>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</si>
  <si>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</si>
  <si>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</si>
  <si>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</si>
  <si>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</si>
  <si>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</si>
  <si>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</si>
  <si>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</si>
  <si>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</si>
  <si>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</si>
  <si>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</si>
  <si>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</si>
  <si>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</si>
  <si>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</si>
  <si>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</si>
  <si>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</si>
  <si>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</si>
  <si>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</si>
  <si>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</si>
  <si>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</si>
  <si>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</si>
  <si>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</si>
  <si>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</si>
  <si>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</si>
  <si>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</si>
  <si>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</si>
  <si>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</si>
  <si>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</si>
  <si>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</si>
  <si>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</si>
  <si>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</si>
  <si>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</si>
  <si>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205,21</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</si>
  <si>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</si>
  <si>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</si>
  <si>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</si>
  <si>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</si>
  <si>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119,49</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</si>
  <si>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</si>
  <si>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</si>
  <si>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</si>
  <si>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</si>
  <si>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</si>
  <si>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</si>
  <si>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</si>
  <si>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</si>
  <si>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89,37</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</si>
  <si>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</si>
  <si>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</si>
  <si>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</si>
  <si>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</si>
  <si>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</si>
  <si>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</si>
  <si>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</si>
  <si>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</si>
  <si>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</si>
  <si>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</si>
  <si>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</si>
  <si>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</si>
  <si>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3,64</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</si>
  <si>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</si>
  <si>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</si>
  <si>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</si>
  <si>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</si>
  <si>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</si>
  <si>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</si>
  <si>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</si>
  <si>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</si>
  <si>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</si>
  <si>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</si>
  <si>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</si>
  <si>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</si>
  <si>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</si>
  <si>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</si>
  <si>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</si>
  <si>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</si>
  <si>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</si>
  <si>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</si>
  <si>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</si>
  <si>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</si>
  <si>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</si>
  <si>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</si>
  <si>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</si>
  <si>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</si>
  <si>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</si>
  <si>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</si>
  <si>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</si>
  <si>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</si>
  <si>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</si>
  <si>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</si>
  <si>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</si>
  <si>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</si>
  <si>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</si>
  <si>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</si>
  <si>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</si>
  <si>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</si>
  <si>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</si>
  <si>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</si>
  <si>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</si>
  <si>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</si>
  <si>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</si>
  <si>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</si>
  <si>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</si>
  <si>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</si>
  <si>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</si>
  <si>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</si>
  <si>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</si>
  <si>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</si>
  <si>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</si>
  <si>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</si>
  <si>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</si>
  <si>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</si>
  <si>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</si>
  <si>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</si>
  <si>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</si>
  <si>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</si>
  <si>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</si>
  <si>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</si>
  <si>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</si>
  <si>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</si>
  <si>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</si>
  <si>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</si>
  <si>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</si>
  <si>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</si>
  <si>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</si>
  <si>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</si>
  <si>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</si>
  <si>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</si>
  <si>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</si>
  <si>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</si>
  <si>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</si>
  <si>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</si>
  <si>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</si>
  <si>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</si>
  <si>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</si>
  <si>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</si>
  <si>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</si>
  <si>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</si>
  <si>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</si>
  <si>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</si>
  <si>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</si>
  <si>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</si>
  <si>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</si>
  <si>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</si>
  <si>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</si>
  <si>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</si>
  <si>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</si>
  <si>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</si>
  <si>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</si>
  <si>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</si>
  <si>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</si>
  <si>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</si>
  <si>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</si>
  <si>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</si>
  <si>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</si>
  <si>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</si>
  <si>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</si>
  <si>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</si>
  <si>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</si>
  <si>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</si>
  <si>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</si>
  <si>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</si>
  <si>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</si>
  <si>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</si>
  <si>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</si>
  <si>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</si>
  <si>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</si>
  <si>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</si>
  <si>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</si>
  <si>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</si>
  <si>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</si>
  <si>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</si>
  <si>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</si>
  <si>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</si>
  <si>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</si>
  <si>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</si>
  <si>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</si>
  <si>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</si>
  <si>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</si>
  <si>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</si>
  <si>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</si>
  <si>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</si>
  <si>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</si>
  <si>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</si>
  <si>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</si>
  <si>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</si>
  <si>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</si>
  <si>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</si>
  <si>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</si>
  <si>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</si>
  <si>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</si>
  <si>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</si>
  <si>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</si>
  <si>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</si>
  <si>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</si>
  <si>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</si>
  <si>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</si>
  <si>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</si>
  <si>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</si>
  <si>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</si>
  <si>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</si>
  <si>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</si>
  <si>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</si>
  <si>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</si>
  <si>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</si>
  <si>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</si>
  <si>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</si>
  <si>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</si>
  <si>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</si>
  <si>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</si>
  <si>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</si>
  <si>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</si>
  <si>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</si>
  <si>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</si>
  <si>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</si>
  <si>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</si>
  <si>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</si>
  <si>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</si>
  <si>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</si>
  <si>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</si>
  <si>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</si>
  <si>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</si>
  <si>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</si>
  <si>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</si>
  <si>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</si>
  <si>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</si>
  <si>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</si>
  <si>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</si>
  <si>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</si>
  <si>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</si>
  <si>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</si>
  <si>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</si>
  <si>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</si>
  <si>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</si>
  <si>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</si>
  <si>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</si>
  <si>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</si>
  <si>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</si>
  <si>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</si>
  <si>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</si>
  <si>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</si>
  <si>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</si>
  <si>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</si>
  <si>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</si>
  <si>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</si>
  <si>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</si>
  <si>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</si>
  <si>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</si>
  <si>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</si>
  <si>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</si>
  <si>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</si>
  <si>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</si>
  <si>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</si>
  <si>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</si>
  <si>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</si>
  <si>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</si>
  <si>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</si>
  <si>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</si>
  <si>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</si>
  <si>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</si>
  <si>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</si>
  <si>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</si>
  <si>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</si>
  <si>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</si>
  <si>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</si>
  <si>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</si>
  <si>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</si>
  <si>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</si>
  <si>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</si>
  <si>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</si>
  <si>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</si>
  <si>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</si>
  <si>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</si>
  <si>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</si>
  <si>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</si>
  <si>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</si>
  <si>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</si>
  <si>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</si>
  <si>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</si>
  <si>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</si>
  <si>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</si>
  <si>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</si>
  <si>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</si>
  <si>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</si>
  <si>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</si>
  <si>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</si>
  <si>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</si>
  <si>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</si>
  <si>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</si>
  <si>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</si>
  <si>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</si>
  <si>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</si>
  <si>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</si>
  <si>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</si>
  <si>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</si>
  <si>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</si>
  <si>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</si>
  <si>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</si>
  <si>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</si>
  <si>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</si>
  <si>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</si>
  <si>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</si>
  <si>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</si>
  <si>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</si>
  <si>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</si>
  <si>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</si>
  <si>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</si>
  <si>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</si>
  <si>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</si>
  <si>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</si>
  <si>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</si>
  <si>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</si>
  <si>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</si>
  <si>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</si>
  <si>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</si>
  <si>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</si>
  <si>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</si>
  <si>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</si>
  <si>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</si>
  <si>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</si>
  <si>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</si>
  <si>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</si>
  <si>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</si>
  <si>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</si>
  <si>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</si>
  <si>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</si>
  <si>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</si>
  <si>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</si>
  <si>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</si>
  <si>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</si>
  <si>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</si>
  <si>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</si>
  <si>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</si>
  <si>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</si>
  <si>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</si>
  <si>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</si>
  <si>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</si>
  <si>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</si>
  <si>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</si>
  <si>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</si>
  <si>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</si>
  <si>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</si>
  <si>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</si>
  <si>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</si>
  <si>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</si>
  <si>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</si>
  <si>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</si>
  <si>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</si>
  <si>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</si>
  <si>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</si>
  <si>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</si>
  <si>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</si>
  <si>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</si>
  <si>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</si>
  <si>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</si>
  <si>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</si>
  <si>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148,57</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</si>
  <si>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</si>
  <si>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</si>
  <si>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</si>
  <si>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</si>
  <si>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97,92</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</si>
  <si>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</si>
  <si>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</si>
  <si>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</si>
  <si>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</si>
  <si>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</si>
  <si>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</si>
  <si>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</si>
  <si>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</si>
  <si>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</si>
  <si>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</si>
  <si>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</si>
  <si>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</si>
  <si>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</si>
  <si>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</si>
  <si>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</si>
  <si>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</si>
  <si>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</si>
  <si>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</si>
  <si>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</si>
  <si>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97,18</t>
  </si>
  <si>
    <t xml:space="preserve">CASCALHO LAVADO                                                                                                                                                                                                                                                                                                                                                                                                                                                                                           </t>
  </si>
  <si>
    <t>116,56</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</si>
  <si>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</si>
  <si>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</si>
  <si>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</si>
  <si>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</si>
  <si>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</si>
  <si>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</si>
  <si>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</si>
  <si>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</si>
  <si>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</si>
  <si>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</si>
  <si>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</si>
  <si>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</si>
  <si>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</si>
  <si>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</si>
  <si>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</si>
  <si>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</si>
  <si>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</si>
  <si>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</si>
  <si>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</si>
  <si>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</si>
  <si>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</si>
  <si>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</si>
  <si>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</si>
  <si>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</si>
  <si>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</si>
  <si>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</si>
  <si>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</si>
  <si>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</si>
  <si>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</si>
  <si>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</si>
  <si>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</si>
  <si>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</si>
  <si>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</si>
  <si>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</si>
  <si>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</si>
  <si>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</si>
  <si>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</si>
  <si>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</si>
  <si>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</si>
  <si>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</si>
  <si>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</si>
  <si>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</si>
  <si>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</si>
  <si>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</si>
  <si>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</si>
  <si>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</si>
  <si>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</si>
  <si>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</si>
  <si>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</si>
  <si>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</si>
  <si>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</si>
  <si>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</si>
  <si>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</si>
  <si>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</si>
  <si>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</si>
  <si>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</si>
  <si>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</si>
  <si>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</si>
  <si>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</si>
  <si>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</si>
  <si>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</si>
  <si>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</si>
  <si>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</si>
  <si>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72,85</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</si>
  <si>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</si>
  <si>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</si>
  <si>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</si>
  <si>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</si>
  <si>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</si>
  <si>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</si>
  <si>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</si>
  <si>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</si>
  <si>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</si>
  <si>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</si>
  <si>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</si>
  <si>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</si>
  <si>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</si>
  <si>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</si>
  <si>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</si>
  <si>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</si>
  <si>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</si>
  <si>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</si>
  <si>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</si>
  <si>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</si>
  <si>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</si>
  <si>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</si>
  <si>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</si>
  <si>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</si>
  <si>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</si>
  <si>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</si>
  <si>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</si>
  <si>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</si>
  <si>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</si>
  <si>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</si>
  <si>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</si>
  <si>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</si>
  <si>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</si>
  <si>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</si>
  <si>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</si>
  <si>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</si>
  <si>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</si>
  <si>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</si>
  <si>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</si>
  <si>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</si>
  <si>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</si>
  <si>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</si>
  <si>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</si>
  <si>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</si>
  <si>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</si>
  <si>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</si>
  <si>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</si>
  <si>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</si>
  <si>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</si>
  <si>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</si>
  <si>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</si>
  <si>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</si>
  <si>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</si>
  <si>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</si>
  <si>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</si>
  <si>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</si>
  <si>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</si>
  <si>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</si>
  <si>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</si>
  <si>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</si>
  <si>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</si>
  <si>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</si>
  <si>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</si>
  <si>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</si>
  <si>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</si>
  <si>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</si>
  <si>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</si>
  <si>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</si>
  <si>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</si>
  <si>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</si>
  <si>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</si>
  <si>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</si>
  <si>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</si>
  <si>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</si>
  <si>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</si>
  <si>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</si>
  <si>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</si>
  <si>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</si>
  <si>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</si>
  <si>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</si>
  <si>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</si>
  <si>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</si>
  <si>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</si>
  <si>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</si>
  <si>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</si>
  <si>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</si>
  <si>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</si>
  <si>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</si>
  <si>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</si>
  <si>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</si>
  <si>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</si>
  <si>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</si>
  <si>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</si>
  <si>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</si>
  <si>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</si>
  <si>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</si>
  <si>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</si>
  <si>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</si>
  <si>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</si>
  <si>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</si>
  <si>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</si>
  <si>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</si>
  <si>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</si>
  <si>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</si>
  <si>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</si>
  <si>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</si>
  <si>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</si>
  <si>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</si>
  <si>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</si>
  <si>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</si>
  <si>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</si>
  <si>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</si>
  <si>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</si>
  <si>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</si>
  <si>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</si>
  <si>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</si>
  <si>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</si>
  <si>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</si>
  <si>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</si>
  <si>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</si>
  <si>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</si>
  <si>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</si>
  <si>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</si>
  <si>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</si>
  <si>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</si>
  <si>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</si>
  <si>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</si>
  <si>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</si>
  <si>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</si>
  <si>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</si>
  <si>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</si>
  <si>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</si>
  <si>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</si>
  <si>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</si>
  <si>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</si>
  <si>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</si>
  <si>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</si>
  <si>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</si>
  <si>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</si>
  <si>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</si>
  <si>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</si>
  <si>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</si>
  <si>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</si>
  <si>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</si>
  <si>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</si>
  <si>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</si>
  <si>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</si>
  <si>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</si>
  <si>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</si>
  <si>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</si>
  <si>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</si>
  <si>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</si>
  <si>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</si>
  <si>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</si>
  <si>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</si>
  <si>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</si>
  <si>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</si>
  <si>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</si>
  <si>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</si>
  <si>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</si>
  <si>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</si>
  <si>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</si>
  <si>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</si>
  <si>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</si>
  <si>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</si>
  <si>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</si>
  <si>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</si>
  <si>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</si>
  <si>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</si>
  <si>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</si>
  <si>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</si>
  <si>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</si>
  <si>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</si>
  <si>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</si>
  <si>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</si>
  <si>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</si>
  <si>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</si>
  <si>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</si>
  <si>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</si>
  <si>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</si>
  <si>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</si>
  <si>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</si>
  <si>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</si>
  <si>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</si>
  <si>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</si>
  <si>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</si>
  <si>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</si>
  <si>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</si>
  <si>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</si>
  <si>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</si>
  <si>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</si>
  <si>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</si>
  <si>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</si>
  <si>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</si>
  <si>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</si>
  <si>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</si>
  <si>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</si>
  <si>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</si>
  <si>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</si>
  <si>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</si>
  <si>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</si>
  <si>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</si>
  <si>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</si>
  <si>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</si>
  <si>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</si>
  <si>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</si>
  <si>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</si>
  <si>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</si>
  <si>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</si>
  <si>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</si>
  <si>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</si>
  <si>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</si>
  <si>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</si>
  <si>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</si>
  <si>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</si>
  <si>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</si>
  <si>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</si>
  <si>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</si>
  <si>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</si>
  <si>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</si>
  <si>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</si>
  <si>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</si>
  <si>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</si>
  <si>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</si>
  <si>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</si>
  <si>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</si>
  <si>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</si>
  <si>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</si>
  <si>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</si>
  <si>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</si>
  <si>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</si>
  <si>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</si>
  <si>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</si>
  <si>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</si>
  <si>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</si>
  <si>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</si>
  <si>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</si>
  <si>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</si>
  <si>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</si>
  <si>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</si>
  <si>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</si>
  <si>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</si>
  <si>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</si>
  <si>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</si>
  <si>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</si>
  <si>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</si>
  <si>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</si>
  <si>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</si>
  <si>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</si>
  <si>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</si>
  <si>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</si>
  <si>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</si>
  <si>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</si>
  <si>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</si>
  <si>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</si>
  <si>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</si>
  <si>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108,21</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</si>
  <si>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</si>
  <si>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</si>
  <si>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</si>
  <si>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</si>
  <si>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</si>
  <si>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</si>
  <si>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</si>
  <si>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</si>
  <si>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</si>
  <si>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</si>
  <si>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</si>
  <si>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</si>
  <si>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</si>
  <si>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</si>
  <si>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</si>
  <si>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</si>
  <si>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</si>
  <si>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</si>
  <si>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</si>
  <si>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</si>
  <si>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</si>
  <si>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</si>
  <si>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</si>
  <si>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</si>
  <si>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</si>
  <si>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</si>
  <si>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</si>
  <si>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</si>
  <si>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</si>
  <si>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</si>
  <si>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</si>
  <si>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</si>
  <si>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</si>
  <si>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</si>
  <si>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</si>
  <si>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</si>
  <si>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</si>
  <si>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</si>
  <si>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</si>
  <si>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</si>
  <si>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</si>
  <si>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</si>
  <si>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47,39</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</si>
  <si>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</si>
  <si>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</si>
  <si>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</si>
  <si>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</si>
  <si>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</si>
  <si>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120,31</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</si>
  <si>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</si>
  <si>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</si>
  <si>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</si>
  <si>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40,06</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</si>
  <si>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</si>
  <si>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</si>
  <si>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</si>
  <si>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</si>
  <si>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112,60</t>
  </si>
  <si>
    <t xml:space="preserve">COTOVELO 45 GRAUS DE FERRO GALVANIZADO, COM ROSCA BSP, DE 2"                                                                                                                                                                                                                                                                                                                                                                                                                                              </t>
  </si>
  <si>
    <t xml:space="preserve">COTOVELO 45 GRAUS DE FERRO GALVANIZADO, COM ROSCA BSP, DE 3/4"                                                                                                                                                                                                                                                                                                                                                                                                                                            </t>
  </si>
  <si>
    <t xml:space="preserve">COTOVELO 45 GRAUS DE FERRO GALVANIZADO, COM ROSCA BSP, DE 3"                                                                                                                                                                                                                                                                                                                                                                                                                                              </t>
  </si>
  <si>
    <t>164,62</t>
  </si>
  <si>
    <t xml:space="preserve">COTOVELO 45 GRAUS DE FERRO GALVANIZADO, COM ROSCA BSP, DE 4"                                                                                                                                                                                                                                                                                                                                                                                                                                              </t>
  </si>
  <si>
    <t>288,45</t>
  </si>
  <si>
    <t xml:space="preserve">COTOVELO 45 GRAUS, PEAD PE 100, DE 125 MM, PARA ELETROFUSAO                                                                                                                                                                                                                                                                                                                                                                                                                                               </t>
  </si>
  <si>
    <t xml:space="preserve">COTOVELO 45 GRAUS, PEAD PE 100, DE 200 MM, PARA ELETROFUSAO                                                                                                                                                                                                                                                                                                                                                                                                                                               </t>
  </si>
  <si>
    <t>1.518,32</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</si>
  <si>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</si>
  <si>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</si>
  <si>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</si>
  <si>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</si>
  <si>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</si>
  <si>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</si>
  <si>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</si>
  <si>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</si>
  <si>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</si>
  <si>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65,25</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</si>
  <si>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</si>
  <si>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</si>
  <si>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</si>
  <si>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</si>
  <si>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</si>
  <si>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</si>
  <si>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</si>
  <si>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</si>
  <si>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55,70</t>
  </si>
  <si>
    <t xml:space="preserve">COTOVELO 90 GRAUS DE FERRO GALVANIZADO, COM ROSCA BSP, DE 3/4"                                                                                                                                                                                                                                                                                                                                                                                                                                            </t>
  </si>
  <si>
    <t xml:space="preserve">COTOVELO 90 GRAUS DE FERRO GALVANIZADO, COM ROSCA BSP, DE 3"                                                                                                                                                                                                                                                                                                                                                                                                                                              </t>
  </si>
  <si>
    <t>142,98</t>
  </si>
  <si>
    <t xml:space="preserve">COTOVELO 90 GRAUS DE FERRO GALVANIZADO, COM ROSCA BSP, DE 4"                                                                                                                                                                                                                                                                                                                                                                                                                                              </t>
  </si>
  <si>
    <t>271,92</t>
  </si>
  <si>
    <t xml:space="preserve">COTOVELO 90 GRAUS DE FERRO GALVANIZADO, COM ROSCA BSP, DE 5"                                                                                                                                                                                                                                                                                                                                                                                                                                              </t>
  </si>
  <si>
    <t>396,77</t>
  </si>
  <si>
    <t xml:space="preserve">COTOVELO 90 GRAUS DE FERRO GALVANIZADO, COM ROSCA BSP, DE 6"                                                                                                                                                                                                                                                                                                                                                                                                                                              </t>
  </si>
  <si>
    <t>1.014,11</t>
  </si>
  <si>
    <t xml:space="preserve">COTOVELO 90 GRAUS, PEAD PE 100, DE 125 MM, PARA ELETROFUSAO                                                                                                                                                                                                                                                                                                                                                                                                                                               </t>
  </si>
  <si>
    <t xml:space="preserve">COTOVELO 90 GRAUS, PEAD PE 100, DE 20 MM, PARA ELETROFUSAO                                                                                                                                                                                                                                                                                                                                                                                                                                                </t>
  </si>
  <si>
    <t xml:space="preserve">COTOVELO 90 GRAUS, PEAD PE 100, DE 200 MM, PARA ELETROFUSAO                                                                                                                                                                                                                                                                                                                                                                                                                                               </t>
  </si>
  <si>
    <t>2.165,34</t>
  </si>
  <si>
    <t xml:space="preserve">COTOVELO 90 GRAUS, PEAD PE 100, DE 32 MM, PARA ELETROFUSAO                                                                                                                                                                                                                                                                                                                                                                                                                                                </t>
  </si>
  <si>
    <t>39,48</t>
  </si>
  <si>
    <t xml:space="preserve">COTOVELO 90 GRAUS, PEAD PE 100, DE 63 MM, PARA ELETROFUSAO                                                                                                                                                                                                                                                                                                                                                                                                                                                </t>
  </si>
  <si>
    <t>72,82</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</si>
  <si>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</si>
  <si>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</si>
  <si>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</si>
  <si>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</si>
  <si>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</si>
  <si>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</si>
  <si>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</si>
  <si>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</si>
  <si>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</si>
  <si>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</si>
  <si>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67,06</t>
  </si>
  <si>
    <t xml:space="preserve">CRUZETA DE FERRO GALVANIZADO, COM ROSCA BSP, DE 1/2"                                                                                                                                                                                                                                                                                                                                                                                                                                                      </t>
  </si>
  <si>
    <t xml:space="preserve">CRUZETA DE FERRO GALVANIZADO, COM ROSCA BSP, DE 1"                                                                                                                                                                                                                                                                                                                                                                                                                                                        </t>
  </si>
  <si>
    <t xml:space="preserve">CRUZETA DE FERRO GALVANIZADO, COM ROSCA BSP, DE 2 1/2"                                                                                                                                                                                                                                                                                                                                                                                                                                                    </t>
  </si>
  <si>
    <t>213,90</t>
  </si>
  <si>
    <t xml:space="preserve">CRUZETA DE FERRO GALVANIZADO, COM ROSCA BSP, DE 2"                                                                                                                                                                                                                                                                                                                                                                                                                                                        </t>
  </si>
  <si>
    <t>118,23</t>
  </si>
  <si>
    <t xml:space="preserve">CRUZETA DE FERRO GALVANIZADO, COM ROSCA BSP, DE 3/4"                                                                                                                                                                                                                                                                                                                                                                                                                                                      </t>
  </si>
  <si>
    <t>32,96</t>
  </si>
  <si>
    <t xml:space="preserve">CRUZETA DE FERRO GALVANIZADO, COM ROSCA BSP, DE 3"                                                                                                                                                                                                                                                                                                                                                                                                                                                        </t>
  </si>
  <si>
    <t>307,01</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</si>
  <si>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</si>
  <si>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</si>
  <si>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</si>
  <si>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</si>
  <si>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</si>
  <si>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</si>
  <si>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</si>
  <si>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</si>
  <si>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4,14</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</si>
  <si>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</si>
  <si>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</si>
  <si>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</si>
  <si>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</si>
  <si>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</si>
  <si>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</si>
  <si>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</si>
  <si>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</si>
  <si>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</si>
  <si>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</si>
  <si>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</si>
  <si>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</si>
  <si>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</si>
  <si>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</si>
  <si>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</si>
  <si>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</si>
  <si>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</si>
  <si>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</si>
  <si>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</si>
  <si>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</si>
  <si>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</si>
  <si>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</si>
  <si>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</si>
  <si>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</si>
  <si>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</si>
  <si>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</si>
  <si>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</si>
  <si>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</si>
  <si>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</si>
  <si>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</si>
  <si>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</si>
  <si>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</si>
  <si>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</si>
  <si>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</si>
  <si>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</si>
  <si>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</si>
  <si>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</si>
  <si>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</si>
  <si>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</si>
  <si>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</si>
  <si>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</si>
  <si>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</si>
  <si>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</si>
  <si>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</si>
  <si>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</si>
  <si>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</si>
  <si>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</si>
  <si>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</si>
  <si>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</si>
  <si>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</si>
  <si>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</si>
  <si>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</si>
  <si>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</si>
  <si>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</si>
  <si>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</si>
  <si>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</si>
  <si>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</si>
  <si>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</si>
  <si>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</si>
  <si>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</si>
  <si>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</si>
  <si>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</si>
  <si>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</si>
  <si>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</si>
  <si>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</si>
  <si>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</si>
  <si>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</si>
  <si>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</si>
  <si>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</si>
  <si>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</si>
  <si>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</si>
  <si>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</si>
  <si>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</si>
  <si>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</si>
  <si>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</si>
  <si>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</si>
  <si>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</si>
  <si>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</si>
  <si>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</si>
  <si>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</si>
  <si>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</si>
  <si>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</si>
  <si>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</si>
  <si>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</si>
  <si>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</si>
  <si>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</si>
  <si>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</si>
  <si>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</si>
  <si>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67,16</t>
  </si>
  <si>
    <t xml:space="preserve">CURVA 45 GRAUS DE FERRO GALVANIZADO, COM ROSCA BSP FEMEA, DE 1/2"                                                                                                                                                                                                                                                                                                                                                                                                                                         </t>
  </si>
  <si>
    <t xml:space="preserve">CURVA 45 GRAUS DE FERRO GALVANIZADO, COM ROSCA BSP FEMEA, DE 1"                                                                                                                                                                                                                                                                                                                                                                                                                                           </t>
  </si>
  <si>
    <t>54,64</t>
  </si>
  <si>
    <t xml:space="preserve">CURVA 45 GRAUS DE FERRO GALVANIZADO, COM ROSCA BSP FEMEA, DE 2 1/2"                                                                                                                                                                                                                                                                                                                                                                                                                                       </t>
  </si>
  <si>
    <t>223,44</t>
  </si>
  <si>
    <t xml:space="preserve">CURVA 45 GRAUS DE FERRO GALVANIZADO, COM ROSCA BSP FEMEA, DE 2"                                                                                                                                                                                                                                                                                                                                                                                                                                           </t>
  </si>
  <si>
    <t>148,32</t>
  </si>
  <si>
    <t xml:space="preserve">CURVA 45 GRAUS DE FERRO GALVANIZADO, COM ROSCA BSP FEMEA, DE 3/4"                                                                                                                                                                                                                                                                                                                                                                                                                                         </t>
  </si>
  <si>
    <t>29,00</t>
  </si>
  <si>
    <t xml:space="preserve">CURVA 45 GRAUS DE FERRO GALVANIZADO, COM ROSCA BSP FEMEA, DE 3"                                                                                                                                                                                                                                                                                                                                                                                                                                           </t>
  </si>
  <si>
    <t>324,96</t>
  </si>
  <si>
    <t xml:space="preserve">CURVA 45 GRAUS DE FERRO GALVANIZADO, COM ROSCA BSP FEMEA, DE 4"                                                                                                                                                                                                                                                                                                                                                                                                                                           </t>
  </si>
  <si>
    <t>669,91</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</si>
  <si>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</si>
  <si>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</si>
  <si>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</si>
  <si>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</si>
  <si>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</si>
  <si>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200,01</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</si>
  <si>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</si>
  <si>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</si>
  <si>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</si>
  <si>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280,05</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</si>
  <si>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</si>
  <si>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</si>
  <si>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</si>
  <si>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</si>
  <si>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</si>
  <si>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</si>
  <si>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</si>
  <si>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</si>
  <si>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</si>
  <si>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</si>
  <si>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</si>
  <si>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34,24</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</si>
  <si>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</si>
  <si>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</si>
  <si>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</si>
  <si>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X 1/4" X 300 MM                                                                                                                                                                                                                                                                                                                                                                                                                                            </t>
  </si>
  <si>
    <t xml:space="preserve">CURVA 90 GRAUS DE FERRO GALVANIZADO, COM ROSCA BSP FEMEA, DE 1 1/2"                                                                                                                                                                                                                                                                                                                                                                                                                                       </t>
  </si>
  <si>
    <t>88,60</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</si>
  <si>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</si>
  <si>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</si>
  <si>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</si>
  <si>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</si>
  <si>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256,04</t>
  </si>
  <si>
    <t xml:space="preserve">CURVA 90 GRAUS DE FERRO GALVANIZADO, COM ROSCA BSP FEMEA, DE 2"                                                                                                                                                                                                                                                                                                                                                                                                                                           </t>
  </si>
  <si>
    <t>147,54</t>
  </si>
  <si>
    <t xml:space="preserve">CURVA 90 GRAUS DE FERRO GALVANIZADO, COM ROSCA BSP FEMEA, DE 3/4"                                                                                                                                                                                                                                                                                                                                                                                                                                         </t>
  </si>
  <si>
    <t xml:space="preserve">CURVA 90 GRAUS DE FERRO GALVANIZADO, COM ROSCA BSP FEMEA, DE 3"                                                                                                                                                                                                                                                                                                                                                                                                                                           </t>
  </si>
  <si>
    <t>345,62</t>
  </si>
  <si>
    <t xml:space="preserve">CURVA 90 GRAUS DE FERRO GALVANIZADO, COM ROSCA BSP FEMEA, DE 4"                                                                                                                                                                                                                                                                                                                                                                                                                                           </t>
  </si>
  <si>
    <t>698,39</t>
  </si>
  <si>
    <t xml:space="preserve">CURVA 90 GRAUS DE FERRO GALVANIZADO, COM ROSCA BSP MACHO/FEMEA, DE 1 1/2"                                                                                                                                                                                                                                                                                                                                                                                                                                 </t>
  </si>
  <si>
    <t xml:space="preserve">CURVA 90 GRAUS DE FERRO GALVANIZADO, COM ROSCA BSP MACHO/FEMEA, DE 1 1/4"                                                                                                                                                                                                                                                                                                                                                                                                                                 </t>
  </si>
  <si>
    <t>68,23</t>
  </si>
  <si>
    <t xml:space="preserve">CURVA 90 GRAUS DE FERRO GALVANIZADO, COM ROSCA BSP MACHO/FEMEA, DE 1/2"                                                                                                                                                                                                                                                                                                                                                                                                                                   </t>
  </si>
  <si>
    <t xml:space="preserve">CURVA 90 GRAUS DE FERRO GALVANIZADO, COM ROSCA BSP MACHO/FEMEA, DE 1"                                                                                                                                                                                                                                                                                                                                                                                                                                     </t>
  </si>
  <si>
    <t>39,60</t>
  </si>
  <si>
    <t xml:space="preserve">CURVA 90 GRAUS DE FERRO GALVANIZADO, COM ROSCA BSP MACHO/FEMEA, DE 2 1/2"                                                                                                                                                                                                                                                                                                                                                                                                                                 </t>
  </si>
  <si>
    <t>233,93</t>
  </si>
  <si>
    <t xml:space="preserve">CURVA 90 GRAUS DE FERRO GALVANIZADO, COM ROSCA BSP MACHO/FEMEA, DE 2"                                                                                                                                                                                                                                                                                                                                                                                                                                     </t>
  </si>
  <si>
    <t>139,24</t>
  </si>
  <si>
    <t xml:space="preserve">CURVA 90 GRAUS DE FERRO GALVANIZADO, COM ROSCA BSP MACHO/FEMEA, DE 3/4"                                                                                                                                                                                                                                                                                                                                                                                                                                   </t>
  </si>
  <si>
    <t xml:space="preserve">CURVA 90 GRAUS DE FERRO GALVANIZADO, COM ROSCA BSP MACHO/FEMEA, DE 3"                                                                                                                                                                                                                                                                                                                                                                                                                                     </t>
  </si>
  <si>
    <t>334,56</t>
  </si>
  <si>
    <t xml:space="preserve">CURVA 90 GRAUS DE FERRO GALVANIZADO, COM ROSCA BSP MACHO/FEMEA, DE 4"                                                                                                                                                                                                                                                                                                                                                                                                                                     </t>
  </si>
  <si>
    <t>670,74</t>
  </si>
  <si>
    <t xml:space="preserve">CURVA 90 GRAUS DE FERRO GALVANIZADO, COM ROSCA BSP MACHO, DE 1 1/2"                                                                                                                                                                                                                                                                                                                                                                                                                                       </t>
  </si>
  <si>
    <t>100,60</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</si>
  <si>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</si>
  <si>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</si>
  <si>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</si>
  <si>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</si>
  <si>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318,96</t>
  </si>
  <si>
    <t xml:space="preserve">CURVA 90 GRAUS DE FERRO GALVANIZADO, COM ROSCA BSP MACHO, DE 2"                                                                                                                                                                                                                                                                                                                                                                                                                                           </t>
  </si>
  <si>
    <t xml:space="preserve">CURVA 90 GRAUS DE FERRO GALVANIZADO, COM ROSCA BSP MACHO, DE 3/4"                                                                                                                                                                                                                                                                                                                                                                                                                                         </t>
  </si>
  <si>
    <t xml:space="preserve">CURVA 90 GRAUS DE FERRO GALVANIZADO, COM ROSCA BSP MACHO, DE 3"                                                                                                                                                                                                                                                                                                                                                                                                                                           </t>
  </si>
  <si>
    <t>415,42</t>
  </si>
  <si>
    <t xml:space="preserve">CURVA 90 GRAUS DE FERRO GALVANIZADO, COM ROSCA BSP MACHO, DE 4"                                                                                                                                                                                                                                                                                                                                                                                                                                           </t>
  </si>
  <si>
    <t>793,11</t>
  </si>
  <si>
    <t xml:space="preserve">CURVA 90 GRAUS DE FERRO GALVANIZADO, COM ROSCA BSP MACHO, DE 6"                                                                                                                                                                                                                                                                                                                                                                                                                                           </t>
  </si>
  <si>
    <t>1.983,88</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</si>
  <si>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</si>
  <si>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</si>
  <si>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</si>
  <si>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</si>
  <si>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</si>
  <si>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</si>
  <si>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</si>
  <si>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</si>
  <si>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</si>
  <si>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</si>
  <si>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</si>
  <si>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</si>
  <si>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</si>
  <si>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</si>
  <si>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</si>
  <si>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</si>
  <si>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</si>
  <si>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</si>
  <si>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</si>
  <si>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</si>
  <si>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</si>
  <si>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</si>
  <si>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</si>
  <si>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</si>
  <si>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</si>
  <si>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</si>
  <si>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</si>
  <si>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</si>
  <si>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</si>
  <si>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</si>
  <si>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</si>
  <si>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</si>
  <si>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</si>
  <si>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</si>
  <si>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</si>
  <si>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</si>
  <si>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</si>
  <si>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</si>
  <si>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</si>
  <si>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</si>
  <si>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</si>
  <si>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</si>
  <si>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</si>
  <si>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</si>
  <si>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</si>
  <si>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</si>
  <si>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</si>
  <si>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</si>
  <si>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</si>
  <si>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</si>
  <si>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</si>
  <si>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</si>
  <si>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</si>
  <si>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</si>
  <si>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</si>
  <si>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</si>
  <si>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</si>
  <si>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</si>
  <si>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</si>
  <si>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</si>
  <si>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</si>
  <si>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</si>
  <si>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</si>
  <si>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</si>
  <si>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</si>
  <si>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</si>
  <si>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</si>
  <si>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</si>
  <si>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</si>
  <si>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</si>
  <si>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</si>
  <si>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</si>
  <si>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</si>
  <si>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</si>
  <si>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</si>
  <si>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</si>
  <si>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</si>
  <si>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</si>
  <si>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</si>
  <si>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</si>
  <si>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</si>
  <si>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</si>
  <si>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</si>
  <si>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</si>
  <si>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</si>
  <si>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</si>
  <si>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</si>
  <si>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</si>
  <si>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</si>
  <si>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</si>
  <si>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89,29</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</si>
  <si>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</si>
  <si>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</si>
  <si>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</si>
  <si>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</si>
  <si>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95,46</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</si>
  <si>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</si>
  <si>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</si>
  <si>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</si>
  <si>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</si>
  <si>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</si>
  <si>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</si>
  <si>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119,54</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</si>
  <si>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</si>
  <si>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</si>
  <si>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</si>
  <si>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</si>
  <si>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</si>
  <si>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</si>
  <si>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</si>
  <si>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</si>
  <si>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</si>
  <si>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</si>
  <si>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</si>
  <si>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</si>
  <si>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</si>
  <si>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</si>
  <si>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</si>
  <si>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</si>
  <si>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</si>
  <si>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</si>
  <si>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</si>
  <si>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</si>
  <si>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</si>
  <si>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</si>
  <si>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</si>
  <si>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</si>
  <si>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</si>
  <si>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</si>
  <si>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</si>
  <si>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</si>
  <si>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</si>
  <si>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</si>
  <si>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</si>
  <si>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</si>
  <si>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</si>
  <si>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</si>
  <si>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</si>
  <si>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</si>
  <si>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</si>
  <si>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</si>
  <si>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</si>
  <si>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</si>
  <si>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</si>
  <si>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</si>
  <si>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</si>
  <si>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</si>
  <si>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</si>
  <si>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</si>
  <si>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</si>
  <si>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</si>
  <si>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</si>
  <si>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</si>
  <si>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</si>
  <si>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</si>
  <si>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</si>
  <si>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</si>
  <si>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</si>
  <si>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</si>
  <si>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</si>
  <si>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</si>
  <si>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</si>
  <si>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</si>
  <si>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</si>
  <si>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</si>
  <si>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</si>
  <si>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</si>
  <si>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</si>
  <si>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</si>
  <si>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</si>
  <si>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</si>
  <si>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</si>
  <si>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</si>
  <si>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</si>
  <si>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</si>
  <si>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</si>
  <si>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</si>
  <si>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</si>
  <si>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</si>
  <si>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</si>
  <si>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</si>
  <si>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</si>
  <si>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</si>
  <si>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</si>
  <si>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</si>
  <si>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</si>
  <si>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</si>
  <si>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</si>
  <si>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</si>
  <si>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</si>
  <si>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</si>
  <si>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</si>
  <si>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</si>
  <si>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</si>
  <si>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</si>
  <si>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</si>
  <si>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</si>
  <si>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</si>
  <si>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</si>
  <si>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</si>
  <si>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</si>
  <si>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</si>
  <si>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</si>
  <si>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</si>
  <si>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</si>
  <si>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</si>
  <si>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</si>
  <si>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</si>
  <si>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</si>
  <si>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</si>
  <si>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</si>
  <si>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</si>
  <si>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</si>
  <si>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</si>
  <si>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</si>
  <si>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</si>
  <si>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</si>
  <si>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</si>
  <si>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</si>
  <si>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</si>
  <si>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</si>
  <si>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</si>
  <si>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</si>
  <si>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</si>
  <si>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</si>
  <si>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</si>
  <si>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</si>
  <si>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70.127,20</t>
  </si>
  <si>
    <t xml:space="preserve">ELEVADOR DE CREMALHEIRA CABINE FECHADA 1,5 X 2,5 X 2,35 M (UMA POR TORRE), CAPACIDADE DE CARGA 1200 KG (15 PESSOAS), TORRE  24 M (16 MODULOS), FREIO DE SEGURANCA, LIMITADOR DE CARGA                                                                                                                                                                                                                                                                                                                     </t>
  </si>
  <si>
    <t>330.157,49</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</si>
  <si>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</si>
  <si>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</si>
  <si>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</si>
  <si>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</si>
  <si>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</si>
  <si>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</si>
  <si>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</si>
  <si>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</si>
  <si>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</si>
  <si>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</si>
  <si>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</si>
  <si>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</si>
  <si>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</si>
  <si>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</si>
  <si>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</si>
  <si>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</si>
  <si>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</si>
  <si>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46,67</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</si>
  <si>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</si>
  <si>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</si>
  <si>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</si>
  <si>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</si>
  <si>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</si>
  <si>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</si>
  <si>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</si>
  <si>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</si>
  <si>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</si>
  <si>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</si>
  <si>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</si>
  <si>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</si>
  <si>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</si>
  <si>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</si>
  <si>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</si>
  <si>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</si>
  <si>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</si>
  <si>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</si>
  <si>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</si>
  <si>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</si>
  <si>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</si>
  <si>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</si>
  <si>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</si>
  <si>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</si>
  <si>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</si>
  <si>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</si>
  <si>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</si>
  <si>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</si>
  <si>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</si>
  <si>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</si>
  <si>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</si>
  <si>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</si>
  <si>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</si>
  <si>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</si>
  <si>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</si>
  <si>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</si>
  <si>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</si>
  <si>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</si>
  <si>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</si>
  <si>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</si>
  <si>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</si>
  <si>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</si>
  <si>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</si>
  <si>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</si>
  <si>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</si>
  <si>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</si>
  <si>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</si>
  <si>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</si>
  <si>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</si>
  <si>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</si>
  <si>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39,53</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</si>
  <si>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</si>
  <si>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</si>
  <si>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</si>
  <si>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</si>
  <si>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</si>
  <si>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</si>
  <si>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</si>
  <si>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</si>
  <si>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</si>
  <si>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</si>
  <si>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</si>
  <si>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</si>
  <si>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</si>
  <si>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</si>
  <si>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</si>
  <si>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</si>
  <si>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</si>
  <si>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</si>
  <si>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</si>
  <si>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</si>
  <si>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</si>
  <si>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</si>
  <si>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</si>
  <si>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</si>
  <si>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</si>
  <si>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</si>
  <si>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</si>
  <si>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</si>
  <si>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</si>
  <si>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</si>
  <si>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</si>
  <si>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</si>
  <si>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</si>
  <si>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</si>
  <si>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</si>
  <si>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</si>
  <si>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</si>
  <si>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</si>
  <si>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</si>
  <si>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</si>
  <si>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</si>
  <si>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</si>
  <si>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</si>
  <si>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</si>
  <si>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</si>
  <si>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</si>
  <si>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</si>
  <si>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</si>
  <si>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</si>
  <si>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</si>
  <si>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</si>
  <si>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</si>
  <si>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</si>
  <si>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</si>
  <si>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</si>
  <si>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</si>
  <si>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</si>
  <si>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</si>
  <si>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</si>
  <si>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</si>
  <si>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</si>
  <si>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</si>
  <si>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</si>
  <si>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</si>
  <si>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</si>
  <si>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</si>
  <si>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</si>
  <si>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</si>
  <si>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</si>
  <si>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</si>
  <si>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</si>
  <si>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</si>
  <si>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</si>
  <si>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</si>
  <si>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</si>
  <si>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</si>
  <si>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</si>
  <si>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</si>
  <si>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</si>
  <si>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</si>
  <si>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</si>
  <si>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</si>
  <si>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</si>
  <si>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</si>
  <si>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</si>
  <si>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</si>
  <si>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</si>
  <si>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</si>
  <si>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</si>
  <si>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</si>
  <si>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</si>
  <si>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</si>
  <si>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</si>
  <si>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</si>
  <si>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</si>
  <si>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</si>
  <si>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</si>
  <si>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</si>
  <si>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</si>
  <si>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</si>
  <si>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</si>
  <si>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</si>
  <si>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</si>
  <si>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</si>
  <si>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</si>
  <si>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</si>
  <si>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</si>
  <si>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</si>
  <si>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</si>
  <si>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</si>
  <si>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</si>
  <si>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</si>
  <si>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</si>
  <si>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</si>
  <si>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</si>
  <si>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</si>
  <si>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</si>
  <si>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</si>
  <si>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</si>
  <si>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</si>
  <si>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</si>
  <si>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</si>
  <si>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</si>
  <si>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</si>
  <si>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</si>
  <si>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</si>
  <si>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</si>
  <si>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</si>
  <si>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</si>
  <si>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</si>
  <si>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</si>
  <si>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</si>
  <si>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</si>
  <si>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</si>
  <si>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</si>
  <si>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</si>
  <si>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</si>
  <si>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</si>
  <si>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</si>
  <si>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</si>
  <si>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</si>
  <si>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</si>
  <si>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</si>
  <si>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</si>
  <si>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</si>
  <si>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</si>
  <si>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</si>
  <si>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</si>
  <si>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</si>
  <si>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</si>
  <si>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</si>
  <si>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</si>
  <si>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</si>
  <si>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</si>
  <si>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</si>
  <si>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</si>
  <si>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</si>
  <si>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</si>
  <si>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</si>
  <si>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</si>
  <si>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</si>
  <si>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</si>
  <si>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</si>
  <si>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</si>
  <si>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</si>
  <si>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</si>
  <si>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</si>
  <si>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</si>
  <si>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46,90</t>
  </si>
  <si>
    <t xml:space="preserve">FLANGE SEXTAVADO DE FERRO GALVANIZADO, COM ROSCA BSP, DE 1/2"                                                                                                                                                                                                                                                                                                                                                                                                                                             </t>
  </si>
  <si>
    <t xml:space="preserve">FLANGE SEXTAVADO DE FERRO GALVANIZADO, COM ROSCA BSP, DE 1"                                                                                                                                                                                                                                                                                                                                                                                                                                               </t>
  </si>
  <si>
    <t>33,72</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</si>
  <si>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</si>
  <si>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</si>
  <si>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</si>
  <si>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</si>
  <si>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</si>
  <si>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</si>
  <si>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369,85</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</si>
  <si>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</si>
  <si>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</si>
  <si>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</si>
  <si>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</si>
  <si>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</si>
  <si>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</si>
  <si>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</si>
  <si>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</si>
  <si>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</si>
  <si>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</si>
  <si>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</si>
  <si>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</si>
  <si>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</si>
  <si>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</si>
  <si>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</si>
  <si>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</si>
  <si>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</si>
  <si>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</si>
  <si>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</si>
  <si>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</si>
  <si>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</si>
  <si>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</si>
  <si>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</si>
  <si>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</si>
  <si>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</si>
  <si>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</si>
  <si>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</si>
  <si>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</si>
  <si>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</si>
  <si>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</si>
  <si>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</si>
  <si>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</si>
  <si>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</si>
  <si>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</si>
  <si>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</si>
  <si>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</si>
  <si>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</si>
  <si>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</si>
  <si>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</si>
  <si>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</si>
  <si>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</si>
  <si>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</si>
  <si>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</si>
  <si>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</si>
  <si>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</si>
  <si>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</si>
  <si>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</si>
  <si>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</si>
  <si>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</si>
  <si>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</si>
  <si>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</si>
  <si>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</si>
  <si>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</si>
  <si>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</si>
  <si>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</si>
  <si>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</si>
  <si>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</si>
  <si>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</si>
  <si>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</si>
  <si>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</si>
  <si>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</si>
  <si>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</si>
  <si>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</si>
  <si>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</si>
  <si>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</si>
  <si>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</si>
  <si>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</si>
  <si>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</si>
  <si>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</si>
  <si>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</si>
  <si>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</si>
  <si>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</si>
  <si>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</si>
  <si>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</si>
  <si>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</si>
  <si>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</si>
  <si>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</si>
  <si>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</si>
  <si>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</si>
  <si>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</si>
  <si>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</si>
  <si>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</si>
  <si>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</si>
  <si>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</si>
  <si>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</si>
  <si>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</si>
  <si>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</si>
  <si>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</si>
  <si>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</si>
  <si>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</si>
  <si>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</si>
  <si>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</si>
  <si>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</si>
  <si>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</si>
  <si>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</si>
  <si>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</si>
  <si>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</si>
  <si>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</si>
  <si>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</si>
  <si>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</si>
  <si>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</si>
  <si>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</si>
  <si>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</si>
  <si>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719.505,07</t>
  </si>
  <si>
    <t xml:space="preserve">GRUA ASCENCIONAL, LANCA DE 42 M, CAPACIDADE DE 1,5 T A 30 M, ALTURA ATE 39 M                                                                                                                                                                                                                                                                                                                                                                                                                              </t>
  </si>
  <si>
    <t>815.170,02</t>
  </si>
  <si>
    <t xml:space="preserve">GRUA ASCENCIONAL, LANCA DE 50 M, CAPACIDADE DE 2,33 T A 30 M, ALTURA ATE 48 M                                                                                                                                                                                                                                                                                                                                                                                                                             </t>
  </si>
  <si>
    <t>1.514.276,75</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</si>
  <si>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</si>
  <si>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</si>
  <si>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</si>
  <si>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</si>
  <si>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</si>
  <si>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</si>
  <si>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</si>
  <si>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</si>
  <si>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</si>
  <si>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</si>
  <si>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</si>
  <si>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</si>
  <si>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</si>
  <si>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</si>
  <si>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</si>
  <si>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</si>
  <si>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</si>
  <si>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</si>
  <si>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</si>
  <si>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</si>
  <si>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</si>
  <si>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</si>
  <si>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</si>
  <si>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</si>
  <si>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</si>
  <si>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</si>
  <si>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</si>
  <si>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1.258.165,24</t>
  </si>
  <si>
    <t xml:space="preserve">GUINDASTE HIDRAULICO AUTOPROPELIDO, COM LANCA TELESCOPICA 40 M, CAPACIDADE MAXIMA 60 T, POTENCIA 260 KW, TRACAO  6 X 6                                                                                                                                                                                                                                                                                                                                                                                    </t>
  </si>
  <si>
    <t>2.419.548,54</t>
  </si>
  <si>
    <t xml:space="preserve">GUINDASTE HIDRAULICO AUTOPROPELIDO, COM LANCA TELESCOPICA 50 M, CAPACIDADE MAXIMA 100 T, POTENCIA 350 KW,  TRACAO 10 X 6                                                                                                                                                                                                                                                                                                                                                                                  </t>
  </si>
  <si>
    <t>4.113.232,50</t>
  </si>
  <si>
    <t xml:space="preserve">GUINDAUTO HIDRAULICO, CAPACIDADE MAXIMA DE CARGA 10000 KG, MOMENTO MAXIMO DE CARGA 23 TM , ALCANCE MAXIMO HORIZONTAL 11,80 M, PARA MONTAGEM SOBRE CHASSI DE CAMINHAO PBT MINIMO 15000 KG (INCLUI MONTAGEM, NAO INCLUI CAMINHAO)                                                                                                                                                                                                                                                                           </t>
  </si>
  <si>
    <t>252.088,58</t>
  </si>
  <si>
    <t xml:space="preserve">GUINDAUTO HIDRAULICO, CAPACIDADE MAXIMA DE CARGA 14340 KG, MOMENTO MAXIMO DE CARGA 42,3 TM, ALCANCE MAXIMO HORIZONTAL 16,80 M, PARA MONTAGEM SOBRE CHASSI DE CAMINHAO PBT MINIMO 23000 KG (INCLUI MONTAGEM, NAO INCLUI CAMINHAO)                                                                                                                                                                                                                                                                          </t>
  </si>
  <si>
    <t>397.058,59</t>
  </si>
  <si>
    <t xml:space="preserve">GUINDAUTO HIDRAULICO, CAPACIDADE MAXIMA DE CARGA 30000 KG, MOMENTO MAXIMO DE CARGA 92,2 TM , ALCANCE MAXIMO HORIZONTAL  22,00 M, PARA MONTAGEM SOBRE CHASSI DE CAMINHAO PBT MINIMO 30000 KG (INCLUI MONTAGEM, NAO INCLUI CAMINHAO)                                                                                                                                                                                                                                                                        </t>
  </si>
  <si>
    <t>1.470.425,78</t>
  </si>
  <si>
    <t xml:space="preserve">GUINDAUTO HIDRAULICO, CAPACIDADE MAXIMA DE CARGA 3300 KG, MOMENTO MAXIMO DE CARGA 5,8 TM , ALCANCE MAXIMO HORIZONTAL  7,60 M, PARA MONTAGEM SOBRE CHASSI DE CAMINHAO PBT MINIMO 8000 KG (INCLUI MONTAGEM, NAO INCLUI CAMINHAO)                                                                                                                                                                                                                                                                            </t>
  </si>
  <si>
    <t>99.264,64</t>
  </si>
  <si>
    <t xml:space="preserve">GUINDAUTO HIDRAULICO, CAPACIDADE MAXIMA DE CARGA 6200 KG, MOMENTO MAXIMO DE CARGA 11,7 TM , ALCANCE MAXIMO HORIZONTAL  9,70 M, PARA MONTAGEM SOBRE CHASSI DE CAMINHAO PBT MINIMO 13000 KG (INCLUI MONTAGEM, NAO INCLUI CAMINHAO)                                                                                                                                                                                                                                                                          </t>
  </si>
  <si>
    <t>139.625,00</t>
  </si>
  <si>
    <t xml:space="preserve">GUINDAUTO HIDRAULICO, CAPACIDADE MAXIMA DE CARGA 8500 KG, MOMENTO MAXIMO DE CARGA 30,4 TM , ALCANCE MAXIMO HORIZONTAL  14,30 M, PARA MONTAGEM SOBRE CHASSI DE CAMINHAO PBT MINIMO 23000 KG (INCLUI MONTAGEM, NAO INCLUI CAMINHAO)                                                                                                                                                                                                                                                                         </t>
  </si>
  <si>
    <t>326.373,43</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</si>
  <si>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</si>
  <si>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</si>
  <si>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</si>
  <si>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</si>
  <si>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</si>
  <si>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</si>
  <si>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</si>
  <si>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</si>
  <si>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</si>
  <si>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</si>
  <si>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</si>
  <si>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</si>
  <si>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</si>
  <si>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</si>
  <si>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</si>
  <si>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</si>
  <si>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</si>
  <si>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</si>
  <si>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</si>
  <si>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</si>
  <si>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</si>
  <si>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</si>
  <si>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</si>
  <si>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</si>
  <si>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</si>
  <si>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</si>
  <si>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</si>
  <si>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</si>
  <si>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</si>
  <si>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</si>
  <si>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</si>
  <si>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</si>
  <si>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</si>
  <si>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</si>
  <si>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</si>
  <si>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</si>
  <si>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</si>
  <si>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</si>
  <si>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</si>
  <si>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</si>
  <si>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</si>
  <si>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</si>
  <si>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</si>
  <si>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</si>
  <si>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</si>
  <si>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</si>
  <si>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</si>
  <si>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</si>
  <si>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</si>
  <si>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</si>
  <si>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</si>
  <si>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</si>
  <si>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</si>
  <si>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</si>
  <si>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</si>
  <si>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</si>
  <si>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</si>
  <si>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</si>
  <si>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</si>
  <si>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</si>
  <si>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</si>
  <si>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</si>
  <si>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</si>
  <si>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</si>
  <si>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</si>
  <si>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</si>
  <si>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</si>
  <si>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</si>
  <si>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</si>
  <si>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</si>
  <si>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</si>
  <si>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</si>
  <si>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</si>
  <si>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</si>
  <si>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</si>
  <si>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</si>
  <si>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</si>
  <si>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</si>
  <si>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</si>
  <si>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</si>
  <si>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</si>
  <si>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</si>
  <si>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</si>
  <si>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</si>
  <si>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</si>
  <si>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</si>
  <si>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</si>
  <si>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</si>
  <si>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</si>
  <si>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</si>
  <si>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</si>
  <si>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</si>
  <si>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</si>
  <si>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</si>
  <si>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</si>
  <si>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</si>
  <si>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</si>
  <si>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</si>
  <si>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</si>
  <si>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</si>
  <si>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</si>
  <si>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</si>
  <si>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</si>
  <si>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</si>
  <si>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</si>
  <si>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</si>
  <si>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</si>
  <si>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</si>
  <si>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</si>
  <si>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</si>
  <si>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</si>
  <si>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</si>
  <si>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</si>
  <si>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</si>
  <si>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</si>
  <si>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</si>
  <si>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</si>
  <si>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</si>
  <si>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</si>
  <si>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</si>
  <si>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</si>
  <si>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</si>
  <si>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</si>
  <si>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</si>
  <si>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</si>
  <si>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</si>
  <si>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</si>
  <si>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</si>
  <si>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</si>
  <si>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</si>
  <si>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</si>
  <si>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</si>
  <si>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</si>
  <si>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</si>
  <si>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</si>
  <si>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</si>
  <si>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</si>
  <si>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</si>
  <si>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</si>
  <si>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</si>
  <si>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</si>
  <si>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</si>
  <si>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</si>
  <si>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</si>
  <si>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</si>
  <si>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</si>
  <si>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</si>
  <si>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</si>
  <si>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</si>
  <si>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</si>
  <si>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</si>
  <si>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</si>
  <si>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</si>
  <si>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</si>
  <si>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</si>
  <si>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</si>
  <si>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</si>
  <si>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</si>
  <si>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</si>
  <si>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</si>
  <si>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</si>
  <si>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</si>
  <si>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</si>
  <si>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</si>
  <si>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</si>
  <si>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</si>
  <si>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</si>
  <si>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</si>
  <si>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</si>
  <si>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</si>
  <si>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</si>
  <si>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</si>
  <si>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</si>
  <si>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</si>
  <si>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</si>
  <si>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</si>
  <si>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</si>
  <si>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</si>
  <si>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</si>
  <si>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</si>
  <si>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</si>
  <si>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</si>
  <si>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</si>
  <si>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</si>
  <si>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</si>
  <si>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</si>
  <si>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</si>
  <si>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</si>
  <si>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</si>
  <si>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</si>
  <si>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</si>
  <si>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</si>
  <si>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</si>
  <si>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</si>
  <si>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</si>
  <si>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</si>
  <si>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</si>
  <si>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</si>
  <si>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</si>
  <si>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</si>
  <si>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</si>
  <si>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</si>
  <si>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</si>
  <si>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</si>
  <si>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</si>
  <si>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</si>
  <si>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</si>
  <si>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</si>
  <si>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</si>
  <si>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</si>
  <si>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</si>
  <si>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</si>
  <si>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</si>
  <si>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</si>
  <si>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</si>
  <si>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</si>
  <si>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</si>
  <si>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</si>
  <si>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21,62</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</si>
  <si>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</si>
  <si>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</si>
  <si>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</si>
  <si>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</si>
  <si>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</si>
  <si>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</si>
  <si>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</si>
  <si>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33,01</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</si>
  <si>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</si>
  <si>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</si>
  <si>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</si>
  <si>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</si>
  <si>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</si>
  <si>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</si>
  <si>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</si>
  <si>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</si>
  <si>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</si>
  <si>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</si>
  <si>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</si>
  <si>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</si>
  <si>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</si>
  <si>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</si>
  <si>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</si>
  <si>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</si>
  <si>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</si>
  <si>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</si>
  <si>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</si>
  <si>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</si>
  <si>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</si>
  <si>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</si>
  <si>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</si>
  <si>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</si>
  <si>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</si>
  <si>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</si>
  <si>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</si>
  <si>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</si>
  <si>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</si>
  <si>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</si>
  <si>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</si>
  <si>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</si>
  <si>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</si>
  <si>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</si>
  <si>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</si>
  <si>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</si>
  <si>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</si>
  <si>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</si>
  <si>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</si>
  <si>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</si>
  <si>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</si>
  <si>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</si>
  <si>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</si>
  <si>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</si>
  <si>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</si>
  <si>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</si>
  <si>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</si>
  <si>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</si>
  <si>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</si>
  <si>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</si>
  <si>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</si>
  <si>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</si>
  <si>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</si>
  <si>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</si>
  <si>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</si>
  <si>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</si>
  <si>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</si>
  <si>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</si>
  <si>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</si>
  <si>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</si>
  <si>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</si>
  <si>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</si>
  <si>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</si>
  <si>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</si>
  <si>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</si>
  <si>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</si>
  <si>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</si>
  <si>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</si>
  <si>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</si>
  <si>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</si>
  <si>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</si>
  <si>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</si>
  <si>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</si>
  <si>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</si>
  <si>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</si>
  <si>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</si>
  <si>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</si>
  <si>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</si>
  <si>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</si>
  <si>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</si>
  <si>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</si>
  <si>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</si>
  <si>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</si>
  <si>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</si>
  <si>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</si>
  <si>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</si>
  <si>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</si>
  <si>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</si>
  <si>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</si>
  <si>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</si>
  <si>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</si>
  <si>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</si>
  <si>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</si>
  <si>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</si>
  <si>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</si>
  <si>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</si>
  <si>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</si>
  <si>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</si>
  <si>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</si>
  <si>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</si>
  <si>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</si>
  <si>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</si>
  <si>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</si>
  <si>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</si>
  <si>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</si>
  <si>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</si>
  <si>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</si>
  <si>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</si>
  <si>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</si>
  <si>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</si>
  <si>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</si>
  <si>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</si>
  <si>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</si>
  <si>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</si>
  <si>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</si>
  <si>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</si>
  <si>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</si>
  <si>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</si>
  <si>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</si>
  <si>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</si>
  <si>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</si>
  <si>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</si>
  <si>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</si>
  <si>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</si>
  <si>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</si>
  <si>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</si>
  <si>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</si>
  <si>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</si>
  <si>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</si>
  <si>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</si>
  <si>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</si>
  <si>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</si>
  <si>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</si>
  <si>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</si>
  <si>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</si>
  <si>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</si>
  <si>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</si>
  <si>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</si>
  <si>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</si>
  <si>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</si>
  <si>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</si>
  <si>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</si>
  <si>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</si>
  <si>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</si>
  <si>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</si>
  <si>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</si>
  <si>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</si>
  <si>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</si>
  <si>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</si>
  <si>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</si>
  <si>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</si>
  <si>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</si>
  <si>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</si>
  <si>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</si>
  <si>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</si>
  <si>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</si>
  <si>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</si>
  <si>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</si>
  <si>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</si>
  <si>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</si>
  <si>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</si>
  <si>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</si>
  <si>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</si>
  <si>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</si>
  <si>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</si>
  <si>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</si>
  <si>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</si>
  <si>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</si>
  <si>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</si>
  <si>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</si>
  <si>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</si>
  <si>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</si>
  <si>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</si>
  <si>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</si>
  <si>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</si>
  <si>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</si>
  <si>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</si>
  <si>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</si>
  <si>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</si>
  <si>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</si>
  <si>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</si>
  <si>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</si>
  <si>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</si>
  <si>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</si>
  <si>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</si>
  <si>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</si>
  <si>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</si>
  <si>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</si>
  <si>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</si>
  <si>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</si>
  <si>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</si>
  <si>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</si>
  <si>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</si>
  <si>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</si>
  <si>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</si>
  <si>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</si>
  <si>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</si>
  <si>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</si>
  <si>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</si>
  <si>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</si>
  <si>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</si>
  <si>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</si>
  <si>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</si>
  <si>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</si>
  <si>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</si>
  <si>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</si>
  <si>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</si>
  <si>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</si>
  <si>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</si>
  <si>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</si>
  <si>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</si>
  <si>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</si>
  <si>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</si>
  <si>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</si>
  <si>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</si>
  <si>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</si>
  <si>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</si>
  <si>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</si>
  <si>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</si>
  <si>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</si>
  <si>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</si>
  <si>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</si>
  <si>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</si>
  <si>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</si>
  <si>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</si>
  <si>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</si>
  <si>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</si>
  <si>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</si>
  <si>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</si>
  <si>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</si>
  <si>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</si>
  <si>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</si>
  <si>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</si>
  <si>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</si>
  <si>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</si>
  <si>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</si>
  <si>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</si>
  <si>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</si>
  <si>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</si>
  <si>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</si>
  <si>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</si>
  <si>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</si>
  <si>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</si>
  <si>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</si>
  <si>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</si>
  <si>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</si>
  <si>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</si>
  <si>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</si>
  <si>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</si>
  <si>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170,17</t>
  </si>
  <si>
    <t xml:space="preserve">LUVA DE FERRO GALVANIZADO, COM ROSCA BSP, DE 5"                                                                                                                                                                                                                                                                                                                                                                                                                                                           </t>
  </si>
  <si>
    <t>310,02</t>
  </si>
  <si>
    <t xml:space="preserve">LUVA DE FERRO GALVANIZADO, COM ROSCA BSP, DE 6"                                                                                                                                                                                                                                                                                                                                                                                                                                                           </t>
  </si>
  <si>
    <t>511,33</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</si>
  <si>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</si>
  <si>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</si>
  <si>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</si>
  <si>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</si>
  <si>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38,71</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</si>
  <si>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</si>
  <si>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</si>
  <si>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</si>
  <si>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</si>
  <si>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</si>
  <si>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</si>
  <si>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</si>
  <si>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</si>
  <si>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</si>
  <si>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</si>
  <si>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</si>
  <si>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</si>
  <si>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</si>
  <si>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</si>
  <si>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</si>
  <si>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43,54</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</si>
  <si>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</si>
  <si>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</si>
  <si>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</si>
  <si>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</si>
  <si>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116,37</t>
  </si>
  <si>
    <t xml:space="preserve">LUVA DE REDUCAO DE FERRO GALVANIZADO, COM ROSCA BSP, DE 3" X 2 1/2"                                                                                                                                                                                                                                                                                                                                                                                                                                       </t>
  </si>
  <si>
    <t xml:space="preserve">LUVA DE REDUCAO DE FERRO GALVANIZADO, COM ROSCA BSP, DE 3" X 2"                                                                                                                                                                                                                                                                                                                                                                                                                                           </t>
  </si>
  <si>
    <t xml:space="preserve">LUVA DE REDUCAO DE FERRO GALVANIZADO, COM ROSCA BSP, DE 4" X 2 1/2"                                                                                                                                                                                                                                                                                                                                                                                                                                       </t>
  </si>
  <si>
    <t>200,94</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</si>
  <si>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</si>
  <si>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</si>
  <si>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</si>
  <si>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</si>
  <si>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66,64</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</si>
  <si>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</si>
  <si>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</si>
  <si>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</si>
  <si>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</si>
  <si>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</si>
  <si>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</si>
  <si>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</si>
  <si>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</si>
  <si>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</si>
  <si>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</si>
  <si>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</si>
  <si>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</si>
  <si>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</si>
  <si>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</si>
  <si>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</si>
  <si>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</si>
  <si>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</si>
  <si>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</si>
  <si>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</si>
  <si>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</si>
  <si>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</si>
  <si>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</si>
  <si>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</si>
  <si>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</si>
  <si>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</si>
  <si>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</si>
  <si>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</si>
  <si>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</si>
  <si>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</si>
  <si>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</si>
  <si>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</si>
  <si>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</si>
  <si>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</si>
  <si>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</si>
  <si>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</si>
  <si>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</si>
  <si>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</si>
  <si>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</si>
  <si>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</si>
  <si>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</si>
  <si>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</si>
  <si>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</si>
  <si>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</si>
  <si>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</si>
  <si>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</si>
  <si>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</si>
  <si>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</si>
  <si>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</si>
  <si>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</si>
  <si>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</si>
  <si>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</si>
  <si>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</si>
  <si>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</si>
  <si>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</si>
  <si>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</si>
  <si>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</si>
  <si>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</si>
  <si>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</si>
  <si>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</si>
  <si>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</si>
  <si>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</si>
  <si>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</si>
  <si>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</si>
  <si>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</si>
  <si>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</si>
  <si>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</si>
  <si>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</si>
  <si>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</si>
  <si>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</si>
  <si>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</si>
  <si>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</si>
  <si>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</si>
  <si>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</si>
  <si>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</si>
  <si>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</si>
  <si>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</si>
  <si>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</si>
  <si>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</si>
  <si>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</si>
  <si>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</si>
  <si>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</si>
  <si>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</si>
  <si>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</si>
  <si>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</si>
  <si>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</si>
  <si>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</si>
  <si>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</si>
  <si>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</si>
  <si>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</si>
  <si>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</si>
  <si>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</si>
  <si>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</si>
  <si>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</si>
  <si>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</si>
  <si>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</si>
  <si>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</si>
  <si>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</si>
  <si>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</si>
  <si>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</si>
  <si>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</si>
  <si>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</si>
  <si>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</si>
  <si>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</si>
  <si>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</si>
  <si>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</si>
  <si>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</si>
  <si>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</si>
  <si>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</si>
  <si>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</si>
  <si>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</si>
  <si>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</si>
  <si>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</si>
  <si>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2.665,96</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</si>
  <si>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</si>
  <si>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</si>
  <si>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</si>
  <si>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</si>
  <si>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210,82</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</si>
  <si>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</si>
  <si>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</si>
  <si>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</si>
  <si>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</si>
  <si>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</si>
  <si>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</si>
  <si>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</si>
  <si>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</si>
  <si>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</si>
  <si>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</si>
  <si>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</si>
  <si>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</si>
  <si>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</si>
  <si>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</si>
  <si>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</si>
  <si>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</si>
  <si>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</si>
  <si>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</si>
  <si>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</si>
  <si>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</si>
  <si>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</si>
  <si>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</si>
  <si>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</si>
  <si>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</si>
  <si>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</si>
  <si>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</si>
  <si>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</si>
  <si>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</si>
  <si>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</si>
  <si>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</si>
  <si>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</si>
  <si>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</si>
  <si>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</si>
  <si>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</si>
  <si>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</si>
  <si>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</si>
  <si>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</si>
  <si>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</si>
  <si>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</si>
  <si>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</si>
  <si>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</si>
  <si>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</si>
  <si>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</si>
  <si>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</si>
  <si>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</si>
  <si>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</si>
  <si>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</si>
  <si>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</si>
  <si>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</si>
  <si>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</si>
  <si>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</si>
  <si>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</si>
  <si>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</si>
  <si>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</si>
  <si>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</si>
  <si>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</si>
  <si>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</si>
  <si>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</si>
  <si>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</si>
  <si>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</si>
  <si>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</si>
  <si>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</si>
  <si>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</si>
  <si>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</si>
  <si>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</si>
  <si>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</si>
  <si>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</si>
  <si>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73,52</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</si>
  <si>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</si>
  <si>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</si>
  <si>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</si>
  <si>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</si>
  <si>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</si>
  <si>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</si>
  <si>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</si>
  <si>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</si>
  <si>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</si>
  <si>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</si>
  <si>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</si>
  <si>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</si>
  <si>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</si>
  <si>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</si>
  <si>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</si>
  <si>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</si>
  <si>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</si>
  <si>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</si>
  <si>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</si>
  <si>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10.172,35</t>
  </si>
  <si>
    <t xml:space="preserve">MARTELO DEMOLIDOR PNEUMATICO MANUAL, COM REDUCAO DE VIBRACAO, PESO DE 21 KG                                                                                                                                                                                                                                                                                                                                                                                                                               </t>
  </si>
  <si>
    <t>18.965,09</t>
  </si>
  <si>
    <t xml:space="preserve">MARTELO DEMOLIDOR PNEUMATICO MANUAL, COM REDUCAO DE VIBRACAO, PESO DE 31,5 KG                                                                                                                                                                                                                                                                                                                                                                                                                             </t>
  </si>
  <si>
    <t>21.823,97</t>
  </si>
  <si>
    <t xml:space="preserve">MARTELO DEMOLIDOR PNEUMATICO MANUAL, PADRAO, PESO DE 32 KG                                                                                                                                                                                                                                                                                                                                                                                                                                                </t>
  </si>
  <si>
    <t>20.612,42</t>
  </si>
  <si>
    <t xml:space="preserve">MARTELO DEMOLIDOR PNEUMATICO MANUAL, PESO  DE 28 KG, COM SILENCIADOR                                                                                                                                                                                                                                                                                                                                                                                                                                      </t>
  </si>
  <si>
    <t>23.191,78</t>
  </si>
  <si>
    <t xml:space="preserve">MARTELO PERFURADOR PNEUMATICO MANUAL, DE SUPERFICIE, COM AVANCO DE COLUNA, PESO DE 22 KG                                                                                                                                                                                                                                                                                                                                                                                                                  </t>
  </si>
  <si>
    <t>42.674,46</t>
  </si>
  <si>
    <t xml:space="preserve">MARTELO PERFURADOR PNEUMATICO MANUAL, HASTE 25 X 75 MM, 21 KG                                                                                                                                                                                                                                                                                                                                                                                                                                             </t>
  </si>
  <si>
    <t>23.866,74</t>
  </si>
  <si>
    <t xml:space="preserve">MARTELO PERFURADOR PNEUMATICO MANUAL, PESO DE 25 KG, COM SILENCIADOR                                                                                                                                                                                                                                                                                                                                                                                                                                      </t>
  </si>
  <si>
    <t>23.416,92</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</si>
  <si>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</si>
  <si>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</si>
  <si>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</si>
  <si>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</si>
  <si>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</si>
  <si>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</si>
  <si>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</si>
  <si>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</si>
  <si>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</si>
  <si>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</si>
  <si>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</si>
  <si>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</si>
  <si>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</si>
  <si>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</si>
  <si>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</si>
  <si>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</si>
  <si>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</si>
  <si>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</si>
  <si>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</si>
  <si>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</si>
  <si>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</si>
  <si>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</si>
  <si>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</si>
  <si>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</si>
  <si>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</si>
  <si>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</si>
  <si>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</si>
  <si>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</si>
  <si>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</si>
  <si>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</si>
  <si>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</si>
  <si>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</si>
  <si>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</si>
  <si>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</si>
  <si>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</si>
  <si>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</si>
  <si>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</si>
  <si>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</si>
  <si>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</si>
  <si>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</si>
  <si>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</si>
  <si>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</si>
  <si>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</si>
  <si>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</si>
  <si>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</si>
  <si>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</si>
  <si>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</si>
  <si>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</si>
  <si>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</si>
  <si>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</si>
  <si>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</si>
  <si>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</si>
  <si>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</si>
  <si>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</si>
  <si>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</si>
  <si>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</si>
  <si>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</si>
  <si>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</si>
  <si>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</si>
  <si>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</si>
  <si>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</si>
  <si>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</si>
  <si>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</si>
  <si>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</si>
  <si>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</si>
  <si>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</si>
  <si>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</si>
  <si>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</si>
  <si>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</si>
  <si>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</si>
  <si>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</si>
  <si>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</si>
  <si>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</si>
  <si>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</si>
  <si>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</si>
  <si>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</si>
  <si>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</si>
  <si>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</si>
  <si>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</si>
  <si>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</si>
  <si>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</si>
  <si>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</si>
  <si>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</si>
  <si>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</si>
  <si>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</si>
  <si>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</si>
  <si>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</si>
  <si>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</si>
  <si>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</si>
  <si>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</si>
  <si>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</si>
  <si>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</si>
  <si>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</si>
  <si>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</si>
  <si>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</si>
  <si>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</si>
  <si>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</si>
  <si>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</si>
  <si>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</si>
  <si>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</si>
  <si>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</si>
  <si>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</si>
  <si>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</si>
  <si>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</si>
  <si>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</si>
  <si>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</si>
  <si>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</si>
  <si>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</si>
  <si>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</si>
  <si>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</si>
  <si>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</si>
  <si>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</si>
  <si>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</si>
  <si>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</si>
  <si>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</si>
  <si>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</si>
  <si>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</si>
  <si>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</si>
  <si>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</si>
  <si>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</si>
  <si>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</si>
  <si>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</si>
  <si>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</si>
  <si>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</si>
  <si>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</si>
  <si>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</si>
  <si>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</si>
  <si>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</si>
  <si>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</si>
  <si>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</si>
  <si>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</si>
  <si>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</si>
  <si>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</si>
  <si>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</si>
  <si>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</si>
  <si>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</si>
  <si>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</si>
  <si>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</si>
  <si>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</si>
  <si>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</si>
  <si>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</si>
  <si>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</si>
  <si>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</si>
  <si>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</si>
  <si>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</si>
  <si>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</si>
  <si>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</si>
  <si>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</si>
  <si>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</si>
  <si>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157,29</t>
  </si>
  <si>
    <t xml:space="preserve">NIPLE DE FERRO GALVANIZADO, COM ROSCA BSP, DE 5"                                                                                                                                                                                                                                                                                                                                                                                                                                                          </t>
  </si>
  <si>
    <t>347,21</t>
  </si>
  <si>
    <t xml:space="preserve">NIPLE DE FERRO GALVANIZADO, COM ROSCA BSP, DE 6"                                                                                                                                                                                                                                                                                                                                                                                                                                                          </t>
  </si>
  <si>
    <t>576,91</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</si>
  <si>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</si>
  <si>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</si>
  <si>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</si>
  <si>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</si>
  <si>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</si>
  <si>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</si>
  <si>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</si>
  <si>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</si>
  <si>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</si>
  <si>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</si>
  <si>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</si>
  <si>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50,27</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</si>
  <si>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</si>
  <si>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</si>
  <si>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</si>
  <si>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</si>
  <si>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151,93</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</si>
  <si>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</si>
  <si>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</si>
  <si>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</si>
  <si>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</si>
  <si>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14,68</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</si>
  <si>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</si>
  <si>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</si>
  <si>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</si>
  <si>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</si>
  <si>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</si>
  <si>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</si>
  <si>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</si>
  <si>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</si>
  <si>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</si>
  <si>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</si>
  <si>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</si>
  <si>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</si>
  <si>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</si>
  <si>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</si>
  <si>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</si>
  <si>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</si>
  <si>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</si>
  <si>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</si>
  <si>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</si>
  <si>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</si>
  <si>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</si>
  <si>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</si>
  <si>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</si>
  <si>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</si>
  <si>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</si>
  <si>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</si>
  <si>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</si>
  <si>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</si>
  <si>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</si>
  <si>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</si>
  <si>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</si>
  <si>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</si>
  <si>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</si>
  <si>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</si>
  <si>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</si>
  <si>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</si>
  <si>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</si>
  <si>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</si>
  <si>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</si>
  <si>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</si>
  <si>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</si>
  <si>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</si>
  <si>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</si>
  <si>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</si>
  <si>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</si>
  <si>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</si>
  <si>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</si>
  <si>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</si>
  <si>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</si>
  <si>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</si>
  <si>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</si>
  <si>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</si>
  <si>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</si>
  <si>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</si>
  <si>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</si>
  <si>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</si>
  <si>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</si>
  <si>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</si>
  <si>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27,18</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</si>
  <si>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</si>
  <si>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</si>
  <si>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</si>
  <si>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100,26</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</si>
  <si>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</si>
  <si>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</si>
  <si>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</si>
  <si>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</si>
  <si>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</si>
  <si>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</si>
  <si>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</si>
  <si>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</si>
  <si>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</si>
  <si>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</si>
  <si>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</si>
  <si>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</si>
  <si>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</si>
  <si>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</si>
  <si>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</si>
  <si>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</si>
  <si>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</si>
  <si>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</si>
  <si>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</si>
  <si>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</si>
  <si>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</si>
  <si>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</si>
  <si>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</si>
  <si>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</si>
  <si>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</si>
  <si>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</si>
  <si>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</si>
  <si>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</si>
  <si>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</si>
  <si>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</si>
  <si>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</si>
  <si>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</si>
  <si>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</si>
  <si>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</si>
  <si>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</si>
  <si>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</si>
  <si>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</si>
  <si>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</si>
  <si>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</si>
  <si>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</si>
  <si>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</si>
  <si>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</si>
  <si>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</si>
  <si>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</si>
  <si>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</si>
  <si>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</si>
  <si>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</si>
  <si>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</si>
  <si>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</si>
  <si>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</si>
  <si>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</si>
  <si>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</si>
  <si>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</si>
  <si>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</si>
  <si>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</si>
  <si>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</si>
  <si>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</si>
  <si>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</si>
  <si>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</si>
  <si>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</si>
  <si>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</si>
  <si>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</si>
  <si>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</si>
  <si>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</si>
  <si>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</si>
  <si>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</si>
  <si>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</si>
  <si>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</si>
  <si>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</si>
  <si>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</si>
  <si>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</si>
  <si>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</si>
  <si>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</si>
  <si>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</si>
  <si>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</si>
  <si>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</si>
  <si>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</si>
  <si>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</si>
  <si>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</si>
  <si>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</si>
  <si>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</si>
  <si>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</si>
  <si>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</si>
  <si>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</si>
  <si>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</si>
  <si>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</si>
  <si>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</si>
  <si>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</si>
  <si>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</si>
  <si>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</si>
  <si>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</si>
  <si>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</si>
  <si>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</si>
  <si>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</si>
  <si>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</si>
  <si>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</si>
  <si>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</si>
  <si>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</si>
  <si>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</si>
  <si>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</si>
  <si>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</si>
  <si>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</si>
  <si>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</si>
  <si>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</si>
  <si>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</si>
  <si>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120,27</t>
  </si>
  <si>
    <t xml:space="preserve">PEDRA BRITADA N. 1 (9,5 a 19 MM) POSTO PEDREIRA/FORNECEDOR, SEM FRETE                                                                                                                                                                                                                                                                                                                                                                                                                                     </t>
  </si>
  <si>
    <t xml:space="preserve">PEDRA BRITADA N. 2 (19 A 38 MM) POSTO PEDREIRA/FORNECEDOR, SEM FRETE                                                                                                                                                                                                                                                                                                                                                                                                                                      </t>
  </si>
  <si>
    <t>104,72</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</si>
  <si>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</si>
  <si>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</si>
  <si>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</si>
  <si>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</si>
  <si>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</si>
  <si>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</si>
  <si>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112,98</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</si>
  <si>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</si>
  <si>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</si>
  <si>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</si>
  <si>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</si>
  <si>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</si>
  <si>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</si>
  <si>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</si>
  <si>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</si>
  <si>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</si>
  <si>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</si>
  <si>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</si>
  <si>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</si>
  <si>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</si>
  <si>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</si>
  <si>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</si>
  <si>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</si>
  <si>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DE ACO LAMINADO, ABAS INCLINADAS, "I" 152 X 22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</si>
  <si>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</si>
  <si>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</si>
  <si>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</si>
  <si>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3,15</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</si>
  <si>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</si>
  <si>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</si>
  <si>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</si>
  <si>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</si>
  <si>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</si>
  <si>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</si>
  <si>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</si>
  <si>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</si>
  <si>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</si>
  <si>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</si>
  <si>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</si>
  <si>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</si>
  <si>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</si>
  <si>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</si>
  <si>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</si>
  <si>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6,81</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</si>
  <si>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</si>
  <si>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</si>
  <si>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</si>
  <si>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</si>
  <si>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</si>
  <si>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</si>
  <si>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</si>
  <si>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</si>
  <si>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</si>
  <si>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</si>
  <si>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</si>
  <si>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</si>
  <si>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68.502,98</t>
  </si>
  <si>
    <t xml:space="preserve">PERFURATRIZ MANUAL, TORQUE MAXIMO 83 N.M, POTENCIA 5 CV, COM DIAMETRO MAXIMO 4" (NAO INCLUI SUPORTE / CHASSI)                                                                                                                                                                                                                                                                                                                                                                                             </t>
  </si>
  <si>
    <t>9.871,98</t>
  </si>
  <si>
    <t xml:space="preserve">PERFURATRIZ MANUAL, TORQUE MAXIMO 83 N.M, POTENCIA 5 CV, COM DIAMETRO MAXIMO 4", PARA SOLO GRAMPEADO (INCLUI SUPORTE OU CHASSI TIPO MESA)                                                                                                                                                                                                                                                                                                                                                                 </t>
  </si>
  <si>
    <t>30.903,60</t>
  </si>
  <si>
    <t xml:space="preserve">PERFURATRIZ PNEUMATICA MANUAL DE PESO MEDIO, 18KG, COMPRIMENTO DE CURSO DE 6 M, DIAMETRO DO PISTAO DE 5,5 CM                                                                                                                                                                                                                                                                                                                                                                                              </t>
  </si>
  <si>
    <t>16.901,62</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</si>
  <si>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</si>
  <si>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</si>
  <si>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</si>
  <si>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</si>
  <si>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</si>
  <si>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</si>
  <si>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</si>
  <si>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</si>
  <si>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</si>
  <si>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</si>
  <si>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</si>
  <si>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</si>
  <si>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</si>
  <si>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</si>
  <si>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</si>
  <si>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</si>
  <si>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</si>
  <si>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</si>
  <si>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</si>
  <si>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</si>
  <si>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</si>
  <si>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</si>
  <si>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</si>
  <si>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</si>
  <si>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</si>
  <si>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</si>
  <si>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</si>
  <si>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</si>
  <si>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</si>
  <si>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</si>
  <si>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</si>
  <si>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</si>
  <si>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</si>
  <si>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</si>
  <si>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</si>
  <si>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</si>
  <si>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</si>
  <si>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</si>
  <si>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</si>
  <si>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</si>
  <si>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</si>
  <si>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</si>
  <si>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</si>
  <si>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</si>
  <si>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</si>
  <si>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</si>
  <si>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</si>
  <si>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</si>
  <si>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</si>
  <si>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</si>
  <si>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</si>
  <si>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</si>
  <si>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42,45</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</si>
  <si>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</si>
  <si>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</si>
  <si>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</si>
  <si>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</si>
  <si>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</si>
  <si>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</si>
  <si>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</si>
  <si>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</si>
  <si>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</si>
  <si>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</si>
  <si>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</si>
  <si>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</si>
  <si>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</si>
  <si>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</si>
  <si>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</si>
  <si>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</si>
  <si>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</si>
  <si>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</si>
  <si>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</si>
  <si>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</si>
  <si>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</si>
  <si>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</si>
  <si>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</si>
  <si>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</si>
  <si>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</si>
  <si>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</si>
  <si>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</si>
  <si>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</si>
  <si>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</si>
  <si>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</si>
  <si>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</si>
  <si>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</si>
  <si>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</si>
  <si>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</si>
  <si>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</si>
  <si>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</si>
  <si>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</si>
  <si>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</si>
  <si>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</si>
  <si>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</si>
  <si>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</si>
  <si>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</si>
  <si>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</si>
  <si>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</si>
  <si>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</si>
  <si>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</si>
  <si>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</si>
  <si>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</si>
  <si>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</si>
  <si>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</si>
  <si>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</si>
  <si>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</si>
  <si>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</si>
  <si>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</si>
  <si>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</si>
  <si>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</si>
  <si>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</si>
  <si>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</si>
  <si>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</si>
  <si>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</si>
  <si>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</si>
  <si>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</si>
  <si>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</si>
  <si>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</si>
  <si>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</si>
  <si>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</si>
  <si>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</si>
  <si>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</si>
  <si>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</si>
  <si>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</si>
  <si>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</si>
  <si>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</si>
  <si>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</si>
  <si>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</si>
  <si>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</si>
  <si>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</si>
  <si>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</si>
  <si>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</si>
  <si>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</si>
  <si>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</si>
  <si>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</si>
  <si>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</si>
  <si>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</si>
  <si>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</si>
  <si>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</si>
  <si>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</si>
  <si>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</si>
  <si>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</si>
  <si>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</si>
  <si>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</si>
  <si>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</si>
  <si>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</si>
  <si>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</si>
  <si>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</si>
  <si>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</si>
  <si>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</si>
  <si>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</si>
  <si>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</si>
  <si>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</si>
  <si>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</si>
  <si>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</si>
  <si>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</si>
  <si>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</si>
  <si>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</si>
  <si>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</si>
  <si>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</si>
  <si>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</si>
  <si>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</si>
  <si>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</si>
  <si>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</si>
  <si>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</si>
  <si>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</si>
  <si>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</si>
  <si>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</si>
  <si>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</si>
  <si>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</si>
  <si>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</si>
  <si>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</si>
  <si>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</si>
  <si>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</si>
  <si>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</si>
  <si>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</si>
  <si>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</si>
  <si>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</si>
  <si>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</si>
  <si>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</si>
  <si>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</si>
  <si>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</si>
  <si>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</si>
  <si>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</si>
  <si>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</si>
  <si>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</si>
  <si>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</si>
  <si>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</si>
  <si>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</si>
  <si>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</si>
  <si>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</si>
  <si>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</si>
  <si>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</si>
  <si>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</si>
  <si>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</si>
  <si>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</si>
  <si>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</si>
  <si>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</si>
  <si>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</si>
  <si>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</si>
  <si>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</si>
  <si>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</si>
  <si>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</si>
  <si>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</si>
  <si>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</si>
  <si>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</si>
  <si>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</si>
  <si>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</si>
  <si>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</si>
  <si>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</si>
  <si>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</si>
  <si>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</si>
  <si>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</si>
  <si>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</si>
  <si>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</si>
  <si>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</si>
  <si>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</si>
  <si>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</si>
  <si>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</si>
  <si>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</si>
  <si>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</si>
  <si>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</si>
  <si>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</si>
  <si>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</si>
  <si>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</si>
  <si>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</si>
  <si>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</si>
  <si>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</si>
  <si>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</si>
  <si>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</si>
  <si>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</si>
  <si>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</si>
  <si>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</si>
  <si>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</si>
  <si>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</si>
  <si>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</si>
  <si>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</si>
  <si>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</si>
  <si>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</si>
  <si>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</si>
  <si>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</si>
  <si>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</si>
  <si>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</si>
  <si>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</si>
  <si>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</si>
  <si>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</si>
  <si>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</si>
  <si>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</si>
  <si>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</si>
  <si>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</si>
  <si>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</si>
  <si>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</si>
  <si>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</si>
  <si>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</si>
  <si>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</si>
  <si>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</si>
  <si>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</si>
  <si>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</si>
  <si>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</si>
  <si>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</si>
  <si>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</si>
  <si>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</si>
  <si>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</si>
  <si>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</si>
  <si>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</si>
  <si>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</si>
  <si>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</si>
  <si>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</si>
  <si>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</si>
  <si>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</si>
  <si>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</si>
  <si>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</si>
  <si>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</si>
  <si>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</si>
  <si>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</si>
  <si>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</si>
  <si>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</si>
  <si>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</si>
  <si>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</si>
  <si>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</si>
  <si>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</si>
  <si>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</si>
  <si>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</si>
  <si>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</si>
  <si>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</si>
  <si>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</si>
  <si>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</si>
  <si>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</si>
  <si>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</si>
  <si>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</si>
  <si>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</si>
  <si>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</si>
  <si>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</si>
  <si>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</si>
  <si>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</si>
  <si>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</si>
  <si>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</si>
  <si>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</si>
  <si>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</si>
  <si>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</si>
  <si>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</si>
  <si>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</si>
  <si>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</si>
  <si>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</si>
  <si>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</si>
  <si>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</si>
  <si>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</si>
  <si>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</si>
  <si>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</si>
  <si>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</si>
  <si>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</si>
  <si>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</si>
  <si>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</si>
  <si>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</si>
  <si>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</si>
  <si>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</si>
  <si>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</si>
  <si>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</si>
  <si>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</si>
  <si>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</si>
  <si>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</si>
  <si>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</si>
  <si>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</si>
  <si>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</si>
  <si>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</si>
  <si>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</si>
  <si>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</si>
  <si>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</si>
  <si>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</si>
  <si>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61,13</t>
  </si>
  <si>
    <t xml:space="preserve">RALO FOFO COM REQUADRO, QUADRADO 200 X 200 MM                                                                                                                                                                                                                                                                                                                                                                                                                                                             </t>
  </si>
  <si>
    <t xml:space="preserve">RALO FOFO COM REQUADRO, QUADRADO 250 X 250 MM                                                                                                                                                                                                                                                                                                                                                                                                                                                             </t>
  </si>
  <si>
    <t xml:space="preserve">RALO FOFO COM REQUADRO, QUADRADO 300 X 300 MM                                                                                                                                                                                                                                                                                                                                                                                                                                                             </t>
  </si>
  <si>
    <t>141,76</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</si>
  <si>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</si>
  <si>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</si>
  <si>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</si>
  <si>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</si>
  <si>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</si>
  <si>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</si>
  <si>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</si>
  <si>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</si>
  <si>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</si>
  <si>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</si>
  <si>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</si>
  <si>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</si>
  <si>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</si>
  <si>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</si>
  <si>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</si>
  <si>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</si>
  <si>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</si>
  <si>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</si>
  <si>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</si>
  <si>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</si>
  <si>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</si>
  <si>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</si>
  <si>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</si>
  <si>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</si>
  <si>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</si>
  <si>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</si>
  <si>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</si>
  <si>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</si>
  <si>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</si>
  <si>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</si>
  <si>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</si>
  <si>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</si>
  <si>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</si>
  <si>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</si>
  <si>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</si>
  <si>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</si>
  <si>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</si>
  <si>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</si>
  <si>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</si>
  <si>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</si>
  <si>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</si>
  <si>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</si>
  <si>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</si>
  <si>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30,35</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</si>
  <si>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</si>
  <si>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</si>
  <si>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</si>
  <si>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</si>
  <si>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</si>
  <si>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</si>
  <si>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</si>
  <si>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</si>
  <si>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</si>
  <si>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</si>
  <si>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</si>
  <si>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</si>
  <si>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</si>
  <si>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</si>
  <si>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</si>
  <si>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</si>
  <si>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</si>
  <si>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</si>
  <si>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</si>
  <si>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</si>
  <si>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</si>
  <si>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</si>
  <si>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</si>
  <si>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</si>
  <si>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</si>
  <si>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</si>
  <si>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</si>
  <si>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</si>
  <si>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</si>
  <si>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</si>
  <si>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</si>
  <si>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</si>
  <si>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</si>
  <si>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</si>
  <si>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</si>
  <si>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</si>
  <si>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</si>
  <si>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</si>
  <si>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</si>
  <si>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</si>
  <si>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</si>
  <si>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</si>
  <si>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</si>
  <si>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</si>
  <si>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</si>
  <si>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</si>
  <si>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</si>
  <si>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</si>
  <si>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</si>
  <si>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</si>
  <si>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</si>
  <si>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</si>
  <si>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</si>
  <si>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</si>
  <si>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</si>
  <si>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</si>
  <si>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</si>
  <si>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</si>
  <si>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</si>
  <si>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</si>
  <si>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</si>
  <si>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</si>
  <si>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</si>
  <si>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</si>
  <si>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</si>
  <si>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</si>
  <si>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</si>
  <si>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</si>
  <si>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</si>
  <si>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</si>
  <si>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</si>
  <si>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</si>
  <si>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997.825,41</t>
  </si>
  <si>
    <t xml:space="preserve">ROLO COMPACTADOR DE PNEUS, ESTATICO, PRESSAO VARIAVEL, POTENCIA 111 HP, PESO SEM/COM LASTRO 9,5/26,0 T, LARGURA DE ROLAGEM 1,90 M                                                                                                                                                                                                                                                                                                                                                                         </t>
  </si>
  <si>
    <t>940.000,00</t>
  </si>
  <si>
    <t xml:space="preserve">ROLO COMPACTADOR PE DE CARNEIRO VIBRATORIO, POTENCIA 125 HP, PESO OPERACIONAL SEM/COM LASTRO 11,95/13,30 T, IMPACTO DINAMICO 38,5/22,5 T, LARGURA DE TRABALHO 2,15 M                                                                                                                                                                                                                                                                                                                                      </t>
  </si>
  <si>
    <t>833.762,51</t>
  </si>
  <si>
    <t xml:space="preserve">ROLO COMPACTADOR PE DE CARNEIRO VIBRATORIO, POTENCIA 80 HP, PESO OPERACIONAL SEM/COM LASTRO 7,4/8,8 T, LARGURA DE TRABALHO 1,68 M                                                                                                                                                                                                                                                                                                                                                                         </t>
  </si>
  <si>
    <t>625.341,67</t>
  </si>
  <si>
    <t xml:space="preserve">ROLO COMPACTADOR VIBRATORIO DE UM CILINDRO LISO DE ACO, POTENCIA 125 HP, PESO SEM/COM LASTRO 10,75/12,92 T, IMPACTO DINAMICO 31,5/18,5 T, LARGURA TRABALHO 2,15 M                                                                                                                                                                                                                                                                                                                                         </t>
  </si>
  <si>
    <t>806.866,86</t>
  </si>
  <si>
    <t xml:space="preserve">ROLO COMPACTADOR VIBRATORIO DE UM CILINDRO, ACO LISO, POTENCIA 80 HP, PESO OPERACIONAL MAXIMO 8,1 T, IMPACTO DINAMICO 16,15/9,5 T, LARGURA TRABALHO 1,68 M                                                                                                                                                                                                                                                                                                                                                </t>
  </si>
  <si>
    <t>601.465,48</t>
  </si>
  <si>
    <t xml:space="preserve">ROLO COMPACTADOR VIBRATORIO PE DE CARNEIRO, COM CONTROLE REMOTO POR RADIO, POTENCIA  12,5 KW, PESO OPERACIONAL DE 1,675 T, LARGURA DE TRABALHO 0,85 M                                                                                                                                                                                                                                                                                                                                                     </t>
  </si>
  <si>
    <t>821.828,55</t>
  </si>
  <si>
    <t xml:space="preserve">ROLO COMPACTADOR VIBRATORIO REBOCAVEL, CILINDRO DE ACO LISO, POTENCIA DE TRACAO DE 65 CV, PESO DE 4,7 T, IMPACTO DINAMICO TOTAL DE 18,3 T, LARGURA DO ROLO 1,67 M                                                                                                                                                                                                                                                                                                                                         </t>
  </si>
  <si>
    <t>181.554,32</t>
  </si>
  <si>
    <t xml:space="preserve">ROLO COMPACTADOR VIBRATORIO TANDEM, ACO LISO, POTENCIA 125 HP, PESO SEM/COM LASTRO 10,20/11,65 T, LARGURA DE TRABALHO 1,73 M                                                                                                                                                                                                                                                                                                                                                                              </t>
  </si>
  <si>
    <t>899.714,32</t>
  </si>
  <si>
    <t xml:space="preserve">ROLO COMPACTADOR VIBRATORIO TANDEM, ACO LISO, POTENCIA 58 CV, PESO SEM/COM LASTRO 6,5/9,4 T, LARGURA DE TRABALHO 1,20 M                                                                                                                                                                                                                                                                                                                                                                                   </t>
  </si>
  <si>
    <t>738.571,44</t>
  </si>
  <si>
    <t xml:space="preserve">ROLO DE ESPUMA POLIESTER 23 CM (SEM CABO)                                                                                                                                                                                                                                                                                                                                                                                                                                                                 </t>
  </si>
  <si>
    <t xml:space="preserve">ROLO DE LA DE CARNEIRO 23 CM (SEM CABO)                                                                                                                                                                                                                                                                                                                                                                                                                                                                   </t>
  </si>
  <si>
    <t xml:space="preserve">ROMPEDOR ELETRICO PESO 26 KG, POTENCIA OPERACIONAL DE 2,5 KW                                                                                                                                                                                                                                                                                                                                                                                                                                              </t>
  </si>
  <si>
    <t>26.431,48</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</si>
  <si>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</si>
  <si>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</si>
  <si>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</si>
  <si>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</si>
  <si>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</si>
  <si>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</si>
  <si>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</si>
  <si>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</si>
  <si>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</si>
  <si>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</si>
  <si>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</si>
  <si>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</si>
  <si>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</si>
  <si>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</si>
  <si>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</si>
  <si>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</si>
  <si>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</si>
  <si>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</si>
  <si>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</si>
  <si>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</si>
  <si>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</si>
  <si>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</si>
  <si>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</si>
  <si>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</si>
  <si>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</si>
  <si>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</si>
  <si>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</si>
  <si>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</si>
  <si>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</si>
  <si>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</si>
  <si>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</si>
  <si>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</si>
  <si>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</si>
  <si>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</si>
  <si>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</si>
  <si>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</si>
  <si>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</si>
  <si>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</si>
  <si>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</si>
  <si>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</si>
  <si>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</si>
  <si>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</si>
  <si>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</si>
  <si>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</si>
  <si>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</si>
  <si>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</si>
  <si>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</si>
  <si>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</si>
  <si>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</si>
  <si>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</si>
  <si>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</si>
  <si>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</si>
  <si>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</si>
  <si>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</si>
  <si>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233,69</t>
  </si>
  <si>
    <t xml:space="preserve">SIFAO EM METAL CROMADO PARA PIA AMERICANA, 1.1/2 X 2 "                                                                                                                                                                                                                                                                                                                                                                                                                                                    </t>
  </si>
  <si>
    <t xml:space="preserve">SIFAO EM METAL CROMADO PARA PIA OU LAVATORIO, 1 X 1.1/2 "                                                                                                                                                                                                                                                                                                                                                                                                                                                 </t>
  </si>
  <si>
    <t>185,94</t>
  </si>
  <si>
    <t xml:space="preserve">SIFAO EM METAL CROMADO PARA TANQUE, 1.1/4 X 1.1/2 "                                                                                                                                                                                                                                                                                                                                                                                                                                                       </t>
  </si>
  <si>
    <t>196,92</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</si>
  <si>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</si>
  <si>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</si>
  <si>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</si>
  <si>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</si>
  <si>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</si>
  <si>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</si>
  <si>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</si>
  <si>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</si>
  <si>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</si>
  <si>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</si>
  <si>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</si>
  <si>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</si>
  <si>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</si>
  <si>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</si>
  <si>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</si>
  <si>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</si>
  <si>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</si>
  <si>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</si>
  <si>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</si>
  <si>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</si>
  <si>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</si>
  <si>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</si>
  <si>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</si>
  <si>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</si>
  <si>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</si>
  <si>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</si>
  <si>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</si>
  <si>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</si>
  <si>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</si>
  <si>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</si>
  <si>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</si>
  <si>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</si>
  <si>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</si>
  <si>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</si>
  <si>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</si>
  <si>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</si>
  <si>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</si>
  <si>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</si>
  <si>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</si>
  <si>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</si>
  <si>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</si>
  <si>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</si>
  <si>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</si>
  <si>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</si>
  <si>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</si>
  <si>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</si>
  <si>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</si>
  <si>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</si>
  <si>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</si>
  <si>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</si>
  <si>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</si>
  <si>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</si>
  <si>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</si>
  <si>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</si>
  <si>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</si>
  <si>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</si>
  <si>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</si>
  <si>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</si>
  <si>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</si>
  <si>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</si>
  <si>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</si>
  <si>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</si>
  <si>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</si>
  <si>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</si>
  <si>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</si>
  <si>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</si>
  <si>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</si>
  <si>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</si>
  <si>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</si>
  <si>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</si>
  <si>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</si>
  <si>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</si>
  <si>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</si>
  <si>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</si>
  <si>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</si>
  <si>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</si>
  <si>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</si>
  <si>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</si>
  <si>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</si>
  <si>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</si>
  <si>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</si>
  <si>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</si>
  <si>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</si>
  <si>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</si>
  <si>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</si>
  <si>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</si>
  <si>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</si>
  <si>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</si>
  <si>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</si>
  <si>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</si>
  <si>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</si>
  <si>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</si>
  <si>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</si>
  <si>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</si>
  <si>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</si>
  <si>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</si>
  <si>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</si>
  <si>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</si>
  <si>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</si>
  <si>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</si>
  <si>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</si>
  <si>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</si>
  <si>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</si>
  <si>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</si>
  <si>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REDE PLUVIAL/ESGOTO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</si>
  <si>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</si>
  <si>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</si>
  <si>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</si>
  <si>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</si>
  <si>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</si>
  <si>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</si>
  <si>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</si>
  <si>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</si>
  <si>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</si>
  <si>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</si>
  <si>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</si>
  <si>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</si>
  <si>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</si>
  <si>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</si>
  <si>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334,34</t>
  </si>
  <si>
    <t xml:space="preserve">TANQUE SIMPLES EM MARMORE SINTETICO COM COLUNA, CAPACIDADE *22* L, *60 X 46* CM                                                                                                                                                                                                                                                                                                                                                                                                                           </t>
  </si>
  <si>
    <t>409,65</t>
  </si>
  <si>
    <t xml:space="preserve">TANQUE SIMPLES EM MARMORE SINTETICO DE FIXAR NA PAREDE, CAPACIDADE *22* L, *60 X 46* CM                                                                                                                                                                                                                                                                                                                                                                                                                   </t>
  </si>
  <si>
    <t>217,61</t>
  </si>
  <si>
    <t xml:space="preserve">TANQUE SIMPLES EM MARMORE SINTETICO SUSPENSO, CAPACIDADE *38* L, *60 X 60* CM                                                                                                                                                                                                                                                                                                                                                                                                                             </t>
  </si>
  <si>
    <t>275,40</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</si>
  <si>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</si>
  <si>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</si>
  <si>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</si>
  <si>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</si>
  <si>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</si>
  <si>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</si>
  <si>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</si>
  <si>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</si>
  <si>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</si>
  <si>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</si>
  <si>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</si>
  <si>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</si>
  <si>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</si>
  <si>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</si>
  <si>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</si>
  <si>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</si>
  <si>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</si>
  <si>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</si>
  <si>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</si>
  <si>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</si>
  <si>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</si>
  <si>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</si>
  <si>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</si>
  <si>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</si>
  <si>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</si>
  <si>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</si>
  <si>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</si>
  <si>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24,11</t>
  </si>
  <si>
    <t xml:space="preserve">TE DE FERRO GALVANIZADO, DE 2 1/2"                                                                                                                                                                                                                                                                                                                                                                                                                                                                        </t>
  </si>
  <si>
    <t xml:space="preserve">TE DE FERRO GALVANIZADO, DE 2"                                                                                                                                                                                                                                                                                                                                                                                                                                                                            </t>
  </si>
  <si>
    <t>74,06</t>
  </si>
  <si>
    <t xml:space="preserve">TE DE FERRO GALVANIZADO, DE 3/4"                                                                                                                                                                                                                                                                                                                                                                                                                                                                          </t>
  </si>
  <si>
    <t xml:space="preserve">TE DE FERRO GALVANIZADO, DE 3"                                                                                                                                                                                                                                                                                                                                                                                                                                                                            </t>
  </si>
  <si>
    <t>188,34</t>
  </si>
  <si>
    <t xml:space="preserve">TE DE FERRO GALVANIZADO, DE 4"                                                                                                                                                                                                                                                                                                                                                                                                                                                                            </t>
  </si>
  <si>
    <t>347,23</t>
  </si>
  <si>
    <t xml:space="preserve">TE DE FERRO GALVANIZADO, DE 5"                                                                                                                                                                                                                                                                                                                                                                                                                                                                            </t>
  </si>
  <si>
    <t>495,99</t>
  </si>
  <si>
    <t xml:space="preserve">TE DE FERRO GALVANIZADO, DE 6"                                                                                                                                                                                                                                                                                                                                                                                                                                                                            </t>
  </si>
  <si>
    <t>1.162,55</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</si>
  <si>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</si>
  <si>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</si>
  <si>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</si>
  <si>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</si>
  <si>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</si>
  <si>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</si>
  <si>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</si>
  <si>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</si>
  <si>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54,93</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</si>
  <si>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</si>
  <si>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</si>
  <si>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</si>
  <si>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</si>
  <si>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</si>
  <si>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151,99</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</si>
  <si>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</si>
  <si>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</si>
  <si>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</si>
  <si>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</si>
  <si>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81,98</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</si>
  <si>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</si>
  <si>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</si>
  <si>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</si>
  <si>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</si>
  <si>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218,62</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</si>
  <si>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</si>
  <si>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</si>
  <si>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</si>
  <si>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</si>
  <si>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</si>
  <si>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413,94</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</si>
  <si>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</si>
  <si>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</si>
  <si>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</si>
  <si>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</si>
  <si>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</si>
  <si>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</si>
  <si>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</si>
  <si>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</si>
  <si>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</si>
  <si>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</si>
  <si>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</si>
  <si>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</si>
  <si>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</si>
  <si>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</si>
  <si>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</si>
  <si>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</si>
  <si>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</si>
  <si>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</si>
  <si>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</si>
  <si>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</si>
  <si>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</si>
  <si>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</si>
  <si>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191,41</t>
  </si>
  <si>
    <t xml:space="preserve">TE DE SERVICO, PEAD PE 100, DE 125 X 32 MM, PARA ELETROFUSAO                                                                                                                                                                                                                                                                                                                                                                                                                                              </t>
  </si>
  <si>
    <t>194,65</t>
  </si>
  <si>
    <t xml:space="preserve">TE DE SERVICO, PEAD PE 100, DE 125 X 63 MM, PARA ELETROFUSAO                                                                                                                                                                                                                                                                                                                                                                                                                                              </t>
  </si>
  <si>
    <t>295,04</t>
  </si>
  <si>
    <t xml:space="preserve">TE DE SERVICO, PEAD PE 100, DE 200 X 20 MM, PARA ELETROFUSAO                                                                                                                                                                                                                                                                                                                                                                                                                                              </t>
  </si>
  <si>
    <t>321,64</t>
  </si>
  <si>
    <t xml:space="preserve">TE DE SERVICO, PEAD PE 100, DE 200 X 32 MM, PARA ELETROFUSAO                                                                                                                                                                                                                                                                                                                                                                                                                                              </t>
  </si>
  <si>
    <t>326,68</t>
  </si>
  <si>
    <t xml:space="preserve">TE DE SERVICO, PEAD PE 100, DE 200 X 63 MM, PARA ELETROFUSAO                                                                                                                                                                                                                                                                                                                                                                                                                                              </t>
  </si>
  <si>
    <t>448,09</t>
  </si>
  <si>
    <t xml:space="preserve">TE DE SERVICO, PEAD PE 100, DE 63 X 20 MM, PARA ELETROFUSAO                                                                                                                                                                                                                                                                                                                                                                                                                                               </t>
  </si>
  <si>
    <t>151,92</t>
  </si>
  <si>
    <t xml:space="preserve">TE DE SERVICO, PEAD PE 100, DE 63 X 32 MM, PARA ELETROFUSAO                                                                                                                                                                                                                                                                                                                                                                                                                                               </t>
  </si>
  <si>
    <t xml:space="preserve">TE DE SERVICO, PEAD PE 100, DE 63 X 63 MM, PARA ELETROFUSAO                                                                                                                                                                                                                                                                                                                                                                                                                                               </t>
  </si>
  <si>
    <t>182,98</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</si>
  <si>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</si>
  <si>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</si>
  <si>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</si>
  <si>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</si>
  <si>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</si>
  <si>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</si>
  <si>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</si>
  <si>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</si>
  <si>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</si>
  <si>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</si>
  <si>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</si>
  <si>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</si>
  <si>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</si>
  <si>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</si>
  <si>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</si>
  <si>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</si>
  <si>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</si>
  <si>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</si>
  <si>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</si>
  <si>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</si>
  <si>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</si>
  <si>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</si>
  <si>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</si>
  <si>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</si>
  <si>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</si>
  <si>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</si>
  <si>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</si>
  <si>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</si>
  <si>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</si>
  <si>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</si>
  <si>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</si>
  <si>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</si>
  <si>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</si>
  <si>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</si>
  <si>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</si>
  <si>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</si>
  <si>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</si>
  <si>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</si>
  <si>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</si>
  <si>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</si>
  <si>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</si>
  <si>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</si>
  <si>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</si>
  <si>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</si>
  <si>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</si>
  <si>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</si>
  <si>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</si>
  <si>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</si>
  <si>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</si>
  <si>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</si>
  <si>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</si>
  <si>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</si>
  <si>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</si>
  <si>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</si>
  <si>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</si>
  <si>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</si>
  <si>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</si>
  <si>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</si>
  <si>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</si>
  <si>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101,47</t>
  </si>
  <si>
    <t xml:space="preserve">TE 45 GRAUS DE FERRO GALVANIZADO, COM ROSCA BSP, DE 1 1/4"                                                                                                                                                                                                                                                                                                                                                                                                                                                </t>
  </si>
  <si>
    <t xml:space="preserve">TE 45 GRAUS DE FERRO GALVANIZADO, COM ROSCA BSP, DE 1/2"                                                                                                                                                                                                                                                                                                                                                                                                                                                  </t>
  </si>
  <si>
    <t xml:space="preserve">TE 45 GRAUS DE FERRO GALVANIZADO, COM ROSCA BSP, DE 1"                                                                                                                                                                                                                                                                                                                                                                                                                                                    </t>
  </si>
  <si>
    <t>48,53</t>
  </si>
  <si>
    <t xml:space="preserve">TE 45 GRAUS DE FERRO GALVANIZADO, COM ROSCA BSP, DE 2 1/2"                                                                                                                                                                                                                                                                                                                                                                                                                                                </t>
  </si>
  <si>
    <t>288,11</t>
  </si>
  <si>
    <t xml:space="preserve">TE 45 GRAUS DE FERRO GALVANIZADO, COM ROSCA BSP, DE 2"                                                                                                                                                                                                                                                                                                                                                                                                                                                    </t>
  </si>
  <si>
    <t>154,64</t>
  </si>
  <si>
    <t xml:space="preserve">TE 45 GRAUS DE FERRO GALVANIZADO, COM ROSCA BSP, DE 3/4"                                                                                                                                                                                                                                                                                                                                                                                                                                                  </t>
  </si>
  <si>
    <t xml:space="preserve">TE 45 GRAUS DE FERRO GALVANIZADO, COM ROSCA BSP, DE 3"                                                                                                                                                                                                                                                                                                                                                                                                                                                    </t>
  </si>
  <si>
    <t>455,41</t>
  </si>
  <si>
    <t xml:space="preserve">TE 45 GRAUS DE FERRO GALVANIZADO, COM ROSCA BSP, DE 4"                                                                                                                                                                                                                                                                                                                                                                                                                                                    </t>
  </si>
  <si>
    <t>730,05</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</si>
  <si>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</si>
  <si>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</si>
  <si>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</si>
  <si>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</si>
  <si>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</si>
  <si>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</si>
  <si>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</si>
  <si>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</si>
  <si>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</si>
  <si>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</si>
  <si>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</si>
  <si>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</si>
  <si>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</si>
  <si>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</si>
  <si>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</si>
  <si>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</si>
  <si>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</si>
  <si>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</si>
  <si>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</si>
  <si>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</si>
  <si>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</si>
  <si>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</si>
  <si>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</si>
  <si>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</si>
  <si>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</si>
  <si>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</si>
  <si>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</si>
  <si>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</si>
  <si>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</si>
  <si>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</si>
  <si>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</si>
  <si>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</si>
  <si>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</si>
  <si>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</si>
  <si>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</si>
  <si>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</si>
  <si>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</si>
  <si>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</si>
  <si>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</si>
  <si>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</si>
  <si>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</si>
  <si>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</si>
  <si>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</si>
  <si>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</si>
  <si>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</si>
  <si>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</si>
  <si>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</si>
  <si>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</si>
  <si>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</si>
  <si>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</si>
  <si>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40,00</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</si>
  <si>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</si>
  <si>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</si>
  <si>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</si>
  <si>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</si>
  <si>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</si>
  <si>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</si>
  <si>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</si>
  <si>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</si>
  <si>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</si>
  <si>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</si>
  <si>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</si>
  <si>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</si>
  <si>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</si>
  <si>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</si>
  <si>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</si>
  <si>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</si>
  <si>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</si>
  <si>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</si>
  <si>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52,54</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</si>
  <si>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</si>
  <si>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</si>
  <si>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</si>
  <si>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</si>
  <si>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</si>
  <si>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</si>
  <si>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</si>
  <si>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</si>
  <si>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</si>
  <si>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</si>
  <si>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</si>
  <si>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</si>
  <si>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</si>
  <si>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</si>
  <si>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</si>
  <si>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</si>
  <si>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</si>
  <si>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</si>
  <si>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</si>
  <si>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</si>
  <si>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</si>
  <si>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</si>
  <si>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</si>
  <si>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</si>
  <si>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</si>
  <si>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</si>
  <si>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</si>
  <si>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</si>
  <si>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</si>
  <si>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</si>
  <si>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</si>
  <si>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</si>
  <si>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</si>
  <si>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</si>
  <si>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</si>
  <si>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</si>
  <si>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</si>
  <si>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</si>
  <si>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</si>
  <si>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</si>
  <si>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</si>
  <si>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</si>
  <si>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</si>
  <si>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</si>
  <si>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</si>
  <si>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</si>
  <si>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</si>
  <si>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</si>
  <si>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</si>
  <si>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</si>
  <si>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</si>
  <si>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</si>
  <si>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</si>
  <si>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</si>
  <si>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</si>
  <si>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</si>
  <si>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19,60</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</si>
  <si>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</si>
  <si>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</si>
  <si>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</si>
  <si>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</si>
  <si>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</si>
  <si>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</si>
  <si>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</si>
  <si>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</si>
  <si>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</si>
  <si>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</si>
  <si>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</si>
  <si>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</si>
  <si>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</si>
  <si>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</si>
  <si>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</si>
  <si>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</si>
  <si>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</si>
  <si>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</si>
  <si>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</si>
  <si>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</si>
  <si>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</si>
  <si>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</si>
  <si>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</si>
  <si>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</si>
  <si>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</si>
  <si>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</si>
  <si>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</si>
  <si>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</si>
  <si>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</si>
  <si>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</si>
  <si>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</si>
  <si>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</si>
  <si>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</si>
  <si>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</si>
  <si>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</si>
  <si>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</si>
  <si>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19,92</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</si>
  <si>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</si>
  <si>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</si>
  <si>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</si>
  <si>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</si>
  <si>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</si>
  <si>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</si>
  <si>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</si>
  <si>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</si>
  <si>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</si>
  <si>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</si>
  <si>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</si>
  <si>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</si>
  <si>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</si>
  <si>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</si>
  <si>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</si>
  <si>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</si>
  <si>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</si>
  <si>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</si>
  <si>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</si>
  <si>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</si>
  <si>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</si>
  <si>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</si>
  <si>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</si>
  <si>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</si>
  <si>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</si>
  <si>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</si>
  <si>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</si>
  <si>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</si>
  <si>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</si>
  <si>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</si>
  <si>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</si>
  <si>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</si>
  <si>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</si>
  <si>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</si>
  <si>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</si>
  <si>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</si>
  <si>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</si>
  <si>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</si>
  <si>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</si>
  <si>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</si>
  <si>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</si>
  <si>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</si>
  <si>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</si>
  <si>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</si>
  <si>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147,23</t>
  </si>
  <si>
    <t xml:space="preserve">TORNEIRA DE BOIA CONVENCIONAL PARA CAIXA D'AGUA, AGUA FRIA, 1.1/2", COM HASTE E TORNEIRA METALICOS E BALAO PLASTICO                                                                                                                                                                                                                                                                                                                                                                                       </t>
  </si>
  <si>
    <t>321,50</t>
  </si>
  <si>
    <t xml:space="preserve">TORNEIRA DE BOIA CONVENCIONAL PARA CAIXA D'AGUA, AGUA FRIA, 1.1/4", COM HASTE E TORNEIRA METALICOS E BALAO PLASTICO                                                                                                                                                                                                                                                                                                                                                                                       </t>
  </si>
  <si>
    <t>263,78</t>
  </si>
  <si>
    <t xml:space="preserve">TORNEIRA DE BOIA CONVENCIONAL PARA CAIXA D'AGUA, AGUA FRIA, 1/2", COM HASTE E TORNEIRA METALICOS E BALAO PLASTICO                                                                                                                                                                                                                                                                                                                                                                                         </t>
  </si>
  <si>
    <t xml:space="preserve">TORNEIRA DE BOIA CONVENCIONAL PARA CAIXA D'AGUA, AGUA FRIA, 3/4", COM HASTE E TORNEIRA METALICOS E BALAO PLASTICO                                                                                                                                                                                                                                                                                                                                                                                         </t>
  </si>
  <si>
    <t>68,84</t>
  </si>
  <si>
    <t xml:space="preserve">TORNEIRA DE BOIA CONVENCIONAL PARA CAIXA D'AGUA, 1", AGUA FRIA, COM HASTE E TORNEIRA METALICOS E BALAO PLASTICO                                                                                                                                                                                                                                                                                                                                                                                           </t>
  </si>
  <si>
    <t xml:space="preserve">TORNEIRA DE BOIA CONVENCIONAL PARA CAIXA D'AGUA, 2", AGUA FRIA, COM HASTE E TORNEIRA METALICOS E BALAO PLASTICO                                                                                                                                                                                                                                                                                                                                                                                           </t>
  </si>
  <si>
    <t>412,50</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</si>
  <si>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</si>
  <si>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</si>
  <si>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175,80</t>
  </si>
  <si>
    <t xml:space="preserve">TORNEIRA DE BOIA VAZAO TOTAL PARA CAIXA D'AGUA, AGUA FRIA, BITOLA 3/4", COM HASTE E TORNEIRA METALICOS E BALAO PLASTICO                                                                                                                                                                                                                                                                                                                                                                                   </t>
  </si>
  <si>
    <t>113,10</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</si>
  <si>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</si>
  <si>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</si>
  <si>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</si>
  <si>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</si>
  <si>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</si>
  <si>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</si>
  <si>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</si>
  <si>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110,57</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</si>
  <si>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</si>
  <si>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</si>
  <si>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</si>
  <si>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</si>
  <si>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</si>
  <si>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</si>
  <si>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69,74</t>
  </si>
  <si>
    <t xml:space="preserve">TORNEIRA METALICA CROMADA PARA TANQUE / JARDIM, SEM BICO , CANO LONGO, DE PAREDE, PADRAO POPULAR / USO GERAL, 1/2 " OU 3/4 " (REF 1126)                                                                                                                                                                                                                                                                                                                                                                   </t>
  </si>
  <si>
    <t>59,05</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</si>
  <si>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</si>
  <si>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</si>
  <si>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</si>
  <si>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</si>
  <si>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</si>
  <si>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</si>
  <si>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</si>
  <si>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</si>
  <si>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</si>
  <si>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</si>
  <si>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</si>
  <si>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</si>
  <si>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</si>
  <si>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</si>
  <si>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</si>
  <si>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</si>
  <si>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</si>
  <si>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</si>
  <si>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</si>
  <si>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</si>
  <si>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</si>
  <si>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</si>
  <si>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</si>
  <si>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</si>
  <si>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</si>
  <si>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</si>
  <si>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</si>
  <si>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</si>
  <si>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</si>
  <si>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</si>
  <si>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</si>
  <si>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</si>
  <si>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</si>
  <si>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</si>
  <si>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</si>
  <si>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</si>
  <si>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</si>
  <si>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</si>
  <si>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</si>
  <si>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</si>
  <si>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</si>
  <si>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</si>
  <si>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</si>
  <si>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</si>
  <si>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</si>
  <si>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</si>
  <si>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</si>
  <si>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</si>
  <si>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</si>
  <si>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</si>
  <si>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</si>
  <si>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</si>
  <si>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</si>
  <si>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</si>
  <si>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</si>
  <si>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</si>
  <si>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</si>
  <si>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</si>
  <si>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</si>
  <si>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</si>
  <si>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</si>
  <si>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</si>
  <si>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</si>
  <si>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</si>
  <si>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</si>
  <si>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</si>
  <si>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</si>
  <si>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</si>
  <si>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</si>
  <si>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</si>
  <si>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</si>
  <si>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</si>
  <si>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</si>
  <si>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</si>
  <si>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</si>
  <si>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</si>
  <si>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</si>
  <si>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</si>
  <si>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</si>
  <si>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</si>
  <si>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</si>
  <si>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</si>
  <si>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</si>
  <si>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</si>
  <si>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</si>
  <si>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</si>
  <si>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</si>
  <si>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</si>
  <si>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</si>
  <si>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</si>
  <si>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</si>
  <si>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</si>
  <si>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</si>
  <si>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</si>
  <si>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</si>
  <si>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</si>
  <si>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</si>
  <si>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</si>
  <si>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</si>
  <si>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</si>
  <si>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</si>
  <si>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</si>
  <si>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</si>
  <si>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</si>
  <si>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</si>
  <si>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</si>
  <si>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</si>
  <si>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</si>
  <si>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</si>
  <si>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</si>
  <si>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</si>
  <si>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</si>
  <si>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</si>
  <si>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</si>
  <si>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</si>
  <si>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</si>
  <si>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</si>
  <si>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</si>
  <si>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</si>
  <si>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</si>
  <si>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</si>
  <si>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</si>
  <si>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</si>
  <si>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</si>
  <si>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</si>
  <si>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</si>
  <si>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</si>
  <si>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</si>
  <si>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</si>
  <si>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</si>
  <si>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</si>
  <si>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</si>
  <si>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</si>
  <si>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</si>
  <si>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</si>
  <si>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</si>
  <si>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</si>
  <si>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</si>
  <si>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</si>
  <si>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</si>
  <si>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</si>
  <si>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</si>
  <si>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</si>
  <si>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</si>
  <si>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</si>
  <si>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</si>
  <si>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</si>
  <si>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</si>
  <si>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</si>
  <si>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</si>
  <si>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</si>
  <si>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</si>
  <si>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</si>
  <si>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</si>
  <si>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</si>
  <si>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</si>
  <si>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</si>
  <si>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</si>
  <si>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</si>
  <si>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</si>
  <si>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</si>
  <si>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</si>
  <si>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</si>
  <si>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</si>
  <si>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</si>
  <si>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</si>
  <si>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</si>
  <si>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</si>
  <si>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</si>
  <si>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</si>
  <si>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</si>
  <si>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</si>
  <si>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</si>
  <si>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</si>
  <si>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</si>
  <si>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</si>
  <si>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</si>
  <si>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</si>
  <si>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</si>
  <si>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</si>
  <si>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</si>
  <si>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</si>
  <si>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</si>
  <si>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</si>
  <si>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</si>
  <si>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</si>
  <si>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</si>
  <si>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</si>
  <si>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</si>
  <si>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</si>
  <si>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</si>
  <si>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</si>
  <si>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</si>
  <si>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</si>
  <si>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</si>
  <si>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</si>
  <si>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</si>
  <si>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</si>
  <si>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</si>
  <si>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</si>
  <si>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</si>
  <si>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</si>
  <si>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</si>
  <si>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</si>
  <si>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</si>
  <si>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</si>
  <si>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</si>
  <si>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</si>
  <si>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</si>
  <si>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</si>
  <si>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</si>
  <si>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</si>
  <si>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</si>
  <si>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</si>
  <si>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</si>
  <si>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</si>
  <si>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</si>
  <si>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</si>
  <si>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</si>
  <si>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</si>
  <si>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</si>
  <si>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</si>
  <si>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</si>
  <si>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</si>
  <si>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</si>
  <si>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</si>
  <si>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</si>
  <si>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</si>
  <si>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</si>
  <si>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</si>
  <si>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</si>
  <si>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</si>
  <si>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</si>
  <si>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</si>
  <si>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</si>
  <si>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</si>
  <si>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</si>
  <si>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</si>
  <si>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</si>
  <si>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</si>
  <si>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</si>
  <si>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</si>
  <si>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</si>
  <si>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</si>
  <si>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</si>
  <si>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</si>
  <si>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</si>
  <si>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</si>
  <si>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</si>
  <si>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</si>
  <si>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5.109,86</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</si>
  <si>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</si>
  <si>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</si>
  <si>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</si>
  <si>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4.634,61</t>
  </si>
  <si>
    <t xml:space="preserve">TUBO DE POLIETILENO DE ALTA DENSIDADE, PEAD, PE-80, DE= 200 MM X 18,2 MM PAREDE, ( SDR 11 - PN 12,5 ) PARA REDE DE AGUA OU ESGOTO ( NBR 15561)                                                                                                                                                                                                                                                                                                                                                            </t>
  </si>
  <si>
    <t>419,05</t>
  </si>
  <si>
    <t xml:space="preserve">TUBO DE POLIETILENO DE ALTA DENSIDADE, PEAD, PE-80, DE= 315 MM X 28,7 MM PAREDE, ( SDR 11 - PN 12,5 ) PARA REDE DE AGUA OU ESGOTO ( NBR 15561)                                                                                                                                                                                                                                                                                                                                                            </t>
  </si>
  <si>
    <t>1.026,80</t>
  </si>
  <si>
    <t xml:space="preserve">TUBO DE POLIETILENO DE ALTA DENSIDADE, PEAD, PE-80, DE= 400 MM X 36,4 MM PAREDE, ( SDR 11 - PN 12,5 ) PARA REDE DE AGUA OU ESGOTO ( NBR 15561)                                                                                                                                                                                                                                                                                                                                                            </t>
  </si>
  <si>
    <t>1.653,80</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</si>
  <si>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</si>
  <si>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</si>
  <si>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2.903,46</t>
  </si>
  <si>
    <t xml:space="preserve">TUBO DE POLIETILENO DE ALTA DENSIDADE, PEAD, PE-80, DE= 630 MM X 57,3 MM PAREDE (SDR 11 - PN 12,5 ) PARA REDE DE AGUA OU ESGOTO ( NBR 15561)                                                                                                                                                                                                                                                                                                                                                              </t>
  </si>
  <si>
    <t>4.318,26</t>
  </si>
  <si>
    <t xml:space="preserve">TUBO DE POLIETILENO DE ALTA DENSIDADE, PEAD, PE-80, DE= 730 MM X 34,1 MM PAREDE, ( SDR 21 - PN 06 ) PARA REDE DE AGUA OU ESGOTO ( NBR 15561)                                                                                                                                                                                                                                                                                                                                                              </t>
  </si>
  <si>
    <t>2.165,50</t>
  </si>
  <si>
    <t xml:space="preserve">TUBO DE POLIETILENO DE ALTA DENSIDADE, PEAD, PE-80, DE= 75 MM X 6,9 MM PAREDE, ( SRD 11 - PN 12,5 ) PARA REDE DE AGUA OU ESGOTO ( NBR 15561)                                                                                                                                                                                                                                                                                                                                                              </t>
  </si>
  <si>
    <t>59,67</t>
  </si>
  <si>
    <t xml:space="preserve">TUBO DE POLIETILENO DE ALTA DENSIDADE, PEAD, PE-80, DE= 800 MM X 30,8 MM PAREDE, ( SDR 26 - PN 05 ) PARA REDE DE AGUA OU ESGOTO ( NBR 15561)                                                                                                                                                                                                                                                                                                                                                              </t>
  </si>
  <si>
    <t>2.825,25</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</si>
  <si>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</si>
  <si>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</si>
  <si>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</si>
  <si>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</si>
  <si>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</si>
  <si>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</si>
  <si>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</si>
  <si>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</si>
  <si>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</si>
  <si>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</si>
  <si>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</si>
  <si>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</si>
  <si>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</si>
  <si>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</si>
  <si>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</si>
  <si>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</si>
  <si>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</si>
  <si>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</si>
  <si>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</si>
  <si>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</si>
  <si>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</si>
  <si>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</si>
  <si>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</si>
  <si>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</si>
  <si>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</si>
  <si>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</si>
  <si>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</si>
  <si>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</si>
  <si>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</si>
  <si>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</si>
  <si>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</si>
  <si>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</si>
  <si>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</si>
  <si>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</si>
  <si>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</si>
  <si>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</si>
  <si>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</si>
  <si>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</si>
  <si>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</si>
  <si>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</si>
  <si>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</si>
  <si>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</si>
  <si>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</si>
  <si>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</si>
  <si>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52,63</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</si>
  <si>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</si>
  <si>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</si>
  <si>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</si>
  <si>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</si>
  <si>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</si>
  <si>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</si>
  <si>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</si>
  <si>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</si>
  <si>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</si>
  <si>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</si>
  <si>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</si>
  <si>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</si>
  <si>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</si>
  <si>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</si>
  <si>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</si>
  <si>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</si>
  <si>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</si>
  <si>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</si>
  <si>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</si>
  <si>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</si>
  <si>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</si>
  <si>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</si>
  <si>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</si>
  <si>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</si>
  <si>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</si>
  <si>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</si>
  <si>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</si>
  <si>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</si>
  <si>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</si>
  <si>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</si>
  <si>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</si>
  <si>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</si>
  <si>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</si>
  <si>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</si>
  <si>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</si>
  <si>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</si>
  <si>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</si>
  <si>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</si>
  <si>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</si>
  <si>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</si>
  <si>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</si>
  <si>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</si>
  <si>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</si>
  <si>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</si>
  <si>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</si>
  <si>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</si>
  <si>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</si>
  <si>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</si>
  <si>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</si>
  <si>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</si>
  <si>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</si>
  <si>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50,70</t>
  </si>
  <si>
    <t xml:space="preserve">UNIAO COM ASSENTO CONICO DE BRONZE, DIAMETRO 1"                                                                                                                                                                                                                                                                                                                                                                                                                                                           </t>
  </si>
  <si>
    <t xml:space="preserve">UNIAO COM ASSENTO CONICO DE BRONZE, DIAMETRO 2 1/2"                                                                                                                                                                                                                                                                                                                                                                                                                                                       </t>
  </si>
  <si>
    <t>289,11</t>
  </si>
  <si>
    <t xml:space="preserve">UNIAO COM ASSENTO CONICO DE BRONZE, DIAMETRO 2'                                                                                                                                                                                                                                                                                                                                                                                                                                                           </t>
  </si>
  <si>
    <t>185,57</t>
  </si>
  <si>
    <t xml:space="preserve">UNIAO COM ASSENTO CONICO DE BRONZE, DIAMETRO 3/4"                                                                                                                                                                                                                                                                                                                                                                                                                                                         </t>
  </si>
  <si>
    <t xml:space="preserve">UNIAO COM ASSENTO CONICO DE BRONZE, DIAMETRO 3"                                                                                                                                                                                                                                                                                                                                                                                                                                                           </t>
  </si>
  <si>
    <t xml:space="preserve">UNIAO COM ASSENTO CONICO DE BRONZE, DIAMETRO 4"                                                                                                                                                                                                                                                                                                                                                                                                                                                           </t>
  </si>
  <si>
    <t>795,60</t>
  </si>
  <si>
    <t xml:space="preserve">UNIAO COM ASSENTO CONICO DE FERRO LONGO (MACHO-FEMEA), DIAMETRO 1 1/2"                                                                                                                                                                                                                                                                                                                                                                                                                                    </t>
  </si>
  <si>
    <t xml:space="preserve">UNIAO COM ASSENTO CONICO DE FERRO LONGO (MACHO-FEMEA), DIAMETRO 1/2"                                                                                                                                                                                                                                                                                                                                                                                                                                      </t>
  </si>
  <si>
    <t>53,32</t>
  </si>
  <si>
    <t xml:space="preserve">UNIAO COM ASSENTO CONICO DE FERRO LONGO (MACHO-FEMEA), DIAMETRO 1"                                                                                                                                                                                                                                                                                                                                                                                                                                        </t>
  </si>
  <si>
    <t xml:space="preserve">UNIAO COM ASSENTO CONICO DE FERRO LONGO (MACHO-FEMEA), DIAMETRO 2 1/2"                                                                                                                                                                                                                                                                                                                                                                                                                                    </t>
  </si>
  <si>
    <t>322,38</t>
  </si>
  <si>
    <t xml:space="preserve">UNIAO COM ASSENTO CONICO DE FERRO LONGO (MACHO-FEMEA), DIAMETRO 2"                                                                                                                                                                                                                                                                                                                                                                                                                                        </t>
  </si>
  <si>
    <t>260,36</t>
  </si>
  <si>
    <t xml:space="preserve">UNIAO COM ASSENTO CONICO DE FERRO LONGO (MACHO-FEMEA), DIAMETRO 3/4"                                                                                                                                                                                                                                                                                                                                                                                                                                      </t>
  </si>
  <si>
    <t xml:space="preserve">UNIAO COM ASSENTO CONICO DE FERRO LONGO (MACHO-FEMEA), DIAMETRO 3'                                                                                                                                                                                                                                                                                                                                                                                                                                        </t>
  </si>
  <si>
    <t>471,17</t>
  </si>
  <si>
    <t xml:space="preserve">UNIAO COM ASSENTO CONICO DE FERRO LONGO (MACHO-FEMEA), DIAMETRO 4"                                                                                                                                                                                                                                                                                                                                                                                                                                        </t>
  </si>
  <si>
    <t>595,19</t>
  </si>
  <si>
    <t xml:space="preserve">UNIAO COM FLANGE PPR, COM PARAFUSOS, DN 40 MM, PARA AGUA QUENTE PREDIAL                                                                                                                                                                                                                                                                                                                                                                                                                                   </t>
  </si>
  <si>
    <t xml:space="preserve">UNIAO DE FERRO GALVANIZADO, COM ASSENTO CONICO DE BRONZE, DE 1 1/2"                                                                                                                                                                                                                                                                                                                                                                                                                                       </t>
  </si>
  <si>
    <t>107,25</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</si>
  <si>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</si>
  <si>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</si>
  <si>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</si>
  <si>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</si>
  <si>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</si>
  <si>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</si>
  <si>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</si>
  <si>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113,70</t>
  </si>
  <si>
    <t xml:space="preserve">UNIAO DE FERRO GALVANIZADO, COM ROSCA BSP, COM ASSENTO PLANO, DE 3/4"                                                                                                                                                                                                                                                                                                                                                                                                                                     </t>
  </si>
  <si>
    <t xml:space="preserve">UNIAO DE FERRO GALVANIZADO, COM ROSCA BSP, COM ASSENTO PLANO, DE 3"                                                                                                                                                                                                                                                                                                                                                                                                                                       </t>
  </si>
  <si>
    <t>291,45</t>
  </si>
  <si>
    <t xml:space="preserve">UNIAO DE FERRO GALVANIZADO, COM ROSCA BSP, COM ASSENTO PLANO, DE 4"                                                                                                                                                                                                                                                                                                                                                                                                                                       </t>
  </si>
  <si>
    <t>409,14</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</si>
  <si>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</si>
  <si>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</si>
  <si>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</si>
  <si>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</si>
  <si>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</si>
  <si>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</si>
  <si>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</si>
  <si>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</si>
  <si>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</si>
  <si>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</si>
  <si>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</si>
  <si>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</si>
  <si>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</si>
  <si>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</si>
  <si>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</si>
  <si>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</si>
  <si>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</si>
  <si>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</si>
  <si>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</si>
  <si>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</si>
  <si>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</si>
  <si>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</si>
  <si>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</si>
  <si>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</si>
  <si>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</si>
  <si>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</si>
  <si>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</si>
  <si>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</si>
  <si>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</si>
  <si>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</si>
  <si>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</si>
  <si>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</si>
  <si>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</si>
  <si>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</si>
  <si>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</si>
  <si>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</si>
  <si>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</si>
  <si>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</si>
  <si>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</si>
  <si>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</si>
  <si>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</si>
  <si>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</si>
  <si>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</si>
  <si>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</si>
  <si>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</si>
  <si>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</si>
  <si>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</si>
  <si>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</si>
  <si>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</si>
  <si>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</si>
  <si>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</si>
  <si>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</si>
  <si>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</si>
  <si>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</si>
  <si>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</si>
  <si>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</si>
  <si>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</si>
  <si>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</si>
  <si>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</si>
  <si>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</si>
  <si>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</si>
  <si>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</si>
  <si>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</si>
  <si>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</si>
  <si>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</si>
  <si>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</si>
  <si>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</si>
  <si>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</si>
  <si>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</si>
  <si>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</si>
  <si>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</si>
  <si>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</si>
  <si>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</si>
  <si>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</si>
  <si>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</si>
  <si>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</si>
  <si>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63,50</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</si>
  <si>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</si>
  <si>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</si>
  <si>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</si>
  <si>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</si>
  <si>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</si>
  <si>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</si>
  <si>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</si>
  <si>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</si>
  <si>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</si>
  <si>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</si>
  <si>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</si>
  <si>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</si>
  <si>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</si>
  <si>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</si>
  <si>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</si>
  <si>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</si>
  <si>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</si>
  <si>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</si>
  <si>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</si>
  <si>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</si>
  <si>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</si>
  <si>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</si>
  <si>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</si>
  <si>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</si>
  <si>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</si>
  <si>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</si>
  <si>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</si>
  <si>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</si>
  <si>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</si>
  <si>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</si>
  <si>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</si>
  <si>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</si>
  <si>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</si>
  <si>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</si>
  <si>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</si>
  <si>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</si>
  <si>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</si>
  <si>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</si>
  <si>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</si>
  <si>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</si>
  <si>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</si>
  <si>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</si>
  <si>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</si>
  <si>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</si>
  <si>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</si>
  <si>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</si>
  <si>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</si>
  <si>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</si>
  <si>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</si>
  <si>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</si>
  <si>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</si>
  <si>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</si>
  <si>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</si>
  <si>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</si>
  <si>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</si>
  <si>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</si>
  <si>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</si>
  <si>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</si>
  <si>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</si>
  <si>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</si>
  <si>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</si>
  <si>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</si>
  <si>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</si>
  <si>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</si>
  <si>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</si>
  <si>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</si>
  <si>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</si>
  <si>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</si>
  <si>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</si>
  <si>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</si>
  <si>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</si>
  <si>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</si>
  <si>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</si>
  <si>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</si>
  <si>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</si>
  <si>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MEIO FIO COM SARJETA - MFC01</t>
  </si>
  <si>
    <t>MEIO FIO COM SARJETA - MFC02</t>
  </si>
  <si>
    <t>MEIO FIO COM SARJETA - MFC03</t>
  </si>
  <si>
    <t>MEIO FIO COM SARJETA - MFC04</t>
  </si>
  <si>
    <t>MEIO FIO SEM SARJETA - MFC05</t>
  </si>
  <si>
    <t>MEIO FIO SEM SARJETA - MFC06</t>
  </si>
  <si>
    <t>MEIO FIO SEM SARJETA - MFC07</t>
  </si>
  <si>
    <t>MEIO FIO SEM SARJETA - MFC08</t>
  </si>
  <si>
    <t>ANCORAGEM DE DEFENSA METÁLICA SEMI-MALEÁVEL SIMPLES</t>
  </si>
  <si>
    <t>FRESAGEM DESCONTÍNUA PARA REPARO LOCALIZADO</t>
  </si>
  <si>
    <t>AÇO CA - 50</t>
  </si>
  <si>
    <t>ADESIVO FIXADOR PARA HIDROSSEMEADURA - GOMA XANTANA</t>
  </si>
  <si>
    <t>ADITIVO PLASTIFICANTE E RETARDADOR</t>
  </si>
  <si>
    <t>ADUBO NPK</t>
  </si>
  <si>
    <t>ADUBO ORGÂNICO</t>
  </si>
  <si>
    <t>ANCORAGEM P/ CABO 12V D=1/2" - MAC (CONJUNTO)</t>
  </si>
  <si>
    <t>ANCORAGEM P/ CABO 12V D=5/8" - MAC (CONJUNTO)</t>
  </si>
  <si>
    <t>ANCORAGEM P/ CABO 6V D=1/2" - MAC (CONJUNTO)</t>
  </si>
  <si>
    <t>ANCORAGEM P/ CABO 6V D=5/8" - MAC (CONJUNTO)</t>
  </si>
  <si>
    <t>APARELHO DE NEOPRENE FRETADO</t>
  </si>
  <si>
    <t>dm3</t>
  </si>
  <si>
    <t>ARAME GALVANIZADO Nº 10</t>
  </si>
  <si>
    <t>ARAME LISO</t>
  </si>
  <si>
    <t>ARAME RECOZIDO</t>
  </si>
  <si>
    <t>AREIA - COMERCIAL (AC)</t>
  </si>
  <si>
    <t>ASFALTO DILUÍDO DE PETRÓLEO CM-30</t>
  </si>
  <si>
    <t>t</t>
  </si>
  <si>
    <t>BAINHA METÁLICA D=55,0mm - MAC</t>
  </si>
  <si>
    <t>BAINHA METÁLICA D=60,0mm - MAC</t>
  </si>
  <si>
    <t>BAINHA METÁLICA D=70,0mm - MAC</t>
  </si>
  <si>
    <t>BAINHA METÁLICA D=80,0mm - MAC</t>
  </si>
  <si>
    <t>BIT P/ FRESADORA W 200</t>
  </si>
  <si>
    <t>BIT PARA MINI-CARREGADEIRA FRESADORA</t>
  </si>
  <si>
    <t>BITS P/ RECICLADORA</t>
  </si>
  <si>
    <t>BLOCOS DE DESGASTE P/ RECICLADORA</t>
  </si>
  <si>
    <t>BRITA - COMERCIAL (BC)</t>
  </si>
  <si>
    <t>BRITA PÓ DE PEDRA (BC)</t>
  </si>
  <si>
    <t>CABO DE AÇO D = 6,3 mm</t>
  </si>
  <si>
    <t>CAIBROS DE 7,5 CM X 7,5 CM</t>
  </si>
  <si>
    <t>CIMENTO ASFÁLTICO DE PETRÓLEO CAP-50/70</t>
  </si>
  <si>
    <t>CIMENTO ASFÁLTICO DE PETRÓLEO CAP-60/85 COM POLÍMERO SBS</t>
  </si>
  <si>
    <t>CIMENTO PORTLAND CP II - 32</t>
  </si>
  <si>
    <t>COLA POLIESTER</t>
  </si>
  <si>
    <t>COMPENSADO PLASTIFICADO - 17 mm</t>
  </si>
  <si>
    <t>COMPENSADO RESINADO - 10 mm</t>
  </si>
  <si>
    <t>COMPENSADO RESINADO - 12 mm</t>
  </si>
  <si>
    <t>CORDOALHA CP-190 RB</t>
  </si>
  <si>
    <t>COROA DIAMANTADA</t>
  </si>
  <si>
    <t>COROA PARA PERFURATRIZ DE ESTEIRA</t>
  </si>
  <si>
    <t>DESMOLDANTE P/ FORMA</t>
  </si>
  <si>
    <t>EMULSÃO ASFÁLTICA RC-1C C/ POLIMERO</t>
  </si>
  <si>
    <t>EMULSÃO ASFÁLTICA RL-1C</t>
  </si>
  <si>
    <t>EMULSÃO ASFÁLTICA RM-1C</t>
  </si>
  <si>
    <t>EMULSÃO ASFÁLTICA RR-1C</t>
  </si>
  <si>
    <t>EMULSÃO ASFÁLTICA RR-2C</t>
  </si>
  <si>
    <t>EMULSÃO EXPLOSIVA ENCARTUCHADA</t>
  </si>
  <si>
    <t>ENXOFRE</t>
  </si>
  <si>
    <t>FILLER</t>
  </si>
  <si>
    <t>GEOTÊXTIL NÃO-TECIDO AGULHADO (GRAMATURA 240 G/M2)</t>
  </si>
  <si>
    <t>GEOTEXTIL NÃO-TECIDO AGULHADO (GRAMATURA 300 G/M2)</t>
  </si>
  <si>
    <t>GRAMA EM PLACAS</t>
  </si>
  <si>
    <t>HASTE PARA PERFURATRIZ DE ESTEIRA</t>
  </si>
  <si>
    <t>INDENIZAÇÃO DE JAZIDA - CASCALHO</t>
  </si>
  <si>
    <t>INTERPLAST N OU EQUIVALENTE</t>
  </si>
  <si>
    <t>ISOPOR 5CM DE ESPESSURA</t>
  </si>
  <si>
    <t>LUVA PARA PERFURATRIZ DE ESTEIRA</t>
  </si>
  <si>
    <t>MADEIRA ROLIÇA 10 A 12 CM</t>
  </si>
  <si>
    <t>MATERIAL FORMADOR DE CAMADA PROTETORA DE HIDROSSEMEADURA</t>
  </si>
  <si>
    <t>MICROESFERAS REFLETIVAS DE VIDRO</t>
  </si>
  <si>
    <t>MOURÃO DE MADEIRA DE 2,10 M D= 10CM</t>
  </si>
  <si>
    <t>MOURÃO DE MADEIRA DE 2,80 M D= 15 CM</t>
  </si>
  <si>
    <t>MUDA DE ÁRVORE H=1,0m</t>
  </si>
  <si>
    <t>NONEL DE COLUNA - C = 6,0 m</t>
  </si>
  <si>
    <t>NONEL DE INICIAÇÃO PARA FOGACHO - C = 6,0 m</t>
  </si>
  <si>
    <t>NONEL DE LIGAÇÃO - C = 6,0 m</t>
  </si>
  <si>
    <t>NONEL INICIADOR - C = 150,0 m</t>
  </si>
  <si>
    <t>ÓLEO COMBUSTÍVEL BPF (1A) - DENSIDADE 1,024kg/l</t>
  </si>
  <si>
    <t>PARAFUSO</t>
  </si>
  <si>
    <t>PARALELEPIPEDO</t>
  </si>
  <si>
    <t>PEDRA DE MÃO / MARROADA</t>
  </si>
  <si>
    <t>PEDRISCO</t>
  </si>
  <si>
    <t>PELÍCULA RETRORREFLETIVA - TIPO I</t>
  </si>
  <si>
    <t>PELÍCULA RETRORREFLETIVA - TIPO III</t>
  </si>
  <si>
    <t>PERFIL METÁLICO RIGIDO EM C</t>
  </si>
  <si>
    <t>PLACA P/ SINALIZAÇÃO EM CHAPA DE ALUMÍNIO 2mm C/ PINTURA ELETROSTÁTICA</t>
  </si>
  <si>
    <t>PLACA P/ SINALIZAÇÃO EM CHAPA N°16 C/ PINTURA ELETROSTÁTICA</t>
  </si>
  <si>
    <t>PÓ CALCÁRIO</t>
  </si>
  <si>
    <t>PONTALETE EM MAD. LEI (8,0X8,0CM)TRATADO</t>
  </si>
  <si>
    <t>PONTALETES D= 20 CM (TRONCO P/ ESCORAMENTO)</t>
  </si>
  <si>
    <t>PONTALETES D=15 cm</t>
  </si>
  <si>
    <t>PORTA BIT P/ FRESADORA W 200</t>
  </si>
  <si>
    <t>PORTA BIT P/ RECICLADORA</t>
  </si>
  <si>
    <t>PORTA BIT PARA MINI-CAREGADEIRA FRESADORA</t>
  </si>
  <si>
    <t>PRANCHA (TÁBUA) 2,5 X 15</t>
  </si>
  <si>
    <t>PRANCHÃO - 5,0 CM X 30,0 CM</t>
  </si>
  <si>
    <t xml:space="preserve">PRANCHÃO 6 X 16 </t>
  </si>
  <si>
    <t>PREGO</t>
  </si>
  <si>
    <t>PUNHO PARA PERFURATRIZ DE ESTEIRA</t>
  </si>
  <si>
    <t>PURGADOR PLÁSTICO</t>
  </si>
  <si>
    <t>RIPAS DE 2,5CM X 5,0CM</t>
  </si>
  <si>
    <t>SACO DE POLIPROPILENO 50kg - SACO RAFIA</t>
  </si>
  <si>
    <t>SARRAFO</t>
  </si>
  <si>
    <t>SEMENTES PARA HIDROSSEMEADURA</t>
  </si>
  <si>
    <t>SÉRIE DE BROCAS S-12 D=22mm</t>
  </si>
  <si>
    <t>SOLVENTE / DILUENTE</t>
  </si>
  <si>
    <t>TÁBUA 1 X 6</t>
  </si>
  <si>
    <t>TABUA DE 30</t>
  </si>
  <si>
    <t>TAMBOR DE 200 L</t>
  </si>
  <si>
    <t>TELA DE AÇO REVEST. PVC P/ GABIÕES (0,30M) - TIPO COLCHÃO</t>
  </si>
  <si>
    <t>TELA DE AÇO REVEST. PVC P/ GABIÕES (0,50M) - TIPO CAIXÃO</t>
  </si>
  <si>
    <t>TELA DE AÇO REVEST. PVC P/ GABIÕES (1,00M) - TIPO CAIXÃO</t>
  </si>
  <si>
    <t>TELA SOLDADA NERVURADA Nº 246</t>
  </si>
  <si>
    <t>TERMOPLÁSTICO (BRANCO OU AMARELO)</t>
  </si>
  <si>
    <t>TIJOLO COMUM</t>
  </si>
  <si>
    <t>TINTA ESMALTE SINTÉTICO</t>
  </si>
  <si>
    <t>TINTA PARA PRE-MARCAÇÃO</t>
  </si>
  <si>
    <t>TINTA REFLETIVA ACRÍLICA</t>
  </si>
  <si>
    <t>TINTA REFLETIVA ACRÍLICA EMULSIONADA EM ÁGUA</t>
  </si>
  <si>
    <t>TUBO DE CONCRETO ARMADO D= 0,40 M - PA1</t>
  </si>
  <si>
    <t>TUBO DE CONCRETO ARMADO D= 0,60 M - PA1</t>
  </si>
  <si>
    <t>TUBO DE CONCRETO ARMADO D= 0,80 M - PA1</t>
  </si>
  <si>
    <t>TUBO DE CONCRETO ARMADO D= 1,00 M - PA1</t>
  </si>
  <si>
    <t>TUBO DE CONCRETO ARMADO D= 1,20 M - PA1</t>
  </si>
  <si>
    <t>TUBO DE CONCRETO ARMADO D= 1,50 M - PA1</t>
  </si>
  <si>
    <t>TUBO DRENO PEAD CORRUGADO PERFURADO D=100mm</t>
  </si>
  <si>
    <t>TUBO PERFURADO PVC 100 MM</t>
  </si>
  <si>
    <t>TUBO PLÁSTICO PARA PURGADORES</t>
  </si>
  <si>
    <t>TUBO PVC 100 MM</t>
  </si>
  <si>
    <t>VIGOTA 6 X 16</t>
  </si>
  <si>
    <t>BLASTER</t>
  </si>
  <si>
    <t>ENCARREGADO DE SERVIÇO</t>
  </si>
  <si>
    <t>GREDISTA</t>
  </si>
  <si>
    <t>MONTADOR</t>
  </si>
  <si>
    <t>MOTORISTA DE CAMINHÃO</t>
  </si>
  <si>
    <t>MOTORISTA DE VEÍCULO ESPECIAL</t>
  </si>
  <si>
    <t>MOTORISTA DE VEÍCULO LEVE</t>
  </si>
  <si>
    <t>OPERADOR DE EQUIPAMENTO ESPECIAL</t>
  </si>
  <si>
    <t>OPERADOR DE EQUIPAMENTO LEVE</t>
  </si>
  <si>
    <t>OPERADOR DE EQUIPAMENTO PESADO</t>
  </si>
  <si>
    <t>PERFURADOR</t>
  </si>
  <si>
    <t>PERFURADOR AC</t>
  </si>
  <si>
    <t>HASTE REVESTIDA COBRE(COPPERWELD)  5/8" X 2,40 M C/CONECTOR</t>
  </si>
  <si>
    <t>LAVATÓRIO COM COLUNA SUSPENSA - 45X35 CM (MEDIDAS APROXIMADAS)</t>
  </si>
  <si>
    <t>ESTRUTURA METÁLICA CONVENCIONAL EM AÇO TIPO AR-350 / ASTM A572 G50 COM FUNDO ANTICORROSIVO</t>
  </si>
  <si>
    <t>ESTRUTURA METÁLICA CONVENCIONAL EM AÇO TIPO AR-350 COR / ASTM A588 COM FUNDO ANTICORROSIVO</t>
  </si>
  <si>
    <t xml:space="preserve">JATEAMENTO ABRASIVO "IN LOCO" COM GRANALHA DE AÇO EM ESTRUTURA METÁLICA </t>
  </si>
  <si>
    <t>COBERTURA COM TELHA TERMOACUSTICA TRAPEZOIDAL NÚCLEO PIR 30MM EM AÇO GALVALUME, #0,43MM (TELHA/FILME)</t>
  </si>
  <si>
    <t>FORRO DE PVC COM ESTRUTURA EM METALON PINTADA COM TINTA EPOXI MASTIC DUPLA FUNÇÃO</t>
  </si>
  <si>
    <t>FORRO DE PVC SEM ESTRUTURA DE METALON (COM REPINTURA DA ESTRUTURA COM TINTA EPOXI MASTIC DF)</t>
  </si>
  <si>
    <t>BARRA DE APOIO LATERAL EM "U", EM AÇO INOX 1.1/4 - 30 CM</t>
  </si>
  <si>
    <t>PINTURA COM TINTA EPÓXI MASTIC DUPLA FUNÇÃO - 120 MÍCRONS - 1 DEMAO</t>
  </si>
  <si>
    <t>PINTURA DE SÍMBOLO (PCD, GESTANTE OU IDOSO) COM TINTA ACRILICA PARA PISO UTILIZANDO GABARITO DE POLIESTIRENO (120X120 CM)</t>
  </si>
  <si>
    <t>PINTURA DE FAIXA ZEBRADA COM TINTA ACRILICA PARA PISO UTILIZANDO GABARITO DE POLIESTIRENO</t>
  </si>
  <si>
    <t>CANALETA DE CONCRETO 14 X 19 X 19 (NBR 6136) - CLASSE C</t>
  </si>
  <si>
    <t>CANALETA DE CONCRETO 14 X 19 X 19 CM (NBR 6136) FBK &gt;= 8,0 MPA - CLASSE A</t>
  </si>
  <si>
    <t>DILUENTE PARA EPOXI</t>
  </si>
  <si>
    <t>ENERGIA ELETRICA KWH (B3-DEMAIS CLASSES)</t>
  </si>
  <si>
    <t>ESTRUTURA METÁLICA AÇO AR 350  / ASTM A572 G50 (FABRICAÇÃO E MONTAGEM)</t>
  </si>
  <si>
    <t>ESTRUTURA METÁLICA AÇO AR 350 COR / ASTM A588 (FABRICAÇÃO E MONTAGEM)</t>
  </si>
  <si>
    <t>GABARITO EM CHAPA DE POLIESTIRENO (PS) E=1 MM,  120 X 120 CM, PARA PINTURA DE SÍMBOLO (PCD, GESTANTE OU IDOSO) EM VAGA DE ESTACIONAMENTO</t>
  </si>
  <si>
    <t>GASOLINA</t>
  </si>
  <si>
    <t>JATEAMENTO ABRASIVO "IN LOCO" COM GRANALHA DE AÇO</t>
  </si>
  <si>
    <t>TELHA TERMOACUSTICA EM AÇO GALVALUME, FACE SUPERIOR TRAPEZOIDAL #0,43 MM, FACE INFERIOR PLANA REVESTIDA COM FILME, ENCHIMENTO EM PIR DE 30 MM, COM PRÉ-PINTURA BRANCA (RAL 9003)</t>
  </si>
  <si>
    <t>TINTA DUPLA FUNÇÃO EPOXI MASTIC</t>
  </si>
  <si>
    <t>TINTA PARA PISO (POLIESPORTIVA)</t>
  </si>
  <si>
    <t>BARRA DE APOIO LATERAL EM "U", EM AÇO INOX 1.1/4 COM PARAFUSOS E BUCHA PARA FIXAÇÃO</t>
  </si>
  <si>
    <t>LAVATÓRIO PEQUENO COM COLUNA SUSPENSA (L510 VOGUE PLUS OU EQUIVALENTE)</t>
  </si>
  <si>
    <t>Conferir com relatório</t>
  </si>
  <si>
    <t>22,66</t>
  </si>
  <si>
    <t>34,43</t>
  </si>
  <si>
    <t>7,04</t>
  </si>
  <si>
    <t>25,16</t>
  </si>
  <si>
    <t>26,73</t>
  </si>
  <si>
    <t>76,39</t>
  </si>
  <si>
    <t>88,64</t>
  </si>
  <si>
    <t>104,31</t>
  </si>
  <si>
    <t>42,29</t>
  </si>
  <si>
    <t>105,82</t>
  </si>
  <si>
    <t>155,83</t>
  </si>
  <si>
    <t>38,33</t>
  </si>
  <si>
    <t>56,67</t>
  </si>
  <si>
    <t>16,56</t>
  </si>
  <si>
    <t>17,50</t>
  </si>
  <si>
    <t>20,85</t>
  </si>
  <si>
    <t>20,15</t>
  </si>
  <si>
    <t>36,06</t>
  </si>
  <si>
    <t>96,01</t>
  </si>
  <si>
    <t>58,32</t>
  </si>
  <si>
    <t>71,23</t>
  </si>
  <si>
    <t>93,15</t>
  </si>
  <si>
    <t>121,80</t>
  </si>
  <si>
    <t>21,36</t>
  </si>
  <si>
    <t>39,04</t>
  </si>
  <si>
    <t>72,89</t>
  </si>
  <si>
    <t>79,77</t>
  </si>
  <si>
    <t>144,31</t>
  </si>
  <si>
    <t>110,81</t>
  </si>
  <si>
    <t>156,45</t>
  </si>
  <si>
    <t>159,73</t>
  </si>
  <si>
    <t>4,93</t>
  </si>
  <si>
    <t>1,91</t>
  </si>
  <si>
    <t>10,54</t>
  </si>
  <si>
    <t>76,95</t>
  </si>
  <si>
    <t>110,62</t>
  </si>
  <si>
    <t>3,08</t>
  </si>
  <si>
    <t>130,24</t>
  </si>
  <si>
    <t>87,91</t>
  </si>
  <si>
    <t>8,96</t>
  </si>
  <si>
    <t>41,25</t>
  </si>
  <si>
    <t>36,42</t>
  </si>
  <si>
    <t>33,11</t>
  </si>
  <si>
    <t>89,96</t>
  </si>
  <si>
    <t>82,12</t>
  </si>
  <si>
    <t>62,95</t>
  </si>
  <si>
    <t>114,93</t>
  </si>
  <si>
    <t>46,06</t>
  </si>
  <si>
    <t>5,91</t>
  </si>
  <si>
    <t>2,78</t>
  </si>
  <si>
    <t>13,94</t>
  </si>
  <si>
    <t>0,38</t>
  </si>
  <si>
    <t>8,65</t>
  </si>
  <si>
    <t>57,35</t>
  </si>
  <si>
    <t>147,85</t>
  </si>
  <si>
    <t>4,33</t>
  </si>
  <si>
    <t>14,01</t>
  </si>
  <si>
    <t>113,18</t>
  </si>
  <si>
    <t>56,73</t>
  </si>
  <si>
    <t>24,71</t>
  </si>
  <si>
    <t>1,51</t>
  </si>
  <si>
    <t>16,59</t>
  </si>
  <si>
    <t>103,46</t>
  </si>
  <si>
    <t>57,36</t>
  </si>
  <si>
    <t>54,16</t>
  </si>
  <si>
    <t>48,99</t>
  </si>
  <si>
    <t>104807</t>
  </si>
  <si>
    <t>COMPOSIÇÃO PARAMÉTRICA PARA EXECUÇÃO DE COBERTURA EM CASAS COM ESTRUTURA DE TESOURA DE MADEIRA, DUAS ÁGUAS, TELHA CERÂMICA DE ENCAIXE E SEM PLATIBANDA. AF_11/2023</t>
  </si>
  <si>
    <t>104809</t>
  </si>
  <si>
    <t>COMPOSIÇÃO PARAMÉTRICA PARA EXECUÇÃO DE COBERTURA EM CASAS COM ESTRUTURA DE PONTALETES DE MADEIRA, DUAS ÁGUAS, TELHA CERÂMICA DE ENCAIXE E SEM PLATIBANDA. AF_11/2023</t>
  </si>
  <si>
    <t>104810</t>
  </si>
  <si>
    <t>COMPOSIÇÃO PARAMÉTRICA PARA EXECUÇÃO DE COBERTURA EM CASAS COM ESTRUTURA DE PONTALETES DE MADEIRA, DUAS ÁGUAS, TELHA DE FIBROCIMENTO E SEM PLATIBANDA. AF_11/2023</t>
  </si>
  <si>
    <t>104811</t>
  </si>
  <si>
    <t>COMPOSIÇÃO PARAMÉTRICA PARA EXECUÇÃO DE COBERTURA EM CASAS COM ESTRUTURA DE TESOURA METÁLICA, DUAS ÁGUAS, TELHA CERÂMICA DE ENCAIXE E SEM PLATIBANDA. AF_11/2023</t>
  </si>
  <si>
    <t>104812</t>
  </si>
  <si>
    <t>COMPOSIÇÃO PARAMÉTRICA PARA EXECUÇÃO DE COBERTURA EM CASAS COM ESTRUTURA DE TESOURA METÁLICA, DUAS ÁGUAS, TELHA DE FIBROCIMENTO E SEM PLATIBANDA. AF_11/2023</t>
  </si>
  <si>
    <t>104813</t>
  </si>
  <si>
    <t>COMPOSIÇÃO PARAMÉTRICA PARA EXECUÇÃO DE COBERTURA EM CASAS SEM ESTRUTURA DE APOIO PARA A TRAMA, COM DUAS ÁGUAS, TELHA CERÂMICA E SEM PLATIBANDA. AF_11/2023</t>
  </si>
  <si>
    <t>104814</t>
  </si>
  <si>
    <t>COMPOSIÇÃO PARAMÉTRICA PARA EXECUÇÃO DE COBERTURA EM CASAS SEM ESTRUTURA DE APOIO PARA A TRAMA, COM DUAS ÁGUAS, TELHA DE FIBROCIMENTO E SEM PLATIBANDA. AF_11/2023</t>
  </si>
  <si>
    <t>104815</t>
  </si>
  <si>
    <t>COMPOSIÇÃO PARAMÉTRICA PARA EXECUÇÃO DE COBERTURA EM CASAS COM ESTRUTURA DE PONTALETES DE MADEIRA, UMA ÁGUA, TELHA DE FIBROCIMENTO E COM PLATIBANDA. AF_11/2023</t>
  </si>
  <si>
    <t>104808</t>
  </si>
  <si>
    <t>COMPOSIÇÃO PARAMÉTRICA PARA EXECUÇÃO DE COBERTURA EM CASAS COM ESTRUTURA DE TESOURA DE MADEIRA, DUAS ÁGUAS, TELHA DE FIBROCIMENTO E SEM PLATIBANDA. AF_11/2023</t>
  </si>
  <si>
    <t>104816</t>
  </si>
  <si>
    <t>COMPOSIÇÃO PARAMÉTRICA PARA EXECUÇÃO DE COBERTURA DE EDIFICAÇÕES COM ESTRUTURA EM PONTALETES DE MADEIRA, DUAS ÁGUAS, TELHA DE FIBROCIMENTO ONDULADA E COM PLATIBANDA. AF_11/2023</t>
  </si>
  <si>
    <t>104817</t>
  </si>
  <si>
    <t>COMPOSIÇÃO PARAMÉTRICA PARA EXECUÇÃO DE COBERTURA DE EDIFICAÇÕES COM ESTRUTURA EM PONTALETES DE MADEIRA, DUAS ÁGUAS, TELHA CERÂMICA E SEM PLATIBANDA. AF_11/2023</t>
  </si>
  <si>
    <t>104819</t>
  </si>
  <si>
    <t>COMPOSIÇÃO PARAMÉTRICA PARA EXECUÇÃO DE COBERTURA DE EDIFICAÇÕES COM ESTRUTURA EM TESOURA METÁLICA, DUAS ÁGUAS, TELHA CERÂMICA E SEM PLATIBANDA. AF_11/2023</t>
  </si>
  <si>
    <t>104821</t>
  </si>
  <si>
    <t>COMPOSIÇÃO PARAMÉTRICA PARA EXECUÇÃO DE COBERTURA DE EDIFICAÇÕES COM ESTRUTURA EM TESOURA DE MADEIRA, DUAS ÁGUAS, TELHA CERÂMICA E SEM PLATIBANDA. AF_11/2023</t>
  </si>
  <si>
    <t>104822</t>
  </si>
  <si>
    <t>COMPOSIÇÃO PARAMÉTRICA PARA EXECUÇÃO DE COBERTURA DE EDIFICAÇÕES COM ESTRUTURA EM PONTALETES DE MADEIRA, MAIS DE DUAS ÁGUAS, GEOMETRIA RECORTADA EM PLANTA, TELHA CERÂMICA E COM PLATIBANDA. AF_11/2023</t>
  </si>
  <si>
    <t>104823</t>
  </si>
  <si>
    <t>COMPOSIÇÃO PARAMÉTRICA PARA EXECUÇÃO DE COBERTURA DE EDIFICAÇÕES COM ESTRUTURA EM PONTALETES DE MADEIRA, MAIS DE DUAS ÁGUAS, GEOMETRIA RECORTADA EM PLANTA, TELHA CERÂMICA E SEM PLATIBANDA. AF_11/2023</t>
  </si>
  <si>
    <t>53,94</t>
  </si>
  <si>
    <t>17,78</t>
  </si>
  <si>
    <t>58,57</t>
  </si>
  <si>
    <t>236,43</t>
  </si>
  <si>
    <t>84,48</t>
  </si>
  <si>
    <t>208,32</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</si>
  <si>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</si>
  <si>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</si>
  <si>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</si>
  <si>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</si>
  <si>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</si>
  <si>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</si>
  <si>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</si>
  <si>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55,78</t>
  </si>
  <si>
    <t>EXECUÇÃO DE PROTEÇÃO DA CABEÇA DO TIRANTE COM USO DE FÔRMAS METÁLICAS, 50 UTILIZAÇÕES, E CONCRETO FCK =15 MPA. AF_11/2023</t>
  </si>
  <si>
    <t>39,26</t>
  </si>
  <si>
    <t>12,14</t>
  </si>
  <si>
    <t>12,48</t>
  </si>
  <si>
    <t>11,04</t>
  </si>
  <si>
    <t>104841</t>
  </si>
  <si>
    <t>EXECUÇÃO DE PERFURAÇÃO PARA TIRANTE, COMPRIMENTO MAIOR OU IGUAL A 14 M E MENOR QUE 22 M, COM DIÂMETRO DE FURO DE 100 MM EXECUTADO COM HASTE E TUBOS DE REVESTIMENTO UTILIZANDO PERFURATRIZ SOBRE ESTEIRA. AF_11/2023</t>
  </si>
  <si>
    <t>104842</t>
  </si>
  <si>
    <t>EXECUÇÃO DE PERFURAÇÃO PARA TIRANTE, COMPRIMENTO MAIOR OU IGUAL A 22 M E MENOR QUE 30 M, COM DIÂMETRO DE FURO DE 100 MM EXECUTADO COM HASTE E TUBOS DE REVESTIMENTO UTILIZANDO PERFURATRIZ SOBRE ESTEIRA. AF_11/2023</t>
  </si>
  <si>
    <t>68,60</t>
  </si>
  <si>
    <t>104843</t>
  </si>
  <si>
    <t>EXECUÇÃO DE PERFURAÇÃO PARA TIRANTE, COMPRIMENTO MAIOR OU IGUAL A 6 M E MENOR QUE 14 M, COM DIÂMETRO DE FURO DE 150 MM EXECUTADO COM HASTE E TUBOS DE REVESTIMENTO UTILIZANDO PERFURATRIZ SOBRE ESTEIRA. AF_11/2023</t>
  </si>
  <si>
    <t>104844</t>
  </si>
  <si>
    <t>EXECUÇÃO DE PERFURAÇÃO PARA TIRANTE, COMPRIMENTO MAIOR OU IGUAL A 14 M E MENOR QUE 22 M, COM DIÂMETRO DE FURO DE 150 MM EXECUTADO COM HASTE E TUBOS DE REVESTIMENTO UTILIZANDO PERFURATRIZ SOBRE ESTEIRA. AF_11/2023</t>
  </si>
  <si>
    <t>104845</t>
  </si>
  <si>
    <t>EXECUÇÃO DE PERFURAÇÃO PARA TIRANTE, COMPRIMENTO MAIOR OU IGUAL A 6 M E MENOR QUE 14 M, COM DIÂMETRO DE FURO DE 200 MM EXECUTADO COM HASTE E TUBOS DE REVESTIMENTO UTILIZANDO PERFURATRIZ SOBRE ESTEIRA. AF_11/2023</t>
  </si>
  <si>
    <t>104846</t>
  </si>
  <si>
    <t>EXECUÇÃO DE PERFURAÇÃO PARA TIRANTE, COMPRIMENTO MAIOR OU IGUAL A 14 M E MENOR QUE 22 M, COM DIÂMETRO DE FURO DE 200 MM EXECUTADO COM HASTE E TUBOS DE REVESTIMENTO UTILIZANDO PERFURATRIZ SOBRE ESTEIRA. AF_11/2023</t>
  </si>
  <si>
    <t>104847</t>
  </si>
  <si>
    <t>EXECUÇÃO DE PERFURAÇÃO PARA TIRANTE, COMPRIMENTO MAIOR OU IGUAL A 22 M E MENOR QUE 30 M, COM DIÂMETRO DE FURO DE 200 MM EXECUTADO COM HASTE E TUBOS DE REVESTIMENTO UTILIZANDO PERFURATRIZ SOBRE ESTEIRA. AF_11/2023</t>
  </si>
  <si>
    <t>104848</t>
  </si>
  <si>
    <t>EXECUÇÃO DE PERFURAÇÃO PARA TIRANTE, COMPRIMENTO MAIOR OU IGUAL A 6 M E MENOR QUE 14 M, COM DIÂMETRO DE FURO DE 100 MM EXECUTADO COM HASTE UTILIZANDO PERFURATRIZ MANUAL SOBRE BASE DE MONTAGEM. AF_11/2023</t>
  </si>
  <si>
    <t>104849</t>
  </si>
  <si>
    <t>EXECUÇÃO DE PERFURAÇÃO PARA TIRANTE, COMPRIMENTO MAIOR OU IGUAL A 14 M E MENOR QUE 22 M, COM DIÂMETRO DE FURO DE 100 MM EXECUTADO COM HASTE UTILIZANDO PERFURATRIZ MANUAL SOBRE BASE DE MONTAGEM. AF_11/2023</t>
  </si>
  <si>
    <t>56,36</t>
  </si>
  <si>
    <t>104850</t>
  </si>
  <si>
    <t>EXECUÇÃO DE PERFURAÇÃO PARA TIRANTE, COMPRIMENTO MAIOR OU IGUAL A 22 M E MENOR QUE 30 M, COM DIÂMETRO DE FURO DE 100 MM EXECUTADO COM HASTE UTILIZANDO PERFURATRIZ MANUAL SOBRE BASE DE MONTAGEM. AF_11/2023</t>
  </si>
  <si>
    <t>104851</t>
  </si>
  <si>
    <t>EXECUÇÃO DE PERFURAÇÃO PARA TIRANTE, COMPRIMENTO MAIOR OU IGUAL A 6 M E MENOR QUE 14 M, COM DIÂMETRO DE FURO DE 150 MM EXECUTADO COM HASTE UTILIZANDO PERFURATRIZ MANUAL SOBRE BASE DE MONTAGEM. AF_11/2023</t>
  </si>
  <si>
    <t>104852</t>
  </si>
  <si>
    <t>EXECUÇÃO DE PERFURAÇÃO PARA TIRANTE, COMPRIMENTO MAIOR OU IGUAL A 14 M E MENOR QUE 22 M, COM DIÂMETRO DE FURO DE 150 MM EXECUTADO COM HASTE UTILIZANDO PERFURATRIZ MANUAL SOBRE BASE DE MONTAGEM. AF_11/2023</t>
  </si>
  <si>
    <t>104853</t>
  </si>
  <si>
    <t>EXECUÇÃO DE PERFURAÇÃO PARA TIRANTE, COMPRIMENTO MAIOR OU IGUAL A 22 M E MENOR QUE 30 M, COM DIÂMETRO DE FURO DE 150 MM EXECUTADO COM HASTE UTILIZANDO PERFURATRIZ MANUAL SOBRE BASE DE MONTAGEM. AF_11/2023</t>
  </si>
  <si>
    <t>54,96</t>
  </si>
  <si>
    <t>104854</t>
  </si>
  <si>
    <t>EXECUÇÃO DE PERFURAÇÃO PARA TIRANTE, COMPRIMENTO MAIOR OU IGUAL A 14 M E MENOR QUE 22 M, COM DIÂMETRO DE FURO DE 200 MM EXECUTADO COM HASTE UTILIZANDO PERFURATRIZ MANUAL SOBRE BASE DE MONTAGEM. AF_11/2023</t>
  </si>
  <si>
    <t>104855</t>
  </si>
  <si>
    <t>EXECUÇÃO DE PERFURAÇÃO PARA TIRANTE, COMPRIMENTO MAIOR OU IGUAL A 22 M E MENOR QUE 30 M, COM DIÂMETRO DE FURO DE 200 MM EXECUTADO COM HASTE UTILIZANDO PERFURATRIZ MANUAL SOBRE BASE DE MONTAGEM. AF_11/2023</t>
  </si>
  <si>
    <t>62,09</t>
  </si>
  <si>
    <t>104876</t>
  </si>
  <si>
    <t>PERFURAÇÃO DE CORTINA PRÉ-MOLDADA COM MARTELETE ROMPEDOR. AF_11/2023</t>
  </si>
  <si>
    <t>104877</t>
  </si>
  <si>
    <t>EXECUÇÃO DE LONGARINA, PARA TIRANTES PROVISÓRIOS, COM PERFIL METÁLICO, INCLUINDO CUNHA E SOLIDARIZAÇÃO. AF_11/2023</t>
  </si>
  <si>
    <t>104878</t>
  </si>
  <si>
    <t>EXECUÇÃO DE LONGARINA, PARA TIRANTES PERMANENTES, COM PERFIL METÁLICO, INCLUINDO CUNHA E SOLIDARIZAÇÃO. AF_11/2023</t>
  </si>
  <si>
    <t>104879</t>
  </si>
  <si>
    <t>EXECUÇÃO DE PERFURAÇÃO PARA TIRANTE, COMPRIMENTO MAIOR OU IGUAL A 22 M E MENOR QUE 30 M, COM DIÂMETRO DE FURO DE 150 MM EXECUTADO COM HASTE E TUBOS DE REVESTIMENTO UTILIZANDO PERFURATRIZ SOBRE ESTEIRA. AF_11/2023</t>
  </si>
  <si>
    <t>75,53</t>
  </si>
  <si>
    <t>104880</t>
  </si>
  <si>
    <t>EXECUÇÃO DE PERFURAÇÃO PARA TIRANTE, COMPRIMENTO MAIOR OU IGUAL A 6 M E MENOR QUE 14 M, COM DIÂMETRO DE FURO DE 200 MM EXECUTADO COM HASTE UTILIZANDO PERFURATRIZ MANUAL SOBRE BASE DE MONTAGEM. AF_11/2023</t>
  </si>
  <si>
    <t>80,42</t>
  </si>
  <si>
    <t>83,54</t>
  </si>
  <si>
    <t>104886</t>
  </si>
  <si>
    <t>EXECUÇÃO DE PERFURAÇÃO PARA TIRANTE, COMPRIMENTO MAIOR OU IGUAL A 6 M E MENOR QUE 14 M, COM DIÂMETRO DE FURO DE 100 MM EXECUTADO COM HASTE UTILIZANDO PERFURATRIZ SOBRE ESTEIRA. AF_11/2023</t>
  </si>
  <si>
    <t>48,46</t>
  </si>
  <si>
    <t>104887</t>
  </si>
  <si>
    <t>EXECUÇÃO DE PERFURAÇÃO PARA TIRANTE, COMPRIMENTO MAIOR OU IGUAL A 14 M E MENOR QUE 22 M, COM DIÂMETRO DE FURO DE 100 MM EXECUTADO COM HASTE UTILIZANDO PERFURATRIZ SOBRE ESTEIRA. AF_11/2023</t>
  </si>
  <si>
    <t>104888</t>
  </si>
  <si>
    <t>EXECUÇÃO DE PERFURAÇÃO PARA TIRANTE, COMPRIMENTO MAIOR OU IGUAL A 22 M E MENOR QUE 30 M, COM DIÂMETRO DE FURO DE 100 MM EXECUTADO COM HASTE UTILIZANDO PERFURATRIZ SOBRE ESTEIRA. AF_11/2023</t>
  </si>
  <si>
    <t>104889</t>
  </si>
  <si>
    <t>EXECUÇÃO DE PERFURAÇÃO PARA TIRANTE, COMPRIMENTO MAIOR OU IGUAL A 6 M E MENOR QUE 14 M, COM DIÂMETRO DE FURO DE 200 MM EXECUTADO COM HASTE UTILIZANDO PERFURATRIZ SOBRE ESTEIRA. AF_11/2023</t>
  </si>
  <si>
    <t>56,26</t>
  </si>
  <si>
    <t>104890</t>
  </si>
  <si>
    <t>EXECUÇÃO DE PERFURAÇÃO PARA TIRANTE, COMPRIMENTO MAIOR OU IGUAL A 14 M E MENOR QUE 22 M, COM DIÂMETRO DE FURO DE 200 MM EXECUTADO COM HASTE UTILIZANDO PERFURATRIZ SOBRE ESTEIRA. AF_11/2023</t>
  </si>
  <si>
    <t>104891</t>
  </si>
  <si>
    <t>EXECUÇÃO DE PERFURAÇÃO PARA TIRANTE, COMPRIMENTO MAIOR OU IGUAL A 22 M E MENOR QUE 30 M, COM DIÂMETRO DE FURO DE 200 MM EXECUTADO COM HASTE UTILIZANDO PERFURATRIZ SOBRE ESTEIRA. AF_11/2023</t>
  </si>
  <si>
    <t>104892</t>
  </si>
  <si>
    <t>EXECUÇÃO DE PERFURAÇÃO PARA TIRANTE, COMPRIMENTO MAIOR OU IGUAL A 6 M E MENOR QUE 14 M, COM DIÂMETRO DE FURO DE 100 MM EXECUTADO COM HASTE E TUBOS DE REVESTIMENTO UTILIZANDO PERFURATRIZ SOBRE ESTEIRA. AF_11/2023</t>
  </si>
  <si>
    <t>115,42</t>
  </si>
  <si>
    <t>46,68</t>
  </si>
  <si>
    <t>48,51</t>
  </si>
  <si>
    <t>102,83</t>
  </si>
  <si>
    <t>107,54</t>
  </si>
  <si>
    <t>44,33</t>
  </si>
  <si>
    <t>73,63</t>
  </si>
  <si>
    <t>12,39</t>
  </si>
  <si>
    <t>32,23</t>
  </si>
  <si>
    <t>45,76</t>
  </si>
  <si>
    <t>61,22</t>
  </si>
  <si>
    <t>66,85</t>
  </si>
  <si>
    <t>80,07</t>
  </si>
  <si>
    <t>95,38</t>
  </si>
  <si>
    <t>24,86</t>
  </si>
  <si>
    <t>64,20</t>
  </si>
  <si>
    <t>13,70</t>
  </si>
  <si>
    <t>94,10</t>
  </si>
  <si>
    <t>141,68</t>
  </si>
  <si>
    <t>84,25</t>
  </si>
  <si>
    <t>68,53</t>
  </si>
  <si>
    <t>72,05</t>
  </si>
  <si>
    <t>69,30</t>
  </si>
  <si>
    <t>58,29</t>
  </si>
  <si>
    <t>171,84</t>
  </si>
  <si>
    <t>110,74</t>
  </si>
  <si>
    <t>218,63</t>
  </si>
  <si>
    <t>67,77</t>
  </si>
  <si>
    <t>77,10</t>
  </si>
  <si>
    <t>45,99</t>
  </si>
  <si>
    <t>67,87</t>
  </si>
  <si>
    <t>38,29</t>
  </si>
  <si>
    <t>197,43</t>
  </si>
  <si>
    <t>184,22</t>
  </si>
  <si>
    <t>91,44</t>
  </si>
  <si>
    <t>205,59</t>
  </si>
  <si>
    <t>153,89</t>
  </si>
  <si>
    <t>521,90</t>
  </si>
  <si>
    <t>12,56</t>
  </si>
  <si>
    <t>11,29</t>
  </si>
  <si>
    <t>16,24</t>
  </si>
  <si>
    <t>9,84</t>
  </si>
  <si>
    <t>10,13</t>
  </si>
  <si>
    <t>35,11</t>
  </si>
  <si>
    <t>47,56</t>
  </si>
  <si>
    <t>47,78</t>
  </si>
  <si>
    <t>95,90</t>
  </si>
  <si>
    <t>28,62</t>
  </si>
  <si>
    <t>20,41</t>
  </si>
  <si>
    <t>26,47</t>
  </si>
  <si>
    <t>45,06</t>
  </si>
  <si>
    <t>14,91</t>
  </si>
  <si>
    <t>11,09</t>
  </si>
  <si>
    <t>15,63</t>
  </si>
  <si>
    <t>14,74</t>
  </si>
  <si>
    <t>21,56</t>
  </si>
  <si>
    <t>13,43</t>
  </si>
  <si>
    <t>23,16</t>
  </si>
  <si>
    <t>24,91</t>
  </si>
  <si>
    <t>37,24</t>
  </si>
  <si>
    <t>51,47</t>
  </si>
  <si>
    <t>33,57</t>
  </si>
  <si>
    <t>36,35</t>
  </si>
  <si>
    <t>23,53</t>
  </si>
  <si>
    <t>53,67</t>
  </si>
  <si>
    <t>66,36</t>
  </si>
  <si>
    <t>89,07</t>
  </si>
  <si>
    <t>72,41</t>
  </si>
  <si>
    <t>48,88</t>
  </si>
  <si>
    <t>50,45</t>
  </si>
  <si>
    <t>66,87</t>
  </si>
  <si>
    <t>12,08</t>
  </si>
  <si>
    <t>17,40</t>
  </si>
  <si>
    <t>21,75</t>
  </si>
  <si>
    <t>35,18</t>
  </si>
  <si>
    <t>53,89</t>
  </si>
  <si>
    <t>70,79</t>
  </si>
  <si>
    <t>97,78</t>
  </si>
  <si>
    <t>42,72</t>
  </si>
  <si>
    <t>88,30</t>
  </si>
  <si>
    <t>26,57</t>
  </si>
  <si>
    <t>41,44</t>
  </si>
  <si>
    <t>43,96</t>
  </si>
  <si>
    <t>38,79</t>
  </si>
  <si>
    <t>34,34</t>
  </si>
  <si>
    <t>38,16</t>
  </si>
  <si>
    <t>52,24</t>
  </si>
  <si>
    <t>52,90</t>
  </si>
  <si>
    <t>57,81</t>
  </si>
  <si>
    <t>72,21</t>
  </si>
  <si>
    <t>91,41</t>
  </si>
  <si>
    <t>38,51</t>
  </si>
  <si>
    <t>78,96</t>
  </si>
  <si>
    <t>12,80</t>
  </si>
  <si>
    <t>46,16</t>
  </si>
  <si>
    <t>59,93</t>
  </si>
  <si>
    <t>39,84</t>
  </si>
  <si>
    <t>14,47</t>
  </si>
  <si>
    <t>31,72</t>
  </si>
  <si>
    <t>95,04</t>
  </si>
  <si>
    <t>96,54</t>
  </si>
  <si>
    <t>26,44</t>
  </si>
  <si>
    <t>27,66</t>
  </si>
  <si>
    <t>105,64</t>
  </si>
  <si>
    <t>127,38</t>
  </si>
  <si>
    <t>101,29</t>
  </si>
  <si>
    <t>20,04</t>
  </si>
  <si>
    <t>30,08</t>
  </si>
  <si>
    <t>16,99</t>
  </si>
  <si>
    <t>2,56</t>
  </si>
  <si>
    <t>45,77</t>
  </si>
  <si>
    <t>33,50</t>
  </si>
  <si>
    <t>12,42</t>
  </si>
  <si>
    <t>27,17</t>
  </si>
  <si>
    <t>53,29</t>
  </si>
  <si>
    <t>52,46</t>
  </si>
  <si>
    <t>129,52</t>
  </si>
  <si>
    <t>214,60</t>
  </si>
  <si>
    <t>35,01</t>
  </si>
  <si>
    <t>35,69</t>
  </si>
  <si>
    <t>72,18</t>
  </si>
  <si>
    <t>97,76</t>
  </si>
  <si>
    <t>146,12</t>
  </si>
  <si>
    <t>20,32</t>
  </si>
  <si>
    <t>27,02</t>
  </si>
  <si>
    <t>41,15</t>
  </si>
  <si>
    <t>52,89</t>
  </si>
  <si>
    <t>65,06</t>
  </si>
  <si>
    <t>188,40</t>
  </si>
  <si>
    <t>89,70</t>
  </si>
  <si>
    <t>47,21</t>
  </si>
  <si>
    <t>57,47</t>
  </si>
  <si>
    <t>126,28</t>
  </si>
  <si>
    <t>14,40</t>
  </si>
  <si>
    <t>11,69</t>
  </si>
  <si>
    <t>8,27</t>
  </si>
  <si>
    <t>27,48</t>
  </si>
  <si>
    <t>10,63</t>
  </si>
  <si>
    <t>27,49</t>
  </si>
  <si>
    <t>53,95</t>
  </si>
  <si>
    <t>29,77</t>
  </si>
  <si>
    <t>4,36</t>
  </si>
  <si>
    <t>30,50</t>
  </si>
  <si>
    <t>74,88</t>
  </si>
  <si>
    <t>37,52</t>
  </si>
  <si>
    <t>65,11</t>
  </si>
  <si>
    <t>42,48</t>
  </si>
  <si>
    <t>43,23</t>
  </si>
  <si>
    <t>28,34</t>
  </si>
  <si>
    <t>35,46</t>
  </si>
  <si>
    <t>18,87</t>
  </si>
  <si>
    <t>28,98</t>
  </si>
  <si>
    <t>6,94</t>
  </si>
  <si>
    <t>15,94</t>
  </si>
  <si>
    <t>18,36</t>
  </si>
  <si>
    <t>42,77</t>
  </si>
  <si>
    <t>16,22</t>
  </si>
  <si>
    <t>11,82</t>
  </si>
  <si>
    <t>18,73</t>
  </si>
  <si>
    <t>26,01</t>
  </si>
  <si>
    <t>57,33</t>
  </si>
  <si>
    <t>33,38</t>
  </si>
  <si>
    <t>71,06</t>
  </si>
  <si>
    <t>139,89</t>
  </si>
  <si>
    <t>19,52</t>
  </si>
  <si>
    <t>25,96</t>
  </si>
  <si>
    <t>45,07</t>
  </si>
  <si>
    <t>57,44</t>
  </si>
  <si>
    <t>28,53</t>
  </si>
  <si>
    <t>23,33</t>
  </si>
  <si>
    <t>29,34</t>
  </si>
  <si>
    <t>38,92</t>
  </si>
  <si>
    <t>29,32</t>
  </si>
  <si>
    <t>134,24</t>
  </si>
  <si>
    <t>151,66</t>
  </si>
  <si>
    <t>130,26</t>
  </si>
  <si>
    <t>20,62</t>
  </si>
  <si>
    <t>45,33</t>
  </si>
  <si>
    <t>18,55</t>
  </si>
  <si>
    <t>29,73</t>
  </si>
  <si>
    <t>24,31</t>
  </si>
  <si>
    <t>75,48</t>
  </si>
  <si>
    <t>28,42</t>
  </si>
  <si>
    <t>73,82</t>
  </si>
  <si>
    <t>43,39</t>
  </si>
  <si>
    <t>44,10</t>
  </si>
  <si>
    <t>61,16</t>
  </si>
  <si>
    <t>131,42</t>
  </si>
  <si>
    <t>7,61</t>
  </si>
  <si>
    <t>53,64</t>
  </si>
  <si>
    <t>17,91</t>
  </si>
  <si>
    <t>42,53</t>
  </si>
  <si>
    <t>143,23</t>
  </si>
  <si>
    <t>109,84</t>
  </si>
  <si>
    <t>34,55</t>
  </si>
  <si>
    <t>56,02</t>
  </si>
  <si>
    <t>82,63</t>
  </si>
  <si>
    <t>84,52</t>
  </si>
  <si>
    <t>31,45</t>
  </si>
  <si>
    <t>53,42</t>
  </si>
  <si>
    <t>33,20</t>
  </si>
  <si>
    <t>34,61</t>
  </si>
  <si>
    <t>48,65</t>
  </si>
  <si>
    <t>72,49</t>
  </si>
  <si>
    <t>31,83</t>
  </si>
  <si>
    <t>10,44</t>
  </si>
  <si>
    <t>25,31</t>
  </si>
  <si>
    <t>61,71</t>
  </si>
  <si>
    <t>20,75</t>
  </si>
  <si>
    <t>22,30</t>
  </si>
  <si>
    <t>24,51</t>
  </si>
  <si>
    <t>31,23</t>
  </si>
  <si>
    <t>79,29</t>
  </si>
  <si>
    <t>21,63</t>
  </si>
  <si>
    <t>15,80</t>
  </si>
  <si>
    <t>29,39</t>
  </si>
  <si>
    <t>63,11</t>
  </si>
  <si>
    <t>66,20</t>
  </si>
  <si>
    <t>132,78</t>
  </si>
  <si>
    <t>78,20</t>
  </si>
  <si>
    <t>46,25</t>
  </si>
  <si>
    <t>28,50</t>
  </si>
  <si>
    <t>28,72</t>
  </si>
  <si>
    <t>17,95</t>
  </si>
  <si>
    <t>62,99</t>
  </si>
  <si>
    <t>65,13</t>
  </si>
  <si>
    <t>23,62</t>
  </si>
  <si>
    <t>48,82</t>
  </si>
  <si>
    <t>38,15</t>
  </si>
  <si>
    <t>99,53</t>
  </si>
  <si>
    <t>30,82</t>
  </si>
  <si>
    <t>42,91</t>
  </si>
  <si>
    <t>130,62</t>
  </si>
  <si>
    <t>63,14</t>
  </si>
  <si>
    <t>92,70</t>
  </si>
  <si>
    <t>150,03</t>
  </si>
  <si>
    <t>47,54</t>
  </si>
  <si>
    <t>70,02</t>
  </si>
  <si>
    <t>15,76</t>
  </si>
  <si>
    <t>17,67</t>
  </si>
  <si>
    <t>619,27</t>
  </si>
  <si>
    <t>25,65</t>
  </si>
  <si>
    <t>26,58</t>
  </si>
  <si>
    <t>60,28</t>
  </si>
  <si>
    <t>70,85</t>
  </si>
  <si>
    <t>5,55</t>
  </si>
  <si>
    <t>47,32</t>
  </si>
  <si>
    <t>41,70</t>
  </si>
  <si>
    <t>6,36</t>
  </si>
  <si>
    <t>16,94</t>
  </si>
  <si>
    <t>15,36</t>
  </si>
  <si>
    <t>18,90</t>
  </si>
  <si>
    <t>19,05</t>
  </si>
  <si>
    <t>19,79</t>
  </si>
  <si>
    <t>20,91</t>
  </si>
  <si>
    <t>5,85</t>
  </si>
  <si>
    <t>5,28</t>
  </si>
  <si>
    <t>9,98</t>
  </si>
  <si>
    <t>59,28</t>
  </si>
  <si>
    <t>116,12</t>
  </si>
  <si>
    <t>21,45</t>
  </si>
  <si>
    <t>87,48</t>
  </si>
  <si>
    <t>74,14</t>
  </si>
  <si>
    <t>77,60</t>
  </si>
  <si>
    <t>130,34</t>
  </si>
  <si>
    <t>136,45</t>
  </si>
  <si>
    <t>87,85</t>
  </si>
  <si>
    <t>135,69</t>
  </si>
  <si>
    <t>241,64</t>
  </si>
  <si>
    <t>91,96</t>
  </si>
  <si>
    <t>157,03</t>
  </si>
  <si>
    <t>EXECUÇÃO E COMPACTAÇÃO DE BASE E OU SUB BASE PARA PAVIMENTAÇÃO DE SOLO ESTABILIZADO GRANULOMETRICAMENTE SEM MISTURA DE SOLOS - EXCLUSIVE SOLO, ESCAVAÇÃO, CARGA E TRANSPORTE. AF_11/2023</t>
  </si>
  <si>
    <t>107,51</t>
  </si>
  <si>
    <t>87,04</t>
  </si>
  <si>
    <t>57,45</t>
  </si>
  <si>
    <t>91,36</t>
  </si>
  <si>
    <t>34,50</t>
  </si>
  <si>
    <t>23,93</t>
  </si>
  <si>
    <t>16,06</t>
  </si>
  <si>
    <t>24,52</t>
  </si>
  <si>
    <t>26,30</t>
  </si>
  <si>
    <t>23,32</t>
  </si>
  <si>
    <t>25,10</t>
  </si>
  <si>
    <t>50,23</t>
  </si>
  <si>
    <t>19,21</t>
  </si>
  <si>
    <t>4,48</t>
  </si>
  <si>
    <t>45,86</t>
  </si>
  <si>
    <t>68,05</t>
  </si>
  <si>
    <t>59,74</t>
  </si>
  <si>
    <t>71,68</t>
  </si>
  <si>
    <t>66,47</t>
  </si>
  <si>
    <t>31,44</t>
  </si>
  <si>
    <t>6,82</t>
  </si>
  <si>
    <t>46,91</t>
  </si>
  <si>
    <t>24,02</t>
  </si>
  <si>
    <t>86,54</t>
  </si>
  <si>
    <t>84,75</t>
  </si>
  <si>
    <t>106,91</t>
  </si>
  <si>
    <t>104,13</t>
  </si>
  <si>
    <t>76,50</t>
  </si>
  <si>
    <t>88,49</t>
  </si>
  <si>
    <t>22,13</t>
  </si>
  <si>
    <t>37,56</t>
  </si>
  <si>
    <t>36,96</t>
  </si>
  <si>
    <t>41,07</t>
  </si>
  <si>
    <t>76,41</t>
  </si>
  <si>
    <t>44,81</t>
  </si>
  <si>
    <t>41,38</t>
  </si>
  <si>
    <t>50,61</t>
  </si>
  <si>
    <t>43,84</t>
  </si>
  <si>
    <t>55,72</t>
  </si>
  <si>
    <t>74,37</t>
  </si>
  <si>
    <t>117,54</t>
  </si>
  <si>
    <t>117,27</t>
  </si>
  <si>
    <t>86,65</t>
  </si>
  <si>
    <t>134,76</t>
  </si>
  <si>
    <t>78,59</t>
  </si>
  <si>
    <t>60,18</t>
  </si>
  <si>
    <t>72,68</t>
  </si>
  <si>
    <t>39,09</t>
  </si>
  <si>
    <t>66,40</t>
  </si>
  <si>
    <t>85,25</t>
  </si>
  <si>
    <t>96,75</t>
  </si>
  <si>
    <t>31,43</t>
  </si>
  <si>
    <t>55,56</t>
  </si>
  <si>
    <t>50,04</t>
  </si>
  <si>
    <t>44,12</t>
  </si>
  <si>
    <t>54,88</t>
  </si>
  <si>
    <t>577,17</t>
  </si>
  <si>
    <t>28,28</t>
  </si>
  <si>
    <t>7,70</t>
  </si>
  <si>
    <t>2,16</t>
  </si>
  <si>
    <t>3,13</t>
  </si>
  <si>
    <t>73,26</t>
  </si>
  <si>
    <t>57,88</t>
  </si>
  <si>
    <t>34,80</t>
  </si>
  <si>
    <t>150,19</t>
  </si>
  <si>
    <t>103,85</t>
  </si>
  <si>
    <t>33,26</t>
  </si>
  <si>
    <t>26,02</t>
  </si>
  <si>
    <t>36,28</t>
  </si>
  <si>
    <t>25,46</t>
  </si>
  <si>
    <t>85,06</t>
  </si>
  <si>
    <t>65,08</t>
  </si>
  <si>
    <t>42,69</t>
  </si>
  <si>
    <t>109,86</t>
  </si>
  <si>
    <t>118,13</t>
  </si>
  <si>
    <t>73,14</t>
  </si>
  <si>
    <t>94,98</t>
  </si>
  <si>
    <t>7.359,00</t>
  </si>
  <si>
    <t>35,94</t>
  </si>
  <si>
    <t>45,40</t>
  </si>
  <si>
    <t>103,07</t>
  </si>
  <si>
    <t>101,32</t>
  </si>
  <si>
    <t>29,85</t>
  </si>
  <si>
    <t>35,60</t>
  </si>
  <si>
    <t>57,56</t>
  </si>
  <si>
    <t>70,93</t>
  </si>
  <si>
    <t>82,28</t>
  </si>
  <si>
    <t>103,37</t>
  </si>
  <si>
    <t>11.310,87</t>
  </si>
  <si>
    <t>5.899,09</t>
  </si>
  <si>
    <t>7.829,24</t>
  </si>
  <si>
    <t>7.312,08</t>
  </si>
  <si>
    <t>3.480,00</t>
  </si>
  <si>
    <t>3.068,72</t>
  </si>
  <si>
    <t>1,46</t>
  </si>
  <si>
    <t>37,73</t>
  </si>
  <si>
    <t>37,28</t>
  </si>
  <si>
    <t>67,22</t>
  </si>
  <si>
    <t>47,41</t>
  </si>
  <si>
    <t>35,47</t>
  </si>
  <si>
    <t>75,93</t>
  </si>
  <si>
    <t>89,91</t>
  </si>
  <si>
    <t>61,25</t>
  </si>
  <si>
    <t>79,73</t>
  </si>
  <si>
    <t>41,78</t>
  </si>
  <si>
    <t>1,10</t>
  </si>
  <si>
    <t>40,16</t>
  </si>
  <si>
    <t>84,28</t>
  </si>
  <si>
    <t>157,51</t>
  </si>
  <si>
    <t>118,26</t>
  </si>
  <si>
    <t>26,62</t>
  </si>
  <si>
    <t>116,98</t>
  </si>
  <si>
    <t>43,56</t>
  </si>
  <si>
    <t>33,06</t>
  </si>
  <si>
    <t>47,52</t>
  </si>
  <si>
    <t>44,62</t>
  </si>
  <si>
    <t>41,35</t>
  </si>
  <si>
    <t>57,32</t>
  </si>
  <si>
    <t>11.466,91</t>
  </si>
  <si>
    <t>94.529,32</t>
  </si>
  <si>
    <t>56,30</t>
  </si>
  <si>
    <t>37,84</t>
  </si>
  <si>
    <t>54,75</t>
  </si>
  <si>
    <t>89,73</t>
  </si>
  <si>
    <t>3,39</t>
  </si>
  <si>
    <t>18,95</t>
  </si>
  <si>
    <t>100.185,88</t>
  </si>
  <si>
    <t>830,00</t>
  </si>
  <si>
    <t>40,30</t>
  </si>
  <si>
    <t>3,85</t>
  </si>
  <si>
    <t>19,45</t>
  </si>
  <si>
    <t>21,14</t>
  </si>
  <si>
    <t>448,54</t>
  </si>
  <si>
    <t>298,82</t>
  </si>
  <si>
    <t>273,96</t>
  </si>
  <si>
    <t>20,33</t>
  </si>
  <si>
    <t>61,55</t>
  </si>
  <si>
    <t>19,74</t>
  </si>
  <si>
    <t>65,38</t>
  </si>
  <si>
    <t>82,88</t>
  </si>
  <si>
    <t>5.174,11</t>
  </si>
  <si>
    <t>855,72</t>
  </si>
  <si>
    <t>23,02</t>
  </si>
  <si>
    <t>126,29</t>
  </si>
  <si>
    <t>85,65</t>
  </si>
  <si>
    <t>14.625,80</t>
  </si>
  <si>
    <t>34,25</t>
  </si>
  <si>
    <t>21,22</t>
  </si>
  <si>
    <t>65,91</t>
  </si>
  <si>
    <t>40,08</t>
  </si>
  <si>
    <t>6,51</t>
  </si>
  <si>
    <t>29,54</t>
  </si>
  <si>
    <t>94,34</t>
  </si>
  <si>
    <t>52,93</t>
  </si>
  <si>
    <t>52,25</t>
  </si>
  <si>
    <t>31,98</t>
  </si>
  <si>
    <t>21,37</t>
  </si>
  <si>
    <t>6.768,76</t>
  </si>
  <si>
    <t>80,67</t>
  </si>
  <si>
    <t>40,63</t>
  </si>
  <si>
    <t>28,15</t>
  </si>
  <si>
    <t>119,87</t>
  </si>
  <si>
    <t>83,16</t>
  </si>
  <si>
    <t>51,90</t>
  </si>
  <si>
    <t>27,65</t>
  </si>
  <si>
    <t>109,04</t>
  </si>
  <si>
    <t>139,69</t>
  </si>
  <si>
    <t>36,93</t>
  </si>
  <si>
    <t>110,28</t>
  </si>
  <si>
    <t>79,86</t>
  </si>
  <si>
    <t>90,09</t>
  </si>
  <si>
    <t>43,02</t>
  </si>
  <si>
    <t>84,97</t>
  </si>
  <si>
    <t>6.173,11</t>
  </si>
  <si>
    <t>13.369,66</t>
  </si>
  <si>
    <t>33,68</t>
  </si>
  <si>
    <t>518,04</t>
  </si>
  <si>
    <t>30,32</t>
  </si>
  <si>
    <t>1.248,92</t>
  </si>
  <si>
    <t>5.031,82</t>
  </si>
  <si>
    <t>35,19</t>
  </si>
  <si>
    <t>38,36</t>
  </si>
  <si>
    <t>30,63</t>
  </si>
  <si>
    <t>31,28</t>
  </si>
  <si>
    <t>66,09</t>
  </si>
  <si>
    <t>22,18</t>
  </si>
  <si>
    <t>27,28</t>
  </si>
  <si>
    <t>44,05</t>
  </si>
  <si>
    <t>144,04</t>
  </si>
  <si>
    <t>49,51</t>
  </si>
  <si>
    <t>0,98</t>
  </si>
  <si>
    <t>22,50</t>
  </si>
  <si>
    <t>926,13</t>
  </si>
  <si>
    <t>1.299,83</t>
  </si>
  <si>
    <t>39,86</t>
  </si>
  <si>
    <t>38,59</t>
  </si>
  <si>
    <t>33,92</t>
  </si>
  <si>
    <t>28,10</t>
  </si>
  <si>
    <t>57,25</t>
  </si>
  <si>
    <t>177,94</t>
  </si>
  <si>
    <t>236,16</t>
  </si>
  <si>
    <t>36,86</t>
  </si>
  <si>
    <t>120,60</t>
  </si>
  <si>
    <t>80,43</t>
  </si>
  <si>
    <t>114,07</t>
  </si>
  <si>
    <t>134,72</t>
  </si>
  <si>
    <t>117,29</t>
  </si>
  <si>
    <t>20,66</t>
  </si>
  <si>
    <t>55,28</t>
  </si>
  <si>
    <t>65,94</t>
  </si>
  <si>
    <t>66,75</t>
  </si>
  <si>
    <t>,</t>
  </si>
  <si>
    <t>0002</t>
  </si>
  <si>
    <t>0003</t>
  </si>
  <si>
    <t>0004</t>
  </si>
  <si>
    <t>0005</t>
  </si>
  <si>
    <t>0006</t>
  </si>
  <si>
    <t>0007</t>
  </si>
  <si>
    <t>0008</t>
  </si>
  <si>
    <t>0009</t>
  </si>
  <si>
    <t>1</t>
  </si>
  <si>
    <t>19,71</t>
  </si>
  <si>
    <t>30,16</t>
  </si>
  <si>
    <t>13,33</t>
  </si>
  <si>
    <t>42,47</t>
  </si>
  <si>
    <t>73,17</t>
  </si>
  <si>
    <t>100,71</t>
  </si>
  <si>
    <t>110,84</t>
  </si>
  <si>
    <t>129,12</t>
  </si>
  <si>
    <t>53,87</t>
  </si>
  <si>
    <t>59,83</t>
  </si>
  <si>
    <t>68,89</t>
  </si>
  <si>
    <t>73,09</t>
  </si>
  <si>
    <t>433,10</t>
  </si>
  <si>
    <t>27,16</t>
  </si>
  <si>
    <t>31,47</t>
  </si>
  <si>
    <t>38,86</t>
  </si>
  <si>
    <t>48,21</t>
  </si>
  <si>
    <t>1,66</t>
  </si>
  <si>
    <t>159,26</t>
  </si>
  <si>
    <t>46,20</t>
  </si>
  <si>
    <t>57,12</t>
  </si>
  <si>
    <t>17,43</t>
  </si>
  <si>
    <t>14,84</t>
  </si>
  <si>
    <t>19,49</t>
  </si>
  <si>
    <t>29,41</t>
  </si>
  <si>
    <t>47,12</t>
  </si>
  <si>
    <t>303,96</t>
  </si>
  <si>
    <t>549,77</t>
  </si>
  <si>
    <t>595,93</t>
  </si>
  <si>
    <t>57,69</t>
  </si>
  <si>
    <t>83,72</t>
  </si>
  <si>
    <t>56,42</t>
  </si>
  <si>
    <t>131,73</t>
  </si>
  <si>
    <t>131,87</t>
  </si>
  <si>
    <t>134,70</t>
  </si>
  <si>
    <t>11,27</t>
  </si>
  <si>
    <t>4,49</t>
  </si>
  <si>
    <t>5,84</t>
  </si>
  <si>
    <t>11,21</t>
  </si>
  <si>
    <t>37,05</t>
  </si>
  <si>
    <t>55,27</t>
  </si>
  <si>
    <t>60,72</t>
  </si>
  <si>
    <t>83,47</t>
  </si>
  <si>
    <t>95,79</t>
  </si>
  <si>
    <t>121,48</t>
  </si>
  <si>
    <t>156,88</t>
  </si>
  <si>
    <t>47,68</t>
  </si>
  <si>
    <t>344,70</t>
  </si>
  <si>
    <t>62,43</t>
  </si>
  <si>
    <t>65,34</t>
  </si>
  <si>
    <t>32,94</t>
  </si>
  <si>
    <t>137,28</t>
  </si>
  <si>
    <t>215,62</t>
  </si>
  <si>
    <t>10,42</t>
  </si>
  <si>
    <t>34,09</t>
  </si>
  <si>
    <t>42,42</t>
  </si>
  <si>
    <t>19,08</t>
  </si>
  <si>
    <t>52,97</t>
  </si>
  <si>
    <t>54,55</t>
  </si>
  <si>
    <t>75,76</t>
  </si>
  <si>
    <t>32,13</t>
  </si>
  <si>
    <t>56,12</t>
  </si>
  <si>
    <t>44,32</t>
  </si>
  <si>
    <t>82,36</t>
  </si>
  <si>
    <t>152,98</t>
  </si>
  <si>
    <t>133,54</t>
  </si>
  <si>
    <t>194,99</t>
  </si>
  <si>
    <t>194,72</t>
  </si>
  <si>
    <t>144,65</t>
  </si>
  <si>
    <t>114,14</t>
  </si>
  <si>
    <t>177,14</t>
  </si>
  <si>
    <t>203,71</t>
  </si>
  <si>
    <t>125,15</t>
  </si>
  <si>
    <t>30,98</t>
  </si>
  <si>
    <t>59,29</t>
  </si>
  <si>
    <t>251,11</t>
  </si>
  <si>
    <t>100,68</t>
  </si>
  <si>
    <t>19,63</t>
  </si>
  <si>
    <t>213,36</t>
  </si>
  <si>
    <t>218,17</t>
  </si>
  <si>
    <t>138,51</t>
  </si>
  <si>
    <t>16,32</t>
  </si>
  <si>
    <t>121,74</t>
  </si>
  <si>
    <t>198,58</t>
  </si>
  <si>
    <t>26,98</t>
  </si>
  <si>
    <t>3,57</t>
  </si>
  <si>
    <t>96,51</t>
  </si>
  <si>
    <t>76,16</t>
  </si>
  <si>
    <t>23,81</t>
  </si>
  <si>
    <t>87,87</t>
  </si>
  <si>
    <t>76,21</t>
  </si>
  <si>
    <t>207,66</t>
  </si>
  <si>
    <t>114,29</t>
  </si>
  <si>
    <t>251,57</t>
  </si>
  <si>
    <t>292,10</t>
  </si>
  <si>
    <t>169,80</t>
  </si>
  <si>
    <t>128,60</t>
  </si>
  <si>
    <t>135,43</t>
  </si>
  <si>
    <t>215,86</t>
  </si>
  <si>
    <t>4,32</t>
  </si>
  <si>
    <t>55,07</t>
  </si>
  <si>
    <t>59,57</t>
  </si>
  <si>
    <t>61,51</t>
  </si>
  <si>
    <t>122,97</t>
  </si>
  <si>
    <t>76,76</t>
  </si>
  <si>
    <t>75,07</t>
  </si>
  <si>
    <t>201,48</t>
  </si>
  <si>
    <t>203,51</t>
  </si>
  <si>
    <t>70,78</t>
  </si>
  <si>
    <t>54,57</t>
  </si>
  <si>
    <t>62,79</t>
  </si>
  <si>
    <t>77,37</t>
  </si>
  <si>
    <t>80,82</t>
  </si>
  <si>
    <t>63,51</t>
  </si>
  <si>
    <t>60,94</t>
  </si>
  <si>
    <t>64,17</t>
  </si>
  <si>
    <t>84,40</t>
  </si>
  <si>
    <t>75,35</t>
  </si>
  <si>
    <t>77,29</t>
  </si>
  <si>
    <t>80,17</t>
  </si>
  <si>
    <t>82,99</t>
  </si>
  <si>
    <t>64,37</t>
  </si>
  <si>
    <t>89,35</t>
  </si>
  <si>
    <t>92,17</t>
  </si>
  <si>
    <t>62,37</t>
  </si>
  <si>
    <t>64,40</t>
  </si>
  <si>
    <t>38,89</t>
  </si>
  <si>
    <t>99,47</t>
  </si>
  <si>
    <t>156,98</t>
  </si>
  <si>
    <t>104,34</t>
  </si>
  <si>
    <t>100,91</t>
  </si>
  <si>
    <t>78,74</t>
  </si>
  <si>
    <t>80,77</t>
  </si>
  <si>
    <t>291,32</t>
  </si>
  <si>
    <t>293,35</t>
  </si>
  <si>
    <t>56,52</t>
  </si>
  <si>
    <t>21,91</t>
  </si>
  <si>
    <t>67,83</t>
  </si>
  <si>
    <t>74,58</t>
  </si>
  <si>
    <t>58,71</t>
  </si>
  <si>
    <t>61,94</t>
  </si>
  <si>
    <t>72,50</t>
  </si>
  <si>
    <t>20,44</t>
  </si>
  <si>
    <t>63,65</t>
  </si>
  <si>
    <t>19,62</t>
  </si>
  <si>
    <t>94,53</t>
  </si>
  <si>
    <t>45,39</t>
  </si>
  <si>
    <t>83,23</t>
  </si>
  <si>
    <t>442,16</t>
  </si>
  <si>
    <t>444,19</t>
  </si>
  <si>
    <t>63,19</t>
  </si>
  <si>
    <t>67,11</t>
  </si>
  <si>
    <t>170,36</t>
  </si>
  <si>
    <t>173,30</t>
  </si>
  <si>
    <t>69,25</t>
  </si>
  <si>
    <t>32,07</t>
  </si>
  <si>
    <t>34,64</t>
  </si>
  <si>
    <t>73,28</t>
  </si>
  <si>
    <t>81,67</t>
  </si>
  <si>
    <t>92,84</t>
  </si>
  <si>
    <t>93,12</t>
  </si>
  <si>
    <t>43,63</t>
  </si>
  <si>
    <t>83,26</t>
  </si>
  <si>
    <t>59,22</t>
  </si>
  <si>
    <t>86,36</t>
  </si>
  <si>
    <t>66,43</t>
  </si>
  <si>
    <t>104,78</t>
  </si>
  <si>
    <t>40,29</t>
  </si>
  <si>
    <t>252,88</t>
  </si>
  <si>
    <t>22,24</t>
  </si>
  <si>
    <t>80,35</t>
  </si>
  <si>
    <t>56,34</t>
  </si>
  <si>
    <t>114,87</t>
  </si>
  <si>
    <t>82,54</t>
  </si>
  <si>
    <t>4,22</t>
  </si>
  <si>
    <t>106,40</t>
  </si>
  <si>
    <t>100,48</t>
  </si>
  <si>
    <t>4,37</t>
  </si>
  <si>
    <t>39,29</t>
  </si>
  <si>
    <t>81,18</t>
  </si>
  <si>
    <t>7,02</t>
  </si>
  <si>
    <t>13,64</t>
  </si>
  <si>
    <t>145,19</t>
  </si>
  <si>
    <t>10,17</t>
  </si>
  <si>
    <t>5,94</t>
  </si>
  <si>
    <t>132,75</t>
  </si>
  <si>
    <t>95,73</t>
  </si>
  <si>
    <t>77,57</t>
  </si>
  <si>
    <t>89,38</t>
  </si>
  <si>
    <t>85,89</t>
  </si>
  <si>
    <t>104,49</t>
  </si>
  <si>
    <t>23,78</t>
  </si>
  <si>
    <t>38,73</t>
  </si>
  <si>
    <t>59,31</t>
  </si>
  <si>
    <t>26,87</t>
  </si>
  <si>
    <t>27,41</t>
  </si>
  <si>
    <t>54,32</t>
  </si>
  <si>
    <t>42,61</t>
  </si>
  <si>
    <t>43,28</t>
  </si>
  <si>
    <t>49,14</t>
  </si>
  <si>
    <t>52,04</t>
  </si>
  <si>
    <t>229,41</t>
  </si>
  <si>
    <t>171,88</t>
  </si>
  <si>
    <t>157,80</t>
  </si>
  <si>
    <t>177,39</t>
  </si>
  <si>
    <t>188,62</t>
  </si>
  <si>
    <t>203,22</t>
  </si>
  <si>
    <t>35,39</t>
  </si>
  <si>
    <t>88,82</t>
  </si>
  <si>
    <t>98,07</t>
  </si>
  <si>
    <t>54,08</t>
  </si>
  <si>
    <t>14,04</t>
  </si>
  <si>
    <t>26,00</t>
  </si>
  <si>
    <t>39,96</t>
  </si>
  <si>
    <t>2.872,85</t>
  </si>
  <si>
    <t>24,17</t>
  </si>
  <si>
    <t>201,29</t>
  </si>
  <si>
    <t>42,40</t>
  </si>
  <si>
    <t>42,96</t>
  </si>
  <si>
    <t>45,22</t>
  </si>
  <si>
    <t>55,42</t>
  </si>
  <si>
    <t>84,70</t>
  </si>
  <si>
    <t>132,05</t>
  </si>
  <si>
    <t>61,04</t>
  </si>
  <si>
    <t>106,29</t>
  </si>
  <si>
    <t>10,97</t>
  </si>
  <si>
    <t>55,14</t>
  </si>
  <si>
    <t>55,71</t>
  </si>
  <si>
    <t>71,67</t>
  </si>
  <si>
    <t>138,53</t>
  </si>
  <si>
    <t>DRENO EM MURO DE CONTENÇÃO, EXECUTADO NO PÉ DO MURO, COM TUBO DE PVC CORRUGADO RÍGIDO PERFURADO, ENCHIMENTO COM BRITA, ENVOLVIDO COM MANTA GEOTÊXTIL. AF_07/2021</t>
  </si>
  <si>
    <t>93,11</t>
  </si>
  <si>
    <t>26,31</t>
  </si>
  <si>
    <t>25,72</t>
  </si>
  <si>
    <t>722,21</t>
  </si>
  <si>
    <t>112,76</t>
  </si>
  <si>
    <t>138,05</t>
  </si>
  <si>
    <t>160,47</t>
  </si>
  <si>
    <t>178,18</t>
  </si>
  <si>
    <t>196,97</t>
  </si>
  <si>
    <t>211,46</t>
  </si>
  <si>
    <t>223,65</t>
  </si>
  <si>
    <t>411,68</t>
  </si>
  <si>
    <t>39,42</t>
  </si>
  <si>
    <t>9,53</t>
  </si>
  <si>
    <t>68,67</t>
  </si>
  <si>
    <t>88,65</t>
  </si>
  <si>
    <t>121,53</t>
  </si>
  <si>
    <t>83,40</t>
  </si>
  <si>
    <t>48,81</t>
  </si>
  <si>
    <t>72,83</t>
  </si>
  <si>
    <t>53,41</t>
  </si>
  <si>
    <t>62,10</t>
  </si>
  <si>
    <t>80,65</t>
  </si>
  <si>
    <t>83,46</t>
  </si>
  <si>
    <t>37,41</t>
  </si>
  <si>
    <t>87,22</t>
  </si>
  <si>
    <t>89,08</t>
  </si>
  <si>
    <t>51,46</t>
  </si>
  <si>
    <t>53,35</t>
  </si>
  <si>
    <t>96,25</t>
  </si>
  <si>
    <t>238,58</t>
  </si>
  <si>
    <t>380,70</t>
  </si>
  <si>
    <t>497,40</t>
  </si>
  <si>
    <t>59,65</t>
  </si>
  <si>
    <t>83,98</t>
  </si>
  <si>
    <t>56,22</t>
  </si>
  <si>
    <t>60,60</t>
  </si>
  <si>
    <t>50,62</t>
  </si>
  <si>
    <t>51,70</t>
  </si>
  <si>
    <t>98,82</t>
  </si>
  <si>
    <t>74,09</t>
  </si>
  <si>
    <t>12,13</t>
  </si>
  <si>
    <t>24,08</t>
  </si>
  <si>
    <t>30,38</t>
  </si>
  <si>
    <t>40,61</t>
  </si>
  <si>
    <t>50,76</t>
  </si>
  <si>
    <t>53,90</t>
  </si>
  <si>
    <t>43,83</t>
  </si>
  <si>
    <t>31,09</t>
  </si>
  <si>
    <t>82,55</t>
  </si>
  <si>
    <t>74,92</t>
  </si>
  <si>
    <t>63,88</t>
  </si>
  <si>
    <t>124,99</t>
  </si>
  <si>
    <t>46,04</t>
  </si>
  <si>
    <t>602,79</t>
  </si>
  <si>
    <t>343,82</t>
  </si>
  <si>
    <t>842,88</t>
  </si>
  <si>
    <t>68,66</t>
  </si>
  <si>
    <t>819,42</t>
  </si>
  <si>
    <t>72,38</t>
  </si>
  <si>
    <t>187,44</t>
  </si>
  <si>
    <t>191,85</t>
  </si>
  <si>
    <t>205,91</t>
  </si>
  <si>
    <t>273,05</t>
  </si>
  <si>
    <t>251,78</t>
  </si>
  <si>
    <t>1.277,79</t>
  </si>
  <si>
    <t>23,42</t>
  </si>
  <si>
    <t>39,98</t>
  </si>
  <si>
    <t>118,82</t>
  </si>
  <si>
    <t>11,16</t>
  </si>
  <si>
    <t>65,07</t>
  </si>
  <si>
    <t>129,84</t>
  </si>
  <si>
    <t>135,36</t>
  </si>
  <si>
    <t>102,85</t>
  </si>
  <si>
    <t>18,69</t>
  </si>
  <si>
    <t>157,83</t>
  </si>
  <si>
    <t>58,60</t>
  </si>
  <si>
    <t>13,73</t>
  </si>
  <si>
    <t>172,01</t>
  </si>
  <si>
    <t>261,97</t>
  </si>
  <si>
    <t>264,89</t>
  </si>
  <si>
    <t>144,84</t>
  </si>
  <si>
    <t>373,32</t>
  </si>
  <si>
    <t>175,50</t>
  </si>
  <si>
    <t>145,00</t>
  </si>
  <si>
    <t>120,00</t>
  </si>
  <si>
    <t>229,27</t>
  </si>
  <si>
    <t>106,87</t>
  </si>
  <si>
    <t>64,28</t>
  </si>
  <si>
    <t>67,86</t>
  </si>
  <si>
    <t>47,76</t>
  </si>
  <si>
    <t>62,53</t>
  </si>
  <si>
    <t>167,33</t>
  </si>
  <si>
    <t>181,64</t>
  </si>
  <si>
    <t>154,20</t>
  </si>
  <si>
    <t>226,35</t>
  </si>
  <si>
    <t>105,19</t>
  </si>
  <si>
    <t>132,56</t>
  </si>
  <si>
    <t>104,28</t>
  </si>
  <si>
    <t>67,50</t>
  </si>
  <si>
    <t>98,60</t>
  </si>
  <si>
    <t>61,47</t>
  </si>
  <si>
    <t>57,83</t>
  </si>
  <si>
    <t>88,90</t>
  </si>
  <si>
    <t>78,55</t>
  </si>
  <si>
    <t>50,05</t>
  </si>
  <si>
    <t>64,91</t>
  </si>
  <si>
    <t>78,97</t>
  </si>
  <si>
    <t>45,31</t>
  </si>
  <si>
    <t>73,69</t>
  </si>
  <si>
    <t>73,25</t>
  </si>
  <si>
    <t>69,79</t>
  </si>
  <si>
    <t>37,60</t>
  </si>
  <si>
    <t>39,07</t>
  </si>
  <si>
    <t>189,76</t>
  </si>
  <si>
    <t>135,88</t>
  </si>
  <si>
    <t>88,74</t>
  </si>
  <si>
    <t>157,35</t>
  </si>
  <si>
    <t>201,66</t>
  </si>
  <si>
    <t>28,27</t>
  </si>
  <si>
    <t>157,64</t>
  </si>
  <si>
    <t>205,37</t>
  </si>
  <si>
    <t>208,64</t>
  </si>
  <si>
    <t>153,22</t>
  </si>
  <si>
    <t>205,08</t>
  </si>
  <si>
    <t>247,15</t>
  </si>
  <si>
    <t>307,34</t>
  </si>
  <si>
    <t>277,28</t>
  </si>
  <si>
    <t>291,03</t>
  </si>
  <si>
    <t>202,47</t>
  </si>
  <si>
    <t>495,23</t>
  </si>
  <si>
    <t>235,98</t>
  </si>
  <si>
    <t>266,86</t>
  </si>
  <si>
    <t>232,91</t>
  </si>
  <si>
    <t>188,46</t>
  </si>
  <si>
    <t>117,97</t>
  </si>
  <si>
    <t>79,39</t>
  </si>
  <si>
    <t>67,58</t>
  </si>
  <si>
    <t>9,85</t>
  </si>
  <si>
    <t>12,35</t>
  </si>
  <si>
    <t>12,78</t>
  </si>
  <si>
    <t>12,74</t>
  </si>
  <si>
    <t>7,27</t>
  </si>
  <si>
    <t>9,50</t>
  </si>
  <si>
    <t>8,91</t>
  </si>
  <si>
    <t>12,09</t>
  </si>
  <si>
    <t>8,88</t>
  </si>
  <si>
    <t>7,40</t>
  </si>
  <si>
    <t>7,29</t>
  </si>
  <si>
    <t>793,22</t>
  </si>
  <si>
    <t>563,97</t>
  </si>
  <si>
    <t>36,65</t>
  </si>
  <si>
    <t>21,19</t>
  </si>
  <si>
    <t>44,23</t>
  </si>
  <si>
    <t>49,01</t>
  </si>
  <si>
    <t>50,11</t>
  </si>
  <si>
    <t>105,09</t>
  </si>
  <si>
    <t>53,77</t>
  </si>
  <si>
    <t>59,91</t>
  </si>
  <si>
    <t>7,05</t>
  </si>
  <si>
    <t>17,10</t>
  </si>
  <si>
    <t>141,36</t>
  </si>
  <si>
    <t>210,75</t>
  </si>
  <si>
    <t>21,02</t>
  </si>
  <si>
    <t>12,97</t>
  </si>
  <si>
    <t>79,76</t>
  </si>
  <si>
    <t>512,28</t>
  </si>
  <si>
    <t>36,33</t>
  </si>
  <si>
    <t>50,13</t>
  </si>
  <si>
    <t>50,84</t>
  </si>
  <si>
    <t>50,74</t>
  </si>
  <si>
    <t>64,92</t>
  </si>
  <si>
    <t>70,05</t>
  </si>
  <si>
    <t>72,88</t>
  </si>
  <si>
    <t>11,30</t>
  </si>
  <si>
    <t>11,54</t>
  </si>
  <si>
    <t>11,86</t>
  </si>
  <si>
    <t>23,01</t>
  </si>
  <si>
    <t>23,58</t>
  </si>
  <si>
    <t>11,07</t>
  </si>
  <si>
    <t>11,48</t>
  </si>
  <si>
    <t>14,06</t>
  </si>
  <si>
    <t>15,33</t>
  </si>
  <si>
    <t>24,98</t>
  </si>
  <si>
    <t>35,52</t>
  </si>
  <si>
    <t>37,68</t>
  </si>
  <si>
    <t>3,82</t>
  </si>
  <si>
    <t>22,37</t>
  </si>
  <si>
    <t>21,44</t>
  </si>
  <si>
    <t>29,60</t>
  </si>
  <si>
    <t>32,59</t>
  </si>
  <si>
    <t>23,60</t>
  </si>
  <si>
    <t>26,66</t>
  </si>
  <si>
    <t>27,13</t>
  </si>
  <si>
    <t>40,14</t>
  </si>
  <si>
    <t>61,83</t>
  </si>
  <si>
    <t>17,34</t>
  </si>
  <si>
    <t>28,73</t>
  </si>
  <si>
    <t>31,00</t>
  </si>
  <si>
    <t>132,18</t>
  </si>
  <si>
    <t>201,54</t>
  </si>
  <si>
    <t>17,84</t>
  </si>
  <si>
    <t>19,44</t>
  </si>
  <si>
    <t>10,76</t>
  </si>
  <si>
    <t>53,74</t>
  </si>
  <si>
    <t>55,58</t>
  </si>
  <si>
    <t>56,19</t>
  </si>
  <si>
    <t>59,18</t>
  </si>
  <si>
    <t>67,39</t>
  </si>
  <si>
    <t>82,87</t>
  </si>
  <si>
    <t>89,26</t>
  </si>
  <si>
    <t>91,92</t>
  </si>
  <si>
    <t>72,99</t>
  </si>
  <si>
    <t>50,91</t>
  </si>
  <si>
    <t>14,15</t>
  </si>
  <si>
    <t>26,25</t>
  </si>
  <si>
    <t>45,65</t>
  </si>
  <si>
    <t>55,40</t>
  </si>
  <si>
    <t>58,87</t>
  </si>
  <si>
    <t>69,16</t>
  </si>
  <si>
    <t>59,39</t>
  </si>
  <si>
    <t>63,07</t>
  </si>
  <si>
    <t>46,73</t>
  </si>
  <si>
    <t>64,97</t>
  </si>
  <si>
    <t>67,67</t>
  </si>
  <si>
    <t>72,22</t>
  </si>
  <si>
    <t>34,92</t>
  </si>
  <si>
    <t>33,87</t>
  </si>
  <si>
    <t>35,75</t>
  </si>
  <si>
    <t>88,70</t>
  </si>
  <si>
    <t>19,12</t>
  </si>
  <si>
    <t>34,42</t>
  </si>
  <si>
    <t>21,27</t>
  </si>
  <si>
    <t>24,67</t>
  </si>
  <si>
    <t>30,96</t>
  </si>
  <si>
    <t>46,22</t>
  </si>
  <si>
    <t>49,41</t>
  </si>
  <si>
    <t>56,51</t>
  </si>
  <si>
    <t>63,86</t>
  </si>
  <si>
    <t>67,73</t>
  </si>
  <si>
    <t>47,83</t>
  </si>
  <si>
    <t>57,52</t>
  </si>
  <si>
    <t>60,92</t>
  </si>
  <si>
    <t>63,25</t>
  </si>
  <si>
    <t>66,65</t>
  </si>
  <si>
    <t>107,66</t>
  </si>
  <si>
    <t>34,97</t>
  </si>
  <si>
    <t>37,25</t>
  </si>
  <si>
    <t>67,18</t>
  </si>
  <si>
    <t>58,40</t>
  </si>
  <si>
    <t>53,68</t>
  </si>
  <si>
    <t>59,12</t>
  </si>
  <si>
    <t>69,80</t>
  </si>
  <si>
    <t>103,49</t>
  </si>
  <si>
    <t>54,94</t>
  </si>
  <si>
    <t>56,99</t>
  </si>
  <si>
    <t>52,88</t>
  </si>
  <si>
    <t>21,23</t>
  </si>
  <si>
    <t>22,28</t>
  </si>
  <si>
    <t>28,84</t>
  </si>
  <si>
    <t>43,79</t>
  </si>
  <si>
    <t>25,07</t>
  </si>
  <si>
    <t>52,27</t>
  </si>
  <si>
    <t>54,79</t>
  </si>
  <si>
    <t>37,37</t>
  </si>
  <si>
    <t>42,60</t>
  </si>
  <si>
    <t>93,76</t>
  </si>
  <si>
    <t>77,68</t>
  </si>
  <si>
    <t>30,99</t>
  </si>
  <si>
    <t>97,23</t>
  </si>
  <si>
    <t>22,33</t>
  </si>
  <si>
    <t>46,61</t>
  </si>
  <si>
    <t>110,60</t>
  </si>
  <si>
    <t>110,61</t>
  </si>
  <si>
    <t>91,09</t>
  </si>
  <si>
    <t>91,99</t>
  </si>
  <si>
    <t>78,54</t>
  </si>
  <si>
    <t>93,44</t>
  </si>
  <si>
    <t>83,36</t>
  </si>
  <si>
    <t>43,21</t>
  </si>
  <si>
    <t>69,67</t>
  </si>
  <si>
    <t>113,72</t>
  </si>
  <si>
    <t>27,34</t>
  </si>
  <si>
    <t>599,49</t>
  </si>
  <si>
    <t>1.000,01</t>
  </si>
  <si>
    <t>632,98</t>
  </si>
  <si>
    <t>90,90</t>
  </si>
  <si>
    <t>121,71</t>
  </si>
  <si>
    <t>80,03</t>
  </si>
  <si>
    <t>82,49</t>
  </si>
  <si>
    <t>67,05</t>
  </si>
  <si>
    <t>95,93</t>
  </si>
  <si>
    <t>49,68</t>
  </si>
  <si>
    <t>29,87</t>
  </si>
  <si>
    <t>39,47</t>
  </si>
  <si>
    <t>60,07</t>
  </si>
  <si>
    <t>23,05</t>
  </si>
  <si>
    <t>2,30</t>
  </si>
  <si>
    <t>5,49</t>
  </si>
  <si>
    <t>224,54</t>
  </si>
  <si>
    <t>217,90</t>
  </si>
  <si>
    <t>151,33</t>
  </si>
  <si>
    <t>3,86</t>
  </si>
  <si>
    <t>4,45</t>
  </si>
  <si>
    <t>37,15</t>
  </si>
  <si>
    <t>37,74</t>
  </si>
  <si>
    <t>15,49</t>
  </si>
  <si>
    <t>447,22</t>
  </si>
  <si>
    <t>101,41</t>
  </si>
  <si>
    <t>182,96</t>
  </si>
  <si>
    <t>187,74</t>
  </si>
  <si>
    <t>41,55</t>
  </si>
  <si>
    <t>26,27</t>
  </si>
  <si>
    <t>26,63</t>
  </si>
  <si>
    <t>6,43</t>
  </si>
  <si>
    <t>21,95</t>
  </si>
  <si>
    <t>35,43</t>
  </si>
  <si>
    <t>45,38</t>
  </si>
  <si>
    <t>60,70</t>
  </si>
  <si>
    <t>48,03</t>
  </si>
  <si>
    <t>35,50</t>
  </si>
  <si>
    <t>126,91</t>
  </si>
  <si>
    <t>20,64</t>
  </si>
  <si>
    <t>51,75</t>
  </si>
  <si>
    <t>52,87</t>
  </si>
  <si>
    <t>58,51</t>
  </si>
  <si>
    <t>49,27</t>
  </si>
  <si>
    <t>56,94</t>
  </si>
  <si>
    <t>118,16</t>
  </si>
  <si>
    <t>75,38</t>
  </si>
  <si>
    <t>61,81</t>
  </si>
  <si>
    <t>114,11</t>
  </si>
  <si>
    <t>112,12</t>
  </si>
  <si>
    <t>37,49</t>
  </si>
  <si>
    <t>38,85</t>
  </si>
  <si>
    <t>55,68</t>
  </si>
  <si>
    <t>113,32</t>
  </si>
  <si>
    <t>160,12</t>
  </si>
  <si>
    <t>204,14</t>
  </si>
  <si>
    <t>374,48</t>
  </si>
  <si>
    <t>26,52</t>
  </si>
  <si>
    <t>46,63</t>
  </si>
  <si>
    <t>45,10</t>
  </si>
  <si>
    <t>45,85</t>
  </si>
  <si>
    <t>57,96</t>
  </si>
  <si>
    <t>128,98</t>
  </si>
  <si>
    <t>18,06</t>
  </si>
  <si>
    <t>36,60</t>
  </si>
  <si>
    <t>60,17</t>
  </si>
  <si>
    <t>55,59</t>
  </si>
  <si>
    <t>91,81</t>
  </si>
  <si>
    <t>27,32</t>
  </si>
  <si>
    <t>87,05</t>
  </si>
  <si>
    <t>190,11</t>
  </si>
  <si>
    <t>41,30</t>
  </si>
  <si>
    <t>189,94</t>
  </si>
  <si>
    <t>91,74</t>
  </si>
  <si>
    <t>131,97</t>
  </si>
  <si>
    <t>44,54</t>
  </si>
  <si>
    <t>33,75</t>
  </si>
  <si>
    <t>45,04</t>
  </si>
  <si>
    <t>40,01</t>
  </si>
  <si>
    <t>38,31</t>
  </si>
  <si>
    <t>65,85</t>
  </si>
  <si>
    <t>47,94</t>
  </si>
  <si>
    <t>141,04</t>
  </si>
  <si>
    <t>62,78</t>
  </si>
  <si>
    <t>7,24</t>
  </si>
  <si>
    <t>17,94</t>
  </si>
  <si>
    <t>8,53</t>
  </si>
  <si>
    <t>33,86</t>
  </si>
  <si>
    <t>44,49</t>
  </si>
  <si>
    <t>29,03</t>
  </si>
  <si>
    <t>80,38</t>
  </si>
  <si>
    <t>28,06</t>
  </si>
  <si>
    <t>35,15</t>
  </si>
  <si>
    <t>39,39</t>
  </si>
  <si>
    <t>31,62</t>
  </si>
  <si>
    <t>37,08</t>
  </si>
  <si>
    <t>138,03</t>
  </si>
  <si>
    <t>42,84</t>
  </si>
  <si>
    <t>30,69</t>
  </si>
  <si>
    <t>31,48</t>
  </si>
  <si>
    <t>31,10</t>
  </si>
  <si>
    <t>31,89</t>
  </si>
  <si>
    <t>39,41</t>
  </si>
  <si>
    <t>123,79</t>
  </si>
  <si>
    <t>143,45</t>
  </si>
  <si>
    <t>41,67</t>
  </si>
  <si>
    <t>24,79</t>
  </si>
  <si>
    <t>35,89</t>
  </si>
  <si>
    <t>68,08</t>
  </si>
  <si>
    <t>18,93</t>
  </si>
  <si>
    <t>54,10</t>
  </si>
  <si>
    <t>92,41</t>
  </si>
  <si>
    <t>142,46</t>
  </si>
  <si>
    <t>9,64</t>
  </si>
  <si>
    <t>10,15</t>
  </si>
  <si>
    <t>10,45</t>
  </si>
  <si>
    <t>29,04</t>
  </si>
  <si>
    <t>27,93</t>
  </si>
  <si>
    <t>112,79</t>
  </si>
  <si>
    <t>28,38</t>
  </si>
  <si>
    <t>47,86</t>
  </si>
  <si>
    <t>34,22</t>
  </si>
  <si>
    <t>239,05</t>
  </si>
  <si>
    <t>14,53</t>
  </si>
  <si>
    <t>22,06</t>
  </si>
  <si>
    <t>54,60</t>
  </si>
  <si>
    <t>39,05</t>
  </si>
  <si>
    <t>39,94</t>
  </si>
  <si>
    <t>26,92</t>
  </si>
  <si>
    <t>33,12</t>
  </si>
  <si>
    <t>23,30</t>
  </si>
  <si>
    <t>134,95</t>
  </si>
  <si>
    <t>37,71</t>
  </si>
  <si>
    <t>17,08</t>
  </si>
  <si>
    <t>40,13</t>
  </si>
  <si>
    <t>5,30</t>
  </si>
  <si>
    <t>34,90</t>
  </si>
  <si>
    <t>33,56</t>
  </si>
  <si>
    <t>36,17</t>
  </si>
  <si>
    <t>232,77</t>
  </si>
  <si>
    <t>44,86</t>
  </si>
  <si>
    <t>89,16</t>
  </si>
  <si>
    <t>42,75</t>
  </si>
  <si>
    <t>44,02</t>
  </si>
  <si>
    <t>102,58</t>
  </si>
  <si>
    <t>35,22</t>
  </si>
  <si>
    <t>52,33</t>
  </si>
  <si>
    <t>24,40</t>
  </si>
  <si>
    <t>45,92</t>
  </si>
  <si>
    <t>70,55</t>
  </si>
  <si>
    <t>61,37</t>
  </si>
  <si>
    <t>32,77</t>
  </si>
  <si>
    <t>87,39</t>
  </si>
  <si>
    <t>18,56</t>
  </si>
  <si>
    <t>22,15</t>
  </si>
  <si>
    <t>70,88</t>
  </si>
  <si>
    <t>67,90</t>
  </si>
  <si>
    <t>106,05</t>
  </si>
  <si>
    <t>100,98</t>
  </si>
  <si>
    <t>102,86</t>
  </si>
  <si>
    <t>107,68</t>
  </si>
  <si>
    <t>148,61</t>
  </si>
  <si>
    <t>67,92</t>
  </si>
  <si>
    <t>98,34</t>
  </si>
  <si>
    <t>203,63</t>
  </si>
  <si>
    <t>41,93</t>
  </si>
  <si>
    <t>78,11</t>
  </si>
  <si>
    <t>61,06</t>
  </si>
  <si>
    <t>84,98</t>
  </si>
  <si>
    <t>53,54</t>
  </si>
  <si>
    <t>106,48</t>
  </si>
  <si>
    <t>20,69</t>
  </si>
  <si>
    <t>33,28</t>
  </si>
  <si>
    <t>51,98</t>
  </si>
  <si>
    <t>49,24</t>
  </si>
  <si>
    <t>25,89</t>
  </si>
  <si>
    <t>142,39</t>
  </si>
  <si>
    <t>325,31</t>
  </si>
  <si>
    <t>220,90</t>
  </si>
  <si>
    <t>328,36</t>
  </si>
  <si>
    <t>332,15</t>
  </si>
  <si>
    <t>313,21</t>
  </si>
  <si>
    <t>34,82</t>
  </si>
  <si>
    <t>35,61</t>
  </si>
  <si>
    <t>49,11</t>
  </si>
  <si>
    <t>38,69</t>
  </si>
  <si>
    <t>38,98</t>
  </si>
  <si>
    <t>36,70</t>
  </si>
  <si>
    <t>59,89</t>
  </si>
  <si>
    <t>136,15</t>
  </si>
  <si>
    <t>23,90</t>
  </si>
  <si>
    <t>20,95</t>
  </si>
  <si>
    <t>30,33</t>
  </si>
  <si>
    <t>25,19</t>
  </si>
  <si>
    <t>160,13</t>
  </si>
  <si>
    <t>27,36</t>
  </si>
  <si>
    <t>14,77</t>
  </si>
  <si>
    <t>19,57</t>
  </si>
  <si>
    <t>30,23</t>
  </si>
  <si>
    <t>16,03</t>
  </si>
  <si>
    <t>54,13</t>
  </si>
  <si>
    <t>126,30</t>
  </si>
  <si>
    <t>56,48</t>
  </si>
  <si>
    <t>54,91</t>
  </si>
  <si>
    <t>75,73</t>
  </si>
  <si>
    <t>119,31</t>
  </si>
  <si>
    <t>83,90</t>
  </si>
  <si>
    <t>124,63</t>
  </si>
  <si>
    <t>174,82</t>
  </si>
  <si>
    <t>76,55</t>
  </si>
  <si>
    <t>183,40</t>
  </si>
  <si>
    <t>344,32</t>
  </si>
  <si>
    <t>184,76</t>
  </si>
  <si>
    <t>7,93</t>
  </si>
  <si>
    <t>31,08</t>
  </si>
  <si>
    <t>59,53</t>
  </si>
  <si>
    <t>11,11</t>
  </si>
  <si>
    <t>61,34</t>
  </si>
  <si>
    <t>163,99</t>
  </si>
  <si>
    <t>14,72</t>
  </si>
  <si>
    <t>38,03</t>
  </si>
  <si>
    <t>407,26</t>
  </si>
  <si>
    <t>16,08</t>
  </si>
  <si>
    <t>89,23</t>
  </si>
  <si>
    <t>90,02</t>
  </si>
  <si>
    <t>12,24</t>
  </si>
  <si>
    <t>29,81</t>
  </si>
  <si>
    <t>137,53</t>
  </si>
  <si>
    <t>225,88</t>
  </si>
  <si>
    <t>52,00</t>
  </si>
  <si>
    <t>32,85</t>
  </si>
  <si>
    <t>34,89</t>
  </si>
  <si>
    <t>88,81</t>
  </si>
  <si>
    <t>43,17</t>
  </si>
  <si>
    <t>61,54</t>
  </si>
  <si>
    <t>62,73</t>
  </si>
  <si>
    <t>94,06</t>
  </si>
  <si>
    <t>25,56</t>
  </si>
  <si>
    <t>46,46</t>
  </si>
  <si>
    <t>48,89</t>
  </si>
  <si>
    <t>54,59</t>
  </si>
  <si>
    <t>30,59</t>
  </si>
  <si>
    <t>13,60</t>
  </si>
  <si>
    <t>100,38</t>
  </si>
  <si>
    <t>147,52</t>
  </si>
  <si>
    <t>30,27</t>
  </si>
  <si>
    <t>50,60</t>
  </si>
  <si>
    <t>75,14</t>
  </si>
  <si>
    <t>307,27</t>
  </si>
  <si>
    <t>55,47</t>
  </si>
  <si>
    <t>66,46</t>
  </si>
  <si>
    <t>67,98</t>
  </si>
  <si>
    <t>74,44</t>
  </si>
  <si>
    <t>22,74</t>
  </si>
  <si>
    <t>29,26</t>
  </si>
  <si>
    <t>29,94</t>
  </si>
  <si>
    <t>35,72</t>
  </si>
  <si>
    <t>14,39</t>
  </si>
  <si>
    <t>21,67</t>
  </si>
  <si>
    <t>32,06</t>
  </si>
  <si>
    <t>16,80</t>
  </si>
  <si>
    <t>52,11</t>
  </si>
  <si>
    <t>66,00</t>
  </si>
  <si>
    <t>71,90</t>
  </si>
  <si>
    <t>51,73</t>
  </si>
  <si>
    <t>123,23</t>
  </si>
  <si>
    <t>126,44</t>
  </si>
  <si>
    <t>167,80</t>
  </si>
  <si>
    <t>119,58</t>
  </si>
  <si>
    <t>37,77</t>
  </si>
  <si>
    <t>31,25</t>
  </si>
  <si>
    <t>53,24</t>
  </si>
  <si>
    <t>54,66</t>
  </si>
  <si>
    <t>81,71</t>
  </si>
  <si>
    <t>100,90</t>
  </si>
  <si>
    <t>185,85</t>
  </si>
  <si>
    <t>513,63</t>
  </si>
  <si>
    <t>35,12</t>
  </si>
  <si>
    <t>28,60</t>
  </si>
  <si>
    <t>48,78</t>
  </si>
  <si>
    <t>92,01</t>
  </si>
  <si>
    <t>221,20</t>
  </si>
  <si>
    <t>158,42</t>
  </si>
  <si>
    <t>297,63</t>
  </si>
  <si>
    <t>738,62</t>
  </si>
  <si>
    <t>128,65</t>
  </si>
  <si>
    <t>16,90</t>
  </si>
  <si>
    <t>25,95</t>
  </si>
  <si>
    <t>53,27</t>
  </si>
  <si>
    <t>33,91</t>
  </si>
  <si>
    <t>26,08</t>
  </si>
  <si>
    <t>40,78</t>
  </si>
  <si>
    <t>38,75</t>
  </si>
  <si>
    <t>427,30</t>
  </si>
  <si>
    <t>17,80</t>
  </si>
  <si>
    <t>49,61</t>
  </si>
  <si>
    <t>48,17</t>
  </si>
  <si>
    <t>24,45</t>
  </si>
  <si>
    <t>45,03</t>
  </si>
  <si>
    <t>19,01</t>
  </si>
  <si>
    <t>37,07</t>
  </si>
  <si>
    <t>56,17</t>
  </si>
  <si>
    <t>114,25</t>
  </si>
  <si>
    <t>112,42</t>
  </si>
  <si>
    <t>113,61</t>
  </si>
  <si>
    <t>64,99</t>
  </si>
  <si>
    <t>86,25</t>
  </si>
  <si>
    <t>78,29</t>
  </si>
  <si>
    <t>20,11</t>
  </si>
  <si>
    <t>41,74</t>
  </si>
  <si>
    <t>42,85</t>
  </si>
  <si>
    <t>27,90</t>
  </si>
  <si>
    <t>37,62</t>
  </si>
  <si>
    <t>43,06</t>
  </si>
  <si>
    <t>3,04</t>
  </si>
  <si>
    <t>6,12</t>
  </si>
  <si>
    <t>984,17</t>
  </si>
  <si>
    <t>814,30</t>
  </si>
  <si>
    <t>91,51</t>
  </si>
  <si>
    <t>95,99</t>
  </si>
  <si>
    <t>69,13</t>
  </si>
  <si>
    <t>306,58</t>
  </si>
  <si>
    <t>308,23</t>
  </si>
  <si>
    <t>169,79</t>
  </si>
  <si>
    <t>116,18</t>
  </si>
  <si>
    <t>72,06</t>
  </si>
  <si>
    <t>190,86</t>
  </si>
  <si>
    <t>433,47</t>
  </si>
  <si>
    <t>27,59</t>
  </si>
  <si>
    <t>34,13</t>
  </si>
  <si>
    <t>32,48</t>
  </si>
  <si>
    <t>33,55</t>
  </si>
  <si>
    <t>32,30</t>
  </si>
  <si>
    <t>349,51</t>
  </si>
  <si>
    <t>289,12</t>
  </si>
  <si>
    <t>323,50</t>
  </si>
  <si>
    <t>35,07</t>
  </si>
  <si>
    <t>38,58</t>
  </si>
  <si>
    <t>44,18</t>
  </si>
  <si>
    <t>47,69</t>
  </si>
  <si>
    <t>49,06</t>
  </si>
  <si>
    <t>279,91</t>
  </si>
  <si>
    <t>22,65</t>
  </si>
  <si>
    <t>46,21</t>
  </si>
  <si>
    <t>122,96</t>
  </si>
  <si>
    <t>69,78</t>
  </si>
  <si>
    <t>78,08</t>
  </si>
  <si>
    <t>166,14</t>
  </si>
  <si>
    <t>56,05</t>
  </si>
  <si>
    <t>65,51</t>
  </si>
  <si>
    <t>158,63</t>
  </si>
  <si>
    <t>84,85</t>
  </si>
  <si>
    <t>172,58</t>
  </si>
  <si>
    <t>194,67</t>
  </si>
  <si>
    <t>51,26</t>
  </si>
  <si>
    <t>108,49</t>
  </si>
  <si>
    <t>156,11</t>
  </si>
  <si>
    <t>29,91</t>
  </si>
  <si>
    <t>249,47</t>
  </si>
  <si>
    <t>378,75</t>
  </si>
  <si>
    <t>242,62</t>
  </si>
  <si>
    <t>496,05</t>
  </si>
  <si>
    <t>742,07</t>
  </si>
  <si>
    <t>343,45</t>
  </si>
  <si>
    <t>937,62</t>
  </si>
  <si>
    <t>57,65</t>
  </si>
  <si>
    <t>22,84</t>
  </si>
  <si>
    <t>30,40</t>
  </si>
  <si>
    <t>3,60</t>
  </si>
  <si>
    <t>5,62</t>
  </si>
  <si>
    <t>68,54</t>
  </si>
  <si>
    <t>35,56</t>
  </si>
  <si>
    <t>51,85</t>
  </si>
  <si>
    <t>129,11</t>
  </si>
  <si>
    <t>71,47</t>
  </si>
  <si>
    <t>72,70</t>
  </si>
  <si>
    <t>616,44</t>
  </si>
  <si>
    <t>167,17</t>
  </si>
  <si>
    <t>632,29</t>
  </si>
  <si>
    <t>4,23</t>
  </si>
  <si>
    <t>32,52</t>
  </si>
  <si>
    <t>6,72</t>
  </si>
  <si>
    <t>6,98</t>
  </si>
  <si>
    <t>14,49</t>
  </si>
  <si>
    <t>202,61</t>
  </si>
  <si>
    <t>59,92</t>
  </si>
  <si>
    <t>46,43</t>
  </si>
  <si>
    <t>83,13</t>
  </si>
  <si>
    <t>83,88</t>
  </si>
  <si>
    <t>195,09</t>
  </si>
  <si>
    <t>6,24</t>
  </si>
  <si>
    <t>28,26</t>
  </si>
  <si>
    <t>20,03</t>
  </si>
  <si>
    <t>22,83</t>
  </si>
  <si>
    <t>23,54</t>
  </si>
  <si>
    <t>168,28</t>
  </si>
  <si>
    <t>14,94</t>
  </si>
  <si>
    <t>73,06</t>
  </si>
  <si>
    <t>5,83</t>
  </si>
  <si>
    <t>16,60</t>
  </si>
  <si>
    <t>118,96</t>
  </si>
  <si>
    <t>74,63</t>
  </si>
  <si>
    <t>128,09</t>
  </si>
  <si>
    <t>2,57</t>
  </si>
  <si>
    <t>60,43</t>
  </si>
  <si>
    <t>80,15</t>
  </si>
  <si>
    <t>94,97</t>
  </si>
  <si>
    <t>95,84</t>
  </si>
  <si>
    <t>142,13</t>
  </si>
  <si>
    <t>177,01</t>
  </si>
  <si>
    <t>56,10</t>
  </si>
  <si>
    <t>84,64</t>
  </si>
  <si>
    <t>88,10</t>
  </si>
  <si>
    <t>88,01</t>
  </si>
  <si>
    <t>73,08</t>
  </si>
  <si>
    <t>74,08</t>
  </si>
  <si>
    <t>113,75</t>
  </si>
  <si>
    <t>118,03</t>
  </si>
  <si>
    <t>115,23</t>
  </si>
  <si>
    <t>119,66</t>
  </si>
  <si>
    <t>107,00</t>
  </si>
  <si>
    <t>113,19</t>
  </si>
  <si>
    <t>84,33</t>
  </si>
  <si>
    <t>129,86</t>
  </si>
  <si>
    <t>98,10</t>
  </si>
  <si>
    <t>114,10</t>
  </si>
  <si>
    <t>128,46</t>
  </si>
  <si>
    <t>108,15</t>
  </si>
  <si>
    <t>109,73</t>
  </si>
  <si>
    <t>153,74</t>
  </si>
  <si>
    <t>66,19</t>
  </si>
  <si>
    <t>30,49</t>
  </si>
  <si>
    <t>111,59</t>
  </si>
  <si>
    <t>129,64</t>
  </si>
  <si>
    <t>53,93</t>
  </si>
  <si>
    <t>134,09</t>
  </si>
  <si>
    <t>90,25</t>
  </si>
  <si>
    <t>119,93</t>
  </si>
  <si>
    <t>230,03</t>
  </si>
  <si>
    <t>56,33</t>
  </si>
  <si>
    <t>59,02</t>
  </si>
  <si>
    <t>33,51</t>
  </si>
  <si>
    <t>40,40</t>
  </si>
  <si>
    <t>40,85</t>
  </si>
  <si>
    <t>39,17</t>
  </si>
  <si>
    <t>111,20</t>
  </si>
  <si>
    <t>98,76</t>
  </si>
  <si>
    <t>27,06</t>
  </si>
  <si>
    <t>22,69</t>
  </si>
  <si>
    <t>76,00</t>
  </si>
  <si>
    <t>112,46</t>
  </si>
  <si>
    <t>88,18</t>
  </si>
  <si>
    <t>232,22</t>
  </si>
  <si>
    <t>15,10</t>
  </si>
  <si>
    <t>173,92</t>
  </si>
  <si>
    <t>198,05</t>
  </si>
  <si>
    <t>93,30</t>
  </si>
  <si>
    <t>311,04</t>
  </si>
  <si>
    <t>6,62</t>
  </si>
  <si>
    <t>33,41</t>
  </si>
  <si>
    <t>16,77</t>
  </si>
  <si>
    <t>12,73</t>
  </si>
  <si>
    <t>23,49</t>
  </si>
  <si>
    <t>24,74</t>
  </si>
  <si>
    <t>51,33</t>
  </si>
  <si>
    <t>28,25</t>
  </si>
  <si>
    <t>43,61</t>
  </si>
  <si>
    <t>52,14</t>
  </si>
  <si>
    <t>65,71</t>
  </si>
  <si>
    <t>46,40</t>
  </si>
  <si>
    <t>100,09</t>
  </si>
  <si>
    <t>85,57</t>
  </si>
  <si>
    <t>87,54</t>
  </si>
  <si>
    <t>76,36</t>
  </si>
  <si>
    <t>77,43</t>
  </si>
  <si>
    <t>135,51</t>
  </si>
  <si>
    <t>115,48</t>
  </si>
  <si>
    <t>143,56</t>
  </si>
  <si>
    <t>47,27</t>
  </si>
  <si>
    <t>68,65</t>
  </si>
  <si>
    <t>58,72</t>
  </si>
  <si>
    <t>88,37</t>
  </si>
  <si>
    <t>174,67</t>
  </si>
  <si>
    <t>560,13</t>
  </si>
  <si>
    <t>193,78</t>
  </si>
  <si>
    <t>123,44</t>
  </si>
  <si>
    <t>3,65</t>
  </si>
  <si>
    <t>32,95</t>
  </si>
  <si>
    <t>89,51</t>
  </si>
  <si>
    <t>86,08</t>
  </si>
  <si>
    <t>CONTRAPISO EM ARGAMASSA PRONTA, PREPARO MANUAL, APLICADO EM ÁREAS SECAS SOBRE LAJE, ADERIDO, ACABAMENTO NÃO REFORÇADO, ESPESSURA 2CM. AF_07/2021</t>
  </si>
  <si>
    <t>52,08</t>
  </si>
  <si>
    <t>49,09</t>
  </si>
  <si>
    <t>56,25</t>
  </si>
  <si>
    <t>123,94</t>
  </si>
  <si>
    <t>58,46</t>
  </si>
  <si>
    <t>60,80</t>
  </si>
  <si>
    <t>134,51</t>
  </si>
  <si>
    <t>45,30</t>
  </si>
  <si>
    <t>36,75</t>
  </si>
  <si>
    <t>41,80</t>
  </si>
  <si>
    <t>154,17</t>
  </si>
  <si>
    <t>91,00</t>
  </si>
  <si>
    <t>42,73</t>
  </si>
  <si>
    <t>32,99</t>
  </si>
  <si>
    <t>35,27</t>
  </si>
  <si>
    <t>41,04</t>
  </si>
  <si>
    <t>36,02</t>
  </si>
  <si>
    <t>46,66</t>
  </si>
  <si>
    <t>49,40</t>
  </si>
  <si>
    <t>43,04</t>
  </si>
  <si>
    <t>35,17</t>
  </si>
  <si>
    <t>71,08</t>
  </si>
  <si>
    <t>30,76</t>
  </si>
  <si>
    <t>42,81</t>
  </si>
  <si>
    <t>43,09</t>
  </si>
  <si>
    <t>81,33</t>
  </si>
  <si>
    <t>84,36</t>
  </si>
  <si>
    <t>76,45</t>
  </si>
  <si>
    <t>84,50</t>
  </si>
  <si>
    <t>99,14</t>
  </si>
  <si>
    <t>69,09</t>
  </si>
  <si>
    <t>61,38</t>
  </si>
  <si>
    <t>65,23</t>
  </si>
  <si>
    <t>68,45</t>
  </si>
  <si>
    <t>71,35</t>
  </si>
  <si>
    <t>118,31</t>
  </si>
  <si>
    <t>72,43</t>
  </si>
  <si>
    <t>75,83</t>
  </si>
  <si>
    <t>93,32</t>
  </si>
  <si>
    <t>73,50</t>
  </si>
  <si>
    <t>83,33</t>
  </si>
  <si>
    <t>124,92</t>
  </si>
  <si>
    <t>197,03</t>
  </si>
  <si>
    <t>206,34</t>
  </si>
  <si>
    <t>139,53</t>
  </si>
  <si>
    <t>146,89</t>
  </si>
  <si>
    <t>136,84</t>
  </si>
  <si>
    <t>52,30</t>
  </si>
  <si>
    <t>53,61</t>
  </si>
  <si>
    <t>41,90</t>
  </si>
  <si>
    <t>60,75</t>
  </si>
  <si>
    <t>67,68</t>
  </si>
  <si>
    <t>78,72</t>
  </si>
  <si>
    <t>101,72</t>
  </si>
  <si>
    <t>121,06</t>
  </si>
  <si>
    <t>74,22</t>
  </si>
  <si>
    <t>48,24</t>
  </si>
  <si>
    <t>55,20</t>
  </si>
  <si>
    <t>80,91</t>
  </si>
  <si>
    <t>66,17</t>
  </si>
  <si>
    <t>71,20</t>
  </si>
  <si>
    <t>68,95</t>
  </si>
  <si>
    <t>36,57</t>
  </si>
  <si>
    <t>39,59</t>
  </si>
  <si>
    <t>50,30</t>
  </si>
  <si>
    <t>53,02</t>
  </si>
  <si>
    <t>62,18</t>
  </si>
  <si>
    <t>65,55</t>
  </si>
  <si>
    <t>105,13</t>
  </si>
  <si>
    <t>96,72</t>
  </si>
  <si>
    <t>98,41</t>
  </si>
  <si>
    <t>118,22</t>
  </si>
  <si>
    <t>36,53</t>
  </si>
  <si>
    <t>44,88</t>
  </si>
  <si>
    <t>55,81</t>
  </si>
  <si>
    <t>257,72</t>
  </si>
  <si>
    <t>262,92</t>
  </si>
  <si>
    <t>66,01</t>
  </si>
  <si>
    <t>52,13</t>
  </si>
  <si>
    <t>157,30</t>
  </si>
  <si>
    <t>230,27</t>
  </si>
  <si>
    <t>130,22</t>
  </si>
  <si>
    <t>162,68</t>
  </si>
  <si>
    <t>67,17</t>
  </si>
  <si>
    <t>52,34</t>
  </si>
  <si>
    <t>62,26</t>
  </si>
  <si>
    <t>677,79</t>
  </si>
  <si>
    <t>435,70</t>
  </si>
  <si>
    <t>581,33</t>
  </si>
  <si>
    <t>421,02</t>
  </si>
  <si>
    <t>549,64</t>
  </si>
  <si>
    <t>513,73</t>
  </si>
  <si>
    <t>44,29</t>
  </si>
  <si>
    <t>48,39</t>
  </si>
  <si>
    <t>58,91</t>
  </si>
  <si>
    <t>30,92</t>
  </si>
  <si>
    <t>34,41</t>
  </si>
  <si>
    <t>147,24</t>
  </si>
  <si>
    <t>60,69</t>
  </si>
  <si>
    <t>95,87</t>
  </si>
  <si>
    <t>27,76</t>
  </si>
  <si>
    <t>102,65</t>
  </si>
  <si>
    <t>168,97</t>
  </si>
  <si>
    <t>134,47</t>
  </si>
  <si>
    <t>1,40</t>
  </si>
  <si>
    <t>175,40</t>
  </si>
  <si>
    <t>5,17</t>
  </si>
  <si>
    <t>27,64</t>
  </si>
  <si>
    <t>30,00</t>
  </si>
  <si>
    <t>28,79</t>
  </si>
  <si>
    <t>20,35</t>
  </si>
  <si>
    <t>36,00</t>
  </si>
  <si>
    <t>144,61</t>
  </si>
  <si>
    <t>84,82</t>
  </si>
  <si>
    <t>93,01</t>
  </si>
  <si>
    <t>39,15</t>
  </si>
  <si>
    <t>41,57</t>
  </si>
  <si>
    <t>40,66</t>
  </si>
  <si>
    <t>171,24</t>
  </si>
  <si>
    <t>61,85</t>
  </si>
  <si>
    <t>18,91</t>
  </si>
  <si>
    <t>21,51</t>
  </si>
  <si>
    <t>19,50</t>
  </si>
  <si>
    <t>31,78</t>
  </si>
  <si>
    <t>27,74</t>
  </si>
  <si>
    <t>30,28</t>
  </si>
  <si>
    <t>59,34</t>
  </si>
  <si>
    <t>67,91</t>
  </si>
  <si>
    <t>116,40</t>
  </si>
  <si>
    <t>4.915,22</t>
  </si>
  <si>
    <t>5.486,83</t>
  </si>
  <si>
    <t>3.129,60</t>
  </si>
  <si>
    <t>3.541,42</t>
  </si>
  <si>
    <t>2.429,01</t>
  </si>
  <si>
    <t>2.734,94</t>
  </si>
  <si>
    <t>2.870,11</t>
  </si>
  <si>
    <t>3.242,72</t>
  </si>
  <si>
    <t>2.454,95</t>
  </si>
  <si>
    <t>2.764,81</t>
  </si>
  <si>
    <t>3.708,72</t>
  </si>
  <si>
    <t>4.206,09</t>
  </si>
  <si>
    <t>3.794,39</t>
  </si>
  <si>
    <t>4.304,71</t>
  </si>
  <si>
    <t>3.155,10</t>
  </si>
  <si>
    <t>3.568,78</t>
  </si>
  <si>
    <t>5.151,96</t>
  </si>
  <si>
    <t>5.852,98</t>
  </si>
  <si>
    <t>6.954,46</t>
  </si>
  <si>
    <t>7.927,94</t>
  </si>
  <si>
    <t>3.698,18</t>
  </si>
  <si>
    <t>4.195,94</t>
  </si>
  <si>
    <t>69,69</t>
  </si>
  <si>
    <t>11,93</t>
  </si>
  <si>
    <t>132,94</t>
  </si>
  <si>
    <t>25,92</t>
  </si>
  <si>
    <t>2.404,24</t>
  </si>
  <si>
    <t>2.704,41</t>
  </si>
  <si>
    <t>4.865,29</t>
  </si>
  <si>
    <t>5.537,48</t>
  </si>
  <si>
    <t>3.041,78</t>
  </si>
  <si>
    <t>3.438,34</t>
  </si>
  <si>
    <t>30,72</t>
  </si>
  <si>
    <t>49,20</t>
  </si>
  <si>
    <t>29,43</t>
  </si>
  <si>
    <t>26,83</t>
  </si>
  <si>
    <t>105,08</t>
  </si>
  <si>
    <t>58,30</t>
  </si>
  <si>
    <t>59,71</t>
  </si>
  <si>
    <t>68,74</t>
  </si>
  <si>
    <t>24,62</t>
  </si>
  <si>
    <t>89,44</t>
  </si>
  <si>
    <t>57,89</t>
  </si>
  <si>
    <t>26,90</t>
  </si>
  <si>
    <t>59,70</t>
  </si>
  <si>
    <t>39,76</t>
  </si>
  <si>
    <t>35,71</t>
  </si>
  <si>
    <t>34,62</t>
  </si>
  <si>
    <t>35,83</t>
  </si>
  <si>
    <t>4.661,41</t>
  </si>
  <si>
    <t>5.160,55</t>
  </si>
  <si>
    <t>2.807,56</t>
  </si>
  <si>
    <t>3.060,59</t>
  </si>
  <si>
    <t>3.476,97</t>
  </si>
  <si>
    <t>3.797,08</t>
  </si>
  <si>
    <t>4.173,05</t>
  </si>
  <si>
    <t>4.740,60</t>
  </si>
  <si>
    <t>1.887,06</t>
  </si>
  <si>
    <t>2.111,07</t>
  </si>
  <si>
    <t>4.764,67</t>
  </si>
  <si>
    <t>5.279,44</t>
  </si>
  <si>
    <t>3.494,12</t>
  </si>
  <si>
    <t>3.850,92</t>
  </si>
  <si>
    <t>4.350,14</t>
  </si>
  <si>
    <t>4.802,24</t>
  </si>
  <si>
    <t>4.450,91</t>
  </si>
  <si>
    <t>4.922,21</t>
  </si>
  <si>
    <t>4.635,08</t>
  </si>
  <si>
    <t>5.134,22</t>
  </si>
  <si>
    <t>4.731,57</t>
  </si>
  <si>
    <t>5.241,69</t>
  </si>
  <si>
    <t>5.377,19</t>
  </si>
  <si>
    <t>5.984,89</t>
  </si>
  <si>
    <t>4.549,47</t>
  </si>
  <si>
    <t>5.051,36</t>
  </si>
  <si>
    <t>4.349,00</t>
  </si>
  <si>
    <t>4.800,92</t>
  </si>
  <si>
    <t>4.689,42</t>
  </si>
  <si>
    <t>5.192,80</t>
  </si>
  <si>
    <t>3.095,63</t>
  </si>
  <si>
    <t>3.392,19</t>
  </si>
  <si>
    <t>3.109,91</t>
  </si>
  <si>
    <t>3.516,77</t>
  </si>
  <si>
    <t>4.827,58</t>
  </si>
  <si>
    <t>5.324,39</t>
  </si>
  <si>
    <t>4.401,71</t>
  </si>
  <si>
    <t>4.865,58</t>
  </si>
  <si>
    <t>4.670,46</t>
  </si>
  <si>
    <t>5.170,97</t>
  </si>
  <si>
    <t>4.663,10</t>
  </si>
  <si>
    <t>5.196,60</t>
  </si>
  <si>
    <t>4.696,62</t>
  </si>
  <si>
    <t>5.201,45</t>
  </si>
  <si>
    <t>4.199,54</t>
  </si>
  <si>
    <t>4.629,23</t>
  </si>
  <si>
    <t>3.502,10</t>
  </si>
  <si>
    <t>3.860,11</t>
  </si>
  <si>
    <t>3.522,99</t>
  </si>
  <si>
    <t>3.850,42</t>
  </si>
  <si>
    <t>5.063,47</t>
  </si>
  <si>
    <t>5.657,48</t>
  </si>
  <si>
    <t>5.837,25</t>
  </si>
  <si>
    <t>6.548,23</t>
  </si>
  <si>
    <t>4.283,59</t>
  </si>
  <si>
    <t>4.759,73</t>
  </si>
  <si>
    <t>5.297,70</t>
  </si>
  <si>
    <t>5.927,12</t>
  </si>
  <si>
    <t>5.490,12</t>
  </si>
  <si>
    <t>6.148,63</t>
  </si>
  <si>
    <t>3.241,02</t>
  </si>
  <si>
    <t>3.559,55</t>
  </si>
  <si>
    <t>3.067,82</t>
  </si>
  <si>
    <t>3.360,17</t>
  </si>
  <si>
    <t>3.393,90</t>
  </si>
  <si>
    <t>3.735,55</t>
  </si>
  <si>
    <t>4.435,83</t>
  </si>
  <si>
    <t>4.934,97</t>
  </si>
  <si>
    <t>2.912,55</t>
  </si>
  <si>
    <t>3.181,45</t>
  </si>
  <si>
    <t>4.581,79</t>
  </si>
  <si>
    <t>5.102,99</t>
  </si>
  <si>
    <t>4.140,16</t>
  </si>
  <si>
    <t>4.594,61</t>
  </si>
  <si>
    <t>3.508,73</t>
  </si>
  <si>
    <t>3.867,74</t>
  </si>
  <si>
    <t>3.598,00</t>
  </si>
  <si>
    <t>3.970,50</t>
  </si>
  <si>
    <t>5.070,20</t>
  </si>
  <si>
    <t>5.665,24</t>
  </si>
  <si>
    <t>3.402,69</t>
  </si>
  <si>
    <t>3.745,66</t>
  </si>
  <si>
    <t>4.688,61</t>
  </si>
  <si>
    <t>5.191,86</t>
  </si>
  <si>
    <t>4.978,62</t>
  </si>
  <si>
    <t>5.479,13</t>
  </si>
  <si>
    <t>4.882,81</t>
  </si>
  <si>
    <t>5.368,84</t>
  </si>
  <si>
    <t>3.351,00</t>
  </si>
  <si>
    <t>3.686,17</t>
  </si>
  <si>
    <t>4.843,03</t>
  </si>
  <si>
    <t>5.342,17</t>
  </si>
  <si>
    <t>5.421,32</t>
  </si>
  <si>
    <t>6.007,88</t>
  </si>
  <si>
    <t>4.649,00</t>
  </si>
  <si>
    <t>5.288,50</t>
  </si>
  <si>
    <t>11.152,67</t>
  </si>
  <si>
    <t>12.667,11</t>
  </si>
  <si>
    <t>4.595,81</t>
  </si>
  <si>
    <t>5.089,02</t>
  </si>
  <si>
    <t>4.214,44</t>
  </si>
  <si>
    <t>4.646,03</t>
  </si>
  <si>
    <t>151,54</t>
  </si>
  <si>
    <t>591,69</t>
  </si>
  <si>
    <t>3.276,06</t>
  </si>
  <si>
    <t>3.771,26</t>
  </si>
  <si>
    <t>3.315,53</t>
  </si>
  <si>
    <t>3.816,70</t>
  </si>
  <si>
    <t>0,78</t>
  </si>
  <si>
    <t>730,33</t>
  </si>
  <si>
    <t>42,97</t>
  </si>
  <si>
    <t>63,87</t>
  </si>
  <si>
    <t>49,42</t>
  </si>
  <si>
    <t>18,58</t>
  </si>
  <si>
    <t>3.269,67</t>
  </si>
  <si>
    <t>3.763,90</t>
  </si>
  <si>
    <t>1.652,90</t>
  </si>
  <si>
    <t>1.902,75</t>
  </si>
  <si>
    <t>1.977,26</t>
  </si>
  <si>
    <t>2.276,13</t>
  </si>
  <si>
    <t>2.091,16</t>
  </si>
  <si>
    <t>2.407,25</t>
  </si>
  <si>
    <t>2.724,85</t>
  </si>
  <si>
    <t>3.136,73</t>
  </si>
  <si>
    <t>3.728,04</t>
  </si>
  <si>
    <t>4.291,56</t>
  </si>
  <si>
    <t>1.471,43</t>
  </si>
  <si>
    <t>1.693,85</t>
  </si>
  <si>
    <t>26,46</t>
  </si>
  <si>
    <t>3.362,70</t>
  </si>
  <si>
    <t>3.871,00</t>
  </si>
  <si>
    <t>589,35</t>
  </si>
  <si>
    <t>193,99</t>
  </si>
  <si>
    <t>59,04</t>
  </si>
  <si>
    <t>2.324,46</t>
  </si>
  <si>
    <t>2.675,82</t>
  </si>
  <si>
    <t>3,89</t>
  </si>
  <si>
    <t>60,62</t>
  </si>
  <si>
    <t>32,78</t>
  </si>
  <si>
    <t>144,09</t>
  </si>
  <si>
    <t>58,41</t>
  </si>
  <si>
    <t>103,06</t>
  </si>
  <si>
    <t>158,13</t>
  </si>
  <si>
    <t>22,27</t>
  </si>
  <si>
    <t>22,20</t>
  </si>
  <si>
    <t>346,99</t>
  </si>
  <si>
    <t>295,14</t>
  </si>
  <si>
    <t>309,20</t>
  </si>
  <si>
    <t>377,71</t>
  </si>
  <si>
    <t>41,94</t>
  </si>
  <si>
    <t>137,73</t>
  </si>
  <si>
    <t>89,80</t>
  </si>
  <si>
    <t>2.961,47</t>
  </si>
  <si>
    <t>3.409,12</t>
  </si>
  <si>
    <t>50,03</t>
  </si>
  <si>
    <t>64,25</t>
  </si>
  <si>
    <t>182,66</t>
  </si>
  <si>
    <t>68,98</t>
  </si>
  <si>
    <t>3.078,87</t>
  </si>
  <si>
    <t>3.544,26</t>
  </si>
  <si>
    <t>86,52</t>
  </si>
  <si>
    <t>118,64</t>
  </si>
  <si>
    <t>77,90</t>
  </si>
  <si>
    <t>519,87</t>
  </si>
  <si>
    <t>530,00</t>
  </si>
  <si>
    <t>464,72</t>
  </si>
  <si>
    <t>96,91</t>
  </si>
  <si>
    <t>161,45</t>
  </si>
  <si>
    <t>35,26</t>
  </si>
  <si>
    <t>112,72</t>
  </si>
  <si>
    <t>195,71</t>
  </si>
  <si>
    <t>34,85</t>
  </si>
  <si>
    <t>745,61</t>
  </si>
  <si>
    <t>4,87</t>
  </si>
  <si>
    <t>37,09</t>
  </si>
  <si>
    <t>56,93</t>
  </si>
  <si>
    <t>90,37</t>
  </si>
  <si>
    <t>314,67</t>
  </si>
  <si>
    <t>301,74</t>
  </si>
  <si>
    <t>119,88</t>
  </si>
  <si>
    <t>68,80</t>
  </si>
  <si>
    <t>112,47</t>
  </si>
  <si>
    <t>267,25</t>
  </si>
  <si>
    <t>72,33</t>
  </si>
  <si>
    <t>107,43</t>
  </si>
  <si>
    <t>255,33</t>
  </si>
  <si>
    <t>65,97</t>
  </si>
  <si>
    <t>127,00</t>
  </si>
  <si>
    <t>4,06</t>
  </si>
  <si>
    <t>2.015,09</t>
  </si>
  <si>
    <t>2.319,68</t>
  </si>
  <si>
    <t>2.712,62</t>
  </si>
  <si>
    <t>3.122,65</t>
  </si>
  <si>
    <t>2.454,27</t>
  </si>
  <si>
    <t>2.040,92</t>
  </si>
  <si>
    <t>2.349,42</t>
  </si>
  <si>
    <t>72,16</t>
  </si>
  <si>
    <t>414,32</t>
  </si>
  <si>
    <t>46,32</t>
  </si>
  <si>
    <t>66,35</t>
  </si>
  <si>
    <t>61,41</t>
  </si>
  <si>
    <t>157,09</t>
  </si>
  <si>
    <t>178,78</t>
  </si>
  <si>
    <t>209,49</t>
  </si>
  <si>
    <t>647,94</t>
  </si>
  <si>
    <t>135.491,73</t>
  </si>
  <si>
    <t>28,52</t>
  </si>
  <si>
    <t>3.916,24</t>
  </si>
  <si>
    <t>4.508,20</t>
  </si>
  <si>
    <t>4.554,52</t>
  </si>
  <si>
    <t>5.242,97</t>
  </si>
  <si>
    <t>108,86</t>
  </si>
  <si>
    <t>114,92</t>
  </si>
  <si>
    <t>148,04</t>
  </si>
  <si>
    <t>226,41</t>
  </si>
  <si>
    <t>199,20</t>
  </si>
  <si>
    <t>140,23</t>
  </si>
  <si>
    <t>162,97</t>
  </si>
  <si>
    <t>233,35</t>
  </si>
  <si>
    <t>325,51</t>
  </si>
  <si>
    <t>250,24</t>
  </si>
  <si>
    <t>337,87</t>
  </si>
  <si>
    <t>352,31</t>
  </si>
  <si>
    <t>428,57</t>
  </si>
  <si>
    <t>108,54</t>
  </si>
  <si>
    <t>116,87</t>
  </si>
  <si>
    <t>194,28</t>
  </si>
  <si>
    <t>176,31</t>
  </si>
  <si>
    <t>257,23</t>
  </si>
  <si>
    <t>3,41</t>
  </si>
  <si>
    <t>252,08</t>
  </si>
  <si>
    <t>138,17</t>
  </si>
  <si>
    <t>87,31</t>
  </si>
  <si>
    <t>100,15</t>
  </si>
  <si>
    <t>160,36</t>
  </si>
  <si>
    <t>110,77</t>
  </si>
  <si>
    <t>92,26</t>
  </si>
  <si>
    <t>0,85</t>
  </si>
  <si>
    <t>155,21</t>
  </si>
  <si>
    <t>371,21</t>
  </si>
  <si>
    <t>232,31</t>
  </si>
  <si>
    <t>68,30</t>
  </si>
  <si>
    <t>8,03</t>
  </si>
  <si>
    <t>55,49</t>
  </si>
  <si>
    <t>149,10</t>
  </si>
  <si>
    <t>123,96</t>
  </si>
  <si>
    <t>135,21</t>
  </si>
  <si>
    <t>50,41</t>
  </si>
  <si>
    <t>8.600,61</t>
  </si>
  <si>
    <t>2.960,34</t>
  </si>
  <si>
    <t>3.407,81</t>
  </si>
  <si>
    <t>4.644,33</t>
  </si>
  <si>
    <t>212.898,11</t>
  </si>
  <si>
    <t>238.170,66</t>
  </si>
  <si>
    <t>153.786,79</t>
  </si>
  <si>
    <t>180.381,49</t>
  </si>
  <si>
    <t>219.695,42</t>
  </si>
  <si>
    <t>254.384,16</t>
  </si>
  <si>
    <t>136.951,18</t>
  </si>
  <si>
    <t>133.667,32</t>
  </si>
  <si>
    <t>192.083,16</t>
  </si>
  <si>
    <t>124.879,50</t>
  </si>
  <si>
    <t>104.284,34</t>
  </si>
  <si>
    <t>178.755,02</t>
  </si>
  <si>
    <t>159.153,57</t>
  </si>
  <si>
    <t>191.333,08</t>
  </si>
  <si>
    <t>112.469,48</t>
  </si>
  <si>
    <t>5,18</t>
  </si>
  <si>
    <t>815,58</t>
  </si>
  <si>
    <t>490,73</t>
  </si>
  <si>
    <t>359,41</t>
  </si>
  <si>
    <t>1.147,35</t>
  </si>
  <si>
    <t>94,00</t>
  </si>
  <si>
    <t>124,41</t>
  </si>
  <si>
    <t>1.852,35</t>
  </si>
  <si>
    <t>2.419,11</t>
  </si>
  <si>
    <t>3.270,47</t>
  </si>
  <si>
    <t>3.764,82</t>
  </si>
  <si>
    <t>1.937,35</t>
  </si>
  <si>
    <t>2.230,19</t>
  </si>
  <si>
    <t>503,91</t>
  </si>
  <si>
    <t>857,96</t>
  </si>
  <si>
    <t>123,26</t>
  </si>
  <si>
    <t>54,65</t>
  </si>
  <si>
    <t>612,03</t>
  </si>
  <si>
    <t>766,26</t>
  </si>
  <si>
    <t>1.062,78</t>
  </si>
  <si>
    <t>1.403,75</t>
  </si>
  <si>
    <t>419,72</t>
  </si>
  <si>
    <t>486,85</t>
  </si>
  <si>
    <t>534,74</t>
  </si>
  <si>
    <t>170,82</t>
  </si>
  <si>
    <t>41,97</t>
  </si>
  <si>
    <t>2.400,00</t>
  </si>
  <si>
    <t>2.679,86</t>
  </si>
  <si>
    <t>3.084,94</t>
  </si>
  <si>
    <t>1.078,12</t>
  </si>
  <si>
    <t>979,29</t>
  </si>
  <si>
    <t>862,50</t>
  </si>
  <si>
    <t>673,82</t>
  </si>
  <si>
    <t>596,62</t>
  </si>
  <si>
    <t>988,40</t>
  </si>
  <si>
    <t>154,36</t>
  </si>
  <si>
    <t>284,84</t>
  </si>
  <si>
    <t>315,30</t>
  </si>
  <si>
    <t>380,19</t>
  </si>
  <si>
    <t>100,08</t>
  </si>
  <si>
    <t>29,96</t>
  </si>
  <si>
    <t>156,27</t>
  </si>
  <si>
    <t>31,30</t>
  </si>
  <si>
    <t>55,79</t>
  </si>
  <si>
    <t>388,14</t>
  </si>
  <si>
    <t>349,28</t>
  </si>
  <si>
    <t>47,73</t>
  </si>
  <si>
    <t>239,53</t>
  </si>
  <si>
    <t>100,94</t>
  </si>
  <si>
    <t>66,94</t>
  </si>
  <si>
    <t>3.236,59</t>
  </si>
  <si>
    <t>3.725,82</t>
  </si>
  <si>
    <t>2.036,13</t>
  </si>
  <si>
    <t>47,00</t>
  </si>
  <si>
    <t>3.030,29</t>
  </si>
  <si>
    <t>3.488,34</t>
  </si>
  <si>
    <t>48,97</t>
  </si>
  <si>
    <t>3.504,35</t>
  </si>
  <si>
    <t>4.034,06</t>
  </si>
  <si>
    <t>3.262,10</t>
  </si>
  <si>
    <t>3.755,19</t>
  </si>
  <si>
    <t>2.336,45</t>
  </si>
  <si>
    <t>89,21</t>
  </si>
  <si>
    <t>6.324,70</t>
  </si>
  <si>
    <t>7.280,72</t>
  </si>
  <si>
    <t>20.023,98</t>
  </si>
  <si>
    <t>2.769,09</t>
  </si>
  <si>
    <t>3.187,66</t>
  </si>
  <si>
    <t>2.345,13</t>
  </si>
  <si>
    <t>2.699,62</t>
  </si>
  <si>
    <t>2.150,78</t>
  </si>
  <si>
    <t>2.475,88</t>
  </si>
  <si>
    <t>3.765,07</t>
  </si>
  <si>
    <t>4.334,19</t>
  </si>
  <si>
    <t>3.912,68</t>
  </si>
  <si>
    <t>4.504,10</t>
  </si>
  <si>
    <t>4.683,08</t>
  </si>
  <si>
    <t>5.390,96</t>
  </si>
  <si>
    <t>3.136,20</t>
  </si>
  <si>
    <t>3.610,26</t>
  </si>
  <si>
    <t>4.106,15</t>
  </si>
  <si>
    <t>4.726,82</t>
  </si>
  <si>
    <t>35,63</t>
  </si>
  <si>
    <t>137,93</t>
  </si>
  <si>
    <t>87,35</t>
  </si>
  <si>
    <t>86,20</t>
  </si>
  <si>
    <t>4.325,49</t>
  </si>
  <si>
    <t>4.979,32</t>
  </si>
  <si>
    <t>2.092,38</t>
  </si>
  <si>
    <t>2.408,65</t>
  </si>
  <si>
    <t>1.920,41</t>
  </si>
  <si>
    <t>2.210,69</t>
  </si>
  <si>
    <t>2.244,18</t>
  </si>
  <si>
    <t>2.583,40</t>
  </si>
  <si>
    <t>1.754,16</t>
  </si>
  <si>
    <t>2.019,32</t>
  </si>
  <si>
    <t>19,30</t>
  </si>
  <si>
    <t>3.400,19</t>
  </si>
  <si>
    <t>3.914,15</t>
  </si>
  <si>
    <t>2.976,91</t>
  </si>
  <si>
    <t>3.426,89</t>
  </si>
  <si>
    <t>2.351,70</t>
  </si>
  <si>
    <t>2.707,18</t>
  </si>
  <si>
    <t>2.446,83</t>
  </si>
  <si>
    <t>2.816,68</t>
  </si>
  <si>
    <t>3.908,56</t>
  </si>
  <si>
    <t>4.499,37</t>
  </si>
  <si>
    <t>2.252,90</t>
  </si>
  <si>
    <t>2.593,44</t>
  </si>
  <si>
    <t>3.175,06</t>
  </si>
  <si>
    <t>3.654,99</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</si>
  <si>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</si>
  <si>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</si>
  <si>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</si>
  <si>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356,81</t>
  </si>
  <si>
    <t xml:space="preserve">PISO EM PORCELANATO RETIFICADO EXTRA, LISO, MONOCOLOR, ACETINADO OU POLIDO, FORMATO MENOR OU IGUAL A 2025 CM2                                                                                                                                                                                                                                                                                                                                                                                             </t>
  </si>
  <si>
    <t xml:space="preserve">PISO EM PORCELANATO, BORDA RETA, EXTRA, LISO, MONOCOLOR, ACETINADO OU POLIDO, FORMATO MAIOR QUE 2025 CM2                                                                                                                                                                                                                                                                                                                                                                                                  </t>
  </si>
  <si>
    <t>161,91</t>
  </si>
  <si>
    <t>57,42</t>
  </si>
  <si>
    <t>49,39</t>
  </si>
  <si>
    <t>2.177,58</t>
  </si>
  <si>
    <t>2.506,74</t>
  </si>
  <si>
    <t>116,44</t>
  </si>
  <si>
    <t xml:space="preserve">PORTA CORTA-FOGO SIMPLES PARA SAIDA DE EMERGENCIA, 1 FOLHA DE ABRIR, 5 CM, ACABAMENTO NATURAL / SEM PINTURA, COM FECHADURA TIPO TRINCO, DOBRADICAS E BATENTE, VAO LUZ DE 90 X 210 CM, CLASSE P-90 (NBR 11742)                                                                                                                                                                                                                                                                                             </t>
  </si>
  <si>
    <t>470,40</t>
  </si>
  <si>
    <t>30,75</t>
  </si>
  <si>
    <t>75,41</t>
  </si>
  <si>
    <t>79,59</t>
  </si>
  <si>
    <t>39,38</t>
  </si>
  <si>
    <t>33,03</t>
  </si>
  <si>
    <t>49,38</t>
  </si>
  <si>
    <t>27,85</t>
  </si>
  <si>
    <t>36,76</t>
  </si>
  <si>
    <t>31,77</t>
  </si>
  <si>
    <t>12,88</t>
  </si>
  <si>
    <t>34,91</t>
  </si>
  <si>
    <t>47,57</t>
  </si>
  <si>
    <t>237,46</t>
  </si>
  <si>
    <t>273,99</t>
  </si>
  <si>
    <t>3.842,27</t>
  </si>
  <si>
    <t>4.423,06</t>
  </si>
  <si>
    <t>104,07</t>
  </si>
  <si>
    <t>190,40</t>
  </si>
  <si>
    <t>117,14</t>
  </si>
  <si>
    <t>157,14</t>
  </si>
  <si>
    <t>1.315,65</t>
  </si>
  <si>
    <t>68,36</t>
  </si>
  <si>
    <t>135,11</t>
  </si>
  <si>
    <t>384,60</t>
  </si>
  <si>
    <t>601,73</t>
  </si>
  <si>
    <t>47,79</t>
  </si>
  <si>
    <t>45,18</t>
  </si>
  <si>
    <t>2.583,45</t>
  </si>
  <si>
    <t>2.973,96</t>
  </si>
  <si>
    <t>4.200,61</t>
  </si>
  <si>
    <t>4.835,56</t>
  </si>
  <si>
    <t>4.379,14</t>
  </si>
  <si>
    <t>5.041,08</t>
  </si>
  <si>
    <t>64,80</t>
  </si>
  <si>
    <t>9.920,41</t>
  </si>
  <si>
    <t>11.419,94</t>
  </si>
  <si>
    <t>1.600,00</t>
  </si>
  <si>
    <t>337,33</t>
  </si>
  <si>
    <t>327,20</t>
  </si>
  <si>
    <t>413,36</t>
  </si>
  <si>
    <t>3.230,79</t>
  </si>
  <si>
    <t>3.719,15</t>
  </si>
  <si>
    <t>6,46</t>
  </si>
  <si>
    <t>43,41</t>
  </si>
  <si>
    <t>66,70</t>
  </si>
  <si>
    <t>119,60</t>
  </si>
  <si>
    <t>302.158,57</t>
  </si>
  <si>
    <t>350.120,25</t>
  </si>
  <si>
    <t>103.117,60</t>
  </si>
  <si>
    <t>167.220,78</t>
  </si>
  <si>
    <t>256.595,00</t>
  </si>
  <si>
    <t>247.182,50</t>
  </si>
  <si>
    <t>275.779,65</t>
  </si>
  <si>
    <t>647,72</t>
  </si>
  <si>
    <t>41,10</t>
  </si>
  <si>
    <t>101,02</t>
  </si>
  <si>
    <t>69,18</t>
  </si>
  <si>
    <t>2.142,23</t>
  </si>
  <si>
    <t>200,86</t>
  </si>
  <si>
    <t>123,97</t>
  </si>
  <si>
    <t>4.110,52</t>
  </si>
  <si>
    <t>2.277,84</t>
  </si>
  <si>
    <t>77,45</t>
  </si>
  <si>
    <t>367,94</t>
  </si>
  <si>
    <t>991,74</t>
  </si>
  <si>
    <t>649,70</t>
  </si>
  <si>
    <t>1.303,33</t>
  </si>
  <si>
    <t>753,81</t>
  </si>
  <si>
    <t>822,33</t>
  </si>
  <si>
    <t>978,23</t>
  </si>
  <si>
    <t>156,00</t>
  </si>
  <si>
    <t>92,35</t>
  </si>
  <si>
    <t>167,82</t>
  </si>
  <si>
    <t>139,49</t>
  </si>
  <si>
    <t>44,87</t>
  </si>
  <si>
    <t>308,92</t>
  </si>
  <si>
    <t>455,12</t>
  </si>
  <si>
    <t>690,07</t>
  </si>
  <si>
    <t>546,42</t>
  </si>
  <si>
    <t>49,85</t>
  </si>
  <si>
    <t>63,27</t>
  </si>
  <si>
    <t>91,88</t>
  </si>
  <si>
    <t>124,07</t>
  </si>
  <si>
    <t>179,93</t>
  </si>
  <si>
    <t>253,49</t>
  </si>
  <si>
    <t>370,56</t>
  </si>
  <si>
    <t>213,92</t>
  </si>
  <si>
    <t>176,04</t>
  </si>
  <si>
    <t>296,23</t>
  </si>
  <si>
    <t>384,35</t>
  </si>
  <si>
    <t>569,25</t>
  </si>
  <si>
    <t>837,91</t>
  </si>
  <si>
    <t>238,79</t>
  </si>
  <si>
    <t>3.877,13</t>
  </si>
  <si>
    <t>4.754,91</t>
  </si>
  <si>
    <t>5.511,34</t>
  </si>
  <si>
    <t>7.279,70</t>
  </si>
  <si>
    <t>1.290,30</t>
  </si>
  <si>
    <t>1.797,05</t>
  </si>
  <si>
    <t>2.558,90</t>
  </si>
  <si>
    <t>89,47</t>
  </si>
  <si>
    <t>206,18</t>
  </si>
  <si>
    <t>106,18</t>
  </si>
  <si>
    <t>179,96</t>
  </si>
  <si>
    <t>52,98</t>
  </si>
  <si>
    <t>3.659,27</t>
  </si>
  <si>
    <t>4.664,70</t>
  </si>
  <si>
    <t>4.718,01</t>
  </si>
  <si>
    <t>183,72</t>
  </si>
  <si>
    <t>262,85</t>
  </si>
  <si>
    <t>2.819,37</t>
  </si>
  <si>
    <t>3.245,54</t>
  </si>
  <si>
    <t>53,28</t>
  </si>
  <si>
    <t>BOTIJÃO DE GÁS P13 (VASILHAME + GÁS LIQUEFEITO)</t>
  </si>
  <si>
    <t>GABARITO EM CHAPA DE POLIESTIRENO (PS) E=1 MM, PARA PINTURA DE FAIXA ZEBRADA</t>
  </si>
  <si>
    <t>GÁS DE COZINHA - GLP</t>
  </si>
  <si>
    <t>PLANO DE TELEFONIA/INTERNET</t>
  </si>
  <si>
    <t>02 - MATERIAL ELÉTRICO</t>
  </si>
  <si>
    <t>Código Auxiliar</t>
  </si>
  <si>
    <t>Descrição do Material</t>
  </si>
  <si>
    <t>Custo Unitário</t>
  </si>
  <si>
    <t>03 - MATERIAL HIDRO-SANITÁRIO</t>
  </si>
  <si>
    <t>H569</t>
  </si>
  <si>
    <t>H620</t>
  </si>
  <si>
    <t>H609</t>
  </si>
  <si>
    <t>H575</t>
  </si>
  <si>
    <t>H632</t>
  </si>
  <si>
    <t>H517</t>
  </si>
  <si>
    <t>H518</t>
  </si>
  <si>
    <t>H519</t>
  </si>
  <si>
    <t>H520</t>
  </si>
  <si>
    <t>H298</t>
  </si>
  <si>
    <t>H100</t>
  </si>
  <si>
    <t>H101</t>
  </si>
  <si>
    <t>H102</t>
  </si>
  <si>
    <t>H103</t>
  </si>
  <si>
    <t>H104</t>
  </si>
  <si>
    <t>H105</t>
  </si>
  <si>
    <t>H299</t>
  </si>
  <si>
    <t>H297</t>
  </si>
  <si>
    <t>H462</t>
  </si>
  <si>
    <t>H107</t>
  </si>
  <si>
    <t>H108</t>
  </si>
  <si>
    <t>H109</t>
  </si>
  <si>
    <t>H110</t>
  </si>
  <si>
    <t>H111</t>
  </si>
  <si>
    <t>H112</t>
  </si>
  <si>
    <t>H181</t>
  </si>
  <si>
    <t>H586</t>
  </si>
  <si>
    <t>H587</t>
  </si>
  <si>
    <t>H686</t>
  </si>
  <si>
    <t>H705</t>
  </si>
  <si>
    <t>H706</t>
  </si>
  <si>
    <t>H728</t>
  </si>
  <si>
    <t>H666</t>
  </si>
  <si>
    <t>H687</t>
  </si>
  <si>
    <t>H116</t>
  </si>
  <si>
    <t>H516</t>
  </si>
  <si>
    <t>H117</t>
  </si>
  <si>
    <t>H596</t>
  </si>
  <si>
    <t>H597</t>
  </si>
  <si>
    <t>H345</t>
  </si>
  <si>
    <t>H122</t>
  </si>
  <si>
    <t>H134</t>
  </si>
  <si>
    <t>H128</t>
  </si>
  <si>
    <t>H123</t>
  </si>
  <si>
    <t>H124</t>
  </si>
  <si>
    <t>H125</t>
  </si>
  <si>
    <t>H126</t>
  </si>
  <si>
    <t>H127</t>
  </si>
  <si>
    <t>H639</t>
  </si>
  <si>
    <t>H120</t>
  </si>
  <si>
    <t>H121</t>
  </si>
  <si>
    <t>H130</t>
  </si>
  <si>
    <t>H133</t>
  </si>
  <si>
    <t>H129</t>
  </si>
  <si>
    <t>H118</t>
  </si>
  <si>
    <t>H119</t>
  </si>
  <si>
    <t>H268</t>
  </si>
  <si>
    <t>H131</t>
  </si>
  <si>
    <t>H132</t>
  </si>
  <si>
    <t>H595</t>
  </si>
  <si>
    <t>H584</t>
  </si>
  <si>
    <t>H676</t>
  </si>
  <si>
    <t>H675</t>
  </si>
  <si>
    <t>H585</t>
  </si>
  <si>
    <t>H670</t>
  </si>
  <si>
    <t>H613</t>
  </si>
  <si>
    <t>H615</t>
  </si>
  <si>
    <t>H328</t>
  </si>
  <si>
    <t>H326</t>
  </si>
  <si>
    <t>H327</t>
  </si>
  <si>
    <t>H138</t>
  </si>
  <si>
    <t>H137</t>
  </si>
  <si>
    <t>H139</t>
  </si>
  <si>
    <t>H144</t>
  </si>
  <si>
    <t>H292</t>
  </si>
  <si>
    <t>H143</t>
  </si>
  <si>
    <t>H287</t>
  </si>
  <si>
    <t>H140</t>
  </si>
  <si>
    <t>H141</t>
  </si>
  <si>
    <t>H142</t>
  </si>
  <si>
    <t>H576</t>
  </si>
  <si>
    <t>H290</t>
  </si>
  <si>
    <t>H291</t>
  </si>
  <si>
    <t>H288</t>
  </si>
  <si>
    <t>H289</t>
  </si>
  <si>
    <t>H715</t>
  </si>
  <si>
    <t>H604</t>
  </si>
  <si>
    <t>H610</t>
  </si>
  <si>
    <t>H273</t>
  </si>
  <si>
    <t>H145</t>
  </si>
  <si>
    <t>H543</t>
  </si>
  <si>
    <t>H147</t>
  </si>
  <si>
    <t>H429</t>
  </si>
  <si>
    <t>H334</t>
  </si>
  <si>
    <t>H335</t>
  </si>
  <si>
    <t>H336</t>
  </si>
  <si>
    <t>H337</t>
  </si>
  <si>
    <t>H338</t>
  </si>
  <si>
    <t>H339</t>
  </si>
  <si>
    <t>H331</t>
  </si>
  <si>
    <t>H330</t>
  </si>
  <si>
    <t>H340</t>
  </si>
  <si>
    <t>H341</t>
  </si>
  <si>
    <t>H352</t>
  </si>
  <si>
    <t>H723</t>
  </si>
  <si>
    <t>H707</t>
  </si>
  <si>
    <t>H637</t>
  </si>
  <si>
    <t>H638</t>
  </si>
  <si>
    <t>H663</t>
  </si>
  <si>
    <t>H592</t>
  </si>
  <si>
    <t>H593</t>
  </si>
  <si>
    <t>H322</t>
  </si>
  <si>
    <t>H323</t>
  </si>
  <si>
    <t>H148</t>
  </si>
  <si>
    <t>H702</t>
  </si>
  <si>
    <t>H552</t>
  </si>
  <si>
    <t>H553</t>
  </si>
  <si>
    <t>H554</t>
  </si>
  <si>
    <t>H149</t>
  </si>
  <si>
    <t>H351</t>
  </si>
  <si>
    <t>H350</t>
  </si>
  <si>
    <t>H635</t>
  </si>
  <si>
    <t>H634</t>
  </si>
  <si>
    <t>H349</t>
  </si>
  <si>
    <t>H346</t>
  </si>
  <si>
    <t>H347</t>
  </si>
  <si>
    <t>H348</t>
  </si>
  <si>
    <t>H344</t>
  </si>
  <si>
    <t>H378</t>
  </si>
  <si>
    <t>H342</t>
  </si>
  <si>
    <t>H343</t>
  </si>
  <si>
    <t>H324</t>
  </si>
  <si>
    <t>H325</t>
  </si>
  <si>
    <t>H250</t>
  </si>
  <si>
    <t>H251</t>
  </si>
  <si>
    <t>H252</t>
  </si>
  <si>
    <t>H253</t>
  </si>
  <si>
    <t>H619</t>
  </si>
  <si>
    <t xml:space="preserve">H700 </t>
  </si>
  <si>
    <t>H662</t>
  </si>
  <si>
    <t>H689</t>
  </si>
  <si>
    <t>H366</t>
  </si>
  <si>
    <t>H368</t>
  </si>
  <si>
    <t>H365</t>
  </si>
  <si>
    <t>H367</t>
  </si>
  <si>
    <t>H361</t>
  </si>
  <si>
    <t>H362</t>
  </si>
  <si>
    <t>H364</t>
  </si>
  <si>
    <t>H363</t>
  </si>
  <si>
    <t>H359</t>
  </si>
  <si>
    <t>H360</t>
  </si>
  <si>
    <t>H357</t>
  </si>
  <si>
    <t>H358</t>
  </si>
  <si>
    <t>H353</t>
  </si>
  <si>
    <t>H355</t>
  </si>
  <si>
    <t>H354</t>
  </si>
  <si>
    <t>H356</t>
  </si>
  <si>
    <t>H424</t>
  </si>
  <si>
    <t>H379</t>
  </si>
  <si>
    <t>H394</t>
  </si>
  <si>
    <t>H381</t>
  </si>
  <si>
    <t>H382</t>
  </si>
  <si>
    <t>H154</t>
  </si>
  <si>
    <t>H155</t>
  </si>
  <si>
    <t>H279</t>
  </si>
  <si>
    <t>H277</t>
  </si>
  <si>
    <t>H278</t>
  </si>
  <si>
    <t>H275</t>
  </si>
  <si>
    <t>H276</t>
  </si>
  <si>
    <t>H274</t>
  </si>
  <si>
    <t>H156</t>
  </si>
  <si>
    <t>H442</t>
  </si>
  <si>
    <t>H443</t>
  </si>
  <si>
    <t>H280</t>
  </si>
  <si>
    <t>H281</t>
  </si>
  <si>
    <t>H375</t>
  </si>
  <si>
    <t>H377</t>
  </si>
  <si>
    <t>H380</t>
  </si>
  <si>
    <t>H371</t>
  </si>
  <si>
    <t>H372</t>
  </si>
  <si>
    <t>H159</t>
  </si>
  <si>
    <t>H160</t>
  </si>
  <si>
    <t>H161</t>
  </si>
  <si>
    <t>H157</t>
  </si>
  <si>
    <t>H158</t>
  </si>
  <si>
    <t>H162</t>
  </si>
  <si>
    <t>H163</t>
  </si>
  <si>
    <t>H164</t>
  </si>
  <si>
    <t>H165</t>
  </si>
  <si>
    <t>H166</t>
  </si>
  <si>
    <t>H167</t>
  </si>
  <si>
    <t>H168</t>
  </si>
  <si>
    <t>H169</t>
  </si>
  <si>
    <t>H170</t>
  </si>
  <si>
    <t>H171</t>
  </si>
  <si>
    <t>H420</t>
  </si>
  <si>
    <t>H173</t>
  </si>
  <si>
    <t>H419</t>
  </si>
  <si>
    <t>H444</t>
  </si>
  <si>
    <t>H174</t>
  </si>
  <si>
    <t>H172</t>
  </si>
  <si>
    <t>H374</t>
  </si>
  <si>
    <t>H605</t>
  </si>
  <si>
    <t>H376</t>
  </si>
  <si>
    <t>H384</t>
  </si>
  <si>
    <t>H386</t>
  </si>
  <si>
    <t>H383</t>
  </si>
  <si>
    <t>H387</t>
  </si>
  <si>
    <t>H388</t>
  </si>
  <si>
    <t>H385</t>
  </si>
  <si>
    <t>H665</t>
  </si>
  <si>
    <t>H175</t>
  </si>
  <si>
    <t>H714</t>
  </si>
  <si>
    <t>H176</t>
  </si>
  <si>
    <t>H177</t>
  </si>
  <si>
    <t>H727</t>
  </si>
  <si>
    <t>H178</t>
  </si>
  <si>
    <t>H179</t>
  </si>
  <si>
    <t>H717</t>
  </si>
  <si>
    <t>H726</t>
  </si>
  <si>
    <t>H599</t>
  </si>
  <si>
    <t>H312</t>
  </si>
  <si>
    <t>H313</t>
  </si>
  <si>
    <t>H267</t>
  </si>
  <si>
    <t>H182</t>
  </si>
  <si>
    <t>H303</t>
  </si>
  <si>
    <t>H307</t>
  </si>
  <si>
    <t>H655</t>
  </si>
  <si>
    <t>H392</t>
  </si>
  <si>
    <t>H389</t>
  </si>
  <si>
    <t>H390</t>
  </si>
  <si>
    <t>H391</t>
  </si>
  <si>
    <t>H315</t>
  </si>
  <si>
    <t>H321</t>
  </si>
  <si>
    <t>H319</t>
  </si>
  <si>
    <t>H320</t>
  </si>
  <si>
    <t>H317</t>
  </si>
  <si>
    <t>H318</t>
  </si>
  <si>
    <t>H316</t>
  </si>
  <si>
    <t>H282</t>
  </si>
  <si>
    <t>H314</t>
  </si>
  <si>
    <t>H310</t>
  </si>
  <si>
    <t>H311</t>
  </si>
  <si>
    <t>H308</t>
  </si>
  <si>
    <t>H309</t>
  </si>
  <si>
    <t>H306</t>
  </si>
  <si>
    <t>H661</t>
  </si>
  <si>
    <t>H617</t>
  </si>
  <si>
    <t>H643</t>
  </si>
  <si>
    <t>H644</t>
  </si>
  <si>
    <t>H625</t>
  </si>
  <si>
    <t>H210</t>
  </si>
  <si>
    <t>H185</t>
  </si>
  <si>
    <t>H186</t>
  </si>
  <si>
    <t>H187</t>
  </si>
  <si>
    <t>H188</t>
  </si>
  <si>
    <t>H189</t>
  </si>
  <si>
    <t>H295</t>
  </si>
  <si>
    <t>H296</t>
  </si>
  <si>
    <t>H293</t>
  </si>
  <si>
    <t>H190</t>
  </si>
  <si>
    <t>H294</t>
  </si>
  <si>
    <t>H722</t>
  </si>
  <si>
    <t>H627</t>
  </si>
  <si>
    <t>H628</t>
  </si>
  <si>
    <t>H629</t>
  </si>
  <si>
    <t>H650</t>
  </si>
  <si>
    <t>H630</t>
  </si>
  <si>
    <t>H265</t>
  </si>
  <si>
    <t>H581</t>
  </si>
  <si>
    <t>H477</t>
  </si>
  <si>
    <t>H478</t>
  </si>
  <si>
    <t>H725</t>
  </si>
  <si>
    <t>H594</t>
  </si>
  <si>
    <t>H400</t>
  </si>
  <si>
    <t>H402</t>
  </si>
  <si>
    <t>H403</t>
  </si>
  <si>
    <t>H401</t>
  </si>
  <si>
    <t>H399</t>
  </si>
  <si>
    <t>H398</t>
  </si>
  <si>
    <t>H404</t>
  </si>
  <si>
    <t>H405</t>
  </si>
  <si>
    <t>H191</t>
  </si>
  <si>
    <t>H546</t>
  </si>
  <si>
    <t>H547</t>
  </si>
  <si>
    <t>H545</t>
  </si>
  <si>
    <t>H624</t>
  </si>
  <si>
    <t>H396</t>
  </si>
  <si>
    <t>H393</t>
  </si>
  <si>
    <t>H395</t>
  </si>
  <si>
    <t>H559</t>
  </si>
  <si>
    <t>H562</t>
  </si>
  <si>
    <t>H560</t>
  </si>
  <si>
    <t>H557</t>
  </si>
  <si>
    <t>H564</t>
  </si>
  <si>
    <t>H566</t>
  </si>
  <si>
    <t>H568</t>
  </si>
  <si>
    <t>H558</t>
  </si>
  <si>
    <t>H570</t>
  </si>
  <si>
    <t>H201</t>
  </si>
  <si>
    <t>H202</t>
  </si>
  <si>
    <t>H203</t>
  </si>
  <si>
    <t>H204</t>
  </si>
  <si>
    <t>H205</t>
  </si>
  <si>
    <t>H207</t>
  </si>
  <si>
    <t>H206</t>
  </si>
  <si>
    <t>H192</t>
  </si>
  <si>
    <t>H470</t>
  </si>
  <si>
    <t>H196</t>
  </si>
  <si>
    <t>H197</t>
  </si>
  <si>
    <t>H198</t>
  </si>
  <si>
    <t>H199</t>
  </si>
  <si>
    <t>H200</t>
  </si>
  <si>
    <t>H266</t>
  </si>
  <si>
    <t>H209</t>
  </si>
  <si>
    <t>H724</t>
  </si>
  <si>
    <t>H577</t>
  </si>
  <si>
    <t>H660</t>
  </si>
  <si>
    <t>H672</t>
  </si>
  <si>
    <t>H673</t>
  </si>
  <si>
    <t>H674</t>
  </si>
  <si>
    <t>H671</t>
  </si>
  <si>
    <t>H544</t>
  </si>
  <si>
    <t>H698</t>
  </si>
  <si>
    <t>H539</t>
  </si>
  <si>
    <t>H212</t>
  </si>
  <si>
    <t>H703</t>
  </si>
  <si>
    <t>H573</t>
  </si>
  <si>
    <t>H213</t>
  </si>
  <si>
    <t>H578</t>
  </si>
  <si>
    <t>H536</t>
  </si>
  <si>
    <t>H574</t>
  </si>
  <si>
    <t>H485</t>
  </si>
  <si>
    <t>H704</t>
  </si>
  <si>
    <t>H214</t>
  </si>
  <si>
    <t>H215</t>
  </si>
  <si>
    <t>H626</t>
  </si>
  <si>
    <t>H407</t>
  </si>
  <si>
    <t>H369</t>
  </si>
  <si>
    <t>H606</t>
  </si>
  <si>
    <t>H607</t>
  </si>
  <si>
    <t>H548</t>
  </si>
  <si>
    <t>H685</t>
  </si>
  <si>
    <t>H616</t>
  </si>
  <si>
    <t>H486</t>
  </si>
  <si>
    <t>H622</t>
  </si>
  <si>
    <t>H561</t>
  </si>
  <si>
    <t>H567</t>
  </si>
  <si>
    <t>H719</t>
  </si>
  <si>
    <t>H430</t>
  </si>
  <si>
    <t>H428</t>
  </si>
  <si>
    <t>H623</t>
  </si>
  <si>
    <t>H515</t>
  </si>
  <si>
    <t>H217</t>
  </si>
  <si>
    <t>H218</t>
  </si>
  <si>
    <t>H556</t>
  </si>
  <si>
    <t>H667</t>
  </si>
  <si>
    <t>H668</t>
  </si>
  <si>
    <t>H417</t>
  </si>
  <si>
    <t>H301</t>
  </si>
  <si>
    <t>H300</t>
  </si>
  <si>
    <t>H302</t>
  </si>
  <si>
    <t>H304</t>
  </si>
  <si>
    <t>H234</t>
  </si>
  <si>
    <t>H305</t>
  </si>
  <si>
    <t>H590</t>
  </si>
  <si>
    <t>H219</t>
  </si>
  <si>
    <t>H220</t>
  </si>
  <si>
    <t>H221</t>
  </si>
  <si>
    <t>H222</t>
  </si>
  <si>
    <t>H223</t>
  </si>
  <si>
    <t>H224</t>
  </si>
  <si>
    <t>H225</t>
  </si>
  <si>
    <t>H226</t>
  </si>
  <si>
    <t>H227</t>
  </si>
  <si>
    <t>H588</t>
  </si>
  <si>
    <t>H708</t>
  </si>
  <si>
    <t>H633</t>
  </si>
  <si>
    <t>H718</t>
  </si>
  <si>
    <t>H409</t>
  </si>
  <si>
    <t>H228</t>
  </si>
  <si>
    <t>H229</t>
  </si>
  <si>
    <t>H230</t>
  </si>
  <si>
    <t>H231</t>
  </si>
  <si>
    <t>H232</t>
  </si>
  <si>
    <t>H233</t>
  </si>
  <si>
    <t>H521</t>
  </si>
  <si>
    <t>H522</t>
  </si>
  <si>
    <t>H589</t>
  </si>
  <si>
    <t>H591</t>
  </si>
  <si>
    <t>H524</t>
  </si>
  <si>
    <t>H523</t>
  </si>
  <si>
    <t>H411</t>
  </si>
  <si>
    <t>H413</t>
  </si>
  <si>
    <t>H414</t>
  </si>
  <si>
    <t>H418</t>
  </si>
  <si>
    <t>H415</t>
  </si>
  <si>
    <t>H416</t>
  </si>
  <si>
    <t>H410</t>
  </si>
  <si>
    <t>H474</t>
  </si>
  <si>
    <t>H472</t>
  </si>
  <si>
    <t>H475</t>
  </si>
  <si>
    <t>H473</t>
  </si>
  <si>
    <t>H440</t>
  </si>
  <si>
    <t>H484</t>
  </si>
  <si>
    <t>H709</t>
  </si>
  <si>
    <t>H237</t>
  </si>
  <si>
    <t>H713</t>
  </si>
  <si>
    <t>H696</t>
  </si>
  <si>
    <t>H236</t>
  </si>
  <si>
    <t>H238</t>
  </si>
  <si>
    <t>H716</t>
  </si>
  <si>
    <t>H681</t>
  </si>
  <si>
    <t>H550</t>
  </si>
  <si>
    <t>H697</t>
  </si>
  <si>
    <t>H551</t>
  </si>
  <si>
    <t>H239</t>
  </si>
  <si>
    <t>H631</t>
  </si>
  <si>
    <t>H241</t>
  </si>
  <si>
    <t>H579</t>
  </si>
  <si>
    <t>H693</t>
  </si>
  <si>
    <t>H690</t>
  </si>
  <si>
    <t>H694</t>
  </si>
  <si>
    <t>H691</t>
  </si>
  <si>
    <t>H682</t>
  </si>
  <si>
    <t>H695</t>
  </si>
  <si>
    <t>H683</t>
  </si>
  <si>
    <t>H692</t>
  </si>
  <si>
    <t>H669</t>
  </si>
  <si>
    <t>H422</t>
  </si>
  <si>
    <t>H423</t>
  </si>
  <si>
    <t>H608</t>
  </si>
  <si>
    <t>H525</t>
  </si>
  <si>
    <t>H240</t>
  </si>
  <si>
    <t>H565</t>
  </si>
  <si>
    <t>H563</t>
  </si>
  <si>
    <t>H284</t>
  </si>
  <si>
    <t>H285</t>
  </si>
  <si>
    <t>H286</t>
  </si>
  <si>
    <t>H283</t>
  </si>
  <si>
    <t>H242</t>
  </si>
  <si>
    <t>H269</t>
  </si>
  <si>
    <t>H248</t>
  </si>
  <si>
    <t>H249</t>
  </si>
  <si>
    <t>H243</t>
  </si>
  <si>
    <t>H244</t>
  </si>
  <si>
    <t>H245</t>
  </si>
  <si>
    <t>H246</t>
  </si>
  <si>
    <t>H247</t>
  </si>
  <si>
    <t>H598</t>
  </si>
  <si>
    <t>H720</t>
  </si>
  <si>
    <t>H270</t>
  </si>
  <si>
    <t>H271</t>
  </si>
  <si>
    <t>H272</t>
  </si>
  <si>
    <t>H254</t>
  </si>
  <si>
    <t>H255</t>
  </si>
  <si>
    <t>H256</t>
  </si>
  <si>
    <t>H257</t>
  </si>
  <si>
    <t>H602</t>
  </si>
  <si>
    <t>H258</t>
  </si>
  <si>
    <t>H664</t>
  </si>
  <si>
    <t>H688</t>
  </si>
  <si>
    <t>H710</t>
  </si>
  <si>
    <t>H572</t>
  </si>
  <si>
    <t>H653</t>
  </si>
  <si>
    <t>H651</t>
  </si>
  <si>
    <t>H611</t>
  </si>
  <si>
    <t>H600</t>
  </si>
  <si>
    <t>H601</t>
  </si>
  <si>
    <t>H612</t>
  </si>
  <si>
    <t>H603</t>
  </si>
  <si>
    <t>H260</t>
  </si>
  <si>
    <t>H261</t>
  </si>
  <si>
    <t>H262</t>
  </si>
  <si>
    <t>H514</t>
  </si>
  <si>
    <t>H263</t>
  </si>
  <si>
    <t>H513</t>
  </si>
  <si>
    <t>H264</t>
  </si>
  <si>
    <t>H712</t>
  </si>
  <si>
    <t>H711</t>
  </si>
  <si>
    <t xml:space="preserve"> 01 - MÃO-DE-OBRA - HORISTAS</t>
  </si>
  <si>
    <t>Descrição da Mão de Obra</t>
  </si>
  <si>
    <t>Valor com encargos DESONERADO</t>
  </si>
  <si>
    <t>Valor com encargos ONERADO</t>
  </si>
  <si>
    <t xml:space="preserve"> 02 - MÃO DE OBRA - MENSALISTAS</t>
  </si>
  <si>
    <t>CONCRETO FCK=15 MPA P/ DRENAGEM</t>
  </si>
  <si>
    <t>BLOKRET  8 CM - CONCRETO  FCK=25 MPA (PAV.URB.)</t>
  </si>
  <si>
    <t>BLOKRET 8CM FCK 25 MPA</t>
  </si>
  <si>
    <t>12/2023</t>
  </si>
  <si>
    <t>10/2023</t>
  </si>
  <si>
    <t>9,93</t>
  </si>
  <si>
    <t>16,89</t>
  </si>
  <si>
    <t>28,68</t>
  </si>
  <si>
    <t>35,30</t>
  </si>
  <si>
    <t>47,06</t>
  </si>
  <si>
    <t>49,83</t>
  </si>
  <si>
    <t>64,98</t>
  </si>
  <si>
    <t>28,74</t>
  </si>
  <si>
    <t>30,34</t>
  </si>
  <si>
    <t>37,67</t>
  </si>
  <si>
    <t>50,55</t>
  </si>
  <si>
    <t>61,43</t>
  </si>
  <si>
    <t>76,58</t>
  </si>
  <si>
    <t>83,21</t>
  </si>
  <si>
    <t>88,11</t>
  </si>
  <si>
    <t>94,09</t>
  </si>
  <si>
    <t>99,61</t>
  </si>
  <si>
    <t>109,55</t>
  </si>
  <si>
    <t>115,70</t>
  </si>
  <si>
    <t>120,92</t>
  </si>
  <si>
    <t>127,70</t>
  </si>
  <si>
    <t>29,46</t>
  </si>
  <si>
    <t>32,18</t>
  </si>
  <si>
    <t>34,18</t>
  </si>
  <si>
    <t>43,66</t>
  </si>
  <si>
    <t>50,02</t>
  </si>
  <si>
    <t>53,13</t>
  </si>
  <si>
    <t>62,59</t>
  </si>
  <si>
    <t>72,08</t>
  </si>
  <si>
    <t>76,78</t>
  </si>
  <si>
    <t>81,55</t>
  </si>
  <si>
    <t>89,04</t>
  </si>
  <si>
    <t>98,31</t>
  </si>
  <si>
    <t>104,15</t>
  </si>
  <si>
    <t>40,55</t>
  </si>
  <si>
    <t>201,19</t>
  </si>
  <si>
    <t>201,57</t>
  </si>
  <si>
    <t>307,80</t>
  </si>
  <si>
    <t>433,93</t>
  </si>
  <si>
    <t>506,75</t>
  </si>
  <si>
    <t>507,16</t>
  </si>
  <si>
    <t>101,68</t>
  </si>
  <si>
    <t>159,68</t>
  </si>
  <si>
    <t>160,09</t>
  </si>
  <si>
    <t>238,93</t>
  </si>
  <si>
    <t>239,38</t>
  </si>
  <si>
    <t>310,17</t>
  </si>
  <si>
    <t>310,67</t>
  </si>
  <si>
    <t>411,97</t>
  </si>
  <si>
    <t>412,43</t>
  </si>
  <si>
    <t>596,22</t>
  </si>
  <si>
    <t>596,83</t>
  </si>
  <si>
    <t>30,01</t>
  </si>
  <si>
    <t>36,36</t>
  </si>
  <si>
    <t>39,51</t>
  </si>
  <si>
    <t>40,74</t>
  </si>
  <si>
    <t>45,12</t>
  </si>
  <si>
    <t>49,02</t>
  </si>
  <si>
    <t>68,03</t>
  </si>
  <si>
    <t>2,60</t>
  </si>
  <si>
    <t>3,88</t>
  </si>
  <si>
    <t>4,03</t>
  </si>
  <si>
    <t>4,51</t>
  </si>
  <si>
    <t>5,46</t>
  </si>
  <si>
    <t>3,42</t>
  </si>
  <si>
    <t>104,91</t>
  </si>
  <si>
    <t>1,65</t>
  </si>
  <si>
    <t>163,96</t>
  </si>
  <si>
    <t>164,07</t>
  </si>
  <si>
    <t>967,83</t>
  </si>
  <si>
    <t>968,76</t>
  </si>
  <si>
    <t>1.489,79</t>
  </si>
  <si>
    <t>1.491,11</t>
  </si>
  <si>
    <t>2.050,50</t>
  </si>
  <si>
    <t>2.052,08</t>
  </si>
  <si>
    <t>56,92</t>
  </si>
  <si>
    <t>58,99</t>
  </si>
  <si>
    <t>1,09</t>
  </si>
  <si>
    <t>102,10</t>
  </si>
  <si>
    <t>110,87</t>
  </si>
  <si>
    <t>125,12</t>
  </si>
  <si>
    <t>141,50</t>
  </si>
  <si>
    <t>153,63</t>
  </si>
  <si>
    <t>210,58</t>
  </si>
  <si>
    <t>211,00</t>
  </si>
  <si>
    <t>220,15</t>
  </si>
  <si>
    <t>220,69</t>
  </si>
  <si>
    <t>390,63</t>
  </si>
  <si>
    <t>391,29</t>
  </si>
  <si>
    <t>478,10</t>
  </si>
  <si>
    <t>478,86</t>
  </si>
  <si>
    <t>14,92</t>
  </si>
  <si>
    <t>623,22</t>
  </si>
  <si>
    <t>624,08</t>
  </si>
  <si>
    <t>645,00</t>
  </si>
  <si>
    <t>645,98</t>
  </si>
  <si>
    <t>957,44</t>
  </si>
  <si>
    <t>958,55</t>
  </si>
  <si>
    <t>983,00</t>
  </si>
  <si>
    <t>984,23</t>
  </si>
  <si>
    <t>218,71</t>
  </si>
  <si>
    <t>401,95</t>
  </si>
  <si>
    <t>403,18</t>
  </si>
  <si>
    <t>491,33</t>
  </si>
  <si>
    <t>492,78</t>
  </si>
  <si>
    <t>638,40</t>
  </si>
  <si>
    <t>640,06</t>
  </si>
  <si>
    <t>662,20</t>
  </si>
  <si>
    <t>664,08</t>
  </si>
  <si>
    <t>976,82</t>
  </si>
  <si>
    <t>978,93</t>
  </si>
  <si>
    <t>40,82</t>
  </si>
  <si>
    <t>42,93</t>
  </si>
  <si>
    <t>1.004,30</t>
  </si>
  <si>
    <t>1.006,61</t>
  </si>
  <si>
    <t>167,40</t>
  </si>
  <si>
    <t>169,81</t>
  </si>
  <si>
    <t>201,15</t>
  </si>
  <si>
    <t>204,07</t>
  </si>
  <si>
    <t>301,00</t>
  </si>
  <si>
    <t>304,45</t>
  </si>
  <si>
    <t>396,18</t>
  </si>
  <si>
    <t>400,16</t>
  </si>
  <si>
    <t>479,11</t>
  </si>
  <si>
    <t>483,69</t>
  </si>
  <si>
    <t>550,47</t>
  </si>
  <si>
    <t>555,64</t>
  </si>
  <si>
    <t>575,51</t>
  </si>
  <si>
    <t>176,52</t>
  </si>
  <si>
    <t>179,41</t>
  </si>
  <si>
    <t>212,46</t>
  </si>
  <si>
    <t>215,96</t>
  </si>
  <si>
    <t>314,22</t>
  </si>
  <si>
    <t>318,36</t>
  </si>
  <si>
    <t>411,58</t>
  </si>
  <si>
    <t>416,36</t>
  </si>
  <si>
    <t>496,33</t>
  </si>
  <si>
    <t>501,78</t>
  </si>
  <si>
    <t>569,58</t>
  </si>
  <si>
    <t>575,72</t>
  </si>
  <si>
    <t>596,89</t>
  </si>
  <si>
    <t>603,81</t>
  </si>
  <si>
    <t>38,96</t>
  </si>
  <si>
    <t>47,64</t>
  </si>
  <si>
    <t>58,02</t>
  </si>
  <si>
    <t>80,30</t>
  </si>
  <si>
    <t>123,71</t>
  </si>
  <si>
    <t>129,53</t>
  </si>
  <si>
    <t>829,58</t>
  </si>
  <si>
    <t>836,87</t>
  </si>
  <si>
    <t>154,79</t>
  </si>
  <si>
    <t>162,08</t>
  </si>
  <si>
    <t>1.186,00</t>
  </si>
  <si>
    <t>1.195,79</t>
  </si>
  <si>
    <t>208,38</t>
  </si>
  <si>
    <t>69,33</t>
  </si>
  <si>
    <t>82,47</t>
  </si>
  <si>
    <t>86,61</t>
  </si>
  <si>
    <t>95,70</t>
  </si>
  <si>
    <t>116,19</t>
  </si>
  <si>
    <t>126,54</t>
  </si>
  <si>
    <t>132,68</t>
  </si>
  <si>
    <t>145,09</t>
  </si>
  <si>
    <t>152,01</t>
  </si>
  <si>
    <t>854,78</t>
  </si>
  <si>
    <t>863,36</t>
  </si>
  <si>
    <t>179,99</t>
  </si>
  <si>
    <t>188,57</t>
  </si>
  <si>
    <t>1.216,89</t>
  </si>
  <si>
    <t>1.228,30</t>
  </si>
  <si>
    <t>239,27</t>
  </si>
  <si>
    <t>250,68</t>
  </si>
  <si>
    <t>143,21</t>
  </si>
  <si>
    <t>150,33</t>
  </si>
  <si>
    <t>152,59</t>
  </si>
  <si>
    <t>102,82</t>
  </si>
  <si>
    <t>123,09</t>
  </si>
  <si>
    <t>125,50</t>
  </si>
  <si>
    <t>170,33</t>
  </si>
  <si>
    <t>173,25</t>
  </si>
  <si>
    <t>108,06</t>
  </si>
  <si>
    <t>110,32</t>
  </si>
  <si>
    <t>132,21</t>
  </si>
  <si>
    <t>135,10</t>
  </si>
  <si>
    <t>185,14</t>
  </si>
  <si>
    <t>13,98</t>
  </si>
  <si>
    <t>38,77</t>
  </si>
  <si>
    <t>42,06</t>
  </si>
  <si>
    <t>44,48</t>
  </si>
  <si>
    <t>60,12</t>
  </si>
  <si>
    <t>63,61</t>
  </si>
  <si>
    <t>72,78</t>
  </si>
  <si>
    <t>76,99</t>
  </si>
  <si>
    <t>78,17</t>
  </si>
  <si>
    <t>82,71</t>
  </si>
  <si>
    <t>88,91</t>
  </si>
  <si>
    <t>94,08</t>
  </si>
  <si>
    <t>94,86</t>
  </si>
  <si>
    <t>100,40</t>
  </si>
  <si>
    <t>104,47</t>
  </si>
  <si>
    <t>110,58</t>
  </si>
  <si>
    <t>120,30</t>
  </si>
  <si>
    <t>127,37</t>
  </si>
  <si>
    <t>129,91</t>
  </si>
  <si>
    <t>155,36</t>
  </si>
  <si>
    <t>164,51</t>
  </si>
  <si>
    <t>47,03</t>
  </si>
  <si>
    <t>49,13</t>
  </si>
  <si>
    <t>56,04</t>
  </si>
  <si>
    <t>58,66</t>
  </si>
  <si>
    <t>101,14</t>
  </si>
  <si>
    <t>106,28</t>
  </si>
  <si>
    <t>166,05</t>
  </si>
  <si>
    <t>174,85</t>
  </si>
  <si>
    <t>188,59</t>
  </si>
  <si>
    <t>198,67</t>
  </si>
  <si>
    <t>253,50</t>
  </si>
  <si>
    <t>267,23</t>
  </si>
  <si>
    <t>276,05</t>
  </si>
  <si>
    <t>340,95</t>
  </si>
  <si>
    <t>359,60</t>
  </si>
  <si>
    <t>363,50</t>
  </si>
  <si>
    <t>383,41</t>
  </si>
  <si>
    <t>408,59</t>
  </si>
  <si>
    <t>431,05</t>
  </si>
  <si>
    <t>523,42</t>
  </si>
  <si>
    <t>541,14</t>
  </si>
  <si>
    <t>571,05</t>
  </si>
  <si>
    <t>628,59</t>
  </si>
  <si>
    <t>663,42</t>
  </si>
  <si>
    <t>673,68</t>
  </si>
  <si>
    <t>711,06</t>
  </si>
  <si>
    <t>806,22</t>
  </si>
  <si>
    <t>851,06</t>
  </si>
  <si>
    <t>61,62</t>
  </si>
  <si>
    <t>64,55</t>
  </si>
  <si>
    <t>78,83</t>
  </si>
  <si>
    <t>108,99</t>
  </si>
  <si>
    <t>114,57</t>
  </si>
  <si>
    <t>142,78</t>
  </si>
  <si>
    <t>150,28</t>
  </si>
  <si>
    <t>240,17</t>
  </si>
  <si>
    <t>253,13</t>
  </si>
  <si>
    <t>288,85</t>
  </si>
  <si>
    <t>371,34</t>
  </si>
  <si>
    <t>391,70</t>
  </si>
  <si>
    <t>405,15</t>
  </si>
  <si>
    <t>427,41</t>
  </si>
  <si>
    <t>502,53</t>
  </si>
  <si>
    <t>530,26</t>
  </si>
  <si>
    <t>536,33</t>
  </si>
  <si>
    <t>565,96</t>
  </si>
  <si>
    <t>603,97</t>
  </si>
  <si>
    <t>637,41</t>
  </si>
  <si>
    <t>735,15</t>
  </si>
  <si>
    <t>775,98</t>
  </si>
  <si>
    <t>802,78</t>
  </si>
  <si>
    <t>847,41</t>
  </si>
  <si>
    <t>933,97</t>
  </si>
  <si>
    <t>985,98</t>
  </si>
  <si>
    <t>1.001,60</t>
  </si>
  <si>
    <t>1.057,43</t>
  </si>
  <si>
    <t>1.200,42</t>
  </si>
  <si>
    <t>1.267,43</t>
  </si>
  <si>
    <t>32,44</t>
  </si>
  <si>
    <t>33,73</t>
  </si>
  <si>
    <t>36,94</t>
  </si>
  <si>
    <t>48,23</t>
  </si>
  <si>
    <t>59,48</t>
  </si>
  <si>
    <t>62,30</t>
  </si>
  <si>
    <t>96,59</t>
  </si>
  <si>
    <t>103,22</t>
  </si>
  <si>
    <t>142,77</t>
  </si>
  <si>
    <t>146,94</t>
  </si>
  <si>
    <t>154,68</t>
  </si>
  <si>
    <t>179,42</t>
  </si>
  <si>
    <t>188,96</t>
  </si>
  <si>
    <t>190,66</t>
  </si>
  <si>
    <t>213,22</t>
  </si>
  <si>
    <t>224,68</t>
  </si>
  <si>
    <t>256,94</t>
  </si>
  <si>
    <t>270,87</t>
  </si>
  <si>
    <t>279,48</t>
  </si>
  <si>
    <t>294,67</t>
  </si>
  <si>
    <t>323,17</t>
  </si>
  <si>
    <t>340,82</t>
  </si>
  <si>
    <t>345,77</t>
  </si>
  <si>
    <t>364,68</t>
  </si>
  <si>
    <t>412,04</t>
  </si>
  <si>
    <t>434,67</t>
  </si>
  <si>
    <t>126,21</t>
  </si>
  <si>
    <t>270,26</t>
  </si>
  <si>
    <t>270,39</t>
  </si>
  <si>
    <t>420,85</t>
  </si>
  <si>
    <t>1.032,66</t>
  </si>
  <si>
    <t>1.032,88</t>
  </si>
  <si>
    <t>1.665,03</t>
  </si>
  <si>
    <t>1.665,43</t>
  </si>
  <si>
    <t>2.921,01</t>
  </si>
  <si>
    <t>2.921,64</t>
  </si>
  <si>
    <t>4.344,01</t>
  </si>
  <si>
    <t>4.344,95</t>
  </si>
  <si>
    <t>2.861,76</t>
  </si>
  <si>
    <t>2.863,08</t>
  </si>
  <si>
    <t>4.677,43</t>
  </si>
  <si>
    <t>4.678,98</t>
  </si>
  <si>
    <t>5.159,00</t>
  </si>
  <si>
    <t>5.160,78</t>
  </si>
  <si>
    <t>17,02</t>
  </si>
  <si>
    <t>18,60</t>
  </si>
  <si>
    <t>30,44</t>
  </si>
  <si>
    <t>33,83</t>
  </si>
  <si>
    <t>38,06</t>
  </si>
  <si>
    <t>38,68</t>
  </si>
  <si>
    <t>43,33</t>
  </si>
  <si>
    <t>48,75</t>
  </si>
  <si>
    <t>61,90</t>
  </si>
  <si>
    <t>37,22</t>
  </si>
  <si>
    <t>49,52</t>
  </si>
  <si>
    <t>60,90</t>
  </si>
  <si>
    <t>77,38</t>
  </si>
  <si>
    <t>86,67</t>
  </si>
  <si>
    <t>94,74</t>
  </si>
  <si>
    <t>97,50</t>
  </si>
  <si>
    <t>106,58</t>
  </si>
  <si>
    <t>109,89</t>
  </si>
  <si>
    <t>120,12</t>
  </si>
  <si>
    <t>123,82</t>
  </si>
  <si>
    <t>135,34</t>
  </si>
  <si>
    <t>17,64</t>
  </si>
  <si>
    <t>36,29</t>
  </si>
  <si>
    <t>241,77</t>
  </si>
  <si>
    <t>244,65</t>
  </si>
  <si>
    <t>2.727,86</t>
  </si>
  <si>
    <t>2.733,63</t>
  </si>
  <si>
    <t>1.549,27</t>
  </si>
  <si>
    <t>1.552,15</t>
  </si>
  <si>
    <t>44,42</t>
  </si>
  <si>
    <t>82,57</t>
  </si>
  <si>
    <t>2.196,29</t>
  </si>
  <si>
    <t>2.199,17</t>
  </si>
  <si>
    <t>171,41</t>
  </si>
  <si>
    <t>173,22</t>
  </si>
  <si>
    <t>204,28</t>
  </si>
  <si>
    <t>383,54</t>
  </si>
  <si>
    <t>389,31</t>
  </si>
  <si>
    <t>388,58</t>
  </si>
  <si>
    <t>394,35</t>
  </si>
  <si>
    <t>509,99</t>
  </si>
  <si>
    <t>515,76</t>
  </si>
  <si>
    <t>150,77</t>
  </si>
  <si>
    <t>153,46</t>
  </si>
  <si>
    <t>153,92</t>
  </si>
  <si>
    <t>156,94</t>
  </si>
  <si>
    <t>132,13</t>
  </si>
  <si>
    <t>133,55</t>
  </si>
  <si>
    <t>134,37</t>
  </si>
  <si>
    <t>136,04</t>
  </si>
  <si>
    <t>181,95</t>
  </si>
  <si>
    <t>185,86</t>
  </si>
  <si>
    <t>233,55</t>
  </si>
  <si>
    <t>239,97</t>
  </si>
  <si>
    <t>155,92</t>
  </si>
  <si>
    <t>158,12</t>
  </si>
  <si>
    <t>196,09</t>
  </si>
  <si>
    <t>200,07</t>
  </si>
  <si>
    <t>191,56</t>
  </si>
  <si>
    <t>194,73</t>
  </si>
  <si>
    <t>196,15</t>
  </si>
  <si>
    <t>199,81</t>
  </si>
  <si>
    <t>170,21</t>
  </si>
  <si>
    <t>173,00</t>
  </si>
  <si>
    <t>174,92</t>
  </si>
  <si>
    <t>228,14</t>
  </si>
  <si>
    <t>233,06</t>
  </si>
  <si>
    <t>292,83</t>
  </si>
  <si>
    <t>301,59</t>
  </si>
  <si>
    <t>199,40</t>
  </si>
  <si>
    <t>202,33</t>
  </si>
  <si>
    <t>251,77</t>
  </si>
  <si>
    <t>145,54</t>
  </si>
  <si>
    <t>147,71</t>
  </si>
  <si>
    <t>114,80</t>
  </si>
  <si>
    <t>116,81</t>
  </si>
  <si>
    <t>178,40</t>
  </si>
  <si>
    <t>179,31</t>
  </si>
  <si>
    <t>5.614,69</t>
  </si>
  <si>
    <t>5.640,70</t>
  </si>
  <si>
    <t>8.455,09</t>
  </si>
  <si>
    <t>8.495,00</t>
  </si>
  <si>
    <t>104893</t>
  </si>
  <si>
    <t>COMPOSIÇÃO PARAMÉTRICA DE EXECUÇÃO DE ESCRITÓRIO EM CANTEIRO DE OBRAS, FORA DA PROJEÇÃO DA LAJE, EM ALVENARIA, NÃO INCLUSO MOBILIÁRIO E EQUIPAMENTOS. AF_01/2024_PE</t>
  </si>
  <si>
    <t>1.126,43</t>
  </si>
  <si>
    <t>1.158,89</t>
  </si>
  <si>
    <t>104894</t>
  </si>
  <si>
    <t>COMPOSIÇÃO PARAMÉTRICA DE EXECUÇÃO DE ESCRITÓRIO EM CANTEIRO DE OBRAS, FORA DA PROJEÇÃO DA LAJE, EM CHAPA DE MADEIRA COMPENSADA, NÃO INCLUSO MOBILIÁRIO E EQUIPAMENTOS. AF_01/2024_PE</t>
  </si>
  <si>
    <t>1.115,53</t>
  </si>
  <si>
    <t>1.146,43</t>
  </si>
  <si>
    <t>104895</t>
  </si>
  <si>
    <t>COMPOSIÇÃO PARAMÉTRICA DE EXECUÇÃO DE ALMOXARIFADO EM CANTEIRO DE OBRAS, FORA DA PROJEÇÃO DA LAJE, EM CHAPA DE MADEIRA COMPENSADA, NÃO INCLUSO MOBILIÁRIO E EQUIPAMENTOS. AF_01/2024_PE</t>
  </si>
  <si>
    <t>738,91</t>
  </si>
  <si>
    <t>757,78</t>
  </si>
  <si>
    <t>104896</t>
  </si>
  <si>
    <t>COMPOSIÇÃO PARAMÉTRICA DE EXECUÇÃO DE REFEITÓRIO EM CANTEIRO DE OBRAS, FORA DA PROJEÇÃO DA LAJE, EM CHAPA DE MADEIRA COMPENSADA, NÃO INCLUSO MOBILIÁRIO E EQUIPAMENTOS. AF_01/2024_PE</t>
  </si>
  <si>
    <t>758,69</t>
  </si>
  <si>
    <t>104897</t>
  </si>
  <si>
    <t>COMPOSIÇÃO PARAMÉTRICA DE EXECUÇÃO DE SANITÁRIO E VESTIÁRIO EM CANTEIRO DE OBRAS, FORA DA PROJEÇÃO DA LAJE, EM CHAPA DE MADEIRA COMPENSADA, NÃO INCLUSO MOBILIÁRIO. AF_01/2024_PE</t>
  </si>
  <si>
    <t>1.027,43</t>
  </si>
  <si>
    <t>1.056,52</t>
  </si>
  <si>
    <t>104898</t>
  </si>
  <si>
    <t>COMPOSIÇÃO PARAMÉTRICA DE EXECUÇÃO DE GUARITA EM CANTEIRO DE OBRAS, EM CHAPA DE MADEIRA COMPENSADA, NÃO INCLUSO MOBILIÁRIO. AF_01/2024_PE</t>
  </si>
  <si>
    <t>1.435,52</t>
  </si>
  <si>
    <t>1.473,33</t>
  </si>
  <si>
    <t>104899</t>
  </si>
  <si>
    <t>COMPOSIÇÃO PARAMÉTRICA DE EXECUÇÃO DE RESERVATÓRIO APOIADO DE ÁGUA (7000 LITROS) EM CANTEIRO DE OBRAS. AF_01/2024</t>
  </si>
  <si>
    <t>4.262,95</t>
  </si>
  <si>
    <t>4.293,75</t>
  </si>
  <si>
    <t>104900</t>
  </si>
  <si>
    <t>COMPOSIÇÃO PARAMÉTRICA DE EXECUÇÃO DE RESERVATÓRIO ELEVADO DE ÁGUA (2000 LITROS) EM CANTEIRO DE OBRAS, APOIADO EM ESTRUTURA DE MADEIRA. AF_01/2024</t>
  </si>
  <si>
    <t>9.955,22</t>
  </si>
  <si>
    <t>10.008,85</t>
  </si>
  <si>
    <t>104901</t>
  </si>
  <si>
    <t>COMPOSIÇÃO PARAMÉTRICA DE EXECUÇÃO DE CENTRAL DE ARMADURA EM CANTEIRO DE OBRAS, NÃO INCLUSO MOBILIÁRIO E EQUIPAMENTOS. AF_01/2024_PE</t>
  </si>
  <si>
    <t>826,55</t>
  </si>
  <si>
    <t>847,67</t>
  </si>
  <si>
    <t>104902</t>
  </si>
  <si>
    <t>COMPOSIÇÃO PARAMÉTRICA DE EXECUÇÃO DE CENTRAL DE FÔRMAS, PRODUÇÃO DE ARGAMASSA OU CONCRETO EM CANTEIRO DE OBRAS, NÃO INCLUSO MOBILIÁRIO E EQUIPAMENTOS. AF_01/2024_PE</t>
  </si>
  <si>
    <t>820,37</t>
  </si>
  <si>
    <t>842,03</t>
  </si>
  <si>
    <t>201,98</t>
  </si>
  <si>
    <t>204,80</t>
  </si>
  <si>
    <t>133,99</t>
  </si>
  <si>
    <t>136,81</t>
  </si>
  <si>
    <t>122,33</t>
  </si>
  <si>
    <t>154,49</t>
  </si>
  <si>
    <t>156,43</t>
  </si>
  <si>
    <t>200,02</t>
  </si>
  <si>
    <t>203,36</t>
  </si>
  <si>
    <t>203,69</t>
  </si>
  <si>
    <t>214,17</t>
  </si>
  <si>
    <t>211,57</t>
  </si>
  <si>
    <t>214,80</t>
  </si>
  <si>
    <t>330,35</t>
  </si>
  <si>
    <t>156,39</t>
  </si>
  <si>
    <t>245,19</t>
  </si>
  <si>
    <t>247,22</t>
  </si>
  <si>
    <t>233,95</t>
  </si>
  <si>
    <t>635,32</t>
  </si>
  <si>
    <t>637,35</t>
  </si>
  <si>
    <t>159,24</t>
  </si>
  <si>
    <t>125,79</t>
  </si>
  <si>
    <t>140,76</t>
  </si>
  <si>
    <t>142,70</t>
  </si>
  <si>
    <t>120,47</t>
  </si>
  <si>
    <t>122,25</t>
  </si>
  <si>
    <t>198,98</t>
  </si>
  <si>
    <t>202,21</t>
  </si>
  <si>
    <t>207,42</t>
  </si>
  <si>
    <t>210,65</t>
  </si>
  <si>
    <t>313,23</t>
  </si>
  <si>
    <t>269,73</t>
  </si>
  <si>
    <t>273,29</t>
  </si>
  <si>
    <t>240,14</t>
  </si>
  <si>
    <t>243,50</t>
  </si>
  <si>
    <t>171,16</t>
  </si>
  <si>
    <t>172,96</t>
  </si>
  <si>
    <t>210,44</t>
  </si>
  <si>
    <t>212,24</t>
  </si>
  <si>
    <t>249,27</t>
  </si>
  <si>
    <t>252,50</t>
  </si>
  <si>
    <t>206,96</t>
  </si>
  <si>
    <t>208,90</t>
  </si>
  <si>
    <t>257,59</t>
  </si>
  <si>
    <t>23,89</t>
  </si>
  <si>
    <t>216,60</t>
  </si>
  <si>
    <t>218,54</t>
  </si>
  <si>
    <t>183,66</t>
  </si>
  <si>
    <t>187,00</t>
  </si>
  <si>
    <t>184,40</t>
  </si>
  <si>
    <t>157,77</t>
  </si>
  <si>
    <t>159,71</t>
  </si>
  <si>
    <t>241,94</t>
  </si>
  <si>
    <t>245,17</t>
  </si>
  <si>
    <t>268,47</t>
  </si>
  <si>
    <t>271,70</t>
  </si>
  <si>
    <t>99,33</t>
  </si>
  <si>
    <t>4,90</t>
  </si>
  <si>
    <t>197,02</t>
  </si>
  <si>
    <t>239,41</t>
  </si>
  <si>
    <t>242,23</t>
  </si>
  <si>
    <t>173,41</t>
  </si>
  <si>
    <t>175,47</t>
  </si>
  <si>
    <t>177,50</t>
  </si>
  <si>
    <t>118,47</t>
  </si>
  <si>
    <t>508,77</t>
  </si>
  <si>
    <t>510,57</t>
  </si>
  <si>
    <t>1.213,92</t>
  </si>
  <si>
    <t>1.215,72</t>
  </si>
  <si>
    <t>1.050,18</t>
  </si>
  <si>
    <t>1.051,98</t>
  </si>
  <si>
    <t>285,30</t>
  </si>
  <si>
    <t>287,10</t>
  </si>
  <si>
    <t>209,64</t>
  </si>
  <si>
    <t>212,58</t>
  </si>
  <si>
    <t>215,69</t>
  </si>
  <si>
    <t>223,13</t>
  </si>
  <si>
    <t>320,16</t>
  </si>
  <si>
    <t>353,47</t>
  </si>
  <si>
    <t>138,48</t>
  </si>
  <si>
    <t>140,51</t>
  </si>
  <si>
    <t>674,24</t>
  </si>
  <si>
    <t>676,27</t>
  </si>
  <si>
    <t>403,24</t>
  </si>
  <si>
    <t>405,27</t>
  </si>
  <si>
    <t>147,16</t>
  </si>
  <si>
    <t>148,96</t>
  </si>
  <si>
    <t>118,87</t>
  </si>
  <si>
    <t>120,67</t>
  </si>
  <si>
    <t>31,75</t>
  </si>
  <si>
    <t>75,59</t>
  </si>
  <si>
    <t>195,17</t>
  </si>
  <si>
    <t>196,12</t>
  </si>
  <si>
    <t>198,94</t>
  </si>
  <si>
    <t>99,67</t>
  </si>
  <si>
    <t>253,58</t>
  </si>
  <si>
    <t>256,81</t>
  </si>
  <si>
    <t>262,26</t>
  </si>
  <si>
    <t>265,60</t>
  </si>
  <si>
    <t>228,67</t>
  </si>
  <si>
    <t>457,61</t>
  </si>
  <si>
    <t>461,62</t>
  </si>
  <si>
    <t>331,24</t>
  </si>
  <si>
    <t>334,47</t>
  </si>
  <si>
    <t>93,00</t>
  </si>
  <si>
    <t>95,69</t>
  </si>
  <si>
    <t>75,17</t>
  </si>
  <si>
    <t>77,86</t>
  </si>
  <si>
    <t>396,33</t>
  </si>
  <si>
    <t>400,34</t>
  </si>
  <si>
    <t>1.009,04</t>
  </si>
  <si>
    <t>1.011,07</t>
  </si>
  <si>
    <t>101,17</t>
  </si>
  <si>
    <t>104,11</t>
  </si>
  <si>
    <t>337,37</t>
  </si>
  <si>
    <t>340,31</t>
  </si>
  <si>
    <t>263,89</t>
  </si>
  <si>
    <t>267,45</t>
  </si>
  <si>
    <t>86,94</t>
  </si>
  <si>
    <t>74,42</t>
  </si>
  <si>
    <t>168,05</t>
  </si>
  <si>
    <t>2.543,53</t>
  </si>
  <si>
    <t>2.554,01</t>
  </si>
  <si>
    <t>233,60</t>
  </si>
  <si>
    <t>244,08</t>
  </si>
  <si>
    <t>328,39</t>
  </si>
  <si>
    <t>338,87</t>
  </si>
  <si>
    <t>203,73</t>
  </si>
  <si>
    <t>205,76</t>
  </si>
  <si>
    <t>170,57</t>
  </si>
  <si>
    <t>172,37</t>
  </si>
  <si>
    <t>111,16</t>
  </si>
  <si>
    <t>225,38</t>
  </si>
  <si>
    <t>227,32</t>
  </si>
  <si>
    <t>137,91</t>
  </si>
  <si>
    <t>246,35</t>
  </si>
  <si>
    <t>249,17</t>
  </si>
  <si>
    <t>241,30</t>
  </si>
  <si>
    <t>244,12</t>
  </si>
  <si>
    <t>284,80</t>
  </si>
  <si>
    <t>165,02</t>
  </si>
  <si>
    <t>167,05</t>
  </si>
  <si>
    <t>164,53</t>
  </si>
  <si>
    <t>166,56</t>
  </si>
  <si>
    <t>124,62</t>
  </si>
  <si>
    <t>126,65</t>
  </si>
  <si>
    <t>272,70</t>
  </si>
  <si>
    <t>276,04</t>
  </si>
  <si>
    <t>125,11</t>
  </si>
  <si>
    <t>127,14</t>
  </si>
  <si>
    <t>132,29</t>
  </si>
  <si>
    <t>109,92</t>
  </si>
  <si>
    <t>112,74</t>
  </si>
  <si>
    <t>214,15</t>
  </si>
  <si>
    <t>216,09</t>
  </si>
  <si>
    <t>4.639,63</t>
  </si>
  <si>
    <t>4.642,99</t>
  </si>
  <si>
    <t>6.328,59</t>
  </si>
  <si>
    <t>6.331,95</t>
  </si>
  <si>
    <t>55,10</t>
  </si>
  <si>
    <t>60,82</t>
  </si>
  <si>
    <t>147,13</t>
  </si>
  <si>
    <t>157,61</t>
  </si>
  <si>
    <t>121,69</t>
  </si>
  <si>
    <t>123,49</t>
  </si>
  <si>
    <t>54,04</t>
  </si>
  <si>
    <t>56,86</t>
  </si>
  <si>
    <t>55,88</t>
  </si>
  <si>
    <t>59,11</t>
  </si>
  <si>
    <t>61,89</t>
  </si>
  <si>
    <t>73,03</t>
  </si>
  <si>
    <t>76,26</t>
  </si>
  <si>
    <t>71,40</t>
  </si>
  <si>
    <t>74,96</t>
  </si>
  <si>
    <t>88,47</t>
  </si>
  <si>
    <t>91,83</t>
  </si>
  <si>
    <t>62,65</t>
  </si>
  <si>
    <t>65,99</t>
  </si>
  <si>
    <t>63,41</t>
  </si>
  <si>
    <t>1,11</t>
  </si>
  <si>
    <t>157,69</t>
  </si>
  <si>
    <t>159,49</t>
  </si>
  <si>
    <t>344,33</t>
  </si>
  <si>
    <t>346,13</t>
  </si>
  <si>
    <t>301,56</t>
  </si>
  <si>
    <t>303,36</t>
  </si>
  <si>
    <t>102,97</t>
  </si>
  <si>
    <t>104,77</t>
  </si>
  <si>
    <t>85,48</t>
  </si>
  <si>
    <t>89,01</t>
  </si>
  <si>
    <t>169,00</t>
  </si>
  <si>
    <t>171,03</t>
  </si>
  <si>
    <t>69,98</t>
  </si>
  <si>
    <t>61,12</t>
  </si>
  <si>
    <t>62,90</t>
  </si>
  <si>
    <t>99,94</t>
  </si>
  <si>
    <t>96,67</t>
  </si>
  <si>
    <t>45,46</t>
  </si>
  <si>
    <t>82,73</t>
  </si>
  <si>
    <t>68,35</t>
  </si>
  <si>
    <t>299,42</t>
  </si>
  <si>
    <t>309,90</t>
  </si>
  <si>
    <t>116,52</t>
  </si>
  <si>
    <t>195,90</t>
  </si>
  <si>
    <t>206,38</t>
  </si>
  <si>
    <t>47,84</t>
  </si>
  <si>
    <t>47,58</t>
  </si>
  <si>
    <t>41,51</t>
  </si>
  <si>
    <t>56,98</t>
  </si>
  <si>
    <t>272,90</t>
  </si>
  <si>
    <t>276,26</t>
  </si>
  <si>
    <t>546,65</t>
  </si>
  <si>
    <t>550,01</t>
  </si>
  <si>
    <t>40,20</t>
  </si>
  <si>
    <t>39,00</t>
  </si>
  <si>
    <t>123,25</t>
  </si>
  <si>
    <t>85,41</t>
  </si>
  <si>
    <t>64,63</t>
  </si>
  <si>
    <t>101,94</t>
  </si>
  <si>
    <t>89,94</t>
  </si>
  <si>
    <t>208,01</t>
  </si>
  <si>
    <t>151,70</t>
  </si>
  <si>
    <t>37,01</t>
  </si>
  <si>
    <t>71,37</t>
  </si>
  <si>
    <t>246,02</t>
  </si>
  <si>
    <t>85,64</t>
  </si>
  <si>
    <t>92,75</t>
  </si>
  <si>
    <t>48,96</t>
  </si>
  <si>
    <t>97,17</t>
  </si>
  <si>
    <t>111,75</t>
  </si>
  <si>
    <t>109,40</t>
  </si>
  <si>
    <t>184,59</t>
  </si>
  <si>
    <t>43,85</t>
  </si>
  <si>
    <t>170,87</t>
  </si>
  <si>
    <t>148,49</t>
  </si>
  <si>
    <t>43,49</t>
  </si>
  <si>
    <t>48,15</t>
  </si>
  <si>
    <t>61,24</t>
  </si>
  <si>
    <t>23,94</t>
  </si>
  <si>
    <t>21,29</t>
  </si>
  <si>
    <t>86,27</t>
  </si>
  <si>
    <t>164,01</t>
  </si>
  <si>
    <t>44,40</t>
  </si>
  <si>
    <t>106,95</t>
  </si>
  <si>
    <t>32,74</t>
  </si>
  <si>
    <t>190,77</t>
  </si>
  <si>
    <t>160,31</t>
  </si>
  <si>
    <t>249,83</t>
  </si>
  <si>
    <t>445,64</t>
  </si>
  <si>
    <t>423,95</t>
  </si>
  <si>
    <t>76,67</t>
  </si>
  <si>
    <t>217,09</t>
  </si>
  <si>
    <t>387,23</t>
  </si>
  <si>
    <t>361,39</t>
  </si>
  <si>
    <t>62,83</t>
  </si>
  <si>
    <t>101,00</t>
  </si>
  <si>
    <t>65,53</t>
  </si>
  <si>
    <t>169,15</t>
  </si>
  <si>
    <t>40,69</t>
  </si>
  <si>
    <t>195,16</t>
  </si>
  <si>
    <t>12,05</t>
  </si>
  <si>
    <t>114,74</t>
  </si>
  <si>
    <t>105,10</t>
  </si>
  <si>
    <t>31,58</t>
  </si>
  <si>
    <t>146,25</t>
  </si>
  <si>
    <t>87,99</t>
  </si>
  <si>
    <t>38,22</t>
  </si>
  <si>
    <t>58,14</t>
  </si>
  <si>
    <t>150,84</t>
  </si>
  <si>
    <t>78,98</t>
  </si>
  <si>
    <t>46,09</t>
  </si>
  <si>
    <t>140,74</t>
  </si>
  <si>
    <t>8,14</t>
  </si>
  <si>
    <t>3,47</t>
  </si>
  <si>
    <t>52,79</t>
  </si>
  <si>
    <t>136,03</t>
  </si>
  <si>
    <t>19,46</t>
  </si>
  <si>
    <t>4,08</t>
  </si>
  <si>
    <t>156,53</t>
  </si>
  <si>
    <t>128,40</t>
  </si>
  <si>
    <t>72,73</t>
  </si>
  <si>
    <t>288,95</t>
  </si>
  <si>
    <t>1,19</t>
  </si>
  <si>
    <t>33,80</t>
  </si>
  <si>
    <t>52,71</t>
  </si>
  <si>
    <t>264,90</t>
  </si>
  <si>
    <t>149,87</t>
  </si>
  <si>
    <t>64,34</t>
  </si>
  <si>
    <t>153,77</t>
  </si>
  <si>
    <t>148,09</t>
  </si>
  <si>
    <t>46,79</t>
  </si>
  <si>
    <t>177,71</t>
  </si>
  <si>
    <t>2.066,40</t>
  </si>
  <si>
    <t>107,73</t>
  </si>
  <si>
    <t>69,82</t>
  </si>
  <si>
    <t>141,26</t>
  </si>
  <si>
    <t>30,93</t>
  </si>
  <si>
    <t>24,43</t>
  </si>
  <si>
    <t>22,12</t>
  </si>
  <si>
    <t>24,20</t>
  </si>
  <si>
    <t>18,74</t>
  </si>
  <si>
    <t>57,28</t>
  </si>
  <si>
    <t>18,97</t>
  </si>
  <si>
    <t>16,70</t>
  </si>
  <si>
    <t>57,48</t>
  </si>
  <si>
    <t>4.132,80</t>
  </si>
  <si>
    <t>383,17</t>
  </si>
  <si>
    <t>135,06</t>
  </si>
  <si>
    <t>615,94</t>
  </si>
  <si>
    <t>5.166,00</t>
  </si>
  <si>
    <t>129,15</t>
  </si>
  <si>
    <t>172,20</t>
  </si>
  <si>
    <t>93,13</t>
  </si>
  <si>
    <t>98,48</t>
  </si>
  <si>
    <t>11,13</t>
  </si>
  <si>
    <t>154,51</t>
  </si>
  <si>
    <t>431,18</t>
  </si>
  <si>
    <t>1.122,17</t>
  </si>
  <si>
    <t>104906</t>
  </si>
  <si>
    <t>GUINDASTE HIDRÁULICO RODOVIÁRIO, LANCA TELESCÓPICA DE *50+20* M, CAPACIDADE MÁXIMA DE 90T, 4 EIXOS, POTÊNCIA 330 KW, MOTOR DIESEL - MATERIAIS NA OPERAÇÃO. AF_01/2024</t>
  </si>
  <si>
    <t>94,71</t>
  </si>
  <si>
    <t>104912</t>
  </si>
  <si>
    <t>GUINDASTE DERRICK, LANÇA DE *20* M, CARGA MÁXIMA 10T, POTÊNCIA 45 KW - MATERIAIS NA OPERAÇÃO. AF_01/2024</t>
  </si>
  <si>
    <t>475,13</t>
  </si>
  <si>
    <t>488,21</t>
  </si>
  <si>
    <t>535,73</t>
  </si>
  <si>
    <t>555,28</t>
  </si>
  <si>
    <t>594,47</t>
  </si>
  <si>
    <t>620,30</t>
  </si>
  <si>
    <t>689,06</t>
  </si>
  <si>
    <t>724,99</t>
  </si>
  <si>
    <t>87,18</t>
  </si>
  <si>
    <t>102,21</t>
  </si>
  <si>
    <t>105,16</t>
  </si>
  <si>
    <t>1.035,41</t>
  </si>
  <si>
    <t>1.072,76</t>
  </si>
  <si>
    <t>1.270,01</t>
  </si>
  <si>
    <t>1.319,48</t>
  </si>
  <si>
    <t>1.346,44</t>
  </si>
  <si>
    <t>1.395,91</t>
  </si>
  <si>
    <t>1.498,29</t>
  </si>
  <si>
    <t>1.554,23</t>
  </si>
  <si>
    <t>1.864,98</t>
  </si>
  <si>
    <t>1.945,19</t>
  </si>
  <si>
    <t>2.273,01</t>
  </si>
  <si>
    <t>2.359,50</t>
  </si>
  <si>
    <t>2.371,16</t>
  </si>
  <si>
    <t>2.457,65</t>
  </si>
  <si>
    <t>2.578,71</t>
  </si>
  <si>
    <t>2.675,30</t>
  </si>
  <si>
    <t>2.956,22</t>
  </si>
  <si>
    <t>3.077,08</t>
  </si>
  <si>
    <t>3.189,58</t>
  </si>
  <si>
    <t>1.020,61</t>
  </si>
  <si>
    <t>1.057,96</t>
  </si>
  <si>
    <t>1.244,07</t>
  </si>
  <si>
    <t>1.293,54</t>
  </si>
  <si>
    <t>1.320,50</t>
  </si>
  <si>
    <t>1.369,97</t>
  </si>
  <si>
    <t>1.483,48</t>
  </si>
  <si>
    <t>1.539,42</t>
  </si>
  <si>
    <t>1.837,41</t>
  </si>
  <si>
    <t>1.917,62</t>
  </si>
  <si>
    <t>2.235,46</t>
  </si>
  <si>
    <t>2.321,95</t>
  </si>
  <si>
    <t>2.334,63</t>
  </si>
  <si>
    <t>2.421,12</t>
  </si>
  <si>
    <t>2.516,24</t>
  </si>
  <si>
    <t>2.612,83</t>
  </si>
  <si>
    <t>2.883,17</t>
  </si>
  <si>
    <t>3.004,03</t>
  </si>
  <si>
    <t>2.979,24</t>
  </si>
  <si>
    <t>3.100,10</t>
  </si>
  <si>
    <t>39,08</t>
  </si>
  <si>
    <t>51,28</t>
  </si>
  <si>
    <t>53,43</t>
  </si>
  <si>
    <t>26,50</t>
  </si>
  <si>
    <t>36,23</t>
  </si>
  <si>
    <t>46,55</t>
  </si>
  <si>
    <t>54,73</t>
  </si>
  <si>
    <t>56,66</t>
  </si>
  <si>
    <t>19,27</t>
  </si>
  <si>
    <t>40,76</t>
  </si>
  <si>
    <t>44,28</t>
  </si>
  <si>
    <t>56,49</t>
  </si>
  <si>
    <t>61,91</t>
  </si>
  <si>
    <t>63,69</t>
  </si>
  <si>
    <t>47,89</t>
  </si>
  <si>
    <t>50,86</t>
  </si>
  <si>
    <t>51,54</t>
  </si>
  <si>
    <t>124,86</t>
  </si>
  <si>
    <t>69,15</t>
  </si>
  <si>
    <t>69,57</t>
  </si>
  <si>
    <t>197,14</t>
  </si>
  <si>
    <t>222,60</t>
  </si>
  <si>
    <t>229,97</t>
  </si>
  <si>
    <t>172,90</t>
  </si>
  <si>
    <t>178,27</t>
  </si>
  <si>
    <t>109,03</t>
  </si>
  <si>
    <t>262,32</t>
  </si>
  <si>
    <t>266,69</t>
  </si>
  <si>
    <t>181,57</t>
  </si>
  <si>
    <t>184,11</t>
  </si>
  <si>
    <t>133,82</t>
  </si>
  <si>
    <t>137,87</t>
  </si>
  <si>
    <t>83,05</t>
  </si>
  <si>
    <t>84,17</t>
  </si>
  <si>
    <t>170,96</t>
  </si>
  <si>
    <t>175,39</t>
  </si>
  <si>
    <t>1.486,58</t>
  </si>
  <si>
    <t>1.512,91</t>
  </si>
  <si>
    <t>183,60</t>
  </si>
  <si>
    <t>209,47</t>
  </si>
  <si>
    <t>213,14</t>
  </si>
  <si>
    <t>197,35</t>
  </si>
  <si>
    <t>204,02</t>
  </si>
  <si>
    <t>237,78</t>
  </si>
  <si>
    <t>244,68</t>
  </si>
  <si>
    <t>212,78</t>
  </si>
  <si>
    <t>220,28</t>
  </si>
  <si>
    <t>34,03</t>
  </si>
  <si>
    <t>56,84</t>
  </si>
  <si>
    <t>83,63</t>
  </si>
  <si>
    <t>90,43</t>
  </si>
  <si>
    <t>90,64</t>
  </si>
  <si>
    <t>52,17</t>
  </si>
  <si>
    <t>53,05</t>
  </si>
  <si>
    <t>144,24</t>
  </si>
  <si>
    <t>145,16</t>
  </si>
  <si>
    <t>58,38</t>
  </si>
  <si>
    <t>77,59</t>
  </si>
  <si>
    <t>79,06</t>
  </si>
  <si>
    <t>152,70</t>
  </si>
  <si>
    <t>170,58</t>
  </si>
  <si>
    <t>179,09</t>
  </si>
  <si>
    <t>206,28</t>
  </si>
  <si>
    <t>218,42</t>
  </si>
  <si>
    <t>257,38</t>
  </si>
  <si>
    <t>298,52</t>
  </si>
  <si>
    <t>320,05</t>
  </si>
  <si>
    <t>120,86</t>
  </si>
  <si>
    <t>121,93</t>
  </si>
  <si>
    <t>127,93</t>
  </si>
  <si>
    <t>77,04</t>
  </si>
  <si>
    <t>45,98</t>
  </si>
  <si>
    <t>122,76</t>
  </si>
  <si>
    <t>61,80</t>
  </si>
  <si>
    <t>33,97</t>
  </si>
  <si>
    <t>34,15</t>
  </si>
  <si>
    <t>66,81</t>
  </si>
  <si>
    <t>47,85</t>
  </si>
  <si>
    <t>661,57</t>
  </si>
  <si>
    <t>673,54</t>
  </si>
  <si>
    <t>777,63</t>
  </si>
  <si>
    <t>789,60</t>
  </si>
  <si>
    <t>893,68</t>
  </si>
  <si>
    <t>905,65</t>
  </si>
  <si>
    <t>1.124,92</t>
  </si>
  <si>
    <t>1.142,24</t>
  </si>
  <si>
    <t>1.240,97</t>
  </si>
  <si>
    <t>1.258,29</t>
  </si>
  <si>
    <t>1.392,39</t>
  </si>
  <si>
    <t>1.413,31</t>
  </si>
  <si>
    <t>1.617,27</t>
  </si>
  <si>
    <t>1.639,93</t>
  </si>
  <si>
    <t>1.795,17</t>
  </si>
  <si>
    <t>1.823,62</t>
  </si>
  <si>
    <t>1.911,22</t>
  </si>
  <si>
    <t>1.939,67</t>
  </si>
  <si>
    <t>2.056,63</t>
  </si>
  <si>
    <t>2.085,08</t>
  </si>
  <si>
    <t>748,27</t>
  </si>
  <si>
    <t>760,24</t>
  </si>
  <si>
    <t>864,33</t>
  </si>
  <si>
    <t>876,30</t>
  </si>
  <si>
    <t>1.066,21</t>
  </si>
  <si>
    <t>1.083,53</t>
  </si>
  <si>
    <t>1.182,27</t>
  </si>
  <si>
    <t>1.199,59</t>
  </si>
  <si>
    <t>1.333,68</t>
  </si>
  <si>
    <t>1.354,60</t>
  </si>
  <si>
    <t>1.499,86</t>
  </si>
  <si>
    <t>1.522,52</t>
  </si>
  <si>
    <t>1.707,11</t>
  </si>
  <si>
    <t>1.735,56</t>
  </si>
  <si>
    <t>1.823,16</t>
  </si>
  <si>
    <t>1.851,61</t>
  </si>
  <si>
    <t>1.939,21</t>
  </si>
  <si>
    <t>1.967,66</t>
  </si>
  <si>
    <t>1.076,65</t>
  </si>
  <si>
    <t>1.114,00</t>
  </si>
  <si>
    <t>1.448,58</t>
  </si>
  <si>
    <t>1.510,19</t>
  </si>
  <si>
    <t>1.526,55</t>
  </si>
  <si>
    <t>1.588,16</t>
  </si>
  <si>
    <t>1.693,71</t>
  </si>
  <si>
    <t>1.761,79</t>
  </si>
  <si>
    <t>2.098,47</t>
  </si>
  <si>
    <t>2.190,81</t>
  </si>
  <si>
    <t>2.751,06</t>
  </si>
  <si>
    <t>2.849,68</t>
  </si>
  <si>
    <t>2.847,11</t>
  </si>
  <si>
    <t>2.945,73</t>
  </si>
  <si>
    <t>3.095,52</t>
  </si>
  <si>
    <t>3.204,24</t>
  </si>
  <si>
    <t>3.558,56</t>
  </si>
  <si>
    <t>3.691,55</t>
  </si>
  <si>
    <t>3.814,00</t>
  </si>
  <si>
    <t>3.946,99</t>
  </si>
  <si>
    <t>1.047,04</t>
  </si>
  <si>
    <t>1.084,39</t>
  </si>
  <si>
    <t>1.412,05</t>
  </si>
  <si>
    <t>1.473,66</t>
  </si>
  <si>
    <t>1.490,02</t>
  </si>
  <si>
    <t>1.551,63</t>
  </si>
  <si>
    <t>1.770,34</t>
  </si>
  <si>
    <t>1.838,42</t>
  </si>
  <si>
    <t>2.001,06</t>
  </si>
  <si>
    <t>2.093,40</t>
  </si>
  <si>
    <t>2.584,16</t>
  </si>
  <si>
    <t>2.682,78</t>
  </si>
  <si>
    <t>2.678,56</t>
  </si>
  <si>
    <t>2.777,18</t>
  </si>
  <si>
    <t>2.981,57</t>
  </si>
  <si>
    <t>3.227,54</t>
  </si>
  <si>
    <t>3.360,53</t>
  </si>
  <si>
    <t>3.156,65</t>
  </si>
  <si>
    <t>3.289,64</t>
  </si>
  <si>
    <t>1.246,91</t>
  </si>
  <si>
    <t>1.247,69</t>
  </si>
  <si>
    <t>25,34</t>
  </si>
  <si>
    <t>196,32</t>
  </si>
  <si>
    <t>200,05</t>
  </si>
  <si>
    <t>649,35</t>
  </si>
  <si>
    <t>43,12</t>
  </si>
  <si>
    <t>43,70</t>
  </si>
  <si>
    <t>89,98</t>
  </si>
  <si>
    <t>70,53</t>
  </si>
  <si>
    <t>71,42</t>
  </si>
  <si>
    <t>56,75</t>
  </si>
  <si>
    <t>102,16</t>
  </si>
  <si>
    <t>103,02</t>
  </si>
  <si>
    <t>84,61</t>
  </si>
  <si>
    <t>85,54</t>
  </si>
  <si>
    <t>136,55</t>
  </si>
  <si>
    <t>195,86</t>
  </si>
  <si>
    <t>186,83</t>
  </si>
  <si>
    <t>189,63</t>
  </si>
  <si>
    <t>151,06</t>
  </si>
  <si>
    <t>152,10</t>
  </si>
  <si>
    <t>200,20</t>
  </si>
  <si>
    <t>201,63</t>
  </si>
  <si>
    <t>183,80</t>
  </si>
  <si>
    <t>185,45</t>
  </si>
  <si>
    <t>131,63</t>
  </si>
  <si>
    <t>145,31</t>
  </si>
  <si>
    <t>143,25</t>
  </si>
  <si>
    <t>144,47</t>
  </si>
  <si>
    <t>192,39</t>
  </si>
  <si>
    <t>181,87</t>
  </si>
  <si>
    <t>183,82</t>
  </si>
  <si>
    <t>192,57</t>
  </si>
  <si>
    <t>93,24</t>
  </si>
  <si>
    <t>62,44</t>
  </si>
  <si>
    <t>105,28</t>
  </si>
  <si>
    <t>95,81</t>
  </si>
  <si>
    <t>96,93</t>
  </si>
  <si>
    <t>140,79</t>
  </si>
  <si>
    <t>148,92</t>
  </si>
  <si>
    <t>150,25</t>
  </si>
  <si>
    <t>55,19</t>
  </si>
  <si>
    <t>55,23</t>
  </si>
  <si>
    <t>44,73</t>
  </si>
  <si>
    <t>23,34</t>
  </si>
  <si>
    <t>56,45</t>
  </si>
  <si>
    <t>69,29</t>
  </si>
  <si>
    <t>183,61</t>
  </si>
  <si>
    <t>184,83</t>
  </si>
  <si>
    <t>137,57</t>
  </si>
  <si>
    <t>138,79</t>
  </si>
  <si>
    <t>192,48</t>
  </si>
  <si>
    <t>195,52</t>
  </si>
  <si>
    <t>146,44</t>
  </si>
  <si>
    <t>149,48</t>
  </si>
  <si>
    <t>50,39</t>
  </si>
  <si>
    <t>51,35</t>
  </si>
  <si>
    <t>25,94</t>
  </si>
  <si>
    <t>25,29</t>
  </si>
  <si>
    <t>641,88</t>
  </si>
  <si>
    <t>656,40</t>
  </si>
  <si>
    <t>608,20</t>
  </si>
  <si>
    <t>615,21</t>
  </si>
  <si>
    <t>791,53</t>
  </si>
  <si>
    <t>809,01</t>
  </si>
  <si>
    <t>719,89</t>
  </si>
  <si>
    <t>729,74</t>
  </si>
  <si>
    <t>876,81</t>
  </si>
  <si>
    <t>896,00</t>
  </si>
  <si>
    <t>783,95</t>
  </si>
  <si>
    <t>795,51</t>
  </si>
  <si>
    <t>904,43</t>
  </si>
  <si>
    <t>918,77</t>
  </si>
  <si>
    <t>1.537,66</t>
  </si>
  <si>
    <t>1.557,40</t>
  </si>
  <si>
    <t>1.905,49</t>
  </si>
  <si>
    <t>1.928,26</t>
  </si>
  <si>
    <t>2.271,76</t>
  </si>
  <si>
    <t>2.297,47</t>
  </si>
  <si>
    <t>611,51</t>
  </si>
  <si>
    <t>621,63</t>
  </si>
  <si>
    <t>560,28</t>
  </si>
  <si>
    <t>569,59</t>
  </si>
  <si>
    <t>230,75</t>
  </si>
  <si>
    <t>235,52</t>
  </si>
  <si>
    <t>268,59</t>
  </si>
  <si>
    <t>301,89</t>
  </si>
  <si>
    <t>308,63</t>
  </si>
  <si>
    <t>710,65</t>
  </si>
  <si>
    <t>721,50</t>
  </si>
  <si>
    <t>111,12</t>
  </si>
  <si>
    <t>113,46</t>
  </si>
  <si>
    <t>124,79</t>
  </si>
  <si>
    <t>127,26</t>
  </si>
  <si>
    <t>151,80</t>
  </si>
  <si>
    <t>157,58</t>
  </si>
  <si>
    <t>165,47</t>
  </si>
  <si>
    <t>171,39</t>
  </si>
  <si>
    <t>123,54</t>
  </si>
  <si>
    <t>127,10</t>
  </si>
  <si>
    <t>138,57</t>
  </si>
  <si>
    <t>142,38</t>
  </si>
  <si>
    <t>165,89</t>
  </si>
  <si>
    <t>180,96</t>
  </si>
  <si>
    <t>188,66</t>
  </si>
  <si>
    <t>134,21</t>
  </si>
  <si>
    <t>135,81</t>
  </si>
  <si>
    <t>158,01</t>
  </si>
  <si>
    <t>159,75</t>
  </si>
  <si>
    <t>140,29</t>
  </si>
  <si>
    <t>163,88</t>
  </si>
  <si>
    <t>166,15</t>
  </si>
  <si>
    <t>148,52</t>
  </si>
  <si>
    <t>151,45</t>
  </si>
  <si>
    <t>173,50</t>
  </si>
  <si>
    <t>176,64</t>
  </si>
  <si>
    <t>159,06</t>
  </si>
  <si>
    <t>162,98</t>
  </si>
  <si>
    <t>183,84</t>
  </si>
  <si>
    <t>187,99</t>
  </si>
  <si>
    <t>121,21</t>
  </si>
  <si>
    <t>124,35</t>
  </si>
  <si>
    <t>135,23</t>
  </si>
  <si>
    <t>138,52</t>
  </si>
  <si>
    <t>163,43</t>
  </si>
  <si>
    <t>170,20</t>
  </si>
  <si>
    <t>177,60</t>
  </si>
  <si>
    <t>184,53</t>
  </si>
  <si>
    <t>131,38</t>
  </si>
  <si>
    <t>135,63</t>
  </si>
  <si>
    <t>146,91</t>
  </si>
  <si>
    <t>174,79</t>
  </si>
  <si>
    <t>183,02</t>
  </si>
  <si>
    <t>190,71</t>
  </si>
  <si>
    <t>199,30</t>
  </si>
  <si>
    <t>140,32</t>
  </si>
  <si>
    <t>164,54</t>
  </si>
  <si>
    <t>166,83</t>
  </si>
  <si>
    <t>146,07</t>
  </si>
  <si>
    <t>167,62</t>
  </si>
  <si>
    <t>170,28</t>
  </si>
  <si>
    <t>154,21</t>
  </si>
  <si>
    <t>157,71</t>
  </si>
  <si>
    <t>179,72</t>
  </si>
  <si>
    <t>183,48</t>
  </si>
  <si>
    <t>162,82</t>
  </si>
  <si>
    <t>188,24</t>
  </si>
  <si>
    <t>192,87</t>
  </si>
  <si>
    <t>214,81</t>
  </si>
  <si>
    <t>226,32</t>
  </si>
  <si>
    <t>199,74</t>
  </si>
  <si>
    <t>210,02</t>
  </si>
  <si>
    <t>190,67</t>
  </si>
  <si>
    <t>200,21</t>
  </si>
  <si>
    <t>184,27</t>
  </si>
  <si>
    <t>193,28</t>
  </si>
  <si>
    <t>179,16</t>
  </si>
  <si>
    <t>187,77</t>
  </si>
  <si>
    <t>226,70</t>
  </si>
  <si>
    <t>238,45</t>
  </si>
  <si>
    <t>210,78</t>
  </si>
  <si>
    <t>210,96</t>
  </si>
  <si>
    <t>194,60</t>
  </si>
  <si>
    <t>189,33</t>
  </si>
  <si>
    <t>212,79</t>
  </si>
  <si>
    <t>186,61</t>
  </si>
  <si>
    <t>196,50</t>
  </si>
  <si>
    <t>177,61</t>
  </si>
  <si>
    <t>186,74</t>
  </si>
  <si>
    <t>169,25</t>
  </si>
  <si>
    <t>177,67</t>
  </si>
  <si>
    <t>174,40</t>
  </si>
  <si>
    <t>213,56</t>
  </si>
  <si>
    <t>224,90</t>
  </si>
  <si>
    <t>197,66</t>
  </si>
  <si>
    <t>207,70</t>
  </si>
  <si>
    <t>188,22</t>
  </si>
  <si>
    <t>190,30</t>
  </si>
  <si>
    <t>170,27</t>
  </si>
  <si>
    <t>178,43</t>
  </si>
  <si>
    <t>833,62</t>
  </si>
  <si>
    <t>518,50</t>
  </si>
  <si>
    <t>525,22</t>
  </si>
  <si>
    <t>662,77</t>
  </si>
  <si>
    <t>670,51</t>
  </si>
  <si>
    <t>426,43</t>
  </si>
  <si>
    <t>432,27</t>
  </si>
  <si>
    <t>39,70</t>
  </si>
  <si>
    <t>9,63</t>
  </si>
  <si>
    <t>741,02</t>
  </si>
  <si>
    <t>744,11</t>
  </si>
  <si>
    <t>77,28</t>
  </si>
  <si>
    <t>79,65</t>
  </si>
  <si>
    <t>68,04</t>
  </si>
  <si>
    <t>109,32</t>
  </si>
  <si>
    <t>85,24</t>
  </si>
  <si>
    <t>87,92</t>
  </si>
  <si>
    <t>120,53</t>
  </si>
  <si>
    <t>97,06</t>
  </si>
  <si>
    <t>100,22</t>
  </si>
  <si>
    <t>85,18</t>
  </si>
  <si>
    <t>62,86</t>
  </si>
  <si>
    <t>55,75</t>
  </si>
  <si>
    <t>48,18</t>
  </si>
  <si>
    <t>72,10</t>
  </si>
  <si>
    <t>61,48</t>
  </si>
  <si>
    <t>52,75</t>
  </si>
  <si>
    <t>54,37</t>
  </si>
  <si>
    <t>67,64</t>
  </si>
  <si>
    <t>69,97</t>
  </si>
  <si>
    <t>59,50</t>
  </si>
  <si>
    <t>61,44</t>
  </si>
  <si>
    <t>613,82</t>
  </si>
  <si>
    <t>623,47</t>
  </si>
  <si>
    <t>2.469,44</t>
  </si>
  <si>
    <t>2.479,09</t>
  </si>
  <si>
    <t>82,65</t>
  </si>
  <si>
    <t>48,06</t>
  </si>
  <si>
    <t>42,28</t>
  </si>
  <si>
    <t>38,37</t>
  </si>
  <si>
    <t>54,36</t>
  </si>
  <si>
    <t>48,50</t>
  </si>
  <si>
    <t>42,66</t>
  </si>
  <si>
    <t>99,01</t>
  </si>
  <si>
    <t>45,68</t>
  </si>
  <si>
    <t>47,02</t>
  </si>
  <si>
    <t>59,19</t>
  </si>
  <si>
    <t>60,87</t>
  </si>
  <si>
    <t>113,86</t>
  </si>
  <si>
    <t>198,07</t>
  </si>
  <si>
    <t>98,51</t>
  </si>
  <si>
    <t>97,24</t>
  </si>
  <si>
    <t>119,04</t>
  </si>
  <si>
    <t>123,55</t>
  </si>
  <si>
    <t>239,90</t>
  </si>
  <si>
    <t>242,07</t>
  </si>
  <si>
    <t>299,35</t>
  </si>
  <si>
    <t>301,62</t>
  </si>
  <si>
    <t>418,34</t>
  </si>
  <si>
    <t>420,80</t>
  </si>
  <si>
    <t>594,82</t>
  </si>
  <si>
    <t>612,51</t>
  </si>
  <si>
    <t>817,21</t>
  </si>
  <si>
    <t>841,47</t>
  </si>
  <si>
    <t>1.086,58</t>
  </si>
  <si>
    <t>1.117,47</t>
  </si>
  <si>
    <t>1.058,56</t>
  </si>
  <si>
    <t>1.062,01</t>
  </si>
  <si>
    <t>2.308,41</t>
  </si>
  <si>
    <t>2.362,41</t>
  </si>
  <si>
    <t>858,68</t>
  </si>
  <si>
    <t>874,73</t>
  </si>
  <si>
    <t>1.933,71</t>
  </si>
  <si>
    <t>2.014,37</t>
  </si>
  <si>
    <t>1.795,96</t>
  </si>
  <si>
    <t>1.852,81</t>
  </si>
  <si>
    <t>3.292,87</t>
  </si>
  <si>
    <t>3.396,27</t>
  </si>
  <si>
    <t>1.797,21</t>
  </si>
  <si>
    <t>1.874,67</t>
  </si>
  <si>
    <t>3.142,66</t>
  </si>
  <si>
    <t>3.280,56</t>
  </si>
  <si>
    <t>2.876,90</t>
  </si>
  <si>
    <t>2.982,00</t>
  </si>
  <si>
    <t>4.941,08</t>
  </si>
  <si>
    <t>5.120,48</t>
  </si>
  <si>
    <t>1.340,10</t>
  </si>
  <si>
    <t>1.378,85</t>
  </si>
  <si>
    <t>2.903,02</t>
  </si>
  <si>
    <t>2.982,34</t>
  </si>
  <si>
    <t>1.421,95</t>
  </si>
  <si>
    <t>1.480,66</t>
  </si>
  <si>
    <t>2.533,60</t>
  </si>
  <si>
    <t>2.641,98</t>
  </si>
  <si>
    <t>2.327,44</t>
  </si>
  <si>
    <t>2.406,91</t>
  </si>
  <si>
    <t>4.349,39</t>
  </si>
  <si>
    <t>4.493,99</t>
  </si>
  <si>
    <t>489,30</t>
  </si>
  <si>
    <t>499,29</t>
  </si>
  <si>
    <t>632,73</t>
  </si>
  <si>
    <t>643,82</t>
  </si>
  <si>
    <t>1.119,01</t>
  </si>
  <si>
    <t>1.167,15</t>
  </si>
  <si>
    <t>1.603,81</t>
  </si>
  <si>
    <t>1.674,51</t>
  </si>
  <si>
    <t>949,14</t>
  </si>
  <si>
    <t>974,60</t>
  </si>
  <si>
    <t>2.057,36</t>
  </si>
  <si>
    <t>2.145,77</t>
  </si>
  <si>
    <t>1.192,17</t>
  </si>
  <si>
    <t>1.249,56</t>
  </si>
  <si>
    <t>505,42</t>
  </si>
  <si>
    <t>509,21</t>
  </si>
  <si>
    <t>1.437,63</t>
  </si>
  <si>
    <t>1.507,86</t>
  </si>
  <si>
    <t>673,34</t>
  </si>
  <si>
    <t>3.017,11</t>
  </si>
  <si>
    <t>3.141,74</t>
  </si>
  <si>
    <t>1.683,04</t>
  </si>
  <si>
    <t>1.766,09</t>
  </si>
  <si>
    <t>923,44</t>
  </si>
  <si>
    <t>929,12</t>
  </si>
  <si>
    <t>3.871,34</t>
  </si>
  <si>
    <t>4.025,65</t>
  </si>
  <si>
    <t>2.051,28</t>
  </si>
  <si>
    <t>2.153,58</t>
  </si>
  <si>
    <t>2.533,09</t>
  </si>
  <si>
    <t>2.639,00</t>
  </si>
  <si>
    <t>1.272,96</t>
  </si>
  <si>
    <t>1.336,07</t>
  </si>
  <si>
    <t>3.203,58</t>
  </si>
  <si>
    <t>3.336,39</t>
  </si>
  <si>
    <t>1.521,64</t>
  </si>
  <si>
    <t>1.597,28</t>
  </si>
  <si>
    <t>1.770,38</t>
  </si>
  <si>
    <t>1.858,56</t>
  </si>
  <si>
    <t>2.019,07</t>
  </si>
  <si>
    <t>2.119,76</t>
  </si>
  <si>
    <t>5.250,29</t>
  </si>
  <si>
    <t>5.463,78</t>
  </si>
  <si>
    <t>2.267,83</t>
  </si>
  <si>
    <t>2.381,04</t>
  </si>
  <si>
    <t>2.516,55</t>
  </si>
  <si>
    <t>2.642,31</t>
  </si>
  <si>
    <t>6.600,17</t>
  </si>
  <si>
    <t>6.867,41</t>
  </si>
  <si>
    <t>2.765,24</t>
  </si>
  <si>
    <t>2.903,50</t>
  </si>
  <si>
    <t>3.969,97</t>
  </si>
  <si>
    <t>4.128,89</t>
  </si>
  <si>
    <t>4.848,00</t>
  </si>
  <si>
    <t>5.038,68</t>
  </si>
  <si>
    <t>5.697,97</t>
  </si>
  <si>
    <t>5.920,39</t>
  </si>
  <si>
    <t>6.547,88</t>
  </si>
  <si>
    <t>6.802,02</t>
  </si>
  <si>
    <t>7.397,90</t>
  </si>
  <si>
    <t>7.683,81</t>
  </si>
  <si>
    <t>8.247,82</t>
  </si>
  <si>
    <t>8.565,49</t>
  </si>
  <si>
    <t>3.036,81</t>
  </si>
  <si>
    <t>3.188,59</t>
  </si>
  <si>
    <t>5.858,70</t>
  </si>
  <si>
    <t>6.086,39</t>
  </si>
  <si>
    <t>2.290,74</t>
  </si>
  <si>
    <t>2.404,91</t>
  </si>
  <si>
    <t>6.870,40</t>
  </si>
  <si>
    <t>7.134,68</t>
  </si>
  <si>
    <t>2.539,39</t>
  </si>
  <si>
    <t>2.666,11</t>
  </si>
  <si>
    <t>7.944,23</t>
  </si>
  <si>
    <t>8.245,11</t>
  </si>
  <si>
    <t>2.788,16</t>
  </si>
  <si>
    <t>2.927,38</t>
  </si>
  <si>
    <t>8.963,76</t>
  </si>
  <si>
    <t>9.301,24</t>
  </si>
  <si>
    <t>9.983,35</t>
  </si>
  <si>
    <t>10.357,41</t>
  </si>
  <si>
    <t>3.290,26</t>
  </si>
  <si>
    <t>3.454,74</t>
  </si>
  <si>
    <t>8.145,06</t>
  </si>
  <si>
    <t>8.443,12</t>
  </si>
  <si>
    <t>2.792,93</t>
  </si>
  <si>
    <t>2.932,36</t>
  </si>
  <si>
    <t>9.378,12</t>
  </si>
  <si>
    <t>9.717,72</t>
  </si>
  <si>
    <t>3.041,59</t>
  </si>
  <si>
    <t>3.193,57</t>
  </si>
  <si>
    <t>10.611,18</t>
  </si>
  <si>
    <t>10.992,29</t>
  </si>
  <si>
    <t>11.844,27</t>
  </si>
  <si>
    <t>12.266,88</t>
  </si>
  <si>
    <t>3.543,71</t>
  </si>
  <si>
    <t>3.720,90</t>
  </si>
  <si>
    <t>10.841,60</t>
  </si>
  <si>
    <t>11.227,62</t>
  </si>
  <si>
    <t>3.295,04</t>
  </si>
  <si>
    <t>3.459,71</t>
  </si>
  <si>
    <t>12.260,86</t>
  </si>
  <si>
    <t>12.693,26</t>
  </si>
  <si>
    <t>13.680,18</t>
  </si>
  <si>
    <t>14.158,94</t>
  </si>
  <si>
    <t>3.797,24</t>
  </si>
  <si>
    <t>3.987,18</t>
  </si>
  <si>
    <t>13.910,64</t>
  </si>
  <si>
    <t>14.394,33</t>
  </si>
  <si>
    <t>15.515,99</t>
  </si>
  <si>
    <t>16.050,94</t>
  </si>
  <si>
    <t>4.050,68</t>
  </si>
  <si>
    <t>4.253,34</t>
  </si>
  <si>
    <t>17.351,94</t>
  </si>
  <si>
    <t>17.943,02</t>
  </si>
  <si>
    <t>4.257,49</t>
  </si>
  <si>
    <t>4.470,90</t>
  </si>
  <si>
    <t>281,86</t>
  </si>
  <si>
    <t>949,08</t>
  </si>
  <si>
    <t>994,03</t>
  </si>
  <si>
    <t>2.537,02</t>
  </si>
  <si>
    <t>2.644,12</t>
  </si>
  <si>
    <t>5.925,20</t>
  </si>
  <si>
    <t>6.165,55</t>
  </si>
  <si>
    <t>3.873,95</t>
  </si>
  <si>
    <t>4.033,69</t>
  </si>
  <si>
    <t>4.544,42</t>
  </si>
  <si>
    <t>4.731,04</t>
  </si>
  <si>
    <t>382,42</t>
  </si>
  <si>
    <t>385,58</t>
  </si>
  <si>
    <t>1.232,64</t>
  </si>
  <si>
    <t>1.258,93</t>
  </si>
  <si>
    <t>670,17</t>
  </si>
  <si>
    <t>674,61</t>
  </si>
  <si>
    <t>1.703,88</t>
  </si>
  <si>
    <t>1.791,79</t>
  </si>
  <si>
    <t>2.926,68</t>
  </si>
  <si>
    <t>3.050,96</t>
  </si>
  <si>
    <t>1.597,40</t>
  </si>
  <si>
    <t>1.680,11</t>
  </si>
  <si>
    <t>4.739,36</t>
  </si>
  <si>
    <t>4.929,61</t>
  </si>
  <si>
    <t>919,11</t>
  </si>
  <si>
    <t>924,78</t>
  </si>
  <si>
    <t>1.942,80</t>
  </si>
  <si>
    <t>2.043,19</t>
  </si>
  <si>
    <t>3.762,21</t>
  </si>
  <si>
    <t>3.916,09</t>
  </si>
  <si>
    <t>1.952,31</t>
  </si>
  <si>
    <t>2.054,22</t>
  </si>
  <si>
    <t>2.476,46</t>
  </si>
  <si>
    <t>2.582,15</t>
  </si>
  <si>
    <t>1.226,02</t>
  </si>
  <si>
    <t>1.288,94</t>
  </si>
  <si>
    <t>5.569,74</t>
  </si>
  <si>
    <t>5.791,65</t>
  </si>
  <si>
    <t>3.131,32</t>
  </si>
  <si>
    <t>3.263,84</t>
  </si>
  <si>
    <t>1.464,93</t>
  </si>
  <si>
    <t>1.540,34</t>
  </si>
  <si>
    <t>2.181,78</t>
  </si>
  <si>
    <t>2.294,64</t>
  </si>
  <si>
    <t>3.786,07</t>
  </si>
  <si>
    <t>3.945,46</t>
  </si>
  <si>
    <t>4.440,90</t>
  </si>
  <si>
    <t>4.627,12</t>
  </si>
  <si>
    <t>485,26</t>
  </si>
  <si>
    <t>628,00</t>
  </si>
  <si>
    <t>639,07</t>
  </si>
  <si>
    <t>6.400,05</t>
  </si>
  <si>
    <t>6.653,61</t>
  </si>
  <si>
    <t>1.078,31</t>
  </si>
  <si>
    <t>1.126,28</t>
  </si>
  <si>
    <t>1.531,65</t>
  </si>
  <si>
    <t>1.602,07</t>
  </si>
  <si>
    <t>5.131,15</t>
  </si>
  <si>
    <t>5.344,17</t>
  </si>
  <si>
    <t>941,20</t>
  </si>
  <si>
    <t>966,63</t>
  </si>
  <si>
    <t>2.420,70</t>
  </si>
  <si>
    <t>2.546,09</t>
  </si>
  <si>
    <t>380,49</t>
  </si>
  <si>
    <t>383,65</t>
  </si>
  <si>
    <t>5.790,42</t>
  </si>
  <si>
    <t>6.030,25</t>
  </si>
  <si>
    <t>1.986,04</t>
  </si>
  <si>
    <t>2.074,17</t>
  </si>
  <si>
    <t>2.683,75</t>
  </si>
  <si>
    <t>2.822,75</t>
  </si>
  <si>
    <t>1.124,29</t>
  </si>
  <si>
    <t>1.181,41</t>
  </si>
  <si>
    <t>7.230,48</t>
  </si>
  <si>
    <t>7.515,73</t>
  </si>
  <si>
    <t>1.307,13</t>
  </si>
  <si>
    <t>1.337,37</t>
  </si>
  <si>
    <t>6.449,77</t>
  </si>
  <si>
    <t>6.716,42</t>
  </si>
  <si>
    <t>9.165,04</t>
  </si>
  <si>
    <t>9.503,80</t>
  </si>
  <si>
    <t>502,90</t>
  </si>
  <si>
    <t>506,67</t>
  </si>
  <si>
    <t>2.659,63</t>
  </si>
  <si>
    <t>2.797,47</t>
  </si>
  <si>
    <t>3.880,93</t>
  </si>
  <si>
    <t>4.039,50</t>
  </si>
  <si>
    <t>2.455,70</t>
  </si>
  <si>
    <t>2.562,49</t>
  </si>
  <si>
    <t>1.360,87</t>
  </si>
  <si>
    <t>1.430,79</t>
  </si>
  <si>
    <t>8.060,81</t>
  </si>
  <si>
    <t>8.377,74</t>
  </si>
  <si>
    <t>2.922,64</t>
  </si>
  <si>
    <t>3.074,16</t>
  </si>
  <si>
    <t>2.918,48</t>
  </si>
  <si>
    <t>3.069,79</t>
  </si>
  <si>
    <t>10.369,46</t>
  </si>
  <si>
    <t>10.749,63</t>
  </si>
  <si>
    <t>3.161,53</t>
  </si>
  <si>
    <t>3.325,50</t>
  </si>
  <si>
    <t>11.573,92</t>
  </si>
  <si>
    <t>11.995,47</t>
  </si>
  <si>
    <t>5.726,35</t>
  </si>
  <si>
    <t>5.953,52</t>
  </si>
  <si>
    <t>3.404,60</t>
  </si>
  <si>
    <t>3.581,24</t>
  </si>
  <si>
    <t>10.594,42</t>
  </si>
  <si>
    <t>10.979,46</t>
  </si>
  <si>
    <t>3.165,69</t>
  </si>
  <si>
    <t>3.329,86</t>
  </si>
  <si>
    <t>11.980,87</t>
  </si>
  <si>
    <t>12.412,17</t>
  </si>
  <si>
    <t>2.201,74</t>
  </si>
  <si>
    <t>2.315,56</t>
  </si>
  <si>
    <t>13.367,39</t>
  </si>
  <si>
    <t>13.844,92</t>
  </si>
  <si>
    <t>3.647,73</t>
  </si>
  <si>
    <t>3.837,08</t>
  </si>
  <si>
    <t>13.592,36</t>
  </si>
  <si>
    <t>14.074,80</t>
  </si>
  <si>
    <t>6.714,98</t>
  </si>
  <si>
    <t>6.978,65</t>
  </si>
  <si>
    <t>15.160,75</t>
  </si>
  <si>
    <t>15.694,29</t>
  </si>
  <si>
    <t>3.890,78</t>
  </si>
  <si>
    <t>4.092,81</t>
  </si>
  <si>
    <t>16.954,25</t>
  </si>
  <si>
    <t>17.543,76</t>
  </si>
  <si>
    <t>2.440,61</t>
  </si>
  <si>
    <t>2.566,94</t>
  </si>
  <si>
    <t>279,04</t>
  </si>
  <si>
    <t>280,99</t>
  </si>
  <si>
    <t>892,30</t>
  </si>
  <si>
    <t>937,02</t>
  </si>
  <si>
    <t>7.765,73</t>
  </si>
  <si>
    <t>8.065,90</t>
  </si>
  <si>
    <t>2.679,60</t>
  </si>
  <si>
    <t>2.818,40</t>
  </si>
  <si>
    <t>8.762,18</t>
  </si>
  <si>
    <t>9.098,87</t>
  </si>
  <si>
    <t>9.758,68</t>
  </si>
  <si>
    <t>10.131,85</t>
  </si>
  <si>
    <t>7.960,61</t>
  </si>
  <si>
    <t>8.257,94</t>
  </si>
  <si>
    <t>4.093,19</t>
  </si>
  <si>
    <t>4.305,95</t>
  </si>
  <si>
    <t>1.522,20</t>
  </si>
  <si>
    <t>1.570,06</t>
  </si>
  <si>
    <t>1.063,19</t>
  </si>
  <si>
    <t>1.093,04</t>
  </si>
  <si>
    <t>531,40</t>
  </si>
  <si>
    <t>561,76</t>
  </si>
  <si>
    <t>473,91</t>
  </si>
  <si>
    <t>501,47</t>
  </si>
  <si>
    <t>522,59</t>
  </si>
  <si>
    <t>529,39</t>
  </si>
  <si>
    <t>2.784,53</t>
  </si>
  <si>
    <t>2.893,23</t>
  </si>
  <si>
    <t>1.697,16</t>
  </si>
  <si>
    <t>1.731,49</t>
  </si>
  <si>
    <t>2.625,17</t>
  </si>
  <si>
    <t>2.674,51</t>
  </si>
  <si>
    <t>2.589,30</t>
  </si>
  <si>
    <t>2.638,50</t>
  </si>
  <si>
    <t>1.661,77</t>
  </si>
  <si>
    <t>1.694,07</t>
  </si>
  <si>
    <t>GUIA (MEIO-FIO) CONCRETO, MOLDADA  IN LOCO  EM TRECHO RETO COM EXTRUSORA, 13 CM BASE X 22 CM ALTURA. AF_01/2024</t>
  </si>
  <si>
    <t>35,02</t>
  </si>
  <si>
    <t>GUIA (MEIO-FIO) CONCRETO, MOLDADA  IN LOCO  EM TRECHO CURVO COM EXTRUSORA, 13 CM BASE X 22 CM ALTURA. AF_01/2024</t>
  </si>
  <si>
    <t>GUIA (MEIO-FIO) CONCRETO, MOLDADA  IN LOCO  EM TRECHO RETO COM EXTRUSORA, 15 CM BASE X 30 CM ALTURA. AF_01/2024</t>
  </si>
  <si>
    <t>48,83</t>
  </si>
  <si>
    <t>50,43</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</si>
  <si>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</si>
  <si>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</si>
  <si>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59,51</t>
  </si>
  <si>
    <t>GUIA (MEIO-FIO) E SARJETA CONJUGADOS DE CONCRETO, MOLDADA  IN LOCO  EM TRECHO CURVO COM EXTRUSORA, 45 CM BASE (15 CM BASE DA GUIA + 30 CM BASE DA SARJETA) X 22 CM ALTURA. AF_01/2024</t>
  </si>
  <si>
    <t>64,68</t>
  </si>
  <si>
    <t>GUIA (MEIO-FIO) E SARJETA CONJUGADOS DE CONCRETO, MOLDADA  IN LOCO  EM TRECHO RETO COM EXTRUSORA, 60 CM BASE (15 CM BASE DA GUIA + 45 CM BASE DA SARJETA) X 26 CM ALTURA. AF_01/2024</t>
  </si>
  <si>
    <t>86,49</t>
  </si>
  <si>
    <t>88,56</t>
  </si>
  <si>
    <t>GUIA (MEIO-FIO) E SARJETA CONJUGADOS DE CONCRETO, MOLDADA IN LOCO  EM TRECHO CURVO COM EXTRUSORA, 60 CM BASE (15 CM BASE DA GUIA + 45 CM BASE DA SARJETA) X 26 CM ALTURA. AF_01/2024</t>
  </si>
  <si>
    <t>93,70</t>
  </si>
  <si>
    <t>GUIA (MEIO-FIO) E SARJETA CONJUGADOS DE CONCRETO, MOLDADA  IN LOCO  EM TRECHO RETO COM EXTRUSORA, 65 CM BASE (15 CM BASE DA GUIA + 50 CM BASE DA SARJETA) X 26 CM ALTURA. AF_01/2024</t>
  </si>
  <si>
    <t>108,13</t>
  </si>
  <si>
    <t>GUIA (MEIO-FIO) E SARJETA CONJUGADOS DE CONCRETO, MOLDADA  IN LOCO  EM TRECHO CURVO COM EXTRUSORA, 65 CM BASE (15 CM BASE DA GUIA + 50 CM BASE DA SARJETA) X 26 CM ALTURA. AF_01/2024</t>
  </si>
  <si>
    <t>115,26</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</si>
  <si>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</si>
  <si>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</si>
  <si>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49,31</t>
  </si>
  <si>
    <t>50,66</t>
  </si>
  <si>
    <t>ASSENTAMENTO DE GUIA (MEIO-FIO) EM TRECHO RETO, CONFECCIONADA EM CONCRETO PRÉ-FABRICADO, DIMENSÕES 100X15X13X20 CM (COMPRIMENTO X BASE INFERIOR X BASE SUPERIOR X ALTURA). AF_01/2024</t>
  </si>
  <si>
    <t>42,46</t>
  </si>
  <si>
    <t>43,47</t>
  </si>
  <si>
    <t>ASSENTAMENTO DE GUIA (MEIO-FIO) EM TRECHO CURVO, CONFECCIONADA EM CONCRETO PRÉ-FABRICADO, DIMENSÕES 100X15X13X20 CM (COMPRIMENTO X BASE INFERIOR X BASE SUPERIOR X ALTURA). AF_01/2024</t>
  </si>
  <si>
    <t>46,28</t>
  </si>
  <si>
    <t>ASSENTAMENTO DE GUIA (MEIO-FIO) EM TRECHO RETO, CONFECCIONADA EM CONCRETO PRÉ-FABRICADO, DIMENSÕES 80X08X08X25 CM (COMPRIMENTO X BASE INFERIOR X BASE SUPERIOR X ALTURA). AF_01/2024</t>
  </si>
  <si>
    <t>37,34</t>
  </si>
  <si>
    <t>ASSENTAMENTO DE GUIA (MEIO-FIO) EM TRECHO CURVO, CONFECCIONADA EM CONCRETO PRÉ-FABRICADO, DIMENSÕES 80X08X08X25 CM (COMPRIMENTO X BASE INFERIOR X BASE SUPERIOR X ALTURA). AF_01/2024</t>
  </si>
  <si>
    <t>39,89</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</si>
  <si>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</si>
  <si>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</si>
  <si>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</si>
  <si>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</si>
  <si>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53,65</t>
  </si>
  <si>
    <t>EXECUÇÃO DE SARJETA DE CONCRETO USINADO, MOLDADA  IN LOCO  EM TRECHO RETO, 45 CM BASE X 15 CM ALTURA. AF_01/2024</t>
  </si>
  <si>
    <t>64,75</t>
  </si>
  <si>
    <t>66,03</t>
  </si>
  <si>
    <t>EXECUÇÃO DE SARJETA DE CONCRETO USINADO, MOLDADA  IN LOCO  EM TRECHO CURVO, 45 CM BASE X 15 CM ALTURA. AF_01/2024</t>
  </si>
  <si>
    <t>71,49</t>
  </si>
  <si>
    <t>73,46</t>
  </si>
  <si>
    <t>EXECUÇÃO DE SARJETA DE CONCRETO USINADO, MOLDADA  IN LOCO  EM TRECHO RETO, 60 CM BASE X 15 CM ALTURA. AF_01/2024</t>
  </si>
  <si>
    <t>84,66</t>
  </si>
  <si>
    <t>86,29</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</si>
  <si>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</si>
  <si>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</si>
  <si>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</si>
  <si>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40,96</t>
  </si>
  <si>
    <t>EXECUÇÃO DE SARJETA DE CONCRETO USINADO, MOLDADA  IN LOCO  EM TRECHO RETO, 45 CM BASE X 10 CM ALTURA. AF_01/2024</t>
  </si>
  <si>
    <t>EXECUÇÃO DE SARJETA DE CONCRETO USINADO, MOLDADA  IN LOCO  EM TRECHO CURVO, 45 CM BASE X 10 CM ALTURA. AF_01/2024</t>
  </si>
  <si>
    <t>54,17</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</si>
  <si>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</si>
  <si>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</si>
  <si>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</si>
  <si>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189,41</t>
  </si>
  <si>
    <t>193,00</t>
  </si>
  <si>
    <t>EXECUÇÃO DE ESCORAS DE CONCRETO PARA CONTENÇÃO DE GUIAS PRÉ-FABRICADAS. AF_01/2024</t>
  </si>
  <si>
    <t>3.858,03</t>
  </si>
  <si>
    <t>3.864,52</t>
  </si>
  <si>
    <t>4.824,34</t>
  </si>
  <si>
    <t>4.832,31</t>
  </si>
  <si>
    <t>6.516,69</t>
  </si>
  <si>
    <t>6.526,10</t>
  </si>
  <si>
    <t>7.813,51</t>
  </si>
  <si>
    <t>7.825,76</t>
  </si>
  <si>
    <t>96,12</t>
  </si>
  <si>
    <t>100,70</t>
  </si>
  <si>
    <t>712,17</t>
  </si>
  <si>
    <t>716,47</t>
  </si>
  <si>
    <t>1.076,71</t>
  </si>
  <si>
    <t>1.107,94</t>
  </si>
  <si>
    <t>2.205,37</t>
  </si>
  <si>
    <t>2.266,47</t>
  </si>
  <si>
    <t>3.690,80</t>
  </si>
  <si>
    <t>3.790,74</t>
  </si>
  <si>
    <t>5.530,43</t>
  </si>
  <si>
    <t>5.676,69</t>
  </si>
  <si>
    <t>7.761,24</t>
  </si>
  <si>
    <t>7.961,84</t>
  </si>
  <si>
    <t>13.438,83</t>
  </si>
  <si>
    <t>13.777,73</t>
  </si>
  <si>
    <t>4.483,41</t>
  </si>
  <si>
    <t>4.603,55</t>
  </si>
  <si>
    <t>6.713,41</t>
  </si>
  <si>
    <t>6.888,94</t>
  </si>
  <si>
    <t>9.433,35</t>
  </si>
  <si>
    <t>9.674,16</t>
  </si>
  <si>
    <t>16.353,58</t>
  </si>
  <si>
    <t>16.760,18</t>
  </si>
  <si>
    <t>8.344,32</t>
  </si>
  <si>
    <t>8.559,20</t>
  </si>
  <si>
    <t>11.673,85</t>
  </si>
  <si>
    <t>11.967,58</t>
  </si>
  <si>
    <t>20.044,29</t>
  </si>
  <si>
    <t>20.535,32</t>
  </si>
  <si>
    <t>2.689,09</t>
  </si>
  <si>
    <t>2.762,37</t>
  </si>
  <si>
    <t>4.669,80</t>
  </si>
  <si>
    <t>4.791,60</t>
  </si>
  <si>
    <t>7.437,68</t>
  </si>
  <si>
    <t>7.625,30</t>
  </si>
  <si>
    <t>11.007,48</t>
  </si>
  <si>
    <t>11.277,01</t>
  </si>
  <si>
    <t>20.931,52</t>
  </si>
  <si>
    <t>21.428,14</t>
  </si>
  <si>
    <t>10.403,72</t>
  </si>
  <si>
    <t>10.658,73</t>
  </si>
  <si>
    <t>15.445,33</t>
  </si>
  <si>
    <t>15.812,48</t>
  </si>
  <si>
    <t>28.739,84</t>
  </si>
  <si>
    <t>29.401,39</t>
  </si>
  <si>
    <t>13.382,59</t>
  </si>
  <si>
    <t>13.705,57</t>
  </si>
  <si>
    <t>19.902,61</t>
  </si>
  <si>
    <t>20.368,25</t>
  </si>
  <si>
    <t>36.691,71</t>
  </si>
  <si>
    <t>37.522,90</t>
  </si>
  <si>
    <t>12.791,58</t>
  </si>
  <si>
    <t>13.159,76</t>
  </si>
  <si>
    <t>19.804,21</t>
  </si>
  <si>
    <t>20.324,88</t>
  </si>
  <si>
    <t>27.494,51</t>
  </si>
  <si>
    <t>28.198,13</t>
  </si>
  <si>
    <t>38.820,22</t>
  </si>
  <si>
    <t>39.728,80</t>
  </si>
  <si>
    <t>15.993,03</t>
  </si>
  <si>
    <t>16.448,03</t>
  </si>
  <si>
    <t>24.137,25</t>
  </si>
  <si>
    <t>24.766,13</t>
  </si>
  <si>
    <t>33.672,10</t>
  </si>
  <si>
    <t>34.525,96</t>
  </si>
  <si>
    <t>47.094,32</t>
  </si>
  <si>
    <t>48.184,64</t>
  </si>
  <si>
    <t>18.571,65</t>
  </si>
  <si>
    <t>19.085,60</t>
  </si>
  <si>
    <t>28.518,03</t>
  </si>
  <si>
    <t>29.255,86</t>
  </si>
  <si>
    <t>39.769,34</t>
  </si>
  <si>
    <t>40.770,44</t>
  </si>
  <si>
    <t>55.908,27</t>
  </si>
  <si>
    <t>57.186,88</t>
  </si>
  <si>
    <t>7.764,24</t>
  </si>
  <si>
    <t>7.937,10</t>
  </si>
  <si>
    <t>11.615,52</t>
  </si>
  <si>
    <t>11.875,50</t>
  </si>
  <si>
    <t>17.597,34</t>
  </si>
  <si>
    <t>17.992,08</t>
  </si>
  <si>
    <t>26.329,18</t>
  </si>
  <si>
    <t>26.749,41</t>
  </si>
  <si>
    <t>8.931,96</t>
  </si>
  <si>
    <t>9.130,68</t>
  </si>
  <si>
    <t>13.264,65</t>
  </si>
  <si>
    <t>13.561,38</t>
  </si>
  <si>
    <t>14.779,06</t>
  </si>
  <si>
    <t>15.082,50</t>
  </si>
  <si>
    <t>19.593,16</t>
  </si>
  <si>
    <t>20.005,50</t>
  </si>
  <si>
    <t>30.695,10</t>
  </si>
  <si>
    <t>31.128,07</t>
  </si>
  <si>
    <t>9.964,96</t>
  </si>
  <si>
    <t>10.159,50</t>
  </si>
  <si>
    <t>16.268,21</t>
  </si>
  <si>
    <t>16.572,72</t>
  </si>
  <si>
    <t>21.437,42</t>
  </si>
  <si>
    <t>21.833,56</t>
  </si>
  <si>
    <t>35.482,02</t>
  </si>
  <si>
    <t>36.021,61</t>
  </si>
  <si>
    <t>28.439,08</t>
  </si>
  <si>
    <t>29.008,26</t>
  </si>
  <si>
    <t>46.333,57</t>
  </si>
  <si>
    <t>47.202,99</t>
  </si>
  <si>
    <t>62.459,62</t>
  </si>
  <si>
    <t>63.537,55</t>
  </si>
  <si>
    <t>89.605,33</t>
  </si>
  <si>
    <t>91.113,46</t>
  </si>
  <si>
    <t>30.320,70</t>
  </si>
  <si>
    <t>30.927,40</t>
  </si>
  <si>
    <t>48.994,61</t>
  </si>
  <si>
    <t>49.905,13</t>
  </si>
  <si>
    <t>69.478,53</t>
  </si>
  <si>
    <t>70.727,67</t>
  </si>
  <si>
    <t>85.126,03</t>
  </si>
  <si>
    <t>86.630,17</t>
  </si>
  <si>
    <t>30.962,58</t>
  </si>
  <si>
    <t>31.583,80</t>
  </si>
  <si>
    <t>53.758,60</t>
  </si>
  <si>
    <t>54.761,17</t>
  </si>
  <si>
    <t>75.309,20</t>
  </si>
  <si>
    <t>76.653,72</t>
  </si>
  <si>
    <t>90.355,00</t>
  </si>
  <si>
    <t>91.952,74</t>
  </si>
  <si>
    <t>30,67</t>
  </si>
  <si>
    <t>33,10</t>
  </si>
  <si>
    <t>25,86</t>
  </si>
  <si>
    <t>27,87</t>
  </si>
  <si>
    <t>40,89</t>
  </si>
  <si>
    <t>43,03</t>
  </si>
  <si>
    <t>51,16</t>
  </si>
  <si>
    <t>44,19</t>
  </si>
  <si>
    <t>46,80</t>
  </si>
  <si>
    <t>31,32</t>
  </si>
  <si>
    <t>40,73</t>
  </si>
  <si>
    <t>42,79</t>
  </si>
  <si>
    <t>83,12</t>
  </si>
  <si>
    <t>88,12</t>
  </si>
  <si>
    <t>48,25</t>
  </si>
  <si>
    <t>64,38</t>
  </si>
  <si>
    <t>90,14</t>
  </si>
  <si>
    <t>125,88</t>
  </si>
  <si>
    <t>131,31</t>
  </si>
  <si>
    <t>65,60</t>
  </si>
  <si>
    <t>68,32</t>
  </si>
  <si>
    <t>105,01</t>
  </si>
  <si>
    <t>109,48</t>
  </si>
  <si>
    <t>85,99</t>
  </si>
  <si>
    <t>23,84</t>
  </si>
  <si>
    <t>24,93</t>
  </si>
  <si>
    <t>19,68</t>
  </si>
  <si>
    <t>715,31</t>
  </si>
  <si>
    <t>716,94</t>
  </si>
  <si>
    <t>716,96</t>
  </si>
  <si>
    <t>718,77</t>
  </si>
  <si>
    <t>739,51</t>
  </si>
  <si>
    <t>741,48</t>
  </si>
  <si>
    <t>866,58</t>
  </si>
  <si>
    <t>869,25</t>
  </si>
  <si>
    <t>922,52</t>
  </si>
  <si>
    <t>925,83</t>
  </si>
  <si>
    <t>623,36</t>
  </si>
  <si>
    <t>630,28</t>
  </si>
  <si>
    <t>630,41</t>
  </si>
  <si>
    <t>638,05</t>
  </si>
  <si>
    <t>637,45</t>
  </si>
  <si>
    <t>645,82</t>
  </si>
  <si>
    <t>644,48</t>
  </si>
  <si>
    <t>653,56</t>
  </si>
  <si>
    <t>KIT DE PORTA-PRONTA DE MADEIRA EM ACABAMENTO MELAMÍNICO BRANCO, FOLHA PESADA OU SUPERPESADA, E BATENTE METÁLICO, 80X210CM, FIXAÇÃO COM ARGAMASSA - FORNECIMENTO E INSTALAÇÃO. AF_12/2019</t>
  </si>
  <si>
    <t>929,08</t>
  </si>
  <si>
    <t>938,50</t>
  </si>
  <si>
    <t>KIT DE PORTA-PRONTA DE MADEIRA EM ACABAMENTO MELAMÍNICO BRANCO, FOLHA PESADA OU SUPERPESADA, E BATENTE METÁLICO, 90X210CM, FIXAÇÃO COM ARGAMASSA - FORNECIMENTO E INSTALAÇÃO. AF_12/2019</t>
  </si>
  <si>
    <t>959,38</t>
  </si>
  <si>
    <t>969,59</t>
  </si>
  <si>
    <t>273,78</t>
  </si>
  <si>
    <t>283,51</t>
  </si>
  <si>
    <t>362,72</t>
  </si>
  <si>
    <t>379,86</t>
  </si>
  <si>
    <t>309,63</t>
  </si>
  <si>
    <t>314,20</t>
  </si>
  <si>
    <t>315,75</t>
  </si>
  <si>
    <t>320,79</t>
  </si>
  <si>
    <t>336,57</t>
  </si>
  <si>
    <t>342,07</t>
  </si>
  <si>
    <t>405,71</t>
  </si>
  <si>
    <t>565,87</t>
  </si>
  <si>
    <t>573,51</t>
  </si>
  <si>
    <t>626,47</t>
  </si>
  <si>
    <t>634,75</t>
  </si>
  <si>
    <t>191,81</t>
  </si>
  <si>
    <t>195,38</t>
  </si>
  <si>
    <t>171,71</t>
  </si>
  <si>
    <t>937,60</t>
  </si>
  <si>
    <t>964,45</t>
  </si>
  <si>
    <t>945,73</t>
  </si>
  <si>
    <t>973,10</t>
  </si>
  <si>
    <t>991,40</t>
  </si>
  <si>
    <t>1.020,11</t>
  </si>
  <si>
    <t>1.062,54</t>
  </si>
  <si>
    <t>1.091,77</t>
  </si>
  <si>
    <t>1.220,70</t>
  </si>
  <si>
    <t>1.251,55</t>
  </si>
  <si>
    <t>1.283,30</t>
  </si>
  <si>
    <t>1.314,84</t>
  </si>
  <si>
    <t>768,63</t>
  </si>
  <si>
    <t>792,74</t>
  </si>
  <si>
    <t>776,76</t>
  </si>
  <si>
    <t>801,39</t>
  </si>
  <si>
    <t>799,59</t>
  </si>
  <si>
    <t>824,73</t>
  </si>
  <si>
    <t>870,73</t>
  </si>
  <si>
    <t>896,39</t>
  </si>
  <si>
    <t>1.028,89</t>
  </si>
  <si>
    <t>1.056,17</t>
  </si>
  <si>
    <t>1.091,49</t>
  </si>
  <si>
    <t>1.119,46</t>
  </si>
  <si>
    <t>319,31</t>
  </si>
  <si>
    <t>323,88</t>
  </si>
  <si>
    <t>325,89</t>
  </si>
  <si>
    <t>330,93</t>
  </si>
  <si>
    <t>375,86</t>
  </si>
  <si>
    <t>381,36</t>
  </si>
  <si>
    <t>414,29</t>
  </si>
  <si>
    <t>420,26</t>
  </si>
  <si>
    <t>778,31</t>
  </si>
  <si>
    <t>802,42</t>
  </si>
  <si>
    <t>786,90</t>
  </si>
  <si>
    <t>811,53</t>
  </si>
  <si>
    <t>838,88</t>
  </si>
  <si>
    <t>864,02</t>
  </si>
  <si>
    <t>879,31</t>
  </si>
  <si>
    <t>904,97</t>
  </si>
  <si>
    <t>205,98</t>
  </si>
  <si>
    <t>215,75</t>
  </si>
  <si>
    <t>294,92</t>
  </si>
  <si>
    <t>312,10</t>
  </si>
  <si>
    <t>327,69</t>
  </si>
  <si>
    <t>332,26</t>
  </si>
  <si>
    <t>349,30</t>
  </si>
  <si>
    <t>354,34</t>
  </si>
  <si>
    <t>381,44</t>
  </si>
  <si>
    <t>386,94</t>
  </si>
  <si>
    <t>906,27</t>
  </si>
  <si>
    <t>911,77</t>
  </si>
  <si>
    <t>1.261,38</t>
  </si>
  <si>
    <t>1.269,02</t>
  </si>
  <si>
    <t>113,97</t>
  </si>
  <si>
    <t>97,35</t>
  </si>
  <si>
    <t>786,88</t>
  </si>
  <si>
    <t>813,77</t>
  </si>
  <si>
    <t>776,32</t>
  </si>
  <si>
    <t>803,73</t>
  </si>
  <si>
    <t>815,16</t>
  </si>
  <si>
    <t>843,91</t>
  </si>
  <si>
    <t>885,69</t>
  </si>
  <si>
    <t>914,96</t>
  </si>
  <si>
    <t>1.044,46</t>
  </si>
  <si>
    <t>1.075,35</t>
  </si>
  <si>
    <t>1.106,45</t>
  </si>
  <si>
    <t>1.138,03</t>
  </si>
  <si>
    <t>671,46</t>
  </si>
  <si>
    <t>695,61</t>
  </si>
  <si>
    <t>678,97</t>
  </si>
  <si>
    <t>703,64</t>
  </si>
  <si>
    <t>701,19</t>
  </si>
  <si>
    <t>726,37</t>
  </si>
  <si>
    <t>771,72</t>
  </si>
  <si>
    <t>797,42</t>
  </si>
  <si>
    <t>930,49</t>
  </si>
  <si>
    <t>957,81</t>
  </si>
  <si>
    <t>992,48</t>
  </si>
  <si>
    <t>1.020,49</t>
  </si>
  <si>
    <t>681,14</t>
  </si>
  <si>
    <t>705,29</t>
  </si>
  <si>
    <t>689,11</t>
  </si>
  <si>
    <t>713,78</t>
  </si>
  <si>
    <t>740,48</t>
  </si>
  <si>
    <t>765,66</t>
  </si>
  <si>
    <t>780,30</t>
  </si>
  <si>
    <t>806,00</t>
  </si>
  <si>
    <t>786,69</t>
  </si>
  <si>
    <t>810,80</t>
  </si>
  <si>
    <t>689,52</t>
  </si>
  <si>
    <t>713,67</t>
  </si>
  <si>
    <t>810,31</t>
  </si>
  <si>
    <t>834,94</t>
  </si>
  <si>
    <t>712,52</t>
  </si>
  <si>
    <t>737,19</t>
  </si>
  <si>
    <t>844,46</t>
  </si>
  <si>
    <t>869,60</t>
  </si>
  <si>
    <t>746,06</t>
  </si>
  <si>
    <t>771,24</t>
  </si>
  <si>
    <t>1.369,29</t>
  </si>
  <si>
    <t>1.394,43</t>
  </si>
  <si>
    <t>1.270,89</t>
  </si>
  <si>
    <t>1.296,07</t>
  </si>
  <si>
    <t>1.724,40</t>
  </si>
  <si>
    <t>1.751,68</t>
  </si>
  <si>
    <t>1.626,00</t>
  </si>
  <si>
    <t>1.653,32</t>
  </si>
  <si>
    <t>822,57</t>
  </si>
  <si>
    <t>825,00</t>
  </si>
  <si>
    <t>172,04</t>
  </si>
  <si>
    <t>179,80</t>
  </si>
  <si>
    <t>947,28</t>
  </si>
  <si>
    <t>974,13</t>
  </si>
  <si>
    <t>796,56</t>
  </si>
  <si>
    <t>823,45</t>
  </si>
  <si>
    <t>955,87</t>
  </si>
  <si>
    <t>983,24</t>
  </si>
  <si>
    <t>979,28</t>
  </si>
  <si>
    <t>1.006,65</t>
  </si>
  <si>
    <t>809,87</t>
  </si>
  <si>
    <t>837,28</t>
  </si>
  <si>
    <t>1.030,69</t>
  </si>
  <si>
    <t>1.059,40</t>
  </si>
  <si>
    <t>854,45</t>
  </si>
  <si>
    <t>883,20</t>
  </si>
  <si>
    <t>1.071,12</t>
  </si>
  <si>
    <t>1.100,35</t>
  </si>
  <si>
    <t>894,27</t>
  </si>
  <si>
    <t>923,54</t>
  </si>
  <si>
    <t>955,66</t>
  </si>
  <si>
    <t>982,51</t>
  </si>
  <si>
    <t>804,94</t>
  </si>
  <si>
    <t>831,83</t>
  </si>
  <si>
    <t>1.036,27</t>
  </si>
  <si>
    <t>1.064,98</t>
  </si>
  <si>
    <t>860,03</t>
  </si>
  <si>
    <t>888,78</t>
  </si>
  <si>
    <t>1.561,10</t>
  </si>
  <si>
    <t>1.589,81</t>
  </si>
  <si>
    <t>1.384,86</t>
  </si>
  <si>
    <t>1.413,61</t>
  </si>
  <si>
    <t>1.916,21</t>
  </si>
  <si>
    <t>1.947,06</t>
  </si>
  <si>
    <t>1.739,97</t>
  </si>
  <si>
    <t>1.770,86</t>
  </si>
  <si>
    <t>68,69</t>
  </si>
  <si>
    <t>75,65</t>
  </si>
  <si>
    <t>75,05</t>
  </si>
  <si>
    <t>82,60</t>
  </si>
  <si>
    <t>89,32</t>
  </si>
  <si>
    <t>98,36</t>
  </si>
  <si>
    <t>760,61</t>
  </si>
  <si>
    <t>778,51</t>
  </si>
  <si>
    <t>786,46</t>
  </si>
  <si>
    <t>813,87</t>
  </si>
  <si>
    <t>1.187,96</t>
  </si>
  <si>
    <t>1.194,14</t>
  </si>
  <si>
    <t>932,73</t>
  </si>
  <si>
    <t>938,91</t>
  </si>
  <si>
    <t>1.548,78</t>
  </si>
  <si>
    <t>1.554,96</t>
  </si>
  <si>
    <t>1.818,19</t>
  </si>
  <si>
    <t>1.832,07</t>
  </si>
  <si>
    <t>1.097,23</t>
  </si>
  <si>
    <t>1.106,11</t>
  </si>
  <si>
    <t>1.487,98</t>
  </si>
  <si>
    <t>1.494,84</t>
  </si>
  <si>
    <t>1.854,75</t>
  </si>
  <si>
    <t>1.861,61</t>
  </si>
  <si>
    <t>1.185,57</t>
  </si>
  <si>
    <t>1.192,43</t>
  </si>
  <si>
    <t>437,59</t>
  </si>
  <si>
    <t>439,48</t>
  </si>
  <si>
    <t>626,27</t>
  </si>
  <si>
    <t>643,73</t>
  </si>
  <si>
    <t>575,93</t>
  </si>
  <si>
    <t>583,89</t>
  </si>
  <si>
    <t>64,04</t>
  </si>
  <si>
    <t>551,78</t>
  </si>
  <si>
    <t>455,50</t>
  </si>
  <si>
    <t>480,39</t>
  </si>
  <si>
    <t>968,31</t>
  </si>
  <si>
    <t>982,76</t>
  </si>
  <si>
    <t>101,98</t>
  </si>
  <si>
    <t>106,06</t>
  </si>
  <si>
    <t>82,85</t>
  </si>
  <si>
    <t>88,59</t>
  </si>
  <si>
    <t>565,58</t>
  </si>
  <si>
    <t>602,22</t>
  </si>
  <si>
    <t>535,25</t>
  </si>
  <si>
    <t>573,30</t>
  </si>
  <si>
    <t>1.127,38</t>
  </si>
  <si>
    <t>1.140,98</t>
  </si>
  <si>
    <t>858,17</t>
  </si>
  <si>
    <t>859,51</t>
  </si>
  <si>
    <t>668,08</t>
  </si>
  <si>
    <t>669,51</t>
  </si>
  <si>
    <t>846,36</t>
  </si>
  <si>
    <t>848,79</t>
  </si>
  <si>
    <t>530,02</t>
  </si>
  <si>
    <t>533,46</t>
  </si>
  <si>
    <t>485,97</t>
  </si>
  <si>
    <t>489,58</t>
  </si>
  <si>
    <t>474,89</t>
  </si>
  <si>
    <t>475,95</t>
  </si>
  <si>
    <t>1.064,42</t>
  </si>
  <si>
    <t>1.072,01</t>
  </si>
  <si>
    <t>268,15</t>
  </si>
  <si>
    <t>276,57</t>
  </si>
  <si>
    <t>72,77</t>
  </si>
  <si>
    <t>83,64</t>
  </si>
  <si>
    <t>70,15</t>
  </si>
  <si>
    <t>74,38</t>
  </si>
  <si>
    <t>149,93</t>
  </si>
  <si>
    <t>153,93</t>
  </si>
  <si>
    <t>192,85</t>
  </si>
  <si>
    <t>48,11</t>
  </si>
  <si>
    <t>130,16</t>
  </si>
  <si>
    <t>153,71</t>
  </si>
  <si>
    <t>169,96</t>
  </si>
  <si>
    <t>172,65</t>
  </si>
  <si>
    <t>213,29</t>
  </si>
  <si>
    <t>215,98</t>
  </si>
  <si>
    <t>183,81</t>
  </si>
  <si>
    <t>185,95</t>
  </si>
  <si>
    <t>219,26</t>
  </si>
  <si>
    <t>221,40</t>
  </si>
  <si>
    <t>208,81</t>
  </si>
  <si>
    <t>210,46</t>
  </si>
  <si>
    <t>284,65</t>
  </si>
  <si>
    <t>286,30</t>
  </si>
  <si>
    <t>286,97</t>
  </si>
  <si>
    <t>288,19</t>
  </si>
  <si>
    <t>341,01</t>
  </si>
  <si>
    <t>342,09</t>
  </si>
  <si>
    <t>148,29</t>
  </si>
  <si>
    <t>150,98</t>
  </si>
  <si>
    <t>257,52</t>
  </si>
  <si>
    <t>260,78</t>
  </si>
  <si>
    <t>273,77</t>
  </si>
  <si>
    <t>277,03</t>
  </si>
  <si>
    <t>317,10</t>
  </si>
  <si>
    <t>320,36</t>
  </si>
  <si>
    <t>268,51</t>
  </si>
  <si>
    <t>271,13</t>
  </si>
  <si>
    <t>274,41</t>
  </si>
  <si>
    <t>276,41</t>
  </si>
  <si>
    <t>350,25</t>
  </si>
  <si>
    <t>352,25</t>
  </si>
  <si>
    <t>335,58</t>
  </si>
  <si>
    <t>337,07</t>
  </si>
  <si>
    <t>383,35</t>
  </si>
  <si>
    <t>384,66</t>
  </si>
  <si>
    <t>252,10</t>
  </si>
  <si>
    <t>255,36</t>
  </si>
  <si>
    <t>441,85</t>
  </si>
  <si>
    <t>444,47</t>
  </si>
  <si>
    <t>426,08</t>
  </si>
  <si>
    <t>428,08</t>
  </si>
  <si>
    <t>780,15</t>
  </si>
  <si>
    <t>787,10</t>
  </si>
  <si>
    <t>1.548,43</t>
  </si>
  <si>
    <t>1.554,75</t>
  </si>
  <si>
    <t>1.773,12</t>
  </si>
  <si>
    <t>1.778,91</t>
  </si>
  <si>
    <t>278,40</t>
  </si>
  <si>
    <t>285,01</t>
  </si>
  <si>
    <t>317,23</t>
  </si>
  <si>
    <t>323,53</t>
  </si>
  <si>
    <t>370,50</t>
  </si>
  <si>
    <t>376,41</t>
  </si>
  <si>
    <t>816,79</t>
  </si>
  <si>
    <t>824,80</t>
  </si>
  <si>
    <t>1.644,54</t>
  </si>
  <si>
    <t>1.661,65</t>
  </si>
  <si>
    <t>1.860,85</t>
  </si>
  <si>
    <t>1.874,42</t>
  </si>
  <si>
    <t>3.732,36</t>
  </si>
  <si>
    <t>3.760,55</t>
  </si>
  <si>
    <t>22,48</t>
  </si>
  <si>
    <t>682,44</t>
  </si>
  <si>
    <t>688,82</t>
  </si>
  <si>
    <t>354,18</t>
  </si>
  <si>
    <t>356,12</t>
  </si>
  <si>
    <t>505,29</t>
  </si>
  <si>
    <t>507,90</t>
  </si>
  <si>
    <t>410,10</t>
  </si>
  <si>
    <t>413,68</t>
  </si>
  <si>
    <t>563,08</t>
  </si>
  <si>
    <t>567,28</t>
  </si>
  <si>
    <t>739,86</t>
  </si>
  <si>
    <t>742,55</t>
  </si>
  <si>
    <t>1.176,87</t>
  </si>
  <si>
    <t>1.235,36</t>
  </si>
  <si>
    <t>1.119,12</t>
  </si>
  <si>
    <t>1.171,40</t>
  </si>
  <si>
    <t>1.045,29</t>
  </si>
  <si>
    <t>1.088,77</t>
  </si>
  <si>
    <t>963,59</t>
  </si>
  <si>
    <t>1.001,32</t>
  </si>
  <si>
    <t>919,72</t>
  </si>
  <si>
    <t>897,98</t>
  </si>
  <si>
    <t>914,91</t>
  </si>
  <si>
    <t>873,97</t>
  </si>
  <si>
    <t>889,28</t>
  </si>
  <si>
    <t>824,61</t>
  </si>
  <si>
    <t>838,83</t>
  </si>
  <si>
    <t>1.278,22</t>
  </si>
  <si>
    <t>1.327,10</t>
  </si>
  <si>
    <t>1.218,95</t>
  </si>
  <si>
    <t>1.261,81</t>
  </si>
  <si>
    <t>1.143,29</t>
  </si>
  <si>
    <t>1.177,62</t>
  </si>
  <si>
    <t>1.058,62</t>
  </si>
  <si>
    <t>1.087,56</t>
  </si>
  <si>
    <t>1.016,17</t>
  </si>
  <si>
    <t>1.023,75</t>
  </si>
  <si>
    <t>993,15</t>
  </si>
  <si>
    <t>967,87</t>
  </si>
  <si>
    <t>973,45</t>
  </si>
  <si>
    <t>916,11</t>
  </si>
  <si>
    <t>921,04</t>
  </si>
  <si>
    <t>871,81</t>
  </si>
  <si>
    <t>906,84</t>
  </si>
  <si>
    <t>978,99</t>
  </si>
  <si>
    <t>1.004,68</t>
  </si>
  <si>
    <t>40,51</t>
  </si>
  <si>
    <t>44,35</t>
  </si>
  <si>
    <t>62,87</t>
  </si>
  <si>
    <t>115,44</t>
  </si>
  <si>
    <t>126,39</t>
  </si>
  <si>
    <t>28,16</t>
  </si>
  <si>
    <t>281,47</t>
  </si>
  <si>
    <t>283,33</t>
  </si>
  <si>
    <t>473,50</t>
  </si>
  <si>
    <t>475,87</t>
  </si>
  <si>
    <t>628,50</t>
  </si>
  <si>
    <t>631,11</t>
  </si>
  <si>
    <t>736,30</t>
  </si>
  <si>
    <t>738,55</t>
  </si>
  <si>
    <t>112,32</t>
  </si>
  <si>
    <t>114,13</t>
  </si>
  <si>
    <t>144,87</t>
  </si>
  <si>
    <t>146,79</t>
  </si>
  <si>
    <t>334,26</t>
  </si>
  <si>
    <t>336,77</t>
  </si>
  <si>
    <t>12,82</t>
  </si>
  <si>
    <t>12,15</t>
  </si>
  <si>
    <t>64,15</t>
  </si>
  <si>
    <t>64,84</t>
  </si>
  <si>
    <t>128,38</t>
  </si>
  <si>
    <t>129,27</t>
  </si>
  <si>
    <t>251,82</t>
  </si>
  <si>
    <t>252,89</t>
  </si>
  <si>
    <t>88,21</t>
  </si>
  <si>
    <t>290,10</t>
  </si>
  <si>
    <t>291,55</t>
  </si>
  <si>
    <t>57,14</t>
  </si>
  <si>
    <t>59,99</t>
  </si>
  <si>
    <t>80,55</t>
  </si>
  <si>
    <t>110,12</t>
  </si>
  <si>
    <t>116,14</t>
  </si>
  <si>
    <t>95,23</t>
  </si>
  <si>
    <t>139,71</t>
  </si>
  <si>
    <t>152,97</t>
  </si>
  <si>
    <t>184,19</t>
  </si>
  <si>
    <t>201,67</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</si>
  <si>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</si>
  <si>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</si>
  <si>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</si>
  <si>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780,41</t>
  </si>
  <si>
    <t>812,30</t>
  </si>
  <si>
    <t>LASTRO DE CONCRETO MAGRO, APLICADO EM BLOCOS DE COROAMENTO OU SAPATAS, ESPESSURA DE 3 CM. AF_01/2024</t>
  </si>
  <si>
    <t>LASTRO DE CONCRETO MAGRO, APLICADO EM BLOCOS DE COROAMENTO OU SAPATAS, ESPESSURA DE 5 CM. AF_01/2024</t>
  </si>
  <si>
    <t>39,01</t>
  </si>
  <si>
    <t>LASTRO DE CONCRETO MAGRO, APLICADO EM PISOS, LAJES SOBRE SOLO OU RADIERS. AF_01/2024</t>
  </si>
  <si>
    <t>724,14</t>
  </si>
  <si>
    <t>750,11</t>
  </si>
  <si>
    <t>LASTRO COM MATERIAL GRANULAR, APLICAÇÃO EM BLOCOS DE COROAMENTO, ESPESSURA DE *5 CM*. AF_01/2024</t>
  </si>
  <si>
    <t>224,20</t>
  </si>
  <si>
    <t>232,45</t>
  </si>
  <si>
    <t>LASTRO COM MATERIAL GRANULAR, APLICADO EM PISOS OU LAJES SOBRE SOLO, ESPESSURA DE *5 CM*. AF_01/2024</t>
  </si>
  <si>
    <t>217,65</t>
  </si>
  <si>
    <t>LASTRO COM MATERIAL GRANULAR, APLICADO EM BLOCOS DE COROAMENTO, ESPESSURA DE *10 CM*. AF_01/2024</t>
  </si>
  <si>
    <t>192,21</t>
  </si>
  <si>
    <t>LASTRO COM MATERIAL GRANULAR (PEDRA BRITADA N.2), APLICADO EM PISOS OU LAJES SOBRE SOLO, ESPESSURA DE *10 CM*. AF_01/2024</t>
  </si>
  <si>
    <t>184,41</t>
  </si>
  <si>
    <t>122,93</t>
  </si>
  <si>
    <t>12,41</t>
  </si>
  <si>
    <t>703,25</t>
  </si>
  <si>
    <t>705,15</t>
  </si>
  <si>
    <t>174,48</t>
  </si>
  <si>
    <t>223,75</t>
  </si>
  <si>
    <t>264,22</t>
  </si>
  <si>
    <t>267,39</t>
  </si>
  <si>
    <t>LASTRO COM MATERIAL GRANULAR (PEDRA BRITADA N.3), APLICADO EM PISOS OU LAJES SOBRE SOLO, ESPESSURA DE *10 CM*. AF_01/2024</t>
  </si>
  <si>
    <t>176,87</t>
  </si>
  <si>
    <t>LASTRO COM MATERIAL GRANULAR (AREIA MÉDIA), APLICADO EM PISOS OU LAJES SOBRE SOLO, ESPESSURA DE *10 CM*. AF_01/2024</t>
  </si>
  <si>
    <t>231,98</t>
  </si>
  <si>
    <t>LASTRO COM MATERIAL GRANULAR (PEDRA BRITADA N.1 E PEDRA BRITADA N.2), APLICADO EM PISOS OU LAJES SOBRE SOLO, ESPESSURA DE *10 CM*. AF_01/2024</t>
  </si>
  <si>
    <t>178,45</t>
  </si>
  <si>
    <t>184,08</t>
  </si>
  <si>
    <t>316,64</t>
  </si>
  <si>
    <t>375,26</t>
  </si>
  <si>
    <t>379,02</t>
  </si>
  <si>
    <t>175,73</t>
  </si>
  <si>
    <t>178,09</t>
  </si>
  <si>
    <t>211,17</t>
  </si>
  <si>
    <t>213,78</t>
  </si>
  <si>
    <t>149,78</t>
  </si>
  <si>
    <t>193,93</t>
  </si>
  <si>
    <t>196,52</t>
  </si>
  <si>
    <t>237,26</t>
  </si>
  <si>
    <t>240,16</t>
  </si>
  <si>
    <t>286,25</t>
  </si>
  <si>
    <t>289,41</t>
  </si>
  <si>
    <t>348,30</t>
  </si>
  <si>
    <t>351,79</t>
  </si>
  <si>
    <t>167,25</t>
  </si>
  <si>
    <t>171,67</t>
  </si>
  <si>
    <t>216,47</t>
  </si>
  <si>
    <t>220,89</t>
  </si>
  <si>
    <t>124,49</t>
  </si>
  <si>
    <t>163,19</t>
  </si>
  <si>
    <t>166,71</t>
  </si>
  <si>
    <t>56,59</t>
  </si>
  <si>
    <t>95,19</t>
  </si>
  <si>
    <t>95,27</t>
  </si>
  <si>
    <t>139,76</t>
  </si>
  <si>
    <t>174,08</t>
  </si>
  <si>
    <t>177,20</t>
  </si>
  <si>
    <t>111,67</t>
  </si>
  <si>
    <t>111,71</t>
  </si>
  <si>
    <t>229,73</t>
  </si>
  <si>
    <t>241,79</t>
  </si>
  <si>
    <t>152,02</t>
  </si>
  <si>
    <t>161,75</t>
  </si>
  <si>
    <t>98,91</t>
  </si>
  <si>
    <t>137,08</t>
  </si>
  <si>
    <t>142,94</t>
  </si>
  <si>
    <t>158,47</t>
  </si>
  <si>
    <t>166,63</t>
  </si>
  <si>
    <t>89,54</t>
  </si>
  <si>
    <t>102,05</t>
  </si>
  <si>
    <t>107,70</t>
  </si>
  <si>
    <t>69,75</t>
  </si>
  <si>
    <t>72,95</t>
  </si>
  <si>
    <t>84,02</t>
  </si>
  <si>
    <t>88,75</t>
  </si>
  <si>
    <t>64,57</t>
  </si>
  <si>
    <t>79,20</t>
  </si>
  <si>
    <t>60,86</t>
  </si>
  <si>
    <t>70,86</t>
  </si>
  <si>
    <t>74,76</t>
  </si>
  <si>
    <t>64,89</t>
  </si>
  <si>
    <t>68,49</t>
  </si>
  <si>
    <t>50,48</t>
  </si>
  <si>
    <t>297,04</t>
  </si>
  <si>
    <t>308,68</t>
  </si>
  <si>
    <t>160,58</t>
  </si>
  <si>
    <t>167,92</t>
  </si>
  <si>
    <t>279,75</t>
  </si>
  <si>
    <t>289,10</t>
  </si>
  <si>
    <t>291,79</t>
  </si>
  <si>
    <t>301,42</t>
  </si>
  <si>
    <t>189,46</t>
  </si>
  <si>
    <t>196,16</t>
  </si>
  <si>
    <t>175,61</t>
  </si>
  <si>
    <t>239,47</t>
  </si>
  <si>
    <t>247,59</t>
  </si>
  <si>
    <t>260,93</t>
  </si>
  <si>
    <t>269,24</t>
  </si>
  <si>
    <t>155,08</t>
  </si>
  <si>
    <t>144,18</t>
  </si>
  <si>
    <t>150,78</t>
  </si>
  <si>
    <t>208,16</t>
  </si>
  <si>
    <t>215,31</t>
  </si>
  <si>
    <t>241,90</t>
  </si>
  <si>
    <t>249,30</t>
  </si>
  <si>
    <t>131,74</t>
  </si>
  <si>
    <t>136,63</t>
  </si>
  <si>
    <t>120,25</t>
  </si>
  <si>
    <t>126,07</t>
  </si>
  <si>
    <t>192,33</t>
  </si>
  <si>
    <t>198,85</t>
  </si>
  <si>
    <t>236,71</t>
  </si>
  <si>
    <t>119,56</t>
  </si>
  <si>
    <t>118,84</t>
  </si>
  <si>
    <t>158,95</t>
  </si>
  <si>
    <t>224,24</t>
  </si>
  <si>
    <t>230,24</t>
  </si>
  <si>
    <t>98,81</t>
  </si>
  <si>
    <t>102,51</t>
  </si>
  <si>
    <t>108,05</t>
  </si>
  <si>
    <t>112,70</t>
  </si>
  <si>
    <t>139,72</t>
  </si>
  <si>
    <t>144,75</t>
  </si>
  <si>
    <t>217,64</t>
  </si>
  <si>
    <t>223,16</t>
  </si>
  <si>
    <t>93,49</t>
  </si>
  <si>
    <t>102,20</t>
  </si>
  <si>
    <t>133,27</t>
  </si>
  <si>
    <t>211,98</t>
  </si>
  <si>
    <t>86,16</t>
  </si>
  <si>
    <t>97,26</t>
  </si>
  <si>
    <t>101,20</t>
  </si>
  <si>
    <t>104,84</t>
  </si>
  <si>
    <t>108,70</t>
  </si>
  <si>
    <t>200,76</t>
  </si>
  <si>
    <t>70,49</t>
  </si>
  <si>
    <t>87,30</t>
  </si>
  <si>
    <t>90,65</t>
  </si>
  <si>
    <t>330,20</t>
  </si>
  <si>
    <t>343,29</t>
  </si>
  <si>
    <t>226,43</t>
  </si>
  <si>
    <t>237,25</t>
  </si>
  <si>
    <t>160,61</t>
  </si>
  <si>
    <t>169,55</t>
  </si>
  <si>
    <t>99,75</t>
  </si>
  <si>
    <t>104,63</t>
  </si>
  <si>
    <t>66,58</t>
  </si>
  <si>
    <t>94,26</t>
  </si>
  <si>
    <t>89,72</t>
  </si>
  <si>
    <t>93,87</t>
  </si>
  <si>
    <t>86,14</t>
  </si>
  <si>
    <t>89,99</t>
  </si>
  <si>
    <t>58,45</t>
  </si>
  <si>
    <t>100,49</t>
  </si>
  <si>
    <t>50,68</t>
  </si>
  <si>
    <t>76,66</t>
  </si>
  <si>
    <t>79,88</t>
  </si>
  <si>
    <t>43,86</t>
  </si>
  <si>
    <t>45,73</t>
  </si>
  <si>
    <t>71,57</t>
  </si>
  <si>
    <t>74,55</t>
  </si>
  <si>
    <t>74,12</t>
  </si>
  <si>
    <t>40,41</t>
  </si>
  <si>
    <t>42,01</t>
  </si>
  <si>
    <t>68,10</t>
  </si>
  <si>
    <t>70,64</t>
  </si>
  <si>
    <t>37,97</t>
  </si>
  <si>
    <t>39,44</t>
  </si>
  <si>
    <t>65,29</t>
  </si>
  <si>
    <t>32,90</t>
  </si>
  <si>
    <t>253,70</t>
  </si>
  <si>
    <t>260,87</t>
  </si>
  <si>
    <t>213,48</t>
  </si>
  <si>
    <t>190,82</t>
  </si>
  <si>
    <t>200,10</t>
  </si>
  <si>
    <t>225,04</t>
  </si>
  <si>
    <t>237,98</t>
  </si>
  <si>
    <t>FABRICAÇÃO, MONTAGEM E DESMONTAGEM DE FÔRMA PARA SAPATA, EM MADEIRA SERRADA, E=25 MM, 1 UTILIZAÇÃO. AF_01/2024</t>
  </si>
  <si>
    <t>244,79</t>
  </si>
  <si>
    <t>258,32</t>
  </si>
  <si>
    <t>FABRICAÇÃO, MONTAGEM E DESMONTAGEM DE FÔRMA PARA VIGA BALDRAME, EM MADEIRA SERRADA, E=25 MM, 1 UTILIZAÇÃO. AF_01/2024</t>
  </si>
  <si>
    <t>FABRICAÇÃO, MONTAGEM E DESMONTAGEM DE FÔRMA PARA BLOCO DE COROAMENTO, EM MADEIRA SERRADA, E=25 MM, 2 UTILIZAÇÕES. AF_01/2024</t>
  </si>
  <si>
    <t>108,22</t>
  </si>
  <si>
    <t>FABRICAÇÃO, MONTAGEM E DESMONTAGEM DE FÔRMA PARA SAPATA, EM MADEIRA SERRADA, E=25 MM, 2 UTILIZAÇÕES. AF_01/2024</t>
  </si>
  <si>
    <t>174,70</t>
  </si>
  <si>
    <t>FABRICAÇÃO, MONTAGEM E DESMONTAGEM DE FÔRMA PARA VIGA BALDRAME, EM MADEIRA SERRADA, E=25 MM, 2 UTILIZAÇÕES. AF_01/2024</t>
  </si>
  <si>
    <t>96,49</t>
  </si>
  <si>
    <t>FABRICAÇÃO, MONTAGEM E DESMONTAGEM DE FÔRMA PARA BLOCO DE COROAMENTO, EM MADEIRA SERRADA, E=25 MM, 4 UTILIZAÇÕES. AF_01/2024</t>
  </si>
  <si>
    <t>79,32</t>
  </si>
  <si>
    <t>FABRICAÇÃO, MONTAGEM E DESMONTAGEM DE FÔRMA PARA SAPATA, EM MADEIRA SERRADA, E=25 MM, 4 UTILIZAÇÕES. AF_01/2024</t>
  </si>
  <si>
    <t>121,79</t>
  </si>
  <si>
    <t>131,21</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</si>
  <si>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</si>
  <si>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</si>
  <si>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177,79</t>
  </si>
  <si>
    <t>187,01</t>
  </si>
  <si>
    <t>FABRICAÇÃO, MONTAGEM E DESMONTAGEM DE FÔRMA PARA SAPATA, EM CHAPA DE MADEIRA COMPENSADA RESINADA, E=17 MM, 2 UTILIZAÇÕES. AF_01/2024</t>
  </si>
  <si>
    <t>229,96</t>
  </si>
  <si>
    <t>245,24</t>
  </si>
  <si>
    <t>FABRICAÇÃO, MONTAGEM E DESMONTAGEM DE FÔRMA PARA VIGA BALDRAME, EM CHAPA DE MADEIRA COMPENSADA RESINADA, E=17 MM, 2 UTILIZAÇÕES. AF_01/2024</t>
  </si>
  <si>
    <t>124,57</t>
  </si>
  <si>
    <t>131,62</t>
  </si>
  <si>
    <t>FABRICAÇÃO, MONTAGEM E DESMONTAGEM DE FÔRMA PARA BLOCO DE COROAMENTO, EM CHAPA DE MADEIRA COMPENSADA RESINADA, E=17 MM, 4 UTILIZAÇÕES. AF_01/2024</t>
  </si>
  <si>
    <t>123,24</t>
  </si>
  <si>
    <t>131,12</t>
  </si>
  <si>
    <t>FABRICAÇÃO, MONTAGEM E DESMONTAGEM DE FÔRMA PARA SAPATA, EM CHAPA DE MADEIRA COMPENSADA RESINADA, E=17 MM, 4 UTILIZAÇÕES. AF_01/2024</t>
  </si>
  <si>
    <t>179,83</t>
  </si>
  <si>
    <t>FABRICAÇÃO, MONTAGEM E DESMONTAGEM DE FÔRMA PARA VIGA BALDRAME, EM CHAPA DE MADEIRA COMPENSADA RESINADA, E=17 MM, 4 UTILIZAÇÕES. AF_01/2024</t>
  </si>
  <si>
    <t>90,75</t>
  </si>
  <si>
    <t>97,07</t>
  </si>
  <si>
    <t>ARMAÇÃO DE BLOCO UTILIZANDO AÇO CA-60 DE 5 MM - MONTAGEM. AF_01/2024</t>
  </si>
  <si>
    <t>209,83</t>
  </si>
  <si>
    <t>221,35</t>
  </si>
  <si>
    <t>28,09</t>
  </si>
  <si>
    <t>199,94</t>
  </si>
  <si>
    <t>202,74</t>
  </si>
  <si>
    <t>155,80</t>
  </si>
  <si>
    <t>158,60</t>
  </si>
  <si>
    <t>214,35</t>
  </si>
  <si>
    <t>217,38</t>
  </si>
  <si>
    <t>479,95</t>
  </si>
  <si>
    <t>504,23</t>
  </si>
  <si>
    <t>409,29</t>
  </si>
  <si>
    <t>428,59</t>
  </si>
  <si>
    <t>301,88</t>
  </si>
  <si>
    <t>318,61</t>
  </si>
  <si>
    <t>280,83</t>
  </si>
  <si>
    <t>294,24</t>
  </si>
  <si>
    <t>242,31</t>
  </si>
  <si>
    <t>253,66</t>
  </si>
  <si>
    <t>215,21</t>
  </si>
  <si>
    <t>225,71</t>
  </si>
  <si>
    <t>198,13</t>
  </si>
  <si>
    <t>208,12</t>
  </si>
  <si>
    <t>207,19</t>
  </si>
  <si>
    <t>210,48</t>
  </si>
  <si>
    <t>151,09</t>
  </si>
  <si>
    <t>154,38</t>
  </si>
  <si>
    <t>251,58</t>
  </si>
  <si>
    <t>254,77</t>
  </si>
  <si>
    <t>207,08</t>
  </si>
  <si>
    <t>163,50</t>
  </si>
  <si>
    <t>166,86</t>
  </si>
  <si>
    <t>230,55</t>
  </si>
  <si>
    <t>233,87</t>
  </si>
  <si>
    <t>206,86</t>
  </si>
  <si>
    <t>210,62</t>
  </si>
  <si>
    <t>295,38</t>
  </si>
  <si>
    <t>220,27</t>
  </si>
  <si>
    <t>223,40</t>
  </si>
  <si>
    <t>171,35</t>
  </si>
  <si>
    <t>247,98</t>
  </si>
  <si>
    <t>251,28</t>
  </si>
  <si>
    <t>206,49</t>
  </si>
  <si>
    <t>210,23</t>
  </si>
  <si>
    <t>151,63</t>
  </si>
  <si>
    <t>155,37</t>
  </si>
  <si>
    <t>316,53</t>
  </si>
  <si>
    <t>320,06</t>
  </si>
  <si>
    <t>490,02</t>
  </si>
  <si>
    <t>423,23</t>
  </si>
  <si>
    <t>442,08</t>
  </si>
  <si>
    <t>309,34</t>
  </si>
  <si>
    <t>270,32</t>
  </si>
  <si>
    <t>284,30</t>
  </si>
  <si>
    <t>238,21</t>
  </si>
  <si>
    <t>249,89</t>
  </si>
  <si>
    <t>210,30</t>
  </si>
  <si>
    <t>221,09</t>
  </si>
  <si>
    <t>192,72</t>
  </si>
  <si>
    <t>202,96</t>
  </si>
  <si>
    <t>473,80</t>
  </si>
  <si>
    <t>498,02</t>
  </si>
  <si>
    <t>396,69</t>
  </si>
  <si>
    <t>415,84</t>
  </si>
  <si>
    <t>303,19</t>
  </si>
  <si>
    <t>279,26</t>
  </si>
  <si>
    <t>293,07</t>
  </si>
  <si>
    <t>250,17</t>
  </si>
  <si>
    <t>210,69</t>
  </si>
  <si>
    <t>221,37</t>
  </si>
  <si>
    <t>195,18</t>
  </si>
  <si>
    <t>205,35</t>
  </si>
  <si>
    <t>533,82</t>
  </si>
  <si>
    <t>557,76</t>
  </si>
  <si>
    <t>448,12</t>
  </si>
  <si>
    <t>467,11</t>
  </si>
  <si>
    <t>289,76</t>
  </si>
  <si>
    <t>307,36</t>
  </si>
  <si>
    <t>265,83</t>
  </si>
  <si>
    <t>280,14</t>
  </si>
  <si>
    <t>243,86</t>
  </si>
  <si>
    <t>204,11</t>
  </si>
  <si>
    <t>215,04</t>
  </si>
  <si>
    <t>199,01</t>
  </si>
  <si>
    <t>496,80</t>
  </si>
  <si>
    <t>521,00</t>
  </si>
  <si>
    <t>414,73</t>
  </si>
  <si>
    <t>433,81</t>
  </si>
  <si>
    <t>304,43</t>
  </si>
  <si>
    <t>321,33</t>
  </si>
  <si>
    <t>277,52</t>
  </si>
  <si>
    <t>291,04</t>
  </si>
  <si>
    <t>237,87</t>
  </si>
  <si>
    <t>210,73</t>
  </si>
  <si>
    <t>221,28</t>
  </si>
  <si>
    <t>194,43</t>
  </si>
  <si>
    <t>204,48</t>
  </si>
  <si>
    <t>544,25</t>
  </si>
  <si>
    <t>568,05</t>
  </si>
  <si>
    <t>465,15</t>
  </si>
  <si>
    <t>483,98</t>
  </si>
  <si>
    <t>282,09</t>
  </si>
  <si>
    <t>299,64</t>
  </si>
  <si>
    <t>254,49</t>
  </si>
  <si>
    <t>268,70</t>
  </si>
  <si>
    <t>222,84</t>
  </si>
  <si>
    <t>234,68</t>
  </si>
  <si>
    <t>195,02</t>
  </si>
  <si>
    <t>179,55</t>
  </si>
  <si>
    <t>189,89</t>
  </si>
  <si>
    <t>462,95</t>
  </si>
  <si>
    <t>484,95</t>
  </si>
  <si>
    <t>389,83</t>
  </si>
  <si>
    <t>283,40</t>
  </si>
  <si>
    <t>298,07</t>
  </si>
  <si>
    <t>264,41</t>
  </si>
  <si>
    <t>276,28</t>
  </si>
  <si>
    <t>225,98</t>
  </si>
  <si>
    <t>235,88</t>
  </si>
  <si>
    <t>198,48</t>
  </si>
  <si>
    <t>207,57</t>
  </si>
  <si>
    <t>183,24</t>
  </si>
  <si>
    <t>191,87</t>
  </si>
  <si>
    <t>505,64</t>
  </si>
  <si>
    <t>415,68</t>
  </si>
  <si>
    <t>432,86</t>
  </si>
  <si>
    <t>260,37</t>
  </si>
  <si>
    <t>275,32</t>
  </si>
  <si>
    <t>241,42</t>
  </si>
  <si>
    <t>253,62</t>
  </si>
  <si>
    <t>211,34</t>
  </si>
  <si>
    <t>221,43</t>
  </si>
  <si>
    <t>194,71</t>
  </si>
  <si>
    <t>176,61</t>
  </si>
  <si>
    <t>185,28</t>
  </si>
  <si>
    <t>3.670,82</t>
  </si>
  <si>
    <t>3.807,11</t>
  </si>
  <si>
    <t>4.330,44</t>
  </si>
  <si>
    <t>4.484,39</t>
  </si>
  <si>
    <t>4.477,62</t>
  </si>
  <si>
    <t>4.637,53</t>
  </si>
  <si>
    <t>4.611,11</t>
  </si>
  <si>
    <t>4.767,38</t>
  </si>
  <si>
    <t>4.980,18</t>
  </si>
  <si>
    <t>5.186,15</t>
  </si>
  <si>
    <t>5.120,19</t>
  </si>
  <si>
    <t>5.323,05</t>
  </si>
  <si>
    <t>4.890,13</t>
  </si>
  <si>
    <t>5.084,23</t>
  </si>
  <si>
    <t>4.288,18</t>
  </si>
  <si>
    <t>4.443,69</t>
  </si>
  <si>
    <t>211,07</t>
  </si>
  <si>
    <t>214,22</t>
  </si>
  <si>
    <t>165,31</t>
  </si>
  <si>
    <t>168,46</t>
  </si>
  <si>
    <t>234,05</t>
  </si>
  <si>
    <t>196,38</t>
  </si>
  <si>
    <t>199,76</t>
  </si>
  <si>
    <t>267,67</t>
  </si>
  <si>
    <t>271,08</t>
  </si>
  <si>
    <t>118,70</t>
  </si>
  <si>
    <t>122,28</t>
  </si>
  <si>
    <t>79,87</t>
  </si>
  <si>
    <t>83,18</t>
  </si>
  <si>
    <t>71,01</t>
  </si>
  <si>
    <t>59,80</t>
  </si>
  <si>
    <t>62,61</t>
  </si>
  <si>
    <t>104925</t>
  </si>
  <si>
    <t>FABRICAÇÃO, MONTAGEM E DESMONTAGEM DE FÔRMA PARA SAPATA CORRIDA, EM MADEIRA SERRADA, E=25 MM, 1 UTILIZAÇÃO. AF_01/2024</t>
  </si>
  <si>
    <t>161,47</t>
  </si>
  <si>
    <t>167,06</t>
  </si>
  <si>
    <t>104926</t>
  </si>
  <si>
    <t>FABRICAÇÃO, MONTAGEM E DESMONTAGEM DE FÔRMA PARA SAPATA CORRIDA, EM MADEIRA SERRADA, E=25 MM, 2 UTILIZAÇÕES. AF_01/2024</t>
  </si>
  <si>
    <t>101,45</t>
  </si>
  <si>
    <t>106,09</t>
  </si>
  <si>
    <t>104927</t>
  </si>
  <si>
    <t>FABRICAÇÃO, MONTAGEM E DESMONTAGEM DE FÔRMA PARA SAPATA CORRIDA, EM MADEIRA SERRADA, E=25 MM, 4 UTILIZAÇÕES. AF_01/2024</t>
  </si>
  <si>
    <t>70,26</t>
  </si>
  <si>
    <t>74,41</t>
  </si>
  <si>
    <t>104928</t>
  </si>
  <si>
    <t>FABRICAÇÃO, MONTAGEM E DESMONTAGEM DE FÔRMA PARA SAPATA CORRIDA, EM CHAPA DE MADEIRA COMPENSADA RESINADA, E=17 MM, 2 UTILIZAÇÕES. AF_01/2024</t>
  </si>
  <si>
    <t>142,15</t>
  </si>
  <si>
    <t>104929</t>
  </si>
  <si>
    <t>FABRICAÇÃO, MONTAGEM E DESMONTAGEM DE FÔRMA PARA SAPATA CORRIDA, EM CHAPA DE MADEIRA COMPENSADA RESINADA, E=17 MM, 4 UTILIZAÇÕES. AF_01/2024</t>
  </si>
  <si>
    <t>87,66</t>
  </si>
  <si>
    <t>8,09</t>
  </si>
  <si>
    <t>11,77</t>
  </si>
  <si>
    <t>11,61</t>
  </si>
  <si>
    <t>14,18</t>
  </si>
  <si>
    <t>14,73</t>
  </si>
  <si>
    <t>7,99</t>
  </si>
  <si>
    <t>ARMAÇÃO DE BLOCO UTILIZANDO AÇO CA-50 DE 6,3 MM - MONTAGEM. AF_01/2024</t>
  </si>
  <si>
    <t>17,33</t>
  </si>
  <si>
    <t>ARMAÇÃO DE BLOCO UTILIZANDO AÇO CA-50 DE 8 MM - MONTAGEM. AF_01/2024</t>
  </si>
  <si>
    <t>ARMAÇÃO DE BLOCO UTILIZANDO AÇO CA-50 DE 10 MM - MONTAGEM. AF_01/2024</t>
  </si>
  <si>
    <t>104915</t>
  </si>
  <si>
    <t>ARMAÇÃO DE BLOCO E SAPATA UTILIZANDO AÇO CA-50 DE 25 MM - MONTAGEM. AF_01/2024</t>
  </si>
  <si>
    <t>104917</t>
  </si>
  <si>
    <t>ARMAÇÃO DE SAPATA ISOLADA, VIGA BALDRAME E SAPATA CORRIDA UTILIZANDO AÇO CA-50 DE 6,3 MM - MONTAGEM. AF_01/2024</t>
  </si>
  <si>
    <t>14,88</t>
  </si>
  <si>
    <t>104918</t>
  </si>
  <si>
    <t>ARMAÇÃO DE SAPATA ISOLADA, VIGA BALDRAME E SAPATA CORRIDA UTILIZANDO AÇO CA-50 DE 8 MM - MONTAGEM. AF_01/2024</t>
  </si>
  <si>
    <t>104919</t>
  </si>
  <si>
    <t>ARMAÇÃO DE SAPATA ISOLADA, VIGA BALDRAME E SAPATA CORRIDA UTILIZANDO AÇO CA-50 DE 10 MM - MONTAGEM. AF_01/2024</t>
  </si>
  <si>
    <t>104920</t>
  </si>
  <si>
    <t>ARMAÇÃO DE BLOCO, SAPATA ISOLADA, VIGA BALDRAME E SAPATA CORRIDA UTILIZANDO AÇO CA-50 DE 12,5 MM - MONTAGEM. AF_01/2024</t>
  </si>
  <si>
    <t>104921</t>
  </si>
  <si>
    <t>ARMAÇÃO DE BLOCO, SAPATA ISOLADA, VIGA BALDRAME E SAPATA CORRIDA UTILIZANDO AÇO CA-50 DE 16 MM - MONTAGEM. AF_01/2024</t>
  </si>
  <si>
    <t>104922</t>
  </si>
  <si>
    <t>ARMAÇÃO DE BLOCO, SAPATA ISOLADA E SAPATA CORRIDA UTILIZANDO AÇO CA-50 DE 20 MM - MONTAGEM. AF_01/2024</t>
  </si>
  <si>
    <t>1.001,43</t>
  </si>
  <si>
    <t>1.043,56</t>
  </si>
  <si>
    <t>867,12</t>
  </si>
  <si>
    <t>895,32</t>
  </si>
  <si>
    <t>967,07</t>
  </si>
  <si>
    <t>1.005,64</t>
  </si>
  <si>
    <t>515,34</t>
  </si>
  <si>
    <t>571,15</t>
  </si>
  <si>
    <t>619,00</t>
  </si>
  <si>
    <t>626,18</t>
  </si>
  <si>
    <t>713,22</t>
  </si>
  <si>
    <t>720,23</t>
  </si>
  <si>
    <t>501,72</t>
  </si>
  <si>
    <t>508,06</t>
  </si>
  <si>
    <t>556,70</t>
  </si>
  <si>
    <t>609,50</t>
  </si>
  <si>
    <t>708,13</t>
  </si>
  <si>
    <t>714,96</t>
  </si>
  <si>
    <t>404,47</t>
  </si>
  <si>
    <t>411,08</t>
  </si>
  <si>
    <t>444,77</t>
  </si>
  <si>
    <t>451,34</t>
  </si>
  <si>
    <t>480,84</t>
  </si>
  <si>
    <t>488,00</t>
  </si>
  <si>
    <t>498,52</t>
  </si>
  <si>
    <t>505,05</t>
  </si>
  <si>
    <t>514,18</t>
  </si>
  <si>
    <t>520,66</t>
  </si>
  <si>
    <t>581,40</t>
  </si>
  <si>
    <t>588,28</t>
  </si>
  <si>
    <t>402,76</t>
  </si>
  <si>
    <t>408,71</t>
  </si>
  <si>
    <t>440,19</t>
  </si>
  <si>
    <t>445,91</t>
  </si>
  <si>
    <t>471,13</t>
  </si>
  <si>
    <t>476,85</t>
  </si>
  <si>
    <t>494,10</t>
  </si>
  <si>
    <t>499,68</t>
  </si>
  <si>
    <t>509,75</t>
  </si>
  <si>
    <t>515,28</t>
  </si>
  <si>
    <t>575,56</t>
  </si>
  <si>
    <t>581,28</t>
  </si>
  <si>
    <t>463,41</t>
  </si>
  <si>
    <t>474,60</t>
  </si>
  <si>
    <t>498,44</t>
  </si>
  <si>
    <t>509,49</t>
  </si>
  <si>
    <t>CONCRETAGEM DE BLOCO DE COROAMENTO OU VIGA BALDRAME, FCK 30 MPA, COM USO DE JERICA - LANÇAMENTO, ADENSAMENTO E ACABAMENTO. AF_01/2024</t>
  </si>
  <si>
    <t>710,73</t>
  </si>
  <si>
    <t>729,18</t>
  </si>
  <si>
    <t>CONCRETAGEM DE SAPATA, FCK 30 MPA, COM USO DE JERICA - LANÇAMENTO, ADENSAMENTO E ACABAMENTO. AF_01/2024</t>
  </si>
  <si>
    <t>851,68</t>
  </si>
  <si>
    <t>883,23</t>
  </si>
  <si>
    <t>CONCRETAGEM DE BLOCO DE COROAMENTO OU VIGA BALDRAME, FCK 30 MPA, COM USO DE BOMBA - LANÇAMENTO, ADENSAMENTO E ACABAMENTO. AF_01/2024</t>
  </si>
  <si>
    <t>812,80</t>
  </si>
  <si>
    <t>814,64</t>
  </si>
  <si>
    <t>CONCRETAGEM DE SAPATA, FCK 30 MPA, COM USO DE BOMBA - LANÇAMENTO, ADENSAMENTO E ACABAMENTO. AF_01/2024</t>
  </si>
  <si>
    <t>846,16</t>
  </si>
  <si>
    <t>849,40</t>
  </si>
  <si>
    <t>740,47</t>
  </si>
  <si>
    <t>764,23</t>
  </si>
  <si>
    <t>766,91</t>
  </si>
  <si>
    <t>742,35</t>
  </si>
  <si>
    <t>744,84</t>
  </si>
  <si>
    <t>802,67</t>
  </si>
  <si>
    <t>806,57</t>
  </si>
  <si>
    <t>768,12</t>
  </si>
  <si>
    <t>771,22</t>
  </si>
  <si>
    <t>745,03</t>
  </si>
  <si>
    <t>747,80</t>
  </si>
  <si>
    <t>823,07</t>
  </si>
  <si>
    <t>829,06</t>
  </si>
  <si>
    <t>784,54</t>
  </si>
  <si>
    <t>786,56</t>
  </si>
  <si>
    <t>790,14</t>
  </si>
  <si>
    <t>792,73</t>
  </si>
  <si>
    <t>752,05</t>
  </si>
  <si>
    <t>754,86</t>
  </si>
  <si>
    <t>555,95</t>
  </si>
  <si>
    <t>562,69</t>
  </si>
  <si>
    <t>592,88</t>
  </si>
  <si>
    <t>599,58</t>
  </si>
  <si>
    <t>640,36</t>
  </si>
  <si>
    <t>651,25</t>
  </si>
  <si>
    <t>657,59</t>
  </si>
  <si>
    <t>683,32</t>
  </si>
  <si>
    <t>690,32</t>
  </si>
  <si>
    <t>731,57</t>
  </si>
  <si>
    <t>737,92</t>
  </si>
  <si>
    <t>554,96</t>
  </si>
  <si>
    <t>561,00</t>
  </si>
  <si>
    <t>588,87</t>
  </si>
  <si>
    <t>594,72</t>
  </si>
  <si>
    <t>623,92</t>
  </si>
  <si>
    <t>629,81</t>
  </si>
  <si>
    <t>650,48</t>
  </si>
  <si>
    <t>656,11</t>
  </si>
  <si>
    <t>679,28</t>
  </si>
  <si>
    <t>685,10</t>
  </si>
  <si>
    <t>732,19</t>
  </si>
  <si>
    <t>738,01</t>
  </si>
  <si>
    <t>618,40</t>
  </si>
  <si>
    <t>629,61</t>
  </si>
  <si>
    <t>659,04</t>
  </si>
  <si>
    <t>570,13</t>
  </si>
  <si>
    <t>790,60</t>
  </si>
  <si>
    <t>797,34</t>
  </si>
  <si>
    <t>751,79</t>
  </si>
  <si>
    <t>754,53</t>
  </si>
  <si>
    <t>1.003,84</t>
  </si>
  <si>
    <t>1.030,91</t>
  </si>
  <si>
    <t>270,56</t>
  </si>
  <si>
    <t>777,13</t>
  </si>
  <si>
    <t>781,52</t>
  </si>
  <si>
    <t>728,50</t>
  </si>
  <si>
    <t>732,17</t>
  </si>
  <si>
    <t>41,09</t>
  </si>
  <si>
    <t>748,25</t>
  </si>
  <si>
    <t>754,09</t>
  </si>
  <si>
    <t>729,98</t>
  </si>
  <si>
    <t>733,95</t>
  </si>
  <si>
    <t>1.052,26</t>
  </si>
  <si>
    <t>1.083,82</t>
  </si>
  <si>
    <t>898,60</t>
  </si>
  <si>
    <t>965,64</t>
  </si>
  <si>
    <t>988,47</t>
  </si>
  <si>
    <t>860,09</t>
  </si>
  <si>
    <t>872,55</t>
  </si>
  <si>
    <t>908,21</t>
  </si>
  <si>
    <t>926,31</t>
  </si>
  <si>
    <t>802,09</t>
  </si>
  <si>
    <t>809,20</t>
  </si>
  <si>
    <t>1.019,06</t>
  </si>
  <si>
    <t>1.047,56</t>
  </si>
  <si>
    <t>1.280,76</t>
  </si>
  <si>
    <t>1.335,37</t>
  </si>
  <si>
    <t>745,67</t>
  </si>
  <si>
    <t>751,23</t>
  </si>
  <si>
    <t>734,24</t>
  </si>
  <si>
    <t>738,65</t>
  </si>
  <si>
    <t>792,03</t>
  </si>
  <si>
    <t>802,76</t>
  </si>
  <si>
    <t>1.114,94</t>
  </si>
  <si>
    <t>1.153,06</t>
  </si>
  <si>
    <t>893,19</t>
  </si>
  <si>
    <t>909,06</t>
  </si>
  <si>
    <t>104916</t>
  </si>
  <si>
    <t>ARMAÇÃO DE SAPATA ISOLADA, VIGA BALDRAME E SAPATA CORRIDA UTILIZANDO AÇO CA-60 DE 5 MM - MONTAGEM. AF_01/2024</t>
  </si>
  <si>
    <t>16,25</t>
  </si>
  <si>
    <t>104923</t>
  </si>
  <si>
    <t>CONCRETAGEM DE SAPATA CORRIDA, FCK 30 MPA, COM USO DE JERICA - LANÇAMENTO, ADENSAMENTO E ACABAMENTO. AF_01/2024</t>
  </si>
  <si>
    <t>762,22</t>
  </si>
  <si>
    <t>784,48</t>
  </si>
  <si>
    <t>104924</t>
  </si>
  <si>
    <t>CONCRETAGEM DE SAPATA CORRIDA, FCK 30 MPA, COM USO DE BOMBA - LANÇAMENTO, ADENSAMENTO E ACABAMENTO. AF_01/2024</t>
  </si>
  <si>
    <t>838,02</t>
  </si>
  <si>
    <t>840,45</t>
  </si>
  <si>
    <t>180,30</t>
  </si>
  <si>
    <t>183,79</t>
  </si>
  <si>
    <t>171,09</t>
  </si>
  <si>
    <t>944,82</t>
  </si>
  <si>
    <t>680,56</t>
  </si>
  <si>
    <t>712,73</t>
  </si>
  <si>
    <t>43,73</t>
  </si>
  <si>
    <t>47,47</t>
  </si>
  <si>
    <t>50,31</t>
  </si>
  <si>
    <t>62,36</t>
  </si>
  <si>
    <t>37,64</t>
  </si>
  <si>
    <t>94,54</t>
  </si>
  <si>
    <t>104,38</t>
  </si>
  <si>
    <t>107,15</t>
  </si>
  <si>
    <t>86,87</t>
  </si>
  <si>
    <t>105,47</t>
  </si>
  <si>
    <t>108,20</t>
  </si>
  <si>
    <t>47,51</t>
  </si>
  <si>
    <t>48,67</t>
  </si>
  <si>
    <t>48,59</t>
  </si>
  <si>
    <t>49,82</t>
  </si>
  <si>
    <t>49,25</t>
  </si>
  <si>
    <t>58,93</t>
  </si>
  <si>
    <t>60,16</t>
  </si>
  <si>
    <t>102,46</t>
  </si>
  <si>
    <t>40,27</t>
  </si>
  <si>
    <t>65,61</t>
  </si>
  <si>
    <t>3.156,14</t>
  </si>
  <si>
    <t>3.369,91</t>
  </si>
  <si>
    <t>2.768,99</t>
  </si>
  <si>
    <t>2.959,82</t>
  </si>
  <si>
    <t>2.289,81</t>
  </si>
  <si>
    <t>2.433,28</t>
  </si>
  <si>
    <t>1.461,89</t>
  </si>
  <si>
    <t>1.516,40</t>
  </si>
  <si>
    <t>3.004,54</t>
  </si>
  <si>
    <t>3.175,01</t>
  </si>
  <si>
    <t>4.984,94</t>
  </si>
  <si>
    <t>5.213,62</t>
  </si>
  <si>
    <t>2.760,78</t>
  </si>
  <si>
    <t>2.911,90</t>
  </si>
  <si>
    <t>2.037,29</t>
  </si>
  <si>
    <t>2.108,72</t>
  </si>
  <si>
    <t>159,77</t>
  </si>
  <si>
    <t>125,95</t>
  </si>
  <si>
    <t>117,25</t>
  </si>
  <si>
    <t>118,20</t>
  </si>
  <si>
    <t>160,52</t>
  </si>
  <si>
    <t>147,33</t>
  </si>
  <si>
    <t>148,34</t>
  </si>
  <si>
    <t>140,67</t>
  </si>
  <si>
    <t>141,48</t>
  </si>
  <si>
    <t>183,54</t>
  </si>
  <si>
    <t>172,92</t>
  </si>
  <si>
    <t>173,84</t>
  </si>
  <si>
    <t>167,50</t>
  </si>
  <si>
    <t>168,27</t>
  </si>
  <si>
    <t>208,37</t>
  </si>
  <si>
    <t>199,39</t>
  </si>
  <si>
    <t>200,23</t>
  </si>
  <si>
    <t>195,45</t>
  </si>
  <si>
    <t>644,43</t>
  </si>
  <si>
    <t>667,45</t>
  </si>
  <si>
    <t>655,53</t>
  </si>
  <si>
    <t>678,75</t>
  </si>
  <si>
    <t>666,63</t>
  </si>
  <si>
    <t>690,06</t>
  </si>
  <si>
    <t>677,73</t>
  </si>
  <si>
    <t>701,36</t>
  </si>
  <si>
    <t>699,92</t>
  </si>
  <si>
    <t>723,97</t>
  </si>
  <si>
    <t>58,39</t>
  </si>
  <si>
    <t>72,87</t>
  </si>
  <si>
    <t>80,14</t>
  </si>
  <si>
    <t>111,00</t>
  </si>
  <si>
    <t>116,04</t>
  </si>
  <si>
    <t>147,95</t>
  </si>
  <si>
    <t>153,30</t>
  </si>
  <si>
    <t>193,72</t>
  </si>
  <si>
    <t>11,39</t>
  </si>
  <si>
    <t>19,07</t>
  </si>
  <si>
    <t>10,11</t>
  </si>
  <si>
    <t>59,26</t>
  </si>
  <si>
    <t>727,42</t>
  </si>
  <si>
    <t>733,14</t>
  </si>
  <si>
    <t>414,25</t>
  </si>
  <si>
    <t>428,60</t>
  </si>
  <si>
    <t>500,21</t>
  </si>
  <si>
    <t>518,77</t>
  </si>
  <si>
    <t>639,02</t>
  </si>
  <si>
    <t>657,14</t>
  </si>
  <si>
    <t>1.704,94</t>
  </si>
  <si>
    <t>1.757,32</t>
  </si>
  <si>
    <t>1.400,90</t>
  </si>
  <si>
    <t>1.438,65</t>
  </si>
  <si>
    <t>1.231,68</t>
  </si>
  <si>
    <t>1.263,20</t>
  </si>
  <si>
    <t>762,27</t>
  </si>
  <si>
    <t>783,89</t>
  </si>
  <si>
    <t>560,46</t>
  </si>
  <si>
    <t>577,68</t>
  </si>
  <si>
    <t>530,90</t>
  </si>
  <si>
    <t>547,46</t>
  </si>
  <si>
    <t>1.578,03</t>
  </si>
  <si>
    <t>1.612,89</t>
  </si>
  <si>
    <t>27,08</t>
  </si>
  <si>
    <t>27,42</t>
  </si>
  <si>
    <t>37,54</t>
  </si>
  <si>
    <t>50,99</t>
  </si>
  <si>
    <t>52,28</t>
  </si>
  <si>
    <t>38,90</t>
  </si>
  <si>
    <t>39,43</t>
  </si>
  <si>
    <t>2.220,34</t>
  </si>
  <si>
    <t>2.273,78</t>
  </si>
  <si>
    <t>3.739,10</t>
  </si>
  <si>
    <t>3.881,07</t>
  </si>
  <si>
    <t>2.954,01</t>
  </si>
  <si>
    <t>3.046,89</t>
  </si>
  <si>
    <t>3.169,74</t>
  </si>
  <si>
    <t>3.275,52</t>
  </si>
  <si>
    <t>2.573,07</t>
  </si>
  <si>
    <t>2.646,45</t>
  </si>
  <si>
    <t>2.501,74</t>
  </si>
  <si>
    <t>2.558,94</t>
  </si>
  <si>
    <t>3.970,45</t>
  </si>
  <si>
    <t>4.128,14</t>
  </si>
  <si>
    <t>2.395,28</t>
  </si>
  <si>
    <t>2.450,42</t>
  </si>
  <si>
    <t>31,12</t>
  </si>
  <si>
    <t>108,57</t>
  </si>
  <si>
    <t>111,61</t>
  </si>
  <si>
    <t>182,28</t>
  </si>
  <si>
    <t>187,13</t>
  </si>
  <si>
    <t>159,29</t>
  </si>
  <si>
    <t>160,92</t>
  </si>
  <si>
    <t>43,44</t>
  </si>
  <si>
    <t>52,81</t>
  </si>
  <si>
    <t>54,31</t>
  </si>
  <si>
    <t>46,01</t>
  </si>
  <si>
    <t>70,57</t>
  </si>
  <si>
    <t>73,41</t>
  </si>
  <si>
    <t>8,19</t>
  </si>
  <si>
    <t>18,79</t>
  </si>
  <si>
    <t>32,49</t>
  </si>
  <si>
    <t>7,51</t>
  </si>
  <si>
    <t>15,92</t>
  </si>
  <si>
    <t>20,24</t>
  </si>
  <si>
    <t>6,20</t>
  </si>
  <si>
    <t>13,96</t>
  </si>
  <si>
    <t>15,90</t>
  </si>
  <si>
    <t>15,28</t>
  </si>
  <si>
    <t>19,18</t>
  </si>
  <si>
    <t>21,38</t>
  </si>
  <si>
    <t>13,54</t>
  </si>
  <si>
    <t>35,76</t>
  </si>
  <si>
    <t>37,79</t>
  </si>
  <si>
    <t>25,22</t>
  </si>
  <si>
    <t>14,63</t>
  </si>
  <si>
    <t>33,85</t>
  </si>
  <si>
    <t>67,99</t>
  </si>
  <si>
    <t>68,47</t>
  </si>
  <si>
    <t>114,24</t>
  </si>
  <si>
    <t>138,21</t>
  </si>
  <si>
    <t>139,03</t>
  </si>
  <si>
    <t>169,39</t>
  </si>
  <si>
    <t>170,34</t>
  </si>
  <si>
    <t>224,26</t>
  </si>
  <si>
    <t>225,46</t>
  </si>
  <si>
    <t>289,97</t>
  </si>
  <si>
    <t>291,42</t>
  </si>
  <si>
    <t>30,11</t>
  </si>
  <si>
    <t>30,24</t>
  </si>
  <si>
    <t>25,43</t>
  </si>
  <si>
    <t>28,54</t>
  </si>
  <si>
    <t>32,34</t>
  </si>
  <si>
    <t>33,07</t>
  </si>
  <si>
    <t>45,91</t>
  </si>
  <si>
    <t>48,27</t>
  </si>
  <si>
    <t>63,21</t>
  </si>
  <si>
    <t>23,46</t>
  </si>
  <si>
    <t>28,95</t>
  </si>
  <si>
    <t>130,01</t>
  </si>
  <si>
    <t>132,55</t>
  </si>
  <si>
    <t>205,88</t>
  </si>
  <si>
    <t>209,52</t>
  </si>
  <si>
    <t>398,15</t>
  </si>
  <si>
    <t>404,49</t>
  </si>
  <si>
    <t>783,25</t>
  </si>
  <si>
    <t>793,88</t>
  </si>
  <si>
    <t>1.207,45</t>
  </si>
  <si>
    <t>1.221,86</t>
  </si>
  <si>
    <t>160,94</t>
  </si>
  <si>
    <t>170,38</t>
  </si>
  <si>
    <t>253,97</t>
  </si>
  <si>
    <t>268,79</t>
  </si>
  <si>
    <t>492,62</t>
  </si>
  <si>
    <t>520,27</t>
  </si>
  <si>
    <t>666,46</t>
  </si>
  <si>
    <t>704,08</t>
  </si>
  <si>
    <t>764,78</t>
  </si>
  <si>
    <t>803,16</t>
  </si>
  <si>
    <t>191,32</t>
  </si>
  <si>
    <t>202,88</t>
  </si>
  <si>
    <t>360,21</t>
  </si>
  <si>
    <t>380,96</t>
  </si>
  <si>
    <t>497,58</t>
  </si>
  <si>
    <t>526,40</t>
  </si>
  <si>
    <t>587,86</t>
  </si>
  <si>
    <t>34,74</t>
  </si>
  <si>
    <t>37,29</t>
  </si>
  <si>
    <t>12,11</t>
  </si>
  <si>
    <t>50,58</t>
  </si>
  <si>
    <t>53,66</t>
  </si>
  <si>
    <t>57,29</t>
  </si>
  <si>
    <t>61,31</t>
  </si>
  <si>
    <t>65,57</t>
  </si>
  <si>
    <t>67,37</t>
  </si>
  <si>
    <t>63,45</t>
  </si>
  <si>
    <t>65,35</t>
  </si>
  <si>
    <t>69,01</t>
  </si>
  <si>
    <t>78,64</t>
  </si>
  <si>
    <t>86,97</t>
  </si>
  <si>
    <t>89,67</t>
  </si>
  <si>
    <t>3.201,18</t>
  </si>
  <si>
    <t>3.218,56</t>
  </si>
  <si>
    <t>6.166,23</t>
  </si>
  <si>
    <t>6.192,31</t>
  </si>
  <si>
    <t>8.221,64</t>
  </si>
  <si>
    <t>8.256,42</t>
  </si>
  <si>
    <t>1.719,78</t>
  </si>
  <si>
    <t>1.723,81</t>
  </si>
  <si>
    <t>371,15</t>
  </si>
  <si>
    <t>373,67</t>
  </si>
  <si>
    <t>74,71</t>
  </si>
  <si>
    <t>52,07</t>
  </si>
  <si>
    <t>511,98</t>
  </si>
  <si>
    <t>519,22</t>
  </si>
  <si>
    <t>536,54</t>
  </si>
  <si>
    <t>539,36</t>
  </si>
  <si>
    <t>618,21</t>
  </si>
  <si>
    <t>621,60</t>
  </si>
  <si>
    <t>886,97</t>
  </si>
  <si>
    <t>890,38</t>
  </si>
  <si>
    <t>1.257,48</t>
  </si>
  <si>
    <t>1.260,87</t>
  </si>
  <si>
    <t>511,48</t>
  </si>
  <si>
    <t>514,29</t>
  </si>
  <si>
    <t>63,43</t>
  </si>
  <si>
    <t>64,06</t>
  </si>
  <si>
    <t>82,19</t>
  </si>
  <si>
    <t>143,95</t>
  </si>
  <si>
    <t>377,88</t>
  </si>
  <si>
    <t>384,16</t>
  </si>
  <si>
    <t>564,61</t>
  </si>
  <si>
    <t>570,89</t>
  </si>
  <si>
    <t>898,35</t>
  </si>
  <si>
    <t>904,63</t>
  </si>
  <si>
    <t>1.199,48</t>
  </si>
  <si>
    <t>1.205,76</t>
  </si>
  <si>
    <t>1.915,75</t>
  </si>
  <si>
    <t>1.922,03</t>
  </si>
  <si>
    <t>3.990,39</t>
  </si>
  <si>
    <t>3.996,67</t>
  </si>
  <si>
    <t>101,25</t>
  </si>
  <si>
    <t>125,45</t>
  </si>
  <si>
    <t>126,38</t>
  </si>
  <si>
    <t>260,83</t>
  </si>
  <si>
    <t>262,77</t>
  </si>
  <si>
    <t>947,39</t>
  </si>
  <si>
    <t>951,11</t>
  </si>
  <si>
    <t>98,33</t>
  </si>
  <si>
    <t>145,13</t>
  </si>
  <si>
    <t>152,37</t>
  </si>
  <si>
    <t>34,28</t>
  </si>
  <si>
    <t>45,96</t>
  </si>
  <si>
    <t>48,87</t>
  </si>
  <si>
    <t>32,43</t>
  </si>
  <si>
    <t>41,99</t>
  </si>
  <si>
    <t>51,74</t>
  </si>
  <si>
    <t>55,77</t>
  </si>
  <si>
    <t>65,52</t>
  </si>
  <si>
    <t>69,64</t>
  </si>
  <si>
    <t>53,16</t>
  </si>
  <si>
    <t>47,07</t>
  </si>
  <si>
    <t>65,44</t>
  </si>
  <si>
    <t>71,26</t>
  </si>
  <si>
    <t>75,79</t>
  </si>
  <si>
    <t>68,15</t>
  </si>
  <si>
    <t>78,42</t>
  </si>
  <si>
    <t>83,09</t>
  </si>
  <si>
    <t>74,35</t>
  </si>
  <si>
    <t>84,20</t>
  </si>
  <si>
    <t>62,01</t>
  </si>
  <si>
    <t>86,17</t>
  </si>
  <si>
    <t>91,35</t>
  </si>
  <si>
    <t>100,39</t>
  </si>
  <si>
    <t>37,02</t>
  </si>
  <si>
    <t>35,97</t>
  </si>
  <si>
    <t>77,30</t>
  </si>
  <si>
    <t>78,40</t>
  </si>
  <si>
    <t>16,82</t>
  </si>
  <si>
    <t>25,47</t>
  </si>
  <si>
    <t>19,24</t>
  </si>
  <si>
    <t>28,99</t>
  </si>
  <si>
    <t>34,73</t>
  </si>
  <si>
    <t>43,18</t>
  </si>
  <si>
    <t>45,08</t>
  </si>
  <si>
    <t>33,30</t>
  </si>
  <si>
    <t>19,13</t>
  </si>
  <si>
    <t>31,38</t>
  </si>
  <si>
    <t>53,10</t>
  </si>
  <si>
    <t>53,58</t>
  </si>
  <si>
    <t>56,90</t>
  </si>
  <si>
    <t>35,05</t>
  </si>
  <si>
    <t>62,50</t>
  </si>
  <si>
    <t>64,27</t>
  </si>
  <si>
    <t>68,20</t>
  </si>
  <si>
    <t>74,02</t>
  </si>
  <si>
    <t>48,14</t>
  </si>
  <si>
    <t>63,59</t>
  </si>
  <si>
    <t>67,04</t>
  </si>
  <si>
    <t>63,72</t>
  </si>
  <si>
    <t>67,48</t>
  </si>
  <si>
    <t>77,94</t>
  </si>
  <si>
    <t>82,42</t>
  </si>
  <si>
    <t>94,11</t>
  </si>
  <si>
    <t>99,58</t>
  </si>
  <si>
    <t>108,33</t>
  </si>
  <si>
    <t>114,52</t>
  </si>
  <si>
    <t>35,23</t>
  </si>
  <si>
    <t>53,81</t>
  </si>
  <si>
    <t>63,56</t>
  </si>
  <si>
    <t>52,18</t>
  </si>
  <si>
    <t>58,81</t>
  </si>
  <si>
    <t>41,01</t>
  </si>
  <si>
    <t>59,55</t>
  </si>
  <si>
    <t>63,48</t>
  </si>
  <si>
    <t>73,83</t>
  </si>
  <si>
    <t>60,53</t>
  </si>
  <si>
    <t>64,46</t>
  </si>
  <si>
    <t>70,28</t>
  </si>
  <si>
    <t>74,81</t>
  </si>
  <si>
    <t>58,31</t>
  </si>
  <si>
    <t>64,54</t>
  </si>
  <si>
    <t>62,16</t>
  </si>
  <si>
    <t>81,13</t>
  </si>
  <si>
    <t>108,78</t>
  </si>
  <si>
    <t>110,30</t>
  </si>
  <si>
    <t>194,74</t>
  </si>
  <si>
    <t>196,04</t>
  </si>
  <si>
    <t>37,81</t>
  </si>
  <si>
    <t>76,02</t>
  </si>
  <si>
    <t>98,95</t>
  </si>
  <si>
    <t>101,49</t>
  </si>
  <si>
    <t>102,53</t>
  </si>
  <si>
    <t>104,18</t>
  </si>
  <si>
    <t>22,32</t>
  </si>
  <si>
    <t>46,44</t>
  </si>
  <si>
    <t>45,25</t>
  </si>
  <si>
    <t>24,22</t>
  </si>
  <si>
    <t>162,27</t>
  </si>
  <si>
    <t>217,57</t>
  </si>
  <si>
    <t>220,61</t>
  </si>
  <si>
    <t>57,41</t>
  </si>
  <si>
    <t>96,46</t>
  </si>
  <si>
    <t>50,82</t>
  </si>
  <si>
    <t>1.310,58</t>
  </si>
  <si>
    <t>1.352,48</t>
  </si>
  <si>
    <t>1.399,79</t>
  </si>
  <si>
    <t>1.443,67</t>
  </si>
  <si>
    <t>1.423,00</t>
  </si>
  <si>
    <t>1.464,13</t>
  </si>
  <si>
    <t>1.551,04</t>
  </si>
  <si>
    <t>1.593,80</t>
  </si>
  <si>
    <t>1.296,46</t>
  </si>
  <si>
    <t>1.336,47</t>
  </si>
  <si>
    <t>1.385,67</t>
  </si>
  <si>
    <t>1.427,66</t>
  </si>
  <si>
    <t>1.408,88</t>
  </si>
  <si>
    <t>1.448,12</t>
  </si>
  <si>
    <t>1.536,92</t>
  </si>
  <si>
    <t>1.577,79</t>
  </si>
  <si>
    <t>1.535,95</t>
  </si>
  <si>
    <t>1.580,78</t>
  </si>
  <si>
    <t>1.670,98</t>
  </si>
  <si>
    <t>1.718,81</t>
  </si>
  <si>
    <t>1.706,11</t>
  </si>
  <si>
    <t>1.749,78</t>
  </si>
  <si>
    <t>1.887,04</t>
  </si>
  <si>
    <t>1.932,56</t>
  </si>
  <si>
    <t>1.529,89</t>
  </si>
  <si>
    <t>1.573,20</t>
  </si>
  <si>
    <t>1.664,92</t>
  </si>
  <si>
    <t>1.711,23</t>
  </si>
  <si>
    <t>1.700,05</t>
  </si>
  <si>
    <t>1.742,20</t>
  </si>
  <si>
    <t>1.880,98</t>
  </si>
  <si>
    <t>1.924,98</t>
  </si>
  <si>
    <t>1.636,55</t>
  </si>
  <si>
    <t>1.684,28</t>
  </si>
  <si>
    <t>1.816,59</t>
  </si>
  <si>
    <t>1.868,32</t>
  </si>
  <si>
    <t>1.863,43</t>
  </si>
  <si>
    <t>1.909,61</t>
  </si>
  <si>
    <t>2.096,31</t>
  </si>
  <si>
    <t>2.144,56</t>
  </si>
  <si>
    <t>1.712,01</t>
  </si>
  <si>
    <t>1.758,28</t>
  </si>
  <si>
    <t>1.892,05</t>
  </si>
  <si>
    <t>1.942,32</t>
  </si>
  <si>
    <t>1.938,89</t>
  </si>
  <si>
    <t>1.983,61</t>
  </si>
  <si>
    <t>2.171,77</t>
  </si>
  <si>
    <t>2.218,56</t>
  </si>
  <si>
    <t>720,40</t>
  </si>
  <si>
    <t>738,22</t>
  </si>
  <si>
    <t>827,45</t>
  </si>
  <si>
    <t>847,65</t>
  </si>
  <si>
    <t>855,30</t>
  </si>
  <si>
    <t>872,20</t>
  </si>
  <si>
    <t>978,86</t>
  </si>
  <si>
    <t>996,28</t>
  </si>
  <si>
    <t>706,28</t>
  </si>
  <si>
    <t>813,33</t>
  </si>
  <si>
    <t>831,64</t>
  </si>
  <si>
    <t>841,18</t>
  </si>
  <si>
    <t>856,19</t>
  </si>
  <si>
    <t>964,74</t>
  </si>
  <si>
    <t>980,27</t>
  </si>
  <si>
    <t>959,33</t>
  </si>
  <si>
    <t>980,43</t>
  </si>
  <si>
    <t>1.119,91</t>
  </si>
  <si>
    <t>1.144,57</t>
  </si>
  <si>
    <t>1.161,69</t>
  </si>
  <si>
    <t>1.181,40</t>
  </si>
  <si>
    <t>1.347,02</t>
  </si>
  <si>
    <t>1.367,52</t>
  </si>
  <si>
    <t>953,27</t>
  </si>
  <si>
    <t>972,85</t>
  </si>
  <si>
    <t>1.113,85</t>
  </si>
  <si>
    <t>1.136,99</t>
  </si>
  <si>
    <t>1.155,63</t>
  </si>
  <si>
    <t>1.173,82</t>
  </si>
  <si>
    <t>1.340,96</t>
  </si>
  <si>
    <t>1.359,94</t>
  </si>
  <si>
    <t>1.074,91</t>
  </si>
  <si>
    <t>1.099,29</t>
  </si>
  <si>
    <t>1.289,02</t>
  </si>
  <si>
    <t>1.318,14</t>
  </si>
  <si>
    <t>1.344,72</t>
  </si>
  <si>
    <t>1.367,25</t>
  </si>
  <si>
    <t>1.591,83</t>
  </si>
  <si>
    <t>1.615,41</t>
  </si>
  <si>
    <t>1.150,37</t>
  </si>
  <si>
    <t>1.173,29</t>
  </si>
  <si>
    <t>1.364,48</t>
  </si>
  <si>
    <t>1.392,14</t>
  </si>
  <si>
    <t>1.420,18</t>
  </si>
  <si>
    <t>1.441,25</t>
  </si>
  <si>
    <t>1.667,29</t>
  </si>
  <si>
    <t>1.689,41</t>
  </si>
  <si>
    <t>104,51</t>
  </si>
  <si>
    <t>108,64</t>
  </si>
  <si>
    <t>55,95</t>
  </si>
  <si>
    <t>89,12</t>
  </si>
  <si>
    <t>151,86</t>
  </si>
  <si>
    <t>155,34</t>
  </si>
  <si>
    <t>197,70</t>
  </si>
  <si>
    <t>202,34</t>
  </si>
  <si>
    <t>119,02</t>
  </si>
  <si>
    <t>169,74</t>
  </si>
  <si>
    <t>173,62</t>
  </si>
  <si>
    <t>84,34</t>
  </si>
  <si>
    <t>110,26</t>
  </si>
  <si>
    <t>110,27</t>
  </si>
  <si>
    <t>115,50</t>
  </si>
  <si>
    <t>116,42</t>
  </si>
  <si>
    <t>178,11</t>
  </si>
  <si>
    <t>179,03</t>
  </si>
  <si>
    <t>87,46</t>
  </si>
  <si>
    <t>102,37</t>
  </si>
  <si>
    <t>77,22</t>
  </si>
  <si>
    <t>79,40</t>
  </si>
  <si>
    <t>25,32</t>
  </si>
  <si>
    <t>25,41</t>
  </si>
  <si>
    <t>90,51</t>
  </si>
  <si>
    <t>134,22</t>
  </si>
  <si>
    <t>138,26</t>
  </si>
  <si>
    <t>129,50</t>
  </si>
  <si>
    <t>83,37</t>
  </si>
  <si>
    <t>83,50</t>
  </si>
  <si>
    <t>43,22</t>
  </si>
  <si>
    <t>43,35</t>
  </si>
  <si>
    <t>37,86</t>
  </si>
  <si>
    <t>45,58</t>
  </si>
  <si>
    <t>45,71</t>
  </si>
  <si>
    <t>52,64</t>
  </si>
  <si>
    <t>61,02</t>
  </si>
  <si>
    <t>61,15</t>
  </si>
  <si>
    <t>67,10</t>
  </si>
  <si>
    <t>371,20</t>
  </si>
  <si>
    <t>375,90</t>
  </si>
  <si>
    <t>229,42</t>
  </si>
  <si>
    <t>237,31</t>
  </si>
  <si>
    <t>229,80</t>
  </si>
  <si>
    <t>231,78</t>
  </si>
  <si>
    <t>360,28</t>
  </si>
  <si>
    <t>362,26</t>
  </si>
  <si>
    <t>390,74</t>
  </si>
  <si>
    <t>392,72</t>
  </si>
  <si>
    <t>455,63</t>
  </si>
  <si>
    <t>589,07</t>
  </si>
  <si>
    <t>591,05</t>
  </si>
  <si>
    <t>672,06</t>
  </si>
  <si>
    <t>674,04</t>
  </si>
  <si>
    <t>1.063,84</t>
  </si>
  <si>
    <t>1.065,82</t>
  </si>
  <si>
    <t>112,84</t>
  </si>
  <si>
    <t>118,67</t>
  </si>
  <si>
    <t>510,42</t>
  </si>
  <si>
    <t>516,17</t>
  </si>
  <si>
    <t>26,42</t>
  </si>
  <si>
    <t>30,61</t>
  </si>
  <si>
    <t>290,47</t>
  </si>
  <si>
    <t>293,27</t>
  </si>
  <si>
    <t>140,56</t>
  </si>
  <si>
    <t>143,74</t>
  </si>
  <si>
    <t>447,72</t>
  </si>
  <si>
    <t>461,90</t>
  </si>
  <si>
    <t>490,82</t>
  </si>
  <si>
    <t>506,07</t>
  </si>
  <si>
    <t>556,38</t>
  </si>
  <si>
    <t>512,17</t>
  </si>
  <si>
    <t>527,93</t>
  </si>
  <si>
    <t>594,49</t>
  </si>
  <si>
    <t>618,60</t>
  </si>
  <si>
    <t>535,04</t>
  </si>
  <si>
    <t>551,45</t>
  </si>
  <si>
    <t>584,58</t>
  </si>
  <si>
    <t>605,99</t>
  </si>
  <si>
    <t>579,47</t>
  </si>
  <si>
    <t>597,09</t>
  </si>
  <si>
    <t>658,49</t>
  </si>
  <si>
    <t>684,03</t>
  </si>
  <si>
    <t>625,45</t>
  </si>
  <si>
    <t>686,88</t>
  </si>
  <si>
    <t>712,02</t>
  </si>
  <si>
    <t>690,87</t>
  </si>
  <si>
    <t>714,90</t>
  </si>
  <si>
    <t>751,43</t>
  </si>
  <si>
    <t>781,63</t>
  </si>
  <si>
    <t>687,62</t>
  </si>
  <si>
    <t>709,53</t>
  </si>
  <si>
    <t>737,85</t>
  </si>
  <si>
    <t>764,85</t>
  </si>
  <si>
    <t>736,36</t>
  </si>
  <si>
    <t>759,91</t>
  </si>
  <si>
    <t>821,63</t>
  </si>
  <si>
    <t>853,74</t>
  </si>
  <si>
    <t>882,54</t>
  </si>
  <si>
    <t>911,02</t>
  </si>
  <si>
    <t>997,67</t>
  </si>
  <si>
    <t>1.037,65</t>
  </si>
  <si>
    <t>1.019,11</t>
  </si>
  <si>
    <t>1.054,82</t>
  </si>
  <si>
    <t>1.114,05</t>
  </si>
  <si>
    <t>1.159,24</t>
  </si>
  <si>
    <t>472,92</t>
  </si>
  <si>
    <t>484,56</t>
  </si>
  <si>
    <t>565,64</t>
  </si>
  <si>
    <t>582,57</t>
  </si>
  <si>
    <t>725,13</t>
  </si>
  <si>
    <t>749,84</t>
  </si>
  <si>
    <t>924,03</t>
  </si>
  <si>
    <t>958,48</t>
  </si>
  <si>
    <t>1.434,72</t>
  </si>
  <si>
    <t>1.494,56</t>
  </si>
  <si>
    <t>599,19</t>
  </si>
  <si>
    <t>616,68</t>
  </si>
  <si>
    <t>965,79</t>
  </si>
  <si>
    <t>1.001,69</t>
  </si>
  <si>
    <t>1.486,98</t>
  </si>
  <si>
    <t>1.549,51</t>
  </si>
  <si>
    <t>615,03</t>
  </si>
  <si>
    <t>632,78</t>
  </si>
  <si>
    <t>986,34</t>
  </si>
  <si>
    <t>1.022,97</t>
  </si>
  <si>
    <t>1.514,97</t>
  </si>
  <si>
    <t>1.579,01</t>
  </si>
  <si>
    <t>630,84</t>
  </si>
  <si>
    <t>648,82</t>
  </si>
  <si>
    <t>797,57</t>
  </si>
  <si>
    <t>824,13</t>
  </si>
  <si>
    <t>1.006,49</t>
  </si>
  <si>
    <t>1.043,81</t>
  </si>
  <si>
    <t>1.542,23</t>
  </si>
  <si>
    <t>1.607,76</t>
  </si>
  <si>
    <t>833,10</t>
  </si>
  <si>
    <t>860,55</t>
  </si>
  <si>
    <t>1.046,40</t>
  </si>
  <si>
    <t>1.085,12</t>
  </si>
  <si>
    <t>1.599,54</t>
  </si>
  <si>
    <t>1.668,30</t>
  </si>
  <si>
    <t>1.086,08</t>
  </si>
  <si>
    <t>1.126,20</t>
  </si>
  <si>
    <t>1.663,18</t>
  </si>
  <si>
    <t>1.734,87</t>
  </si>
  <si>
    <t>572,94</t>
  </si>
  <si>
    <t>584,86</t>
  </si>
  <si>
    <t>2.773,20</t>
  </si>
  <si>
    <t>2.781,07</t>
  </si>
  <si>
    <t>3.212,68</t>
  </si>
  <si>
    <t>3.223,81</t>
  </si>
  <si>
    <t>2.483,76</t>
  </si>
  <si>
    <t>2.496,82</t>
  </si>
  <si>
    <t>2.640,48</t>
  </si>
  <si>
    <t>2.656,80</t>
  </si>
  <si>
    <t>275,16</t>
  </si>
  <si>
    <t>276,69</t>
  </si>
  <si>
    <t>292,70</t>
  </si>
  <si>
    <t>68,44</t>
  </si>
  <si>
    <t>75,96</t>
  </si>
  <si>
    <t>80,16</t>
  </si>
  <si>
    <t>82,18</t>
  </si>
  <si>
    <t>87,68</t>
  </si>
  <si>
    <t>10.136,54</t>
  </si>
  <si>
    <t>10.178,52</t>
  </si>
  <si>
    <t>11.282,61</t>
  </si>
  <si>
    <t>11.325,31</t>
  </si>
  <si>
    <t>14.478,04</t>
  </si>
  <si>
    <t>14.522,01</t>
  </si>
  <si>
    <t>17.798,21</t>
  </si>
  <si>
    <t>17.843,44</t>
  </si>
  <si>
    <t>22.329,78</t>
  </si>
  <si>
    <t>22.375,75</t>
  </si>
  <si>
    <t>31.165,46</t>
  </si>
  <si>
    <t>31.214,16</t>
  </si>
  <si>
    <t>36.295,17</t>
  </si>
  <si>
    <t>36.345,55</t>
  </si>
  <si>
    <t>72,09</t>
  </si>
  <si>
    <t>236,29</t>
  </si>
  <si>
    <t>238,40</t>
  </si>
  <si>
    <t>58.800,65</t>
  </si>
  <si>
    <t>58.852,81</t>
  </si>
  <si>
    <t>80.551,38</t>
  </si>
  <si>
    <t>80.612,46</t>
  </si>
  <si>
    <t>112.625,23</t>
  </si>
  <si>
    <t>112.695,16</t>
  </si>
  <si>
    <t>147,74</t>
  </si>
  <si>
    <t>316,46</t>
  </si>
  <si>
    <t>336,89</t>
  </si>
  <si>
    <t>127,28</t>
  </si>
  <si>
    <t>135,39</t>
  </si>
  <si>
    <t>164,28</t>
  </si>
  <si>
    <t>175,52</t>
  </si>
  <si>
    <t>120,72</t>
  </si>
  <si>
    <t>128,23</t>
  </si>
  <si>
    <t>268,62</t>
  </si>
  <si>
    <t>284,49</t>
  </si>
  <si>
    <t>108,04</t>
  </si>
  <si>
    <t>114,32</t>
  </si>
  <si>
    <t>122,19</t>
  </si>
  <si>
    <t>129,42</t>
  </si>
  <si>
    <t>294,61</t>
  </si>
  <si>
    <t>310,39</t>
  </si>
  <si>
    <t>64,29</t>
  </si>
  <si>
    <t>80,05</t>
  </si>
  <si>
    <t>101,73</t>
  </si>
  <si>
    <t>133,32</t>
  </si>
  <si>
    <t>95,67</t>
  </si>
  <si>
    <t>86,19</t>
  </si>
  <si>
    <t>87,38</t>
  </si>
  <si>
    <t>128,49</t>
  </si>
  <si>
    <t>115,93</t>
  </si>
  <si>
    <t>162,70</t>
  </si>
  <si>
    <t>163,49</t>
  </si>
  <si>
    <t>136,21</t>
  </si>
  <si>
    <t>24,15</t>
  </si>
  <si>
    <t>16,57</t>
  </si>
  <si>
    <t>24,03</t>
  </si>
  <si>
    <t>37,47</t>
  </si>
  <si>
    <t>2.910,10</t>
  </si>
  <si>
    <t>3.115,44</t>
  </si>
  <si>
    <t>784,49</t>
  </si>
  <si>
    <t>828,70</t>
  </si>
  <si>
    <t>41,34</t>
  </si>
  <si>
    <t>60,37</t>
  </si>
  <si>
    <t>30,87</t>
  </si>
  <si>
    <t>2,31</t>
  </si>
  <si>
    <t>1.667,84</t>
  </si>
  <si>
    <t>1.681,98</t>
  </si>
  <si>
    <t>209,56</t>
  </si>
  <si>
    <t>211,70</t>
  </si>
  <si>
    <t>616,82</t>
  </si>
  <si>
    <t>618,96</t>
  </si>
  <si>
    <t>666,44</t>
  </si>
  <si>
    <t>668,58</t>
  </si>
  <si>
    <t>205,50</t>
  </si>
  <si>
    <t>236,44</t>
  </si>
  <si>
    <t>277,78</t>
  </si>
  <si>
    <t>279,92</t>
  </si>
  <si>
    <t>319,13</t>
  </si>
  <si>
    <t>321,27</t>
  </si>
  <si>
    <t>2.075,89</t>
  </si>
  <si>
    <t>2.090,64</t>
  </si>
  <si>
    <t>358,27</t>
  </si>
  <si>
    <t>363,29</t>
  </si>
  <si>
    <t>456,52</t>
  </si>
  <si>
    <t>462,79</t>
  </si>
  <si>
    <t>306,24</t>
  </si>
  <si>
    <t>306,91</t>
  </si>
  <si>
    <t>3.565,95</t>
  </si>
  <si>
    <t>3.586,63</t>
  </si>
  <si>
    <t>4,75</t>
  </si>
  <si>
    <t>118,00</t>
  </si>
  <si>
    <t>118,90</t>
  </si>
  <si>
    <t>15,23</t>
  </si>
  <si>
    <t>37,38</t>
  </si>
  <si>
    <t>39,02</t>
  </si>
  <si>
    <t>447,81</t>
  </si>
  <si>
    <t>452,72</t>
  </si>
  <si>
    <t>106,21</t>
  </si>
  <si>
    <t>282,83</t>
  </si>
  <si>
    <t>288,36</t>
  </si>
  <si>
    <t>406,70</t>
  </si>
  <si>
    <t>412,99</t>
  </si>
  <si>
    <t>555,66</t>
  </si>
  <si>
    <t>581,47</t>
  </si>
  <si>
    <t>370,44</t>
  </si>
  <si>
    <t>374,74</t>
  </si>
  <si>
    <t>900,81</t>
  </si>
  <si>
    <t>907,91</t>
  </si>
  <si>
    <t>2.643,80</t>
  </si>
  <si>
    <t>2.654,82</t>
  </si>
  <si>
    <t>2.074,72</t>
  </si>
  <si>
    <t>2.085,74</t>
  </si>
  <si>
    <t>2.267,17</t>
  </si>
  <si>
    <t>2.278,19</t>
  </si>
  <si>
    <t>2.939,80</t>
  </si>
  <si>
    <t>2.950,82</t>
  </si>
  <si>
    <t>2.393,19</t>
  </si>
  <si>
    <t>2.404,21</t>
  </si>
  <si>
    <t>2.574,82</t>
  </si>
  <si>
    <t>2.585,84</t>
  </si>
  <si>
    <t>4.289,94</t>
  </si>
  <si>
    <t>4.301,85</t>
  </si>
  <si>
    <t>3.377,01</t>
  </si>
  <si>
    <t>3.388,92</t>
  </si>
  <si>
    <t>3.745,17</t>
  </si>
  <si>
    <t>3.757,08</t>
  </si>
  <si>
    <t>5.865,41</t>
  </si>
  <si>
    <t>5.877,84</t>
  </si>
  <si>
    <t>4.372,88</t>
  </si>
  <si>
    <t>4.385,31</t>
  </si>
  <si>
    <t>4.899,49</t>
  </si>
  <si>
    <t>4.911,92</t>
  </si>
  <si>
    <t>10.918,35</t>
  </si>
  <si>
    <t>10.936,61</t>
  </si>
  <si>
    <t>6.208,25</t>
  </si>
  <si>
    <t>6.226,51</t>
  </si>
  <si>
    <t>12.213,65</t>
  </si>
  <si>
    <t>12.232,40</t>
  </si>
  <si>
    <t>6.546,79</t>
  </si>
  <si>
    <t>6.565,54</t>
  </si>
  <si>
    <t>6.727,13</t>
  </si>
  <si>
    <t>6.745,88</t>
  </si>
  <si>
    <t>13.782,38</t>
  </si>
  <si>
    <t>13.802,97</t>
  </si>
  <si>
    <t>8.619,10</t>
  </si>
  <si>
    <t>8.639,69</t>
  </si>
  <si>
    <t>19.125,40</t>
  </si>
  <si>
    <t>19.152,05</t>
  </si>
  <si>
    <t>10.671,64</t>
  </si>
  <si>
    <t>10.698,29</t>
  </si>
  <si>
    <t>23.082,44</t>
  </si>
  <si>
    <t>23.109,09</t>
  </si>
  <si>
    <t>11.932,65</t>
  </si>
  <si>
    <t>11.959,30</t>
  </si>
  <si>
    <t>6.792,00</t>
  </si>
  <si>
    <t>6.810,75</t>
  </si>
  <si>
    <t>8.076,45</t>
  </si>
  <si>
    <t>8.095,20</t>
  </si>
  <si>
    <t>8.363,07</t>
  </si>
  <si>
    <t>8.382,56</t>
  </si>
  <si>
    <t>8.683,95</t>
  </si>
  <si>
    <t>8.703,44</t>
  </si>
  <si>
    <t>12.326,82</t>
  </si>
  <si>
    <t>12.349,25</t>
  </si>
  <si>
    <t>12.734,87</t>
  </si>
  <si>
    <t>12.757,30</t>
  </si>
  <si>
    <t>13.057,86</t>
  </si>
  <si>
    <t>13.086,57</t>
  </si>
  <si>
    <t>14.976,96</t>
  </si>
  <si>
    <t>15.005,67</t>
  </si>
  <si>
    <t>14.898,61</t>
  </si>
  <si>
    <t>14.927,32</t>
  </si>
  <si>
    <t>15.640,85</t>
  </si>
  <si>
    <t>15.669,56</t>
  </si>
  <si>
    <t>28.936,33</t>
  </si>
  <si>
    <t>28.971,76</t>
  </si>
  <si>
    <t>37.087,94</t>
  </si>
  <si>
    <t>37.124,33</t>
  </si>
  <si>
    <t>44,69</t>
  </si>
  <si>
    <t>55,57</t>
  </si>
  <si>
    <t>67,72</t>
  </si>
  <si>
    <t>8.087,04</t>
  </si>
  <si>
    <t>8.431,18</t>
  </si>
  <si>
    <t>14.442,32</t>
  </si>
  <si>
    <t>15.186,57</t>
  </si>
  <si>
    <t>590,43</t>
  </si>
  <si>
    <t>619,88</t>
  </si>
  <si>
    <t>1.100,62</t>
  </si>
  <si>
    <t>1.130,07</t>
  </si>
  <si>
    <t>3.438,92</t>
  </si>
  <si>
    <t>3.497,46</t>
  </si>
  <si>
    <t>2.521,51</t>
  </si>
  <si>
    <t>2.526,39</t>
  </si>
  <si>
    <t>2.398,64</t>
  </si>
  <si>
    <t>2.457,18</t>
  </si>
  <si>
    <t>1.263,29</t>
  </si>
  <si>
    <t>1.268,15</t>
  </si>
  <si>
    <t>32,10</t>
  </si>
  <si>
    <t>58,01</t>
  </si>
  <si>
    <t>58,24</t>
  </si>
  <si>
    <t>80,10</t>
  </si>
  <si>
    <t>80,36</t>
  </si>
  <si>
    <t>43,78</t>
  </si>
  <si>
    <t>23,68</t>
  </si>
  <si>
    <t>29,76</t>
  </si>
  <si>
    <t>34,49</t>
  </si>
  <si>
    <t>25,69</t>
  </si>
  <si>
    <t>35,79</t>
  </si>
  <si>
    <t>38,47</t>
  </si>
  <si>
    <t>54,07</t>
  </si>
  <si>
    <t>126,71</t>
  </si>
  <si>
    <t>126,94</t>
  </si>
  <si>
    <t>198,11</t>
  </si>
  <si>
    <t>198,38</t>
  </si>
  <si>
    <t>50,52</t>
  </si>
  <si>
    <t>51,97</t>
  </si>
  <si>
    <t>67,45</t>
  </si>
  <si>
    <t>97,09</t>
  </si>
  <si>
    <t>130,67</t>
  </si>
  <si>
    <t>131,07</t>
  </si>
  <si>
    <t>188,89</t>
  </si>
  <si>
    <t>189,42</t>
  </si>
  <si>
    <t>265,24</t>
  </si>
  <si>
    <t>265,88</t>
  </si>
  <si>
    <t>102,29</t>
  </si>
  <si>
    <t>102,60</t>
  </si>
  <si>
    <t>118,59</t>
  </si>
  <si>
    <t>118,95</t>
  </si>
  <si>
    <t>161,97</t>
  </si>
  <si>
    <t>162,40</t>
  </si>
  <si>
    <t>204,58</t>
  </si>
  <si>
    <t>205,09</t>
  </si>
  <si>
    <t>277,19</t>
  </si>
  <si>
    <t>277,81</t>
  </si>
  <si>
    <t>354,77</t>
  </si>
  <si>
    <t>355,51</t>
  </si>
  <si>
    <t>36,25</t>
  </si>
  <si>
    <t>58,61</t>
  </si>
  <si>
    <t>73,20</t>
  </si>
  <si>
    <t>109,76</t>
  </si>
  <si>
    <t>127,45</t>
  </si>
  <si>
    <t>75,50</t>
  </si>
  <si>
    <t>78,10</t>
  </si>
  <si>
    <t>96,35</t>
  </si>
  <si>
    <t>99,69</t>
  </si>
  <si>
    <t>56,60</t>
  </si>
  <si>
    <t>127,61</t>
  </si>
  <si>
    <t>147,77</t>
  </si>
  <si>
    <t>151,22</t>
  </si>
  <si>
    <t>87,40</t>
  </si>
  <si>
    <t>107,44</t>
  </si>
  <si>
    <t>143,29</t>
  </si>
  <si>
    <t>155,68</t>
  </si>
  <si>
    <t>158,50</t>
  </si>
  <si>
    <t>238,48</t>
  </si>
  <si>
    <t>241,62</t>
  </si>
  <si>
    <t>96,79</t>
  </si>
  <si>
    <t>99,02</t>
  </si>
  <si>
    <t>116,88</t>
  </si>
  <si>
    <t>153,84</t>
  </si>
  <si>
    <t>100,85</t>
  </si>
  <si>
    <t>101,33</t>
  </si>
  <si>
    <t>135,89</t>
  </si>
  <si>
    <t>136,65</t>
  </si>
  <si>
    <t>217,92</t>
  </si>
  <si>
    <t>218,90</t>
  </si>
  <si>
    <t>53,86</t>
  </si>
  <si>
    <t>61,96</t>
  </si>
  <si>
    <t>86,18</t>
  </si>
  <si>
    <t>104,75</t>
  </si>
  <si>
    <t>105,89</t>
  </si>
  <si>
    <t>138,60</t>
  </si>
  <si>
    <t>139,88</t>
  </si>
  <si>
    <t>79,72</t>
  </si>
  <si>
    <t>104,40</t>
  </si>
  <si>
    <t>105,25</t>
  </si>
  <si>
    <t>114,18</t>
  </si>
  <si>
    <t>115,16</t>
  </si>
  <si>
    <t>139,46</t>
  </si>
  <si>
    <t>140,58</t>
  </si>
  <si>
    <t>221,48</t>
  </si>
  <si>
    <t>222,82</t>
  </si>
  <si>
    <t>57,31</t>
  </si>
  <si>
    <t>58,59</t>
  </si>
  <si>
    <t>65,39</t>
  </si>
  <si>
    <t>66,74</t>
  </si>
  <si>
    <t>90,97</t>
  </si>
  <si>
    <t>109,17</t>
  </si>
  <si>
    <t>143,01</t>
  </si>
  <si>
    <t>144,76</t>
  </si>
  <si>
    <t>54,90</t>
  </si>
  <si>
    <t>77,79</t>
  </si>
  <si>
    <t>99,04</t>
  </si>
  <si>
    <t>101,88</t>
  </si>
  <si>
    <t>98,09</t>
  </si>
  <si>
    <t>112,21</t>
  </si>
  <si>
    <t>161,80</t>
  </si>
  <si>
    <t>201,39</t>
  </si>
  <si>
    <t>204,57</t>
  </si>
  <si>
    <t>271,42</t>
  </si>
  <si>
    <t>274,60</t>
  </si>
  <si>
    <t>371,49</t>
  </si>
  <si>
    <t>374,95</t>
  </si>
  <si>
    <t>532,22</t>
  </si>
  <si>
    <t>535,68</t>
  </si>
  <si>
    <t>29,27</t>
  </si>
  <si>
    <t>46,83</t>
  </si>
  <si>
    <t>96,02</t>
  </si>
  <si>
    <t>132,90</t>
  </si>
  <si>
    <t>135,41</t>
  </si>
  <si>
    <t>58,82</t>
  </si>
  <si>
    <t>85,96</t>
  </si>
  <si>
    <t>129,14</t>
  </si>
  <si>
    <t>130,46</t>
  </si>
  <si>
    <t>225,81</t>
  </si>
  <si>
    <t>401,74</t>
  </si>
  <si>
    <t>404,42</t>
  </si>
  <si>
    <t>111,22</t>
  </si>
  <si>
    <t>39,22</t>
  </si>
  <si>
    <t>41,79</t>
  </si>
  <si>
    <t>31,29</t>
  </si>
  <si>
    <t>32,08</t>
  </si>
  <si>
    <t>47,80</t>
  </si>
  <si>
    <t>60,30</t>
  </si>
  <si>
    <t>99,12</t>
  </si>
  <si>
    <t>142,29</t>
  </si>
  <si>
    <t>143,94</t>
  </si>
  <si>
    <t>55,74</t>
  </si>
  <si>
    <t>122,08</t>
  </si>
  <si>
    <t>123,66</t>
  </si>
  <si>
    <t>201,81</t>
  </si>
  <si>
    <t>203,66</t>
  </si>
  <si>
    <t>277,16</t>
  </si>
  <si>
    <t>279,40</t>
  </si>
  <si>
    <t>62,46</t>
  </si>
  <si>
    <t>95,20</t>
  </si>
  <si>
    <t>96,99</t>
  </si>
  <si>
    <t>135,24</t>
  </si>
  <si>
    <t>16,40</t>
  </si>
  <si>
    <t>34,78</t>
  </si>
  <si>
    <t>85,91</t>
  </si>
  <si>
    <t>119,23</t>
  </si>
  <si>
    <t>121,38</t>
  </si>
  <si>
    <t>190,36</t>
  </si>
  <si>
    <t>192,51</t>
  </si>
  <si>
    <t>251,40</t>
  </si>
  <si>
    <t>40,17</t>
  </si>
  <si>
    <t>40,43</t>
  </si>
  <si>
    <t>63,03</t>
  </si>
  <si>
    <t>63,33</t>
  </si>
  <si>
    <t>40,52</t>
  </si>
  <si>
    <t>63,52</t>
  </si>
  <si>
    <t>76,15</t>
  </si>
  <si>
    <t>145,77</t>
  </si>
  <si>
    <t>146,10</t>
  </si>
  <si>
    <t>190,02</t>
  </si>
  <si>
    <t>91,76</t>
  </si>
  <si>
    <t>126,73</t>
  </si>
  <si>
    <t>126,99</t>
  </si>
  <si>
    <t>221,77</t>
  </si>
  <si>
    <t>222,13</t>
  </si>
  <si>
    <t>306,62</t>
  </si>
  <si>
    <t>307,06</t>
  </si>
  <si>
    <t>397,34</t>
  </si>
  <si>
    <t>397,86</t>
  </si>
  <si>
    <t>96,04</t>
  </si>
  <si>
    <t>131,32</t>
  </si>
  <si>
    <t>132,07</t>
  </si>
  <si>
    <t>69,95</t>
  </si>
  <si>
    <t>71,52</t>
  </si>
  <si>
    <t>114,58</t>
  </si>
  <si>
    <t>153,36</t>
  </si>
  <si>
    <t>47,30</t>
  </si>
  <si>
    <t>735,46</t>
  </si>
  <si>
    <t>753,89</t>
  </si>
  <si>
    <t>32,22</t>
  </si>
  <si>
    <t>33,31</t>
  </si>
  <si>
    <t>43,27</t>
  </si>
  <si>
    <t>25,82</t>
  </si>
  <si>
    <t>32,66</t>
  </si>
  <si>
    <t>33,81</t>
  </si>
  <si>
    <t>43,72</t>
  </si>
  <si>
    <t>30,91</t>
  </si>
  <si>
    <t>42,07</t>
  </si>
  <si>
    <t>204,44</t>
  </si>
  <si>
    <t>451,13</t>
  </si>
  <si>
    <t>208,25</t>
  </si>
  <si>
    <t>212,16</t>
  </si>
  <si>
    <t>239,02</t>
  </si>
  <si>
    <t>242,93</t>
  </si>
  <si>
    <t>328,51</t>
  </si>
  <si>
    <t>334,37</t>
  </si>
  <si>
    <t>422,86</t>
  </si>
  <si>
    <t>430,68</t>
  </si>
  <si>
    <t>188,19</t>
  </si>
  <si>
    <t>189,67</t>
  </si>
  <si>
    <t>452,34</t>
  </si>
  <si>
    <t>456,78</t>
  </si>
  <si>
    <t>217,81</t>
  </si>
  <si>
    <t>244,14</t>
  </si>
  <si>
    <t>248,58</t>
  </si>
  <si>
    <t>200,49</t>
  </si>
  <si>
    <t>204,93</t>
  </si>
  <si>
    <t>336,19</t>
  </si>
  <si>
    <t>342,85</t>
  </si>
  <si>
    <t>441,99</t>
  </si>
  <si>
    <t>38,42</t>
  </si>
  <si>
    <t>64,60</t>
  </si>
  <si>
    <t>66,05</t>
  </si>
  <si>
    <t>78,32</t>
  </si>
  <si>
    <t>91,33</t>
  </si>
  <si>
    <t>93,14</t>
  </si>
  <si>
    <t>115,19</t>
  </si>
  <si>
    <t>117,38</t>
  </si>
  <si>
    <t>87,11</t>
  </si>
  <si>
    <t>57,06</t>
  </si>
  <si>
    <t>120,10</t>
  </si>
  <si>
    <t>138,43</t>
  </si>
  <si>
    <t>140,89</t>
  </si>
  <si>
    <t>29,63</t>
  </si>
  <si>
    <t>33,59</t>
  </si>
  <si>
    <t>62,91</t>
  </si>
  <si>
    <t>67,28</t>
  </si>
  <si>
    <t>16,74</t>
  </si>
  <si>
    <t>18,01</t>
  </si>
  <si>
    <t>5,33</t>
  </si>
  <si>
    <t>35,00</t>
  </si>
  <si>
    <t>19,81</t>
  </si>
  <si>
    <t>20,63</t>
  </si>
  <si>
    <t>6,14</t>
  </si>
  <si>
    <t>34,37</t>
  </si>
  <si>
    <t>26,04</t>
  </si>
  <si>
    <t>121,19</t>
  </si>
  <si>
    <t>122,06</t>
  </si>
  <si>
    <t>95,71</t>
  </si>
  <si>
    <t>96,58</t>
  </si>
  <si>
    <t>7,37</t>
  </si>
  <si>
    <t>79,45</t>
  </si>
  <si>
    <t>52,40</t>
  </si>
  <si>
    <t>144,57</t>
  </si>
  <si>
    <t>100,32</t>
  </si>
  <si>
    <t>33,94</t>
  </si>
  <si>
    <t>34,53</t>
  </si>
  <si>
    <t>13,17</t>
  </si>
  <si>
    <t>7,47</t>
  </si>
  <si>
    <t>21,31</t>
  </si>
  <si>
    <t>36,99</t>
  </si>
  <si>
    <t>59,90</t>
  </si>
  <si>
    <t>60,29</t>
  </si>
  <si>
    <t>40,57</t>
  </si>
  <si>
    <t>40,90</t>
  </si>
  <si>
    <t>51,18</t>
  </si>
  <si>
    <t>72,37</t>
  </si>
  <si>
    <t>37,82</t>
  </si>
  <si>
    <t>83,79</t>
  </si>
  <si>
    <t>69,45</t>
  </si>
  <si>
    <t>139,23</t>
  </si>
  <si>
    <t>42,41</t>
  </si>
  <si>
    <t>31,94</t>
  </si>
  <si>
    <t>38,67</t>
  </si>
  <si>
    <t>41,21</t>
  </si>
  <si>
    <t>46,42</t>
  </si>
  <si>
    <t>121,16</t>
  </si>
  <si>
    <t>143,61</t>
  </si>
  <si>
    <t>145,81</t>
  </si>
  <si>
    <t>28,31</t>
  </si>
  <si>
    <t>41,24</t>
  </si>
  <si>
    <t>41,63</t>
  </si>
  <si>
    <t>23,12</t>
  </si>
  <si>
    <t>23,66</t>
  </si>
  <si>
    <t>22,96</t>
  </si>
  <si>
    <t>98,72</t>
  </si>
  <si>
    <t>99,19</t>
  </si>
  <si>
    <t>35,21</t>
  </si>
  <si>
    <t>35,78</t>
  </si>
  <si>
    <t>195,62</t>
  </si>
  <si>
    <t>196,19</t>
  </si>
  <si>
    <t>68,56</t>
  </si>
  <si>
    <t>231,03</t>
  </si>
  <si>
    <t>231,67</t>
  </si>
  <si>
    <t>32,92</t>
  </si>
  <si>
    <t>33,64</t>
  </si>
  <si>
    <t>54,03</t>
  </si>
  <si>
    <t>91,15</t>
  </si>
  <si>
    <t>92,29</t>
  </si>
  <si>
    <t>68,79</t>
  </si>
  <si>
    <t>121,82</t>
  </si>
  <si>
    <t>142,32</t>
  </si>
  <si>
    <t>143,43</t>
  </si>
  <si>
    <t>25,97</t>
  </si>
  <si>
    <t>18,32</t>
  </si>
  <si>
    <t>28,02</t>
  </si>
  <si>
    <t>40,84</t>
  </si>
  <si>
    <t>41,69</t>
  </si>
  <si>
    <t>21,80</t>
  </si>
  <si>
    <t>64,14</t>
  </si>
  <si>
    <t>70,44</t>
  </si>
  <si>
    <t>114,30</t>
  </si>
  <si>
    <t>20,98</t>
  </si>
  <si>
    <t>81,84</t>
  </si>
  <si>
    <t>28,90</t>
  </si>
  <si>
    <t>252,57</t>
  </si>
  <si>
    <t>39,64</t>
  </si>
  <si>
    <t>55,29</t>
  </si>
  <si>
    <t>33,58</t>
  </si>
  <si>
    <t>34,14</t>
  </si>
  <si>
    <t>80,85</t>
  </si>
  <si>
    <t>92,50</t>
  </si>
  <si>
    <t>71,55</t>
  </si>
  <si>
    <t>16,28</t>
  </si>
  <si>
    <t>242,19</t>
  </si>
  <si>
    <t>180,91</t>
  </si>
  <si>
    <t>183,42</t>
  </si>
  <si>
    <t>21,61</t>
  </si>
  <si>
    <t>179,50</t>
  </si>
  <si>
    <t>182,42</t>
  </si>
  <si>
    <t>42,67</t>
  </si>
  <si>
    <t>43,51</t>
  </si>
  <si>
    <t>138,78</t>
  </si>
  <si>
    <t>141,29</t>
  </si>
  <si>
    <t>51,80</t>
  </si>
  <si>
    <t>49,18</t>
  </si>
  <si>
    <t>24,06</t>
  </si>
  <si>
    <t>22,68</t>
  </si>
  <si>
    <t>26,54</t>
  </si>
  <si>
    <t>26,39</t>
  </si>
  <si>
    <t>26,67</t>
  </si>
  <si>
    <t>71,24</t>
  </si>
  <si>
    <t>27,31</t>
  </si>
  <si>
    <t>33,52</t>
  </si>
  <si>
    <t>78,67</t>
  </si>
  <si>
    <t>14,30</t>
  </si>
  <si>
    <t>24,59</t>
  </si>
  <si>
    <t>60,15</t>
  </si>
  <si>
    <t>139,51</t>
  </si>
  <si>
    <t>140,34</t>
  </si>
  <si>
    <t>135,59</t>
  </si>
  <si>
    <t>165,13</t>
  </si>
  <si>
    <t>194,70</t>
  </si>
  <si>
    <t>41,42</t>
  </si>
  <si>
    <t>20,17</t>
  </si>
  <si>
    <t>52,91</t>
  </si>
  <si>
    <t>53,49</t>
  </si>
  <si>
    <t>71,43</t>
  </si>
  <si>
    <t>72,45</t>
  </si>
  <si>
    <t>25,35</t>
  </si>
  <si>
    <t>111,64</t>
  </si>
  <si>
    <t>111,95</t>
  </si>
  <si>
    <t>53,40</t>
  </si>
  <si>
    <t>34,33</t>
  </si>
  <si>
    <t>35,40</t>
  </si>
  <si>
    <t>36,18</t>
  </si>
  <si>
    <t>57,04</t>
  </si>
  <si>
    <t>37,27</t>
  </si>
  <si>
    <t>41,66</t>
  </si>
  <si>
    <t>175,91</t>
  </si>
  <si>
    <t>117,80</t>
  </si>
  <si>
    <t>134,96</t>
  </si>
  <si>
    <t>153,53</t>
  </si>
  <si>
    <t>159,93</t>
  </si>
  <si>
    <t>232,37</t>
  </si>
  <si>
    <t>233,04</t>
  </si>
  <si>
    <t>45,28</t>
  </si>
  <si>
    <t>88,06</t>
  </si>
  <si>
    <t>187,82</t>
  </si>
  <si>
    <t>188,93</t>
  </si>
  <si>
    <t>29,38</t>
  </si>
  <si>
    <t>30,13</t>
  </si>
  <si>
    <t>44,11</t>
  </si>
  <si>
    <t>98,00</t>
  </si>
  <si>
    <t>104,32</t>
  </si>
  <si>
    <t>45,21</t>
  </si>
  <si>
    <t>46,93</t>
  </si>
  <si>
    <t>25,87</t>
  </si>
  <si>
    <t>69,85</t>
  </si>
  <si>
    <t>70,67</t>
  </si>
  <si>
    <t>108,35</t>
  </si>
  <si>
    <t>109,41</t>
  </si>
  <si>
    <t>336,92</t>
  </si>
  <si>
    <t>338,21</t>
  </si>
  <si>
    <t>39,57</t>
  </si>
  <si>
    <t>173,45</t>
  </si>
  <si>
    <t>174,31</t>
  </si>
  <si>
    <t>32,86</t>
  </si>
  <si>
    <t>66,28</t>
  </si>
  <si>
    <t>86,46</t>
  </si>
  <si>
    <t>159,07</t>
  </si>
  <si>
    <t>160,48</t>
  </si>
  <si>
    <t>414,19</t>
  </si>
  <si>
    <t>415,92</t>
  </si>
  <si>
    <t>20,89</t>
  </si>
  <si>
    <t>18,65</t>
  </si>
  <si>
    <t>26,49</t>
  </si>
  <si>
    <t>27,57</t>
  </si>
  <si>
    <t>38,66</t>
  </si>
  <si>
    <t>18,04</t>
  </si>
  <si>
    <t>30,18</t>
  </si>
  <si>
    <t>31,63</t>
  </si>
  <si>
    <t>68,28</t>
  </si>
  <si>
    <t>71,28</t>
  </si>
  <si>
    <t>68,25</t>
  </si>
  <si>
    <t>71,25</t>
  </si>
  <si>
    <t>95,02</t>
  </si>
  <si>
    <t>103,21</t>
  </si>
  <si>
    <t>106,49</t>
  </si>
  <si>
    <t>135,50</t>
  </si>
  <si>
    <t>142,18</t>
  </si>
  <si>
    <t>145,71</t>
  </si>
  <si>
    <t>101,50</t>
  </si>
  <si>
    <t>106,01</t>
  </si>
  <si>
    <t>159,74</t>
  </si>
  <si>
    <t>164,64</t>
  </si>
  <si>
    <t>148,51</t>
  </si>
  <si>
    <t>153,41</t>
  </si>
  <si>
    <t>220,91</t>
  </si>
  <si>
    <t>193,98</t>
  </si>
  <si>
    <t>199,27</t>
  </si>
  <si>
    <t>131,86</t>
  </si>
  <si>
    <t>137,88</t>
  </si>
  <si>
    <t>210,17</t>
  </si>
  <si>
    <t>256,53</t>
  </si>
  <si>
    <t>263,60</t>
  </si>
  <si>
    <t>37,11</t>
  </si>
  <si>
    <t>36,88</t>
  </si>
  <si>
    <t>54,09</t>
  </si>
  <si>
    <t>54,46</t>
  </si>
  <si>
    <t>93,25</t>
  </si>
  <si>
    <t>96,68</t>
  </si>
  <si>
    <t>135,05</t>
  </si>
  <si>
    <t>138,91</t>
  </si>
  <si>
    <t>145,26</t>
  </si>
  <si>
    <t>149,12</t>
  </si>
  <si>
    <t>66,63</t>
  </si>
  <si>
    <t>105,91</t>
  </si>
  <si>
    <t>98,86</t>
  </si>
  <si>
    <t>103,36</t>
  </si>
  <si>
    <t>162,03</t>
  </si>
  <si>
    <t>167,18</t>
  </si>
  <si>
    <t>150,80</t>
  </si>
  <si>
    <t>220,25</t>
  </si>
  <si>
    <t>226,04</t>
  </si>
  <si>
    <t>198,61</t>
  </si>
  <si>
    <t>204,40</t>
  </si>
  <si>
    <t>67,84</t>
  </si>
  <si>
    <t>84,55</t>
  </si>
  <si>
    <t>104,25</t>
  </si>
  <si>
    <t>206,64</t>
  </si>
  <si>
    <t>213,49</t>
  </si>
  <si>
    <t>262,71</t>
  </si>
  <si>
    <t>270,43</t>
  </si>
  <si>
    <t>35,34</t>
  </si>
  <si>
    <t>40,56</t>
  </si>
  <si>
    <t>42,13</t>
  </si>
  <si>
    <t>40,93</t>
  </si>
  <si>
    <t>42,50</t>
  </si>
  <si>
    <t>78,33</t>
  </si>
  <si>
    <t>80,18</t>
  </si>
  <si>
    <t>91,65</t>
  </si>
  <si>
    <t>117,71</t>
  </si>
  <si>
    <t>119,73</t>
  </si>
  <si>
    <t>127,92</t>
  </si>
  <si>
    <t>129,94</t>
  </si>
  <si>
    <t>40,34</t>
  </si>
  <si>
    <t>42,44</t>
  </si>
  <si>
    <t>48,69</t>
  </si>
  <si>
    <t>82,78</t>
  </si>
  <si>
    <t>85,31</t>
  </si>
  <si>
    <t>80,23</t>
  </si>
  <si>
    <t>82,76</t>
  </si>
  <si>
    <t>142,48</t>
  </si>
  <si>
    <t>131,25</t>
  </si>
  <si>
    <t>194,25</t>
  </si>
  <si>
    <t>197,29</t>
  </si>
  <si>
    <t>172,61</t>
  </si>
  <si>
    <t>175,65</t>
  </si>
  <si>
    <t>51,11</t>
  </si>
  <si>
    <t>68,48</t>
  </si>
  <si>
    <t>77,23</t>
  </si>
  <si>
    <t>110,25</t>
  </si>
  <si>
    <t>180,60</t>
  </si>
  <si>
    <t>228,01</t>
  </si>
  <si>
    <t>232,06</t>
  </si>
  <si>
    <t>34,47</t>
  </si>
  <si>
    <t>36,72</t>
  </si>
  <si>
    <t>55,76</t>
  </si>
  <si>
    <t>49,64</t>
  </si>
  <si>
    <t>41,52</t>
  </si>
  <si>
    <t>142,74</t>
  </si>
  <si>
    <t>145,74</t>
  </si>
  <si>
    <t>219,80</t>
  </si>
  <si>
    <t>223,08</t>
  </si>
  <si>
    <t>325,72</t>
  </si>
  <si>
    <t>329,25</t>
  </si>
  <si>
    <t>86,05</t>
  </si>
  <si>
    <t>88,53</t>
  </si>
  <si>
    <t>142,69</t>
  </si>
  <si>
    <t>145,69</t>
  </si>
  <si>
    <t>221,31</t>
  </si>
  <si>
    <t>224,74</t>
  </si>
  <si>
    <t>328,80</t>
  </si>
  <si>
    <t>332,66</t>
  </si>
  <si>
    <t>78,03</t>
  </si>
  <si>
    <t>92,65</t>
  </si>
  <si>
    <t>94,22</t>
  </si>
  <si>
    <t>131,93</t>
  </si>
  <si>
    <t>206,39</t>
  </si>
  <si>
    <t>208,24</t>
  </si>
  <si>
    <t>311,46</t>
  </si>
  <si>
    <t>313,48</t>
  </si>
  <si>
    <t>60,95</t>
  </si>
  <si>
    <t>72,58</t>
  </si>
  <si>
    <t>75,58</t>
  </si>
  <si>
    <t>111,34</t>
  </si>
  <si>
    <t>148,05</t>
  </si>
  <si>
    <t>150,64</t>
  </si>
  <si>
    <t>46,37</t>
  </si>
  <si>
    <t>48,85</t>
  </si>
  <si>
    <t>46,36</t>
  </si>
  <si>
    <t>48,84</t>
  </si>
  <si>
    <t>53,34</t>
  </si>
  <si>
    <t>56,06</t>
  </si>
  <si>
    <t>72,53</t>
  </si>
  <si>
    <t>109,57</t>
  </si>
  <si>
    <t>113,00</t>
  </si>
  <si>
    <t>153,72</t>
  </si>
  <si>
    <t>36,87</t>
  </si>
  <si>
    <t>38,34</t>
  </si>
  <si>
    <t>60,08</t>
  </si>
  <si>
    <t>61,77</t>
  </si>
  <si>
    <t>94,65</t>
  </si>
  <si>
    <t>96,50</t>
  </si>
  <si>
    <t>136,38</t>
  </si>
  <si>
    <t>490,91</t>
  </si>
  <si>
    <t>491,18</t>
  </si>
  <si>
    <t>42,32</t>
  </si>
  <si>
    <t>42,59</t>
  </si>
  <si>
    <t>13,08</t>
  </si>
  <si>
    <t>540,04</t>
  </si>
  <si>
    <t>540,40</t>
  </si>
  <si>
    <t>74,24</t>
  </si>
  <si>
    <t>74,60</t>
  </si>
  <si>
    <t>25,66</t>
  </si>
  <si>
    <t>618,83</t>
  </si>
  <si>
    <t>41,84</t>
  </si>
  <si>
    <t>776,61</t>
  </si>
  <si>
    <t>777,15</t>
  </si>
  <si>
    <t>69,24</t>
  </si>
  <si>
    <t>58,88</t>
  </si>
  <si>
    <t>1.076,52</t>
  </si>
  <si>
    <t>1.077,23</t>
  </si>
  <si>
    <t>159,46</t>
  </si>
  <si>
    <t>160,24</t>
  </si>
  <si>
    <t>1.420,75</t>
  </si>
  <si>
    <t>1.421,61</t>
  </si>
  <si>
    <t>26,64</t>
  </si>
  <si>
    <t>29,98</t>
  </si>
  <si>
    <t>424,99</t>
  </si>
  <si>
    <t>425,47</t>
  </si>
  <si>
    <t>493,40</t>
  </si>
  <si>
    <t>493,94</t>
  </si>
  <si>
    <t>45,35</t>
  </si>
  <si>
    <t>542,36</t>
  </si>
  <si>
    <t>542,95</t>
  </si>
  <si>
    <t>29,12</t>
  </si>
  <si>
    <t>76,56</t>
  </si>
  <si>
    <t>77,15</t>
  </si>
  <si>
    <t>31,50</t>
  </si>
  <si>
    <t>32,56</t>
  </si>
  <si>
    <t>23,13</t>
  </si>
  <si>
    <t>425,16</t>
  </si>
  <si>
    <t>425,64</t>
  </si>
  <si>
    <t>495,27</t>
  </si>
  <si>
    <t>19,64</t>
  </si>
  <si>
    <t>545,66</t>
  </si>
  <si>
    <t>546,60</t>
  </si>
  <si>
    <t>55,21</t>
  </si>
  <si>
    <t>80,40</t>
  </si>
  <si>
    <t>81,40</t>
  </si>
  <si>
    <t>86,07</t>
  </si>
  <si>
    <t>125,41</t>
  </si>
  <si>
    <t>126,47</t>
  </si>
  <si>
    <t>277,58</t>
  </si>
  <si>
    <t>278,87</t>
  </si>
  <si>
    <t>89,02</t>
  </si>
  <si>
    <t>75,92</t>
  </si>
  <si>
    <t>127,77</t>
  </si>
  <si>
    <t>129,79</t>
  </si>
  <si>
    <t>117,56</t>
  </si>
  <si>
    <t>79,25</t>
  </si>
  <si>
    <t>81,68</t>
  </si>
  <si>
    <t>84,23</t>
  </si>
  <si>
    <t>127,35</t>
  </si>
  <si>
    <t>138,58</t>
  </si>
  <si>
    <t>172,42</t>
  </si>
  <si>
    <t>175,45</t>
  </si>
  <si>
    <t>194,06</t>
  </si>
  <si>
    <t>197,09</t>
  </si>
  <si>
    <t>105,45</t>
  </si>
  <si>
    <t>175,26</t>
  </si>
  <si>
    <t>227,63</t>
  </si>
  <si>
    <t>231,68</t>
  </si>
  <si>
    <t>74,91</t>
  </si>
  <si>
    <t>183,63</t>
  </si>
  <si>
    <t>185,54</t>
  </si>
  <si>
    <t>272,63</t>
  </si>
  <si>
    <t>274,71</t>
  </si>
  <si>
    <t>382,38</t>
  </si>
  <si>
    <t>384,46</t>
  </si>
  <si>
    <t>126,64</t>
  </si>
  <si>
    <t>143,70</t>
  </si>
  <si>
    <t>146,56</t>
  </si>
  <si>
    <t>350,94</t>
  </si>
  <si>
    <t>353,80</t>
  </si>
  <si>
    <t>291,60</t>
  </si>
  <si>
    <t>294,46</t>
  </si>
  <si>
    <t>347,80</t>
  </si>
  <si>
    <t>788,57</t>
  </si>
  <si>
    <t>791,67</t>
  </si>
  <si>
    <t>185,23</t>
  </si>
  <si>
    <t>189,04</t>
  </si>
  <si>
    <t>434,72</t>
  </si>
  <si>
    <t>438,53</t>
  </si>
  <si>
    <t>661,22</t>
  </si>
  <si>
    <t>665,37</t>
  </si>
  <si>
    <t>1.375,14</t>
  </si>
  <si>
    <t>1.379,29</t>
  </si>
  <si>
    <t>29,07</t>
  </si>
  <si>
    <t>80,87</t>
  </si>
  <si>
    <t>80,11</t>
  </si>
  <si>
    <t>81,60</t>
  </si>
  <si>
    <t>119,57</t>
  </si>
  <si>
    <t>11,12</t>
  </si>
  <si>
    <t>54,77</t>
  </si>
  <si>
    <t>61,28</t>
  </si>
  <si>
    <t>62,56</t>
  </si>
  <si>
    <t>126,10</t>
  </si>
  <si>
    <t>161,63</t>
  </si>
  <si>
    <t>163,89</t>
  </si>
  <si>
    <t>119,64</t>
  </si>
  <si>
    <t>294,05</t>
  </si>
  <si>
    <t>296,31</t>
  </si>
  <si>
    <t>264,68</t>
  </si>
  <si>
    <t>266,94</t>
  </si>
  <si>
    <t>36,97</t>
  </si>
  <si>
    <t>64,45</t>
  </si>
  <si>
    <t>99,64</t>
  </si>
  <si>
    <t>79,16</t>
  </si>
  <si>
    <t>80,88</t>
  </si>
  <si>
    <t>144,08</t>
  </si>
  <si>
    <t>147,08</t>
  </si>
  <si>
    <t>172,79</t>
  </si>
  <si>
    <t>257,33</t>
  </si>
  <si>
    <t>260,33</t>
  </si>
  <si>
    <t>225,37</t>
  </si>
  <si>
    <t>228,37</t>
  </si>
  <si>
    <t>43,42</t>
  </si>
  <si>
    <t>291,13</t>
  </si>
  <si>
    <t>292,57</t>
  </si>
  <si>
    <t>407,14</t>
  </si>
  <si>
    <t>408,58</t>
  </si>
  <si>
    <t>358,84</t>
  </si>
  <si>
    <t>45,54</t>
  </si>
  <si>
    <t>89,28</t>
  </si>
  <si>
    <t>90,08</t>
  </si>
  <si>
    <t>38,27</t>
  </si>
  <si>
    <t>319,60</t>
  </si>
  <si>
    <t>320,40</t>
  </si>
  <si>
    <t>468,33</t>
  </si>
  <si>
    <t>469,93</t>
  </si>
  <si>
    <t>158,69</t>
  </si>
  <si>
    <t>1.401,16</t>
  </si>
  <si>
    <t>1.402,76</t>
  </si>
  <si>
    <t>179,92</t>
  </si>
  <si>
    <t>181,52</t>
  </si>
  <si>
    <t>29,86</t>
  </si>
  <si>
    <t>30,55</t>
  </si>
  <si>
    <t>71,34</t>
  </si>
  <si>
    <t>137,64</t>
  </si>
  <si>
    <t>167,42</t>
  </si>
  <si>
    <t>169,83</t>
  </si>
  <si>
    <t>223,74</t>
  </si>
  <si>
    <t>226,15</t>
  </si>
  <si>
    <t>52,05</t>
  </si>
  <si>
    <t>88,97</t>
  </si>
  <si>
    <t>182,69</t>
  </si>
  <si>
    <t>184,28</t>
  </si>
  <si>
    <t>229,02</t>
  </si>
  <si>
    <t>273,84</t>
  </si>
  <si>
    <t>277,05</t>
  </si>
  <si>
    <t>35,68</t>
  </si>
  <si>
    <t>38,57</t>
  </si>
  <si>
    <t>57,66</t>
  </si>
  <si>
    <t>64,07</t>
  </si>
  <si>
    <t>64,79</t>
  </si>
  <si>
    <t>87,96</t>
  </si>
  <si>
    <t>39,69</t>
  </si>
  <si>
    <t>43,30</t>
  </si>
  <si>
    <t>61,67</t>
  </si>
  <si>
    <t>70,01</t>
  </si>
  <si>
    <t>94,23</t>
  </si>
  <si>
    <t>278,01</t>
  </si>
  <si>
    <t>279,45</t>
  </si>
  <si>
    <t>385,11</t>
  </si>
  <si>
    <t>386,55</t>
  </si>
  <si>
    <t>509,24</t>
  </si>
  <si>
    <t>510,68</t>
  </si>
  <si>
    <t>130,80</t>
  </si>
  <si>
    <t>131,60</t>
  </si>
  <si>
    <t>28,03</t>
  </si>
  <si>
    <t>45,32</t>
  </si>
  <si>
    <t>55,93</t>
  </si>
  <si>
    <t>40,79</t>
  </si>
  <si>
    <t>29,37</t>
  </si>
  <si>
    <t>38,49</t>
  </si>
  <si>
    <t>54,28</t>
  </si>
  <si>
    <t>84,56</t>
  </si>
  <si>
    <t>91,04</t>
  </si>
  <si>
    <t>105,53</t>
  </si>
  <si>
    <t>310,30</t>
  </si>
  <si>
    <t>51,81</t>
  </si>
  <si>
    <t>78,79</t>
  </si>
  <si>
    <t>100,61</t>
  </si>
  <si>
    <t>13,16</t>
  </si>
  <si>
    <t>29,71</t>
  </si>
  <si>
    <t>64,26</t>
  </si>
  <si>
    <t>110,96</t>
  </si>
  <si>
    <t>144,69</t>
  </si>
  <si>
    <t>279,02</t>
  </si>
  <si>
    <t>282,96</t>
  </si>
  <si>
    <t>75,30</t>
  </si>
  <si>
    <t>76,59</t>
  </si>
  <si>
    <t>100,80</t>
  </si>
  <si>
    <t>24,37</t>
  </si>
  <si>
    <t>82,82</t>
  </si>
  <si>
    <t>97,81</t>
  </si>
  <si>
    <t>307,63</t>
  </si>
  <si>
    <t>310,66</t>
  </si>
  <si>
    <t>54,12</t>
  </si>
  <si>
    <t>108,80</t>
  </si>
  <si>
    <t>111,38</t>
  </si>
  <si>
    <t>137,66</t>
  </si>
  <si>
    <t>140,24</t>
  </si>
  <si>
    <t>279,39</t>
  </si>
  <si>
    <t>283,44</t>
  </si>
  <si>
    <t>369,01</t>
  </si>
  <si>
    <t>370,87</t>
  </si>
  <si>
    <t>66,60</t>
  </si>
  <si>
    <t>68,14</t>
  </si>
  <si>
    <t>106,64</t>
  </si>
  <si>
    <t>192,43</t>
  </si>
  <si>
    <t>74,66</t>
  </si>
  <si>
    <t>116,00</t>
  </si>
  <si>
    <t>28,97</t>
  </si>
  <si>
    <t>34,83</t>
  </si>
  <si>
    <t>36,26</t>
  </si>
  <si>
    <t>26,43</t>
  </si>
  <si>
    <t>26,80</t>
  </si>
  <si>
    <t>21,69</t>
  </si>
  <si>
    <t>23,69</t>
  </si>
  <si>
    <t>45,14</t>
  </si>
  <si>
    <t>58,79</t>
  </si>
  <si>
    <t>46,26</t>
  </si>
  <si>
    <t>43,05</t>
  </si>
  <si>
    <t>52,32</t>
  </si>
  <si>
    <t>158,43</t>
  </si>
  <si>
    <t>172,05</t>
  </si>
  <si>
    <t>203,54</t>
  </si>
  <si>
    <t>206,07</t>
  </si>
  <si>
    <t>39,68</t>
  </si>
  <si>
    <t>92,22</t>
  </si>
  <si>
    <t>94,72</t>
  </si>
  <si>
    <t>94,01</t>
  </si>
  <si>
    <t>111,36</t>
  </si>
  <si>
    <t>126,81</t>
  </si>
  <si>
    <t>127,22</t>
  </si>
  <si>
    <t>130,49</t>
  </si>
  <si>
    <t>140,11</t>
  </si>
  <si>
    <t>168,17</t>
  </si>
  <si>
    <t>185,65</t>
  </si>
  <si>
    <t>190,01</t>
  </si>
  <si>
    <t>123,07</t>
  </si>
  <si>
    <t>142,42</t>
  </si>
  <si>
    <t>146,24</t>
  </si>
  <si>
    <t>253,30</t>
  </si>
  <si>
    <t>257,54</t>
  </si>
  <si>
    <t>269,16</t>
  </si>
  <si>
    <t>273,80</t>
  </si>
  <si>
    <t>332,27</t>
  </si>
  <si>
    <t>336,91</t>
  </si>
  <si>
    <t>203,84</t>
  </si>
  <si>
    <t>217,07</t>
  </si>
  <si>
    <t>353,33</t>
  </si>
  <si>
    <t>368,14</t>
  </si>
  <si>
    <t>808,09</t>
  </si>
  <si>
    <t>815,04</t>
  </si>
  <si>
    <t>713,17</t>
  </si>
  <si>
    <t>720,12</t>
  </si>
  <si>
    <t>317,20</t>
  </si>
  <si>
    <t>324,84</t>
  </si>
  <si>
    <t>557,52</t>
  </si>
  <si>
    <t>565,98</t>
  </si>
  <si>
    <t>867,87</t>
  </si>
  <si>
    <t>877,14</t>
  </si>
  <si>
    <t>37,76</t>
  </si>
  <si>
    <t>67,79</t>
  </si>
  <si>
    <t>69,77</t>
  </si>
  <si>
    <t>71,56</t>
  </si>
  <si>
    <t>84,43</t>
  </si>
  <si>
    <t>86,22</t>
  </si>
  <si>
    <t>104,23</t>
  </si>
  <si>
    <t>106,47</t>
  </si>
  <si>
    <t>127,40</t>
  </si>
  <si>
    <t>194,01</t>
  </si>
  <si>
    <t>196,93</t>
  </si>
  <si>
    <t>240,86</t>
  </si>
  <si>
    <t>243,78</t>
  </si>
  <si>
    <t>259,28</t>
  </si>
  <si>
    <t>262,87</t>
  </si>
  <si>
    <t>322,39</t>
  </si>
  <si>
    <t>325,98</t>
  </si>
  <si>
    <t>61,39</t>
  </si>
  <si>
    <t>89,76</t>
  </si>
  <si>
    <t>126,66</t>
  </si>
  <si>
    <t>129,35</t>
  </si>
  <si>
    <t>175,63</t>
  </si>
  <si>
    <t>179,00</t>
  </si>
  <si>
    <t>188,86</t>
  </si>
  <si>
    <t>192,23</t>
  </si>
  <si>
    <t>332,73</t>
  </si>
  <si>
    <t>353,88</t>
  </si>
  <si>
    <t>798,61</t>
  </si>
  <si>
    <t>698,30</t>
  </si>
  <si>
    <t>703,69</t>
  </si>
  <si>
    <t>141,74</t>
  </si>
  <si>
    <t>183,16</t>
  </si>
  <si>
    <t>287,17</t>
  </si>
  <si>
    <t>291,66</t>
  </si>
  <si>
    <t>532,62</t>
  </si>
  <si>
    <t>538,47</t>
  </si>
  <si>
    <t>848,10</t>
  </si>
  <si>
    <t>855,29</t>
  </si>
  <si>
    <t>36,20</t>
  </si>
  <si>
    <t>78,09</t>
  </si>
  <si>
    <t>79,23</t>
  </si>
  <si>
    <t>95,26</t>
  </si>
  <si>
    <t>96,56</t>
  </si>
  <si>
    <t>118,43</t>
  </si>
  <si>
    <t>181,14</t>
  </si>
  <si>
    <t>182,70</t>
  </si>
  <si>
    <t>227,99</t>
  </si>
  <si>
    <t>229,55</t>
  </si>
  <si>
    <t>242,34</t>
  </si>
  <si>
    <t>244,16</t>
  </si>
  <si>
    <t>305,45</t>
  </si>
  <si>
    <t>57,75</t>
  </si>
  <si>
    <t>84,84</t>
  </si>
  <si>
    <t>117,11</t>
  </si>
  <si>
    <t>162,19</t>
  </si>
  <si>
    <t>164,14</t>
  </si>
  <si>
    <t>175,42</t>
  </si>
  <si>
    <t>177,37</t>
  </si>
  <si>
    <t>308,93</t>
  </si>
  <si>
    <t>311,28</t>
  </si>
  <si>
    <t>330,08</t>
  </si>
  <si>
    <t>332,43</t>
  </si>
  <si>
    <t>767,90</t>
  </si>
  <si>
    <t>770,62</t>
  </si>
  <si>
    <t>672,98</t>
  </si>
  <si>
    <t>675,70</t>
  </si>
  <si>
    <t>91,08</t>
  </si>
  <si>
    <t>92,81</t>
  </si>
  <si>
    <t>133,20</t>
  </si>
  <si>
    <t>135,17</t>
  </si>
  <si>
    <t>170,41</t>
  </si>
  <si>
    <t>172,67</t>
  </si>
  <si>
    <t>271,85</t>
  </si>
  <si>
    <t>510,58</t>
  </si>
  <si>
    <t>514,10</t>
  </si>
  <si>
    <t>817,94</t>
  </si>
  <si>
    <t>54,19</t>
  </si>
  <si>
    <t>52,86</t>
  </si>
  <si>
    <t>86,06</t>
  </si>
  <si>
    <t>90,35</t>
  </si>
  <si>
    <t>53,15</t>
  </si>
  <si>
    <t>54,86</t>
  </si>
  <si>
    <t>75,36</t>
  </si>
  <si>
    <t>78,30</t>
  </si>
  <si>
    <t>128,85</t>
  </si>
  <si>
    <t>134,55</t>
  </si>
  <si>
    <t>31,03</t>
  </si>
  <si>
    <t>34,79</t>
  </si>
  <si>
    <t>44,37</t>
  </si>
  <si>
    <t>427,82</t>
  </si>
  <si>
    <t>20,37</t>
  </si>
  <si>
    <t>500,77</t>
  </si>
  <si>
    <t>502,05</t>
  </si>
  <si>
    <t>53,46</t>
  </si>
  <si>
    <t>22,67</t>
  </si>
  <si>
    <t>87,34</t>
  </si>
  <si>
    <t>89,09</t>
  </si>
  <si>
    <t>553,14</t>
  </si>
  <si>
    <t>554,89</t>
  </si>
  <si>
    <t>63,34</t>
  </si>
  <si>
    <t>20,14</t>
  </si>
  <si>
    <t>427,39</t>
  </si>
  <si>
    <t>428,10</t>
  </si>
  <si>
    <t>498,35</t>
  </si>
  <si>
    <t>15,64</t>
  </si>
  <si>
    <t>81,92</t>
  </si>
  <si>
    <t>83,07</t>
  </si>
  <si>
    <t>547,72</t>
  </si>
  <si>
    <t>548,87</t>
  </si>
  <si>
    <t>31,33</t>
  </si>
  <si>
    <t>36,32</t>
  </si>
  <si>
    <t>48,12</t>
  </si>
  <si>
    <t>50,42</t>
  </si>
  <si>
    <t>24,99</t>
  </si>
  <si>
    <t>31,92</t>
  </si>
  <si>
    <t>35,31</t>
  </si>
  <si>
    <t>26,09</t>
  </si>
  <si>
    <t>427,83</t>
  </si>
  <si>
    <t>496,88</t>
  </si>
  <si>
    <t>497,77</t>
  </si>
  <si>
    <t>48,29</t>
  </si>
  <si>
    <t>14,82</t>
  </si>
  <si>
    <t>23,08</t>
  </si>
  <si>
    <t>80,56</t>
  </si>
  <si>
    <t>81,58</t>
  </si>
  <si>
    <t>546,36</t>
  </si>
  <si>
    <t>547,38</t>
  </si>
  <si>
    <t>30,66</t>
  </si>
  <si>
    <t>31,34</t>
  </si>
  <si>
    <t>45,48</t>
  </si>
  <si>
    <t>5,81</t>
  </si>
  <si>
    <t>32,28</t>
  </si>
  <si>
    <t>19,85</t>
  </si>
  <si>
    <t>45,49</t>
  </si>
  <si>
    <t>39,90</t>
  </si>
  <si>
    <t>23,48</t>
  </si>
  <si>
    <t>40,53</t>
  </si>
  <si>
    <t>41,65</t>
  </si>
  <si>
    <t>40,42</t>
  </si>
  <si>
    <t>62,80</t>
  </si>
  <si>
    <t>36,07</t>
  </si>
  <si>
    <t>37,06</t>
  </si>
  <si>
    <t>59,54</t>
  </si>
  <si>
    <t>43,82</t>
  </si>
  <si>
    <t>112,44</t>
  </si>
  <si>
    <t>113,65</t>
  </si>
  <si>
    <t>109,64</t>
  </si>
  <si>
    <t>110,85</t>
  </si>
  <si>
    <t>134,29</t>
  </si>
  <si>
    <t>64,03</t>
  </si>
  <si>
    <t>64,85</t>
  </si>
  <si>
    <t>86,30</t>
  </si>
  <si>
    <t>244,89</t>
  </si>
  <si>
    <t>245,71</t>
  </si>
  <si>
    <t>77,58</t>
  </si>
  <si>
    <t>171,10</t>
  </si>
  <si>
    <t>128,97</t>
  </si>
  <si>
    <t>130,45</t>
  </si>
  <si>
    <t>226,83</t>
  </si>
  <si>
    <t>228,45</t>
  </si>
  <si>
    <t>168,68</t>
  </si>
  <si>
    <t>75,40</t>
  </si>
  <si>
    <t>75,81</t>
  </si>
  <si>
    <t>154,00</t>
  </si>
  <si>
    <t>5,43</t>
  </si>
  <si>
    <t>38,82</t>
  </si>
  <si>
    <t>40,67</t>
  </si>
  <si>
    <t>42,88</t>
  </si>
  <si>
    <t>44,13</t>
  </si>
  <si>
    <t>27,89</t>
  </si>
  <si>
    <t>37,63</t>
  </si>
  <si>
    <t>45,47</t>
  </si>
  <si>
    <t>27,09</t>
  </si>
  <si>
    <t>180,86</t>
  </si>
  <si>
    <t>181,19</t>
  </si>
  <si>
    <t>335,20</t>
  </si>
  <si>
    <t>433,73</t>
  </si>
  <si>
    <t>434,93</t>
  </si>
  <si>
    <t>830,39</t>
  </si>
  <si>
    <t>840,46</t>
  </si>
  <si>
    <t>190,28</t>
  </si>
  <si>
    <t>283,32</t>
  </si>
  <si>
    <t>299,09</t>
  </si>
  <si>
    <t>552,10</t>
  </si>
  <si>
    <t>581,98</t>
  </si>
  <si>
    <t>766,29</t>
  </si>
  <si>
    <t>807,88</t>
  </si>
  <si>
    <t>910,07</t>
  </si>
  <si>
    <t>955,03</t>
  </si>
  <si>
    <t>227,14</t>
  </si>
  <si>
    <t>239,98</t>
  </si>
  <si>
    <t>422,54</t>
  </si>
  <si>
    <t>445,67</t>
  </si>
  <si>
    <t>600,97</t>
  </si>
  <si>
    <t>633,95</t>
  </si>
  <si>
    <t>714,43</t>
  </si>
  <si>
    <t>749,21</t>
  </si>
  <si>
    <t>171,46</t>
  </si>
  <si>
    <t>171,99</t>
  </si>
  <si>
    <t>358,57</t>
  </si>
  <si>
    <t>378,56</t>
  </si>
  <si>
    <t>623,03</t>
  </si>
  <si>
    <t>658,21</t>
  </si>
  <si>
    <t>1.029,67</t>
  </si>
  <si>
    <t>1.087,39</t>
  </si>
  <si>
    <t>258,31</t>
  </si>
  <si>
    <t>461,14</t>
  </si>
  <si>
    <t>487,86</t>
  </si>
  <si>
    <t>176,11</t>
  </si>
  <si>
    <t>186,08</t>
  </si>
  <si>
    <t>276,13</t>
  </si>
  <si>
    <t>291,87</t>
  </si>
  <si>
    <t>535,96</t>
  </si>
  <si>
    <t>565,78</t>
  </si>
  <si>
    <t>744,17</t>
  </si>
  <si>
    <t>785,67</t>
  </si>
  <si>
    <t>881,45</t>
  </si>
  <si>
    <t>222,57</t>
  </si>
  <si>
    <t>235,40</t>
  </si>
  <si>
    <t>412,38</t>
  </si>
  <si>
    <t>435,47</t>
  </si>
  <si>
    <t>586,46</t>
  </si>
  <si>
    <t>619,39</t>
  </si>
  <si>
    <t>694,83</t>
  </si>
  <si>
    <t>729,54</t>
  </si>
  <si>
    <t>3,43</t>
  </si>
  <si>
    <t>232,28</t>
  </si>
  <si>
    <t>232,76</t>
  </si>
  <si>
    <t>357,84</t>
  </si>
  <si>
    <t>358,44</t>
  </si>
  <si>
    <t>383,08</t>
  </si>
  <si>
    <t>383,79</t>
  </si>
  <si>
    <t>877,72</t>
  </si>
  <si>
    <t>878,66</t>
  </si>
  <si>
    <t>997,44</t>
  </si>
  <si>
    <t>998,69</t>
  </si>
  <si>
    <t>1.713,97</t>
  </si>
  <si>
    <t>1.715,54</t>
  </si>
  <si>
    <t>385,77</t>
  </si>
  <si>
    <t>386,30</t>
  </si>
  <si>
    <t>553,74</t>
  </si>
  <si>
    <t>554,33</t>
  </si>
  <si>
    <t>536,85</t>
  </si>
  <si>
    <t>537,57</t>
  </si>
  <si>
    <t>825,39</t>
  </si>
  <si>
    <t>826,31</t>
  </si>
  <si>
    <t>1.035,86</t>
  </si>
  <si>
    <t>1.037,01</t>
  </si>
  <si>
    <t>1.533,30</t>
  </si>
  <si>
    <t>1.534,81</t>
  </si>
  <si>
    <t>2.898,93</t>
  </si>
  <si>
    <t>2.913,54</t>
  </si>
  <si>
    <t>3.473,75</t>
  </si>
  <si>
    <t>3.488,36</t>
  </si>
  <si>
    <t>4.639,94</t>
  </si>
  <si>
    <t>4.654,55</t>
  </si>
  <si>
    <t>6.710,20</t>
  </si>
  <si>
    <t>6.724,81</t>
  </si>
  <si>
    <t>10.277,79</t>
  </si>
  <si>
    <t>10.292,40</t>
  </si>
  <si>
    <t>579,25</t>
  </si>
  <si>
    <t>590,44</t>
  </si>
  <si>
    <t>787,29</t>
  </si>
  <si>
    <t>800,06</t>
  </si>
  <si>
    <t>90,41</t>
  </si>
  <si>
    <t>91,98</t>
  </si>
  <si>
    <t>92,82</t>
  </si>
  <si>
    <t>71,04</t>
  </si>
  <si>
    <t>73,01</t>
  </si>
  <si>
    <t>678,63</t>
  </si>
  <si>
    <t>684,91</t>
  </si>
  <si>
    <t>474,81</t>
  </si>
  <si>
    <t>477,77</t>
  </si>
  <si>
    <t>553,20</t>
  </si>
  <si>
    <t>312,54</t>
  </si>
  <si>
    <t>315,12</t>
  </si>
  <si>
    <t>64,74</t>
  </si>
  <si>
    <t>195,60</t>
  </si>
  <si>
    <t>52,06</t>
  </si>
  <si>
    <t>459,78</t>
  </si>
  <si>
    <t>462,77</t>
  </si>
  <si>
    <t>719,52</t>
  </si>
  <si>
    <t>725,50</t>
  </si>
  <si>
    <t>641,74</t>
  </si>
  <si>
    <t>314,14</t>
  </si>
  <si>
    <t>347,30</t>
  </si>
  <si>
    <t>354,48</t>
  </si>
  <si>
    <t>318,13</t>
  </si>
  <si>
    <t>181,80</t>
  </si>
  <si>
    <t>183,41</t>
  </si>
  <si>
    <t>143,57</t>
  </si>
  <si>
    <t>146,43</t>
  </si>
  <si>
    <t>294,64</t>
  </si>
  <si>
    <t>297,92</t>
  </si>
  <si>
    <t>333,37</t>
  </si>
  <si>
    <t>338,69</t>
  </si>
  <si>
    <t>138,70</t>
  </si>
  <si>
    <t>140,13</t>
  </si>
  <si>
    <t>530,95</t>
  </si>
  <si>
    <t>532,53</t>
  </si>
  <si>
    <t>98,42</t>
  </si>
  <si>
    <t>639,58</t>
  </si>
  <si>
    <t>640,35</t>
  </si>
  <si>
    <t>170,35</t>
  </si>
  <si>
    <t>170,93</t>
  </si>
  <si>
    <t>168,26</t>
  </si>
  <si>
    <t>168,66</t>
  </si>
  <si>
    <t>115,14</t>
  </si>
  <si>
    <t>70,95</t>
  </si>
  <si>
    <t>188,79</t>
  </si>
  <si>
    <t>189,12</t>
  </si>
  <si>
    <t>882,41</t>
  </si>
  <si>
    <t>890,09</t>
  </si>
  <si>
    <t>769,45</t>
  </si>
  <si>
    <t>776,96</t>
  </si>
  <si>
    <t>719,21</t>
  </si>
  <si>
    <t>726,72</t>
  </si>
  <si>
    <t>862,23</t>
  </si>
  <si>
    <t>867,23</t>
  </si>
  <si>
    <t>574,89</t>
  </si>
  <si>
    <t>524,65</t>
  </si>
  <si>
    <t>529,01</t>
  </si>
  <si>
    <t>640,46</t>
  </si>
  <si>
    <t>645,25</t>
  </si>
  <si>
    <t>590,22</t>
  </si>
  <si>
    <t>595,01</t>
  </si>
  <si>
    <t>412,62</t>
  </si>
  <si>
    <t>416,60</t>
  </si>
  <si>
    <t>362,38</t>
  </si>
  <si>
    <t>366,36</t>
  </si>
  <si>
    <t>403,36</t>
  </si>
  <si>
    <t>407,17</t>
  </si>
  <si>
    <t>353,12</t>
  </si>
  <si>
    <t>356,93</t>
  </si>
  <si>
    <t>470,94</t>
  </si>
  <si>
    <t>474,45</t>
  </si>
  <si>
    <t>511,32</t>
  </si>
  <si>
    <t>514,83</t>
  </si>
  <si>
    <t>469,59</t>
  </si>
  <si>
    <t>474,34</t>
  </si>
  <si>
    <t>460,33</t>
  </si>
  <si>
    <t>464,91</t>
  </si>
  <si>
    <t>261,99</t>
  </si>
  <si>
    <t>264,48</t>
  </si>
  <si>
    <t>445,63</t>
  </si>
  <si>
    <t>448,76</t>
  </si>
  <si>
    <t>218,75</t>
  </si>
  <si>
    <t>222,49</t>
  </si>
  <si>
    <t>402,39</t>
  </si>
  <si>
    <t>406,77</t>
  </si>
  <si>
    <t>422,46</t>
  </si>
  <si>
    <t>1.226,22</t>
  </si>
  <si>
    <t>1.235,68</t>
  </si>
  <si>
    <t>832,52</t>
  </si>
  <si>
    <t>840,21</t>
  </si>
  <si>
    <t>275,78</t>
  </si>
  <si>
    <t>278,94</t>
  </si>
  <si>
    <t>266,52</t>
  </si>
  <si>
    <t>269,51</t>
  </si>
  <si>
    <t>1.354,55</t>
  </si>
  <si>
    <t>1.368,73</t>
  </si>
  <si>
    <t>674,00</t>
  </si>
  <si>
    <t>685,77</t>
  </si>
  <si>
    <t>1.115,50</t>
  </si>
  <si>
    <t>1.267,58</t>
  </si>
  <si>
    <t>279,68</t>
  </si>
  <si>
    <t>281,71</t>
  </si>
  <si>
    <t>291,15</t>
  </si>
  <si>
    <t>723,07</t>
  </si>
  <si>
    <t>727,34</t>
  </si>
  <si>
    <t>732,51</t>
  </si>
  <si>
    <t>736,78</t>
  </si>
  <si>
    <t>48,34</t>
  </si>
  <si>
    <t>32,04</t>
  </si>
  <si>
    <t>31,49</t>
  </si>
  <si>
    <t>116,51</t>
  </si>
  <si>
    <t>95,61</t>
  </si>
  <si>
    <t>519,14</t>
  </si>
  <si>
    <t>521,17</t>
  </si>
  <si>
    <t>77,56</t>
  </si>
  <si>
    <t>78,07</t>
  </si>
  <si>
    <t>200,81</t>
  </si>
  <si>
    <t>450,43</t>
  </si>
  <si>
    <t>452,01</t>
  </si>
  <si>
    <t>2.368,29</t>
  </si>
  <si>
    <t>2.370,49</t>
  </si>
  <si>
    <t>49,23</t>
  </si>
  <si>
    <t>49,56</t>
  </si>
  <si>
    <t>692,30</t>
  </si>
  <si>
    <t>693,46</t>
  </si>
  <si>
    <t>668,95</t>
  </si>
  <si>
    <t>672,39</t>
  </si>
  <si>
    <t>955,20</t>
  </si>
  <si>
    <t>962,39</t>
  </si>
  <si>
    <t>90,13</t>
  </si>
  <si>
    <t>37,20</t>
  </si>
  <si>
    <t>591,38</t>
  </si>
  <si>
    <t>596,21</t>
  </si>
  <si>
    <t>650,08</t>
  </si>
  <si>
    <t>654,91</t>
  </si>
  <si>
    <t>579,80</t>
  </si>
  <si>
    <t>581,94</t>
  </si>
  <si>
    <t>304,23</t>
  </si>
  <si>
    <t>307,46</t>
  </si>
  <si>
    <t>323,59</t>
  </si>
  <si>
    <t>326,82</t>
  </si>
  <si>
    <t>336,47</t>
  </si>
  <si>
    <t>339,70</t>
  </si>
  <si>
    <t>346,35</t>
  </si>
  <si>
    <t>349,58</t>
  </si>
  <si>
    <t>285,20</t>
  </si>
  <si>
    <t>288,43</t>
  </si>
  <si>
    <t>308,08</t>
  </si>
  <si>
    <t>311,31</t>
  </si>
  <si>
    <t>322,69</t>
  </si>
  <si>
    <t>325,92</t>
  </si>
  <si>
    <t>331,81</t>
  </si>
  <si>
    <t>335,04</t>
  </si>
  <si>
    <t>1.069,85</t>
  </si>
  <si>
    <t>1.074,15</t>
  </si>
  <si>
    <t>618,01</t>
  </si>
  <si>
    <t>622,81</t>
  </si>
  <si>
    <t>1.977,51</t>
  </si>
  <si>
    <t>2.004,07</t>
  </si>
  <si>
    <t>2.718,81</t>
  </si>
  <si>
    <t>2.754,72</t>
  </si>
  <si>
    <t>4.433,39</t>
  </si>
  <si>
    <t>4.471,07</t>
  </si>
  <si>
    <t>6.025,91</t>
  </si>
  <si>
    <t>6.077,89</t>
  </si>
  <si>
    <t>7.035,42</t>
  </si>
  <si>
    <t>7.090,92</t>
  </si>
  <si>
    <t>8.375,80</t>
  </si>
  <si>
    <t>8.444,64</t>
  </si>
  <si>
    <t>1.695,84</t>
  </si>
  <si>
    <t>1.726,96</t>
  </si>
  <si>
    <t>3.666,77</t>
  </si>
  <si>
    <t>3.712,60</t>
  </si>
  <si>
    <t>5.119,48</t>
  </si>
  <si>
    <t>5.186,21</t>
  </si>
  <si>
    <t>7.140,85</t>
  </si>
  <si>
    <t>7.232,82</t>
  </si>
  <si>
    <t>2.941,82</t>
  </si>
  <si>
    <t>2.971,99</t>
  </si>
  <si>
    <t>4.487,99</t>
  </si>
  <si>
    <t>4.532,68</t>
  </si>
  <si>
    <t>5.190,89</t>
  </si>
  <si>
    <t>5.237,71</t>
  </si>
  <si>
    <t>7.214,90</t>
  </si>
  <si>
    <t>7.277,18</t>
  </si>
  <si>
    <t>4.559,98</t>
  </si>
  <si>
    <t>4.760,90</t>
  </si>
  <si>
    <t>6.081,10</t>
  </si>
  <si>
    <t>6.349,90</t>
  </si>
  <si>
    <t>8.589,92</t>
  </si>
  <si>
    <t>8.971,32</t>
  </si>
  <si>
    <t>11.532,39</t>
  </si>
  <si>
    <t>12.048,74</t>
  </si>
  <si>
    <t>13.191,01</t>
  </si>
  <si>
    <t>13.780,07</t>
  </si>
  <si>
    <t>14.425,09</t>
  </si>
  <si>
    <t>15.064,83</t>
  </si>
  <si>
    <t>3.820,66</t>
  </si>
  <si>
    <t>3.990,79</t>
  </si>
  <si>
    <t>5.982,06</t>
  </si>
  <si>
    <t>6.250,36</t>
  </si>
  <si>
    <t>9.295,86</t>
  </si>
  <si>
    <t>9.714,24</t>
  </si>
  <si>
    <t>12.092,21</t>
  </si>
  <si>
    <t>12.636,85</t>
  </si>
  <si>
    <t>13.938,73</t>
  </si>
  <si>
    <t>14.567,56</t>
  </si>
  <si>
    <t>16.413,01</t>
  </si>
  <si>
    <t>17.153,68</t>
  </si>
  <si>
    <t>4.318,85</t>
  </si>
  <si>
    <t>4.490,91</t>
  </si>
  <si>
    <t>7.559,66</t>
  </si>
  <si>
    <t>7.861,47</t>
  </si>
  <si>
    <t>9.706,38</t>
  </si>
  <si>
    <t>10.096,77</t>
  </si>
  <si>
    <t>14.368,54</t>
  </si>
  <si>
    <t>14.948,64</t>
  </si>
  <si>
    <t>3.482,64</t>
  </si>
  <si>
    <t>3.642,16</t>
  </si>
  <si>
    <t>4.590,21</t>
  </si>
  <si>
    <t>4.802,32</t>
  </si>
  <si>
    <t>6.432,68</t>
  </si>
  <si>
    <t>6.732,72</t>
  </si>
  <si>
    <t>8.720,74</t>
  </si>
  <si>
    <t>9.131,06</t>
  </si>
  <si>
    <t>9.840,73</t>
  </si>
  <si>
    <t>10.304,20</t>
  </si>
  <si>
    <t>10.497,63</t>
  </si>
  <si>
    <t>10.991,54</t>
  </si>
  <si>
    <t>3.013,61</t>
  </si>
  <si>
    <t>3.150,07</t>
  </si>
  <si>
    <t>4.769,27</t>
  </si>
  <si>
    <t>4.987,18</t>
  </si>
  <si>
    <t>7.500,21</t>
  </si>
  <si>
    <t>7.844,11</t>
  </si>
  <si>
    <t>9.802,10</t>
  </si>
  <si>
    <t>10.251,80</t>
  </si>
  <si>
    <t>11.389,72</t>
  </si>
  <si>
    <t>11.912,84</t>
  </si>
  <si>
    <t>13.448,02</t>
  </si>
  <si>
    <t>14.065,76</t>
  </si>
  <si>
    <t>2.516,82</t>
  </si>
  <si>
    <t>2.625,72</t>
  </si>
  <si>
    <t>4.304,21</t>
  </si>
  <si>
    <t>4.491,33</t>
  </si>
  <si>
    <t>5.643,39</t>
  </si>
  <si>
    <t>5.890,49</t>
  </si>
  <si>
    <t>8.345,25</t>
  </si>
  <si>
    <t>8.712,81</t>
  </si>
  <si>
    <t>749,17</t>
  </si>
  <si>
    <t>792,28</t>
  </si>
  <si>
    <t>348,16</t>
  </si>
  <si>
    <t>349,53</t>
  </si>
  <si>
    <t>88,89</t>
  </si>
  <si>
    <t>698,97</t>
  </si>
  <si>
    <t>704,00</t>
  </si>
  <si>
    <t>92,32</t>
  </si>
  <si>
    <t>98,29</t>
  </si>
  <si>
    <t>132,22</t>
  </si>
  <si>
    <t>709,08</t>
  </si>
  <si>
    <t>711,96</t>
  </si>
  <si>
    <t>47,67</t>
  </si>
  <si>
    <t>49,07</t>
  </si>
  <si>
    <t>903,43</t>
  </si>
  <si>
    <t>912,56</t>
  </si>
  <si>
    <t>279,94</t>
  </si>
  <si>
    <t>287,65</t>
  </si>
  <si>
    <t>90,06</t>
  </si>
  <si>
    <t>95,57</t>
  </si>
  <si>
    <t>87,73</t>
  </si>
  <si>
    <t>88,57</t>
  </si>
  <si>
    <t>99,63</t>
  </si>
  <si>
    <t>100,67</t>
  </si>
  <si>
    <t>74,26</t>
  </si>
  <si>
    <t>65,49</t>
  </si>
  <si>
    <t>88,28</t>
  </si>
  <si>
    <t>113,01</t>
  </si>
  <si>
    <t>154,48</t>
  </si>
  <si>
    <t>156,07</t>
  </si>
  <si>
    <t>309,07</t>
  </si>
  <si>
    <t>311,19</t>
  </si>
  <si>
    <t>375,01</t>
  </si>
  <si>
    <t>377,65</t>
  </si>
  <si>
    <t>760,47</t>
  </si>
  <si>
    <t>763,85</t>
  </si>
  <si>
    <t>122,68</t>
  </si>
  <si>
    <t>166,78</t>
  </si>
  <si>
    <t>168,24</t>
  </si>
  <si>
    <t>69,28</t>
  </si>
  <si>
    <t>77,31</t>
  </si>
  <si>
    <t>166,28</t>
  </si>
  <si>
    <t>167,48</t>
  </si>
  <si>
    <t>279,30</t>
  </si>
  <si>
    <t>280,93</t>
  </si>
  <si>
    <t>341,71</t>
  </si>
  <si>
    <t>438,57</t>
  </si>
  <si>
    <t>441,31</t>
  </si>
  <si>
    <t>55,89</t>
  </si>
  <si>
    <t>65,33</t>
  </si>
  <si>
    <t>88,19</t>
  </si>
  <si>
    <t>88,88</t>
  </si>
  <si>
    <t>130,56</t>
  </si>
  <si>
    <t>131,51</t>
  </si>
  <si>
    <t>158,18</t>
  </si>
  <si>
    <t>159,41</t>
  </si>
  <si>
    <t>240,93</t>
  </si>
  <si>
    <t>242,52</t>
  </si>
  <si>
    <t>87,83</t>
  </si>
  <si>
    <t>118,61</t>
  </si>
  <si>
    <t>119,30</t>
  </si>
  <si>
    <t>177,59</t>
  </si>
  <si>
    <t>199,06</t>
  </si>
  <si>
    <t>200,29</t>
  </si>
  <si>
    <t>277,57</t>
  </si>
  <si>
    <t>279,16</t>
  </si>
  <si>
    <t>395,51</t>
  </si>
  <si>
    <t>397,63</t>
  </si>
  <si>
    <t>543,61</t>
  </si>
  <si>
    <t>546,25</t>
  </si>
  <si>
    <t>835,89</t>
  </si>
  <si>
    <t>839,27</t>
  </si>
  <si>
    <t>52,74</t>
  </si>
  <si>
    <t>53,07</t>
  </si>
  <si>
    <t>57,77</t>
  </si>
  <si>
    <t>96,60</t>
  </si>
  <si>
    <t>111,53</t>
  </si>
  <si>
    <t>160,53</t>
  </si>
  <si>
    <t>162,12</t>
  </si>
  <si>
    <t>343,36</t>
  </si>
  <si>
    <t>346,00</t>
  </si>
  <si>
    <t>583,94</t>
  </si>
  <si>
    <t>587,32</t>
  </si>
  <si>
    <t>333,35</t>
  </si>
  <si>
    <t>337,67</t>
  </si>
  <si>
    <t>71,21</t>
  </si>
  <si>
    <t>253,16</t>
  </si>
  <si>
    <t>255,28</t>
  </si>
  <si>
    <t>53,99</t>
  </si>
  <si>
    <t>95,44</t>
  </si>
  <si>
    <t>102,41</t>
  </si>
  <si>
    <t>153,78</t>
  </si>
  <si>
    <t>154,58</t>
  </si>
  <si>
    <t>271,38</t>
  </si>
  <si>
    <t>272,43</t>
  </si>
  <si>
    <t>370,81</t>
  </si>
  <si>
    <t>372,14</t>
  </si>
  <si>
    <t>646,29</t>
  </si>
  <si>
    <t>647,98</t>
  </si>
  <si>
    <t>276,17</t>
  </si>
  <si>
    <t>320,51</t>
  </si>
  <si>
    <t>322,63</t>
  </si>
  <si>
    <t>66,33</t>
  </si>
  <si>
    <t>27,92</t>
  </si>
  <si>
    <t>256,86</t>
  </si>
  <si>
    <t>262,48</t>
  </si>
  <si>
    <t>270,42</t>
  </si>
  <si>
    <t>364,62</t>
  </si>
  <si>
    <t>379,91</t>
  </si>
  <si>
    <t>564,26</t>
  </si>
  <si>
    <t>720,24</t>
  </si>
  <si>
    <t>897,21</t>
  </si>
  <si>
    <t>928,27</t>
  </si>
  <si>
    <t>312,70</t>
  </si>
  <si>
    <t>324,56</t>
  </si>
  <si>
    <t>462,52</t>
  </si>
  <si>
    <t>480,06</t>
  </si>
  <si>
    <t>605,49</t>
  </si>
  <si>
    <t>628,30</t>
  </si>
  <si>
    <t>240,27</t>
  </si>
  <si>
    <t>427,10</t>
  </si>
  <si>
    <t>440,44</t>
  </si>
  <si>
    <t>637,01</t>
  </si>
  <si>
    <t>656,81</t>
  </si>
  <si>
    <t>835,81</t>
  </si>
  <si>
    <t>861,60</t>
  </si>
  <si>
    <t>499,95</t>
  </si>
  <si>
    <t>507,20</t>
  </si>
  <si>
    <t>862,98</t>
  </si>
  <si>
    <t>875,71</t>
  </si>
  <si>
    <t>1.261,14</t>
  </si>
  <si>
    <t>1.279,95</t>
  </si>
  <si>
    <t>1.638,49</t>
  </si>
  <si>
    <t>1.662,96</t>
  </si>
  <si>
    <t>622,41</t>
  </si>
  <si>
    <t>630,46</t>
  </si>
  <si>
    <t>1.106,29</t>
  </si>
  <si>
    <t>1.120,59</t>
  </si>
  <si>
    <t>1.630,13</t>
  </si>
  <si>
    <t>1.651,38</t>
  </si>
  <si>
    <t>2.127,25</t>
  </si>
  <si>
    <t>2.154,91</t>
  </si>
  <si>
    <t>243,24</t>
  </si>
  <si>
    <t>249,77</t>
  </si>
  <si>
    <t>457,75</t>
  </si>
  <si>
    <t>642,42</t>
  </si>
  <si>
    <t>662,19</t>
  </si>
  <si>
    <t>911,62</t>
  </si>
  <si>
    <t>314,30</t>
  </si>
  <si>
    <t>322,09</t>
  </si>
  <si>
    <t>600,88</t>
  </si>
  <si>
    <t>616,25</t>
  </si>
  <si>
    <t>906,90</t>
  </si>
  <si>
    <t>930,47</t>
  </si>
  <si>
    <t>1.194,95</t>
  </si>
  <si>
    <t>1.225,94</t>
  </si>
  <si>
    <t>254,45</t>
  </si>
  <si>
    <t>261,29</t>
  </si>
  <si>
    <t>484,11</t>
  </si>
  <si>
    <t>497,57</t>
  </si>
  <si>
    <t>723,74</t>
  </si>
  <si>
    <t>744,42</t>
  </si>
  <si>
    <t>949,59</t>
  </si>
  <si>
    <t>976,78</t>
  </si>
  <si>
    <t>336,18</t>
  </si>
  <si>
    <t>625,97</t>
  </si>
  <si>
    <t>642,03</t>
  </si>
  <si>
    <t>939,84</t>
  </si>
  <si>
    <t>964,50</t>
  </si>
  <si>
    <t>1.256,01</t>
  </si>
  <si>
    <t>1.288,42</t>
  </si>
  <si>
    <t>116,41</t>
  </si>
  <si>
    <t>121,20</t>
  </si>
  <si>
    <t>123,32</t>
  </si>
  <si>
    <t>147,90</t>
  </si>
  <si>
    <t>150,36</t>
  </si>
  <si>
    <t>124,89</t>
  </si>
  <si>
    <t>125,91</t>
  </si>
  <si>
    <t>175,01</t>
  </si>
  <si>
    <t>181,77</t>
  </si>
  <si>
    <t>32,47</t>
  </si>
  <si>
    <t>35,93</t>
  </si>
  <si>
    <t>27,23</t>
  </si>
  <si>
    <t>69,20</t>
  </si>
  <si>
    <t>2.717,89</t>
  </si>
  <si>
    <t>2.800,39</t>
  </si>
  <si>
    <t>1.893,41</t>
  </si>
  <si>
    <t>1.966,78</t>
  </si>
  <si>
    <t>1.483,20</t>
  </si>
  <si>
    <t>1.550,00</t>
  </si>
  <si>
    <t>1.240,77</t>
  </si>
  <si>
    <t>1.302,17</t>
  </si>
  <si>
    <t>57,61</t>
  </si>
  <si>
    <t>1.403,98</t>
  </si>
  <si>
    <t>1.406,95</t>
  </si>
  <si>
    <t>1.639,10</t>
  </si>
  <si>
    <t>1.710,47</t>
  </si>
  <si>
    <t>1.034,83</t>
  </si>
  <si>
    <t>1.084,66</t>
  </si>
  <si>
    <t>1.308,16</t>
  </si>
  <si>
    <t>1.366,72</t>
  </si>
  <si>
    <t>1.665,60</t>
  </si>
  <si>
    <t>1.740,26</t>
  </si>
  <si>
    <t>960,53</t>
  </si>
  <si>
    <t>973,07</t>
  </si>
  <si>
    <t>127,43</t>
  </si>
  <si>
    <t>139,97</t>
  </si>
  <si>
    <t>1.534,94</t>
  </si>
  <si>
    <t>1.547,81</t>
  </si>
  <si>
    <t>130,61</t>
  </si>
  <si>
    <t>143,48</t>
  </si>
  <si>
    <t>2.680,68</t>
  </si>
  <si>
    <t>2.699,03</t>
  </si>
  <si>
    <t>1.639,91</t>
  </si>
  <si>
    <t>1.653,19</t>
  </si>
  <si>
    <t>2.238,35</t>
  </si>
  <si>
    <t>2.251,99</t>
  </si>
  <si>
    <t>137,79</t>
  </si>
  <si>
    <t>151,43</t>
  </si>
  <si>
    <t>172,55</t>
  </si>
  <si>
    <t>189,86</t>
  </si>
  <si>
    <t>7.590,82</t>
  </si>
  <si>
    <t>7.609,17</t>
  </si>
  <si>
    <t>182,46</t>
  </si>
  <si>
    <t>76,08</t>
  </si>
  <si>
    <t>3.579,67</t>
  </si>
  <si>
    <t>3.590,19</t>
  </si>
  <si>
    <t>5.926,47</t>
  </si>
  <si>
    <t>5.929,36</t>
  </si>
  <si>
    <t>7.868,61</t>
  </si>
  <si>
    <t>7.872,76</t>
  </si>
  <si>
    <t>7.911,95</t>
  </si>
  <si>
    <t>7.931,15</t>
  </si>
  <si>
    <t>11.918,34</t>
  </si>
  <si>
    <t>11.938,33</t>
  </si>
  <si>
    <t>1.333,86</t>
  </si>
  <si>
    <t>1.413,41</t>
  </si>
  <si>
    <t>580,23</t>
  </si>
  <si>
    <t>619,98</t>
  </si>
  <si>
    <t>412,91</t>
  </si>
  <si>
    <t>437,92</t>
  </si>
  <si>
    <t>512,89</t>
  </si>
  <si>
    <t>543,57</t>
  </si>
  <si>
    <t>167,75</t>
  </si>
  <si>
    <t>661,17</t>
  </si>
  <si>
    <t>700,46</t>
  </si>
  <si>
    <t>314,99</t>
  </si>
  <si>
    <t>333,26</t>
  </si>
  <si>
    <t>131,39</t>
  </si>
  <si>
    <t>147,63</t>
  </si>
  <si>
    <t>151,69</t>
  </si>
  <si>
    <t>173,20</t>
  </si>
  <si>
    <t>177,75</t>
  </si>
  <si>
    <t>263,00</t>
  </si>
  <si>
    <t>1.153,34</t>
  </si>
  <si>
    <t>1.205,79</t>
  </si>
  <si>
    <t>415,34</t>
  </si>
  <si>
    <t>438,20</t>
  </si>
  <si>
    <t>706,10</t>
  </si>
  <si>
    <t>736,45</t>
  </si>
  <si>
    <t>210,70</t>
  </si>
  <si>
    <t>362,60</t>
  </si>
  <si>
    <t>384,17</t>
  </si>
  <si>
    <t>599,27</t>
  </si>
  <si>
    <t>634,09</t>
  </si>
  <si>
    <t>149,94</t>
  </si>
  <si>
    <t>149,25</t>
  </si>
  <si>
    <t>158,27</t>
  </si>
  <si>
    <t>138,81</t>
  </si>
  <si>
    <t>145,12</t>
  </si>
  <si>
    <t>99,54</t>
  </si>
  <si>
    <t>103,24</t>
  </si>
  <si>
    <t>535,45</t>
  </si>
  <si>
    <t>555,85</t>
  </si>
  <si>
    <t>86,92</t>
  </si>
  <si>
    <t>2,45</t>
  </si>
  <si>
    <t>17,75</t>
  </si>
  <si>
    <t>6,28</t>
  </si>
  <si>
    <t>125,47</t>
  </si>
  <si>
    <t>131,35</t>
  </si>
  <si>
    <t>258,22</t>
  </si>
  <si>
    <t>270,36</t>
  </si>
  <si>
    <t>231,43</t>
  </si>
  <si>
    <t>345,10</t>
  </si>
  <si>
    <t>370,60</t>
  </si>
  <si>
    <t>509,76</t>
  </si>
  <si>
    <t>63,09</t>
  </si>
  <si>
    <t>59,94</t>
  </si>
  <si>
    <t>60,45</t>
  </si>
  <si>
    <t>156,03</t>
  </si>
  <si>
    <t>156,56</t>
  </si>
  <si>
    <t>132,32</t>
  </si>
  <si>
    <t>132,85</t>
  </si>
  <si>
    <t>250,56</t>
  </si>
  <si>
    <t>251,37</t>
  </si>
  <si>
    <t>26,59</t>
  </si>
  <si>
    <t>74,17</t>
  </si>
  <si>
    <t>74,43</t>
  </si>
  <si>
    <t>45,82</t>
  </si>
  <si>
    <t>293,78</t>
  </si>
  <si>
    <t>301,97</t>
  </si>
  <si>
    <t>450,88</t>
  </si>
  <si>
    <t>464,09</t>
  </si>
  <si>
    <t>608,94</t>
  </si>
  <si>
    <t>627,22</t>
  </si>
  <si>
    <t>425,89</t>
  </si>
  <si>
    <t>448,17</t>
  </si>
  <si>
    <t>670,97</t>
  </si>
  <si>
    <t>707,72</t>
  </si>
  <si>
    <t>918,59</t>
  </si>
  <si>
    <t>970,03</t>
  </si>
  <si>
    <t>ESCAVAÇÃO MECANIZADA PARA BLOCO DE COROAMENTO OU SAPATA COM RETROESCAVADEIRA (SEM ESCAVAÇÃO PARA COLOCAÇÃO DE FÔRMAS). AF_01/2024</t>
  </si>
  <si>
    <t>82,06</t>
  </si>
  <si>
    <t>87,28</t>
  </si>
  <si>
    <t>ESCAVAÇÃO MECANIZADA PARA BLOCO DE COROAMENTO OU SAPATA COM RETROESCAVADEIRA (INCLUINDO ESCAVAÇÃO PARA COLOCAÇÃO DE FÔRMAS). AF_01/2024</t>
  </si>
  <si>
    <t>ESCAVAÇÃO MANUAL PARA BLOCO DE COROAMENTO OU SAPATA (SEM ESCAVAÇÃO PARA COLOCAÇÃO DE FÔRMAS). AF_01/2024</t>
  </si>
  <si>
    <t>128,67</t>
  </si>
  <si>
    <t>ESCAVAÇÃO MANUAL PARA BLOCO DE COROAMENTO OU SAPATA (INCLUINDO ESCAVAÇÃO PARA COLOCAÇÃO DE FÔRMAS). AF_01/2024</t>
  </si>
  <si>
    <t>ESCAVAÇÃO MECANIZADA PARA VIGA BALDRAME OU SAPATA CORRIDA COM MINI-ESCAVADEIRA (SEM ESCAVAÇÃO PARA COLOCAÇÃO DE FÔRMAS). AF_01/2024</t>
  </si>
  <si>
    <t>138,86</t>
  </si>
  <si>
    <t>ESCAVAÇÃO MECANIZADA PARA VIGA BALDRAME OU SAPATA CORRIDA COM MINI-ESCAVADEIRA (INCLUINDO ESCAVAÇÃO PARA COLOCAÇÃO DE FÔRMAS). AF_01/2024</t>
  </si>
  <si>
    <t>50,59</t>
  </si>
  <si>
    <t>ESCAVAÇÃO MANUAL PARA VIGA BALDRAME OU SAPATA CORRIDA (SEM ESCAVAÇÃO PARA COLOCAÇÃO DE FÔRMAS). AF_01/2024</t>
  </si>
  <si>
    <t>184,62</t>
  </si>
  <si>
    <t>ESCAVAÇÃO MANUAL PARA VIGA BALDRAME OU SAPATA CORRIDA (INCLUINDO ESCAVAÇÃO PARA COLOCAÇÃO DE FÔRMAS). AF_01/2024</t>
  </si>
  <si>
    <t>93,23</t>
  </si>
  <si>
    <t>102,34</t>
  </si>
  <si>
    <t>FABRICAÇÃO, MONTAGEM E DESMONTAGEM DE FÔRMA PARA BLOCO DE COROAMENTO, EM MADEIRA SERRADA, E=25 MM, 1 UTILIZAÇÃO. AF_01/2024</t>
  </si>
  <si>
    <t>163,67</t>
  </si>
  <si>
    <t>3,80</t>
  </si>
  <si>
    <t>3,98</t>
  </si>
  <si>
    <t>5,66</t>
  </si>
  <si>
    <t>14,65</t>
  </si>
  <si>
    <t>19,02</t>
  </si>
  <si>
    <t>28,18</t>
  </si>
  <si>
    <t>22,35</t>
  </si>
  <si>
    <t>31,42</t>
  </si>
  <si>
    <t>17,55</t>
  </si>
  <si>
    <t>23,06</t>
  </si>
  <si>
    <t>148,50</t>
  </si>
  <si>
    <t>167,12</t>
  </si>
  <si>
    <t>174,16</t>
  </si>
  <si>
    <t>33,74</t>
  </si>
  <si>
    <t>6,95</t>
  </si>
  <si>
    <t>6,59</t>
  </si>
  <si>
    <t>75,28</t>
  </si>
  <si>
    <t>82,32</t>
  </si>
  <si>
    <t>65,48</t>
  </si>
  <si>
    <t>66,71</t>
  </si>
  <si>
    <t>121,46</t>
  </si>
  <si>
    <t>122,17</t>
  </si>
  <si>
    <t>115,47</t>
  </si>
  <si>
    <t>115,99</t>
  </si>
  <si>
    <t>116,70</t>
  </si>
  <si>
    <t>111,21</t>
  </si>
  <si>
    <t>111,70</t>
  </si>
  <si>
    <t>122,72</t>
  </si>
  <si>
    <t>124,53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</si>
  <si>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</si>
  <si>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</si>
  <si>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</si>
  <si>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</si>
  <si>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</si>
  <si>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COM COMPACTADOR DE SOLOS DE PERCUSSÃO. AF_08/2023</t>
  </si>
  <si>
    <t>18,02</t>
  </si>
  <si>
    <t>19,36</t>
  </si>
  <si>
    <t>73,72</t>
  </si>
  <si>
    <t>273,58</t>
  </si>
  <si>
    <t>272,61</t>
  </si>
  <si>
    <t>286,65</t>
  </si>
  <si>
    <t>259,84</t>
  </si>
  <si>
    <t>249,71</t>
  </si>
  <si>
    <t>261,48</t>
  </si>
  <si>
    <t>246,21</t>
  </si>
  <si>
    <t>252,35</t>
  </si>
  <si>
    <t>238,86</t>
  </si>
  <si>
    <t>246,38</t>
  </si>
  <si>
    <t>198,00</t>
  </si>
  <si>
    <t>202,64</t>
  </si>
  <si>
    <t>210,55</t>
  </si>
  <si>
    <t>141,71</t>
  </si>
  <si>
    <t>149,18</t>
  </si>
  <si>
    <t>60,66</t>
  </si>
  <si>
    <t>79,02</t>
  </si>
  <si>
    <t>95,24</t>
  </si>
  <si>
    <t>99,06</t>
  </si>
  <si>
    <t>90,20</t>
  </si>
  <si>
    <t>96,41</t>
  </si>
  <si>
    <t>116,72</t>
  </si>
  <si>
    <t>125,02</t>
  </si>
  <si>
    <t>151,59</t>
  </si>
  <si>
    <t>145,01</t>
  </si>
  <si>
    <t>154,05</t>
  </si>
  <si>
    <t>189,54</t>
  </si>
  <si>
    <t>56,31</t>
  </si>
  <si>
    <t>59,24</t>
  </si>
  <si>
    <t>76,69</t>
  </si>
  <si>
    <t>75,66</t>
  </si>
  <si>
    <t>78,36</t>
  </si>
  <si>
    <t>83,29</t>
  </si>
  <si>
    <t>86,62</t>
  </si>
  <si>
    <t>88,48</t>
  </si>
  <si>
    <t>86,91</t>
  </si>
  <si>
    <t>90,53</t>
  </si>
  <si>
    <t>105,55</t>
  </si>
  <si>
    <t>58,47</t>
  </si>
  <si>
    <t>60,27</t>
  </si>
  <si>
    <t>165,29</t>
  </si>
  <si>
    <t>73,27</t>
  </si>
  <si>
    <t>74,34</t>
  </si>
  <si>
    <t>77,24</t>
  </si>
  <si>
    <t>98,56</t>
  </si>
  <si>
    <t>99,93</t>
  </si>
  <si>
    <t>118,38</t>
  </si>
  <si>
    <t>115,63</t>
  </si>
  <si>
    <t>81,94</t>
  </si>
  <si>
    <t>83,01</t>
  </si>
  <si>
    <t>86,74</t>
  </si>
  <si>
    <t>107,36</t>
  </si>
  <si>
    <t>112,30</t>
  </si>
  <si>
    <t>108,61</t>
  </si>
  <si>
    <t>113,67</t>
  </si>
  <si>
    <t>135,75</t>
  </si>
  <si>
    <t>131,72</t>
  </si>
  <si>
    <t>137,47</t>
  </si>
  <si>
    <t>115,04</t>
  </si>
  <si>
    <t>84,57</t>
  </si>
  <si>
    <t>102,74</t>
  </si>
  <si>
    <t>105,03</t>
  </si>
  <si>
    <t>134,12</t>
  </si>
  <si>
    <t>95,48</t>
  </si>
  <si>
    <t>98,47</t>
  </si>
  <si>
    <t>114,51</t>
  </si>
  <si>
    <t>117,72</t>
  </si>
  <si>
    <t>128,27</t>
  </si>
  <si>
    <t>133,26</t>
  </si>
  <si>
    <t>148,85</t>
  </si>
  <si>
    <t>225,90</t>
  </si>
  <si>
    <t>1.127,22</t>
  </si>
  <si>
    <t>1.142,99</t>
  </si>
  <si>
    <t>1.143,10</t>
  </si>
  <si>
    <t>1.158,92</t>
  </si>
  <si>
    <t>82,90</t>
  </si>
  <si>
    <t>84,26</t>
  </si>
  <si>
    <t>94,36</t>
  </si>
  <si>
    <t>108,00</t>
  </si>
  <si>
    <t>109,60</t>
  </si>
  <si>
    <t>128,80</t>
  </si>
  <si>
    <t>109,26</t>
  </si>
  <si>
    <t>134,59</t>
  </si>
  <si>
    <t>152,15</t>
  </si>
  <si>
    <t>154,33</t>
  </si>
  <si>
    <t>132,40</t>
  </si>
  <si>
    <t>145,37</t>
  </si>
  <si>
    <t>159,60</t>
  </si>
  <si>
    <t>177,35</t>
  </si>
  <si>
    <t>65,42</t>
  </si>
  <si>
    <t>30,39</t>
  </si>
  <si>
    <t>343,99</t>
  </si>
  <si>
    <t>349,82</t>
  </si>
  <si>
    <t>788,01</t>
  </si>
  <si>
    <t>796,09</t>
  </si>
  <si>
    <t>783,24</t>
  </si>
  <si>
    <t>791,32</t>
  </si>
  <si>
    <t>805,21</t>
  </si>
  <si>
    <t>820,81</t>
  </si>
  <si>
    <t>800,67</t>
  </si>
  <si>
    <t>816,27</t>
  </si>
  <si>
    <t>336,20</t>
  </si>
  <si>
    <t>343,48</t>
  </si>
  <si>
    <t>368,50</t>
  </si>
  <si>
    <t>382,67</t>
  </si>
  <si>
    <t>110,51</t>
  </si>
  <si>
    <t>159,89</t>
  </si>
  <si>
    <t>162,38</t>
  </si>
  <si>
    <t>138,99</t>
  </si>
  <si>
    <t>186,03</t>
  </si>
  <si>
    <t>188,91</t>
  </si>
  <si>
    <t>162,79</t>
  </si>
  <si>
    <t>165,52</t>
  </si>
  <si>
    <t>212,18</t>
  </si>
  <si>
    <t>215,44</t>
  </si>
  <si>
    <t>81,14</t>
  </si>
  <si>
    <t>126,78</t>
  </si>
  <si>
    <t>129,89</t>
  </si>
  <si>
    <t>182,09</t>
  </si>
  <si>
    <t>261,54</t>
  </si>
  <si>
    <t>72,32</t>
  </si>
  <si>
    <t>51,41</t>
  </si>
  <si>
    <t>64,81</t>
  </si>
  <si>
    <t>68,31</t>
  </si>
  <si>
    <t>112,43</t>
  </si>
  <si>
    <t>137,50</t>
  </si>
  <si>
    <t>147,11</t>
  </si>
  <si>
    <t>179,40</t>
  </si>
  <si>
    <t>201,21</t>
  </si>
  <si>
    <t>241,83</t>
  </si>
  <si>
    <t>189,03</t>
  </si>
  <si>
    <t>198,64</t>
  </si>
  <si>
    <t>252,55</t>
  </si>
  <si>
    <t>262,16</t>
  </si>
  <si>
    <t>282,25</t>
  </si>
  <si>
    <t>291,86</t>
  </si>
  <si>
    <t>311,54</t>
  </si>
  <si>
    <t>321,15</t>
  </si>
  <si>
    <t>238,76</t>
  </si>
  <si>
    <t>248,37</t>
  </si>
  <si>
    <t>268,74</t>
  </si>
  <si>
    <t>298,32</t>
  </si>
  <si>
    <t>307,93</t>
  </si>
  <si>
    <t>267,99</t>
  </si>
  <si>
    <t>91,16</t>
  </si>
  <si>
    <t>92,03</t>
  </si>
  <si>
    <t>122,58</t>
  </si>
  <si>
    <t>195,89</t>
  </si>
  <si>
    <t>198,92</t>
  </si>
  <si>
    <t>110,40</t>
  </si>
  <si>
    <t>111,27</t>
  </si>
  <si>
    <t>203,62</t>
  </si>
  <si>
    <t>204,49</t>
  </si>
  <si>
    <t>233,78</t>
  </si>
  <si>
    <t>161,00</t>
  </si>
  <si>
    <t>190,98</t>
  </si>
  <si>
    <t>219,69</t>
  </si>
  <si>
    <t>220,56</t>
  </si>
  <si>
    <t>189,36</t>
  </si>
  <si>
    <t>190,41</t>
  </si>
  <si>
    <t>64,94</t>
  </si>
  <si>
    <t>75,54</t>
  </si>
  <si>
    <t>79,37</t>
  </si>
  <si>
    <t>31,05</t>
  </si>
  <si>
    <t>33,48</t>
  </si>
  <si>
    <t>35,95</t>
  </si>
  <si>
    <t>37,57</t>
  </si>
  <si>
    <t>36,40</t>
  </si>
  <si>
    <t>1.897,87</t>
  </si>
  <si>
    <t>1.925,63</t>
  </si>
  <si>
    <t>2,43</t>
  </si>
  <si>
    <t>81,24</t>
  </si>
  <si>
    <t>113,83</t>
  </si>
  <si>
    <t>144,33</t>
  </si>
  <si>
    <t>177,99</t>
  </si>
  <si>
    <t>178,52</t>
  </si>
  <si>
    <t>239,64</t>
  </si>
  <si>
    <t>240,24</t>
  </si>
  <si>
    <t>321,29</t>
  </si>
  <si>
    <t>321,93</t>
  </si>
  <si>
    <t>122,23</t>
  </si>
  <si>
    <t>158,36</t>
  </si>
  <si>
    <t>159,00</t>
  </si>
  <si>
    <t>108,45</t>
  </si>
  <si>
    <t>93,37</t>
  </si>
  <si>
    <t>171,20</t>
  </si>
  <si>
    <t>171,97</t>
  </si>
  <si>
    <t>200,95</t>
  </si>
  <si>
    <t>201,72</t>
  </si>
  <si>
    <t>230,19</t>
  </si>
  <si>
    <t>230,96</t>
  </si>
  <si>
    <t>157,41</t>
  </si>
  <si>
    <t>189,55</t>
  </si>
  <si>
    <t>190,35</t>
  </si>
  <si>
    <t>217,02</t>
  </si>
  <si>
    <t>217,79</t>
  </si>
  <si>
    <t>112,17</t>
  </si>
  <si>
    <t>113,15</t>
  </si>
  <si>
    <t>98,84</t>
  </si>
  <si>
    <t>23,20</t>
  </si>
  <si>
    <t>69,03</t>
  </si>
  <si>
    <t>69,44</t>
  </si>
  <si>
    <t>140,10</t>
  </si>
  <si>
    <t>100,12</t>
  </si>
  <si>
    <t>101,12</t>
  </si>
  <si>
    <t>82,29</t>
  </si>
  <si>
    <t>89,25</t>
  </si>
  <si>
    <t>102,87</t>
  </si>
  <si>
    <t>102,42</t>
  </si>
  <si>
    <t>103,61</t>
  </si>
  <si>
    <t>90,94</t>
  </si>
  <si>
    <t>79,79</t>
  </si>
  <si>
    <t>80,66</t>
  </si>
  <si>
    <t>140,86</t>
  </si>
  <si>
    <t>160,16</t>
  </si>
  <si>
    <t>161,89</t>
  </si>
  <si>
    <t>178,63</t>
  </si>
  <si>
    <t>180,46</t>
  </si>
  <si>
    <t>205,27</t>
  </si>
  <si>
    <t>230,97</t>
  </si>
  <si>
    <t>232,99</t>
  </si>
  <si>
    <t>255,02</t>
  </si>
  <si>
    <t>234,13</t>
  </si>
  <si>
    <t>236,23</t>
  </si>
  <si>
    <t>214,52</t>
  </si>
  <si>
    <t>216,49</t>
  </si>
  <si>
    <t>208,84</t>
  </si>
  <si>
    <t>210,49</t>
  </si>
  <si>
    <t>222,85</t>
  </si>
  <si>
    <t>224,98</t>
  </si>
  <si>
    <t>51,30</t>
  </si>
  <si>
    <t>52,60</t>
  </si>
  <si>
    <t>76,29</t>
  </si>
  <si>
    <t>136,62</t>
  </si>
  <si>
    <t>138,22</t>
  </si>
  <si>
    <t>144,52</t>
  </si>
  <si>
    <t>146,18</t>
  </si>
  <si>
    <t>174,76</t>
  </si>
  <si>
    <t>153,61</t>
  </si>
  <si>
    <t>155,32</t>
  </si>
  <si>
    <t>172,99</t>
  </si>
  <si>
    <t>197,00</t>
  </si>
  <si>
    <t>223,91</t>
  </si>
  <si>
    <t>225,93</t>
  </si>
  <si>
    <t>247,26</t>
  </si>
  <si>
    <t>121,99</t>
  </si>
  <si>
    <t>143,81</t>
  </si>
  <si>
    <t>154,62</t>
  </si>
  <si>
    <t>179,12</t>
  </si>
  <si>
    <t>180,75</t>
  </si>
  <si>
    <t>205,89</t>
  </si>
  <si>
    <t>217,48</t>
  </si>
  <si>
    <t>219,32</t>
  </si>
  <si>
    <t>84,72</t>
  </si>
  <si>
    <t>74,30</t>
  </si>
  <si>
    <t>125,49</t>
  </si>
  <si>
    <t>131,80</t>
  </si>
  <si>
    <t>115,15</t>
  </si>
  <si>
    <t>121,18</t>
  </si>
  <si>
    <t>1.468,14</t>
  </si>
  <si>
    <t>1.472,27</t>
  </si>
  <si>
    <t>1.269,59</t>
  </si>
  <si>
    <t>1.272,52</t>
  </si>
  <si>
    <t>165,17</t>
  </si>
  <si>
    <t>165,35</t>
  </si>
  <si>
    <t>225,12</t>
  </si>
  <si>
    <t>225,30</t>
  </si>
  <si>
    <t>308,47</t>
  </si>
  <si>
    <t>308,76</t>
  </si>
  <si>
    <t>30,62</t>
  </si>
  <si>
    <t>16,76</t>
  </si>
  <si>
    <t>24,63</t>
  </si>
  <si>
    <t>25,15</t>
  </si>
  <si>
    <t>28,13</t>
  </si>
  <si>
    <t>18,46</t>
  </si>
  <si>
    <t>25,05</t>
  </si>
  <si>
    <t>22,78</t>
  </si>
  <si>
    <t>17,11</t>
  </si>
  <si>
    <t>44,97</t>
  </si>
  <si>
    <t>49,67</t>
  </si>
  <si>
    <t>46,98</t>
  </si>
  <si>
    <t>50,81</t>
  </si>
  <si>
    <t>47,10</t>
  </si>
  <si>
    <t>50,93</t>
  </si>
  <si>
    <t>57,73</t>
  </si>
  <si>
    <t>50,88</t>
  </si>
  <si>
    <t>210,05</t>
  </si>
  <si>
    <t>320,87</t>
  </si>
  <si>
    <t>322,51</t>
  </si>
  <si>
    <t>216,11</t>
  </si>
  <si>
    <t>218,16</t>
  </si>
  <si>
    <t>59,07</t>
  </si>
  <si>
    <t>52,52</t>
  </si>
  <si>
    <t>45,60</t>
  </si>
  <si>
    <t>46,53</t>
  </si>
  <si>
    <t>55,51</t>
  </si>
  <si>
    <t>97,54</t>
  </si>
  <si>
    <t>85,94</t>
  </si>
  <si>
    <t>76,71</t>
  </si>
  <si>
    <t>136,44</t>
  </si>
  <si>
    <t>124,84</t>
  </si>
  <si>
    <t>116,38</t>
  </si>
  <si>
    <t>118,08</t>
  </si>
  <si>
    <t>154,81</t>
  </si>
  <si>
    <t>133,78</t>
  </si>
  <si>
    <t>56,43</t>
  </si>
  <si>
    <t>47,65</t>
  </si>
  <si>
    <t>49,32</t>
  </si>
  <si>
    <t>41,68</t>
  </si>
  <si>
    <t>101,11</t>
  </si>
  <si>
    <t>104,33</t>
  </si>
  <si>
    <t>77,16</t>
  </si>
  <si>
    <t>163,03</t>
  </si>
  <si>
    <t>144,37</t>
  </si>
  <si>
    <t>134,41</t>
  </si>
  <si>
    <t>65,73</t>
  </si>
  <si>
    <t>48,98</t>
  </si>
  <si>
    <t>42,92</t>
  </si>
  <si>
    <t>44,06</t>
  </si>
  <si>
    <t>50,26</t>
  </si>
  <si>
    <t>175,67</t>
  </si>
  <si>
    <t>134,33</t>
  </si>
  <si>
    <t>137,48</t>
  </si>
  <si>
    <t>120,61</t>
  </si>
  <si>
    <t>122,59</t>
  </si>
  <si>
    <t>405,22</t>
  </si>
  <si>
    <t>409,64</t>
  </si>
  <si>
    <t>556,86</t>
  </si>
  <si>
    <t>561,28</t>
  </si>
  <si>
    <t>335,81</t>
  </si>
  <si>
    <t>36,09</t>
  </si>
  <si>
    <t>73,65</t>
  </si>
  <si>
    <t>74,77</t>
  </si>
  <si>
    <t>40,37</t>
  </si>
  <si>
    <t>66,54</t>
  </si>
  <si>
    <t>104,74</t>
  </si>
  <si>
    <t>106,78</t>
  </si>
  <si>
    <t>216,25</t>
  </si>
  <si>
    <t>137,82</t>
  </si>
  <si>
    <t>142,52</t>
  </si>
  <si>
    <t>263,93</t>
  </si>
  <si>
    <t>281,39</t>
  </si>
  <si>
    <t>185,73</t>
  </si>
  <si>
    <t>310,45</t>
  </si>
  <si>
    <t>94,20</t>
  </si>
  <si>
    <t>97,48</t>
  </si>
  <si>
    <t>159,44</t>
  </si>
  <si>
    <t>186,23</t>
  </si>
  <si>
    <t>186,87</t>
  </si>
  <si>
    <t>254,84</t>
  </si>
  <si>
    <t>385,44</t>
  </si>
  <si>
    <t>394,92</t>
  </si>
  <si>
    <t>397,62</t>
  </si>
  <si>
    <t>123,05</t>
  </si>
  <si>
    <t>91,86</t>
  </si>
  <si>
    <t>415,45</t>
  </si>
  <si>
    <t>420,94</t>
  </si>
  <si>
    <t>567,09</t>
  </si>
  <si>
    <t>572,58</t>
  </si>
  <si>
    <t>98,11</t>
  </si>
  <si>
    <t>30,20</t>
  </si>
  <si>
    <t>758,25</t>
  </si>
  <si>
    <t>781,10</t>
  </si>
  <si>
    <t>801,82</t>
  </si>
  <si>
    <t>810,03</t>
  </si>
  <si>
    <t>72,54</t>
  </si>
  <si>
    <t>74,21</t>
  </si>
  <si>
    <t>75,15</t>
  </si>
  <si>
    <t>75,94</t>
  </si>
  <si>
    <t>90,17</t>
  </si>
  <si>
    <t>91,48</t>
  </si>
  <si>
    <t>92,48</t>
  </si>
  <si>
    <t>821,34</t>
  </si>
  <si>
    <t>829,55</t>
  </si>
  <si>
    <t>143,54</t>
  </si>
  <si>
    <t>147,64</t>
  </si>
  <si>
    <t>35,35</t>
  </si>
  <si>
    <t>71,45</t>
  </si>
  <si>
    <t>77,93</t>
  </si>
  <si>
    <t>79,47</t>
  </si>
  <si>
    <t>38,83</t>
  </si>
  <si>
    <t>43,93</t>
  </si>
  <si>
    <t>96,08</t>
  </si>
  <si>
    <t>97,27</t>
  </si>
  <si>
    <t>107,03</t>
  </si>
  <si>
    <t>45,84</t>
  </si>
  <si>
    <t>47,28</t>
  </si>
  <si>
    <t>116,24</t>
  </si>
  <si>
    <t>117,61</t>
  </si>
  <si>
    <t>127,31</t>
  </si>
  <si>
    <t>129,61</t>
  </si>
  <si>
    <t>41,41</t>
  </si>
  <si>
    <t>49,66</t>
  </si>
  <si>
    <t>111,81</t>
  </si>
  <si>
    <t>122,88</t>
  </si>
  <si>
    <t>125,10</t>
  </si>
  <si>
    <t>129,56</t>
  </si>
  <si>
    <t>140,77</t>
  </si>
  <si>
    <t>143,30</t>
  </si>
  <si>
    <t>59,10</t>
  </si>
  <si>
    <t>61,52</t>
  </si>
  <si>
    <t>139,08</t>
  </si>
  <si>
    <t>140,64</t>
  </si>
  <si>
    <t>152,89</t>
  </si>
  <si>
    <t>155,60</t>
  </si>
  <si>
    <t>116,36</t>
  </si>
  <si>
    <t>47,88</t>
  </si>
  <si>
    <t>107,61</t>
  </si>
  <si>
    <t>117,37</t>
  </si>
  <si>
    <t>61,21</t>
  </si>
  <si>
    <t>125,34</t>
  </si>
  <si>
    <t>127,98</t>
  </si>
  <si>
    <t>136,41</t>
  </si>
  <si>
    <t>139,98</t>
  </si>
  <si>
    <t>42,43</t>
  </si>
  <si>
    <t>42,95</t>
  </si>
  <si>
    <t>33,19</t>
  </si>
  <si>
    <t>40,68</t>
  </si>
  <si>
    <t>41,19</t>
  </si>
  <si>
    <t>87,64</t>
  </si>
  <si>
    <t>158,20</t>
  </si>
  <si>
    <t>160,30</t>
  </si>
  <si>
    <t>170,88</t>
  </si>
  <si>
    <t>174,04</t>
  </si>
  <si>
    <t>82,61</t>
  </si>
  <si>
    <t>85,02</t>
  </si>
  <si>
    <t>93,61</t>
  </si>
  <si>
    <t>172,73</t>
  </si>
  <si>
    <t>187,69</t>
  </si>
  <si>
    <t>94,62</t>
  </si>
  <si>
    <t>192,76</t>
  </si>
  <si>
    <t>195,46</t>
  </si>
  <si>
    <t>212,67</t>
  </si>
  <si>
    <t>42,54</t>
  </si>
  <si>
    <t>49,99</t>
  </si>
  <si>
    <t>42,63</t>
  </si>
  <si>
    <t>47,33</t>
  </si>
  <si>
    <t>49,03</t>
  </si>
  <si>
    <t>2,41</t>
  </si>
  <si>
    <t>56,13</t>
  </si>
  <si>
    <t>4,99</t>
  </si>
  <si>
    <t>28,39</t>
  </si>
  <si>
    <t>34,72</t>
  </si>
  <si>
    <t>43,69</t>
  </si>
  <si>
    <t>47,01</t>
  </si>
  <si>
    <t>49,80</t>
  </si>
  <si>
    <t>40,70</t>
  </si>
  <si>
    <t>43,37</t>
  </si>
  <si>
    <t>81,47</t>
  </si>
  <si>
    <t>76,40</t>
  </si>
  <si>
    <t>77,98</t>
  </si>
  <si>
    <t>76,73</t>
  </si>
  <si>
    <t>72,12</t>
  </si>
  <si>
    <t>73,24</t>
  </si>
  <si>
    <t>30,15</t>
  </si>
  <si>
    <t>26,14</t>
  </si>
  <si>
    <t>48,32</t>
  </si>
  <si>
    <t>46,29</t>
  </si>
  <si>
    <t>44,04</t>
  </si>
  <si>
    <t>45,02</t>
  </si>
  <si>
    <t>52,10</t>
  </si>
  <si>
    <t>59,69</t>
  </si>
  <si>
    <t>86,53</t>
  </si>
  <si>
    <t>67,30</t>
  </si>
  <si>
    <t>72,44</t>
  </si>
  <si>
    <t>109,59</t>
  </si>
  <si>
    <t>113,55</t>
  </si>
  <si>
    <t>73,90</t>
  </si>
  <si>
    <t>127,83</t>
  </si>
  <si>
    <t>86,96</t>
  </si>
  <si>
    <t>94,05</t>
  </si>
  <si>
    <t>140,90</t>
  </si>
  <si>
    <t>145,38</t>
  </si>
  <si>
    <t>40,97</t>
  </si>
  <si>
    <t>69,07</t>
  </si>
  <si>
    <t>71,00</t>
  </si>
  <si>
    <t>56,74</t>
  </si>
  <si>
    <t>62,03</t>
  </si>
  <si>
    <t>93,96</t>
  </si>
  <si>
    <t>96,76</t>
  </si>
  <si>
    <t>59,84</t>
  </si>
  <si>
    <t>65,86</t>
  </si>
  <si>
    <t>69,62</t>
  </si>
  <si>
    <t>111,02</t>
  </si>
  <si>
    <t>113,88</t>
  </si>
  <si>
    <t>68,86</t>
  </si>
  <si>
    <t>73,12</t>
  </si>
  <si>
    <t>76,70</t>
  </si>
  <si>
    <t>82,91</t>
  </si>
  <si>
    <t>99,98</t>
  </si>
  <si>
    <t>105,30</t>
  </si>
  <si>
    <t>87,93</t>
  </si>
  <si>
    <t>94,73</t>
  </si>
  <si>
    <t>92,73</t>
  </si>
  <si>
    <t>100,02</t>
  </si>
  <si>
    <t>124,91</t>
  </si>
  <si>
    <t>131,11</t>
  </si>
  <si>
    <t>141,97</t>
  </si>
  <si>
    <t>148,23</t>
  </si>
  <si>
    <t>121,51</t>
  </si>
  <si>
    <t>130,91</t>
  </si>
  <si>
    <t>128,14</t>
  </si>
  <si>
    <t>171,66</t>
  </si>
  <si>
    <t>74,15</t>
  </si>
  <si>
    <t>73,48</t>
  </si>
  <si>
    <t>103,95</t>
  </si>
  <si>
    <t>83,99</t>
  </si>
  <si>
    <t>89,87</t>
  </si>
  <si>
    <t>96,38</t>
  </si>
  <si>
    <t>131,46</t>
  </si>
  <si>
    <t>189,62</t>
  </si>
  <si>
    <t>130,81</t>
  </si>
  <si>
    <t>132,59</t>
  </si>
  <si>
    <t>179,87</t>
  </si>
  <si>
    <t>181,34</t>
  </si>
  <si>
    <t>124,09</t>
  </si>
  <si>
    <t>125,22</t>
  </si>
  <si>
    <t>194,17</t>
  </si>
  <si>
    <t>196,88</t>
  </si>
  <si>
    <t>184,86</t>
  </si>
  <si>
    <t>186,68</t>
  </si>
  <si>
    <t>127,73</t>
  </si>
  <si>
    <t>129,22</t>
  </si>
  <si>
    <t>199,48</t>
  </si>
  <si>
    <t>147,17</t>
  </si>
  <si>
    <t>150,83</t>
  </si>
  <si>
    <t>188,28</t>
  </si>
  <si>
    <t>134,11</t>
  </si>
  <si>
    <t>136,51</t>
  </si>
  <si>
    <t>203,40</t>
  </si>
  <si>
    <t>206,09</t>
  </si>
  <si>
    <t>146,76</t>
  </si>
  <si>
    <t>149,07</t>
  </si>
  <si>
    <t>194,58</t>
  </si>
  <si>
    <t>196,41</t>
  </si>
  <si>
    <t>138,80</t>
  </si>
  <si>
    <t>210,16</t>
  </si>
  <si>
    <t>152,19</t>
  </si>
  <si>
    <t>155,02</t>
  </si>
  <si>
    <t>199,54</t>
  </si>
  <si>
    <t>201,73</t>
  </si>
  <si>
    <t>142,41</t>
  </si>
  <si>
    <t>144,26</t>
  </si>
  <si>
    <t>215,45</t>
  </si>
  <si>
    <t>220,01</t>
  </si>
  <si>
    <t>163,16</t>
  </si>
  <si>
    <t>200,25</t>
  </si>
  <si>
    <t>148,79</t>
  </si>
  <si>
    <t>151,56</t>
  </si>
  <si>
    <t>141,39</t>
  </si>
  <si>
    <t>144,36</t>
  </si>
  <si>
    <t>163,29</t>
  </si>
  <si>
    <t>39,55</t>
  </si>
  <si>
    <t>54,00</t>
  </si>
  <si>
    <t>59,49</t>
  </si>
  <si>
    <t>77,07</t>
  </si>
  <si>
    <t>80,37</t>
  </si>
  <si>
    <t>84,44</t>
  </si>
  <si>
    <t>93,31</t>
  </si>
  <si>
    <t>42,14</t>
  </si>
  <si>
    <t>44,09</t>
  </si>
  <si>
    <t>58,35</t>
  </si>
  <si>
    <t>70,72</t>
  </si>
  <si>
    <t>95,76</t>
  </si>
  <si>
    <t>102,61</t>
  </si>
  <si>
    <t>108,90</t>
  </si>
  <si>
    <t>79,52</t>
  </si>
  <si>
    <t>48,57</t>
  </si>
  <si>
    <t>80,29</t>
  </si>
  <si>
    <t>52,62</t>
  </si>
  <si>
    <t>55,39</t>
  </si>
  <si>
    <t>62,77</t>
  </si>
  <si>
    <t>72,31</t>
  </si>
  <si>
    <t>109,00</t>
  </si>
  <si>
    <t>69,37</t>
  </si>
  <si>
    <t>73,34</t>
  </si>
  <si>
    <t>75,82</t>
  </si>
  <si>
    <t>127,32</t>
  </si>
  <si>
    <t>75,45</t>
  </si>
  <si>
    <t>79,09</t>
  </si>
  <si>
    <t>81,34</t>
  </si>
  <si>
    <t>94,03</t>
  </si>
  <si>
    <t>136,37</t>
  </si>
  <si>
    <t>140,40</t>
  </si>
  <si>
    <t>87,45</t>
  </si>
  <si>
    <t>36,77</t>
  </si>
  <si>
    <t>67,13</t>
  </si>
  <si>
    <t>68,85</t>
  </si>
  <si>
    <t>39,82</t>
  </si>
  <si>
    <t>41,56</t>
  </si>
  <si>
    <t>58,64</t>
  </si>
  <si>
    <t>93,67</t>
  </si>
  <si>
    <t>66,23</t>
  </si>
  <si>
    <t>110,79</t>
  </si>
  <si>
    <t>61,84</t>
  </si>
  <si>
    <t>62,02</t>
  </si>
  <si>
    <t>64,61</t>
  </si>
  <si>
    <t>66,78</t>
  </si>
  <si>
    <t>71,99</t>
  </si>
  <si>
    <t>70,36</t>
  </si>
  <si>
    <t>94,28</t>
  </si>
  <si>
    <t>72,69</t>
  </si>
  <si>
    <t>77,44</t>
  </si>
  <si>
    <t>80,60</t>
  </si>
  <si>
    <t>85,40</t>
  </si>
  <si>
    <t>91,94</t>
  </si>
  <si>
    <t>118,30</t>
  </si>
  <si>
    <t>93,40</t>
  </si>
  <si>
    <t>86,77</t>
  </si>
  <si>
    <t>92,79</t>
  </si>
  <si>
    <t>140,94</t>
  </si>
  <si>
    <t>111,50</t>
  </si>
  <si>
    <t>127,18</t>
  </si>
  <si>
    <t>34,67</t>
  </si>
  <si>
    <t>27,26</t>
  </si>
  <si>
    <t>162,30</t>
  </si>
  <si>
    <t>166,69</t>
  </si>
  <si>
    <t>191,71</t>
  </si>
  <si>
    <t>196,82</t>
  </si>
  <si>
    <t>55,09</t>
  </si>
  <si>
    <t>53,75</t>
  </si>
  <si>
    <t>56,18</t>
  </si>
  <si>
    <t>63,12</t>
  </si>
  <si>
    <t>224,25</t>
  </si>
  <si>
    <t>228,80</t>
  </si>
  <si>
    <t>266,13</t>
  </si>
  <si>
    <t>51,49</t>
  </si>
  <si>
    <t>43,58</t>
  </si>
  <si>
    <t>58,85</t>
  </si>
  <si>
    <t>68,58</t>
  </si>
  <si>
    <t>222,92</t>
  </si>
  <si>
    <t>226,73</t>
  </si>
  <si>
    <t>167,99</t>
  </si>
  <si>
    <t>172,84</t>
  </si>
  <si>
    <t>232,64</t>
  </si>
  <si>
    <t>237,49</t>
  </si>
  <si>
    <t>130,32</t>
  </si>
  <si>
    <t>168,57</t>
  </si>
  <si>
    <t>169,69</t>
  </si>
  <si>
    <t>41,83</t>
  </si>
  <si>
    <t>162,92</t>
  </si>
  <si>
    <t>207,85</t>
  </si>
  <si>
    <t>213,00</t>
  </si>
  <si>
    <t>49,43</t>
  </si>
  <si>
    <t>65,72</t>
  </si>
  <si>
    <t>67,80</t>
  </si>
  <si>
    <t>44,56</t>
  </si>
  <si>
    <t>66,86</t>
  </si>
  <si>
    <t>56,62</t>
  </si>
  <si>
    <t>53,71</t>
  </si>
  <si>
    <t>54,87</t>
  </si>
  <si>
    <t>56,08</t>
  </si>
  <si>
    <t>60,44</t>
  </si>
  <si>
    <t>63,01</t>
  </si>
  <si>
    <t>64,22</t>
  </si>
  <si>
    <t>451,72</t>
  </si>
  <si>
    <t>459,68</t>
  </si>
  <si>
    <t>449,94</t>
  </si>
  <si>
    <t>457,07</t>
  </si>
  <si>
    <t>467,70</t>
  </si>
  <si>
    <t>474,84</t>
  </si>
  <si>
    <t>464,12</t>
  </si>
  <si>
    <t>470,51</t>
  </si>
  <si>
    <t>604,76</t>
  </si>
  <si>
    <t>613,27</t>
  </si>
  <si>
    <t>596,01</t>
  </si>
  <si>
    <t>602,54</t>
  </si>
  <si>
    <t>594,75</t>
  </si>
  <si>
    <t>590,75</t>
  </si>
  <si>
    <t>597,72</t>
  </si>
  <si>
    <t>617,22</t>
  </si>
  <si>
    <t>624,65</t>
  </si>
  <si>
    <t>591,40</t>
  </si>
  <si>
    <t>598,82</t>
  </si>
  <si>
    <t>604,66</t>
  </si>
  <si>
    <t>613,78</t>
  </si>
  <si>
    <t>587,22</t>
  </si>
  <si>
    <t>593,80</t>
  </si>
  <si>
    <t>675,65</t>
  </si>
  <si>
    <t>682,94</t>
  </si>
  <si>
    <t>460,71</t>
  </si>
  <si>
    <t>467,55</t>
  </si>
  <si>
    <t>614,44</t>
  </si>
  <si>
    <t>622,45</t>
  </si>
  <si>
    <t>610,98</t>
  </si>
  <si>
    <t>617,89</t>
  </si>
  <si>
    <t>564,30</t>
  </si>
  <si>
    <t>571,56</t>
  </si>
  <si>
    <t>569,31</t>
  </si>
  <si>
    <t>576,48</t>
  </si>
  <si>
    <t>540,07</t>
  </si>
  <si>
    <t>548,08</t>
  </si>
  <si>
    <t>534,64</t>
  </si>
  <si>
    <t>541,75</t>
  </si>
  <si>
    <t>441,87</t>
  </si>
  <si>
    <t>448,96</t>
  </si>
  <si>
    <t>436,60</t>
  </si>
  <si>
    <t>442,77</t>
  </si>
  <si>
    <t>523,35</t>
  </si>
  <si>
    <t>530,48</t>
  </si>
  <si>
    <t>519,86</t>
  </si>
  <si>
    <t>526,06</t>
  </si>
  <si>
    <t>479,57</t>
  </si>
  <si>
    <t>487,23</t>
  </si>
  <si>
    <t>470,62</t>
  </si>
  <si>
    <t>476,82</t>
  </si>
  <si>
    <t>3.279,90</t>
  </si>
  <si>
    <t>3.287,03</t>
  </si>
  <si>
    <t>3.289,29</t>
  </si>
  <si>
    <t>3.295,56</t>
  </si>
  <si>
    <t>3.378,04</t>
  </si>
  <si>
    <t>3.385,56</t>
  </si>
  <si>
    <t>3.381,92</t>
  </si>
  <si>
    <t>3.388,00</t>
  </si>
  <si>
    <t>3.303,12</t>
  </si>
  <si>
    <t>3.310,86</t>
  </si>
  <si>
    <t>3.317,59</t>
  </si>
  <si>
    <t>3.323,32</t>
  </si>
  <si>
    <t>468,93</t>
  </si>
  <si>
    <t>478,57</t>
  </si>
  <si>
    <t>424,61</t>
  </si>
  <si>
    <t>430,03</t>
  </si>
  <si>
    <t>497,80</t>
  </si>
  <si>
    <t>508,23</t>
  </si>
  <si>
    <t>447,26</t>
  </si>
  <si>
    <t>452,93</t>
  </si>
  <si>
    <t>620,59</t>
  </si>
  <si>
    <t>630,82</t>
  </si>
  <si>
    <t>575,24</t>
  </si>
  <si>
    <t>581,01</t>
  </si>
  <si>
    <t>594,63</t>
  </si>
  <si>
    <t>603,47</t>
  </si>
  <si>
    <t>567,79</t>
  </si>
  <si>
    <t>573,96</t>
  </si>
  <si>
    <t>589,88</t>
  </si>
  <si>
    <t>598,07</t>
  </si>
  <si>
    <t>593,56</t>
  </si>
  <si>
    <t>588,38</t>
  </si>
  <si>
    <t>596,44</t>
  </si>
  <si>
    <t>580,37</t>
  </si>
  <si>
    <t>587,63</t>
  </si>
  <si>
    <t>766,86</t>
  </si>
  <si>
    <t>783,94</t>
  </si>
  <si>
    <t>671,45</t>
  </si>
  <si>
    <t>679,34</t>
  </si>
  <si>
    <t>648,61</t>
  </si>
  <si>
    <t>654,25</t>
  </si>
  <si>
    <t>667,30</t>
  </si>
  <si>
    <t>681,08</t>
  </si>
  <si>
    <t>613,35</t>
  </si>
  <si>
    <t>621,89</t>
  </si>
  <si>
    <t>585,33</t>
  </si>
  <si>
    <t>590,95</t>
  </si>
  <si>
    <t>607,60</t>
  </si>
  <si>
    <t>563,34</t>
  </si>
  <si>
    <t>571,25</t>
  </si>
  <si>
    <t>541,22</t>
  </si>
  <si>
    <t>546,87</t>
  </si>
  <si>
    <t>563,56</t>
  </si>
  <si>
    <t>574,62</t>
  </si>
  <si>
    <t>507,36</t>
  </si>
  <si>
    <t>512,68</t>
  </si>
  <si>
    <t>476,41</t>
  </si>
  <si>
    <t>486,99</t>
  </si>
  <si>
    <t>421,74</t>
  </si>
  <si>
    <t>427,24</t>
  </si>
  <si>
    <t>584,81</t>
  </si>
  <si>
    <t>598,22</t>
  </si>
  <si>
    <t>524,88</t>
  </si>
  <si>
    <t>532,74</t>
  </si>
  <si>
    <t>500,24</t>
  </si>
  <si>
    <t>505,48</t>
  </si>
  <si>
    <t>507,65</t>
  </si>
  <si>
    <t>518,46</t>
  </si>
  <si>
    <t>468,13</t>
  </si>
  <si>
    <t>475,02</t>
  </si>
  <si>
    <t>449,82</t>
  </si>
  <si>
    <t>454,92</t>
  </si>
  <si>
    <t>3.240,74</t>
  </si>
  <si>
    <t>3.249,60</t>
  </si>
  <si>
    <t>3.221,82</t>
  </si>
  <si>
    <t>3.227,83</t>
  </si>
  <si>
    <t>3.330,42</t>
  </si>
  <si>
    <t>3.341,79</t>
  </si>
  <si>
    <t>3.299,71</t>
  </si>
  <si>
    <t>3.306,50</t>
  </si>
  <si>
    <t>3.303,72</t>
  </si>
  <si>
    <t>3.308,79</t>
  </si>
  <si>
    <t>3.272,32</t>
  </si>
  <si>
    <t>3.281,99</t>
  </si>
  <si>
    <t>3.257,31</t>
  </si>
  <si>
    <t>3.262,63</t>
  </si>
  <si>
    <t>569,00</t>
  </si>
  <si>
    <t>588,22</t>
  </si>
  <si>
    <t>615,76</t>
  </si>
  <si>
    <t>722,94</t>
  </si>
  <si>
    <t>742,93</t>
  </si>
  <si>
    <t>715,02</t>
  </si>
  <si>
    <t>735,17</t>
  </si>
  <si>
    <t>739,32</t>
  </si>
  <si>
    <t>759,08</t>
  </si>
  <si>
    <t>712,62</t>
  </si>
  <si>
    <t>732,50</t>
  </si>
  <si>
    <t>708,73</t>
  </si>
  <si>
    <t>728,10</t>
  </si>
  <si>
    <t>808,72</t>
  </si>
  <si>
    <t>829,46</t>
  </si>
  <si>
    <t>732,75</t>
  </si>
  <si>
    <t>752,36</t>
  </si>
  <si>
    <t>689,92</t>
  </si>
  <si>
    <t>709,68</t>
  </si>
  <si>
    <t>662,92</t>
  </si>
  <si>
    <t>683,06</t>
  </si>
  <si>
    <t>566,39</t>
  </si>
  <si>
    <t>585,61</t>
  </si>
  <si>
    <t>652,07</t>
  </si>
  <si>
    <t>671,68</t>
  </si>
  <si>
    <t>596,29</t>
  </si>
  <si>
    <t>615,27</t>
  </si>
  <si>
    <t>3.385,36</t>
  </si>
  <si>
    <t>3.404,32</t>
  </si>
  <si>
    <t>3.469,65</t>
  </si>
  <si>
    <t>3.489,00</t>
  </si>
  <si>
    <t>3.414,40</t>
  </si>
  <si>
    <t>3.433,11</t>
  </si>
  <si>
    <t>1.665,32</t>
  </si>
  <si>
    <t>1.672,68</t>
  </si>
  <si>
    <t>1.664,64</t>
  </si>
  <si>
    <t>1.670,42</t>
  </si>
  <si>
    <t>1.661,09</t>
  </si>
  <si>
    <t>1.665,55</t>
  </si>
  <si>
    <t>1.946,91</t>
  </si>
  <si>
    <t>1.955,69</t>
  </si>
  <si>
    <t>1.942,71</t>
  </si>
  <si>
    <t>1.949,34</t>
  </si>
  <si>
    <t>1.941,73</t>
  </si>
  <si>
    <t>1.946,97</t>
  </si>
  <si>
    <t>4.653,26</t>
  </si>
  <si>
    <t>4.660,67</t>
  </si>
  <si>
    <t>4.674,00</t>
  </si>
  <si>
    <t>4.679,73</t>
  </si>
  <si>
    <t>4.701,23</t>
  </si>
  <si>
    <t>4.705,69</t>
  </si>
  <si>
    <t>5.171,99</t>
  </si>
  <si>
    <t>5.181,60</t>
  </si>
  <si>
    <t>5.221,06</t>
  </si>
  <si>
    <t>5.228,85</t>
  </si>
  <si>
    <t>5.271,24</t>
  </si>
  <si>
    <t>5.277,71</t>
  </si>
  <si>
    <t>3.256,12</t>
  </si>
  <si>
    <t>3.265,73</t>
  </si>
  <si>
    <t>3.279,46</t>
  </si>
  <si>
    <t>3.287,25</t>
  </si>
  <si>
    <t>3.305,05</t>
  </si>
  <si>
    <t>3.311,52</t>
  </si>
  <si>
    <t>1.887,39</t>
  </si>
  <si>
    <t>2.151,67</t>
  </si>
  <si>
    <t>2.175,75</t>
  </si>
  <si>
    <t>5.467,34</t>
  </si>
  <si>
    <t>5.495,43</t>
  </si>
  <si>
    <t>3.512,24</t>
  </si>
  <si>
    <t>3.540,33</t>
  </si>
  <si>
    <t>4.839,19</t>
  </si>
  <si>
    <t>4.849,55</t>
  </si>
  <si>
    <t>4.854,87</t>
  </si>
  <si>
    <t>4.862,64</t>
  </si>
  <si>
    <t>1.705,48</t>
  </si>
  <si>
    <t>1.712,47</t>
  </si>
  <si>
    <t>1.697,04</t>
  </si>
  <si>
    <t>1.702,28</t>
  </si>
  <si>
    <t>783,75</t>
  </si>
  <si>
    <t>793,51</t>
  </si>
  <si>
    <t>576,14</t>
  </si>
  <si>
    <t>582,55</t>
  </si>
  <si>
    <t>674,31</t>
  </si>
  <si>
    <t>689,94</t>
  </si>
  <si>
    <t>564,17</t>
  </si>
  <si>
    <t>569,81</t>
  </si>
  <si>
    <t>665,96</t>
  </si>
  <si>
    <t>681,22</t>
  </si>
  <si>
    <t>493,65</t>
  </si>
  <si>
    <t>499,19</t>
  </si>
  <si>
    <t>604,96</t>
  </si>
  <si>
    <t>619,72</t>
  </si>
  <si>
    <t>585,20</t>
  </si>
  <si>
    <t>592,23</t>
  </si>
  <si>
    <t>805,39</t>
  </si>
  <si>
    <t>593,29</t>
  </si>
  <si>
    <t>602,07</t>
  </si>
  <si>
    <t>564,51</t>
  </si>
  <si>
    <t>570,30</t>
  </si>
  <si>
    <t>551,86</t>
  </si>
  <si>
    <t>556,25</t>
  </si>
  <si>
    <t>664,24</t>
  </si>
  <si>
    <t>675,45</t>
  </si>
  <si>
    <t>554,93</t>
  </si>
  <si>
    <t>560,29</t>
  </si>
  <si>
    <t>510,48</t>
  </si>
  <si>
    <t>515,84</t>
  </si>
  <si>
    <t>542,38</t>
  </si>
  <si>
    <t>551,85</t>
  </si>
  <si>
    <t>505,08</t>
  </si>
  <si>
    <t>510,90</t>
  </si>
  <si>
    <t>490,69</t>
  </si>
  <si>
    <t>494,90</t>
  </si>
  <si>
    <t>703,76</t>
  </si>
  <si>
    <t>709,95</t>
  </si>
  <si>
    <t>748,23</t>
  </si>
  <si>
    <t>759,97</t>
  </si>
  <si>
    <t>691,21</t>
  </si>
  <si>
    <t>697,12</t>
  </si>
  <si>
    <t>680,58</t>
  </si>
  <si>
    <t>685,29</t>
  </si>
  <si>
    <t>805,22</t>
  </si>
  <si>
    <t>821,06</t>
  </si>
  <si>
    <t>616,67</t>
  </si>
  <si>
    <t>622,46</t>
  </si>
  <si>
    <t>649,63</t>
  </si>
  <si>
    <t>659,54</t>
  </si>
  <si>
    <t>613,32</t>
  </si>
  <si>
    <t>619,59</t>
  </si>
  <si>
    <t>600,99</t>
  </si>
  <si>
    <t>605,67</t>
  </si>
  <si>
    <t>722,67</t>
  </si>
  <si>
    <t>737,89</t>
  </si>
  <si>
    <t>563,86</t>
  </si>
  <si>
    <t>573,21</t>
  </si>
  <si>
    <t>578,69</t>
  </si>
  <si>
    <t>565,49</t>
  </si>
  <si>
    <t>570,85</t>
  </si>
  <si>
    <t>507,70</t>
  </si>
  <si>
    <t>512,75</t>
  </si>
  <si>
    <t>706,38</t>
  </si>
  <si>
    <t>712,37</t>
  </si>
  <si>
    <t>619,66</t>
  </si>
  <si>
    <t>625,21</t>
  </si>
  <si>
    <t>27,77</t>
  </si>
  <si>
    <t>1.299,87</t>
  </si>
  <si>
    <t>1.421,45</t>
  </si>
  <si>
    <t>939,58</t>
  </si>
  <si>
    <t>1.027,47</t>
  </si>
  <si>
    <t>429,55</t>
  </si>
  <si>
    <t>442,67</t>
  </si>
  <si>
    <t>3,72</t>
  </si>
  <si>
    <t>27,01</t>
  </si>
  <si>
    <t>2,69</t>
  </si>
  <si>
    <t>3,54</t>
  </si>
  <si>
    <t>34,87</t>
  </si>
  <si>
    <t>38,13</t>
  </si>
  <si>
    <t>74,11</t>
  </si>
  <si>
    <t>81,04</t>
  </si>
  <si>
    <t>55,55</t>
  </si>
  <si>
    <t>60,78</t>
  </si>
  <si>
    <t>29,16</t>
  </si>
  <si>
    <t>138,85</t>
  </si>
  <si>
    <t>151,84</t>
  </si>
  <si>
    <t>37,30</t>
  </si>
  <si>
    <t>68,91</t>
  </si>
  <si>
    <t>51,17</t>
  </si>
  <si>
    <t>52,84</t>
  </si>
  <si>
    <t>43,14</t>
  </si>
  <si>
    <t>100,86</t>
  </si>
  <si>
    <t>102,63</t>
  </si>
  <si>
    <t>45,72</t>
  </si>
  <si>
    <t>37,78</t>
  </si>
  <si>
    <t>98,02</t>
  </si>
  <si>
    <t>130,70</t>
  </si>
  <si>
    <t>73,57</t>
  </si>
  <si>
    <t>75,16</t>
  </si>
  <si>
    <t>50,72</t>
  </si>
  <si>
    <t>275,76</t>
  </si>
  <si>
    <t>106,70</t>
  </si>
  <si>
    <t>727,27</t>
  </si>
  <si>
    <t>755,77</t>
  </si>
  <si>
    <t>55,99</t>
  </si>
  <si>
    <t>156,44</t>
  </si>
  <si>
    <t>171,50</t>
  </si>
  <si>
    <t>513,24</t>
  </si>
  <si>
    <t>562,65</t>
  </si>
  <si>
    <t>156,63</t>
  </si>
  <si>
    <t>171,52</t>
  </si>
  <si>
    <t>239,04</t>
  </si>
  <si>
    <t>262,05</t>
  </si>
  <si>
    <t>72,94</t>
  </si>
  <si>
    <t>23,03</t>
  </si>
  <si>
    <t>76,05</t>
  </si>
  <si>
    <t>172,41</t>
  </si>
  <si>
    <t>189,39</t>
  </si>
  <si>
    <t>139,05</t>
  </si>
  <si>
    <t>166,49</t>
  </si>
  <si>
    <t>173,69</t>
  </si>
  <si>
    <t>29,55</t>
  </si>
  <si>
    <t>261,74</t>
  </si>
  <si>
    <t>278,14</t>
  </si>
  <si>
    <t>518,81</t>
  </si>
  <si>
    <t>551,29</t>
  </si>
  <si>
    <t>195,83</t>
  </si>
  <si>
    <t>203,52</t>
  </si>
  <si>
    <t>277,47</t>
  </si>
  <si>
    <t>179,73</t>
  </si>
  <si>
    <t>100,06</t>
  </si>
  <si>
    <t>105,29</t>
  </si>
  <si>
    <t>137,74</t>
  </si>
  <si>
    <t>57,07</t>
  </si>
  <si>
    <t>151,79</t>
  </si>
  <si>
    <t>100,87</t>
  </si>
  <si>
    <t>107,19</t>
  </si>
  <si>
    <t>3,62</t>
  </si>
  <si>
    <t>1,39</t>
  </si>
  <si>
    <t>547,76</t>
  </si>
  <si>
    <t>568,76</t>
  </si>
  <si>
    <t>159,58</t>
  </si>
  <si>
    <t>165,71</t>
  </si>
  <si>
    <t>271,86</t>
  </si>
  <si>
    <t>282,29</t>
  </si>
  <si>
    <t>27,05</t>
  </si>
  <si>
    <t>39,93</t>
  </si>
  <si>
    <t>41,08</t>
  </si>
  <si>
    <t>32,81</t>
  </si>
  <si>
    <t>44,96</t>
  </si>
  <si>
    <t>26,40</t>
  </si>
  <si>
    <t>20,88</t>
  </si>
  <si>
    <t>36,79</t>
  </si>
  <si>
    <t>28,08</t>
  </si>
  <si>
    <t>63,97</t>
  </si>
  <si>
    <t>47,53</t>
  </si>
  <si>
    <t>35,53</t>
  </si>
  <si>
    <t>185,77</t>
  </si>
  <si>
    <t>191,10</t>
  </si>
  <si>
    <t>142,60</t>
  </si>
  <si>
    <t>146,69</t>
  </si>
  <si>
    <t>132,14</t>
  </si>
  <si>
    <t>81,38</t>
  </si>
  <si>
    <t>65,30</t>
  </si>
  <si>
    <t>65,67</t>
  </si>
  <si>
    <t>68,16</t>
  </si>
  <si>
    <t>59,88</t>
  </si>
  <si>
    <t>124,12</t>
  </si>
  <si>
    <t>89,31</t>
  </si>
  <si>
    <t>90,24</t>
  </si>
  <si>
    <t>55,67</t>
  </si>
  <si>
    <t>57,95</t>
  </si>
  <si>
    <t>71,32</t>
  </si>
  <si>
    <t>39,32</t>
  </si>
  <si>
    <t>42,16</t>
  </si>
  <si>
    <t>158,97</t>
  </si>
  <si>
    <t>163,51</t>
  </si>
  <si>
    <t>171,96</t>
  </si>
  <si>
    <t>176,47</t>
  </si>
  <si>
    <t>195,59</t>
  </si>
  <si>
    <t>38,17</t>
  </si>
  <si>
    <t>62,48</t>
  </si>
  <si>
    <t>113,39</t>
  </si>
  <si>
    <t>115,90</t>
  </si>
  <si>
    <t>341,06</t>
  </si>
  <si>
    <t>357,02</t>
  </si>
  <si>
    <t>161,68</t>
  </si>
  <si>
    <t>6.144,97</t>
  </si>
  <si>
    <t>6.157,51</t>
  </si>
  <si>
    <t>6.483,32</t>
  </si>
  <si>
    <t>6.488,46</t>
  </si>
  <si>
    <t>4.871,18</t>
  </si>
  <si>
    <t>4.879,75</t>
  </si>
  <si>
    <t>5.238,46</t>
  </si>
  <si>
    <t>5.245,05</t>
  </si>
  <si>
    <t>2.624,90</t>
  </si>
  <si>
    <t>2.629,50</t>
  </si>
  <si>
    <t>4.079,51</t>
  </si>
  <si>
    <t>4.088,13</t>
  </si>
  <si>
    <t>2.377,69</t>
  </si>
  <si>
    <t>2.384,75</t>
  </si>
  <si>
    <t>2.531,33</t>
  </si>
  <si>
    <t>2.538,39</t>
  </si>
  <si>
    <t>1.950,06</t>
  </si>
  <si>
    <t>1.957,12</t>
  </si>
  <si>
    <t>2.808,03</t>
  </si>
  <si>
    <t>2.815,09</t>
  </si>
  <si>
    <t>2.191,22</t>
  </si>
  <si>
    <t>2.198,48</t>
  </si>
  <si>
    <t>4.089,55</t>
  </si>
  <si>
    <t>4.100,32</t>
  </si>
  <si>
    <t>2.387,74</t>
  </si>
  <si>
    <t>2.396,94</t>
  </si>
  <si>
    <t>2.541,38</t>
  </si>
  <si>
    <t>2.550,58</t>
  </si>
  <si>
    <t>1.960,11</t>
  </si>
  <si>
    <t>1.969,31</t>
  </si>
  <si>
    <t>2.818,08</t>
  </si>
  <si>
    <t>2.827,28</t>
  </si>
  <si>
    <t>2.285,68</t>
  </si>
  <si>
    <t>2.302,33</t>
  </si>
  <si>
    <t>1.245,58</t>
  </si>
  <si>
    <t>1.249,49</t>
  </si>
  <si>
    <t>1.330,82</t>
  </si>
  <si>
    <t>1.339,23</t>
  </si>
  <si>
    <t>1.284,19</t>
  </si>
  <si>
    <t>1.287,95</t>
  </si>
  <si>
    <t>272,31</t>
  </si>
  <si>
    <t>275,18</t>
  </si>
  <si>
    <t>3.652,16</t>
  </si>
  <si>
    <t>3.692,06</t>
  </si>
  <si>
    <t>81,89</t>
  </si>
  <si>
    <t>165,92</t>
  </si>
  <si>
    <t>257,83</t>
  </si>
  <si>
    <t>66,53</t>
  </si>
  <si>
    <t>118,54</t>
  </si>
  <si>
    <t>130,40</t>
  </si>
  <si>
    <t>278,41</t>
  </si>
  <si>
    <t>297,14</t>
  </si>
  <si>
    <t>119,85</t>
  </si>
  <si>
    <t>125,28</t>
  </si>
  <si>
    <t>328,50</t>
  </si>
  <si>
    <t>345,48</t>
  </si>
  <si>
    <t>841,21</t>
  </si>
  <si>
    <t>882,28</t>
  </si>
  <si>
    <t>1.332,03</t>
  </si>
  <si>
    <t>1.401,26</t>
  </si>
  <si>
    <t>115,01</t>
  </si>
  <si>
    <t>106,13</t>
  </si>
  <si>
    <t>127,44</t>
  </si>
  <si>
    <t>102,88</t>
  </si>
  <si>
    <t>117,98</t>
  </si>
  <si>
    <t>124,44</t>
  </si>
  <si>
    <t>147,99</t>
  </si>
  <si>
    <t>18.058,55</t>
  </si>
  <si>
    <t>20.727,47</t>
  </si>
  <si>
    <t>19.043,38</t>
  </si>
  <si>
    <t>21.861,17</t>
  </si>
  <si>
    <t>22.633,58</t>
  </si>
  <si>
    <t>25.994,05</t>
  </si>
  <si>
    <t>17.637,23</t>
  </si>
  <si>
    <t>20.242,46</t>
  </si>
  <si>
    <t>18.661,08</t>
  </si>
  <si>
    <t>21.421,07</t>
  </si>
  <si>
    <t>19.538,11</t>
  </si>
  <si>
    <t>22.430,67</t>
  </si>
  <si>
    <t>221,59</t>
  </si>
  <si>
    <t>255,09</t>
  </si>
  <si>
    <t>269,32</t>
  </si>
  <si>
    <t>279,01</t>
  </si>
  <si>
    <t>321,19</t>
  </si>
  <si>
    <t>122,52</t>
  </si>
  <si>
    <t>129,80</t>
  </si>
  <si>
    <t>149,42</t>
  </si>
  <si>
    <t>156,60</t>
  </si>
  <si>
    <t>37,44</t>
  </si>
  <si>
    <t>43,13</t>
  </si>
  <si>
    <t>3.479,84</t>
  </si>
  <si>
    <t>3.800,37</t>
  </si>
  <si>
    <t>3.524,03</t>
  </si>
  <si>
    <t>3.851,61</t>
  </si>
  <si>
    <t>3.254,26</t>
  </si>
  <si>
    <t>3.574,79</t>
  </si>
  <si>
    <t>3.538,43</t>
  </si>
  <si>
    <t>3.867,84</t>
  </si>
  <si>
    <t>3.793,81</t>
  </si>
  <si>
    <t>4.115,23</t>
  </si>
  <si>
    <t>3.514,83</t>
  </si>
  <si>
    <t>3.844,24</t>
  </si>
  <si>
    <t>3.361,41</t>
  </si>
  <si>
    <t>3.683,71</t>
  </si>
  <si>
    <t>3.485,65</t>
  </si>
  <si>
    <t>3.807,07</t>
  </si>
  <si>
    <t>3.407,96</t>
  </si>
  <si>
    <t>3.721,20</t>
  </si>
  <si>
    <t>4.670,89</t>
  </si>
  <si>
    <t>5.316,18</t>
  </si>
  <si>
    <t>3.459,32</t>
  </si>
  <si>
    <t>3.780,74</t>
  </si>
  <si>
    <t>3.679,50</t>
  </si>
  <si>
    <t>4.064,33</t>
  </si>
  <si>
    <t>4.324,69</t>
  </si>
  <si>
    <t>4.772,93</t>
  </si>
  <si>
    <t>2.519,86</t>
  </si>
  <si>
    <t>2.839,51</t>
  </si>
  <si>
    <t>3.425,03</t>
  </si>
  <si>
    <t>3.740,86</t>
  </si>
  <si>
    <t>3.569,63</t>
  </si>
  <si>
    <t>3.907,31</t>
  </si>
  <si>
    <t>50,06</t>
  </si>
  <si>
    <t>31,56</t>
  </si>
  <si>
    <t xml:space="preserve">ADITIVO IMPERMEABILIZANTE CRISTALIZANTE PARA CONCRETO                                                                                                                                                                                                                                                                                                                                                                                                                                                     </t>
  </si>
  <si>
    <t>2.099,73</t>
  </si>
  <si>
    <t>2.417,11</t>
  </si>
  <si>
    <t>2.157,75</t>
  </si>
  <si>
    <t>2.483,91</t>
  </si>
  <si>
    <t>3.063,41</t>
  </si>
  <si>
    <t>2.162,01</t>
  </si>
  <si>
    <t>2.768,55</t>
  </si>
  <si>
    <t>4.110,00</t>
  </si>
  <si>
    <t>5.680,41</t>
  </si>
  <si>
    <t>2.472,55</t>
  </si>
  <si>
    <t>22.512,32</t>
  </si>
  <si>
    <t>10.658,89</t>
  </si>
  <si>
    <t>11.949,49</t>
  </si>
  <si>
    <t>13.500,39</t>
  </si>
  <si>
    <t>18.555,28</t>
  </si>
  <si>
    <t>6.533,58</t>
  </si>
  <si>
    <t>8.097,43</t>
  </si>
  <si>
    <t>12.032,59</t>
  </si>
  <si>
    <t>12.473,51</t>
  </si>
  <si>
    <t>14.314,26</t>
  </si>
  <si>
    <t>7.818,03</t>
  </si>
  <si>
    <t>8.418,31</t>
  </si>
  <si>
    <t>12.440,64</t>
  </si>
  <si>
    <t>14.392,61</t>
  </si>
  <si>
    <t>15.056,50</t>
  </si>
  <si>
    <t>2.221,94</t>
  </si>
  <si>
    <t>2.403,57</t>
  </si>
  <si>
    <t>3.197,07</t>
  </si>
  <si>
    <t>3.565,23</t>
  </si>
  <si>
    <t>4.187,88</t>
  </si>
  <si>
    <t>4.714,49</t>
  </si>
  <si>
    <t>1.903,47</t>
  </si>
  <si>
    <t>2.095,92</t>
  </si>
  <si>
    <t>5.956,24</t>
  </si>
  <si>
    <t>6.282,63</t>
  </si>
  <si>
    <t>8.337,11</t>
  </si>
  <si>
    <t>10.101,52</t>
  </si>
  <si>
    <t>11.362,53</t>
  </si>
  <si>
    <t>89.541,36</t>
  </si>
  <si>
    <t>28.026,26</t>
  </si>
  <si>
    <t>36.168,44</t>
  </si>
  <si>
    <t>52.622,24</t>
  </si>
  <si>
    <t>6.462,97</t>
  </si>
  <si>
    <t>23.610,91</t>
  </si>
  <si>
    <t>32,27</t>
  </si>
  <si>
    <t>1.664,15</t>
  </si>
  <si>
    <t>1,47</t>
  </si>
  <si>
    <t>613,77</t>
  </si>
  <si>
    <t>76,61</t>
  </si>
  <si>
    <t>117,04</t>
  </si>
  <si>
    <t>17.112,80</t>
  </si>
  <si>
    <t>19.699,51</t>
  </si>
  <si>
    <t>118,45</t>
  </si>
  <si>
    <t>18.129,37</t>
  </si>
  <si>
    <t>20.869,74</t>
  </si>
  <si>
    <t>107,96</t>
  </si>
  <si>
    <t>124,13</t>
  </si>
  <si>
    <t>19.000,16</t>
  </si>
  <si>
    <t>21.872,16</t>
  </si>
  <si>
    <t>2.051,93</t>
  </si>
  <si>
    <t>2.362,09</t>
  </si>
  <si>
    <t>4.238,64</t>
  </si>
  <si>
    <t>4.879,34</t>
  </si>
  <si>
    <t>368,18</t>
  </si>
  <si>
    <t>509,64</t>
  </si>
  <si>
    <t>619,67</t>
  </si>
  <si>
    <t>555,26</t>
  </si>
  <si>
    <t>216,44</t>
  </si>
  <si>
    <t>436,43</t>
  </si>
  <si>
    <t>817,61</t>
  </si>
  <si>
    <t>511,28</t>
  </si>
  <si>
    <t>210,97</t>
  </si>
  <si>
    <t>280,54</t>
  </si>
  <si>
    <t>406,45</t>
  </si>
  <si>
    <t>206,22</t>
  </si>
  <si>
    <t>245,22</t>
  </si>
  <si>
    <t>573,05</t>
  </si>
  <si>
    <t>913,05</t>
  </si>
  <si>
    <t>1.144,00</t>
  </si>
  <si>
    <t>897,57</t>
  </si>
  <si>
    <t>1.381,91</t>
  </si>
  <si>
    <t>1.524,39</t>
  </si>
  <si>
    <t>615,99</t>
  </si>
  <si>
    <t>940,79</t>
  </si>
  <si>
    <t>1.007,67</t>
  </si>
  <si>
    <t>91,49</t>
  </si>
  <si>
    <t>397,56</t>
  </si>
  <si>
    <t>456,26</t>
  </si>
  <si>
    <t>493,66</t>
  </si>
  <si>
    <t>175,03</t>
  </si>
  <si>
    <t>194,39</t>
  </si>
  <si>
    <t>207,27</t>
  </si>
  <si>
    <t>217,15</t>
  </si>
  <si>
    <t>178,88</t>
  </si>
  <si>
    <t>193,49</t>
  </si>
  <si>
    <t>588,50</t>
  </si>
  <si>
    <t>110,86</t>
  </si>
  <si>
    <t>356,48</t>
  </si>
  <si>
    <t>5.644,38</t>
  </si>
  <si>
    <t>7.697,40</t>
  </si>
  <si>
    <t>7.060,25</t>
  </si>
  <si>
    <t>30.709,25</t>
  </si>
  <si>
    <t>6.457,55</t>
  </si>
  <si>
    <t>22.960,18</t>
  </si>
  <si>
    <t>27.906,19</t>
  </si>
  <si>
    <t>37,66</t>
  </si>
  <si>
    <t>36,58</t>
  </si>
  <si>
    <t>80,75</t>
  </si>
  <si>
    <t>67,00</t>
  </si>
  <si>
    <t>78,99</t>
  </si>
  <si>
    <t>53,04</t>
  </si>
  <si>
    <t>73,73</t>
  </si>
  <si>
    <t>54,15</t>
  </si>
  <si>
    <t>48,26</t>
  </si>
  <si>
    <t>265,62</t>
  </si>
  <si>
    <t>2.498,22</t>
  </si>
  <si>
    <t>2.100,56</t>
  </si>
  <si>
    <t>856,00</t>
  </si>
  <si>
    <t>12.369,12</t>
  </si>
  <si>
    <t>1.300,11</t>
  </si>
  <si>
    <t>1.423,46</t>
  </si>
  <si>
    <t>1.404,33</t>
  </si>
  <si>
    <t>7.875,06</t>
  </si>
  <si>
    <t>3.651,61</t>
  </si>
  <si>
    <t>7.408,36</t>
  </si>
  <si>
    <t>1.505,44</t>
  </si>
  <si>
    <t>68.806,71</t>
  </si>
  <si>
    <t>73.717,87</t>
  </si>
  <si>
    <t>212.801,21</t>
  </si>
  <si>
    <t>105.692,08</t>
  </si>
  <si>
    <t>29,14</t>
  </si>
  <si>
    <t>63,76</t>
  </si>
  <si>
    <t>51,48</t>
  </si>
  <si>
    <t>60,48</t>
  </si>
  <si>
    <t>103,34</t>
  </si>
  <si>
    <t>98,04</t>
  </si>
  <si>
    <t>53,44</t>
  </si>
  <si>
    <t>79,99</t>
  </si>
  <si>
    <t>76,33</t>
  </si>
  <si>
    <t>75,61</t>
  </si>
  <si>
    <t>102,75</t>
  </si>
  <si>
    <t>204,59</t>
  </si>
  <si>
    <t>119,13</t>
  </si>
  <si>
    <t>144,21</t>
  </si>
  <si>
    <t>166,85</t>
  </si>
  <si>
    <t>89,10</t>
  </si>
  <si>
    <t>105,94</t>
  </si>
  <si>
    <t>128,35</t>
  </si>
  <si>
    <t>157,65</t>
  </si>
  <si>
    <t>209,50</t>
  </si>
  <si>
    <t>271,82</t>
  </si>
  <si>
    <t>365,48</t>
  </si>
  <si>
    <t>44,60</t>
  </si>
  <si>
    <t>437,19</t>
  </si>
  <si>
    <t>62,39</t>
  </si>
  <si>
    <t>81,01</t>
  </si>
  <si>
    <t>96,45</t>
  </si>
  <si>
    <t>121,64</t>
  </si>
  <si>
    <t>146,95</t>
  </si>
  <si>
    <t>80,44</t>
  </si>
  <si>
    <t>107,35</t>
  </si>
  <si>
    <t>109,46</t>
  </si>
  <si>
    <t>11,63</t>
  </si>
  <si>
    <t>280,37</t>
  </si>
  <si>
    <t>971,02</t>
  </si>
  <si>
    <t>23,92</t>
  </si>
  <si>
    <t>4.083,42</t>
  </si>
  <si>
    <t>816,68</t>
  </si>
  <si>
    <t>6.153,68</t>
  </si>
  <si>
    <t>1.024,95</t>
  </si>
  <si>
    <t>9.721,27</t>
  </si>
  <si>
    <t>1.518,96</t>
  </si>
  <si>
    <t>2.342,41</t>
  </si>
  <si>
    <t>2.917,23</t>
  </si>
  <si>
    <t>548,11</t>
  </si>
  <si>
    <t>530,08</t>
  </si>
  <si>
    <t>376,43</t>
  </si>
  <si>
    <t>868,87</t>
  </si>
  <si>
    <t>985,59</t>
  </si>
  <si>
    <t>1.699,10</t>
  </si>
  <si>
    <t>227,64</t>
  </si>
  <si>
    <t>352,12</t>
  </si>
  <si>
    <t>238,77</t>
  </si>
  <si>
    <t>253,75</t>
  </si>
  <si>
    <t>332,62</t>
  </si>
  <si>
    <t>214,82</t>
  </si>
  <si>
    <t>192,35</t>
  </si>
  <si>
    <t>43,11</t>
  </si>
  <si>
    <t>509,96</t>
  </si>
  <si>
    <t>141,56</t>
  </si>
  <si>
    <t>175,29</t>
  </si>
  <si>
    <t>60,34</t>
  </si>
  <si>
    <t>149,34</t>
  </si>
  <si>
    <t>475.095,87</t>
  </si>
  <si>
    <t>507.073,50</t>
  </si>
  <si>
    <t>524.250,05</t>
  </si>
  <si>
    <t>584.733,42</t>
  </si>
  <si>
    <t>552.755,80</t>
  </si>
  <si>
    <t>575.596,92</t>
  </si>
  <si>
    <t>454.995,68</t>
  </si>
  <si>
    <t>455.909,32</t>
  </si>
  <si>
    <t>725.434,86</t>
  </si>
  <si>
    <t>701.680,09</t>
  </si>
  <si>
    <t>749.189,68</t>
  </si>
  <si>
    <t>687.975,41</t>
  </si>
  <si>
    <t>273.970,50</t>
  </si>
  <si>
    <t>49,48</t>
  </si>
  <si>
    <t>107,58</t>
  </si>
  <si>
    <t>182,79</t>
  </si>
  <si>
    <t>150,43</t>
  </si>
  <si>
    <t>184,81</t>
  </si>
  <si>
    <t>188,72</t>
  </si>
  <si>
    <t>58,23</t>
  </si>
  <si>
    <t>3.632,09</t>
  </si>
  <si>
    <t>214,95</t>
  </si>
  <si>
    <t>3.557,17</t>
  </si>
  <si>
    <t>97,47</t>
  </si>
  <si>
    <t>116,90</t>
  </si>
  <si>
    <t>9.221,81</t>
  </si>
  <si>
    <t>861.365,09</t>
  </si>
  <si>
    <t>738.740,35</t>
  </si>
  <si>
    <t>747.712,78</t>
  </si>
  <si>
    <t>850.000,00</t>
  </si>
  <si>
    <t>1.042.311,65</t>
  </si>
  <si>
    <t>14,31</t>
  </si>
  <si>
    <t>2.520,79</t>
  </si>
  <si>
    <t>2.901,83</t>
  </si>
  <si>
    <t>5.912,64</t>
  </si>
  <si>
    <t>7.883,52</t>
  </si>
  <si>
    <t>1.373,93</t>
  </si>
  <si>
    <t>3.032,12</t>
  </si>
  <si>
    <t>1.226,79</t>
  </si>
  <si>
    <t>817,84</t>
  </si>
  <si>
    <t>40,44</t>
  </si>
  <si>
    <t>44,80</t>
  </si>
  <si>
    <t>56,85</t>
  </si>
  <si>
    <t>81,66</t>
  </si>
  <si>
    <t>29,57</t>
  </si>
  <si>
    <t>38,64</t>
  </si>
  <si>
    <t>57,60</t>
  </si>
  <si>
    <t>87,00</t>
  </si>
  <si>
    <t>31,90</t>
  </si>
  <si>
    <t>19,55</t>
  </si>
  <si>
    <t>102,71</t>
  </si>
  <si>
    <t>155,54</t>
  </si>
  <si>
    <t>75,21</t>
  </si>
  <si>
    <t>38,02</t>
  </si>
  <si>
    <t>53,12</t>
  </si>
  <si>
    <t>81,22</t>
  </si>
  <si>
    <t>245,83</t>
  </si>
  <si>
    <t>113,37</t>
  </si>
  <si>
    <t>11.459,50</t>
  </si>
  <si>
    <t>9.620,16</t>
  </si>
  <si>
    <t>8.303,98</t>
  </si>
  <si>
    <t>6.419,29</t>
  </si>
  <si>
    <t>113.501,94</t>
  </si>
  <si>
    <t>14.943,28</t>
  </si>
  <si>
    <t>14.199,81</t>
  </si>
  <si>
    <t>80,49</t>
  </si>
  <si>
    <t>92,16</t>
  </si>
  <si>
    <t>191.367,00</t>
  </si>
  <si>
    <t>154.211,32</t>
  </si>
  <si>
    <t>330.145,63</t>
  </si>
  <si>
    <t>358.606,15</t>
  </si>
  <si>
    <t>83.492,71</t>
  </si>
  <si>
    <t>97.101,03</t>
  </si>
  <si>
    <t>130.040,95</t>
  </si>
  <si>
    <t>129.668,86</t>
  </si>
  <si>
    <t>632,95</t>
  </si>
  <si>
    <t>657,72</t>
  </si>
  <si>
    <t>665,11</t>
  </si>
  <si>
    <t>684,38</t>
  </si>
  <si>
    <t>607,27</t>
  </si>
  <si>
    <t>562,50</t>
  </si>
  <si>
    <t>582,64</t>
  </si>
  <si>
    <t>667,71</t>
  </si>
  <si>
    <t>677,40</t>
  </si>
  <si>
    <t>626,55</t>
  </si>
  <si>
    <t>578,35</t>
  </si>
  <si>
    <t>600,61</t>
  </si>
  <si>
    <t>664,81</t>
  </si>
  <si>
    <t>645,83</t>
  </si>
  <si>
    <t>597,63</t>
  </si>
  <si>
    <t>634,20</t>
  </si>
  <si>
    <t>669,34</t>
  </si>
  <si>
    <t>697,94</t>
  </si>
  <si>
    <t>616,91</t>
  </si>
  <si>
    <t>643,54</t>
  </si>
  <si>
    <t>715,10</t>
  </si>
  <si>
    <t>764,03</t>
  </si>
  <si>
    <t>817,05</t>
  </si>
  <si>
    <t>531,12</t>
  </si>
  <si>
    <t>539,80</t>
  </si>
  <si>
    <t>184,18</t>
  </si>
  <si>
    <t>36,13</t>
  </si>
  <si>
    <t>100,34</t>
  </si>
  <si>
    <t>128,32</t>
  </si>
  <si>
    <t>17,27</t>
  </si>
  <si>
    <t>144,39</t>
  </si>
  <si>
    <t>106,30</t>
  </si>
  <si>
    <t>197,93</t>
  </si>
  <si>
    <t>39,37</t>
  </si>
  <si>
    <t>44,14</t>
  </si>
  <si>
    <t>4,52</t>
  </si>
  <si>
    <t>183,35</t>
  </si>
  <si>
    <t>84,54</t>
  </si>
  <si>
    <t>4.539,57</t>
  </si>
  <si>
    <t>2.755,92</t>
  </si>
  <si>
    <t>19.404,00</t>
  </si>
  <si>
    <t>1.079,78</t>
  </si>
  <si>
    <t>1.614,94</t>
  </si>
  <si>
    <t>3.644,26</t>
  </si>
  <si>
    <t>237,61</t>
  </si>
  <si>
    <t>8.869,26</t>
  </si>
  <si>
    <t>454,18</t>
  </si>
  <si>
    <t>2.786,11</t>
  </si>
  <si>
    <t>4.285,09</t>
  </si>
  <si>
    <t>195,84</t>
  </si>
  <si>
    <t>5.115,47</t>
  </si>
  <si>
    <t>350,26</t>
  </si>
  <si>
    <t>12.574,07</t>
  </si>
  <si>
    <t>657,73</t>
  </si>
  <si>
    <t>86,63</t>
  </si>
  <si>
    <t>903,82</t>
  </si>
  <si>
    <t>574,08</t>
  </si>
  <si>
    <t>147,28</t>
  </si>
  <si>
    <t>153,07</t>
  </si>
  <si>
    <t>60,46</t>
  </si>
  <si>
    <t>49,15</t>
  </si>
  <si>
    <t>112,56</t>
  </si>
  <si>
    <t>136,27</t>
  </si>
  <si>
    <t>39,83</t>
  </si>
  <si>
    <t>111,25</t>
  </si>
  <si>
    <t>135,76</t>
  </si>
  <si>
    <t>30,43</t>
  </si>
  <si>
    <t>71,85</t>
  </si>
  <si>
    <t>382,81</t>
  </si>
  <si>
    <t>90,78</t>
  </si>
  <si>
    <t>175,21</t>
  </si>
  <si>
    <t>4,16</t>
  </si>
  <si>
    <t>100,33</t>
  </si>
  <si>
    <t>284,99</t>
  </si>
  <si>
    <t>142,65</t>
  </si>
  <si>
    <t>739,69</t>
  </si>
  <si>
    <t>28,69</t>
  </si>
  <si>
    <t>306,14</t>
  </si>
  <si>
    <t>155,88</t>
  </si>
  <si>
    <t>644,77</t>
  </si>
  <si>
    <t>37,90</t>
  </si>
  <si>
    <t>1.306,09</t>
  </si>
  <si>
    <t>1.027,44</t>
  </si>
  <si>
    <t>1.590,80</t>
  </si>
  <si>
    <t>3.716,62</t>
  </si>
  <si>
    <t>302,28</t>
  </si>
  <si>
    <t>342,93</t>
  </si>
  <si>
    <t>481,27</t>
  </si>
  <si>
    <t>805,95</t>
  </si>
  <si>
    <t>704,92</t>
  </si>
  <si>
    <t>1.306,22</t>
  </si>
  <si>
    <t>1.107,08</t>
  </si>
  <si>
    <t>1.823,35</t>
  </si>
  <si>
    <t>3.897,99</t>
  </si>
  <si>
    <t>55,00</t>
  </si>
  <si>
    <t>84,37</t>
  </si>
  <si>
    <t>17,14</t>
  </si>
  <si>
    <t>96,66</t>
  </si>
  <si>
    <t>151,03</t>
  </si>
  <si>
    <t>90,84</t>
  </si>
  <si>
    <t>157,84</t>
  </si>
  <si>
    <t>101,96</t>
  </si>
  <si>
    <t>123,33</t>
  </si>
  <si>
    <t>232,16</t>
  </si>
  <si>
    <t>285,11</t>
  </si>
  <si>
    <t>241,99</t>
  </si>
  <si>
    <t>121,50</t>
  </si>
  <si>
    <t>132,24</t>
  </si>
  <si>
    <t>225,50</t>
  </si>
  <si>
    <t>137,58</t>
  </si>
  <si>
    <t>150,06</t>
  </si>
  <si>
    <t>150,96</t>
  </si>
  <si>
    <t>252,62</t>
  </si>
  <si>
    <t>279,76</t>
  </si>
  <si>
    <t>151,02</t>
  </si>
  <si>
    <t>281,82</t>
  </si>
  <si>
    <t>453,20</t>
  </si>
  <si>
    <t>201,41</t>
  </si>
  <si>
    <t>194,11</t>
  </si>
  <si>
    <t>449,68</t>
  </si>
  <si>
    <t>652,45</t>
  </si>
  <si>
    <t>647,91</t>
  </si>
  <si>
    <t>229,56</t>
  </si>
  <si>
    <t>805,43</t>
  </si>
  <si>
    <t>1.870,03</t>
  </si>
  <si>
    <t>483,30</t>
  </si>
  <si>
    <t>25,90</t>
  </si>
  <si>
    <t>99,07</t>
  </si>
  <si>
    <t>113,92</t>
  </si>
  <si>
    <t>17.435,05</t>
  </si>
  <si>
    <t>20.070,47</t>
  </si>
  <si>
    <t>104,60</t>
  </si>
  <si>
    <t>18.407,52</t>
  </si>
  <si>
    <t>21.189,94</t>
  </si>
  <si>
    <t>124,74</t>
  </si>
  <si>
    <t>21.952,66</t>
  </si>
  <si>
    <t>25.270,95</t>
  </si>
  <si>
    <t>53,25</t>
  </si>
  <si>
    <t>400,20</t>
  </si>
  <si>
    <t>1.133,38</t>
  </si>
  <si>
    <t>960.591,47</t>
  </si>
  <si>
    <t>870.449,74</t>
  </si>
  <si>
    <t>911.412,08</t>
  </si>
  <si>
    <t>781.662,80</t>
  </si>
  <si>
    <t>933.941,37</t>
  </si>
  <si>
    <t>716.840,96</t>
  </si>
  <si>
    <t>855.088,86</t>
  </si>
  <si>
    <t>819.246,82</t>
  </si>
  <si>
    <t>924.749,42</t>
  </si>
  <si>
    <t>372,66</t>
  </si>
  <si>
    <t>34,16</t>
  </si>
  <si>
    <t>400,44</t>
  </si>
  <si>
    <t>726,33</t>
  </si>
  <si>
    <t>994,78</t>
  </si>
  <si>
    <t>105,52</t>
  </si>
  <si>
    <t>270,44</t>
  </si>
  <si>
    <t>595,38</t>
  </si>
  <si>
    <t>297,69</t>
  </si>
  <si>
    <t>181,92</t>
  </si>
  <si>
    <t>215,00</t>
  </si>
  <si>
    <t>256,34</t>
  </si>
  <si>
    <t>103,30</t>
  </si>
  <si>
    <t>134,52</t>
  </si>
  <si>
    <t>85,01</t>
  </si>
  <si>
    <t>115,81</t>
  </si>
  <si>
    <t>107,17</t>
  </si>
  <si>
    <t>62,55</t>
  </si>
  <si>
    <t>157,39</t>
  </si>
  <si>
    <t>117,82</t>
  </si>
  <si>
    <t>142,62</t>
  </si>
  <si>
    <t>103,39</t>
  </si>
  <si>
    <t>73,76</t>
  </si>
  <si>
    <t>26,17</t>
  </si>
  <si>
    <t>111,24</t>
  </si>
  <si>
    <t>145,50</t>
  </si>
  <si>
    <t>90,85</t>
  </si>
  <si>
    <t>1.614,22</t>
  </si>
  <si>
    <t>2.449,04</t>
  </si>
  <si>
    <t>4.196,27</t>
  </si>
  <si>
    <t>72,72</t>
  </si>
  <si>
    <t>86,75</t>
  </si>
  <si>
    <t>132,17</t>
  </si>
  <si>
    <t>157,49</t>
  </si>
  <si>
    <t>238,00</t>
  </si>
  <si>
    <t>4.758,19</t>
  </si>
  <si>
    <t>1.453,66</t>
  </si>
  <si>
    <t>2.567,96</t>
  </si>
  <si>
    <t>10.036,28</t>
  </si>
  <si>
    <t>5.349.878,32</t>
  </si>
  <si>
    <t>2.290.203,11</t>
  </si>
  <si>
    <t>507,39</t>
  </si>
  <si>
    <t>1.393,47</t>
  </si>
  <si>
    <t>1.503,33</t>
  </si>
  <si>
    <t>1.653,77</t>
  </si>
  <si>
    <t>133,68</t>
  </si>
  <si>
    <t>144,64</t>
  </si>
  <si>
    <t>158,65</t>
  </si>
  <si>
    <t>479,16</t>
  </si>
  <si>
    <t>637,22</t>
  </si>
  <si>
    <t>893,34</t>
  </si>
  <si>
    <t>638,92</t>
  </si>
  <si>
    <t>742,99</t>
  </si>
  <si>
    <t>918,95</t>
  </si>
  <si>
    <t>1.302,57</t>
  </si>
  <si>
    <t>665,50</t>
  </si>
  <si>
    <t>424,88</t>
  </si>
  <si>
    <t>357,19</t>
  </si>
  <si>
    <t>446,67</t>
  </si>
  <si>
    <t>297,58</t>
  </si>
  <si>
    <t>371,05</t>
  </si>
  <si>
    <t>17,17</t>
  </si>
  <si>
    <t>65.051,02</t>
  </si>
  <si>
    <t>51.000,00</t>
  </si>
  <si>
    <t>76,17</t>
  </si>
  <si>
    <t>164,99</t>
  </si>
  <si>
    <t>588,67</t>
  </si>
  <si>
    <t>282,80</t>
  </si>
  <si>
    <t>391,16</t>
  </si>
  <si>
    <t>215,81</t>
  </si>
  <si>
    <t>274,26</t>
  </si>
  <si>
    <t>279,00</t>
  </si>
  <si>
    <t>245,16</t>
  </si>
  <si>
    <t>279,60</t>
  </si>
  <si>
    <t>2.370,70</t>
  </si>
  <si>
    <t>2.706,41</t>
  </si>
  <si>
    <t>4.712,28</t>
  </si>
  <si>
    <t>86,42</t>
  </si>
  <si>
    <t>30,64</t>
  </si>
  <si>
    <t>77,40</t>
  </si>
  <si>
    <t>86,76</t>
  </si>
  <si>
    <t>5.970,00</t>
  </si>
  <si>
    <t>5.407,47</t>
  </si>
  <si>
    <t>3.196,05</t>
  </si>
  <si>
    <t>3.366,06</t>
  </si>
  <si>
    <t>49,34</t>
  </si>
  <si>
    <t>1.165,50</t>
  </si>
  <si>
    <t>198,73</t>
  </si>
  <si>
    <t>891,66</t>
  </si>
  <si>
    <t>384,90</t>
  </si>
  <si>
    <t>496,07</t>
  </si>
  <si>
    <t>600,63</t>
  </si>
  <si>
    <t>652,08</t>
  </si>
  <si>
    <t>701,97</t>
  </si>
  <si>
    <t>1.558,05</t>
  </si>
  <si>
    <t>351,66</t>
  </si>
  <si>
    <t>558,93</t>
  </si>
  <si>
    <t>763,69</t>
  </si>
  <si>
    <t>2.952,52</t>
  </si>
  <si>
    <t>3.398,81</t>
  </si>
  <si>
    <t>68,93</t>
  </si>
  <si>
    <t>15,06</t>
  </si>
  <si>
    <t>104,87</t>
  </si>
  <si>
    <t>48,45</t>
  </si>
  <si>
    <t>61,99</t>
  </si>
  <si>
    <t>163,47</t>
  </si>
  <si>
    <t>33,04</t>
  </si>
  <si>
    <t>132,46</t>
  </si>
  <si>
    <t>56,81</t>
  </si>
  <si>
    <t>44,30</t>
  </si>
  <si>
    <t>545,64</t>
  </si>
  <si>
    <t>445,32</t>
  </si>
  <si>
    <t>452,61</t>
  </si>
  <si>
    <t>460,29</t>
  </si>
  <si>
    <t>685,88</t>
  </si>
  <si>
    <t>492,52</t>
  </si>
  <si>
    <t>555,01</t>
  </si>
  <si>
    <t>610,51</t>
  </si>
  <si>
    <t>706,80</t>
  </si>
  <si>
    <t>638,43</t>
  </si>
  <si>
    <t>758,11</t>
  </si>
  <si>
    <t>827,16</t>
  </si>
  <si>
    <t>1.020,17</t>
  </si>
  <si>
    <t>804,11</t>
  </si>
  <si>
    <t>849,56</t>
  </si>
  <si>
    <t>1.034,65</t>
  </si>
  <si>
    <t>854,37</t>
  </si>
  <si>
    <t>92,66</t>
  </si>
  <si>
    <t>102,39</t>
  </si>
  <si>
    <t>163,91</t>
  </si>
  <si>
    <t>458,68</t>
  </si>
  <si>
    <t>472,58</t>
  </si>
  <si>
    <t>147,45</t>
  </si>
  <si>
    <t>156,97</t>
  </si>
  <si>
    <t>175,78</t>
  </si>
  <si>
    <t>89,17</t>
  </si>
  <si>
    <t>305,30</t>
  </si>
  <si>
    <t>150,61</t>
  </si>
  <si>
    <t>85,93</t>
  </si>
  <si>
    <t>53,85</t>
  </si>
  <si>
    <t>646,87</t>
  </si>
  <si>
    <t>182,41</t>
  </si>
  <si>
    <t>193,59</t>
  </si>
  <si>
    <t>94,39</t>
  </si>
  <si>
    <t>252,74</t>
  </si>
  <si>
    <t>147,39</t>
  </si>
  <si>
    <t>145,02</t>
  </si>
  <si>
    <t>109,63</t>
  </si>
  <si>
    <t>348,03</t>
  </si>
  <si>
    <t>94,93</t>
  </si>
  <si>
    <t>169,34</t>
  </si>
  <si>
    <t>308,44</t>
  </si>
  <si>
    <t>423,34</t>
  </si>
  <si>
    <t>176,80</t>
  </si>
  <si>
    <t>211,44</t>
  </si>
  <si>
    <t>285,93</t>
  </si>
  <si>
    <t>26,65</t>
  </si>
  <si>
    <t>164,59</t>
  </si>
  <si>
    <t>217,24</t>
  </si>
  <si>
    <t>104,89</t>
  </si>
  <si>
    <t>166,38</t>
  </si>
  <si>
    <t>46,77</t>
  </si>
  <si>
    <t>59,42</t>
  </si>
  <si>
    <t>38.352,75</t>
  </si>
  <si>
    <t>565,66</t>
  </si>
  <si>
    <t>412,44</t>
  </si>
  <si>
    <t>432,08</t>
  </si>
  <si>
    <t>418,23</t>
  </si>
  <si>
    <t>567,66</t>
  </si>
  <si>
    <t>2.176,14</t>
  </si>
  <si>
    <t>48,19</t>
  </si>
  <si>
    <t>587,95</t>
  </si>
  <si>
    <t>701,39</t>
  </si>
  <si>
    <t>775,20</t>
  </si>
  <si>
    <t>342,94</t>
  </si>
  <si>
    <t>846,07</t>
  </si>
  <si>
    <t>14.144,65</t>
  </si>
  <si>
    <t>14.960,34</t>
  </si>
  <si>
    <t>17.800,80</t>
  </si>
  <si>
    <t>1.168,09</t>
  </si>
  <si>
    <t>516,21</t>
  </si>
  <si>
    <t>70.801,78</t>
  </si>
  <si>
    <t>310,18</t>
  </si>
  <si>
    <t>681,46</t>
  </si>
  <si>
    <t>247,69</t>
  </si>
  <si>
    <t>132,04</t>
  </si>
  <si>
    <t>191,18</t>
  </si>
  <si>
    <t>988,10</t>
  </si>
  <si>
    <t>2.832,46</t>
  </si>
  <si>
    <t>7.567,82</t>
  </si>
  <si>
    <t>3.761,47</t>
  </si>
  <si>
    <t>3.535,33</t>
  </si>
  <si>
    <t>4.359,48</t>
  </si>
  <si>
    <t>1.110.000,00</t>
  </si>
  <si>
    <t>1.379.313,41</t>
  </si>
  <si>
    <t>1.451.905,30</t>
  </si>
  <si>
    <t>4.176,50</t>
  </si>
  <si>
    <t>2.070,99</t>
  </si>
  <si>
    <t>1.706,10</t>
  </si>
  <si>
    <t>1.668,99</t>
  </si>
  <si>
    <t>65,54</t>
  </si>
  <si>
    <t>80,00</t>
  </si>
  <si>
    <t>67,46</t>
  </si>
  <si>
    <t>63,68</t>
  </si>
  <si>
    <t>166,44</t>
  </si>
  <si>
    <t>55.465,50</t>
  </si>
  <si>
    <t>80.962,33</t>
  </si>
  <si>
    <t>97.977,67</t>
  </si>
  <si>
    <t>153.484,23</t>
  </si>
  <si>
    <t>44.349,63</t>
  </si>
  <si>
    <t>99,62</t>
  </si>
  <si>
    <t>112,73</t>
  </si>
  <si>
    <t>170,08</t>
  </si>
  <si>
    <t>226,14</t>
  </si>
  <si>
    <t>268,10</t>
  </si>
  <si>
    <t>3.268,27</t>
  </si>
  <si>
    <t>195,72</t>
  </si>
  <si>
    <t>355,35</t>
  </si>
  <si>
    <t>5,21</t>
  </si>
  <si>
    <t>184,20</t>
  </si>
  <si>
    <t>5.120,21</t>
  </si>
  <si>
    <t>146,48</t>
  </si>
  <si>
    <t>159,33</t>
  </si>
  <si>
    <t>112,80</t>
  </si>
  <si>
    <t>304,03</t>
  </si>
  <si>
    <t>814,22</t>
  </si>
  <si>
    <t>1.829,43</t>
  </si>
  <si>
    <t>2.869,71</t>
  </si>
  <si>
    <t>105,27</t>
  </si>
  <si>
    <t>120,62</t>
  </si>
  <si>
    <t>104,48</t>
  </si>
  <si>
    <t>98,69</t>
  </si>
  <si>
    <t>89,55</t>
  </si>
  <si>
    <t>98,20</t>
  </si>
  <si>
    <t>113,31</t>
  </si>
  <si>
    <t>125,70</t>
  </si>
  <si>
    <t>145,04</t>
  </si>
  <si>
    <t>70,91</t>
  </si>
  <si>
    <t>227,39</t>
  </si>
  <si>
    <t>73,35</t>
  </si>
  <si>
    <t>107,93</t>
  </si>
  <si>
    <t>149,40</t>
  </si>
  <si>
    <t>16.563,18</t>
  </si>
  <si>
    <t xml:space="preserve">PERFIL "I" OU "W" EM ACO LAMINADO, QUAISQUER DIMENSOES                                                                                                                                                                                                                                                                                                                                                                                                                                                    </t>
  </si>
  <si>
    <t xml:space="preserve">PERFIL "I", EM ACO LAMINADO, ABAS INCLINADAS, E = 11,2 MM, H = 203,2 MM, L = 105,9 MM (34,3 KG/M)                                                                                                                                                                                                                                                                                                                                                                                                         </t>
  </si>
  <si>
    <t xml:space="preserve">PERFIL "I", EM ACO LAMINADO, ABAS INCLINADAS, E = 6,43 MM, H = 101,6 MM, L = 69,2 MM (12,6 KG/M)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</si>
  <si>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</si>
  <si>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</si>
  <si>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</si>
  <si>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</si>
  <si>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</si>
  <si>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</si>
  <si>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"W", TIPO H, EM ACO LAMINADO, ABAS PARALELAS, E = 6,2 MM, H = 200 MM, L = 165 MM (35,9 KG/M)                                                                                                                                                                                                                                                                                                                                                                                                       </t>
  </si>
  <si>
    <t xml:space="preserve">PERFIL "W", TIPO HP, EM ACO LAMINADO, ABAS PARALELAS, E = 10,5 MM, H = 246 MM, L = 256 MM (62 KG/M)                                                                                                                                                                                                                                                                                                                                                                                                       </t>
  </si>
  <si>
    <t xml:space="preserve">PERFIL "W", TIPO HP, EM ACO LAMINADO, ABAS PARALELAS, E = 11 MM, H = 299 MM, L = 306 MM (79 KG/M)                                                                                                                                                                                                                                                                                                                                                                                                         </t>
  </si>
  <si>
    <t>2,79</t>
  </si>
  <si>
    <t>4.020.777,12</t>
  </si>
  <si>
    <t>6.252.146,74</t>
  </si>
  <si>
    <t>1.530.698,04</t>
  </si>
  <si>
    <t>839.727,99</t>
  </si>
  <si>
    <t>876.140,07</t>
  </si>
  <si>
    <t>100.386,90</t>
  </si>
  <si>
    <t>196,79</t>
  </si>
  <si>
    <t>336,59</t>
  </si>
  <si>
    <t>327,65</t>
  </si>
  <si>
    <t>321,20</t>
  </si>
  <si>
    <t>390,00</t>
  </si>
  <si>
    <t>294,33</t>
  </si>
  <si>
    <t>376,10</t>
  </si>
  <si>
    <t>425,15</t>
  </si>
  <si>
    <t>164,60</t>
  </si>
  <si>
    <t>230,40</t>
  </si>
  <si>
    <t>134,20</t>
  </si>
  <si>
    <t>172,80</t>
  </si>
  <si>
    <t>318,72</t>
  </si>
  <si>
    <t>188,16</t>
  </si>
  <si>
    <t>144,00</t>
  </si>
  <si>
    <t>224,70</t>
  </si>
  <si>
    <t>214,04</t>
  </si>
  <si>
    <t>556,36</t>
  </si>
  <si>
    <t>495,35</t>
  </si>
  <si>
    <t>223,68</t>
  </si>
  <si>
    <t>310,69</t>
  </si>
  <si>
    <t>413,54</t>
  </si>
  <si>
    <t>425,06</t>
  </si>
  <si>
    <t>31,73</t>
  </si>
  <si>
    <t>79,34</t>
  </si>
  <si>
    <t>10,61</t>
  </si>
  <si>
    <t>105,86</t>
  </si>
  <si>
    <t>975,44</t>
  </si>
  <si>
    <t>288,37</t>
  </si>
  <si>
    <t>270,48</t>
  </si>
  <si>
    <t>213,31</t>
  </si>
  <si>
    <t>189,90</t>
  </si>
  <si>
    <t>240,91</t>
  </si>
  <si>
    <t>235,33</t>
  </si>
  <si>
    <t>269,23</t>
  </si>
  <si>
    <t>413,16</t>
  </si>
  <si>
    <t>439,29</t>
  </si>
  <si>
    <t>393,49</t>
  </si>
  <si>
    <t>765,23</t>
  </si>
  <si>
    <t>620,47</t>
  </si>
  <si>
    <t>428,50</t>
  </si>
  <si>
    <t>784,66</t>
  </si>
  <si>
    <t>397,47</t>
  </si>
  <si>
    <t>163,14</t>
  </si>
  <si>
    <t>211,39</t>
  </si>
  <si>
    <t>196,24</t>
  </si>
  <si>
    <t>187,86</t>
  </si>
  <si>
    <t>179,76</t>
  </si>
  <si>
    <t>260,65</t>
  </si>
  <si>
    <t>366,02</t>
  </si>
  <si>
    <t>404,75</t>
  </si>
  <si>
    <t>425,98</t>
  </si>
  <si>
    <t>459,06</t>
  </si>
  <si>
    <t>460,23</t>
  </si>
  <si>
    <t>454,63</t>
  </si>
  <si>
    <t>395,53</t>
  </si>
  <si>
    <t>368,89</t>
  </si>
  <si>
    <t>483,66</t>
  </si>
  <si>
    <t>2.049,09</t>
  </si>
  <si>
    <t>2.328,92</t>
  </si>
  <si>
    <t>1.980,72</t>
  </si>
  <si>
    <t>1.977,84</t>
  </si>
  <si>
    <t>1.475,75</t>
  </si>
  <si>
    <t>1.494,49</t>
  </si>
  <si>
    <t>2.070,40</t>
  </si>
  <si>
    <t>509,57</t>
  </si>
  <si>
    <t>301,63</t>
  </si>
  <si>
    <t>1.532,84</t>
  </si>
  <si>
    <t>2.139,93</t>
  </si>
  <si>
    <t>2.985,03</t>
  </si>
  <si>
    <t>4.069,94</t>
  </si>
  <si>
    <t>327,27</t>
  </si>
  <si>
    <t>128,34</t>
  </si>
  <si>
    <t>85,56</t>
  </si>
  <si>
    <t>42,09</t>
  </si>
  <si>
    <t>522,75</t>
  </si>
  <si>
    <t>92.033,53</t>
  </si>
  <si>
    <t>121.989,98</t>
  </si>
  <si>
    <t>731,82</t>
  </si>
  <si>
    <t>228,65</t>
  </si>
  <si>
    <t>55,63</t>
  </si>
  <si>
    <t>151,46</t>
  </si>
  <si>
    <t>249,21</t>
  </si>
  <si>
    <t>540,09</t>
  </si>
  <si>
    <t>422,24</t>
  </si>
  <si>
    <t>81,81</t>
  </si>
  <si>
    <t>128,42</t>
  </si>
  <si>
    <t>40,47</t>
  </si>
  <si>
    <t>115,84</t>
  </si>
  <si>
    <t>236,88</t>
  </si>
  <si>
    <t>1.215,90</t>
  </si>
  <si>
    <t>2.474,14</t>
  </si>
  <si>
    <t>115,10</t>
  </si>
  <si>
    <t>143,87</t>
  </si>
  <si>
    <t>226,60</t>
  </si>
  <si>
    <t>24,72</t>
  </si>
  <si>
    <t>58,08</t>
  </si>
  <si>
    <t>133,53</t>
  </si>
  <si>
    <t>49,29</t>
  </si>
  <si>
    <t>142,45</t>
  </si>
  <si>
    <t>169,05</t>
  </si>
  <si>
    <t>77,48</t>
  </si>
  <si>
    <t>106,44</t>
  </si>
  <si>
    <t>4.648.702,64</t>
  </si>
  <si>
    <t>23,76</t>
  </si>
  <si>
    <t>99,89</t>
  </si>
  <si>
    <t>79,12</t>
  </si>
  <si>
    <t>139,14</t>
  </si>
  <si>
    <t>288,56</t>
  </si>
  <si>
    <t>349,35</t>
  </si>
  <si>
    <t>727,92</t>
  </si>
  <si>
    <t>152,72</t>
  </si>
  <si>
    <t>79,54</t>
  </si>
  <si>
    <t>84,63</t>
  </si>
  <si>
    <t>93,64</t>
  </si>
  <si>
    <t>380.304,87</t>
  </si>
  <si>
    <t>412.500,00</t>
  </si>
  <si>
    <t>427.591,43</t>
  </si>
  <si>
    <t>283,82</t>
  </si>
  <si>
    <t>135,65</t>
  </si>
  <si>
    <t>34,30</t>
  </si>
  <si>
    <t>41,73</t>
  </si>
  <si>
    <t>49,54</t>
  </si>
  <si>
    <t>35,49</t>
  </si>
  <si>
    <t>146,39</t>
  </si>
  <si>
    <t>33,45</t>
  </si>
  <si>
    <t>82,16</t>
  </si>
  <si>
    <t>114,78</t>
  </si>
  <si>
    <t>127,87</t>
  </si>
  <si>
    <t>259,44</t>
  </si>
  <si>
    <t>280,00</t>
  </si>
  <si>
    <t>347,55</t>
  </si>
  <si>
    <t>162,51</t>
  </si>
  <si>
    <t>179,89</t>
  </si>
  <si>
    <t>10.507,26</t>
  </si>
  <si>
    <t>1.108,82</t>
  </si>
  <si>
    <t>638,44</t>
  </si>
  <si>
    <t>782,32</t>
  </si>
  <si>
    <t>152,86</t>
  </si>
  <si>
    <t>233,79</t>
  </si>
  <si>
    <t>326,41</t>
  </si>
  <si>
    <t>503,56</t>
  </si>
  <si>
    <t>580,00</t>
  </si>
  <si>
    <t>767,93</t>
  </si>
  <si>
    <t>2.446,79</t>
  </si>
  <si>
    <t>828,18</t>
  </si>
  <si>
    <t>420,97</t>
  </si>
  <si>
    <t>83.450,00</t>
  </si>
  <si>
    <t>102.707,68</t>
  </si>
  <si>
    <t>58.610,36</t>
  </si>
  <si>
    <t>69.634,70</t>
  </si>
  <si>
    <t>55.400,75</t>
  </si>
  <si>
    <t>116.034,57</t>
  </si>
  <si>
    <t>121.616,51</t>
  </si>
  <si>
    <t>142.758,10</t>
  </si>
  <si>
    <t>513,82</t>
  </si>
  <si>
    <t>377,26</t>
  </si>
  <si>
    <t>75,33</t>
  </si>
  <si>
    <t>53,88</t>
  </si>
  <si>
    <t>147,91</t>
  </si>
  <si>
    <t>36,52</t>
  </si>
  <si>
    <t>474,53</t>
  </si>
  <si>
    <t>243,01</t>
  </si>
  <si>
    <t>776,31</t>
  </si>
  <si>
    <t>94,79</t>
  </si>
  <si>
    <t>46,92</t>
  </si>
  <si>
    <t>103,70</t>
  </si>
  <si>
    <t>184,06</t>
  </si>
  <si>
    <t>41,00</t>
  </si>
  <si>
    <t>64,16</t>
  </si>
  <si>
    <t>49,75</t>
  </si>
  <si>
    <t>46,30</t>
  </si>
  <si>
    <t>1.186,59</t>
  </si>
  <si>
    <t>50,49</t>
  </si>
  <si>
    <t>158,83</t>
  </si>
  <si>
    <t>180,82</t>
  </si>
  <si>
    <t>334,16</t>
  </si>
  <si>
    <t>395,63</t>
  </si>
  <si>
    <t>13,21</t>
  </si>
  <si>
    <t>56,91</t>
  </si>
  <si>
    <t>120,65</t>
  </si>
  <si>
    <t>108,09</t>
  </si>
  <si>
    <t>121,70</t>
  </si>
  <si>
    <t>141,43</t>
  </si>
  <si>
    <t>199,67</t>
  </si>
  <si>
    <t>69,81</t>
  </si>
  <si>
    <t>128,26</t>
  </si>
  <si>
    <t>281,76</t>
  </si>
  <si>
    <t>300,67</t>
  </si>
  <si>
    <t>342,25</t>
  </si>
  <si>
    <t>376,04</t>
  </si>
  <si>
    <t>238,36</t>
  </si>
  <si>
    <t>396,82</t>
  </si>
  <si>
    <t>562,93</t>
  </si>
  <si>
    <t>694,88</t>
  </si>
  <si>
    <t>776,97</t>
  </si>
  <si>
    <t>891,31</t>
  </si>
  <si>
    <t>162,50</t>
  </si>
  <si>
    <t>149,28</t>
  </si>
  <si>
    <t>154,16</t>
  </si>
  <si>
    <t>159,18</t>
  </si>
  <si>
    <t>77,09</t>
  </si>
  <si>
    <t>120,49</t>
  </si>
  <si>
    <t>59,09</t>
  </si>
  <si>
    <t>99,71</t>
  </si>
  <si>
    <t>248,57</t>
  </si>
  <si>
    <t>1.362,64</t>
  </si>
  <si>
    <t>68,13</t>
  </si>
  <si>
    <t>24,09</t>
  </si>
  <si>
    <t>84,96</t>
  </si>
  <si>
    <t>24,83</t>
  </si>
  <si>
    <t>4,02</t>
  </si>
  <si>
    <t>2.893,62</t>
  </si>
  <si>
    <t>164,80</t>
  </si>
  <si>
    <t>123,73</t>
  </si>
  <si>
    <t>185,70</t>
  </si>
  <si>
    <t>2.347,91</t>
  </si>
  <si>
    <t>195,11</t>
  </si>
  <si>
    <t>78,04</t>
  </si>
  <si>
    <t>96,03</t>
  </si>
  <si>
    <t>165,04</t>
  </si>
  <si>
    <t>111,01</t>
  </si>
  <si>
    <t>111.909,31</t>
  </si>
  <si>
    <t>17.298,78</t>
  </si>
  <si>
    <t>7.935,22</t>
  </si>
  <si>
    <t>21.817,89</t>
  </si>
  <si>
    <t>141.505,42</t>
  </si>
  <si>
    <t>30.607,28</t>
  </si>
  <si>
    <t>9.692,30</t>
  </si>
  <si>
    <t>35.708,50</t>
  </si>
  <si>
    <t>10.825,91</t>
  </si>
  <si>
    <t>58.270,60</t>
  </si>
  <si>
    <t>14.000,00</t>
  </si>
  <si>
    <t>79.928,09</t>
  </si>
  <si>
    <t>158,03</t>
  </si>
  <si>
    <t>613,85</t>
  </si>
  <si>
    <t>81,29</t>
  </si>
  <si>
    <t>44,67</t>
  </si>
  <si>
    <t>65,87</t>
  </si>
  <si>
    <t>50,53</t>
  </si>
  <si>
    <t>90,42</t>
  </si>
  <si>
    <t>72,86</t>
  </si>
  <si>
    <t>121,68</t>
  </si>
  <si>
    <t>167,57</t>
  </si>
  <si>
    <t>250,89</t>
  </si>
  <si>
    <t>272,10</t>
  </si>
  <si>
    <t>187,28</t>
  </si>
  <si>
    <t>288,25</t>
  </si>
  <si>
    <t>407,37</t>
  </si>
  <si>
    <t>474,43</t>
  </si>
  <si>
    <t>70,41</t>
  </si>
  <si>
    <t>373,02</t>
  </si>
  <si>
    <t>1.382,37</t>
  </si>
  <si>
    <t>249,61</t>
  </si>
  <si>
    <t>897,37</t>
  </si>
  <si>
    <t>1.910,53</t>
  </si>
  <si>
    <t>98,30</t>
  </si>
  <si>
    <t>154,01</t>
  </si>
  <si>
    <t>551,70</t>
  </si>
  <si>
    <t>71,41</t>
  </si>
  <si>
    <t>85,46</t>
  </si>
  <si>
    <t>47,42</t>
  </si>
  <si>
    <t>136,16</t>
  </si>
  <si>
    <t>34,84</t>
  </si>
  <si>
    <t>277,96</t>
  </si>
  <si>
    <t>367,15</t>
  </si>
  <si>
    <t>103,38</t>
  </si>
  <si>
    <t>175,20</t>
  </si>
  <si>
    <t>266,72</t>
  </si>
  <si>
    <t>69,06</t>
  </si>
  <si>
    <t>52,19</t>
  </si>
  <si>
    <t>150.170,97</t>
  </si>
  <si>
    <t>187.035,95</t>
  </si>
  <si>
    <t>3.638.222,43</t>
  </si>
  <si>
    <t>9.579.311,26</t>
  </si>
  <si>
    <t>2.961.923,00</t>
  </si>
  <si>
    <t>1.527.899,98</t>
  </si>
  <si>
    <t>292,25</t>
  </si>
  <si>
    <t>236,76</t>
  </si>
  <si>
    <t>81,45</t>
  </si>
  <si>
    <t>146,29</t>
  </si>
  <si>
    <t>121,40</t>
  </si>
  <si>
    <t>225,59</t>
  </si>
  <si>
    <t>90,40</t>
  </si>
  <si>
    <t>261,13</t>
  </si>
  <si>
    <t>357,99</t>
  </si>
  <si>
    <t>630,02</t>
  </si>
  <si>
    <t>187,17</t>
  </si>
  <si>
    <t>111,87</t>
  </si>
  <si>
    <t>375,00</t>
  </si>
  <si>
    <t>262,23</t>
  </si>
  <si>
    <t>82,31</t>
  </si>
  <si>
    <t>517,95</t>
  </si>
  <si>
    <t>803,34</t>
  </si>
  <si>
    <t>49,45</t>
  </si>
  <si>
    <t>232,65</t>
  </si>
  <si>
    <t>52,77</t>
  </si>
  <si>
    <t>317,70</t>
  </si>
  <si>
    <t>551,39</t>
  </si>
  <si>
    <t>53,59</t>
  </si>
  <si>
    <t>66,59</t>
  </si>
  <si>
    <t>28,64</t>
  </si>
  <si>
    <t>68.954,08</t>
  </si>
  <si>
    <t>1.360,93</t>
  </si>
  <si>
    <t>1.479,28</t>
  </si>
  <si>
    <t>1.659,39</t>
  </si>
  <si>
    <t>3.570,00</t>
  </si>
  <si>
    <t>3.202,60</t>
  </si>
  <si>
    <t>3.901,15</t>
  </si>
  <si>
    <t>3.731.255,48</t>
  </si>
  <si>
    <t>1.570.815,25</t>
  </si>
  <si>
    <t>1.582.198,08</t>
  </si>
  <si>
    <t>1.916.850,00</t>
  </si>
  <si>
    <t>1.698.301,68</t>
  </si>
  <si>
    <t>622,37</t>
  </si>
  <si>
    <t>541,66</t>
  </si>
  <si>
    <t>1.408,33</t>
  </si>
  <si>
    <t>1.646,66</t>
  </si>
  <si>
    <t>485,33</t>
  </si>
  <si>
    <t>215,56</t>
  </si>
  <si>
    <t>349,91</t>
  </si>
  <si>
    <t>173,33</t>
  </si>
  <si>
    <t>260,00</t>
  </si>
  <si>
    <t>187,11</t>
  </si>
  <si>
    <t>325,00</t>
  </si>
  <si>
    <t>184,16</t>
  </si>
  <si>
    <t>268,66</t>
  </si>
  <si>
    <t>335,83</t>
  </si>
  <si>
    <t>159,57</t>
  </si>
  <si>
    <t>208,31</t>
  </si>
  <si>
    <t>292,50</t>
  </si>
  <si>
    <t>340,83</t>
  </si>
  <si>
    <t>192,56</t>
  </si>
  <si>
    <t>260,14</t>
  </si>
  <si>
    <t>29,61</t>
  </si>
  <si>
    <t>53,47</t>
  </si>
  <si>
    <t>57,24</t>
  </si>
  <si>
    <t>2.224,25</t>
  </si>
  <si>
    <t>2.560,46</t>
  </si>
  <si>
    <t>FORNECIMENTO DE SOLO PARA ATERRO - EXCLUSO TRANSPORTE PARA OBRA</t>
  </si>
  <si>
    <t>FORNECIMENTO DE SOLO PARA ATERRO</t>
  </si>
  <si>
    <t>DESMATAMENTO E LIMPEZA - INCLUSO DESTOCAMENTO DE ÁRVORES COM DIÂMETROS MENORES DE 15 cm</t>
  </si>
  <si>
    <t>DESTOCAMENTO DE ÁRVORES COM DIÂMETRO DE 15 A 30 cm</t>
  </si>
  <si>
    <t>DESTOCAMENTO DE ÁRVORES COM DIÂMETRO MAIOR QUE 30 cm</t>
  </si>
  <si>
    <t>ACABAMENTO E RECOMPOSIÇÃO DE JAZIDA</t>
  </si>
  <si>
    <t>ESCAVAÇÃO E CARGA DE MATERIAL DE JAZIDA</t>
  </si>
  <si>
    <t>FORNECIMENTO DE MATERIAL DE JAZIDA (CASCALHO)</t>
  </si>
  <si>
    <t>CONCRETO BETUMINOSO USINADO À QUENTE - CBUQ - FAIXA C</t>
  </si>
  <si>
    <t>PRÉ-MISTURADO A FRIO - PMF</t>
  </si>
  <si>
    <t>CONCRETO BETUMINOSO USINADO À QUENTE - CBUQ - FAIXA B</t>
  </si>
  <si>
    <t>USINAGEM DE CONCRETO BETUMINOSO USINADO À QUENTE - CBUQ - FAIXA B</t>
  </si>
  <si>
    <t>LASTRO DE BRITA</t>
  </si>
  <si>
    <t>RECUPERAÇÃO DE PONTES DE MADEIRA</t>
  </si>
  <si>
    <t>USINAGEM DE PRÉ-MISTURADO A FRIO - PMF</t>
  </si>
  <si>
    <t>USINAGEM DE CONCRETO BETUMINOSO USINADO À QUENTE - CBUQ - FAIXA C</t>
  </si>
  <si>
    <t>COMPACTAÇÃO A 95% DO PROCTOR NORMAL (PAV.URB.)</t>
  </si>
  <si>
    <t>COMPACTAÇÃO A 100% DO PROCTOR NORMAL (PAV.URB.)</t>
  </si>
  <si>
    <t>ESCAVAÇÃO E CARGA DE MATERIAL DE JAZIDA (PAV.URB.)</t>
  </si>
  <si>
    <t>TRANSPORTE DE MATERIAL DE JAZIDA (CASCALHO) (PAV.URB.)</t>
  </si>
  <si>
    <t>PRÉ-MISTURADO A FRIO - PMF (PAV.URB.)</t>
  </si>
  <si>
    <t>GALERIA DE ÁGUAS PLUVIAIS / DRENAGEM URBANA</t>
  </si>
  <si>
    <t>LASTRO DE BRITA (GAP)</t>
  </si>
  <si>
    <t>LASTRO DE PEDRA MARROADA (GAP)</t>
  </si>
  <si>
    <t>AÇO E FORMAS</t>
  </si>
  <si>
    <t>FORMA CHAPA COMPENSADA RESINADA 12 mm - UTILIZAÇÃO 1X (CONFECÇÃO, INSTALAÇÃO E RETIRADA)</t>
  </si>
  <si>
    <t>FORMA CHAPA COMPENSADA PLASTIFICADA 17 mm - UTILIZAÇÃO 1X (CONFECÇÃO, INSTALAÇÃO E RETIRADA)</t>
  </si>
  <si>
    <t>FORMA CHAPA COMPENSADA RESINADA 12 mm - UTILIZAÇÃO 3X (CONFECÇÃO, INSTALAÇÃO E RETIRADA)</t>
  </si>
  <si>
    <t>FORMA CHAPA COMPENSADA PLASTIFICADA 17 mm - UTILIZAÇÃO 3X (CONFECÇÃO, INSTALAÇÃO E RETIRADA)</t>
  </si>
  <si>
    <t>AÇO CA50/60 AQUISIÇÃO, ARMAÇÃO E COLOCAÇÃO (INCLUSO PERDAS)</t>
  </si>
  <si>
    <t>FORNECIMENTO DE MATERIAL DE JAZIDA / CASCALHO</t>
  </si>
  <si>
    <t>MADEIRA DE LEI / MAO OBRA / FABRICAÇÃO / VERNIZ.(I=1,6)</t>
  </si>
  <si>
    <t xml:space="preserve"> 01 - MÃO DE OBRA</t>
  </si>
  <si>
    <t>SINAPI 01-2024; GOINFRA 12-2023</t>
  </si>
  <si>
    <t>INSTALAÇÕES ELÉTRICAS - PRAÇA</t>
  </si>
  <si>
    <t>INSTALAÇÕES ELÉTRICAS - FUNDAÇÃO POSTE PRAÇA</t>
  </si>
  <si>
    <t>ARMADURA DA FUNDAÇÃO POSTE (KG) - CONFORME PROJETO</t>
  </si>
  <si>
    <t>ESTACAS DIÂM. 20</t>
  </si>
  <si>
    <t>BLOCOS</t>
  </si>
  <si>
    <t>INSTALAÇÕES ELÉTRICAS - ACADEMIA SAÚDE</t>
  </si>
  <si>
    <t>CONCRETO 25 MPA (M3) - CONFORME PROJETO</t>
  </si>
  <si>
    <t>COBERTURA 1</t>
  </si>
  <si>
    <t>COBERTURA 2</t>
  </si>
  <si>
    <t>WC 1</t>
  </si>
  <si>
    <t>WC 2</t>
  </si>
  <si>
    <t>CIRCULAÇÃO</t>
  </si>
  <si>
    <t>SALÃO</t>
  </si>
  <si>
    <t>SALA</t>
  </si>
  <si>
    <t>REPARO EM PLATIBANDA</t>
  </si>
  <si>
    <t>REPARO ALVENARIA</t>
  </si>
  <si>
    <t>PISO</t>
  </si>
  <si>
    <t>CORTE PISO EXISTENTE PARA PASSAGEM DE ELETRODUTOS</t>
  </si>
  <si>
    <t>PAREDES EXTERNAS</t>
  </si>
  <si>
    <t>PISO PRAÇA</t>
  </si>
  <si>
    <t>PINTURA TEXTURIZADA COM SELADOR - PAREDES EXTERNAS (M2)</t>
  </si>
  <si>
    <t>1.1</t>
  </si>
  <si>
    <t>2.1</t>
  </si>
  <si>
    <t>3.1</t>
  </si>
  <si>
    <t>3.2</t>
  </si>
  <si>
    <t>3.3</t>
  </si>
  <si>
    <t>3.4</t>
  </si>
  <si>
    <t>3.5</t>
  </si>
  <si>
    <t>4.1</t>
  </si>
  <si>
    <t>4.3</t>
  </si>
  <si>
    <t>4.2</t>
  </si>
  <si>
    <t>4.4</t>
  </si>
  <si>
    <t>4.5</t>
  </si>
  <si>
    <t>4.6</t>
  </si>
  <si>
    <t>4.7</t>
  </si>
  <si>
    <t>4.8</t>
  </si>
  <si>
    <t>4.9</t>
  </si>
  <si>
    <t>4.10</t>
  </si>
  <si>
    <t>4.11</t>
  </si>
  <si>
    <t>4.12</t>
  </si>
  <si>
    <t>4.13</t>
  </si>
  <si>
    <t>4.14</t>
  </si>
  <si>
    <t>4.15</t>
  </si>
  <si>
    <t>4.16</t>
  </si>
  <si>
    <t>4.17</t>
  </si>
  <si>
    <t>4.18</t>
  </si>
  <si>
    <t>4.20</t>
  </si>
  <si>
    <t>4.19</t>
  </si>
  <si>
    <t>4.21</t>
  </si>
  <si>
    <t>4.22</t>
  </si>
  <si>
    <t>4.23</t>
  </si>
  <si>
    <t>4.24</t>
  </si>
  <si>
    <t>4.25</t>
  </si>
  <si>
    <t>5.1</t>
  </si>
  <si>
    <t>5.2</t>
  </si>
  <si>
    <t>6.1</t>
  </si>
  <si>
    <t>6.2</t>
  </si>
  <si>
    <t>7.1</t>
  </si>
  <si>
    <t>7.2</t>
  </si>
  <si>
    <t>7.3</t>
  </si>
  <si>
    <t>Tipo</t>
  </si>
  <si>
    <t>Serviço</t>
  </si>
  <si>
    <t>Consumo Composição</t>
  </si>
  <si>
    <t>Quantidade Total</t>
  </si>
  <si>
    <t>Material</t>
  </si>
  <si>
    <t>PLACA DE OBRA PLOTADA EM CHAPA METÁLICA 26 , AFIXADA EM CAVALETES DE MADEIRA DE LEI (VIGOTAS 6X12CM) - MED. 2,00X1,25</t>
  </si>
  <si>
    <t>Un</t>
  </si>
  <si>
    <t>2510</t>
  </si>
  <si>
    <t>2512</t>
  </si>
  <si>
    <t>5</t>
  </si>
  <si>
    <t>42248</t>
  </si>
  <si>
    <t>3799</t>
  </si>
  <si>
    <t>PORTA DE ABRIR EM ALUMÍNIO ANODIZADO, 01 FOLHA EM VENEZIANA, COM FERRAGENS, MED.80X210</t>
  </si>
  <si>
    <t>PORTA DE CORRER EM VIDRO TEMPERADO, ESP 10MM, MED. 4,00X2,10</t>
  </si>
  <si>
    <t>Preço Total Material</t>
  </si>
  <si>
    <t>Custo Unitário Material</t>
  </si>
  <si>
    <t>Unidade Comercial</t>
  </si>
  <si>
    <t>Quantidade Comercial</t>
  </si>
  <si>
    <t>Quantidade Orçamento</t>
  </si>
  <si>
    <t>Br 12 m</t>
  </si>
  <si>
    <t>Sc 50 Kg</t>
  </si>
  <si>
    <t>FORRO DE PVC COM ESTRUTURA EM METALON PINTADA COM TINTA EPOXI MASTIC DUPLA FUNÇÃO - FORNECIMENTO E INSTALAÇÃO</t>
  </si>
  <si>
    <t>PORTA DE ABRIR EM ALUMÍNIO ANODIZADO, 01 FOLHA EM VENEZIANA, COM FERRAGENS, MED.80X210 - FORNECIMENTO E INSTALAÇÃO</t>
  </si>
  <si>
    <t>PORTA DE CORRER EM VIDRO TEMPERADO, ESP 10MM, MED. 4,00X2,10 - FORNECIMENTO E INSTALAÇÃO</t>
  </si>
  <si>
    <t>COMPOSIÇÃO DOS SERVIÇOS</t>
  </si>
  <si>
    <t>PREFEITURA MUNICIPAL DE PARANAIGUARA</t>
  </si>
  <si>
    <t>PARANAIGUARA/GO</t>
  </si>
  <si>
    <t>INSTALAÇÕES ELÉTRICAS PRAÇA E REFORMA ACADEMIA SAÚDE</t>
  </si>
  <si>
    <t>RUA VER. JOÃO MOREIRA, ESQ. C/ RUA 22 E RUA M-1</t>
  </si>
  <si>
    <t>MARCELO FERREIRA DINIZ ARAUJO</t>
  </si>
  <si>
    <t>MT036656</t>
  </si>
  <si>
    <t>Foram utilizados os preços onerados da tabela por ser considerado a opção mais vantajosa para o município</t>
  </si>
  <si>
    <t>Lata 18L</t>
  </si>
  <si>
    <t>Lata 25 kg</t>
  </si>
  <si>
    <t>REFORMA DA PRAÇA NOVO SONHO</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</si>
</sst>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1" formatCode="_-* #,##0_-;\-* #,##0_-;_-* &quot;-&quot;_-;_-@_-"/>
    <numFmt numFmtId="44" formatCode="_-&quot;R$&quot;\ * #,##0.00_-;\-&quot;R$&quot;\ * #,##0.00_-;_-&quot;R$&quot;\ * &quot;-&quot;??_-;_-@_-"/>
    <numFmt numFmtId="43" formatCode="_-* #,##0.00_-;\-* #,##0.00_-;_-* &quot;-&quot;??_-;_-@_-"/>
    <numFmt numFmtId="164" formatCode="_(* #,##0.00_);_(* \(#,##0.00\);_(* &quot;-&quot;??_);_(@_)"/>
    <numFmt numFmtId="165" formatCode="_(&quot;R$&quot;* #,##0.00_);_(&quot;R$&quot;* \(#,##0.00\);_(&quot;R$&quot;* \-??_);_(@_)"/>
    <numFmt numFmtId="166" formatCode="#,##0.00;[Red]#,##0.00"/>
    <numFmt numFmtId="167" formatCode="_(&quot;Cr$&quot;* #,##0_);_(&quot;Cr$&quot;* \(#,##0\);_(&quot;Cr$&quot;* &quot;-&quot;_);_(@_)"/>
    <numFmt numFmtId="168" formatCode="[$€]#,##0.00_);[Red]\([$€]#,##0.00\)"/>
    <numFmt numFmtId="169" formatCode="_(* #,##0.00_);_(* \(#,##0.00\);_(* \-??_);_(@_)"/>
    <numFmt numFmtId="170" formatCode="#,##0.00\ ;&quot; (&quot;#,##0.00\);&quot; -&quot;#\ ;@\ "/>
    <numFmt numFmtId="171" formatCode="#,#00"/>
    <numFmt numFmtId="172" formatCode="_(&quot;R$ &quot;* #,##0.00_);_(&quot;R$ &quot;* \(#,##0.00\);_(&quot;R$ &quot;* &quot;-&quot;??_);_(@_)"/>
    <numFmt numFmtId="173" formatCode="_(&quot;Cr$&quot;* #,##0.00_);_(&quot;Cr$&quot;* \(#,##0.00\);_(&quot;Cr$&quot;* &quot;-&quot;??_);_(@_)"/>
    <numFmt numFmtId="174" formatCode="_(&quot;R$ &quot;* #,##0.00_);_(&quot;R$ &quot;* \(#,##0.00\);_(&quot;R$ &quot;* \-??_);_(@_)"/>
    <numFmt numFmtId="175" formatCode="General_)"/>
    <numFmt numFmtId="176" formatCode="_(* #,##0.00_);[Red]_(* \(#,##0.00\);_(* &quot;-&quot;??_);[Blue]* _(@_)"/>
    <numFmt numFmtId="177" formatCode="%#,#00"/>
    <numFmt numFmtId="178" formatCode="#.##000"/>
    <numFmt numFmtId="179" formatCode="_(* #,##0.00&quot; Km&quot;_);[Red]_(* \(#,##0.00&quot; Km&quot;\);_(* &quot;-&quot;?????_);[Blue]* _(@_)"/>
    <numFmt numFmtId="180" formatCode="_-* #,##0.000_-;\-* #,##0.000_-;_-* &quot;-&quot;??_-;_-@_-"/>
    <numFmt numFmtId="181" formatCode="_-* #,##0.0000_-;\-* #,##0.0000_-;_-* &quot;-&quot;??_-;_-@_-"/>
    <numFmt numFmtId="182" formatCode="0.0\ &quot;m³&quot;"/>
    <numFmt numFmtId="183" formatCode="0.00\ &quot;m&quot;"/>
    <numFmt numFmtId="184" formatCode="&quot;EQ&quot;0"/>
    <numFmt numFmtId="185" formatCode="&quot;EQ&quot;0#"/>
    <numFmt numFmtId="186" formatCode="#,"/>
    <numFmt numFmtId="187" formatCode="&quot;R$&quot;\ #,##0.00"/>
    <numFmt numFmtId="188" formatCode="&quot;R$&quot;#,##0.00"/>
    <numFmt numFmtId="189" formatCode="0.000"/>
    <numFmt numFmtId="190" formatCode="#,##0.0000"/>
    <numFmt numFmtId="191" formatCode="[$-F800]dddd\,\ mmmm\ dd\,\ yyyy"/>
    <numFmt numFmtId="192" formatCode="[$-416]d\-mmm;@"/>
  </numFmts>
  <fonts count="74">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b/>
      <sz val="11"/>
      <color rgb="FFFF0000"/>
      <name val="Calibri"/>
      <family val="2"/>
      <scheme val="minor"/>
    </font>
    <font>
      <sz val="10"/>
      <name val="Arial"/>
      <family val="2"/>
    </font>
    <font>
      <sz val="11"/>
      <name val="Calibri"/>
      <family val="2"/>
      <scheme val="minor"/>
    </font>
    <font>
      <b/>
      <sz val="11"/>
      <name val="Calibri"/>
      <family val="2"/>
      <scheme val="minor"/>
    </font>
    <font>
      <sz val="8"/>
      <name val="Arial"/>
      <family val="2"/>
    </font>
    <font>
      <b/>
      <sz val="10"/>
      <name val="Arial"/>
      <family val="2"/>
    </font>
    <font>
      <b/>
      <i/>
      <sz val="11"/>
      <color theme="1"/>
      <name val="Calibri"/>
      <family val="2"/>
      <scheme val="minor"/>
    </font>
    <font>
      <sz val="11"/>
      <color indexed="8"/>
      <name val="Calibri"/>
      <family val="2"/>
    </font>
    <font>
      <sz val="10"/>
      <color indexed="8"/>
      <name val="Arial"/>
      <family val="2"/>
    </font>
    <font>
      <sz val="11"/>
      <color indexed="9"/>
      <name val="Calibri"/>
      <family val="2"/>
    </font>
    <font>
      <sz val="11"/>
      <color indexed="20"/>
      <name val="Calibri"/>
      <family val="2"/>
    </font>
    <font>
      <sz val="11"/>
      <color indexed="17"/>
      <name val="Calibri"/>
      <family val="2"/>
    </font>
    <font>
      <b/>
      <sz val="11"/>
      <color indexed="52"/>
      <name val="Calibri"/>
      <family val="2"/>
    </font>
    <font>
      <sz val="9"/>
      <color indexed="10"/>
      <name val="Geneva"/>
      <family val="2"/>
    </font>
    <font>
      <b/>
      <sz val="11"/>
      <color indexed="9"/>
      <name val="Calibri"/>
      <family val="2"/>
    </font>
    <font>
      <sz val="11"/>
      <color indexed="52"/>
      <name val="Calibri"/>
      <family val="2"/>
    </font>
    <font>
      <sz val="1"/>
      <color indexed="8"/>
      <name val="Courier"/>
      <family val="3"/>
    </font>
    <font>
      <sz val="11"/>
      <color indexed="62"/>
      <name val="Calibri"/>
      <family val="2"/>
    </font>
    <font>
      <sz val="10"/>
      <name val="Courier"/>
      <family val="3"/>
    </font>
    <font>
      <i/>
      <sz val="11"/>
      <color indexed="23"/>
      <name val="Calibri"/>
      <family val="2"/>
    </font>
    <font>
      <b/>
      <sz val="15"/>
      <color indexed="56"/>
      <name val="Calibri"/>
      <family val="2"/>
    </font>
    <font>
      <sz val="18"/>
      <color indexed="24"/>
      <name val="Times New Roman"/>
      <family val="1"/>
    </font>
    <font>
      <b/>
      <sz val="13"/>
      <color indexed="56"/>
      <name val="Calibri"/>
      <family val="2"/>
    </font>
    <font>
      <b/>
      <sz val="11"/>
      <color indexed="56"/>
      <name val="Calibri"/>
      <family val="2"/>
    </font>
    <font>
      <u/>
      <sz val="10"/>
      <color indexed="12"/>
      <name val="Arial"/>
      <family val="2"/>
    </font>
    <font>
      <u/>
      <sz val="11"/>
      <color theme="10"/>
      <name val="Calibri"/>
      <family val="2"/>
      <scheme val="minor"/>
    </font>
    <font>
      <u/>
      <sz val="11"/>
      <color theme="10"/>
      <name val="Calibri"/>
      <family val="2"/>
    </font>
    <font>
      <sz val="10"/>
      <color indexed="8"/>
      <name val="MS Sans Serif"/>
      <family val="2"/>
    </font>
    <font>
      <sz val="11"/>
      <color indexed="60"/>
      <name val="Calibri"/>
      <family val="2"/>
    </font>
    <font>
      <sz val="11"/>
      <color rgb="FF000000"/>
      <name val="Calibri"/>
      <family val="2"/>
    </font>
    <font>
      <sz val="9"/>
      <color theme="1"/>
      <name val="Arial"/>
      <family val="2"/>
    </font>
    <font>
      <sz val="12"/>
      <name val="Times New Roman"/>
      <family val="1"/>
    </font>
    <font>
      <sz val="10"/>
      <color rgb="FF000000"/>
      <name val="Times New Roman"/>
      <family val="1"/>
    </font>
    <font>
      <sz val="12"/>
      <color theme="1"/>
      <name val="Times New Roman"/>
      <family val="2"/>
    </font>
    <font>
      <sz val="11"/>
      <color theme="1"/>
      <name val="Calibri"/>
      <family val="2"/>
    </font>
    <font>
      <b/>
      <sz val="11"/>
      <color indexed="63"/>
      <name val="Calibri"/>
      <family val="2"/>
    </font>
    <font>
      <sz val="11"/>
      <color indexed="10"/>
      <name val="Calibri"/>
      <family val="2"/>
    </font>
    <font>
      <b/>
      <sz val="18"/>
      <color indexed="56"/>
      <name val="Cambria"/>
      <family val="2"/>
    </font>
    <font>
      <b/>
      <sz val="15"/>
      <color indexed="21"/>
      <name val="Calibri"/>
      <family val="2"/>
    </font>
    <font>
      <b/>
      <sz val="15"/>
      <color indexed="62"/>
      <name val="Calibri"/>
      <family val="2"/>
    </font>
    <font>
      <b/>
      <sz val="18"/>
      <color indexed="21"/>
      <name val="Cambria"/>
      <family val="2"/>
    </font>
    <font>
      <b/>
      <sz val="18"/>
      <color indexed="62"/>
      <name val="Cambria"/>
      <family val="2"/>
    </font>
    <font>
      <b/>
      <sz val="18"/>
      <color indexed="57"/>
      <name val="Cambria"/>
      <family val="2"/>
    </font>
    <font>
      <b/>
      <sz val="15"/>
      <color indexed="48"/>
      <name val="Calibri"/>
      <family val="2"/>
    </font>
    <font>
      <b/>
      <sz val="13"/>
      <color indexed="62"/>
      <name val="Calibri"/>
      <family val="2"/>
    </font>
    <font>
      <b/>
      <sz val="11"/>
      <color indexed="62"/>
      <name val="Calibri"/>
      <family val="2"/>
    </font>
    <font>
      <b/>
      <sz val="1"/>
      <color indexed="8"/>
      <name val="Courier"/>
      <family val="3"/>
    </font>
    <font>
      <b/>
      <sz val="11"/>
      <color indexed="8"/>
      <name val="Calibri"/>
      <family val="2"/>
    </font>
    <font>
      <sz val="10"/>
      <name val="Arial"/>
      <family val="2"/>
    </font>
    <font>
      <sz val="11"/>
      <color rgb="FF000000"/>
      <name val="Calibri"/>
      <family val="2"/>
      <charset val="204"/>
    </font>
    <font>
      <sz val="11"/>
      <color indexed="8"/>
      <name val="Calibri"/>
      <family val="2"/>
      <scheme val="minor"/>
    </font>
    <font>
      <b/>
      <sz val="11"/>
      <color rgb="FF222222"/>
      <name val="Calibri"/>
      <family val="2"/>
      <scheme val="minor"/>
    </font>
    <font>
      <b/>
      <sz val="11"/>
      <color rgb="FF0070C0"/>
      <name val="Calibri"/>
      <family val="2"/>
      <scheme val="minor"/>
    </font>
    <font>
      <b/>
      <sz val="11"/>
      <color rgb="FF0066FF"/>
      <name val="Calibri"/>
      <family val="2"/>
      <scheme val="minor"/>
    </font>
    <font>
      <b/>
      <sz val="11"/>
      <color theme="1" tint="4.9989318521683403E-2"/>
      <name val="Calibri"/>
      <family val="2"/>
      <scheme val="minor"/>
    </font>
    <font>
      <b/>
      <i/>
      <sz val="11"/>
      <name val="Calibri"/>
      <family val="2"/>
      <scheme val="minor"/>
    </font>
    <font>
      <sz val="11"/>
      <color rgb="FFFF0000"/>
      <name val="Calibri"/>
      <family val="2"/>
      <scheme val="minor"/>
    </font>
    <font>
      <b/>
      <sz val="8"/>
      <color indexed="8"/>
      <name val="Calibri"/>
      <family val="2"/>
    </font>
    <font>
      <sz val="8"/>
      <name val="Calibri"/>
      <family val="2"/>
      <scheme val="minor"/>
    </font>
    <font>
      <u/>
      <sz val="11"/>
      <name val="Calibri"/>
      <family val="2"/>
      <scheme val="minor"/>
    </font>
    <font>
      <sz val="10"/>
      <color theme="1"/>
      <name val="Calibri"/>
      <family val="2"/>
      <scheme val="minor"/>
    </font>
    <font>
      <sz val="10"/>
      <color rgb="FF000000"/>
      <name val="Arial"/>
      <family val="2"/>
    </font>
    <font>
      <b/>
      <sz val="10"/>
      <color rgb="FF222222"/>
      <name val="Arial"/>
      <family val="2"/>
    </font>
    <font>
      <sz val="10"/>
      <color theme="1"/>
      <name val="Arial"/>
      <family val="2"/>
    </font>
    <font>
      <b/>
      <sz val="10"/>
      <color theme="1"/>
      <name val="Arial"/>
      <family val="2"/>
    </font>
    <font>
      <b/>
      <sz val="10"/>
      <color rgb="FFFF0000"/>
      <name val="Arial"/>
      <family val="2"/>
    </font>
    <font>
      <b/>
      <sz val="10"/>
      <color rgb="FF000000"/>
      <name val="Arial"/>
      <family val="2"/>
    </font>
    <font>
      <b/>
      <sz val="12"/>
      <color theme="1"/>
      <name val="Arial"/>
      <family val="2"/>
    </font>
    <font>
      <sz val="11"/>
      <color rgb="FF222222"/>
      <name val="Calibri"/>
      <family val="2"/>
      <scheme val="minor"/>
    </font>
    <font>
      <b/>
      <sz val="12"/>
      <name val="Arial"/>
      <family val="2"/>
    </font>
  </fonts>
  <fills count="6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14996795556505021"/>
        <bgColor indexed="64"/>
      </patternFill>
    </fill>
    <fill>
      <patternFill patternType="solid">
        <fgColor indexed="65"/>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26"/>
        <bgColor indexed="9"/>
      </patternFill>
    </fill>
    <fill>
      <patternFill patternType="solid">
        <fgColor indexed="43"/>
        <bgColor indexed="42"/>
      </patternFill>
    </fill>
    <fill>
      <patternFill patternType="solid">
        <fgColor indexed="46"/>
        <bgColor indexed="45"/>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22"/>
        <bgColor indexed="3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49"/>
        <bgColor indexed="15"/>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patternFill>
    </fill>
    <fill>
      <patternFill patternType="solid">
        <fgColor indexed="55"/>
        <bgColor indexed="23"/>
      </patternFill>
    </fill>
    <fill>
      <patternFill patternType="solid">
        <fgColor indexed="55"/>
        <bgColor indexed="24"/>
      </patternFill>
    </fill>
    <fill>
      <patternFill patternType="solid">
        <fgColor indexed="55"/>
      </patternFill>
    </fill>
    <fill>
      <patternFill patternType="solid">
        <fgColor indexed="54"/>
        <bgColor indexed="23"/>
      </patternFill>
    </fill>
    <fill>
      <patternFill patternType="solid">
        <fgColor indexed="43"/>
        <bgColor indexed="26"/>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6" tint="0.59999389629810485"/>
        <bgColor indexed="64"/>
      </patternFill>
    </fill>
    <fill>
      <patternFill patternType="solid">
        <fgColor theme="0" tint="-0.499984740745262"/>
        <bgColor indexed="64"/>
      </patternFill>
    </fill>
    <fill>
      <patternFill patternType="solid">
        <fgColor rgb="FFD8E4BC"/>
        <bgColor indexed="64"/>
      </patternFill>
    </fill>
    <fill>
      <patternFill patternType="solid">
        <fgColor theme="5" tint="0.39997558519241921"/>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FF"/>
        <bgColor rgb="FF000000"/>
      </patternFill>
    </fill>
    <fill>
      <patternFill patternType="lightUp">
        <fgColor theme="0" tint="-0.499984740745262"/>
        <bgColor theme="0" tint="-4.9989318521683403E-2"/>
      </patternFill>
    </fill>
    <fill>
      <patternFill patternType="solid">
        <fgColor theme="2" tint="-9.9978637043366805E-2"/>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ck">
        <color indexed="54"/>
      </bottom>
      <diagonal/>
    </border>
    <border>
      <left/>
      <right/>
      <top/>
      <bottom style="thick">
        <color indexed="56"/>
      </bottom>
      <diagonal/>
    </border>
    <border>
      <left/>
      <right/>
      <top/>
      <bottom style="thick">
        <color indexed="48"/>
      </bottom>
      <diagonal/>
    </border>
    <border>
      <left/>
      <right/>
      <top/>
      <bottom style="thin">
        <color indexed="62"/>
      </bottom>
      <diagonal/>
    </border>
    <border>
      <left/>
      <right/>
      <top/>
      <bottom style="thick">
        <color indexed="49"/>
      </bottom>
      <diagonal/>
    </border>
    <border>
      <left/>
      <right/>
      <top/>
      <bottom style="thin">
        <color indexed="48"/>
      </bottom>
      <diagonal/>
    </border>
    <border>
      <left/>
      <right/>
      <top/>
      <bottom style="medium">
        <color indexed="49"/>
      </bottom>
      <diagonal/>
    </border>
    <border>
      <left/>
      <right/>
      <top style="thin">
        <color indexed="62"/>
      </top>
      <bottom style="double">
        <color indexed="62"/>
      </bottom>
      <diagonal/>
    </border>
    <border>
      <left/>
      <right/>
      <top style="thin">
        <color indexed="49"/>
      </top>
      <bottom style="double">
        <color indexed="49"/>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auto="1"/>
      </right>
      <top style="thin">
        <color indexed="64"/>
      </top>
      <bottom style="thin">
        <color indexed="64"/>
      </bottom>
      <diagonal/>
    </border>
    <border>
      <left style="hair">
        <color auto="1"/>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hair">
        <color auto="1"/>
      </right>
      <top/>
      <bottom style="hair">
        <color auto="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top style="thin">
        <color indexed="64"/>
      </top>
      <bottom/>
      <diagonal/>
    </border>
    <border>
      <left style="hair">
        <color auto="1"/>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auto="1"/>
      </left>
      <right/>
      <top/>
      <bottom style="hair">
        <color auto="1"/>
      </bottom>
      <diagonal/>
    </border>
    <border>
      <left style="hair">
        <color auto="1"/>
      </left>
      <right/>
      <top style="hair">
        <color auto="1"/>
      </top>
      <bottom/>
      <diagonal/>
    </border>
    <border>
      <left/>
      <right style="hair">
        <color indexed="64"/>
      </right>
      <top style="thin">
        <color indexed="64"/>
      </top>
      <bottom/>
      <diagonal/>
    </border>
    <border>
      <left/>
      <right style="hair">
        <color auto="1"/>
      </right>
      <top style="thin">
        <color indexed="64"/>
      </top>
      <bottom style="thin">
        <color indexed="64"/>
      </bottom>
      <diagonal/>
    </border>
    <border>
      <left/>
      <right style="hair">
        <color auto="1"/>
      </right>
      <top style="hair">
        <color auto="1"/>
      </top>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auto="1"/>
      </bottom>
      <diagonal/>
    </border>
    <border>
      <left/>
      <right/>
      <top style="hair">
        <color auto="1"/>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39173">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9" fontId="5" fillId="0" borderId="0" applyFill="0" applyBorder="0" applyAlignment="0" applyProtection="0"/>
    <xf numFmtId="165" fontId="5" fillId="0" borderId="0" applyFill="0" applyBorder="0" applyAlignment="0" applyProtection="0"/>
    <xf numFmtId="9" fontId="1" fillId="0" borderId="0" applyFont="0" applyFill="0" applyBorder="0" applyAlignment="0" applyProtection="0"/>
    <xf numFmtId="164" fontId="5" fillId="0" borderId="0" applyFont="0" applyFill="0" applyBorder="0" applyAlignment="0" applyProtection="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6" borderId="0" applyNumberFormat="0" applyBorder="0" applyAlignment="0" applyProtection="0"/>
    <xf numFmtId="0" fontId="11" fillId="18" borderId="0" applyNumberFormat="0" applyBorder="0" applyAlignment="0" applyProtection="0"/>
    <xf numFmtId="0" fontId="11" fillId="6" borderId="0" applyNumberFormat="0" applyBorder="0" applyAlignment="0" applyProtection="0"/>
    <xf numFmtId="0" fontId="11" fillId="18" borderId="0" applyNumberFormat="0" applyBorder="0" applyAlignment="0" applyProtection="0"/>
    <xf numFmtId="0" fontId="11" fillId="6" borderId="0" applyNumberFormat="0" applyBorder="0" applyAlignment="0" applyProtection="0"/>
    <xf numFmtId="0" fontId="11" fillId="18" borderId="0" applyNumberFormat="0" applyBorder="0" applyAlignment="0" applyProtection="0"/>
    <xf numFmtId="0" fontId="11" fillId="7"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16" borderId="0" applyNumberFormat="0" applyBorder="0" applyAlignment="0" applyProtection="0"/>
    <xf numFmtId="0" fontId="11" fillId="8" borderId="0" applyNumberFormat="0" applyBorder="0" applyAlignment="0" applyProtection="0"/>
    <xf numFmtId="0" fontId="11" fillId="16" borderId="0" applyNumberFormat="0" applyBorder="0" applyAlignment="0" applyProtection="0"/>
    <xf numFmtId="0" fontId="11" fillId="8" borderId="0" applyNumberFormat="0" applyBorder="0" applyAlignment="0" applyProtection="0"/>
    <xf numFmtId="0" fontId="11" fillId="16" borderId="0" applyNumberFormat="0" applyBorder="0" applyAlignment="0" applyProtection="0"/>
    <xf numFmtId="0" fontId="11" fillId="9"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0" borderId="0" applyNumberFormat="0" applyBorder="0" applyAlignment="0" applyProtection="0"/>
    <xf numFmtId="0" fontId="11" fillId="19" borderId="0" applyNumberFormat="0" applyBorder="0" applyAlignment="0" applyProtection="0"/>
    <xf numFmtId="0" fontId="11" fillId="10" borderId="0" applyNumberFormat="0" applyBorder="0" applyAlignment="0" applyProtection="0"/>
    <xf numFmtId="0" fontId="11" fillId="19" borderId="0" applyNumberFormat="0" applyBorder="0" applyAlignment="0" applyProtection="0"/>
    <xf numFmtId="0" fontId="11" fillId="10" borderId="0" applyNumberFormat="0" applyBorder="0" applyAlignment="0" applyProtection="0"/>
    <xf numFmtId="0" fontId="11" fillId="19" borderId="0" applyNumberFormat="0" applyBorder="0" applyAlignment="0" applyProtection="0"/>
    <xf numFmtId="0" fontId="11" fillId="11"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8" borderId="0" applyNumberFormat="0" applyBorder="0" applyAlignment="0" applyProtection="0"/>
    <xf numFmtId="0" fontId="11" fillId="12"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12" borderId="0" applyNumberFormat="0" applyBorder="0" applyAlignment="0" applyProtection="0"/>
    <xf numFmtId="0" fontId="11" fillId="20"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20"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21" borderId="0" applyNumberFormat="0" applyBorder="0" applyAlignment="0" applyProtection="0"/>
    <xf numFmtId="0" fontId="11" fillId="29" borderId="0" applyNumberFormat="0" applyBorder="0" applyAlignment="0" applyProtection="0"/>
    <xf numFmtId="0" fontId="11" fillId="21" borderId="0" applyNumberFormat="0" applyBorder="0" applyAlignment="0" applyProtection="0"/>
    <xf numFmtId="0" fontId="11" fillId="29" borderId="0" applyNumberFormat="0" applyBorder="0" applyAlignment="0" applyProtection="0"/>
    <xf numFmtId="0" fontId="11" fillId="21" borderId="0" applyNumberFormat="0" applyBorder="0" applyAlignment="0" applyProtection="0"/>
    <xf numFmtId="0" fontId="11" fillId="29"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19" borderId="0" applyNumberFormat="0" applyBorder="0" applyAlignment="0" applyProtection="0"/>
    <xf numFmtId="0" fontId="11" fillId="25" borderId="0" applyNumberFormat="0" applyBorder="0" applyAlignment="0" applyProtection="0"/>
    <xf numFmtId="0" fontId="11" fillId="19" borderId="0" applyNumberFormat="0" applyBorder="0" applyAlignment="0" applyProtection="0"/>
    <xf numFmtId="0" fontId="11" fillId="25"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2" borderId="0" applyNumberFormat="0" applyBorder="0" applyAlignment="0" applyProtection="0"/>
    <xf numFmtId="0" fontId="11" fillId="29" borderId="0" applyNumberFormat="0" applyBorder="0" applyAlignment="0" applyProtection="0"/>
    <xf numFmtId="0" fontId="11" fillId="12" borderId="0" applyNumberFormat="0" applyBorder="0" applyAlignment="0" applyProtection="0"/>
    <xf numFmtId="0" fontId="11" fillId="29" borderId="0" applyNumberFormat="0" applyBorder="0" applyAlignment="0" applyProtection="0"/>
    <xf numFmtId="0" fontId="11" fillId="20" borderId="0" applyNumberFormat="0" applyBorder="0" applyAlignment="0" applyProtection="0"/>
    <xf numFmtId="0" fontId="11" fillId="12" borderId="0" applyNumberFormat="0" applyBorder="0" applyAlignment="0" applyProtection="0"/>
    <xf numFmtId="0" fontId="11" fillId="20" borderId="0" applyNumberFormat="0" applyBorder="0" applyAlignment="0" applyProtection="0"/>
    <xf numFmtId="0" fontId="11" fillId="29" borderId="0" applyNumberFormat="0" applyBorder="0" applyAlignment="0" applyProtection="0"/>
    <xf numFmtId="0" fontId="11" fillId="13"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28"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12" borderId="0" applyNumberFormat="0" applyBorder="0" applyAlignment="0" applyProtection="0"/>
    <xf numFmtId="0" fontId="11" fillId="21" borderId="0" applyNumberFormat="0" applyBorder="0" applyAlignment="0" applyProtection="0"/>
    <xf numFmtId="0" fontId="11" fillId="27"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1"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3" borderId="0" applyNumberFormat="0" applyBorder="0" applyAlignment="0" applyProtection="0"/>
    <xf numFmtId="0" fontId="13" fillId="25" borderId="0" applyNumberFormat="0" applyBorder="0" applyAlignment="0" applyProtection="0"/>
    <xf numFmtId="0" fontId="13" fillId="19" borderId="0" applyNumberFormat="0" applyBorder="0" applyAlignment="0" applyProtection="0"/>
    <xf numFmtId="0" fontId="13" fillId="25" borderId="0" applyNumberFormat="0" applyBorder="0" applyAlignment="0" applyProtection="0"/>
    <xf numFmtId="0" fontId="13" fillId="19" borderId="0" applyNumberFormat="0" applyBorder="0" applyAlignment="0" applyProtection="0"/>
    <xf numFmtId="0" fontId="13" fillId="25" borderId="0" applyNumberFormat="0" applyBorder="0" applyAlignment="0" applyProtection="0"/>
    <xf numFmtId="0" fontId="13" fillId="19" borderId="0" applyNumberFormat="0" applyBorder="0" applyAlignment="0" applyProtection="0"/>
    <xf numFmtId="0" fontId="13" fillId="26"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32"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35" borderId="0" applyNumberFormat="0" applyBorder="0" applyAlignment="0" applyProtection="0"/>
    <xf numFmtId="0" fontId="13" fillId="38" borderId="0" applyNumberFormat="0" applyBorder="0" applyAlignment="0" applyProtection="0"/>
    <xf numFmtId="0" fontId="13" fillId="36" borderId="0" applyNumberFormat="0" applyBorder="0" applyAlignment="0" applyProtection="0"/>
    <xf numFmtId="0" fontId="13" fillId="16" borderId="0" applyNumberFormat="0" applyBorder="0" applyAlignment="0" applyProtection="0"/>
    <xf numFmtId="0" fontId="13" fillId="36" borderId="0" applyNumberFormat="0" applyBorder="0" applyAlignment="0" applyProtection="0"/>
    <xf numFmtId="0" fontId="13" fillId="16" borderId="0" applyNumberFormat="0" applyBorder="0" applyAlignment="0" applyProtection="0"/>
    <xf numFmtId="0" fontId="13" fillId="36" borderId="0" applyNumberFormat="0" applyBorder="0" applyAlignment="0" applyProtection="0"/>
    <xf numFmtId="0" fontId="13" fillId="16" borderId="0" applyNumberFormat="0" applyBorder="0" applyAlignment="0" applyProtection="0"/>
    <xf numFmtId="0" fontId="13" fillId="37"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0" borderId="0" applyNumberFormat="0" applyBorder="0" applyAlignment="0" applyProtection="0"/>
    <xf numFmtId="0" fontId="13" fillId="23" borderId="0" applyNumberFormat="0" applyBorder="0" applyAlignment="0" applyProtection="0"/>
    <xf numFmtId="0" fontId="13" fillId="25" borderId="0" applyNumberFormat="0" applyBorder="0" applyAlignment="0" applyProtection="0"/>
    <xf numFmtId="0" fontId="13" fillId="32" borderId="0" applyNumberFormat="0" applyBorder="0" applyAlignment="0" applyProtection="0"/>
    <xf numFmtId="0" fontId="13" fillId="34" borderId="0" applyNumberFormat="0" applyBorder="0" applyAlignment="0" applyProtection="0"/>
    <xf numFmtId="0" fontId="13" fillId="36" borderId="0" applyNumberFormat="0" applyBorder="0" applyAlignment="0" applyProtection="0"/>
    <xf numFmtId="0" fontId="13" fillId="39"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2"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6"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18"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29"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47"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6" fillId="29" borderId="13" applyNumberFormat="0" applyAlignment="0" applyProtection="0"/>
    <xf numFmtId="0" fontId="17" fillId="0" borderId="0"/>
    <xf numFmtId="0" fontId="18" fillId="48" borderId="14" applyNumberFormat="0" applyAlignment="0" applyProtection="0"/>
    <xf numFmtId="0" fontId="18" fillId="49" borderId="14" applyNumberFormat="0" applyAlignment="0" applyProtection="0"/>
    <xf numFmtId="0" fontId="18" fillId="48" borderId="14" applyNumberFormat="0" applyAlignment="0" applyProtection="0"/>
    <xf numFmtId="0" fontId="18" fillId="49" borderId="14" applyNumberFormat="0" applyAlignment="0" applyProtection="0"/>
    <xf numFmtId="0" fontId="18" fillId="50" borderId="14" applyNumberFormat="0" applyAlignment="0" applyProtection="0"/>
    <xf numFmtId="0" fontId="18" fillId="49" borderId="14" applyNumberFormat="0" applyAlignment="0" applyProtection="0"/>
    <xf numFmtId="0" fontId="19" fillId="0" borderId="15" applyNumberFormat="0" applyFill="0" applyAlignment="0" applyProtection="0"/>
    <xf numFmtId="0" fontId="19" fillId="0" borderId="15" applyNumberFormat="0" applyFill="0" applyAlignment="0" applyProtection="0"/>
    <xf numFmtId="0" fontId="18" fillId="48" borderId="14" applyNumberFormat="0" applyAlignment="0" applyProtection="0"/>
    <xf numFmtId="0" fontId="18" fillId="48" borderId="14" applyNumberFormat="0" applyAlignment="0" applyProtection="0"/>
    <xf numFmtId="0" fontId="18" fillId="50" borderId="14" applyNumberFormat="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7" fontId="5" fillId="0" borderId="0" applyFont="0" applyFill="0" applyBorder="0" applyAlignment="0" applyProtection="0"/>
    <xf numFmtId="0" fontId="20" fillId="0" borderId="0">
      <protection locked="0"/>
    </xf>
    <xf numFmtId="0" fontId="13" fillId="39" borderId="0" applyNumberFormat="0" applyBorder="0" applyAlignment="0" applyProtection="0"/>
    <xf numFmtId="0" fontId="13" fillId="34" borderId="0" applyNumberFormat="0" applyBorder="0" applyAlignment="0" applyProtection="0"/>
    <xf numFmtId="0" fontId="13" fillId="39" borderId="0" applyNumberFormat="0" applyBorder="0" applyAlignment="0" applyProtection="0"/>
    <xf numFmtId="0" fontId="13" fillId="34" borderId="0" applyNumberFormat="0" applyBorder="0" applyAlignment="0" applyProtection="0"/>
    <xf numFmtId="0" fontId="13" fillId="39" borderId="0" applyNumberFormat="0" applyBorder="0" applyAlignment="0" applyProtection="0"/>
    <xf numFmtId="0" fontId="13" fillId="34"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9"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32" borderId="0" applyNumberFormat="0" applyBorder="0" applyAlignment="0" applyProtection="0"/>
    <xf numFmtId="0" fontId="13" fillId="51" borderId="0" applyNumberFormat="0" applyBorder="0" applyAlignment="0" applyProtection="0"/>
    <xf numFmtId="0" fontId="13" fillId="32" borderId="0" applyNumberFormat="0" applyBorder="0" applyAlignment="0" applyProtection="0"/>
    <xf numFmtId="0" fontId="13" fillId="51" borderId="0" applyNumberFormat="0" applyBorder="0" applyAlignment="0" applyProtection="0"/>
    <xf numFmtId="0" fontId="13" fillId="32" borderId="0" applyNumberFormat="0" applyBorder="0" applyAlignment="0" applyProtection="0"/>
    <xf numFmtId="0" fontId="13" fillId="51" borderId="0" applyNumberFormat="0" applyBorder="0" applyAlignment="0" applyProtection="0"/>
    <xf numFmtId="0" fontId="13" fillId="33"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35" borderId="0" applyNumberFormat="0" applyBorder="0" applyAlignment="0" applyProtection="0"/>
    <xf numFmtId="0" fontId="13" fillId="38"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6" borderId="0" applyNumberFormat="0" applyBorder="0" applyAlignment="0" applyProtection="0"/>
    <xf numFmtId="0" fontId="13" fillId="45" borderId="0" applyNumberFormat="0" applyBorder="0" applyAlignment="0" applyProtection="0"/>
    <xf numFmtId="0" fontId="13" fillId="39" borderId="0" applyNumberFormat="0" applyBorder="0" applyAlignment="0" applyProtection="0"/>
    <xf numFmtId="0" fontId="13" fillId="41" borderId="0" applyNumberFormat="0" applyBorder="0" applyAlignment="0" applyProtection="0"/>
    <xf numFmtId="0" fontId="13" fillId="43" borderId="0" applyNumberFormat="0" applyBorder="0" applyAlignment="0" applyProtection="0"/>
    <xf numFmtId="0" fontId="13" fillId="32" borderId="0" applyNumberFormat="0" applyBorder="0" applyAlignment="0" applyProtection="0"/>
    <xf numFmtId="0" fontId="13" fillId="34" borderId="0" applyNumberFormat="0" applyBorder="0" applyAlignment="0" applyProtection="0"/>
    <xf numFmtId="0" fontId="13" fillId="45" borderId="0" applyNumberFormat="0" applyBorder="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168" fontId="22" fillId="0" borderId="0" applyFont="0" applyFill="0" applyBorder="0" applyAlignment="0" applyProtection="0"/>
    <xf numFmtId="169" fontId="5" fillId="0" borderId="0"/>
    <xf numFmtId="169" fontId="11" fillId="0" borderId="0"/>
    <xf numFmtId="0" fontId="5" fillId="0" borderId="0"/>
    <xf numFmtId="0" fontId="11" fillId="0" borderId="0"/>
    <xf numFmtId="0" fontId="11" fillId="0" borderId="0"/>
    <xf numFmtId="9" fontId="5" fillId="0" borderId="0"/>
    <xf numFmtId="170" fontId="5" fillId="0" borderId="0" applyFill="0" applyBorder="0" applyAlignment="0" applyProtection="0"/>
    <xf numFmtId="0" fontId="23" fillId="0" borderId="0" applyNumberFormat="0" applyFill="0" applyBorder="0" applyAlignment="0" applyProtection="0"/>
    <xf numFmtId="171" fontId="20" fillId="0" borderId="0">
      <protection locked="0"/>
    </xf>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24" fillId="0" borderId="16" applyNumberFormat="0" applyFill="0" applyAlignment="0" applyProtection="0"/>
    <xf numFmtId="0" fontId="25" fillId="0" borderId="0" applyNumberFormat="0" applyFill="0" applyBorder="0" applyAlignment="0" applyProtection="0"/>
    <xf numFmtId="0" fontId="26" fillId="0" borderId="17" applyNumberFormat="0" applyFill="0" applyAlignment="0" applyProtection="0"/>
    <xf numFmtId="0" fontId="27" fillId="0" borderId="18" applyNumberFormat="0" applyFill="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alignment vertical="top"/>
      <protection locked="0"/>
    </xf>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22" fillId="0" borderId="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7"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21" fillId="16" borderId="13" applyNumberFormat="0" applyAlignment="0" applyProtection="0"/>
    <xf numFmtId="0" fontId="19" fillId="0" borderId="15" applyNumberFormat="0" applyFill="0" applyAlignment="0" applyProtection="0"/>
    <xf numFmtId="172" fontId="31"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31" fillId="0" borderId="0" applyFont="0" applyFill="0" applyBorder="0" applyAlignment="0" applyProtection="0"/>
    <xf numFmtId="172" fontId="5" fillId="0" borderId="0" applyFont="0" applyFill="0" applyBorder="0" applyAlignment="0" applyProtection="0"/>
    <xf numFmtId="44" fontId="5" fillId="0" borderId="0" applyFill="0" applyBorder="0" applyAlignment="0" applyProtection="0"/>
    <xf numFmtId="44" fontId="5" fillId="0" borderId="0" applyFill="0" applyBorder="0" applyAlignment="0" applyProtection="0"/>
    <xf numFmtId="173" fontId="5" fillId="0" borderId="0" applyFont="0" applyFill="0" applyBorder="0" applyAlignment="0" applyProtection="0"/>
    <xf numFmtId="172" fontId="5" fillId="0" borderId="0" applyFont="0" applyFill="0" applyBorder="0" applyAlignment="0" applyProtection="0"/>
    <xf numFmtId="44" fontId="5" fillId="0" borderId="0" applyFill="0" applyBorder="0" applyAlignment="0" applyProtection="0"/>
    <xf numFmtId="172" fontId="5" fillId="0" borderId="0" applyFont="0" applyFill="0" applyBorder="0" applyAlignment="0" applyProtection="0"/>
    <xf numFmtId="44" fontId="5" fillId="0" borderId="0" applyFill="0" applyBorder="0" applyAlignment="0" applyProtection="0"/>
    <xf numFmtId="173" fontId="5" fillId="0" borderId="0" applyFont="0" applyFill="0" applyBorder="0" applyAlignment="0" applyProtection="0"/>
    <xf numFmtId="44" fontId="5" fillId="0" borderId="0" applyFill="0" applyBorder="0" applyAlignment="0" applyProtection="0"/>
    <xf numFmtId="172" fontId="5" fillId="0" borderId="0" applyFont="0" applyFill="0" applyBorder="0" applyAlignment="0" applyProtection="0"/>
    <xf numFmtId="44" fontId="5" fillId="0" borderId="0" applyFill="0" applyBorder="0" applyAlignment="0" applyProtection="0"/>
    <xf numFmtId="44" fontId="5" fillId="0" borderId="0" applyFill="0" applyBorder="0" applyAlignment="0" applyProtection="0"/>
    <xf numFmtId="44" fontId="5" fillId="0" borderId="0" applyFill="0" applyBorder="0" applyAlignment="0" applyProtection="0"/>
    <xf numFmtId="173" fontId="5" fillId="0" borderId="0" applyFont="0" applyFill="0" applyBorder="0" applyAlignment="0" applyProtection="0"/>
    <xf numFmtId="172" fontId="5" fillId="0" borderId="0" applyFont="0" applyFill="0" applyBorder="0" applyAlignment="0" applyProtection="0"/>
    <xf numFmtId="174" fontId="11" fillId="0" borderId="0" applyFill="0" applyBorder="0" applyAlignment="0" applyProtection="0"/>
    <xf numFmtId="174" fontId="11" fillId="0" borderId="0" applyFill="0" applyBorder="0" applyAlignment="0" applyProtection="0"/>
    <xf numFmtId="174" fontId="11"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ont="0" applyFill="0" applyBorder="0" applyAlignment="0" applyProtection="0"/>
    <xf numFmtId="44" fontId="5" fillId="0" borderId="0" applyFill="0" applyBorder="0" applyAlignment="0" applyProtection="0"/>
    <xf numFmtId="174" fontId="11" fillId="0" borderId="0" applyFill="0" applyBorder="0" applyAlignment="0" applyProtection="0"/>
    <xf numFmtId="44" fontId="5" fillId="0" borderId="0" applyFill="0" applyBorder="0" applyAlignment="0" applyProtection="0"/>
    <xf numFmtId="44" fontId="5" fillId="0" borderId="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44" fontId="5" fillId="0" borderId="0" applyFill="0" applyBorder="0" applyAlignment="0" applyProtection="0"/>
    <xf numFmtId="44" fontId="5" fillId="0" borderId="0" applyFill="0" applyBorder="0" applyAlignment="0" applyProtection="0"/>
    <xf numFmtId="172" fontId="5" fillId="0" borderId="0" applyFill="0" applyBorder="0" applyAlignment="0" applyProtection="0"/>
    <xf numFmtId="17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5" fillId="0" borderId="0" applyFont="0" applyFill="0" applyBorder="0" applyAlignment="0" applyProtection="0"/>
    <xf numFmtId="172" fontId="11" fillId="0" borderId="0" applyFont="0" applyFill="0" applyBorder="0" applyAlignment="0" applyProtection="0"/>
    <xf numFmtId="172" fontId="5"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0" fontId="32" fillId="52" borderId="0" applyNumberFormat="0" applyBorder="0" applyAlignment="0" applyProtection="0"/>
    <xf numFmtId="0" fontId="32" fillId="19" borderId="0" applyNumberFormat="0" applyBorder="0" applyAlignment="0" applyProtection="0"/>
    <xf numFmtId="0" fontId="32" fillId="52" borderId="0" applyNumberFormat="0" applyBorder="0" applyAlignment="0" applyProtection="0"/>
    <xf numFmtId="0" fontId="32" fillId="19" borderId="0" applyNumberFormat="0" applyBorder="0" applyAlignment="0" applyProtection="0"/>
    <xf numFmtId="0" fontId="32" fillId="52" borderId="0" applyNumberFormat="0" applyBorder="0" applyAlignment="0" applyProtection="0"/>
    <xf numFmtId="0" fontId="32" fillId="19" borderId="0" applyNumberFormat="0" applyBorder="0" applyAlignment="0" applyProtection="0"/>
    <xf numFmtId="0" fontId="32" fillId="53"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1" fillId="0" borderId="0"/>
    <xf numFmtId="0" fontId="5" fillId="0" borderId="0"/>
    <xf numFmtId="0" fontId="31" fillId="0" borderId="0"/>
    <xf numFmtId="0" fontId="3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1" fillId="0" borderId="0"/>
    <xf numFmtId="0" fontId="11" fillId="0" borderId="0"/>
    <xf numFmtId="0" fontId="5" fillId="0" borderId="0"/>
    <xf numFmtId="0" fontId="5" fillId="0" borderId="0"/>
    <xf numFmtId="0" fontId="5" fillId="0" borderId="0"/>
    <xf numFmtId="0" fontId="31" fillId="0" borderId="0"/>
    <xf numFmtId="175" fontId="22" fillId="0" borderId="0"/>
    <xf numFmtId="0" fontId="1" fillId="0" borderId="0"/>
    <xf numFmtId="0" fontId="34" fillId="0" borderId="0"/>
    <xf numFmtId="0" fontId="5" fillId="0" borderId="0"/>
    <xf numFmtId="0"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3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22" fillId="0" borderId="0"/>
    <xf numFmtId="0" fontId="1" fillId="0" borderId="0"/>
    <xf numFmtId="175" fontId="22" fillId="0" borderId="0"/>
    <xf numFmtId="0" fontId="31" fillId="0" borderId="0"/>
    <xf numFmtId="0" fontId="31" fillId="0" borderId="0"/>
    <xf numFmtId="0" fontId="31" fillId="0" borderId="0"/>
    <xf numFmtId="0" fontId="31" fillId="0" borderId="0"/>
    <xf numFmtId="0" fontId="1" fillId="0" borderId="0"/>
    <xf numFmtId="175" fontId="22"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22" fillId="0" borderId="0"/>
    <xf numFmtId="0" fontId="1" fillId="0" borderId="0"/>
    <xf numFmtId="175" fontId="22"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31" fillId="0" borderId="0"/>
    <xf numFmtId="0" fontId="31" fillId="0" borderId="0"/>
    <xf numFmtId="0" fontId="35" fillId="0" borderId="0"/>
    <xf numFmtId="0" fontId="31" fillId="0" borderId="0"/>
    <xf numFmtId="0" fontId="5" fillId="0" borderId="0"/>
    <xf numFmtId="0" fontId="5" fillId="0" borderId="0"/>
    <xf numFmtId="175" fontId="22" fillId="0" borderId="0"/>
    <xf numFmtId="0" fontId="31" fillId="0" borderId="0"/>
    <xf numFmtId="0" fontId="31" fillId="0" borderId="0"/>
    <xf numFmtId="0" fontId="5" fillId="0" borderId="0"/>
    <xf numFmtId="175" fontId="22" fillId="0" borderId="0"/>
    <xf numFmtId="0" fontId="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35"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1" fillId="0" borderId="0"/>
    <xf numFmtId="0" fontId="1" fillId="0" borderId="0"/>
    <xf numFmtId="0" fontId="1" fillId="0" borderId="0"/>
    <xf numFmtId="0" fontId="11" fillId="0" borderId="0"/>
    <xf numFmtId="0" fontId="11" fillId="0" borderId="0"/>
    <xf numFmtId="0" fontId="5" fillId="0" borderId="0"/>
    <xf numFmtId="0" fontId="5" fillId="0" borderId="0"/>
    <xf numFmtId="0" fontId="5" fillId="0" borderId="0"/>
    <xf numFmtId="0" fontId="5"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36" fillId="0" borderId="0"/>
    <xf numFmtId="0" fontId="31" fillId="0" borderId="0"/>
    <xf numFmtId="0" fontId="5"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31" fillId="0" borderId="0"/>
    <xf numFmtId="0" fontId="31" fillId="0" borderId="0"/>
    <xf numFmtId="0" fontId="31" fillId="0" borderId="0"/>
    <xf numFmtId="0" fontId="5" fillId="0" borderId="0"/>
    <xf numFmtId="0" fontId="31" fillId="0" borderId="0"/>
    <xf numFmtId="0" fontId="5" fillId="0" borderId="0"/>
    <xf numFmtId="0" fontId="5" fillId="0" borderId="0"/>
    <xf numFmtId="0" fontId="31" fillId="0" borderId="0"/>
    <xf numFmtId="0" fontId="31" fillId="0" borderId="0"/>
    <xf numFmtId="0" fontId="5" fillId="0" borderId="0"/>
    <xf numFmtId="0" fontId="3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0" borderId="0"/>
    <xf numFmtId="0" fontId="1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3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36"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0" borderId="0"/>
    <xf numFmtId="0" fontId="5" fillId="0" borderId="0"/>
    <xf numFmtId="0" fontId="11" fillId="0" borderId="0"/>
    <xf numFmtId="0" fontId="11" fillId="0" borderId="0"/>
    <xf numFmtId="0" fontId="35" fillId="0" borderId="0"/>
    <xf numFmtId="0" fontId="31" fillId="0" borderId="0"/>
    <xf numFmtId="0" fontId="31" fillId="0" borderId="0"/>
    <xf numFmtId="0" fontId="11" fillId="0" borderId="0"/>
    <xf numFmtId="0" fontId="35" fillId="0" borderId="0"/>
    <xf numFmtId="0" fontId="35" fillId="0" borderId="0"/>
    <xf numFmtId="0" fontId="5" fillId="0" borderId="0"/>
    <xf numFmtId="0" fontId="11" fillId="0" borderId="0"/>
    <xf numFmtId="0" fontId="11" fillId="0" borderId="0"/>
    <xf numFmtId="0" fontId="11" fillId="0" borderId="0"/>
    <xf numFmtId="0" fontId="5" fillId="0" borderId="0"/>
    <xf numFmtId="0" fontId="31" fillId="0" borderId="0"/>
    <xf numFmtId="0" fontId="11" fillId="0" borderId="0"/>
    <xf numFmtId="0" fontId="1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22"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175"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31" fillId="0" borderId="0"/>
    <xf numFmtId="0" fontId="11" fillId="0" borderId="0"/>
    <xf numFmtId="0" fontId="31" fillId="0" borderId="0"/>
    <xf numFmtId="0" fontId="31" fillId="0" borderId="0"/>
    <xf numFmtId="0" fontId="11" fillId="0" borderId="0"/>
    <xf numFmtId="0" fontId="3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31" fillId="0" borderId="0"/>
    <xf numFmtId="0" fontId="31" fillId="0" borderId="0"/>
    <xf numFmtId="0" fontId="11" fillId="0" borderId="0"/>
    <xf numFmtId="0" fontId="11" fillId="0" borderId="0"/>
    <xf numFmtId="0" fontId="3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22" fillId="0" borderId="0"/>
    <xf numFmtId="175" fontId="22"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175"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5" fillId="0" borderId="0"/>
    <xf numFmtId="0" fontId="5" fillId="0" borderId="0"/>
    <xf numFmtId="0" fontId="11" fillId="0" borderId="0"/>
    <xf numFmtId="0" fontId="5" fillId="0" borderId="0"/>
    <xf numFmtId="0" fontId="5"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31" fillId="0" borderId="0"/>
    <xf numFmtId="0" fontId="11" fillId="0" borderId="0"/>
    <xf numFmtId="0" fontId="11" fillId="0" borderId="0"/>
    <xf numFmtId="0" fontId="3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31" fillId="0" borderId="0"/>
    <xf numFmtId="0" fontId="31" fillId="0" borderId="0"/>
    <xf numFmtId="0" fontId="1" fillId="0" borderId="0"/>
    <xf numFmtId="0" fontId="31" fillId="0" borderId="0"/>
    <xf numFmtId="0" fontId="31" fillId="0" borderId="0"/>
    <xf numFmtId="0" fontId="1" fillId="0" borderId="0"/>
    <xf numFmtId="0" fontId="1" fillId="0" borderId="0"/>
    <xf numFmtId="0" fontId="1" fillId="0" borderId="0"/>
    <xf numFmtId="0" fontId="1" fillId="0" borderId="0"/>
    <xf numFmtId="0" fontId="5" fillId="0" borderId="0"/>
    <xf numFmtId="0" fontId="1" fillId="0" borderId="0"/>
    <xf numFmtId="0" fontId="31" fillId="0" borderId="0"/>
    <xf numFmtId="0" fontId="1" fillId="0" borderId="0"/>
    <xf numFmtId="0" fontId="31" fillId="0" borderId="0"/>
    <xf numFmtId="0" fontId="1" fillId="0" borderId="0"/>
    <xf numFmtId="0" fontId="1" fillId="0" borderId="0"/>
    <xf numFmtId="0" fontId="1" fillId="0" borderId="0"/>
    <xf numFmtId="0" fontId="5"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1" fillId="18"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5" fillId="19" borderId="19" applyNumberFormat="0" applyAlignment="0" applyProtection="0"/>
    <xf numFmtId="0" fontId="11" fillId="54" borderId="19" applyNumberFormat="0" applyFont="0" applyAlignment="0" applyProtection="0"/>
    <xf numFmtId="0" fontId="11" fillId="54" borderId="19" applyNumberFormat="0" applyFont="0" applyAlignment="0" applyProtection="0"/>
    <xf numFmtId="0" fontId="11" fillId="54" borderId="19" applyNumberFormat="0" applyFont="0" applyAlignment="0" applyProtection="0"/>
    <xf numFmtId="0" fontId="11" fillId="54" borderId="19" applyNumberFormat="0" applyFont="0" applyAlignment="0" applyProtection="0"/>
    <xf numFmtId="0" fontId="11" fillId="54" borderId="19" applyNumberFormat="0" applyFont="0" applyAlignment="0" applyProtection="0"/>
    <xf numFmtId="0" fontId="11" fillId="54" borderId="19" applyNumberFormat="0" applyFont="0" applyAlignment="0" applyProtection="0"/>
    <xf numFmtId="0" fontId="11" fillId="54" borderId="19" applyNumberFormat="0" applyFont="0" applyAlignment="0" applyProtection="0"/>
    <xf numFmtId="0" fontId="11" fillId="54" borderId="19" applyNumberFormat="0" applyFont="0" applyAlignment="0" applyProtection="0"/>
    <xf numFmtId="0" fontId="11" fillId="54" borderId="19" applyNumberFormat="0" applyFont="0" applyAlignment="0" applyProtection="0"/>
    <xf numFmtId="0" fontId="11" fillId="54" borderId="19" applyNumberFormat="0" applyFont="0" applyAlignment="0" applyProtection="0"/>
    <xf numFmtId="0" fontId="11" fillId="54" borderId="19" applyNumberFormat="0" applyFont="0" applyAlignment="0" applyProtection="0"/>
    <xf numFmtId="0" fontId="11" fillId="54" borderId="19" applyNumberFormat="0" applyFont="0" applyAlignment="0" applyProtection="0"/>
    <xf numFmtId="0" fontId="11" fillId="54" borderId="19" applyNumberFormat="0" applyFon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54" borderId="19" applyNumberFormat="0" applyFont="0" applyAlignment="0" applyProtection="0"/>
    <xf numFmtId="0" fontId="11" fillId="54" borderId="19" applyNumberFormat="0" applyFont="0" applyAlignment="0" applyProtection="0"/>
    <xf numFmtId="0" fontId="11" fillId="54" borderId="19" applyNumberFormat="0" applyFont="0" applyAlignment="0" applyProtection="0"/>
    <xf numFmtId="0" fontId="11" fillId="54" borderId="19" applyNumberFormat="0" applyFont="0" applyAlignment="0" applyProtection="0"/>
    <xf numFmtId="0" fontId="11" fillId="54" borderId="19" applyNumberFormat="0" applyFon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11"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5"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5" fillId="54" borderId="19" applyNumberFormat="0" applyFont="0" applyAlignment="0" applyProtection="0"/>
    <xf numFmtId="0" fontId="5" fillId="54" borderId="19" applyNumberFormat="0" applyFont="0" applyAlignment="0" applyProtection="0"/>
    <xf numFmtId="0" fontId="5" fillId="54" borderId="19" applyNumberFormat="0" applyFont="0" applyAlignment="0" applyProtection="0"/>
    <xf numFmtId="0" fontId="5" fillId="54" borderId="19" applyNumberFormat="0" applyFont="0" applyAlignment="0" applyProtection="0"/>
    <xf numFmtId="0" fontId="5" fillId="54" borderId="19" applyNumberFormat="0" applyFont="0" applyAlignment="0" applyProtection="0"/>
    <xf numFmtId="0" fontId="5" fillId="54" borderId="19" applyNumberFormat="0" applyFont="0" applyAlignment="0" applyProtection="0"/>
    <xf numFmtId="0" fontId="5" fillId="54" borderId="19" applyNumberFormat="0" applyFont="0" applyAlignment="0" applyProtection="0"/>
    <xf numFmtId="0" fontId="5" fillId="54" borderId="19" applyNumberFormat="0" applyFont="0" applyAlignment="0" applyProtection="0"/>
    <xf numFmtId="0" fontId="5" fillId="54" borderId="19" applyNumberFormat="0" applyFont="0" applyAlignment="0" applyProtection="0"/>
    <xf numFmtId="0" fontId="5" fillId="54" borderId="19" applyNumberFormat="0" applyFont="0" applyAlignment="0" applyProtection="0"/>
    <xf numFmtId="0" fontId="5" fillId="54" borderId="19" applyNumberFormat="0" applyFont="0" applyAlignment="0" applyProtection="0"/>
    <xf numFmtId="0" fontId="5" fillId="54" borderId="19" applyNumberFormat="0" applyFont="0" applyAlignment="0" applyProtection="0"/>
    <xf numFmtId="0" fontId="5" fillId="54" borderId="19" applyNumberFormat="0" applyFon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5" fillId="54" borderId="19" applyNumberFormat="0" applyFont="0" applyAlignment="0" applyProtection="0"/>
    <xf numFmtId="0" fontId="5" fillId="54" borderId="19" applyNumberFormat="0" applyFont="0" applyAlignment="0" applyProtection="0"/>
    <xf numFmtId="0" fontId="5" fillId="54" borderId="19" applyNumberFormat="0" applyFont="0" applyAlignment="0" applyProtection="0"/>
    <xf numFmtId="0" fontId="5" fillId="54" borderId="19" applyNumberFormat="0" applyFont="0" applyAlignment="0" applyProtection="0"/>
    <xf numFmtId="0" fontId="5" fillId="54" borderId="19" applyNumberFormat="0" applyFon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0" fontId="31" fillId="18" borderId="19" applyNumberFormat="0" applyAlignment="0" applyProtection="0"/>
    <xf numFmtId="176" fontId="8" fillId="55" borderId="12" applyFont="0" applyFill="0" applyBorder="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177" fontId="20" fillId="0" borderId="0">
      <protection locked="0"/>
    </xf>
    <xf numFmtId="178" fontId="20" fillId="0" borderId="0">
      <protection locked="0"/>
    </xf>
    <xf numFmtId="9" fontId="1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5" fillId="0" borderId="0" applyFont="0" applyFill="0" applyBorder="0" applyAlignment="0" applyProtection="0"/>
    <xf numFmtId="9" fontId="3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5" fillId="0" borderId="0" applyFont="0" applyFill="0" applyBorder="0" applyAlignment="0" applyProtection="0"/>
    <xf numFmtId="9" fontId="9" fillId="0" borderId="0" applyFill="0" applyBorder="0" applyAlignment="0" applyProtection="0"/>
    <xf numFmtId="9" fontId="5" fillId="0" borderId="0" applyFont="0" applyFill="0" applyBorder="0" applyAlignment="0" applyProtection="0"/>
    <xf numFmtId="9" fontId="9" fillId="0" borderId="0" applyFill="0" applyBorder="0" applyAlignment="0" applyProtection="0"/>
    <xf numFmtId="9" fontId="11" fillId="0" borderId="0" applyFill="0" applyBorder="0" applyAlignment="0" applyProtection="0"/>
    <xf numFmtId="9" fontId="35" fillId="0" borderId="0" applyFont="0" applyFill="0" applyBorder="0" applyAlignment="0" applyProtection="0"/>
    <xf numFmtId="9" fontId="9" fillId="0" borderId="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7" fillId="0" borderId="0" applyFont="0" applyFill="0" applyBorder="0" applyAlignment="0" applyProtection="0"/>
    <xf numFmtId="9" fontId="31"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1" fillId="0" borderId="0" applyFill="0" applyBorder="0" applyAlignment="0" applyProtection="0"/>
    <xf numFmtId="9" fontId="31"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9"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9" fontId="8" fillId="55" borderId="21" applyFont="0" applyFill="0" applyBorder="0" applyProtection="0">
      <alignment horizontal="left"/>
      <protection hidden="1"/>
    </xf>
    <xf numFmtId="0" fontId="39" fillId="29"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18"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47"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0" fontId="39" fillId="29" borderId="20" applyNumberFormat="0" applyAlignment="0" applyProtection="0"/>
    <xf numFmtId="169" fontId="11" fillId="0" borderId="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1" fillId="0" borderId="0" applyFont="0" applyFill="0" applyBorder="0" applyAlignment="0" applyProtection="0"/>
    <xf numFmtId="180" fontId="1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9" fontId="11" fillId="0" borderId="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1" fillId="0" borderId="0" applyFont="0" applyFill="0" applyBorder="0" applyAlignment="0" applyProtection="0"/>
    <xf numFmtId="180" fontId="1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1" fontId="5" fillId="0" borderId="0" applyFill="0" applyBorder="0" applyAlignment="0" applyProtection="0"/>
    <xf numFmtId="181" fontId="5" fillId="0" borderId="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1" fillId="0" borderId="0" applyFont="0" applyFill="0" applyBorder="0" applyAlignment="0" applyProtection="0"/>
    <xf numFmtId="180" fontId="1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2" fontId="35" fillId="0" borderId="0" applyFill="0" applyBorder="0" applyAlignment="0" applyProtection="0"/>
    <xf numFmtId="182" fontId="35" fillId="0" borderId="0" applyFill="0" applyBorder="0" applyAlignment="0" applyProtection="0"/>
    <xf numFmtId="182" fontId="35" fillId="0" borderId="0" applyFill="0" applyBorder="0" applyAlignment="0" applyProtection="0"/>
    <xf numFmtId="182" fontId="35" fillId="0" borderId="0" applyFill="0" applyBorder="0" applyAlignment="0" applyProtection="0"/>
    <xf numFmtId="183" fontId="5" fillId="0" borderId="0" applyFill="0" applyBorder="0" applyAlignment="0" applyProtection="0"/>
    <xf numFmtId="169" fontId="31"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31" fillId="0" borderId="0" applyFill="0" applyBorder="0" applyAlignment="0" applyProtection="0"/>
    <xf numFmtId="169" fontId="11" fillId="0" borderId="0" applyFill="0" applyBorder="0" applyAlignment="0" applyProtection="0"/>
    <xf numFmtId="43" fontId="5" fillId="0" borderId="0" applyFont="0" applyFill="0" applyBorder="0" applyAlignment="0" applyProtection="0"/>
    <xf numFmtId="170" fontId="11" fillId="0" borderId="0" applyFill="0" applyBorder="0" applyAlignment="0" applyProtection="0"/>
    <xf numFmtId="170" fontId="11" fillId="0" borderId="0" applyFill="0" applyBorder="0" applyAlignment="0" applyProtection="0"/>
    <xf numFmtId="169" fontId="31"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0" fontId="11" fillId="0" borderId="0" applyFill="0" applyBorder="0" applyAlignment="0" applyProtection="0"/>
    <xf numFmtId="169" fontId="31" fillId="0" borderId="0" applyFill="0" applyBorder="0" applyAlignment="0" applyProtection="0"/>
    <xf numFmtId="43" fontId="9"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31" fillId="0" borderId="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9" fontId="31" fillId="0" borderId="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4" fontId="5" fillId="0" borderId="0" applyFill="0" applyBorder="0" applyAlignment="0" applyProtection="0"/>
    <xf numFmtId="184" fontId="5" fillId="0" borderId="0" applyFill="0" applyBorder="0" applyAlignment="0" applyProtection="0"/>
    <xf numFmtId="170" fontId="11" fillId="0" borderId="0" applyFill="0" applyBorder="0" applyAlignment="0" applyProtection="0"/>
    <xf numFmtId="170" fontId="1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0" fontId="11" fillId="0" borderId="0" applyFill="0" applyBorder="0" applyAlignment="0" applyProtection="0"/>
    <xf numFmtId="184"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0" fontId="31" fillId="0" borderId="0" applyNumberFormat="0" applyFont="0" applyFill="0" applyBorder="0" applyProtection="0">
      <alignment vertical="center"/>
    </xf>
    <xf numFmtId="0" fontId="31" fillId="0" borderId="0" applyNumberFormat="0" applyFont="0" applyFill="0" applyBorder="0" applyProtection="0">
      <alignment vertical="center"/>
    </xf>
    <xf numFmtId="43" fontId="5" fillId="0" borderId="0" applyFont="0" applyFill="0" applyBorder="0" applyAlignment="0" applyProtection="0"/>
    <xf numFmtId="43" fontId="5" fillId="0" borderId="0" applyFont="0" applyFill="0" applyBorder="0" applyAlignment="0" applyProtection="0"/>
    <xf numFmtId="170" fontId="11"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0" fontId="11" fillId="0" borderId="0" applyFill="0" applyBorder="0" applyAlignment="0" applyProtection="0"/>
    <xf numFmtId="43" fontId="5" fillId="0" borderId="0" applyFont="0" applyFill="0" applyBorder="0" applyAlignment="0" applyProtection="0"/>
    <xf numFmtId="170" fontId="11" fillId="0" borderId="0" applyFill="0" applyBorder="0" applyAlignment="0" applyProtection="0"/>
    <xf numFmtId="43" fontId="5" fillId="0" borderId="0" applyFont="0" applyFill="0" applyBorder="0" applyAlignment="0" applyProtection="0"/>
    <xf numFmtId="170" fontId="11" fillId="0" borderId="0" applyFill="0" applyBorder="0" applyAlignment="0" applyProtection="0"/>
    <xf numFmtId="170" fontId="11"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4" fontId="5" fillId="0" borderId="0" applyFill="0" applyBorder="0" applyAlignment="0" applyProtection="0"/>
    <xf numFmtId="184" fontId="5" fillId="0" borderId="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184"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5" fillId="0" borderId="0" applyFill="0" applyBorder="0" applyAlignment="0" applyProtection="0"/>
    <xf numFmtId="43" fontId="5" fillId="0" borderId="0" applyFont="0" applyFill="0" applyBorder="0" applyAlignment="0" applyProtection="0"/>
    <xf numFmtId="184" fontId="5" fillId="0" borderId="0" applyFill="0" applyBorder="0" applyAlignment="0" applyProtection="0"/>
    <xf numFmtId="43" fontId="1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ill="0" applyBorder="0" applyAlignment="0" applyProtection="0"/>
    <xf numFmtId="0" fontId="35" fillId="0" borderId="0" applyFill="0" applyBorder="0" applyAlignment="0" applyProtection="0"/>
    <xf numFmtId="0" fontId="35" fillId="0" borderId="0" applyFill="0" applyBorder="0" applyAlignment="0" applyProtection="0"/>
    <xf numFmtId="0" fontId="35" fillId="0" borderId="0" applyFill="0" applyBorder="0" applyAlignment="0" applyProtection="0"/>
    <xf numFmtId="43" fontId="5" fillId="0" borderId="0" applyFont="0" applyFill="0" applyBorder="0" applyAlignment="0" applyProtection="0"/>
    <xf numFmtId="0" fontId="35" fillId="0" borderId="0" applyFill="0" applyBorder="0" applyAlignment="0" applyProtection="0"/>
    <xf numFmtId="43" fontId="11" fillId="0" borderId="0" applyFont="0" applyFill="0" applyBorder="0" applyAlignment="0" applyProtection="0"/>
    <xf numFmtId="0" fontId="35" fillId="0" borderId="0" applyFill="0" applyBorder="0" applyAlignment="0" applyProtection="0"/>
    <xf numFmtId="43" fontId="11"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184" fontId="5" fillId="0" borderId="0" applyFill="0" applyBorder="0" applyAlignment="0" applyProtection="0"/>
    <xf numFmtId="184"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5" fontId="5" fillId="0" borderId="0" applyFill="0" applyBorder="0" applyAlignment="0" applyProtection="0"/>
    <xf numFmtId="43" fontId="5" fillId="0" borderId="0" applyFont="0" applyFill="0" applyBorder="0" applyAlignment="0" applyProtection="0"/>
    <xf numFmtId="185"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4" fontId="5" fillId="0" borderId="0" applyFill="0" applyBorder="0" applyAlignment="0" applyProtection="0"/>
    <xf numFmtId="185" fontId="5" fillId="0" borderId="0" applyFill="0" applyBorder="0" applyAlignment="0" applyProtection="0"/>
    <xf numFmtId="185" fontId="5" fillId="0" borderId="0" applyFill="0" applyBorder="0" applyAlignment="0" applyProtection="0"/>
    <xf numFmtId="184" fontId="5" fillId="0" borderId="0" applyFill="0" applyBorder="0" applyAlignment="0" applyProtection="0"/>
    <xf numFmtId="185" fontId="5" fillId="0" borderId="0" applyFill="0" applyBorder="0" applyAlignment="0" applyProtection="0"/>
    <xf numFmtId="185" fontId="5" fillId="0" borderId="0" applyFill="0" applyBorder="0" applyAlignment="0" applyProtection="0"/>
    <xf numFmtId="184" fontId="5" fillId="0" borderId="0" applyFill="0" applyBorder="0" applyAlignment="0" applyProtection="0"/>
    <xf numFmtId="169"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40" fillId="0" borderId="0" applyNumberFormat="0" applyFill="0" applyBorder="0" applyAlignment="0" applyProtection="0"/>
    <xf numFmtId="0" fontId="40" fillId="0" borderId="0" applyNumberFormat="0" applyFill="0" applyBorder="0" applyAlignment="0" applyProtection="0"/>
    <xf numFmtId="0" fontId="11" fillId="0" borderId="0"/>
    <xf numFmtId="0" fontId="11"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1" fillId="0" borderId="0" applyNumberFormat="0" applyFill="0" applyBorder="0" applyAlignment="0" applyProtection="0"/>
    <xf numFmtId="0" fontId="24" fillId="0" borderId="16" applyNumberFormat="0" applyFill="0" applyAlignment="0" applyProtection="0"/>
    <xf numFmtId="0" fontId="42" fillId="0" borderId="22" applyNumberFormat="0" applyFill="0" applyAlignment="0" applyProtection="0"/>
    <xf numFmtId="0" fontId="43" fillId="0" borderId="23"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3" fillId="0" borderId="24" applyNumberFormat="0" applyFill="0" applyAlignment="0" applyProtection="0"/>
    <xf numFmtId="0" fontId="43" fillId="0" borderId="23" applyNumberFormat="0" applyFill="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24" fillId="0" borderId="16"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24" fillId="0" borderId="16" applyNumberFormat="0" applyFill="0" applyAlignment="0" applyProtection="0"/>
    <xf numFmtId="0" fontId="42" fillId="0" borderId="22"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2" fillId="0" borderId="22"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2" fillId="0" borderId="22" applyNumberFormat="0" applyFill="0" applyAlignment="0" applyProtection="0"/>
    <xf numFmtId="0" fontId="24" fillId="0" borderId="16" applyNumberFormat="0" applyFill="0" applyAlignment="0" applyProtection="0"/>
    <xf numFmtId="0" fontId="42" fillId="0" borderId="22" applyNumberFormat="0" applyFill="0" applyAlignment="0" applyProtection="0"/>
    <xf numFmtId="0" fontId="24" fillId="0" borderId="16" applyNumberFormat="0" applyFill="0" applyAlignment="0" applyProtection="0"/>
    <xf numFmtId="0" fontId="42" fillId="0" borderId="22"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3" fillId="0" borderId="26"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4" fillId="0" borderId="0" applyNumberFormat="0" applyFill="0" applyBorder="0" applyAlignment="0" applyProtection="0"/>
    <xf numFmtId="0" fontId="24" fillId="0" borderId="16" applyNumberFormat="0" applyFill="0" applyAlignment="0" applyProtection="0"/>
    <xf numFmtId="0" fontId="44" fillId="0" borderId="0" applyNumberFormat="0" applyFill="0" applyBorder="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6" applyNumberFormat="0" applyFill="0" applyAlignment="0" applyProtection="0"/>
    <xf numFmtId="0" fontId="43" fillId="0" borderId="27" applyNumberFormat="0" applyFill="0" applyAlignment="0" applyProtection="0"/>
    <xf numFmtId="0" fontId="41" fillId="0" borderId="0" applyNumberFormat="0" applyFill="0" applyBorder="0" applyAlignment="0" applyProtection="0"/>
    <xf numFmtId="0" fontId="43" fillId="0" borderId="26" applyNumberFormat="0" applyFill="0" applyAlignment="0" applyProtection="0"/>
    <xf numFmtId="0" fontId="43" fillId="0" borderId="26" applyNumberFormat="0" applyFill="0" applyAlignment="0" applyProtection="0"/>
    <xf numFmtId="0" fontId="43" fillId="0" borderId="27" applyNumberFormat="0" applyFill="0" applyAlignment="0" applyProtection="0"/>
    <xf numFmtId="0" fontId="24" fillId="0" borderId="16" applyNumberFormat="0" applyFill="0" applyAlignment="0" applyProtection="0"/>
    <xf numFmtId="0" fontId="43" fillId="0" borderId="27" applyNumberFormat="0" applyFill="0" applyAlignment="0" applyProtection="0"/>
    <xf numFmtId="0" fontId="24" fillId="0" borderId="16" applyNumberFormat="0" applyFill="0" applyAlignment="0" applyProtection="0"/>
    <xf numFmtId="0" fontId="43" fillId="0" borderId="27" applyNumberFormat="0" applyFill="0" applyAlignment="0" applyProtection="0"/>
    <xf numFmtId="0" fontId="24" fillId="0" borderId="16" applyNumberFormat="0" applyFill="0" applyAlignment="0" applyProtection="0"/>
    <xf numFmtId="0" fontId="41" fillId="0" borderId="0" applyNumberFormat="0" applyFill="0" applyBorder="0" applyAlignment="0" applyProtection="0"/>
    <xf numFmtId="0" fontId="45" fillId="0" borderId="0" applyNumberFormat="0" applyFill="0" applyBorder="0" applyAlignment="0" applyProtection="0"/>
    <xf numFmtId="0" fontId="41" fillId="0" borderId="0" applyNumberFormat="0" applyFill="0" applyBorder="0" applyAlignment="0" applyProtection="0"/>
    <xf numFmtId="0" fontId="45" fillId="0" borderId="0" applyNumberFormat="0" applyFill="0" applyBorder="0" applyAlignment="0" applyProtection="0"/>
    <xf numFmtId="0" fontId="41" fillId="0" borderId="0" applyNumberFormat="0" applyFill="0" applyBorder="0" applyAlignment="0" applyProtection="0"/>
    <xf numFmtId="0" fontId="24" fillId="0" borderId="16"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6" fillId="0" borderId="17" applyNumberFormat="0" applyFill="0" applyAlignment="0" applyProtection="0"/>
    <xf numFmtId="0" fontId="48" fillId="0" borderId="17" applyNumberFormat="0" applyFill="0" applyAlignment="0" applyProtection="0"/>
    <xf numFmtId="0" fontId="26" fillId="0" borderId="17" applyNumberFormat="0" applyFill="0" applyAlignment="0" applyProtection="0"/>
    <xf numFmtId="0" fontId="48" fillId="0" borderId="17" applyNumberFormat="0" applyFill="0" applyAlignment="0" applyProtection="0"/>
    <xf numFmtId="0" fontId="26" fillId="0" borderId="17" applyNumberFormat="0" applyFill="0" applyAlignment="0" applyProtection="0"/>
    <xf numFmtId="0" fontId="26" fillId="0" borderId="17" applyNumberFormat="0" applyFill="0" applyAlignment="0" applyProtection="0"/>
    <xf numFmtId="0" fontId="27" fillId="0" borderId="18" applyNumberFormat="0" applyFill="0" applyAlignment="0" applyProtection="0"/>
    <xf numFmtId="0" fontId="49" fillId="0" borderId="28" applyNumberFormat="0" applyFill="0" applyAlignment="0" applyProtection="0"/>
    <xf numFmtId="0" fontId="27" fillId="0" borderId="18" applyNumberFormat="0" applyFill="0" applyAlignment="0" applyProtection="0"/>
    <xf numFmtId="0" fontId="49" fillId="0" borderId="28" applyNumberFormat="0" applyFill="0" applyAlignment="0" applyProtection="0"/>
    <xf numFmtId="0" fontId="27" fillId="0" borderId="18" applyNumberFormat="0" applyFill="0" applyAlignment="0" applyProtection="0"/>
    <xf numFmtId="0" fontId="27" fillId="0" borderId="18" applyNumberFormat="0" applyFill="0" applyAlignment="0" applyProtection="0"/>
    <xf numFmtId="0" fontId="27" fillId="0" borderId="0" applyNumberFormat="0" applyFill="0" applyBorder="0" applyAlignment="0" applyProtection="0"/>
    <xf numFmtId="0" fontId="49" fillId="0" borderId="0" applyNumberFormat="0" applyFill="0" applyBorder="0" applyAlignment="0" applyProtection="0"/>
    <xf numFmtId="0" fontId="27" fillId="0" borderId="0" applyNumberFormat="0" applyFill="0" applyBorder="0" applyAlignment="0" applyProtection="0"/>
    <xf numFmtId="0" fontId="49"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1" fillId="0" borderId="0" applyNumberFormat="0" applyFill="0" applyBorder="0" applyAlignment="0" applyProtection="0"/>
    <xf numFmtId="0" fontId="45" fillId="0" borderId="0" applyNumberFormat="0" applyFill="0" applyBorder="0" applyAlignment="0" applyProtection="0"/>
    <xf numFmtId="186" fontId="50" fillId="0" borderId="0">
      <protection locked="0"/>
    </xf>
    <xf numFmtId="186" fontId="50" fillId="0" borderId="0">
      <protection locked="0"/>
    </xf>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43" fontId="1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1" fillId="0" borderId="0" applyNumberFormat="0" applyFont="0" applyFill="0" applyBorder="0" applyProtection="0">
      <alignment vertical="center"/>
    </xf>
    <xf numFmtId="0" fontId="31"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ill="0" applyBorder="0" applyAlignment="0" applyProtection="0"/>
    <xf numFmtId="43" fontId="36" fillId="0" borderId="0" applyFont="0" applyFill="0" applyBorder="0" applyAlignment="0" applyProtection="0"/>
    <xf numFmtId="0" fontId="31" fillId="0" borderId="0" applyNumberFormat="0" applyFont="0" applyFill="0" applyBorder="0" applyProtection="0">
      <alignment vertical="center"/>
    </xf>
    <xf numFmtId="164" fontId="1" fillId="0" borderId="0" applyFont="0" applyFill="0" applyBorder="0" applyAlignment="0" applyProtection="0"/>
    <xf numFmtId="164" fontId="5" fillId="0" borderId="0" applyFont="0" applyFill="0" applyBorder="0" applyAlignment="0" applyProtection="0"/>
    <xf numFmtId="169" fontId="11" fillId="0" borderId="0" applyFill="0" applyBorder="0" applyAlignment="0" applyProtection="0"/>
    <xf numFmtId="169" fontId="11" fillId="0" borderId="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11" fillId="0" borderId="0" applyFill="0" applyBorder="0" applyAlignment="0" applyProtection="0"/>
    <xf numFmtId="169" fontId="11" fillId="0" borderId="0" applyFill="0" applyBorder="0" applyAlignment="0" applyProtection="0"/>
    <xf numFmtId="169" fontId="11"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9" fontId="5" fillId="0" borderId="0" applyFill="0" applyBorder="0" applyAlignment="0" applyProtection="0"/>
    <xf numFmtId="43" fontId="1" fillId="0" borderId="0" applyFont="0" applyFill="0" applyBorder="0" applyAlignment="0" applyProtection="0"/>
    <xf numFmtId="43"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11"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9" fontId="5" fillId="0" borderId="0" applyFill="0" applyBorder="0" applyAlignment="0" applyProtection="0"/>
    <xf numFmtId="169" fontId="1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1"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ill="0" applyBorder="0" applyAlignment="0" applyProtection="0"/>
    <xf numFmtId="169" fontId="5" fillId="0" borderId="0" applyFill="0" applyBorder="0" applyAlignment="0" applyProtection="0"/>
    <xf numFmtId="43" fontId="36" fillId="0" borderId="0" applyFont="0" applyFill="0" applyBorder="0" applyAlignment="0" applyProtection="0"/>
    <xf numFmtId="43" fontId="5" fillId="0" borderId="0" applyFill="0" applyBorder="0" applyAlignment="0" applyProtection="0"/>
    <xf numFmtId="43"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ill="0" applyBorder="0" applyAlignment="0" applyProtection="0"/>
    <xf numFmtId="0" fontId="31" fillId="0" borderId="0" applyNumberFormat="0" applyFont="0" applyFill="0" applyBorder="0" applyProtection="0">
      <alignment vertical="center"/>
    </xf>
    <xf numFmtId="43" fontId="1" fillId="0" borderId="0" applyFont="0" applyFill="0" applyBorder="0" applyAlignment="0" applyProtection="0"/>
    <xf numFmtId="43"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169" fontId="11"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1"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0" borderId="0" applyNumberFormat="0" applyFont="0" applyFill="0" applyBorder="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6" fillId="0" borderId="0" applyFont="0" applyFill="0" applyBorder="0" applyAlignment="0" applyProtection="0"/>
    <xf numFmtId="0" fontId="31" fillId="0" borderId="0" applyNumberFormat="0" applyFont="0" applyFill="0" applyBorder="0" applyProtection="0">
      <alignment vertical="center"/>
    </xf>
    <xf numFmtId="43" fontId="36"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0" fontId="31" fillId="0" borderId="0" applyNumberFormat="0" applyFont="0" applyFill="0" applyBorder="0" applyProtection="0">
      <alignment vertical="center"/>
    </xf>
    <xf numFmtId="43" fontId="5" fillId="0" borderId="0" applyFont="0" applyFill="0" applyBorder="0" applyAlignment="0" applyProtection="0"/>
    <xf numFmtId="0" fontId="31" fillId="0" borderId="0" applyNumberFormat="0" applyFont="0" applyFill="0" applyBorder="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0" fontId="31" fillId="0" borderId="0" applyNumberFormat="0" applyFont="0" applyFill="0" applyBorder="0" applyProtection="0">
      <alignment vertical="center"/>
    </xf>
    <xf numFmtId="43" fontId="5" fillId="0" borderId="0" applyFill="0" applyBorder="0" applyAlignment="0" applyProtection="0"/>
    <xf numFmtId="43" fontId="5" fillId="0" borderId="0" applyFill="0" applyBorder="0" applyAlignment="0" applyProtection="0"/>
    <xf numFmtId="0" fontId="31" fillId="0" borderId="0" applyNumberFormat="0" applyFont="0" applyFill="0" applyBorder="0" applyProtection="0">
      <alignment vertical="center"/>
    </xf>
    <xf numFmtId="43"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1" fillId="0" borderId="0" applyFill="0" applyBorder="0" applyAlignment="0" applyProtection="0"/>
    <xf numFmtId="169" fontId="11" fillId="0" borderId="0" applyFill="0" applyBorder="0" applyAlignment="0" applyProtection="0"/>
    <xf numFmtId="169" fontId="11" fillId="0" borderId="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ill="0" applyBorder="0" applyAlignment="0" applyProtection="0"/>
    <xf numFmtId="0" fontId="5" fillId="0" borderId="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0" fillId="0" borderId="0" applyNumberFormat="0" applyFill="0" applyBorder="0" applyAlignment="0" applyProtection="0"/>
    <xf numFmtId="0" fontId="52" fillId="0" borderId="0"/>
    <xf numFmtId="0" fontId="53" fillId="0" borderId="0"/>
    <xf numFmtId="0" fontId="1" fillId="0" borderId="0"/>
    <xf numFmtId="43" fontId="1" fillId="0" borderId="0" applyFont="0" applyFill="0" applyBorder="0" applyAlignment="0" applyProtection="0"/>
  </cellStyleXfs>
  <cellXfs count="578">
    <xf numFmtId="0" fontId="0" fillId="0" borderId="0" xfId="0"/>
    <xf numFmtId="0" fontId="6" fillId="5" borderId="0" xfId="3" applyFont="1" applyFill="1"/>
    <xf numFmtId="0" fontId="7" fillId="3" borderId="0" xfId="3" applyFont="1" applyFill="1" applyAlignment="1">
      <alignment horizontal="center" vertical="center"/>
    </xf>
    <xf numFmtId="0" fontId="54" fillId="0" borderId="0" xfId="8" applyFont="1"/>
    <xf numFmtId="0" fontId="54" fillId="5" borderId="0" xfId="8" applyFont="1" applyFill="1" applyAlignment="1">
      <alignment vertical="center"/>
    </xf>
    <xf numFmtId="0" fontId="11" fillId="0" borderId="0" xfId="8"/>
    <xf numFmtId="0" fontId="54" fillId="3" borderId="0" xfId="8" applyFont="1" applyFill="1"/>
    <xf numFmtId="0" fontId="11" fillId="3" borderId="0" xfId="8" applyFill="1"/>
    <xf numFmtId="0" fontId="54" fillId="5" borderId="0" xfId="8" applyFont="1" applyFill="1" applyAlignment="1">
      <alignment horizontal="center" vertical="center"/>
    </xf>
    <xf numFmtId="49" fontId="54" fillId="5" borderId="0" xfId="8" applyNumberFormat="1" applyFont="1" applyFill="1" applyAlignment="1">
      <alignment vertical="center"/>
    </xf>
    <xf numFmtId="4" fontId="54" fillId="5" borderId="0" xfId="8" applyNumberFormat="1" applyFont="1" applyFill="1" applyAlignment="1">
      <alignment horizontal="center" vertical="center"/>
    </xf>
    <xf numFmtId="0" fontId="0" fillId="0" borderId="0" xfId="0" applyAlignment="1">
      <alignment horizontal="center"/>
    </xf>
    <xf numFmtId="0" fontId="6" fillId="3" borderId="0" xfId="0" applyFont="1" applyFill="1" applyAlignment="1">
      <alignment horizontal="left" vertical="center" wrapText="1"/>
    </xf>
    <xf numFmtId="0" fontId="6" fillId="3" borderId="0" xfId="0" applyFont="1" applyFill="1" applyAlignment="1">
      <alignment horizontal="center" vertical="center" wrapText="1"/>
    </xf>
    <xf numFmtId="188" fontId="6" fillId="3" borderId="0" xfId="0" applyNumberFormat="1" applyFont="1" applyFill="1" applyAlignment="1">
      <alignment horizontal="center" vertical="center" wrapText="1"/>
    </xf>
    <xf numFmtId="187" fontId="0" fillId="0" borderId="0" xfId="0" applyNumberFormat="1" applyAlignment="1">
      <alignment horizontal="center"/>
    </xf>
    <xf numFmtId="189" fontId="54" fillId="5" borderId="0" xfId="8" applyNumberFormat="1" applyFont="1" applyFill="1" applyAlignment="1">
      <alignment horizontal="center" vertical="center"/>
    </xf>
    <xf numFmtId="189" fontId="5" fillId="0" borderId="0" xfId="0" applyNumberFormat="1" applyFont="1" applyAlignment="1">
      <alignment horizontal="center"/>
    </xf>
    <xf numFmtId="0" fontId="6" fillId="3" borderId="0" xfId="2328" applyFont="1" applyFill="1"/>
    <xf numFmtId="0" fontId="6" fillId="3" borderId="0" xfId="2328" applyFont="1" applyFill="1" applyAlignment="1">
      <alignment horizontal="left"/>
    </xf>
    <xf numFmtId="0" fontId="6" fillId="0" borderId="0" xfId="2328" applyFont="1"/>
    <xf numFmtId="0" fontId="6" fillId="3" borderId="0" xfId="2328" applyFont="1" applyFill="1" applyAlignment="1">
      <alignment horizontal="center"/>
    </xf>
    <xf numFmtId="4" fontId="6" fillId="3" borderId="0" xfId="2328" applyNumberFormat="1" applyFont="1" applyFill="1" applyAlignment="1">
      <alignment horizontal="center" vertical="center"/>
    </xf>
    <xf numFmtId="0" fontId="54" fillId="3" borderId="0" xfId="2328" applyFont="1" applyFill="1" applyAlignment="1">
      <alignment horizontal="center"/>
    </xf>
    <xf numFmtId="0" fontId="54" fillId="3" borderId="0" xfId="2328" applyFont="1" applyFill="1" applyAlignment="1">
      <alignment horizontal="left"/>
    </xf>
    <xf numFmtId="2" fontId="54" fillId="3" borderId="0" xfId="2328" applyNumberFormat="1" applyFont="1" applyFill="1" applyAlignment="1">
      <alignment horizontal="center"/>
    </xf>
    <xf numFmtId="4" fontId="7" fillId="0" borderId="0" xfId="2328" applyNumberFormat="1" applyFont="1" applyAlignment="1">
      <alignment horizontal="left" vertical="center" wrapText="1"/>
    </xf>
    <xf numFmtId="0" fontId="54" fillId="0" borderId="0" xfId="8" applyFont="1" applyAlignment="1">
      <alignment horizontal="center"/>
    </xf>
    <xf numFmtId="49" fontId="5" fillId="3" borderId="0" xfId="0" applyNumberFormat="1" applyFont="1" applyFill="1" applyAlignment="1">
      <alignment horizontal="center" vertical="center" wrapText="1"/>
    </xf>
    <xf numFmtId="0" fontId="5" fillId="3" borderId="0" xfId="0" applyFont="1" applyFill="1" applyAlignment="1">
      <alignment horizontal="left" vertical="center" wrapText="1"/>
    </xf>
    <xf numFmtId="0" fontId="61" fillId="55" borderId="0" xfId="5169" applyFont="1" applyFill="1" applyAlignment="1">
      <alignment horizontal="center" vertical="center"/>
    </xf>
    <xf numFmtId="0" fontId="0" fillId="5" borderId="0" xfId="0" applyFill="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190" fontId="1" fillId="5" borderId="0" xfId="0" applyNumberFormat="1" applyFont="1" applyFill="1" applyAlignment="1">
      <alignment horizontal="center" vertical="center"/>
    </xf>
    <xf numFmtId="44" fontId="1" fillId="5" borderId="0" xfId="0" applyNumberFormat="1" applyFont="1" applyFill="1" applyAlignment="1">
      <alignment horizontal="center" vertical="center"/>
    </xf>
    <xf numFmtId="189" fontId="54" fillId="0" borderId="0" xfId="8" applyNumberFormat="1" applyFont="1" applyAlignment="1">
      <alignment horizontal="center"/>
    </xf>
    <xf numFmtId="44" fontId="0" fillId="0" borderId="0" xfId="0" applyNumberFormat="1" applyAlignment="1">
      <alignment horizontal="center" vertical="center" wrapText="1"/>
    </xf>
    <xf numFmtId="4" fontId="7" fillId="3" borderId="0" xfId="2328" applyNumberFormat="1" applyFont="1" applyFill="1" applyAlignment="1">
      <alignment horizontal="center" vertical="center" wrapText="1"/>
    </xf>
    <xf numFmtId="0" fontId="6" fillId="59" borderId="0" xfId="2328" applyFont="1" applyFill="1"/>
    <xf numFmtId="4" fontId="6" fillId="0" borderId="0" xfId="2328" applyNumberFormat="1" applyFont="1" applyAlignment="1">
      <alignment horizontal="left" vertical="top" wrapText="1"/>
    </xf>
    <xf numFmtId="0" fontId="0" fillId="0" borderId="1" xfId="0" applyBorder="1" applyAlignment="1">
      <alignment horizontal="center" vertical="center" wrapText="1"/>
    </xf>
    <xf numFmtId="0" fontId="64"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xf numFmtId="0" fontId="10" fillId="5" borderId="0" xfId="0" applyFont="1" applyFill="1" applyAlignment="1">
      <alignment horizontal="left" vertical="center"/>
    </xf>
    <xf numFmtId="0" fontId="6" fillId="3" borderId="0" xfId="0" applyFont="1" applyFill="1" applyAlignment="1">
      <alignment vertical="center" wrapText="1"/>
    </xf>
    <xf numFmtId="187" fontId="6" fillId="3" borderId="0" xfId="0" applyNumberFormat="1" applyFont="1" applyFill="1" applyAlignment="1">
      <alignment horizontal="center" vertical="center" wrapText="1"/>
    </xf>
    <xf numFmtId="2" fontId="54" fillId="5" borderId="0" xfId="8" applyNumberFormat="1" applyFont="1" applyFill="1" applyAlignment="1">
      <alignment vertical="center"/>
    </xf>
    <xf numFmtId="0" fontId="9" fillId="62" borderId="5" xfId="2328" applyFont="1" applyFill="1" applyBorder="1" applyAlignment="1">
      <alignment horizontal="left" vertical="center"/>
    </xf>
    <xf numFmtId="0" fontId="66" fillId="62" borderId="0" xfId="2328" applyFont="1" applyFill="1" applyAlignment="1">
      <alignment horizontal="left"/>
    </xf>
    <xf numFmtId="0" fontId="9" fillId="62" borderId="6" xfId="2328" applyFont="1" applyFill="1" applyBorder="1"/>
    <xf numFmtId="0" fontId="66" fillId="62" borderId="8" xfId="2328" applyFont="1" applyFill="1" applyBorder="1" applyAlignment="1">
      <alignment horizontal="left"/>
    </xf>
    <xf numFmtId="0" fontId="9" fillId="0" borderId="5" xfId="2328" applyFont="1" applyBorder="1" applyAlignment="1">
      <alignment horizontal="left" vertical="center"/>
    </xf>
    <xf numFmtId="49" fontId="5" fillId="62" borderId="7" xfId="2328" applyNumberFormat="1" applyFill="1" applyBorder="1" applyAlignment="1">
      <alignment horizontal="left" vertical="center"/>
    </xf>
    <xf numFmtId="0" fontId="5" fillId="62" borderId="9" xfId="2328" applyFill="1" applyBorder="1"/>
    <xf numFmtId="0" fontId="5" fillId="62" borderId="0" xfId="2328" applyFill="1" applyAlignment="1">
      <alignment horizontal="left" vertical="center"/>
    </xf>
    <xf numFmtId="0" fontId="5" fillId="0" borderId="7" xfId="2328" applyBorder="1" applyAlignment="1">
      <alignment horizontal="left" vertical="center"/>
    </xf>
    <xf numFmtId="49" fontId="5" fillId="62" borderId="7" xfId="2328" applyNumberFormat="1" applyFill="1" applyBorder="1" applyAlignment="1">
      <alignment horizontal="left"/>
    </xf>
    <xf numFmtId="0" fontId="5" fillId="62" borderId="8" xfId="2328" applyFill="1" applyBorder="1" applyAlignment="1">
      <alignment horizontal="left" vertical="center"/>
    </xf>
    <xf numFmtId="0" fontId="5" fillId="0" borderId="0" xfId="2328" applyAlignment="1">
      <alignment horizontal="left" vertical="center"/>
    </xf>
    <xf numFmtId="49" fontId="5" fillId="62" borderId="0" xfId="2328" applyNumberFormat="1" applyFill="1" applyAlignment="1">
      <alignment horizontal="left"/>
    </xf>
    <xf numFmtId="49" fontId="5" fillId="62" borderId="0" xfId="2328" applyNumberFormat="1" applyFill="1" applyAlignment="1">
      <alignment horizontal="left" vertical="center"/>
    </xf>
    <xf numFmtId="0" fontId="67" fillId="0" borderId="0" xfId="0" applyFont="1"/>
    <xf numFmtId="0" fontId="67" fillId="0" borderId="0" xfId="0" applyFont="1" applyAlignment="1">
      <alignment horizontal="center" vertical="center"/>
    </xf>
    <xf numFmtId="49" fontId="67" fillId="0" borderId="0" xfId="0" applyNumberFormat="1" applyFont="1" applyAlignment="1">
      <alignment horizontal="center" vertical="center"/>
    </xf>
    <xf numFmtId="0" fontId="67" fillId="0" borderId="0" xfId="0" applyFont="1" applyAlignment="1">
      <alignment horizontal="left" vertical="center"/>
    </xf>
    <xf numFmtId="2" fontId="67" fillId="0" borderId="0" xfId="0" applyNumberFormat="1" applyFont="1" applyAlignment="1">
      <alignment horizontal="center" vertical="center"/>
    </xf>
    <xf numFmtId="2" fontId="68" fillId="0" borderId="0" xfId="0" applyNumberFormat="1" applyFont="1" applyAlignment="1">
      <alignment horizontal="center" vertical="center"/>
    </xf>
    <xf numFmtId="44" fontId="5" fillId="0" borderId="0" xfId="0" applyNumberFormat="1" applyFont="1" applyAlignment="1">
      <alignment horizontal="center" vertical="center"/>
    </xf>
    <xf numFmtId="44" fontId="67" fillId="0" borderId="0" xfId="0" applyNumberFormat="1" applyFont="1" applyAlignment="1">
      <alignment horizontal="center" vertical="center"/>
    </xf>
    <xf numFmtId="0" fontId="67" fillId="3" borderId="0" xfId="0" applyFont="1" applyFill="1"/>
    <xf numFmtId="49" fontId="67" fillId="0" borderId="6" xfId="0" applyNumberFormat="1" applyFont="1" applyBorder="1" applyAlignment="1">
      <alignment horizontal="center" vertical="center"/>
    </xf>
    <xf numFmtId="0" fontId="9" fillId="0" borderId="0" xfId="3" applyFont="1" applyAlignment="1">
      <alignment vertical="center"/>
    </xf>
    <xf numFmtId="0" fontId="69" fillId="3" borderId="0" xfId="0" applyFont="1" applyFill="1"/>
    <xf numFmtId="49" fontId="67" fillId="0" borderId="8" xfId="0" applyNumberFormat="1" applyFont="1" applyBorder="1" applyAlignment="1">
      <alignment horizontal="center" vertical="center"/>
    </xf>
    <xf numFmtId="49" fontId="67" fillId="0" borderId="9" xfId="0" applyNumberFormat="1" applyFont="1" applyBorder="1" applyAlignment="1">
      <alignment horizontal="center" vertical="center"/>
    </xf>
    <xf numFmtId="0" fontId="9" fillId="0" borderId="0" xfId="3" applyFont="1" applyAlignment="1">
      <alignment vertical="center" wrapText="1"/>
    </xf>
    <xf numFmtId="0" fontId="67" fillId="0" borderId="6" xfId="0" applyFont="1" applyBorder="1" applyAlignment="1">
      <alignment horizontal="center" vertical="center"/>
    </xf>
    <xf numFmtId="2" fontId="67" fillId="0" borderId="6" xfId="0" applyNumberFormat="1" applyFont="1" applyBorder="1" applyAlignment="1">
      <alignment horizontal="center" vertical="center"/>
    </xf>
    <xf numFmtId="0" fontId="67" fillId="0" borderId="9" xfId="0" applyFont="1" applyBorder="1" applyAlignment="1">
      <alignment horizontal="center" vertical="center"/>
    </xf>
    <xf numFmtId="2" fontId="67" fillId="0" borderId="9" xfId="0" applyNumberFormat="1" applyFont="1" applyBorder="1" applyAlignment="1">
      <alignment horizontal="center" vertical="center"/>
    </xf>
    <xf numFmtId="0" fontId="9" fillId="3" borderId="0" xfId="3" applyFont="1" applyFill="1" applyAlignment="1">
      <alignment horizontal="left" vertical="center"/>
    </xf>
    <xf numFmtId="0" fontId="9" fillId="3" borderId="0" xfId="3" applyFont="1" applyFill="1" applyAlignment="1">
      <alignment horizontal="center" vertical="center"/>
    </xf>
    <xf numFmtId="0" fontId="9" fillId="3" borderId="5" xfId="3" applyFont="1" applyFill="1" applyBorder="1" applyAlignment="1">
      <alignment horizontal="left" vertical="center"/>
    </xf>
    <xf numFmtId="0" fontId="67" fillId="3" borderId="6" xfId="0" applyFont="1" applyFill="1" applyBorder="1"/>
    <xf numFmtId="44" fontId="9" fillId="3" borderId="0" xfId="3" applyNumberFormat="1" applyFont="1" applyFill="1" applyAlignment="1">
      <alignment horizontal="left" vertical="center"/>
    </xf>
    <xf numFmtId="10" fontId="9" fillId="3" borderId="7" xfId="3" applyNumberFormat="1" applyFont="1" applyFill="1" applyBorder="1" applyAlignment="1">
      <alignment horizontal="left" vertical="center"/>
    </xf>
    <xf numFmtId="10" fontId="9" fillId="3" borderId="9" xfId="3" applyNumberFormat="1" applyFont="1" applyFill="1" applyBorder="1" applyAlignment="1">
      <alignment horizontal="left" vertical="center"/>
    </xf>
    <xf numFmtId="10" fontId="9" fillId="3" borderId="0" xfId="3" applyNumberFormat="1" applyFont="1" applyFill="1" applyAlignment="1">
      <alignment horizontal="left" vertical="center"/>
    </xf>
    <xf numFmtId="49" fontId="9" fillId="3" borderId="0" xfId="3" applyNumberFormat="1" applyFont="1" applyFill="1" applyAlignment="1">
      <alignment horizontal="left" vertical="center"/>
    </xf>
    <xf numFmtId="44" fontId="9" fillId="3" borderId="0" xfId="3" applyNumberFormat="1" applyFont="1" applyFill="1" applyAlignment="1">
      <alignment horizontal="center" vertical="center"/>
    </xf>
    <xf numFmtId="0" fontId="68" fillId="0" borderId="1" xfId="0" applyFont="1" applyBorder="1" applyAlignment="1">
      <alignment horizontal="center" vertical="center"/>
    </xf>
    <xf numFmtId="49" fontId="68" fillId="0" borderId="1" xfId="0" applyNumberFormat="1" applyFont="1" applyBorder="1" applyAlignment="1">
      <alignment horizontal="center" vertical="center"/>
    </xf>
    <xf numFmtId="2" fontId="68" fillId="0" borderId="1" xfId="0" applyNumberFormat="1" applyFont="1" applyBorder="1" applyAlignment="1">
      <alignment horizontal="center" vertical="center"/>
    </xf>
    <xf numFmtId="44" fontId="9" fillId="0" borderId="1" xfId="0" applyNumberFormat="1" applyFont="1" applyBorder="1" applyAlignment="1">
      <alignment horizontal="center" vertical="center" wrapText="1"/>
    </xf>
    <xf numFmtId="44" fontId="68" fillId="0" borderId="1" xfId="0" applyNumberFormat="1" applyFont="1" applyBorder="1" applyAlignment="1">
      <alignment horizontal="center" vertical="center" wrapText="1"/>
    </xf>
    <xf numFmtId="0" fontId="5" fillId="3" borderId="31" xfId="0" applyFont="1" applyFill="1" applyBorder="1" applyAlignment="1">
      <alignment horizontal="center" vertical="center" wrapText="1"/>
    </xf>
    <xf numFmtId="49" fontId="5" fillId="3" borderId="31" xfId="0" applyNumberFormat="1" applyFont="1" applyFill="1" applyBorder="1" applyAlignment="1">
      <alignment horizontal="center" vertical="center" wrapText="1"/>
    </xf>
    <xf numFmtId="0" fontId="5" fillId="0" borderId="31" xfId="0" applyFont="1" applyBorder="1" applyAlignment="1">
      <alignment vertical="center" wrapText="1"/>
    </xf>
    <xf numFmtId="0" fontId="5" fillId="0" borderId="31" xfId="0" applyFont="1" applyBorder="1" applyAlignment="1">
      <alignment horizontal="center" vertical="center" wrapText="1"/>
    </xf>
    <xf numFmtId="4" fontId="67" fillId="3" borderId="31" xfId="0" applyNumberFormat="1" applyFont="1" applyFill="1" applyBorder="1" applyAlignment="1">
      <alignment horizontal="center" vertical="center"/>
    </xf>
    <xf numFmtId="44" fontId="67" fillId="0" borderId="31" xfId="0" applyNumberFormat="1" applyFont="1" applyBorder="1" applyAlignment="1">
      <alignment horizontal="center" vertical="center"/>
    </xf>
    <xf numFmtId="44" fontId="67" fillId="3" borderId="31" xfId="1" applyNumberFormat="1" applyFont="1" applyFill="1" applyBorder="1" applyAlignment="1">
      <alignment horizontal="center" vertical="center"/>
    </xf>
    <xf numFmtId="0" fontId="70" fillId="61" borderId="31" xfId="0" applyFont="1" applyFill="1" applyBorder="1" applyAlignment="1">
      <alignment vertical="center" wrapText="1"/>
    </xf>
    <xf numFmtId="0" fontId="68" fillId="61" borderId="31" xfId="0" applyFont="1" applyFill="1" applyBorder="1" applyAlignment="1">
      <alignment vertical="center"/>
    </xf>
    <xf numFmtId="0" fontId="68" fillId="61" borderId="31" xfId="0" applyFont="1" applyFill="1" applyBorder="1" applyAlignment="1">
      <alignment horizontal="center" vertical="center"/>
    </xf>
    <xf numFmtId="44" fontId="68" fillId="61" borderId="31" xfId="0" applyNumberFormat="1" applyFont="1" applyFill="1" applyBorder="1" applyAlignment="1">
      <alignment vertical="center"/>
    </xf>
    <xf numFmtId="0" fontId="65" fillId="0" borderId="0" xfId="0" applyFont="1" applyAlignment="1">
      <alignment horizontal="center" vertical="center" wrapText="1"/>
    </xf>
    <xf numFmtId="2" fontId="68" fillId="0" borderId="0" xfId="0" applyNumberFormat="1" applyFont="1" applyAlignment="1">
      <alignment horizontal="center" vertical="center" wrapText="1"/>
    </xf>
    <xf numFmtId="2" fontId="68" fillId="0" borderId="0" xfId="0" applyNumberFormat="1" applyFont="1" applyAlignment="1">
      <alignment horizontal="right" vertical="center" wrapText="1"/>
    </xf>
    <xf numFmtId="44" fontId="68" fillId="0" borderId="0" xfId="0" applyNumberFormat="1" applyFont="1" applyAlignment="1">
      <alignment horizontal="right" vertical="center" wrapText="1"/>
    </xf>
    <xf numFmtId="44" fontId="9" fillId="0" borderId="0" xfId="0" applyNumberFormat="1" applyFont="1" applyAlignment="1">
      <alignment vertical="center" wrapText="1"/>
    </xf>
    <xf numFmtId="0" fontId="67" fillId="3" borderId="0" xfId="0" applyFont="1" applyFill="1" applyAlignment="1">
      <alignment horizontal="center" vertical="center"/>
    </xf>
    <xf numFmtId="49" fontId="67" fillId="3" borderId="0" xfId="0" applyNumberFormat="1" applyFont="1" applyFill="1" applyAlignment="1">
      <alignment horizontal="center" vertical="center"/>
    </xf>
    <xf numFmtId="0" fontId="67" fillId="3" borderId="0" xfId="0" applyFont="1" applyFill="1" applyAlignment="1">
      <alignment horizontal="left" vertical="center"/>
    </xf>
    <xf numFmtId="44" fontId="68" fillId="3" borderId="0" xfId="0" applyNumberFormat="1" applyFont="1" applyFill="1" applyAlignment="1">
      <alignment horizontal="center" vertical="center" wrapText="1"/>
    </xf>
    <xf numFmtId="2" fontId="68" fillId="3" borderId="0" xfId="0" applyNumberFormat="1" applyFont="1" applyFill="1" applyAlignment="1">
      <alignment horizontal="center" vertical="center" wrapText="1"/>
    </xf>
    <xf numFmtId="44" fontId="9" fillId="3" borderId="0" xfId="0" applyNumberFormat="1" applyFont="1" applyFill="1" applyAlignment="1">
      <alignment horizontal="center" vertical="center" wrapText="1"/>
    </xf>
    <xf numFmtId="2" fontId="67" fillId="3" borderId="0" xfId="0" applyNumberFormat="1" applyFont="1" applyFill="1" applyAlignment="1">
      <alignment horizontal="center" vertical="center"/>
    </xf>
    <xf numFmtId="44" fontId="5" fillId="3" borderId="0" xfId="0" applyNumberFormat="1" applyFont="1" applyFill="1" applyAlignment="1">
      <alignment horizontal="center" vertical="center"/>
    </xf>
    <xf numFmtId="44" fontId="67" fillId="3" borderId="0" xfId="0" applyNumberFormat="1" applyFont="1" applyFill="1" applyAlignment="1">
      <alignment horizontal="center" vertical="center"/>
    </xf>
    <xf numFmtId="44" fontId="67" fillId="0" borderId="6" xfId="0" applyNumberFormat="1" applyFont="1" applyBorder="1" applyAlignment="1">
      <alignment horizontal="center" vertical="center"/>
    </xf>
    <xf numFmtId="0" fontId="0" fillId="0" borderId="4" xfId="0" applyBorder="1"/>
    <xf numFmtId="0" fontId="67" fillId="57" borderId="0" xfId="0" applyFont="1" applyFill="1"/>
    <xf numFmtId="0" fontId="68" fillId="57" borderId="32" xfId="0" applyFont="1" applyFill="1" applyBorder="1" applyAlignment="1">
      <alignment vertical="center"/>
    </xf>
    <xf numFmtId="0" fontId="68" fillId="57" borderId="32" xfId="0" applyFont="1" applyFill="1" applyBorder="1" applyAlignment="1">
      <alignment horizontal="center" vertical="center"/>
    </xf>
    <xf numFmtId="0" fontId="68" fillId="57" borderId="31" xfId="0" applyFont="1" applyFill="1" applyBorder="1" applyAlignment="1">
      <alignment vertical="center"/>
    </xf>
    <xf numFmtId="0" fontId="68" fillId="57" borderId="31" xfId="0" applyFont="1" applyFill="1" applyBorder="1" applyAlignment="1">
      <alignment horizontal="center" vertical="center"/>
    </xf>
    <xf numFmtId="44" fontId="68" fillId="57" borderId="31" xfId="0" applyNumberFormat="1" applyFont="1" applyFill="1" applyBorder="1" applyAlignment="1">
      <alignment vertical="center"/>
    </xf>
    <xf numFmtId="0" fontId="69" fillId="0" borderId="0" xfId="0" applyFont="1"/>
    <xf numFmtId="49" fontId="5" fillId="3" borderId="0" xfId="0" applyNumberFormat="1" applyFont="1" applyFill="1" applyAlignment="1">
      <alignment horizontal="center" vertical="center"/>
    </xf>
    <xf numFmtId="49" fontId="5" fillId="3" borderId="0" xfId="0" applyNumberFormat="1" applyFont="1" applyFill="1" applyAlignment="1">
      <alignment horizontal="left" vertical="center"/>
    </xf>
    <xf numFmtId="49" fontId="5" fillId="3" borderId="0" xfId="0" applyNumberFormat="1" applyFont="1" applyFill="1" applyAlignment="1">
      <alignment horizontal="left" vertical="center" wrapText="1"/>
    </xf>
    <xf numFmtId="0" fontId="65" fillId="0" borderId="0" xfId="0" applyFont="1" applyAlignment="1">
      <alignment horizontal="center" vertical="center"/>
    </xf>
    <xf numFmtId="0" fontId="5" fillId="3" borderId="0" xfId="0" applyFont="1" applyFill="1" applyAlignment="1">
      <alignment horizontal="left" vertical="center"/>
    </xf>
    <xf numFmtId="2" fontId="68" fillId="0" borderId="0" xfId="0" applyNumberFormat="1" applyFont="1" applyAlignment="1">
      <alignment horizontal="right" vertical="center"/>
    </xf>
    <xf numFmtId="44" fontId="68" fillId="0" borderId="0" xfId="0" applyNumberFormat="1" applyFont="1" applyAlignment="1">
      <alignment horizontal="right" vertical="center"/>
    </xf>
    <xf numFmtId="44" fontId="9" fillId="0" borderId="0" xfId="0" applyNumberFormat="1" applyFont="1" applyAlignment="1">
      <alignment vertical="center"/>
    </xf>
    <xf numFmtId="49" fontId="5" fillId="3" borderId="2" xfId="0" applyNumberFormat="1" applyFont="1" applyFill="1" applyBorder="1" applyAlignment="1">
      <alignment horizontal="left" vertical="center"/>
    </xf>
    <xf numFmtId="0" fontId="65" fillId="0" borderId="3" xfId="0" applyFont="1" applyBorder="1" applyAlignment="1">
      <alignment horizontal="center" vertical="center" wrapText="1"/>
    </xf>
    <xf numFmtId="49" fontId="5" fillId="3" borderId="3" xfId="0" applyNumberFormat="1" applyFont="1" applyFill="1" applyBorder="1" applyAlignment="1">
      <alignment horizontal="left" vertical="center"/>
    </xf>
    <xf numFmtId="0" fontId="5" fillId="3" borderId="3" xfId="0" applyFont="1" applyFill="1" applyBorder="1" applyAlignment="1">
      <alignment horizontal="left" vertical="center" wrapText="1"/>
    </xf>
    <xf numFmtId="2" fontId="68" fillId="0" borderId="3" xfId="0" applyNumberFormat="1" applyFont="1" applyBorder="1" applyAlignment="1">
      <alignment horizontal="center" vertical="center" wrapText="1"/>
    </xf>
    <xf numFmtId="2" fontId="68" fillId="0" borderId="3" xfId="0" applyNumberFormat="1" applyFont="1" applyBorder="1" applyAlignment="1">
      <alignment horizontal="right" vertical="center" wrapText="1"/>
    </xf>
    <xf numFmtId="44" fontId="68" fillId="0" borderId="3" xfId="0" applyNumberFormat="1" applyFont="1" applyBorder="1" applyAlignment="1">
      <alignment horizontal="right" vertical="center" wrapText="1"/>
    </xf>
    <xf numFmtId="44" fontId="9" fillId="0" borderId="3" xfId="0" applyNumberFormat="1" applyFont="1" applyBorder="1" applyAlignment="1">
      <alignment vertical="center" wrapText="1"/>
    </xf>
    <xf numFmtId="44" fontId="68" fillId="0" borderId="4" xfId="0" applyNumberFormat="1" applyFont="1" applyBorder="1" applyAlignment="1">
      <alignment horizontal="right" vertical="center" wrapText="1"/>
    </xf>
    <xf numFmtId="0" fontId="65" fillId="0" borderId="10" xfId="0" applyFont="1" applyBorder="1" applyAlignment="1">
      <alignment horizontal="center" vertical="center" wrapText="1"/>
    </xf>
    <xf numFmtId="49" fontId="5" fillId="3" borderId="10" xfId="0" applyNumberFormat="1" applyFont="1" applyFill="1" applyBorder="1" applyAlignment="1">
      <alignment horizontal="center" vertical="center" wrapText="1"/>
    </xf>
    <xf numFmtId="0" fontId="5" fillId="3" borderId="10" xfId="0" applyFont="1" applyFill="1" applyBorder="1" applyAlignment="1">
      <alignment horizontal="left" vertical="center" wrapText="1"/>
    </xf>
    <xf numFmtId="2" fontId="68" fillId="0" borderId="10" xfId="0" applyNumberFormat="1" applyFont="1" applyBorder="1" applyAlignment="1">
      <alignment horizontal="center" vertical="center" wrapText="1"/>
    </xf>
    <xf numFmtId="2" fontId="68" fillId="0" borderId="10" xfId="0" applyNumberFormat="1" applyFont="1" applyBorder="1" applyAlignment="1">
      <alignment horizontal="right" vertical="center" wrapText="1"/>
    </xf>
    <xf numFmtId="44" fontId="68" fillId="0" borderId="10" xfId="0" applyNumberFormat="1" applyFont="1" applyBorder="1" applyAlignment="1">
      <alignment horizontal="right" vertical="center" wrapText="1"/>
    </xf>
    <xf numFmtId="44" fontId="9" fillId="0" borderId="10" xfId="0" applyNumberFormat="1" applyFont="1" applyBorder="1" applyAlignment="1">
      <alignment vertical="center" wrapText="1"/>
    </xf>
    <xf numFmtId="44" fontId="68" fillId="0" borderId="35" xfId="0" applyNumberFormat="1" applyFont="1" applyBorder="1" applyAlignment="1">
      <alignment horizontal="right" vertical="center" wrapText="1"/>
    </xf>
    <xf numFmtId="49" fontId="5" fillId="3" borderId="5" xfId="0" applyNumberFormat="1" applyFont="1" applyFill="1" applyBorder="1" applyAlignment="1">
      <alignment horizontal="left" vertical="center"/>
    </xf>
    <xf numFmtId="44" fontId="68" fillId="0" borderId="6" xfId="0" applyNumberFormat="1" applyFont="1" applyBorder="1" applyAlignment="1">
      <alignment horizontal="right" vertical="center" wrapText="1"/>
    </xf>
    <xf numFmtId="0" fontId="65" fillId="0" borderId="8" xfId="0" applyFont="1" applyBorder="1" applyAlignment="1">
      <alignment horizontal="center" vertical="center" wrapText="1"/>
    </xf>
    <xf numFmtId="49" fontId="5" fillId="3" borderId="8" xfId="0" applyNumberFormat="1" applyFont="1" applyFill="1" applyBorder="1" applyAlignment="1">
      <alignment horizontal="center" vertical="center" wrapText="1"/>
    </xf>
    <xf numFmtId="0" fontId="5" fillId="3" borderId="8" xfId="0" applyFont="1" applyFill="1" applyBorder="1" applyAlignment="1">
      <alignment horizontal="left" vertical="center" wrapText="1"/>
    </xf>
    <xf numFmtId="2" fontId="68" fillId="0" borderId="8" xfId="0" applyNumberFormat="1" applyFont="1" applyBorder="1" applyAlignment="1">
      <alignment horizontal="center" vertical="center" wrapText="1"/>
    </xf>
    <xf numFmtId="2" fontId="68" fillId="0" borderId="8" xfId="0" applyNumberFormat="1" applyFont="1" applyBorder="1" applyAlignment="1">
      <alignment horizontal="right" vertical="center" wrapText="1"/>
    </xf>
    <xf numFmtId="44" fontId="68" fillId="0" borderId="8" xfId="0" applyNumberFormat="1" applyFont="1" applyBorder="1" applyAlignment="1">
      <alignment horizontal="right" vertical="center" wrapText="1"/>
    </xf>
    <xf numFmtId="44" fontId="9" fillId="0" borderId="8" xfId="0" applyNumberFormat="1" applyFont="1" applyBorder="1" applyAlignment="1">
      <alignment vertical="center" wrapText="1"/>
    </xf>
    <xf numFmtId="44" fontId="68" fillId="0" borderId="9" xfId="0" applyNumberFormat="1" applyFont="1" applyBorder="1" applyAlignment="1">
      <alignment horizontal="right" vertical="center" wrapText="1"/>
    </xf>
    <xf numFmtId="49" fontId="5" fillId="3" borderId="34" xfId="0" applyNumberFormat="1" applyFont="1" applyFill="1" applyBorder="1" applyAlignment="1">
      <alignment horizontal="left" vertical="top"/>
    </xf>
    <xf numFmtId="49" fontId="5" fillId="3" borderId="7" xfId="0" applyNumberFormat="1" applyFont="1" applyFill="1" applyBorder="1" applyAlignment="1">
      <alignment horizontal="left" vertical="center"/>
    </xf>
    <xf numFmtId="0" fontId="9" fillId="3" borderId="0" xfId="0" applyFont="1" applyFill="1" applyAlignment="1">
      <alignment horizontal="left" vertical="center"/>
    </xf>
    <xf numFmtId="0" fontId="0" fillId="0" borderId="3" xfId="0" applyBorder="1" applyAlignment="1">
      <alignment horizontal="left"/>
    </xf>
    <xf numFmtId="191" fontId="0" fillId="0" borderId="3" xfId="0" applyNumberFormat="1" applyBorder="1" applyAlignment="1">
      <alignment horizontal="left"/>
    </xf>
    <xf numFmtId="191" fontId="5" fillId="3" borderId="0" xfId="0" applyNumberFormat="1" applyFont="1" applyFill="1" applyAlignment="1">
      <alignment vertical="center"/>
    </xf>
    <xf numFmtId="49" fontId="9" fillId="3" borderId="0" xfId="0" applyNumberFormat="1" applyFont="1" applyFill="1" applyAlignment="1">
      <alignment horizontal="left" vertical="center" wrapText="1"/>
    </xf>
    <xf numFmtId="0" fontId="65" fillId="0" borderId="0" xfId="0" applyFont="1" applyAlignment="1">
      <alignment horizontal="left" vertical="center" wrapText="1"/>
    </xf>
    <xf numFmtId="49" fontId="9" fillId="3" borderId="10" xfId="0" applyNumberFormat="1" applyFont="1" applyFill="1" applyBorder="1" applyAlignment="1">
      <alignment horizontal="left" vertical="center" wrapText="1"/>
    </xf>
    <xf numFmtId="0" fontId="67" fillId="3" borderId="10" xfId="0" applyFont="1" applyFill="1" applyBorder="1" applyAlignment="1">
      <alignment horizontal="left" vertical="top"/>
    </xf>
    <xf numFmtId="0" fontId="67" fillId="3" borderId="0" xfId="0" applyFont="1" applyFill="1" applyAlignment="1">
      <alignment horizontal="left" vertical="top"/>
    </xf>
    <xf numFmtId="0" fontId="7" fillId="3" borderId="0" xfId="2328" applyFont="1" applyFill="1" applyAlignment="1">
      <alignment vertical="center"/>
    </xf>
    <xf numFmtId="0" fontId="71" fillId="0" borderId="0" xfId="0" applyFont="1" applyAlignment="1">
      <alignment horizontal="center" vertical="center"/>
    </xf>
    <xf numFmtId="0" fontId="71" fillId="0" borderId="0" xfId="0" applyFont="1" applyAlignment="1">
      <alignment vertical="center"/>
    </xf>
    <xf numFmtId="0" fontId="7" fillId="0" borderId="0" xfId="2328" applyFont="1"/>
    <xf numFmtId="0" fontId="7" fillId="3" borderId="0" xfId="2328" applyFont="1" applyFill="1"/>
    <xf numFmtId="0" fontId="7" fillId="3" borderId="0" xfId="2328" applyFont="1" applyFill="1" applyAlignment="1">
      <alignment horizontal="left"/>
    </xf>
    <xf numFmtId="0" fontId="7" fillId="3" borderId="5" xfId="2328" applyFont="1" applyFill="1" applyBorder="1" applyAlignment="1">
      <alignment horizontal="left" vertical="top"/>
    </xf>
    <xf numFmtId="0" fontId="7" fillId="3" borderId="6" xfId="2328" applyFont="1" applyFill="1" applyBorder="1" applyAlignment="1">
      <alignment horizontal="left" vertical="top"/>
    </xf>
    <xf numFmtId="0" fontId="55" fillId="3" borderId="5" xfId="2328" applyFont="1" applyFill="1" applyBorder="1" applyAlignment="1">
      <alignment horizontal="left" vertical="top"/>
    </xf>
    <xf numFmtId="0" fontId="6" fillId="3" borderId="0" xfId="2328" applyFont="1" applyFill="1" applyAlignment="1">
      <alignment horizontal="left" vertical="top"/>
    </xf>
    <xf numFmtId="0" fontId="6" fillId="3" borderId="6" xfId="2328" applyFont="1" applyFill="1" applyBorder="1" applyAlignment="1">
      <alignment horizontal="left" vertical="top"/>
    </xf>
    <xf numFmtId="0" fontId="6" fillId="3" borderId="7" xfId="2328" applyFont="1" applyFill="1" applyBorder="1" applyAlignment="1">
      <alignment horizontal="left" vertical="top"/>
    </xf>
    <xf numFmtId="0" fontId="6" fillId="3" borderId="9" xfId="2328" applyFont="1" applyFill="1" applyBorder="1" applyAlignment="1">
      <alignment horizontal="left" vertical="top"/>
    </xf>
    <xf numFmtId="0" fontId="72" fillId="3" borderId="7" xfId="2328" applyFont="1" applyFill="1" applyBorder="1" applyAlignment="1">
      <alignment horizontal="left" vertical="top"/>
    </xf>
    <xf numFmtId="0" fontId="6" fillId="3" borderId="8" xfId="2328" applyFont="1" applyFill="1" applyBorder="1" applyAlignment="1">
      <alignment horizontal="left" vertical="top"/>
    </xf>
    <xf numFmtId="0" fontId="7" fillId="3" borderId="0" xfId="2328" applyFont="1" applyFill="1" applyAlignment="1">
      <alignment horizontal="left" vertical="top"/>
    </xf>
    <xf numFmtId="0" fontId="55" fillId="3" borderId="0" xfId="2328" applyFont="1" applyFill="1" applyAlignment="1">
      <alignment horizontal="left" vertical="top"/>
    </xf>
    <xf numFmtId="14" fontId="6" fillId="3" borderId="8" xfId="2328" applyNumberFormat="1" applyFont="1" applyFill="1" applyBorder="1" applyAlignment="1">
      <alignment horizontal="left" vertical="top"/>
    </xf>
    <xf numFmtId="4" fontId="57" fillId="3" borderId="0" xfId="2328" applyNumberFormat="1" applyFont="1" applyFill="1" applyAlignment="1">
      <alignment horizontal="left" vertical="center" wrapText="1"/>
    </xf>
    <xf numFmtId="4" fontId="57" fillId="3" borderId="0" xfId="2328" applyNumberFormat="1" applyFont="1" applyFill="1" applyAlignment="1">
      <alignment horizontal="center" vertical="center" wrapText="1"/>
    </xf>
    <xf numFmtId="0" fontId="63" fillId="0" borderId="0" xfId="2328" applyFont="1"/>
    <xf numFmtId="0" fontId="2" fillId="56" borderId="0" xfId="2328" applyFont="1" applyFill="1" applyAlignment="1">
      <alignment horizontal="center" vertical="center" wrapText="1"/>
    </xf>
    <xf numFmtId="0" fontId="2" fillId="56" borderId="0" xfId="2328" applyFont="1" applyFill="1" applyAlignment="1">
      <alignment horizontal="left" vertical="center" wrapText="1"/>
    </xf>
    <xf numFmtId="4" fontId="6" fillId="3" borderId="0" xfId="2328" applyNumberFormat="1" applyFont="1" applyFill="1" applyAlignment="1">
      <alignment horizontal="left" vertical="center" wrapText="1"/>
    </xf>
    <xf numFmtId="0" fontId="1" fillId="3" borderId="0" xfId="2328" applyFont="1" applyFill="1" applyAlignment="1">
      <alignment horizontal="center"/>
    </xf>
    <xf numFmtId="2" fontId="1" fillId="3" borderId="0" xfId="2328" applyNumberFormat="1" applyFont="1" applyFill="1" applyAlignment="1">
      <alignment horizontal="center"/>
    </xf>
    <xf numFmtId="2" fontId="2" fillId="2" borderId="0" xfId="2328" applyNumberFormat="1" applyFont="1" applyFill="1" applyAlignment="1">
      <alignment horizontal="center"/>
    </xf>
    <xf numFmtId="4" fontId="7" fillId="3" borderId="0" xfId="2328" applyNumberFormat="1" applyFont="1" applyFill="1" applyAlignment="1">
      <alignment horizontal="right" vertical="center" wrapText="1"/>
    </xf>
    <xf numFmtId="0" fontId="2" fillId="3" borderId="0" xfId="2328" applyFont="1" applyFill="1" applyAlignment="1">
      <alignment horizontal="center"/>
    </xf>
    <xf numFmtId="0" fontId="7" fillId="56" borderId="0" xfId="0" applyFont="1" applyFill="1" applyAlignment="1">
      <alignment horizontal="center" vertical="center" wrapText="1"/>
    </xf>
    <xf numFmtId="0" fontId="7" fillId="58" borderId="0" xfId="2328" applyFont="1" applyFill="1" applyAlignment="1">
      <alignment horizontal="center" vertical="center" wrapText="1"/>
    </xf>
    <xf numFmtId="0" fontId="7" fillId="58" borderId="0" xfId="2328" applyFont="1" applyFill="1" applyAlignment="1">
      <alignment horizontal="left" vertical="center" wrapText="1"/>
    </xf>
    <xf numFmtId="4" fontId="6" fillId="3" borderId="0" xfId="2328" applyNumberFormat="1" applyFont="1" applyFill="1" applyAlignment="1">
      <alignment horizontal="center" vertical="center" wrapText="1"/>
    </xf>
    <xf numFmtId="4" fontId="7" fillId="3" borderId="0" xfId="2328" applyNumberFormat="1" applyFont="1" applyFill="1" applyAlignment="1">
      <alignment horizontal="left" vertical="center" wrapText="1"/>
    </xf>
    <xf numFmtId="0" fontId="6" fillId="3" borderId="0" xfId="2328" applyFont="1" applyFill="1" applyAlignment="1">
      <alignment vertical="center"/>
    </xf>
    <xf numFmtId="0" fontId="6" fillId="0" borderId="0" xfId="2328" applyFont="1" applyAlignment="1">
      <alignment horizontal="left"/>
    </xf>
    <xf numFmtId="0" fontId="6" fillId="0" borderId="0" xfId="2328" applyFont="1" applyAlignment="1">
      <alignment horizontal="center"/>
    </xf>
    <xf numFmtId="2" fontId="7" fillId="2" borderId="0" xfId="2328" applyNumberFormat="1" applyFont="1" applyFill="1" applyAlignment="1">
      <alignment horizontal="center"/>
    </xf>
    <xf numFmtId="2" fontId="7" fillId="3" borderId="0" xfId="2328" applyNumberFormat="1" applyFont="1" applyFill="1" applyAlignment="1">
      <alignment horizontal="center"/>
    </xf>
    <xf numFmtId="4" fontId="6" fillId="3" borderId="0" xfId="2328" applyNumberFormat="1" applyFont="1" applyFill="1" applyAlignment="1">
      <alignment horizontal="center" wrapText="1"/>
    </xf>
    <xf numFmtId="4" fontId="6" fillId="0" borderId="0" xfId="2328" applyNumberFormat="1" applyFont="1" applyAlignment="1">
      <alignment horizontal="left" vertical="center" wrapText="1"/>
    </xf>
    <xf numFmtId="4" fontId="6" fillId="0" borderId="0" xfId="2328" applyNumberFormat="1" applyFont="1" applyAlignment="1">
      <alignment horizontal="center" vertical="center" wrapText="1"/>
    </xf>
    <xf numFmtId="4" fontId="56" fillId="3" borderId="0" xfId="2328" applyNumberFormat="1" applyFont="1" applyFill="1" applyAlignment="1">
      <alignment horizontal="center" vertical="center" wrapText="1"/>
    </xf>
    <xf numFmtId="0" fontId="6" fillId="0" borderId="0" xfId="2328" applyFont="1" applyAlignment="1">
      <alignment vertical="center"/>
    </xf>
    <xf numFmtId="0" fontId="7" fillId="56" borderId="0" xfId="2328" applyFont="1" applyFill="1" applyAlignment="1">
      <alignment horizontal="center" vertical="center" wrapText="1"/>
    </xf>
    <xf numFmtId="4" fontId="59" fillId="0" borderId="0" xfId="2328" applyNumberFormat="1" applyFont="1" applyAlignment="1">
      <alignment vertical="center"/>
    </xf>
    <xf numFmtId="0" fontId="7" fillId="56" borderId="0" xfId="2328" applyFont="1" applyFill="1" applyAlignment="1">
      <alignment horizontal="left" vertical="center" wrapText="1"/>
    </xf>
    <xf numFmtId="0" fontId="6" fillId="3" borderId="0" xfId="2328" applyFont="1" applyFill="1" applyAlignment="1">
      <alignment horizontal="left" vertical="center" wrapText="1"/>
    </xf>
    <xf numFmtId="0" fontId="7" fillId="3" borderId="0" xfId="2328" applyFont="1" applyFill="1" applyAlignment="1">
      <alignment horizontal="left" vertical="center" wrapText="1"/>
    </xf>
    <xf numFmtId="0" fontId="6" fillId="3" borderId="0" xfId="2328" applyFont="1" applyFill="1" applyAlignment="1">
      <alignment horizontal="center" vertical="center"/>
    </xf>
    <xf numFmtId="2" fontId="6" fillId="3" borderId="0" xfId="2328" applyNumberFormat="1" applyFont="1" applyFill="1" applyAlignment="1">
      <alignment horizontal="center" vertical="center"/>
    </xf>
    <xf numFmtId="2" fontId="6" fillId="3" borderId="0" xfId="0" applyNumberFormat="1" applyFont="1" applyFill="1" applyAlignment="1">
      <alignment horizontal="center" vertical="center" wrapText="1"/>
    </xf>
    <xf numFmtId="2" fontId="6" fillId="0" borderId="0" xfId="0" applyNumberFormat="1" applyFont="1" applyAlignment="1">
      <alignment horizontal="center" vertical="center"/>
    </xf>
    <xf numFmtId="2" fontId="7" fillId="2" borderId="0" xfId="2328" applyNumberFormat="1" applyFont="1" applyFill="1" applyAlignment="1">
      <alignment horizontal="center" vertical="center"/>
    </xf>
    <xf numFmtId="0" fontId="6" fillId="3" borderId="0" xfId="2328" applyFont="1" applyFill="1" applyAlignment="1">
      <alignment horizontal="left" wrapText="1"/>
    </xf>
    <xf numFmtId="4" fontId="1" fillId="3" borderId="0" xfId="2328" applyNumberFormat="1" applyFont="1" applyFill="1" applyAlignment="1">
      <alignment horizontal="center" vertical="center" wrapText="1"/>
    </xf>
    <xf numFmtId="4" fontId="7" fillId="2" borderId="0" xfId="2328" applyNumberFormat="1" applyFont="1" applyFill="1" applyAlignment="1">
      <alignment horizontal="center"/>
    </xf>
    <xf numFmtId="4" fontId="7" fillId="3" borderId="0" xfId="2328" applyNumberFormat="1" applyFont="1" applyFill="1" applyAlignment="1">
      <alignment horizontal="center"/>
    </xf>
    <xf numFmtId="4" fontId="7" fillId="0" borderId="0" xfId="2328" applyNumberFormat="1" applyFont="1" applyAlignment="1">
      <alignment horizontal="right" vertical="top"/>
    </xf>
    <xf numFmtId="0" fontId="60" fillId="0" borderId="0" xfId="2328" applyFont="1"/>
    <xf numFmtId="0" fontId="7" fillId="56" borderId="0" xfId="2328" applyFont="1" applyFill="1" applyAlignment="1">
      <alignment horizontal="center" vertical="center"/>
    </xf>
    <xf numFmtId="0" fontId="56" fillId="3" borderId="0" xfId="2328" applyFont="1" applyFill="1" applyAlignment="1">
      <alignment horizontal="left" vertical="center"/>
    </xf>
    <xf numFmtId="0" fontId="56" fillId="3" borderId="0" xfId="2328" applyFont="1" applyFill="1" applyAlignment="1">
      <alignment horizontal="center" vertical="center"/>
    </xf>
    <xf numFmtId="0" fontId="7" fillId="56" borderId="0" xfId="2328" applyFont="1" applyFill="1" applyAlignment="1">
      <alignment horizontal="left" vertical="center"/>
    </xf>
    <xf numFmtId="0" fontId="6" fillId="3" borderId="0" xfId="2328" applyFont="1" applyFill="1" applyAlignment="1">
      <alignment horizontal="left" vertical="center"/>
    </xf>
    <xf numFmtId="0" fontId="6" fillId="0" borderId="0" xfId="2328" applyFont="1" applyAlignment="1">
      <alignment horizontal="center" vertical="center"/>
    </xf>
    <xf numFmtId="4" fontId="59" fillId="3" borderId="0" xfId="2328" applyNumberFormat="1" applyFont="1" applyFill="1" applyAlignment="1">
      <alignment horizontal="left" vertical="center"/>
    </xf>
    <xf numFmtId="4" fontId="7" fillId="3" borderId="0" xfId="2328" applyNumberFormat="1" applyFont="1" applyFill="1" applyAlignment="1">
      <alignment horizontal="left" vertical="center"/>
    </xf>
    <xf numFmtId="4" fontId="7" fillId="3" borderId="0" xfId="2328" applyNumberFormat="1" applyFont="1" applyFill="1" applyAlignment="1">
      <alignment horizontal="center" vertical="center"/>
    </xf>
    <xf numFmtId="0" fontId="7" fillId="3" borderId="0" xfId="2328" applyFont="1" applyFill="1" applyAlignment="1">
      <alignment horizontal="center"/>
    </xf>
    <xf numFmtId="4" fontId="7" fillId="0" borderId="0" xfId="2328" applyNumberFormat="1" applyFont="1" applyAlignment="1">
      <alignment horizontal="center" vertical="center" wrapText="1"/>
    </xf>
    <xf numFmtId="4" fontId="7" fillId="2" borderId="0" xfId="2328" applyNumberFormat="1" applyFont="1" applyFill="1" applyAlignment="1">
      <alignment horizontal="center" vertical="center" wrapText="1"/>
    </xf>
    <xf numFmtId="0" fontId="6" fillId="0" borderId="0" xfId="2328" applyFont="1" applyAlignment="1">
      <alignment horizontal="center" wrapText="1"/>
    </xf>
    <xf numFmtId="2" fontId="6" fillId="0" borderId="0" xfId="2328" applyNumberFormat="1" applyFont="1" applyAlignment="1">
      <alignment horizontal="center" vertical="center" wrapText="1"/>
    </xf>
    <xf numFmtId="0" fontId="6" fillId="0" borderId="0" xfId="2328" applyFont="1" applyAlignment="1">
      <alignment wrapText="1"/>
    </xf>
    <xf numFmtId="0" fontId="6" fillId="3" borderId="0" xfId="2328" applyFont="1" applyFill="1" applyAlignment="1">
      <alignment wrapText="1"/>
    </xf>
    <xf numFmtId="4" fontId="7" fillId="0" borderId="0" xfId="2328" applyNumberFormat="1" applyFont="1" applyAlignment="1">
      <alignment horizontal="left" vertical="center"/>
    </xf>
    <xf numFmtId="0" fontId="6" fillId="0" borderId="0" xfId="2328" applyFont="1" applyAlignment="1">
      <alignment horizontal="left" vertical="center"/>
    </xf>
    <xf numFmtId="2" fontId="6" fillId="0" borderId="0" xfId="2328" applyNumberFormat="1" applyFont="1" applyAlignment="1">
      <alignment horizontal="center" vertical="center"/>
    </xf>
    <xf numFmtId="4" fontId="6" fillId="0" borderId="0" xfId="2328" applyNumberFormat="1" applyFont="1" applyAlignment="1">
      <alignment horizontal="left" vertical="center"/>
    </xf>
    <xf numFmtId="0" fontId="7" fillId="58" borderId="0" xfId="2328" applyFont="1" applyFill="1" applyAlignment="1">
      <alignment horizontal="center" vertical="center"/>
    </xf>
    <xf numFmtId="2" fontId="7" fillId="3" borderId="0" xfId="2328" applyNumberFormat="1" applyFont="1" applyFill="1" applyAlignment="1">
      <alignment horizontal="center" vertical="center"/>
    </xf>
    <xf numFmtId="0" fontId="6" fillId="3" borderId="0" xfId="2328" applyFont="1" applyFill="1" applyAlignment="1">
      <alignment horizontal="center" wrapText="1"/>
    </xf>
    <xf numFmtId="2" fontId="6" fillId="3" borderId="0" xfId="2328" applyNumberFormat="1" applyFont="1" applyFill="1" applyAlignment="1">
      <alignment horizontal="center" wrapText="1"/>
    </xf>
    <xf numFmtId="4" fontId="6" fillId="3" borderId="0" xfId="2328" applyNumberFormat="1" applyFont="1" applyFill="1" applyAlignment="1">
      <alignment horizontal="left" vertical="center"/>
    </xf>
    <xf numFmtId="2" fontId="7" fillId="2" borderId="0" xfId="2328" applyNumberFormat="1" applyFont="1" applyFill="1" applyAlignment="1">
      <alignment horizontal="center" wrapText="1"/>
    </xf>
    <xf numFmtId="2" fontId="7" fillId="3" borderId="0" xfId="2328" applyNumberFormat="1" applyFont="1" applyFill="1" applyAlignment="1">
      <alignment horizontal="center" wrapText="1"/>
    </xf>
    <xf numFmtId="4" fontId="6" fillId="0" borderId="0" xfId="2328" applyNumberFormat="1" applyFont="1" applyAlignment="1">
      <alignment horizontal="left" vertical="top"/>
    </xf>
    <xf numFmtId="2" fontId="6" fillId="60" borderId="0" xfId="2328" applyNumberFormat="1" applyFont="1" applyFill="1" applyAlignment="1">
      <alignment horizontal="center" wrapText="1"/>
    </xf>
    <xf numFmtId="0" fontId="7" fillId="0" borderId="0" xfId="2328" applyFont="1" applyAlignment="1">
      <alignment horizontal="left" vertical="center" wrapText="1"/>
    </xf>
    <xf numFmtId="0" fontId="7" fillId="0" borderId="0" xfId="2328" applyFont="1" applyAlignment="1">
      <alignment horizontal="center" vertical="center"/>
    </xf>
    <xf numFmtId="0" fontId="7" fillId="0" borderId="0" xfId="2328" applyFont="1" applyAlignment="1">
      <alignment horizontal="center" vertical="center" wrapText="1"/>
    </xf>
    <xf numFmtId="4" fontId="6" fillId="0" borderId="0" xfId="2328" applyNumberFormat="1" applyFont="1"/>
    <xf numFmtId="2" fontId="6" fillId="3" borderId="0" xfId="2328" applyNumberFormat="1" applyFont="1" applyFill="1" applyAlignment="1">
      <alignment horizontal="center" vertical="center" wrapText="1"/>
    </xf>
    <xf numFmtId="4" fontId="6" fillId="0" borderId="0" xfId="2328" applyNumberFormat="1" applyFont="1" applyAlignment="1">
      <alignment horizontal="center" vertical="center"/>
    </xf>
    <xf numFmtId="191" fontId="5" fillId="3" borderId="8" xfId="0" applyNumberFormat="1" applyFont="1" applyFill="1" applyBorder="1" applyAlignment="1">
      <alignment horizontal="left" vertical="center"/>
    </xf>
    <xf numFmtId="2" fontId="68" fillId="0" borderId="0" xfId="0" applyNumberFormat="1" applyFont="1" applyAlignment="1">
      <alignment horizontal="left" vertical="center" wrapText="1"/>
    </xf>
    <xf numFmtId="0" fontId="67" fillId="3" borderId="0" xfId="0" applyFont="1" applyFill="1" applyAlignment="1">
      <alignment horizontal="left"/>
    </xf>
    <xf numFmtId="0" fontId="67" fillId="3" borderId="8" xfId="0" applyFont="1" applyFill="1" applyBorder="1" applyAlignment="1">
      <alignment horizontal="left"/>
    </xf>
    <xf numFmtId="2" fontId="68" fillId="0" borderId="8" xfId="0" applyNumberFormat="1" applyFont="1" applyBorder="1" applyAlignment="1">
      <alignment horizontal="left" vertical="center" wrapText="1"/>
    </xf>
    <xf numFmtId="0" fontId="9" fillId="3" borderId="0" xfId="0" applyFont="1" applyFill="1" applyAlignment="1">
      <alignment horizontal="left" vertical="center" wrapText="1"/>
    </xf>
    <xf numFmtId="0" fontId="5" fillId="3" borderId="0" xfId="3" applyFill="1"/>
    <xf numFmtId="9" fontId="5" fillId="3" borderId="0" xfId="3" applyNumberFormat="1" applyFill="1"/>
    <xf numFmtId="10" fontId="5" fillId="3" borderId="0" xfId="3" applyNumberFormat="1" applyFill="1"/>
    <xf numFmtId="44" fontId="5" fillId="3" borderId="0" xfId="3" applyNumberFormat="1" applyFill="1"/>
    <xf numFmtId="0" fontId="5" fillId="0" borderId="0" xfId="3"/>
    <xf numFmtId="0" fontId="9" fillId="3" borderId="0" xfId="3" applyFont="1" applyFill="1"/>
    <xf numFmtId="10" fontId="5" fillId="3" borderId="0" xfId="3" applyNumberFormat="1" applyFill="1" applyAlignment="1">
      <alignment horizontal="center" vertical="center"/>
    </xf>
    <xf numFmtId="0" fontId="9" fillId="3" borderId="0" xfId="3" applyFont="1" applyFill="1" applyAlignment="1">
      <alignment horizontal="center"/>
    </xf>
    <xf numFmtId="166" fontId="9" fillId="3" borderId="0" xfId="3" applyNumberFormat="1" applyFont="1" applyFill="1"/>
    <xf numFmtId="43" fontId="5" fillId="0" borderId="0" xfId="1" applyFont="1"/>
    <xf numFmtId="44" fontId="5" fillId="0" borderId="0" xfId="3" applyNumberFormat="1"/>
    <xf numFmtId="10" fontId="5" fillId="0" borderId="0" xfId="6" applyNumberFormat="1" applyFont="1"/>
    <xf numFmtId="49" fontId="67" fillId="0" borderId="11" xfId="0" applyNumberFormat="1" applyFont="1" applyBorder="1" applyAlignment="1">
      <alignment vertical="center"/>
    </xf>
    <xf numFmtId="49" fontId="68" fillId="0" borderId="11" xfId="0" applyNumberFormat="1" applyFont="1" applyBorder="1" applyAlignment="1">
      <alignment vertical="center" wrapText="1"/>
    </xf>
    <xf numFmtId="49" fontId="67" fillId="0" borderId="21" xfId="0" applyNumberFormat="1" applyFont="1" applyBorder="1" applyAlignment="1">
      <alignment horizontal="center" vertical="center"/>
    </xf>
    <xf numFmtId="49" fontId="68" fillId="0" borderId="21" xfId="0" applyNumberFormat="1" applyFont="1" applyBorder="1" applyAlignment="1">
      <alignment horizontal="center" vertical="center" wrapText="1"/>
    </xf>
    <xf numFmtId="187" fontId="73" fillId="3" borderId="0" xfId="2" applyNumberFormat="1" applyFont="1" applyFill="1" applyAlignment="1">
      <alignment horizontal="left"/>
    </xf>
    <xf numFmtId="49" fontId="68" fillId="64" borderId="37" xfId="0" applyNumberFormat="1" applyFont="1" applyFill="1" applyBorder="1" applyAlignment="1">
      <alignment vertical="center"/>
    </xf>
    <xf numFmtId="0" fontId="68" fillId="64" borderId="37" xfId="0" applyFont="1" applyFill="1" applyBorder="1" applyAlignment="1">
      <alignment horizontal="center" vertical="center"/>
    </xf>
    <xf numFmtId="0" fontId="5" fillId="3" borderId="0" xfId="3" applyFill="1" applyAlignment="1">
      <alignment vertical="center"/>
    </xf>
    <xf numFmtId="0" fontId="5" fillId="3" borderId="3" xfId="3" applyFill="1" applyBorder="1" applyAlignment="1">
      <alignment horizontal="left" vertical="top" wrapText="1"/>
    </xf>
    <xf numFmtId="0" fontId="5" fillId="3" borderId="0" xfId="3" applyFill="1" applyAlignment="1">
      <alignment vertical="top"/>
    </xf>
    <xf numFmtId="49" fontId="5" fillId="63" borderId="48" xfId="0" applyNumberFormat="1" applyFont="1" applyFill="1" applyBorder="1" applyAlignment="1">
      <alignment horizontal="center" vertical="center" wrapText="1"/>
    </xf>
    <xf numFmtId="49" fontId="5" fillId="63" borderId="49" xfId="0" applyNumberFormat="1" applyFont="1" applyFill="1" applyBorder="1" applyAlignment="1">
      <alignment horizontal="center" vertical="center" wrapText="1"/>
    </xf>
    <xf numFmtId="0" fontId="9" fillId="0" borderId="52" xfId="3" applyFont="1" applyBorder="1" applyAlignment="1">
      <alignment horizontal="center" vertical="center"/>
    </xf>
    <xf numFmtId="0" fontId="9" fillId="0" borderId="53" xfId="3" applyFont="1" applyBorder="1" applyAlignment="1">
      <alignment horizontal="center" vertical="center"/>
    </xf>
    <xf numFmtId="0" fontId="9" fillId="0" borderId="54" xfId="3" applyFont="1" applyBorder="1" applyAlignment="1">
      <alignment horizontal="center" vertical="center"/>
    </xf>
    <xf numFmtId="0" fontId="9" fillId="0" borderId="36" xfId="3" applyFont="1" applyBorder="1" applyAlignment="1">
      <alignment horizontal="center" vertical="top"/>
    </xf>
    <xf numFmtId="10" fontId="5" fillId="0" borderId="37" xfId="6" applyNumberFormat="1" applyFont="1" applyFill="1" applyBorder="1" applyAlignment="1">
      <alignment horizontal="center" vertical="top"/>
    </xf>
    <xf numFmtId="0" fontId="5" fillId="2" borderId="39" xfId="3" applyFill="1" applyBorder="1" applyAlignment="1">
      <alignment horizontal="center" vertical="center"/>
    </xf>
    <xf numFmtId="10" fontId="5" fillId="2" borderId="40" xfId="6" applyNumberFormat="1" applyFont="1" applyFill="1" applyBorder="1" applyAlignment="1">
      <alignment horizontal="center" vertical="top"/>
    </xf>
    <xf numFmtId="165" fontId="67" fillId="2" borderId="40" xfId="5" applyFont="1" applyFill="1" applyBorder="1" applyAlignment="1" applyProtection="1">
      <alignment horizontal="center" vertical="center"/>
    </xf>
    <xf numFmtId="165" fontId="67" fillId="2" borderId="41" xfId="5" applyFont="1" applyFill="1" applyBorder="1" applyAlignment="1" applyProtection="1">
      <alignment horizontal="center" vertical="center"/>
    </xf>
    <xf numFmtId="10" fontId="5" fillId="2" borderId="0" xfId="3" applyNumberFormat="1" applyFill="1" applyAlignment="1">
      <alignment horizontal="center" vertical="center"/>
    </xf>
    <xf numFmtId="0" fontId="5" fillId="2" borderId="0" xfId="3" applyFill="1"/>
    <xf numFmtId="10" fontId="5" fillId="2" borderId="33" xfId="6" applyNumberFormat="1" applyFont="1" applyFill="1" applyBorder="1" applyAlignment="1">
      <alignment horizontal="center" vertical="top"/>
    </xf>
    <xf numFmtId="0" fontId="5" fillId="2" borderId="50" xfId="3" applyFill="1" applyBorder="1" applyAlignment="1">
      <alignment horizontal="center" vertical="center"/>
    </xf>
    <xf numFmtId="165" fontId="67" fillId="2" borderId="32" xfId="5" applyFont="1" applyFill="1" applyBorder="1" applyAlignment="1" applyProtection="1">
      <alignment horizontal="center" vertical="center"/>
    </xf>
    <xf numFmtId="165" fontId="67" fillId="2" borderId="51" xfId="5" applyFont="1" applyFill="1" applyBorder="1" applyAlignment="1" applyProtection="1">
      <alignment horizontal="center" vertical="center"/>
    </xf>
    <xf numFmtId="9" fontId="5" fillId="2" borderId="0" xfId="3" applyNumberFormat="1" applyFill="1"/>
    <xf numFmtId="10" fontId="5" fillId="2" borderId="0" xfId="3" applyNumberFormat="1" applyFill="1"/>
    <xf numFmtId="49" fontId="68" fillId="0" borderId="0" xfId="0" applyNumberFormat="1" applyFont="1" applyAlignment="1">
      <alignment vertical="center" wrapText="1"/>
    </xf>
    <xf numFmtId="49" fontId="68" fillId="0" borderId="0" xfId="0" applyNumberFormat="1" applyFont="1" applyAlignment="1">
      <alignment horizontal="center" vertical="center" wrapText="1"/>
    </xf>
    <xf numFmtId="44" fontId="9" fillId="2" borderId="43" xfId="2" applyFont="1" applyFill="1" applyBorder="1" applyAlignment="1" applyProtection="1">
      <alignment horizontal="center" vertical="center"/>
    </xf>
    <xf numFmtId="0" fontId="9" fillId="0" borderId="61" xfId="3" applyFont="1" applyBorder="1" applyAlignment="1">
      <alignment horizontal="center" vertical="center"/>
    </xf>
    <xf numFmtId="0" fontId="5" fillId="3" borderId="62" xfId="3" applyFill="1" applyBorder="1" applyAlignment="1">
      <alignment horizontal="left" vertical="top" wrapText="1"/>
    </xf>
    <xf numFmtId="0" fontId="5" fillId="2" borderId="63" xfId="3" applyFill="1" applyBorder="1" applyAlignment="1">
      <alignment horizontal="left" vertical="center" wrapText="1"/>
    </xf>
    <xf numFmtId="0" fontId="5" fillId="2" borderId="65" xfId="3" applyFill="1" applyBorder="1" applyAlignment="1">
      <alignment horizontal="left" vertical="center" wrapText="1"/>
    </xf>
    <xf numFmtId="0" fontId="9" fillId="0" borderId="67" xfId="3" applyFont="1" applyBorder="1" applyAlignment="1">
      <alignment horizontal="right" vertical="center"/>
    </xf>
    <xf numFmtId="4" fontId="5" fillId="3" borderId="68" xfId="3" applyNumberFormat="1" applyFill="1" applyBorder="1" applyAlignment="1">
      <alignment horizontal="right" vertical="top" wrapText="1"/>
    </xf>
    <xf numFmtId="4" fontId="5" fillId="2" borderId="55" xfId="3" applyNumberFormat="1" applyFill="1" applyBorder="1" applyAlignment="1">
      <alignment horizontal="right" vertical="center" wrapText="1"/>
    </xf>
    <xf numFmtId="4" fontId="5" fillId="2" borderId="57" xfId="3" applyNumberFormat="1" applyFill="1" applyBorder="1" applyAlignment="1">
      <alignment horizontal="right" vertical="center" wrapText="1"/>
    </xf>
    <xf numFmtId="0" fontId="9" fillId="0" borderId="10" xfId="3" applyFont="1" applyBorder="1" applyAlignment="1">
      <alignment horizontal="center" vertical="center"/>
    </xf>
    <xf numFmtId="0" fontId="5" fillId="2" borderId="70" xfId="3" applyFill="1" applyBorder="1" applyAlignment="1">
      <alignment horizontal="left" vertical="center" wrapText="1"/>
    </xf>
    <xf numFmtId="0" fontId="5" fillId="2" borderId="72" xfId="3" applyFill="1" applyBorder="1" applyAlignment="1">
      <alignment horizontal="left" vertical="center" wrapText="1"/>
    </xf>
    <xf numFmtId="0" fontId="6" fillId="3" borderId="9" xfId="2328" applyFont="1" applyFill="1" applyBorder="1"/>
    <xf numFmtId="0" fontId="7" fillId="0" borderId="1" xfId="39170" applyFont="1" applyBorder="1" applyAlignment="1">
      <alignment horizontal="center" vertical="center"/>
    </xf>
    <xf numFmtId="0" fontId="7" fillId="0" borderId="1" xfId="39170" applyFont="1" applyBorder="1" applyAlignment="1">
      <alignment horizontal="center" vertical="center" wrapText="1"/>
    </xf>
    <xf numFmtId="44" fontId="7" fillId="0" borderId="11" xfId="0" applyNumberFormat="1" applyFont="1" applyBorder="1" applyAlignment="1">
      <alignment horizontal="center" vertical="center" wrapText="1"/>
    </xf>
    <xf numFmtId="0" fontId="0" fillId="0" borderId="74" xfId="0" applyBorder="1" applyAlignment="1">
      <alignment horizontal="center" vertical="center"/>
    </xf>
    <xf numFmtId="49" fontId="0" fillId="0" borderId="31" xfId="0" applyNumberFormat="1" applyBorder="1" applyAlignment="1">
      <alignment horizontal="center" vertical="center"/>
    </xf>
    <xf numFmtId="190" fontId="1" fillId="0" borderId="31" xfId="0" applyNumberFormat="1" applyFont="1" applyBorder="1" applyAlignment="1">
      <alignment horizontal="center" vertical="center"/>
    </xf>
    <xf numFmtId="44" fontId="1" fillId="0" borderId="31" xfId="0" applyNumberFormat="1" applyFont="1" applyBorder="1" applyAlignment="1">
      <alignment horizontal="center" vertical="center"/>
    </xf>
    <xf numFmtId="44" fontId="1" fillId="0" borderId="75" xfId="0" applyNumberFormat="1" applyFont="1" applyBorder="1" applyAlignment="1">
      <alignment horizontal="center" vertical="center"/>
    </xf>
    <xf numFmtId="0" fontId="0" fillId="0" borderId="42" xfId="0" applyBorder="1" applyAlignment="1">
      <alignment horizontal="center" vertical="center"/>
    </xf>
    <xf numFmtId="49" fontId="0" fillId="0" borderId="43" xfId="0" applyNumberFormat="1" applyBorder="1" applyAlignment="1">
      <alignment horizontal="center" vertical="center"/>
    </xf>
    <xf numFmtId="190" fontId="1" fillId="0" borderId="43" xfId="0" applyNumberFormat="1" applyFont="1" applyBorder="1" applyAlignment="1">
      <alignment horizontal="center" vertical="center"/>
    </xf>
    <xf numFmtId="44" fontId="1" fillId="0" borderId="43" xfId="0" applyNumberFormat="1" applyFont="1" applyBorder="1" applyAlignment="1">
      <alignment horizontal="center" vertical="center"/>
    </xf>
    <xf numFmtId="44" fontId="1" fillId="0" borderId="44" xfId="0" applyNumberFormat="1" applyFont="1" applyBorder="1" applyAlignment="1">
      <alignment horizontal="center" vertical="center"/>
    </xf>
    <xf numFmtId="0" fontId="0" fillId="0" borderId="50" xfId="0" applyBorder="1" applyAlignment="1">
      <alignment horizontal="center" vertical="center"/>
    </xf>
    <xf numFmtId="49" fontId="0" fillId="0" borderId="32" xfId="0" applyNumberFormat="1" applyBorder="1" applyAlignment="1">
      <alignment horizontal="center" vertical="center"/>
    </xf>
    <xf numFmtId="0" fontId="6" fillId="0" borderId="32" xfId="0" applyFont="1" applyBorder="1" applyAlignment="1">
      <alignment vertical="center" wrapText="1"/>
    </xf>
    <xf numFmtId="0" fontId="6" fillId="0" borderId="32" xfId="0" applyFont="1" applyBorder="1" applyAlignment="1">
      <alignment horizontal="center" vertical="center" wrapText="1"/>
    </xf>
    <xf numFmtId="190" fontId="1" fillId="0" borderId="32" xfId="0" applyNumberFormat="1" applyFont="1" applyBorder="1" applyAlignment="1">
      <alignment horizontal="center" vertical="center"/>
    </xf>
    <xf numFmtId="187" fontId="6" fillId="0" borderId="32" xfId="0" applyNumberFormat="1" applyFont="1" applyBorder="1" applyAlignment="1">
      <alignment horizontal="center" vertical="center" wrapText="1"/>
    </xf>
    <xf numFmtId="44" fontId="1" fillId="0" borderId="32" xfId="0" applyNumberFormat="1" applyFont="1" applyBorder="1" applyAlignment="1">
      <alignment horizontal="center" vertical="center"/>
    </xf>
    <xf numFmtId="44" fontId="1" fillId="0" borderId="51" xfId="0" applyNumberFormat="1" applyFont="1" applyBorder="1" applyAlignment="1">
      <alignment horizontal="center" vertical="center"/>
    </xf>
    <xf numFmtId="0" fontId="7" fillId="2" borderId="36" xfId="0" applyFont="1" applyFill="1" applyBorder="1" applyAlignment="1">
      <alignment horizontal="center" vertical="center" wrapText="1"/>
    </xf>
    <xf numFmtId="0" fontId="7" fillId="2" borderId="37" xfId="0" applyFont="1" applyFill="1" applyBorder="1" applyAlignment="1">
      <alignment horizontal="center" vertical="center" wrapText="1"/>
    </xf>
    <xf numFmtId="0" fontId="7" fillId="2" borderId="37" xfId="0" applyFont="1" applyFill="1" applyBorder="1" applyAlignment="1">
      <alignment horizontal="left" vertical="center" wrapText="1"/>
    </xf>
    <xf numFmtId="189" fontId="7" fillId="2" borderId="37" xfId="0" applyNumberFormat="1" applyFont="1" applyFill="1" applyBorder="1" applyAlignment="1">
      <alignment horizontal="center" vertical="center" wrapText="1"/>
    </xf>
    <xf numFmtId="187" fontId="7" fillId="2" borderId="37" xfId="0" applyNumberFormat="1" applyFont="1" applyFill="1" applyBorder="1" applyAlignment="1">
      <alignment horizontal="center" vertical="center"/>
    </xf>
    <xf numFmtId="187" fontId="7" fillId="2" borderId="38" xfId="0" applyNumberFormat="1" applyFont="1" applyFill="1" applyBorder="1" applyAlignment="1">
      <alignment horizontal="center" vertical="center"/>
    </xf>
    <xf numFmtId="0" fontId="7" fillId="0" borderId="39" xfId="39170" applyFont="1" applyBorder="1" applyAlignment="1">
      <alignment horizontal="center" vertical="center"/>
    </xf>
    <xf numFmtId="0" fontId="7" fillId="0" borderId="40" xfId="39170" applyFont="1" applyBorder="1" applyAlignment="1">
      <alignment horizontal="center" vertical="center"/>
    </xf>
    <xf numFmtId="0" fontId="7" fillId="0" borderId="41" xfId="39170" applyFont="1" applyBorder="1" applyAlignment="1">
      <alignment horizontal="center" vertical="center"/>
    </xf>
    <xf numFmtId="0" fontId="0" fillId="0" borderId="74" xfId="0" applyBorder="1" applyAlignment="1">
      <alignment horizontal="center" vertical="center" wrapText="1"/>
    </xf>
    <xf numFmtId="0" fontId="0" fillId="0" borderId="31" xfId="0" applyBorder="1" applyAlignment="1">
      <alignment horizontal="center" vertical="center" wrapText="1"/>
    </xf>
    <xf numFmtId="0" fontId="0" fillId="0" borderId="75" xfId="0" applyBorder="1" applyAlignment="1">
      <alignment horizontal="center" vertical="center" wrapText="1"/>
    </xf>
    <xf numFmtId="0" fontId="0" fillId="0" borderId="42" xfId="0" applyBorder="1" applyAlignment="1">
      <alignment horizontal="center" vertical="center" wrapText="1"/>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0" fillId="0" borderId="41" xfId="0" applyBorder="1" applyAlignment="1">
      <alignment horizontal="center" vertical="center" wrapText="1"/>
    </xf>
    <xf numFmtId="49" fontId="0" fillId="2" borderId="11" xfId="0" applyNumberFormat="1" applyFill="1" applyBorder="1" applyAlignment="1">
      <alignment horizontal="center" vertical="center" wrapText="1"/>
    </xf>
    <xf numFmtId="0" fontId="0" fillId="2" borderId="11" xfId="0" applyFill="1" applyBorder="1" applyAlignment="1">
      <alignment horizontal="center" vertical="center" wrapText="1"/>
    </xf>
    <xf numFmtId="0" fontId="0" fillId="0" borderId="78" xfId="0" applyBorder="1" applyAlignment="1">
      <alignment horizontal="center" vertical="center" wrapText="1"/>
    </xf>
    <xf numFmtId="0" fontId="0" fillId="0" borderId="56" xfId="0" applyBorder="1" applyAlignment="1">
      <alignment horizontal="center" vertical="center" wrapText="1"/>
    </xf>
    <xf numFmtId="0" fontId="0" fillId="0" borderId="76" xfId="0" applyBorder="1" applyAlignment="1">
      <alignment horizontal="center" vertical="center" wrapText="1"/>
    </xf>
    <xf numFmtId="0" fontId="0" fillId="0" borderId="64" xfId="0" applyBorder="1" applyAlignment="1">
      <alignment horizontal="center" vertical="center" wrapText="1"/>
    </xf>
    <xf numFmtId="0" fontId="0" fillId="2" borderId="34" xfId="0" applyFill="1" applyBorder="1" applyAlignment="1">
      <alignment horizontal="center" vertical="center" wrapText="1"/>
    </xf>
    <xf numFmtId="0" fontId="0" fillId="2" borderId="35" xfId="0" applyFill="1" applyBorder="1" applyAlignment="1">
      <alignment horizontal="center" vertical="center" wrapText="1"/>
    </xf>
    <xf numFmtId="0" fontId="0" fillId="0" borderId="63" xfId="0" applyBorder="1" applyAlignment="1">
      <alignment horizontal="center" vertical="center" wrapText="1"/>
    </xf>
    <xf numFmtId="0" fontId="0" fillId="0" borderId="70" xfId="0" applyBorder="1" applyAlignment="1">
      <alignment horizontal="center" vertical="center" wrapText="1"/>
    </xf>
    <xf numFmtId="0" fontId="0" fillId="0" borderId="55" xfId="0" applyBorder="1" applyAlignment="1">
      <alignment horizontal="center" vertical="center" wrapText="1"/>
    </xf>
    <xf numFmtId="0" fontId="0" fillId="0" borderId="77" xfId="0" applyBorder="1" applyAlignment="1">
      <alignment horizontal="center" vertical="center" wrapText="1"/>
    </xf>
    <xf numFmtId="0" fontId="0" fillId="0" borderId="71" xfId="0" applyBorder="1" applyAlignment="1">
      <alignment horizontal="center" vertical="center" wrapText="1"/>
    </xf>
    <xf numFmtId="49" fontId="7" fillId="2" borderId="37" xfId="0" applyNumberFormat="1" applyFont="1" applyFill="1" applyBorder="1" applyAlignment="1">
      <alignment horizontal="center" vertical="center" wrapText="1"/>
    </xf>
    <xf numFmtId="49" fontId="10" fillId="5" borderId="0" xfId="0" applyNumberFormat="1" applyFont="1" applyFill="1" applyAlignment="1">
      <alignment horizontal="right" vertical="center"/>
    </xf>
    <xf numFmtId="0" fontId="6" fillId="3" borderId="34" xfId="2328" applyFont="1" applyFill="1" applyBorder="1" applyAlignment="1">
      <alignment horizontal="left" vertical="center"/>
    </xf>
    <xf numFmtId="0" fontId="6" fillId="3" borderId="10" xfId="2328" applyFont="1" applyFill="1" applyBorder="1" applyAlignment="1">
      <alignment horizontal="left" vertical="center"/>
    </xf>
    <xf numFmtId="0" fontId="6" fillId="3" borderId="10" xfId="2328" applyFont="1" applyFill="1" applyBorder="1" applyAlignment="1">
      <alignment vertical="center"/>
    </xf>
    <xf numFmtId="0" fontId="6" fillId="0" borderId="10" xfId="2328" applyFont="1" applyBorder="1" applyAlignment="1">
      <alignment vertical="center"/>
    </xf>
    <xf numFmtId="0" fontId="6" fillId="3" borderId="2" xfId="2328" applyFont="1" applyFill="1" applyBorder="1" applyAlignment="1">
      <alignment horizontal="left" vertical="center"/>
    </xf>
    <xf numFmtId="0" fontId="6" fillId="3" borderId="3" xfId="2328" applyFont="1" applyFill="1" applyBorder="1" applyAlignment="1">
      <alignment horizontal="left" vertical="center"/>
    </xf>
    <xf numFmtId="0" fontId="6" fillId="3" borderId="3" xfId="2328" applyFont="1" applyFill="1" applyBorder="1" applyAlignment="1">
      <alignment vertical="center"/>
    </xf>
    <xf numFmtId="0" fontId="6" fillId="0" borderId="3" xfId="2328" applyFont="1" applyBorder="1" applyAlignment="1">
      <alignment vertical="center"/>
    </xf>
    <xf numFmtId="0" fontId="1" fillId="0" borderId="0" xfId="0" applyFont="1"/>
    <xf numFmtId="0" fontId="2" fillId="0" borderId="0" xfId="0" applyFont="1" applyAlignment="1">
      <alignment vertical="center"/>
    </xf>
    <xf numFmtId="0" fontId="4" fillId="0" borderId="0" xfId="0" applyFont="1"/>
    <xf numFmtId="0" fontId="2" fillId="0" borderId="0" xfId="0" applyFont="1" applyAlignment="1">
      <alignment horizontal="center" vertical="center"/>
    </xf>
    <xf numFmtId="0" fontId="1" fillId="3" borderId="0" xfId="0" applyFont="1" applyFill="1"/>
    <xf numFmtId="0" fontId="3" fillId="0" borderId="0" xfId="0" applyFont="1" applyAlignment="1">
      <alignment horizontal="left" vertical="center" wrapText="1"/>
    </xf>
    <xf numFmtId="2" fontId="2" fillId="0" borderId="0" xfId="0" applyNumberFormat="1" applyFont="1" applyAlignment="1">
      <alignment horizontal="left" vertical="center" wrapText="1"/>
    </xf>
    <xf numFmtId="44" fontId="2" fillId="0" borderId="0" xfId="0" applyNumberFormat="1" applyFont="1" applyAlignment="1">
      <alignment horizontal="right" vertical="center" wrapText="1"/>
    </xf>
    <xf numFmtId="44" fontId="7" fillId="0" borderId="0" xfId="0" applyNumberFormat="1" applyFont="1" applyAlignment="1">
      <alignment vertical="center" wrapText="1"/>
    </xf>
    <xf numFmtId="0" fontId="1" fillId="3" borderId="0" xfId="0" applyFont="1" applyFill="1" applyAlignment="1">
      <alignment horizontal="left"/>
    </xf>
    <xf numFmtId="49" fontId="6" fillId="3" borderId="0" xfId="0" applyNumberFormat="1" applyFont="1" applyFill="1" applyAlignment="1">
      <alignment horizontal="left" vertical="center" wrapText="1"/>
    </xf>
    <xf numFmtId="2" fontId="2" fillId="0" borderId="0" xfId="0" applyNumberFormat="1" applyFont="1" applyAlignment="1">
      <alignment horizontal="right" vertical="center" wrapText="1"/>
    </xf>
    <xf numFmtId="0" fontId="1" fillId="3" borderId="0" xfId="0" applyFont="1" applyFill="1" applyAlignment="1">
      <alignment horizontal="left" vertical="top"/>
    </xf>
    <xf numFmtId="49" fontId="7" fillId="3" borderId="0" xfId="0" applyNumberFormat="1" applyFont="1" applyFill="1" applyAlignment="1">
      <alignment horizontal="left" vertical="center" wrapText="1"/>
    </xf>
    <xf numFmtId="0" fontId="7" fillId="3" borderId="0" xfId="0" applyFont="1" applyFill="1" applyAlignment="1">
      <alignment horizontal="left" vertical="center"/>
    </xf>
    <xf numFmtId="0" fontId="6" fillId="0" borderId="1" xfId="2328" applyFont="1" applyBorder="1" applyAlignment="1">
      <alignment horizontal="center"/>
    </xf>
    <xf numFmtId="0" fontId="6" fillId="3" borderId="0" xfId="2328" applyFont="1" applyFill="1" applyAlignment="1">
      <alignment vertical="center" wrapText="1"/>
    </xf>
    <xf numFmtId="2" fontId="6" fillId="3" borderId="0" xfId="3" applyNumberFormat="1" applyFont="1" applyFill="1" applyAlignment="1">
      <alignment horizontal="center" vertical="center"/>
    </xf>
    <xf numFmtId="0" fontId="7" fillId="3" borderId="10" xfId="0" applyFont="1" applyFill="1" applyBorder="1" applyAlignment="1">
      <alignment horizontal="left" vertical="center" wrapText="1"/>
    </xf>
    <xf numFmtId="0" fontId="1" fillId="3" borderId="10" xfId="0" applyFont="1" applyFill="1" applyBorder="1"/>
    <xf numFmtId="0" fontId="1" fillId="3" borderId="10" xfId="0" applyFont="1" applyFill="1" applyBorder="1" applyAlignment="1">
      <alignment horizontal="left" vertical="top"/>
    </xf>
    <xf numFmtId="0" fontId="1" fillId="3" borderId="10" xfId="0" applyFont="1" applyFill="1" applyBorder="1" applyAlignment="1">
      <alignment horizontal="left"/>
    </xf>
    <xf numFmtId="49" fontId="6" fillId="3" borderId="8" xfId="0" applyNumberFormat="1" applyFont="1" applyFill="1" applyBorder="1" applyAlignment="1">
      <alignment horizontal="left" vertical="center" wrapText="1"/>
    </xf>
    <xf numFmtId="0" fontId="3" fillId="0" borderId="8" xfId="0" applyFont="1" applyBorder="1" applyAlignment="1">
      <alignment horizontal="left" vertical="center" wrapText="1"/>
    </xf>
    <xf numFmtId="10" fontId="6" fillId="0" borderId="11" xfId="6" applyNumberFormat="1" applyFont="1" applyBorder="1" applyAlignment="1">
      <alignment vertical="center"/>
    </xf>
    <xf numFmtId="10" fontId="6" fillId="0" borderId="1" xfId="6" applyNumberFormat="1" applyFont="1" applyBorder="1" applyAlignment="1">
      <alignment vertical="center"/>
    </xf>
    <xf numFmtId="0" fontId="6" fillId="3" borderId="1" xfId="2328" applyFont="1" applyFill="1" applyBorder="1" applyAlignment="1">
      <alignment horizontal="center"/>
    </xf>
    <xf numFmtId="10" fontId="6" fillId="0" borderId="0" xfId="6" applyNumberFormat="1" applyFont="1" applyBorder="1" applyAlignment="1">
      <alignment vertical="center"/>
    </xf>
    <xf numFmtId="0" fontId="6" fillId="3" borderId="1" xfId="2328" applyFont="1" applyFill="1" applyBorder="1" applyAlignment="1">
      <alignment horizontal="center" vertical="center"/>
    </xf>
    <xf numFmtId="10" fontId="6" fillId="5" borderId="1" xfId="5897" applyNumberFormat="1" applyFont="1" applyFill="1" applyBorder="1" applyAlignment="1">
      <alignment horizontal="center" vertical="center"/>
    </xf>
    <xf numFmtId="10" fontId="6" fillId="0" borderId="1" xfId="5897" applyNumberFormat="1" applyFont="1" applyBorder="1" applyAlignment="1">
      <alignment horizontal="center" vertical="center"/>
    </xf>
    <xf numFmtId="10" fontId="2" fillId="0" borderId="1" xfId="3" applyNumberFormat="1" applyFont="1" applyBorder="1" applyAlignment="1">
      <alignment horizontal="center" vertical="center"/>
    </xf>
    <xf numFmtId="10" fontId="6" fillId="0" borderId="1" xfId="6" applyNumberFormat="1" applyFont="1" applyBorder="1" applyAlignment="1">
      <alignment horizontal="center"/>
    </xf>
    <xf numFmtId="10" fontId="6" fillId="3" borderId="1" xfId="6" applyNumberFormat="1" applyFont="1" applyFill="1" applyBorder="1" applyAlignment="1">
      <alignment horizontal="center"/>
    </xf>
    <xf numFmtId="10" fontId="7" fillId="5" borderId="1" xfId="6" applyNumberFormat="1" applyFont="1" applyFill="1" applyBorder="1" applyAlignment="1">
      <alignment horizontal="center"/>
    </xf>
    <xf numFmtId="0" fontId="7" fillId="5" borderId="0" xfId="3" applyFont="1" applyFill="1" applyAlignment="1">
      <alignment horizontal="center"/>
    </xf>
    <xf numFmtId="0" fontId="7" fillId="0" borderId="6" xfId="2328" applyFont="1" applyBorder="1"/>
    <xf numFmtId="0" fontId="6" fillId="3" borderId="8" xfId="2328" applyFont="1" applyFill="1" applyBorder="1"/>
    <xf numFmtId="0" fontId="6" fillId="0" borderId="8" xfId="2328" applyFont="1" applyBorder="1"/>
    <xf numFmtId="0" fontId="6" fillId="0" borderId="9" xfId="2328" applyFont="1" applyBorder="1"/>
    <xf numFmtId="0" fontId="9" fillId="3" borderId="10" xfId="0" applyFont="1" applyFill="1" applyBorder="1" applyAlignment="1">
      <alignment horizontal="left" vertical="center" wrapText="1"/>
    </xf>
    <xf numFmtId="0" fontId="67" fillId="3" borderId="10" xfId="0" applyFont="1" applyFill="1" applyBorder="1"/>
    <xf numFmtId="0" fontId="7" fillId="0" borderId="1" xfId="2328" applyFont="1" applyBorder="1" applyAlignment="1">
      <alignment horizontal="center" vertical="center"/>
    </xf>
    <xf numFmtId="0" fontId="6" fillId="3" borderId="8" xfId="0" applyFont="1" applyFill="1" applyBorder="1" applyAlignment="1">
      <alignment horizontal="left" vertical="center" wrapText="1"/>
    </xf>
    <xf numFmtId="0" fontId="1" fillId="3" borderId="8" xfId="0" applyFont="1" applyFill="1" applyBorder="1"/>
    <xf numFmtId="10" fontId="6" fillId="0" borderId="11" xfId="6" applyNumberFormat="1" applyFont="1" applyBorder="1" applyAlignment="1">
      <alignment horizontal="center" vertical="center"/>
    </xf>
    <xf numFmtId="10" fontId="6" fillId="0" borderId="1" xfId="6" applyNumberFormat="1" applyFont="1" applyBorder="1" applyAlignment="1">
      <alignment horizontal="center" vertical="center"/>
    </xf>
    <xf numFmtId="0" fontId="65" fillId="0" borderId="10" xfId="0" applyFont="1" applyBorder="1" applyAlignment="1">
      <alignment horizontal="left" vertical="center" wrapText="1"/>
    </xf>
    <xf numFmtId="49" fontId="5" fillId="3" borderId="10" xfId="0" applyNumberFormat="1" applyFont="1" applyFill="1" applyBorder="1" applyAlignment="1">
      <alignment horizontal="left" vertical="center" wrapText="1"/>
    </xf>
    <xf numFmtId="44" fontId="68" fillId="64" borderId="37" xfId="0" applyNumberFormat="1" applyFont="1" applyFill="1" applyBorder="1" applyAlignment="1">
      <alignment horizontal="center" vertical="center"/>
    </xf>
    <xf numFmtId="44" fontId="68" fillId="57" borderId="32" xfId="0" applyNumberFormat="1" applyFont="1" applyFill="1" applyBorder="1" applyAlignment="1">
      <alignment horizontal="center" vertical="center"/>
    </xf>
    <xf numFmtId="0" fontId="0" fillId="0" borderId="31" xfId="0" applyBorder="1"/>
    <xf numFmtId="0" fontId="61" fillId="55" borderId="1" xfId="5169" applyFont="1" applyFill="1" applyBorder="1" applyAlignment="1">
      <alignment horizontal="center" vertical="center"/>
    </xf>
    <xf numFmtId="0" fontId="0" fillId="0" borderId="31" xfId="0" applyBorder="1" applyAlignment="1">
      <alignment horizontal="center"/>
    </xf>
    <xf numFmtId="4" fontId="0" fillId="0" borderId="31" xfId="0" applyNumberFormat="1" applyBorder="1" applyAlignment="1">
      <alignment horizontal="center"/>
    </xf>
    <xf numFmtId="192" fontId="0" fillId="0" borderId="0" xfId="0" applyNumberFormat="1" applyAlignment="1">
      <alignment horizontal="center"/>
    </xf>
    <xf numFmtId="44" fontId="5" fillId="3" borderId="0" xfId="2" applyFont="1" applyFill="1"/>
    <xf numFmtId="44" fontId="9" fillId="3" borderId="0" xfId="2" applyFont="1" applyFill="1"/>
    <xf numFmtId="44" fontId="9" fillId="2" borderId="56" xfId="2" applyFont="1" applyFill="1" applyBorder="1" applyAlignment="1">
      <alignment horizontal="right" vertical="center"/>
    </xf>
    <xf numFmtId="44" fontId="9" fillId="2" borderId="44" xfId="2" applyFont="1" applyFill="1" applyBorder="1" applyAlignment="1" applyProtection="1">
      <alignment horizontal="center" vertical="center"/>
    </xf>
    <xf numFmtId="44" fontId="73" fillId="3" borderId="0" xfId="2" applyFont="1" applyFill="1"/>
    <xf numFmtId="44" fontId="73" fillId="3" borderId="0" xfId="2" applyFont="1" applyFill="1" applyAlignment="1">
      <alignment horizontal="left"/>
    </xf>
    <xf numFmtId="44" fontId="5" fillId="3" borderId="0" xfId="2" applyFont="1" applyFill="1" applyAlignment="1">
      <alignment horizontal="center" vertical="center"/>
    </xf>
    <xf numFmtId="9" fontId="5" fillId="3" borderId="0" xfId="6" applyFont="1" applyFill="1"/>
    <xf numFmtId="9" fontId="9" fillId="3" borderId="0" xfId="6" applyFont="1" applyFill="1"/>
    <xf numFmtId="9" fontId="5" fillId="2" borderId="57" xfId="6" applyFont="1" applyFill="1" applyBorder="1" applyAlignment="1">
      <alignment horizontal="right" vertical="center"/>
    </xf>
    <xf numFmtId="9" fontId="5" fillId="2" borderId="32" xfId="6" applyFont="1" applyFill="1" applyBorder="1" applyAlignment="1" applyProtection="1">
      <alignment horizontal="center" vertical="center"/>
    </xf>
    <xf numFmtId="9" fontId="5" fillId="2" borderId="51" xfId="6" applyFont="1" applyFill="1" applyBorder="1" applyAlignment="1" applyProtection="1">
      <alignment horizontal="center" vertical="center"/>
    </xf>
    <xf numFmtId="9" fontId="5" fillId="3" borderId="0" xfId="6" applyFont="1" applyFill="1" applyAlignment="1">
      <alignment horizontal="center" vertical="center"/>
    </xf>
    <xf numFmtId="9" fontId="73" fillId="3" borderId="0" xfId="6" applyFont="1" applyFill="1"/>
    <xf numFmtId="9" fontId="5" fillId="2" borderId="55" xfId="6" applyFont="1" applyFill="1" applyBorder="1" applyAlignment="1">
      <alignment horizontal="right" vertical="center"/>
    </xf>
    <xf numFmtId="9" fontId="5" fillId="2" borderId="40" xfId="6" applyFont="1" applyFill="1" applyBorder="1" applyAlignment="1" applyProtection="1">
      <alignment horizontal="center" vertical="center"/>
    </xf>
    <xf numFmtId="9" fontId="5" fillId="3" borderId="42" xfId="3" applyNumberFormat="1" applyFill="1" applyBorder="1" applyAlignment="1">
      <alignment horizontal="center" vertical="center"/>
    </xf>
    <xf numFmtId="9" fontId="5" fillId="3" borderId="64" xfId="3" applyNumberFormat="1" applyFill="1" applyBorder="1" applyAlignment="1">
      <alignment horizontal="left" vertical="center" wrapText="1"/>
    </xf>
    <xf numFmtId="9" fontId="5" fillId="3" borderId="71" xfId="3" applyNumberFormat="1" applyFill="1" applyBorder="1" applyAlignment="1">
      <alignment horizontal="left" vertical="center" wrapText="1"/>
    </xf>
    <xf numFmtId="9" fontId="5" fillId="3" borderId="56" xfId="3" applyNumberFormat="1" applyFill="1" applyBorder="1" applyAlignment="1">
      <alignment horizontal="right" vertical="center" wrapText="1"/>
    </xf>
    <xf numFmtId="9" fontId="67" fillId="3" borderId="43" xfId="6" applyFont="1" applyFill="1" applyBorder="1" applyAlignment="1" applyProtection="1">
      <alignment horizontal="center" vertical="center"/>
    </xf>
    <xf numFmtId="9" fontId="67" fillId="3" borderId="43" xfId="5" applyNumberFormat="1" applyFont="1" applyFill="1" applyBorder="1" applyAlignment="1" applyProtection="1">
      <alignment horizontal="center" vertical="center"/>
    </xf>
    <xf numFmtId="9" fontId="67" fillId="3" borderId="44" xfId="5" applyNumberFormat="1" applyFont="1" applyFill="1" applyBorder="1" applyAlignment="1" applyProtection="1">
      <alignment horizontal="center" vertical="center"/>
    </xf>
    <xf numFmtId="9" fontId="5" fillId="3" borderId="0" xfId="3" applyNumberFormat="1" applyFill="1" applyAlignment="1">
      <alignment horizontal="center" vertical="center"/>
    </xf>
    <xf numFmtId="9" fontId="5" fillId="3" borderId="45" xfId="3" applyNumberFormat="1" applyFill="1" applyBorder="1" applyAlignment="1">
      <alignment horizontal="center" vertical="center"/>
    </xf>
    <xf numFmtId="9" fontId="5" fillId="3" borderId="66" xfId="3" applyNumberFormat="1" applyFill="1" applyBorder="1" applyAlignment="1">
      <alignment horizontal="left" vertical="center" wrapText="1"/>
    </xf>
    <xf numFmtId="9" fontId="5" fillId="3" borderId="73" xfId="3" applyNumberFormat="1" applyFill="1" applyBorder="1" applyAlignment="1">
      <alignment horizontal="left" vertical="center" wrapText="1"/>
    </xf>
    <xf numFmtId="9" fontId="5" fillId="3" borderId="69" xfId="3" applyNumberFormat="1" applyFill="1" applyBorder="1" applyAlignment="1">
      <alignment horizontal="right" vertical="center" wrapText="1"/>
    </xf>
    <xf numFmtId="9" fontId="67" fillId="3" borderId="33" xfId="6" applyFont="1" applyFill="1" applyBorder="1" applyAlignment="1" applyProtection="1">
      <alignment horizontal="center" vertical="center"/>
    </xf>
    <xf numFmtId="9" fontId="67" fillId="3" borderId="33" xfId="5" applyNumberFormat="1" applyFont="1" applyFill="1" applyBorder="1" applyAlignment="1" applyProtection="1">
      <alignment horizontal="center" vertical="center"/>
    </xf>
    <xf numFmtId="9" fontId="67" fillId="3" borderId="46" xfId="5" applyNumberFormat="1" applyFont="1" applyFill="1" applyBorder="1" applyAlignment="1" applyProtection="1">
      <alignment horizontal="center" vertical="center"/>
    </xf>
    <xf numFmtId="9" fontId="67" fillId="3" borderId="44" xfId="6" applyFont="1" applyFill="1" applyBorder="1" applyAlignment="1" applyProtection="1">
      <alignment horizontal="center" vertical="center"/>
    </xf>
    <xf numFmtId="0" fontId="9" fillId="3" borderId="10" xfId="0" applyFont="1" applyFill="1" applyBorder="1" applyAlignment="1">
      <alignment horizontal="center" vertical="center"/>
    </xf>
    <xf numFmtId="0" fontId="9" fillId="3" borderId="0" xfId="0" applyFont="1" applyFill="1" applyAlignment="1">
      <alignment horizontal="center" vertical="center"/>
    </xf>
    <xf numFmtId="0" fontId="9" fillId="0" borderId="0" xfId="3" applyFont="1" applyAlignment="1">
      <alignment horizontal="left" vertical="center"/>
    </xf>
    <xf numFmtId="49" fontId="0" fillId="0" borderId="31" xfId="0" applyNumberFormat="1" applyBorder="1" applyAlignment="1">
      <alignment horizontal="center"/>
    </xf>
    <xf numFmtId="0" fontId="5" fillId="0" borderId="0" xfId="3" applyAlignment="1">
      <alignment vertical="center"/>
    </xf>
    <xf numFmtId="0" fontId="5" fillId="0" borderId="0" xfId="3" applyAlignment="1">
      <alignment vertical="top"/>
    </xf>
    <xf numFmtId="164" fontId="5" fillId="0" borderId="0" xfId="3" applyNumberFormat="1"/>
    <xf numFmtId="9" fontId="5" fillId="0" borderId="0" xfId="3" applyNumberFormat="1"/>
    <xf numFmtId="9" fontId="5" fillId="0" borderId="0" xfId="6" applyFont="1" applyFill="1"/>
    <xf numFmtId="44" fontId="5" fillId="0" borderId="0" xfId="2" applyFont="1" applyFill="1"/>
    <xf numFmtId="4" fontId="59" fillId="0" borderId="0" xfId="2328" applyNumberFormat="1" applyFont="1" applyAlignment="1">
      <alignment horizontal="left" vertical="center" wrapText="1"/>
    </xf>
    <xf numFmtId="0" fontId="6" fillId="0" borderId="0" xfId="2328" applyFont="1" applyAlignment="1">
      <alignment vertical="center" wrapText="1"/>
    </xf>
    <xf numFmtId="49" fontId="5" fillId="3" borderId="8" xfId="0" applyNumberFormat="1" applyFont="1" applyFill="1" applyBorder="1" applyAlignment="1">
      <alignment horizontal="left" vertical="center"/>
    </xf>
    <xf numFmtId="0" fontId="9" fillId="62" borderId="0" xfId="2328" applyFont="1" applyFill="1" applyAlignment="1">
      <alignment horizontal="left" vertical="center"/>
    </xf>
    <xf numFmtId="49" fontId="5" fillId="62" borderId="8" xfId="2328" applyNumberFormat="1" applyFill="1" applyBorder="1" applyAlignment="1">
      <alignment horizontal="left"/>
    </xf>
    <xf numFmtId="191" fontId="5" fillId="3" borderId="0" xfId="0" applyNumberFormat="1" applyFont="1" applyFill="1" applyAlignment="1">
      <alignment horizontal="left" vertical="center"/>
    </xf>
    <xf numFmtId="0" fontId="9" fillId="62" borderId="0" xfId="2328" applyFont="1" applyFill="1"/>
    <xf numFmtId="0" fontId="5" fillId="62" borderId="0" xfId="2328" applyFill="1"/>
    <xf numFmtId="2" fontId="68" fillId="0" borderId="1" xfId="0" applyNumberFormat="1" applyFont="1" applyBorder="1" applyAlignment="1">
      <alignment horizontal="center" vertical="center" wrapText="1"/>
    </xf>
    <xf numFmtId="0" fontId="67" fillId="64" borderId="0" xfId="0" applyFont="1" applyFill="1"/>
    <xf numFmtId="0" fontId="5" fillId="64" borderId="31" xfId="0" applyFont="1" applyFill="1" applyBorder="1" applyAlignment="1">
      <alignment horizontal="center" vertical="center" wrapText="1"/>
    </xf>
    <xf numFmtId="49" fontId="5" fillId="64" borderId="31" xfId="0" applyNumberFormat="1" applyFont="1" applyFill="1" applyBorder="1" applyAlignment="1">
      <alignment horizontal="center" vertical="center" wrapText="1"/>
    </xf>
    <xf numFmtId="0" fontId="5" fillId="64" borderId="31" xfId="0" applyFont="1" applyFill="1" applyBorder="1" applyAlignment="1">
      <alignment vertical="center" wrapText="1"/>
    </xf>
    <xf numFmtId="2" fontId="67" fillId="64" borderId="0" xfId="0" applyNumberFormat="1" applyFont="1" applyFill="1" applyAlignment="1">
      <alignment horizontal="center" vertical="center"/>
    </xf>
    <xf numFmtId="4" fontId="67" fillId="64" borderId="31" xfId="0" applyNumberFormat="1" applyFont="1" applyFill="1" applyBorder="1" applyAlignment="1">
      <alignment horizontal="center" vertical="center"/>
    </xf>
    <xf numFmtId="44" fontId="67" fillId="64" borderId="31" xfId="1" applyNumberFormat="1" applyFont="1" applyFill="1" applyBorder="1" applyAlignment="1">
      <alignment horizontal="center" vertical="center"/>
    </xf>
    <xf numFmtId="49" fontId="5" fillId="0" borderId="31" xfId="0" applyNumberFormat="1" applyFont="1" applyBorder="1" applyAlignment="1">
      <alignment horizontal="center" vertical="center" wrapText="1"/>
    </xf>
    <xf numFmtId="4" fontId="67" fillId="0" borderId="31" xfId="0" applyNumberFormat="1" applyFont="1" applyBorder="1" applyAlignment="1">
      <alignment horizontal="center" vertical="center"/>
    </xf>
    <xf numFmtId="44" fontId="67" fillId="0" borderId="31" xfId="1" applyNumberFormat="1" applyFont="1" applyFill="1" applyBorder="1" applyAlignment="1">
      <alignment horizontal="center" vertical="center"/>
    </xf>
    <xf numFmtId="2" fontId="5" fillId="0" borderId="0" xfId="0" applyNumberFormat="1" applyFont="1" applyAlignment="1">
      <alignment horizontal="center" vertical="center"/>
    </xf>
    <xf numFmtId="2" fontId="9" fillId="3" borderId="0" xfId="3" applyNumberFormat="1" applyFont="1" applyFill="1" applyAlignment="1">
      <alignment horizontal="left" vertical="center"/>
    </xf>
    <xf numFmtId="2" fontId="9" fillId="3" borderId="0" xfId="3" applyNumberFormat="1" applyFont="1" applyFill="1" applyAlignment="1">
      <alignment horizontal="center" vertical="center"/>
    </xf>
    <xf numFmtId="2" fontId="9" fillId="0" borderId="1" xfId="0" applyNumberFormat="1" applyFont="1" applyBorder="1" applyAlignment="1">
      <alignment horizontal="center" vertical="center" wrapText="1"/>
    </xf>
    <xf numFmtId="2" fontId="5" fillId="0" borderId="31" xfId="0" applyNumberFormat="1" applyFont="1" applyBorder="1" applyAlignment="1">
      <alignment horizontal="center" vertical="center" wrapText="1"/>
    </xf>
    <xf numFmtId="2" fontId="9" fillId="3" borderId="0" xfId="0" applyNumberFormat="1" applyFont="1" applyFill="1" applyAlignment="1">
      <alignment horizontal="center" vertical="center" wrapText="1"/>
    </xf>
    <xf numFmtId="2" fontId="5" fillId="3" borderId="0" xfId="0" applyNumberFormat="1" applyFont="1" applyFill="1" applyAlignment="1">
      <alignment horizontal="center" vertical="center"/>
    </xf>
    <xf numFmtId="44" fontId="68" fillId="64" borderId="38" xfId="0" applyNumberFormat="1" applyFont="1" applyFill="1" applyBorder="1" applyAlignment="1">
      <alignment horizontal="center" vertical="center"/>
    </xf>
    <xf numFmtId="0" fontId="70" fillId="64" borderId="36" xfId="0" applyFont="1" applyFill="1" applyBorder="1" applyAlignment="1">
      <alignment vertical="center" wrapText="1"/>
    </xf>
    <xf numFmtId="0" fontId="70" fillId="64" borderId="37" xfId="0" applyFont="1" applyFill="1" applyBorder="1" applyAlignment="1">
      <alignment vertical="center" wrapText="1"/>
    </xf>
    <xf numFmtId="0" fontId="9" fillId="3" borderId="10" xfId="0" applyFont="1" applyFill="1" applyBorder="1" applyAlignment="1">
      <alignment horizontal="right" vertical="center"/>
    </xf>
    <xf numFmtId="0" fontId="9" fillId="3" borderId="0" xfId="0" applyFont="1" applyFill="1" applyAlignment="1">
      <alignment horizontal="right" vertical="center"/>
    </xf>
    <xf numFmtId="49" fontId="5" fillId="3" borderId="10" xfId="0" applyNumberFormat="1" applyFont="1" applyFill="1" applyBorder="1" applyAlignment="1">
      <alignment horizontal="left" vertical="top"/>
    </xf>
    <xf numFmtId="0" fontId="71" fillId="0" borderId="0" xfId="0" applyFont="1" applyAlignment="1">
      <alignment horizontal="center" vertical="center"/>
    </xf>
    <xf numFmtId="49" fontId="5" fillId="63" borderId="2" xfId="0" applyNumberFormat="1" applyFont="1" applyFill="1" applyBorder="1" applyAlignment="1">
      <alignment horizontal="center" vertical="center" wrapText="1"/>
    </xf>
    <xf numFmtId="49" fontId="5" fillId="63" borderId="3" xfId="0" applyNumberFormat="1" applyFont="1" applyFill="1" applyBorder="1" applyAlignment="1">
      <alignment horizontal="center" vertical="center" wrapText="1"/>
    </xf>
    <xf numFmtId="191" fontId="5" fillId="3" borderId="8" xfId="0" applyNumberFormat="1" applyFont="1" applyFill="1" applyBorder="1" applyAlignment="1">
      <alignment horizontal="left" vertical="center"/>
    </xf>
    <xf numFmtId="4" fontId="7" fillId="3" borderId="0" xfId="2328" applyNumberFormat="1" applyFont="1" applyFill="1" applyAlignment="1">
      <alignment horizontal="right" vertical="center" wrapText="1"/>
    </xf>
    <xf numFmtId="4" fontId="7" fillId="2" borderId="0" xfId="2328" applyNumberFormat="1" applyFont="1" applyFill="1" applyAlignment="1">
      <alignment horizontal="center" vertical="center" wrapText="1"/>
    </xf>
    <xf numFmtId="0" fontId="6" fillId="0" borderId="0" xfId="2328" applyFont="1" applyAlignment="1">
      <alignment horizontal="left" vertical="center" wrapText="1"/>
    </xf>
    <xf numFmtId="4" fontId="56" fillId="2" borderId="0" xfId="2328" applyNumberFormat="1" applyFont="1" applyFill="1" applyAlignment="1">
      <alignment horizontal="center" vertical="center" wrapText="1"/>
    </xf>
    <xf numFmtId="0" fontId="7" fillId="3" borderId="0" xfId="2328" applyFont="1" applyFill="1" applyAlignment="1">
      <alignment horizontal="right" wrapText="1"/>
    </xf>
    <xf numFmtId="4" fontId="7" fillId="0" borderId="0" xfId="2328" applyNumberFormat="1" applyFont="1" applyAlignment="1">
      <alignment horizontal="right" vertical="top"/>
    </xf>
    <xf numFmtId="4" fontId="57" fillId="4" borderId="0" xfId="2328" applyNumberFormat="1" applyFont="1" applyFill="1" applyAlignment="1">
      <alignment horizontal="center" vertical="center" wrapText="1"/>
    </xf>
    <xf numFmtId="4" fontId="7" fillId="2" borderId="0" xfId="2328" applyNumberFormat="1" applyFont="1" applyFill="1" applyAlignment="1">
      <alignment horizontal="center" vertical="center"/>
    </xf>
    <xf numFmtId="4" fontId="59" fillId="0" borderId="0" xfId="2328" applyNumberFormat="1" applyFont="1" applyAlignment="1">
      <alignment horizontal="left" vertical="center" wrapText="1"/>
    </xf>
    <xf numFmtId="0" fontId="7" fillId="2" borderId="0" xfId="2328" applyFont="1" applyFill="1" applyAlignment="1">
      <alignment horizontal="center" vertical="center" wrapText="1"/>
    </xf>
    <xf numFmtId="4" fontId="56" fillId="4" borderId="0" xfId="2328" applyNumberFormat="1" applyFont="1" applyFill="1" applyAlignment="1">
      <alignment horizontal="center" vertical="center" wrapText="1"/>
    </xf>
    <xf numFmtId="0" fontId="56" fillId="2" borderId="0" xfId="2328" applyFont="1" applyFill="1" applyAlignment="1">
      <alignment horizontal="center" vertical="center"/>
    </xf>
    <xf numFmtId="0" fontId="58" fillId="2" borderId="0" xfId="2328" applyFont="1" applyFill="1" applyAlignment="1">
      <alignment horizontal="center" vertical="center" wrapText="1"/>
    </xf>
    <xf numFmtId="4" fontId="7" fillId="3" borderId="0" xfId="2328" applyNumberFormat="1" applyFont="1" applyFill="1" applyAlignment="1">
      <alignment horizontal="right" vertical="top"/>
    </xf>
    <xf numFmtId="0" fontId="70" fillId="57" borderId="32" xfId="0" applyFont="1" applyFill="1" applyBorder="1" applyAlignment="1">
      <alignment horizontal="center" vertical="center" wrapText="1"/>
    </xf>
    <xf numFmtId="0" fontId="70" fillId="57" borderId="76" xfId="0" applyFont="1" applyFill="1" applyBorder="1" applyAlignment="1">
      <alignment horizontal="center" vertical="center" wrapText="1"/>
    </xf>
    <xf numFmtId="0" fontId="70" fillId="57" borderId="77" xfId="0" applyFont="1" applyFill="1" applyBorder="1" applyAlignment="1">
      <alignment horizontal="center" vertical="center" wrapText="1"/>
    </xf>
    <xf numFmtId="0" fontId="70" fillId="57" borderId="78" xfId="0" applyFont="1" applyFill="1" applyBorder="1" applyAlignment="1">
      <alignment horizontal="center" vertical="center" wrapText="1"/>
    </xf>
    <xf numFmtId="49" fontId="5" fillId="63" borderId="4" xfId="0" applyNumberFormat="1" applyFont="1" applyFill="1" applyBorder="1" applyAlignment="1">
      <alignment horizontal="center" vertical="center" wrapText="1"/>
    </xf>
    <xf numFmtId="0" fontId="70" fillId="64" borderId="36" xfId="0" applyFont="1" applyFill="1" applyBorder="1" applyAlignment="1">
      <alignment horizontal="center" vertical="center" wrapText="1"/>
    </xf>
    <xf numFmtId="0" fontId="70" fillId="64" borderId="37" xfId="0" applyFont="1" applyFill="1" applyBorder="1" applyAlignment="1">
      <alignment horizontal="center" vertical="center" wrapText="1"/>
    </xf>
    <xf numFmtId="0" fontId="70" fillId="57" borderId="31" xfId="0" applyFont="1" applyFill="1" applyBorder="1" applyAlignment="1">
      <alignment horizontal="center" vertical="center" wrapText="1"/>
    </xf>
    <xf numFmtId="49" fontId="5" fillId="63" borderId="47" xfId="0" applyNumberFormat="1" applyFont="1" applyFill="1" applyBorder="1" applyAlignment="1">
      <alignment horizontal="center" vertical="center" wrapText="1"/>
    </xf>
    <xf numFmtId="49" fontId="5" fillId="63" borderId="48" xfId="0" applyNumberFormat="1" applyFont="1" applyFill="1" applyBorder="1" applyAlignment="1">
      <alignment horizontal="center" vertical="center" wrapText="1"/>
    </xf>
    <xf numFmtId="10" fontId="9" fillId="2" borderId="60" xfId="4" applyNumberFormat="1" applyFont="1" applyFill="1" applyBorder="1" applyAlignment="1" applyProtection="1">
      <alignment horizontal="center" vertical="center"/>
    </xf>
    <xf numFmtId="10" fontId="9" fillId="2" borderId="59" xfId="4" applyNumberFormat="1" applyFont="1" applyFill="1" applyBorder="1" applyAlignment="1" applyProtection="1">
      <alignment horizontal="center" vertical="center"/>
    </xf>
    <xf numFmtId="10" fontId="9" fillId="2" borderId="58" xfId="4" applyNumberFormat="1" applyFont="1" applyFill="1" applyBorder="1" applyAlignment="1" applyProtection="1">
      <alignment horizontal="center" vertical="center"/>
    </xf>
    <xf numFmtId="49" fontId="5" fillId="3" borderId="8" xfId="0" applyNumberFormat="1" applyFont="1" applyFill="1" applyBorder="1" applyAlignment="1">
      <alignment horizontal="left" vertical="center"/>
    </xf>
    <xf numFmtId="2" fontId="54" fillId="5" borderId="0" xfId="8" applyNumberFormat="1" applyFont="1" applyFill="1" applyAlignment="1">
      <alignment horizontal="center" vertical="center"/>
    </xf>
    <xf numFmtId="0" fontId="7" fillId="0" borderId="63" xfId="39170" applyFont="1" applyBorder="1" applyAlignment="1">
      <alignment horizontal="center" vertical="center"/>
    </xf>
    <xf numFmtId="0" fontId="7" fillId="0" borderId="55" xfId="39170" applyFont="1" applyBorder="1" applyAlignment="1">
      <alignment horizontal="center" vertical="center"/>
    </xf>
    <xf numFmtId="0" fontId="6" fillId="5" borderId="0" xfId="3" applyFont="1" applyFill="1" applyAlignment="1">
      <alignment horizontal="left"/>
    </xf>
    <xf numFmtId="0" fontId="6" fillId="5" borderId="1" xfId="3" applyFont="1" applyFill="1" applyBorder="1" applyAlignment="1">
      <alignment horizontal="center" vertical="center"/>
    </xf>
    <xf numFmtId="0" fontId="6" fillId="3" borderId="0" xfId="2328" applyFont="1" applyFill="1" applyAlignment="1">
      <alignment horizontal="center"/>
    </xf>
    <xf numFmtId="0" fontId="6" fillId="3" borderId="2" xfId="2328" applyFont="1" applyFill="1" applyBorder="1" applyAlignment="1">
      <alignment horizontal="center" vertical="center" wrapText="1"/>
    </xf>
    <xf numFmtId="0" fontId="6" fillId="3" borderId="3" xfId="2328" applyFont="1" applyFill="1" applyBorder="1" applyAlignment="1">
      <alignment horizontal="center" vertical="center" wrapText="1"/>
    </xf>
    <xf numFmtId="0" fontId="6" fillId="3" borderId="4" xfId="2328" applyFont="1" applyFill="1" applyBorder="1" applyAlignment="1">
      <alignment horizontal="center" vertical="center" wrapText="1"/>
    </xf>
    <xf numFmtId="0" fontId="6" fillId="0" borderId="2" xfId="2328" applyFont="1" applyBorder="1" applyAlignment="1">
      <alignment horizontal="center" vertical="center" wrapText="1"/>
    </xf>
    <xf numFmtId="0" fontId="6" fillId="0" borderId="3" xfId="2328" applyFont="1" applyBorder="1" applyAlignment="1">
      <alignment horizontal="center" vertical="center" wrapText="1"/>
    </xf>
    <xf numFmtId="0" fontId="6" fillId="0" borderId="4" xfId="2328" applyFont="1" applyBorder="1" applyAlignment="1">
      <alignment horizontal="center" vertical="center" wrapText="1"/>
    </xf>
    <xf numFmtId="191" fontId="6" fillId="3" borderId="8" xfId="0" applyNumberFormat="1" applyFont="1" applyFill="1" applyBorder="1" applyAlignment="1">
      <alignment horizontal="left"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7" fillId="3" borderId="1" xfId="2328" applyFont="1" applyFill="1" applyBorder="1" applyAlignment="1">
      <alignment horizontal="center" vertical="center"/>
    </xf>
  </cellXfs>
  <cellStyles count="39173">
    <cellStyle name="20% - Accent1" xfId="9"/>
    <cellStyle name="20% - Accent1 2" xfId="10"/>
    <cellStyle name="20% - Accent1 3" xfId="11"/>
    <cellStyle name="20% - Accent2" xfId="12"/>
    <cellStyle name="20% - Accent2 2" xfId="13"/>
    <cellStyle name="20% - Accent2 3" xfId="14"/>
    <cellStyle name="20% - Accent3" xfId="15"/>
    <cellStyle name="20% - Accent3 2" xfId="16"/>
    <cellStyle name="20% - Accent3 3" xfId="17"/>
    <cellStyle name="20% - Accent4" xfId="18"/>
    <cellStyle name="20% - Accent4 2" xfId="19"/>
    <cellStyle name="20% - Accent4 3" xfId="20"/>
    <cellStyle name="20% - Accent5" xfId="21"/>
    <cellStyle name="20% - Accent5 2" xfId="22"/>
    <cellStyle name="20% - Accent5 3" xfId="23"/>
    <cellStyle name="20% - Accent6" xfId="24"/>
    <cellStyle name="20% - Accent6 2" xfId="25"/>
    <cellStyle name="20% - Accent6 3" xfId="26"/>
    <cellStyle name="20% - Ênfase1 2" xfId="27"/>
    <cellStyle name="20% - Ênfase1 2 2" xfId="28"/>
    <cellStyle name="20% - Ênfase1 2 3" xfId="29"/>
    <cellStyle name="20% - Ênfase1 2 4" xfId="30"/>
    <cellStyle name="20% - Ênfase1 2 5" xfId="31"/>
    <cellStyle name="20% - Ênfase1 2 6" xfId="32"/>
    <cellStyle name="20% - Ênfase1 2 7" xfId="33"/>
    <cellStyle name="20% - Ênfase1 3" xfId="34"/>
    <cellStyle name="20% - Ênfase1 3 2" xfId="35"/>
    <cellStyle name="20% - Ênfase1 3 3" xfId="36"/>
    <cellStyle name="20% - Ênfase1 4" xfId="37"/>
    <cellStyle name="20% - Ênfase1 5" xfId="38"/>
    <cellStyle name="20% - Ênfase2 2" xfId="39"/>
    <cellStyle name="20% - Ênfase2 2 2" xfId="40"/>
    <cellStyle name="20% - Ênfase2 2 3" xfId="41"/>
    <cellStyle name="20% - Ênfase2 2 4" xfId="42"/>
    <cellStyle name="20% - Ênfase2 2 5" xfId="43"/>
    <cellStyle name="20% - Ênfase2 2 6" xfId="44"/>
    <cellStyle name="20% - Ênfase2 2 7" xfId="45"/>
    <cellStyle name="20% - Ênfase2 3" xfId="46"/>
    <cellStyle name="20% - Ênfase2 3 2" xfId="47"/>
    <cellStyle name="20% - Ênfase2 3 3" xfId="48"/>
    <cellStyle name="20% - Ênfase2 4" xfId="49"/>
    <cellStyle name="20% - Ênfase2 5" xfId="50"/>
    <cellStyle name="20% - Ênfase3 2" xfId="51"/>
    <cellStyle name="20% - Ênfase3 2 2" xfId="52"/>
    <cellStyle name="20% - Ênfase3 2 3" xfId="53"/>
    <cellStyle name="20% - Ênfase3 2 4" xfId="54"/>
    <cellStyle name="20% - Ênfase3 2 5" xfId="55"/>
    <cellStyle name="20% - Ênfase3 2 6" xfId="56"/>
    <cellStyle name="20% - Ênfase3 2 7" xfId="57"/>
    <cellStyle name="20% - Ênfase3 3" xfId="58"/>
    <cellStyle name="20% - Ênfase3 3 2" xfId="59"/>
    <cellStyle name="20% - Ênfase3 3 3" xfId="60"/>
    <cellStyle name="20% - Ênfase3 4" xfId="61"/>
    <cellStyle name="20% - Ênfase3 5" xfId="62"/>
    <cellStyle name="20% - Ênfase4 2" xfId="63"/>
    <cellStyle name="20% - Ênfase4 2 2" xfId="64"/>
    <cellStyle name="20% - Ênfase4 2 3" xfId="65"/>
    <cellStyle name="20% - Ênfase4 2 4" xfId="66"/>
    <cellStyle name="20% - Ênfase4 2 5" xfId="67"/>
    <cellStyle name="20% - Ênfase4 2 5 2" xfId="68"/>
    <cellStyle name="20% - Ênfase4 2 5 3" xfId="69"/>
    <cellStyle name="20% - Ênfase4 2 6" xfId="70"/>
    <cellStyle name="20% - Ênfase4 2 7" xfId="71"/>
    <cellStyle name="20% - Ênfase4 3" xfId="72"/>
    <cellStyle name="20% - Ênfase4 3 2" xfId="73"/>
    <cellStyle name="20% - Ênfase4 3 3" xfId="74"/>
    <cellStyle name="20% - Ênfase4 4" xfId="75"/>
    <cellStyle name="20% - Ênfase4 5" xfId="76"/>
    <cellStyle name="20% - Ênfase5 2" xfId="77"/>
    <cellStyle name="20% - Ênfase5 2 2" xfId="78"/>
    <cellStyle name="20% - Ênfase5 2 3" xfId="79"/>
    <cellStyle name="20% - Ênfase5 2 4" xfId="80"/>
    <cellStyle name="20% - Ênfase5 2 5" xfId="81"/>
    <cellStyle name="20% - Ênfase5 3" xfId="82"/>
    <cellStyle name="20% - Ênfase5 4" xfId="83"/>
    <cellStyle name="20% - Ênfase6 2" xfId="84"/>
    <cellStyle name="20% - Ênfase6 2 2" xfId="85"/>
    <cellStyle name="20% - Ênfase6 2 3" xfId="86"/>
    <cellStyle name="20% - Ênfase6 2 4" xfId="87"/>
    <cellStyle name="20% - Ênfase6 2 5" xfId="88"/>
    <cellStyle name="20% - Ênfase6 3" xfId="89"/>
    <cellStyle name="20% - Ênfase6 4" xfId="90"/>
    <cellStyle name="20% - Énfasis1" xfId="91"/>
    <cellStyle name="20% - Énfasis2" xfId="92"/>
    <cellStyle name="20% - Énfasis3" xfId="93"/>
    <cellStyle name="20% - Énfasis4" xfId="94"/>
    <cellStyle name="20% - Énfasis5" xfId="95"/>
    <cellStyle name="20% - Énfasis6" xfId="96"/>
    <cellStyle name="40% - Accent1" xfId="97"/>
    <cellStyle name="40% - Accent1 2" xfId="98"/>
    <cellStyle name="40% - Accent1 3" xfId="99"/>
    <cellStyle name="40% - Accent2" xfId="100"/>
    <cellStyle name="40% - Accent2 2" xfId="101"/>
    <cellStyle name="40% - Accent2 3" xfId="102"/>
    <cellStyle name="40% - Accent3" xfId="103"/>
    <cellStyle name="40% - Accent3 2" xfId="104"/>
    <cellStyle name="40% - Accent3 3" xfId="105"/>
    <cellStyle name="40% - Accent4" xfId="106"/>
    <cellStyle name="40% - Accent4 2" xfId="107"/>
    <cellStyle name="40% - Accent4 3" xfId="108"/>
    <cellStyle name="40% - Accent5" xfId="109"/>
    <cellStyle name="40% - Accent5 2" xfId="110"/>
    <cellStyle name="40% - Accent5 3" xfId="111"/>
    <cellStyle name="40% - Accent6" xfId="112"/>
    <cellStyle name="40% - Accent6 2" xfId="113"/>
    <cellStyle name="40% - Accent6 3" xfId="114"/>
    <cellStyle name="40% - Ênfase1 2" xfId="115"/>
    <cellStyle name="40% - Ênfase1 2 2" xfId="116"/>
    <cellStyle name="40% - Ênfase1 2 3" xfId="117"/>
    <cellStyle name="40% - Ênfase1 2 4" xfId="118"/>
    <cellStyle name="40% - Ênfase1 2 5" xfId="119"/>
    <cellStyle name="40% - Ênfase1 2 6" xfId="120"/>
    <cellStyle name="40% - Ênfase1 2 7" xfId="121"/>
    <cellStyle name="40% - Ênfase1 3" xfId="122"/>
    <cellStyle name="40% - Ênfase1 3 2" xfId="123"/>
    <cellStyle name="40% - Ênfase1 3 3" xfId="124"/>
    <cellStyle name="40% - Ênfase1 4" xfId="125"/>
    <cellStyle name="40% - Ênfase1 5" xfId="126"/>
    <cellStyle name="40% - Ênfase2 2" xfId="127"/>
    <cellStyle name="40% - Ênfase2 2 2" xfId="128"/>
    <cellStyle name="40% - Ênfase2 2 3" xfId="129"/>
    <cellStyle name="40% - Ênfase2 2 4" xfId="130"/>
    <cellStyle name="40% - Ênfase2 2 5" xfId="131"/>
    <cellStyle name="40% - Ênfase2 3" xfId="132"/>
    <cellStyle name="40% - Ênfase2 4" xfId="133"/>
    <cellStyle name="40% - Ênfase3 2" xfId="134"/>
    <cellStyle name="40% - Ênfase3 2 2" xfId="135"/>
    <cellStyle name="40% - Ênfase3 2 3" xfId="136"/>
    <cellStyle name="40% - Ênfase3 2 4" xfId="137"/>
    <cellStyle name="40% - Ênfase3 2 5" xfId="138"/>
    <cellStyle name="40% - Ênfase3 2 6" xfId="139"/>
    <cellStyle name="40% - Ênfase3 2 7" xfId="140"/>
    <cellStyle name="40% - Ênfase3 3" xfId="141"/>
    <cellStyle name="40% - Ênfase3 3 2" xfId="142"/>
    <cellStyle name="40% - Ênfase3 3 3" xfId="143"/>
    <cellStyle name="40% - Ênfase3 4" xfId="144"/>
    <cellStyle name="40% - Ênfase3 5" xfId="145"/>
    <cellStyle name="40% - Ênfase4 2" xfId="146"/>
    <cellStyle name="40% - Ênfase4 2 2" xfId="147"/>
    <cellStyle name="40% - Ênfase4 2 3" xfId="148"/>
    <cellStyle name="40% - Ênfase4 2 4" xfId="149"/>
    <cellStyle name="40% - Ênfase4 2 5" xfId="150"/>
    <cellStyle name="40% - Ênfase4 2 5 2" xfId="151"/>
    <cellStyle name="40% - Ênfase4 2 5 3" xfId="152"/>
    <cellStyle name="40% - Ênfase4 2 6" xfId="153"/>
    <cellStyle name="40% - Ênfase4 2 7" xfId="154"/>
    <cellStyle name="40% - Ênfase4 3" xfId="155"/>
    <cellStyle name="40% - Ênfase4 3 2" xfId="156"/>
    <cellStyle name="40% - Ênfase4 3 3" xfId="157"/>
    <cellStyle name="40% - Ênfase4 4" xfId="158"/>
    <cellStyle name="40% - Ênfase4 5" xfId="159"/>
    <cellStyle name="40% - Ênfase5 2" xfId="160"/>
    <cellStyle name="40% - Ênfase5 2 2" xfId="161"/>
    <cellStyle name="40% - Ênfase5 2 3" xfId="162"/>
    <cellStyle name="40% - Ênfase5 2 4" xfId="163"/>
    <cellStyle name="40% - Ênfase5 2 5" xfId="164"/>
    <cellStyle name="40% - Ênfase5 3" xfId="165"/>
    <cellStyle name="40% - Ênfase5 4" xfId="166"/>
    <cellStyle name="40% - Ênfase6 2" xfId="167"/>
    <cellStyle name="40% - Ênfase6 2 2" xfId="168"/>
    <cellStyle name="40% - Ênfase6 2 3" xfId="169"/>
    <cellStyle name="40% - Ênfase6 2 4" xfId="170"/>
    <cellStyle name="40% - Ênfase6 2 5" xfId="171"/>
    <cellStyle name="40% - Ênfase6 2 6" xfId="172"/>
    <cellStyle name="40% - Ênfase6 2 7" xfId="173"/>
    <cellStyle name="40% - Ênfase6 3" xfId="174"/>
    <cellStyle name="40% - Ênfase6 3 2" xfId="175"/>
    <cellStyle name="40% - Ênfase6 3 3" xfId="176"/>
    <cellStyle name="40% - Ênfase6 4" xfId="177"/>
    <cellStyle name="40% - Ênfase6 5" xfId="178"/>
    <cellStyle name="40% - Énfasis1" xfId="179"/>
    <cellStyle name="40% - Énfasis2" xfId="180"/>
    <cellStyle name="40% - Énfasis3" xfId="181"/>
    <cellStyle name="40% - Énfasis4" xfId="182"/>
    <cellStyle name="40% - Énfasis5" xfId="183"/>
    <cellStyle name="40% - Énfasis6" xfId="184"/>
    <cellStyle name="60% - Accent1" xfId="185"/>
    <cellStyle name="60% - Accent1 2" xfId="186"/>
    <cellStyle name="60% - Accent1 3" xfId="187"/>
    <cellStyle name="60% - Accent2" xfId="188"/>
    <cellStyle name="60% - Accent2 2" xfId="189"/>
    <cellStyle name="60% - Accent2 3" xfId="190"/>
    <cellStyle name="60% - Accent3" xfId="191"/>
    <cellStyle name="60% - Accent3 2" xfId="192"/>
    <cellStyle name="60% - Accent3 3" xfId="193"/>
    <cellStyle name="60% - Accent4" xfId="194"/>
    <cellStyle name="60% - Accent4 2" xfId="195"/>
    <cellStyle name="60% - Accent4 3" xfId="196"/>
    <cellStyle name="60% - Accent5" xfId="197"/>
    <cellStyle name="60% - Accent5 2" xfId="198"/>
    <cellStyle name="60% - Accent5 3" xfId="199"/>
    <cellStyle name="60% - Accent6" xfId="200"/>
    <cellStyle name="60% - Accent6 2" xfId="201"/>
    <cellStyle name="60% - Accent6 3" xfId="202"/>
    <cellStyle name="60% - Ênfase1 2" xfId="203"/>
    <cellStyle name="60% - Ênfase1 2 2" xfId="204"/>
    <cellStyle name="60% - Ênfase1 2 3" xfId="205"/>
    <cellStyle name="60% - Ênfase1 2 4" xfId="206"/>
    <cellStyle name="60% - Ênfase1 2 5" xfId="207"/>
    <cellStyle name="60% - Ênfase1 2 6" xfId="208"/>
    <cellStyle name="60% - Ênfase1 2 7" xfId="209"/>
    <cellStyle name="60% - Ênfase1 3" xfId="210"/>
    <cellStyle name="60% - Ênfase1 4" xfId="211"/>
    <cellStyle name="60% - Ênfase2 2" xfId="212"/>
    <cellStyle name="60% - Ênfase2 2 2" xfId="213"/>
    <cellStyle name="60% - Ênfase2 2 3" xfId="214"/>
    <cellStyle name="60% - Ênfase2 3" xfId="215"/>
    <cellStyle name="60% - Ênfase3 2" xfId="216"/>
    <cellStyle name="60% - Ênfase3 2 2" xfId="217"/>
    <cellStyle name="60% - Ênfase3 2 3" xfId="218"/>
    <cellStyle name="60% - Ênfase3 2 4" xfId="219"/>
    <cellStyle name="60% - Ênfase3 2 5" xfId="220"/>
    <cellStyle name="60% - Ênfase3 2 6" xfId="221"/>
    <cellStyle name="60% - Ênfase3 2 7" xfId="222"/>
    <cellStyle name="60% - Ênfase3 3" xfId="223"/>
    <cellStyle name="60% - Ênfase3 4" xfId="224"/>
    <cellStyle name="60% - Ênfase4 2" xfId="225"/>
    <cellStyle name="60% - Ênfase4 2 2" xfId="226"/>
    <cellStyle name="60% - Ênfase4 2 3" xfId="227"/>
    <cellStyle name="60% - Ênfase4 2 4" xfId="228"/>
    <cellStyle name="60% - Ênfase4 2 5" xfId="229"/>
    <cellStyle name="60% - Ênfase4 2 6" xfId="230"/>
    <cellStyle name="60% - Ênfase4 2 7" xfId="231"/>
    <cellStyle name="60% - Ênfase4 3" xfId="232"/>
    <cellStyle name="60% - Ênfase4 4" xfId="233"/>
    <cellStyle name="60% - Ênfase5 2" xfId="234"/>
    <cellStyle name="60% - Ênfase5 2 2" xfId="235"/>
    <cellStyle name="60% - Ênfase5 2 2 2" xfId="236"/>
    <cellStyle name="60% - Ênfase5 2 2 3" xfId="237"/>
    <cellStyle name="60% - Ênfase5 2 3" xfId="238"/>
    <cellStyle name="60% - Ênfase5 3" xfId="239"/>
    <cellStyle name="60% - Ênfase6 2" xfId="240"/>
    <cellStyle name="60% - Ênfase6 2 2" xfId="241"/>
    <cellStyle name="60% - Ênfase6 2 3" xfId="242"/>
    <cellStyle name="60% - Ênfase6 2 4" xfId="243"/>
    <cellStyle name="60% - Ênfase6 2 5" xfId="244"/>
    <cellStyle name="60% - Ênfase6 2 6" xfId="245"/>
    <cellStyle name="60% - Ênfase6 2 7" xfId="246"/>
    <cellStyle name="60% - Ênfase6 3" xfId="247"/>
    <cellStyle name="60% - Ênfase6 4" xfId="248"/>
    <cellStyle name="60% - Énfasis1" xfId="249"/>
    <cellStyle name="60% - Énfasis2" xfId="250"/>
    <cellStyle name="60% - Énfasis3" xfId="251"/>
    <cellStyle name="60% - Énfasis4" xfId="252"/>
    <cellStyle name="60% - Énfasis5" xfId="253"/>
    <cellStyle name="60% - Énfasis6" xfId="254"/>
    <cellStyle name="Accent1" xfId="255"/>
    <cellStyle name="Accent1 2" xfId="256"/>
    <cellStyle name="Accent1 3" xfId="257"/>
    <cellStyle name="Accent2" xfId="258"/>
    <cellStyle name="Accent2 2" xfId="259"/>
    <cellStyle name="Accent2 3" xfId="260"/>
    <cellStyle name="Accent3" xfId="261"/>
    <cellStyle name="Accent3 2" xfId="262"/>
    <cellStyle name="Accent3 3" xfId="263"/>
    <cellStyle name="Accent4" xfId="264"/>
    <cellStyle name="Accent4 2" xfId="265"/>
    <cellStyle name="Accent4 3" xfId="266"/>
    <cellStyle name="Accent5" xfId="267"/>
    <cellStyle name="Accent5 2" xfId="268"/>
    <cellStyle name="Accent5 3" xfId="269"/>
    <cellStyle name="Accent6" xfId="270"/>
    <cellStyle name="Accent6 2" xfId="271"/>
    <cellStyle name="Accent6 3" xfId="272"/>
    <cellStyle name="Bad" xfId="273"/>
    <cellStyle name="Bad 2" xfId="274"/>
    <cellStyle name="Bad 3" xfId="275"/>
    <cellStyle name="Bom 2" xfId="276"/>
    <cellStyle name="Bom 2 2" xfId="277"/>
    <cellStyle name="Bom 2 3" xfId="278"/>
    <cellStyle name="Bom 3" xfId="279"/>
    <cellStyle name="Buena" xfId="280"/>
    <cellStyle name="Calculation" xfId="281"/>
    <cellStyle name="Calculation 2" xfId="282"/>
    <cellStyle name="Calculation 2 2" xfId="283"/>
    <cellStyle name="Calculation 2 2 2" xfId="284"/>
    <cellStyle name="Calculation 2 2 2 2" xfId="285"/>
    <cellStyle name="Calculation 2 2 2 2 2" xfId="286"/>
    <cellStyle name="Calculation 2 2 2 2 3" xfId="287"/>
    <cellStyle name="Calculation 2 2 2 2 4" xfId="288"/>
    <cellStyle name="Calculation 2 2 2 2 5" xfId="289"/>
    <cellStyle name="Calculation 2 2 2 3" xfId="290"/>
    <cellStyle name="Calculation 2 2 2 3 2" xfId="291"/>
    <cellStyle name="Calculation 2 2 2 3 3" xfId="292"/>
    <cellStyle name="Calculation 2 2 2 3 4" xfId="293"/>
    <cellStyle name="Calculation 2 2 2 3 5" xfId="294"/>
    <cellStyle name="Calculation 2 2 2 3 6" xfId="295"/>
    <cellStyle name="Calculation 2 2 3" xfId="296"/>
    <cellStyle name="Calculation 2 2 3 2" xfId="297"/>
    <cellStyle name="Calculation 2 2 3 3" xfId="298"/>
    <cellStyle name="Calculation 2 2 3 4" xfId="299"/>
    <cellStyle name="Calculation 2 2 3 5" xfId="300"/>
    <cellStyle name="Calculation 2 2 3 6" xfId="301"/>
    <cellStyle name="Calculation 2 3" xfId="302"/>
    <cellStyle name="Calculation 2 3 2" xfId="303"/>
    <cellStyle name="Calculation 2 3 2 2" xfId="304"/>
    <cellStyle name="Calculation 2 3 2 3" xfId="305"/>
    <cellStyle name="Calculation 2 3 2 4" xfId="306"/>
    <cellStyle name="Calculation 2 3 2 5" xfId="307"/>
    <cellStyle name="Calculation 2 3 3" xfId="308"/>
    <cellStyle name="Calculation 2 3 3 2" xfId="309"/>
    <cellStyle name="Calculation 2 3 3 3" xfId="310"/>
    <cellStyle name="Calculation 2 3 3 4" xfId="311"/>
    <cellStyle name="Calculation 2 3 3 5" xfId="312"/>
    <cellStyle name="Calculation 2 3 3 6" xfId="313"/>
    <cellStyle name="Calculation 2 4" xfId="314"/>
    <cellStyle name="Calculation 2 4 2" xfId="315"/>
    <cellStyle name="Calculation 2 4 2 2" xfId="316"/>
    <cellStyle name="Calculation 2 4 2 3" xfId="317"/>
    <cellStyle name="Calculation 2 4 2 4" xfId="318"/>
    <cellStyle name="Calculation 2 4 2 5" xfId="319"/>
    <cellStyle name="Calculation 2 4 3" xfId="320"/>
    <cellStyle name="Calculation 2 4 4" xfId="321"/>
    <cellStyle name="Calculation 2 4 5" xfId="322"/>
    <cellStyle name="Calculation 2 4 6" xfId="323"/>
    <cellStyle name="Calculation 2 4 7" xfId="324"/>
    <cellStyle name="Calculation 3" xfId="325"/>
    <cellStyle name="Calculation 3 2" xfId="326"/>
    <cellStyle name="Calculation 3 2 2" xfId="327"/>
    <cellStyle name="Calculation 3 2 2 2" xfId="328"/>
    <cellStyle name="Calculation 3 2 2 3" xfId="329"/>
    <cellStyle name="Calculation 3 2 2 4" xfId="330"/>
    <cellStyle name="Calculation 3 2 2 5" xfId="331"/>
    <cellStyle name="Calculation 3 2 3" xfId="332"/>
    <cellStyle name="Calculation 3 2 3 2" xfId="333"/>
    <cellStyle name="Calculation 3 2 3 3" xfId="334"/>
    <cellStyle name="Calculation 3 2 3 4" xfId="335"/>
    <cellStyle name="Calculation 3 2 3 5" xfId="336"/>
    <cellStyle name="Calculation 3 2 3 6" xfId="337"/>
    <cellStyle name="Calculation 3 3" xfId="338"/>
    <cellStyle name="Calculation 3 3 2" xfId="339"/>
    <cellStyle name="Calculation 3 3 2 2" xfId="340"/>
    <cellStyle name="Calculation 3 3 2 3" xfId="341"/>
    <cellStyle name="Calculation 3 3 2 4" xfId="342"/>
    <cellStyle name="Calculation 3 3 2 5" xfId="343"/>
    <cellStyle name="Calculation 3 3 3" xfId="344"/>
    <cellStyle name="Calculation 3 3 4" xfId="345"/>
    <cellStyle name="Calculation 3 3 5" xfId="346"/>
    <cellStyle name="Calculation 3 3 6" xfId="347"/>
    <cellStyle name="Calculation 3 3 7" xfId="348"/>
    <cellStyle name="Calculation 4" xfId="349"/>
    <cellStyle name="Calculation 4 2" xfId="350"/>
    <cellStyle name="Calculation 4 2 2" xfId="351"/>
    <cellStyle name="Calculation 4 2 2 2" xfId="352"/>
    <cellStyle name="Calculation 4 2 2 3" xfId="353"/>
    <cellStyle name="Calculation 4 2 2 4" xfId="354"/>
    <cellStyle name="Calculation 4 2 2 5" xfId="355"/>
    <cellStyle name="Calculation 4 2 3" xfId="356"/>
    <cellStyle name="Calculation 4 2 3 2" xfId="357"/>
    <cellStyle name="Calculation 4 2 3 3" xfId="358"/>
    <cellStyle name="Calculation 4 2 3 4" xfId="359"/>
    <cellStyle name="Calculation 4 2 3 5" xfId="360"/>
    <cellStyle name="Calculation 4 2 3 6" xfId="361"/>
    <cellStyle name="Calculation 4 3" xfId="362"/>
    <cellStyle name="Calculation 4 3 2" xfId="363"/>
    <cellStyle name="Calculation 4 3 3" xfId="364"/>
    <cellStyle name="Calculation 4 3 4" xfId="365"/>
    <cellStyle name="Calculation 4 3 5" xfId="366"/>
    <cellStyle name="Calculation 4 3 6" xfId="367"/>
    <cellStyle name="Calculation 5" xfId="368"/>
    <cellStyle name="Calculation 5 2" xfId="369"/>
    <cellStyle name="Calculation 5 3" xfId="370"/>
    <cellStyle name="Calculation 5 4" xfId="371"/>
    <cellStyle name="Calculation 5 5" xfId="372"/>
    <cellStyle name="Cálculo 2" xfId="373"/>
    <cellStyle name="Cálculo 2 10" xfId="374"/>
    <cellStyle name="Cálculo 2 11" xfId="375"/>
    <cellStyle name="Cálculo 2 12" xfId="376"/>
    <cellStyle name="Cálculo 2 13" xfId="377"/>
    <cellStyle name="Cálculo 2 14" xfId="378"/>
    <cellStyle name="Cálculo 2 15" xfId="379"/>
    <cellStyle name="Cálculo 2 16" xfId="380"/>
    <cellStyle name="Cálculo 2 17" xfId="381"/>
    <cellStyle name="Cálculo 2 18" xfId="382"/>
    <cellStyle name="Cálculo 2 19" xfId="383"/>
    <cellStyle name="Cálculo 2 2" xfId="384"/>
    <cellStyle name="Cálculo 2 2 2" xfId="385"/>
    <cellStyle name="Cálculo 2 2 2 2" xfId="386"/>
    <cellStyle name="Cálculo 2 2 2 2 2" xfId="387"/>
    <cellStyle name="Cálculo 2 2 2 2 2 2" xfId="388"/>
    <cellStyle name="Cálculo 2 2 2 2 2 2 2" xfId="389"/>
    <cellStyle name="Cálculo 2 2 2 2 2 2 3" xfId="390"/>
    <cellStyle name="Cálculo 2 2 2 2 2 2 4" xfId="391"/>
    <cellStyle name="Cálculo 2 2 2 2 2 2 5" xfId="392"/>
    <cellStyle name="Cálculo 2 2 2 2 2 3" xfId="393"/>
    <cellStyle name="Cálculo 2 2 2 2 2 3 2" xfId="394"/>
    <cellStyle name="Cálculo 2 2 2 2 2 3 3" xfId="395"/>
    <cellStyle name="Cálculo 2 2 2 2 2 3 4" xfId="396"/>
    <cellStyle name="Cálculo 2 2 2 2 2 3 5" xfId="397"/>
    <cellStyle name="Cálculo 2 2 2 2 2 3 6" xfId="398"/>
    <cellStyle name="Cálculo 2 2 2 2 3" xfId="399"/>
    <cellStyle name="Cálculo 2 2 2 2 3 2" xfId="400"/>
    <cellStyle name="Cálculo 2 2 2 2 3 2 2" xfId="401"/>
    <cellStyle name="Cálculo 2 2 2 2 3 2 3" xfId="402"/>
    <cellStyle name="Cálculo 2 2 2 2 3 2 4" xfId="403"/>
    <cellStyle name="Cálculo 2 2 2 2 3 2 5" xfId="404"/>
    <cellStyle name="Cálculo 2 2 2 2 3 3" xfId="405"/>
    <cellStyle name="Cálculo 2 2 2 2 3 4" xfId="406"/>
    <cellStyle name="Cálculo 2 2 2 2 3 5" xfId="407"/>
    <cellStyle name="Cálculo 2 2 2 2 3 6" xfId="408"/>
    <cellStyle name="Cálculo 2 2 2 2 3 7" xfId="409"/>
    <cellStyle name="Cálculo 2 2 2 3" xfId="410"/>
    <cellStyle name="Cálculo 2 2 2 3 2" xfId="411"/>
    <cellStyle name="Cálculo 2 2 2 3 2 2" xfId="412"/>
    <cellStyle name="Cálculo 2 2 2 3 2 3" xfId="413"/>
    <cellStyle name="Cálculo 2 2 2 3 2 4" xfId="414"/>
    <cellStyle name="Cálculo 2 2 2 3 2 5" xfId="415"/>
    <cellStyle name="Cálculo 2 2 2 3 3" xfId="416"/>
    <cellStyle name="Cálculo 2 2 2 3 3 2" xfId="417"/>
    <cellStyle name="Cálculo 2 2 2 3 3 3" xfId="418"/>
    <cellStyle name="Cálculo 2 2 2 3 3 4" xfId="419"/>
    <cellStyle name="Cálculo 2 2 2 3 3 5" xfId="420"/>
    <cellStyle name="Cálculo 2 2 2 3 3 6" xfId="421"/>
    <cellStyle name="Cálculo 2 2 2 4" xfId="422"/>
    <cellStyle name="Cálculo 2 2 2 4 2" xfId="423"/>
    <cellStyle name="Cálculo 2 2 2 4 2 2" xfId="424"/>
    <cellStyle name="Cálculo 2 2 2 4 2 3" xfId="425"/>
    <cellStyle name="Cálculo 2 2 2 4 2 4" xfId="426"/>
    <cellStyle name="Cálculo 2 2 2 4 2 5" xfId="427"/>
    <cellStyle name="Cálculo 2 2 2 4 3" xfId="428"/>
    <cellStyle name="Cálculo 2 2 2 4 4" xfId="429"/>
    <cellStyle name="Cálculo 2 2 2 4 5" xfId="430"/>
    <cellStyle name="Cálculo 2 2 2 4 6" xfId="431"/>
    <cellStyle name="Cálculo 2 2 2 4 7" xfId="432"/>
    <cellStyle name="Cálculo 2 2 3" xfId="433"/>
    <cellStyle name="Cálculo 2 2 3 2" xfId="434"/>
    <cellStyle name="Cálculo 2 2 3 2 2" xfId="435"/>
    <cellStyle name="Cálculo 2 2 3 2 2 2" xfId="436"/>
    <cellStyle name="Cálculo 2 2 3 2 2 3" xfId="437"/>
    <cellStyle name="Cálculo 2 2 3 2 2 4" xfId="438"/>
    <cellStyle name="Cálculo 2 2 3 2 2 5" xfId="439"/>
    <cellStyle name="Cálculo 2 2 3 2 3" xfId="440"/>
    <cellStyle name="Cálculo 2 2 3 2 3 2" xfId="441"/>
    <cellStyle name="Cálculo 2 2 3 2 3 3" xfId="442"/>
    <cellStyle name="Cálculo 2 2 3 2 3 4" xfId="443"/>
    <cellStyle name="Cálculo 2 2 3 2 3 5" xfId="444"/>
    <cellStyle name="Cálculo 2 2 3 2 3 6" xfId="445"/>
    <cellStyle name="Cálculo 2 2 3 3" xfId="446"/>
    <cellStyle name="Cálculo 2 2 3 3 2" xfId="447"/>
    <cellStyle name="Cálculo 2 2 3 3 2 2" xfId="448"/>
    <cellStyle name="Cálculo 2 2 3 3 2 3" xfId="449"/>
    <cellStyle name="Cálculo 2 2 3 3 2 4" xfId="450"/>
    <cellStyle name="Cálculo 2 2 3 3 2 5" xfId="451"/>
    <cellStyle name="Cálculo 2 2 3 3 3" xfId="452"/>
    <cellStyle name="Cálculo 2 2 3 3 4" xfId="453"/>
    <cellStyle name="Cálculo 2 2 3 3 5" xfId="454"/>
    <cellStyle name="Cálculo 2 2 3 3 6" xfId="455"/>
    <cellStyle name="Cálculo 2 2 3 3 7" xfId="456"/>
    <cellStyle name="Cálculo 2 2 4" xfId="457"/>
    <cellStyle name="Cálculo 2 2 4 2" xfId="458"/>
    <cellStyle name="Cálculo 2 2 4 2 2" xfId="459"/>
    <cellStyle name="Cálculo 2 2 4 2 2 2" xfId="460"/>
    <cellStyle name="Cálculo 2 2 4 2 2 3" xfId="461"/>
    <cellStyle name="Cálculo 2 2 4 2 2 4" xfId="462"/>
    <cellStyle name="Cálculo 2 2 4 2 2 5" xfId="463"/>
    <cellStyle name="Cálculo 2 2 4 2 3" xfId="464"/>
    <cellStyle name="Cálculo 2 2 4 2 3 2" xfId="465"/>
    <cellStyle name="Cálculo 2 2 4 2 3 3" xfId="466"/>
    <cellStyle name="Cálculo 2 2 4 2 3 4" xfId="467"/>
    <cellStyle name="Cálculo 2 2 4 2 3 5" xfId="468"/>
    <cellStyle name="Cálculo 2 2 4 2 3 6" xfId="469"/>
    <cellStyle name="Cálculo 2 2 4 3" xfId="470"/>
    <cellStyle name="Cálculo 2 2 4 3 2" xfId="471"/>
    <cellStyle name="Cálculo 2 2 4 3 3" xfId="472"/>
    <cellStyle name="Cálculo 2 2 4 3 4" xfId="473"/>
    <cellStyle name="Cálculo 2 2 4 3 5" xfId="474"/>
    <cellStyle name="Cálculo 2 2 4 3 6" xfId="475"/>
    <cellStyle name="Cálculo 2 2 5" xfId="476"/>
    <cellStyle name="Cálculo 2 2 5 2" xfId="477"/>
    <cellStyle name="Cálculo 2 2 5 3" xfId="478"/>
    <cellStyle name="Cálculo 2 2 5 4" xfId="479"/>
    <cellStyle name="Cálculo 2 2 5 5" xfId="480"/>
    <cellStyle name="Cálculo 2 20" xfId="481"/>
    <cellStyle name="Cálculo 2 21" xfId="482"/>
    <cellStyle name="Cálculo 2 22" xfId="483"/>
    <cellStyle name="Cálculo 2 23" xfId="484"/>
    <cellStyle name="Cálculo 2 24" xfId="485"/>
    <cellStyle name="Cálculo 2 25" xfId="486"/>
    <cellStyle name="Cálculo 2 26" xfId="487"/>
    <cellStyle name="Cálculo 2 27" xfId="488"/>
    <cellStyle name="Cálculo 2 28" xfId="489"/>
    <cellStyle name="Cálculo 2 29" xfId="490"/>
    <cellStyle name="Cálculo 2 3" xfId="491"/>
    <cellStyle name="Cálculo 2 3 2" xfId="492"/>
    <cellStyle name="Cálculo 2 3 2 2" xfId="493"/>
    <cellStyle name="Cálculo 2 3 2 2 2" xfId="494"/>
    <cellStyle name="Cálculo 2 3 2 2 2 2" xfId="495"/>
    <cellStyle name="Cálculo 2 3 2 2 2 3" xfId="496"/>
    <cellStyle name="Cálculo 2 3 2 2 2 4" xfId="497"/>
    <cellStyle name="Cálculo 2 3 2 2 2 5" xfId="498"/>
    <cellStyle name="Cálculo 2 3 2 2 3" xfId="499"/>
    <cellStyle name="Cálculo 2 3 2 2 3 2" xfId="500"/>
    <cellStyle name="Cálculo 2 3 2 2 3 3" xfId="501"/>
    <cellStyle name="Cálculo 2 3 2 2 3 4" xfId="502"/>
    <cellStyle name="Cálculo 2 3 2 2 3 5" xfId="503"/>
    <cellStyle name="Cálculo 2 3 2 2 3 6" xfId="504"/>
    <cellStyle name="Cálculo 2 3 2 3" xfId="505"/>
    <cellStyle name="Cálculo 2 3 2 3 2" xfId="506"/>
    <cellStyle name="Cálculo 2 3 2 3 3" xfId="507"/>
    <cellStyle name="Cálculo 2 3 2 3 4" xfId="508"/>
    <cellStyle name="Cálculo 2 3 2 3 5" xfId="509"/>
    <cellStyle name="Cálculo 2 3 2 3 6" xfId="510"/>
    <cellStyle name="Cálculo 2 3 3" xfId="511"/>
    <cellStyle name="Cálculo 2 3 3 2" xfId="512"/>
    <cellStyle name="Cálculo 2 3 3 2 2" xfId="513"/>
    <cellStyle name="Cálculo 2 3 3 2 3" xfId="514"/>
    <cellStyle name="Cálculo 2 3 3 2 4" xfId="515"/>
    <cellStyle name="Cálculo 2 3 3 2 5" xfId="516"/>
    <cellStyle name="Cálculo 2 3 3 3" xfId="517"/>
    <cellStyle name="Cálculo 2 3 3 3 2" xfId="518"/>
    <cellStyle name="Cálculo 2 3 3 3 3" xfId="519"/>
    <cellStyle name="Cálculo 2 3 3 3 4" xfId="520"/>
    <cellStyle name="Cálculo 2 3 3 3 5" xfId="521"/>
    <cellStyle name="Cálculo 2 3 3 3 6" xfId="522"/>
    <cellStyle name="Cálculo 2 3 4" xfId="523"/>
    <cellStyle name="Cálculo 2 3 4 2" xfId="524"/>
    <cellStyle name="Cálculo 2 3 4 2 2" xfId="525"/>
    <cellStyle name="Cálculo 2 3 4 2 3" xfId="526"/>
    <cellStyle name="Cálculo 2 3 4 2 4" xfId="527"/>
    <cellStyle name="Cálculo 2 3 4 2 5" xfId="528"/>
    <cellStyle name="Cálculo 2 3 4 3" xfId="529"/>
    <cellStyle name="Cálculo 2 3 4 4" xfId="530"/>
    <cellStyle name="Cálculo 2 3 4 5" xfId="531"/>
    <cellStyle name="Cálculo 2 3 4 6" xfId="532"/>
    <cellStyle name="Cálculo 2 3 4 7" xfId="533"/>
    <cellStyle name="Cálculo 2 30" xfId="534"/>
    <cellStyle name="Cálculo 2 31" xfId="535"/>
    <cellStyle name="Cálculo 2 32" xfId="536"/>
    <cellStyle name="Cálculo 2 33" xfId="537"/>
    <cellStyle name="Cálculo 2 34" xfId="538"/>
    <cellStyle name="Cálculo 2 35" xfId="539"/>
    <cellStyle name="Cálculo 2 36" xfId="540"/>
    <cellStyle name="Cálculo 2 37" xfId="541"/>
    <cellStyle name="Cálculo 2 38" xfId="542"/>
    <cellStyle name="Cálculo 2 39" xfId="543"/>
    <cellStyle name="Cálculo 2 4" xfId="544"/>
    <cellStyle name="Cálculo 2 4 2" xfId="545"/>
    <cellStyle name="Cálculo 2 4 2 2" xfId="546"/>
    <cellStyle name="Cálculo 2 4 2 2 2" xfId="547"/>
    <cellStyle name="Cálculo 2 4 2 2 2 2" xfId="548"/>
    <cellStyle name="Cálculo 2 4 2 2 2 3" xfId="549"/>
    <cellStyle name="Cálculo 2 4 2 2 2 4" xfId="550"/>
    <cellStyle name="Cálculo 2 4 2 2 2 5" xfId="551"/>
    <cellStyle name="Cálculo 2 4 2 2 3" xfId="552"/>
    <cellStyle name="Cálculo 2 4 2 2 3 2" xfId="553"/>
    <cellStyle name="Cálculo 2 4 2 2 3 3" xfId="554"/>
    <cellStyle name="Cálculo 2 4 2 2 3 4" xfId="555"/>
    <cellStyle name="Cálculo 2 4 2 2 3 5" xfId="556"/>
    <cellStyle name="Cálculo 2 4 2 2 3 6" xfId="557"/>
    <cellStyle name="Cálculo 2 4 2 3" xfId="558"/>
    <cellStyle name="Cálculo 2 4 2 3 2" xfId="559"/>
    <cellStyle name="Cálculo 2 4 2 3 3" xfId="560"/>
    <cellStyle name="Cálculo 2 4 2 3 4" xfId="561"/>
    <cellStyle name="Cálculo 2 4 2 3 5" xfId="562"/>
    <cellStyle name="Cálculo 2 4 2 3 6" xfId="563"/>
    <cellStyle name="Cálculo 2 4 3" xfId="564"/>
    <cellStyle name="Cálculo 2 4 3 2" xfId="565"/>
    <cellStyle name="Cálculo 2 4 3 2 2" xfId="566"/>
    <cellStyle name="Cálculo 2 4 3 2 3" xfId="567"/>
    <cellStyle name="Cálculo 2 4 3 2 4" xfId="568"/>
    <cellStyle name="Cálculo 2 4 3 2 5" xfId="569"/>
    <cellStyle name="Cálculo 2 4 3 3" xfId="570"/>
    <cellStyle name="Cálculo 2 4 3 3 2" xfId="571"/>
    <cellStyle name="Cálculo 2 4 3 3 3" xfId="572"/>
    <cellStyle name="Cálculo 2 4 3 3 4" xfId="573"/>
    <cellStyle name="Cálculo 2 4 3 3 5" xfId="574"/>
    <cellStyle name="Cálculo 2 4 3 3 6" xfId="575"/>
    <cellStyle name="Cálculo 2 4 4" xfId="576"/>
    <cellStyle name="Cálculo 2 4 4 2" xfId="577"/>
    <cellStyle name="Cálculo 2 4 4 2 2" xfId="578"/>
    <cellStyle name="Cálculo 2 4 4 2 3" xfId="579"/>
    <cellStyle name="Cálculo 2 4 4 2 4" xfId="580"/>
    <cellStyle name="Cálculo 2 4 4 2 5" xfId="581"/>
    <cellStyle name="Cálculo 2 4 4 3" xfId="582"/>
    <cellStyle name="Cálculo 2 4 4 4" xfId="583"/>
    <cellStyle name="Cálculo 2 4 4 5" xfId="584"/>
    <cellStyle name="Cálculo 2 4 4 6" xfId="585"/>
    <cellStyle name="Cálculo 2 4 4 7" xfId="586"/>
    <cellStyle name="Cálculo 2 40" xfId="587"/>
    <cellStyle name="Cálculo 2 41" xfId="588"/>
    <cellStyle name="Cálculo 2 42" xfId="589"/>
    <cellStyle name="Cálculo 2 43" xfId="590"/>
    <cellStyle name="Cálculo 2 44" xfId="591"/>
    <cellStyle name="Cálculo 2 45" xfId="592"/>
    <cellStyle name="Cálculo 2 5" xfId="593"/>
    <cellStyle name="Cálculo 2 5 2" xfId="594"/>
    <cellStyle name="Cálculo 2 5 2 2" xfId="595"/>
    <cellStyle name="Cálculo 2 5 2 2 2" xfId="596"/>
    <cellStyle name="Cálculo 2 5 2 2 2 2" xfId="597"/>
    <cellStyle name="Cálculo 2 5 2 2 2 3" xfId="598"/>
    <cellStyle name="Cálculo 2 5 2 2 2 4" xfId="599"/>
    <cellStyle name="Cálculo 2 5 2 2 2 5" xfId="600"/>
    <cellStyle name="Cálculo 2 5 2 2 3" xfId="601"/>
    <cellStyle name="Cálculo 2 5 2 2 3 2" xfId="602"/>
    <cellStyle name="Cálculo 2 5 2 2 3 3" xfId="603"/>
    <cellStyle name="Cálculo 2 5 2 2 3 4" xfId="604"/>
    <cellStyle name="Cálculo 2 5 2 2 3 5" xfId="605"/>
    <cellStyle name="Cálculo 2 5 2 2 3 6" xfId="606"/>
    <cellStyle name="Cálculo 2 5 2 3" xfId="607"/>
    <cellStyle name="Cálculo 2 5 2 3 2" xfId="608"/>
    <cellStyle name="Cálculo 2 5 2 3 2 2" xfId="609"/>
    <cellStyle name="Cálculo 2 5 2 3 2 3" xfId="610"/>
    <cellStyle name="Cálculo 2 5 2 3 2 4" xfId="611"/>
    <cellStyle name="Cálculo 2 5 2 3 2 5" xfId="612"/>
    <cellStyle name="Cálculo 2 5 2 3 3" xfId="613"/>
    <cellStyle name="Cálculo 2 5 2 3 4" xfId="614"/>
    <cellStyle name="Cálculo 2 5 2 3 5" xfId="615"/>
    <cellStyle name="Cálculo 2 5 2 3 6" xfId="616"/>
    <cellStyle name="Cálculo 2 5 2 3 7" xfId="617"/>
    <cellStyle name="Cálculo 2 5 3" xfId="618"/>
    <cellStyle name="Cálculo 2 5 3 2" xfId="619"/>
    <cellStyle name="Cálculo 2 5 3 2 2" xfId="620"/>
    <cellStyle name="Cálculo 2 5 3 2 3" xfId="621"/>
    <cellStyle name="Cálculo 2 5 3 2 4" xfId="622"/>
    <cellStyle name="Cálculo 2 5 3 2 5" xfId="623"/>
    <cellStyle name="Cálculo 2 5 3 3" xfId="624"/>
    <cellStyle name="Cálculo 2 5 3 3 2" xfId="625"/>
    <cellStyle name="Cálculo 2 5 3 3 3" xfId="626"/>
    <cellStyle name="Cálculo 2 5 3 3 4" xfId="627"/>
    <cellStyle name="Cálculo 2 5 3 3 5" xfId="628"/>
    <cellStyle name="Cálculo 2 5 3 3 6" xfId="629"/>
    <cellStyle name="Cálculo 2 5 4" xfId="630"/>
    <cellStyle name="Cálculo 2 5 4 2" xfId="631"/>
    <cellStyle name="Cálculo 2 5 4 2 2" xfId="632"/>
    <cellStyle name="Cálculo 2 5 4 2 3" xfId="633"/>
    <cellStyle name="Cálculo 2 5 4 2 4" xfId="634"/>
    <cellStyle name="Cálculo 2 5 4 2 5" xfId="635"/>
    <cellStyle name="Cálculo 2 5 4 3" xfId="636"/>
    <cellStyle name="Cálculo 2 5 4 4" xfId="637"/>
    <cellStyle name="Cálculo 2 5 4 5" xfId="638"/>
    <cellStyle name="Cálculo 2 5 4 6" xfId="639"/>
    <cellStyle name="Cálculo 2 5 4 7" xfId="640"/>
    <cellStyle name="Cálculo 2 6" xfId="641"/>
    <cellStyle name="Cálculo 2 6 2" xfId="642"/>
    <cellStyle name="Cálculo 2 6 2 2" xfId="643"/>
    <cellStyle name="Cálculo 2 6 2 2 2" xfId="644"/>
    <cellStyle name="Cálculo 2 6 2 2 3" xfId="645"/>
    <cellStyle name="Cálculo 2 6 2 2 4" xfId="646"/>
    <cellStyle name="Cálculo 2 6 2 2 5" xfId="647"/>
    <cellStyle name="Cálculo 2 6 2 3" xfId="648"/>
    <cellStyle name="Cálculo 2 6 2 3 2" xfId="649"/>
    <cellStyle name="Cálculo 2 6 2 3 3" xfId="650"/>
    <cellStyle name="Cálculo 2 6 2 3 4" xfId="651"/>
    <cellStyle name="Cálculo 2 6 2 3 5" xfId="652"/>
    <cellStyle name="Cálculo 2 6 2 3 6" xfId="653"/>
    <cellStyle name="Cálculo 2 6 3" xfId="654"/>
    <cellStyle name="Cálculo 2 6 3 2" xfId="655"/>
    <cellStyle name="Cálculo 2 6 3 2 2" xfId="656"/>
    <cellStyle name="Cálculo 2 6 3 2 3" xfId="657"/>
    <cellStyle name="Cálculo 2 6 3 2 4" xfId="658"/>
    <cellStyle name="Cálculo 2 6 3 2 5" xfId="659"/>
    <cellStyle name="Cálculo 2 6 3 3" xfId="660"/>
    <cellStyle name="Cálculo 2 6 3 4" xfId="661"/>
    <cellStyle name="Cálculo 2 6 3 5" xfId="662"/>
    <cellStyle name="Cálculo 2 6 3 6" xfId="663"/>
    <cellStyle name="Cálculo 2 6 3 7" xfId="664"/>
    <cellStyle name="Cálculo 2 7" xfId="665"/>
    <cellStyle name="Cálculo 2 7 2" xfId="666"/>
    <cellStyle name="Cálculo 2 7 2 2" xfId="667"/>
    <cellStyle name="Cálculo 2 7 2 2 2" xfId="668"/>
    <cellStyle name="Cálculo 2 7 2 2 3" xfId="669"/>
    <cellStyle name="Cálculo 2 7 2 2 4" xfId="670"/>
    <cellStyle name="Cálculo 2 7 2 2 5" xfId="671"/>
    <cellStyle name="Cálculo 2 7 2 3" xfId="672"/>
    <cellStyle name="Cálculo 2 7 2 3 2" xfId="673"/>
    <cellStyle name="Cálculo 2 7 2 3 3" xfId="674"/>
    <cellStyle name="Cálculo 2 7 2 3 4" xfId="675"/>
    <cellStyle name="Cálculo 2 7 2 3 5" xfId="676"/>
    <cellStyle name="Cálculo 2 7 2 3 6" xfId="677"/>
    <cellStyle name="Cálculo 2 7 3" xfId="678"/>
    <cellStyle name="Cálculo 2 7 3 2" xfId="679"/>
    <cellStyle name="Cálculo 2 7 3 3" xfId="680"/>
    <cellStyle name="Cálculo 2 7 3 4" xfId="681"/>
    <cellStyle name="Cálculo 2 7 3 5" xfId="682"/>
    <cellStyle name="Cálculo 2 7 3 6" xfId="683"/>
    <cellStyle name="Cálculo 2 7 3 7" xfId="684"/>
    <cellStyle name="Cálculo 2 7 4" xfId="685"/>
    <cellStyle name="Cálculo 2 8" xfId="686"/>
    <cellStyle name="Cálculo 2 8 2" xfId="687"/>
    <cellStyle name="Cálculo 2 8 3" xfId="688"/>
    <cellStyle name="Cálculo 2 8 4" xfId="689"/>
    <cellStyle name="Cálculo 2 8 5" xfId="690"/>
    <cellStyle name="Cálculo 2 9" xfId="691"/>
    <cellStyle name="Cálculo 2_Curva ABC" xfId="692"/>
    <cellStyle name="Cálculo 3" xfId="693"/>
    <cellStyle name="Cálculo 3 2" xfId="694"/>
    <cellStyle name="Cálculo 3 2 2" xfId="695"/>
    <cellStyle name="Cálculo 3 2 2 2" xfId="696"/>
    <cellStyle name="Cálculo 3 2 2 2 2" xfId="697"/>
    <cellStyle name="Cálculo 3 2 2 2 2 2" xfId="698"/>
    <cellStyle name="Cálculo 3 2 2 2 2 3" xfId="699"/>
    <cellStyle name="Cálculo 3 2 2 2 2 4" xfId="700"/>
    <cellStyle name="Cálculo 3 2 2 2 2 5" xfId="701"/>
    <cellStyle name="Cálculo 3 2 2 2 3" xfId="702"/>
    <cellStyle name="Cálculo 3 2 2 2 3 2" xfId="703"/>
    <cellStyle name="Cálculo 3 2 2 2 3 3" xfId="704"/>
    <cellStyle name="Cálculo 3 2 2 2 3 4" xfId="705"/>
    <cellStyle name="Cálculo 3 2 2 2 3 5" xfId="706"/>
    <cellStyle name="Cálculo 3 2 2 2 3 6" xfId="707"/>
    <cellStyle name="Cálculo 3 2 2 3" xfId="708"/>
    <cellStyle name="Cálculo 3 2 2 3 2" xfId="709"/>
    <cellStyle name="Cálculo 3 2 2 3 3" xfId="710"/>
    <cellStyle name="Cálculo 3 2 2 3 4" xfId="711"/>
    <cellStyle name="Cálculo 3 2 2 3 5" xfId="712"/>
    <cellStyle name="Cálculo 3 2 2 3 6" xfId="713"/>
    <cellStyle name="Cálculo 3 2 3" xfId="714"/>
    <cellStyle name="Cálculo 3 2 3 2" xfId="715"/>
    <cellStyle name="Cálculo 3 2 3 2 2" xfId="716"/>
    <cellStyle name="Cálculo 3 2 3 2 3" xfId="717"/>
    <cellStyle name="Cálculo 3 2 3 2 4" xfId="718"/>
    <cellStyle name="Cálculo 3 2 3 2 5" xfId="719"/>
    <cellStyle name="Cálculo 3 2 3 3" xfId="720"/>
    <cellStyle name="Cálculo 3 2 3 3 2" xfId="721"/>
    <cellStyle name="Cálculo 3 2 3 3 3" xfId="722"/>
    <cellStyle name="Cálculo 3 2 3 3 4" xfId="723"/>
    <cellStyle name="Cálculo 3 2 3 3 5" xfId="724"/>
    <cellStyle name="Cálculo 3 2 3 3 6" xfId="725"/>
    <cellStyle name="Cálculo 3 2 4" xfId="726"/>
    <cellStyle name="Cálculo 3 2 4 2" xfId="727"/>
    <cellStyle name="Cálculo 3 2 4 2 2" xfId="728"/>
    <cellStyle name="Cálculo 3 2 4 2 3" xfId="729"/>
    <cellStyle name="Cálculo 3 2 4 2 4" xfId="730"/>
    <cellStyle name="Cálculo 3 2 4 2 5" xfId="731"/>
    <cellStyle name="Cálculo 3 2 4 3" xfId="732"/>
    <cellStyle name="Cálculo 3 2 4 4" xfId="733"/>
    <cellStyle name="Cálculo 3 2 4 5" xfId="734"/>
    <cellStyle name="Cálculo 3 2 4 6" xfId="735"/>
    <cellStyle name="Cálculo 3 2 4 7" xfId="736"/>
    <cellStyle name="Cálculo 3 3" xfId="737"/>
    <cellStyle name="Cálculo 3 3 2" xfId="738"/>
    <cellStyle name="Cálculo 3 3 2 2" xfId="739"/>
    <cellStyle name="Cálculo 3 3 2 2 2" xfId="740"/>
    <cellStyle name="Cálculo 3 3 2 2 3" xfId="741"/>
    <cellStyle name="Cálculo 3 3 2 2 4" xfId="742"/>
    <cellStyle name="Cálculo 3 3 2 2 5" xfId="743"/>
    <cellStyle name="Cálculo 3 3 2 3" xfId="744"/>
    <cellStyle name="Cálculo 3 3 2 3 2" xfId="745"/>
    <cellStyle name="Cálculo 3 3 2 3 3" xfId="746"/>
    <cellStyle name="Cálculo 3 3 2 3 4" xfId="747"/>
    <cellStyle name="Cálculo 3 3 2 3 5" xfId="748"/>
    <cellStyle name="Cálculo 3 3 2 3 6" xfId="749"/>
    <cellStyle name="Cálculo 3 3 3" xfId="750"/>
    <cellStyle name="Cálculo 3 3 3 2" xfId="751"/>
    <cellStyle name="Cálculo 3 3 3 2 2" xfId="752"/>
    <cellStyle name="Cálculo 3 3 3 2 3" xfId="753"/>
    <cellStyle name="Cálculo 3 3 3 2 4" xfId="754"/>
    <cellStyle name="Cálculo 3 3 3 2 5" xfId="755"/>
    <cellStyle name="Cálculo 3 3 3 3" xfId="756"/>
    <cellStyle name="Cálculo 3 3 3 4" xfId="757"/>
    <cellStyle name="Cálculo 3 3 3 5" xfId="758"/>
    <cellStyle name="Cálculo 3 3 3 6" xfId="759"/>
    <cellStyle name="Cálculo 3 3 3 7" xfId="760"/>
    <cellStyle name="Cálculo 3 4" xfId="761"/>
    <cellStyle name="Cálculo 3 4 2" xfId="762"/>
    <cellStyle name="Cálculo 3 4 3" xfId="763"/>
    <cellStyle name="Cálculo 3 4 4" xfId="764"/>
    <cellStyle name="Cálculo 3 4 5" xfId="765"/>
    <cellStyle name="Cálculo 3 5" xfId="766"/>
    <cellStyle name="Cálculo 3 5 2" xfId="767"/>
    <cellStyle name="Cálculo 3 5 3" xfId="768"/>
    <cellStyle name="Cálculo 3 5 4" xfId="769"/>
    <cellStyle name="Cálculo 3 5 5" xfId="770"/>
    <cellStyle name="Cálculo 4" xfId="771"/>
    <cellStyle name="Cálculo 4 2" xfId="772"/>
    <cellStyle name="Cálculo 4 2 2" xfId="773"/>
    <cellStyle name="Cálculo 4 2 3" xfId="774"/>
    <cellStyle name="Cálculo 4 2 4" xfId="775"/>
    <cellStyle name="Cálculo 4 2 5" xfId="776"/>
    <cellStyle name="Cálculo 4 2 6" xfId="777"/>
    <cellStyle name="Cancel" xfId="778"/>
    <cellStyle name="Célula de Verificação 2" xfId="779"/>
    <cellStyle name="Célula de Verificação 2 2" xfId="780"/>
    <cellStyle name="Célula de Verificação 2 2 2" xfId="781"/>
    <cellStyle name="Célula de Verificação 2 2 3" xfId="782"/>
    <cellStyle name="Célula de Verificação 2 3" xfId="783"/>
    <cellStyle name="Célula de Verificação 3" xfId="784"/>
    <cellStyle name="Célula Vinculada 2" xfId="785"/>
    <cellStyle name="Célula Vinculada 3" xfId="786"/>
    <cellStyle name="Check Cell" xfId="787"/>
    <cellStyle name="Check Cell 2" xfId="788"/>
    <cellStyle name="Check Cell 3" xfId="789"/>
    <cellStyle name="Comma [0]" xfId="790"/>
    <cellStyle name="Comma [0] 2" xfId="791"/>
    <cellStyle name="Comma [0] 3" xfId="792"/>
    <cellStyle name="Currency [0]" xfId="793"/>
    <cellStyle name="Data" xfId="794"/>
    <cellStyle name="Ênfase1 2" xfId="795"/>
    <cellStyle name="Ênfase1 2 2" xfId="796"/>
    <cellStyle name="Ênfase1 2 3" xfId="797"/>
    <cellStyle name="Ênfase1 2 4" xfId="798"/>
    <cellStyle name="Ênfase1 2 5" xfId="799"/>
    <cellStyle name="Ênfase1 2 6" xfId="800"/>
    <cellStyle name="Ênfase1 2 7" xfId="801"/>
    <cellStyle name="Ênfase1 3" xfId="802"/>
    <cellStyle name="Ênfase1 4" xfId="803"/>
    <cellStyle name="Ênfase2 2" xfId="804"/>
    <cellStyle name="Ênfase2 2 2" xfId="805"/>
    <cellStyle name="Ênfase2 2 3" xfId="806"/>
    <cellStyle name="Ênfase2 3" xfId="807"/>
    <cellStyle name="Ênfase3 2" xfId="808"/>
    <cellStyle name="Ênfase3 2 2" xfId="809"/>
    <cellStyle name="Ênfase3 2 3" xfId="810"/>
    <cellStyle name="Ênfase3 3" xfId="811"/>
    <cellStyle name="Ênfase4 2" xfId="812"/>
    <cellStyle name="Ênfase4 2 2" xfId="813"/>
    <cellStyle name="Ênfase4 2 3" xfId="814"/>
    <cellStyle name="Ênfase4 2 4" xfId="815"/>
    <cellStyle name="Ênfase4 2 5" xfId="816"/>
    <cellStyle name="Ênfase4 2 6" xfId="817"/>
    <cellStyle name="Ênfase4 2 7" xfId="818"/>
    <cellStyle name="Ênfase4 3" xfId="819"/>
    <cellStyle name="Ênfase4 4" xfId="820"/>
    <cellStyle name="Ênfase5 2" xfId="821"/>
    <cellStyle name="Ênfase5 2 2" xfId="822"/>
    <cellStyle name="Ênfase5 2 2 2" xfId="823"/>
    <cellStyle name="Ênfase5 2 2 3" xfId="824"/>
    <cellStyle name="Ênfase5 2 3" xfId="825"/>
    <cellStyle name="Ênfase5 3" xfId="826"/>
    <cellStyle name="Ênfase6 2" xfId="827"/>
    <cellStyle name="Ênfase6 2 2" xfId="828"/>
    <cellStyle name="Ênfase6 2 3" xfId="829"/>
    <cellStyle name="Ênfase6 3" xfId="830"/>
    <cellStyle name="Énfasis1" xfId="831"/>
    <cellStyle name="Énfasis2" xfId="832"/>
    <cellStyle name="Énfasis3" xfId="833"/>
    <cellStyle name="Énfasis4" xfId="834"/>
    <cellStyle name="Énfasis5" xfId="835"/>
    <cellStyle name="Énfasis6" xfId="836"/>
    <cellStyle name="Entrada 2" xfId="837"/>
    <cellStyle name="Entrada 2 10" xfId="838"/>
    <cellStyle name="Entrada 2 11" xfId="839"/>
    <cellStyle name="Entrada 2 12" xfId="840"/>
    <cellStyle name="Entrada 2 13" xfId="841"/>
    <cellStyle name="Entrada 2 14" xfId="842"/>
    <cellStyle name="Entrada 2 15" xfId="843"/>
    <cellStyle name="Entrada 2 16" xfId="844"/>
    <cellStyle name="Entrada 2 17" xfId="845"/>
    <cellStyle name="Entrada 2 18" xfId="846"/>
    <cellStyle name="Entrada 2 19" xfId="847"/>
    <cellStyle name="Entrada 2 2" xfId="848"/>
    <cellStyle name="Entrada 2 2 2" xfId="849"/>
    <cellStyle name="Entrada 2 2 2 2" xfId="850"/>
    <cellStyle name="Entrada 2 2 2 2 2" xfId="851"/>
    <cellStyle name="Entrada 2 2 2 2 2 2" xfId="852"/>
    <cellStyle name="Entrada 2 2 2 2 2 3" xfId="853"/>
    <cellStyle name="Entrada 2 2 2 2 2 4" xfId="854"/>
    <cellStyle name="Entrada 2 2 2 2 2 5" xfId="855"/>
    <cellStyle name="Entrada 2 2 2 2 3" xfId="856"/>
    <cellStyle name="Entrada 2 2 2 2 3 2" xfId="857"/>
    <cellStyle name="Entrada 2 2 2 2 3 3" xfId="858"/>
    <cellStyle name="Entrada 2 2 2 2 3 4" xfId="859"/>
    <cellStyle name="Entrada 2 2 2 2 3 5" xfId="860"/>
    <cellStyle name="Entrada 2 2 2 2 3 6" xfId="861"/>
    <cellStyle name="Entrada 2 2 2 3" xfId="862"/>
    <cellStyle name="Entrada 2 2 2 3 2" xfId="863"/>
    <cellStyle name="Entrada 2 2 2 3 3" xfId="864"/>
    <cellStyle name="Entrada 2 2 2 3 4" xfId="865"/>
    <cellStyle name="Entrada 2 2 2 3 5" xfId="866"/>
    <cellStyle name="Entrada 2 2 2 3 6" xfId="867"/>
    <cellStyle name="Entrada 2 2 3" xfId="868"/>
    <cellStyle name="Entrada 2 2 3 2" xfId="869"/>
    <cellStyle name="Entrada 2 2 3 2 2" xfId="870"/>
    <cellStyle name="Entrada 2 2 3 2 3" xfId="871"/>
    <cellStyle name="Entrada 2 2 3 2 4" xfId="872"/>
    <cellStyle name="Entrada 2 2 3 2 5" xfId="873"/>
    <cellStyle name="Entrada 2 2 3 3" xfId="874"/>
    <cellStyle name="Entrada 2 2 3 3 2" xfId="875"/>
    <cellStyle name="Entrada 2 2 3 3 3" xfId="876"/>
    <cellStyle name="Entrada 2 2 3 3 4" xfId="877"/>
    <cellStyle name="Entrada 2 2 3 3 5" xfId="878"/>
    <cellStyle name="Entrada 2 2 3 3 6" xfId="879"/>
    <cellStyle name="Entrada 2 2 4" xfId="880"/>
    <cellStyle name="Entrada 2 2 4 2" xfId="881"/>
    <cellStyle name="Entrada 2 2 4 2 2" xfId="882"/>
    <cellStyle name="Entrada 2 2 4 2 3" xfId="883"/>
    <cellStyle name="Entrada 2 2 4 2 4" xfId="884"/>
    <cellStyle name="Entrada 2 2 4 2 5" xfId="885"/>
    <cellStyle name="Entrada 2 2 4 3" xfId="886"/>
    <cellStyle name="Entrada 2 2 4 4" xfId="887"/>
    <cellStyle name="Entrada 2 2 4 5" xfId="888"/>
    <cellStyle name="Entrada 2 2 4 6" xfId="889"/>
    <cellStyle name="Entrada 2 2 4 7" xfId="890"/>
    <cellStyle name="Entrada 2 20" xfId="891"/>
    <cellStyle name="Entrada 2 21" xfId="892"/>
    <cellStyle name="Entrada 2 22" xfId="893"/>
    <cellStyle name="Entrada 2 23" xfId="894"/>
    <cellStyle name="Entrada 2 24" xfId="895"/>
    <cellStyle name="Entrada 2 25" xfId="896"/>
    <cellStyle name="Entrada 2 26" xfId="897"/>
    <cellStyle name="Entrada 2 27" xfId="898"/>
    <cellStyle name="Entrada 2 28" xfId="899"/>
    <cellStyle name="Entrada 2 29" xfId="900"/>
    <cellStyle name="Entrada 2 3" xfId="901"/>
    <cellStyle name="Entrada 2 3 2" xfId="902"/>
    <cellStyle name="Entrada 2 3 2 2" xfId="903"/>
    <cellStyle name="Entrada 2 3 2 2 2" xfId="904"/>
    <cellStyle name="Entrada 2 3 2 2 2 2" xfId="905"/>
    <cellStyle name="Entrada 2 3 2 2 2 3" xfId="906"/>
    <cellStyle name="Entrada 2 3 2 2 2 4" xfId="907"/>
    <cellStyle name="Entrada 2 3 2 2 2 5" xfId="908"/>
    <cellStyle name="Entrada 2 3 2 2 3" xfId="909"/>
    <cellStyle name="Entrada 2 3 2 2 3 2" xfId="910"/>
    <cellStyle name="Entrada 2 3 2 2 3 3" xfId="911"/>
    <cellStyle name="Entrada 2 3 2 2 3 4" xfId="912"/>
    <cellStyle name="Entrada 2 3 2 2 3 5" xfId="913"/>
    <cellStyle name="Entrada 2 3 2 2 3 6" xfId="914"/>
    <cellStyle name="Entrada 2 3 2 3" xfId="915"/>
    <cellStyle name="Entrada 2 3 2 3 2" xfId="916"/>
    <cellStyle name="Entrada 2 3 2 3 3" xfId="917"/>
    <cellStyle name="Entrada 2 3 2 3 4" xfId="918"/>
    <cellStyle name="Entrada 2 3 2 3 5" xfId="919"/>
    <cellStyle name="Entrada 2 3 2 3 6" xfId="920"/>
    <cellStyle name="Entrada 2 3 3" xfId="921"/>
    <cellStyle name="Entrada 2 3 3 2" xfId="922"/>
    <cellStyle name="Entrada 2 3 3 2 2" xfId="923"/>
    <cellStyle name="Entrada 2 3 3 2 3" xfId="924"/>
    <cellStyle name="Entrada 2 3 3 2 4" xfId="925"/>
    <cellStyle name="Entrada 2 3 3 2 5" xfId="926"/>
    <cellStyle name="Entrada 2 3 3 3" xfId="927"/>
    <cellStyle name="Entrada 2 3 3 3 2" xfId="928"/>
    <cellStyle name="Entrada 2 3 3 3 3" xfId="929"/>
    <cellStyle name="Entrada 2 3 3 3 4" xfId="930"/>
    <cellStyle name="Entrada 2 3 3 3 5" xfId="931"/>
    <cellStyle name="Entrada 2 3 3 3 6" xfId="932"/>
    <cellStyle name="Entrada 2 3 4" xfId="933"/>
    <cellStyle name="Entrada 2 3 4 2" xfId="934"/>
    <cellStyle name="Entrada 2 3 4 2 2" xfId="935"/>
    <cellStyle name="Entrada 2 3 4 2 3" xfId="936"/>
    <cellStyle name="Entrada 2 3 4 2 4" xfId="937"/>
    <cellStyle name="Entrada 2 3 4 2 5" xfId="938"/>
    <cellStyle name="Entrada 2 3 4 3" xfId="939"/>
    <cellStyle name="Entrada 2 3 4 4" xfId="940"/>
    <cellStyle name="Entrada 2 3 4 5" xfId="941"/>
    <cellStyle name="Entrada 2 3 4 6" xfId="942"/>
    <cellStyle name="Entrada 2 3 4 7" xfId="943"/>
    <cellStyle name="Entrada 2 30" xfId="944"/>
    <cellStyle name="Entrada 2 31" xfId="945"/>
    <cellStyle name="Entrada 2 32" xfId="946"/>
    <cellStyle name="Entrada 2 33" xfId="947"/>
    <cellStyle name="Entrada 2 34" xfId="948"/>
    <cellStyle name="Entrada 2 35" xfId="949"/>
    <cellStyle name="Entrada 2 36" xfId="950"/>
    <cellStyle name="Entrada 2 37" xfId="951"/>
    <cellStyle name="Entrada 2 38" xfId="952"/>
    <cellStyle name="Entrada 2 39" xfId="953"/>
    <cellStyle name="Entrada 2 4" xfId="954"/>
    <cellStyle name="Entrada 2 4 2" xfId="955"/>
    <cellStyle name="Entrada 2 4 2 2" xfId="956"/>
    <cellStyle name="Entrada 2 4 2 2 2" xfId="957"/>
    <cellStyle name="Entrada 2 4 2 2 2 2" xfId="958"/>
    <cellStyle name="Entrada 2 4 2 2 2 3" xfId="959"/>
    <cellStyle name="Entrada 2 4 2 2 2 4" xfId="960"/>
    <cellStyle name="Entrada 2 4 2 2 2 5" xfId="961"/>
    <cellStyle name="Entrada 2 4 2 2 3" xfId="962"/>
    <cellStyle name="Entrada 2 4 2 2 3 2" xfId="963"/>
    <cellStyle name="Entrada 2 4 2 2 3 3" xfId="964"/>
    <cellStyle name="Entrada 2 4 2 2 3 4" xfId="965"/>
    <cellStyle name="Entrada 2 4 2 2 3 5" xfId="966"/>
    <cellStyle name="Entrada 2 4 2 2 3 6" xfId="967"/>
    <cellStyle name="Entrada 2 4 2 3" xfId="968"/>
    <cellStyle name="Entrada 2 4 2 3 2" xfId="969"/>
    <cellStyle name="Entrada 2 4 2 3 3" xfId="970"/>
    <cellStyle name="Entrada 2 4 2 3 4" xfId="971"/>
    <cellStyle name="Entrada 2 4 2 3 5" xfId="972"/>
    <cellStyle name="Entrada 2 4 2 3 6" xfId="973"/>
    <cellStyle name="Entrada 2 4 3" xfId="974"/>
    <cellStyle name="Entrada 2 4 3 2" xfId="975"/>
    <cellStyle name="Entrada 2 4 3 2 2" xfId="976"/>
    <cellStyle name="Entrada 2 4 3 2 3" xfId="977"/>
    <cellStyle name="Entrada 2 4 3 2 4" xfId="978"/>
    <cellStyle name="Entrada 2 4 3 2 5" xfId="979"/>
    <cellStyle name="Entrada 2 4 3 3" xfId="980"/>
    <cellStyle name="Entrada 2 4 3 3 2" xfId="981"/>
    <cellStyle name="Entrada 2 4 3 3 3" xfId="982"/>
    <cellStyle name="Entrada 2 4 3 3 4" xfId="983"/>
    <cellStyle name="Entrada 2 4 3 3 5" xfId="984"/>
    <cellStyle name="Entrada 2 4 3 3 6" xfId="985"/>
    <cellStyle name="Entrada 2 4 4" xfId="986"/>
    <cellStyle name="Entrada 2 4 4 2" xfId="987"/>
    <cellStyle name="Entrada 2 4 4 2 2" xfId="988"/>
    <cellStyle name="Entrada 2 4 4 2 3" xfId="989"/>
    <cellStyle name="Entrada 2 4 4 2 4" xfId="990"/>
    <cellStyle name="Entrada 2 4 4 2 5" xfId="991"/>
    <cellStyle name="Entrada 2 4 4 3" xfId="992"/>
    <cellStyle name="Entrada 2 4 4 4" xfId="993"/>
    <cellStyle name="Entrada 2 4 4 5" xfId="994"/>
    <cellStyle name="Entrada 2 4 4 6" xfId="995"/>
    <cellStyle name="Entrada 2 4 4 7" xfId="996"/>
    <cellStyle name="Entrada 2 40" xfId="997"/>
    <cellStyle name="Entrada 2 41" xfId="998"/>
    <cellStyle name="Entrada 2 42" xfId="999"/>
    <cellStyle name="Entrada 2 43" xfId="1000"/>
    <cellStyle name="Entrada 2 44" xfId="1001"/>
    <cellStyle name="Entrada 2 45" xfId="1002"/>
    <cellStyle name="Entrada 2 5" xfId="1003"/>
    <cellStyle name="Entrada 2 5 2" xfId="1004"/>
    <cellStyle name="Entrada 2 5 2 2" xfId="1005"/>
    <cellStyle name="Entrada 2 5 2 2 2" xfId="1006"/>
    <cellStyle name="Entrada 2 5 2 2 3" xfId="1007"/>
    <cellStyle name="Entrada 2 5 2 2 4" xfId="1008"/>
    <cellStyle name="Entrada 2 5 2 2 5" xfId="1009"/>
    <cellStyle name="Entrada 2 5 2 3" xfId="1010"/>
    <cellStyle name="Entrada 2 5 2 3 2" xfId="1011"/>
    <cellStyle name="Entrada 2 5 2 3 3" xfId="1012"/>
    <cellStyle name="Entrada 2 5 2 3 4" xfId="1013"/>
    <cellStyle name="Entrada 2 5 2 3 5" xfId="1014"/>
    <cellStyle name="Entrada 2 5 2 3 6" xfId="1015"/>
    <cellStyle name="Entrada 2 5 3" xfId="1016"/>
    <cellStyle name="Entrada 2 5 3 2" xfId="1017"/>
    <cellStyle name="Entrada 2 5 3 3" xfId="1018"/>
    <cellStyle name="Entrada 2 5 3 4" xfId="1019"/>
    <cellStyle name="Entrada 2 5 3 5" xfId="1020"/>
    <cellStyle name="Entrada 2 5 3 6" xfId="1021"/>
    <cellStyle name="Entrada 2 6" xfId="1022"/>
    <cellStyle name="Entrada 2 6 2" xfId="1023"/>
    <cellStyle name="Entrada 2 6 3" xfId="1024"/>
    <cellStyle name="Entrada 2 6 4" xfId="1025"/>
    <cellStyle name="Entrada 2 6 5" xfId="1026"/>
    <cellStyle name="Entrada 2 7" xfId="1027"/>
    <cellStyle name="Entrada 2 8" xfId="1028"/>
    <cellStyle name="Entrada 2 9" xfId="1029"/>
    <cellStyle name="Entrada 2_Curva ABC" xfId="1030"/>
    <cellStyle name="Entrada 3" xfId="1031"/>
    <cellStyle name="Entrada 3 2" xfId="1032"/>
    <cellStyle name="Entrada 3 2 2" xfId="1033"/>
    <cellStyle name="Entrada 3 2 2 2" xfId="1034"/>
    <cellStyle name="Entrada 3 2 2 2 2" xfId="1035"/>
    <cellStyle name="Entrada 3 2 2 2 3" xfId="1036"/>
    <cellStyle name="Entrada 3 2 2 2 4" xfId="1037"/>
    <cellStyle name="Entrada 3 2 2 2 5" xfId="1038"/>
    <cellStyle name="Entrada 3 2 2 3" xfId="1039"/>
    <cellStyle name="Entrada 3 2 2 3 2" xfId="1040"/>
    <cellStyle name="Entrada 3 2 2 3 3" xfId="1041"/>
    <cellStyle name="Entrada 3 2 2 3 4" xfId="1042"/>
    <cellStyle name="Entrada 3 2 2 3 5" xfId="1043"/>
    <cellStyle name="Entrada 3 2 2 3 6" xfId="1044"/>
    <cellStyle name="Entrada 3 2 3" xfId="1045"/>
    <cellStyle name="Entrada 3 2 3 2" xfId="1046"/>
    <cellStyle name="Entrada 3 2 3 2 2" xfId="1047"/>
    <cellStyle name="Entrada 3 2 3 2 3" xfId="1048"/>
    <cellStyle name="Entrada 3 2 3 2 4" xfId="1049"/>
    <cellStyle name="Entrada 3 2 3 2 5" xfId="1050"/>
    <cellStyle name="Entrada 3 2 3 3" xfId="1051"/>
    <cellStyle name="Entrada 3 2 3 4" xfId="1052"/>
    <cellStyle name="Entrada 3 2 3 5" xfId="1053"/>
    <cellStyle name="Entrada 3 2 3 6" xfId="1054"/>
    <cellStyle name="Entrada 3 2 3 7" xfId="1055"/>
    <cellStyle name="Entrada 3 3" xfId="1056"/>
    <cellStyle name="Entrada 3 3 2" xfId="1057"/>
    <cellStyle name="Entrada 3 3 2 2" xfId="1058"/>
    <cellStyle name="Entrada 3 3 2 2 2" xfId="1059"/>
    <cellStyle name="Entrada 3 3 2 2 3" xfId="1060"/>
    <cellStyle name="Entrada 3 3 2 2 4" xfId="1061"/>
    <cellStyle name="Entrada 3 3 2 2 5" xfId="1062"/>
    <cellStyle name="Entrada 3 3 2 3" xfId="1063"/>
    <cellStyle name="Entrada 3 3 2 3 2" xfId="1064"/>
    <cellStyle name="Entrada 3 3 2 3 3" xfId="1065"/>
    <cellStyle name="Entrada 3 3 2 3 4" xfId="1066"/>
    <cellStyle name="Entrada 3 3 2 3 5" xfId="1067"/>
    <cellStyle name="Entrada 3 3 2 3 6" xfId="1068"/>
    <cellStyle name="Entrada 3 3 3" xfId="1069"/>
    <cellStyle name="Entrada 3 3 3 2" xfId="1070"/>
    <cellStyle name="Entrada 3 3 3 2 2" xfId="1071"/>
    <cellStyle name="Entrada 3 3 3 2 3" xfId="1072"/>
    <cellStyle name="Entrada 3 3 3 2 4" xfId="1073"/>
    <cellStyle name="Entrada 3 3 3 2 5" xfId="1074"/>
    <cellStyle name="Entrada 3 3 3 3" xfId="1075"/>
    <cellStyle name="Entrada 3 3 3 4" xfId="1076"/>
    <cellStyle name="Entrada 3 3 3 5" xfId="1077"/>
    <cellStyle name="Entrada 3 3 3 6" xfId="1078"/>
    <cellStyle name="Entrada 3 3 3 7" xfId="1079"/>
    <cellStyle name="Entrada 3 4" xfId="1080"/>
    <cellStyle name="Entrada 3 4 2" xfId="1081"/>
    <cellStyle name="Entrada 3 4 3" xfId="1082"/>
    <cellStyle name="Entrada 3 4 4" xfId="1083"/>
    <cellStyle name="Entrada 3 4 5" xfId="1084"/>
    <cellStyle name="Entrada 4" xfId="1085"/>
    <cellStyle name="Entrada 4 2" xfId="1086"/>
    <cellStyle name="Entrada 4 2 2" xfId="1087"/>
    <cellStyle name="Entrada 4 2 3" xfId="1088"/>
    <cellStyle name="Entrada 4 2 4" xfId="1089"/>
    <cellStyle name="Entrada 4 2 5" xfId="1090"/>
    <cellStyle name="Entrada 4 2 6" xfId="1091"/>
    <cellStyle name="Euro" xfId="1092"/>
    <cellStyle name="Excel Built-in Comma" xfId="1093"/>
    <cellStyle name="Excel Built-in Comma 2" xfId="1094"/>
    <cellStyle name="Excel Built-in Normal" xfId="1095"/>
    <cellStyle name="Excel Built-in Normal 2" xfId="1096"/>
    <cellStyle name="Excel Built-in Normal 2 2" xfId="1097"/>
    <cellStyle name="Excel Built-in Percent" xfId="1098"/>
    <cellStyle name="Excel_BuiltIn_Comma 1" xfId="1099"/>
    <cellStyle name="Explanatory Text" xfId="1100"/>
    <cellStyle name="Fixo" xfId="1101"/>
    <cellStyle name="Good" xfId="1102"/>
    <cellStyle name="Good 2" xfId="1103"/>
    <cellStyle name="Good 3" xfId="1104"/>
    <cellStyle name="Heading 1" xfId="1105"/>
    <cellStyle name="Heading 1 2" xfId="1106"/>
    <cellStyle name="Heading 2" xfId="1107"/>
    <cellStyle name="Heading 3" xfId="1108"/>
    <cellStyle name="Heading 4" xfId="1109"/>
    <cellStyle name="Hiperlink 2" xfId="1110"/>
    <cellStyle name="Hiperlink 3" xfId="1111"/>
    <cellStyle name="Hyperlink 2" xfId="1112"/>
    <cellStyle name="Incorreto 2" xfId="1113"/>
    <cellStyle name="Incorreto 2 2" xfId="1114"/>
    <cellStyle name="Incorreto 2 3" xfId="1115"/>
    <cellStyle name="Incorreto 3" xfId="1116"/>
    <cellStyle name="Indefinido" xfId="1117"/>
    <cellStyle name="Input" xfId="1118"/>
    <cellStyle name="Input 2" xfId="1119"/>
    <cellStyle name="Input 2 2" xfId="1120"/>
    <cellStyle name="Input 2 2 2" xfId="1121"/>
    <cellStyle name="Input 2 2 2 2" xfId="1122"/>
    <cellStyle name="Input 2 2 2 2 2" xfId="1123"/>
    <cellStyle name="Input 2 2 2 2 3" xfId="1124"/>
    <cellStyle name="Input 2 2 2 2 4" xfId="1125"/>
    <cellStyle name="Input 2 2 2 2 5" xfId="1126"/>
    <cellStyle name="Input 2 2 2 3" xfId="1127"/>
    <cellStyle name="Input 2 2 2 3 2" xfId="1128"/>
    <cellStyle name="Input 2 2 2 3 3" xfId="1129"/>
    <cellStyle name="Input 2 2 2 3 4" xfId="1130"/>
    <cellStyle name="Input 2 2 2 3 5" xfId="1131"/>
    <cellStyle name="Input 2 2 2 3 6" xfId="1132"/>
    <cellStyle name="Input 2 2 3" xfId="1133"/>
    <cellStyle name="Input 2 2 3 2" xfId="1134"/>
    <cellStyle name="Input 2 2 3 3" xfId="1135"/>
    <cellStyle name="Input 2 2 3 4" xfId="1136"/>
    <cellStyle name="Input 2 2 3 5" xfId="1137"/>
    <cellStyle name="Input 2 2 3 6" xfId="1138"/>
    <cellStyle name="Input 2 3" xfId="1139"/>
    <cellStyle name="Input 2 3 2" xfId="1140"/>
    <cellStyle name="Input 2 3 2 2" xfId="1141"/>
    <cellStyle name="Input 2 3 2 3" xfId="1142"/>
    <cellStyle name="Input 2 3 2 4" xfId="1143"/>
    <cellStyle name="Input 2 3 2 5" xfId="1144"/>
    <cellStyle name="Input 2 3 3" xfId="1145"/>
    <cellStyle name="Input 2 3 3 2" xfId="1146"/>
    <cellStyle name="Input 2 3 3 3" xfId="1147"/>
    <cellStyle name="Input 2 3 3 4" xfId="1148"/>
    <cellStyle name="Input 2 3 3 5" xfId="1149"/>
    <cellStyle name="Input 2 3 3 6" xfId="1150"/>
    <cellStyle name="Input 2 4" xfId="1151"/>
    <cellStyle name="Input 2 4 2" xfId="1152"/>
    <cellStyle name="Input 2 4 2 2" xfId="1153"/>
    <cellStyle name="Input 2 4 2 3" xfId="1154"/>
    <cellStyle name="Input 2 4 2 4" xfId="1155"/>
    <cellStyle name="Input 2 4 2 5" xfId="1156"/>
    <cellStyle name="Input 2 4 3" xfId="1157"/>
    <cellStyle name="Input 2 4 4" xfId="1158"/>
    <cellStyle name="Input 2 4 5" xfId="1159"/>
    <cellStyle name="Input 2 4 6" xfId="1160"/>
    <cellStyle name="Input 2 4 7" xfId="1161"/>
    <cellStyle name="Input 3" xfId="1162"/>
    <cellStyle name="Input 3 2" xfId="1163"/>
    <cellStyle name="Input 3 2 2" xfId="1164"/>
    <cellStyle name="Input 3 2 2 2" xfId="1165"/>
    <cellStyle name="Input 3 2 2 3" xfId="1166"/>
    <cellStyle name="Input 3 2 2 4" xfId="1167"/>
    <cellStyle name="Input 3 2 2 5" xfId="1168"/>
    <cellStyle name="Input 3 2 3" xfId="1169"/>
    <cellStyle name="Input 3 2 3 2" xfId="1170"/>
    <cellStyle name="Input 3 2 3 3" xfId="1171"/>
    <cellStyle name="Input 3 2 3 4" xfId="1172"/>
    <cellStyle name="Input 3 2 3 5" xfId="1173"/>
    <cellStyle name="Input 3 2 3 6" xfId="1174"/>
    <cellStyle name="Input 3 3" xfId="1175"/>
    <cellStyle name="Input 3 3 2" xfId="1176"/>
    <cellStyle name="Input 3 3 2 2" xfId="1177"/>
    <cellStyle name="Input 3 3 2 3" xfId="1178"/>
    <cellStyle name="Input 3 3 2 4" xfId="1179"/>
    <cellStyle name="Input 3 3 2 5" xfId="1180"/>
    <cellStyle name="Input 3 3 3" xfId="1181"/>
    <cellStyle name="Input 3 3 4" xfId="1182"/>
    <cellStyle name="Input 3 3 5" xfId="1183"/>
    <cellStyle name="Input 3 3 6" xfId="1184"/>
    <cellStyle name="Input 3 3 7" xfId="1185"/>
    <cellStyle name="Input 4" xfId="1186"/>
    <cellStyle name="Input 4 2" xfId="1187"/>
    <cellStyle name="Input 4 2 2" xfId="1188"/>
    <cellStyle name="Input 4 2 2 2" xfId="1189"/>
    <cellStyle name="Input 4 2 2 3" xfId="1190"/>
    <cellStyle name="Input 4 2 2 4" xfId="1191"/>
    <cellStyle name="Input 4 2 2 5" xfId="1192"/>
    <cellStyle name="Input 4 2 3" xfId="1193"/>
    <cellStyle name="Input 4 2 3 2" xfId="1194"/>
    <cellStyle name="Input 4 2 3 3" xfId="1195"/>
    <cellStyle name="Input 4 2 3 4" xfId="1196"/>
    <cellStyle name="Input 4 2 3 5" xfId="1197"/>
    <cellStyle name="Input 4 2 3 6" xfId="1198"/>
    <cellStyle name="Input 4 3" xfId="1199"/>
    <cellStyle name="Input 4 3 2" xfId="1200"/>
    <cellStyle name="Input 4 3 3" xfId="1201"/>
    <cellStyle name="Input 4 3 4" xfId="1202"/>
    <cellStyle name="Input 4 3 5" xfId="1203"/>
    <cellStyle name="Input 4 3 6" xfId="1204"/>
    <cellStyle name="Input 5" xfId="1205"/>
    <cellStyle name="Input 5 2" xfId="1206"/>
    <cellStyle name="Input 5 3" xfId="1207"/>
    <cellStyle name="Input 5 4" xfId="1208"/>
    <cellStyle name="Input 5 5" xfId="1209"/>
    <cellStyle name="Linked Cell" xfId="1210"/>
    <cellStyle name="Moeda" xfId="2" builtinId="4"/>
    <cellStyle name="Moeda 10" xfId="1211"/>
    <cellStyle name="Moeda 11" xfId="1212"/>
    <cellStyle name="Moeda 12" xfId="1213"/>
    <cellStyle name="Moeda 13" xfId="1214"/>
    <cellStyle name="Moeda 13 2" xfId="1215"/>
    <cellStyle name="Moeda 13 2 2" xfId="1216"/>
    <cellStyle name="Moeda 13 2 2 2" xfId="1217"/>
    <cellStyle name="Moeda 13 2 2 3" xfId="1218"/>
    <cellStyle name="Moeda 13 2 3" xfId="1219"/>
    <cellStyle name="Moeda 13 2 4" xfId="1220"/>
    <cellStyle name="Moeda 13 3" xfId="1221"/>
    <cellStyle name="Moeda 13 3 2" xfId="1222"/>
    <cellStyle name="Moeda 13 3 2 2" xfId="1223"/>
    <cellStyle name="Moeda 13 3 2 3" xfId="1224"/>
    <cellStyle name="Moeda 13 3 3" xfId="1225"/>
    <cellStyle name="Moeda 13 3 4" xfId="1226"/>
    <cellStyle name="Moeda 13 4" xfId="1227"/>
    <cellStyle name="Moeda 13 4 2" xfId="1228"/>
    <cellStyle name="Moeda 13 4 2 2" xfId="1229"/>
    <cellStyle name="Moeda 13 4 2 3" xfId="1230"/>
    <cellStyle name="Moeda 13 4 3" xfId="1231"/>
    <cellStyle name="Moeda 13 4 4" xfId="1232"/>
    <cellStyle name="Moeda 13 5" xfId="1233"/>
    <cellStyle name="Moeda 13 5 2" xfId="1234"/>
    <cellStyle name="Moeda 13 5 3" xfId="1235"/>
    <cellStyle name="Moeda 13 6" xfId="1236"/>
    <cellStyle name="Moeda 13 7" xfId="1237"/>
    <cellStyle name="Moeda 14" xfId="1238"/>
    <cellStyle name="Moeda 2" xfId="5"/>
    <cellStyle name="Moeda 2 2" xfId="1239"/>
    <cellStyle name="Moeda 2 2 2" xfId="1240"/>
    <cellStyle name="Moeda 2 2 2 2" xfId="1241"/>
    <cellStyle name="Moeda 2 2 2 2 2" xfId="1242"/>
    <cellStyle name="Moeda 2 2 2 2 3" xfId="1243"/>
    <cellStyle name="Moeda 2 2 2 3" xfId="1244"/>
    <cellStyle name="Moeda 2 2 2 4" xfId="1245"/>
    <cellStyle name="Moeda 2 2 2 5" xfId="1246"/>
    <cellStyle name="Moeda 2 2 2 6" xfId="1247"/>
    <cellStyle name="Moeda 2 2 3" xfId="1248"/>
    <cellStyle name="Moeda 2 2 3 2" xfId="1249"/>
    <cellStyle name="Moeda 2 2 3 2 2" xfId="1250"/>
    <cellStyle name="Moeda 2 2 3 3" xfId="1251"/>
    <cellStyle name="Moeda 2 2 3 4" xfId="1252"/>
    <cellStyle name="Moeda 2 2 4" xfId="1253"/>
    <cellStyle name="Moeda 2 2 5" xfId="1254"/>
    <cellStyle name="Moeda 2 3" xfId="1255"/>
    <cellStyle name="Moeda 2 3 2" xfId="1256"/>
    <cellStyle name="Moeda 2 3 2 2" xfId="1257"/>
    <cellStyle name="Moeda 2 3 2 2 2" xfId="1258"/>
    <cellStyle name="Moeda 2 3 2 3" xfId="1259"/>
    <cellStyle name="Moeda 2 3 3" xfId="1260"/>
    <cellStyle name="Moeda 2 3 4" xfId="1261"/>
    <cellStyle name="Moeda 2 3 5" xfId="1262"/>
    <cellStyle name="Moeda 2 3 6" xfId="1263"/>
    <cellStyle name="Moeda 2 4" xfId="1264"/>
    <cellStyle name="Moeda 2 4 2" xfId="1265"/>
    <cellStyle name="Moeda 2 4 2 2" xfId="1266"/>
    <cellStyle name="Moeda 2 4 3" xfId="1267"/>
    <cellStyle name="Moeda 2 5" xfId="1268"/>
    <cellStyle name="Moeda 2 6" xfId="1269"/>
    <cellStyle name="Moeda 2 7" xfId="1270"/>
    <cellStyle name="Moeda 2_Memória de Cálculo - BM 21 ANICUNS MARGEM ESQUERDA" xfId="1271"/>
    <cellStyle name="Moeda 3" xfId="1272"/>
    <cellStyle name="Moeda 3 10" xfId="1273"/>
    <cellStyle name="Moeda 3 10 2" xfId="1274"/>
    <cellStyle name="Moeda 3 10 2 2" xfId="1275"/>
    <cellStyle name="Moeda 3 10 2 2 2" xfId="1276"/>
    <cellStyle name="Moeda 3 10 2 2 2 2" xfId="1277"/>
    <cellStyle name="Moeda 3 10 2 2 2 3" xfId="1278"/>
    <cellStyle name="Moeda 3 10 2 2 3" xfId="1279"/>
    <cellStyle name="Moeda 3 10 2 2 4" xfId="1280"/>
    <cellStyle name="Moeda 3 10 2 3" xfId="1281"/>
    <cellStyle name="Moeda 3 10 2 3 2" xfId="1282"/>
    <cellStyle name="Moeda 3 10 2 3 2 2" xfId="1283"/>
    <cellStyle name="Moeda 3 10 2 3 2 3" xfId="1284"/>
    <cellStyle name="Moeda 3 10 2 3 3" xfId="1285"/>
    <cellStyle name="Moeda 3 10 2 3 4" xfId="1286"/>
    <cellStyle name="Moeda 3 10 2 4" xfId="1287"/>
    <cellStyle name="Moeda 3 10 2 4 2" xfId="1288"/>
    <cellStyle name="Moeda 3 10 2 4 2 2" xfId="1289"/>
    <cellStyle name="Moeda 3 10 2 4 2 3" xfId="1290"/>
    <cellStyle name="Moeda 3 10 2 4 3" xfId="1291"/>
    <cellStyle name="Moeda 3 10 2 4 4" xfId="1292"/>
    <cellStyle name="Moeda 3 10 2 5" xfId="1293"/>
    <cellStyle name="Moeda 3 10 2 5 2" xfId="1294"/>
    <cellStyle name="Moeda 3 10 2 5 3" xfId="1295"/>
    <cellStyle name="Moeda 3 10 2 6" xfId="1296"/>
    <cellStyle name="Moeda 3 10 2 7" xfId="1297"/>
    <cellStyle name="Moeda 3 10 3" xfId="1298"/>
    <cellStyle name="Moeda 3 10 3 2" xfId="1299"/>
    <cellStyle name="Moeda 3 10 3 2 2" xfId="1300"/>
    <cellStyle name="Moeda 3 10 3 2 3" xfId="1301"/>
    <cellStyle name="Moeda 3 10 3 3" xfId="1302"/>
    <cellStyle name="Moeda 3 10 3 4" xfId="1303"/>
    <cellStyle name="Moeda 3 10 4" xfId="1304"/>
    <cellStyle name="Moeda 3 10 4 2" xfId="1305"/>
    <cellStyle name="Moeda 3 10 4 2 2" xfId="1306"/>
    <cellStyle name="Moeda 3 10 4 2 3" xfId="1307"/>
    <cellStyle name="Moeda 3 10 4 3" xfId="1308"/>
    <cellStyle name="Moeda 3 10 4 4" xfId="1309"/>
    <cellStyle name="Moeda 3 10 5" xfId="1310"/>
    <cellStyle name="Moeda 3 10 5 2" xfId="1311"/>
    <cellStyle name="Moeda 3 10 5 2 2" xfId="1312"/>
    <cellStyle name="Moeda 3 10 5 2 3" xfId="1313"/>
    <cellStyle name="Moeda 3 10 5 3" xfId="1314"/>
    <cellStyle name="Moeda 3 10 5 4" xfId="1315"/>
    <cellStyle name="Moeda 3 10 6" xfId="1316"/>
    <cellStyle name="Moeda 3 10 6 2" xfId="1317"/>
    <cellStyle name="Moeda 3 10 6 3" xfId="1318"/>
    <cellStyle name="Moeda 3 10 7" xfId="1319"/>
    <cellStyle name="Moeda 3 10 8" xfId="1320"/>
    <cellStyle name="Moeda 3 10 9" xfId="1321"/>
    <cellStyle name="Moeda 3 11" xfId="1322"/>
    <cellStyle name="Moeda 3 11 2" xfId="1323"/>
    <cellStyle name="Moeda 3 11 2 2" xfId="1324"/>
    <cellStyle name="Moeda 3 11 2 2 2" xfId="1325"/>
    <cellStyle name="Moeda 3 11 2 2 2 2" xfId="1326"/>
    <cellStyle name="Moeda 3 11 2 2 2 3" xfId="1327"/>
    <cellStyle name="Moeda 3 11 2 2 3" xfId="1328"/>
    <cellStyle name="Moeda 3 11 2 2 4" xfId="1329"/>
    <cellStyle name="Moeda 3 11 2 3" xfId="1330"/>
    <cellStyle name="Moeda 3 11 2 3 2" xfId="1331"/>
    <cellStyle name="Moeda 3 11 2 3 2 2" xfId="1332"/>
    <cellStyle name="Moeda 3 11 2 3 2 3" xfId="1333"/>
    <cellStyle name="Moeda 3 11 2 3 3" xfId="1334"/>
    <cellStyle name="Moeda 3 11 2 3 4" xfId="1335"/>
    <cellStyle name="Moeda 3 11 2 4" xfId="1336"/>
    <cellStyle name="Moeda 3 11 2 4 2" xfId="1337"/>
    <cellStyle name="Moeda 3 11 2 4 2 2" xfId="1338"/>
    <cellStyle name="Moeda 3 11 2 4 2 3" xfId="1339"/>
    <cellStyle name="Moeda 3 11 2 4 3" xfId="1340"/>
    <cellStyle name="Moeda 3 11 2 4 4" xfId="1341"/>
    <cellStyle name="Moeda 3 11 2 5" xfId="1342"/>
    <cellStyle name="Moeda 3 11 2 5 2" xfId="1343"/>
    <cellStyle name="Moeda 3 11 2 5 3" xfId="1344"/>
    <cellStyle name="Moeda 3 11 2 6" xfId="1345"/>
    <cellStyle name="Moeda 3 11 2 7" xfId="1346"/>
    <cellStyle name="Moeda 3 11 3" xfId="1347"/>
    <cellStyle name="Moeda 3 11 3 2" xfId="1348"/>
    <cellStyle name="Moeda 3 11 3 2 2" xfId="1349"/>
    <cellStyle name="Moeda 3 11 3 2 3" xfId="1350"/>
    <cellStyle name="Moeda 3 11 3 3" xfId="1351"/>
    <cellStyle name="Moeda 3 11 3 4" xfId="1352"/>
    <cellStyle name="Moeda 3 11 4" xfId="1353"/>
    <cellStyle name="Moeda 3 11 4 2" xfId="1354"/>
    <cellStyle name="Moeda 3 11 4 2 2" xfId="1355"/>
    <cellStyle name="Moeda 3 11 4 2 3" xfId="1356"/>
    <cellStyle name="Moeda 3 11 4 3" xfId="1357"/>
    <cellStyle name="Moeda 3 11 4 4" xfId="1358"/>
    <cellStyle name="Moeda 3 11 5" xfId="1359"/>
    <cellStyle name="Moeda 3 11 5 2" xfId="1360"/>
    <cellStyle name="Moeda 3 11 5 2 2" xfId="1361"/>
    <cellStyle name="Moeda 3 11 5 2 3" xfId="1362"/>
    <cellStyle name="Moeda 3 11 5 3" xfId="1363"/>
    <cellStyle name="Moeda 3 11 5 4" xfId="1364"/>
    <cellStyle name="Moeda 3 11 6" xfId="1365"/>
    <cellStyle name="Moeda 3 11 6 2" xfId="1366"/>
    <cellStyle name="Moeda 3 11 6 3" xfId="1367"/>
    <cellStyle name="Moeda 3 11 7" xfId="1368"/>
    <cellStyle name="Moeda 3 11 8" xfId="1369"/>
    <cellStyle name="Moeda 3 11 9" xfId="1370"/>
    <cellStyle name="Moeda 3 12" xfId="1371"/>
    <cellStyle name="Moeda 3 12 2" xfId="1372"/>
    <cellStyle name="Moeda 3 12 2 2" xfId="1373"/>
    <cellStyle name="Moeda 3 12 2 2 2" xfId="1374"/>
    <cellStyle name="Moeda 3 12 2 2 3" xfId="1375"/>
    <cellStyle name="Moeda 3 12 2 3" xfId="1376"/>
    <cellStyle name="Moeda 3 12 2 4" xfId="1377"/>
    <cellStyle name="Moeda 3 12 3" xfId="1378"/>
    <cellStyle name="Moeda 3 12 3 2" xfId="1379"/>
    <cellStyle name="Moeda 3 12 3 2 2" xfId="1380"/>
    <cellStyle name="Moeda 3 12 3 2 3" xfId="1381"/>
    <cellStyle name="Moeda 3 12 3 3" xfId="1382"/>
    <cellStyle name="Moeda 3 12 3 4" xfId="1383"/>
    <cellStyle name="Moeda 3 12 4" xfId="1384"/>
    <cellStyle name="Moeda 3 12 4 2" xfId="1385"/>
    <cellStyle name="Moeda 3 12 4 2 2" xfId="1386"/>
    <cellStyle name="Moeda 3 12 4 2 3" xfId="1387"/>
    <cellStyle name="Moeda 3 12 4 3" xfId="1388"/>
    <cellStyle name="Moeda 3 12 4 4" xfId="1389"/>
    <cellStyle name="Moeda 3 12 5" xfId="1390"/>
    <cellStyle name="Moeda 3 12 5 2" xfId="1391"/>
    <cellStyle name="Moeda 3 12 5 3" xfId="1392"/>
    <cellStyle name="Moeda 3 12 6" xfId="1393"/>
    <cellStyle name="Moeda 3 12 7" xfId="1394"/>
    <cellStyle name="Moeda 3 13" xfId="1395"/>
    <cellStyle name="Moeda 3 13 2" xfId="1396"/>
    <cellStyle name="Moeda 3 13 2 2" xfId="1397"/>
    <cellStyle name="Moeda 3 13 2 2 2" xfId="1398"/>
    <cellStyle name="Moeda 3 13 2 2 3" xfId="1399"/>
    <cellStyle name="Moeda 3 13 2 3" xfId="1400"/>
    <cellStyle name="Moeda 3 13 2 4" xfId="1401"/>
    <cellStyle name="Moeda 3 13 3" xfId="1402"/>
    <cellStyle name="Moeda 3 13 3 2" xfId="1403"/>
    <cellStyle name="Moeda 3 13 3 3" xfId="1404"/>
    <cellStyle name="Moeda 3 13 4" xfId="1405"/>
    <cellStyle name="Moeda 3 13 5" xfId="1406"/>
    <cellStyle name="Moeda 3 14" xfId="1407"/>
    <cellStyle name="Moeda 3 14 2" xfId="1408"/>
    <cellStyle name="Moeda 3 14 2 2" xfId="1409"/>
    <cellStyle name="Moeda 3 14 2 3" xfId="1410"/>
    <cellStyle name="Moeda 3 14 3" xfId="1411"/>
    <cellStyle name="Moeda 3 14 4" xfId="1412"/>
    <cellStyle name="Moeda 3 15" xfId="1413"/>
    <cellStyle name="Moeda 3 15 2" xfId="1414"/>
    <cellStyle name="Moeda 3 15 2 2" xfId="1415"/>
    <cellStyle name="Moeda 3 15 2 3" xfId="1416"/>
    <cellStyle name="Moeda 3 15 3" xfId="1417"/>
    <cellStyle name="Moeda 3 15 4" xfId="1418"/>
    <cellStyle name="Moeda 3 16" xfId="1419"/>
    <cellStyle name="Moeda 3 16 2" xfId="1420"/>
    <cellStyle name="Moeda 3 16 2 2" xfId="1421"/>
    <cellStyle name="Moeda 3 16 2 3" xfId="1422"/>
    <cellStyle name="Moeda 3 16 3" xfId="1423"/>
    <cellStyle name="Moeda 3 16 4" xfId="1424"/>
    <cellStyle name="Moeda 3 17" xfId="1425"/>
    <cellStyle name="Moeda 3 17 2" xfId="1426"/>
    <cellStyle name="Moeda 3 17 3" xfId="1427"/>
    <cellStyle name="Moeda 3 18" xfId="1428"/>
    <cellStyle name="Moeda 3 18 2" xfId="1429"/>
    <cellStyle name="Moeda 3 18 3" xfId="1430"/>
    <cellStyle name="Moeda 3 19" xfId="1431"/>
    <cellStyle name="Moeda 3 2" xfId="1432"/>
    <cellStyle name="Moeda 3 2 10" xfId="1433"/>
    <cellStyle name="Moeda 3 2 10 2" xfId="1434"/>
    <cellStyle name="Moeda 3 2 10 3" xfId="1435"/>
    <cellStyle name="Moeda 3 2 11" xfId="1436"/>
    <cellStyle name="Moeda 3 2 12" xfId="1437"/>
    <cellStyle name="Moeda 3 2 13" xfId="1438"/>
    <cellStyle name="Moeda 3 2 2" xfId="1439"/>
    <cellStyle name="Moeda 3 2 2 10" xfId="1440"/>
    <cellStyle name="Moeda 3 2 2 2" xfId="1441"/>
    <cellStyle name="Moeda 3 2 2 2 2" xfId="1442"/>
    <cellStyle name="Moeda 3 2 2 2 2 2" xfId="1443"/>
    <cellStyle name="Moeda 3 2 2 2 2 2 2" xfId="1444"/>
    <cellStyle name="Moeda 3 2 2 2 2 2 2 2" xfId="1445"/>
    <cellStyle name="Moeda 3 2 2 2 2 2 2 3" xfId="1446"/>
    <cellStyle name="Moeda 3 2 2 2 2 2 3" xfId="1447"/>
    <cellStyle name="Moeda 3 2 2 2 2 2 4" xfId="1448"/>
    <cellStyle name="Moeda 3 2 2 2 2 3" xfId="1449"/>
    <cellStyle name="Moeda 3 2 2 2 2 3 2" xfId="1450"/>
    <cellStyle name="Moeda 3 2 2 2 2 3 2 2" xfId="1451"/>
    <cellStyle name="Moeda 3 2 2 2 2 3 2 3" xfId="1452"/>
    <cellStyle name="Moeda 3 2 2 2 2 3 3" xfId="1453"/>
    <cellStyle name="Moeda 3 2 2 2 2 3 4" xfId="1454"/>
    <cellStyle name="Moeda 3 2 2 2 2 4" xfId="1455"/>
    <cellStyle name="Moeda 3 2 2 2 2 4 2" xfId="1456"/>
    <cellStyle name="Moeda 3 2 2 2 2 4 2 2" xfId="1457"/>
    <cellStyle name="Moeda 3 2 2 2 2 4 2 3" xfId="1458"/>
    <cellStyle name="Moeda 3 2 2 2 2 4 3" xfId="1459"/>
    <cellStyle name="Moeda 3 2 2 2 2 4 4" xfId="1460"/>
    <cellStyle name="Moeda 3 2 2 2 2 5" xfId="1461"/>
    <cellStyle name="Moeda 3 2 2 2 2 5 2" xfId="1462"/>
    <cellStyle name="Moeda 3 2 2 2 2 5 3" xfId="1463"/>
    <cellStyle name="Moeda 3 2 2 2 2 6" xfId="1464"/>
    <cellStyle name="Moeda 3 2 2 2 2 7" xfId="1465"/>
    <cellStyle name="Moeda 3 2 2 2 3" xfId="1466"/>
    <cellStyle name="Moeda 3 2 2 2 3 2" xfId="1467"/>
    <cellStyle name="Moeda 3 2 2 2 3 2 2" xfId="1468"/>
    <cellStyle name="Moeda 3 2 2 2 3 2 3" xfId="1469"/>
    <cellStyle name="Moeda 3 2 2 2 3 3" xfId="1470"/>
    <cellStyle name="Moeda 3 2 2 2 3 4" xfId="1471"/>
    <cellStyle name="Moeda 3 2 2 2 4" xfId="1472"/>
    <cellStyle name="Moeda 3 2 2 2 4 2" xfId="1473"/>
    <cellStyle name="Moeda 3 2 2 2 4 2 2" xfId="1474"/>
    <cellStyle name="Moeda 3 2 2 2 4 2 3" xfId="1475"/>
    <cellStyle name="Moeda 3 2 2 2 4 3" xfId="1476"/>
    <cellStyle name="Moeda 3 2 2 2 4 4" xfId="1477"/>
    <cellStyle name="Moeda 3 2 2 2 5" xfId="1478"/>
    <cellStyle name="Moeda 3 2 2 2 5 2" xfId="1479"/>
    <cellStyle name="Moeda 3 2 2 2 5 2 2" xfId="1480"/>
    <cellStyle name="Moeda 3 2 2 2 5 2 3" xfId="1481"/>
    <cellStyle name="Moeda 3 2 2 2 5 3" xfId="1482"/>
    <cellStyle name="Moeda 3 2 2 2 5 4" xfId="1483"/>
    <cellStyle name="Moeda 3 2 2 2 6" xfId="1484"/>
    <cellStyle name="Moeda 3 2 2 2 6 2" xfId="1485"/>
    <cellStyle name="Moeda 3 2 2 2 6 3" xfId="1486"/>
    <cellStyle name="Moeda 3 2 2 2 7" xfId="1487"/>
    <cellStyle name="Moeda 3 2 2 2 8" xfId="1488"/>
    <cellStyle name="Moeda 3 2 2 3" xfId="1489"/>
    <cellStyle name="Moeda 3 2 2 3 2" xfId="1490"/>
    <cellStyle name="Moeda 3 2 2 3 2 2" xfId="1491"/>
    <cellStyle name="Moeda 3 2 2 3 2 2 2" xfId="1492"/>
    <cellStyle name="Moeda 3 2 2 3 2 2 3" xfId="1493"/>
    <cellStyle name="Moeda 3 2 2 3 2 3" xfId="1494"/>
    <cellStyle name="Moeda 3 2 2 3 2 4" xfId="1495"/>
    <cellStyle name="Moeda 3 2 2 3 3" xfId="1496"/>
    <cellStyle name="Moeda 3 2 2 3 3 2" xfId="1497"/>
    <cellStyle name="Moeda 3 2 2 3 3 2 2" xfId="1498"/>
    <cellStyle name="Moeda 3 2 2 3 3 2 3" xfId="1499"/>
    <cellStyle name="Moeda 3 2 2 3 3 3" xfId="1500"/>
    <cellStyle name="Moeda 3 2 2 3 3 4" xfId="1501"/>
    <cellStyle name="Moeda 3 2 2 3 4" xfId="1502"/>
    <cellStyle name="Moeda 3 2 2 3 4 2" xfId="1503"/>
    <cellStyle name="Moeda 3 2 2 3 4 2 2" xfId="1504"/>
    <cellStyle name="Moeda 3 2 2 3 4 2 3" xfId="1505"/>
    <cellStyle name="Moeda 3 2 2 3 4 3" xfId="1506"/>
    <cellStyle name="Moeda 3 2 2 3 4 4" xfId="1507"/>
    <cellStyle name="Moeda 3 2 2 3 5" xfId="1508"/>
    <cellStyle name="Moeda 3 2 2 3 5 2" xfId="1509"/>
    <cellStyle name="Moeda 3 2 2 3 5 3" xfId="1510"/>
    <cellStyle name="Moeda 3 2 2 3 6" xfId="1511"/>
    <cellStyle name="Moeda 3 2 2 3 7" xfId="1512"/>
    <cellStyle name="Moeda 3 2 2 4" xfId="1513"/>
    <cellStyle name="Moeda 3 2 2 4 2" xfId="1514"/>
    <cellStyle name="Moeda 3 2 2 4 2 2" xfId="1515"/>
    <cellStyle name="Moeda 3 2 2 4 2 3" xfId="1516"/>
    <cellStyle name="Moeda 3 2 2 4 3" xfId="1517"/>
    <cellStyle name="Moeda 3 2 2 4 4" xfId="1518"/>
    <cellStyle name="Moeda 3 2 2 5" xfId="1519"/>
    <cellStyle name="Moeda 3 2 2 5 2" xfId="1520"/>
    <cellStyle name="Moeda 3 2 2 5 2 2" xfId="1521"/>
    <cellStyle name="Moeda 3 2 2 5 2 3" xfId="1522"/>
    <cellStyle name="Moeda 3 2 2 5 3" xfId="1523"/>
    <cellStyle name="Moeda 3 2 2 5 4" xfId="1524"/>
    <cellStyle name="Moeda 3 2 2 6" xfId="1525"/>
    <cellStyle name="Moeda 3 2 2 6 2" xfId="1526"/>
    <cellStyle name="Moeda 3 2 2 6 2 2" xfId="1527"/>
    <cellStyle name="Moeda 3 2 2 6 2 3" xfId="1528"/>
    <cellStyle name="Moeda 3 2 2 6 3" xfId="1529"/>
    <cellStyle name="Moeda 3 2 2 6 4" xfId="1530"/>
    <cellStyle name="Moeda 3 2 2 7" xfId="1531"/>
    <cellStyle name="Moeda 3 2 2 7 2" xfId="1532"/>
    <cellStyle name="Moeda 3 2 2 7 3" xfId="1533"/>
    <cellStyle name="Moeda 3 2 2 8" xfId="1534"/>
    <cellStyle name="Moeda 3 2 2 9" xfId="1535"/>
    <cellStyle name="Moeda 3 2 3" xfId="1536"/>
    <cellStyle name="Moeda 3 2 3 2" xfId="1537"/>
    <cellStyle name="Moeda 3 2 3 2 2" xfId="1538"/>
    <cellStyle name="Moeda 3 2 3 2 2 2" xfId="1539"/>
    <cellStyle name="Moeda 3 2 3 2 2 2 2" xfId="1540"/>
    <cellStyle name="Moeda 3 2 3 2 2 2 3" xfId="1541"/>
    <cellStyle name="Moeda 3 2 3 2 2 3" xfId="1542"/>
    <cellStyle name="Moeda 3 2 3 2 2 4" xfId="1543"/>
    <cellStyle name="Moeda 3 2 3 2 3" xfId="1544"/>
    <cellStyle name="Moeda 3 2 3 2 3 2" xfId="1545"/>
    <cellStyle name="Moeda 3 2 3 2 3 2 2" xfId="1546"/>
    <cellStyle name="Moeda 3 2 3 2 3 2 3" xfId="1547"/>
    <cellStyle name="Moeda 3 2 3 2 3 3" xfId="1548"/>
    <cellStyle name="Moeda 3 2 3 2 3 4" xfId="1549"/>
    <cellStyle name="Moeda 3 2 3 2 4" xfId="1550"/>
    <cellStyle name="Moeda 3 2 3 2 4 2" xfId="1551"/>
    <cellStyle name="Moeda 3 2 3 2 4 2 2" xfId="1552"/>
    <cellStyle name="Moeda 3 2 3 2 4 2 3" xfId="1553"/>
    <cellStyle name="Moeda 3 2 3 2 4 3" xfId="1554"/>
    <cellStyle name="Moeda 3 2 3 2 4 4" xfId="1555"/>
    <cellStyle name="Moeda 3 2 3 2 5" xfId="1556"/>
    <cellStyle name="Moeda 3 2 3 2 5 2" xfId="1557"/>
    <cellStyle name="Moeda 3 2 3 2 5 3" xfId="1558"/>
    <cellStyle name="Moeda 3 2 3 2 6" xfId="1559"/>
    <cellStyle name="Moeda 3 2 3 2 7" xfId="1560"/>
    <cellStyle name="Moeda 3 2 3 3" xfId="1561"/>
    <cellStyle name="Moeda 3 2 3 4" xfId="1562"/>
    <cellStyle name="Moeda 3 2 3 4 2" xfId="1563"/>
    <cellStyle name="Moeda 3 2 3 4 2 2" xfId="1564"/>
    <cellStyle name="Moeda 3 2 3 4 2 3" xfId="1565"/>
    <cellStyle name="Moeda 3 2 3 4 3" xfId="1566"/>
    <cellStyle name="Moeda 3 2 3 4 4" xfId="1567"/>
    <cellStyle name="Moeda 3 2 3 5" xfId="1568"/>
    <cellStyle name="Moeda 3 2 3 5 2" xfId="1569"/>
    <cellStyle name="Moeda 3 2 3 5 2 2" xfId="1570"/>
    <cellStyle name="Moeda 3 2 3 5 2 3" xfId="1571"/>
    <cellStyle name="Moeda 3 2 3 5 3" xfId="1572"/>
    <cellStyle name="Moeda 3 2 3 5 4" xfId="1573"/>
    <cellStyle name="Moeda 3 2 3 6" xfId="1574"/>
    <cellStyle name="Moeda 3 2 3 6 2" xfId="1575"/>
    <cellStyle name="Moeda 3 2 3 6 2 2" xfId="1576"/>
    <cellStyle name="Moeda 3 2 3 6 2 3" xfId="1577"/>
    <cellStyle name="Moeda 3 2 3 6 3" xfId="1578"/>
    <cellStyle name="Moeda 3 2 3 6 4" xfId="1579"/>
    <cellStyle name="Moeda 3 2 3 7" xfId="1580"/>
    <cellStyle name="Moeda 3 2 3 7 2" xfId="1581"/>
    <cellStyle name="Moeda 3 2 3 7 3" xfId="1582"/>
    <cellStyle name="Moeda 3 2 3 8" xfId="1583"/>
    <cellStyle name="Moeda 3 2 3 9" xfId="1584"/>
    <cellStyle name="Moeda 3 2 4" xfId="1585"/>
    <cellStyle name="Moeda 3 2 4 2" xfId="1586"/>
    <cellStyle name="Moeda 3 2 4 2 2" xfId="1587"/>
    <cellStyle name="Moeda 3 2 4 2 2 2" xfId="1588"/>
    <cellStyle name="Moeda 3 2 4 2 2 2 2" xfId="1589"/>
    <cellStyle name="Moeda 3 2 4 2 2 2 3" xfId="1590"/>
    <cellStyle name="Moeda 3 2 4 2 2 3" xfId="1591"/>
    <cellStyle name="Moeda 3 2 4 2 2 4" xfId="1592"/>
    <cellStyle name="Moeda 3 2 4 2 3" xfId="1593"/>
    <cellStyle name="Moeda 3 2 4 2 3 2" xfId="1594"/>
    <cellStyle name="Moeda 3 2 4 2 3 2 2" xfId="1595"/>
    <cellStyle name="Moeda 3 2 4 2 3 2 3" xfId="1596"/>
    <cellStyle name="Moeda 3 2 4 2 3 3" xfId="1597"/>
    <cellStyle name="Moeda 3 2 4 2 3 4" xfId="1598"/>
    <cellStyle name="Moeda 3 2 4 2 4" xfId="1599"/>
    <cellStyle name="Moeda 3 2 4 2 4 2" xfId="1600"/>
    <cellStyle name="Moeda 3 2 4 2 4 2 2" xfId="1601"/>
    <cellStyle name="Moeda 3 2 4 2 4 2 3" xfId="1602"/>
    <cellStyle name="Moeda 3 2 4 2 4 3" xfId="1603"/>
    <cellStyle name="Moeda 3 2 4 2 4 4" xfId="1604"/>
    <cellStyle name="Moeda 3 2 4 2 5" xfId="1605"/>
    <cellStyle name="Moeda 3 2 4 2 5 2" xfId="1606"/>
    <cellStyle name="Moeda 3 2 4 2 5 3" xfId="1607"/>
    <cellStyle name="Moeda 3 2 4 2 6" xfId="1608"/>
    <cellStyle name="Moeda 3 2 4 2 7" xfId="1609"/>
    <cellStyle name="Moeda 3 2 4 3" xfId="1610"/>
    <cellStyle name="Moeda 3 2 4 3 2" xfId="1611"/>
    <cellStyle name="Moeda 3 2 4 3 2 2" xfId="1612"/>
    <cellStyle name="Moeda 3 2 4 3 2 3" xfId="1613"/>
    <cellStyle name="Moeda 3 2 4 3 3" xfId="1614"/>
    <cellStyle name="Moeda 3 2 4 3 4" xfId="1615"/>
    <cellStyle name="Moeda 3 2 4 4" xfId="1616"/>
    <cellStyle name="Moeda 3 2 4 4 2" xfId="1617"/>
    <cellStyle name="Moeda 3 2 4 4 2 2" xfId="1618"/>
    <cellStyle name="Moeda 3 2 4 4 2 3" xfId="1619"/>
    <cellStyle name="Moeda 3 2 4 4 3" xfId="1620"/>
    <cellStyle name="Moeda 3 2 4 4 4" xfId="1621"/>
    <cellStyle name="Moeda 3 2 4 5" xfId="1622"/>
    <cellStyle name="Moeda 3 2 4 5 2" xfId="1623"/>
    <cellStyle name="Moeda 3 2 4 5 2 2" xfId="1624"/>
    <cellStyle name="Moeda 3 2 4 5 2 3" xfId="1625"/>
    <cellStyle name="Moeda 3 2 4 5 3" xfId="1626"/>
    <cellStyle name="Moeda 3 2 4 5 4" xfId="1627"/>
    <cellStyle name="Moeda 3 2 4 6" xfId="1628"/>
    <cellStyle name="Moeda 3 2 4 6 2" xfId="1629"/>
    <cellStyle name="Moeda 3 2 4 6 3" xfId="1630"/>
    <cellStyle name="Moeda 3 2 4 7" xfId="1631"/>
    <cellStyle name="Moeda 3 2 4 8" xfId="1632"/>
    <cellStyle name="Moeda 3 2 5" xfId="1633"/>
    <cellStyle name="Moeda 3 2 5 2" xfId="1634"/>
    <cellStyle name="Moeda 3 2 5 2 2" xfId="1635"/>
    <cellStyle name="Moeda 3 2 5 2 2 2" xfId="1636"/>
    <cellStyle name="Moeda 3 2 5 2 2 2 2" xfId="1637"/>
    <cellStyle name="Moeda 3 2 5 2 2 2 3" xfId="1638"/>
    <cellStyle name="Moeda 3 2 5 2 2 3" xfId="1639"/>
    <cellStyle name="Moeda 3 2 5 2 2 4" xfId="1640"/>
    <cellStyle name="Moeda 3 2 5 2 3" xfId="1641"/>
    <cellStyle name="Moeda 3 2 5 2 3 2" xfId="1642"/>
    <cellStyle name="Moeda 3 2 5 2 3 2 2" xfId="1643"/>
    <cellStyle name="Moeda 3 2 5 2 3 2 3" xfId="1644"/>
    <cellStyle name="Moeda 3 2 5 2 3 3" xfId="1645"/>
    <cellStyle name="Moeda 3 2 5 2 3 4" xfId="1646"/>
    <cellStyle name="Moeda 3 2 5 2 4" xfId="1647"/>
    <cellStyle name="Moeda 3 2 5 2 4 2" xfId="1648"/>
    <cellStyle name="Moeda 3 2 5 2 4 2 2" xfId="1649"/>
    <cellStyle name="Moeda 3 2 5 2 4 2 3" xfId="1650"/>
    <cellStyle name="Moeda 3 2 5 2 4 3" xfId="1651"/>
    <cellStyle name="Moeda 3 2 5 2 4 4" xfId="1652"/>
    <cellStyle name="Moeda 3 2 5 2 5" xfId="1653"/>
    <cellStyle name="Moeda 3 2 5 2 5 2" xfId="1654"/>
    <cellStyle name="Moeda 3 2 5 2 5 3" xfId="1655"/>
    <cellStyle name="Moeda 3 2 5 2 6" xfId="1656"/>
    <cellStyle name="Moeda 3 2 5 2 7" xfId="1657"/>
    <cellStyle name="Moeda 3 2 5 3" xfId="1658"/>
    <cellStyle name="Moeda 3 2 5 3 2" xfId="1659"/>
    <cellStyle name="Moeda 3 2 5 3 2 2" xfId="1660"/>
    <cellStyle name="Moeda 3 2 5 3 2 3" xfId="1661"/>
    <cellStyle name="Moeda 3 2 5 3 3" xfId="1662"/>
    <cellStyle name="Moeda 3 2 5 3 4" xfId="1663"/>
    <cellStyle name="Moeda 3 2 5 4" xfId="1664"/>
    <cellStyle name="Moeda 3 2 5 4 2" xfId="1665"/>
    <cellStyle name="Moeda 3 2 5 4 2 2" xfId="1666"/>
    <cellStyle name="Moeda 3 2 5 4 2 3" xfId="1667"/>
    <cellStyle name="Moeda 3 2 5 4 3" xfId="1668"/>
    <cellStyle name="Moeda 3 2 5 4 4" xfId="1669"/>
    <cellStyle name="Moeda 3 2 5 5" xfId="1670"/>
    <cellStyle name="Moeda 3 2 5 5 2" xfId="1671"/>
    <cellStyle name="Moeda 3 2 5 5 2 2" xfId="1672"/>
    <cellStyle name="Moeda 3 2 5 5 2 3" xfId="1673"/>
    <cellStyle name="Moeda 3 2 5 5 3" xfId="1674"/>
    <cellStyle name="Moeda 3 2 5 5 4" xfId="1675"/>
    <cellStyle name="Moeda 3 2 5 6" xfId="1676"/>
    <cellStyle name="Moeda 3 2 5 6 2" xfId="1677"/>
    <cellStyle name="Moeda 3 2 5 6 3" xfId="1678"/>
    <cellStyle name="Moeda 3 2 5 7" xfId="1679"/>
    <cellStyle name="Moeda 3 2 5 8" xfId="1680"/>
    <cellStyle name="Moeda 3 2 6" xfId="1681"/>
    <cellStyle name="Moeda 3 2 6 2" xfId="1682"/>
    <cellStyle name="Moeda 3 2 6 2 2" xfId="1683"/>
    <cellStyle name="Moeda 3 2 6 2 2 2" xfId="1684"/>
    <cellStyle name="Moeda 3 2 6 2 2 3" xfId="1685"/>
    <cellStyle name="Moeda 3 2 6 2 3" xfId="1686"/>
    <cellStyle name="Moeda 3 2 6 2 4" xfId="1687"/>
    <cellStyle name="Moeda 3 2 6 3" xfId="1688"/>
    <cellStyle name="Moeda 3 2 6 3 2" xfId="1689"/>
    <cellStyle name="Moeda 3 2 6 3 2 2" xfId="1690"/>
    <cellStyle name="Moeda 3 2 6 3 2 3" xfId="1691"/>
    <cellStyle name="Moeda 3 2 6 3 3" xfId="1692"/>
    <cellStyle name="Moeda 3 2 6 3 4" xfId="1693"/>
    <cellStyle name="Moeda 3 2 6 4" xfId="1694"/>
    <cellStyle name="Moeda 3 2 6 4 2" xfId="1695"/>
    <cellStyle name="Moeda 3 2 6 4 2 2" xfId="1696"/>
    <cellStyle name="Moeda 3 2 6 4 2 3" xfId="1697"/>
    <cellStyle name="Moeda 3 2 6 4 3" xfId="1698"/>
    <cellStyle name="Moeda 3 2 6 4 4" xfId="1699"/>
    <cellStyle name="Moeda 3 2 6 5" xfId="1700"/>
    <cellStyle name="Moeda 3 2 6 5 2" xfId="1701"/>
    <cellStyle name="Moeda 3 2 6 5 3" xfId="1702"/>
    <cellStyle name="Moeda 3 2 6 6" xfId="1703"/>
    <cellStyle name="Moeda 3 2 6 7" xfId="1704"/>
    <cellStyle name="Moeda 3 2 7" xfId="1705"/>
    <cellStyle name="Moeda 3 2 7 2" xfId="1706"/>
    <cellStyle name="Moeda 3 2 7 2 2" xfId="1707"/>
    <cellStyle name="Moeda 3 2 7 2 3" xfId="1708"/>
    <cellStyle name="Moeda 3 2 7 3" xfId="1709"/>
    <cellStyle name="Moeda 3 2 7 4" xfId="1710"/>
    <cellStyle name="Moeda 3 2 8" xfId="1711"/>
    <cellStyle name="Moeda 3 2 8 2" xfId="1712"/>
    <cellStyle name="Moeda 3 2 8 2 2" xfId="1713"/>
    <cellStyle name="Moeda 3 2 8 2 3" xfId="1714"/>
    <cellStyle name="Moeda 3 2 8 3" xfId="1715"/>
    <cellStyle name="Moeda 3 2 8 4" xfId="1716"/>
    <cellStyle name="Moeda 3 2 9" xfId="1717"/>
    <cellStyle name="Moeda 3 2 9 2" xfId="1718"/>
    <cellStyle name="Moeda 3 2 9 2 2" xfId="1719"/>
    <cellStyle name="Moeda 3 2 9 2 3" xfId="1720"/>
    <cellStyle name="Moeda 3 2 9 3" xfId="1721"/>
    <cellStyle name="Moeda 3 2 9 4" xfId="1722"/>
    <cellStyle name="Moeda 3 20" xfId="1723"/>
    <cellStyle name="Moeda 3 21" xfId="1724"/>
    <cellStyle name="Moeda 3 3" xfId="1725"/>
    <cellStyle name="Moeda 3 3 2" xfId="1726"/>
    <cellStyle name="Moeda 3 3 3" xfId="1727"/>
    <cellStyle name="Moeda 3 3 4" xfId="1728"/>
    <cellStyle name="Moeda 3 4" xfId="1729"/>
    <cellStyle name="Moeda 3 4 10" xfId="1730"/>
    <cellStyle name="Moeda 3 4 11" xfId="1731"/>
    <cellStyle name="Moeda 3 4 2" xfId="1732"/>
    <cellStyle name="Moeda 3 4 2 2" xfId="1733"/>
    <cellStyle name="Moeda 3 4 2 2 2" xfId="1734"/>
    <cellStyle name="Moeda 3 4 2 2 2 2" xfId="1735"/>
    <cellStyle name="Moeda 3 4 2 2 2 2 2" xfId="1736"/>
    <cellStyle name="Moeda 3 4 2 2 2 2 3" xfId="1737"/>
    <cellStyle name="Moeda 3 4 2 2 2 3" xfId="1738"/>
    <cellStyle name="Moeda 3 4 2 2 2 4" xfId="1739"/>
    <cellStyle name="Moeda 3 4 2 2 3" xfId="1740"/>
    <cellStyle name="Moeda 3 4 2 2 3 2" xfId="1741"/>
    <cellStyle name="Moeda 3 4 2 2 3 2 2" xfId="1742"/>
    <cellStyle name="Moeda 3 4 2 2 3 2 3" xfId="1743"/>
    <cellStyle name="Moeda 3 4 2 2 3 3" xfId="1744"/>
    <cellStyle name="Moeda 3 4 2 2 3 4" xfId="1745"/>
    <cellStyle name="Moeda 3 4 2 2 4" xfId="1746"/>
    <cellStyle name="Moeda 3 4 2 2 4 2" xfId="1747"/>
    <cellStyle name="Moeda 3 4 2 2 4 2 2" xfId="1748"/>
    <cellStyle name="Moeda 3 4 2 2 4 2 3" xfId="1749"/>
    <cellStyle name="Moeda 3 4 2 2 4 3" xfId="1750"/>
    <cellStyle name="Moeda 3 4 2 2 4 4" xfId="1751"/>
    <cellStyle name="Moeda 3 4 2 2 5" xfId="1752"/>
    <cellStyle name="Moeda 3 4 2 2 5 2" xfId="1753"/>
    <cellStyle name="Moeda 3 4 2 2 5 3" xfId="1754"/>
    <cellStyle name="Moeda 3 4 2 2 6" xfId="1755"/>
    <cellStyle name="Moeda 3 4 2 2 7" xfId="1756"/>
    <cellStyle name="Moeda 3 4 2 3" xfId="1757"/>
    <cellStyle name="Moeda 3 4 2 3 2" xfId="1758"/>
    <cellStyle name="Moeda 3 4 2 3 2 2" xfId="1759"/>
    <cellStyle name="Moeda 3 4 2 3 2 3" xfId="1760"/>
    <cellStyle name="Moeda 3 4 2 3 3" xfId="1761"/>
    <cellStyle name="Moeda 3 4 2 3 4" xfId="1762"/>
    <cellStyle name="Moeda 3 4 2 4" xfId="1763"/>
    <cellStyle name="Moeda 3 4 2 4 2" xfId="1764"/>
    <cellStyle name="Moeda 3 4 2 4 2 2" xfId="1765"/>
    <cellStyle name="Moeda 3 4 2 4 2 3" xfId="1766"/>
    <cellStyle name="Moeda 3 4 2 4 3" xfId="1767"/>
    <cellStyle name="Moeda 3 4 2 4 4" xfId="1768"/>
    <cellStyle name="Moeda 3 4 2 5" xfId="1769"/>
    <cellStyle name="Moeda 3 4 2 5 2" xfId="1770"/>
    <cellStyle name="Moeda 3 4 2 5 2 2" xfId="1771"/>
    <cellStyle name="Moeda 3 4 2 5 2 3" xfId="1772"/>
    <cellStyle name="Moeda 3 4 2 5 3" xfId="1773"/>
    <cellStyle name="Moeda 3 4 2 5 4" xfId="1774"/>
    <cellStyle name="Moeda 3 4 2 6" xfId="1775"/>
    <cellStyle name="Moeda 3 4 2 6 2" xfId="1776"/>
    <cellStyle name="Moeda 3 4 2 6 3" xfId="1777"/>
    <cellStyle name="Moeda 3 4 2 7" xfId="1778"/>
    <cellStyle name="Moeda 3 4 2 8" xfId="1779"/>
    <cellStyle name="Moeda 3 4 3" xfId="1780"/>
    <cellStyle name="Moeda 3 4 3 2" xfId="1781"/>
    <cellStyle name="Moeda 3 4 3 2 2" xfId="1782"/>
    <cellStyle name="Moeda 3 4 3 2 2 2" xfId="1783"/>
    <cellStyle name="Moeda 3 4 3 2 2 3" xfId="1784"/>
    <cellStyle name="Moeda 3 4 3 2 3" xfId="1785"/>
    <cellStyle name="Moeda 3 4 3 2 4" xfId="1786"/>
    <cellStyle name="Moeda 3 4 3 3" xfId="1787"/>
    <cellStyle name="Moeda 3 4 3 3 2" xfId="1788"/>
    <cellStyle name="Moeda 3 4 3 3 2 2" xfId="1789"/>
    <cellStyle name="Moeda 3 4 3 3 2 3" xfId="1790"/>
    <cellStyle name="Moeda 3 4 3 3 3" xfId="1791"/>
    <cellStyle name="Moeda 3 4 3 3 4" xfId="1792"/>
    <cellStyle name="Moeda 3 4 3 4" xfId="1793"/>
    <cellStyle name="Moeda 3 4 3 4 2" xfId="1794"/>
    <cellStyle name="Moeda 3 4 3 4 2 2" xfId="1795"/>
    <cellStyle name="Moeda 3 4 3 4 2 3" xfId="1796"/>
    <cellStyle name="Moeda 3 4 3 4 3" xfId="1797"/>
    <cellStyle name="Moeda 3 4 3 4 4" xfId="1798"/>
    <cellStyle name="Moeda 3 4 3 5" xfId="1799"/>
    <cellStyle name="Moeda 3 4 3 5 2" xfId="1800"/>
    <cellStyle name="Moeda 3 4 3 5 3" xfId="1801"/>
    <cellStyle name="Moeda 3 4 3 6" xfId="1802"/>
    <cellStyle name="Moeda 3 4 3 7" xfId="1803"/>
    <cellStyle name="Moeda 3 4 4" xfId="1804"/>
    <cellStyle name="Moeda 3 4 5" xfId="1805"/>
    <cellStyle name="Moeda 3 4 5 2" xfId="1806"/>
    <cellStyle name="Moeda 3 4 5 2 2" xfId="1807"/>
    <cellStyle name="Moeda 3 4 5 2 3" xfId="1808"/>
    <cellStyle name="Moeda 3 4 5 3" xfId="1809"/>
    <cellStyle name="Moeda 3 4 5 4" xfId="1810"/>
    <cellStyle name="Moeda 3 4 6" xfId="1811"/>
    <cellStyle name="Moeda 3 4 6 2" xfId="1812"/>
    <cellStyle name="Moeda 3 4 6 2 2" xfId="1813"/>
    <cellStyle name="Moeda 3 4 6 2 3" xfId="1814"/>
    <cellStyle name="Moeda 3 4 6 3" xfId="1815"/>
    <cellStyle name="Moeda 3 4 6 4" xfId="1816"/>
    <cellStyle name="Moeda 3 4 7" xfId="1817"/>
    <cellStyle name="Moeda 3 4 7 2" xfId="1818"/>
    <cellStyle name="Moeda 3 4 7 2 2" xfId="1819"/>
    <cellStyle name="Moeda 3 4 7 2 3" xfId="1820"/>
    <cellStyle name="Moeda 3 4 7 3" xfId="1821"/>
    <cellStyle name="Moeda 3 4 7 4" xfId="1822"/>
    <cellStyle name="Moeda 3 4 8" xfId="1823"/>
    <cellStyle name="Moeda 3 4 8 2" xfId="1824"/>
    <cellStyle name="Moeda 3 4 8 3" xfId="1825"/>
    <cellStyle name="Moeda 3 4 9" xfId="1826"/>
    <cellStyle name="Moeda 3 5" xfId="1827"/>
    <cellStyle name="Moeda 3 5 2" xfId="1828"/>
    <cellStyle name="Moeda 3 5 2 2" xfId="1829"/>
    <cellStyle name="Moeda 3 5 2 2 2" xfId="1830"/>
    <cellStyle name="Moeda 3 5 2 2 2 2" xfId="1831"/>
    <cellStyle name="Moeda 3 5 2 2 2 3" xfId="1832"/>
    <cellStyle name="Moeda 3 5 2 2 3" xfId="1833"/>
    <cellStyle name="Moeda 3 5 2 2 4" xfId="1834"/>
    <cellStyle name="Moeda 3 5 2 3" xfId="1835"/>
    <cellStyle name="Moeda 3 5 2 3 2" xfId="1836"/>
    <cellStyle name="Moeda 3 5 2 3 2 2" xfId="1837"/>
    <cellStyle name="Moeda 3 5 2 3 2 3" xfId="1838"/>
    <cellStyle name="Moeda 3 5 2 3 3" xfId="1839"/>
    <cellStyle name="Moeda 3 5 2 3 4" xfId="1840"/>
    <cellStyle name="Moeda 3 5 2 4" xfId="1841"/>
    <cellStyle name="Moeda 3 5 2 4 2" xfId="1842"/>
    <cellStyle name="Moeda 3 5 2 4 2 2" xfId="1843"/>
    <cellStyle name="Moeda 3 5 2 4 2 3" xfId="1844"/>
    <cellStyle name="Moeda 3 5 2 4 3" xfId="1845"/>
    <cellStyle name="Moeda 3 5 2 4 4" xfId="1846"/>
    <cellStyle name="Moeda 3 5 2 5" xfId="1847"/>
    <cellStyle name="Moeda 3 5 2 5 2" xfId="1848"/>
    <cellStyle name="Moeda 3 5 2 5 3" xfId="1849"/>
    <cellStyle name="Moeda 3 5 2 6" xfId="1850"/>
    <cellStyle name="Moeda 3 5 2 7" xfId="1851"/>
    <cellStyle name="Moeda 3 5 3" xfId="1852"/>
    <cellStyle name="Moeda 3 5 3 2" xfId="1853"/>
    <cellStyle name="Moeda 3 5 3 2 2" xfId="1854"/>
    <cellStyle name="Moeda 3 5 3 2 3" xfId="1855"/>
    <cellStyle name="Moeda 3 5 3 3" xfId="1856"/>
    <cellStyle name="Moeda 3 5 3 4" xfId="1857"/>
    <cellStyle name="Moeda 3 5 4" xfId="1858"/>
    <cellStyle name="Moeda 3 5 4 2" xfId="1859"/>
    <cellStyle name="Moeda 3 5 4 2 2" xfId="1860"/>
    <cellStyle name="Moeda 3 5 4 2 3" xfId="1861"/>
    <cellStyle name="Moeda 3 5 4 3" xfId="1862"/>
    <cellStyle name="Moeda 3 5 4 4" xfId="1863"/>
    <cellStyle name="Moeda 3 5 5" xfId="1864"/>
    <cellStyle name="Moeda 3 5 5 2" xfId="1865"/>
    <cellStyle name="Moeda 3 5 5 2 2" xfId="1866"/>
    <cellStyle name="Moeda 3 5 5 2 3" xfId="1867"/>
    <cellStyle name="Moeda 3 5 5 3" xfId="1868"/>
    <cellStyle name="Moeda 3 5 5 4" xfId="1869"/>
    <cellStyle name="Moeda 3 5 6" xfId="1870"/>
    <cellStyle name="Moeda 3 5 6 2" xfId="1871"/>
    <cellStyle name="Moeda 3 5 6 3" xfId="1872"/>
    <cellStyle name="Moeda 3 5 7" xfId="1873"/>
    <cellStyle name="Moeda 3 5 8" xfId="1874"/>
    <cellStyle name="Moeda 3 6" xfId="1875"/>
    <cellStyle name="Moeda 3 7" xfId="1876"/>
    <cellStyle name="Moeda 3 7 2" xfId="1877"/>
    <cellStyle name="Moeda 3 7 2 2" xfId="1878"/>
    <cellStyle name="Moeda 3 7 2 2 2" xfId="1879"/>
    <cellStyle name="Moeda 3 7 2 2 2 2" xfId="1880"/>
    <cellStyle name="Moeda 3 7 2 2 2 3" xfId="1881"/>
    <cellStyle name="Moeda 3 7 2 2 3" xfId="1882"/>
    <cellStyle name="Moeda 3 7 2 2 4" xfId="1883"/>
    <cellStyle name="Moeda 3 7 2 3" xfId="1884"/>
    <cellStyle name="Moeda 3 7 2 3 2" xfId="1885"/>
    <cellStyle name="Moeda 3 7 2 3 2 2" xfId="1886"/>
    <cellStyle name="Moeda 3 7 2 3 2 3" xfId="1887"/>
    <cellStyle name="Moeda 3 7 2 3 3" xfId="1888"/>
    <cellStyle name="Moeda 3 7 2 3 4" xfId="1889"/>
    <cellStyle name="Moeda 3 7 2 4" xfId="1890"/>
    <cellStyle name="Moeda 3 7 2 4 2" xfId="1891"/>
    <cellStyle name="Moeda 3 7 2 4 2 2" xfId="1892"/>
    <cellStyle name="Moeda 3 7 2 4 2 3" xfId="1893"/>
    <cellStyle name="Moeda 3 7 2 4 3" xfId="1894"/>
    <cellStyle name="Moeda 3 7 2 4 4" xfId="1895"/>
    <cellStyle name="Moeda 3 7 2 5" xfId="1896"/>
    <cellStyle name="Moeda 3 7 2 5 2" xfId="1897"/>
    <cellStyle name="Moeda 3 7 2 5 3" xfId="1898"/>
    <cellStyle name="Moeda 3 7 2 6" xfId="1899"/>
    <cellStyle name="Moeda 3 7 2 7" xfId="1900"/>
    <cellStyle name="Moeda 3 7 3" xfId="1901"/>
    <cellStyle name="Moeda 3 7 3 2" xfId="1902"/>
    <cellStyle name="Moeda 3 7 3 2 2" xfId="1903"/>
    <cellStyle name="Moeda 3 7 3 2 3" xfId="1904"/>
    <cellStyle name="Moeda 3 7 3 3" xfId="1905"/>
    <cellStyle name="Moeda 3 7 3 4" xfId="1906"/>
    <cellStyle name="Moeda 3 7 4" xfId="1907"/>
    <cellStyle name="Moeda 3 7 4 2" xfId="1908"/>
    <cellStyle name="Moeda 3 7 4 2 2" xfId="1909"/>
    <cellStyle name="Moeda 3 7 4 2 3" xfId="1910"/>
    <cellStyle name="Moeda 3 7 4 3" xfId="1911"/>
    <cellStyle name="Moeda 3 7 4 4" xfId="1912"/>
    <cellStyle name="Moeda 3 7 5" xfId="1913"/>
    <cellStyle name="Moeda 3 7 5 2" xfId="1914"/>
    <cellStyle name="Moeda 3 7 5 2 2" xfId="1915"/>
    <cellStyle name="Moeda 3 7 5 2 3" xfId="1916"/>
    <cellStyle name="Moeda 3 7 5 3" xfId="1917"/>
    <cellStyle name="Moeda 3 7 5 4" xfId="1918"/>
    <cellStyle name="Moeda 3 7 6" xfId="1919"/>
    <cellStyle name="Moeda 3 7 6 2" xfId="1920"/>
    <cellStyle name="Moeda 3 7 6 3" xfId="1921"/>
    <cellStyle name="Moeda 3 7 7" xfId="1922"/>
    <cellStyle name="Moeda 3 7 8" xfId="1923"/>
    <cellStyle name="Moeda 3 8" xfId="1924"/>
    <cellStyle name="Moeda 3 8 2" xfId="1925"/>
    <cellStyle name="Moeda 3 8 2 2" xfId="1926"/>
    <cellStyle name="Moeda 3 8 2 2 2" xfId="1927"/>
    <cellStyle name="Moeda 3 8 2 2 2 2" xfId="1928"/>
    <cellStyle name="Moeda 3 8 2 2 2 3" xfId="1929"/>
    <cellStyle name="Moeda 3 8 2 2 3" xfId="1930"/>
    <cellStyle name="Moeda 3 8 2 2 4" xfId="1931"/>
    <cellStyle name="Moeda 3 8 2 3" xfId="1932"/>
    <cellStyle name="Moeda 3 8 2 3 2" xfId="1933"/>
    <cellStyle name="Moeda 3 8 2 3 2 2" xfId="1934"/>
    <cellStyle name="Moeda 3 8 2 3 2 3" xfId="1935"/>
    <cellStyle name="Moeda 3 8 2 3 3" xfId="1936"/>
    <cellStyle name="Moeda 3 8 2 3 4" xfId="1937"/>
    <cellStyle name="Moeda 3 8 2 4" xfId="1938"/>
    <cellStyle name="Moeda 3 8 2 4 2" xfId="1939"/>
    <cellStyle name="Moeda 3 8 2 4 2 2" xfId="1940"/>
    <cellStyle name="Moeda 3 8 2 4 2 3" xfId="1941"/>
    <cellStyle name="Moeda 3 8 2 4 3" xfId="1942"/>
    <cellStyle name="Moeda 3 8 2 4 4" xfId="1943"/>
    <cellStyle name="Moeda 3 8 2 5" xfId="1944"/>
    <cellStyle name="Moeda 3 8 2 5 2" xfId="1945"/>
    <cellStyle name="Moeda 3 8 2 5 3" xfId="1946"/>
    <cellStyle name="Moeda 3 8 2 6" xfId="1947"/>
    <cellStyle name="Moeda 3 8 2 7" xfId="1948"/>
    <cellStyle name="Moeda 3 8 3" xfId="1949"/>
    <cellStyle name="Moeda 3 8 3 2" xfId="1950"/>
    <cellStyle name="Moeda 3 8 3 2 2" xfId="1951"/>
    <cellStyle name="Moeda 3 8 3 2 3" xfId="1952"/>
    <cellStyle name="Moeda 3 8 3 3" xfId="1953"/>
    <cellStyle name="Moeda 3 8 3 4" xfId="1954"/>
    <cellStyle name="Moeda 3 8 4" xfId="1955"/>
    <cellStyle name="Moeda 3 8 4 2" xfId="1956"/>
    <cellStyle name="Moeda 3 8 4 2 2" xfId="1957"/>
    <cellStyle name="Moeda 3 8 4 2 3" xfId="1958"/>
    <cellStyle name="Moeda 3 8 4 3" xfId="1959"/>
    <cellStyle name="Moeda 3 8 4 4" xfId="1960"/>
    <cellStyle name="Moeda 3 8 5" xfId="1961"/>
    <cellStyle name="Moeda 3 8 5 2" xfId="1962"/>
    <cellStyle name="Moeda 3 8 5 2 2" xfId="1963"/>
    <cellStyle name="Moeda 3 8 5 2 3" xfId="1964"/>
    <cellStyle name="Moeda 3 8 5 3" xfId="1965"/>
    <cellStyle name="Moeda 3 8 5 4" xfId="1966"/>
    <cellStyle name="Moeda 3 8 6" xfId="1967"/>
    <cellStyle name="Moeda 3 8 6 2" xfId="1968"/>
    <cellStyle name="Moeda 3 8 6 3" xfId="1969"/>
    <cellStyle name="Moeda 3 8 7" xfId="1970"/>
    <cellStyle name="Moeda 3 8 8" xfId="1971"/>
    <cellStyle name="Moeda 3 9" xfId="1972"/>
    <cellStyle name="Moeda 3 9 2" xfId="1973"/>
    <cellStyle name="Moeda 3 9 2 2" xfId="1974"/>
    <cellStyle name="Moeda 3 9 2 2 2" xfId="1975"/>
    <cellStyle name="Moeda 3 9 2 2 2 2" xfId="1976"/>
    <cellStyle name="Moeda 3 9 2 2 2 3" xfId="1977"/>
    <cellStyle name="Moeda 3 9 2 2 3" xfId="1978"/>
    <cellStyle name="Moeda 3 9 2 2 4" xfId="1979"/>
    <cellStyle name="Moeda 3 9 2 3" xfId="1980"/>
    <cellStyle name="Moeda 3 9 2 3 2" xfId="1981"/>
    <cellStyle name="Moeda 3 9 2 3 2 2" xfId="1982"/>
    <cellStyle name="Moeda 3 9 2 3 2 3" xfId="1983"/>
    <cellStyle name="Moeda 3 9 2 3 3" xfId="1984"/>
    <cellStyle name="Moeda 3 9 2 3 4" xfId="1985"/>
    <cellStyle name="Moeda 3 9 2 4" xfId="1986"/>
    <cellStyle name="Moeda 3 9 2 4 2" xfId="1987"/>
    <cellStyle name="Moeda 3 9 2 4 2 2" xfId="1988"/>
    <cellStyle name="Moeda 3 9 2 4 2 3" xfId="1989"/>
    <cellStyle name="Moeda 3 9 2 4 3" xfId="1990"/>
    <cellStyle name="Moeda 3 9 2 4 4" xfId="1991"/>
    <cellStyle name="Moeda 3 9 2 5" xfId="1992"/>
    <cellStyle name="Moeda 3 9 2 5 2" xfId="1993"/>
    <cellStyle name="Moeda 3 9 2 5 3" xfId="1994"/>
    <cellStyle name="Moeda 3 9 2 6" xfId="1995"/>
    <cellStyle name="Moeda 3 9 2 7" xfId="1996"/>
    <cellStyle name="Moeda 3 9 3" xfId="1997"/>
    <cellStyle name="Moeda 3 9 3 2" xfId="1998"/>
    <cellStyle name="Moeda 3 9 3 2 2" xfId="1999"/>
    <cellStyle name="Moeda 3 9 3 2 3" xfId="2000"/>
    <cellStyle name="Moeda 3 9 3 3" xfId="2001"/>
    <cellStyle name="Moeda 3 9 3 4" xfId="2002"/>
    <cellStyle name="Moeda 3 9 4" xfId="2003"/>
    <cellStyle name="Moeda 3 9 4 2" xfId="2004"/>
    <cellStyle name="Moeda 3 9 4 2 2" xfId="2005"/>
    <cellStyle name="Moeda 3 9 4 2 3" xfId="2006"/>
    <cellStyle name="Moeda 3 9 4 3" xfId="2007"/>
    <cellStyle name="Moeda 3 9 4 4" xfId="2008"/>
    <cellStyle name="Moeda 3 9 5" xfId="2009"/>
    <cellStyle name="Moeda 3 9 5 2" xfId="2010"/>
    <cellStyle name="Moeda 3 9 5 2 2" xfId="2011"/>
    <cellStyle name="Moeda 3 9 5 2 3" xfId="2012"/>
    <cellStyle name="Moeda 3 9 5 3" xfId="2013"/>
    <cellStyle name="Moeda 3 9 5 4" xfId="2014"/>
    <cellStyle name="Moeda 3 9 6" xfId="2015"/>
    <cellStyle name="Moeda 3 9 6 2" xfId="2016"/>
    <cellStyle name="Moeda 3 9 6 3" xfId="2017"/>
    <cellStyle name="Moeda 3 9 7" xfId="2018"/>
    <cellStyle name="Moeda 3 9 8" xfId="2019"/>
    <cellStyle name="Moeda 4" xfId="2020"/>
    <cellStyle name="Moeda 4 2" xfId="2021"/>
    <cellStyle name="Moeda 5" xfId="2022"/>
    <cellStyle name="Moeda 5 10" xfId="2023"/>
    <cellStyle name="Moeda 5 2" xfId="2024"/>
    <cellStyle name="Moeda 5 2 2" xfId="2025"/>
    <cellStyle name="Moeda 5 2 2 2" xfId="2026"/>
    <cellStyle name="Moeda 5 2 2 2 2" xfId="2027"/>
    <cellStyle name="Moeda 5 2 2 2 2 2" xfId="2028"/>
    <cellStyle name="Moeda 5 2 2 2 2 3" xfId="2029"/>
    <cellStyle name="Moeda 5 2 2 2 3" xfId="2030"/>
    <cellStyle name="Moeda 5 2 2 2 4" xfId="2031"/>
    <cellStyle name="Moeda 5 2 2 3" xfId="2032"/>
    <cellStyle name="Moeda 5 2 2 3 2" xfId="2033"/>
    <cellStyle name="Moeda 5 2 2 3 2 2" xfId="2034"/>
    <cellStyle name="Moeda 5 2 2 3 2 3" xfId="2035"/>
    <cellStyle name="Moeda 5 2 2 3 3" xfId="2036"/>
    <cellStyle name="Moeda 5 2 2 3 4" xfId="2037"/>
    <cellStyle name="Moeda 5 2 2 4" xfId="2038"/>
    <cellStyle name="Moeda 5 2 2 4 2" xfId="2039"/>
    <cellStyle name="Moeda 5 2 2 4 2 2" xfId="2040"/>
    <cellStyle name="Moeda 5 2 2 4 2 3" xfId="2041"/>
    <cellStyle name="Moeda 5 2 2 4 3" xfId="2042"/>
    <cellStyle name="Moeda 5 2 2 4 4" xfId="2043"/>
    <cellStyle name="Moeda 5 2 2 5" xfId="2044"/>
    <cellStyle name="Moeda 5 2 2 5 2" xfId="2045"/>
    <cellStyle name="Moeda 5 2 2 5 3" xfId="2046"/>
    <cellStyle name="Moeda 5 2 2 6" xfId="2047"/>
    <cellStyle name="Moeda 5 2 2 7" xfId="2048"/>
    <cellStyle name="Moeda 5 2 3" xfId="2049"/>
    <cellStyle name="Moeda 5 2 3 2" xfId="2050"/>
    <cellStyle name="Moeda 5 2 3 2 2" xfId="2051"/>
    <cellStyle name="Moeda 5 2 3 2 3" xfId="2052"/>
    <cellStyle name="Moeda 5 2 3 3" xfId="2053"/>
    <cellStyle name="Moeda 5 2 3 4" xfId="2054"/>
    <cellStyle name="Moeda 5 2 4" xfId="2055"/>
    <cellStyle name="Moeda 5 2 4 2" xfId="2056"/>
    <cellStyle name="Moeda 5 2 4 2 2" xfId="2057"/>
    <cellStyle name="Moeda 5 2 4 2 3" xfId="2058"/>
    <cellStyle name="Moeda 5 2 4 3" xfId="2059"/>
    <cellStyle name="Moeda 5 2 4 4" xfId="2060"/>
    <cellStyle name="Moeda 5 2 5" xfId="2061"/>
    <cellStyle name="Moeda 5 2 5 2" xfId="2062"/>
    <cellStyle name="Moeda 5 2 5 2 2" xfId="2063"/>
    <cellStyle name="Moeda 5 2 5 2 3" xfId="2064"/>
    <cellStyle name="Moeda 5 2 5 3" xfId="2065"/>
    <cellStyle name="Moeda 5 2 5 4" xfId="2066"/>
    <cellStyle name="Moeda 5 2 6" xfId="2067"/>
    <cellStyle name="Moeda 5 2 6 2" xfId="2068"/>
    <cellStyle name="Moeda 5 2 6 3" xfId="2069"/>
    <cellStyle name="Moeda 5 2 7" xfId="2070"/>
    <cellStyle name="Moeda 5 2 8" xfId="2071"/>
    <cellStyle name="Moeda 5 3" xfId="2072"/>
    <cellStyle name="Moeda 5 3 2" xfId="2073"/>
    <cellStyle name="Moeda 5 3 2 2" xfId="2074"/>
    <cellStyle name="Moeda 5 3 2 2 2" xfId="2075"/>
    <cellStyle name="Moeda 5 3 2 2 3" xfId="2076"/>
    <cellStyle name="Moeda 5 3 2 3" xfId="2077"/>
    <cellStyle name="Moeda 5 3 2 4" xfId="2078"/>
    <cellStyle name="Moeda 5 3 3" xfId="2079"/>
    <cellStyle name="Moeda 5 3 3 2" xfId="2080"/>
    <cellStyle name="Moeda 5 3 3 2 2" xfId="2081"/>
    <cellStyle name="Moeda 5 3 3 2 3" xfId="2082"/>
    <cellStyle name="Moeda 5 3 3 3" xfId="2083"/>
    <cellStyle name="Moeda 5 3 3 4" xfId="2084"/>
    <cellStyle name="Moeda 5 3 4" xfId="2085"/>
    <cellStyle name="Moeda 5 3 4 2" xfId="2086"/>
    <cellStyle name="Moeda 5 3 4 2 2" xfId="2087"/>
    <cellStyle name="Moeda 5 3 4 2 3" xfId="2088"/>
    <cellStyle name="Moeda 5 3 4 3" xfId="2089"/>
    <cellStyle name="Moeda 5 3 4 4" xfId="2090"/>
    <cellStyle name="Moeda 5 3 5" xfId="2091"/>
    <cellStyle name="Moeda 5 3 5 2" xfId="2092"/>
    <cellStyle name="Moeda 5 3 5 3" xfId="2093"/>
    <cellStyle name="Moeda 5 3 6" xfId="2094"/>
    <cellStyle name="Moeda 5 3 7" xfId="2095"/>
    <cellStyle name="Moeda 5 4" xfId="2096"/>
    <cellStyle name="Moeda 5 5" xfId="2097"/>
    <cellStyle name="Moeda 5 5 2" xfId="2098"/>
    <cellStyle name="Moeda 5 5 2 2" xfId="2099"/>
    <cellStyle name="Moeda 5 5 2 3" xfId="2100"/>
    <cellStyle name="Moeda 5 5 3" xfId="2101"/>
    <cellStyle name="Moeda 5 5 4" xfId="2102"/>
    <cellStyle name="Moeda 5 6" xfId="2103"/>
    <cellStyle name="Moeda 5 6 2" xfId="2104"/>
    <cellStyle name="Moeda 5 6 2 2" xfId="2105"/>
    <cellStyle name="Moeda 5 6 2 3" xfId="2106"/>
    <cellStyle name="Moeda 5 6 3" xfId="2107"/>
    <cellStyle name="Moeda 5 6 4" xfId="2108"/>
    <cellStyle name="Moeda 5 7" xfId="2109"/>
    <cellStyle name="Moeda 5 7 2" xfId="2110"/>
    <cellStyle name="Moeda 5 7 2 2" xfId="2111"/>
    <cellStyle name="Moeda 5 7 2 3" xfId="2112"/>
    <cellStyle name="Moeda 5 7 3" xfId="2113"/>
    <cellStyle name="Moeda 5 7 4" xfId="2114"/>
    <cellStyle name="Moeda 5 8" xfId="2115"/>
    <cellStyle name="Moeda 5 8 2" xfId="2116"/>
    <cellStyle name="Moeda 5 8 3" xfId="2117"/>
    <cellStyle name="Moeda 5 9" xfId="2118"/>
    <cellStyle name="Moeda 6" xfId="2119"/>
    <cellStyle name="Moeda 6 10" xfId="2120"/>
    <cellStyle name="Moeda 6 2" xfId="2121"/>
    <cellStyle name="Moeda 6 2 2" xfId="2122"/>
    <cellStyle name="Moeda 6 2 2 2" xfId="2123"/>
    <cellStyle name="Moeda 6 2 2 2 2" xfId="2124"/>
    <cellStyle name="Moeda 6 2 2 2 2 2" xfId="2125"/>
    <cellStyle name="Moeda 6 2 2 2 2 3" xfId="2126"/>
    <cellStyle name="Moeda 6 2 2 2 3" xfId="2127"/>
    <cellStyle name="Moeda 6 2 2 2 4" xfId="2128"/>
    <cellStyle name="Moeda 6 2 2 3" xfId="2129"/>
    <cellStyle name="Moeda 6 2 2 3 2" xfId="2130"/>
    <cellStyle name="Moeda 6 2 2 3 2 2" xfId="2131"/>
    <cellStyle name="Moeda 6 2 2 3 2 3" xfId="2132"/>
    <cellStyle name="Moeda 6 2 2 3 3" xfId="2133"/>
    <cellStyle name="Moeda 6 2 2 3 4" xfId="2134"/>
    <cellStyle name="Moeda 6 2 2 4" xfId="2135"/>
    <cellStyle name="Moeda 6 2 2 4 2" xfId="2136"/>
    <cellStyle name="Moeda 6 2 2 4 2 2" xfId="2137"/>
    <cellStyle name="Moeda 6 2 2 4 2 3" xfId="2138"/>
    <cellStyle name="Moeda 6 2 2 4 3" xfId="2139"/>
    <cellStyle name="Moeda 6 2 2 4 4" xfId="2140"/>
    <cellStyle name="Moeda 6 2 2 5" xfId="2141"/>
    <cellStyle name="Moeda 6 2 2 5 2" xfId="2142"/>
    <cellStyle name="Moeda 6 2 2 5 3" xfId="2143"/>
    <cellStyle name="Moeda 6 2 2 6" xfId="2144"/>
    <cellStyle name="Moeda 6 2 2 7" xfId="2145"/>
    <cellStyle name="Moeda 6 2 3" xfId="2146"/>
    <cellStyle name="Moeda 6 2 3 2" xfId="2147"/>
    <cellStyle name="Moeda 6 2 3 2 2" xfId="2148"/>
    <cellStyle name="Moeda 6 2 3 2 3" xfId="2149"/>
    <cellStyle name="Moeda 6 2 3 3" xfId="2150"/>
    <cellStyle name="Moeda 6 2 3 4" xfId="2151"/>
    <cellStyle name="Moeda 6 2 4" xfId="2152"/>
    <cellStyle name="Moeda 6 2 4 2" xfId="2153"/>
    <cellStyle name="Moeda 6 2 4 2 2" xfId="2154"/>
    <cellStyle name="Moeda 6 2 4 2 3" xfId="2155"/>
    <cellStyle name="Moeda 6 2 4 3" xfId="2156"/>
    <cellStyle name="Moeda 6 2 4 4" xfId="2157"/>
    <cellStyle name="Moeda 6 2 5" xfId="2158"/>
    <cellStyle name="Moeda 6 2 5 2" xfId="2159"/>
    <cellStyle name="Moeda 6 2 5 2 2" xfId="2160"/>
    <cellStyle name="Moeda 6 2 5 2 3" xfId="2161"/>
    <cellStyle name="Moeda 6 2 5 3" xfId="2162"/>
    <cellStyle name="Moeda 6 2 5 4" xfId="2163"/>
    <cellStyle name="Moeda 6 2 6" xfId="2164"/>
    <cellStyle name="Moeda 6 2 6 2" xfId="2165"/>
    <cellStyle name="Moeda 6 2 6 3" xfId="2166"/>
    <cellStyle name="Moeda 6 2 7" xfId="2167"/>
    <cellStyle name="Moeda 6 2 8" xfId="2168"/>
    <cellStyle name="Moeda 6 3" xfId="2169"/>
    <cellStyle name="Moeda 6 3 2" xfId="2170"/>
    <cellStyle name="Moeda 6 3 2 2" xfId="2171"/>
    <cellStyle name="Moeda 6 3 2 2 2" xfId="2172"/>
    <cellStyle name="Moeda 6 3 2 2 3" xfId="2173"/>
    <cellStyle name="Moeda 6 3 2 3" xfId="2174"/>
    <cellStyle name="Moeda 6 3 2 4" xfId="2175"/>
    <cellStyle name="Moeda 6 3 3" xfId="2176"/>
    <cellStyle name="Moeda 6 3 3 2" xfId="2177"/>
    <cellStyle name="Moeda 6 3 3 2 2" xfId="2178"/>
    <cellStyle name="Moeda 6 3 3 2 3" xfId="2179"/>
    <cellStyle name="Moeda 6 3 3 3" xfId="2180"/>
    <cellStyle name="Moeda 6 3 3 4" xfId="2181"/>
    <cellStyle name="Moeda 6 3 4" xfId="2182"/>
    <cellStyle name="Moeda 6 3 4 2" xfId="2183"/>
    <cellStyle name="Moeda 6 3 4 2 2" xfId="2184"/>
    <cellStyle name="Moeda 6 3 4 2 3" xfId="2185"/>
    <cellStyle name="Moeda 6 3 4 3" xfId="2186"/>
    <cellStyle name="Moeda 6 3 4 4" xfId="2187"/>
    <cellStyle name="Moeda 6 3 5" xfId="2188"/>
    <cellStyle name="Moeda 6 3 5 2" xfId="2189"/>
    <cellStyle name="Moeda 6 3 5 3" xfId="2190"/>
    <cellStyle name="Moeda 6 3 6" xfId="2191"/>
    <cellStyle name="Moeda 6 3 7" xfId="2192"/>
    <cellStyle name="Moeda 6 4" xfId="2193"/>
    <cellStyle name="Moeda 6 5" xfId="2194"/>
    <cellStyle name="Moeda 6 5 2" xfId="2195"/>
    <cellStyle name="Moeda 6 5 2 2" xfId="2196"/>
    <cellStyle name="Moeda 6 5 2 3" xfId="2197"/>
    <cellStyle name="Moeda 6 5 3" xfId="2198"/>
    <cellStyle name="Moeda 6 5 4" xfId="2199"/>
    <cellStyle name="Moeda 6 6" xfId="2200"/>
    <cellStyle name="Moeda 6 6 2" xfId="2201"/>
    <cellStyle name="Moeda 6 6 2 2" xfId="2202"/>
    <cellStyle name="Moeda 6 6 2 3" xfId="2203"/>
    <cellStyle name="Moeda 6 6 3" xfId="2204"/>
    <cellStyle name="Moeda 6 6 4" xfId="2205"/>
    <cellStyle name="Moeda 6 7" xfId="2206"/>
    <cellStyle name="Moeda 6 7 2" xfId="2207"/>
    <cellStyle name="Moeda 6 7 2 2" xfId="2208"/>
    <cellStyle name="Moeda 6 7 2 3" xfId="2209"/>
    <cellStyle name="Moeda 6 7 3" xfId="2210"/>
    <cellStyle name="Moeda 6 7 4" xfId="2211"/>
    <cellStyle name="Moeda 6 8" xfId="2212"/>
    <cellStyle name="Moeda 6 8 2" xfId="2213"/>
    <cellStyle name="Moeda 6 8 3" xfId="2214"/>
    <cellStyle name="Moeda 6 9" xfId="2215"/>
    <cellStyle name="Moeda 7" xfId="2216"/>
    <cellStyle name="Moeda 7 10" xfId="2217"/>
    <cellStyle name="Moeda 7 2" xfId="2218"/>
    <cellStyle name="Moeda 7 2 2" xfId="2219"/>
    <cellStyle name="Moeda 7 2 2 2" xfId="2220"/>
    <cellStyle name="Moeda 7 2 2 2 2" xfId="2221"/>
    <cellStyle name="Moeda 7 2 2 2 2 2" xfId="2222"/>
    <cellStyle name="Moeda 7 2 2 2 2 3" xfId="2223"/>
    <cellStyle name="Moeda 7 2 2 2 3" xfId="2224"/>
    <cellStyle name="Moeda 7 2 2 2 4" xfId="2225"/>
    <cellStyle name="Moeda 7 2 2 3" xfId="2226"/>
    <cellStyle name="Moeda 7 2 2 3 2" xfId="2227"/>
    <cellStyle name="Moeda 7 2 2 3 2 2" xfId="2228"/>
    <cellStyle name="Moeda 7 2 2 3 2 3" xfId="2229"/>
    <cellStyle name="Moeda 7 2 2 3 3" xfId="2230"/>
    <cellStyle name="Moeda 7 2 2 3 4" xfId="2231"/>
    <cellStyle name="Moeda 7 2 2 4" xfId="2232"/>
    <cellStyle name="Moeda 7 2 2 4 2" xfId="2233"/>
    <cellStyle name="Moeda 7 2 2 4 2 2" xfId="2234"/>
    <cellStyle name="Moeda 7 2 2 4 2 3" xfId="2235"/>
    <cellStyle name="Moeda 7 2 2 4 3" xfId="2236"/>
    <cellStyle name="Moeda 7 2 2 4 4" xfId="2237"/>
    <cellStyle name="Moeda 7 2 2 5" xfId="2238"/>
    <cellStyle name="Moeda 7 2 2 5 2" xfId="2239"/>
    <cellStyle name="Moeda 7 2 2 5 3" xfId="2240"/>
    <cellStyle name="Moeda 7 2 2 6" xfId="2241"/>
    <cellStyle name="Moeda 7 2 2 7" xfId="2242"/>
    <cellStyle name="Moeda 7 2 3" xfId="2243"/>
    <cellStyle name="Moeda 7 2 3 2" xfId="2244"/>
    <cellStyle name="Moeda 7 2 3 2 2" xfId="2245"/>
    <cellStyle name="Moeda 7 2 3 2 3" xfId="2246"/>
    <cellStyle name="Moeda 7 2 3 3" xfId="2247"/>
    <cellStyle name="Moeda 7 2 3 4" xfId="2248"/>
    <cellStyle name="Moeda 7 2 4" xfId="2249"/>
    <cellStyle name="Moeda 7 2 4 2" xfId="2250"/>
    <cellStyle name="Moeda 7 2 4 2 2" xfId="2251"/>
    <cellStyle name="Moeda 7 2 4 2 3" xfId="2252"/>
    <cellStyle name="Moeda 7 2 4 3" xfId="2253"/>
    <cellStyle name="Moeda 7 2 4 4" xfId="2254"/>
    <cellStyle name="Moeda 7 2 5" xfId="2255"/>
    <cellStyle name="Moeda 7 2 5 2" xfId="2256"/>
    <cellStyle name="Moeda 7 2 5 2 2" xfId="2257"/>
    <cellStyle name="Moeda 7 2 5 2 3" xfId="2258"/>
    <cellStyle name="Moeda 7 2 5 3" xfId="2259"/>
    <cellStyle name="Moeda 7 2 5 4" xfId="2260"/>
    <cellStyle name="Moeda 7 2 6" xfId="2261"/>
    <cellStyle name="Moeda 7 2 6 2" xfId="2262"/>
    <cellStyle name="Moeda 7 2 6 3" xfId="2263"/>
    <cellStyle name="Moeda 7 2 7" xfId="2264"/>
    <cellStyle name="Moeda 7 2 8" xfId="2265"/>
    <cellStyle name="Moeda 7 3" xfId="2266"/>
    <cellStyle name="Moeda 7 3 2" xfId="2267"/>
    <cellStyle name="Moeda 7 3 2 2" xfId="2268"/>
    <cellStyle name="Moeda 7 3 2 2 2" xfId="2269"/>
    <cellStyle name="Moeda 7 3 2 2 3" xfId="2270"/>
    <cellStyle name="Moeda 7 3 2 3" xfId="2271"/>
    <cellStyle name="Moeda 7 3 2 4" xfId="2272"/>
    <cellStyle name="Moeda 7 3 3" xfId="2273"/>
    <cellStyle name="Moeda 7 3 3 2" xfId="2274"/>
    <cellStyle name="Moeda 7 3 3 2 2" xfId="2275"/>
    <cellStyle name="Moeda 7 3 3 2 3" xfId="2276"/>
    <cellStyle name="Moeda 7 3 3 3" xfId="2277"/>
    <cellStyle name="Moeda 7 3 3 4" xfId="2278"/>
    <cellStyle name="Moeda 7 3 4" xfId="2279"/>
    <cellStyle name="Moeda 7 3 4 2" xfId="2280"/>
    <cellStyle name="Moeda 7 3 4 2 2" xfId="2281"/>
    <cellStyle name="Moeda 7 3 4 2 3" xfId="2282"/>
    <cellStyle name="Moeda 7 3 4 3" xfId="2283"/>
    <cellStyle name="Moeda 7 3 4 4" xfId="2284"/>
    <cellStyle name="Moeda 7 3 5" xfId="2285"/>
    <cellStyle name="Moeda 7 3 5 2" xfId="2286"/>
    <cellStyle name="Moeda 7 3 5 3" xfId="2287"/>
    <cellStyle name="Moeda 7 3 6" xfId="2288"/>
    <cellStyle name="Moeda 7 3 7" xfId="2289"/>
    <cellStyle name="Moeda 7 4" xfId="2290"/>
    <cellStyle name="Moeda 7 5" xfId="2291"/>
    <cellStyle name="Moeda 7 5 2" xfId="2292"/>
    <cellStyle name="Moeda 7 5 2 2" xfId="2293"/>
    <cellStyle name="Moeda 7 5 2 3" xfId="2294"/>
    <cellStyle name="Moeda 7 5 3" xfId="2295"/>
    <cellStyle name="Moeda 7 5 4" xfId="2296"/>
    <cellStyle name="Moeda 7 6" xfId="2297"/>
    <cellStyle name="Moeda 7 6 2" xfId="2298"/>
    <cellStyle name="Moeda 7 6 2 2" xfId="2299"/>
    <cellStyle name="Moeda 7 6 2 3" xfId="2300"/>
    <cellStyle name="Moeda 7 6 3" xfId="2301"/>
    <cellStyle name="Moeda 7 6 4" xfId="2302"/>
    <cellStyle name="Moeda 7 7" xfId="2303"/>
    <cellStyle name="Moeda 7 7 2" xfId="2304"/>
    <cellStyle name="Moeda 7 7 2 2" xfId="2305"/>
    <cellStyle name="Moeda 7 7 2 3" xfId="2306"/>
    <cellStyle name="Moeda 7 7 3" xfId="2307"/>
    <cellStyle name="Moeda 7 7 4" xfId="2308"/>
    <cellStyle name="Moeda 7 8" xfId="2309"/>
    <cellStyle name="Moeda 7 8 2" xfId="2310"/>
    <cellStyle name="Moeda 7 8 3" xfId="2311"/>
    <cellStyle name="Moeda 7 9" xfId="2312"/>
    <cellStyle name="Moeda 8" xfId="2313"/>
    <cellStyle name="Moeda 9" xfId="2314"/>
    <cellStyle name="Neutra 2" xfId="2315"/>
    <cellStyle name="Neutra 2 2" xfId="2316"/>
    <cellStyle name="Neutra 2 3" xfId="2317"/>
    <cellStyle name="Neutra 2 4" xfId="2318"/>
    <cellStyle name="Neutra 2 5" xfId="2319"/>
    <cellStyle name="Neutra 2 6" xfId="2320"/>
    <cellStyle name="Neutra 2 7" xfId="2321"/>
    <cellStyle name="Neutra 3" xfId="2322"/>
    <cellStyle name="Neutra 4" xfId="2323"/>
    <cellStyle name="Neutral" xfId="2324"/>
    <cellStyle name="Neutral 2" xfId="2325"/>
    <cellStyle name="Neutral 3" xfId="2326"/>
    <cellStyle name="Normal" xfId="0" builtinId="0"/>
    <cellStyle name="Normal 10" xfId="2327"/>
    <cellStyle name="Normal 10 10" xfId="2328"/>
    <cellStyle name="Normal 10 2" xfId="2329"/>
    <cellStyle name="Normal 10 2 2" xfId="2330"/>
    <cellStyle name="Normal 10 2 2 2" xfId="2331"/>
    <cellStyle name="Normal 10 2 3" xfId="2332"/>
    <cellStyle name="Normal 10 3" xfId="2333"/>
    <cellStyle name="Normal 10 3 10" xfId="2334"/>
    <cellStyle name="Normal 10 3 11" xfId="2335"/>
    <cellStyle name="Normal 10 3 2" xfId="2336"/>
    <cellStyle name="Normal 10 3 2 2" xfId="2337"/>
    <cellStyle name="Normal 10 3 2 2 2" xfId="2338"/>
    <cellStyle name="Normal 10 3 2 2 2 2" xfId="2339"/>
    <cellStyle name="Normal 10 3 2 2 2 2 2" xfId="2340"/>
    <cellStyle name="Normal 10 3 2 2 2 2 2 2" xfId="2341"/>
    <cellStyle name="Normal 10 3 2 2 2 2 2 3" xfId="2342"/>
    <cellStyle name="Normal 10 3 2 2 2 2 3" xfId="2343"/>
    <cellStyle name="Normal 10 3 2 2 2 2 4" xfId="2344"/>
    <cellStyle name="Normal 10 3 2 2 2 3" xfId="2345"/>
    <cellStyle name="Normal 10 3 2 2 2 3 2" xfId="2346"/>
    <cellStyle name="Normal 10 3 2 2 2 3 3" xfId="2347"/>
    <cellStyle name="Normal 10 3 2 2 2 4" xfId="2348"/>
    <cellStyle name="Normal 10 3 2 2 2 5" xfId="2349"/>
    <cellStyle name="Normal 10 3 2 2 3" xfId="2350"/>
    <cellStyle name="Normal 10 3 2 2 3 2" xfId="2351"/>
    <cellStyle name="Normal 10 3 2 2 3 2 2" xfId="2352"/>
    <cellStyle name="Normal 10 3 2 2 3 2 3" xfId="2353"/>
    <cellStyle name="Normal 10 3 2 2 3 3" xfId="2354"/>
    <cellStyle name="Normal 10 3 2 2 3 4" xfId="2355"/>
    <cellStyle name="Normal 10 3 2 2 4" xfId="2356"/>
    <cellStyle name="Normal 10 3 2 2 4 2" xfId="2357"/>
    <cellStyle name="Normal 10 3 2 2 4 2 2" xfId="2358"/>
    <cellStyle name="Normal 10 3 2 2 4 2 3" xfId="2359"/>
    <cellStyle name="Normal 10 3 2 2 4 3" xfId="2360"/>
    <cellStyle name="Normal 10 3 2 2 4 4" xfId="2361"/>
    <cellStyle name="Normal 10 3 2 2 5" xfId="2362"/>
    <cellStyle name="Normal 10 3 2 2 5 2" xfId="2363"/>
    <cellStyle name="Normal 10 3 2 2 5 3" xfId="2364"/>
    <cellStyle name="Normal 10 3 2 2 6" xfId="2365"/>
    <cellStyle name="Normal 10 3 2 2 7" xfId="2366"/>
    <cellStyle name="Normal 10 3 2 3" xfId="2367"/>
    <cellStyle name="Normal 10 3 2 3 2" xfId="2368"/>
    <cellStyle name="Normal 10 3 2 3 2 2" xfId="2369"/>
    <cellStyle name="Normal 10 3 2 3 2 3" xfId="2370"/>
    <cellStyle name="Normal 10 3 2 3 3" xfId="2371"/>
    <cellStyle name="Normal 10 3 2 3 4" xfId="2372"/>
    <cellStyle name="Normal 10 3 2 4" xfId="2373"/>
    <cellStyle name="Normal 10 3 2 4 2" xfId="2374"/>
    <cellStyle name="Normal 10 3 2 4 2 2" xfId="2375"/>
    <cellStyle name="Normal 10 3 2 4 2 3" xfId="2376"/>
    <cellStyle name="Normal 10 3 2 4 3" xfId="2377"/>
    <cellStyle name="Normal 10 3 2 4 4" xfId="2378"/>
    <cellStyle name="Normal 10 3 2 5" xfId="2379"/>
    <cellStyle name="Normal 10 3 2 5 2" xfId="2380"/>
    <cellStyle name="Normal 10 3 2 5 2 2" xfId="2381"/>
    <cellStyle name="Normal 10 3 2 5 2 3" xfId="2382"/>
    <cellStyle name="Normal 10 3 2 5 3" xfId="2383"/>
    <cellStyle name="Normal 10 3 2 5 4" xfId="2384"/>
    <cellStyle name="Normal 10 3 2 6" xfId="2385"/>
    <cellStyle name="Normal 10 3 2 6 2" xfId="2386"/>
    <cellStyle name="Normal 10 3 2 6 3" xfId="2387"/>
    <cellStyle name="Normal 10 3 2 7" xfId="2388"/>
    <cellStyle name="Normal 10 3 2 8" xfId="2389"/>
    <cellStyle name="Normal 10 3 3" xfId="2390"/>
    <cellStyle name="Normal 10 3 3 2" xfId="2391"/>
    <cellStyle name="Normal 10 3 3 2 2" xfId="2392"/>
    <cellStyle name="Normal 10 3 3 2 2 2" xfId="2393"/>
    <cellStyle name="Normal 10 3 3 2 2 3" xfId="2394"/>
    <cellStyle name="Normal 10 3 3 2 3" xfId="2395"/>
    <cellStyle name="Normal 10 3 3 2 4" xfId="2396"/>
    <cellStyle name="Normal 10 3 3 2 5" xfId="2397"/>
    <cellStyle name="Normal 10 3 3 3" xfId="2398"/>
    <cellStyle name="Normal 10 3 3 3 2" xfId="2399"/>
    <cellStyle name="Normal 10 3 3 3 2 2" xfId="2400"/>
    <cellStyle name="Normal 10 3 3 3 2 3" xfId="2401"/>
    <cellStyle name="Normal 10 3 3 3 3" xfId="2402"/>
    <cellStyle name="Normal 10 3 3 3 4" xfId="2403"/>
    <cellStyle name="Normal 10 3 3 4" xfId="2404"/>
    <cellStyle name="Normal 10 3 3 4 2" xfId="2405"/>
    <cellStyle name="Normal 10 3 3 4 2 2" xfId="2406"/>
    <cellStyle name="Normal 10 3 3 4 2 3" xfId="2407"/>
    <cellStyle name="Normal 10 3 3 4 3" xfId="2408"/>
    <cellStyle name="Normal 10 3 3 4 4" xfId="2409"/>
    <cellStyle name="Normal 10 3 3 5" xfId="2410"/>
    <cellStyle name="Normal 10 3 3 5 2" xfId="2411"/>
    <cellStyle name="Normal 10 3 3 5 3" xfId="2412"/>
    <cellStyle name="Normal 10 3 3 6" xfId="2413"/>
    <cellStyle name="Normal 10 3 3 7" xfId="2414"/>
    <cellStyle name="Normal 10 3 4" xfId="2415"/>
    <cellStyle name="Normal 10 3 5" xfId="2416"/>
    <cellStyle name="Normal 10 3 5 2" xfId="2417"/>
    <cellStyle name="Normal 10 3 5 2 2" xfId="2418"/>
    <cellStyle name="Normal 10 3 5 2 3" xfId="2419"/>
    <cellStyle name="Normal 10 3 5 3" xfId="2420"/>
    <cellStyle name="Normal 10 3 5 4" xfId="2421"/>
    <cellStyle name="Normal 10 3 6" xfId="2422"/>
    <cellStyle name="Normal 10 3 6 2" xfId="2423"/>
    <cellStyle name="Normal 10 3 6 2 2" xfId="2424"/>
    <cellStyle name="Normal 10 3 6 2 3" xfId="2425"/>
    <cellStyle name="Normal 10 3 6 3" xfId="2426"/>
    <cellStyle name="Normal 10 3 6 4" xfId="2427"/>
    <cellStyle name="Normal 10 3 7" xfId="2428"/>
    <cellStyle name="Normal 10 3 7 2" xfId="2429"/>
    <cellStyle name="Normal 10 3 7 2 2" xfId="2430"/>
    <cellStyle name="Normal 10 3 7 2 3" xfId="2431"/>
    <cellStyle name="Normal 10 3 7 3" xfId="2432"/>
    <cellStyle name="Normal 10 3 7 4" xfId="2433"/>
    <cellStyle name="Normal 10 3 8" xfId="2434"/>
    <cellStyle name="Normal 10 3 8 2" xfId="2435"/>
    <cellStyle name="Normal 10 3 8 3" xfId="2436"/>
    <cellStyle name="Normal 10 3 9" xfId="2437"/>
    <cellStyle name="Normal 10 4" xfId="2438"/>
    <cellStyle name="Normal 10 4 2" xfId="2439"/>
    <cellStyle name="Normal 10 4 2 10" xfId="2440"/>
    <cellStyle name="Normal 10 4 2 2" xfId="2441"/>
    <cellStyle name="Normal 10 4 2 2 2" xfId="2442"/>
    <cellStyle name="Normal 10 4 2 2 2 2" xfId="2443"/>
    <cellStyle name="Normal 10 4 2 2 2 2 2" xfId="2444"/>
    <cellStyle name="Normal 10 4 2 2 2 2 2 2" xfId="2445"/>
    <cellStyle name="Normal 10 4 2 2 2 2 2 3" xfId="2446"/>
    <cellStyle name="Normal 10 4 2 2 2 2 3" xfId="2447"/>
    <cellStyle name="Normal 10 4 2 2 2 2 4" xfId="2448"/>
    <cellStyle name="Normal 10 4 2 2 2 3" xfId="2449"/>
    <cellStyle name="Normal 10 4 2 2 2 3 2" xfId="2450"/>
    <cellStyle name="Normal 10 4 2 2 2 3 2 2" xfId="2451"/>
    <cellStyle name="Normal 10 4 2 2 2 3 2 3" xfId="2452"/>
    <cellStyle name="Normal 10 4 2 2 2 3 3" xfId="2453"/>
    <cellStyle name="Normal 10 4 2 2 2 3 4" xfId="2454"/>
    <cellStyle name="Normal 10 4 2 2 2 4" xfId="2455"/>
    <cellStyle name="Normal 10 4 2 2 2 4 2" xfId="2456"/>
    <cellStyle name="Normal 10 4 2 2 2 4 2 2" xfId="2457"/>
    <cellStyle name="Normal 10 4 2 2 2 4 2 3" xfId="2458"/>
    <cellStyle name="Normal 10 4 2 2 2 4 3" xfId="2459"/>
    <cellStyle name="Normal 10 4 2 2 2 4 4" xfId="2460"/>
    <cellStyle name="Normal 10 4 2 2 2 5" xfId="2461"/>
    <cellStyle name="Normal 10 4 2 2 2 5 2" xfId="2462"/>
    <cellStyle name="Normal 10 4 2 2 2 5 3" xfId="2463"/>
    <cellStyle name="Normal 10 4 2 2 2 6" xfId="2464"/>
    <cellStyle name="Normal 10 4 2 2 2 7" xfId="2465"/>
    <cellStyle name="Normal 10 4 2 2 3" xfId="2466"/>
    <cellStyle name="Normal 10 4 2 2 3 2" xfId="2467"/>
    <cellStyle name="Normal 10 4 2 2 3 2 2" xfId="2468"/>
    <cellStyle name="Normal 10 4 2 2 3 2 3" xfId="2469"/>
    <cellStyle name="Normal 10 4 2 2 3 3" xfId="2470"/>
    <cellStyle name="Normal 10 4 2 2 3 4" xfId="2471"/>
    <cellStyle name="Normal 10 4 2 2 4" xfId="2472"/>
    <cellStyle name="Normal 10 4 2 2 4 2" xfId="2473"/>
    <cellStyle name="Normal 10 4 2 2 4 2 2" xfId="2474"/>
    <cellStyle name="Normal 10 4 2 2 4 2 3" xfId="2475"/>
    <cellStyle name="Normal 10 4 2 2 4 3" xfId="2476"/>
    <cellStyle name="Normal 10 4 2 2 4 4" xfId="2477"/>
    <cellStyle name="Normal 10 4 2 2 5" xfId="2478"/>
    <cellStyle name="Normal 10 4 2 2 5 2" xfId="2479"/>
    <cellStyle name="Normal 10 4 2 2 5 2 2" xfId="2480"/>
    <cellStyle name="Normal 10 4 2 2 5 2 3" xfId="2481"/>
    <cellStyle name="Normal 10 4 2 2 5 3" xfId="2482"/>
    <cellStyle name="Normal 10 4 2 2 5 4" xfId="2483"/>
    <cellStyle name="Normal 10 4 2 2 6" xfId="2484"/>
    <cellStyle name="Normal 10 4 2 2 6 2" xfId="2485"/>
    <cellStyle name="Normal 10 4 2 2 6 3" xfId="2486"/>
    <cellStyle name="Normal 10 4 2 2 7" xfId="2487"/>
    <cellStyle name="Normal 10 4 2 2 8" xfId="2488"/>
    <cellStyle name="Normal 10 4 2 3" xfId="2489"/>
    <cellStyle name="Normal 10 4 2 3 2" xfId="2490"/>
    <cellStyle name="Normal 10 4 2 3 2 2" xfId="2491"/>
    <cellStyle name="Normal 10 4 2 3 2 2 2" xfId="2492"/>
    <cellStyle name="Normal 10 4 2 3 2 2 2 2" xfId="2493"/>
    <cellStyle name="Normal 10 4 2 3 2 2 2 3" xfId="2494"/>
    <cellStyle name="Normal 10 4 2 3 2 2 3" xfId="2495"/>
    <cellStyle name="Normal 10 4 2 3 2 2 4" xfId="2496"/>
    <cellStyle name="Normal 10 4 2 3 2 3" xfId="2497"/>
    <cellStyle name="Normal 10 4 2 3 2 3 2" xfId="2498"/>
    <cellStyle name="Normal 10 4 2 3 2 3 2 2" xfId="2499"/>
    <cellStyle name="Normal 10 4 2 3 2 3 2 3" xfId="2500"/>
    <cellStyle name="Normal 10 4 2 3 2 3 3" xfId="2501"/>
    <cellStyle name="Normal 10 4 2 3 2 3 4" xfId="2502"/>
    <cellStyle name="Normal 10 4 2 3 2 4" xfId="2503"/>
    <cellStyle name="Normal 10 4 2 3 2 4 2" xfId="2504"/>
    <cellStyle name="Normal 10 4 2 3 2 4 2 2" xfId="2505"/>
    <cellStyle name="Normal 10 4 2 3 2 4 2 3" xfId="2506"/>
    <cellStyle name="Normal 10 4 2 3 2 4 3" xfId="2507"/>
    <cellStyle name="Normal 10 4 2 3 2 4 4" xfId="2508"/>
    <cellStyle name="Normal 10 4 2 3 2 5" xfId="2509"/>
    <cellStyle name="Normal 10 4 2 3 2 5 2" xfId="2510"/>
    <cellStyle name="Normal 10 4 2 3 2 5 3" xfId="2511"/>
    <cellStyle name="Normal 10 4 2 3 2 6" xfId="2512"/>
    <cellStyle name="Normal 10 4 2 3 2 7" xfId="2513"/>
    <cellStyle name="Normal 10 4 2 3 3" xfId="2514"/>
    <cellStyle name="Normal 10 4 2 3 3 2" xfId="2515"/>
    <cellStyle name="Normal 10 4 2 3 3 2 2" xfId="2516"/>
    <cellStyle name="Normal 10 4 2 3 3 2 3" xfId="2517"/>
    <cellStyle name="Normal 10 4 2 3 3 3" xfId="2518"/>
    <cellStyle name="Normal 10 4 2 3 3 4" xfId="2519"/>
    <cellStyle name="Normal 10 4 2 3 4" xfId="2520"/>
    <cellStyle name="Normal 10 4 2 3 4 2" xfId="2521"/>
    <cellStyle name="Normal 10 4 2 3 4 2 2" xfId="2522"/>
    <cellStyle name="Normal 10 4 2 3 4 2 3" xfId="2523"/>
    <cellStyle name="Normal 10 4 2 3 4 3" xfId="2524"/>
    <cellStyle name="Normal 10 4 2 3 4 4" xfId="2525"/>
    <cellStyle name="Normal 10 4 2 3 5" xfId="2526"/>
    <cellStyle name="Normal 10 4 2 3 5 2" xfId="2527"/>
    <cellStyle name="Normal 10 4 2 3 5 2 2" xfId="2528"/>
    <cellStyle name="Normal 10 4 2 3 5 2 3" xfId="2529"/>
    <cellStyle name="Normal 10 4 2 3 5 3" xfId="2530"/>
    <cellStyle name="Normal 10 4 2 3 5 4" xfId="2531"/>
    <cellStyle name="Normal 10 4 2 3 6" xfId="2532"/>
    <cellStyle name="Normal 10 4 2 3 6 2" xfId="2533"/>
    <cellStyle name="Normal 10 4 2 3 6 3" xfId="2534"/>
    <cellStyle name="Normal 10 4 2 3 7" xfId="2535"/>
    <cellStyle name="Normal 10 4 2 3 8" xfId="2536"/>
    <cellStyle name="Normal 10 4 2 4" xfId="2537"/>
    <cellStyle name="Normal 10 4 2 4 2" xfId="2538"/>
    <cellStyle name="Normal 10 4 2 4 2 2" xfId="2539"/>
    <cellStyle name="Normal 10 4 2 4 2 2 2" xfId="2540"/>
    <cellStyle name="Normal 10 4 2 4 2 2 3" xfId="2541"/>
    <cellStyle name="Normal 10 4 2 4 2 3" xfId="2542"/>
    <cellStyle name="Normal 10 4 2 4 2 4" xfId="2543"/>
    <cellStyle name="Normal 10 4 2 4 3" xfId="2544"/>
    <cellStyle name="Normal 10 4 2 4 3 2" xfId="2545"/>
    <cellStyle name="Normal 10 4 2 4 3 2 2" xfId="2546"/>
    <cellStyle name="Normal 10 4 2 4 3 2 3" xfId="2547"/>
    <cellStyle name="Normal 10 4 2 4 3 3" xfId="2548"/>
    <cellStyle name="Normal 10 4 2 4 3 4" xfId="2549"/>
    <cellStyle name="Normal 10 4 2 4 4" xfId="2550"/>
    <cellStyle name="Normal 10 4 2 4 4 2" xfId="2551"/>
    <cellStyle name="Normal 10 4 2 4 4 2 2" xfId="2552"/>
    <cellStyle name="Normal 10 4 2 4 4 2 3" xfId="2553"/>
    <cellStyle name="Normal 10 4 2 4 4 3" xfId="2554"/>
    <cellStyle name="Normal 10 4 2 4 4 4" xfId="2555"/>
    <cellStyle name="Normal 10 4 2 4 5" xfId="2556"/>
    <cellStyle name="Normal 10 4 2 4 5 2" xfId="2557"/>
    <cellStyle name="Normal 10 4 2 4 5 3" xfId="2558"/>
    <cellStyle name="Normal 10 4 2 4 6" xfId="2559"/>
    <cellStyle name="Normal 10 4 2 4 7" xfId="2560"/>
    <cellStyle name="Normal 10 4 2 5" xfId="2561"/>
    <cellStyle name="Normal 10 4 2 5 2" xfId="2562"/>
    <cellStyle name="Normal 10 4 2 5 2 2" xfId="2563"/>
    <cellStyle name="Normal 10 4 2 5 2 3" xfId="2564"/>
    <cellStyle name="Normal 10 4 2 5 3" xfId="2565"/>
    <cellStyle name="Normal 10 4 2 5 4" xfId="2566"/>
    <cellStyle name="Normal 10 4 2 6" xfId="2567"/>
    <cellStyle name="Normal 10 4 2 6 2" xfId="2568"/>
    <cellStyle name="Normal 10 4 2 6 2 2" xfId="2569"/>
    <cellStyle name="Normal 10 4 2 6 2 3" xfId="2570"/>
    <cellStyle name="Normal 10 4 2 6 3" xfId="2571"/>
    <cellStyle name="Normal 10 4 2 6 4" xfId="2572"/>
    <cellStyle name="Normal 10 4 2 7" xfId="2573"/>
    <cellStyle name="Normal 10 4 2 7 2" xfId="2574"/>
    <cellStyle name="Normal 10 4 2 7 2 2" xfId="2575"/>
    <cellStyle name="Normal 10 4 2 7 2 3" xfId="2576"/>
    <cellStyle name="Normal 10 4 2 7 3" xfId="2577"/>
    <cellStyle name="Normal 10 4 2 7 4" xfId="2578"/>
    <cellStyle name="Normal 10 4 2 8" xfId="2579"/>
    <cellStyle name="Normal 10 4 2 8 2" xfId="2580"/>
    <cellStyle name="Normal 10 4 2 8 3" xfId="2581"/>
    <cellStyle name="Normal 10 4 2 9" xfId="2582"/>
    <cellStyle name="Normal 10 4 3" xfId="2583"/>
    <cellStyle name="Normal 10 4 3 2" xfId="2584"/>
    <cellStyle name="Normal 10 4 3 2 2" xfId="2585"/>
    <cellStyle name="Normal 10 4 3 2 2 2" xfId="2586"/>
    <cellStyle name="Normal 10 4 3 2 2 2 2" xfId="2587"/>
    <cellStyle name="Normal 10 4 3 2 2 2 2 2" xfId="2588"/>
    <cellStyle name="Normal 10 4 3 2 2 2 2 3" xfId="2589"/>
    <cellStyle name="Normal 10 4 3 2 2 2 3" xfId="2590"/>
    <cellStyle name="Normal 10 4 3 2 2 2 4" xfId="2591"/>
    <cellStyle name="Normal 10 4 3 2 2 3" xfId="2592"/>
    <cellStyle name="Normal 10 4 3 2 2 3 2" xfId="2593"/>
    <cellStyle name="Normal 10 4 3 2 2 3 2 2" xfId="2594"/>
    <cellStyle name="Normal 10 4 3 2 2 3 2 3" xfId="2595"/>
    <cellStyle name="Normal 10 4 3 2 2 3 3" xfId="2596"/>
    <cellStyle name="Normal 10 4 3 2 2 3 4" xfId="2597"/>
    <cellStyle name="Normal 10 4 3 2 2 4" xfId="2598"/>
    <cellStyle name="Normal 10 4 3 2 2 4 2" xfId="2599"/>
    <cellStyle name="Normal 10 4 3 2 2 4 2 2" xfId="2600"/>
    <cellStyle name="Normal 10 4 3 2 2 4 2 3" xfId="2601"/>
    <cellStyle name="Normal 10 4 3 2 2 4 3" xfId="2602"/>
    <cellStyle name="Normal 10 4 3 2 2 4 4" xfId="2603"/>
    <cellStyle name="Normal 10 4 3 2 2 5" xfId="2604"/>
    <cellStyle name="Normal 10 4 3 2 2 5 2" xfId="2605"/>
    <cellStyle name="Normal 10 4 3 2 2 5 3" xfId="2606"/>
    <cellStyle name="Normal 10 4 3 2 2 6" xfId="2607"/>
    <cellStyle name="Normal 10 4 3 2 2 7" xfId="2608"/>
    <cellStyle name="Normal 10 4 3 2 3" xfId="2609"/>
    <cellStyle name="Normal 10 4 3 2 3 2" xfId="2610"/>
    <cellStyle name="Normal 10 4 3 2 3 2 2" xfId="2611"/>
    <cellStyle name="Normal 10 4 3 2 3 2 3" xfId="2612"/>
    <cellStyle name="Normal 10 4 3 2 3 3" xfId="2613"/>
    <cellStyle name="Normal 10 4 3 2 3 4" xfId="2614"/>
    <cellStyle name="Normal 10 4 3 2 4" xfId="2615"/>
    <cellStyle name="Normal 10 4 3 2 4 2" xfId="2616"/>
    <cellStyle name="Normal 10 4 3 2 4 2 2" xfId="2617"/>
    <cellStyle name="Normal 10 4 3 2 4 2 3" xfId="2618"/>
    <cellStyle name="Normal 10 4 3 2 4 3" xfId="2619"/>
    <cellStyle name="Normal 10 4 3 2 4 4" xfId="2620"/>
    <cellStyle name="Normal 10 4 3 2 5" xfId="2621"/>
    <cellStyle name="Normal 10 4 3 2 5 2" xfId="2622"/>
    <cellStyle name="Normal 10 4 3 2 5 2 2" xfId="2623"/>
    <cellStyle name="Normal 10 4 3 2 5 2 3" xfId="2624"/>
    <cellStyle name="Normal 10 4 3 2 5 3" xfId="2625"/>
    <cellStyle name="Normal 10 4 3 2 5 4" xfId="2626"/>
    <cellStyle name="Normal 10 4 3 2 6" xfId="2627"/>
    <cellStyle name="Normal 10 4 3 2 6 2" xfId="2628"/>
    <cellStyle name="Normal 10 4 3 2 6 3" xfId="2629"/>
    <cellStyle name="Normal 10 4 3 2 7" xfId="2630"/>
    <cellStyle name="Normal 10 4 3 2 8" xfId="2631"/>
    <cellStyle name="Normal 10 4 3 3" xfId="2632"/>
    <cellStyle name="Normal 10 4 3 3 2" xfId="2633"/>
    <cellStyle name="Normal 10 4 3 3 2 2" xfId="2634"/>
    <cellStyle name="Normal 10 4 3 3 2 2 2" xfId="2635"/>
    <cellStyle name="Normal 10 4 3 3 2 2 3" xfId="2636"/>
    <cellStyle name="Normal 10 4 3 3 2 3" xfId="2637"/>
    <cellStyle name="Normal 10 4 3 3 2 4" xfId="2638"/>
    <cellStyle name="Normal 10 4 3 3 3" xfId="2639"/>
    <cellStyle name="Normal 10 4 3 3 3 2" xfId="2640"/>
    <cellStyle name="Normal 10 4 3 3 3 2 2" xfId="2641"/>
    <cellStyle name="Normal 10 4 3 3 3 2 3" xfId="2642"/>
    <cellStyle name="Normal 10 4 3 3 3 3" xfId="2643"/>
    <cellStyle name="Normal 10 4 3 3 3 4" xfId="2644"/>
    <cellStyle name="Normal 10 4 3 3 4" xfId="2645"/>
    <cellStyle name="Normal 10 4 3 3 4 2" xfId="2646"/>
    <cellStyle name="Normal 10 4 3 3 4 2 2" xfId="2647"/>
    <cellStyle name="Normal 10 4 3 3 4 2 3" xfId="2648"/>
    <cellStyle name="Normal 10 4 3 3 4 3" xfId="2649"/>
    <cellStyle name="Normal 10 4 3 3 4 4" xfId="2650"/>
    <cellStyle name="Normal 10 4 3 3 5" xfId="2651"/>
    <cellStyle name="Normal 10 4 3 3 5 2" xfId="2652"/>
    <cellStyle name="Normal 10 4 3 3 5 3" xfId="2653"/>
    <cellStyle name="Normal 10 4 3 3 6" xfId="2654"/>
    <cellStyle name="Normal 10 4 3 3 7" xfId="2655"/>
    <cellStyle name="Normal 10 4 3 4" xfId="2656"/>
    <cellStyle name="Normal 10 4 3 4 2" xfId="2657"/>
    <cellStyle name="Normal 10 4 3 4 2 2" xfId="2658"/>
    <cellStyle name="Normal 10 4 3 4 2 3" xfId="2659"/>
    <cellStyle name="Normal 10 4 3 4 3" xfId="2660"/>
    <cellStyle name="Normal 10 4 3 4 4" xfId="2661"/>
    <cellStyle name="Normal 10 4 3 5" xfId="2662"/>
    <cellStyle name="Normal 10 4 3 5 2" xfId="2663"/>
    <cellStyle name="Normal 10 4 3 5 2 2" xfId="2664"/>
    <cellStyle name="Normal 10 4 3 5 2 3" xfId="2665"/>
    <cellStyle name="Normal 10 4 3 5 3" xfId="2666"/>
    <cellStyle name="Normal 10 4 3 5 4" xfId="2667"/>
    <cellStyle name="Normal 10 4 3 6" xfId="2668"/>
    <cellStyle name="Normal 10 4 3 6 2" xfId="2669"/>
    <cellStyle name="Normal 10 4 3 6 2 2" xfId="2670"/>
    <cellStyle name="Normal 10 4 3 6 2 3" xfId="2671"/>
    <cellStyle name="Normal 10 4 3 6 3" xfId="2672"/>
    <cellStyle name="Normal 10 4 3 6 4" xfId="2673"/>
    <cellStyle name="Normal 10 4 3 7" xfId="2674"/>
    <cellStyle name="Normal 10 4 3 7 2" xfId="2675"/>
    <cellStyle name="Normal 10 4 3 7 3" xfId="2676"/>
    <cellStyle name="Normal 10 4 3 8" xfId="2677"/>
    <cellStyle name="Normal 10 4 3 9" xfId="2678"/>
    <cellStyle name="Normal 10 4 4" xfId="2679"/>
    <cellStyle name="Normal 10 4 4 2" xfId="2680"/>
    <cellStyle name="Normal 10 4 4 2 2" xfId="2681"/>
    <cellStyle name="Normal 10 4 4 2 2 2" xfId="2682"/>
    <cellStyle name="Normal 10 4 4 2 2 2 2" xfId="2683"/>
    <cellStyle name="Normal 10 4 4 2 2 2 3" xfId="2684"/>
    <cellStyle name="Normal 10 4 4 2 2 3" xfId="2685"/>
    <cellStyle name="Normal 10 4 4 2 2 4" xfId="2686"/>
    <cellStyle name="Normal 10 4 4 2 3" xfId="2687"/>
    <cellStyle name="Normal 10 4 4 2 3 2" xfId="2688"/>
    <cellStyle name="Normal 10 4 4 2 3 2 2" xfId="2689"/>
    <cellStyle name="Normal 10 4 4 2 3 2 3" xfId="2690"/>
    <cellStyle name="Normal 10 4 4 2 3 3" xfId="2691"/>
    <cellStyle name="Normal 10 4 4 2 3 4" xfId="2692"/>
    <cellStyle name="Normal 10 4 4 2 4" xfId="2693"/>
    <cellStyle name="Normal 10 4 4 2 4 2" xfId="2694"/>
    <cellStyle name="Normal 10 4 4 2 4 2 2" xfId="2695"/>
    <cellStyle name="Normal 10 4 4 2 4 2 3" xfId="2696"/>
    <cellStyle name="Normal 10 4 4 2 4 3" xfId="2697"/>
    <cellStyle name="Normal 10 4 4 2 4 4" xfId="2698"/>
    <cellStyle name="Normal 10 4 4 2 5" xfId="2699"/>
    <cellStyle name="Normal 10 4 4 2 5 2" xfId="2700"/>
    <cellStyle name="Normal 10 4 4 2 5 3" xfId="2701"/>
    <cellStyle name="Normal 10 4 4 2 6" xfId="2702"/>
    <cellStyle name="Normal 10 4 4 2 7" xfId="2703"/>
    <cellStyle name="Normal 10 4 4 3" xfId="2704"/>
    <cellStyle name="Normal 10 4 4 3 2" xfId="2705"/>
    <cellStyle name="Normal 10 4 4 3 2 2" xfId="2706"/>
    <cellStyle name="Normal 10 4 4 3 2 3" xfId="2707"/>
    <cellStyle name="Normal 10 4 4 3 3" xfId="2708"/>
    <cellStyle name="Normal 10 4 4 3 4" xfId="2709"/>
    <cellStyle name="Normal 10 4 4 4" xfId="2710"/>
    <cellStyle name="Normal 10 4 4 4 2" xfId="2711"/>
    <cellStyle name="Normal 10 4 4 4 2 2" xfId="2712"/>
    <cellStyle name="Normal 10 4 4 4 2 3" xfId="2713"/>
    <cellStyle name="Normal 10 4 4 4 3" xfId="2714"/>
    <cellStyle name="Normal 10 4 4 4 4" xfId="2715"/>
    <cellStyle name="Normal 10 4 4 5" xfId="2716"/>
    <cellStyle name="Normal 10 4 4 5 2" xfId="2717"/>
    <cellStyle name="Normal 10 4 4 5 2 2" xfId="2718"/>
    <cellStyle name="Normal 10 4 4 5 2 3" xfId="2719"/>
    <cellStyle name="Normal 10 4 4 5 3" xfId="2720"/>
    <cellStyle name="Normal 10 4 4 5 4" xfId="2721"/>
    <cellStyle name="Normal 10 4 4 6" xfId="2722"/>
    <cellStyle name="Normal 10 4 4 6 2" xfId="2723"/>
    <cellStyle name="Normal 10 4 4 6 3" xfId="2724"/>
    <cellStyle name="Normal 10 4 4 7" xfId="2725"/>
    <cellStyle name="Normal 10 4 4 8" xfId="2726"/>
    <cellStyle name="Normal 10 4 5" xfId="2727"/>
    <cellStyle name="Normal 10 4 5 2" xfId="2728"/>
    <cellStyle name="Normal 10 4 5 2 2" xfId="2729"/>
    <cellStyle name="Normal 10 4 5 2 2 2" xfId="2730"/>
    <cellStyle name="Normal 10 4 5 2 2 2 2" xfId="2731"/>
    <cellStyle name="Normal 10 4 5 2 2 2 3" xfId="2732"/>
    <cellStyle name="Normal 10 4 5 2 2 3" xfId="2733"/>
    <cellStyle name="Normal 10 4 5 2 2 4" xfId="2734"/>
    <cellStyle name="Normal 10 4 5 2 3" xfId="2735"/>
    <cellStyle name="Normal 10 4 5 2 3 2" xfId="2736"/>
    <cellStyle name="Normal 10 4 5 2 3 2 2" xfId="2737"/>
    <cellStyle name="Normal 10 4 5 2 3 2 3" xfId="2738"/>
    <cellStyle name="Normal 10 4 5 2 3 3" xfId="2739"/>
    <cellStyle name="Normal 10 4 5 2 3 4" xfId="2740"/>
    <cellStyle name="Normal 10 4 5 2 4" xfId="2741"/>
    <cellStyle name="Normal 10 4 5 2 4 2" xfId="2742"/>
    <cellStyle name="Normal 10 4 5 2 4 2 2" xfId="2743"/>
    <cellStyle name="Normal 10 4 5 2 4 2 3" xfId="2744"/>
    <cellStyle name="Normal 10 4 5 2 4 3" xfId="2745"/>
    <cellStyle name="Normal 10 4 5 2 4 4" xfId="2746"/>
    <cellStyle name="Normal 10 4 5 2 5" xfId="2747"/>
    <cellStyle name="Normal 10 4 5 2 5 2" xfId="2748"/>
    <cellStyle name="Normal 10 4 5 2 5 3" xfId="2749"/>
    <cellStyle name="Normal 10 4 5 2 6" xfId="2750"/>
    <cellStyle name="Normal 10 4 5 2 7" xfId="2751"/>
    <cellStyle name="Normal 10 4 5 3" xfId="2752"/>
    <cellStyle name="Normal 10 4 5 3 2" xfId="2753"/>
    <cellStyle name="Normal 10 4 5 3 2 2" xfId="2754"/>
    <cellStyle name="Normal 10 4 5 3 2 3" xfId="2755"/>
    <cellStyle name="Normal 10 4 5 3 3" xfId="2756"/>
    <cellStyle name="Normal 10 4 5 3 4" xfId="2757"/>
    <cellStyle name="Normal 10 4 5 4" xfId="2758"/>
    <cellStyle name="Normal 10 4 5 4 2" xfId="2759"/>
    <cellStyle name="Normal 10 4 5 4 2 2" xfId="2760"/>
    <cellStyle name="Normal 10 4 5 4 2 3" xfId="2761"/>
    <cellStyle name="Normal 10 4 5 4 3" xfId="2762"/>
    <cellStyle name="Normal 10 4 5 4 4" xfId="2763"/>
    <cellStyle name="Normal 10 4 5 5" xfId="2764"/>
    <cellStyle name="Normal 10 4 5 5 2" xfId="2765"/>
    <cellStyle name="Normal 10 4 5 5 2 2" xfId="2766"/>
    <cellStyle name="Normal 10 4 5 5 2 3" xfId="2767"/>
    <cellStyle name="Normal 10 4 5 5 3" xfId="2768"/>
    <cellStyle name="Normal 10 4 5 5 4" xfId="2769"/>
    <cellStyle name="Normal 10 4 5 6" xfId="2770"/>
    <cellStyle name="Normal 10 4 5 6 2" xfId="2771"/>
    <cellStyle name="Normal 10 4 5 6 3" xfId="2772"/>
    <cellStyle name="Normal 10 4 5 7" xfId="2773"/>
    <cellStyle name="Normal 10 4 5 8" xfId="2774"/>
    <cellStyle name="Normal 10 4 6" xfId="2775"/>
    <cellStyle name="Normal 10 4 6 2" xfId="2776"/>
    <cellStyle name="Normal 10 4 7" xfId="2777"/>
    <cellStyle name="Normal 10 4 7 2" xfId="2778"/>
    <cellStyle name="Normal 10 4 8" xfId="2779"/>
    <cellStyle name="Normal 10 4 8 2" xfId="2780"/>
    <cellStyle name="Normal 10 4 8 2 2" xfId="2781"/>
    <cellStyle name="Normal 10 4 8 2 2 2" xfId="2782"/>
    <cellStyle name="Normal 10 4 8 2 2 3" xfId="2783"/>
    <cellStyle name="Normal 10 4 8 2 3" xfId="2784"/>
    <cellStyle name="Normal 10 4 8 2 4" xfId="2785"/>
    <cellStyle name="Normal 10 4 8 3" xfId="2786"/>
    <cellStyle name="Normal 10 4 8 3 2" xfId="2787"/>
    <cellStyle name="Normal 10 4 8 3 3" xfId="2788"/>
    <cellStyle name="Normal 10 4 8 4" xfId="2789"/>
    <cellStyle name="Normal 10 4 8 5" xfId="2790"/>
    <cellStyle name="Normal 10 4 9" xfId="2791"/>
    <cellStyle name="Normal 10 4 9 2" xfId="2792"/>
    <cellStyle name="Normal 10 4 9 2 2" xfId="2793"/>
    <cellStyle name="Normal 10 4 9 2 3" xfId="2794"/>
    <cellStyle name="Normal 10 4 9 3" xfId="2795"/>
    <cellStyle name="Normal 10 4 9 4" xfId="2796"/>
    <cellStyle name="Normal 10 5" xfId="2797"/>
    <cellStyle name="Normal 11" xfId="2798"/>
    <cellStyle name="Normal 11 2" xfId="2799"/>
    <cellStyle name="Normal 11 2 2" xfId="2800"/>
    <cellStyle name="Normal 11 2 2 2" xfId="2801"/>
    <cellStyle name="Normal 11 2 2 2 2" xfId="2802"/>
    <cellStyle name="Normal 11 2 2 2 2 2" xfId="2803"/>
    <cellStyle name="Normal 11 2 2 2 2 3" xfId="2804"/>
    <cellStyle name="Normal 11 2 2 2 3" xfId="2805"/>
    <cellStyle name="Normal 11 2 2 2 4" xfId="2806"/>
    <cellStyle name="Normal 11 2 2 3" xfId="2807"/>
    <cellStyle name="Normal 11 2 2 3 2" xfId="2808"/>
    <cellStyle name="Normal 11 2 2 3 2 2" xfId="2809"/>
    <cellStyle name="Normal 11 2 2 3 2 3" xfId="2810"/>
    <cellStyle name="Normal 11 2 2 3 3" xfId="2811"/>
    <cellStyle name="Normal 11 2 2 3 4" xfId="2812"/>
    <cellStyle name="Normal 11 2 2 4" xfId="2813"/>
    <cellStyle name="Normal 11 2 2 4 2" xfId="2814"/>
    <cellStyle name="Normal 11 2 2 4 2 2" xfId="2815"/>
    <cellStyle name="Normal 11 2 2 4 2 3" xfId="2816"/>
    <cellStyle name="Normal 11 2 2 4 3" xfId="2817"/>
    <cellStyle name="Normal 11 2 2 4 4" xfId="2818"/>
    <cellStyle name="Normal 11 2 2 5" xfId="2819"/>
    <cellStyle name="Normal 11 2 2 5 2" xfId="2820"/>
    <cellStyle name="Normal 11 2 2 5 3" xfId="2821"/>
    <cellStyle name="Normal 11 2 2 6" xfId="2822"/>
    <cellStyle name="Normal 11 2 2 7" xfId="2823"/>
    <cellStyle name="Normal 11 2 3" xfId="2824"/>
    <cellStyle name="Normal 11 2 4" xfId="2825"/>
    <cellStyle name="Normal 11 2 4 2" xfId="2826"/>
    <cellStyle name="Normal 11 2 4 2 2" xfId="2827"/>
    <cellStyle name="Normal 11 2 4 2 2 2" xfId="2828"/>
    <cellStyle name="Normal 11 2 4 2 2 3" xfId="2829"/>
    <cellStyle name="Normal 11 2 4 2 3" xfId="2830"/>
    <cellStyle name="Normal 11 2 4 2 4" xfId="2831"/>
    <cellStyle name="Normal 11 2 4 3" xfId="2832"/>
    <cellStyle name="Normal 11 2 4 3 2" xfId="2833"/>
    <cellStyle name="Normal 11 2 4 3 2 2" xfId="2834"/>
    <cellStyle name="Normal 11 2 4 3 2 3" xfId="2835"/>
    <cellStyle name="Normal 11 2 4 3 3" xfId="2836"/>
    <cellStyle name="Normal 11 2 4 3 4" xfId="2837"/>
    <cellStyle name="Normal 11 2 4 4" xfId="2838"/>
    <cellStyle name="Normal 11 2 4 4 2" xfId="2839"/>
    <cellStyle name="Normal 11 2 4 4 2 2" xfId="2840"/>
    <cellStyle name="Normal 11 2 4 4 2 3" xfId="2841"/>
    <cellStyle name="Normal 11 2 4 4 3" xfId="2842"/>
    <cellStyle name="Normal 11 2 4 4 4" xfId="2843"/>
    <cellStyle name="Normal 11 2 4 5" xfId="2844"/>
    <cellStyle name="Normal 11 2 4 5 2" xfId="2845"/>
    <cellStyle name="Normal 11 2 4 5 3" xfId="2846"/>
    <cellStyle name="Normal 11 2 4 6" xfId="2847"/>
    <cellStyle name="Normal 11 2 4 7" xfId="2848"/>
    <cellStyle name="Normal 11 3" xfId="2849"/>
    <cellStyle name="Normal 11 3 2" xfId="2850"/>
    <cellStyle name="Normal 11 3 2 2" xfId="2851"/>
    <cellStyle name="Normal 11 3 2 2 2" xfId="2852"/>
    <cellStyle name="Normal 11 3 2 2 2 2" xfId="2853"/>
    <cellStyle name="Normal 11 3 2 2 2 2 2" xfId="2854"/>
    <cellStyle name="Normal 11 3 2 2 2 2 3" xfId="2855"/>
    <cellStyle name="Normal 11 3 2 2 2 3" xfId="2856"/>
    <cellStyle name="Normal 11 3 2 2 2 4" xfId="2857"/>
    <cellStyle name="Normal 11 3 2 2 3" xfId="2858"/>
    <cellStyle name="Normal 11 3 2 2 3 2" xfId="2859"/>
    <cellStyle name="Normal 11 3 2 2 3 2 2" xfId="2860"/>
    <cellStyle name="Normal 11 3 2 2 3 2 3" xfId="2861"/>
    <cellStyle name="Normal 11 3 2 2 3 3" xfId="2862"/>
    <cellStyle name="Normal 11 3 2 2 3 4" xfId="2863"/>
    <cellStyle name="Normal 11 3 2 2 4" xfId="2864"/>
    <cellStyle name="Normal 11 3 2 2 4 2" xfId="2865"/>
    <cellStyle name="Normal 11 3 2 2 4 2 2" xfId="2866"/>
    <cellStyle name="Normal 11 3 2 2 4 2 3" xfId="2867"/>
    <cellStyle name="Normal 11 3 2 2 4 3" xfId="2868"/>
    <cellStyle name="Normal 11 3 2 2 4 4" xfId="2869"/>
    <cellStyle name="Normal 11 3 2 2 5" xfId="2870"/>
    <cellStyle name="Normal 11 3 2 2 5 2" xfId="2871"/>
    <cellStyle name="Normal 11 3 2 2 5 3" xfId="2872"/>
    <cellStyle name="Normal 11 3 2 2 6" xfId="2873"/>
    <cellStyle name="Normal 11 3 2 2 7" xfId="2874"/>
    <cellStyle name="Normal 11 3 2 3" xfId="2875"/>
    <cellStyle name="Normal 11 3 2 3 2" xfId="2876"/>
    <cellStyle name="Normal 11 3 2 3 2 2" xfId="2877"/>
    <cellStyle name="Normal 11 3 2 3 2 3" xfId="2878"/>
    <cellStyle name="Normal 11 3 2 3 3" xfId="2879"/>
    <cellStyle name="Normal 11 3 2 3 4" xfId="2880"/>
    <cellStyle name="Normal 11 3 2 4" xfId="2881"/>
    <cellStyle name="Normal 11 3 2 4 2" xfId="2882"/>
    <cellStyle name="Normal 11 3 2 4 2 2" xfId="2883"/>
    <cellStyle name="Normal 11 3 2 4 2 3" xfId="2884"/>
    <cellStyle name="Normal 11 3 2 4 3" xfId="2885"/>
    <cellStyle name="Normal 11 3 2 4 4" xfId="2886"/>
    <cellStyle name="Normal 11 3 2 5" xfId="2887"/>
    <cellStyle name="Normal 11 3 2 5 2" xfId="2888"/>
    <cellStyle name="Normal 11 3 2 5 2 2" xfId="2889"/>
    <cellStyle name="Normal 11 3 2 5 2 3" xfId="2890"/>
    <cellStyle name="Normal 11 3 2 5 3" xfId="2891"/>
    <cellStyle name="Normal 11 3 2 5 4" xfId="2892"/>
    <cellStyle name="Normal 11 3 2 6" xfId="2893"/>
    <cellStyle name="Normal 11 3 2 6 2" xfId="2894"/>
    <cellStyle name="Normal 11 3 2 6 3" xfId="2895"/>
    <cellStyle name="Normal 11 3 2 7" xfId="2896"/>
    <cellStyle name="Normal 11 3 2 8" xfId="2897"/>
    <cellStyle name="Normal 11 3 3" xfId="2898"/>
    <cellStyle name="Normal 11 3 3 2" xfId="2899"/>
    <cellStyle name="Normal 11 3 3 2 2" xfId="2900"/>
    <cellStyle name="Normal 11 3 3 2 2 2" xfId="2901"/>
    <cellStyle name="Normal 11 3 3 2 2 3" xfId="2902"/>
    <cellStyle name="Normal 11 3 3 2 3" xfId="2903"/>
    <cellStyle name="Normal 11 3 3 2 4" xfId="2904"/>
    <cellStyle name="Normal 11 3 3 3" xfId="2905"/>
    <cellStyle name="Normal 11 3 3 3 2" xfId="2906"/>
    <cellStyle name="Normal 11 3 3 3 2 2" xfId="2907"/>
    <cellStyle name="Normal 11 3 3 3 2 3" xfId="2908"/>
    <cellStyle name="Normal 11 3 3 3 3" xfId="2909"/>
    <cellStyle name="Normal 11 3 3 3 4" xfId="2910"/>
    <cellStyle name="Normal 11 3 3 4" xfId="2911"/>
    <cellStyle name="Normal 11 3 3 4 2" xfId="2912"/>
    <cellStyle name="Normal 11 3 3 4 2 2" xfId="2913"/>
    <cellStyle name="Normal 11 3 3 4 2 3" xfId="2914"/>
    <cellStyle name="Normal 11 3 3 4 3" xfId="2915"/>
    <cellStyle name="Normal 11 3 3 4 4" xfId="2916"/>
    <cellStyle name="Normal 11 3 3 5" xfId="2917"/>
    <cellStyle name="Normal 11 3 3 5 2" xfId="2918"/>
    <cellStyle name="Normal 11 3 3 5 3" xfId="2919"/>
    <cellStyle name="Normal 11 3 3 6" xfId="2920"/>
    <cellStyle name="Normal 11 3 3 7" xfId="2921"/>
    <cellStyle name="Normal 11 3 4" xfId="2922"/>
    <cellStyle name="Normal 11 3 4 2" xfId="2923"/>
    <cellStyle name="Normal 11 3 4 2 2" xfId="2924"/>
    <cellStyle name="Normal 11 3 4 2 3" xfId="2925"/>
    <cellStyle name="Normal 11 3 4 3" xfId="2926"/>
    <cellStyle name="Normal 11 3 4 4" xfId="2927"/>
    <cellStyle name="Normal 11 3 5" xfId="2928"/>
    <cellStyle name="Normal 11 3 5 2" xfId="2929"/>
    <cellStyle name="Normal 11 3 5 2 2" xfId="2930"/>
    <cellStyle name="Normal 11 3 5 2 3" xfId="2931"/>
    <cellStyle name="Normal 11 3 5 3" xfId="2932"/>
    <cellStyle name="Normal 11 3 5 4" xfId="2933"/>
    <cellStyle name="Normal 11 3 6" xfId="2934"/>
    <cellStyle name="Normal 11 3 6 2" xfId="2935"/>
    <cellStyle name="Normal 11 3 6 2 2" xfId="2936"/>
    <cellStyle name="Normal 11 3 6 2 3" xfId="2937"/>
    <cellStyle name="Normal 11 3 6 3" xfId="2938"/>
    <cellStyle name="Normal 11 3 6 4" xfId="2939"/>
    <cellStyle name="Normal 11 3 7" xfId="2940"/>
    <cellStyle name="Normal 11 3 7 2" xfId="2941"/>
    <cellStyle name="Normal 11 3 7 3" xfId="2942"/>
    <cellStyle name="Normal 11 3 8" xfId="2943"/>
    <cellStyle name="Normal 11 3 9" xfId="2944"/>
    <cellStyle name="Normal 11 4" xfId="2945"/>
    <cellStyle name="Normal 11 4 2" xfId="2946"/>
    <cellStyle name="Normal 11 4 2 2" xfId="2947"/>
    <cellStyle name="Normal 11 4 2 2 2" xfId="2948"/>
    <cellStyle name="Normal 11 4 2 2 2 2" xfId="2949"/>
    <cellStyle name="Normal 11 4 2 2 2 2 2" xfId="2950"/>
    <cellStyle name="Normal 11 4 2 2 2 2 3" xfId="2951"/>
    <cellStyle name="Normal 11 4 2 2 2 3" xfId="2952"/>
    <cellStyle name="Normal 11 4 2 2 2 4" xfId="2953"/>
    <cellStyle name="Normal 11 4 2 2 3" xfId="2954"/>
    <cellStyle name="Normal 11 4 2 2 3 2" xfId="2955"/>
    <cellStyle name="Normal 11 4 2 2 3 2 2" xfId="2956"/>
    <cellStyle name="Normal 11 4 2 2 3 2 3" xfId="2957"/>
    <cellStyle name="Normal 11 4 2 2 3 3" xfId="2958"/>
    <cellStyle name="Normal 11 4 2 2 3 4" xfId="2959"/>
    <cellStyle name="Normal 11 4 2 2 4" xfId="2960"/>
    <cellStyle name="Normal 11 4 2 2 4 2" xfId="2961"/>
    <cellStyle name="Normal 11 4 2 2 4 2 2" xfId="2962"/>
    <cellStyle name="Normal 11 4 2 2 4 2 3" xfId="2963"/>
    <cellStyle name="Normal 11 4 2 2 4 3" xfId="2964"/>
    <cellStyle name="Normal 11 4 2 2 4 4" xfId="2965"/>
    <cellStyle name="Normal 11 4 2 2 5" xfId="2966"/>
    <cellStyle name="Normal 11 4 2 2 5 2" xfId="2967"/>
    <cellStyle name="Normal 11 4 2 2 5 3" xfId="2968"/>
    <cellStyle name="Normal 11 4 2 2 6" xfId="2969"/>
    <cellStyle name="Normal 11 4 2 2 7" xfId="2970"/>
    <cellStyle name="Normal 11 4 2 3" xfId="2971"/>
    <cellStyle name="Normal 11 4 2 3 2" xfId="2972"/>
    <cellStyle name="Normal 11 4 2 3 2 2" xfId="2973"/>
    <cellStyle name="Normal 11 4 2 3 2 3" xfId="2974"/>
    <cellStyle name="Normal 11 4 2 3 3" xfId="2975"/>
    <cellStyle name="Normal 11 4 2 3 4" xfId="2976"/>
    <cellStyle name="Normal 11 4 2 4" xfId="2977"/>
    <cellStyle name="Normal 11 4 2 4 2" xfId="2978"/>
    <cellStyle name="Normal 11 4 2 4 2 2" xfId="2979"/>
    <cellStyle name="Normal 11 4 2 4 2 3" xfId="2980"/>
    <cellStyle name="Normal 11 4 2 4 3" xfId="2981"/>
    <cellStyle name="Normal 11 4 2 4 4" xfId="2982"/>
    <cellStyle name="Normal 11 4 2 5" xfId="2983"/>
    <cellStyle name="Normal 11 4 2 5 2" xfId="2984"/>
    <cellStyle name="Normal 11 4 2 5 2 2" xfId="2985"/>
    <cellStyle name="Normal 11 4 2 5 2 3" xfId="2986"/>
    <cellStyle name="Normal 11 4 2 5 3" xfId="2987"/>
    <cellStyle name="Normal 11 4 2 5 4" xfId="2988"/>
    <cellStyle name="Normal 11 4 2 6" xfId="2989"/>
    <cellStyle name="Normal 11 4 2 6 2" xfId="2990"/>
    <cellStyle name="Normal 11 4 2 6 3" xfId="2991"/>
    <cellStyle name="Normal 11 4 2 7" xfId="2992"/>
    <cellStyle name="Normal 11 4 2 8" xfId="2993"/>
    <cellStyle name="Normal 11 4 3" xfId="2994"/>
    <cellStyle name="Normal 11 4 3 2" xfId="2995"/>
    <cellStyle name="Normal 11 4 3 2 2" xfId="2996"/>
    <cellStyle name="Normal 11 4 3 2 2 2" xfId="2997"/>
    <cellStyle name="Normal 11 4 3 2 2 3" xfId="2998"/>
    <cellStyle name="Normal 11 4 3 2 3" xfId="2999"/>
    <cellStyle name="Normal 11 4 3 2 4" xfId="3000"/>
    <cellStyle name="Normal 11 4 3 3" xfId="3001"/>
    <cellStyle name="Normal 11 4 3 3 2" xfId="3002"/>
    <cellStyle name="Normal 11 4 3 3 2 2" xfId="3003"/>
    <cellStyle name="Normal 11 4 3 3 2 3" xfId="3004"/>
    <cellStyle name="Normal 11 4 3 3 3" xfId="3005"/>
    <cellStyle name="Normal 11 4 3 3 4" xfId="3006"/>
    <cellStyle name="Normal 11 4 3 4" xfId="3007"/>
    <cellStyle name="Normal 11 4 3 4 2" xfId="3008"/>
    <cellStyle name="Normal 11 4 3 4 2 2" xfId="3009"/>
    <cellStyle name="Normal 11 4 3 4 2 3" xfId="3010"/>
    <cellStyle name="Normal 11 4 3 4 3" xfId="3011"/>
    <cellStyle name="Normal 11 4 3 4 4" xfId="3012"/>
    <cellStyle name="Normal 11 4 3 5" xfId="3013"/>
    <cellStyle name="Normal 11 4 3 5 2" xfId="3014"/>
    <cellStyle name="Normal 11 4 3 5 3" xfId="3015"/>
    <cellStyle name="Normal 11 4 3 6" xfId="3016"/>
    <cellStyle name="Normal 11 4 3 7" xfId="3017"/>
    <cellStyle name="Normal 11 4 4" xfId="3018"/>
    <cellStyle name="Normal 11 4 4 2" xfId="3019"/>
    <cellStyle name="Normal 11 4 4 2 2" xfId="3020"/>
    <cellStyle name="Normal 11 4 4 2 3" xfId="3021"/>
    <cellStyle name="Normal 11 4 4 3" xfId="3022"/>
    <cellStyle name="Normal 11 4 4 4" xfId="3023"/>
    <cellStyle name="Normal 11 4 5" xfId="3024"/>
    <cellStyle name="Normal 11 4 5 2" xfId="3025"/>
    <cellStyle name="Normal 11 4 5 2 2" xfId="3026"/>
    <cellStyle name="Normal 11 4 5 2 3" xfId="3027"/>
    <cellStyle name="Normal 11 4 5 3" xfId="3028"/>
    <cellStyle name="Normal 11 4 5 4" xfId="3029"/>
    <cellStyle name="Normal 11 4 6" xfId="3030"/>
    <cellStyle name="Normal 11 4 6 2" xfId="3031"/>
    <cellStyle name="Normal 11 4 6 2 2" xfId="3032"/>
    <cellStyle name="Normal 11 4 6 2 3" xfId="3033"/>
    <cellStyle name="Normal 11 4 6 3" xfId="3034"/>
    <cellStyle name="Normal 11 4 6 4" xfId="3035"/>
    <cellStyle name="Normal 11 4 7" xfId="3036"/>
    <cellStyle name="Normal 11 4 7 2" xfId="3037"/>
    <cellStyle name="Normal 11 4 7 3" xfId="3038"/>
    <cellStyle name="Normal 11 4 8" xfId="3039"/>
    <cellStyle name="Normal 11 4 9" xfId="3040"/>
    <cellStyle name="Normal 12" xfId="3041"/>
    <cellStyle name="Normal 12 10" xfId="3042"/>
    <cellStyle name="Normal 12 10 2" xfId="3043"/>
    <cellStyle name="Normal 12 10 2 2" xfId="3044"/>
    <cellStyle name="Normal 12 10 2 2 2" xfId="3045"/>
    <cellStyle name="Normal 12 10 2 2 2 2" xfId="3046"/>
    <cellStyle name="Normal 12 10 2 2 2 3" xfId="3047"/>
    <cellStyle name="Normal 12 10 2 2 3" xfId="3048"/>
    <cellStyle name="Normal 12 10 2 2 4" xfId="3049"/>
    <cellStyle name="Normal 12 10 2 3" xfId="3050"/>
    <cellStyle name="Normal 12 10 2 3 2" xfId="3051"/>
    <cellStyle name="Normal 12 10 2 3 2 2" xfId="3052"/>
    <cellStyle name="Normal 12 10 2 3 2 3" xfId="3053"/>
    <cellStyle name="Normal 12 10 2 3 3" xfId="3054"/>
    <cellStyle name="Normal 12 10 2 3 4" xfId="3055"/>
    <cellStyle name="Normal 12 10 2 4" xfId="3056"/>
    <cellStyle name="Normal 12 10 2 4 2" xfId="3057"/>
    <cellStyle name="Normal 12 10 2 4 2 2" xfId="3058"/>
    <cellStyle name="Normal 12 10 2 4 2 3" xfId="3059"/>
    <cellStyle name="Normal 12 10 2 4 3" xfId="3060"/>
    <cellStyle name="Normal 12 10 2 4 4" xfId="3061"/>
    <cellStyle name="Normal 12 10 2 5" xfId="3062"/>
    <cellStyle name="Normal 12 10 2 5 2" xfId="3063"/>
    <cellStyle name="Normal 12 10 2 5 3" xfId="3064"/>
    <cellStyle name="Normal 12 10 2 6" xfId="3065"/>
    <cellStyle name="Normal 12 10 2 7" xfId="3066"/>
    <cellStyle name="Normal 12 10 2 8" xfId="3067"/>
    <cellStyle name="Normal 12 10 3" xfId="3068"/>
    <cellStyle name="Normal 12 10 3 2" xfId="3069"/>
    <cellStyle name="Normal 12 10 3 2 2" xfId="3070"/>
    <cellStyle name="Normal 12 10 3 2 3" xfId="3071"/>
    <cellStyle name="Normal 12 10 3 3" xfId="3072"/>
    <cellStyle name="Normal 12 10 3 4" xfId="3073"/>
    <cellStyle name="Normal 12 10 4" xfId="3074"/>
    <cellStyle name="Normal 12 10 4 2" xfId="3075"/>
    <cellStyle name="Normal 12 10 4 2 2" xfId="3076"/>
    <cellStyle name="Normal 12 10 4 2 3" xfId="3077"/>
    <cellStyle name="Normal 12 10 4 3" xfId="3078"/>
    <cellStyle name="Normal 12 10 4 4" xfId="3079"/>
    <cellStyle name="Normal 12 10 5" xfId="3080"/>
    <cellStyle name="Normal 12 10 5 2" xfId="3081"/>
    <cellStyle name="Normal 12 10 5 2 2" xfId="3082"/>
    <cellStyle name="Normal 12 10 5 2 3" xfId="3083"/>
    <cellStyle name="Normal 12 10 5 3" xfId="3084"/>
    <cellStyle name="Normal 12 10 5 4" xfId="3085"/>
    <cellStyle name="Normal 12 10 6" xfId="3086"/>
    <cellStyle name="Normal 12 10 6 2" xfId="3087"/>
    <cellStyle name="Normal 12 10 6 3" xfId="3088"/>
    <cellStyle name="Normal 12 10 7" xfId="3089"/>
    <cellStyle name="Normal 12 10 8" xfId="3090"/>
    <cellStyle name="Normal 12 11" xfId="3091"/>
    <cellStyle name="Normal 12 11 2" xfId="3092"/>
    <cellStyle name="Normal 12 11 2 2" xfId="3093"/>
    <cellStyle name="Normal 12 11 2 2 2" xfId="3094"/>
    <cellStyle name="Normal 12 11 2 2 2 2" xfId="3095"/>
    <cellStyle name="Normal 12 11 2 2 2 3" xfId="3096"/>
    <cellStyle name="Normal 12 11 2 2 3" xfId="3097"/>
    <cellStyle name="Normal 12 11 2 2 4" xfId="3098"/>
    <cellStyle name="Normal 12 11 2 3" xfId="3099"/>
    <cellStyle name="Normal 12 11 2 3 2" xfId="3100"/>
    <cellStyle name="Normal 12 11 2 3 2 2" xfId="3101"/>
    <cellStyle name="Normal 12 11 2 3 2 3" xfId="3102"/>
    <cellStyle name="Normal 12 11 2 3 3" xfId="3103"/>
    <cellStyle name="Normal 12 11 2 3 4" xfId="3104"/>
    <cellStyle name="Normal 12 11 2 4" xfId="3105"/>
    <cellStyle name="Normal 12 11 2 4 2" xfId="3106"/>
    <cellStyle name="Normal 12 11 2 4 2 2" xfId="3107"/>
    <cellStyle name="Normal 12 11 2 4 2 3" xfId="3108"/>
    <cellStyle name="Normal 12 11 2 4 3" xfId="3109"/>
    <cellStyle name="Normal 12 11 2 4 4" xfId="3110"/>
    <cellStyle name="Normal 12 11 2 5" xfId="3111"/>
    <cellStyle name="Normal 12 11 2 5 2" xfId="3112"/>
    <cellStyle name="Normal 12 11 2 5 3" xfId="3113"/>
    <cellStyle name="Normal 12 11 2 6" xfId="3114"/>
    <cellStyle name="Normal 12 11 2 7" xfId="3115"/>
    <cellStyle name="Normal 12 11 3" xfId="3116"/>
    <cellStyle name="Normal 12 11 3 2" xfId="3117"/>
    <cellStyle name="Normal 12 11 3 2 2" xfId="3118"/>
    <cellStyle name="Normal 12 11 3 2 3" xfId="3119"/>
    <cellStyle name="Normal 12 11 3 3" xfId="3120"/>
    <cellStyle name="Normal 12 11 3 4" xfId="3121"/>
    <cellStyle name="Normal 12 11 4" xfId="3122"/>
    <cellStyle name="Normal 12 11 4 2" xfId="3123"/>
    <cellStyle name="Normal 12 11 4 2 2" xfId="3124"/>
    <cellStyle name="Normal 12 11 4 2 3" xfId="3125"/>
    <cellStyle name="Normal 12 11 4 3" xfId="3126"/>
    <cellStyle name="Normal 12 11 4 4" xfId="3127"/>
    <cellStyle name="Normal 12 11 5" xfId="3128"/>
    <cellStyle name="Normal 12 11 5 2" xfId="3129"/>
    <cellStyle name="Normal 12 11 5 2 2" xfId="3130"/>
    <cellStyle name="Normal 12 11 5 2 3" xfId="3131"/>
    <cellStyle name="Normal 12 11 5 3" xfId="3132"/>
    <cellStyle name="Normal 12 11 5 4" xfId="3133"/>
    <cellStyle name="Normal 12 11 6" xfId="3134"/>
    <cellStyle name="Normal 12 11 6 2" xfId="3135"/>
    <cellStyle name="Normal 12 11 6 3" xfId="3136"/>
    <cellStyle name="Normal 12 11 7" xfId="3137"/>
    <cellStyle name="Normal 12 11 8" xfId="3138"/>
    <cellStyle name="Normal 12 12" xfId="3139"/>
    <cellStyle name="Normal 12 12 2" xfId="3140"/>
    <cellStyle name="Normal 12 12 2 2" xfId="3141"/>
    <cellStyle name="Normal 12 12 2 2 2" xfId="3142"/>
    <cellStyle name="Normal 12 12 2 2 2 2" xfId="3143"/>
    <cellStyle name="Normal 12 12 2 2 2 3" xfId="3144"/>
    <cellStyle name="Normal 12 12 2 2 3" xfId="3145"/>
    <cellStyle name="Normal 12 12 2 2 4" xfId="3146"/>
    <cellStyle name="Normal 12 12 2 3" xfId="3147"/>
    <cellStyle name="Normal 12 12 2 3 2" xfId="3148"/>
    <cellStyle name="Normal 12 12 2 3 2 2" xfId="3149"/>
    <cellStyle name="Normal 12 12 2 3 2 3" xfId="3150"/>
    <cellStyle name="Normal 12 12 2 3 3" xfId="3151"/>
    <cellStyle name="Normal 12 12 2 3 4" xfId="3152"/>
    <cellStyle name="Normal 12 12 2 4" xfId="3153"/>
    <cellStyle name="Normal 12 12 2 4 2" xfId="3154"/>
    <cellStyle name="Normal 12 12 2 4 2 2" xfId="3155"/>
    <cellStyle name="Normal 12 12 2 4 2 3" xfId="3156"/>
    <cellStyle name="Normal 12 12 2 4 3" xfId="3157"/>
    <cellStyle name="Normal 12 12 2 4 4" xfId="3158"/>
    <cellStyle name="Normal 12 12 2 5" xfId="3159"/>
    <cellStyle name="Normal 12 12 2 5 2" xfId="3160"/>
    <cellStyle name="Normal 12 12 2 5 3" xfId="3161"/>
    <cellStyle name="Normal 12 12 2 6" xfId="3162"/>
    <cellStyle name="Normal 12 12 2 7" xfId="3163"/>
    <cellStyle name="Normal 12 12 3" xfId="3164"/>
    <cellStyle name="Normal 12 12 3 2" xfId="3165"/>
    <cellStyle name="Normal 12 12 3 2 2" xfId="3166"/>
    <cellStyle name="Normal 12 12 3 2 3" xfId="3167"/>
    <cellStyle name="Normal 12 12 3 3" xfId="3168"/>
    <cellStyle name="Normal 12 12 3 4" xfId="3169"/>
    <cellStyle name="Normal 12 12 4" xfId="3170"/>
    <cellStyle name="Normal 12 12 4 2" xfId="3171"/>
    <cellStyle name="Normal 12 12 4 2 2" xfId="3172"/>
    <cellStyle name="Normal 12 12 4 2 3" xfId="3173"/>
    <cellStyle name="Normal 12 12 4 3" xfId="3174"/>
    <cellStyle name="Normal 12 12 4 4" xfId="3175"/>
    <cellStyle name="Normal 12 12 5" xfId="3176"/>
    <cellStyle name="Normal 12 12 5 2" xfId="3177"/>
    <cellStyle name="Normal 12 12 5 2 2" xfId="3178"/>
    <cellStyle name="Normal 12 12 5 2 3" xfId="3179"/>
    <cellStyle name="Normal 12 12 5 3" xfId="3180"/>
    <cellStyle name="Normal 12 12 5 4" xfId="3181"/>
    <cellStyle name="Normal 12 12 6" xfId="3182"/>
    <cellStyle name="Normal 12 12 6 2" xfId="3183"/>
    <cellStyle name="Normal 12 12 6 3" xfId="3184"/>
    <cellStyle name="Normal 12 12 7" xfId="3185"/>
    <cellStyle name="Normal 12 12 8" xfId="3186"/>
    <cellStyle name="Normal 12 13" xfId="3187"/>
    <cellStyle name="Normal 12 13 2" xfId="3188"/>
    <cellStyle name="Normal 12 13 2 2" xfId="3189"/>
    <cellStyle name="Normal 12 13 2 2 2" xfId="3190"/>
    <cellStyle name="Normal 12 13 2 2 2 2" xfId="3191"/>
    <cellStyle name="Normal 12 13 2 2 2 3" xfId="3192"/>
    <cellStyle name="Normal 12 13 2 2 3" xfId="3193"/>
    <cellStyle name="Normal 12 13 2 2 4" xfId="3194"/>
    <cellStyle name="Normal 12 13 2 3" xfId="3195"/>
    <cellStyle name="Normal 12 13 2 3 2" xfId="3196"/>
    <cellStyle name="Normal 12 13 2 3 2 2" xfId="3197"/>
    <cellStyle name="Normal 12 13 2 3 2 3" xfId="3198"/>
    <cellStyle name="Normal 12 13 2 3 3" xfId="3199"/>
    <cellStyle name="Normal 12 13 2 3 4" xfId="3200"/>
    <cellStyle name="Normal 12 13 2 4" xfId="3201"/>
    <cellStyle name="Normal 12 13 2 4 2" xfId="3202"/>
    <cellStyle name="Normal 12 13 2 4 2 2" xfId="3203"/>
    <cellStyle name="Normal 12 13 2 4 2 3" xfId="3204"/>
    <cellStyle name="Normal 12 13 2 4 3" xfId="3205"/>
    <cellStyle name="Normal 12 13 2 4 4" xfId="3206"/>
    <cellStyle name="Normal 12 13 2 5" xfId="3207"/>
    <cellStyle name="Normal 12 13 2 5 2" xfId="3208"/>
    <cellStyle name="Normal 12 13 2 5 3" xfId="3209"/>
    <cellStyle name="Normal 12 13 2 6" xfId="3210"/>
    <cellStyle name="Normal 12 13 2 7" xfId="3211"/>
    <cellStyle name="Normal 12 13 3" xfId="3212"/>
    <cellStyle name="Normal 12 13 3 2" xfId="3213"/>
    <cellStyle name="Normal 12 13 3 2 2" xfId="3214"/>
    <cellStyle name="Normal 12 13 3 2 3" xfId="3215"/>
    <cellStyle name="Normal 12 13 3 3" xfId="3216"/>
    <cellStyle name="Normal 12 13 3 4" xfId="3217"/>
    <cellStyle name="Normal 12 13 4" xfId="3218"/>
    <cellStyle name="Normal 12 13 4 2" xfId="3219"/>
    <cellStyle name="Normal 12 13 4 2 2" xfId="3220"/>
    <cellStyle name="Normal 12 13 4 2 3" xfId="3221"/>
    <cellStyle name="Normal 12 13 4 3" xfId="3222"/>
    <cellStyle name="Normal 12 13 4 4" xfId="3223"/>
    <cellStyle name="Normal 12 13 5" xfId="3224"/>
    <cellStyle name="Normal 12 13 5 2" xfId="3225"/>
    <cellStyle name="Normal 12 13 5 2 2" xfId="3226"/>
    <cellStyle name="Normal 12 13 5 2 3" xfId="3227"/>
    <cellStyle name="Normal 12 13 5 3" xfId="3228"/>
    <cellStyle name="Normal 12 13 5 4" xfId="3229"/>
    <cellStyle name="Normal 12 13 6" xfId="3230"/>
    <cellStyle name="Normal 12 13 6 2" xfId="3231"/>
    <cellStyle name="Normal 12 13 6 3" xfId="3232"/>
    <cellStyle name="Normal 12 13 7" xfId="3233"/>
    <cellStyle name="Normal 12 13 8" xfId="3234"/>
    <cellStyle name="Normal 12 14" xfId="3235"/>
    <cellStyle name="Normal 12 14 2" xfId="3236"/>
    <cellStyle name="Normal 12 14 2 2" xfId="3237"/>
    <cellStyle name="Normal 12 14 2 2 2" xfId="3238"/>
    <cellStyle name="Normal 12 14 2 2 2 2" xfId="3239"/>
    <cellStyle name="Normal 12 14 2 2 2 3" xfId="3240"/>
    <cellStyle name="Normal 12 14 2 2 3" xfId="3241"/>
    <cellStyle name="Normal 12 14 2 2 4" xfId="3242"/>
    <cellStyle name="Normal 12 14 2 3" xfId="3243"/>
    <cellStyle name="Normal 12 14 2 3 2" xfId="3244"/>
    <cellStyle name="Normal 12 14 2 3 2 2" xfId="3245"/>
    <cellStyle name="Normal 12 14 2 3 2 3" xfId="3246"/>
    <cellStyle name="Normal 12 14 2 3 3" xfId="3247"/>
    <cellStyle name="Normal 12 14 2 3 4" xfId="3248"/>
    <cellStyle name="Normal 12 14 2 4" xfId="3249"/>
    <cellStyle name="Normal 12 14 2 4 2" xfId="3250"/>
    <cellStyle name="Normal 12 14 2 4 2 2" xfId="3251"/>
    <cellStyle name="Normal 12 14 2 4 2 3" xfId="3252"/>
    <cellStyle name="Normal 12 14 2 4 3" xfId="3253"/>
    <cellStyle name="Normal 12 14 2 4 4" xfId="3254"/>
    <cellStyle name="Normal 12 14 2 5" xfId="3255"/>
    <cellStyle name="Normal 12 14 2 5 2" xfId="3256"/>
    <cellStyle name="Normal 12 14 2 5 3" xfId="3257"/>
    <cellStyle name="Normal 12 14 2 6" xfId="3258"/>
    <cellStyle name="Normal 12 14 2 7" xfId="3259"/>
    <cellStyle name="Normal 12 14 3" xfId="3260"/>
    <cellStyle name="Normal 12 14 3 2" xfId="3261"/>
    <cellStyle name="Normal 12 14 3 2 2" xfId="3262"/>
    <cellStyle name="Normal 12 14 3 2 3" xfId="3263"/>
    <cellStyle name="Normal 12 14 3 3" xfId="3264"/>
    <cellStyle name="Normal 12 14 3 4" xfId="3265"/>
    <cellStyle name="Normal 12 14 4" xfId="3266"/>
    <cellStyle name="Normal 12 14 4 2" xfId="3267"/>
    <cellStyle name="Normal 12 14 4 2 2" xfId="3268"/>
    <cellStyle name="Normal 12 14 4 2 3" xfId="3269"/>
    <cellStyle name="Normal 12 14 4 3" xfId="3270"/>
    <cellStyle name="Normal 12 14 4 4" xfId="3271"/>
    <cellStyle name="Normal 12 14 5" xfId="3272"/>
    <cellStyle name="Normal 12 14 5 2" xfId="3273"/>
    <cellStyle name="Normal 12 14 5 2 2" xfId="3274"/>
    <cellStyle name="Normal 12 14 5 2 3" xfId="3275"/>
    <cellStyle name="Normal 12 14 5 3" xfId="3276"/>
    <cellStyle name="Normal 12 14 5 4" xfId="3277"/>
    <cellStyle name="Normal 12 14 6" xfId="3278"/>
    <cellStyle name="Normal 12 14 6 2" xfId="3279"/>
    <cellStyle name="Normal 12 14 6 3" xfId="3280"/>
    <cellStyle name="Normal 12 14 7" xfId="3281"/>
    <cellStyle name="Normal 12 14 8" xfId="3282"/>
    <cellStyle name="Normal 12 15" xfId="3283"/>
    <cellStyle name="Normal 12 16" xfId="3284"/>
    <cellStyle name="Normal 12 2" xfId="3285"/>
    <cellStyle name="Normal 12 2 2" xfId="3286"/>
    <cellStyle name="Normal 12 2 2 10" xfId="3287"/>
    <cellStyle name="Normal 12 2 2 10 2" xfId="3288"/>
    <cellStyle name="Normal 12 2 2 10 3" xfId="3289"/>
    <cellStyle name="Normal 12 2 2 11" xfId="3290"/>
    <cellStyle name="Normal 12 2 2 12" xfId="3291"/>
    <cellStyle name="Normal 12 2 2 2" xfId="3292"/>
    <cellStyle name="Normal 12 2 2 2 2" xfId="3293"/>
    <cellStyle name="Normal 12 2 2 2 2 2" xfId="3294"/>
    <cellStyle name="Normal 12 2 2 2 2 2 2" xfId="3295"/>
    <cellStyle name="Normal 12 2 2 2 2 2 2 2" xfId="3296"/>
    <cellStyle name="Normal 12 2 2 2 2 2 2 3" xfId="3297"/>
    <cellStyle name="Normal 12 2 2 2 2 2 3" xfId="3298"/>
    <cellStyle name="Normal 12 2 2 2 2 2 4" xfId="3299"/>
    <cellStyle name="Normal 12 2 2 2 2 3" xfId="3300"/>
    <cellStyle name="Normal 12 2 2 2 2 3 2" xfId="3301"/>
    <cellStyle name="Normal 12 2 2 2 2 3 2 2" xfId="3302"/>
    <cellStyle name="Normal 12 2 2 2 2 3 2 3" xfId="3303"/>
    <cellStyle name="Normal 12 2 2 2 2 3 3" xfId="3304"/>
    <cellStyle name="Normal 12 2 2 2 2 3 4" xfId="3305"/>
    <cellStyle name="Normal 12 2 2 2 2 4" xfId="3306"/>
    <cellStyle name="Normal 12 2 2 2 2 4 2" xfId="3307"/>
    <cellStyle name="Normal 12 2 2 2 2 4 2 2" xfId="3308"/>
    <cellStyle name="Normal 12 2 2 2 2 4 2 3" xfId="3309"/>
    <cellStyle name="Normal 12 2 2 2 2 4 3" xfId="3310"/>
    <cellStyle name="Normal 12 2 2 2 2 4 4" xfId="3311"/>
    <cellStyle name="Normal 12 2 2 2 2 5" xfId="3312"/>
    <cellStyle name="Normal 12 2 2 2 2 5 2" xfId="3313"/>
    <cellStyle name="Normal 12 2 2 2 2 5 3" xfId="3314"/>
    <cellStyle name="Normal 12 2 2 2 2 6" xfId="3315"/>
    <cellStyle name="Normal 12 2 2 2 2 7" xfId="3316"/>
    <cellStyle name="Normal 12 2 2 2 3" xfId="3317"/>
    <cellStyle name="Normal 12 2 2 2 3 2" xfId="3318"/>
    <cellStyle name="Normal 12 2 2 2 3 2 2" xfId="3319"/>
    <cellStyle name="Normal 12 2 2 2 3 2 3" xfId="3320"/>
    <cellStyle name="Normal 12 2 2 2 3 3" xfId="3321"/>
    <cellStyle name="Normal 12 2 2 2 3 4" xfId="3322"/>
    <cellStyle name="Normal 12 2 2 2 4" xfId="3323"/>
    <cellStyle name="Normal 12 2 2 2 4 2" xfId="3324"/>
    <cellStyle name="Normal 12 2 2 2 4 2 2" xfId="3325"/>
    <cellStyle name="Normal 12 2 2 2 4 2 3" xfId="3326"/>
    <cellStyle name="Normal 12 2 2 2 4 3" xfId="3327"/>
    <cellStyle name="Normal 12 2 2 2 4 4" xfId="3328"/>
    <cellStyle name="Normal 12 2 2 2 5" xfId="3329"/>
    <cellStyle name="Normal 12 2 2 2 5 2" xfId="3330"/>
    <cellStyle name="Normal 12 2 2 2 5 2 2" xfId="3331"/>
    <cellStyle name="Normal 12 2 2 2 5 2 3" xfId="3332"/>
    <cellStyle name="Normal 12 2 2 2 5 3" xfId="3333"/>
    <cellStyle name="Normal 12 2 2 2 5 4" xfId="3334"/>
    <cellStyle name="Normal 12 2 2 2 6" xfId="3335"/>
    <cellStyle name="Normal 12 2 2 2 6 2" xfId="3336"/>
    <cellStyle name="Normal 12 2 2 2 6 3" xfId="3337"/>
    <cellStyle name="Normal 12 2 2 2 7" xfId="3338"/>
    <cellStyle name="Normal 12 2 2 2 8" xfId="3339"/>
    <cellStyle name="Normal 12 2 2 3" xfId="3340"/>
    <cellStyle name="Normal 12 2 2 3 2" xfId="3341"/>
    <cellStyle name="Normal 12 2 2 3 2 2" xfId="3342"/>
    <cellStyle name="Normal 12 2 2 3 2 2 2" xfId="3343"/>
    <cellStyle name="Normal 12 2 2 3 2 2 2 2" xfId="3344"/>
    <cellStyle name="Normal 12 2 2 3 2 2 2 3" xfId="3345"/>
    <cellStyle name="Normal 12 2 2 3 2 2 3" xfId="3346"/>
    <cellStyle name="Normal 12 2 2 3 2 2 4" xfId="3347"/>
    <cellStyle name="Normal 12 2 2 3 2 3" xfId="3348"/>
    <cellStyle name="Normal 12 2 2 3 2 3 2" xfId="3349"/>
    <cellStyle name="Normal 12 2 2 3 2 3 2 2" xfId="3350"/>
    <cellStyle name="Normal 12 2 2 3 2 3 2 3" xfId="3351"/>
    <cellStyle name="Normal 12 2 2 3 2 3 3" xfId="3352"/>
    <cellStyle name="Normal 12 2 2 3 2 3 4" xfId="3353"/>
    <cellStyle name="Normal 12 2 2 3 2 4" xfId="3354"/>
    <cellStyle name="Normal 12 2 2 3 2 4 2" xfId="3355"/>
    <cellStyle name="Normal 12 2 2 3 2 4 2 2" xfId="3356"/>
    <cellStyle name="Normal 12 2 2 3 2 4 2 3" xfId="3357"/>
    <cellStyle name="Normal 12 2 2 3 2 4 3" xfId="3358"/>
    <cellStyle name="Normal 12 2 2 3 2 4 4" xfId="3359"/>
    <cellStyle name="Normal 12 2 2 3 2 5" xfId="3360"/>
    <cellStyle name="Normal 12 2 2 3 2 5 2" xfId="3361"/>
    <cellStyle name="Normal 12 2 2 3 2 5 3" xfId="3362"/>
    <cellStyle name="Normal 12 2 2 3 2 6" xfId="3363"/>
    <cellStyle name="Normal 12 2 2 3 2 7" xfId="3364"/>
    <cellStyle name="Normal 12 2 2 3 3" xfId="3365"/>
    <cellStyle name="Normal 12 2 2 3 3 2" xfId="3366"/>
    <cellStyle name="Normal 12 2 2 3 3 2 2" xfId="3367"/>
    <cellStyle name="Normal 12 2 2 3 3 2 3" xfId="3368"/>
    <cellStyle name="Normal 12 2 2 3 3 3" xfId="3369"/>
    <cellStyle name="Normal 12 2 2 3 3 4" xfId="3370"/>
    <cellStyle name="Normal 12 2 2 3 4" xfId="3371"/>
    <cellStyle name="Normal 12 2 2 3 4 2" xfId="3372"/>
    <cellStyle name="Normal 12 2 2 3 4 2 2" xfId="3373"/>
    <cellStyle name="Normal 12 2 2 3 4 2 3" xfId="3374"/>
    <cellStyle name="Normal 12 2 2 3 4 3" xfId="3375"/>
    <cellStyle name="Normal 12 2 2 3 4 4" xfId="3376"/>
    <cellStyle name="Normal 12 2 2 3 5" xfId="3377"/>
    <cellStyle name="Normal 12 2 2 3 5 2" xfId="3378"/>
    <cellStyle name="Normal 12 2 2 3 5 2 2" xfId="3379"/>
    <cellStyle name="Normal 12 2 2 3 5 2 3" xfId="3380"/>
    <cellStyle name="Normal 12 2 2 3 5 3" xfId="3381"/>
    <cellStyle name="Normal 12 2 2 3 5 4" xfId="3382"/>
    <cellStyle name="Normal 12 2 2 3 6" xfId="3383"/>
    <cellStyle name="Normal 12 2 2 3 6 2" xfId="3384"/>
    <cellStyle name="Normal 12 2 2 3 6 3" xfId="3385"/>
    <cellStyle name="Normal 12 2 2 3 7" xfId="3386"/>
    <cellStyle name="Normal 12 2 2 3 8" xfId="3387"/>
    <cellStyle name="Normal 12 2 2 4" xfId="3388"/>
    <cellStyle name="Normal 12 2 2 4 2" xfId="3389"/>
    <cellStyle name="Normal 12 2 2 4 2 2" xfId="3390"/>
    <cellStyle name="Normal 12 2 2 4 2 2 2" xfId="3391"/>
    <cellStyle name="Normal 12 2 2 4 2 2 2 2" xfId="3392"/>
    <cellStyle name="Normal 12 2 2 4 2 2 2 3" xfId="3393"/>
    <cellStyle name="Normal 12 2 2 4 2 2 3" xfId="3394"/>
    <cellStyle name="Normal 12 2 2 4 2 2 4" xfId="3395"/>
    <cellStyle name="Normal 12 2 2 4 2 3" xfId="3396"/>
    <cellStyle name="Normal 12 2 2 4 2 3 2" xfId="3397"/>
    <cellStyle name="Normal 12 2 2 4 2 3 2 2" xfId="3398"/>
    <cellStyle name="Normal 12 2 2 4 2 3 2 3" xfId="3399"/>
    <cellStyle name="Normal 12 2 2 4 2 3 3" xfId="3400"/>
    <cellStyle name="Normal 12 2 2 4 2 3 4" xfId="3401"/>
    <cellStyle name="Normal 12 2 2 4 2 4" xfId="3402"/>
    <cellStyle name="Normal 12 2 2 4 2 4 2" xfId="3403"/>
    <cellStyle name="Normal 12 2 2 4 2 4 2 2" xfId="3404"/>
    <cellStyle name="Normal 12 2 2 4 2 4 2 3" xfId="3405"/>
    <cellStyle name="Normal 12 2 2 4 2 4 3" xfId="3406"/>
    <cellStyle name="Normal 12 2 2 4 2 4 4" xfId="3407"/>
    <cellStyle name="Normal 12 2 2 4 2 5" xfId="3408"/>
    <cellStyle name="Normal 12 2 2 4 2 5 2" xfId="3409"/>
    <cellStyle name="Normal 12 2 2 4 2 5 3" xfId="3410"/>
    <cellStyle name="Normal 12 2 2 4 2 6" xfId="3411"/>
    <cellStyle name="Normal 12 2 2 4 2 7" xfId="3412"/>
    <cellStyle name="Normal 12 2 2 4 3" xfId="3413"/>
    <cellStyle name="Normal 12 2 2 4 3 2" xfId="3414"/>
    <cellStyle name="Normal 12 2 2 4 3 2 2" xfId="3415"/>
    <cellStyle name="Normal 12 2 2 4 3 2 3" xfId="3416"/>
    <cellStyle name="Normal 12 2 2 4 3 3" xfId="3417"/>
    <cellStyle name="Normal 12 2 2 4 3 4" xfId="3418"/>
    <cellStyle name="Normal 12 2 2 4 4" xfId="3419"/>
    <cellStyle name="Normal 12 2 2 4 4 2" xfId="3420"/>
    <cellStyle name="Normal 12 2 2 4 4 2 2" xfId="3421"/>
    <cellStyle name="Normal 12 2 2 4 4 2 3" xfId="3422"/>
    <cellStyle name="Normal 12 2 2 4 4 3" xfId="3423"/>
    <cellStyle name="Normal 12 2 2 4 4 4" xfId="3424"/>
    <cellStyle name="Normal 12 2 2 4 5" xfId="3425"/>
    <cellStyle name="Normal 12 2 2 4 5 2" xfId="3426"/>
    <cellStyle name="Normal 12 2 2 4 5 2 2" xfId="3427"/>
    <cellStyle name="Normal 12 2 2 4 5 2 3" xfId="3428"/>
    <cellStyle name="Normal 12 2 2 4 5 3" xfId="3429"/>
    <cellStyle name="Normal 12 2 2 4 5 4" xfId="3430"/>
    <cellStyle name="Normal 12 2 2 4 6" xfId="3431"/>
    <cellStyle name="Normal 12 2 2 4 6 2" xfId="3432"/>
    <cellStyle name="Normal 12 2 2 4 6 3" xfId="3433"/>
    <cellStyle name="Normal 12 2 2 4 7" xfId="3434"/>
    <cellStyle name="Normal 12 2 2 4 8" xfId="3435"/>
    <cellStyle name="Normal 12 2 2 5" xfId="3436"/>
    <cellStyle name="Normal 12 2 2 5 2" xfId="3437"/>
    <cellStyle name="Normal 12 2 2 5 2 2" xfId="3438"/>
    <cellStyle name="Normal 12 2 2 5 2 2 2" xfId="3439"/>
    <cellStyle name="Normal 12 2 2 5 2 2 2 2" xfId="3440"/>
    <cellStyle name="Normal 12 2 2 5 2 2 2 3" xfId="3441"/>
    <cellStyle name="Normal 12 2 2 5 2 2 3" xfId="3442"/>
    <cellStyle name="Normal 12 2 2 5 2 2 4" xfId="3443"/>
    <cellStyle name="Normal 12 2 2 5 2 3" xfId="3444"/>
    <cellStyle name="Normal 12 2 2 5 2 3 2" xfId="3445"/>
    <cellStyle name="Normal 12 2 2 5 2 3 2 2" xfId="3446"/>
    <cellStyle name="Normal 12 2 2 5 2 3 2 3" xfId="3447"/>
    <cellStyle name="Normal 12 2 2 5 2 3 3" xfId="3448"/>
    <cellStyle name="Normal 12 2 2 5 2 3 4" xfId="3449"/>
    <cellStyle name="Normal 12 2 2 5 2 4" xfId="3450"/>
    <cellStyle name="Normal 12 2 2 5 2 4 2" xfId="3451"/>
    <cellStyle name="Normal 12 2 2 5 2 4 2 2" xfId="3452"/>
    <cellStyle name="Normal 12 2 2 5 2 4 2 3" xfId="3453"/>
    <cellStyle name="Normal 12 2 2 5 2 4 3" xfId="3454"/>
    <cellStyle name="Normal 12 2 2 5 2 4 4" xfId="3455"/>
    <cellStyle name="Normal 12 2 2 5 2 5" xfId="3456"/>
    <cellStyle name="Normal 12 2 2 5 2 5 2" xfId="3457"/>
    <cellStyle name="Normal 12 2 2 5 2 5 3" xfId="3458"/>
    <cellStyle name="Normal 12 2 2 5 2 6" xfId="3459"/>
    <cellStyle name="Normal 12 2 2 5 2 7" xfId="3460"/>
    <cellStyle name="Normal 12 2 2 5 3" xfId="3461"/>
    <cellStyle name="Normal 12 2 2 5 3 2" xfId="3462"/>
    <cellStyle name="Normal 12 2 2 5 3 2 2" xfId="3463"/>
    <cellStyle name="Normal 12 2 2 5 3 2 3" xfId="3464"/>
    <cellStyle name="Normal 12 2 2 5 3 3" xfId="3465"/>
    <cellStyle name="Normal 12 2 2 5 3 4" xfId="3466"/>
    <cellStyle name="Normal 12 2 2 5 4" xfId="3467"/>
    <cellStyle name="Normal 12 2 2 5 4 2" xfId="3468"/>
    <cellStyle name="Normal 12 2 2 5 4 2 2" xfId="3469"/>
    <cellStyle name="Normal 12 2 2 5 4 2 3" xfId="3470"/>
    <cellStyle name="Normal 12 2 2 5 4 3" xfId="3471"/>
    <cellStyle name="Normal 12 2 2 5 4 4" xfId="3472"/>
    <cellStyle name="Normal 12 2 2 5 5" xfId="3473"/>
    <cellStyle name="Normal 12 2 2 5 5 2" xfId="3474"/>
    <cellStyle name="Normal 12 2 2 5 5 2 2" xfId="3475"/>
    <cellStyle name="Normal 12 2 2 5 5 2 3" xfId="3476"/>
    <cellStyle name="Normal 12 2 2 5 5 3" xfId="3477"/>
    <cellStyle name="Normal 12 2 2 5 5 4" xfId="3478"/>
    <cellStyle name="Normal 12 2 2 5 6" xfId="3479"/>
    <cellStyle name="Normal 12 2 2 5 6 2" xfId="3480"/>
    <cellStyle name="Normal 12 2 2 5 6 3" xfId="3481"/>
    <cellStyle name="Normal 12 2 2 5 7" xfId="3482"/>
    <cellStyle name="Normal 12 2 2 5 8" xfId="3483"/>
    <cellStyle name="Normal 12 2 2 6" xfId="3484"/>
    <cellStyle name="Normal 12 2 2 6 2" xfId="3485"/>
    <cellStyle name="Normal 12 2 2 6 2 2" xfId="3486"/>
    <cellStyle name="Normal 12 2 2 6 2 2 2" xfId="3487"/>
    <cellStyle name="Normal 12 2 2 6 2 2 3" xfId="3488"/>
    <cellStyle name="Normal 12 2 2 6 2 3" xfId="3489"/>
    <cellStyle name="Normal 12 2 2 6 2 4" xfId="3490"/>
    <cellStyle name="Normal 12 2 2 6 3" xfId="3491"/>
    <cellStyle name="Normal 12 2 2 6 3 2" xfId="3492"/>
    <cellStyle name="Normal 12 2 2 6 3 2 2" xfId="3493"/>
    <cellStyle name="Normal 12 2 2 6 3 2 3" xfId="3494"/>
    <cellStyle name="Normal 12 2 2 6 3 3" xfId="3495"/>
    <cellStyle name="Normal 12 2 2 6 3 4" xfId="3496"/>
    <cellStyle name="Normal 12 2 2 6 4" xfId="3497"/>
    <cellStyle name="Normal 12 2 2 6 4 2" xfId="3498"/>
    <cellStyle name="Normal 12 2 2 6 4 2 2" xfId="3499"/>
    <cellStyle name="Normal 12 2 2 6 4 2 3" xfId="3500"/>
    <cellStyle name="Normal 12 2 2 6 4 3" xfId="3501"/>
    <cellStyle name="Normal 12 2 2 6 4 4" xfId="3502"/>
    <cellStyle name="Normal 12 2 2 6 5" xfId="3503"/>
    <cellStyle name="Normal 12 2 2 6 5 2" xfId="3504"/>
    <cellStyle name="Normal 12 2 2 6 5 3" xfId="3505"/>
    <cellStyle name="Normal 12 2 2 6 6" xfId="3506"/>
    <cellStyle name="Normal 12 2 2 6 7" xfId="3507"/>
    <cellStyle name="Normal 12 2 2 7" xfId="3508"/>
    <cellStyle name="Normal 12 2 2 7 2" xfId="3509"/>
    <cellStyle name="Normal 12 2 2 7 2 2" xfId="3510"/>
    <cellStyle name="Normal 12 2 2 7 2 3" xfId="3511"/>
    <cellStyle name="Normal 12 2 2 7 3" xfId="3512"/>
    <cellStyle name="Normal 12 2 2 7 4" xfId="3513"/>
    <cellStyle name="Normal 12 2 2 8" xfId="3514"/>
    <cellStyle name="Normal 12 2 2 8 2" xfId="3515"/>
    <cellStyle name="Normal 12 2 2 8 2 2" xfId="3516"/>
    <cellStyle name="Normal 12 2 2 8 2 3" xfId="3517"/>
    <cellStyle name="Normal 12 2 2 8 3" xfId="3518"/>
    <cellStyle name="Normal 12 2 2 8 4" xfId="3519"/>
    <cellStyle name="Normal 12 2 2 9" xfId="3520"/>
    <cellStyle name="Normal 12 2 2 9 2" xfId="3521"/>
    <cellStyle name="Normal 12 2 2 9 2 2" xfId="3522"/>
    <cellStyle name="Normal 12 2 2 9 2 3" xfId="3523"/>
    <cellStyle name="Normal 12 2 2 9 3" xfId="3524"/>
    <cellStyle name="Normal 12 2 2 9 4" xfId="3525"/>
    <cellStyle name="Normal 12 2 3" xfId="3526"/>
    <cellStyle name="Normal 12 2 3 2" xfId="3527"/>
    <cellStyle name="Normal 12 2 3 2 2" xfId="3528"/>
    <cellStyle name="Normal 12 2 3 2 2 2" xfId="3529"/>
    <cellStyle name="Normal 12 2 3 2 2 2 2" xfId="3530"/>
    <cellStyle name="Normal 12 2 3 2 2 2 3" xfId="3531"/>
    <cellStyle name="Normal 12 2 3 2 2 3" xfId="3532"/>
    <cellStyle name="Normal 12 2 3 2 2 4" xfId="3533"/>
    <cellStyle name="Normal 12 2 3 2 3" xfId="3534"/>
    <cellStyle name="Normal 12 2 3 2 3 2" xfId="3535"/>
    <cellStyle name="Normal 12 2 3 2 3 2 2" xfId="3536"/>
    <cellStyle name="Normal 12 2 3 2 3 2 3" xfId="3537"/>
    <cellStyle name="Normal 12 2 3 2 3 3" xfId="3538"/>
    <cellStyle name="Normal 12 2 3 2 3 4" xfId="3539"/>
    <cellStyle name="Normal 12 2 3 2 4" xfId="3540"/>
    <cellStyle name="Normal 12 2 3 2 4 2" xfId="3541"/>
    <cellStyle name="Normal 12 2 3 2 4 2 2" xfId="3542"/>
    <cellStyle name="Normal 12 2 3 2 4 2 3" xfId="3543"/>
    <cellStyle name="Normal 12 2 3 2 4 3" xfId="3544"/>
    <cellStyle name="Normal 12 2 3 2 4 4" xfId="3545"/>
    <cellStyle name="Normal 12 2 3 2 5" xfId="3546"/>
    <cellStyle name="Normal 12 2 3 2 5 2" xfId="3547"/>
    <cellStyle name="Normal 12 2 3 2 5 3" xfId="3548"/>
    <cellStyle name="Normal 12 2 3 2 6" xfId="3549"/>
    <cellStyle name="Normal 12 2 3 2 7" xfId="3550"/>
    <cellStyle name="Normal 12 2 3 3" xfId="3551"/>
    <cellStyle name="Normal 12 2 3 3 2" xfId="3552"/>
    <cellStyle name="Normal 12 2 3 3 2 2" xfId="3553"/>
    <cellStyle name="Normal 12 2 3 3 2 3" xfId="3554"/>
    <cellStyle name="Normal 12 2 3 3 3" xfId="3555"/>
    <cellStyle name="Normal 12 2 3 3 4" xfId="3556"/>
    <cellStyle name="Normal 12 2 3 4" xfId="3557"/>
    <cellStyle name="Normal 12 2 3 4 2" xfId="3558"/>
    <cellStyle name="Normal 12 2 3 4 2 2" xfId="3559"/>
    <cellStyle name="Normal 12 2 3 4 2 3" xfId="3560"/>
    <cellStyle name="Normal 12 2 3 4 3" xfId="3561"/>
    <cellStyle name="Normal 12 2 3 4 4" xfId="3562"/>
    <cellStyle name="Normal 12 2 3 5" xfId="3563"/>
    <cellStyle name="Normal 12 2 3 5 2" xfId="3564"/>
    <cellStyle name="Normal 12 2 3 5 2 2" xfId="3565"/>
    <cellStyle name="Normal 12 2 3 5 2 3" xfId="3566"/>
    <cellStyle name="Normal 12 2 3 5 3" xfId="3567"/>
    <cellStyle name="Normal 12 2 3 5 4" xfId="3568"/>
    <cellStyle name="Normal 12 2 3 6" xfId="3569"/>
    <cellStyle name="Normal 12 2 3 6 2" xfId="3570"/>
    <cellStyle name="Normal 12 2 3 6 3" xfId="3571"/>
    <cellStyle name="Normal 12 2 3 7" xfId="3572"/>
    <cellStyle name="Normal 12 2 3 8" xfId="3573"/>
    <cellStyle name="Normal 12 3" xfId="3574"/>
    <cellStyle name="Normal 12 3 2" xfId="3575"/>
    <cellStyle name="Normal 12 3 2 2" xfId="3576"/>
    <cellStyle name="Normal 12 3 2 2 2" xfId="3577"/>
    <cellStyle name="Normal 12 3 2 2 2 2" xfId="3578"/>
    <cellStyle name="Normal 12 3 2 2 2 2 2" xfId="3579"/>
    <cellStyle name="Normal 12 3 2 2 2 2 3" xfId="3580"/>
    <cellStyle name="Normal 12 3 2 2 2 3" xfId="3581"/>
    <cellStyle name="Normal 12 3 2 2 2 4" xfId="3582"/>
    <cellStyle name="Normal 12 3 2 2 3" xfId="3583"/>
    <cellStyle name="Normal 12 3 2 2 3 2" xfId="3584"/>
    <cellStyle name="Normal 12 3 2 2 3 2 2" xfId="3585"/>
    <cellStyle name="Normal 12 3 2 2 3 2 3" xfId="3586"/>
    <cellStyle name="Normal 12 3 2 2 3 3" xfId="3587"/>
    <cellStyle name="Normal 12 3 2 2 3 4" xfId="3588"/>
    <cellStyle name="Normal 12 3 2 2 4" xfId="3589"/>
    <cellStyle name="Normal 12 3 2 2 4 2" xfId="3590"/>
    <cellStyle name="Normal 12 3 2 2 4 2 2" xfId="3591"/>
    <cellStyle name="Normal 12 3 2 2 4 2 3" xfId="3592"/>
    <cellStyle name="Normal 12 3 2 2 4 3" xfId="3593"/>
    <cellStyle name="Normal 12 3 2 2 4 4" xfId="3594"/>
    <cellStyle name="Normal 12 3 2 2 5" xfId="3595"/>
    <cellStyle name="Normal 12 3 2 2 5 2" xfId="3596"/>
    <cellStyle name="Normal 12 3 2 2 5 3" xfId="3597"/>
    <cellStyle name="Normal 12 3 2 2 6" xfId="3598"/>
    <cellStyle name="Normal 12 3 2 2 7" xfId="3599"/>
    <cellStyle name="Normal 12 3 2 3" xfId="3600"/>
    <cellStyle name="Normal 12 3 2 3 2" xfId="3601"/>
    <cellStyle name="Normal 12 3 2 3 2 2" xfId="3602"/>
    <cellStyle name="Normal 12 3 2 3 2 3" xfId="3603"/>
    <cellStyle name="Normal 12 3 2 3 3" xfId="3604"/>
    <cellStyle name="Normal 12 3 2 3 4" xfId="3605"/>
    <cellStyle name="Normal 12 3 2 3 5" xfId="3606"/>
    <cellStyle name="Normal 12 3 2 4" xfId="3607"/>
    <cellStyle name="Normal 12 3 2 4 2" xfId="3608"/>
    <cellStyle name="Normal 12 3 2 4 2 2" xfId="3609"/>
    <cellStyle name="Normal 12 3 2 4 2 3" xfId="3610"/>
    <cellStyle name="Normal 12 3 2 4 3" xfId="3611"/>
    <cellStyle name="Normal 12 3 2 4 4" xfId="3612"/>
    <cellStyle name="Normal 12 3 2 5" xfId="3613"/>
    <cellStyle name="Normal 12 3 2 5 2" xfId="3614"/>
    <cellStyle name="Normal 12 3 2 5 2 2" xfId="3615"/>
    <cellStyle name="Normal 12 3 2 5 2 3" xfId="3616"/>
    <cellStyle name="Normal 12 3 2 5 3" xfId="3617"/>
    <cellStyle name="Normal 12 3 2 5 4" xfId="3618"/>
    <cellStyle name="Normal 12 3 2 6" xfId="3619"/>
    <cellStyle name="Normal 12 3 2 6 2" xfId="3620"/>
    <cellStyle name="Normal 12 3 2 6 3" xfId="3621"/>
    <cellStyle name="Normal 12 3 2 7" xfId="3622"/>
    <cellStyle name="Normal 12 3 2 8" xfId="3623"/>
    <cellStyle name="Normal 12 3 3" xfId="3624"/>
    <cellStyle name="Normal 12 3 3 2" xfId="3625"/>
    <cellStyle name="Normal 12 3 3 2 2" xfId="3626"/>
    <cellStyle name="Normal 12 3 3 2 2 2" xfId="3627"/>
    <cellStyle name="Normal 12 3 3 2 2 2 2" xfId="3628"/>
    <cellStyle name="Normal 12 3 3 2 2 2 3" xfId="3629"/>
    <cellStyle name="Normal 12 3 3 2 2 3" xfId="3630"/>
    <cellStyle name="Normal 12 3 3 2 2 4" xfId="3631"/>
    <cellStyle name="Normal 12 3 3 2 3" xfId="3632"/>
    <cellStyle name="Normal 12 3 3 2 3 2" xfId="3633"/>
    <cellStyle name="Normal 12 3 3 2 3 2 2" xfId="3634"/>
    <cellStyle name="Normal 12 3 3 2 3 2 3" xfId="3635"/>
    <cellStyle name="Normal 12 3 3 2 3 3" xfId="3636"/>
    <cellStyle name="Normal 12 3 3 2 3 4" xfId="3637"/>
    <cellStyle name="Normal 12 3 3 2 4" xfId="3638"/>
    <cellStyle name="Normal 12 3 3 2 4 2" xfId="3639"/>
    <cellStyle name="Normal 12 3 3 2 4 2 2" xfId="3640"/>
    <cellStyle name="Normal 12 3 3 2 4 2 3" xfId="3641"/>
    <cellStyle name="Normal 12 3 3 2 4 3" xfId="3642"/>
    <cellStyle name="Normal 12 3 3 2 4 4" xfId="3643"/>
    <cellStyle name="Normal 12 3 3 2 5" xfId="3644"/>
    <cellStyle name="Normal 12 3 3 2 5 2" xfId="3645"/>
    <cellStyle name="Normal 12 3 3 2 5 3" xfId="3646"/>
    <cellStyle name="Normal 12 3 3 2 6" xfId="3647"/>
    <cellStyle name="Normal 12 3 3 2 7" xfId="3648"/>
    <cellStyle name="Normal 12 3 3 3" xfId="3649"/>
    <cellStyle name="Normal 12 3 3 3 2" xfId="3650"/>
    <cellStyle name="Normal 12 3 3 3 2 2" xfId="3651"/>
    <cellStyle name="Normal 12 3 3 3 2 3" xfId="3652"/>
    <cellStyle name="Normal 12 3 3 3 3" xfId="3653"/>
    <cellStyle name="Normal 12 3 3 3 4" xfId="3654"/>
    <cellStyle name="Normal 12 3 3 4" xfId="3655"/>
    <cellStyle name="Normal 12 3 3 4 2" xfId="3656"/>
    <cellStyle name="Normal 12 3 3 4 2 2" xfId="3657"/>
    <cellStyle name="Normal 12 3 3 4 2 3" xfId="3658"/>
    <cellStyle name="Normal 12 3 3 4 3" xfId="3659"/>
    <cellStyle name="Normal 12 3 3 4 4" xfId="3660"/>
    <cellStyle name="Normal 12 3 3 5" xfId="3661"/>
    <cellStyle name="Normal 12 3 3 5 2" xfId="3662"/>
    <cellStyle name="Normal 12 3 3 5 2 2" xfId="3663"/>
    <cellStyle name="Normal 12 3 3 5 2 3" xfId="3664"/>
    <cellStyle name="Normal 12 3 3 5 3" xfId="3665"/>
    <cellStyle name="Normal 12 3 3 5 4" xfId="3666"/>
    <cellStyle name="Normal 12 3 3 6" xfId="3667"/>
    <cellStyle name="Normal 12 3 3 6 2" xfId="3668"/>
    <cellStyle name="Normal 12 3 3 6 3" xfId="3669"/>
    <cellStyle name="Normal 12 3 3 7" xfId="3670"/>
    <cellStyle name="Normal 12 3 3 8" xfId="3671"/>
    <cellStyle name="Normal 12 3 4" xfId="3672"/>
    <cellStyle name="Normal 12 3 4 2" xfId="3673"/>
    <cellStyle name="Normal 12 3 4 2 2" xfId="3674"/>
    <cellStyle name="Normal 12 3 4 2 2 2" xfId="3675"/>
    <cellStyle name="Normal 12 3 4 2 2 2 2" xfId="3676"/>
    <cellStyle name="Normal 12 3 4 2 2 2 3" xfId="3677"/>
    <cellStyle name="Normal 12 3 4 2 2 3" xfId="3678"/>
    <cellStyle name="Normal 12 3 4 2 2 4" xfId="3679"/>
    <cellStyle name="Normal 12 3 4 2 3" xfId="3680"/>
    <cellStyle name="Normal 12 3 4 2 3 2" xfId="3681"/>
    <cellStyle name="Normal 12 3 4 2 3 2 2" xfId="3682"/>
    <cellStyle name="Normal 12 3 4 2 3 2 3" xfId="3683"/>
    <cellStyle name="Normal 12 3 4 2 3 3" xfId="3684"/>
    <cellStyle name="Normal 12 3 4 2 3 4" xfId="3685"/>
    <cellStyle name="Normal 12 3 4 2 4" xfId="3686"/>
    <cellStyle name="Normal 12 3 4 2 4 2" xfId="3687"/>
    <cellStyle name="Normal 12 3 4 2 4 2 2" xfId="3688"/>
    <cellStyle name="Normal 12 3 4 2 4 2 3" xfId="3689"/>
    <cellStyle name="Normal 12 3 4 2 4 3" xfId="3690"/>
    <cellStyle name="Normal 12 3 4 2 4 4" xfId="3691"/>
    <cellStyle name="Normal 12 3 4 2 5" xfId="3692"/>
    <cellStyle name="Normal 12 3 4 2 5 2" xfId="3693"/>
    <cellStyle name="Normal 12 3 4 2 5 3" xfId="3694"/>
    <cellStyle name="Normal 12 3 4 2 6" xfId="3695"/>
    <cellStyle name="Normal 12 3 4 2 7" xfId="3696"/>
    <cellStyle name="Normal 12 3 4 3" xfId="3697"/>
    <cellStyle name="Normal 12 3 4 3 2" xfId="3698"/>
    <cellStyle name="Normal 12 3 4 3 2 2" xfId="3699"/>
    <cellStyle name="Normal 12 3 4 3 2 3" xfId="3700"/>
    <cellStyle name="Normal 12 3 4 3 3" xfId="3701"/>
    <cellStyle name="Normal 12 3 4 3 4" xfId="3702"/>
    <cellStyle name="Normal 12 3 4 4" xfId="3703"/>
    <cellStyle name="Normal 12 3 4 4 2" xfId="3704"/>
    <cellStyle name="Normal 12 3 4 4 2 2" xfId="3705"/>
    <cellStyle name="Normal 12 3 4 4 2 3" xfId="3706"/>
    <cellStyle name="Normal 12 3 4 4 3" xfId="3707"/>
    <cellStyle name="Normal 12 3 4 4 4" xfId="3708"/>
    <cellStyle name="Normal 12 3 4 5" xfId="3709"/>
    <cellStyle name="Normal 12 3 4 5 2" xfId="3710"/>
    <cellStyle name="Normal 12 3 4 5 2 2" xfId="3711"/>
    <cellStyle name="Normal 12 3 4 5 2 3" xfId="3712"/>
    <cellStyle name="Normal 12 3 4 5 3" xfId="3713"/>
    <cellStyle name="Normal 12 3 4 5 4" xfId="3714"/>
    <cellStyle name="Normal 12 3 4 6" xfId="3715"/>
    <cellStyle name="Normal 12 3 4 6 2" xfId="3716"/>
    <cellStyle name="Normal 12 3 4 6 3" xfId="3717"/>
    <cellStyle name="Normal 12 3 4 7" xfId="3718"/>
    <cellStyle name="Normal 12 3 4 8" xfId="3719"/>
    <cellStyle name="Normal 12 4" xfId="3720"/>
    <cellStyle name="Normal 12 4 10" xfId="3721"/>
    <cellStyle name="Normal 12 4 11" xfId="3722"/>
    <cellStyle name="Normal 12 4 2" xfId="3723"/>
    <cellStyle name="Normal 12 4 2 2" xfId="3724"/>
    <cellStyle name="Normal 12 4 2 2 2" xfId="3725"/>
    <cellStyle name="Normal 12 4 2 2 2 2" xfId="3726"/>
    <cellStyle name="Normal 12 4 2 2 2 2 2" xfId="3727"/>
    <cellStyle name="Normal 12 4 2 2 2 2 3" xfId="3728"/>
    <cellStyle name="Normal 12 4 2 2 2 3" xfId="3729"/>
    <cellStyle name="Normal 12 4 2 2 2 4" xfId="3730"/>
    <cellStyle name="Normal 12 4 2 2 2 5" xfId="3731"/>
    <cellStyle name="Normal 12 4 2 2 3" xfId="3732"/>
    <cellStyle name="Normal 12 4 2 2 3 2" xfId="3733"/>
    <cellStyle name="Normal 12 4 2 2 3 2 2" xfId="3734"/>
    <cellStyle name="Normal 12 4 2 2 3 2 3" xfId="3735"/>
    <cellStyle name="Normal 12 4 2 2 3 3" xfId="3736"/>
    <cellStyle name="Normal 12 4 2 2 3 4" xfId="3737"/>
    <cellStyle name="Normal 12 4 2 2 4" xfId="3738"/>
    <cellStyle name="Normal 12 4 2 2 4 2" xfId="3739"/>
    <cellStyle name="Normal 12 4 2 2 4 2 2" xfId="3740"/>
    <cellStyle name="Normal 12 4 2 2 4 2 3" xfId="3741"/>
    <cellStyle name="Normal 12 4 2 2 4 3" xfId="3742"/>
    <cellStyle name="Normal 12 4 2 2 4 4" xfId="3743"/>
    <cellStyle name="Normal 12 4 2 2 5" xfId="3744"/>
    <cellStyle name="Normal 12 4 2 2 5 2" xfId="3745"/>
    <cellStyle name="Normal 12 4 2 2 5 3" xfId="3746"/>
    <cellStyle name="Normal 12 4 2 2 6" xfId="3747"/>
    <cellStyle name="Normal 12 4 2 2 7" xfId="3748"/>
    <cellStyle name="Normal 12 4 2 3" xfId="3749"/>
    <cellStyle name="Normal 12 4 2 3 2" xfId="3750"/>
    <cellStyle name="Normal 12 4 2 3 2 2" xfId="3751"/>
    <cellStyle name="Normal 12 4 2 3 2 3" xfId="3752"/>
    <cellStyle name="Normal 12 4 2 3 3" xfId="3753"/>
    <cellStyle name="Normal 12 4 2 3 4" xfId="3754"/>
    <cellStyle name="Normal 12 4 2 4" xfId="3755"/>
    <cellStyle name="Normal 12 4 2 4 2" xfId="3756"/>
    <cellStyle name="Normal 12 4 2 4 2 2" xfId="3757"/>
    <cellStyle name="Normal 12 4 2 4 2 3" xfId="3758"/>
    <cellStyle name="Normal 12 4 2 4 3" xfId="3759"/>
    <cellStyle name="Normal 12 4 2 4 4" xfId="3760"/>
    <cellStyle name="Normal 12 4 2 5" xfId="3761"/>
    <cellStyle name="Normal 12 4 2 5 2" xfId="3762"/>
    <cellStyle name="Normal 12 4 2 5 2 2" xfId="3763"/>
    <cellStyle name="Normal 12 4 2 5 2 3" xfId="3764"/>
    <cellStyle name="Normal 12 4 2 5 3" xfId="3765"/>
    <cellStyle name="Normal 12 4 2 5 4" xfId="3766"/>
    <cellStyle name="Normal 12 4 2 6" xfId="3767"/>
    <cellStyle name="Normal 12 4 2 6 2" xfId="3768"/>
    <cellStyle name="Normal 12 4 2 6 3" xfId="3769"/>
    <cellStyle name="Normal 12 4 2 7" xfId="3770"/>
    <cellStyle name="Normal 12 4 2 8" xfId="3771"/>
    <cellStyle name="Normal 12 4 3" xfId="3772"/>
    <cellStyle name="Normal 12 4 3 2" xfId="3773"/>
    <cellStyle name="Normal 12 4 3 2 2" xfId="3774"/>
    <cellStyle name="Normal 12 4 3 2 2 2" xfId="3775"/>
    <cellStyle name="Normal 12 4 3 2 2 2 2" xfId="3776"/>
    <cellStyle name="Normal 12 4 3 2 2 2 3" xfId="3777"/>
    <cellStyle name="Normal 12 4 3 2 2 3" xfId="3778"/>
    <cellStyle name="Normal 12 4 3 2 2 4" xfId="3779"/>
    <cellStyle name="Normal 12 4 3 2 3" xfId="3780"/>
    <cellStyle name="Normal 12 4 3 2 3 2" xfId="3781"/>
    <cellStyle name="Normal 12 4 3 2 3 2 2" xfId="3782"/>
    <cellStyle name="Normal 12 4 3 2 3 2 3" xfId="3783"/>
    <cellStyle name="Normal 12 4 3 2 3 3" xfId="3784"/>
    <cellStyle name="Normal 12 4 3 2 3 4" xfId="3785"/>
    <cellStyle name="Normal 12 4 3 2 4" xfId="3786"/>
    <cellStyle name="Normal 12 4 3 2 4 2" xfId="3787"/>
    <cellStyle name="Normal 12 4 3 2 4 2 2" xfId="3788"/>
    <cellStyle name="Normal 12 4 3 2 4 2 3" xfId="3789"/>
    <cellStyle name="Normal 12 4 3 2 4 3" xfId="3790"/>
    <cellStyle name="Normal 12 4 3 2 4 4" xfId="3791"/>
    <cellStyle name="Normal 12 4 3 2 5" xfId="3792"/>
    <cellStyle name="Normal 12 4 3 2 5 2" xfId="3793"/>
    <cellStyle name="Normal 12 4 3 2 5 3" xfId="3794"/>
    <cellStyle name="Normal 12 4 3 2 6" xfId="3795"/>
    <cellStyle name="Normal 12 4 3 2 7" xfId="3796"/>
    <cellStyle name="Normal 12 4 3 3" xfId="3797"/>
    <cellStyle name="Normal 12 4 3 3 2" xfId="3798"/>
    <cellStyle name="Normal 12 4 3 3 2 2" xfId="3799"/>
    <cellStyle name="Normal 12 4 3 3 2 3" xfId="3800"/>
    <cellStyle name="Normal 12 4 3 3 3" xfId="3801"/>
    <cellStyle name="Normal 12 4 3 3 4" xfId="3802"/>
    <cellStyle name="Normal 12 4 3 4" xfId="3803"/>
    <cellStyle name="Normal 12 4 3 4 2" xfId="3804"/>
    <cellStyle name="Normal 12 4 3 4 2 2" xfId="3805"/>
    <cellStyle name="Normal 12 4 3 4 2 3" xfId="3806"/>
    <cellStyle name="Normal 12 4 3 4 3" xfId="3807"/>
    <cellStyle name="Normal 12 4 3 4 4" xfId="3808"/>
    <cellStyle name="Normal 12 4 3 5" xfId="3809"/>
    <cellStyle name="Normal 12 4 3 5 2" xfId="3810"/>
    <cellStyle name="Normal 12 4 3 5 2 2" xfId="3811"/>
    <cellStyle name="Normal 12 4 3 5 2 3" xfId="3812"/>
    <cellStyle name="Normal 12 4 3 5 3" xfId="3813"/>
    <cellStyle name="Normal 12 4 3 5 4" xfId="3814"/>
    <cellStyle name="Normal 12 4 3 6" xfId="3815"/>
    <cellStyle name="Normal 12 4 3 6 2" xfId="3816"/>
    <cellStyle name="Normal 12 4 3 6 3" xfId="3817"/>
    <cellStyle name="Normal 12 4 3 7" xfId="3818"/>
    <cellStyle name="Normal 12 4 3 8" xfId="3819"/>
    <cellStyle name="Normal 12 4 4" xfId="3820"/>
    <cellStyle name="Normal 12 4 4 2" xfId="3821"/>
    <cellStyle name="Normal 12 4 4 2 2" xfId="3822"/>
    <cellStyle name="Normal 12 4 4 2 2 2" xfId="3823"/>
    <cellStyle name="Normal 12 4 4 2 2 2 2" xfId="3824"/>
    <cellStyle name="Normal 12 4 4 2 2 2 3" xfId="3825"/>
    <cellStyle name="Normal 12 4 4 2 2 3" xfId="3826"/>
    <cellStyle name="Normal 12 4 4 2 2 4" xfId="3827"/>
    <cellStyle name="Normal 12 4 4 2 3" xfId="3828"/>
    <cellStyle name="Normal 12 4 4 2 3 2" xfId="3829"/>
    <cellStyle name="Normal 12 4 4 2 3 2 2" xfId="3830"/>
    <cellStyle name="Normal 12 4 4 2 3 2 3" xfId="3831"/>
    <cellStyle name="Normal 12 4 4 2 3 3" xfId="3832"/>
    <cellStyle name="Normal 12 4 4 2 3 4" xfId="3833"/>
    <cellStyle name="Normal 12 4 4 2 4" xfId="3834"/>
    <cellStyle name="Normal 12 4 4 2 4 2" xfId="3835"/>
    <cellStyle name="Normal 12 4 4 2 4 2 2" xfId="3836"/>
    <cellStyle name="Normal 12 4 4 2 4 2 3" xfId="3837"/>
    <cellStyle name="Normal 12 4 4 2 4 3" xfId="3838"/>
    <cellStyle name="Normal 12 4 4 2 4 4" xfId="3839"/>
    <cellStyle name="Normal 12 4 4 2 5" xfId="3840"/>
    <cellStyle name="Normal 12 4 4 2 5 2" xfId="3841"/>
    <cellStyle name="Normal 12 4 4 2 5 3" xfId="3842"/>
    <cellStyle name="Normal 12 4 4 2 6" xfId="3843"/>
    <cellStyle name="Normal 12 4 4 2 7" xfId="3844"/>
    <cellStyle name="Normal 12 4 4 3" xfId="3845"/>
    <cellStyle name="Normal 12 4 4 3 2" xfId="3846"/>
    <cellStyle name="Normal 12 4 4 3 2 2" xfId="3847"/>
    <cellStyle name="Normal 12 4 4 3 2 3" xfId="3848"/>
    <cellStyle name="Normal 12 4 4 3 3" xfId="3849"/>
    <cellStyle name="Normal 12 4 4 3 4" xfId="3850"/>
    <cellStyle name="Normal 12 4 4 4" xfId="3851"/>
    <cellStyle name="Normal 12 4 4 4 2" xfId="3852"/>
    <cellStyle name="Normal 12 4 4 4 2 2" xfId="3853"/>
    <cellStyle name="Normal 12 4 4 4 2 3" xfId="3854"/>
    <cellStyle name="Normal 12 4 4 4 3" xfId="3855"/>
    <cellStyle name="Normal 12 4 4 4 4" xfId="3856"/>
    <cellStyle name="Normal 12 4 4 5" xfId="3857"/>
    <cellStyle name="Normal 12 4 4 5 2" xfId="3858"/>
    <cellStyle name="Normal 12 4 4 5 2 2" xfId="3859"/>
    <cellStyle name="Normal 12 4 4 5 2 3" xfId="3860"/>
    <cellStyle name="Normal 12 4 4 5 3" xfId="3861"/>
    <cellStyle name="Normal 12 4 4 5 4" xfId="3862"/>
    <cellStyle name="Normal 12 4 4 6" xfId="3863"/>
    <cellStyle name="Normal 12 4 4 6 2" xfId="3864"/>
    <cellStyle name="Normal 12 4 4 6 3" xfId="3865"/>
    <cellStyle name="Normal 12 4 4 7" xfId="3866"/>
    <cellStyle name="Normal 12 4 4 8" xfId="3867"/>
    <cellStyle name="Normal 12 4 5" xfId="3868"/>
    <cellStyle name="Normal 12 4 5 2" xfId="3869"/>
    <cellStyle name="Normal 12 4 5 2 2" xfId="3870"/>
    <cellStyle name="Normal 12 4 5 2 2 2" xfId="3871"/>
    <cellStyle name="Normal 12 4 5 2 2 3" xfId="3872"/>
    <cellStyle name="Normal 12 4 5 2 3" xfId="3873"/>
    <cellStyle name="Normal 12 4 5 2 4" xfId="3874"/>
    <cellStyle name="Normal 12 4 5 3" xfId="3875"/>
    <cellStyle name="Normal 12 4 5 3 2" xfId="3876"/>
    <cellStyle name="Normal 12 4 5 3 2 2" xfId="3877"/>
    <cellStyle name="Normal 12 4 5 3 2 3" xfId="3878"/>
    <cellStyle name="Normal 12 4 5 3 3" xfId="3879"/>
    <cellStyle name="Normal 12 4 5 3 4" xfId="3880"/>
    <cellStyle name="Normal 12 4 5 4" xfId="3881"/>
    <cellStyle name="Normal 12 4 5 4 2" xfId="3882"/>
    <cellStyle name="Normal 12 4 5 4 2 2" xfId="3883"/>
    <cellStyle name="Normal 12 4 5 4 2 3" xfId="3884"/>
    <cellStyle name="Normal 12 4 5 4 3" xfId="3885"/>
    <cellStyle name="Normal 12 4 5 4 4" xfId="3886"/>
    <cellStyle name="Normal 12 4 5 5" xfId="3887"/>
    <cellStyle name="Normal 12 4 5 5 2" xfId="3888"/>
    <cellStyle name="Normal 12 4 5 5 3" xfId="3889"/>
    <cellStyle name="Normal 12 4 5 6" xfId="3890"/>
    <cellStyle name="Normal 12 4 5 7" xfId="3891"/>
    <cellStyle name="Normal 12 4 6" xfId="3892"/>
    <cellStyle name="Normal 12 4 6 2" xfId="3893"/>
    <cellStyle name="Normal 12 4 6 2 2" xfId="3894"/>
    <cellStyle name="Normal 12 4 6 2 3" xfId="3895"/>
    <cellStyle name="Normal 12 4 6 3" xfId="3896"/>
    <cellStyle name="Normal 12 4 6 4" xfId="3897"/>
    <cellStyle name="Normal 12 4 7" xfId="3898"/>
    <cellStyle name="Normal 12 4 7 2" xfId="3899"/>
    <cellStyle name="Normal 12 4 7 2 2" xfId="3900"/>
    <cellStyle name="Normal 12 4 7 2 3" xfId="3901"/>
    <cellStyle name="Normal 12 4 7 3" xfId="3902"/>
    <cellStyle name="Normal 12 4 7 4" xfId="3903"/>
    <cellStyle name="Normal 12 4 8" xfId="3904"/>
    <cellStyle name="Normal 12 4 8 2" xfId="3905"/>
    <cellStyle name="Normal 12 4 8 2 2" xfId="3906"/>
    <cellStyle name="Normal 12 4 8 2 3" xfId="3907"/>
    <cellStyle name="Normal 12 4 8 3" xfId="3908"/>
    <cellStyle name="Normal 12 4 8 4" xfId="3909"/>
    <cellStyle name="Normal 12 4 9" xfId="3910"/>
    <cellStyle name="Normal 12 4 9 2" xfId="3911"/>
    <cellStyle name="Normal 12 4 9 3" xfId="3912"/>
    <cellStyle name="Normal 12 5" xfId="3913"/>
    <cellStyle name="Normal 12 5 2" xfId="3914"/>
    <cellStyle name="Normal 12 5 2 2" xfId="3915"/>
    <cellStyle name="Normal 12 5 2 2 2" xfId="3916"/>
    <cellStyle name="Normal 12 5 2 2 2 2" xfId="3917"/>
    <cellStyle name="Normal 12 5 2 2 2 2 2" xfId="3918"/>
    <cellStyle name="Normal 12 5 2 2 2 2 3" xfId="3919"/>
    <cellStyle name="Normal 12 5 2 2 2 3" xfId="3920"/>
    <cellStyle name="Normal 12 5 2 2 2 4" xfId="3921"/>
    <cellStyle name="Normal 12 5 2 2 3" xfId="3922"/>
    <cellStyle name="Normal 12 5 2 2 3 2" xfId="3923"/>
    <cellStyle name="Normal 12 5 2 2 3 2 2" xfId="3924"/>
    <cellStyle name="Normal 12 5 2 2 3 2 3" xfId="3925"/>
    <cellStyle name="Normal 12 5 2 2 3 3" xfId="3926"/>
    <cellStyle name="Normal 12 5 2 2 3 4" xfId="3927"/>
    <cellStyle name="Normal 12 5 2 2 4" xfId="3928"/>
    <cellStyle name="Normal 12 5 2 2 4 2" xfId="3929"/>
    <cellStyle name="Normal 12 5 2 2 4 2 2" xfId="3930"/>
    <cellStyle name="Normal 12 5 2 2 4 2 3" xfId="3931"/>
    <cellStyle name="Normal 12 5 2 2 4 3" xfId="3932"/>
    <cellStyle name="Normal 12 5 2 2 4 4" xfId="3933"/>
    <cellStyle name="Normal 12 5 2 2 5" xfId="3934"/>
    <cellStyle name="Normal 12 5 2 2 5 2" xfId="3935"/>
    <cellStyle name="Normal 12 5 2 2 5 3" xfId="3936"/>
    <cellStyle name="Normal 12 5 2 2 6" xfId="3937"/>
    <cellStyle name="Normal 12 5 2 2 7" xfId="3938"/>
    <cellStyle name="Normal 12 5 2 3" xfId="3939"/>
    <cellStyle name="Normal 12 5 2 3 2" xfId="3940"/>
    <cellStyle name="Normal 12 5 2 3 2 2" xfId="3941"/>
    <cellStyle name="Normal 12 5 2 3 2 3" xfId="3942"/>
    <cellStyle name="Normal 12 5 2 3 3" xfId="3943"/>
    <cellStyle name="Normal 12 5 2 3 4" xfId="3944"/>
    <cellStyle name="Normal 12 5 2 4" xfId="3945"/>
    <cellStyle name="Normal 12 5 2 4 2" xfId="3946"/>
    <cellStyle name="Normal 12 5 2 4 2 2" xfId="3947"/>
    <cellStyle name="Normal 12 5 2 4 2 3" xfId="3948"/>
    <cellStyle name="Normal 12 5 2 4 3" xfId="3949"/>
    <cellStyle name="Normal 12 5 2 4 4" xfId="3950"/>
    <cellStyle name="Normal 12 5 2 5" xfId="3951"/>
    <cellStyle name="Normal 12 5 2 5 2" xfId="3952"/>
    <cellStyle name="Normal 12 5 2 5 2 2" xfId="3953"/>
    <cellStyle name="Normal 12 5 2 5 2 3" xfId="3954"/>
    <cellStyle name="Normal 12 5 2 5 3" xfId="3955"/>
    <cellStyle name="Normal 12 5 2 5 4" xfId="3956"/>
    <cellStyle name="Normal 12 5 2 6" xfId="3957"/>
    <cellStyle name="Normal 12 5 2 6 2" xfId="3958"/>
    <cellStyle name="Normal 12 5 2 6 3" xfId="3959"/>
    <cellStyle name="Normal 12 5 2 7" xfId="3960"/>
    <cellStyle name="Normal 12 5 2 8" xfId="3961"/>
    <cellStyle name="Normal 12 5 3" xfId="3962"/>
    <cellStyle name="Normal 12 5 3 2" xfId="3963"/>
    <cellStyle name="Normal 12 5 3 2 2" xfId="3964"/>
    <cellStyle name="Normal 12 5 3 2 2 2" xfId="3965"/>
    <cellStyle name="Normal 12 5 3 2 2 3" xfId="3966"/>
    <cellStyle name="Normal 12 5 3 2 3" xfId="3967"/>
    <cellStyle name="Normal 12 5 3 2 4" xfId="3968"/>
    <cellStyle name="Normal 12 5 3 3" xfId="3969"/>
    <cellStyle name="Normal 12 5 3 3 2" xfId="3970"/>
    <cellStyle name="Normal 12 5 3 3 2 2" xfId="3971"/>
    <cellStyle name="Normal 12 5 3 3 2 3" xfId="3972"/>
    <cellStyle name="Normal 12 5 3 3 3" xfId="3973"/>
    <cellStyle name="Normal 12 5 3 3 4" xfId="3974"/>
    <cellStyle name="Normal 12 5 3 4" xfId="3975"/>
    <cellStyle name="Normal 12 5 3 4 2" xfId="3976"/>
    <cellStyle name="Normal 12 5 3 4 2 2" xfId="3977"/>
    <cellStyle name="Normal 12 5 3 4 2 3" xfId="3978"/>
    <cellStyle name="Normal 12 5 3 4 3" xfId="3979"/>
    <cellStyle name="Normal 12 5 3 4 4" xfId="3980"/>
    <cellStyle name="Normal 12 5 3 5" xfId="3981"/>
    <cellStyle name="Normal 12 5 3 5 2" xfId="3982"/>
    <cellStyle name="Normal 12 5 3 5 3" xfId="3983"/>
    <cellStyle name="Normal 12 5 3 6" xfId="3984"/>
    <cellStyle name="Normal 12 5 3 7" xfId="3985"/>
    <cellStyle name="Normal 12 5 4" xfId="3986"/>
    <cellStyle name="Normal 12 5 4 2" xfId="3987"/>
    <cellStyle name="Normal 12 5 4 2 2" xfId="3988"/>
    <cellStyle name="Normal 12 5 4 2 3" xfId="3989"/>
    <cellStyle name="Normal 12 5 4 3" xfId="3990"/>
    <cellStyle name="Normal 12 5 4 4" xfId="3991"/>
    <cellStyle name="Normal 12 5 5" xfId="3992"/>
    <cellStyle name="Normal 12 5 5 2" xfId="3993"/>
    <cellStyle name="Normal 12 5 5 2 2" xfId="3994"/>
    <cellStyle name="Normal 12 5 5 2 3" xfId="3995"/>
    <cellStyle name="Normal 12 5 5 3" xfId="3996"/>
    <cellStyle name="Normal 12 5 5 4" xfId="3997"/>
    <cellStyle name="Normal 12 5 6" xfId="3998"/>
    <cellStyle name="Normal 12 5 6 2" xfId="3999"/>
    <cellStyle name="Normal 12 5 6 2 2" xfId="4000"/>
    <cellStyle name="Normal 12 5 6 2 3" xfId="4001"/>
    <cellStyle name="Normal 12 5 6 3" xfId="4002"/>
    <cellStyle name="Normal 12 5 6 4" xfId="4003"/>
    <cellStyle name="Normal 12 5 7" xfId="4004"/>
    <cellStyle name="Normal 12 5 7 2" xfId="4005"/>
    <cellStyle name="Normal 12 5 7 3" xfId="4006"/>
    <cellStyle name="Normal 12 5 8" xfId="4007"/>
    <cellStyle name="Normal 12 5 9" xfId="4008"/>
    <cellStyle name="Normal 12 6" xfId="4009"/>
    <cellStyle name="Normal 12 6 2" xfId="4010"/>
    <cellStyle name="Normal 12 6 2 2" xfId="4011"/>
    <cellStyle name="Normal 12 6 2 2 2" xfId="4012"/>
    <cellStyle name="Normal 12 6 2 2 2 2" xfId="4013"/>
    <cellStyle name="Normal 12 6 2 2 2 2 2" xfId="4014"/>
    <cellStyle name="Normal 12 6 2 2 2 2 3" xfId="4015"/>
    <cellStyle name="Normal 12 6 2 2 2 3" xfId="4016"/>
    <cellStyle name="Normal 12 6 2 2 2 4" xfId="4017"/>
    <cellStyle name="Normal 12 6 2 2 3" xfId="4018"/>
    <cellStyle name="Normal 12 6 2 2 3 2" xfId="4019"/>
    <cellStyle name="Normal 12 6 2 2 3 2 2" xfId="4020"/>
    <cellStyle name="Normal 12 6 2 2 3 2 3" xfId="4021"/>
    <cellStyle name="Normal 12 6 2 2 3 3" xfId="4022"/>
    <cellStyle name="Normal 12 6 2 2 3 4" xfId="4023"/>
    <cellStyle name="Normal 12 6 2 2 4" xfId="4024"/>
    <cellStyle name="Normal 12 6 2 2 4 2" xfId="4025"/>
    <cellStyle name="Normal 12 6 2 2 4 2 2" xfId="4026"/>
    <cellStyle name="Normal 12 6 2 2 4 2 3" xfId="4027"/>
    <cellStyle name="Normal 12 6 2 2 4 3" xfId="4028"/>
    <cellStyle name="Normal 12 6 2 2 4 4" xfId="4029"/>
    <cellStyle name="Normal 12 6 2 2 5" xfId="4030"/>
    <cellStyle name="Normal 12 6 2 2 5 2" xfId="4031"/>
    <cellStyle name="Normal 12 6 2 2 5 3" xfId="4032"/>
    <cellStyle name="Normal 12 6 2 2 6" xfId="4033"/>
    <cellStyle name="Normal 12 6 2 2 7" xfId="4034"/>
    <cellStyle name="Normal 12 6 2 3" xfId="4035"/>
    <cellStyle name="Normal 12 6 2 3 2" xfId="4036"/>
    <cellStyle name="Normal 12 6 2 3 2 2" xfId="4037"/>
    <cellStyle name="Normal 12 6 2 3 2 3" xfId="4038"/>
    <cellStyle name="Normal 12 6 2 3 3" xfId="4039"/>
    <cellStyle name="Normal 12 6 2 3 4" xfId="4040"/>
    <cellStyle name="Normal 12 6 2 4" xfId="4041"/>
    <cellStyle name="Normal 12 6 2 4 2" xfId="4042"/>
    <cellStyle name="Normal 12 6 2 4 2 2" xfId="4043"/>
    <cellStyle name="Normal 12 6 2 4 2 3" xfId="4044"/>
    <cellStyle name="Normal 12 6 2 4 3" xfId="4045"/>
    <cellStyle name="Normal 12 6 2 4 4" xfId="4046"/>
    <cellStyle name="Normal 12 6 2 5" xfId="4047"/>
    <cellStyle name="Normal 12 6 2 5 2" xfId="4048"/>
    <cellStyle name="Normal 12 6 2 5 2 2" xfId="4049"/>
    <cellStyle name="Normal 12 6 2 5 2 3" xfId="4050"/>
    <cellStyle name="Normal 12 6 2 5 3" xfId="4051"/>
    <cellStyle name="Normal 12 6 2 5 4" xfId="4052"/>
    <cellStyle name="Normal 12 6 2 6" xfId="4053"/>
    <cellStyle name="Normal 12 6 2 6 2" xfId="4054"/>
    <cellStyle name="Normal 12 6 2 6 3" xfId="4055"/>
    <cellStyle name="Normal 12 6 2 7" xfId="4056"/>
    <cellStyle name="Normal 12 6 2 8" xfId="4057"/>
    <cellStyle name="Normal 12 6 3" xfId="4058"/>
    <cellStyle name="Normal 12 6 3 2" xfId="4059"/>
    <cellStyle name="Normal 12 6 3 2 2" xfId="4060"/>
    <cellStyle name="Normal 12 6 3 2 2 2" xfId="4061"/>
    <cellStyle name="Normal 12 6 3 2 2 3" xfId="4062"/>
    <cellStyle name="Normal 12 6 3 2 3" xfId="4063"/>
    <cellStyle name="Normal 12 6 3 2 4" xfId="4064"/>
    <cellStyle name="Normal 12 6 3 3" xfId="4065"/>
    <cellStyle name="Normal 12 6 3 3 2" xfId="4066"/>
    <cellStyle name="Normal 12 6 3 3 2 2" xfId="4067"/>
    <cellStyle name="Normal 12 6 3 3 2 3" xfId="4068"/>
    <cellStyle name="Normal 12 6 3 3 3" xfId="4069"/>
    <cellStyle name="Normal 12 6 3 3 4" xfId="4070"/>
    <cellStyle name="Normal 12 6 3 4" xfId="4071"/>
    <cellStyle name="Normal 12 6 3 4 2" xfId="4072"/>
    <cellStyle name="Normal 12 6 3 4 2 2" xfId="4073"/>
    <cellStyle name="Normal 12 6 3 4 2 3" xfId="4074"/>
    <cellStyle name="Normal 12 6 3 4 3" xfId="4075"/>
    <cellStyle name="Normal 12 6 3 4 4" xfId="4076"/>
    <cellStyle name="Normal 12 6 3 5" xfId="4077"/>
    <cellStyle name="Normal 12 6 3 5 2" xfId="4078"/>
    <cellStyle name="Normal 12 6 3 5 3" xfId="4079"/>
    <cellStyle name="Normal 12 6 3 6" xfId="4080"/>
    <cellStyle name="Normal 12 6 3 7" xfId="4081"/>
    <cellStyle name="Normal 12 6 4" xfId="4082"/>
    <cellStyle name="Normal 12 6 4 2" xfId="4083"/>
    <cellStyle name="Normal 12 6 4 2 2" xfId="4084"/>
    <cellStyle name="Normal 12 6 4 2 3" xfId="4085"/>
    <cellStyle name="Normal 12 6 4 3" xfId="4086"/>
    <cellStyle name="Normal 12 6 4 4" xfId="4087"/>
    <cellStyle name="Normal 12 6 5" xfId="4088"/>
    <cellStyle name="Normal 12 6 5 2" xfId="4089"/>
    <cellStyle name="Normal 12 6 5 2 2" xfId="4090"/>
    <cellStyle name="Normal 12 6 5 2 3" xfId="4091"/>
    <cellStyle name="Normal 12 6 5 3" xfId="4092"/>
    <cellStyle name="Normal 12 6 5 4" xfId="4093"/>
    <cellStyle name="Normal 12 6 6" xfId="4094"/>
    <cellStyle name="Normal 12 6 6 2" xfId="4095"/>
    <cellStyle name="Normal 12 6 6 2 2" xfId="4096"/>
    <cellStyle name="Normal 12 6 6 2 3" xfId="4097"/>
    <cellStyle name="Normal 12 6 6 3" xfId="4098"/>
    <cellStyle name="Normal 12 6 6 4" xfId="4099"/>
    <cellStyle name="Normal 12 6 7" xfId="4100"/>
    <cellStyle name="Normal 12 6 7 2" xfId="4101"/>
    <cellStyle name="Normal 12 6 7 3" xfId="4102"/>
    <cellStyle name="Normal 12 6 8" xfId="4103"/>
    <cellStyle name="Normal 12 6 9" xfId="4104"/>
    <cellStyle name="Normal 12 7" xfId="4105"/>
    <cellStyle name="Normal 12 7 2" xfId="4106"/>
    <cellStyle name="Normal 12 7 2 2" xfId="4107"/>
    <cellStyle name="Normal 12 7 2 2 2" xfId="4108"/>
    <cellStyle name="Normal 12 7 2 2 2 2" xfId="4109"/>
    <cellStyle name="Normal 12 7 2 2 2 2 2" xfId="4110"/>
    <cellStyle name="Normal 12 7 2 2 2 2 3" xfId="4111"/>
    <cellStyle name="Normal 12 7 2 2 2 3" xfId="4112"/>
    <cellStyle name="Normal 12 7 2 2 2 4" xfId="4113"/>
    <cellStyle name="Normal 12 7 2 2 3" xfId="4114"/>
    <cellStyle name="Normal 12 7 2 2 3 2" xfId="4115"/>
    <cellStyle name="Normal 12 7 2 2 3 2 2" xfId="4116"/>
    <cellStyle name="Normal 12 7 2 2 3 2 3" xfId="4117"/>
    <cellStyle name="Normal 12 7 2 2 3 3" xfId="4118"/>
    <cellStyle name="Normal 12 7 2 2 3 4" xfId="4119"/>
    <cellStyle name="Normal 12 7 2 2 4" xfId="4120"/>
    <cellStyle name="Normal 12 7 2 2 4 2" xfId="4121"/>
    <cellStyle name="Normal 12 7 2 2 4 2 2" xfId="4122"/>
    <cellStyle name="Normal 12 7 2 2 4 2 3" xfId="4123"/>
    <cellStyle name="Normal 12 7 2 2 4 3" xfId="4124"/>
    <cellStyle name="Normal 12 7 2 2 4 4" xfId="4125"/>
    <cellStyle name="Normal 12 7 2 2 5" xfId="4126"/>
    <cellStyle name="Normal 12 7 2 2 5 2" xfId="4127"/>
    <cellStyle name="Normal 12 7 2 2 5 3" xfId="4128"/>
    <cellStyle name="Normal 12 7 2 2 6" xfId="4129"/>
    <cellStyle name="Normal 12 7 2 2 7" xfId="4130"/>
    <cellStyle name="Normal 12 7 2 3" xfId="4131"/>
    <cellStyle name="Normal 12 7 2 3 2" xfId="4132"/>
    <cellStyle name="Normal 12 7 2 3 2 2" xfId="4133"/>
    <cellStyle name="Normal 12 7 2 3 2 3" xfId="4134"/>
    <cellStyle name="Normal 12 7 2 3 3" xfId="4135"/>
    <cellStyle name="Normal 12 7 2 3 4" xfId="4136"/>
    <cellStyle name="Normal 12 7 2 4" xfId="4137"/>
    <cellStyle name="Normal 12 7 2 4 2" xfId="4138"/>
    <cellStyle name="Normal 12 7 2 4 2 2" xfId="4139"/>
    <cellStyle name="Normal 12 7 2 4 2 3" xfId="4140"/>
    <cellStyle name="Normal 12 7 2 4 3" xfId="4141"/>
    <cellStyle name="Normal 12 7 2 4 4" xfId="4142"/>
    <cellStyle name="Normal 12 7 2 5" xfId="4143"/>
    <cellStyle name="Normal 12 7 2 5 2" xfId="4144"/>
    <cellStyle name="Normal 12 7 2 5 2 2" xfId="4145"/>
    <cellStyle name="Normal 12 7 2 5 2 3" xfId="4146"/>
    <cellStyle name="Normal 12 7 2 5 3" xfId="4147"/>
    <cellStyle name="Normal 12 7 2 5 4" xfId="4148"/>
    <cellStyle name="Normal 12 7 2 6" xfId="4149"/>
    <cellStyle name="Normal 12 7 2 6 2" xfId="4150"/>
    <cellStyle name="Normal 12 7 2 6 3" xfId="4151"/>
    <cellStyle name="Normal 12 7 2 7" xfId="4152"/>
    <cellStyle name="Normal 12 7 2 8" xfId="4153"/>
    <cellStyle name="Normal 12 7 3" xfId="4154"/>
    <cellStyle name="Normal 12 7 3 2" xfId="4155"/>
    <cellStyle name="Normal 12 7 3 2 2" xfId="4156"/>
    <cellStyle name="Normal 12 7 3 2 2 2" xfId="4157"/>
    <cellStyle name="Normal 12 7 3 2 2 3" xfId="4158"/>
    <cellStyle name="Normal 12 7 3 2 3" xfId="4159"/>
    <cellStyle name="Normal 12 7 3 2 4" xfId="4160"/>
    <cellStyle name="Normal 12 7 3 3" xfId="4161"/>
    <cellStyle name="Normal 12 7 3 3 2" xfId="4162"/>
    <cellStyle name="Normal 12 7 3 3 2 2" xfId="4163"/>
    <cellStyle name="Normal 12 7 3 3 2 3" xfId="4164"/>
    <cellStyle name="Normal 12 7 3 3 3" xfId="4165"/>
    <cellStyle name="Normal 12 7 3 3 4" xfId="4166"/>
    <cellStyle name="Normal 12 7 3 4" xfId="4167"/>
    <cellStyle name="Normal 12 7 3 4 2" xfId="4168"/>
    <cellStyle name="Normal 12 7 3 4 2 2" xfId="4169"/>
    <cellStyle name="Normal 12 7 3 4 2 3" xfId="4170"/>
    <cellStyle name="Normal 12 7 3 4 3" xfId="4171"/>
    <cellStyle name="Normal 12 7 3 4 4" xfId="4172"/>
    <cellStyle name="Normal 12 7 3 5" xfId="4173"/>
    <cellStyle name="Normal 12 7 3 5 2" xfId="4174"/>
    <cellStyle name="Normal 12 7 3 5 3" xfId="4175"/>
    <cellStyle name="Normal 12 7 3 6" xfId="4176"/>
    <cellStyle name="Normal 12 7 3 7" xfId="4177"/>
    <cellStyle name="Normal 12 7 4" xfId="4178"/>
    <cellStyle name="Normal 12 7 4 2" xfId="4179"/>
    <cellStyle name="Normal 12 7 4 2 2" xfId="4180"/>
    <cellStyle name="Normal 12 7 4 2 3" xfId="4181"/>
    <cellStyle name="Normal 12 7 4 3" xfId="4182"/>
    <cellStyle name="Normal 12 7 4 4" xfId="4183"/>
    <cellStyle name="Normal 12 7 5" xfId="4184"/>
    <cellStyle name="Normal 12 7 5 2" xfId="4185"/>
    <cellStyle name="Normal 12 7 5 2 2" xfId="4186"/>
    <cellStyle name="Normal 12 7 5 2 3" xfId="4187"/>
    <cellStyle name="Normal 12 7 5 3" xfId="4188"/>
    <cellStyle name="Normal 12 7 5 4" xfId="4189"/>
    <cellStyle name="Normal 12 7 6" xfId="4190"/>
    <cellStyle name="Normal 12 7 6 2" xfId="4191"/>
    <cellStyle name="Normal 12 7 6 2 2" xfId="4192"/>
    <cellStyle name="Normal 12 7 6 2 3" xfId="4193"/>
    <cellStyle name="Normal 12 7 6 3" xfId="4194"/>
    <cellStyle name="Normal 12 7 6 4" xfId="4195"/>
    <cellStyle name="Normal 12 7 7" xfId="4196"/>
    <cellStyle name="Normal 12 7 7 2" xfId="4197"/>
    <cellStyle name="Normal 12 7 7 3" xfId="4198"/>
    <cellStyle name="Normal 12 7 8" xfId="4199"/>
    <cellStyle name="Normal 12 7 9" xfId="4200"/>
    <cellStyle name="Normal 12 8" xfId="4201"/>
    <cellStyle name="Normal 12 8 2" xfId="4202"/>
    <cellStyle name="Normal 12 8 2 2" xfId="4203"/>
    <cellStyle name="Normal 12 8 2 2 2" xfId="4204"/>
    <cellStyle name="Normal 12 8 2 2 2 2" xfId="4205"/>
    <cellStyle name="Normal 12 8 2 2 2 2 2" xfId="4206"/>
    <cellStyle name="Normal 12 8 2 2 2 2 3" xfId="4207"/>
    <cellStyle name="Normal 12 8 2 2 2 3" xfId="4208"/>
    <cellStyle name="Normal 12 8 2 2 2 4" xfId="4209"/>
    <cellStyle name="Normal 12 8 2 2 3" xfId="4210"/>
    <cellStyle name="Normal 12 8 2 2 3 2" xfId="4211"/>
    <cellStyle name="Normal 12 8 2 2 3 2 2" xfId="4212"/>
    <cellStyle name="Normal 12 8 2 2 3 2 3" xfId="4213"/>
    <cellStyle name="Normal 12 8 2 2 3 3" xfId="4214"/>
    <cellStyle name="Normal 12 8 2 2 3 4" xfId="4215"/>
    <cellStyle name="Normal 12 8 2 2 4" xfId="4216"/>
    <cellStyle name="Normal 12 8 2 2 4 2" xfId="4217"/>
    <cellStyle name="Normal 12 8 2 2 4 2 2" xfId="4218"/>
    <cellStyle name="Normal 12 8 2 2 4 2 3" xfId="4219"/>
    <cellStyle name="Normal 12 8 2 2 4 3" xfId="4220"/>
    <cellStyle name="Normal 12 8 2 2 4 4" xfId="4221"/>
    <cellStyle name="Normal 12 8 2 2 5" xfId="4222"/>
    <cellStyle name="Normal 12 8 2 2 5 2" xfId="4223"/>
    <cellStyle name="Normal 12 8 2 2 5 3" xfId="4224"/>
    <cellStyle name="Normal 12 8 2 2 6" xfId="4225"/>
    <cellStyle name="Normal 12 8 2 2 7" xfId="4226"/>
    <cellStyle name="Normal 12 8 2 3" xfId="4227"/>
    <cellStyle name="Normal 12 8 2 3 2" xfId="4228"/>
    <cellStyle name="Normal 12 8 2 3 2 2" xfId="4229"/>
    <cellStyle name="Normal 12 8 2 3 2 3" xfId="4230"/>
    <cellStyle name="Normal 12 8 2 3 3" xfId="4231"/>
    <cellStyle name="Normal 12 8 2 3 4" xfId="4232"/>
    <cellStyle name="Normal 12 8 2 4" xfId="4233"/>
    <cellStyle name="Normal 12 8 2 4 2" xfId="4234"/>
    <cellStyle name="Normal 12 8 2 4 2 2" xfId="4235"/>
    <cellStyle name="Normal 12 8 2 4 2 3" xfId="4236"/>
    <cellStyle name="Normal 12 8 2 4 3" xfId="4237"/>
    <cellStyle name="Normal 12 8 2 4 4" xfId="4238"/>
    <cellStyle name="Normal 12 8 2 5" xfId="4239"/>
    <cellStyle name="Normal 12 8 2 5 2" xfId="4240"/>
    <cellStyle name="Normal 12 8 2 5 2 2" xfId="4241"/>
    <cellStyle name="Normal 12 8 2 5 2 3" xfId="4242"/>
    <cellStyle name="Normal 12 8 2 5 3" xfId="4243"/>
    <cellStyle name="Normal 12 8 2 5 4" xfId="4244"/>
    <cellStyle name="Normal 12 8 2 6" xfId="4245"/>
    <cellStyle name="Normal 12 8 2 6 2" xfId="4246"/>
    <cellStyle name="Normal 12 8 2 6 3" xfId="4247"/>
    <cellStyle name="Normal 12 8 2 7" xfId="4248"/>
    <cellStyle name="Normal 12 8 2 8" xfId="4249"/>
    <cellStyle name="Normal 12 8 3" xfId="4250"/>
    <cellStyle name="Normal 12 8 3 2" xfId="4251"/>
    <cellStyle name="Normal 12 8 3 2 2" xfId="4252"/>
    <cellStyle name="Normal 12 8 3 2 2 2" xfId="4253"/>
    <cellStyle name="Normal 12 8 3 2 2 3" xfId="4254"/>
    <cellStyle name="Normal 12 8 3 2 3" xfId="4255"/>
    <cellStyle name="Normal 12 8 3 2 4" xfId="4256"/>
    <cellStyle name="Normal 12 8 3 3" xfId="4257"/>
    <cellStyle name="Normal 12 8 3 3 2" xfId="4258"/>
    <cellStyle name="Normal 12 8 3 3 2 2" xfId="4259"/>
    <cellStyle name="Normal 12 8 3 3 2 3" xfId="4260"/>
    <cellStyle name="Normal 12 8 3 3 3" xfId="4261"/>
    <cellStyle name="Normal 12 8 3 3 4" xfId="4262"/>
    <cellStyle name="Normal 12 8 3 4" xfId="4263"/>
    <cellStyle name="Normal 12 8 3 4 2" xfId="4264"/>
    <cellStyle name="Normal 12 8 3 4 2 2" xfId="4265"/>
    <cellStyle name="Normal 12 8 3 4 2 3" xfId="4266"/>
    <cellStyle name="Normal 12 8 3 4 3" xfId="4267"/>
    <cellStyle name="Normal 12 8 3 4 4" xfId="4268"/>
    <cellStyle name="Normal 12 8 3 5" xfId="4269"/>
    <cellStyle name="Normal 12 8 3 5 2" xfId="4270"/>
    <cellStyle name="Normal 12 8 3 5 3" xfId="4271"/>
    <cellStyle name="Normal 12 8 3 6" xfId="4272"/>
    <cellStyle name="Normal 12 8 3 7" xfId="4273"/>
    <cellStyle name="Normal 12 8 4" xfId="4274"/>
    <cellStyle name="Normal 12 8 4 2" xfId="4275"/>
    <cellStyle name="Normal 12 8 4 2 2" xfId="4276"/>
    <cellStyle name="Normal 12 8 4 2 3" xfId="4277"/>
    <cellStyle name="Normal 12 8 4 3" xfId="4278"/>
    <cellStyle name="Normal 12 8 4 4" xfId="4279"/>
    <cellStyle name="Normal 12 8 5" xfId="4280"/>
    <cellStyle name="Normal 12 8 5 2" xfId="4281"/>
    <cellStyle name="Normal 12 8 5 2 2" xfId="4282"/>
    <cellStyle name="Normal 12 8 5 2 3" xfId="4283"/>
    <cellStyle name="Normal 12 8 5 3" xfId="4284"/>
    <cellStyle name="Normal 12 8 5 4" xfId="4285"/>
    <cellStyle name="Normal 12 8 6" xfId="4286"/>
    <cellStyle name="Normal 12 8 6 2" xfId="4287"/>
    <cellStyle name="Normal 12 8 6 2 2" xfId="4288"/>
    <cellStyle name="Normal 12 8 6 2 3" xfId="4289"/>
    <cellStyle name="Normal 12 8 6 3" xfId="4290"/>
    <cellStyle name="Normal 12 8 6 4" xfId="4291"/>
    <cellStyle name="Normal 12 8 7" xfId="4292"/>
    <cellStyle name="Normal 12 8 7 2" xfId="4293"/>
    <cellStyle name="Normal 12 8 7 3" xfId="4294"/>
    <cellStyle name="Normal 12 8 8" xfId="4295"/>
    <cellStyle name="Normal 12 8 9" xfId="4296"/>
    <cellStyle name="Normal 12 9" xfId="4297"/>
    <cellStyle name="Normal 12 9 2" xfId="4298"/>
    <cellStyle name="Normal 12 9 2 2" xfId="4299"/>
    <cellStyle name="Normal 12 9 2 2 2" xfId="4300"/>
    <cellStyle name="Normal 12 9 2 2 2 2" xfId="4301"/>
    <cellStyle name="Normal 12 9 2 2 2 2 2" xfId="4302"/>
    <cellStyle name="Normal 12 9 2 2 2 2 3" xfId="4303"/>
    <cellStyle name="Normal 12 9 2 2 2 3" xfId="4304"/>
    <cellStyle name="Normal 12 9 2 2 2 4" xfId="4305"/>
    <cellStyle name="Normal 12 9 2 2 3" xfId="4306"/>
    <cellStyle name="Normal 12 9 2 2 3 2" xfId="4307"/>
    <cellStyle name="Normal 12 9 2 2 3 2 2" xfId="4308"/>
    <cellStyle name="Normal 12 9 2 2 3 2 3" xfId="4309"/>
    <cellStyle name="Normal 12 9 2 2 3 3" xfId="4310"/>
    <cellStyle name="Normal 12 9 2 2 3 4" xfId="4311"/>
    <cellStyle name="Normal 12 9 2 2 4" xfId="4312"/>
    <cellStyle name="Normal 12 9 2 2 4 2" xfId="4313"/>
    <cellStyle name="Normal 12 9 2 2 4 2 2" xfId="4314"/>
    <cellStyle name="Normal 12 9 2 2 4 2 3" xfId="4315"/>
    <cellStyle name="Normal 12 9 2 2 4 3" xfId="4316"/>
    <cellStyle name="Normal 12 9 2 2 4 4" xfId="4317"/>
    <cellStyle name="Normal 12 9 2 2 5" xfId="4318"/>
    <cellStyle name="Normal 12 9 2 2 5 2" xfId="4319"/>
    <cellStyle name="Normal 12 9 2 2 5 3" xfId="4320"/>
    <cellStyle name="Normal 12 9 2 2 6" xfId="4321"/>
    <cellStyle name="Normal 12 9 2 2 7" xfId="4322"/>
    <cellStyle name="Normal 12 9 2 3" xfId="4323"/>
    <cellStyle name="Normal 12 9 2 3 2" xfId="4324"/>
    <cellStyle name="Normal 12 9 2 3 2 2" xfId="4325"/>
    <cellStyle name="Normal 12 9 2 3 2 3" xfId="4326"/>
    <cellStyle name="Normal 12 9 2 3 3" xfId="4327"/>
    <cellStyle name="Normal 12 9 2 3 4" xfId="4328"/>
    <cellStyle name="Normal 12 9 2 4" xfId="4329"/>
    <cellStyle name="Normal 12 9 2 4 2" xfId="4330"/>
    <cellStyle name="Normal 12 9 2 4 2 2" xfId="4331"/>
    <cellStyle name="Normal 12 9 2 4 2 3" xfId="4332"/>
    <cellStyle name="Normal 12 9 2 4 3" xfId="4333"/>
    <cellStyle name="Normal 12 9 2 4 4" xfId="4334"/>
    <cellStyle name="Normal 12 9 2 5" xfId="4335"/>
    <cellStyle name="Normal 12 9 2 5 2" xfId="4336"/>
    <cellStyle name="Normal 12 9 2 5 2 2" xfId="4337"/>
    <cellStyle name="Normal 12 9 2 5 2 3" xfId="4338"/>
    <cellStyle name="Normal 12 9 2 5 3" xfId="4339"/>
    <cellStyle name="Normal 12 9 2 5 4" xfId="4340"/>
    <cellStyle name="Normal 12 9 2 6" xfId="4341"/>
    <cellStyle name="Normal 12 9 2 6 2" xfId="4342"/>
    <cellStyle name="Normal 12 9 2 6 3" xfId="4343"/>
    <cellStyle name="Normal 12 9 2 7" xfId="4344"/>
    <cellStyle name="Normal 12 9 2 8" xfId="4345"/>
    <cellStyle name="Normal 12 9 3" xfId="4346"/>
    <cellStyle name="Normal 12 9 3 2" xfId="4347"/>
    <cellStyle name="Normal 12 9 3 2 2" xfId="4348"/>
    <cellStyle name="Normal 12 9 3 2 2 2" xfId="4349"/>
    <cellStyle name="Normal 12 9 3 2 2 3" xfId="4350"/>
    <cellStyle name="Normal 12 9 3 2 3" xfId="4351"/>
    <cellStyle name="Normal 12 9 3 2 4" xfId="4352"/>
    <cellStyle name="Normal 12 9 3 3" xfId="4353"/>
    <cellStyle name="Normal 12 9 3 3 2" xfId="4354"/>
    <cellStyle name="Normal 12 9 3 3 2 2" xfId="4355"/>
    <cellStyle name="Normal 12 9 3 3 2 3" xfId="4356"/>
    <cellStyle name="Normal 12 9 3 3 3" xfId="4357"/>
    <cellStyle name="Normal 12 9 3 3 4" xfId="4358"/>
    <cellStyle name="Normal 12 9 3 4" xfId="4359"/>
    <cellStyle name="Normal 12 9 3 4 2" xfId="4360"/>
    <cellStyle name="Normal 12 9 3 4 2 2" xfId="4361"/>
    <cellStyle name="Normal 12 9 3 4 2 3" xfId="4362"/>
    <cellStyle name="Normal 12 9 3 4 3" xfId="4363"/>
    <cellStyle name="Normal 12 9 3 4 4" xfId="4364"/>
    <cellStyle name="Normal 12 9 3 5" xfId="4365"/>
    <cellStyle name="Normal 12 9 3 5 2" xfId="4366"/>
    <cellStyle name="Normal 12 9 3 5 3" xfId="4367"/>
    <cellStyle name="Normal 12 9 3 6" xfId="4368"/>
    <cellStyle name="Normal 12 9 3 7" xfId="4369"/>
    <cellStyle name="Normal 12 9 4" xfId="4370"/>
    <cellStyle name="Normal 12 9 4 2" xfId="4371"/>
    <cellStyle name="Normal 12 9 4 2 2" xfId="4372"/>
    <cellStyle name="Normal 12 9 4 2 3" xfId="4373"/>
    <cellStyle name="Normal 12 9 4 3" xfId="4374"/>
    <cellStyle name="Normal 12 9 4 4" xfId="4375"/>
    <cellStyle name="Normal 12 9 5" xfId="4376"/>
    <cellStyle name="Normal 12 9 5 2" xfId="4377"/>
    <cellStyle name="Normal 12 9 5 2 2" xfId="4378"/>
    <cellStyle name="Normal 12 9 5 2 3" xfId="4379"/>
    <cellStyle name="Normal 12 9 5 3" xfId="4380"/>
    <cellStyle name="Normal 12 9 5 4" xfId="4381"/>
    <cellStyle name="Normal 12 9 6" xfId="4382"/>
    <cellStyle name="Normal 12 9 6 2" xfId="4383"/>
    <cellStyle name="Normal 12 9 6 2 2" xfId="4384"/>
    <cellStyle name="Normal 12 9 6 2 3" xfId="4385"/>
    <cellStyle name="Normal 12 9 6 3" xfId="4386"/>
    <cellStyle name="Normal 12 9 6 4" xfId="4387"/>
    <cellStyle name="Normal 12 9 7" xfId="4388"/>
    <cellStyle name="Normal 12 9 7 2" xfId="4389"/>
    <cellStyle name="Normal 12 9 7 3" xfId="4390"/>
    <cellStyle name="Normal 12 9 8" xfId="4391"/>
    <cellStyle name="Normal 12 9 9" xfId="4392"/>
    <cellStyle name="Normal 13" xfId="4393"/>
    <cellStyle name="Normal 13 2" xfId="4394"/>
    <cellStyle name="Normal 13 2 2" xfId="4395"/>
    <cellStyle name="Normal 13 2 3" xfId="4396"/>
    <cellStyle name="Normal 13 3" xfId="4397"/>
    <cellStyle name="Normal 14" xfId="4398"/>
    <cellStyle name="Normal 14 2" xfId="4399"/>
    <cellStyle name="Normal 14 3" xfId="4400"/>
    <cellStyle name="Normal 15" xfId="4401"/>
    <cellStyle name="Normal 15 10 3" xfId="4402"/>
    <cellStyle name="Normal 15 2" xfId="4403"/>
    <cellStyle name="Normal 16" xfId="4404"/>
    <cellStyle name="Normal 16 2" xfId="4405"/>
    <cellStyle name="Normal 16 2 2" xfId="4406"/>
    <cellStyle name="Normal 16 3" xfId="4407"/>
    <cellStyle name="Normal 16 4" xfId="4408"/>
    <cellStyle name="Normal 17" xfId="4409"/>
    <cellStyle name="Normal 17 2" xfId="4410"/>
    <cellStyle name="Normal 17 2 2" xfId="4411"/>
    <cellStyle name="Normal 17 3" xfId="4412"/>
    <cellStyle name="Normal 18" xfId="4413"/>
    <cellStyle name="Normal 18 10" xfId="4414"/>
    <cellStyle name="Normal 18 10 2" xfId="4415"/>
    <cellStyle name="Normal 18 10 2 2" xfId="4416"/>
    <cellStyle name="Normal 18 10 2 2 2" xfId="4417"/>
    <cellStyle name="Normal 18 10 2 2 2 2" xfId="4418"/>
    <cellStyle name="Normal 18 10 2 2 2 3" xfId="4419"/>
    <cellStyle name="Normal 18 10 2 2 3" xfId="4420"/>
    <cellStyle name="Normal 18 10 2 2 4" xfId="4421"/>
    <cellStyle name="Normal 18 10 2 3" xfId="4422"/>
    <cellStyle name="Normal 18 10 2 3 2" xfId="4423"/>
    <cellStyle name="Normal 18 10 2 3 2 2" xfId="4424"/>
    <cellStyle name="Normal 18 10 2 3 2 3" xfId="4425"/>
    <cellStyle name="Normal 18 10 2 3 3" xfId="4426"/>
    <cellStyle name="Normal 18 10 2 3 4" xfId="4427"/>
    <cellStyle name="Normal 18 10 2 4" xfId="4428"/>
    <cellStyle name="Normal 18 10 2 4 2" xfId="4429"/>
    <cellStyle name="Normal 18 10 2 4 2 2" xfId="4430"/>
    <cellStyle name="Normal 18 10 2 4 2 3" xfId="4431"/>
    <cellStyle name="Normal 18 10 2 4 3" xfId="4432"/>
    <cellStyle name="Normal 18 10 2 4 4" xfId="4433"/>
    <cellStyle name="Normal 18 10 2 5" xfId="4434"/>
    <cellStyle name="Normal 18 10 2 5 2" xfId="4435"/>
    <cellStyle name="Normal 18 10 2 5 3" xfId="4436"/>
    <cellStyle name="Normal 18 10 2 6" xfId="4437"/>
    <cellStyle name="Normal 18 10 2 7" xfId="4438"/>
    <cellStyle name="Normal 18 10 3" xfId="4439"/>
    <cellStyle name="Normal 18 10 3 2" xfId="4440"/>
    <cellStyle name="Normal 18 10 3 2 2" xfId="4441"/>
    <cellStyle name="Normal 18 10 3 2 3" xfId="4442"/>
    <cellStyle name="Normal 18 10 3 3" xfId="4443"/>
    <cellStyle name="Normal 18 10 3 4" xfId="4444"/>
    <cellStyle name="Normal 18 10 4" xfId="4445"/>
    <cellStyle name="Normal 18 10 4 2" xfId="4446"/>
    <cellStyle name="Normal 18 10 4 2 2" xfId="4447"/>
    <cellStyle name="Normal 18 10 4 2 3" xfId="4448"/>
    <cellStyle name="Normal 18 10 4 3" xfId="4449"/>
    <cellStyle name="Normal 18 10 4 4" xfId="4450"/>
    <cellStyle name="Normal 18 10 5" xfId="4451"/>
    <cellStyle name="Normal 18 10 5 2" xfId="4452"/>
    <cellStyle name="Normal 18 10 5 2 2" xfId="4453"/>
    <cellStyle name="Normal 18 10 5 2 3" xfId="4454"/>
    <cellStyle name="Normal 18 10 5 3" xfId="4455"/>
    <cellStyle name="Normal 18 10 5 4" xfId="4456"/>
    <cellStyle name="Normal 18 10 6" xfId="4457"/>
    <cellStyle name="Normal 18 10 6 2" xfId="4458"/>
    <cellStyle name="Normal 18 10 6 3" xfId="4459"/>
    <cellStyle name="Normal 18 10 7" xfId="4460"/>
    <cellStyle name="Normal 18 10 8" xfId="4461"/>
    <cellStyle name="Normal 18 11" xfId="4462"/>
    <cellStyle name="Normal 18 11 2" xfId="4463"/>
    <cellStyle name="Normal 18 11 2 2" xfId="4464"/>
    <cellStyle name="Normal 18 11 2 2 2" xfId="4465"/>
    <cellStyle name="Normal 18 11 2 2 3" xfId="4466"/>
    <cellStyle name="Normal 18 11 2 3" xfId="4467"/>
    <cellStyle name="Normal 18 11 2 4" xfId="4468"/>
    <cellStyle name="Normal 18 11 3" xfId="4469"/>
    <cellStyle name="Normal 18 11 3 2" xfId="4470"/>
    <cellStyle name="Normal 18 11 3 2 2" xfId="4471"/>
    <cellStyle name="Normal 18 11 3 2 3" xfId="4472"/>
    <cellStyle name="Normal 18 11 3 3" xfId="4473"/>
    <cellStyle name="Normal 18 11 3 4" xfId="4474"/>
    <cellStyle name="Normal 18 11 4" xfId="4475"/>
    <cellStyle name="Normal 18 11 4 2" xfId="4476"/>
    <cellStyle name="Normal 18 11 4 2 2" xfId="4477"/>
    <cellStyle name="Normal 18 11 4 2 3" xfId="4478"/>
    <cellStyle name="Normal 18 11 4 3" xfId="4479"/>
    <cellStyle name="Normal 18 11 4 4" xfId="4480"/>
    <cellStyle name="Normal 18 11 5" xfId="4481"/>
    <cellStyle name="Normal 18 11 5 2" xfId="4482"/>
    <cellStyle name="Normal 18 11 5 3" xfId="4483"/>
    <cellStyle name="Normal 18 11 6" xfId="4484"/>
    <cellStyle name="Normal 18 11 7" xfId="4485"/>
    <cellStyle name="Normal 18 12" xfId="4486"/>
    <cellStyle name="Normal 18 12 2" xfId="4487"/>
    <cellStyle name="Normal 18 12 2 2" xfId="4488"/>
    <cellStyle name="Normal 18 12 2 3" xfId="4489"/>
    <cellStyle name="Normal 18 12 3" xfId="4490"/>
    <cellStyle name="Normal 18 12 4" xfId="4491"/>
    <cellStyle name="Normal 18 13" xfId="4492"/>
    <cellStyle name="Normal 18 13 2" xfId="4493"/>
    <cellStyle name="Normal 18 13 2 2" xfId="4494"/>
    <cellStyle name="Normal 18 13 2 3" xfId="4495"/>
    <cellStyle name="Normal 18 13 3" xfId="4496"/>
    <cellStyle name="Normal 18 13 4" xfId="4497"/>
    <cellStyle name="Normal 18 14" xfId="4498"/>
    <cellStyle name="Normal 18 14 2" xfId="4499"/>
    <cellStyle name="Normal 18 14 2 2" xfId="4500"/>
    <cellStyle name="Normal 18 14 2 3" xfId="4501"/>
    <cellStyle name="Normal 18 14 3" xfId="4502"/>
    <cellStyle name="Normal 18 14 4" xfId="4503"/>
    <cellStyle name="Normal 18 15" xfId="4504"/>
    <cellStyle name="Normal 18 15 2" xfId="4505"/>
    <cellStyle name="Normal 18 15 3" xfId="4506"/>
    <cellStyle name="Normal 18 16" xfId="4507"/>
    <cellStyle name="Normal 18 17" xfId="4508"/>
    <cellStyle name="Normal 18 2" xfId="4509"/>
    <cellStyle name="Normal 18 2 10" xfId="4510"/>
    <cellStyle name="Normal 18 2 2" xfId="4511"/>
    <cellStyle name="Normal 18 2 2 2" xfId="4512"/>
    <cellStyle name="Normal 18 2 2 2 2" xfId="4513"/>
    <cellStyle name="Normal 18 2 2 2 2 2" xfId="4514"/>
    <cellStyle name="Normal 18 2 2 2 2 2 2" xfId="4515"/>
    <cellStyle name="Normal 18 2 2 2 2 2 2 2" xfId="4516"/>
    <cellStyle name="Normal 18 2 2 2 2 2 2 3" xfId="4517"/>
    <cellStyle name="Normal 18 2 2 2 2 2 3" xfId="4518"/>
    <cellStyle name="Normal 18 2 2 2 2 2 4" xfId="4519"/>
    <cellStyle name="Normal 18 2 2 2 2 3" xfId="4520"/>
    <cellStyle name="Normal 18 2 2 2 2 3 2" xfId="4521"/>
    <cellStyle name="Normal 18 2 2 2 2 3 2 2" xfId="4522"/>
    <cellStyle name="Normal 18 2 2 2 2 3 2 3" xfId="4523"/>
    <cellStyle name="Normal 18 2 2 2 2 3 3" xfId="4524"/>
    <cellStyle name="Normal 18 2 2 2 2 3 4" xfId="4525"/>
    <cellStyle name="Normal 18 2 2 2 2 4" xfId="4526"/>
    <cellStyle name="Normal 18 2 2 2 2 4 2" xfId="4527"/>
    <cellStyle name="Normal 18 2 2 2 2 4 2 2" xfId="4528"/>
    <cellStyle name="Normal 18 2 2 2 2 4 2 3" xfId="4529"/>
    <cellStyle name="Normal 18 2 2 2 2 4 3" xfId="4530"/>
    <cellStyle name="Normal 18 2 2 2 2 4 4" xfId="4531"/>
    <cellStyle name="Normal 18 2 2 2 2 5" xfId="4532"/>
    <cellStyle name="Normal 18 2 2 2 2 5 2" xfId="4533"/>
    <cellStyle name="Normal 18 2 2 2 2 5 3" xfId="4534"/>
    <cellStyle name="Normal 18 2 2 2 2 6" xfId="4535"/>
    <cellStyle name="Normal 18 2 2 2 2 7" xfId="4536"/>
    <cellStyle name="Normal 18 2 2 2 3" xfId="4537"/>
    <cellStyle name="Normal 18 2 2 2 3 2" xfId="4538"/>
    <cellStyle name="Normal 18 2 2 2 3 2 2" xfId="4539"/>
    <cellStyle name="Normal 18 2 2 2 3 2 3" xfId="4540"/>
    <cellStyle name="Normal 18 2 2 2 3 3" xfId="4541"/>
    <cellStyle name="Normal 18 2 2 2 3 4" xfId="4542"/>
    <cellStyle name="Normal 18 2 2 2 4" xfId="4543"/>
    <cellStyle name="Normal 18 2 2 2 4 2" xfId="4544"/>
    <cellStyle name="Normal 18 2 2 2 4 2 2" xfId="4545"/>
    <cellStyle name="Normal 18 2 2 2 4 2 3" xfId="4546"/>
    <cellStyle name="Normal 18 2 2 2 4 3" xfId="4547"/>
    <cellStyle name="Normal 18 2 2 2 4 4" xfId="4548"/>
    <cellStyle name="Normal 18 2 2 2 5" xfId="4549"/>
    <cellStyle name="Normal 18 2 2 2 5 2" xfId="4550"/>
    <cellStyle name="Normal 18 2 2 2 5 2 2" xfId="4551"/>
    <cellStyle name="Normal 18 2 2 2 5 2 3" xfId="4552"/>
    <cellStyle name="Normal 18 2 2 2 5 3" xfId="4553"/>
    <cellStyle name="Normal 18 2 2 2 5 4" xfId="4554"/>
    <cellStyle name="Normal 18 2 2 2 6" xfId="4555"/>
    <cellStyle name="Normal 18 2 2 2 6 2" xfId="4556"/>
    <cellStyle name="Normal 18 2 2 2 6 3" xfId="4557"/>
    <cellStyle name="Normal 18 2 2 2 7" xfId="4558"/>
    <cellStyle name="Normal 18 2 2 2 8" xfId="4559"/>
    <cellStyle name="Normal 18 2 2 3" xfId="4560"/>
    <cellStyle name="Normal 18 2 2 3 2" xfId="4561"/>
    <cellStyle name="Normal 18 2 2 3 2 2" xfId="4562"/>
    <cellStyle name="Normal 18 2 2 3 2 2 2" xfId="4563"/>
    <cellStyle name="Normal 18 2 2 3 2 2 3" xfId="4564"/>
    <cellStyle name="Normal 18 2 2 3 2 3" xfId="4565"/>
    <cellStyle name="Normal 18 2 2 3 2 4" xfId="4566"/>
    <cellStyle name="Normal 18 2 2 3 3" xfId="4567"/>
    <cellStyle name="Normal 18 2 2 3 3 2" xfId="4568"/>
    <cellStyle name="Normal 18 2 2 3 3 2 2" xfId="4569"/>
    <cellStyle name="Normal 18 2 2 3 3 2 3" xfId="4570"/>
    <cellStyle name="Normal 18 2 2 3 3 3" xfId="4571"/>
    <cellStyle name="Normal 18 2 2 3 3 4" xfId="4572"/>
    <cellStyle name="Normal 18 2 2 3 4" xfId="4573"/>
    <cellStyle name="Normal 18 2 2 3 4 2" xfId="4574"/>
    <cellStyle name="Normal 18 2 2 3 4 2 2" xfId="4575"/>
    <cellStyle name="Normal 18 2 2 3 4 2 3" xfId="4576"/>
    <cellStyle name="Normal 18 2 2 3 4 3" xfId="4577"/>
    <cellStyle name="Normal 18 2 2 3 4 4" xfId="4578"/>
    <cellStyle name="Normal 18 2 2 3 5" xfId="4579"/>
    <cellStyle name="Normal 18 2 2 3 5 2" xfId="4580"/>
    <cellStyle name="Normal 18 2 2 3 5 3" xfId="4581"/>
    <cellStyle name="Normal 18 2 2 3 6" xfId="4582"/>
    <cellStyle name="Normal 18 2 2 3 7" xfId="4583"/>
    <cellStyle name="Normal 18 2 2 4" xfId="4584"/>
    <cellStyle name="Normal 18 2 2 4 2" xfId="4585"/>
    <cellStyle name="Normal 18 2 2 4 2 2" xfId="4586"/>
    <cellStyle name="Normal 18 2 2 4 2 3" xfId="4587"/>
    <cellStyle name="Normal 18 2 2 4 3" xfId="4588"/>
    <cellStyle name="Normal 18 2 2 4 4" xfId="4589"/>
    <cellStyle name="Normal 18 2 2 5" xfId="4590"/>
    <cellStyle name="Normal 18 2 2 5 2" xfId="4591"/>
    <cellStyle name="Normal 18 2 2 5 2 2" xfId="4592"/>
    <cellStyle name="Normal 18 2 2 5 2 3" xfId="4593"/>
    <cellStyle name="Normal 18 2 2 5 3" xfId="4594"/>
    <cellStyle name="Normal 18 2 2 5 4" xfId="4595"/>
    <cellStyle name="Normal 18 2 2 6" xfId="4596"/>
    <cellStyle name="Normal 18 2 2 6 2" xfId="4597"/>
    <cellStyle name="Normal 18 2 2 6 2 2" xfId="4598"/>
    <cellStyle name="Normal 18 2 2 6 2 3" xfId="4599"/>
    <cellStyle name="Normal 18 2 2 6 3" xfId="4600"/>
    <cellStyle name="Normal 18 2 2 6 4" xfId="4601"/>
    <cellStyle name="Normal 18 2 2 7" xfId="4602"/>
    <cellStyle name="Normal 18 2 2 7 2" xfId="4603"/>
    <cellStyle name="Normal 18 2 2 7 3" xfId="4604"/>
    <cellStyle name="Normal 18 2 2 8" xfId="4605"/>
    <cellStyle name="Normal 18 2 2 9" xfId="4606"/>
    <cellStyle name="Normal 18 2 3" xfId="4607"/>
    <cellStyle name="Normal 18 2 3 2" xfId="4608"/>
    <cellStyle name="Normal 18 2 3 2 2" xfId="4609"/>
    <cellStyle name="Normal 18 2 3 2 2 2" xfId="4610"/>
    <cellStyle name="Normal 18 2 3 2 2 2 2" xfId="4611"/>
    <cellStyle name="Normal 18 2 3 2 2 2 3" xfId="4612"/>
    <cellStyle name="Normal 18 2 3 2 2 3" xfId="4613"/>
    <cellStyle name="Normal 18 2 3 2 2 4" xfId="4614"/>
    <cellStyle name="Normal 18 2 3 2 3" xfId="4615"/>
    <cellStyle name="Normal 18 2 3 2 3 2" xfId="4616"/>
    <cellStyle name="Normal 18 2 3 2 3 2 2" xfId="4617"/>
    <cellStyle name="Normal 18 2 3 2 3 2 3" xfId="4618"/>
    <cellStyle name="Normal 18 2 3 2 3 3" xfId="4619"/>
    <cellStyle name="Normal 18 2 3 2 3 4" xfId="4620"/>
    <cellStyle name="Normal 18 2 3 2 4" xfId="4621"/>
    <cellStyle name="Normal 18 2 3 2 4 2" xfId="4622"/>
    <cellStyle name="Normal 18 2 3 2 4 2 2" xfId="4623"/>
    <cellStyle name="Normal 18 2 3 2 4 2 3" xfId="4624"/>
    <cellStyle name="Normal 18 2 3 2 4 3" xfId="4625"/>
    <cellStyle name="Normal 18 2 3 2 4 4" xfId="4626"/>
    <cellStyle name="Normal 18 2 3 2 5" xfId="4627"/>
    <cellStyle name="Normal 18 2 3 2 5 2" xfId="4628"/>
    <cellStyle name="Normal 18 2 3 2 5 3" xfId="4629"/>
    <cellStyle name="Normal 18 2 3 2 6" xfId="4630"/>
    <cellStyle name="Normal 18 2 3 2 7" xfId="4631"/>
    <cellStyle name="Normal 18 2 3 3" xfId="4632"/>
    <cellStyle name="Normal 18 2 3 3 2" xfId="4633"/>
    <cellStyle name="Normal 18 2 3 3 2 2" xfId="4634"/>
    <cellStyle name="Normal 18 2 3 3 2 3" xfId="4635"/>
    <cellStyle name="Normal 18 2 3 3 3" xfId="4636"/>
    <cellStyle name="Normal 18 2 3 3 4" xfId="4637"/>
    <cellStyle name="Normal 18 2 3 4" xfId="4638"/>
    <cellStyle name="Normal 18 2 3 4 2" xfId="4639"/>
    <cellStyle name="Normal 18 2 3 4 2 2" xfId="4640"/>
    <cellStyle name="Normal 18 2 3 4 2 3" xfId="4641"/>
    <cellStyle name="Normal 18 2 3 4 3" xfId="4642"/>
    <cellStyle name="Normal 18 2 3 4 4" xfId="4643"/>
    <cellStyle name="Normal 18 2 3 5" xfId="4644"/>
    <cellStyle name="Normal 18 2 3 5 2" xfId="4645"/>
    <cellStyle name="Normal 18 2 3 5 2 2" xfId="4646"/>
    <cellStyle name="Normal 18 2 3 5 2 3" xfId="4647"/>
    <cellStyle name="Normal 18 2 3 5 3" xfId="4648"/>
    <cellStyle name="Normal 18 2 3 5 4" xfId="4649"/>
    <cellStyle name="Normal 18 2 3 6" xfId="4650"/>
    <cellStyle name="Normal 18 2 3 6 2" xfId="4651"/>
    <cellStyle name="Normal 18 2 3 6 3" xfId="4652"/>
    <cellStyle name="Normal 18 2 3 7" xfId="4653"/>
    <cellStyle name="Normal 18 2 3 8" xfId="4654"/>
    <cellStyle name="Normal 18 2 4" xfId="4655"/>
    <cellStyle name="Normal 18 2 4 2" xfId="4656"/>
    <cellStyle name="Normal 18 2 4 2 2" xfId="4657"/>
    <cellStyle name="Normal 18 2 4 2 2 2" xfId="4658"/>
    <cellStyle name="Normal 18 2 4 2 2 3" xfId="4659"/>
    <cellStyle name="Normal 18 2 4 2 3" xfId="4660"/>
    <cellStyle name="Normal 18 2 4 2 4" xfId="4661"/>
    <cellStyle name="Normal 18 2 4 3" xfId="4662"/>
    <cellStyle name="Normal 18 2 4 3 2" xfId="4663"/>
    <cellStyle name="Normal 18 2 4 3 2 2" xfId="4664"/>
    <cellStyle name="Normal 18 2 4 3 2 3" xfId="4665"/>
    <cellStyle name="Normal 18 2 4 3 3" xfId="4666"/>
    <cellStyle name="Normal 18 2 4 3 4" xfId="4667"/>
    <cellStyle name="Normal 18 2 4 4" xfId="4668"/>
    <cellStyle name="Normal 18 2 4 4 2" xfId="4669"/>
    <cellStyle name="Normal 18 2 4 4 2 2" xfId="4670"/>
    <cellStyle name="Normal 18 2 4 4 2 3" xfId="4671"/>
    <cellStyle name="Normal 18 2 4 4 3" xfId="4672"/>
    <cellStyle name="Normal 18 2 4 4 4" xfId="4673"/>
    <cellStyle name="Normal 18 2 4 5" xfId="4674"/>
    <cellStyle name="Normal 18 2 4 5 2" xfId="4675"/>
    <cellStyle name="Normal 18 2 4 5 3" xfId="4676"/>
    <cellStyle name="Normal 18 2 4 6" xfId="4677"/>
    <cellStyle name="Normal 18 2 4 7" xfId="4678"/>
    <cellStyle name="Normal 18 2 5" xfId="4679"/>
    <cellStyle name="Normal 18 2 5 2" xfId="4680"/>
    <cellStyle name="Normal 18 2 5 2 2" xfId="4681"/>
    <cellStyle name="Normal 18 2 5 2 3" xfId="4682"/>
    <cellStyle name="Normal 18 2 5 3" xfId="4683"/>
    <cellStyle name="Normal 18 2 5 4" xfId="4684"/>
    <cellStyle name="Normal 18 2 6" xfId="4685"/>
    <cellStyle name="Normal 18 2 6 2" xfId="4686"/>
    <cellStyle name="Normal 18 2 6 2 2" xfId="4687"/>
    <cellStyle name="Normal 18 2 6 2 3" xfId="4688"/>
    <cellStyle name="Normal 18 2 6 3" xfId="4689"/>
    <cellStyle name="Normal 18 2 6 4" xfId="4690"/>
    <cellStyle name="Normal 18 2 7" xfId="4691"/>
    <cellStyle name="Normal 18 2 7 2" xfId="4692"/>
    <cellStyle name="Normal 18 2 7 2 2" xfId="4693"/>
    <cellStyle name="Normal 18 2 7 2 3" xfId="4694"/>
    <cellStyle name="Normal 18 2 7 3" xfId="4695"/>
    <cellStyle name="Normal 18 2 7 4" xfId="4696"/>
    <cellStyle name="Normal 18 2 8" xfId="4697"/>
    <cellStyle name="Normal 18 2 8 2" xfId="4698"/>
    <cellStyle name="Normal 18 2 8 3" xfId="4699"/>
    <cellStyle name="Normal 18 2 9" xfId="4700"/>
    <cellStyle name="Normal 18 3" xfId="4701"/>
    <cellStyle name="Normal 18 4" xfId="4702"/>
    <cellStyle name="Normal 18 4 2" xfId="4703"/>
    <cellStyle name="Normal 18 4 2 2" xfId="4704"/>
    <cellStyle name="Normal 18 4 2 2 2" xfId="4705"/>
    <cellStyle name="Normal 18 4 2 2 2 2" xfId="4706"/>
    <cellStyle name="Normal 18 4 2 2 2 2 2" xfId="4707"/>
    <cellStyle name="Normal 18 4 2 2 2 2 3" xfId="4708"/>
    <cellStyle name="Normal 18 4 2 2 2 3" xfId="4709"/>
    <cellStyle name="Normal 18 4 2 2 2 4" xfId="4710"/>
    <cellStyle name="Normal 18 4 2 2 3" xfId="4711"/>
    <cellStyle name="Normal 18 4 2 2 3 2" xfId="4712"/>
    <cellStyle name="Normal 18 4 2 2 3 2 2" xfId="4713"/>
    <cellStyle name="Normal 18 4 2 2 3 2 3" xfId="4714"/>
    <cellStyle name="Normal 18 4 2 2 3 3" xfId="4715"/>
    <cellStyle name="Normal 18 4 2 2 3 4" xfId="4716"/>
    <cellStyle name="Normal 18 4 2 2 4" xfId="4717"/>
    <cellStyle name="Normal 18 4 2 2 4 2" xfId="4718"/>
    <cellStyle name="Normal 18 4 2 2 4 2 2" xfId="4719"/>
    <cellStyle name="Normal 18 4 2 2 4 2 3" xfId="4720"/>
    <cellStyle name="Normal 18 4 2 2 4 3" xfId="4721"/>
    <cellStyle name="Normal 18 4 2 2 4 4" xfId="4722"/>
    <cellStyle name="Normal 18 4 2 2 5" xfId="4723"/>
    <cellStyle name="Normal 18 4 2 2 5 2" xfId="4724"/>
    <cellStyle name="Normal 18 4 2 2 5 3" xfId="4725"/>
    <cellStyle name="Normal 18 4 2 2 6" xfId="4726"/>
    <cellStyle name="Normal 18 4 2 2 7" xfId="4727"/>
    <cellStyle name="Normal 18 4 2 3" xfId="4728"/>
    <cellStyle name="Normal 18 4 2 3 2" xfId="4729"/>
    <cellStyle name="Normal 18 4 2 3 2 2" xfId="4730"/>
    <cellStyle name="Normal 18 4 2 3 2 3" xfId="4731"/>
    <cellStyle name="Normal 18 4 2 3 3" xfId="4732"/>
    <cellStyle name="Normal 18 4 2 3 4" xfId="4733"/>
    <cellStyle name="Normal 18 4 2 4" xfId="4734"/>
    <cellStyle name="Normal 18 4 2 4 2" xfId="4735"/>
    <cellStyle name="Normal 18 4 2 4 2 2" xfId="4736"/>
    <cellStyle name="Normal 18 4 2 4 2 3" xfId="4737"/>
    <cellStyle name="Normal 18 4 2 4 3" xfId="4738"/>
    <cellStyle name="Normal 18 4 2 4 4" xfId="4739"/>
    <cellStyle name="Normal 18 4 2 5" xfId="4740"/>
    <cellStyle name="Normal 18 4 2 5 2" xfId="4741"/>
    <cellStyle name="Normal 18 4 2 5 2 2" xfId="4742"/>
    <cellStyle name="Normal 18 4 2 5 2 3" xfId="4743"/>
    <cellStyle name="Normal 18 4 2 5 3" xfId="4744"/>
    <cellStyle name="Normal 18 4 2 5 4" xfId="4745"/>
    <cellStyle name="Normal 18 4 2 6" xfId="4746"/>
    <cellStyle name="Normal 18 4 2 6 2" xfId="4747"/>
    <cellStyle name="Normal 18 4 2 6 3" xfId="4748"/>
    <cellStyle name="Normal 18 4 2 7" xfId="4749"/>
    <cellStyle name="Normal 18 4 2 8" xfId="4750"/>
    <cellStyle name="Normal 18 4 3" xfId="4751"/>
    <cellStyle name="Normal 18 4 3 2" xfId="4752"/>
    <cellStyle name="Normal 18 4 3 2 2" xfId="4753"/>
    <cellStyle name="Normal 18 4 3 2 2 2" xfId="4754"/>
    <cellStyle name="Normal 18 4 3 2 2 3" xfId="4755"/>
    <cellStyle name="Normal 18 4 3 2 3" xfId="4756"/>
    <cellStyle name="Normal 18 4 3 2 4" xfId="4757"/>
    <cellStyle name="Normal 18 4 3 3" xfId="4758"/>
    <cellStyle name="Normal 18 4 3 3 2" xfId="4759"/>
    <cellStyle name="Normal 18 4 3 3 2 2" xfId="4760"/>
    <cellStyle name="Normal 18 4 3 3 2 3" xfId="4761"/>
    <cellStyle name="Normal 18 4 3 3 3" xfId="4762"/>
    <cellStyle name="Normal 18 4 3 3 4" xfId="4763"/>
    <cellStyle name="Normal 18 4 3 4" xfId="4764"/>
    <cellStyle name="Normal 18 4 3 4 2" xfId="4765"/>
    <cellStyle name="Normal 18 4 3 4 2 2" xfId="4766"/>
    <cellStyle name="Normal 18 4 3 4 2 3" xfId="4767"/>
    <cellStyle name="Normal 18 4 3 4 3" xfId="4768"/>
    <cellStyle name="Normal 18 4 3 4 4" xfId="4769"/>
    <cellStyle name="Normal 18 4 3 5" xfId="4770"/>
    <cellStyle name="Normal 18 4 3 5 2" xfId="4771"/>
    <cellStyle name="Normal 18 4 3 5 3" xfId="4772"/>
    <cellStyle name="Normal 18 4 3 6" xfId="4773"/>
    <cellStyle name="Normal 18 4 3 7" xfId="4774"/>
    <cellStyle name="Normal 18 4 4" xfId="4775"/>
    <cellStyle name="Normal 18 4 4 2" xfId="4776"/>
    <cellStyle name="Normal 18 4 4 2 2" xfId="4777"/>
    <cellStyle name="Normal 18 4 4 2 3" xfId="4778"/>
    <cellStyle name="Normal 18 4 4 3" xfId="4779"/>
    <cellStyle name="Normal 18 4 4 4" xfId="4780"/>
    <cellStyle name="Normal 18 4 5" xfId="4781"/>
    <cellStyle name="Normal 18 4 5 2" xfId="4782"/>
    <cellStyle name="Normal 18 4 5 2 2" xfId="4783"/>
    <cellStyle name="Normal 18 4 5 2 3" xfId="4784"/>
    <cellStyle name="Normal 18 4 5 3" xfId="4785"/>
    <cellStyle name="Normal 18 4 5 4" xfId="4786"/>
    <cellStyle name="Normal 18 4 6" xfId="4787"/>
    <cellStyle name="Normal 18 4 6 2" xfId="4788"/>
    <cellStyle name="Normal 18 4 6 2 2" xfId="4789"/>
    <cellStyle name="Normal 18 4 6 2 3" xfId="4790"/>
    <cellStyle name="Normal 18 4 6 3" xfId="4791"/>
    <cellStyle name="Normal 18 4 6 4" xfId="4792"/>
    <cellStyle name="Normal 18 4 7" xfId="4793"/>
    <cellStyle name="Normal 18 4 7 2" xfId="4794"/>
    <cellStyle name="Normal 18 4 7 3" xfId="4795"/>
    <cellStyle name="Normal 18 4 8" xfId="4796"/>
    <cellStyle name="Normal 18 4 9" xfId="4797"/>
    <cellStyle name="Normal 18 5" xfId="4798"/>
    <cellStyle name="Normal 18 5 2" xfId="4799"/>
    <cellStyle name="Normal 18 5 2 2" xfId="4800"/>
    <cellStyle name="Normal 18 5 2 2 2" xfId="4801"/>
    <cellStyle name="Normal 18 5 2 2 2 2" xfId="4802"/>
    <cellStyle name="Normal 18 5 2 2 2 2 2" xfId="4803"/>
    <cellStyle name="Normal 18 5 2 2 2 2 3" xfId="4804"/>
    <cellStyle name="Normal 18 5 2 2 2 3" xfId="4805"/>
    <cellStyle name="Normal 18 5 2 2 2 4" xfId="4806"/>
    <cellStyle name="Normal 18 5 2 2 3" xfId="4807"/>
    <cellStyle name="Normal 18 5 2 2 3 2" xfId="4808"/>
    <cellStyle name="Normal 18 5 2 2 3 2 2" xfId="4809"/>
    <cellStyle name="Normal 18 5 2 2 3 2 3" xfId="4810"/>
    <cellStyle name="Normal 18 5 2 2 3 3" xfId="4811"/>
    <cellStyle name="Normal 18 5 2 2 3 4" xfId="4812"/>
    <cellStyle name="Normal 18 5 2 2 4" xfId="4813"/>
    <cellStyle name="Normal 18 5 2 2 4 2" xfId="4814"/>
    <cellStyle name="Normal 18 5 2 2 4 2 2" xfId="4815"/>
    <cellStyle name="Normal 18 5 2 2 4 2 3" xfId="4816"/>
    <cellStyle name="Normal 18 5 2 2 4 3" xfId="4817"/>
    <cellStyle name="Normal 18 5 2 2 4 4" xfId="4818"/>
    <cellStyle name="Normal 18 5 2 2 5" xfId="4819"/>
    <cellStyle name="Normal 18 5 2 2 5 2" xfId="4820"/>
    <cellStyle name="Normal 18 5 2 2 5 3" xfId="4821"/>
    <cellStyle name="Normal 18 5 2 2 6" xfId="4822"/>
    <cellStyle name="Normal 18 5 2 2 7" xfId="4823"/>
    <cellStyle name="Normal 18 5 2 3" xfId="4824"/>
    <cellStyle name="Normal 18 5 2 3 2" xfId="4825"/>
    <cellStyle name="Normal 18 5 2 3 2 2" xfId="4826"/>
    <cellStyle name="Normal 18 5 2 3 2 3" xfId="4827"/>
    <cellStyle name="Normal 18 5 2 3 3" xfId="4828"/>
    <cellStyle name="Normal 18 5 2 3 4" xfId="4829"/>
    <cellStyle name="Normal 18 5 2 4" xfId="4830"/>
    <cellStyle name="Normal 18 5 2 4 2" xfId="4831"/>
    <cellStyle name="Normal 18 5 2 4 2 2" xfId="4832"/>
    <cellStyle name="Normal 18 5 2 4 2 3" xfId="4833"/>
    <cellStyle name="Normal 18 5 2 4 3" xfId="4834"/>
    <cellStyle name="Normal 18 5 2 4 4" xfId="4835"/>
    <cellStyle name="Normal 18 5 2 5" xfId="4836"/>
    <cellStyle name="Normal 18 5 2 5 2" xfId="4837"/>
    <cellStyle name="Normal 18 5 2 5 2 2" xfId="4838"/>
    <cellStyle name="Normal 18 5 2 5 2 3" xfId="4839"/>
    <cellStyle name="Normal 18 5 2 5 3" xfId="4840"/>
    <cellStyle name="Normal 18 5 2 5 4" xfId="4841"/>
    <cellStyle name="Normal 18 5 2 6" xfId="4842"/>
    <cellStyle name="Normal 18 5 2 6 2" xfId="4843"/>
    <cellStyle name="Normal 18 5 2 6 3" xfId="4844"/>
    <cellStyle name="Normal 18 5 2 7" xfId="4845"/>
    <cellStyle name="Normal 18 5 2 8" xfId="4846"/>
    <cellStyle name="Normal 18 5 3" xfId="4847"/>
    <cellStyle name="Normal 18 5 3 2" xfId="4848"/>
    <cellStyle name="Normal 18 5 3 2 2" xfId="4849"/>
    <cellStyle name="Normal 18 5 3 2 2 2" xfId="4850"/>
    <cellStyle name="Normal 18 5 3 2 2 3" xfId="4851"/>
    <cellStyle name="Normal 18 5 3 2 3" xfId="4852"/>
    <cellStyle name="Normal 18 5 3 2 4" xfId="4853"/>
    <cellStyle name="Normal 18 5 3 3" xfId="4854"/>
    <cellStyle name="Normal 18 5 3 3 2" xfId="4855"/>
    <cellStyle name="Normal 18 5 3 3 2 2" xfId="4856"/>
    <cellStyle name="Normal 18 5 3 3 2 3" xfId="4857"/>
    <cellStyle name="Normal 18 5 3 3 3" xfId="4858"/>
    <cellStyle name="Normal 18 5 3 3 4" xfId="4859"/>
    <cellStyle name="Normal 18 5 3 4" xfId="4860"/>
    <cellStyle name="Normal 18 5 3 4 2" xfId="4861"/>
    <cellStyle name="Normal 18 5 3 4 2 2" xfId="4862"/>
    <cellStyle name="Normal 18 5 3 4 2 3" xfId="4863"/>
    <cellStyle name="Normal 18 5 3 4 3" xfId="4864"/>
    <cellStyle name="Normal 18 5 3 4 4" xfId="4865"/>
    <cellStyle name="Normal 18 5 3 5" xfId="4866"/>
    <cellStyle name="Normal 18 5 3 5 2" xfId="4867"/>
    <cellStyle name="Normal 18 5 3 5 3" xfId="4868"/>
    <cellStyle name="Normal 18 5 3 6" xfId="4869"/>
    <cellStyle name="Normal 18 5 3 7" xfId="4870"/>
    <cellStyle name="Normal 18 5 4" xfId="4871"/>
    <cellStyle name="Normal 18 5 4 2" xfId="4872"/>
    <cellStyle name="Normal 18 5 4 2 2" xfId="4873"/>
    <cellStyle name="Normal 18 5 4 2 3" xfId="4874"/>
    <cellStyle name="Normal 18 5 4 3" xfId="4875"/>
    <cellStyle name="Normal 18 5 4 4" xfId="4876"/>
    <cellStyle name="Normal 18 5 5" xfId="4877"/>
    <cellStyle name="Normal 18 5 5 2" xfId="4878"/>
    <cellStyle name="Normal 18 5 5 2 2" xfId="4879"/>
    <cellStyle name="Normal 18 5 5 2 3" xfId="4880"/>
    <cellStyle name="Normal 18 5 5 3" xfId="4881"/>
    <cellStyle name="Normal 18 5 5 4" xfId="4882"/>
    <cellStyle name="Normal 18 5 6" xfId="4883"/>
    <cellStyle name="Normal 18 5 6 2" xfId="4884"/>
    <cellStyle name="Normal 18 5 6 2 2" xfId="4885"/>
    <cellStyle name="Normal 18 5 6 2 3" xfId="4886"/>
    <cellStyle name="Normal 18 5 6 3" xfId="4887"/>
    <cellStyle name="Normal 18 5 6 4" xfId="4888"/>
    <cellStyle name="Normal 18 5 7" xfId="4889"/>
    <cellStyle name="Normal 18 5 7 2" xfId="4890"/>
    <cellStyle name="Normal 18 5 7 3" xfId="4891"/>
    <cellStyle name="Normal 18 5 8" xfId="4892"/>
    <cellStyle name="Normal 18 5 9" xfId="4893"/>
    <cellStyle name="Normal 18 6" xfId="4894"/>
    <cellStyle name="Normal 18 6 2" xfId="4895"/>
    <cellStyle name="Normal 18 6 2 2" xfId="4896"/>
    <cellStyle name="Normal 18 6 2 2 2" xfId="4897"/>
    <cellStyle name="Normal 18 6 2 2 2 2" xfId="4898"/>
    <cellStyle name="Normal 18 6 2 2 2 3" xfId="4899"/>
    <cellStyle name="Normal 18 6 2 2 3" xfId="4900"/>
    <cellStyle name="Normal 18 6 2 2 4" xfId="4901"/>
    <cellStyle name="Normal 18 6 2 3" xfId="4902"/>
    <cellStyle name="Normal 18 6 2 3 2" xfId="4903"/>
    <cellStyle name="Normal 18 6 2 3 2 2" xfId="4904"/>
    <cellStyle name="Normal 18 6 2 3 2 3" xfId="4905"/>
    <cellStyle name="Normal 18 6 2 3 3" xfId="4906"/>
    <cellStyle name="Normal 18 6 2 3 4" xfId="4907"/>
    <cellStyle name="Normal 18 6 2 4" xfId="4908"/>
    <cellStyle name="Normal 18 6 2 4 2" xfId="4909"/>
    <cellStyle name="Normal 18 6 2 4 2 2" xfId="4910"/>
    <cellStyle name="Normal 18 6 2 4 2 3" xfId="4911"/>
    <cellStyle name="Normal 18 6 2 4 3" xfId="4912"/>
    <cellStyle name="Normal 18 6 2 4 4" xfId="4913"/>
    <cellStyle name="Normal 18 6 2 5" xfId="4914"/>
    <cellStyle name="Normal 18 6 2 5 2" xfId="4915"/>
    <cellStyle name="Normal 18 6 2 5 3" xfId="4916"/>
    <cellStyle name="Normal 18 6 2 6" xfId="4917"/>
    <cellStyle name="Normal 18 6 2 7" xfId="4918"/>
    <cellStyle name="Normal 18 6 3" xfId="4919"/>
    <cellStyle name="Normal 18 6 3 2" xfId="4920"/>
    <cellStyle name="Normal 18 6 3 2 2" xfId="4921"/>
    <cellStyle name="Normal 18 6 3 2 3" xfId="4922"/>
    <cellStyle name="Normal 18 6 3 3" xfId="4923"/>
    <cellStyle name="Normal 18 6 3 4" xfId="4924"/>
    <cellStyle name="Normal 18 6 4" xfId="4925"/>
    <cellStyle name="Normal 18 6 4 2" xfId="4926"/>
    <cellStyle name="Normal 18 6 4 2 2" xfId="4927"/>
    <cellStyle name="Normal 18 6 4 2 3" xfId="4928"/>
    <cellStyle name="Normal 18 6 4 3" xfId="4929"/>
    <cellStyle name="Normal 18 6 4 4" xfId="4930"/>
    <cellStyle name="Normal 18 6 5" xfId="4931"/>
    <cellStyle name="Normal 18 6 5 2" xfId="4932"/>
    <cellStyle name="Normal 18 6 5 2 2" xfId="4933"/>
    <cellStyle name="Normal 18 6 5 2 3" xfId="4934"/>
    <cellStyle name="Normal 18 6 5 3" xfId="4935"/>
    <cellStyle name="Normal 18 6 5 4" xfId="4936"/>
    <cellStyle name="Normal 18 6 6" xfId="4937"/>
    <cellStyle name="Normal 18 6 6 2" xfId="4938"/>
    <cellStyle name="Normal 18 6 6 3" xfId="4939"/>
    <cellStyle name="Normal 18 6 7" xfId="4940"/>
    <cellStyle name="Normal 18 6 8" xfId="4941"/>
    <cellStyle name="Normal 18 7" xfId="4942"/>
    <cellStyle name="Normal 18 7 2" xfId="4943"/>
    <cellStyle name="Normal 18 7 2 2" xfId="4944"/>
    <cellStyle name="Normal 18 7 2 2 2" xfId="4945"/>
    <cellStyle name="Normal 18 7 2 2 2 2" xfId="4946"/>
    <cellStyle name="Normal 18 7 2 2 2 3" xfId="4947"/>
    <cellStyle name="Normal 18 7 2 2 3" xfId="4948"/>
    <cellStyle name="Normal 18 7 2 2 4" xfId="4949"/>
    <cellStyle name="Normal 18 7 2 3" xfId="4950"/>
    <cellStyle name="Normal 18 7 2 3 2" xfId="4951"/>
    <cellStyle name="Normal 18 7 2 3 2 2" xfId="4952"/>
    <cellStyle name="Normal 18 7 2 3 2 3" xfId="4953"/>
    <cellStyle name="Normal 18 7 2 3 3" xfId="4954"/>
    <cellStyle name="Normal 18 7 2 3 4" xfId="4955"/>
    <cellStyle name="Normal 18 7 2 4" xfId="4956"/>
    <cellStyle name="Normal 18 7 2 4 2" xfId="4957"/>
    <cellStyle name="Normal 18 7 2 4 2 2" xfId="4958"/>
    <cellStyle name="Normal 18 7 2 4 2 3" xfId="4959"/>
    <cellStyle name="Normal 18 7 2 4 3" xfId="4960"/>
    <cellStyle name="Normal 18 7 2 4 4" xfId="4961"/>
    <cellStyle name="Normal 18 7 2 5" xfId="4962"/>
    <cellStyle name="Normal 18 7 2 5 2" xfId="4963"/>
    <cellStyle name="Normal 18 7 2 5 3" xfId="4964"/>
    <cellStyle name="Normal 18 7 2 6" xfId="4965"/>
    <cellStyle name="Normal 18 7 2 7" xfId="4966"/>
    <cellStyle name="Normal 18 7 3" xfId="4967"/>
    <cellStyle name="Normal 18 7 3 2" xfId="4968"/>
    <cellStyle name="Normal 18 7 3 2 2" xfId="4969"/>
    <cellStyle name="Normal 18 7 3 2 3" xfId="4970"/>
    <cellStyle name="Normal 18 7 3 3" xfId="4971"/>
    <cellStyle name="Normal 18 7 3 4" xfId="4972"/>
    <cellStyle name="Normal 18 7 4" xfId="4973"/>
    <cellStyle name="Normal 18 7 4 2" xfId="4974"/>
    <cellStyle name="Normal 18 7 4 2 2" xfId="4975"/>
    <cellStyle name="Normal 18 7 4 2 3" xfId="4976"/>
    <cellStyle name="Normal 18 7 4 3" xfId="4977"/>
    <cellStyle name="Normal 18 7 4 4" xfId="4978"/>
    <cellStyle name="Normal 18 7 5" xfId="4979"/>
    <cellStyle name="Normal 18 7 5 2" xfId="4980"/>
    <cellStyle name="Normal 18 7 5 2 2" xfId="4981"/>
    <cellStyle name="Normal 18 7 5 2 3" xfId="4982"/>
    <cellStyle name="Normal 18 7 5 3" xfId="4983"/>
    <cellStyle name="Normal 18 7 5 4" xfId="4984"/>
    <cellStyle name="Normal 18 7 6" xfId="4985"/>
    <cellStyle name="Normal 18 7 6 2" xfId="4986"/>
    <cellStyle name="Normal 18 7 6 3" xfId="4987"/>
    <cellStyle name="Normal 18 7 7" xfId="4988"/>
    <cellStyle name="Normal 18 7 8" xfId="4989"/>
    <cellStyle name="Normal 18 8" xfId="4990"/>
    <cellStyle name="Normal 18 8 2" xfId="4991"/>
    <cellStyle name="Normal 18 8 2 2" xfId="4992"/>
    <cellStyle name="Normal 18 8 2 2 2" xfId="4993"/>
    <cellStyle name="Normal 18 8 2 2 2 2" xfId="4994"/>
    <cellStyle name="Normal 18 8 2 2 2 3" xfId="4995"/>
    <cellStyle name="Normal 18 8 2 2 3" xfId="4996"/>
    <cellStyle name="Normal 18 8 2 2 4" xfId="4997"/>
    <cellStyle name="Normal 18 8 2 3" xfId="4998"/>
    <cellStyle name="Normal 18 8 2 3 2" xfId="4999"/>
    <cellStyle name="Normal 18 8 2 3 2 2" xfId="5000"/>
    <cellStyle name="Normal 18 8 2 3 2 3" xfId="5001"/>
    <cellStyle name="Normal 18 8 2 3 3" xfId="5002"/>
    <cellStyle name="Normal 18 8 2 3 4" xfId="5003"/>
    <cellStyle name="Normal 18 8 2 4" xfId="5004"/>
    <cellStyle name="Normal 18 8 2 4 2" xfId="5005"/>
    <cellStyle name="Normal 18 8 2 4 2 2" xfId="5006"/>
    <cellStyle name="Normal 18 8 2 4 2 3" xfId="5007"/>
    <cellStyle name="Normal 18 8 2 4 3" xfId="5008"/>
    <cellStyle name="Normal 18 8 2 4 4" xfId="5009"/>
    <cellStyle name="Normal 18 8 2 5" xfId="5010"/>
    <cellStyle name="Normal 18 8 2 5 2" xfId="5011"/>
    <cellStyle name="Normal 18 8 2 5 3" xfId="5012"/>
    <cellStyle name="Normal 18 8 2 6" xfId="5013"/>
    <cellStyle name="Normal 18 8 2 7" xfId="5014"/>
    <cellStyle name="Normal 18 8 3" xfId="5015"/>
    <cellStyle name="Normal 18 8 3 2" xfId="5016"/>
    <cellStyle name="Normal 18 8 3 2 2" xfId="5017"/>
    <cellStyle name="Normal 18 8 3 2 3" xfId="5018"/>
    <cellStyle name="Normal 18 8 3 3" xfId="5019"/>
    <cellStyle name="Normal 18 8 3 4" xfId="5020"/>
    <cellStyle name="Normal 18 8 4" xfId="5021"/>
    <cellStyle name="Normal 18 8 4 2" xfId="5022"/>
    <cellStyle name="Normal 18 8 4 2 2" xfId="5023"/>
    <cellStyle name="Normal 18 8 4 2 3" xfId="5024"/>
    <cellStyle name="Normal 18 8 4 3" xfId="5025"/>
    <cellStyle name="Normal 18 8 4 4" xfId="5026"/>
    <cellStyle name="Normal 18 8 5" xfId="5027"/>
    <cellStyle name="Normal 18 8 5 2" xfId="5028"/>
    <cellStyle name="Normal 18 8 5 2 2" xfId="5029"/>
    <cellStyle name="Normal 18 8 5 2 3" xfId="5030"/>
    <cellStyle name="Normal 18 8 5 3" xfId="5031"/>
    <cellStyle name="Normal 18 8 5 4" xfId="5032"/>
    <cellStyle name="Normal 18 8 6" xfId="5033"/>
    <cellStyle name="Normal 18 8 6 2" xfId="5034"/>
    <cellStyle name="Normal 18 8 6 3" xfId="5035"/>
    <cellStyle name="Normal 18 8 7" xfId="5036"/>
    <cellStyle name="Normal 18 8 8" xfId="5037"/>
    <cellStyle name="Normal 18 9" xfId="5038"/>
    <cellStyle name="Normal 18 9 2" xfId="5039"/>
    <cellStyle name="Normal 18 9 2 2" xfId="5040"/>
    <cellStyle name="Normal 18 9 2 2 2" xfId="5041"/>
    <cellStyle name="Normal 18 9 2 2 2 2" xfId="5042"/>
    <cellStyle name="Normal 18 9 2 2 2 3" xfId="5043"/>
    <cellStyle name="Normal 18 9 2 2 3" xfId="5044"/>
    <cellStyle name="Normal 18 9 2 2 4" xfId="5045"/>
    <cellStyle name="Normal 18 9 2 3" xfId="5046"/>
    <cellStyle name="Normal 18 9 2 3 2" xfId="5047"/>
    <cellStyle name="Normal 18 9 2 3 2 2" xfId="5048"/>
    <cellStyle name="Normal 18 9 2 3 2 3" xfId="5049"/>
    <cellStyle name="Normal 18 9 2 3 3" xfId="5050"/>
    <cellStyle name="Normal 18 9 2 3 4" xfId="5051"/>
    <cellStyle name="Normal 18 9 2 4" xfId="5052"/>
    <cellStyle name="Normal 18 9 2 4 2" xfId="5053"/>
    <cellStyle name="Normal 18 9 2 4 2 2" xfId="5054"/>
    <cellStyle name="Normal 18 9 2 4 2 3" xfId="5055"/>
    <cellStyle name="Normal 18 9 2 4 3" xfId="5056"/>
    <cellStyle name="Normal 18 9 2 4 4" xfId="5057"/>
    <cellStyle name="Normal 18 9 2 5" xfId="5058"/>
    <cellStyle name="Normal 18 9 2 5 2" xfId="5059"/>
    <cellStyle name="Normal 18 9 2 5 3" xfId="5060"/>
    <cellStyle name="Normal 18 9 2 6" xfId="5061"/>
    <cellStyle name="Normal 18 9 2 7" xfId="5062"/>
    <cellStyle name="Normal 18 9 3" xfId="5063"/>
    <cellStyle name="Normal 18 9 3 2" xfId="5064"/>
    <cellStyle name="Normal 18 9 3 2 2" xfId="5065"/>
    <cellStyle name="Normal 18 9 3 2 3" xfId="5066"/>
    <cellStyle name="Normal 18 9 3 3" xfId="5067"/>
    <cellStyle name="Normal 18 9 3 4" xfId="5068"/>
    <cellStyle name="Normal 18 9 4" xfId="5069"/>
    <cellStyle name="Normal 18 9 4 2" xfId="5070"/>
    <cellStyle name="Normal 18 9 4 2 2" xfId="5071"/>
    <cellStyle name="Normal 18 9 4 2 3" xfId="5072"/>
    <cellStyle name="Normal 18 9 4 3" xfId="5073"/>
    <cellStyle name="Normal 18 9 4 4" xfId="5074"/>
    <cellStyle name="Normal 18 9 5" xfId="5075"/>
    <cellStyle name="Normal 18 9 5 2" xfId="5076"/>
    <cellStyle name="Normal 18 9 5 2 2" xfId="5077"/>
    <cellStyle name="Normal 18 9 5 2 3" xfId="5078"/>
    <cellStyle name="Normal 18 9 5 3" xfId="5079"/>
    <cellStyle name="Normal 18 9 5 4" xfId="5080"/>
    <cellStyle name="Normal 18 9 6" xfId="5081"/>
    <cellStyle name="Normal 18 9 6 2" xfId="5082"/>
    <cellStyle name="Normal 18 9 6 3" xfId="5083"/>
    <cellStyle name="Normal 18 9 7" xfId="5084"/>
    <cellStyle name="Normal 18 9 8" xfId="5085"/>
    <cellStyle name="Normal 19" xfId="5086"/>
    <cellStyle name="Normal 19 2" xfId="5087"/>
    <cellStyle name="Normal 19 2 2" xfId="5088"/>
    <cellStyle name="Normal 19 3" xfId="5089"/>
    <cellStyle name="Normal 19 3 2" xfId="5090"/>
    <cellStyle name="Normal 19 3 3" xfId="5091"/>
    <cellStyle name="Normal 19 3 3 2" xfId="5092"/>
    <cellStyle name="Normal 19 3 3 2 2" xfId="5093"/>
    <cellStyle name="Normal 19 3 3 2 3" xfId="5094"/>
    <cellStyle name="Normal 19 3 3 3" xfId="5095"/>
    <cellStyle name="Normal 19 3 3 4" xfId="5096"/>
    <cellStyle name="Normal 19 3 4" xfId="5097"/>
    <cellStyle name="Normal 19 3 4 2" xfId="5098"/>
    <cellStyle name="Normal 19 3 4 2 2" xfId="5099"/>
    <cellStyle name="Normal 19 3 4 2 3" xfId="5100"/>
    <cellStyle name="Normal 19 3 4 3" xfId="5101"/>
    <cellStyle name="Normal 19 3 4 4" xfId="5102"/>
    <cellStyle name="Normal 19 3 5" xfId="5103"/>
    <cellStyle name="Normal 19 3 5 2" xfId="5104"/>
    <cellStyle name="Normal 19 3 5 2 2" xfId="5105"/>
    <cellStyle name="Normal 19 3 5 2 3" xfId="5106"/>
    <cellStyle name="Normal 19 3 5 3" xfId="5107"/>
    <cellStyle name="Normal 19 3 5 4" xfId="5108"/>
    <cellStyle name="Normal 19 3 6" xfId="5109"/>
    <cellStyle name="Normal 19 3 6 2" xfId="5110"/>
    <cellStyle name="Normal 19 3 6 3" xfId="5111"/>
    <cellStyle name="Normal 19 3 7" xfId="5112"/>
    <cellStyle name="Normal 19 3 8" xfId="5113"/>
    <cellStyle name="Normal 2" xfId="3"/>
    <cellStyle name="Normal 2 10" xfId="5114"/>
    <cellStyle name="Normal 2 10 2" xfId="5115"/>
    <cellStyle name="Normal 2 10 2 2" xfId="5116"/>
    <cellStyle name="Normal 2 10 2 2 2" xfId="5117"/>
    <cellStyle name="Normal 2 10 2 2 2 2" xfId="5118"/>
    <cellStyle name="Normal 2 10 2 2 2 3" xfId="5119"/>
    <cellStyle name="Normal 2 10 2 2 3" xfId="5120"/>
    <cellStyle name="Normal 2 10 2 2 4" xfId="5121"/>
    <cellStyle name="Normal 2 10 2 3" xfId="5122"/>
    <cellStyle name="Normal 2 10 2 3 2" xfId="5123"/>
    <cellStyle name="Normal 2 10 2 3 2 2" xfId="5124"/>
    <cellStyle name="Normal 2 10 2 3 2 3" xfId="5125"/>
    <cellStyle name="Normal 2 10 2 3 3" xfId="5126"/>
    <cellStyle name="Normal 2 10 2 3 4" xfId="5127"/>
    <cellStyle name="Normal 2 10 2 4" xfId="5128"/>
    <cellStyle name="Normal 2 10 2 4 2" xfId="5129"/>
    <cellStyle name="Normal 2 10 2 4 2 2" xfId="5130"/>
    <cellStyle name="Normal 2 10 2 4 2 3" xfId="5131"/>
    <cellStyle name="Normal 2 10 2 4 3" xfId="5132"/>
    <cellStyle name="Normal 2 10 2 4 4" xfId="5133"/>
    <cellStyle name="Normal 2 10 2 5" xfId="5134"/>
    <cellStyle name="Normal 2 10 2 5 2" xfId="5135"/>
    <cellStyle name="Normal 2 10 2 5 3" xfId="5136"/>
    <cellStyle name="Normal 2 10 2 6" xfId="5137"/>
    <cellStyle name="Normal 2 10 2 7" xfId="5138"/>
    <cellStyle name="Normal 2 10 3" xfId="5139"/>
    <cellStyle name="Normal 2 10 3 2" xfId="5140"/>
    <cellStyle name="Normal 2 10 3 2 2" xfId="5141"/>
    <cellStyle name="Normal 2 10 3 2 3" xfId="5142"/>
    <cellStyle name="Normal 2 10 3 3" xfId="5143"/>
    <cellStyle name="Normal 2 10 3 4" xfId="5144"/>
    <cellStyle name="Normal 2 10 4" xfId="5145"/>
    <cellStyle name="Normal 2 10 4 2" xfId="5146"/>
    <cellStyle name="Normal 2 10 4 2 2" xfId="5147"/>
    <cellStyle name="Normal 2 10 4 2 3" xfId="5148"/>
    <cellStyle name="Normal 2 10 4 3" xfId="5149"/>
    <cellStyle name="Normal 2 10 4 4" xfId="5150"/>
    <cellStyle name="Normal 2 10 5" xfId="5151"/>
    <cellStyle name="Normal 2 10 5 2" xfId="5152"/>
    <cellStyle name="Normal 2 10 5 2 2" xfId="5153"/>
    <cellStyle name="Normal 2 10 5 2 3" xfId="5154"/>
    <cellStyle name="Normal 2 10 5 3" xfId="5155"/>
    <cellStyle name="Normal 2 10 5 4" xfId="5156"/>
    <cellStyle name="Normal 2 10 6" xfId="5157"/>
    <cellStyle name="Normal 2 10 6 2" xfId="5158"/>
    <cellStyle name="Normal 2 10 6 3" xfId="5159"/>
    <cellStyle name="Normal 2 10 7" xfId="5160"/>
    <cellStyle name="Normal 2 10 8" xfId="5161"/>
    <cellStyle name="Normal 2 11" xfId="5162"/>
    <cellStyle name="Normal 2 11 2" xfId="5163"/>
    <cellStyle name="Normal 2 12" xfId="5164"/>
    <cellStyle name="Normal 2 2" xfId="5165"/>
    <cellStyle name="Normal 2 2 2" xfId="5166"/>
    <cellStyle name="Normal 2 2 2 2" xfId="5167"/>
    <cellStyle name="Normal 2 2 2 2 2" xfId="5168"/>
    <cellStyle name="Normal 2 2 2 2 2 2" xfId="5169"/>
    <cellStyle name="Normal 2 2 2 2 3" xfId="5170"/>
    <cellStyle name="Normal 2 2 2 2 4" xfId="5171"/>
    <cellStyle name="Normal 2 2 2 3" xfId="5172"/>
    <cellStyle name="Normal 2 2 2 4" xfId="5173"/>
    <cellStyle name="Normal 2 2 2 4 2" xfId="5174"/>
    <cellStyle name="Normal 2 2 2 4 2 2" xfId="5175"/>
    <cellStyle name="Normal 2 2 2 4 2 2 2" xfId="5176"/>
    <cellStyle name="Normal 2 2 2 4 2 2 2 2" xfId="5177"/>
    <cellStyle name="Normal 2 2 2 4 2 2 2 2 2" xfId="5178"/>
    <cellStyle name="Normal 2 2 2 4 2 2 2 2 3" xfId="5179"/>
    <cellStyle name="Normal 2 2 2 4 2 2 2 3" xfId="5180"/>
    <cellStyle name="Normal 2 2 2 4 2 2 2 4" xfId="5181"/>
    <cellStyle name="Normal 2 2 2 4 2 2 3" xfId="5182"/>
    <cellStyle name="Normal 2 2 2 4 2 2 3 2" xfId="5183"/>
    <cellStyle name="Normal 2 2 2 4 2 2 3 2 2" xfId="5184"/>
    <cellStyle name="Normal 2 2 2 4 2 2 3 2 3" xfId="5185"/>
    <cellStyle name="Normal 2 2 2 4 2 2 3 3" xfId="5186"/>
    <cellStyle name="Normal 2 2 2 4 2 2 3 4" xfId="5187"/>
    <cellStyle name="Normal 2 2 2 4 2 2 4" xfId="5188"/>
    <cellStyle name="Normal 2 2 2 4 2 2 4 2" xfId="5189"/>
    <cellStyle name="Normal 2 2 2 4 2 2 4 2 2" xfId="5190"/>
    <cellStyle name="Normal 2 2 2 4 2 2 4 2 3" xfId="5191"/>
    <cellStyle name="Normal 2 2 2 4 2 2 4 3" xfId="5192"/>
    <cellStyle name="Normal 2 2 2 4 2 2 4 4" xfId="5193"/>
    <cellStyle name="Normal 2 2 2 4 2 2 5" xfId="5194"/>
    <cellStyle name="Normal 2 2 2 4 2 2 5 2" xfId="5195"/>
    <cellStyle name="Normal 2 2 2 4 2 2 5 3" xfId="5196"/>
    <cellStyle name="Normal 2 2 2 4 2 2 6" xfId="5197"/>
    <cellStyle name="Normal 2 2 2 4 2 2 7" xfId="5198"/>
    <cellStyle name="Normal 2 2 2 4 2 3" xfId="5199"/>
    <cellStyle name="Normal 2 2 2 4 2 3 2" xfId="5200"/>
    <cellStyle name="Normal 2 2 2 4 2 3 2 2" xfId="5201"/>
    <cellStyle name="Normal 2 2 2 4 2 3 2 3" xfId="5202"/>
    <cellStyle name="Normal 2 2 2 4 2 3 3" xfId="5203"/>
    <cellStyle name="Normal 2 2 2 4 2 3 4" xfId="5204"/>
    <cellStyle name="Normal 2 2 2 4 2 4" xfId="5205"/>
    <cellStyle name="Normal 2 2 2 4 2 4 2" xfId="5206"/>
    <cellStyle name="Normal 2 2 2 4 2 4 2 2" xfId="5207"/>
    <cellStyle name="Normal 2 2 2 4 2 4 2 3" xfId="5208"/>
    <cellStyle name="Normal 2 2 2 4 2 4 3" xfId="5209"/>
    <cellStyle name="Normal 2 2 2 4 2 4 4" xfId="5210"/>
    <cellStyle name="Normal 2 2 2 4 2 5" xfId="5211"/>
    <cellStyle name="Normal 2 2 2 4 2 5 2" xfId="5212"/>
    <cellStyle name="Normal 2 2 2 4 2 5 2 2" xfId="5213"/>
    <cellStyle name="Normal 2 2 2 4 2 5 2 3" xfId="5214"/>
    <cellStyle name="Normal 2 2 2 4 2 5 3" xfId="5215"/>
    <cellStyle name="Normal 2 2 2 4 2 5 4" xfId="5216"/>
    <cellStyle name="Normal 2 2 2 4 2 6" xfId="5217"/>
    <cellStyle name="Normal 2 2 2 4 2 6 2" xfId="5218"/>
    <cellStyle name="Normal 2 2 2 4 2 6 3" xfId="5219"/>
    <cellStyle name="Normal 2 2 2 4 2 7" xfId="5220"/>
    <cellStyle name="Normal 2 2 2 4 2 8" xfId="5221"/>
    <cellStyle name="Normal 2 2 2 4 3" xfId="5222"/>
    <cellStyle name="Normal 2 2 2 4 3 2" xfId="5223"/>
    <cellStyle name="Normal 2 2 2 4 3 2 2" xfId="5224"/>
    <cellStyle name="Normal 2 2 2 4 3 2 2 2" xfId="5225"/>
    <cellStyle name="Normal 2 2 2 4 3 2 2 3" xfId="5226"/>
    <cellStyle name="Normal 2 2 2 4 3 2 3" xfId="5227"/>
    <cellStyle name="Normal 2 2 2 4 3 2 4" xfId="5228"/>
    <cellStyle name="Normal 2 2 2 4 3 3" xfId="5229"/>
    <cellStyle name="Normal 2 2 2 4 3 3 2" xfId="5230"/>
    <cellStyle name="Normal 2 2 2 4 3 3 2 2" xfId="5231"/>
    <cellStyle name="Normal 2 2 2 4 3 3 2 3" xfId="5232"/>
    <cellStyle name="Normal 2 2 2 4 3 3 3" xfId="5233"/>
    <cellStyle name="Normal 2 2 2 4 3 3 4" xfId="5234"/>
    <cellStyle name="Normal 2 2 2 4 3 4" xfId="5235"/>
    <cellStyle name="Normal 2 2 2 4 3 4 2" xfId="5236"/>
    <cellStyle name="Normal 2 2 2 4 3 4 2 2" xfId="5237"/>
    <cellStyle name="Normal 2 2 2 4 3 4 2 3" xfId="5238"/>
    <cellStyle name="Normal 2 2 2 4 3 4 3" xfId="5239"/>
    <cellStyle name="Normal 2 2 2 4 3 4 4" xfId="5240"/>
    <cellStyle name="Normal 2 2 2 4 3 5" xfId="5241"/>
    <cellStyle name="Normal 2 2 2 4 3 5 2" xfId="5242"/>
    <cellStyle name="Normal 2 2 2 4 3 5 3" xfId="5243"/>
    <cellStyle name="Normal 2 2 2 4 3 6" xfId="5244"/>
    <cellStyle name="Normal 2 2 2 4 3 7" xfId="5245"/>
    <cellStyle name="Normal 2 2 2 4 4" xfId="5246"/>
    <cellStyle name="Normal 2 2 2 4 4 2" xfId="5247"/>
    <cellStyle name="Normal 2 2 2 4 4 2 2" xfId="5248"/>
    <cellStyle name="Normal 2 2 2 4 4 2 3" xfId="5249"/>
    <cellStyle name="Normal 2 2 2 4 4 3" xfId="5250"/>
    <cellStyle name="Normal 2 2 2 4 4 4" xfId="5251"/>
    <cellStyle name="Normal 2 2 2 4 5" xfId="5252"/>
    <cellStyle name="Normal 2 2 2 4 5 2" xfId="5253"/>
    <cellStyle name="Normal 2 2 2 4 5 2 2" xfId="5254"/>
    <cellStyle name="Normal 2 2 2 4 5 2 3" xfId="5255"/>
    <cellStyle name="Normal 2 2 2 4 5 3" xfId="5256"/>
    <cellStyle name="Normal 2 2 2 4 5 4" xfId="5257"/>
    <cellStyle name="Normal 2 2 2 4 6" xfId="5258"/>
    <cellStyle name="Normal 2 2 2 4 6 2" xfId="5259"/>
    <cellStyle name="Normal 2 2 2 4 6 2 2" xfId="5260"/>
    <cellStyle name="Normal 2 2 2 4 6 2 3" xfId="5261"/>
    <cellStyle name="Normal 2 2 2 4 6 3" xfId="5262"/>
    <cellStyle name="Normal 2 2 2 4 6 4" xfId="5263"/>
    <cellStyle name="Normal 2 2 2 4 7" xfId="5264"/>
    <cellStyle name="Normal 2 2 2 4 7 2" xfId="5265"/>
    <cellStyle name="Normal 2 2 2 4 7 3" xfId="5266"/>
    <cellStyle name="Normal 2 2 2 4 8" xfId="5267"/>
    <cellStyle name="Normal 2 2 2 4 9" xfId="5268"/>
    <cellStyle name="Normal 2 2 2 5" xfId="5269"/>
    <cellStyle name="Normal 2 2 2 5 2" xfId="5270"/>
    <cellStyle name="Normal 2 2 2 6" xfId="5271"/>
    <cellStyle name="Normal 2 2 3" xfId="5272"/>
    <cellStyle name="Normal 2 2 3 2" xfId="5273"/>
    <cellStyle name="Normal 2 2 3 2 10" xfId="5274"/>
    <cellStyle name="Normal 2 2 3 2 10 2" xfId="5275"/>
    <cellStyle name="Normal 2 2 3 2 10 2 2" xfId="5276"/>
    <cellStyle name="Normal 2 2 3 2 10 2 2 2" xfId="5277"/>
    <cellStyle name="Normal 2 2 3 2 10 2 2 3" xfId="5278"/>
    <cellStyle name="Normal 2 2 3 2 10 2 3" xfId="5279"/>
    <cellStyle name="Normal 2 2 3 2 10 2 4" xfId="5280"/>
    <cellStyle name="Normal 2 2 3 2 10 3" xfId="5281"/>
    <cellStyle name="Normal 2 2 3 2 10 3 2" xfId="5282"/>
    <cellStyle name="Normal 2 2 3 2 10 3 2 2" xfId="5283"/>
    <cellStyle name="Normal 2 2 3 2 10 3 2 3" xfId="5284"/>
    <cellStyle name="Normal 2 2 3 2 10 3 3" xfId="5285"/>
    <cellStyle name="Normal 2 2 3 2 10 3 4" xfId="5286"/>
    <cellStyle name="Normal 2 2 3 2 10 4" xfId="5287"/>
    <cellStyle name="Normal 2 2 3 2 10 4 2" xfId="5288"/>
    <cellStyle name="Normal 2 2 3 2 10 4 2 2" xfId="5289"/>
    <cellStyle name="Normal 2 2 3 2 10 4 2 3" xfId="5290"/>
    <cellStyle name="Normal 2 2 3 2 10 4 3" xfId="5291"/>
    <cellStyle name="Normal 2 2 3 2 10 4 4" xfId="5292"/>
    <cellStyle name="Normal 2 2 3 2 10 5" xfId="5293"/>
    <cellStyle name="Normal 2 2 3 2 10 5 2" xfId="5294"/>
    <cellStyle name="Normal 2 2 3 2 10 5 3" xfId="5295"/>
    <cellStyle name="Normal 2 2 3 2 10 6" xfId="5296"/>
    <cellStyle name="Normal 2 2 3 2 10 7" xfId="5297"/>
    <cellStyle name="Normal 2 2 3 2 11" xfId="5298"/>
    <cellStyle name="Normal 2 2 3 2 11 2" xfId="5299"/>
    <cellStyle name="Normal 2 2 3 2 11 2 2" xfId="5300"/>
    <cellStyle name="Normal 2 2 3 2 11 2 3" xfId="5301"/>
    <cellStyle name="Normal 2 2 3 2 11 3" xfId="5302"/>
    <cellStyle name="Normal 2 2 3 2 11 4" xfId="5303"/>
    <cellStyle name="Normal 2 2 3 2 12" xfId="5304"/>
    <cellStyle name="Normal 2 2 3 2 12 2" xfId="5305"/>
    <cellStyle name="Normal 2 2 3 2 12 2 2" xfId="5306"/>
    <cellStyle name="Normal 2 2 3 2 12 2 3" xfId="5307"/>
    <cellStyle name="Normal 2 2 3 2 12 3" xfId="5308"/>
    <cellStyle name="Normal 2 2 3 2 12 4" xfId="5309"/>
    <cellStyle name="Normal 2 2 3 2 13" xfId="5310"/>
    <cellStyle name="Normal 2 2 3 2 13 2" xfId="5311"/>
    <cellStyle name="Normal 2 2 3 2 13 2 2" xfId="5312"/>
    <cellStyle name="Normal 2 2 3 2 13 2 3" xfId="5313"/>
    <cellStyle name="Normal 2 2 3 2 13 3" xfId="5314"/>
    <cellStyle name="Normal 2 2 3 2 13 4" xfId="5315"/>
    <cellStyle name="Normal 2 2 3 2 14" xfId="5316"/>
    <cellStyle name="Normal 2 2 3 2 14 2" xfId="5317"/>
    <cellStyle name="Normal 2 2 3 2 14 3" xfId="5318"/>
    <cellStyle name="Normal 2 2 3 2 15" xfId="5319"/>
    <cellStyle name="Normal 2 2 3 2 16" xfId="5320"/>
    <cellStyle name="Normal 2 2 3 2 2" xfId="5321"/>
    <cellStyle name="Normal 2 2 3 2 2 10" xfId="5322"/>
    <cellStyle name="Normal 2 2 3 2 2 2" xfId="5323"/>
    <cellStyle name="Normal 2 2 3 2 2 2 2" xfId="5324"/>
    <cellStyle name="Normal 2 2 3 2 2 2 2 2" xfId="5325"/>
    <cellStyle name="Normal 2 2 3 2 2 2 2 2 2" xfId="5326"/>
    <cellStyle name="Normal 2 2 3 2 2 2 2 2 2 2" xfId="5327"/>
    <cellStyle name="Normal 2 2 3 2 2 2 2 2 2 2 2" xfId="5328"/>
    <cellStyle name="Normal 2 2 3 2 2 2 2 2 2 2 3" xfId="5329"/>
    <cellStyle name="Normal 2 2 3 2 2 2 2 2 2 3" xfId="5330"/>
    <cellStyle name="Normal 2 2 3 2 2 2 2 2 2 4" xfId="5331"/>
    <cellStyle name="Normal 2 2 3 2 2 2 2 2 3" xfId="5332"/>
    <cellStyle name="Normal 2 2 3 2 2 2 2 2 3 2" xfId="5333"/>
    <cellStyle name="Normal 2 2 3 2 2 2 2 2 3 2 2" xfId="5334"/>
    <cellStyle name="Normal 2 2 3 2 2 2 2 2 3 2 3" xfId="5335"/>
    <cellStyle name="Normal 2 2 3 2 2 2 2 2 3 3" xfId="5336"/>
    <cellStyle name="Normal 2 2 3 2 2 2 2 2 3 4" xfId="5337"/>
    <cellStyle name="Normal 2 2 3 2 2 2 2 2 4" xfId="5338"/>
    <cellStyle name="Normal 2 2 3 2 2 2 2 2 4 2" xfId="5339"/>
    <cellStyle name="Normal 2 2 3 2 2 2 2 2 4 2 2" xfId="5340"/>
    <cellStyle name="Normal 2 2 3 2 2 2 2 2 4 2 3" xfId="5341"/>
    <cellStyle name="Normal 2 2 3 2 2 2 2 2 4 3" xfId="5342"/>
    <cellStyle name="Normal 2 2 3 2 2 2 2 2 4 4" xfId="5343"/>
    <cellStyle name="Normal 2 2 3 2 2 2 2 2 5" xfId="5344"/>
    <cellStyle name="Normal 2 2 3 2 2 2 2 2 5 2" xfId="5345"/>
    <cellStyle name="Normal 2 2 3 2 2 2 2 2 5 3" xfId="5346"/>
    <cellStyle name="Normal 2 2 3 2 2 2 2 2 6" xfId="5347"/>
    <cellStyle name="Normal 2 2 3 2 2 2 2 2 7" xfId="5348"/>
    <cellStyle name="Normal 2 2 3 2 2 2 2 3" xfId="5349"/>
    <cellStyle name="Normal 2 2 3 2 2 2 2 3 2" xfId="5350"/>
    <cellStyle name="Normal 2 2 3 2 2 2 2 3 2 2" xfId="5351"/>
    <cellStyle name="Normal 2 2 3 2 2 2 2 3 2 3" xfId="5352"/>
    <cellStyle name="Normal 2 2 3 2 2 2 2 3 3" xfId="5353"/>
    <cellStyle name="Normal 2 2 3 2 2 2 2 3 4" xfId="5354"/>
    <cellStyle name="Normal 2 2 3 2 2 2 2 4" xfId="5355"/>
    <cellStyle name="Normal 2 2 3 2 2 2 2 4 2" xfId="5356"/>
    <cellStyle name="Normal 2 2 3 2 2 2 2 4 2 2" xfId="5357"/>
    <cellStyle name="Normal 2 2 3 2 2 2 2 4 2 3" xfId="5358"/>
    <cellStyle name="Normal 2 2 3 2 2 2 2 4 3" xfId="5359"/>
    <cellStyle name="Normal 2 2 3 2 2 2 2 4 4" xfId="5360"/>
    <cellStyle name="Normal 2 2 3 2 2 2 2 5" xfId="5361"/>
    <cellStyle name="Normal 2 2 3 2 2 2 2 5 2" xfId="5362"/>
    <cellStyle name="Normal 2 2 3 2 2 2 2 5 2 2" xfId="5363"/>
    <cellStyle name="Normal 2 2 3 2 2 2 2 5 2 3" xfId="5364"/>
    <cellStyle name="Normal 2 2 3 2 2 2 2 5 3" xfId="5365"/>
    <cellStyle name="Normal 2 2 3 2 2 2 2 5 4" xfId="5366"/>
    <cellStyle name="Normal 2 2 3 2 2 2 2 6" xfId="5367"/>
    <cellStyle name="Normal 2 2 3 2 2 2 2 6 2" xfId="5368"/>
    <cellStyle name="Normal 2 2 3 2 2 2 2 6 3" xfId="5369"/>
    <cellStyle name="Normal 2 2 3 2 2 2 2 7" xfId="5370"/>
    <cellStyle name="Normal 2 2 3 2 2 2 2 8" xfId="5371"/>
    <cellStyle name="Normal 2 2 3 2 2 2 3" xfId="5372"/>
    <cellStyle name="Normal 2 2 3 2 2 2 3 2" xfId="5373"/>
    <cellStyle name="Normal 2 2 3 2 2 2 3 2 2" xfId="5374"/>
    <cellStyle name="Normal 2 2 3 2 2 2 3 2 2 2" xfId="5375"/>
    <cellStyle name="Normal 2 2 3 2 2 2 3 2 2 3" xfId="5376"/>
    <cellStyle name="Normal 2 2 3 2 2 2 3 2 3" xfId="5377"/>
    <cellStyle name="Normal 2 2 3 2 2 2 3 2 4" xfId="5378"/>
    <cellStyle name="Normal 2 2 3 2 2 2 3 3" xfId="5379"/>
    <cellStyle name="Normal 2 2 3 2 2 2 3 3 2" xfId="5380"/>
    <cellStyle name="Normal 2 2 3 2 2 2 3 3 2 2" xfId="5381"/>
    <cellStyle name="Normal 2 2 3 2 2 2 3 3 2 3" xfId="5382"/>
    <cellStyle name="Normal 2 2 3 2 2 2 3 3 3" xfId="5383"/>
    <cellStyle name="Normal 2 2 3 2 2 2 3 3 4" xfId="5384"/>
    <cellStyle name="Normal 2 2 3 2 2 2 3 4" xfId="5385"/>
    <cellStyle name="Normal 2 2 3 2 2 2 3 4 2" xfId="5386"/>
    <cellStyle name="Normal 2 2 3 2 2 2 3 4 2 2" xfId="5387"/>
    <cellStyle name="Normal 2 2 3 2 2 2 3 4 2 3" xfId="5388"/>
    <cellStyle name="Normal 2 2 3 2 2 2 3 4 3" xfId="5389"/>
    <cellStyle name="Normal 2 2 3 2 2 2 3 4 4" xfId="5390"/>
    <cellStyle name="Normal 2 2 3 2 2 2 3 5" xfId="5391"/>
    <cellStyle name="Normal 2 2 3 2 2 2 3 5 2" xfId="5392"/>
    <cellStyle name="Normal 2 2 3 2 2 2 3 5 3" xfId="5393"/>
    <cellStyle name="Normal 2 2 3 2 2 2 3 6" xfId="5394"/>
    <cellStyle name="Normal 2 2 3 2 2 2 3 7" xfId="5395"/>
    <cellStyle name="Normal 2 2 3 2 2 2 4" xfId="5396"/>
    <cellStyle name="Normal 2 2 3 2 2 2 4 2" xfId="5397"/>
    <cellStyle name="Normal 2 2 3 2 2 2 4 2 2" xfId="5398"/>
    <cellStyle name="Normal 2 2 3 2 2 2 4 2 3" xfId="5399"/>
    <cellStyle name="Normal 2 2 3 2 2 2 4 3" xfId="5400"/>
    <cellStyle name="Normal 2 2 3 2 2 2 4 4" xfId="5401"/>
    <cellStyle name="Normal 2 2 3 2 2 2 5" xfId="5402"/>
    <cellStyle name="Normal 2 2 3 2 2 2 5 2" xfId="5403"/>
    <cellStyle name="Normal 2 2 3 2 2 2 5 2 2" xfId="5404"/>
    <cellStyle name="Normal 2 2 3 2 2 2 5 2 3" xfId="5405"/>
    <cellStyle name="Normal 2 2 3 2 2 2 5 3" xfId="5406"/>
    <cellStyle name="Normal 2 2 3 2 2 2 5 4" xfId="5407"/>
    <cellStyle name="Normal 2 2 3 2 2 2 6" xfId="5408"/>
    <cellStyle name="Normal 2 2 3 2 2 2 6 2" xfId="5409"/>
    <cellStyle name="Normal 2 2 3 2 2 2 6 2 2" xfId="5410"/>
    <cellStyle name="Normal 2 2 3 2 2 2 6 2 3" xfId="5411"/>
    <cellStyle name="Normal 2 2 3 2 2 2 6 3" xfId="5412"/>
    <cellStyle name="Normal 2 2 3 2 2 2 6 4" xfId="5413"/>
    <cellStyle name="Normal 2 2 3 2 2 2 7" xfId="5414"/>
    <cellStyle name="Normal 2 2 3 2 2 2 7 2" xfId="5415"/>
    <cellStyle name="Normal 2 2 3 2 2 2 7 3" xfId="5416"/>
    <cellStyle name="Normal 2 2 3 2 2 2 8" xfId="5417"/>
    <cellStyle name="Normal 2 2 3 2 2 2 9" xfId="5418"/>
    <cellStyle name="Normal 2 2 3 2 2 3" xfId="5419"/>
    <cellStyle name="Normal 2 2 3 2 2 3 2" xfId="5420"/>
    <cellStyle name="Normal 2 2 3 2 2 3 2 2" xfId="5421"/>
    <cellStyle name="Normal 2 2 3 2 2 3 2 2 2" xfId="5422"/>
    <cellStyle name="Normal 2 2 3 2 2 3 2 2 2 2" xfId="5423"/>
    <cellStyle name="Normal 2 2 3 2 2 3 2 2 2 3" xfId="5424"/>
    <cellStyle name="Normal 2 2 3 2 2 3 2 2 3" xfId="5425"/>
    <cellStyle name="Normal 2 2 3 2 2 3 2 2 4" xfId="5426"/>
    <cellStyle name="Normal 2 2 3 2 2 3 2 3" xfId="5427"/>
    <cellStyle name="Normal 2 2 3 2 2 3 2 3 2" xfId="5428"/>
    <cellStyle name="Normal 2 2 3 2 2 3 2 3 2 2" xfId="5429"/>
    <cellStyle name="Normal 2 2 3 2 2 3 2 3 2 3" xfId="5430"/>
    <cellStyle name="Normal 2 2 3 2 2 3 2 3 3" xfId="5431"/>
    <cellStyle name="Normal 2 2 3 2 2 3 2 3 4" xfId="5432"/>
    <cellStyle name="Normal 2 2 3 2 2 3 2 4" xfId="5433"/>
    <cellStyle name="Normal 2 2 3 2 2 3 2 4 2" xfId="5434"/>
    <cellStyle name="Normal 2 2 3 2 2 3 2 4 2 2" xfId="5435"/>
    <cellStyle name="Normal 2 2 3 2 2 3 2 4 2 3" xfId="5436"/>
    <cellStyle name="Normal 2 2 3 2 2 3 2 4 3" xfId="5437"/>
    <cellStyle name="Normal 2 2 3 2 2 3 2 4 4" xfId="5438"/>
    <cellStyle name="Normal 2 2 3 2 2 3 2 5" xfId="5439"/>
    <cellStyle name="Normal 2 2 3 2 2 3 2 5 2" xfId="5440"/>
    <cellStyle name="Normal 2 2 3 2 2 3 2 5 3" xfId="5441"/>
    <cellStyle name="Normal 2 2 3 2 2 3 2 6" xfId="5442"/>
    <cellStyle name="Normal 2 2 3 2 2 3 2 7" xfId="5443"/>
    <cellStyle name="Normal 2 2 3 2 2 3 3" xfId="5444"/>
    <cellStyle name="Normal 2 2 3 2 2 3 3 2" xfId="5445"/>
    <cellStyle name="Normal 2 2 3 2 2 3 3 2 2" xfId="5446"/>
    <cellStyle name="Normal 2 2 3 2 2 3 3 2 3" xfId="5447"/>
    <cellStyle name="Normal 2 2 3 2 2 3 3 3" xfId="5448"/>
    <cellStyle name="Normal 2 2 3 2 2 3 3 4" xfId="5449"/>
    <cellStyle name="Normal 2 2 3 2 2 3 4" xfId="5450"/>
    <cellStyle name="Normal 2 2 3 2 2 3 4 2" xfId="5451"/>
    <cellStyle name="Normal 2 2 3 2 2 3 4 2 2" xfId="5452"/>
    <cellStyle name="Normal 2 2 3 2 2 3 4 2 3" xfId="5453"/>
    <cellStyle name="Normal 2 2 3 2 2 3 4 3" xfId="5454"/>
    <cellStyle name="Normal 2 2 3 2 2 3 4 4" xfId="5455"/>
    <cellStyle name="Normal 2 2 3 2 2 3 5" xfId="5456"/>
    <cellStyle name="Normal 2 2 3 2 2 3 5 2" xfId="5457"/>
    <cellStyle name="Normal 2 2 3 2 2 3 5 2 2" xfId="5458"/>
    <cellStyle name="Normal 2 2 3 2 2 3 5 2 3" xfId="5459"/>
    <cellStyle name="Normal 2 2 3 2 2 3 5 3" xfId="5460"/>
    <cellStyle name="Normal 2 2 3 2 2 3 5 4" xfId="5461"/>
    <cellStyle name="Normal 2 2 3 2 2 3 6" xfId="5462"/>
    <cellStyle name="Normal 2 2 3 2 2 3 6 2" xfId="5463"/>
    <cellStyle name="Normal 2 2 3 2 2 3 6 3" xfId="5464"/>
    <cellStyle name="Normal 2 2 3 2 2 3 7" xfId="5465"/>
    <cellStyle name="Normal 2 2 3 2 2 3 8" xfId="5466"/>
    <cellStyle name="Normal 2 2 3 2 2 4" xfId="5467"/>
    <cellStyle name="Normal 2 2 3 2 2 4 2" xfId="5468"/>
    <cellStyle name="Normal 2 2 3 2 2 4 2 2" xfId="5469"/>
    <cellStyle name="Normal 2 2 3 2 2 4 2 2 2" xfId="5470"/>
    <cellStyle name="Normal 2 2 3 2 2 4 2 2 3" xfId="5471"/>
    <cellStyle name="Normal 2 2 3 2 2 4 2 3" xfId="5472"/>
    <cellStyle name="Normal 2 2 3 2 2 4 2 4" xfId="5473"/>
    <cellStyle name="Normal 2 2 3 2 2 4 3" xfId="5474"/>
    <cellStyle name="Normal 2 2 3 2 2 4 3 2" xfId="5475"/>
    <cellStyle name="Normal 2 2 3 2 2 4 3 2 2" xfId="5476"/>
    <cellStyle name="Normal 2 2 3 2 2 4 3 2 3" xfId="5477"/>
    <cellStyle name="Normal 2 2 3 2 2 4 3 3" xfId="5478"/>
    <cellStyle name="Normal 2 2 3 2 2 4 3 4" xfId="5479"/>
    <cellStyle name="Normal 2 2 3 2 2 4 4" xfId="5480"/>
    <cellStyle name="Normal 2 2 3 2 2 4 4 2" xfId="5481"/>
    <cellStyle name="Normal 2 2 3 2 2 4 4 2 2" xfId="5482"/>
    <cellStyle name="Normal 2 2 3 2 2 4 4 2 3" xfId="5483"/>
    <cellStyle name="Normal 2 2 3 2 2 4 4 3" xfId="5484"/>
    <cellStyle name="Normal 2 2 3 2 2 4 4 4" xfId="5485"/>
    <cellStyle name="Normal 2 2 3 2 2 4 5" xfId="5486"/>
    <cellStyle name="Normal 2 2 3 2 2 4 5 2" xfId="5487"/>
    <cellStyle name="Normal 2 2 3 2 2 4 5 3" xfId="5488"/>
    <cellStyle name="Normal 2 2 3 2 2 4 6" xfId="5489"/>
    <cellStyle name="Normal 2 2 3 2 2 4 7" xfId="5490"/>
    <cellStyle name="Normal 2 2 3 2 2 5" xfId="5491"/>
    <cellStyle name="Normal 2 2 3 2 2 5 2" xfId="5492"/>
    <cellStyle name="Normal 2 2 3 2 2 5 2 2" xfId="5493"/>
    <cellStyle name="Normal 2 2 3 2 2 5 2 3" xfId="5494"/>
    <cellStyle name="Normal 2 2 3 2 2 5 3" xfId="5495"/>
    <cellStyle name="Normal 2 2 3 2 2 5 4" xfId="5496"/>
    <cellStyle name="Normal 2 2 3 2 2 6" xfId="5497"/>
    <cellStyle name="Normal 2 2 3 2 2 6 2" xfId="5498"/>
    <cellStyle name="Normal 2 2 3 2 2 6 2 2" xfId="5499"/>
    <cellStyle name="Normal 2 2 3 2 2 6 2 3" xfId="5500"/>
    <cellStyle name="Normal 2 2 3 2 2 6 3" xfId="5501"/>
    <cellStyle name="Normal 2 2 3 2 2 6 4" xfId="5502"/>
    <cellStyle name="Normal 2 2 3 2 2 7" xfId="5503"/>
    <cellStyle name="Normal 2 2 3 2 2 7 2" xfId="5504"/>
    <cellStyle name="Normal 2 2 3 2 2 7 2 2" xfId="5505"/>
    <cellStyle name="Normal 2 2 3 2 2 7 2 3" xfId="5506"/>
    <cellStyle name="Normal 2 2 3 2 2 7 3" xfId="5507"/>
    <cellStyle name="Normal 2 2 3 2 2 7 4" xfId="5508"/>
    <cellStyle name="Normal 2 2 3 2 2 8" xfId="5509"/>
    <cellStyle name="Normal 2 2 3 2 2 8 2" xfId="5510"/>
    <cellStyle name="Normal 2 2 3 2 2 8 3" xfId="5511"/>
    <cellStyle name="Normal 2 2 3 2 2 9" xfId="5512"/>
    <cellStyle name="Normal 2 2 3 2 3" xfId="5513"/>
    <cellStyle name="Normal 2 2 3 2 3 2" xfId="5514"/>
    <cellStyle name="Normal 2 2 3 2 3 2 2" xfId="5515"/>
    <cellStyle name="Normal 2 2 3 2 3 2 2 2" xfId="5516"/>
    <cellStyle name="Normal 2 2 3 2 3 2 2 2 2" xfId="5517"/>
    <cellStyle name="Normal 2 2 3 2 3 2 2 2 2 2" xfId="5518"/>
    <cellStyle name="Normal 2 2 3 2 3 2 2 2 2 3" xfId="5519"/>
    <cellStyle name="Normal 2 2 3 2 3 2 2 2 3" xfId="5520"/>
    <cellStyle name="Normal 2 2 3 2 3 2 2 2 4" xfId="5521"/>
    <cellStyle name="Normal 2 2 3 2 3 2 2 3" xfId="5522"/>
    <cellStyle name="Normal 2 2 3 2 3 2 2 3 2" xfId="5523"/>
    <cellStyle name="Normal 2 2 3 2 3 2 2 3 2 2" xfId="5524"/>
    <cellStyle name="Normal 2 2 3 2 3 2 2 3 2 3" xfId="5525"/>
    <cellStyle name="Normal 2 2 3 2 3 2 2 3 3" xfId="5526"/>
    <cellStyle name="Normal 2 2 3 2 3 2 2 3 4" xfId="5527"/>
    <cellStyle name="Normal 2 2 3 2 3 2 2 4" xfId="5528"/>
    <cellStyle name="Normal 2 2 3 2 3 2 2 4 2" xfId="5529"/>
    <cellStyle name="Normal 2 2 3 2 3 2 2 4 2 2" xfId="5530"/>
    <cellStyle name="Normal 2 2 3 2 3 2 2 4 2 3" xfId="5531"/>
    <cellStyle name="Normal 2 2 3 2 3 2 2 4 3" xfId="5532"/>
    <cellStyle name="Normal 2 2 3 2 3 2 2 4 4" xfId="5533"/>
    <cellStyle name="Normal 2 2 3 2 3 2 2 5" xfId="5534"/>
    <cellStyle name="Normal 2 2 3 2 3 2 2 5 2" xfId="5535"/>
    <cellStyle name="Normal 2 2 3 2 3 2 2 5 3" xfId="5536"/>
    <cellStyle name="Normal 2 2 3 2 3 2 2 6" xfId="5537"/>
    <cellStyle name="Normal 2 2 3 2 3 2 2 7" xfId="5538"/>
    <cellStyle name="Normal 2 2 3 2 3 2 3" xfId="5539"/>
    <cellStyle name="Normal 2 2 3 2 3 2 3 2" xfId="5540"/>
    <cellStyle name="Normal 2 2 3 2 3 2 3 2 2" xfId="5541"/>
    <cellStyle name="Normal 2 2 3 2 3 2 3 2 3" xfId="5542"/>
    <cellStyle name="Normal 2 2 3 2 3 2 3 3" xfId="5543"/>
    <cellStyle name="Normal 2 2 3 2 3 2 3 4" xfId="5544"/>
    <cellStyle name="Normal 2 2 3 2 3 2 4" xfId="5545"/>
    <cellStyle name="Normal 2 2 3 2 3 2 4 2" xfId="5546"/>
    <cellStyle name="Normal 2 2 3 2 3 2 4 2 2" xfId="5547"/>
    <cellStyle name="Normal 2 2 3 2 3 2 4 2 3" xfId="5548"/>
    <cellStyle name="Normal 2 2 3 2 3 2 4 3" xfId="5549"/>
    <cellStyle name="Normal 2 2 3 2 3 2 4 4" xfId="5550"/>
    <cellStyle name="Normal 2 2 3 2 3 2 5" xfId="5551"/>
    <cellStyle name="Normal 2 2 3 2 3 2 5 2" xfId="5552"/>
    <cellStyle name="Normal 2 2 3 2 3 2 5 2 2" xfId="5553"/>
    <cellStyle name="Normal 2 2 3 2 3 2 5 2 3" xfId="5554"/>
    <cellStyle name="Normal 2 2 3 2 3 2 5 3" xfId="5555"/>
    <cellStyle name="Normal 2 2 3 2 3 2 5 4" xfId="5556"/>
    <cellStyle name="Normal 2 2 3 2 3 2 6" xfId="5557"/>
    <cellStyle name="Normal 2 2 3 2 3 2 6 2" xfId="5558"/>
    <cellStyle name="Normal 2 2 3 2 3 2 6 3" xfId="5559"/>
    <cellStyle name="Normal 2 2 3 2 3 2 7" xfId="5560"/>
    <cellStyle name="Normal 2 2 3 2 3 2 8" xfId="5561"/>
    <cellStyle name="Normal 2 2 3 2 3 3" xfId="5562"/>
    <cellStyle name="Normal 2 2 3 2 3 3 2" xfId="5563"/>
    <cellStyle name="Normal 2 2 3 2 3 3 2 2" xfId="5564"/>
    <cellStyle name="Normal 2 2 3 2 3 3 2 2 2" xfId="5565"/>
    <cellStyle name="Normal 2 2 3 2 3 3 2 2 3" xfId="5566"/>
    <cellStyle name="Normal 2 2 3 2 3 3 2 3" xfId="5567"/>
    <cellStyle name="Normal 2 2 3 2 3 3 2 4" xfId="5568"/>
    <cellStyle name="Normal 2 2 3 2 3 3 3" xfId="5569"/>
    <cellStyle name="Normal 2 2 3 2 3 3 3 2" xfId="5570"/>
    <cellStyle name="Normal 2 2 3 2 3 3 3 2 2" xfId="5571"/>
    <cellStyle name="Normal 2 2 3 2 3 3 3 2 3" xfId="5572"/>
    <cellStyle name="Normal 2 2 3 2 3 3 3 3" xfId="5573"/>
    <cellStyle name="Normal 2 2 3 2 3 3 3 4" xfId="5574"/>
    <cellStyle name="Normal 2 2 3 2 3 3 4" xfId="5575"/>
    <cellStyle name="Normal 2 2 3 2 3 3 4 2" xfId="5576"/>
    <cellStyle name="Normal 2 2 3 2 3 3 4 2 2" xfId="5577"/>
    <cellStyle name="Normal 2 2 3 2 3 3 4 2 3" xfId="5578"/>
    <cellStyle name="Normal 2 2 3 2 3 3 4 3" xfId="5579"/>
    <cellStyle name="Normal 2 2 3 2 3 3 4 4" xfId="5580"/>
    <cellStyle name="Normal 2 2 3 2 3 3 5" xfId="5581"/>
    <cellStyle name="Normal 2 2 3 2 3 3 5 2" xfId="5582"/>
    <cellStyle name="Normal 2 2 3 2 3 3 5 3" xfId="5583"/>
    <cellStyle name="Normal 2 2 3 2 3 3 6" xfId="5584"/>
    <cellStyle name="Normal 2 2 3 2 3 3 7" xfId="5585"/>
    <cellStyle name="Normal 2 2 3 2 3 4" xfId="5586"/>
    <cellStyle name="Normal 2 2 3 2 3 4 2" xfId="5587"/>
    <cellStyle name="Normal 2 2 3 2 3 4 2 2" xfId="5588"/>
    <cellStyle name="Normal 2 2 3 2 3 4 2 3" xfId="5589"/>
    <cellStyle name="Normal 2 2 3 2 3 4 3" xfId="5590"/>
    <cellStyle name="Normal 2 2 3 2 3 4 4" xfId="5591"/>
    <cellStyle name="Normal 2 2 3 2 3 5" xfId="5592"/>
    <cellStyle name="Normal 2 2 3 2 3 5 2" xfId="5593"/>
    <cellStyle name="Normal 2 2 3 2 3 5 2 2" xfId="5594"/>
    <cellStyle name="Normal 2 2 3 2 3 5 2 3" xfId="5595"/>
    <cellStyle name="Normal 2 2 3 2 3 5 3" xfId="5596"/>
    <cellStyle name="Normal 2 2 3 2 3 5 4" xfId="5597"/>
    <cellStyle name="Normal 2 2 3 2 3 6" xfId="5598"/>
    <cellStyle name="Normal 2 2 3 2 3 6 2" xfId="5599"/>
    <cellStyle name="Normal 2 2 3 2 3 6 2 2" xfId="5600"/>
    <cellStyle name="Normal 2 2 3 2 3 6 2 3" xfId="5601"/>
    <cellStyle name="Normal 2 2 3 2 3 6 3" xfId="5602"/>
    <cellStyle name="Normal 2 2 3 2 3 6 4" xfId="5603"/>
    <cellStyle name="Normal 2 2 3 2 3 7" xfId="5604"/>
    <cellStyle name="Normal 2 2 3 2 3 7 2" xfId="5605"/>
    <cellStyle name="Normal 2 2 3 2 3 7 3" xfId="5606"/>
    <cellStyle name="Normal 2 2 3 2 3 8" xfId="5607"/>
    <cellStyle name="Normal 2 2 3 2 3 9" xfId="5608"/>
    <cellStyle name="Normal 2 2 3 2 4" xfId="5609"/>
    <cellStyle name="Normal 2 2 3 2 4 2" xfId="5610"/>
    <cellStyle name="Normal 2 2 3 2 4 2 2" xfId="5611"/>
    <cellStyle name="Normal 2 2 3 2 4 2 2 2" xfId="5612"/>
    <cellStyle name="Normal 2 2 3 2 4 2 2 2 2" xfId="5613"/>
    <cellStyle name="Normal 2 2 3 2 4 2 2 2 3" xfId="5614"/>
    <cellStyle name="Normal 2 2 3 2 4 2 2 3" xfId="5615"/>
    <cellStyle name="Normal 2 2 3 2 4 2 2 4" xfId="5616"/>
    <cellStyle name="Normal 2 2 3 2 4 2 3" xfId="5617"/>
    <cellStyle name="Normal 2 2 3 2 4 2 3 2" xfId="5618"/>
    <cellStyle name="Normal 2 2 3 2 4 2 3 2 2" xfId="5619"/>
    <cellStyle name="Normal 2 2 3 2 4 2 3 2 3" xfId="5620"/>
    <cellStyle name="Normal 2 2 3 2 4 2 3 3" xfId="5621"/>
    <cellStyle name="Normal 2 2 3 2 4 2 3 4" xfId="5622"/>
    <cellStyle name="Normal 2 2 3 2 4 2 4" xfId="5623"/>
    <cellStyle name="Normal 2 2 3 2 4 2 4 2" xfId="5624"/>
    <cellStyle name="Normal 2 2 3 2 4 2 4 2 2" xfId="5625"/>
    <cellStyle name="Normal 2 2 3 2 4 2 4 2 3" xfId="5626"/>
    <cellStyle name="Normal 2 2 3 2 4 2 4 3" xfId="5627"/>
    <cellStyle name="Normal 2 2 3 2 4 2 4 4" xfId="5628"/>
    <cellStyle name="Normal 2 2 3 2 4 2 5" xfId="5629"/>
    <cellStyle name="Normal 2 2 3 2 4 2 5 2" xfId="5630"/>
    <cellStyle name="Normal 2 2 3 2 4 2 5 3" xfId="5631"/>
    <cellStyle name="Normal 2 2 3 2 4 2 6" xfId="5632"/>
    <cellStyle name="Normal 2 2 3 2 4 2 7" xfId="5633"/>
    <cellStyle name="Normal 2 2 3 2 4 3" xfId="5634"/>
    <cellStyle name="Normal 2 2 3 2 4 3 2" xfId="5635"/>
    <cellStyle name="Normal 2 2 3 2 4 3 2 2" xfId="5636"/>
    <cellStyle name="Normal 2 2 3 2 4 3 2 3" xfId="5637"/>
    <cellStyle name="Normal 2 2 3 2 4 3 3" xfId="5638"/>
    <cellStyle name="Normal 2 2 3 2 4 3 4" xfId="5639"/>
    <cellStyle name="Normal 2 2 3 2 4 4" xfId="5640"/>
    <cellStyle name="Normal 2 2 3 2 4 4 2" xfId="5641"/>
    <cellStyle name="Normal 2 2 3 2 4 4 2 2" xfId="5642"/>
    <cellStyle name="Normal 2 2 3 2 4 4 2 3" xfId="5643"/>
    <cellStyle name="Normal 2 2 3 2 4 4 3" xfId="5644"/>
    <cellStyle name="Normal 2 2 3 2 4 4 4" xfId="5645"/>
    <cellStyle name="Normal 2 2 3 2 4 5" xfId="5646"/>
    <cellStyle name="Normal 2 2 3 2 4 5 2" xfId="5647"/>
    <cellStyle name="Normal 2 2 3 2 4 5 2 2" xfId="5648"/>
    <cellStyle name="Normal 2 2 3 2 4 5 2 3" xfId="5649"/>
    <cellStyle name="Normal 2 2 3 2 4 5 3" xfId="5650"/>
    <cellStyle name="Normal 2 2 3 2 4 5 4" xfId="5651"/>
    <cellStyle name="Normal 2 2 3 2 4 6" xfId="5652"/>
    <cellStyle name="Normal 2 2 3 2 4 6 2" xfId="5653"/>
    <cellStyle name="Normal 2 2 3 2 4 6 3" xfId="5654"/>
    <cellStyle name="Normal 2 2 3 2 4 7" xfId="5655"/>
    <cellStyle name="Normal 2 2 3 2 4 8" xfId="5656"/>
    <cellStyle name="Normal 2 2 3 2 5" xfId="5657"/>
    <cellStyle name="Normal 2 2 3 2 5 2" xfId="5658"/>
    <cellStyle name="Normal 2 2 3 2 5 2 2" xfId="5659"/>
    <cellStyle name="Normal 2 2 3 2 5 2 2 2" xfId="5660"/>
    <cellStyle name="Normal 2 2 3 2 5 2 2 2 2" xfId="5661"/>
    <cellStyle name="Normal 2 2 3 2 5 2 2 2 3" xfId="5662"/>
    <cellStyle name="Normal 2 2 3 2 5 2 2 3" xfId="5663"/>
    <cellStyle name="Normal 2 2 3 2 5 2 2 4" xfId="5664"/>
    <cellStyle name="Normal 2 2 3 2 5 2 3" xfId="5665"/>
    <cellStyle name="Normal 2 2 3 2 5 2 3 2" xfId="5666"/>
    <cellStyle name="Normal 2 2 3 2 5 2 3 2 2" xfId="5667"/>
    <cellStyle name="Normal 2 2 3 2 5 2 3 2 3" xfId="5668"/>
    <cellStyle name="Normal 2 2 3 2 5 2 3 3" xfId="5669"/>
    <cellStyle name="Normal 2 2 3 2 5 2 3 4" xfId="5670"/>
    <cellStyle name="Normal 2 2 3 2 5 2 4" xfId="5671"/>
    <cellStyle name="Normal 2 2 3 2 5 2 4 2" xfId="5672"/>
    <cellStyle name="Normal 2 2 3 2 5 2 4 2 2" xfId="5673"/>
    <cellStyle name="Normal 2 2 3 2 5 2 4 2 3" xfId="5674"/>
    <cellStyle name="Normal 2 2 3 2 5 2 4 3" xfId="5675"/>
    <cellStyle name="Normal 2 2 3 2 5 2 4 4" xfId="5676"/>
    <cellStyle name="Normal 2 2 3 2 5 2 5" xfId="5677"/>
    <cellStyle name="Normal 2 2 3 2 5 2 5 2" xfId="5678"/>
    <cellStyle name="Normal 2 2 3 2 5 2 5 3" xfId="5679"/>
    <cellStyle name="Normal 2 2 3 2 5 2 6" xfId="5680"/>
    <cellStyle name="Normal 2 2 3 2 5 2 7" xfId="5681"/>
    <cellStyle name="Normal 2 2 3 2 5 3" xfId="5682"/>
    <cellStyle name="Normal 2 2 3 2 5 3 2" xfId="5683"/>
    <cellStyle name="Normal 2 2 3 2 5 3 2 2" xfId="5684"/>
    <cellStyle name="Normal 2 2 3 2 5 3 2 3" xfId="5685"/>
    <cellStyle name="Normal 2 2 3 2 5 3 3" xfId="5686"/>
    <cellStyle name="Normal 2 2 3 2 5 3 4" xfId="5687"/>
    <cellStyle name="Normal 2 2 3 2 5 4" xfId="5688"/>
    <cellStyle name="Normal 2 2 3 2 5 4 2" xfId="5689"/>
    <cellStyle name="Normal 2 2 3 2 5 4 2 2" xfId="5690"/>
    <cellStyle name="Normal 2 2 3 2 5 4 2 3" xfId="5691"/>
    <cellStyle name="Normal 2 2 3 2 5 4 3" xfId="5692"/>
    <cellStyle name="Normal 2 2 3 2 5 4 4" xfId="5693"/>
    <cellStyle name="Normal 2 2 3 2 5 5" xfId="5694"/>
    <cellStyle name="Normal 2 2 3 2 5 5 2" xfId="5695"/>
    <cellStyle name="Normal 2 2 3 2 5 5 2 2" xfId="5696"/>
    <cellStyle name="Normal 2 2 3 2 5 5 2 3" xfId="5697"/>
    <cellStyle name="Normal 2 2 3 2 5 5 3" xfId="5698"/>
    <cellStyle name="Normal 2 2 3 2 5 5 4" xfId="5699"/>
    <cellStyle name="Normal 2 2 3 2 5 6" xfId="5700"/>
    <cellStyle name="Normal 2 2 3 2 5 6 2" xfId="5701"/>
    <cellStyle name="Normal 2 2 3 2 5 6 3" xfId="5702"/>
    <cellStyle name="Normal 2 2 3 2 5 7" xfId="5703"/>
    <cellStyle name="Normal 2 2 3 2 5 8" xfId="5704"/>
    <cellStyle name="Normal 2 2 3 2 6" xfId="5705"/>
    <cellStyle name="Normal 2 2 3 2 6 2" xfId="5706"/>
    <cellStyle name="Normal 2 2 3 2 6 2 2" xfId="5707"/>
    <cellStyle name="Normal 2 2 3 2 6 2 2 2" xfId="5708"/>
    <cellStyle name="Normal 2 2 3 2 6 2 2 2 2" xfId="5709"/>
    <cellStyle name="Normal 2 2 3 2 6 2 2 2 3" xfId="5710"/>
    <cellStyle name="Normal 2 2 3 2 6 2 2 3" xfId="5711"/>
    <cellStyle name="Normal 2 2 3 2 6 2 2 4" xfId="5712"/>
    <cellStyle name="Normal 2 2 3 2 6 2 3" xfId="5713"/>
    <cellStyle name="Normal 2 2 3 2 6 2 3 2" xfId="5714"/>
    <cellStyle name="Normal 2 2 3 2 6 2 3 2 2" xfId="5715"/>
    <cellStyle name="Normal 2 2 3 2 6 2 3 2 3" xfId="5716"/>
    <cellStyle name="Normal 2 2 3 2 6 2 3 3" xfId="5717"/>
    <cellStyle name="Normal 2 2 3 2 6 2 3 4" xfId="5718"/>
    <cellStyle name="Normal 2 2 3 2 6 2 4" xfId="5719"/>
    <cellStyle name="Normal 2 2 3 2 6 2 4 2" xfId="5720"/>
    <cellStyle name="Normal 2 2 3 2 6 2 4 2 2" xfId="5721"/>
    <cellStyle name="Normal 2 2 3 2 6 2 4 2 3" xfId="5722"/>
    <cellStyle name="Normal 2 2 3 2 6 2 4 3" xfId="5723"/>
    <cellStyle name="Normal 2 2 3 2 6 2 4 4" xfId="5724"/>
    <cellStyle name="Normal 2 2 3 2 6 2 5" xfId="5725"/>
    <cellStyle name="Normal 2 2 3 2 6 2 5 2" xfId="5726"/>
    <cellStyle name="Normal 2 2 3 2 6 2 5 3" xfId="5727"/>
    <cellStyle name="Normal 2 2 3 2 6 2 6" xfId="5728"/>
    <cellStyle name="Normal 2 2 3 2 6 2 7" xfId="5729"/>
    <cellStyle name="Normal 2 2 3 2 6 3" xfId="5730"/>
    <cellStyle name="Normal 2 2 3 2 6 3 2" xfId="5731"/>
    <cellStyle name="Normal 2 2 3 2 6 3 2 2" xfId="5732"/>
    <cellStyle name="Normal 2 2 3 2 6 3 2 3" xfId="5733"/>
    <cellStyle name="Normal 2 2 3 2 6 3 3" xfId="5734"/>
    <cellStyle name="Normal 2 2 3 2 6 3 4" xfId="5735"/>
    <cellStyle name="Normal 2 2 3 2 6 4" xfId="5736"/>
    <cellStyle name="Normal 2 2 3 2 6 4 2" xfId="5737"/>
    <cellStyle name="Normal 2 2 3 2 6 4 2 2" xfId="5738"/>
    <cellStyle name="Normal 2 2 3 2 6 4 2 3" xfId="5739"/>
    <cellStyle name="Normal 2 2 3 2 6 4 3" xfId="5740"/>
    <cellStyle name="Normal 2 2 3 2 6 4 4" xfId="5741"/>
    <cellStyle name="Normal 2 2 3 2 6 5" xfId="5742"/>
    <cellStyle name="Normal 2 2 3 2 6 5 2" xfId="5743"/>
    <cellStyle name="Normal 2 2 3 2 6 5 2 2" xfId="5744"/>
    <cellStyle name="Normal 2 2 3 2 6 5 2 3" xfId="5745"/>
    <cellStyle name="Normal 2 2 3 2 6 5 3" xfId="5746"/>
    <cellStyle name="Normal 2 2 3 2 6 5 4" xfId="5747"/>
    <cellStyle name="Normal 2 2 3 2 6 6" xfId="5748"/>
    <cellStyle name="Normal 2 2 3 2 6 6 2" xfId="5749"/>
    <cellStyle name="Normal 2 2 3 2 6 6 3" xfId="5750"/>
    <cellStyle name="Normal 2 2 3 2 6 7" xfId="5751"/>
    <cellStyle name="Normal 2 2 3 2 6 8" xfId="5752"/>
    <cellStyle name="Normal 2 2 3 2 7" xfId="5753"/>
    <cellStyle name="Normal 2 2 3 2 7 2" xfId="5754"/>
    <cellStyle name="Normal 2 2 3 2 7 2 2" xfId="5755"/>
    <cellStyle name="Normal 2 2 3 2 7 2 2 2" xfId="5756"/>
    <cellStyle name="Normal 2 2 3 2 7 2 2 2 2" xfId="5757"/>
    <cellStyle name="Normal 2 2 3 2 7 2 2 2 3" xfId="5758"/>
    <cellStyle name="Normal 2 2 3 2 7 2 2 3" xfId="5759"/>
    <cellStyle name="Normal 2 2 3 2 7 2 2 4" xfId="5760"/>
    <cellStyle name="Normal 2 2 3 2 7 2 3" xfId="5761"/>
    <cellStyle name="Normal 2 2 3 2 7 2 3 2" xfId="5762"/>
    <cellStyle name="Normal 2 2 3 2 7 2 3 2 2" xfId="5763"/>
    <cellStyle name="Normal 2 2 3 2 7 2 3 2 3" xfId="5764"/>
    <cellStyle name="Normal 2 2 3 2 7 2 3 3" xfId="5765"/>
    <cellStyle name="Normal 2 2 3 2 7 2 3 4" xfId="5766"/>
    <cellStyle name="Normal 2 2 3 2 7 2 4" xfId="5767"/>
    <cellStyle name="Normal 2 2 3 2 7 2 4 2" xfId="5768"/>
    <cellStyle name="Normal 2 2 3 2 7 2 4 2 2" xfId="5769"/>
    <cellStyle name="Normal 2 2 3 2 7 2 4 2 3" xfId="5770"/>
    <cellStyle name="Normal 2 2 3 2 7 2 4 3" xfId="5771"/>
    <cellStyle name="Normal 2 2 3 2 7 2 4 4" xfId="5772"/>
    <cellStyle name="Normal 2 2 3 2 7 2 5" xfId="5773"/>
    <cellStyle name="Normal 2 2 3 2 7 2 5 2" xfId="5774"/>
    <cellStyle name="Normal 2 2 3 2 7 2 5 3" xfId="5775"/>
    <cellStyle name="Normal 2 2 3 2 7 2 6" xfId="5776"/>
    <cellStyle name="Normal 2 2 3 2 7 2 7" xfId="5777"/>
    <cellStyle name="Normal 2 2 3 2 7 3" xfId="5778"/>
    <cellStyle name="Normal 2 2 3 2 7 3 2" xfId="5779"/>
    <cellStyle name="Normal 2 2 3 2 7 3 2 2" xfId="5780"/>
    <cellStyle name="Normal 2 2 3 2 7 3 2 3" xfId="5781"/>
    <cellStyle name="Normal 2 2 3 2 7 3 3" xfId="5782"/>
    <cellStyle name="Normal 2 2 3 2 7 3 4" xfId="5783"/>
    <cellStyle name="Normal 2 2 3 2 7 4" xfId="5784"/>
    <cellStyle name="Normal 2 2 3 2 7 4 2" xfId="5785"/>
    <cellStyle name="Normal 2 2 3 2 7 4 2 2" xfId="5786"/>
    <cellStyle name="Normal 2 2 3 2 7 4 2 3" xfId="5787"/>
    <cellStyle name="Normal 2 2 3 2 7 4 3" xfId="5788"/>
    <cellStyle name="Normal 2 2 3 2 7 4 4" xfId="5789"/>
    <cellStyle name="Normal 2 2 3 2 7 5" xfId="5790"/>
    <cellStyle name="Normal 2 2 3 2 7 5 2" xfId="5791"/>
    <cellStyle name="Normal 2 2 3 2 7 5 2 2" xfId="5792"/>
    <cellStyle name="Normal 2 2 3 2 7 5 2 3" xfId="5793"/>
    <cellStyle name="Normal 2 2 3 2 7 5 3" xfId="5794"/>
    <cellStyle name="Normal 2 2 3 2 7 5 4" xfId="5795"/>
    <cellStyle name="Normal 2 2 3 2 7 6" xfId="5796"/>
    <cellStyle name="Normal 2 2 3 2 7 6 2" xfId="5797"/>
    <cellStyle name="Normal 2 2 3 2 7 6 3" xfId="5798"/>
    <cellStyle name="Normal 2 2 3 2 7 7" xfId="5799"/>
    <cellStyle name="Normal 2 2 3 2 7 8" xfId="5800"/>
    <cellStyle name="Normal 2 2 3 2 8" xfId="5801"/>
    <cellStyle name="Normal 2 2 3 2 8 2" xfId="5802"/>
    <cellStyle name="Normal 2 2 3 2 8 2 2" xfId="5803"/>
    <cellStyle name="Normal 2 2 3 2 8 2 2 2" xfId="5804"/>
    <cellStyle name="Normal 2 2 3 2 8 2 2 2 2" xfId="5805"/>
    <cellStyle name="Normal 2 2 3 2 8 2 2 2 3" xfId="5806"/>
    <cellStyle name="Normal 2 2 3 2 8 2 2 3" xfId="5807"/>
    <cellStyle name="Normal 2 2 3 2 8 2 2 4" xfId="5808"/>
    <cellStyle name="Normal 2 2 3 2 8 2 3" xfId="5809"/>
    <cellStyle name="Normal 2 2 3 2 8 2 3 2" xfId="5810"/>
    <cellStyle name="Normal 2 2 3 2 8 2 3 2 2" xfId="5811"/>
    <cellStyle name="Normal 2 2 3 2 8 2 3 2 3" xfId="5812"/>
    <cellStyle name="Normal 2 2 3 2 8 2 3 3" xfId="5813"/>
    <cellStyle name="Normal 2 2 3 2 8 2 3 4" xfId="5814"/>
    <cellStyle name="Normal 2 2 3 2 8 2 4" xfId="5815"/>
    <cellStyle name="Normal 2 2 3 2 8 2 4 2" xfId="5816"/>
    <cellStyle name="Normal 2 2 3 2 8 2 4 2 2" xfId="5817"/>
    <cellStyle name="Normal 2 2 3 2 8 2 4 2 3" xfId="5818"/>
    <cellStyle name="Normal 2 2 3 2 8 2 4 3" xfId="5819"/>
    <cellStyle name="Normal 2 2 3 2 8 2 4 4" xfId="5820"/>
    <cellStyle name="Normal 2 2 3 2 8 2 5" xfId="5821"/>
    <cellStyle name="Normal 2 2 3 2 8 2 5 2" xfId="5822"/>
    <cellStyle name="Normal 2 2 3 2 8 2 5 3" xfId="5823"/>
    <cellStyle name="Normal 2 2 3 2 8 2 6" xfId="5824"/>
    <cellStyle name="Normal 2 2 3 2 8 2 7" xfId="5825"/>
    <cellStyle name="Normal 2 2 3 2 8 3" xfId="5826"/>
    <cellStyle name="Normal 2 2 3 2 8 3 2" xfId="5827"/>
    <cellStyle name="Normal 2 2 3 2 8 3 2 2" xfId="5828"/>
    <cellStyle name="Normal 2 2 3 2 8 3 2 3" xfId="5829"/>
    <cellStyle name="Normal 2 2 3 2 8 3 3" xfId="5830"/>
    <cellStyle name="Normal 2 2 3 2 8 3 4" xfId="5831"/>
    <cellStyle name="Normal 2 2 3 2 8 4" xfId="5832"/>
    <cellStyle name="Normal 2 2 3 2 8 4 2" xfId="5833"/>
    <cellStyle name="Normal 2 2 3 2 8 4 2 2" xfId="5834"/>
    <cellStyle name="Normal 2 2 3 2 8 4 2 3" xfId="5835"/>
    <cellStyle name="Normal 2 2 3 2 8 4 3" xfId="5836"/>
    <cellStyle name="Normal 2 2 3 2 8 4 4" xfId="5837"/>
    <cellStyle name="Normal 2 2 3 2 8 5" xfId="5838"/>
    <cellStyle name="Normal 2 2 3 2 8 5 2" xfId="5839"/>
    <cellStyle name="Normal 2 2 3 2 8 5 2 2" xfId="5840"/>
    <cellStyle name="Normal 2 2 3 2 8 5 2 3" xfId="5841"/>
    <cellStyle name="Normal 2 2 3 2 8 5 3" xfId="5842"/>
    <cellStyle name="Normal 2 2 3 2 8 5 4" xfId="5843"/>
    <cellStyle name="Normal 2 2 3 2 8 6" xfId="5844"/>
    <cellStyle name="Normal 2 2 3 2 8 6 2" xfId="5845"/>
    <cellStyle name="Normal 2 2 3 2 8 6 3" xfId="5846"/>
    <cellStyle name="Normal 2 2 3 2 8 7" xfId="5847"/>
    <cellStyle name="Normal 2 2 3 2 8 8" xfId="5848"/>
    <cellStyle name="Normal 2 2 3 2 9" xfId="5849"/>
    <cellStyle name="Normal 2 2 3 2 9 2" xfId="5850"/>
    <cellStyle name="Normal 2 2 3 2 9 2 2" xfId="5851"/>
    <cellStyle name="Normal 2 2 3 2 9 2 2 2" xfId="5852"/>
    <cellStyle name="Normal 2 2 3 2 9 2 2 2 2" xfId="5853"/>
    <cellStyle name="Normal 2 2 3 2 9 2 2 2 3" xfId="5854"/>
    <cellStyle name="Normal 2 2 3 2 9 2 2 3" xfId="5855"/>
    <cellStyle name="Normal 2 2 3 2 9 2 2 4" xfId="5856"/>
    <cellStyle name="Normal 2 2 3 2 9 2 3" xfId="5857"/>
    <cellStyle name="Normal 2 2 3 2 9 2 3 2" xfId="5858"/>
    <cellStyle name="Normal 2 2 3 2 9 2 3 2 2" xfId="5859"/>
    <cellStyle name="Normal 2 2 3 2 9 2 3 2 3" xfId="5860"/>
    <cellStyle name="Normal 2 2 3 2 9 2 3 3" xfId="5861"/>
    <cellStyle name="Normal 2 2 3 2 9 2 3 4" xfId="5862"/>
    <cellStyle name="Normal 2 2 3 2 9 2 4" xfId="5863"/>
    <cellStyle name="Normal 2 2 3 2 9 2 4 2" xfId="5864"/>
    <cellStyle name="Normal 2 2 3 2 9 2 4 2 2" xfId="5865"/>
    <cellStyle name="Normal 2 2 3 2 9 2 4 2 3" xfId="5866"/>
    <cellStyle name="Normal 2 2 3 2 9 2 4 3" xfId="5867"/>
    <cellStyle name="Normal 2 2 3 2 9 2 4 4" xfId="5868"/>
    <cellStyle name="Normal 2 2 3 2 9 2 5" xfId="5869"/>
    <cellStyle name="Normal 2 2 3 2 9 2 5 2" xfId="5870"/>
    <cellStyle name="Normal 2 2 3 2 9 2 5 3" xfId="5871"/>
    <cellStyle name="Normal 2 2 3 2 9 2 6" xfId="5872"/>
    <cellStyle name="Normal 2 2 3 2 9 2 7" xfId="5873"/>
    <cellStyle name="Normal 2 2 3 2 9 3" xfId="5874"/>
    <cellStyle name="Normal 2 2 3 2 9 3 2" xfId="5875"/>
    <cellStyle name="Normal 2 2 3 2 9 3 2 2" xfId="5876"/>
    <cellStyle name="Normal 2 2 3 2 9 3 2 3" xfId="5877"/>
    <cellStyle name="Normal 2 2 3 2 9 3 3" xfId="5878"/>
    <cellStyle name="Normal 2 2 3 2 9 3 4" xfId="5879"/>
    <cellStyle name="Normal 2 2 3 2 9 4" xfId="5880"/>
    <cellStyle name="Normal 2 2 3 2 9 4 2" xfId="5881"/>
    <cellStyle name="Normal 2 2 3 2 9 4 2 2" xfId="5882"/>
    <cellStyle name="Normal 2 2 3 2 9 4 2 3" xfId="5883"/>
    <cellStyle name="Normal 2 2 3 2 9 4 3" xfId="5884"/>
    <cellStyle name="Normal 2 2 3 2 9 4 4" xfId="5885"/>
    <cellStyle name="Normal 2 2 3 2 9 5" xfId="5886"/>
    <cellStyle name="Normal 2 2 3 2 9 5 2" xfId="5887"/>
    <cellStyle name="Normal 2 2 3 2 9 5 2 2" xfId="5888"/>
    <cellStyle name="Normal 2 2 3 2 9 5 2 3" xfId="5889"/>
    <cellStyle name="Normal 2 2 3 2 9 5 3" xfId="5890"/>
    <cellStyle name="Normal 2 2 3 2 9 5 4" xfId="5891"/>
    <cellStyle name="Normal 2 2 3 2 9 6" xfId="5892"/>
    <cellStyle name="Normal 2 2 3 2 9 6 2" xfId="5893"/>
    <cellStyle name="Normal 2 2 3 2 9 6 3" xfId="5894"/>
    <cellStyle name="Normal 2 2 3 2 9 7" xfId="5895"/>
    <cellStyle name="Normal 2 2 3 2 9 8" xfId="5896"/>
    <cellStyle name="Normal 2 2 3 3" xfId="5897"/>
    <cellStyle name="Normal 2 2 3 3 2" xfId="5898"/>
    <cellStyle name="Normal 2 2 3 3 3" xfId="5899"/>
    <cellStyle name="Normal 2 2 3 4" xfId="5900"/>
    <cellStyle name="Normal 2 2 3 5" xfId="5901"/>
    <cellStyle name="Normal 2 2 4" xfId="5902"/>
    <cellStyle name="Normal 2 2 4 2" xfId="5903"/>
    <cellStyle name="Normal 2 2 4 2 2" xfId="5904"/>
    <cellStyle name="Normal 2 2 4 2 2 2" xfId="5905"/>
    <cellStyle name="Normal 2 2 4 2 3" xfId="5906"/>
    <cellStyle name="Normal 2 2 4 3" xfId="5907"/>
    <cellStyle name="Normal 2 2 5" xfId="5908"/>
    <cellStyle name="Normal 2 2 5 2" xfId="5909"/>
    <cellStyle name="Normal 2 2 5 3" xfId="5910"/>
    <cellStyle name="Normal 2 2 5 4" xfId="5911"/>
    <cellStyle name="Normal 2 2 6" xfId="5912"/>
    <cellStyle name="Normal 2 2 6 2" xfId="5913"/>
    <cellStyle name="Normal 2 2 6 2 2" xfId="5914"/>
    <cellStyle name="Normal 2 2 6 2 2 2" xfId="5915"/>
    <cellStyle name="Normal 2 2 6 2 2 2 2" xfId="5916"/>
    <cellStyle name="Normal 2 2 6 2 2 2 3" xfId="5917"/>
    <cellStyle name="Normal 2 2 6 2 2 3" xfId="5918"/>
    <cellStyle name="Normal 2 2 6 2 2 4" xfId="5919"/>
    <cellStyle name="Normal 2 2 6 2 3" xfId="5920"/>
    <cellStyle name="Normal 2 2 6 2 3 2" xfId="5921"/>
    <cellStyle name="Normal 2 2 6 2 3 2 2" xfId="5922"/>
    <cellStyle name="Normal 2 2 6 2 3 2 3" xfId="5923"/>
    <cellStyle name="Normal 2 2 6 2 3 3" xfId="5924"/>
    <cellStyle name="Normal 2 2 6 2 3 4" xfId="5925"/>
    <cellStyle name="Normal 2 2 6 2 4" xfId="5926"/>
    <cellStyle name="Normal 2 2 6 2 4 2" xfId="5927"/>
    <cellStyle name="Normal 2 2 6 2 4 2 2" xfId="5928"/>
    <cellStyle name="Normal 2 2 6 2 4 2 3" xfId="5929"/>
    <cellStyle name="Normal 2 2 6 2 4 3" xfId="5930"/>
    <cellStyle name="Normal 2 2 6 2 4 4" xfId="5931"/>
    <cellStyle name="Normal 2 2 6 2 5" xfId="5932"/>
    <cellStyle name="Normal 2 2 6 2 5 2" xfId="5933"/>
    <cellStyle name="Normal 2 2 6 2 5 3" xfId="5934"/>
    <cellStyle name="Normal 2 2 6 2 6" xfId="5935"/>
    <cellStyle name="Normal 2 2 6 2 7" xfId="5936"/>
    <cellStyle name="Normal 2 2 6 3" xfId="5937"/>
    <cellStyle name="Normal 2 2 6 3 2" xfId="5938"/>
    <cellStyle name="Normal 2 2 6 3 2 2" xfId="5939"/>
    <cellStyle name="Normal 2 2 6 3 2 3" xfId="5940"/>
    <cellStyle name="Normal 2 2 6 3 3" xfId="5941"/>
    <cellStyle name="Normal 2 2 6 3 4" xfId="5942"/>
    <cellStyle name="Normal 2 2 6 4" xfId="5943"/>
    <cellStyle name="Normal 2 2 6 4 2" xfId="5944"/>
    <cellStyle name="Normal 2 2 6 4 2 2" xfId="5945"/>
    <cellStyle name="Normal 2 2 6 4 2 3" xfId="5946"/>
    <cellStyle name="Normal 2 2 6 4 3" xfId="5947"/>
    <cellStyle name="Normal 2 2 6 4 4" xfId="5948"/>
    <cellStyle name="Normal 2 2 6 5" xfId="5949"/>
    <cellStyle name="Normal 2 2 6 5 2" xfId="5950"/>
    <cellStyle name="Normal 2 2 6 5 2 2" xfId="5951"/>
    <cellStyle name="Normal 2 2 6 5 2 3" xfId="5952"/>
    <cellStyle name="Normal 2 2 6 5 3" xfId="5953"/>
    <cellStyle name="Normal 2 2 6 5 4" xfId="5954"/>
    <cellStyle name="Normal 2 2 6 6" xfId="5955"/>
    <cellStyle name="Normal 2 2 6 6 2" xfId="5956"/>
    <cellStyle name="Normal 2 2 6 6 3" xfId="5957"/>
    <cellStyle name="Normal 2 2 6 7" xfId="5958"/>
    <cellStyle name="Normal 2 2 6 8" xfId="5959"/>
    <cellStyle name="Normal 2 2 7" xfId="5960"/>
    <cellStyle name="Normal 2 2 7 2" xfId="5961"/>
    <cellStyle name="Normal 2 2 7 2 2" xfId="5962"/>
    <cellStyle name="Normal 2 2 7 2 2 2" xfId="5963"/>
    <cellStyle name="Normal 2 2 7 2 2 2 2" xfId="5964"/>
    <cellStyle name="Normal 2 2 7 2 2 2 3" xfId="5965"/>
    <cellStyle name="Normal 2 2 7 2 2 3" xfId="5966"/>
    <cellStyle name="Normal 2 2 7 2 2 4" xfId="5967"/>
    <cellStyle name="Normal 2 2 7 2 3" xfId="5968"/>
    <cellStyle name="Normal 2 2 7 2 3 2" xfId="5969"/>
    <cellStyle name="Normal 2 2 7 2 3 2 2" xfId="5970"/>
    <cellStyle name="Normal 2 2 7 2 3 2 3" xfId="5971"/>
    <cellStyle name="Normal 2 2 7 2 3 3" xfId="5972"/>
    <cellStyle name="Normal 2 2 7 2 3 4" xfId="5973"/>
    <cellStyle name="Normal 2 2 7 2 4" xfId="5974"/>
    <cellStyle name="Normal 2 2 7 2 4 2" xfId="5975"/>
    <cellStyle name="Normal 2 2 7 2 4 2 2" xfId="5976"/>
    <cellStyle name="Normal 2 2 7 2 4 2 3" xfId="5977"/>
    <cellStyle name="Normal 2 2 7 2 4 3" xfId="5978"/>
    <cellStyle name="Normal 2 2 7 2 4 4" xfId="5979"/>
    <cellStyle name="Normal 2 2 7 2 5" xfId="5980"/>
    <cellStyle name="Normal 2 2 7 2 5 2" xfId="5981"/>
    <cellStyle name="Normal 2 2 7 2 5 3" xfId="5982"/>
    <cellStyle name="Normal 2 2 7 2 6" xfId="5983"/>
    <cellStyle name="Normal 2 2 7 2 7" xfId="5984"/>
    <cellStyle name="Normal 2 2 7 3" xfId="5985"/>
    <cellStyle name="Normal 2 2 7 3 2" xfId="5986"/>
    <cellStyle name="Normal 2 2 7 3 2 2" xfId="5987"/>
    <cellStyle name="Normal 2 2 7 3 2 3" xfId="5988"/>
    <cellStyle name="Normal 2 2 7 3 3" xfId="5989"/>
    <cellStyle name="Normal 2 2 7 3 4" xfId="5990"/>
    <cellStyle name="Normal 2 2 7 4" xfId="5991"/>
    <cellStyle name="Normal 2 2 7 4 2" xfId="5992"/>
    <cellStyle name="Normal 2 2 7 4 2 2" xfId="5993"/>
    <cellStyle name="Normal 2 2 7 4 2 3" xfId="5994"/>
    <cellStyle name="Normal 2 2 7 4 3" xfId="5995"/>
    <cellStyle name="Normal 2 2 7 4 4" xfId="5996"/>
    <cellStyle name="Normal 2 2 7 5" xfId="5997"/>
    <cellStyle name="Normal 2 2 7 5 2" xfId="5998"/>
    <cellStyle name="Normal 2 2 7 5 2 2" xfId="5999"/>
    <cellStyle name="Normal 2 2 7 5 2 3" xfId="6000"/>
    <cellStyle name="Normal 2 2 7 5 3" xfId="6001"/>
    <cellStyle name="Normal 2 2 7 5 4" xfId="6002"/>
    <cellStyle name="Normal 2 2 7 6" xfId="6003"/>
    <cellStyle name="Normal 2 2 7 6 2" xfId="6004"/>
    <cellStyle name="Normal 2 2 7 6 3" xfId="6005"/>
    <cellStyle name="Normal 2 2 7 7" xfId="6006"/>
    <cellStyle name="Normal 2 2 7 8" xfId="6007"/>
    <cellStyle name="Normal 2 2 8" xfId="6008"/>
    <cellStyle name="Normal 2 2 8 2" xfId="6009"/>
    <cellStyle name="Normal 2 2 8 2 2" xfId="6010"/>
    <cellStyle name="Normal 2 2 8 2 2 2" xfId="6011"/>
    <cellStyle name="Normal 2 2 8 2 2 2 2" xfId="6012"/>
    <cellStyle name="Normal 2 2 8 2 2 2 3" xfId="6013"/>
    <cellStyle name="Normal 2 2 8 2 2 3" xfId="6014"/>
    <cellStyle name="Normal 2 2 8 2 2 4" xfId="6015"/>
    <cellStyle name="Normal 2 2 8 2 3" xfId="6016"/>
    <cellStyle name="Normal 2 2 8 2 3 2" xfId="6017"/>
    <cellStyle name="Normal 2 2 8 2 3 2 2" xfId="6018"/>
    <cellStyle name="Normal 2 2 8 2 3 2 3" xfId="6019"/>
    <cellStyle name="Normal 2 2 8 2 3 3" xfId="6020"/>
    <cellStyle name="Normal 2 2 8 2 3 4" xfId="6021"/>
    <cellStyle name="Normal 2 2 8 2 4" xfId="6022"/>
    <cellStyle name="Normal 2 2 8 2 4 2" xfId="6023"/>
    <cellStyle name="Normal 2 2 8 2 4 2 2" xfId="6024"/>
    <cellStyle name="Normal 2 2 8 2 4 2 3" xfId="6025"/>
    <cellStyle name="Normal 2 2 8 2 4 3" xfId="6026"/>
    <cellStyle name="Normal 2 2 8 2 4 4" xfId="6027"/>
    <cellStyle name="Normal 2 2 8 2 5" xfId="6028"/>
    <cellStyle name="Normal 2 2 8 2 5 2" xfId="6029"/>
    <cellStyle name="Normal 2 2 8 2 5 3" xfId="6030"/>
    <cellStyle name="Normal 2 2 8 2 6" xfId="6031"/>
    <cellStyle name="Normal 2 2 8 2 7" xfId="6032"/>
    <cellStyle name="Normal 2 2 8 3" xfId="6033"/>
    <cellStyle name="Normal 2 2 8 3 2" xfId="6034"/>
    <cellStyle name="Normal 2 2 8 3 2 2" xfId="6035"/>
    <cellStyle name="Normal 2 2 8 3 2 3" xfId="6036"/>
    <cellStyle name="Normal 2 2 8 3 3" xfId="6037"/>
    <cellStyle name="Normal 2 2 8 3 4" xfId="6038"/>
    <cellStyle name="Normal 2 2 8 4" xfId="6039"/>
    <cellStyle name="Normal 2 2 8 4 2" xfId="6040"/>
    <cellStyle name="Normal 2 2 8 4 2 2" xfId="6041"/>
    <cellStyle name="Normal 2 2 8 4 2 3" xfId="6042"/>
    <cellStyle name="Normal 2 2 8 4 3" xfId="6043"/>
    <cellStyle name="Normal 2 2 8 4 4" xfId="6044"/>
    <cellStyle name="Normal 2 2 8 5" xfId="6045"/>
    <cellStyle name="Normal 2 2 8 5 2" xfId="6046"/>
    <cellStyle name="Normal 2 2 8 5 2 2" xfId="6047"/>
    <cellStyle name="Normal 2 2 8 5 2 3" xfId="6048"/>
    <cellStyle name="Normal 2 2 8 5 3" xfId="6049"/>
    <cellStyle name="Normal 2 2 8 5 4" xfId="6050"/>
    <cellStyle name="Normal 2 2 8 6" xfId="6051"/>
    <cellStyle name="Normal 2 2 8 6 2" xfId="6052"/>
    <cellStyle name="Normal 2 2 8 6 3" xfId="6053"/>
    <cellStyle name="Normal 2 2 8 7" xfId="6054"/>
    <cellStyle name="Normal 2 2 8 8" xfId="6055"/>
    <cellStyle name="Normal 2 2 9" xfId="6056"/>
    <cellStyle name="Normal 2 2 9 2" xfId="6057"/>
    <cellStyle name="Normal 2 2 9 3" xfId="6058"/>
    <cellStyle name="Normal 2 3" xfId="6059"/>
    <cellStyle name="Normal 2 3 2" xfId="6060"/>
    <cellStyle name="Normal 2 3 2 2" xfId="6061"/>
    <cellStyle name="Normal 2 3 2 2 2" xfId="6062"/>
    <cellStyle name="Normal 2 3 2 2 3" xfId="6063"/>
    <cellStyle name="Normal 2 3 2 3" xfId="6064"/>
    <cellStyle name="Normal 2 3 3" xfId="6065"/>
    <cellStyle name="Normal 2 3 3 2" xfId="6066"/>
    <cellStyle name="Normal 2 3 3 2 2" xfId="6067"/>
    <cellStyle name="Normal 2 3 3 2 2 2" xfId="6068"/>
    <cellStyle name="Normal 2 3 3 2 2 2 2" xfId="6069"/>
    <cellStyle name="Normal 2 3 3 2 2 2 2 2" xfId="6070"/>
    <cellStyle name="Normal 2 3 3 2 2 2 2 2 2" xfId="6071"/>
    <cellStyle name="Normal 2 3 3 2 2 2 2 2 3" xfId="6072"/>
    <cellStyle name="Normal 2 3 3 2 2 2 2 3" xfId="6073"/>
    <cellStyle name="Normal 2 3 3 2 2 2 2 4" xfId="6074"/>
    <cellStyle name="Normal 2 3 3 2 2 2 3" xfId="6075"/>
    <cellStyle name="Normal 2 3 3 2 2 2 3 2" xfId="6076"/>
    <cellStyle name="Normal 2 3 3 2 2 2 3 2 2" xfId="6077"/>
    <cellStyle name="Normal 2 3 3 2 2 2 3 2 3" xfId="6078"/>
    <cellStyle name="Normal 2 3 3 2 2 2 3 3" xfId="6079"/>
    <cellStyle name="Normal 2 3 3 2 2 2 3 4" xfId="6080"/>
    <cellStyle name="Normal 2 3 3 2 2 2 4" xfId="6081"/>
    <cellStyle name="Normal 2 3 3 2 2 2 4 2" xfId="6082"/>
    <cellStyle name="Normal 2 3 3 2 2 2 4 2 2" xfId="6083"/>
    <cellStyle name="Normal 2 3 3 2 2 2 4 2 3" xfId="6084"/>
    <cellStyle name="Normal 2 3 3 2 2 2 4 3" xfId="6085"/>
    <cellStyle name="Normal 2 3 3 2 2 2 4 4" xfId="6086"/>
    <cellStyle name="Normal 2 3 3 2 2 2 5" xfId="6087"/>
    <cellStyle name="Normal 2 3 3 2 2 2 5 2" xfId="6088"/>
    <cellStyle name="Normal 2 3 3 2 2 2 5 3" xfId="6089"/>
    <cellStyle name="Normal 2 3 3 2 2 2 6" xfId="6090"/>
    <cellStyle name="Normal 2 3 3 2 2 2 7" xfId="6091"/>
    <cellStyle name="Normal 2 3 3 2 2 3" xfId="6092"/>
    <cellStyle name="Normal 2 3 3 2 2 3 2" xfId="6093"/>
    <cellStyle name="Normal 2 3 3 2 2 3 2 2" xfId="6094"/>
    <cellStyle name="Normal 2 3 3 2 2 3 2 3" xfId="6095"/>
    <cellStyle name="Normal 2 3 3 2 2 3 3" xfId="6096"/>
    <cellStyle name="Normal 2 3 3 2 2 3 4" xfId="6097"/>
    <cellStyle name="Normal 2 3 3 2 2 4" xfId="6098"/>
    <cellStyle name="Normal 2 3 3 2 2 4 2" xfId="6099"/>
    <cellStyle name="Normal 2 3 3 2 2 4 2 2" xfId="6100"/>
    <cellStyle name="Normal 2 3 3 2 2 4 2 3" xfId="6101"/>
    <cellStyle name="Normal 2 3 3 2 2 4 3" xfId="6102"/>
    <cellStyle name="Normal 2 3 3 2 2 4 4" xfId="6103"/>
    <cellStyle name="Normal 2 3 3 2 2 5" xfId="6104"/>
    <cellStyle name="Normal 2 3 3 2 2 5 2" xfId="6105"/>
    <cellStyle name="Normal 2 3 3 2 2 5 2 2" xfId="6106"/>
    <cellStyle name="Normal 2 3 3 2 2 5 2 3" xfId="6107"/>
    <cellStyle name="Normal 2 3 3 2 2 5 3" xfId="6108"/>
    <cellStyle name="Normal 2 3 3 2 2 5 4" xfId="6109"/>
    <cellStyle name="Normal 2 3 3 2 2 6" xfId="6110"/>
    <cellStyle name="Normal 2 3 3 2 2 6 2" xfId="6111"/>
    <cellStyle name="Normal 2 3 3 2 2 6 3" xfId="6112"/>
    <cellStyle name="Normal 2 3 3 2 2 7" xfId="6113"/>
    <cellStyle name="Normal 2 3 3 2 2 8" xfId="6114"/>
    <cellStyle name="Normal 2 3 3 2 3" xfId="6115"/>
    <cellStyle name="Normal 2 3 3 2 3 2" xfId="6116"/>
    <cellStyle name="Normal 2 3 3 2 3 2 2" xfId="6117"/>
    <cellStyle name="Normal 2 3 3 2 3 2 2 2" xfId="6118"/>
    <cellStyle name="Normal 2 3 3 2 3 2 2 3" xfId="6119"/>
    <cellStyle name="Normal 2 3 3 2 3 2 3" xfId="6120"/>
    <cellStyle name="Normal 2 3 3 2 3 2 4" xfId="6121"/>
    <cellStyle name="Normal 2 3 3 2 3 2 5" xfId="6122"/>
    <cellStyle name="Normal 2 3 3 2 3 3" xfId="6123"/>
    <cellStyle name="Normal 2 3 3 2 3 3 2" xfId="6124"/>
    <cellStyle name="Normal 2 3 3 2 3 3 2 2" xfId="6125"/>
    <cellStyle name="Normal 2 3 3 2 3 3 2 3" xfId="6126"/>
    <cellStyle name="Normal 2 3 3 2 3 3 3" xfId="6127"/>
    <cellStyle name="Normal 2 3 3 2 3 3 4" xfId="6128"/>
    <cellStyle name="Normal 2 3 3 2 3 4" xfId="6129"/>
    <cellStyle name="Normal 2 3 3 2 3 4 2" xfId="6130"/>
    <cellStyle name="Normal 2 3 3 2 3 4 2 2" xfId="6131"/>
    <cellStyle name="Normal 2 3 3 2 3 4 2 3" xfId="6132"/>
    <cellStyle name="Normal 2 3 3 2 3 4 3" xfId="6133"/>
    <cellStyle name="Normal 2 3 3 2 3 4 4" xfId="6134"/>
    <cellStyle name="Normal 2 3 3 2 3 5" xfId="6135"/>
    <cellStyle name="Normal 2 3 3 2 3 5 2" xfId="6136"/>
    <cellStyle name="Normal 2 3 3 2 3 5 3" xfId="6137"/>
    <cellStyle name="Normal 2 3 3 2 3 6" xfId="6138"/>
    <cellStyle name="Normal 2 3 3 2 3 7" xfId="6139"/>
    <cellStyle name="Normal 2 3 3 2 4" xfId="6140"/>
    <cellStyle name="Normal 2 3 3 2 4 2" xfId="6141"/>
    <cellStyle name="Normal 2 3 3 2 4 2 2" xfId="6142"/>
    <cellStyle name="Normal 2 3 3 2 4 2 3" xfId="6143"/>
    <cellStyle name="Normal 2 3 3 2 4 3" xfId="6144"/>
    <cellStyle name="Normal 2 3 3 2 4 4" xfId="6145"/>
    <cellStyle name="Normal 2 3 3 2 5" xfId="6146"/>
    <cellStyle name="Normal 2 3 3 2 5 2" xfId="6147"/>
    <cellStyle name="Normal 2 3 3 2 5 2 2" xfId="6148"/>
    <cellStyle name="Normal 2 3 3 2 5 2 3" xfId="6149"/>
    <cellStyle name="Normal 2 3 3 2 5 3" xfId="6150"/>
    <cellStyle name="Normal 2 3 3 2 5 4" xfId="6151"/>
    <cellStyle name="Normal 2 3 3 2 6" xfId="6152"/>
    <cellStyle name="Normal 2 3 3 2 6 2" xfId="6153"/>
    <cellStyle name="Normal 2 3 3 2 6 2 2" xfId="6154"/>
    <cellStyle name="Normal 2 3 3 2 6 2 3" xfId="6155"/>
    <cellStyle name="Normal 2 3 3 2 6 3" xfId="6156"/>
    <cellStyle name="Normal 2 3 3 2 6 4" xfId="6157"/>
    <cellStyle name="Normal 2 3 3 2 7" xfId="6158"/>
    <cellStyle name="Normal 2 3 3 2 7 2" xfId="6159"/>
    <cellStyle name="Normal 2 3 3 2 7 3" xfId="6160"/>
    <cellStyle name="Normal 2 3 3 2 8" xfId="6161"/>
    <cellStyle name="Normal 2 3 3 2 9" xfId="6162"/>
    <cellStyle name="Normal 2 3 3 3" xfId="6163"/>
    <cellStyle name="Normal 2 3 3 3 2" xfId="6164"/>
    <cellStyle name="Normal 2 3 3 3 2 2" xfId="6165"/>
    <cellStyle name="Normal 2 3 3 3 2 2 2" xfId="6166"/>
    <cellStyle name="Normal 2 3 3 3 2 2 2 2" xfId="6167"/>
    <cellStyle name="Normal 2 3 3 3 2 2 2 3" xfId="6168"/>
    <cellStyle name="Normal 2 3 3 3 2 2 3" xfId="6169"/>
    <cellStyle name="Normal 2 3 3 3 2 2 4" xfId="6170"/>
    <cellStyle name="Normal 2 3 3 3 2 3" xfId="6171"/>
    <cellStyle name="Normal 2 3 3 3 2 3 2" xfId="6172"/>
    <cellStyle name="Normal 2 3 3 3 2 3 2 2" xfId="6173"/>
    <cellStyle name="Normal 2 3 3 3 2 3 2 3" xfId="6174"/>
    <cellStyle name="Normal 2 3 3 3 2 3 3" xfId="6175"/>
    <cellStyle name="Normal 2 3 3 3 2 3 4" xfId="6176"/>
    <cellStyle name="Normal 2 3 3 3 2 4" xfId="6177"/>
    <cellStyle name="Normal 2 3 3 3 2 4 2" xfId="6178"/>
    <cellStyle name="Normal 2 3 3 3 2 4 2 2" xfId="6179"/>
    <cellStyle name="Normal 2 3 3 3 2 4 2 3" xfId="6180"/>
    <cellStyle name="Normal 2 3 3 3 2 4 3" xfId="6181"/>
    <cellStyle name="Normal 2 3 3 3 2 4 4" xfId="6182"/>
    <cellStyle name="Normal 2 3 3 3 2 5" xfId="6183"/>
    <cellStyle name="Normal 2 3 3 3 2 5 2" xfId="6184"/>
    <cellStyle name="Normal 2 3 3 3 2 5 3" xfId="6185"/>
    <cellStyle name="Normal 2 3 3 3 2 6" xfId="6186"/>
    <cellStyle name="Normal 2 3 3 3 2 7" xfId="6187"/>
    <cellStyle name="Normal 2 3 3 3 3" xfId="6188"/>
    <cellStyle name="Normal 2 3 3 3 3 2" xfId="6189"/>
    <cellStyle name="Normal 2 3 3 3 3 2 2" xfId="6190"/>
    <cellStyle name="Normal 2 3 3 3 3 2 3" xfId="6191"/>
    <cellStyle name="Normal 2 3 3 3 3 3" xfId="6192"/>
    <cellStyle name="Normal 2 3 3 3 3 4" xfId="6193"/>
    <cellStyle name="Normal 2 3 3 3 4" xfId="6194"/>
    <cellStyle name="Normal 2 3 3 3 4 2" xfId="6195"/>
    <cellStyle name="Normal 2 3 3 3 4 2 2" xfId="6196"/>
    <cellStyle name="Normal 2 3 3 3 4 2 3" xfId="6197"/>
    <cellStyle name="Normal 2 3 3 3 4 3" xfId="6198"/>
    <cellStyle name="Normal 2 3 3 3 4 4" xfId="6199"/>
    <cellStyle name="Normal 2 3 3 3 5" xfId="6200"/>
    <cellStyle name="Normal 2 3 3 3 5 2" xfId="6201"/>
    <cellStyle name="Normal 2 3 3 3 5 2 2" xfId="6202"/>
    <cellStyle name="Normal 2 3 3 3 5 2 3" xfId="6203"/>
    <cellStyle name="Normal 2 3 3 3 5 3" xfId="6204"/>
    <cellStyle name="Normal 2 3 3 3 5 4" xfId="6205"/>
    <cellStyle name="Normal 2 3 3 3 6" xfId="6206"/>
    <cellStyle name="Normal 2 3 3 3 6 2" xfId="6207"/>
    <cellStyle name="Normal 2 3 3 3 6 3" xfId="6208"/>
    <cellStyle name="Normal 2 3 3 3 7" xfId="6209"/>
    <cellStyle name="Normal 2 3 3 3 8" xfId="6210"/>
    <cellStyle name="Normal 2 3 3 4" xfId="6211"/>
    <cellStyle name="Normal 2 3 3 4 2" xfId="6212"/>
    <cellStyle name="Normal 2 3 3 4 2 2" xfId="6213"/>
    <cellStyle name="Normal 2 3 3 4 2 2 2" xfId="6214"/>
    <cellStyle name="Normal 2 3 3 4 2 2 2 2" xfId="6215"/>
    <cellStyle name="Normal 2 3 3 4 2 2 2 3" xfId="6216"/>
    <cellStyle name="Normal 2 3 3 4 2 2 3" xfId="6217"/>
    <cellStyle name="Normal 2 3 3 4 2 2 4" xfId="6218"/>
    <cellStyle name="Normal 2 3 3 4 2 3" xfId="6219"/>
    <cellStyle name="Normal 2 3 3 4 2 3 2" xfId="6220"/>
    <cellStyle name="Normal 2 3 3 4 2 3 2 2" xfId="6221"/>
    <cellStyle name="Normal 2 3 3 4 2 3 2 3" xfId="6222"/>
    <cellStyle name="Normal 2 3 3 4 2 3 3" xfId="6223"/>
    <cellStyle name="Normal 2 3 3 4 2 3 4" xfId="6224"/>
    <cellStyle name="Normal 2 3 3 4 2 4" xfId="6225"/>
    <cellStyle name="Normal 2 3 3 4 2 4 2" xfId="6226"/>
    <cellStyle name="Normal 2 3 3 4 2 4 2 2" xfId="6227"/>
    <cellStyle name="Normal 2 3 3 4 2 4 2 3" xfId="6228"/>
    <cellStyle name="Normal 2 3 3 4 2 4 3" xfId="6229"/>
    <cellStyle name="Normal 2 3 3 4 2 4 4" xfId="6230"/>
    <cellStyle name="Normal 2 3 3 4 2 5" xfId="6231"/>
    <cellStyle name="Normal 2 3 3 4 2 5 2" xfId="6232"/>
    <cellStyle name="Normal 2 3 3 4 2 5 3" xfId="6233"/>
    <cellStyle name="Normal 2 3 3 4 2 6" xfId="6234"/>
    <cellStyle name="Normal 2 3 3 4 2 7" xfId="6235"/>
    <cellStyle name="Normal 2 3 3 4 3" xfId="6236"/>
    <cellStyle name="Normal 2 3 3 4 3 2" xfId="6237"/>
    <cellStyle name="Normal 2 3 3 4 3 2 2" xfId="6238"/>
    <cellStyle name="Normal 2 3 3 4 3 2 3" xfId="6239"/>
    <cellStyle name="Normal 2 3 3 4 3 3" xfId="6240"/>
    <cellStyle name="Normal 2 3 3 4 3 4" xfId="6241"/>
    <cellStyle name="Normal 2 3 3 4 4" xfId="6242"/>
    <cellStyle name="Normal 2 3 3 4 4 2" xfId="6243"/>
    <cellStyle name="Normal 2 3 3 4 4 2 2" xfId="6244"/>
    <cellStyle name="Normal 2 3 3 4 4 2 3" xfId="6245"/>
    <cellStyle name="Normal 2 3 3 4 4 3" xfId="6246"/>
    <cellStyle name="Normal 2 3 3 4 4 4" xfId="6247"/>
    <cellStyle name="Normal 2 3 3 4 5" xfId="6248"/>
    <cellStyle name="Normal 2 3 3 4 5 2" xfId="6249"/>
    <cellStyle name="Normal 2 3 3 4 5 2 2" xfId="6250"/>
    <cellStyle name="Normal 2 3 3 4 5 2 3" xfId="6251"/>
    <cellStyle name="Normal 2 3 3 4 5 3" xfId="6252"/>
    <cellStyle name="Normal 2 3 3 4 5 4" xfId="6253"/>
    <cellStyle name="Normal 2 3 3 4 6" xfId="6254"/>
    <cellStyle name="Normal 2 3 3 4 6 2" xfId="6255"/>
    <cellStyle name="Normal 2 3 3 4 6 3" xfId="6256"/>
    <cellStyle name="Normal 2 3 3 4 7" xfId="6257"/>
    <cellStyle name="Normal 2 3 3 4 8" xfId="6258"/>
    <cellStyle name="Normal 2 3 3 5" xfId="6259"/>
    <cellStyle name="Normal 2 3 3 5 2" xfId="6260"/>
    <cellStyle name="Normal 2 3 3 6" xfId="6261"/>
    <cellStyle name="Normal 2 3 3 6 2" xfId="6262"/>
    <cellStyle name="Normal 2 3 3 7" xfId="6263"/>
    <cellStyle name="Normal 2 3 4" xfId="6264"/>
    <cellStyle name="Normal 2 3 4 2" xfId="6265"/>
    <cellStyle name="Normal 2 3 4 2 2" xfId="6266"/>
    <cellStyle name="Normal 2 3 4 3" xfId="6267"/>
    <cellStyle name="Normal 2 3 5" xfId="6268"/>
    <cellStyle name="Normal 2 3 5 2" xfId="6269"/>
    <cellStyle name="Normal 2 3 5 2 2" xfId="6270"/>
    <cellStyle name="Normal 2 3 5 3" xfId="6271"/>
    <cellStyle name="Normal 2 3 6" xfId="6272"/>
    <cellStyle name="Normal 2 3 6 2" xfId="6273"/>
    <cellStyle name="Normal 2 3 6 2 2" xfId="6274"/>
    <cellStyle name="Normal 2 3 6 2 2 2" xfId="6275"/>
    <cellStyle name="Normal 2 3 6 2 2 2 2" xfId="6276"/>
    <cellStyle name="Normal 2 3 6 2 2 2 3" xfId="6277"/>
    <cellStyle name="Normal 2 3 6 2 2 3" xfId="6278"/>
    <cellStyle name="Normal 2 3 6 2 2 4" xfId="6279"/>
    <cellStyle name="Normal 2 3 6 2 3" xfId="6280"/>
    <cellStyle name="Normal 2 3 6 2 3 2" xfId="6281"/>
    <cellStyle name="Normal 2 3 6 2 3 2 2" xfId="6282"/>
    <cellStyle name="Normal 2 3 6 2 3 2 3" xfId="6283"/>
    <cellStyle name="Normal 2 3 6 2 3 3" xfId="6284"/>
    <cellStyle name="Normal 2 3 6 2 3 4" xfId="6285"/>
    <cellStyle name="Normal 2 3 6 2 4" xfId="6286"/>
    <cellStyle name="Normal 2 3 6 2 4 2" xfId="6287"/>
    <cellStyle name="Normal 2 3 6 2 4 2 2" xfId="6288"/>
    <cellStyle name="Normal 2 3 6 2 4 2 3" xfId="6289"/>
    <cellStyle name="Normal 2 3 6 2 4 3" xfId="6290"/>
    <cellStyle name="Normal 2 3 6 2 4 4" xfId="6291"/>
    <cellStyle name="Normal 2 3 6 2 5" xfId="6292"/>
    <cellStyle name="Normal 2 3 6 2 5 2" xfId="6293"/>
    <cellStyle name="Normal 2 3 6 2 5 3" xfId="6294"/>
    <cellStyle name="Normal 2 3 6 2 6" xfId="6295"/>
    <cellStyle name="Normal 2 3 6 2 7" xfId="6296"/>
    <cellStyle name="Normal 2 3 6 3" xfId="6297"/>
    <cellStyle name="Normal 2 3 6 3 2" xfId="6298"/>
    <cellStyle name="Normal 2 3 6 3 2 2" xfId="6299"/>
    <cellStyle name="Normal 2 3 6 3 2 3" xfId="6300"/>
    <cellStyle name="Normal 2 3 6 3 3" xfId="6301"/>
    <cellStyle name="Normal 2 3 6 3 4" xfId="6302"/>
    <cellStyle name="Normal 2 3 6 4" xfId="6303"/>
    <cellStyle name="Normal 2 3 6 4 2" xfId="6304"/>
    <cellStyle name="Normal 2 3 6 4 2 2" xfId="6305"/>
    <cellStyle name="Normal 2 3 6 4 2 3" xfId="6306"/>
    <cellStyle name="Normal 2 3 6 4 3" xfId="6307"/>
    <cellStyle name="Normal 2 3 6 4 4" xfId="6308"/>
    <cellStyle name="Normal 2 3 6 5" xfId="6309"/>
    <cellStyle name="Normal 2 3 6 5 2" xfId="6310"/>
    <cellStyle name="Normal 2 3 6 5 2 2" xfId="6311"/>
    <cellStyle name="Normal 2 3 6 5 2 3" xfId="6312"/>
    <cellStyle name="Normal 2 3 6 5 3" xfId="6313"/>
    <cellStyle name="Normal 2 3 6 5 4" xfId="6314"/>
    <cellStyle name="Normal 2 3 6 6" xfId="6315"/>
    <cellStyle name="Normal 2 3 6 6 2" xfId="6316"/>
    <cellStyle name="Normal 2 3 6 6 3" xfId="6317"/>
    <cellStyle name="Normal 2 3 6 7" xfId="6318"/>
    <cellStyle name="Normal 2 3 6 8" xfId="6319"/>
    <cellStyle name="Normal 2 3 7" xfId="6320"/>
    <cellStyle name="Normal 2 3 8" xfId="6321"/>
    <cellStyle name="Normal 2 4" xfId="6322"/>
    <cellStyle name="Normal 2 4 10" xfId="6323"/>
    <cellStyle name="Normal 2 4 10 2" xfId="6324"/>
    <cellStyle name="Normal 2 4 11" xfId="6325"/>
    <cellStyle name="Normal 2 4 11 2" xfId="6326"/>
    <cellStyle name="Normal 2 4 11 2 2" xfId="6327"/>
    <cellStyle name="Normal 2 4 11 2 2 2" xfId="6328"/>
    <cellStyle name="Normal 2 4 11 2 2 3" xfId="6329"/>
    <cellStyle name="Normal 2 4 11 2 3" xfId="6330"/>
    <cellStyle name="Normal 2 4 11 2 4" xfId="6331"/>
    <cellStyle name="Normal 2 4 11 3" xfId="6332"/>
    <cellStyle name="Normal 2 4 11 3 2" xfId="6333"/>
    <cellStyle name="Normal 2 4 11 3 2 2" xfId="6334"/>
    <cellStyle name="Normal 2 4 11 3 2 3" xfId="6335"/>
    <cellStyle name="Normal 2 4 11 3 3" xfId="6336"/>
    <cellStyle name="Normal 2 4 11 3 4" xfId="6337"/>
    <cellStyle name="Normal 2 4 11 4" xfId="6338"/>
    <cellStyle name="Normal 2 4 11 4 2" xfId="6339"/>
    <cellStyle name="Normal 2 4 11 4 2 2" xfId="6340"/>
    <cellStyle name="Normal 2 4 11 4 2 3" xfId="6341"/>
    <cellStyle name="Normal 2 4 11 4 3" xfId="6342"/>
    <cellStyle name="Normal 2 4 11 4 4" xfId="6343"/>
    <cellStyle name="Normal 2 4 11 5" xfId="6344"/>
    <cellStyle name="Normal 2 4 11 5 2" xfId="6345"/>
    <cellStyle name="Normal 2 4 11 5 3" xfId="6346"/>
    <cellStyle name="Normal 2 4 11 6" xfId="6347"/>
    <cellStyle name="Normal 2 4 11 7" xfId="6348"/>
    <cellStyle name="Normal 2 4 12" xfId="6349"/>
    <cellStyle name="Normal 2 4 12 2" xfId="6350"/>
    <cellStyle name="Normal 2 4 12 2 2" xfId="6351"/>
    <cellStyle name="Normal 2 4 12 2 2 2" xfId="6352"/>
    <cellStyle name="Normal 2 4 12 2 2 3" xfId="6353"/>
    <cellStyle name="Normal 2 4 12 2 3" xfId="6354"/>
    <cellStyle name="Normal 2 4 12 2 4" xfId="6355"/>
    <cellStyle name="Normal 2 4 12 3" xfId="6356"/>
    <cellStyle name="Normal 2 4 12 3 2" xfId="6357"/>
    <cellStyle name="Normal 2 4 12 3 3" xfId="6358"/>
    <cellStyle name="Normal 2 4 12 4" xfId="6359"/>
    <cellStyle name="Normal 2 4 12 5" xfId="6360"/>
    <cellStyle name="Normal 2 4 13" xfId="6361"/>
    <cellStyle name="Normal 2 4 13 2" xfId="6362"/>
    <cellStyle name="Normal 2 4 13 2 2" xfId="6363"/>
    <cellStyle name="Normal 2 4 13 2 3" xfId="6364"/>
    <cellStyle name="Normal 2 4 13 3" xfId="6365"/>
    <cellStyle name="Normal 2 4 13 4" xfId="6366"/>
    <cellStyle name="Normal 2 4 14" xfId="6367"/>
    <cellStyle name="Normal 2 4 14 2" xfId="6368"/>
    <cellStyle name="Normal 2 4 14 2 2" xfId="6369"/>
    <cellStyle name="Normal 2 4 14 2 3" xfId="6370"/>
    <cellStyle name="Normal 2 4 14 3" xfId="6371"/>
    <cellStyle name="Normal 2 4 14 4" xfId="6372"/>
    <cellStyle name="Normal 2 4 15" xfId="6373"/>
    <cellStyle name="Normal 2 4 15 2" xfId="6374"/>
    <cellStyle name="Normal 2 4 15 2 2" xfId="6375"/>
    <cellStyle name="Normal 2 4 15 2 3" xfId="6376"/>
    <cellStyle name="Normal 2 4 15 3" xfId="6377"/>
    <cellStyle name="Normal 2 4 15 4" xfId="6378"/>
    <cellStyle name="Normal 2 4 16" xfId="6379"/>
    <cellStyle name="Normal 2 4 17" xfId="6380"/>
    <cellStyle name="Normal 2 4 17 2" xfId="6381"/>
    <cellStyle name="Normal 2 4 17 3" xfId="6382"/>
    <cellStyle name="Normal 2 4 18" xfId="6383"/>
    <cellStyle name="Normal 2 4 19" xfId="6384"/>
    <cellStyle name="Normal 2 4 2" xfId="6385"/>
    <cellStyle name="Normal 2 4 2 10" xfId="6386"/>
    <cellStyle name="Normal 2 4 2 11" xfId="6387"/>
    <cellStyle name="Normal 2 4 2 12" xfId="6388"/>
    <cellStyle name="Normal 2 4 2 2" xfId="6389"/>
    <cellStyle name="Normal 2 4 2 2 2" xfId="6390"/>
    <cellStyle name="Normal 2 4 2 3" xfId="6391"/>
    <cellStyle name="Normal 2 4 2 3 2" xfId="6392"/>
    <cellStyle name="Normal 2 4 2 3 2 2" xfId="6393"/>
    <cellStyle name="Normal 2 4 2 3 2 2 2" xfId="6394"/>
    <cellStyle name="Normal 2 4 2 3 2 2 2 2" xfId="6395"/>
    <cellStyle name="Normal 2 4 2 3 2 2 2 3" xfId="6396"/>
    <cellStyle name="Normal 2 4 2 3 2 2 3" xfId="6397"/>
    <cellStyle name="Normal 2 4 2 3 2 2 4" xfId="6398"/>
    <cellStyle name="Normal 2 4 2 3 2 3" xfId="6399"/>
    <cellStyle name="Normal 2 4 2 3 2 3 2" xfId="6400"/>
    <cellStyle name="Normal 2 4 2 3 2 3 2 2" xfId="6401"/>
    <cellStyle name="Normal 2 4 2 3 2 3 2 3" xfId="6402"/>
    <cellStyle name="Normal 2 4 2 3 2 3 3" xfId="6403"/>
    <cellStyle name="Normal 2 4 2 3 2 3 4" xfId="6404"/>
    <cellStyle name="Normal 2 4 2 3 2 4" xfId="6405"/>
    <cellStyle name="Normal 2 4 2 3 2 4 2" xfId="6406"/>
    <cellStyle name="Normal 2 4 2 3 2 4 2 2" xfId="6407"/>
    <cellStyle name="Normal 2 4 2 3 2 4 2 3" xfId="6408"/>
    <cellStyle name="Normal 2 4 2 3 2 4 3" xfId="6409"/>
    <cellStyle name="Normal 2 4 2 3 2 4 4" xfId="6410"/>
    <cellStyle name="Normal 2 4 2 3 2 5" xfId="6411"/>
    <cellStyle name="Normal 2 4 2 3 2 5 2" xfId="6412"/>
    <cellStyle name="Normal 2 4 2 3 2 5 3" xfId="6413"/>
    <cellStyle name="Normal 2 4 2 3 2 6" xfId="6414"/>
    <cellStyle name="Normal 2 4 2 3 2 7" xfId="6415"/>
    <cellStyle name="Normal 2 4 2 3 3" xfId="6416"/>
    <cellStyle name="Normal 2 4 2 3 3 2" xfId="6417"/>
    <cellStyle name="Normal 2 4 2 3 3 2 2" xfId="6418"/>
    <cellStyle name="Normal 2 4 2 3 3 2 3" xfId="6419"/>
    <cellStyle name="Normal 2 4 2 3 3 3" xfId="6420"/>
    <cellStyle name="Normal 2 4 2 3 3 4" xfId="6421"/>
    <cellStyle name="Normal 2 4 2 3 4" xfId="6422"/>
    <cellStyle name="Normal 2 4 2 3 4 2" xfId="6423"/>
    <cellStyle name="Normal 2 4 2 3 4 2 2" xfId="6424"/>
    <cellStyle name="Normal 2 4 2 3 4 2 3" xfId="6425"/>
    <cellStyle name="Normal 2 4 2 3 4 3" xfId="6426"/>
    <cellStyle name="Normal 2 4 2 3 4 4" xfId="6427"/>
    <cellStyle name="Normal 2 4 2 3 5" xfId="6428"/>
    <cellStyle name="Normal 2 4 2 3 5 2" xfId="6429"/>
    <cellStyle name="Normal 2 4 2 3 5 2 2" xfId="6430"/>
    <cellStyle name="Normal 2 4 2 3 5 2 3" xfId="6431"/>
    <cellStyle name="Normal 2 4 2 3 5 3" xfId="6432"/>
    <cellStyle name="Normal 2 4 2 3 5 4" xfId="6433"/>
    <cellStyle name="Normal 2 4 2 3 6" xfId="6434"/>
    <cellStyle name="Normal 2 4 2 3 6 2" xfId="6435"/>
    <cellStyle name="Normal 2 4 2 3 6 3" xfId="6436"/>
    <cellStyle name="Normal 2 4 2 3 7" xfId="6437"/>
    <cellStyle name="Normal 2 4 2 3 8" xfId="6438"/>
    <cellStyle name="Normal 2 4 2 4" xfId="6439"/>
    <cellStyle name="Normal 2 4 2 4 2" xfId="6440"/>
    <cellStyle name="Normal 2 4 2 4 2 2" xfId="6441"/>
    <cellStyle name="Normal 2 4 2 4 2 2 2" xfId="6442"/>
    <cellStyle name="Normal 2 4 2 4 2 2 2 2" xfId="6443"/>
    <cellStyle name="Normal 2 4 2 4 2 2 2 3" xfId="6444"/>
    <cellStyle name="Normal 2 4 2 4 2 2 3" xfId="6445"/>
    <cellStyle name="Normal 2 4 2 4 2 2 4" xfId="6446"/>
    <cellStyle name="Normal 2 4 2 4 2 3" xfId="6447"/>
    <cellStyle name="Normal 2 4 2 4 2 3 2" xfId="6448"/>
    <cellStyle name="Normal 2 4 2 4 2 3 2 2" xfId="6449"/>
    <cellStyle name="Normal 2 4 2 4 2 3 2 3" xfId="6450"/>
    <cellStyle name="Normal 2 4 2 4 2 3 3" xfId="6451"/>
    <cellStyle name="Normal 2 4 2 4 2 3 4" xfId="6452"/>
    <cellStyle name="Normal 2 4 2 4 2 4" xfId="6453"/>
    <cellStyle name="Normal 2 4 2 4 2 4 2" xfId="6454"/>
    <cellStyle name="Normal 2 4 2 4 2 4 2 2" xfId="6455"/>
    <cellStyle name="Normal 2 4 2 4 2 4 2 3" xfId="6456"/>
    <cellStyle name="Normal 2 4 2 4 2 4 3" xfId="6457"/>
    <cellStyle name="Normal 2 4 2 4 2 4 4" xfId="6458"/>
    <cellStyle name="Normal 2 4 2 4 2 5" xfId="6459"/>
    <cellStyle name="Normal 2 4 2 4 2 5 2" xfId="6460"/>
    <cellStyle name="Normal 2 4 2 4 2 5 3" xfId="6461"/>
    <cellStyle name="Normal 2 4 2 4 2 6" xfId="6462"/>
    <cellStyle name="Normal 2 4 2 4 2 7" xfId="6463"/>
    <cellStyle name="Normal 2 4 2 4 3" xfId="6464"/>
    <cellStyle name="Normal 2 4 2 4 3 2" xfId="6465"/>
    <cellStyle name="Normal 2 4 2 4 3 2 2" xfId="6466"/>
    <cellStyle name="Normal 2 4 2 4 3 2 3" xfId="6467"/>
    <cellStyle name="Normal 2 4 2 4 3 3" xfId="6468"/>
    <cellStyle name="Normal 2 4 2 4 3 4" xfId="6469"/>
    <cellStyle name="Normal 2 4 2 4 4" xfId="6470"/>
    <cellStyle name="Normal 2 4 2 4 4 2" xfId="6471"/>
    <cellStyle name="Normal 2 4 2 4 4 2 2" xfId="6472"/>
    <cellStyle name="Normal 2 4 2 4 4 2 3" xfId="6473"/>
    <cellStyle name="Normal 2 4 2 4 4 3" xfId="6474"/>
    <cellStyle name="Normal 2 4 2 4 4 4" xfId="6475"/>
    <cellStyle name="Normal 2 4 2 4 5" xfId="6476"/>
    <cellStyle name="Normal 2 4 2 4 5 2" xfId="6477"/>
    <cellStyle name="Normal 2 4 2 4 5 2 2" xfId="6478"/>
    <cellStyle name="Normal 2 4 2 4 5 2 3" xfId="6479"/>
    <cellStyle name="Normal 2 4 2 4 5 3" xfId="6480"/>
    <cellStyle name="Normal 2 4 2 4 5 4" xfId="6481"/>
    <cellStyle name="Normal 2 4 2 4 6" xfId="6482"/>
    <cellStyle name="Normal 2 4 2 4 6 2" xfId="6483"/>
    <cellStyle name="Normal 2 4 2 4 6 3" xfId="6484"/>
    <cellStyle name="Normal 2 4 2 4 7" xfId="6485"/>
    <cellStyle name="Normal 2 4 2 4 8" xfId="6486"/>
    <cellStyle name="Normal 2 4 2 5" xfId="6487"/>
    <cellStyle name="Normal 2 4 2 5 2" xfId="6488"/>
    <cellStyle name="Normal 2 4 2 5 2 2" xfId="6489"/>
    <cellStyle name="Normal 2 4 2 5 2 2 2" xfId="6490"/>
    <cellStyle name="Normal 2 4 2 5 2 2 3" xfId="6491"/>
    <cellStyle name="Normal 2 4 2 5 2 3" xfId="6492"/>
    <cellStyle name="Normal 2 4 2 5 2 4" xfId="6493"/>
    <cellStyle name="Normal 2 4 2 5 3" xfId="6494"/>
    <cellStyle name="Normal 2 4 2 5 3 2" xfId="6495"/>
    <cellStyle name="Normal 2 4 2 5 3 2 2" xfId="6496"/>
    <cellStyle name="Normal 2 4 2 5 3 2 3" xfId="6497"/>
    <cellStyle name="Normal 2 4 2 5 3 3" xfId="6498"/>
    <cellStyle name="Normal 2 4 2 5 3 4" xfId="6499"/>
    <cellStyle name="Normal 2 4 2 5 4" xfId="6500"/>
    <cellStyle name="Normal 2 4 2 5 4 2" xfId="6501"/>
    <cellStyle name="Normal 2 4 2 5 4 2 2" xfId="6502"/>
    <cellStyle name="Normal 2 4 2 5 4 2 3" xfId="6503"/>
    <cellStyle name="Normal 2 4 2 5 4 3" xfId="6504"/>
    <cellStyle name="Normal 2 4 2 5 4 4" xfId="6505"/>
    <cellStyle name="Normal 2 4 2 5 5" xfId="6506"/>
    <cellStyle name="Normal 2 4 2 5 5 2" xfId="6507"/>
    <cellStyle name="Normal 2 4 2 5 5 3" xfId="6508"/>
    <cellStyle name="Normal 2 4 2 5 6" xfId="6509"/>
    <cellStyle name="Normal 2 4 2 5 7" xfId="6510"/>
    <cellStyle name="Normal 2 4 2 6" xfId="6511"/>
    <cellStyle name="Normal 2 4 2 6 2" xfId="6512"/>
    <cellStyle name="Normal 2 4 2 6 2 2" xfId="6513"/>
    <cellStyle name="Normal 2 4 2 6 2 3" xfId="6514"/>
    <cellStyle name="Normal 2 4 2 6 3" xfId="6515"/>
    <cellStyle name="Normal 2 4 2 6 4" xfId="6516"/>
    <cellStyle name="Normal 2 4 2 7" xfId="6517"/>
    <cellStyle name="Normal 2 4 2 7 2" xfId="6518"/>
    <cellStyle name="Normal 2 4 2 7 2 2" xfId="6519"/>
    <cellStyle name="Normal 2 4 2 7 2 3" xfId="6520"/>
    <cellStyle name="Normal 2 4 2 7 3" xfId="6521"/>
    <cellStyle name="Normal 2 4 2 7 4" xfId="6522"/>
    <cellStyle name="Normal 2 4 2 8" xfId="6523"/>
    <cellStyle name="Normal 2 4 2 8 2" xfId="6524"/>
    <cellStyle name="Normal 2 4 2 8 2 2" xfId="6525"/>
    <cellStyle name="Normal 2 4 2 8 2 3" xfId="6526"/>
    <cellStyle name="Normal 2 4 2 8 3" xfId="6527"/>
    <cellStyle name="Normal 2 4 2 8 4" xfId="6528"/>
    <cellStyle name="Normal 2 4 2 9" xfId="6529"/>
    <cellStyle name="Normal 2 4 2 9 2" xfId="6530"/>
    <cellStyle name="Normal 2 4 2 9 3" xfId="6531"/>
    <cellStyle name="Normal 2 4 20" xfId="6532"/>
    <cellStyle name="Normal 2 4 3" xfId="6533"/>
    <cellStyle name="Normal 2 4 3 2" xfId="6534"/>
    <cellStyle name="Normal 2 4 3 3" xfId="6535"/>
    <cellStyle name="Normal 2 4 3 3 2" xfId="6536"/>
    <cellStyle name="Normal 2 4 3 3 2 2" xfId="6537"/>
    <cellStyle name="Normal 2 4 3 3 2 2 2" xfId="6538"/>
    <cellStyle name="Normal 2 4 3 3 2 2 2 2" xfId="6539"/>
    <cellStyle name="Normal 2 4 3 3 2 2 2 3" xfId="6540"/>
    <cellStyle name="Normal 2 4 3 3 2 2 3" xfId="6541"/>
    <cellStyle name="Normal 2 4 3 3 2 2 4" xfId="6542"/>
    <cellStyle name="Normal 2 4 3 3 2 3" xfId="6543"/>
    <cellStyle name="Normal 2 4 3 3 2 3 2" xfId="6544"/>
    <cellStyle name="Normal 2 4 3 3 2 3 2 2" xfId="6545"/>
    <cellStyle name="Normal 2 4 3 3 2 3 2 3" xfId="6546"/>
    <cellStyle name="Normal 2 4 3 3 2 3 3" xfId="6547"/>
    <cellStyle name="Normal 2 4 3 3 2 3 4" xfId="6548"/>
    <cellStyle name="Normal 2 4 3 3 2 4" xfId="6549"/>
    <cellStyle name="Normal 2 4 3 3 2 4 2" xfId="6550"/>
    <cellStyle name="Normal 2 4 3 3 2 4 2 2" xfId="6551"/>
    <cellStyle name="Normal 2 4 3 3 2 4 2 3" xfId="6552"/>
    <cellStyle name="Normal 2 4 3 3 2 4 3" xfId="6553"/>
    <cellStyle name="Normal 2 4 3 3 2 4 4" xfId="6554"/>
    <cellStyle name="Normal 2 4 3 3 2 5" xfId="6555"/>
    <cellStyle name="Normal 2 4 3 3 2 5 2" xfId="6556"/>
    <cellStyle name="Normal 2 4 3 3 2 5 3" xfId="6557"/>
    <cellStyle name="Normal 2 4 3 3 2 6" xfId="6558"/>
    <cellStyle name="Normal 2 4 3 3 2 7" xfId="6559"/>
    <cellStyle name="Normal 2 4 3 3 3" xfId="6560"/>
    <cellStyle name="Normal 2 4 3 3 3 2" xfId="6561"/>
    <cellStyle name="Normal 2 4 3 3 3 2 2" xfId="6562"/>
    <cellStyle name="Normal 2 4 3 3 3 2 3" xfId="6563"/>
    <cellStyle name="Normal 2 4 3 3 3 3" xfId="6564"/>
    <cellStyle name="Normal 2 4 3 3 3 4" xfId="6565"/>
    <cellStyle name="Normal 2 4 3 3 4" xfId="6566"/>
    <cellStyle name="Normal 2 4 3 3 4 2" xfId="6567"/>
    <cellStyle name="Normal 2 4 3 3 4 2 2" xfId="6568"/>
    <cellStyle name="Normal 2 4 3 3 4 2 3" xfId="6569"/>
    <cellStyle name="Normal 2 4 3 3 4 3" xfId="6570"/>
    <cellStyle name="Normal 2 4 3 3 4 4" xfId="6571"/>
    <cellStyle name="Normal 2 4 3 3 5" xfId="6572"/>
    <cellStyle name="Normal 2 4 3 3 5 2" xfId="6573"/>
    <cellStyle name="Normal 2 4 3 3 5 2 2" xfId="6574"/>
    <cellStyle name="Normal 2 4 3 3 5 2 3" xfId="6575"/>
    <cellStyle name="Normal 2 4 3 3 5 3" xfId="6576"/>
    <cellStyle name="Normal 2 4 3 3 5 4" xfId="6577"/>
    <cellStyle name="Normal 2 4 3 3 6" xfId="6578"/>
    <cellStyle name="Normal 2 4 3 3 6 2" xfId="6579"/>
    <cellStyle name="Normal 2 4 3 3 6 3" xfId="6580"/>
    <cellStyle name="Normal 2 4 3 3 7" xfId="6581"/>
    <cellStyle name="Normal 2 4 3 3 8" xfId="6582"/>
    <cellStyle name="Normal 2 4 3 4" xfId="6583"/>
    <cellStyle name="Normal 2 4 3 4 2" xfId="6584"/>
    <cellStyle name="Normal 2 4 3 4 2 2" xfId="6585"/>
    <cellStyle name="Normal 2 4 3 4 2 2 2" xfId="6586"/>
    <cellStyle name="Normal 2 4 3 4 2 2 2 2" xfId="6587"/>
    <cellStyle name="Normal 2 4 3 4 2 2 2 3" xfId="6588"/>
    <cellStyle name="Normal 2 4 3 4 2 2 3" xfId="6589"/>
    <cellStyle name="Normal 2 4 3 4 2 2 4" xfId="6590"/>
    <cellStyle name="Normal 2 4 3 4 2 3" xfId="6591"/>
    <cellStyle name="Normal 2 4 3 4 2 3 2" xfId="6592"/>
    <cellStyle name="Normal 2 4 3 4 2 3 2 2" xfId="6593"/>
    <cellStyle name="Normal 2 4 3 4 2 3 2 3" xfId="6594"/>
    <cellStyle name="Normal 2 4 3 4 2 3 3" xfId="6595"/>
    <cellStyle name="Normal 2 4 3 4 2 3 4" xfId="6596"/>
    <cellStyle name="Normal 2 4 3 4 2 4" xfId="6597"/>
    <cellStyle name="Normal 2 4 3 4 2 4 2" xfId="6598"/>
    <cellStyle name="Normal 2 4 3 4 2 4 2 2" xfId="6599"/>
    <cellStyle name="Normal 2 4 3 4 2 4 2 3" xfId="6600"/>
    <cellStyle name="Normal 2 4 3 4 2 4 3" xfId="6601"/>
    <cellStyle name="Normal 2 4 3 4 2 4 4" xfId="6602"/>
    <cellStyle name="Normal 2 4 3 4 2 5" xfId="6603"/>
    <cellStyle name="Normal 2 4 3 4 2 5 2" xfId="6604"/>
    <cellStyle name="Normal 2 4 3 4 2 5 3" xfId="6605"/>
    <cellStyle name="Normal 2 4 3 4 2 6" xfId="6606"/>
    <cellStyle name="Normal 2 4 3 4 2 7" xfId="6607"/>
    <cellStyle name="Normal 2 4 3 4 3" xfId="6608"/>
    <cellStyle name="Normal 2 4 3 4 3 2" xfId="6609"/>
    <cellStyle name="Normal 2 4 3 4 3 2 2" xfId="6610"/>
    <cellStyle name="Normal 2 4 3 4 3 2 3" xfId="6611"/>
    <cellStyle name="Normal 2 4 3 4 3 3" xfId="6612"/>
    <cellStyle name="Normal 2 4 3 4 3 4" xfId="6613"/>
    <cellStyle name="Normal 2 4 3 4 4" xfId="6614"/>
    <cellStyle name="Normal 2 4 3 4 4 2" xfId="6615"/>
    <cellStyle name="Normal 2 4 3 4 4 2 2" xfId="6616"/>
    <cellStyle name="Normal 2 4 3 4 4 2 3" xfId="6617"/>
    <cellStyle name="Normal 2 4 3 4 4 3" xfId="6618"/>
    <cellStyle name="Normal 2 4 3 4 4 4" xfId="6619"/>
    <cellStyle name="Normal 2 4 3 4 5" xfId="6620"/>
    <cellStyle name="Normal 2 4 3 4 5 2" xfId="6621"/>
    <cellStyle name="Normal 2 4 3 4 5 2 2" xfId="6622"/>
    <cellStyle name="Normal 2 4 3 4 5 2 3" xfId="6623"/>
    <cellStyle name="Normal 2 4 3 4 5 3" xfId="6624"/>
    <cellStyle name="Normal 2 4 3 4 5 4" xfId="6625"/>
    <cellStyle name="Normal 2 4 3 4 6" xfId="6626"/>
    <cellStyle name="Normal 2 4 3 4 6 2" xfId="6627"/>
    <cellStyle name="Normal 2 4 3 4 6 3" xfId="6628"/>
    <cellStyle name="Normal 2 4 3 4 7" xfId="6629"/>
    <cellStyle name="Normal 2 4 3 4 8" xfId="6630"/>
    <cellStyle name="Normal 2 4 3 5" xfId="6631"/>
    <cellStyle name="Normal 2 4 3 5 2" xfId="6632"/>
    <cellStyle name="Normal 2 4 3 5 2 2" xfId="6633"/>
    <cellStyle name="Normal 2 4 3 5 2 2 2" xfId="6634"/>
    <cellStyle name="Normal 2 4 3 5 2 2 2 2" xfId="6635"/>
    <cellStyle name="Normal 2 4 3 5 2 2 2 3" xfId="6636"/>
    <cellStyle name="Normal 2 4 3 5 2 2 3" xfId="6637"/>
    <cellStyle name="Normal 2 4 3 5 2 2 4" xfId="6638"/>
    <cellStyle name="Normal 2 4 3 5 2 3" xfId="6639"/>
    <cellStyle name="Normal 2 4 3 5 2 3 2" xfId="6640"/>
    <cellStyle name="Normal 2 4 3 5 2 3 2 2" xfId="6641"/>
    <cellStyle name="Normal 2 4 3 5 2 3 2 3" xfId="6642"/>
    <cellStyle name="Normal 2 4 3 5 2 3 3" xfId="6643"/>
    <cellStyle name="Normal 2 4 3 5 2 3 4" xfId="6644"/>
    <cellStyle name="Normal 2 4 3 5 2 4" xfId="6645"/>
    <cellStyle name="Normal 2 4 3 5 2 4 2" xfId="6646"/>
    <cellStyle name="Normal 2 4 3 5 2 4 2 2" xfId="6647"/>
    <cellStyle name="Normal 2 4 3 5 2 4 2 3" xfId="6648"/>
    <cellStyle name="Normal 2 4 3 5 2 4 3" xfId="6649"/>
    <cellStyle name="Normal 2 4 3 5 2 4 4" xfId="6650"/>
    <cellStyle name="Normal 2 4 3 5 2 5" xfId="6651"/>
    <cellStyle name="Normal 2 4 3 5 2 5 2" xfId="6652"/>
    <cellStyle name="Normal 2 4 3 5 2 5 3" xfId="6653"/>
    <cellStyle name="Normal 2 4 3 5 2 6" xfId="6654"/>
    <cellStyle name="Normal 2 4 3 5 2 7" xfId="6655"/>
    <cellStyle name="Normal 2 4 3 5 3" xfId="6656"/>
    <cellStyle name="Normal 2 4 3 5 3 2" xfId="6657"/>
    <cellStyle name="Normal 2 4 3 5 3 2 2" xfId="6658"/>
    <cellStyle name="Normal 2 4 3 5 3 2 3" xfId="6659"/>
    <cellStyle name="Normal 2 4 3 5 3 3" xfId="6660"/>
    <cellStyle name="Normal 2 4 3 5 3 4" xfId="6661"/>
    <cellStyle name="Normal 2 4 3 5 4" xfId="6662"/>
    <cellStyle name="Normal 2 4 3 5 4 2" xfId="6663"/>
    <cellStyle name="Normal 2 4 3 5 4 2 2" xfId="6664"/>
    <cellStyle name="Normal 2 4 3 5 4 2 3" xfId="6665"/>
    <cellStyle name="Normal 2 4 3 5 4 3" xfId="6666"/>
    <cellStyle name="Normal 2 4 3 5 4 4" xfId="6667"/>
    <cellStyle name="Normal 2 4 3 5 5" xfId="6668"/>
    <cellStyle name="Normal 2 4 3 5 5 2" xfId="6669"/>
    <cellStyle name="Normal 2 4 3 5 5 2 2" xfId="6670"/>
    <cellStyle name="Normal 2 4 3 5 5 2 3" xfId="6671"/>
    <cellStyle name="Normal 2 4 3 5 5 3" xfId="6672"/>
    <cellStyle name="Normal 2 4 3 5 5 4" xfId="6673"/>
    <cellStyle name="Normal 2 4 3 5 6" xfId="6674"/>
    <cellStyle name="Normal 2 4 3 5 6 2" xfId="6675"/>
    <cellStyle name="Normal 2 4 3 5 6 3" xfId="6676"/>
    <cellStyle name="Normal 2 4 3 5 7" xfId="6677"/>
    <cellStyle name="Normal 2 4 3 5 8" xfId="6678"/>
    <cellStyle name="Normal 2 4 3 6" xfId="6679"/>
    <cellStyle name="Normal 2 4 3 7" xfId="6680"/>
    <cellStyle name="Normal 2 4 4" xfId="6681"/>
    <cellStyle name="Normal 2 4 4 10" xfId="6682"/>
    <cellStyle name="Normal 2 4 4 2" xfId="6683"/>
    <cellStyle name="Normal 2 4 4 2 2" xfId="6684"/>
    <cellStyle name="Normal 2 4 4 2 2 2" xfId="6685"/>
    <cellStyle name="Normal 2 4 4 2 2 2 2" xfId="6686"/>
    <cellStyle name="Normal 2 4 4 2 2 2 2 2" xfId="6687"/>
    <cellStyle name="Normal 2 4 4 2 2 2 2 3" xfId="6688"/>
    <cellStyle name="Normal 2 4 4 2 2 2 3" xfId="6689"/>
    <cellStyle name="Normal 2 4 4 2 2 2 4" xfId="6690"/>
    <cellStyle name="Normal 2 4 4 2 2 3" xfId="6691"/>
    <cellStyle name="Normal 2 4 4 2 2 3 2" xfId="6692"/>
    <cellStyle name="Normal 2 4 4 2 2 3 2 2" xfId="6693"/>
    <cellStyle name="Normal 2 4 4 2 2 3 2 3" xfId="6694"/>
    <cellStyle name="Normal 2 4 4 2 2 3 3" xfId="6695"/>
    <cellStyle name="Normal 2 4 4 2 2 3 4" xfId="6696"/>
    <cellStyle name="Normal 2 4 4 2 2 4" xfId="6697"/>
    <cellStyle name="Normal 2 4 4 2 2 4 2" xfId="6698"/>
    <cellStyle name="Normal 2 4 4 2 2 4 2 2" xfId="6699"/>
    <cellStyle name="Normal 2 4 4 2 2 4 2 3" xfId="6700"/>
    <cellStyle name="Normal 2 4 4 2 2 4 3" xfId="6701"/>
    <cellStyle name="Normal 2 4 4 2 2 4 4" xfId="6702"/>
    <cellStyle name="Normal 2 4 4 2 2 5" xfId="6703"/>
    <cellStyle name="Normal 2 4 4 2 2 5 2" xfId="6704"/>
    <cellStyle name="Normal 2 4 4 2 2 5 3" xfId="6705"/>
    <cellStyle name="Normal 2 4 4 2 2 6" xfId="6706"/>
    <cellStyle name="Normal 2 4 4 2 2 7" xfId="6707"/>
    <cellStyle name="Normal 2 4 4 2 3" xfId="6708"/>
    <cellStyle name="Normal 2 4 4 2 3 2" xfId="6709"/>
    <cellStyle name="Normal 2 4 4 2 3 2 2" xfId="6710"/>
    <cellStyle name="Normal 2 4 4 2 3 2 3" xfId="6711"/>
    <cellStyle name="Normal 2 4 4 2 3 3" xfId="6712"/>
    <cellStyle name="Normal 2 4 4 2 3 4" xfId="6713"/>
    <cellStyle name="Normal 2 4 4 2 4" xfId="6714"/>
    <cellStyle name="Normal 2 4 4 2 4 2" xfId="6715"/>
    <cellStyle name="Normal 2 4 4 2 4 2 2" xfId="6716"/>
    <cellStyle name="Normal 2 4 4 2 4 2 3" xfId="6717"/>
    <cellStyle name="Normal 2 4 4 2 4 3" xfId="6718"/>
    <cellStyle name="Normal 2 4 4 2 4 4" xfId="6719"/>
    <cellStyle name="Normal 2 4 4 2 5" xfId="6720"/>
    <cellStyle name="Normal 2 4 4 2 5 2" xfId="6721"/>
    <cellStyle name="Normal 2 4 4 2 5 2 2" xfId="6722"/>
    <cellStyle name="Normal 2 4 4 2 5 2 3" xfId="6723"/>
    <cellStyle name="Normal 2 4 4 2 5 3" xfId="6724"/>
    <cellStyle name="Normal 2 4 4 2 5 4" xfId="6725"/>
    <cellStyle name="Normal 2 4 4 2 6" xfId="6726"/>
    <cellStyle name="Normal 2 4 4 2 6 2" xfId="6727"/>
    <cellStyle name="Normal 2 4 4 2 6 3" xfId="6728"/>
    <cellStyle name="Normal 2 4 4 2 7" xfId="6729"/>
    <cellStyle name="Normal 2 4 4 2 8" xfId="6730"/>
    <cellStyle name="Normal 2 4 4 3" xfId="6731"/>
    <cellStyle name="Normal 2 4 4 3 2" xfId="6732"/>
    <cellStyle name="Normal 2 4 4 3 2 2" xfId="6733"/>
    <cellStyle name="Normal 2 4 4 3 2 2 2" xfId="6734"/>
    <cellStyle name="Normal 2 4 4 3 2 2 3" xfId="6735"/>
    <cellStyle name="Normal 2 4 4 3 2 3" xfId="6736"/>
    <cellStyle name="Normal 2 4 4 3 2 4" xfId="6737"/>
    <cellStyle name="Normal 2 4 4 3 3" xfId="6738"/>
    <cellStyle name="Normal 2 4 4 3 3 2" xfId="6739"/>
    <cellStyle name="Normal 2 4 4 3 3 2 2" xfId="6740"/>
    <cellStyle name="Normal 2 4 4 3 3 2 3" xfId="6741"/>
    <cellStyle name="Normal 2 4 4 3 3 3" xfId="6742"/>
    <cellStyle name="Normal 2 4 4 3 3 4" xfId="6743"/>
    <cellStyle name="Normal 2 4 4 3 4" xfId="6744"/>
    <cellStyle name="Normal 2 4 4 3 4 2" xfId="6745"/>
    <cellStyle name="Normal 2 4 4 3 4 2 2" xfId="6746"/>
    <cellStyle name="Normal 2 4 4 3 4 2 3" xfId="6747"/>
    <cellStyle name="Normal 2 4 4 3 4 3" xfId="6748"/>
    <cellStyle name="Normal 2 4 4 3 4 4" xfId="6749"/>
    <cellStyle name="Normal 2 4 4 3 5" xfId="6750"/>
    <cellStyle name="Normal 2 4 4 3 5 2" xfId="6751"/>
    <cellStyle name="Normal 2 4 4 3 5 3" xfId="6752"/>
    <cellStyle name="Normal 2 4 4 3 6" xfId="6753"/>
    <cellStyle name="Normal 2 4 4 3 7" xfId="6754"/>
    <cellStyle name="Normal 2 4 4 4" xfId="6755"/>
    <cellStyle name="Normal 2 4 4 4 2" xfId="6756"/>
    <cellStyle name="Normal 2 4 4 4 2 2" xfId="6757"/>
    <cellStyle name="Normal 2 4 4 4 2 3" xfId="6758"/>
    <cellStyle name="Normal 2 4 4 4 3" xfId="6759"/>
    <cellStyle name="Normal 2 4 4 4 4" xfId="6760"/>
    <cellStyle name="Normal 2 4 4 5" xfId="6761"/>
    <cellStyle name="Normal 2 4 4 5 2" xfId="6762"/>
    <cellStyle name="Normal 2 4 4 5 2 2" xfId="6763"/>
    <cellStyle name="Normal 2 4 4 5 2 3" xfId="6764"/>
    <cellStyle name="Normal 2 4 4 5 3" xfId="6765"/>
    <cellStyle name="Normal 2 4 4 5 4" xfId="6766"/>
    <cellStyle name="Normal 2 4 4 6" xfId="6767"/>
    <cellStyle name="Normal 2 4 4 6 2" xfId="6768"/>
    <cellStyle name="Normal 2 4 4 6 2 2" xfId="6769"/>
    <cellStyle name="Normal 2 4 4 6 2 3" xfId="6770"/>
    <cellStyle name="Normal 2 4 4 6 3" xfId="6771"/>
    <cellStyle name="Normal 2 4 4 6 4" xfId="6772"/>
    <cellStyle name="Normal 2 4 4 7" xfId="6773"/>
    <cellStyle name="Normal 2 4 4 7 2" xfId="6774"/>
    <cellStyle name="Normal 2 4 4 7 3" xfId="6775"/>
    <cellStyle name="Normal 2 4 4 8" xfId="6776"/>
    <cellStyle name="Normal 2 4 4 9" xfId="6777"/>
    <cellStyle name="Normal 2 4 5" xfId="6778"/>
    <cellStyle name="Normal 2 4 5 2" xfId="6779"/>
    <cellStyle name="Normal 2 4 5 2 2" xfId="6780"/>
    <cellStyle name="Normal 2 4 5 2 2 2" xfId="6781"/>
    <cellStyle name="Normal 2 4 5 2 2 2 2" xfId="6782"/>
    <cellStyle name="Normal 2 4 5 2 2 2 2 2" xfId="6783"/>
    <cellStyle name="Normal 2 4 5 2 2 2 2 3" xfId="6784"/>
    <cellStyle name="Normal 2 4 5 2 2 2 3" xfId="6785"/>
    <cellStyle name="Normal 2 4 5 2 2 2 4" xfId="6786"/>
    <cellStyle name="Normal 2 4 5 2 2 3" xfId="6787"/>
    <cellStyle name="Normal 2 4 5 2 2 3 2" xfId="6788"/>
    <cellStyle name="Normal 2 4 5 2 2 3 2 2" xfId="6789"/>
    <cellStyle name="Normal 2 4 5 2 2 3 2 3" xfId="6790"/>
    <cellStyle name="Normal 2 4 5 2 2 3 3" xfId="6791"/>
    <cellStyle name="Normal 2 4 5 2 2 3 4" xfId="6792"/>
    <cellStyle name="Normal 2 4 5 2 2 4" xfId="6793"/>
    <cellStyle name="Normal 2 4 5 2 2 4 2" xfId="6794"/>
    <cellStyle name="Normal 2 4 5 2 2 4 2 2" xfId="6795"/>
    <cellStyle name="Normal 2 4 5 2 2 4 2 3" xfId="6796"/>
    <cellStyle name="Normal 2 4 5 2 2 4 3" xfId="6797"/>
    <cellStyle name="Normal 2 4 5 2 2 4 4" xfId="6798"/>
    <cellStyle name="Normal 2 4 5 2 2 5" xfId="6799"/>
    <cellStyle name="Normal 2 4 5 2 2 5 2" xfId="6800"/>
    <cellStyle name="Normal 2 4 5 2 2 5 3" xfId="6801"/>
    <cellStyle name="Normal 2 4 5 2 2 6" xfId="6802"/>
    <cellStyle name="Normal 2 4 5 2 2 7" xfId="6803"/>
    <cellStyle name="Normal 2 4 5 2 3" xfId="6804"/>
    <cellStyle name="Normal 2 4 5 2 3 2" xfId="6805"/>
    <cellStyle name="Normal 2 4 5 2 3 2 2" xfId="6806"/>
    <cellStyle name="Normal 2 4 5 2 3 2 3" xfId="6807"/>
    <cellStyle name="Normal 2 4 5 2 3 3" xfId="6808"/>
    <cellStyle name="Normal 2 4 5 2 3 4" xfId="6809"/>
    <cellStyle name="Normal 2 4 5 2 4" xfId="6810"/>
    <cellStyle name="Normal 2 4 5 2 4 2" xfId="6811"/>
    <cellStyle name="Normal 2 4 5 2 4 2 2" xfId="6812"/>
    <cellStyle name="Normal 2 4 5 2 4 2 3" xfId="6813"/>
    <cellStyle name="Normal 2 4 5 2 4 3" xfId="6814"/>
    <cellStyle name="Normal 2 4 5 2 4 4" xfId="6815"/>
    <cellStyle name="Normal 2 4 5 2 5" xfId="6816"/>
    <cellStyle name="Normal 2 4 5 2 5 2" xfId="6817"/>
    <cellStyle name="Normal 2 4 5 2 5 2 2" xfId="6818"/>
    <cellStyle name="Normal 2 4 5 2 5 2 3" xfId="6819"/>
    <cellStyle name="Normal 2 4 5 2 5 3" xfId="6820"/>
    <cellStyle name="Normal 2 4 5 2 5 4" xfId="6821"/>
    <cellStyle name="Normal 2 4 5 2 6" xfId="6822"/>
    <cellStyle name="Normal 2 4 5 2 6 2" xfId="6823"/>
    <cellStyle name="Normal 2 4 5 2 6 3" xfId="6824"/>
    <cellStyle name="Normal 2 4 5 2 7" xfId="6825"/>
    <cellStyle name="Normal 2 4 5 2 8" xfId="6826"/>
    <cellStyle name="Normal 2 4 5 3" xfId="6827"/>
    <cellStyle name="Normal 2 4 5 3 2" xfId="6828"/>
    <cellStyle name="Normal 2 4 5 3 2 2" xfId="6829"/>
    <cellStyle name="Normal 2 4 5 3 2 2 2" xfId="6830"/>
    <cellStyle name="Normal 2 4 5 3 2 2 3" xfId="6831"/>
    <cellStyle name="Normal 2 4 5 3 2 3" xfId="6832"/>
    <cellStyle name="Normal 2 4 5 3 2 4" xfId="6833"/>
    <cellStyle name="Normal 2 4 5 3 3" xfId="6834"/>
    <cellStyle name="Normal 2 4 5 3 3 2" xfId="6835"/>
    <cellStyle name="Normal 2 4 5 3 3 2 2" xfId="6836"/>
    <cellStyle name="Normal 2 4 5 3 3 2 3" xfId="6837"/>
    <cellStyle name="Normal 2 4 5 3 3 3" xfId="6838"/>
    <cellStyle name="Normal 2 4 5 3 3 4" xfId="6839"/>
    <cellStyle name="Normal 2 4 5 3 4" xfId="6840"/>
    <cellStyle name="Normal 2 4 5 3 4 2" xfId="6841"/>
    <cellStyle name="Normal 2 4 5 3 4 2 2" xfId="6842"/>
    <cellStyle name="Normal 2 4 5 3 4 2 3" xfId="6843"/>
    <cellStyle name="Normal 2 4 5 3 4 3" xfId="6844"/>
    <cellStyle name="Normal 2 4 5 3 4 4" xfId="6845"/>
    <cellStyle name="Normal 2 4 5 3 5" xfId="6846"/>
    <cellStyle name="Normal 2 4 5 3 5 2" xfId="6847"/>
    <cellStyle name="Normal 2 4 5 3 5 3" xfId="6848"/>
    <cellStyle name="Normal 2 4 5 3 6" xfId="6849"/>
    <cellStyle name="Normal 2 4 5 3 7" xfId="6850"/>
    <cellStyle name="Normal 2 4 5 4" xfId="6851"/>
    <cellStyle name="Normal 2 4 5 4 2" xfId="6852"/>
    <cellStyle name="Normal 2 4 5 4 2 2" xfId="6853"/>
    <cellStyle name="Normal 2 4 5 4 2 3" xfId="6854"/>
    <cellStyle name="Normal 2 4 5 4 3" xfId="6855"/>
    <cellStyle name="Normal 2 4 5 4 4" xfId="6856"/>
    <cellStyle name="Normal 2 4 5 5" xfId="6857"/>
    <cellStyle name="Normal 2 4 5 5 2" xfId="6858"/>
    <cellStyle name="Normal 2 4 5 5 2 2" xfId="6859"/>
    <cellStyle name="Normal 2 4 5 5 2 3" xfId="6860"/>
    <cellStyle name="Normal 2 4 5 5 3" xfId="6861"/>
    <cellStyle name="Normal 2 4 5 5 4" xfId="6862"/>
    <cellStyle name="Normal 2 4 5 6" xfId="6863"/>
    <cellStyle name="Normal 2 4 5 6 2" xfId="6864"/>
    <cellStyle name="Normal 2 4 5 6 2 2" xfId="6865"/>
    <cellStyle name="Normal 2 4 5 6 2 3" xfId="6866"/>
    <cellStyle name="Normal 2 4 5 6 3" xfId="6867"/>
    <cellStyle name="Normal 2 4 5 6 4" xfId="6868"/>
    <cellStyle name="Normal 2 4 5 7" xfId="6869"/>
    <cellStyle name="Normal 2 4 5 7 2" xfId="6870"/>
    <cellStyle name="Normal 2 4 5 7 3" xfId="6871"/>
    <cellStyle name="Normal 2 4 5 8" xfId="6872"/>
    <cellStyle name="Normal 2 4 5 9" xfId="6873"/>
    <cellStyle name="Normal 2 4 6" xfId="6874"/>
    <cellStyle name="Normal 2 4 6 2" xfId="6875"/>
    <cellStyle name="Normal 2 4 6 2 2" xfId="6876"/>
    <cellStyle name="Normal 2 4 6 2 2 2" xfId="6877"/>
    <cellStyle name="Normal 2 4 6 2 2 2 2" xfId="6878"/>
    <cellStyle name="Normal 2 4 6 2 2 2 3" xfId="6879"/>
    <cellStyle name="Normal 2 4 6 2 2 3" xfId="6880"/>
    <cellStyle name="Normal 2 4 6 2 2 4" xfId="6881"/>
    <cellStyle name="Normal 2 4 6 2 3" xfId="6882"/>
    <cellStyle name="Normal 2 4 6 2 3 2" xfId="6883"/>
    <cellStyle name="Normal 2 4 6 2 3 2 2" xfId="6884"/>
    <cellStyle name="Normal 2 4 6 2 3 2 3" xfId="6885"/>
    <cellStyle name="Normal 2 4 6 2 3 3" xfId="6886"/>
    <cellStyle name="Normal 2 4 6 2 3 4" xfId="6887"/>
    <cellStyle name="Normal 2 4 6 2 4" xfId="6888"/>
    <cellStyle name="Normal 2 4 6 2 4 2" xfId="6889"/>
    <cellStyle name="Normal 2 4 6 2 4 2 2" xfId="6890"/>
    <cellStyle name="Normal 2 4 6 2 4 2 3" xfId="6891"/>
    <cellStyle name="Normal 2 4 6 2 4 3" xfId="6892"/>
    <cellStyle name="Normal 2 4 6 2 4 4" xfId="6893"/>
    <cellStyle name="Normal 2 4 6 2 5" xfId="6894"/>
    <cellStyle name="Normal 2 4 6 2 5 2" xfId="6895"/>
    <cellStyle name="Normal 2 4 6 2 5 3" xfId="6896"/>
    <cellStyle name="Normal 2 4 6 2 6" xfId="6897"/>
    <cellStyle name="Normal 2 4 6 2 7" xfId="6898"/>
    <cellStyle name="Normal 2 4 6 3" xfId="6899"/>
    <cellStyle name="Normal 2 4 6 3 2" xfId="6900"/>
    <cellStyle name="Normal 2 4 6 3 2 2" xfId="6901"/>
    <cellStyle name="Normal 2 4 6 3 2 3" xfId="6902"/>
    <cellStyle name="Normal 2 4 6 3 3" xfId="6903"/>
    <cellStyle name="Normal 2 4 6 3 4" xfId="6904"/>
    <cellStyle name="Normal 2 4 6 4" xfId="6905"/>
    <cellStyle name="Normal 2 4 6 4 2" xfId="6906"/>
    <cellStyle name="Normal 2 4 6 4 2 2" xfId="6907"/>
    <cellStyle name="Normal 2 4 6 4 2 3" xfId="6908"/>
    <cellStyle name="Normal 2 4 6 4 3" xfId="6909"/>
    <cellStyle name="Normal 2 4 6 4 4" xfId="6910"/>
    <cellStyle name="Normal 2 4 6 5" xfId="6911"/>
    <cellStyle name="Normal 2 4 6 5 2" xfId="6912"/>
    <cellStyle name="Normal 2 4 6 5 2 2" xfId="6913"/>
    <cellStyle name="Normal 2 4 6 5 2 3" xfId="6914"/>
    <cellStyle name="Normal 2 4 6 5 3" xfId="6915"/>
    <cellStyle name="Normal 2 4 6 5 4" xfId="6916"/>
    <cellStyle name="Normal 2 4 6 6" xfId="6917"/>
    <cellStyle name="Normal 2 4 6 6 2" xfId="6918"/>
    <cellStyle name="Normal 2 4 6 6 3" xfId="6919"/>
    <cellStyle name="Normal 2 4 6 7" xfId="6920"/>
    <cellStyle name="Normal 2 4 6 8" xfId="6921"/>
    <cellStyle name="Normal 2 4 7" xfId="6922"/>
    <cellStyle name="Normal 2 4 7 2" xfId="6923"/>
    <cellStyle name="Normal 2 4 7 2 2" xfId="6924"/>
    <cellStyle name="Normal 2 4 7 2 2 2" xfId="6925"/>
    <cellStyle name="Normal 2 4 7 2 2 2 2" xfId="6926"/>
    <cellStyle name="Normal 2 4 7 2 2 2 3" xfId="6927"/>
    <cellStyle name="Normal 2 4 7 2 2 3" xfId="6928"/>
    <cellStyle name="Normal 2 4 7 2 2 4" xfId="6929"/>
    <cellStyle name="Normal 2 4 7 2 3" xfId="6930"/>
    <cellStyle name="Normal 2 4 7 2 3 2" xfId="6931"/>
    <cellStyle name="Normal 2 4 7 2 3 2 2" xfId="6932"/>
    <cellStyle name="Normal 2 4 7 2 3 2 3" xfId="6933"/>
    <cellStyle name="Normal 2 4 7 2 3 3" xfId="6934"/>
    <cellStyle name="Normal 2 4 7 2 3 4" xfId="6935"/>
    <cellStyle name="Normal 2 4 7 2 4" xfId="6936"/>
    <cellStyle name="Normal 2 4 7 2 4 2" xfId="6937"/>
    <cellStyle name="Normal 2 4 7 2 4 2 2" xfId="6938"/>
    <cellStyle name="Normal 2 4 7 2 4 2 3" xfId="6939"/>
    <cellStyle name="Normal 2 4 7 2 4 3" xfId="6940"/>
    <cellStyle name="Normal 2 4 7 2 4 4" xfId="6941"/>
    <cellStyle name="Normal 2 4 7 2 5" xfId="6942"/>
    <cellStyle name="Normal 2 4 7 2 5 2" xfId="6943"/>
    <cellStyle name="Normal 2 4 7 2 5 3" xfId="6944"/>
    <cellStyle name="Normal 2 4 7 2 6" xfId="6945"/>
    <cellStyle name="Normal 2 4 7 2 7" xfId="6946"/>
    <cellStyle name="Normal 2 4 7 3" xfId="6947"/>
    <cellStyle name="Normal 2 4 7 3 2" xfId="6948"/>
    <cellStyle name="Normal 2 4 7 3 2 2" xfId="6949"/>
    <cellStyle name="Normal 2 4 7 3 2 3" xfId="6950"/>
    <cellStyle name="Normal 2 4 7 3 3" xfId="6951"/>
    <cellStyle name="Normal 2 4 7 3 4" xfId="6952"/>
    <cellStyle name="Normal 2 4 7 4" xfId="6953"/>
    <cellStyle name="Normal 2 4 7 4 2" xfId="6954"/>
    <cellStyle name="Normal 2 4 7 4 2 2" xfId="6955"/>
    <cellStyle name="Normal 2 4 7 4 2 3" xfId="6956"/>
    <cellStyle name="Normal 2 4 7 4 3" xfId="6957"/>
    <cellStyle name="Normal 2 4 7 4 4" xfId="6958"/>
    <cellStyle name="Normal 2 4 7 5" xfId="6959"/>
    <cellStyle name="Normal 2 4 7 5 2" xfId="6960"/>
    <cellStyle name="Normal 2 4 7 5 2 2" xfId="6961"/>
    <cellStyle name="Normal 2 4 7 5 2 3" xfId="6962"/>
    <cellStyle name="Normal 2 4 7 5 3" xfId="6963"/>
    <cellStyle name="Normal 2 4 7 5 4" xfId="6964"/>
    <cellStyle name="Normal 2 4 7 6" xfId="6965"/>
    <cellStyle name="Normal 2 4 7 6 2" xfId="6966"/>
    <cellStyle name="Normal 2 4 7 6 3" xfId="6967"/>
    <cellStyle name="Normal 2 4 7 7" xfId="6968"/>
    <cellStyle name="Normal 2 4 7 8" xfId="6969"/>
    <cellStyle name="Normal 2 4 8" xfId="6970"/>
    <cellStyle name="Normal 2 4 8 2" xfId="6971"/>
    <cellStyle name="Normal 2 4 8 2 2" xfId="6972"/>
    <cellStyle name="Normal 2 4 8 2 2 2" xfId="6973"/>
    <cellStyle name="Normal 2 4 8 2 2 2 2" xfId="6974"/>
    <cellStyle name="Normal 2 4 8 2 2 2 3" xfId="6975"/>
    <cellStyle name="Normal 2 4 8 2 2 3" xfId="6976"/>
    <cellStyle name="Normal 2 4 8 2 2 4" xfId="6977"/>
    <cellStyle name="Normal 2 4 8 2 3" xfId="6978"/>
    <cellStyle name="Normal 2 4 8 2 3 2" xfId="6979"/>
    <cellStyle name="Normal 2 4 8 2 3 2 2" xfId="6980"/>
    <cellStyle name="Normal 2 4 8 2 3 2 3" xfId="6981"/>
    <cellStyle name="Normal 2 4 8 2 3 3" xfId="6982"/>
    <cellStyle name="Normal 2 4 8 2 3 4" xfId="6983"/>
    <cellStyle name="Normal 2 4 8 2 4" xfId="6984"/>
    <cellStyle name="Normal 2 4 8 2 4 2" xfId="6985"/>
    <cellStyle name="Normal 2 4 8 2 4 2 2" xfId="6986"/>
    <cellStyle name="Normal 2 4 8 2 4 2 3" xfId="6987"/>
    <cellStyle name="Normal 2 4 8 2 4 3" xfId="6988"/>
    <cellStyle name="Normal 2 4 8 2 4 4" xfId="6989"/>
    <cellStyle name="Normal 2 4 8 2 5" xfId="6990"/>
    <cellStyle name="Normal 2 4 8 2 5 2" xfId="6991"/>
    <cellStyle name="Normal 2 4 8 2 5 3" xfId="6992"/>
    <cellStyle name="Normal 2 4 8 2 6" xfId="6993"/>
    <cellStyle name="Normal 2 4 8 2 7" xfId="6994"/>
    <cellStyle name="Normal 2 4 8 3" xfId="6995"/>
    <cellStyle name="Normal 2 4 8 3 2" xfId="6996"/>
    <cellStyle name="Normal 2 4 8 3 2 2" xfId="6997"/>
    <cellStyle name="Normal 2 4 8 3 2 3" xfId="6998"/>
    <cellStyle name="Normal 2 4 8 3 3" xfId="6999"/>
    <cellStyle name="Normal 2 4 8 3 4" xfId="7000"/>
    <cellStyle name="Normal 2 4 8 4" xfId="7001"/>
    <cellStyle name="Normal 2 4 8 4 2" xfId="7002"/>
    <cellStyle name="Normal 2 4 8 4 2 2" xfId="7003"/>
    <cellStyle name="Normal 2 4 8 4 2 3" xfId="7004"/>
    <cellStyle name="Normal 2 4 8 4 3" xfId="7005"/>
    <cellStyle name="Normal 2 4 8 4 4" xfId="7006"/>
    <cellStyle name="Normal 2 4 8 5" xfId="7007"/>
    <cellStyle name="Normal 2 4 8 5 2" xfId="7008"/>
    <cellStyle name="Normal 2 4 8 5 2 2" xfId="7009"/>
    <cellStyle name="Normal 2 4 8 5 2 3" xfId="7010"/>
    <cellStyle name="Normal 2 4 8 5 3" xfId="7011"/>
    <cellStyle name="Normal 2 4 8 5 4" xfId="7012"/>
    <cellStyle name="Normal 2 4 8 6" xfId="7013"/>
    <cellStyle name="Normal 2 4 8 6 2" xfId="7014"/>
    <cellStyle name="Normal 2 4 8 6 3" xfId="7015"/>
    <cellStyle name="Normal 2 4 8 7" xfId="7016"/>
    <cellStyle name="Normal 2 4 8 8" xfId="7017"/>
    <cellStyle name="Normal 2 4 9" xfId="7018"/>
    <cellStyle name="Normal 2 4 9 2" xfId="7019"/>
    <cellStyle name="Normal 2 4 9 2 2" xfId="7020"/>
    <cellStyle name="Normal 2 4 9 2 2 2" xfId="7021"/>
    <cellStyle name="Normal 2 4 9 2 2 2 2" xfId="7022"/>
    <cellStyle name="Normal 2 4 9 2 2 2 3" xfId="7023"/>
    <cellStyle name="Normal 2 4 9 2 2 3" xfId="7024"/>
    <cellStyle name="Normal 2 4 9 2 2 4" xfId="7025"/>
    <cellStyle name="Normal 2 4 9 2 3" xfId="7026"/>
    <cellStyle name="Normal 2 4 9 2 3 2" xfId="7027"/>
    <cellStyle name="Normal 2 4 9 2 3 2 2" xfId="7028"/>
    <cellStyle name="Normal 2 4 9 2 3 2 3" xfId="7029"/>
    <cellStyle name="Normal 2 4 9 2 3 3" xfId="7030"/>
    <cellStyle name="Normal 2 4 9 2 3 4" xfId="7031"/>
    <cellStyle name="Normal 2 4 9 2 4" xfId="7032"/>
    <cellStyle name="Normal 2 4 9 2 4 2" xfId="7033"/>
    <cellStyle name="Normal 2 4 9 2 4 2 2" xfId="7034"/>
    <cellStyle name="Normal 2 4 9 2 4 2 3" xfId="7035"/>
    <cellStyle name="Normal 2 4 9 2 4 3" xfId="7036"/>
    <cellStyle name="Normal 2 4 9 2 4 4" xfId="7037"/>
    <cellStyle name="Normal 2 4 9 2 5" xfId="7038"/>
    <cellStyle name="Normal 2 4 9 2 5 2" xfId="7039"/>
    <cellStyle name="Normal 2 4 9 2 5 3" xfId="7040"/>
    <cellStyle name="Normal 2 4 9 2 6" xfId="7041"/>
    <cellStyle name="Normal 2 4 9 2 7" xfId="7042"/>
    <cellStyle name="Normal 2 4 9 3" xfId="7043"/>
    <cellStyle name="Normal 2 4 9 3 2" xfId="7044"/>
    <cellStyle name="Normal 2 4 9 3 2 2" xfId="7045"/>
    <cellStyle name="Normal 2 4 9 3 2 3" xfId="7046"/>
    <cellStyle name="Normal 2 4 9 3 3" xfId="7047"/>
    <cellStyle name="Normal 2 4 9 3 4" xfId="7048"/>
    <cellStyle name="Normal 2 4 9 4" xfId="7049"/>
    <cellStyle name="Normal 2 4 9 4 2" xfId="7050"/>
    <cellStyle name="Normal 2 4 9 4 2 2" xfId="7051"/>
    <cellStyle name="Normal 2 4 9 4 2 3" xfId="7052"/>
    <cellStyle name="Normal 2 4 9 4 3" xfId="7053"/>
    <cellStyle name="Normal 2 4 9 4 4" xfId="7054"/>
    <cellStyle name="Normal 2 4 9 5" xfId="7055"/>
    <cellStyle name="Normal 2 4 9 5 2" xfId="7056"/>
    <cellStyle name="Normal 2 4 9 5 2 2" xfId="7057"/>
    <cellStyle name="Normal 2 4 9 5 2 3" xfId="7058"/>
    <cellStyle name="Normal 2 4 9 5 3" xfId="7059"/>
    <cellStyle name="Normal 2 4 9 5 4" xfId="7060"/>
    <cellStyle name="Normal 2 4 9 6" xfId="7061"/>
    <cellStyle name="Normal 2 4 9 6 2" xfId="7062"/>
    <cellStyle name="Normal 2 4 9 6 3" xfId="7063"/>
    <cellStyle name="Normal 2 4 9 7" xfId="7064"/>
    <cellStyle name="Normal 2 4 9 8" xfId="7065"/>
    <cellStyle name="Normal 2 5" xfId="7066"/>
    <cellStyle name="Normal 2 5 2" xfId="7067"/>
    <cellStyle name="Normal 2 5 2 2" xfId="7068"/>
    <cellStyle name="Normal 2 5 2 2 2" xfId="7069"/>
    <cellStyle name="Normal 2 5 2 2 2 2" xfId="7070"/>
    <cellStyle name="Normal 2 5 2 2 2 2 2" xfId="7071"/>
    <cellStyle name="Normal 2 5 2 2 2 2 2 2" xfId="7072"/>
    <cellStyle name="Normal 2 5 2 2 2 2 2 3" xfId="7073"/>
    <cellStyle name="Normal 2 5 2 2 2 2 3" xfId="7074"/>
    <cellStyle name="Normal 2 5 2 2 2 2 4" xfId="7075"/>
    <cellStyle name="Normal 2 5 2 2 2 3" xfId="7076"/>
    <cellStyle name="Normal 2 5 2 2 2 3 2" xfId="7077"/>
    <cellStyle name="Normal 2 5 2 2 2 3 2 2" xfId="7078"/>
    <cellStyle name="Normal 2 5 2 2 2 3 2 3" xfId="7079"/>
    <cellStyle name="Normal 2 5 2 2 2 3 3" xfId="7080"/>
    <cellStyle name="Normal 2 5 2 2 2 3 4" xfId="7081"/>
    <cellStyle name="Normal 2 5 2 2 2 4" xfId="7082"/>
    <cellStyle name="Normal 2 5 2 2 2 4 2" xfId="7083"/>
    <cellStyle name="Normal 2 5 2 2 2 4 2 2" xfId="7084"/>
    <cellStyle name="Normal 2 5 2 2 2 4 2 3" xfId="7085"/>
    <cellStyle name="Normal 2 5 2 2 2 4 3" xfId="7086"/>
    <cellStyle name="Normal 2 5 2 2 2 4 4" xfId="7087"/>
    <cellStyle name="Normal 2 5 2 2 2 5" xfId="7088"/>
    <cellStyle name="Normal 2 5 2 2 2 5 2" xfId="7089"/>
    <cellStyle name="Normal 2 5 2 2 2 5 3" xfId="7090"/>
    <cellStyle name="Normal 2 5 2 2 2 6" xfId="7091"/>
    <cellStyle name="Normal 2 5 2 2 2 7" xfId="7092"/>
    <cellStyle name="Normal 2 5 2 2 3" xfId="7093"/>
    <cellStyle name="Normal 2 5 2 2 3 2" xfId="7094"/>
    <cellStyle name="Normal 2 5 2 2 3 2 2" xfId="7095"/>
    <cellStyle name="Normal 2 5 2 2 3 2 3" xfId="7096"/>
    <cellStyle name="Normal 2 5 2 2 3 3" xfId="7097"/>
    <cellStyle name="Normal 2 5 2 2 3 4" xfId="7098"/>
    <cellStyle name="Normal 2 5 2 2 4" xfId="7099"/>
    <cellStyle name="Normal 2 5 2 2 4 2" xfId="7100"/>
    <cellStyle name="Normal 2 5 2 2 4 2 2" xfId="7101"/>
    <cellStyle name="Normal 2 5 2 2 4 2 3" xfId="7102"/>
    <cellStyle name="Normal 2 5 2 2 4 3" xfId="7103"/>
    <cellStyle name="Normal 2 5 2 2 4 4" xfId="7104"/>
    <cellStyle name="Normal 2 5 2 2 5" xfId="7105"/>
    <cellStyle name="Normal 2 5 2 2 5 2" xfId="7106"/>
    <cellStyle name="Normal 2 5 2 2 5 2 2" xfId="7107"/>
    <cellStyle name="Normal 2 5 2 2 5 2 3" xfId="7108"/>
    <cellStyle name="Normal 2 5 2 2 5 3" xfId="7109"/>
    <cellStyle name="Normal 2 5 2 2 5 4" xfId="7110"/>
    <cellStyle name="Normal 2 5 2 2 6" xfId="7111"/>
    <cellStyle name="Normal 2 5 2 2 6 2" xfId="7112"/>
    <cellStyle name="Normal 2 5 2 2 6 3" xfId="7113"/>
    <cellStyle name="Normal 2 5 2 2 7" xfId="7114"/>
    <cellStyle name="Normal 2 5 2 2 8" xfId="7115"/>
    <cellStyle name="Normal 2 5 2 3" xfId="7116"/>
    <cellStyle name="Normal 2 5 2 3 2" xfId="7117"/>
    <cellStyle name="Normal 2 5 2 3 2 2" xfId="7118"/>
    <cellStyle name="Normal 2 5 2 3 2 2 2" xfId="7119"/>
    <cellStyle name="Normal 2 5 2 3 2 2 3" xfId="7120"/>
    <cellStyle name="Normal 2 5 2 3 2 3" xfId="7121"/>
    <cellStyle name="Normal 2 5 2 3 2 4" xfId="7122"/>
    <cellStyle name="Normal 2 5 2 3 3" xfId="7123"/>
    <cellStyle name="Normal 2 5 2 3 3 2" xfId="7124"/>
    <cellStyle name="Normal 2 5 2 3 3 2 2" xfId="7125"/>
    <cellStyle name="Normal 2 5 2 3 3 2 3" xfId="7126"/>
    <cellStyle name="Normal 2 5 2 3 3 3" xfId="7127"/>
    <cellStyle name="Normal 2 5 2 3 3 4" xfId="7128"/>
    <cellStyle name="Normal 2 5 2 3 4" xfId="7129"/>
    <cellStyle name="Normal 2 5 2 3 4 2" xfId="7130"/>
    <cellStyle name="Normal 2 5 2 3 4 2 2" xfId="7131"/>
    <cellStyle name="Normal 2 5 2 3 4 2 3" xfId="7132"/>
    <cellStyle name="Normal 2 5 2 3 4 3" xfId="7133"/>
    <cellStyle name="Normal 2 5 2 3 4 4" xfId="7134"/>
    <cellStyle name="Normal 2 5 2 3 5" xfId="7135"/>
    <cellStyle name="Normal 2 5 2 3 5 2" xfId="7136"/>
    <cellStyle name="Normal 2 5 2 3 5 3" xfId="7137"/>
    <cellStyle name="Normal 2 5 2 3 6" xfId="7138"/>
    <cellStyle name="Normal 2 5 2 3 7" xfId="7139"/>
    <cellStyle name="Normal 2 5 2 4" xfId="7140"/>
    <cellStyle name="Normal 2 5 2 4 2" xfId="7141"/>
    <cellStyle name="Normal 2 5 2 4 2 2" xfId="7142"/>
    <cellStyle name="Normal 2 5 2 4 2 3" xfId="7143"/>
    <cellStyle name="Normal 2 5 2 4 3" xfId="7144"/>
    <cellStyle name="Normal 2 5 2 4 4" xfId="7145"/>
    <cellStyle name="Normal 2 5 2 4 5" xfId="7146"/>
    <cellStyle name="Normal 2 5 2 5" xfId="7147"/>
    <cellStyle name="Normal 2 5 2 5 2" xfId="7148"/>
    <cellStyle name="Normal 2 5 2 5 2 2" xfId="7149"/>
    <cellStyle name="Normal 2 5 2 5 2 3" xfId="7150"/>
    <cellStyle name="Normal 2 5 2 5 3" xfId="7151"/>
    <cellStyle name="Normal 2 5 2 5 4" xfId="7152"/>
    <cellStyle name="Normal 2 5 2 6" xfId="7153"/>
    <cellStyle name="Normal 2 5 2 6 2" xfId="7154"/>
    <cellStyle name="Normal 2 5 2 6 2 2" xfId="7155"/>
    <cellStyle name="Normal 2 5 2 6 2 3" xfId="7156"/>
    <cellStyle name="Normal 2 5 2 6 3" xfId="7157"/>
    <cellStyle name="Normal 2 5 2 6 4" xfId="7158"/>
    <cellStyle name="Normal 2 5 2 7" xfId="7159"/>
    <cellStyle name="Normal 2 5 2 7 2" xfId="7160"/>
    <cellStyle name="Normal 2 5 2 7 3" xfId="7161"/>
    <cellStyle name="Normal 2 5 2 8" xfId="7162"/>
    <cellStyle name="Normal 2 5 2 9" xfId="7163"/>
    <cellStyle name="Normal 2 5 3" xfId="7164"/>
    <cellStyle name="Normal 2 5 3 2" xfId="7165"/>
    <cellStyle name="Normal 2 5 3 2 2" xfId="7166"/>
    <cellStyle name="Normal 2 5 3 2 2 2" xfId="7167"/>
    <cellStyle name="Normal 2 5 3 2 2 2 2" xfId="7168"/>
    <cellStyle name="Normal 2 5 3 2 2 2 3" xfId="7169"/>
    <cellStyle name="Normal 2 5 3 2 2 3" xfId="7170"/>
    <cellStyle name="Normal 2 5 3 2 2 4" xfId="7171"/>
    <cellStyle name="Normal 2 5 3 2 2 5" xfId="7172"/>
    <cellStyle name="Normal 2 5 3 2 3" xfId="7173"/>
    <cellStyle name="Normal 2 5 3 2 3 2" xfId="7174"/>
    <cellStyle name="Normal 2 5 3 2 3 2 2" xfId="7175"/>
    <cellStyle name="Normal 2 5 3 2 3 2 3" xfId="7176"/>
    <cellStyle name="Normal 2 5 3 2 3 3" xfId="7177"/>
    <cellStyle name="Normal 2 5 3 2 3 4" xfId="7178"/>
    <cellStyle name="Normal 2 5 3 2 4" xfId="7179"/>
    <cellStyle name="Normal 2 5 3 2 4 2" xfId="7180"/>
    <cellStyle name="Normal 2 5 3 2 4 2 2" xfId="7181"/>
    <cellStyle name="Normal 2 5 3 2 4 2 3" xfId="7182"/>
    <cellStyle name="Normal 2 5 3 2 4 3" xfId="7183"/>
    <cellStyle name="Normal 2 5 3 2 4 4" xfId="7184"/>
    <cellStyle name="Normal 2 5 3 2 5" xfId="7185"/>
    <cellStyle name="Normal 2 5 3 2 5 2" xfId="7186"/>
    <cellStyle name="Normal 2 5 3 2 5 3" xfId="7187"/>
    <cellStyle name="Normal 2 5 3 2 6" xfId="7188"/>
    <cellStyle name="Normal 2 5 3 2 7" xfId="7189"/>
    <cellStyle name="Normal 2 5 3 3" xfId="7190"/>
    <cellStyle name="Normal 2 5 3 3 2" xfId="7191"/>
    <cellStyle name="Normal 2 5 3 3 2 2" xfId="7192"/>
    <cellStyle name="Normal 2 5 3 3 2 3" xfId="7193"/>
    <cellStyle name="Normal 2 5 3 3 3" xfId="7194"/>
    <cellStyle name="Normal 2 5 3 3 4" xfId="7195"/>
    <cellStyle name="Normal 2 5 3 4" xfId="7196"/>
    <cellStyle name="Normal 2 5 3 4 2" xfId="7197"/>
    <cellStyle name="Normal 2 5 3 4 2 2" xfId="7198"/>
    <cellStyle name="Normal 2 5 3 4 2 3" xfId="7199"/>
    <cellStyle name="Normal 2 5 3 4 3" xfId="7200"/>
    <cellStyle name="Normal 2 5 3 4 4" xfId="7201"/>
    <cellStyle name="Normal 2 5 3 5" xfId="7202"/>
    <cellStyle name="Normal 2 5 3 5 2" xfId="7203"/>
    <cellStyle name="Normal 2 5 3 5 2 2" xfId="7204"/>
    <cellStyle name="Normal 2 5 3 5 2 3" xfId="7205"/>
    <cellStyle name="Normal 2 5 3 5 3" xfId="7206"/>
    <cellStyle name="Normal 2 5 3 5 4" xfId="7207"/>
    <cellStyle name="Normal 2 5 3 6" xfId="7208"/>
    <cellStyle name="Normal 2 5 3 6 2" xfId="7209"/>
    <cellStyle name="Normal 2 5 3 6 3" xfId="7210"/>
    <cellStyle name="Normal 2 5 3 7" xfId="7211"/>
    <cellStyle name="Normal 2 5 3 8" xfId="7212"/>
    <cellStyle name="Normal 2 5 4" xfId="7213"/>
    <cellStyle name="Normal 2 5 4 2" xfId="7214"/>
    <cellStyle name="Normal 2 5 4 2 2" xfId="7215"/>
    <cellStyle name="Normal 2 5 4 2 2 2" xfId="7216"/>
    <cellStyle name="Normal 2 5 4 2 2 2 2" xfId="7217"/>
    <cellStyle name="Normal 2 5 4 2 2 2 3" xfId="7218"/>
    <cellStyle name="Normal 2 5 4 2 2 3" xfId="7219"/>
    <cellStyle name="Normal 2 5 4 2 2 4" xfId="7220"/>
    <cellStyle name="Normal 2 5 4 2 3" xfId="7221"/>
    <cellStyle name="Normal 2 5 4 2 3 2" xfId="7222"/>
    <cellStyle name="Normal 2 5 4 2 3 2 2" xfId="7223"/>
    <cellStyle name="Normal 2 5 4 2 3 2 3" xfId="7224"/>
    <cellStyle name="Normal 2 5 4 2 3 3" xfId="7225"/>
    <cellStyle name="Normal 2 5 4 2 3 4" xfId="7226"/>
    <cellStyle name="Normal 2 5 4 2 4" xfId="7227"/>
    <cellStyle name="Normal 2 5 4 2 4 2" xfId="7228"/>
    <cellStyle name="Normal 2 5 4 2 4 2 2" xfId="7229"/>
    <cellStyle name="Normal 2 5 4 2 4 2 3" xfId="7230"/>
    <cellStyle name="Normal 2 5 4 2 4 3" xfId="7231"/>
    <cellStyle name="Normal 2 5 4 2 4 4" xfId="7232"/>
    <cellStyle name="Normal 2 5 4 2 5" xfId="7233"/>
    <cellStyle name="Normal 2 5 4 2 5 2" xfId="7234"/>
    <cellStyle name="Normal 2 5 4 2 5 3" xfId="7235"/>
    <cellStyle name="Normal 2 5 4 2 6" xfId="7236"/>
    <cellStyle name="Normal 2 5 4 2 7" xfId="7237"/>
    <cellStyle name="Normal 2 5 4 3" xfId="7238"/>
    <cellStyle name="Normal 2 5 4 3 2" xfId="7239"/>
    <cellStyle name="Normal 2 5 4 3 2 2" xfId="7240"/>
    <cellStyle name="Normal 2 5 4 3 2 3" xfId="7241"/>
    <cellStyle name="Normal 2 5 4 3 3" xfId="7242"/>
    <cellStyle name="Normal 2 5 4 3 4" xfId="7243"/>
    <cellStyle name="Normal 2 5 4 4" xfId="7244"/>
    <cellStyle name="Normal 2 5 4 4 2" xfId="7245"/>
    <cellStyle name="Normal 2 5 4 4 2 2" xfId="7246"/>
    <cellStyle name="Normal 2 5 4 4 2 3" xfId="7247"/>
    <cellStyle name="Normal 2 5 4 4 3" xfId="7248"/>
    <cellStyle name="Normal 2 5 4 4 4" xfId="7249"/>
    <cellStyle name="Normal 2 5 4 5" xfId="7250"/>
    <cellStyle name="Normal 2 5 4 5 2" xfId="7251"/>
    <cellStyle name="Normal 2 5 4 5 2 2" xfId="7252"/>
    <cellStyle name="Normal 2 5 4 5 2 3" xfId="7253"/>
    <cellStyle name="Normal 2 5 4 5 3" xfId="7254"/>
    <cellStyle name="Normal 2 5 4 5 4" xfId="7255"/>
    <cellStyle name="Normal 2 5 4 6" xfId="7256"/>
    <cellStyle name="Normal 2 5 4 6 2" xfId="7257"/>
    <cellStyle name="Normal 2 5 4 6 3" xfId="7258"/>
    <cellStyle name="Normal 2 5 4 7" xfId="7259"/>
    <cellStyle name="Normal 2 5 4 8" xfId="7260"/>
    <cellStyle name="Normal 2 5 5" xfId="7261"/>
    <cellStyle name="Normal 2 5 6" xfId="7262"/>
    <cellStyle name="Normal 2 5 7" xfId="7263"/>
    <cellStyle name="Normal 2 6" xfId="7264"/>
    <cellStyle name="Normal 2 6 10" xfId="7265"/>
    <cellStyle name="Normal 2 6 10 2" xfId="7266"/>
    <cellStyle name="Normal 2 6 10 2 2" xfId="7267"/>
    <cellStyle name="Normal 2 6 10 2 3" xfId="7268"/>
    <cellStyle name="Normal 2 6 10 3" xfId="7269"/>
    <cellStyle name="Normal 2 6 10 4" xfId="7270"/>
    <cellStyle name="Normal 2 6 11" xfId="7271"/>
    <cellStyle name="Normal 2 6 11 2" xfId="7272"/>
    <cellStyle name="Normal 2 6 11 2 2" xfId="7273"/>
    <cellStyle name="Normal 2 6 11 2 3" xfId="7274"/>
    <cellStyle name="Normal 2 6 11 3" xfId="7275"/>
    <cellStyle name="Normal 2 6 11 4" xfId="7276"/>
    <cellStyle name="Normal 2 6 12" xfId="7277"/>
    <cellStyle name="Normal 2 6 12 2" xfId="7278"/>
    <cellStyle name="Normal 2 6 12 3" xfId="7279"/>
    <cellStyle name="Normal 2 6 13" xfId="7280"/>
    <cellStyle name="Normal 2 6 14" xfId="7281"/>
    <cellStyle name="Normal 2 6 2" xfId="7282"/>
    <cellStyle name="Normal 2 6 2 10" xfId="7283"/>
    <cellStyle name="Normal 2 6 2 2" xfId="7284"/>
    <cellStyle name="Normal 2 6 2 3" xfId="7285"/>
    <cellStyle name="Normal 2 6 2 3 2" xfId="7286"/>
    <cellStyle name="Normal 2 6 2 3 2 2" xfId="7287"/>
    <cellStyle name="Normal 2 6 2 3 2 2 2" xfId="7288"/>
    <cellStyle name="Normal 2 6 2 3 2 2 2 2" xfId="7289"/>
    <cellStyle name="Normal 2 6 2 3 2 2 2 3" xfId="7290"/>
    <cellStyle name="Normal 2 6 2 3 2 2 3" xfId="7291"/>
    <cellStyle name="Normal 2 6 2 3 2 2 4" xfId="7292"/>
    <cellStyle name="Normal 2 6 2 3 2 3" xfId="7293"/>
    <cellStyle name="Normal 2 6 2 3 2 3 2" xfId="7294"/>
    <cellStyle name="Normal 2 6 2 3 2 3 2 2" xfId="7295"/>
    <cellStyle name="Normal 2 6 2 3 2 3 2 3" xfId="7296"/>
    <cellStyle name="Normal 2 6 2 3 2 3 3" xfId="7297"/>
    <cellStyle name="Normal 2 6 2 3 2 3 4" xfId="7298"/>
    <cellStyle name="Normal 2 6 2 3 2 4" xfId="7299"/>
    <cellStyle name="Normal 2 6 2 3 2 4 2" xfId="7300"/>
    <cellStyle name="Normal 2 6 2 3 2 4 2 2" xfId="7301"/>
    <cellStyle name="Normal 2 6 2 3 2 4 2 3" xfId="7302"/>
    <cellStyle name="Normal 2 6 2 3 2 4 3" xfId="7303"/>
    <cellStyle name="Normal 2 6 2 3 2 4 4" xfId="7304"/>
    <cellStyle name="Normal 2 6 2 3 2 5" xfId="7305"/>
    <cellStyle name="Normal 2 6 2 3 2 5 2" xfId="7306"/>
    <cellStyle name="Normal 2 6 2 3 2 5 3" xfId="7307"/>
    <cellStyle name="Normal 2 6 2 3 2 6" xfId="7308"/>
    <cellStyle name="Normal 2 6 2 3 2 7" xfId="7309"/>
    <cellStyle name="Normal 2 6 2 3 3" xfId="7310"/>
    <cellStyle name="Normal 2 6 2 3 3 2" xfId="7311"/>
    <cellStyle name="Normal 2 6 2 3 3 2 2" xfId="7312"/>
    <cellStyle name="Normal 2 6 2 3 3 2 3" xfId="7313"/>
    <cellStyle name="Normal 2 6 2 3 3 3" xfId="7314"/>
    <cellStyle name="Normal 2 6 2 3 3 4" xfId="7315"/>
    <cellStyle name="Normal 2 6 2 3 4" xfId="7316"/>
    <cellStyle name="Normal 2 6 2 3 4 2" xfId="7317"/>
    <cellStyle name="Normal 2 6 2 3 4 2 2" xfId="7318"/>
    <cellStyle name="Normal 2 6 2 3 4 2 3" xfId="7319"/>
    <cellStyle name="Normal 2 6 2 3 4 3" xfId="7320"/>
    <cellStyle name="Normal 2 6 2 3 4 4" xfId="7321"/>
    <cellStyle name="Normal 2 6 2 3 5" xfId="7322"/>
    <cellStyle name="Normal 2 6 2 3 5 2" xfId="7323"/>
    <cellStyle name="Normal 2 6 2 3 5 2 2" xfId="7324"/>
    <cellStyle name="Normal 2 6 2 3 5 2 3" xfId="7325"/>
    <cellStyle name="Normal 2 6 2 3 5 3" xfId="7326"/>
    <cellStyle name="Normal 2 6 2 3 5 4" xfId="7327"/>
    <cellStyle name="Normal 2 6 2 3 6" xfId="7328"/>
    <cellStyle name="Normal 2 6 2 3 6 2" xfId="7329"/>
    <cellStyle name="Normal 2 6 2 3 6 3" xfId="7330"/>
    <cellStyle name="Normal 2 6 2 3 7" xfId="7331"/>
    <cellStyle name="Normal 2 6 2 3 8" xfId="7332"/>
    <cellStyle name="Normal 2 6 2 4" xfId="7333"/>
    <cellStyle name="Normal 2 6 2 4 2" xfId="7334"/>
    <cellStyle name="Normal 2 6 2 4 2 2" xfId="7335"/>
    <cellStyle name="Normal 2 6 2 4 2 2 2" xfId="7336"/>
    <cellStyle name="Normal 2 6 2 4 2 2 3" xfId="7337"/>
    <cellStyle name="Normal 2 6 2 4 2 3" xfId="7338"/>
    <cellStyle name="Normal 2 6 2 4 2 4" xfId="7339"/>
    <cellStyle name="Normal 2 6 2 4 3" xfId="7340"/>
    <cellStyle name="Normal 2 6 2 4 3 2" xfId="7341"/>
    <cellStyle name="Normal 2 6 2 4 3 2 2" xfId="7342"/>
    <cellStyle name="Normal 2 6 2 4 3 2 3" xfId="7343"/>
    <cellStyle name="Normal 2 6 2 4 3 3" xfId="7344"/>
    <cellStyle name="Normal 2 6 2 4 3 4" xfId="7345"/>
    <cellStyle name="Normal 2 6 2 4 4" xfId="7346"/>
    <cellStyle name="Normal 2 6 2 4 4 2" xfId="7347"/>
    <cellStyle name="Normal 2 6 2 4 4 2 2" xfId="7348"/>
    <cellStyle name="Normal 2 6 2 4 4 2 3" xfId="7349"/>
    <cellStyle name="Normal 2 6 2 4 4 3" xfId="7350"/>
    <cellStyle name="Normal 2 6 2 4 4 4" xfId="7351"/>
    <cellStyle name="Normal 2 6 2 4 5" xfId="7352"/>
    <cellStyle name="Normal 2 6 2 4 5 2" xfId="7353"/>
    <cellStyle name="Normal 2 6 2 4 5 3" xfId="7354"/>
    <cellStyle name="Normal 2 6 2 4 6" xfId="7355"/>
    <cellStyle name="Normal 2 6 2 4 7" xfId="7356"/>
    <cellStyle name="Normal 2 6 2 5" xfId="7357"/>
    <cellStyle name="Normal 2 6 2 5 2" xfId="7358"/>
    <cellStyle name="Normal 2 6 2 5 2 2" xfId="7359"/>
    <cellStyle name="Normal 2 6 2 5 2 3" xfId="7360"/>
    <cellStyle name="Normal 2 6 2 5 3" xfId="7361"/>
    <cellStyle name="Normal 2 6 2 5 4" xfId="7362"/>
    <cellStyle name="Normal 2 6 2 6" xfId="7363"/>
    <cellStyle name="Normal 2 6 2 6 2" xfId="7364"/>
    <cellStyle name="Normal 2 6 2 6 2 2" xfId="7365"/>
    <cellStyle name="Normal 2 6 2 6 2 3" xfId="7366"/>
    <cellStyle name="Normal 2 6 2 6 3" xfId="7367"/>
    <cellStyle name="Normal 2 6 2 6 4" xfId="7368"/>
    <cellStyle name="Normal 2 6 2 7" xfId="7369"/>
    <cellStyle name="Normal 2 6 2 7 2" xfId="7370"/>
    <cellStyle name="Normal 2 6 2 7 2 2" xfId="7371"/>
    <cellStyle name="Normal 2 6 2 7 2 3" xfId="7372"/>
    <cellStyle name="Normal 2 6 2 7 3" xfId="7373"/>
    <cellStyle name="Normal 2 6 2 7 4" xfId="7374"/>
    <cellStyle name="Normal 2 6 2 8" xfId="7375"/>
    <cellStyle name="Normal 2 6 2 8 2" xfId="7376"/>
    <cellStyle name="Normal 2 6 2 8 3" xfId="7377"/>
    <cellStyle name="Normal 2 6 2 9" xfId="7378"/>
    <cellStyle name="Normal 2 6 3" xfId="7379"/>
    <cellStyle name="Normal 2 6 3 2" xfId="7380"/>
    <cellStyle name="Normal 2 6 3 2 2" xfId="7381"/>
    <cellStyle name="Normal 2 6 3 2 2 2" xfId="7382"/>
    <cellStyle name="Normal 2 6 3 2 2 2 2" xfId="7383"/>
    <cellStyle name="Normal 2 6 3 2 2 2 2 2" xfId="7384"/>
    <cellStyle name="Normal 2 6 3 2 2 2 2 3" xfId="7385"/>
    <cellStyle name="Normal 2 6 3 2 2 2 3" xfId="7386"/>
    <cellStyle name="Normal 2 6 3 2 2 2 4" xfId="7387"/>
    <cellStyle name="Normal 2 6 3 2 2 3" xfId="7388"/>
    <cellStyle name="Normal 2 6 3 2 2 3 2" xfId="7389"/>
    <cellStyle name="Normal 2 6 3 2 2 3 2 2" xfId="7390"/>
    <cellStyle name="Normal 2 6 3 2 2 3 2 3" xfId="7391"/>
    <cellStyle name="Normal 2 6 3 2 2 3 3" xfId="7392"/>
    <cellStyle name="Normal 2 6 3 2 2 3 4" xfId="7393"/>
    <cellStyle name="Normal 2 6 3 2 2 4" xfId="7394"/>
    <cellStyle name="Normal 2 6 3 2 2 4 2" xfId="7395"/>
    <cellStyle name="Normal 2 6 3 2 2 4 2 2" xfId="7396"/>
    <cellStyle name="Normal 2 6 3 2 2 4 2 3" xfId="7397"/>
    <cellStyle name="Normal 2 6 3 2 2 4 3" xfId="7398"/>
    <cellStyle name="Normal 2 6 3 2 2 4 4" xfId="7399"/>
    <cellStyle name="Normal 2 6 3 2 2 5" xfId="7400"/>
    <cellStyle name="Normal 2 6 3 2 2 5 2" xfId="7401"/>
    <cellStyle name="Normal 2 6 3 2 2 5 3" xfId="7402"/>
    <cellStyle name="Normal 2 6 3 2 2 6" xfId="7403"/>
    <cellStyle name="Normal 2 6 3 2 2 7" xfId="7404"/>
    <cellStyle name="Normal 2 6 3 2 3" xfId="7405"/>
    <cellStyle name="Normal 2 6 3 2 3 2" xfId="7406"/>
    <cellStyle name="Normal 2 6 3 2 3 2 2" xfId="7407"/>
    <cellStyle name="Normal 2 6 3 2 3 2 3" xfId="7408"/>
    <cellStyle name="Normal 2 6 3 2 3 3" xfId="7409"/>
    <cellStyle name="Normal 2 6 3 2 3 4" xfId="7410"/>
    <cellStyle name="Normal 2 6 3 2 4" xfId="7411"/>
    <cellStyle name="Normal 2 6 3 2 4 2" xfId="7412"/>
    <cellStyle name="Normal 2 6 3 2 4 2 2" xfId="7413"/>
    <cellStyle name="Normal 2 6 3 2 4 2 3" xfId="7414"/>
    <cellStyle name="Normal 2 6 3 2 4 3" xfId="7415"/>
    <cellStyle name="Normal 2 6 3 2 4 4" xfId="7416"/>
    <cellStyle name="Normal 2 6 3 2 5" xfId="7417"/>
    <cellStyle name="Normal 2 6 3 2 5 2" xfId="7418"/>
    <cellStyle name="Normal 2 6 3 2 5 2 2" xfId="7419"/>
    <cellStyle name="Normal 2 6 3 2 5 2 3" xfId="7420"/>
    <cellStyle name="Normal 2 6 3 2 5 3" xfId="7421"/>
    <cellStyle name="Normal 2 6 3 2 5 4" xfId="7422"/>
    <cellStyle name="Normal 2 6 3 2 6" xfId="7423"/>
    <cellStyle name="Normal 2 6 3 2 6 2" xfId="7424"/>
    <cellStyle name="Normal 2 6 3 2 6 3" xfId="7425"/>
    <cellStyle name="Normal 2 6 3 2 7" xfId="7426"/>
    <cellStyle name="Normal 2 6 3 2 8" xfId="7427"/>
    <cellStyle name="Normal 2 6 3 3" xfId="7428"/>
    <cellStyle name="Normal 2 6 3 3 2" xfId="7429"/>
    <cellStyle name="Normal 2 6 3 3 2 2" xfId="7430"/>
    <cellStyle name="Normal 2 6 3 3 2 2 2" xfId="7431"/>
    <cellStyle name="Normal 2 6 3 3 2 2 3" xfId="7432"/>
    <cellStyle name="Normal 2 6 3 3 2 3" xfId="7433"/>
    <cellStyle name="Normal 2 6 3 3 2 4" xfId="7434"/>
    <cellStyle name="Normal 2 6 3 3 3" xfId="7435"/>
    <cellStyle name="Normal 2 6 3 3 3 2" xfId="7436"/>
    <cellStyle name="Normal 2 6 3 3 3 2 2" xfId="7437"/>
    <cellStyle name="Normal 2 6 3 3 3 2 3" xfId="7438"/>
    <cellStyle name="Normal 2 6 3 3 3 3" xfId="7439"/>
    <cellStyle name="Normal 2 6 3 3 3 4" xfId="7440"/>
    <cellStyle name="Normal 2 6 3 3 4" xfId="7441"/>
    <cellStyle name="Normal 2 6 3 3 4 2" xfId="7442"/>
    <cellStyle name="Normal 2 6 3 3 4 2 2" xfId="7443"/>
    <cellStyle name="Normal 2 6 3 3 4 2 3" xfId="7444"/>
    <cellStyle name="Normal 2 6 3 3 4 3" xfId="7445"/>
    <cellStyle name="Normal 2 6 3 3 4 4" xfId="7446"/>
    <cellStyle name="Normal 2 6 3 3 5" xfId="7447"/>
    <cellStyle name="Normal 2 6 3 3 5 2" xfId="7448"/>
    <cellStyle name="Normal 2 6 3 3 5 3" xfId="7449"/>
    <cellStyle name="Normal 2 6 3 3 6" xfId="7450"/>
    <cellStyle name="Normal 2 6 3 3 7" xfId="7451"/>
    <cellStyle name="Normal 2 6 3 4" xfId="7452"/>
    <cellStyle name="Normal 2 6 3 4 2" xfId="7453"/>
    <cellStyle name="Normal 2 6 3 4 2 2" xfId="7454"/>
    <cellStyle name="Normal 2 6 3 4 2 3" xfId="7455"/>
    <cellStyle name="Normal 2 6 3 4 3" xfId="7456"/>
    <cellStyle name="Normal 2 6 3 4 4" xfId="7457"/>
    <cellStyle name="Normal 2 6 3 5" xfId="7458"/>
    <cellStyle name="Normal 2 6 3 5 2" xfId="7459"/>
    <cellStyle name="Normal 2 6 3 5 2 2" xfId="7460"/>
    <cellStyle name="Normal 2 6 3 5 2 3" xfId="7461"/>
    <cellStyle name="Normal 2 6 3 5 3" xfId="7462"/>
    <cellStyle name="Normal 2 6 3 5 4" xfId="7463"/>
    <cellStyle name="Normal 2 6 3 6" xfId="7464"/>
    <cellStyle name="Normal 2 6 3 6 2" xfId="7465"/>
    <cellStyle name="Normal 2 6 3 6 2 2" xfId="7466"/>
    <cellStyle name="Normal 2 6 3 6 2 3" xfId="7467"/>
    <cellStyle name="Normal 2 6 3 6 3" xfId="7468"/>
    <cellStyle name="Normal 2 6 3 6 4" xfId="7469"/>
    <cellStyle name="Normal 2 6 3 7" xfId="7470"/>
    <cellStyle name="Normal 2 6 3 7 2" xfId="7471"/>
    <cellStyle name="Normal 2 6 3 7 3" xfId="7472"/>
    <cellStyle name="Normal 2 6 3 8" xfId="7473"/>
    <cellStyle name="Normal 2 6 3 9" xfId="7474"/>
    <cellStyle name="Normal 2 6 4" xfId="7475"/>
    <cellStyle name="Normal 2 6 4 2" xfId="7476"/>
    <cellStyle name="Normal 2 6 4 2 2" xfId="7477"/>
    <cellStyle name="Normal 2 6 4 2 2 2" xfId="7478"/>
    <cellStyle name="Normal 2 6 4 2 2 2 2" xfId="7479"/>
    <cellStyle name="Normal 2 6 4 2 2 2 3" xfId="7480"/>
    <cellStyle name="Normal 2 6 4 2 2 3" xfId="7481"/>
    <cellStyle name="Normal 2 6 4 2 2 4" xfId="7482"/>
    <cellStyle name="Normal 2 6 4 2 3" xfId="7483"/>
    <cellStyle name="Normal 2 6 4 2 3 2" xfId="7484"/>
    <cellStyle name="Normal 2 6 4 2 3 2 2" xfId="7485"/>
    <cellStyle name="Normal 2 6 4 2 3 2 3" xfId="7486"/>
    <cellStyle name="Normal 2 6 4 2 3 3" xfId="7487"/>
    <cellStyle name="Normal 2 6 4 2 3 4" xfId="7488"/>
    <cellStyle name="Normal 2 6 4 2 4" xfId="7489"/>
    <cellStyle name="Normal 2 6 4 2 4 2" xfId="7490"/>
    <cellStyle name="Normal 2 6 4 2 4 2 2" xfId="7491"/>
    <cellStyle name="Normal 2 6 4 2 4 2 3" xfId="7492"/>
    <cellStyle name="Normal 2 6 4 2 4 3" xfId="7493"/>
    <cellStyle name="Normal 2 6 4 2 4 4" xfId="7494"/>
    <cellStyle name="Normal 2 6 4 2 5" xfId="7495"/>
    <cellStyle name="Normal 2 6 4 2 5 2" xfId="7496"/>
    <cellStyle name="Normal 2 6 4 2 5 3" xfId="7497"/>
    <cellStyle name="Normal 2 6 4 2 6" xfId="7498"/>
    <cellStyle name="Normal 2 6 4 2 7" xfId="7499"/>
    <cellStyle name="Normal 2 6 4 3" xfId="7500"/>
    <cellStyle name="Normal 2 6 4 3 2" xfId="7501"/>
    <cellStyle name="Normal 2 6 4 3 2 2" xfId="7502"/>
    <cellStyle name="Normal 2 6 4 3 2 3" xfId="7503"/>
    <cellStyle name="Normal 2 6 4 3 3" xfId="7504"/>
    <cellStyle name="Normal 2 6 4 3 4" xfId="7505"/>
    <cellStyle name="Normal 2 6 4 4" xfId="7506"/>
    <cellStyle name="Normal 2 6 4 4 2" xfId="7507"/>
    <cellStyle name="Normal 2 6 4 4 2 2" xfId="7508"/>
    <cellStyle name="Normal 2 6 4 4 2 3" xfId="7509"/>
    <cellStyle name="Normal 2 6 4 4 3" xfId="7510"/>
    <cellStyle name="Normal 2 6 4 4 4" xfId="7511"/>
    <cellStyle name="Normal 2 6 4 5" xfId="7512"/>
    <cellStyle name="Normal 2 6 4 5 2" xfId="7513"/>
    <cellStyle name="Normal 2 6 4 5 2 2" xfId="7514"/>
    <cellStyle name="Normal 2 6 4 5 2 3" xfId="7515"/>
    <cellStyle name="Normal 2 6 4 5 3" xfId="7516"/>
    <cellStyle name="Normal 2 6 4 5 4" xfId="7517"/>
    <cellStyle name="Normal 2 6 4 6" xfId="7518"/>
    <cellStyle name="Normal 2 6 4 6 2" xfId="7519"/>
    <cellStyle name="Normal 2 6 4 6 3" xfId="7520"/>
    <cellStyle name="Normal 2 6 4 7" xfId="7521"/>
    <cellStyle name="Normal 2 6 4 8" xfId="7522"/>
    <cellStyle name="Normal 2 6 5" xfId="7523"/>
    <cellStyle name="Normal 2 6 5 2" xfId="7524"/>
    <cellStyle name="Normal 2 6 5 2 2" xfId="7525"/>
    <cellStyle name="Normal 2 6 5 2 2 2" xfId="7526"/>
    <cellStyle name="Normal 2 6 5 2 2 2 2" xfId="7527"/>
    <cellStyle name="Normal 2 6 5 2 2 2 3" xfId="7528"/>
    <cellStyle name="Normal 2 6 5 2 2 3" xfId="7529"/>
    <cellStyle name="Normal 2 6 5 2 2 4" xfId="7530"/>
    <cellStyle name="Normal 2 6 5 2 3" xfId="7531"/>
    <cellStyle name="Normal 2 6 5 2 3 2" xfId="7532"/>
    <cellStyle name="Normal 2 6 5 2 3 2 2" xfId="7533"/>
    <cellStyle name="Normal 2 6 5 2 3 2 3" xfId="7534"/>
    <cellStyle name="Normal 2 6 5 2 3 3" xfId="7535"/>
    <cellStyle name="Normal 2 6 5 2 3 4" xfId="7536"/>
    <cellStyle name="Normal 2 6 5 2 4" xfId="7537"/>
    <cellStyle name="Normal 2 6 5 2 4 2" xfId="7538"/>
    <cellStyle name="Normal 2 6 5 2 4 2 2" xfId="7539"/>
    <cellStyle name="Normal 2 6 5 2 4 2 3" xfId="7540"/>
    <cellStyle name="Normal 2 6 5 2 4 3" xfId="7541"/>
    <cellStyle name="Normal 2 6 5 2 4 4" xfId="7542"/>
    <cellStyle name="Normal 2 6 5 2 5" xfId="7543"/>
    <cellStyle name="Normal 2 6 5 2 5 2" xfId="7544"/>
    <cellStyle name="Normal 2 6 5 2 5 3" xfId="7545"/>
    <cellStyle name="Normal 2 6 5 2 6" xfId="7546"/>
    <cellStyle name="Normal 2 6 5 2 7" xfId="7547"/>
    <cellStyle name="Normal 2 6 5 3" xfId="7548"/>
    <cellStyle name="Normal 2 6 5 3 2" xfId="7549"/>
    <cellStyle name="Normal 2 6 5 3 2 2" xfId="7550"/>
    <cellStyle name="Normal 2 6 5 3 2 3" xfId="7551"/>
    <cellStyle name="Normal 2 6 5 3 3" xfId="7552"/>
    <cellStyle name="Normal 2 6 5 3 4" xfId="7553"/>
    <cellStyle name="Normal 2 6 5 4" xfId="7554"/>
    <cellStyle name="Normal 2 6 5 4 2" xfId="7555"/>
    <cellStyle name="Normal 2 6 5 4 2 2" xfId="7556"/>
    <cellStyle name="Normal 2 6 5 4 2 3" xfId="7557"/>
    <cellStyle name="Normal 2 6 5 4 3" xfId="7558"/>
    <cellStyle name="Normal 2 6 5 4 4" xfId="7559"/>
    <cellStyle name="Normal 2 6 5 5" xfId="7560"/>
    <cellStyle name="Normal 2 6 5 5 2" xfId="7561"/>
    <cellStyle name="Normal 2 6 5 5 2 2" xfId="7562"/>
    <cellStyle name="Normal 2 6 5 5 2 3" xfId="7563"/>
    <cellStyle name="Normal 2 6 5 5 3" xfId="7564"/>
    <cellStyle name="Normal 2 6 5 5 4" xfId="7565"/>
    <cellStyle name="Normal 2 6 5 6" xfId="7566"/>
    <cellStyle name="Normal 2 6 5 6 2" xfId="7567"/>
    <cellStyle name="Normal 2 6 5 6 3" xfId="7568"/>
    <cellStyle name="Normal 2 6 5 7" xfId="7569"/>
    <cellStyle name="Normal 2 6 5 8" xfId="7570"/>
    <cellStyle name="Normal 2 6 6" xfId="7571"/>
    <cellStyle name="Normal 2 6 6 2" xfId="7572"/>
    <cellStyle name="Normal 2 6 6 2 2" xfId="7573"/>
    <cellStyle name="Normal 2 6 6 2 2 2" xfId="7574"/>
    <cellStyle name="Normal 2 6 6 2 2 2 2" xfId="7575"/>
    <cellStyle name="Normal 2 6 6 2 2 2 3" xfId="7576"/>
    <cellStyle name="Normal 2 6 6 2 2 3" xfId="7577"/>
    <cellStyle name="Normal 2 6 6 2 2 4" xfId="7578"/>
    <cellStyle name="Normal 2 6 6 2 3" xfId="7579"/>
    <cellStyle name="Normal 2 6 6 2 3 2" xfId="7580"/>
    <cellStyle name="Normal 2 6 6 2 3 2 2" xfId="7581"/>
    <cellStyle name="Normal 2 6 6 2 3 2 3" xfId="7582"/>
    <cellStyle name="Normal 2 6 6 2 3 3" xfId="7583"/>
    <cellStyle name="Normal 2 6 6 2 3 4" xfId="7584"/>
    <cellStyle name="Normal 2 6 6 2 4" xfId="7585"/>
    <cellStyle name="Normal 2 6 6 2 4 2" xfId="7586"/>
    <cellStyle name="Normal 2 6 6 2 4 2 2" xfId="7587"/>
    <cellStyle name="Normal 2 6 6 2 4 2 3" xfId="7588"/>
    <cellStyle name="Normal 2 6 6 2 4 3" xfId="7589"/>
    <cellStyle name="Normal 2 6 6 2 4 4" xfId="7590"/>
    <cellStyle name="Normal 2 6 6 2 5" xfId="7591"/>
    <cellStyle name="Normal 2 6 6 2 5 2" xfId="7592"/>
    <cellStyle name="Normal 2 6 6 2 5 3" xfId="7593"/>
    <cellStyle name="Normal 2 6 6 2 6" xfId="7594"/>
    <cellStyle name="Normal 2 6 6 2 7" xfId="7595"/>
    <cellStyle name="Normal 2 6 6 3" xfId="7596"/>
    <cellStyle name="Normal 2 6 6 3 2" xfId="7597"/>
    <cellStyle name="Normal 2 6 6 3 2 2" xfId="7598"/>
    <cellStyle name="Normal 2 6 6 3 2 3" xfId="7599"/>
    <cellStyle name="Normal 2 6 6 3 3" xfId="7600"/>
    <cellStyle name="Normal 2 6 6 3 4" xfId="7601"/>
    <cellStyle name="Normal 2 6 6 4" xfId="7602"/>
    <cellStyle name="Normal 2 6 6 4 2" xfId="7603"/>
    <cellStyle name="Normal 2 6 6 4 2 2" xfId="7604"/>
    <cellStyle name="Normal 2 6 6 4 2 3" xfId="7605"/>
    <cellStyle name="Normal 2 6 6 4 3" xfId="7606"/>
    <cellStyle name="Normal 2 6 6 4 4" xfId="7607"/>
    <cellStyle name="Normal 2 6 6 5" xfId="7608"/>
    <cellStyle name="Normal 2 6 6 5 2" xfId="7609"/>
    <cellStyle name="Normal 2 6 6 5 2 2" xfId="7610"/>
    <cellStyle name="Normal 2 6 6 5 2 3" xfId="7611"/>
    <cellStyle name="Normal 2 6 6 5 3" xfId="7612"/>
    <cellStyle name="Normal 2 6 6 5 4" xfId="7613"/>
    <cellStyle name="Normal 2 6 6 6" xfId="7614"/>
    <cellStyle name="Normal 2 6 6 6 2" xfId="7615"/>
    <cellStyle name="Normal 2 6 6 6 3" xfId="7616"/>
    <cellStyle name="Normal 2 6 6 7" xfId="7617"/>
    <cellStyle name="Normal 2 6 6 8" xfId="7618"/>
    <cellStyle name="Normal 2 6 7" xfId="7619"/>
    <cellStyle name="Normal 2 6 7 2" xfId="7620"/>
    <cellStyle name="Normal 2 6 7 2 2" xfId="7621"/>
    <cellStyle name="Normal 2 6 7 2 2 2" xfId="7622"/>
    <cellStyle name="Normal 2 6 7 2 2 2 2" xfId="7623"/>
    <cellStyle name="Normal 2 6 7 2 2 2 3" xfId="7624"/>
    <cellStyle name="Normal 2 6 7 2 2 3" xfId="7625"/>
    <cellStyle name="Normal 2 6 7 2 2 4" xfId="7626"/>
    <cellStyle name="Normal 2 6 7 2 3" xfId="7627"/>
    <cellStyle name="Normal 2 6 7 2 3 2" xfId="7628"/>
    <cellStyle name="Normal 2 6 7 2 3 2 2" xfId="7629"/>
    <cellStyle name="Normal 2 6 7 2 3 2 3" xfId="7630"/>
    <cellStyle name="Normal 2 6 7 2 3 3" xfId="7631"/>
    <cellStyle name="Normal 2 6 7 2 3 4" xfId="7632"/>
    <cellStyle name="Normal 2 6 7 2 4" xfId="7633"/>
    <cellStyle name="Normal 2 6 7 2 4 2" xfId="7634"/>
    <cellStyle name="Normal 2 6 7 2 4 2 2" xfId="7635"/>
    <cellStyle name="Normal 2 6 7 2 4 2 3" xfId="7636"/>
    <cellStyle name="Normal 2 6 7 2 4 3" xfId="7637"/>
    <cellStyle name="Normal 2 6 7 2 4 4" xfId="7638"/>
    <cellStyle name="Normal 2 6 7 2 5" xfId="7639"/>
    <cellStyle name="Normal 2 6 7 2 5 2" xfId="7640"/>
    <cellStyle name="Normal 2 6 7 2 5 3" xfId="7641"/>
    <cellStyle name="Normal 2 6 7 2 6" xfId="7642"/>
    <cellStyle name="Normal 2 6 7 2 7" xfId="7643"/>
    <cellStyle name="Normal 2 6 7 3" xfId="7644"/>
    <cellStyle name="Normal 2 6 7 3 2" xfId="7645"/>
    <cellStyle name="Normal 2 6 7 3 2 2" xfId="7646"/>
    <cellStyle name="Normal 2 6 7 3 2 3" xfId="7647"/>
    <cellStyle name="Normal 2 6 7 3 3" xfId="7648"/>
    <cellStyle name="Normal 2 6 7 3 4" xfId="7649"/>
    <cellStyle name="Normal 2 6 7 4" xfId="7650"/>
    <cellStyle name="Normal 2 6 7 4 2" xfId="7651"/>
    <cellStyle name="Normal 2 6 7 4 2 2" xfId="7652"/>
    <cellStyle name="Normal 2 6 7 4 2 3" xfId="7653"/>
    <cellStyle name="Normal 2 6 7 4 3" xfId="7654"/>
    <cellStyle name="Normal 2 6 7 4 4" xfId="7655"/>
    <cellStyle name="Normal 2 6 7 5" xfId="7656"/>
    <cellStyle name="Normal 2 6 7 5 2" xfId="7657"/>
    <cellStyle name="Normal 2 6 7 5 2 2" xfId="7658"/>
    <cellStyle name="Normal 2 6 7 5 2 3" xfId="7659"/>
    <cellStyle name="Normal 2 6 7 5 3" xfId="7660"/>
    <cellStyle name="Normal 2 6 7 5 4" xfId="7661"/>
    <cellStyle name="Normal 2 6 7 6" xfId="7662"/>
    <cellStyle name="Normal 2 6 7 6 2" xfId="7663"/>
    <cellStyle name="Normal 2 6 7 6 3" xfId="7664"/>
    <cellStyle name="Normal 2 6 7 7" xfId="7665"/>
    <cellStyle name="Normal 2 6 7 8" xfId="7666"/>
    <cellStyle name="Normal 2 6 8" xfId="7667"/>
    <cellStyle name="Normal 2 6 8 2" xfId="7668"/>
    <cellStyle name="Normal 2 6 8 2 2" xfId="7669"/>
    <cellStyle name="Normal 2 6 8 2 2 2" xfId="7670"/>
    <cellStyle name="Normal 2 6 8 2 2 3" xfId="7671"/>
    <cellStyle name="Normal 2 6 8 2 3" xfId="7672"/>
    <cellStyle name="Normal 2 6 8 2 4" xfId="7673"/>
    <cellStyle name="Normal 2 6 8 3" xfId="7674"/>
    <cellStyle name="Normal 2 6 8 3 2" xfId="7675"/>
    <cellStyle name="Normal 2 6 8 3 2 2" xfId="7676"/>
    <cellStyle name="Normal 2 6 8 3 2 3" xfId="7677"/>
    <cellStyle name="Normal 2 6 8 3 3" xfId="7678"/>
    <cellStyle name="Normal 2 6 8 3 4" xfId="7679"/>
    <cellStyle name="Normal 2 6 8 4" xfId="7680"/>
    <cellStyle name="Normal 2 6 8 4 2" xfId="7681"/>
    <cellStyle name="Normal 2 6 8 4 2 2" xfId="7682"/>
    <cellStyle name="Normal 2 6 8 4 2 3" xfId="7683"/>
    <cellStyle name="Normal 2 6 8 4 3" xfId="7684"/>
    <cellStyle name="Normal 2 6 8 4 4" xfId="7685"/>
    <cellStyle name="Normal 2 6 8 5" xfId="7686"/>
    <cellStyle name="Normal 2 6 8 5 2" xfId="7687"/>
    <cellStyle name="Normal 2 6 8 5 3" xfId="7688"/>
    <cellStyle name="Normal 2 6 8 6" xfId="7689"/>
    <cellStyle name="Normal 2 6 8 7" xfId="7690"/>
    <cellStyle name="Normal 2 6 9" xfId="7691"/>
    <cellStyle name="Normal 2 6 9 2" xfId="7692"/>
    <cellStyle name="Normal 2 6 9 2 2" xfId="7693"/>
    <cellStyle name="Normal 2 6 9 2 3" xfId="7694"/>
    <cellStyle name="Normal 2 6 9 3" xfId="7695"/>
    <cellStyle name="Normal 2 6 9 4" xfId="7696"/>
    <cellStyle name="Normal 2 7" xfId="7697"/>
    <cellStyle name="Normal 2 7 2" xfId="7698"/>
    <cellStyle name="Normal 2 7 2 2" xfId="7699"/>
    <cellStyle name="Normal 2 7 2 2 2" xfId="7700"/>
    <cellStyle name="Normal 2 7 2 2 2 2" xfId="7701"/>
    <cellStyle name="Normal 2 7 2 2 2 2 2" xfId="7702"/>
    <cellStyle name="Normal 2 7 2 2 2 2 3" xfId="7703"/>
    <cellStyle name="Normal 2 7 2 2 2 3" xfId="7704"/>
    <cellStyle name="Normal 2 7 2 2 2 4" xfId="7705"/>
    <cellStyle name="Normal 2 7 2 2 2 5" xfId="7706"/>
    <cellStyle name="Normal 2 7 2 2 3" xfId="7707"/>
    <cellStyle name="Normal 2 7 2 2 3 2" xfId="7708"/>
    <cellStyle name="Normal 2 7 2 2 3 2 2" xfId="7709"/>
    <cellStyle name="Normal 2 7 2 2 3 2 3" xfId="7710"/>
    <cellStyle name="Normal 2 7 2 2 3 3" xfId="7711"/>
    <cellStyle name="Normal 2 7 2 2 3 4" xfId="7712"/>
    <cellStyle name="Normal 2 7 2 2 4" xfId="7713"/>
    <cellStyle name="Normal 2 7 2 2 4 2" xfId="7714"/>
    <cellStyle name="Normal 2 7 2 2 4 2 2" xfId="7715"/>
    <cellStyle name="Normal 2 7 2 2 4 2 3" xfId="7716"/>
    <cellStyle name="Normal 2 7 2 2 4 3" xfId="7717"/>
    <cellStyle name="Normal 2 7 2 2 4 4" xfId="7718"/>
    <cellStyle name="Normal 2 7 2 2 5" xfId="7719"/>
    <cellStyle name="Normal 2 7 2 2 5 2" xfId="7720"/>
    <cellStyle name="Normal 2 7 2 2 5 3" xfId="7721"/>
    <cellStyle name="Normal 2 7 2 2 6" xfId="7722"/>
    <cellStyle name="Normal 2 7 2 2 7" xfId="7723"/>
    <cellStyle name="Normal 2 7 2 3" xfId="7724"/>
    <cellStyle name="Normal 2 7 2 4" xfId="7725"/>
    <cellStyle name="Normal 2 7 2 4 2" xfId="7726"/>
    <cellStyle name="Normal 2 7 2 4 2 2" xfId="7727"/>
    <cellStyle name="Normal 2 7 2 4 2 3" xfId="7728"/>
    <cellStyle name="Normal 2 7 2 4 3" xfId="7729"/>
    <cellStyle name="Normal 2 7 2 4 4" xfId="7730"/>
    <cellStyle name="Normal 2 7 2 5" xfId="7731"/>
    <cellStyle name="Normal 2 7 2 5 2" xfId="7732"/>
    <cellStyle name="Normal 2 7 2 5 2 2" xfId="7733"/>
    <cellStyle name="Normal 2 7 2 5 2 3" xfId="7734"/>
    <cellStyle name="Normal 2 7 2 5 3" xfId="7735"/>
    <cellStyle name="Normal 2 7 2 5 4" xfId="7736"/>
    <cellStyle name="Normal 2 7 2 6" xfId="7737"/>
    <cellStyle name="Normal 2 7 2 6 2" xfId="7738"/>
    <cellStyle name="Normal 2 7 2 6 2 2" xfId="7739"/>
    <cellStyle name="Normal 2 7 2 6 2 3" xfId="7740"/>
    <cellStyle name="Normal 2 7 2 6 3" xfId="7741"/>
    <cellStyle name="Normal 2 7 2 6 4" xfId="7742"/>
    <cellStyle name="Normal 2 7 2 7" xfId="7743"/>
    <cellStyle name="Normal 2 7 2 7 2" xfId="7744"/>
    <cellStyle name="Normal 2 7 2 7 3" xfId="7745"/>
    <cellStyle name="Normal 2 7 2 8" xfId="7746"/>
    <cellStyle name="Normal 2 7 2 9" xfId="7747"/>
    <cellStyle name="Normal 2 7 3" xfId="7748"/>
    <cellStyle name="Normal 2 7 3 2" xfId="7749"/>
    <cellStyle name="Normal 2 7 3 3" xfId="7750"/>
    <cellStyle name="Normal 2 7 4" xfId="7751"/>
    <cellStyle name="Normal 2 7 4 2" xfId="7752"/>
    <cellStyle name="Normal 2 7 4 2 2" xfId="7753"/>
    <cellStyle name="Normal 2 7 4 2 2 2" xfId="7754"/>
    <cellStyle name="Normal 2 7 4 2 2 2 2" xfId="7755"/>
    <cellStyle name="Normal 2 7 4 2 2 2 3" xfId="7756"/>
    <cellStyle name="Normal 2 7 4 2 2 3" xfId="7757"/>
    <cellStyle name="Normal 2 7 4 2 2 4" xfId="7758"/>
    <cellStyle name="Normal 2 7 4 2 3" xfId="7759"/>
    <cellStyle name="Normal 2 7 4 2 3 2" xfId="7760"/>
    <cellStyle name="Normal 2 7 4 2 3 2 2" xfId="7761"/>
    <cellStyle name="Normal 2 7 4 2 3 2 3" xfId="7762"/>
    <cellStyle name="Normal 2 7 4 2 3 3" xfId="7763"/>
    <cellStyle name="Normal 2 7 4 2 3 4" xfId="7764"/>
    <cellStyle name="Normal 2 7 4 2 4" xfId="7765"/>
    <cellStyle name="Normal 2 7 4 2 4 2" xfId="7766"/>
    <cellStyle name="Normal 2 7 4 2 4 2 2" xfId="7767"/>
    <cellStyle name="Normal 2 7 4 2 4 2 3" xfId="7768"/>
    <cellStyle name="Normal 2 7 4 2 4 3" xfId="7769"/>
    <cellStyle name="Normal 2 7 4 2 4 4" xfId="7770"/>
    <cellStyle name="Normal 2 7 4 2 5" xfId="7771"/>
    <cellStyle name="Normal 2 7 4 2 5 2" xfId="7772"/>
    <cellStyle name="Normal 2 7 4 2 5 3" xfId="7773"/>
    <cellStyle name="Normal 2 7 4 2 6" xfId="7774"/>
    <cellStyle name="Normal 2 7 4 2 7" xfId="7775"/>
    <cellStyle name="Normal 2 7 4 3" xfId="7776"/>
    <cellStyle name="Normal 2 7 4 3 2" xfId="7777"/>
    <cellStyle name="Normal 2 7 4 3 2 2" xfId="7778"/>
    <cellStyle name="Normal 2 7 4 3 2 3" xfId="7779"/>
    <cellStyle name="Normal 2 7 4 3 3" xfId="7780"/>
    <cellStyle name="Normal 2 7 4 3 4" xfId="7781"/>
    <cellStyle name="Normal 2 7 4 4" xfId="7782"/>
    <cellStyle name="Normal 2 7 4 4 2" xfId="7783"/>
    <cellStyle name="Normal 2 7 4 4 2 2" xfId="7784"/>
    <cellStyle name="Normal 2 7 4 4 2 3" xfId="7785"/>
    <cellStyle name="Normal 2 7 4 4 3" xfId="7786"/>
    <cellStyle name="Normal 2 7 4 4 4" xfId="7787"/>
    <cellStyle name="Normal 2 7 4 5" xfId="7788"/>
    <cellStyle name="Normal 2 7 4 5 2" xfId="7789"/>
    <cellStyle name="Normal 2 7 4 5 2 2" xfId="7790"/>
    <cellStyle name="Normal 2 7 4 5 2 3" xfId="7791"/>
    <cellStyle name="Normal 2 7 4 5 3" xfId="7792"/>
    <cellStyle name="Normal 2 7 4 5 4" xfId="7793"/>
    <cellStyle name="Normal 2 7 4 6" xfId="7794"/>
    <cellStyle name="Normal 2 7 4 6 2" xfId="7795"/>
    <cellStyle name="Normal 2 7 4 6 3" xfId="7796"/>
    <cellStyle name="Normal 2 7 4 7" xfId="7797"/>
    <cellStyle name="Normal 2 7 4 8" xfId="7798"/>
    <cellStyle name="Normal 2 7 4 9" xfId="7799"/>
    <cellStyle name="Normal 2 7 5" xfId="7800"/>
    <cellStyle name="Normal 2 7 6" xfId="7801"/>
    <cellStyle name="Normal 2 8" xfId="7802"/>
    <cellStyle name="Normal 2 8 2" xfId="7803"/>
    <cellStyle name="Normal 2 9" xfId="7804"/>
    <cellStyle name="Normal 2 9 2" xfId="7805"/>
    <cellStyle name="Normal 2 9 2 2" xfId="7806"/>
    <cellStyle name="Normal 2 9 2 2 2" xfId="7807"/>
    <cellStyle name="Normal 2 9 2 2 2 2" xfId="7808"/>
    <cellStyle name="Normal 2 9 2 2 2 2 2" xfId="7809"/>
    <cellStyle name="Normal 2 9 2 2 2 2 3" xfId="7810"/>
    <cellStyle name="Normal 2 9 2 2 2 3" xfId="7811"/>
    <cellStyle name="Normal 2 9 2 2 2 4" xfId="7812"/>
    <cellStyle name="Normal 2 9 2 2 3" xfId="7813"/>
    <cellStyle name="Normal 2 9 2 2 3 2" xfId="7814"/>
    <cellStyle name="Normal 2 9 2 2 3 2 2" xfId="7815"/>
    <cellStyle name="Normal 2 9 2 2 3 2 3" xfId="7816"/>
    <cellStyle name="Normal 2 9 2 2 3 3" xfId="7817"/>
    <cellStyle name="Normal 2 9 2 2 3 4" xfId="7818"/>
    <cellStyle name="Normal 2 9 2 2 4" xfId="7819"/>
    <cellStyle name="Normal 2 9 2 2 4 2" xfId="7820"/>
    <cellStyle name="Normal 2 9 2 2 4 2 2" xfId="7821"/>
    <cellStyle name="Normal 2 9 2 2 4 2 3" xfId="7822"/>
    <cellStyle name="Normal 2 9 2 2 4 3" xfId="7823"/>
    <cellStyle name="Normal 2 9 2 2 4 4" xfId="7824"/>
    <cellStyle name="Normal 2 9 2 2 5" xfId="7825"/>
    <cellStyle name="Normal 2 9 2 2 5 2" xfId="7826"/>
    <cellStyle name="Normal 2 9 2 2 5 3" xfId="7827"/>
    <cellStyle name="Normal 2 9 2 2 6" xfId="7828"/>
    <cellStyle name="Normal 2 9 2 2 7" xfId="7829"/>
    <cellStyle name="Normal 2 9 2 3" xfId="7830"/>
    <cellStyle name="Normal 2 9 2 3 2" xfId="7831"/>
    <cellStyle name="Normal 2 9 2 3 2 2" xfId="7832"/>
    <cellStyle name="Normal 2 9 2 3 2 3" xfId="7833"/>
    <cellStyle name="Normal 2 9 2 3 3" xfId="7834"/>
    <cellStyle name="Normal 2 9 2 3 4" xfId="7835"/>
    <cellStyle name="Normal 2 9 2 4" xfId="7836"/>
    <cellStyle name="Normal 2 9 2 4 2" xfId="7837"/>
    <cellStyle name="Normal 2 9 2 4 2 2" xfId="7838"/>
    <cellStyle name="Normal 2 9 2 4 2 3" xfId="7839"/>
    <cellStyle name="Normal 2 9 2 4 3" xfId="7840"/>
    <cellStyle name="Normal 2 9 2 4 4" xfId="7841"/>
    <cellStyle name="Normal 2 9 2 5" xfId="7842"/>
    <cellStyle name="Normal 2 9 2 5 2" xfId="7843"/>
    <cellStyle name="Normal 2 9 2 5 2 2" xfId="7844"/>
    <cellStyle name="Normal 2 9 2 5 2 3" xfId="7845"/>
    <cellStyle name="Normal 2 9 2 5 3" xfId="7846"/>
    <cellStyle name="Normal 2 9 2 5 4" xfId="7847"/>
    <cellStyle name="Normal 2 9 2 6" xfId="7848"/>
    <cellStyle name="Normal 2 9 2 6 2" xfId="7849"/>
    <cellStyle name="Normal 2 9 2 6 3" xfId="7850"/>
    <cellStyle name="Normal 2 9 2 7" xfId="7851"/>
    <cellStyle name="Normal 2 9 2 8" xfId="7852"/>
    <cellStyle name="Normal 2 9 3" xfId="7853"/>
    <cellStyle name="Normal 2 9 3 2" xfId="7854"/>
    <cellStyle name="Normal 2 9 3 2 2" xfId="7855"/>
    <cellStyle name="Normal 2 9 3 2 2 2" xfId="7856"/>
    <cellStyle name="Normal 2 9 3 2 2 3" xfId="7857"/>
    <cellStyle name="Normal 2 9 3 2 3" xfId="7858"/>
    <cellStyle name="Normal 2 9 3 2 4" xfId="7859"/>
    <cellStyle name="Normal 2 9 3 3" xfId="7860"/>
    <cellStyle name="Normal 2 9 3 3 2" xfId="7861"/>
    <cellStyle name="Normal 2 9 3 3 2 2" xfId="7862"/>
    <cellStyle name="Normal 2 9 3 3 2 3" xfId="7863"/>
    <cellStyle name="Normal 2 9 3 3 3" xfId="7864"/>
    <cellStyle name="Normal 2 9 3 3 4" xfId="7865"/>
    <cellStyle name="Normal 2 9 3 4" xfId="7866"/>
    <cellStyle name="Normal 2 9 3 4 2" xfId="7867"/>
    <cellStyle name="Normal 2 9 3 4 2 2" xfId="7868"/>
    <cellStyle name="Normal 2 9 3 4 2 3" xfId="7869"/>
    <cellStyle name="Normal 2 9 3 4 3" xfId="7870"/>
    <cellStyle name="Normal 2 9 3 4 4" xfId="7871"/>
    <cellStyle name="Normal 2 9 3 5" xfId="7872"/>
    <cellStyle name="Normal 2 9 3 5 2" xfId="7873"/>
    <cellStyle name="Normal 2 9 3 5 3" xfId="7874"/>
    <cellStyle name="Normal 2 9 3 6" xfId="7875"/>
    <cellStyle name="Normal 2 9 3 7" xfId="7876"/>
    <cellStyle name="Normal 2 9 4" xfId="7877"/>
    <cellStyle name="Normal 2 9 4 2" xfId="7878"/>
    <cellStyle name="Normal 2 9 4 2 2" xfId="7879"/>
    <cellStyle name="Normal 2 9 4 2 3" xfId="7880"/>
    <cellStyle name="Normal 2 9 4 3" xfId="7881"/>
    <cellStyle name="Normal 2 9 4 4" xfId="7882"/>
    <cellStyle name="Normal 2 9 5" xfId="7883"/>
    <cellStyle name="Normal 2 9 5 2" xfId="7884"/>
    <cellStyle name="Normal 2 9 5 2 2" xfId="7885"/>
    <cellStyle name="Normal 2 9 5 2 3" xfId="7886"/>
    <cellStyle name="Normal 2 9 5 3" xfId="7887"/>
    <cellStyle name="Normal 2 9 5 4" xfId="7888"/>
    <cellStyle name="Normal 2 9 6" xfId="7889"/>
    <cellStyle name="Normal 2 9 6 2" xfId="7890"/>
    <cellStyle name="Normal 2 9 6 2 2" xfId="7891"/>
    <cellStyle name="Normal 2 9 6 2 3" xfId="7892"/>
    <cellStyle name="Normal 2 9 6 3" xfId="7893"/>
    <cellStyle name="Normal 2 9 6 4" xfId="7894"/>
    <cellStyle name="Normal 2 9 7" xfId="7895"/>
    <cellStyle name="Normal 2 9 7 2" xfId="7896"/>
    <cellStyle name="Normal 2 9 7 3" xfId="7897"/>
    <cellStyle name="Normal 2 9 8" xfId="7898"/>
    <cellStyle name="Normal 2 9 9" xfId="7899"/>
    <cellStyle name="Normal 2_1ª Reprogramação PAC - SES - Interceptores e Redes Coletoras Rev 00" xfId="7900"/>
    <cellStyle name="Normal 20" xfId="7901"/>
    <cellStyle name="Normal 20 2" xfId="7902"/>
    <cellStyle name="Normal 20 2 2" xfId="7903"/>
    <cellStyle name="Normal 20 3" xfId="7904"/>
    <cellStyle name="Normal 20 3 2" xfId="7905"/>
    <cellStyle name="Normal 20 3 3" xfId="7906"/>
    <cellStyle name="Normal 20 3 4" xfId="7907"/>
    <cellStyle name="Normal 21" xfId="7908"/>
    <cellStyle name="Normal 21 2" xfId="7909"/>
    <cellStyle name="Normal 21 3" xfId="7910"/>
    <cellStyle name="Normal 21 4" xfId="7911"/>
    <cellStyle name="Normal 21 5" xfId="7912"/>
    <cellStyle name="Normal 22" xfId="7913"/>
    <cellStyle name="Normal 22 10" xfId="7914"/>
    <cellStyle name="Normal 22 2" xfId="7915"/>
    <cellStyle name="Normal 22 2 10" xfId="7916"/>
    <cellStyle name="Normal 22 2 2" xfId="7917"/>
    <cellStyle name="Normal 22 2 3" xfId="7918"/>
    <cellStyle name="Normal 22 2 3 2" xfId="7919"/>
    <cellStyle name="Normal 22 2 3 2 2" xfId="7920"/>
    <cellStyle name="Normal 22 2 3 2 2 2" xfId="7921"/>
    <cellStyle name="Normal 22 2 3 2 2 2 2" xfId="7922"/>
    <cellStyle name="Normal 22 2 3 2 2 2 3" xfId="7923"/>
    <cellStyle name="Normal 22 2 3 2 2 3" xfId="7924"/>
    <cellStyle name="Normal 22 2 3 2 2 4" xfId="7925"/>
    <cellStyle name="Normal 22 2 3 2 3" xfId="7926"/>
    <cellStyle name="Normal 22 2 3 2 3 2" xfId="7927"/>
    <cellStyle name="Normal 22 2 3 2 3 2 2" xfId="7928"/>
    <cellStyle name="Normal 22 2 3 2 3 2 3" xfId="7929"/>
    <cellStyle name="Normal 22 2 3 2 3 3" xfId="7930"/>
    <cellStyle name="Normal 22 2 3 2 3 4" xfId="7931"/>
    <cellStyle name="Normal 22 2 3 2 4" xfId="7932"/>
    <cellStyle name="Normal 22 2 3 2 4 2" xfId="7933"/>
    <cellStyle name="Normal 22 2 3 2 4 2 2" xfId="7934"/>
    <cellStyle name="Normal 22 2 3 2 4 2 3" xfId="7935"/>
    <cellStyle name="Normal 22 2 3 2 4 3" xfId="7936"/>
    <cellStyle name="Normal 22 2 3 2 4 4" xfId="7937"/>
    <cellStyle name="Normal 22 2 3 2 5" xfId="7938"/>
    <cellStyle name="Normal 22 2 3 2 5 2" xfId="7939"/>
    <cellStyle name="Normal 22 2 3 2 5 3" xfId="7940"/>
    <cellStyle name="Normal 22 2 3 2 6" xfId="7941"/>
    <cellStyle name="Normal 22 2 3 2 7" xfId="7942"/>
    <cellStyle name="Normal 22 2 3 3" xfId="7943"/>
    <cellStyle name="Normal 22 2 3 3 2" xfId="7944"/>
    <cellStyle name="Normal 22 2 3 3 2 2" xfId="7945"/>
    <cellStyle name="Normal 22 2 3 3 2 3" xfId="7946"/>
    <cellStyle name="Normal 22 2 3 3 3" xfId="7947"/>
    <cellStyle name="Normal 22 2 3 3 4" xfId="7948"/>
    <cellStyle name="Normal 22 2 3 4" xfId="7949"/>
    <cellStyle name="Normal 22 2 3 4 2" xfId="7950"/>
    <cellStyle name="Normal 22 2 3 4 2 2" xfId="7951"/>
    <cellStyle name="Normal 22 2 3 4 2 3" xfId="7952"/>
    <cellStyle name="Normal 22 2 3 4 3" xfId="7953"/>
    <cellStyle name="Normal 22 2 3 4 4" xfId="7954"/>
    <cellStyle name="Normal 22 2 3 5" xfId="7955"/>
    <cellStyle name="Normal 22 2 3 5 2" xfId="7956"/>
    <cellStyle name="Normal 22 2 3 5 2 2" xfId="7957"/>
    <cellStyle name="Normal 22 2 3 5 2 3" xfId="7958"/>
    <cellStyle name="Normal 22 2 3 5 3" xfId="7959"/>
    <cellStyle name="Normal 22 2 3 5 4" xfId="7960"/>
    <cellStyle name="Normal 22 2 3 6" xfId="7961"/>
    <cellStyle name="Normal 22 2 3 6 2" xfId="7962"/>
    <cellStyle name="Normal 22 2 3 6 3" xfId="7963"/>
    <cellStyle name="Normal 22 2 3 7" xfId="7964"/>
    <cellStyle name="Normal 22 2 3 8" xfId="7965"/>
    <cellStyle name="Normal 22 2 4" xfId="7966"/>
    <cellStyle name="Normal 22 2 4 2" xfId="7967"/>
    <cellStyle name="Normal 22 2 4 2 2" xfId="7968"/>
    <cellStyle name="Normal 22 2 4 2 2 2" xfId="7969"/>
    <cellStyle name="Normal 22 2 4 2 2 3" xfId="7970"/>
    <cellStyle name="Normal 22 2 4 2 3" xfId="7971"/>
    <cellStyle name="Normal 22 2 4 2 4" xfId="7972"/>
    <cellStyle name="Normal 22 2 4 3" xfId="7973"/>
    <cellStyle name="Normal 22 2 4 3 2" xfId="7974"/>
    <cellStyle name="Normal 22 2 4 3 2 2" xfId="7975"/>
    <cellStyle name="Normal 22 2 4 3 2 3" xfId="7976"/>
    <cellStyle name="Normal 22 2 4 3 3" xfId="7977"/>
    <cellStyle name="Normal 22 2 4 3 4" xfId="7978"/>
    <cellStyle name="Normal 22 2 4 4" xfId="7979"/>
    <cellStyle name="Normal 22 2 4 4 2" xfId="7980"/>
    <cellStyle name="Normal 22 2 4 4 2 2" xfId="7981"/>
    <cellStyle name="Normal 22 2 4 4 2 3" xfId="7982"/>
    <cellStyle name="Normal 22 2 4 4 3" xfId="7983"/>
    <cellStyle name="Normal 22 2 4 4 4" xfId="7984"/>
    <cellStyle name="Normal 22 2 4 5" xfId="7985"/>
    <cellStyle name="Normal 22 2 4 5 2" xfId="7986"/>
    <cellStyle name="Normal 22 2 4 5 3" xfId="7987"/>
    <cellStyle name="Normal 22 2 4 6" xfId="7988"/>
    <cellStyle name="Normal 22 2 4 7" xfId="7989"/>
    <cellStyle name="Normal 22 2 5" xfId="7990"/>
    <cellStyle name="Normal 22 2 5 2" xfId="7991"/>
    <cellStyle name="Normal 22 2 5 2 2" xfId="7992"/>
    <cellStyle name="Normal 22 2 5 2 3" xfId="7993"/>
    <cellStyle name="Normal 22 2 5 3" xfId="7994"/>
    <cellStyle name="Normal 22 2 5 4" xfId="7995"/>
    <cellStyle name="Normal 22 2 6" xfId="7996"/>
    <cellStyle name="Normal 22 2 6 2" xfId="7997"/>
    <cellStyle name="Normal 22 2 6 2 2" xfId="7998"/>
    <cellStyle name="Normal 22 2 6 2 3" xfId="7999"/>
    <cellStyle name="Normal 22 2 6 3" xfId="8000"/>
    <cellStyle name="Normal 22 2 6 4" xfId="8001"/>
    <cellStyle name="Normal 22 2 7" xfId="8002"/>
    <cellStyle name="Normal 22 2 7 2" xfId="8003"/>
    <cellStyle name="Normal 22 2 7 2 2" xfId="8004"/>
    <cellStyle name="Normal 22 2 7 2 3" xfId="8005"/>
    <cellStyle name="Normal 22 2 7 3" xfId="8006"/>
    <cellStyle name="Normal 22 2 7 4" xfId="8007"/>
    <cellStyle name="Normal 22 2 8" xfId="8008"/>
    <cellStyle name="Normal 22 2 8 2" xfId="8009"/>
    <cellStyle name="Normal 22 2 8 3" xfId="8010"/>
    <cellStyle name="Normal 22 2 9" xfId="8011"/>
    <cellStyle name="Normal 22 3" xfId="8012"/>
    <cellStyle name="Normal 22 3 2" xfId="8013"/>
    <cellStyle name="Normal 22 3 3" xfId="8014"/>
    <cellStyle name="Normal 22 4" xfId="8015"/>
    <cellStyle name="Normal 22 4 2" xfId="8016"/>
    <cellStyle name="Normal 22 4 2 2" xfId="8017"/>
    <cellStyle name="Normal 22 4 2 2 2" xfId="8018"/>
    <cellStyle name="Normal 22 4 2 2 3" xfId="8019"/>
    <cellStyle name="Normal 22 4 2 3" xfId="8020"/>
    <cellStyle name="Normal 22 4 2 4" xfId="8021"/>
    <cellStyle name="Normal 22 4 3" xfId="8022"/>
    <cellStyle name="Normal 22 4 3 2" xfId="8023"/>
    <cellStyle name="Normal 22 4 3 2 2" xfId="8024"/>
    <cellStyle name="Normal 22 4 3 2 3" xfId="8025"/>
    <cellStyle name="Normal 22 4 3 3" xfId="8026"/>
    <cellStyle name="Normal 22 4 3 4" xfId="8027"/>
    <cellStyle name="Normal 22 4 4" xfId="8028"/>
    <cellStyle name="Normal 22 4 4 2" xfId="8029"/>
    <cellStyle name="Normal 22 4 4 2 2" xfId="8030"/>
    <cellStyle name="Normal 22 4 4 2 3" xfId="8031"/>
    <cellStyle name="Normal 22 4 4 3" xfId="8032"/>
    <cellStyle name="Normal 22 4 4 4" xfId="8033"/>
    <cellStyle name="Normal 22 4 5" xfId="8034"/>
    <cellStyle name="Normal 22 4 5 2" xfId="8035"/>
    <cellStyle name="Normal 22 4 5 3" xfId="8036"/>
    <cellStyle name="Normal 22 4 6" xfId="8037"/>
    <cellStyle name="Normal 22 4 7" xfId="8038"/>
    <cellStyle name="Normal 22 5" xfId="8039"/>
    <cellStyle name="Normal 22 5 2" xfId="8040"/>
    <cellStyle name="Normal 22 5 2 2" xfId="8041"/>
    <cellStyle name="Normal 22 5 2 3" xfId="8042"/>
    <cellStyle name="Normal 22 5 3" xfId="8043"/>
    <cellStyle name="Normal 22 5 4" xfId="8044"/>
    <cellStyle name="Normal 22 6" xfId="8045"/>
    <cellStyle name="Normal 22 6 2" xfId="8046"/>
    <cellStyle name="Normal 22 6 2 2" xfId="8047"/>
    <cellStyle name="Normal 22 6 2 3" xfId="8048"/>
    <cellStyle name="Normal 22 6 3" xfId="8049"/>
    <cellStyle name="Normal 22 6 4" xfId="8050"/>
    <cellStyle name="Normal 22 7" xfId="8051"/>
    <cellStyle name="Normal 22 7 2" xfId="8052"/>
    <cellStyle name="Normal 22 7 2 2" xfId="8053"/>
    <cellStyle name="Normal 22 7 2 3" xfId="8054"/>
    <cellStyle name="Normal 22 7 3" xfId="8055"/>
    <cellStyle name="Normal 22 7 4" xfId="8056"/>
    <cellStyle name="Normal 22 8" xfId="8057"/>
    <cellStyle name="Normal 22 8 2" xfId="8058"/>
    <cellStyle name="Normal 22 8 3" xfId="8059"/>
    <cellStyle name="Normal 22 9" xfId="8060"/>
    <cellStyle name="Normal 23" xfId="8061"/>
    <cellStyle name="Normal 23 10" xfId="8062"/>
    <cellStyle name="Normal 23 10 2" xfId="8063"/>
    <cellStyle name="Normal 23 10 3" xfId="8064"/>
    <cellStyle name="Normal 23 11" xfId="8065"/>
    <cellStyle name="Normal 23 12" xfId="8066"/>
    <cellStyle name="Normal 23 2" xfId="8067"/>
    <cellStyle name="Normal 23 2 2" xfId="8068"/>
    <cellStyle name="Normal 23 2 3" xfId="8069"/>
    <cellStyle name="Normal 23 2 4" xfId="8070"/>
    <cellStyle name="Normal 23 3" xfId="8071"/>
    <cellStyle name="Normal 23 3 2" xfId="8072"/>
    <cellStyle name="Normal 23 3 2 2" xfId="8073"/>
    <cellStyle name="Normal 23 3 2 2 2" xfId="8074"/>
    <cellStyle name="Normal 23 3 2 2 2 2" xfId="8075"/>
    <cellStyle name="Normal 23 3 2 2 2 3" xfId="8076"/>
    <cellStyle name="Normal 23 3 2 2 3" xfId="8077"/>
    <cellStyle name="Normal 23 3 2 2 4" xfId="8078"/>
    <cellStyle name="Normal 23 3 2 3" xfId="8079"/>
    <cellStyle name="Normal 23 3 2 3 2" xfId="8080"/>
    <cellStyle name="Normal 23 3 2 3 2 2" xfId="8081"/>
    <cellStyle name="Normal 23 3 2 3 2 3" xfId="8082"/>
    <cellStyle name="Normal 23 3 2 3 3" xfId="8083"/>
    <cellStyle name="Normal 23 3 2 3 4" xfId="8084"/>
    <cellStyle name="Normal 23 3 2 4" xfId="8085"/>
    <cellStyle name="Normal 23 3 2 4 2" xfId="8086"/>
    <cellStyle name="Normal 23 3 2 4 2 2" xfId="8087"/>
    <cellStyle name="Normal 23 3 2 4 2 3" xfId="8088"/>
    <cellStyle name="Normal 23 3 2 4 3" xfId="8089"/>
    <cellStyle name="Normal 23 3 2 4 4" xfId="8090"/>
    <cellStyle name="Normal 23 3 2 5" xfId="8091"/>
    <cellStyle name="Normal 23 3 2 5 2" xfId="8092"/>
    <cellStyle name="Normal 23 3 2 5 3" xfId="8093"/>
    <cellStyle name="Normal 23 3 2 6" xfId="8094"/>
    <cellStyle name="Normal 23 3 2 7" xfId="8095"/>
    <cellStyle name="Normal 23 3 3" xfId="8096"/>
    <cellStyle name="Normal 23 3 4" xfId="8097"/>
    <cellStyle name="Normal 23 3 4 2" xfId="8098"/>
    <cellStyle name="Normal 23 3 4 2 2" xfId="8099"/>
    <cellStyle name="Normal 23 3 4 2 3" xfId="8100"/>
    <cellStyle name="Normal 23 3 4 3" xfId="8101"/>
    <cellStyle name="Normal 23 3 4 4" xfId="8102"/>
    <cellStyle name="Normal 23 3 5" xfId="8103"/>
    <cellStyle name="Normal 23 3 5 2" xfId="8104"/>
    <cellStyle name="Normal 23 3 5 2 2" xfId="8105"/>
    <cellStyle name="Normal 23 3 5 2 3" xfId="8106"/>
    <cellStyle name="Normal 23 3 5 3" xfId="8107"/>
    <cellStyle name="Normal 23 3 5 4" xfId="8108"/>
    <cellStyle name="Normal 23 3 6" xfId="8109"/>
    <cellStyle name="Normal 23 3 6 2" xfId="8110"/>
    <cellStyle name="Normal 23 3 6 2 2" xfId="8111"/>
    <cellStyle name="Normal 23 3 6 2 3" xfId="8112"/>
    <cellStyle name="Normal 23 3 6 3" xfId="8113"/>
    <cellStyle name="Normal 23 3 6 4" xfId="8114"/>
    <cellStyle name="Normal 23 3 7" xfId="8115"/>
    <cellStyle name="Normal 23 3 7 2" xfId="8116"/>
    <cellStyle name="Normal 23 3 7 3" xfId="8117"/>
    <cellStyle name="Normal 23 3 8" xfId="8118"/>
    <cellStyle name="Normal 23 3 9" xfId="8119"/>
    <cellStyle name="Normal 23 4" xfId="8120"/>
    <cellStyle name="Normal 23 4 2" xfId="8121"/>
    <cellStyle name="Normal 23 4 3" xfId="8122"/>
    <cellStyle name="Normal 23 4 3 2" xfId="8123"/>
    <cellStyle name="Normal 23 4 3 2 2" xfId="8124"/>
    <cellStyle name="Normal 23 4 3 2 3" xfId="8125"/>
    <cellStyle name="Normal 23 4 3 3" xfId="8126"/>
    <cellStyle name="Normal 23 4 3 4" xfId="8127"/>
    <cellStyle name="Normal 23 4 4" xfId="8128"/>
    <cellStyle name="Normal 23 4 4 2" xfId="8129"/>
    <cellStyle name="Normal 23 4 4 2 2" xfId="8130"/>
    <cellStyle name="Normal 23 4 4 2 3" xfId="8131"/>
    <cellStyle name="Normal 23 4 4 3" xfId="8132"/>
    <cellStyle name="Normal 23 4 4 4" xfId="8133"/>
    <cellStyle name="Normal 23 4 5" xfId="8134"/>
    <cellStyle name="Normal 23 4 5 2" xfId="8135"/>
    <cellStyle name="Normal 23 4 5 2 2" xfId="8136"/>
    <cellStyle name="Normal 23 4 5 2 3" xfId="8137"/>
    <cellStyle name="Normal 23 4 5 3" xfId="8138"/>
    <cellStyle name="Normal 23 4 5 4" xfId="8139"/>
    <cellStyle name="Normal 23 4 6" xfId="8140"/>
    <cellStyle name="Normal 23 4 6 2" xfId="8141"/>
    <cellStyle name="Normal 23 4 6 3" xfId="8142"/>
    <cellStyle name="Normal 23 4 7" xfId="8143"/>
    <cellStyle name="Normal 23 4 8" xfId="8144"/>
    <cellStyle name="Normal 23 5" xfId="8145"/>
    <cellStyle name="Normal 23 5 2" xfId="8146"/>
    <cellStyle name="Normal 23 5 2 2" xfId="8147"/>
    <cellStyle name="Normal 23 5 2 2 2" xfId="8148"/>
    <cellStyle name="Normal 23 5 2 2 3" xfId="8149"/>
    <cellStyle name="Normal 23 5 2 3" xfId="8150"/>
    <cellStyle name="Normal 23 5 2 4" xfId="8151"/>
    <cellStyle name="Normal 23 5 3" xfId="8152"/>
    <cellStyle name="Normal 23 5 3 2" xfId="8153"/>
    <cellStyle name="Normal 23 5 3 2 2" xfId="8154"/>
    <cellStyle name="Normal 23 5 3 2 3" xfId="8155"/>
    <cellStyle name="Normal 23 5 3 3" xfId="8156"/>
    <cellStyle name="Normal 23 5 3 4" xfId="8157"/>
    <cellStyle name="Normal 23 5 4" xfId="8158"/>
    <cellStyle name="Normal 23 5 4 2" xfId="8159"/>
    <cellStyle name="Normal 23 5 4 2 2" xfId="8160"/>
    <cellStyle name="Normal 23 5 4 2 3" xfId="8161"/>
    <cellStyle name="Normal 23 5 4 3" xfId="8162"/>
    <cellStyle name="Normal 23 5 4 4" xfId="8163"/>
    <cellStyle name="Normal 23 5 5" xfId="8164"/>
    <cellStyle name="Normal 23 5 5 2" xfId="8165"/>
    <cellStyle name="Normal 23 5 5 3" xfId="8166"/>
    <cellStyle name="Normal 23 5 6" xfId="8167"/>
    <cellStyle name="Normal 23 5 7" xfId="8168"/>
    <cellStyle name="Normal 23 6" xfId="8169"/>
    <cellStyle name="Normal 23 7" xfId="8170"/>
    <cellStyle name="Normal 23 7 2" xfId="8171"/>
    <cellStyle name="Normal 23 7 2 2" xfId="8172"/>
    <cellStyle name="Normal 23 7 2 3" xfId="8173"/>
    <cellStyle name="Normal 23 7 3" xfId="8174"/>
    <cellStyle name="Normal 23 7 4" xfId="8175"/>
    <cellStyle name="Normal 23 8" xfId="8176"/>
    <cellStyle name="Normal 23 8 2" xfId="8177"/>
    <cellStyle name="Normal 23 8 2 2" xfId="8178"/>
    <cellStyle name="Normal 23 8 2 3" xfId="8179"/>
    <cellStyle name="Normal 23 8 3" xfId="8180"/>
    <cellStyle name="Normal 23 8 4" xfId="8181"/>
    <cellStyle name="Normal 23 9" xfId="8182"/>
    <cellStyle name="Normal 23 9 2" xfId="8183"/>
    <cellStyle name="Normal 23 9 2 2" xfId="8184"/>
    <cellStyle name="Normal 23 9 2 3" xfId="8185"/>
    <cellStyle name="Normal 23 9 3" xfId="8186"/>
    <cellStyle name="Normal 23 9 4" xfId="8187"/>
    <cellStyle name="Normal 24" xfId="8188"/>
    <cellStyle name="Normal 24 2" xfId="8189"/>
    <cellStyle name="Normal 24 2 2" xfId="8190"/>
    <cellStyle name="Normal 24 3" xfId="8191"/>
    <cellStyle name="Normal 24 3 2" xfId="8192"/>
    <cellStyle name="Normal 24 3 2 2" xfId="8193"/>
    <cellStyle name="Normal 24 3 2 2 2" xfId="8194"/>
    <cellStyle name="Normal 24 3 2 2 2 2" xfId="8195"/>
    <cellStyle name="Normal 24 3 2 2 2 3" xfId="8196"/>
    <cellStyle name="Normal 24 3 2 2 3" xfId="8197"/>
    <cellStyle name="Normal 24 3 2 2 4" xfId="8198"/>
    <cellStyle name="Normal 24 3 2 2 5" xfId="8199"/>
    <cellStyle name="Normal 24 3 2 3" xfId="8200"/>
    <cellStyle name="Normal 24 3 2 3 2" xfId="8201"/>
    <cellStyle name="Normal 24 3 2 3 2 2" xfId="8202"/>
    <cellStyle name="Normal 24 3 2 3 2 3" xfId="8203"/>
    <cellStyle name="Normal 24 3 2 3 3" xfId="8204"/>
    <cellStyle name="Normal 24 3 2 3 4" xfId="8205"/>
    <cellStyle name="Normal 24 3 2 4" xfId="8206"/>
    <cellStyle name="Normal 24 3 2 4 2" xfId="8207"/>
    <cellStyle name="Normal 24 3 2 4 2 2" xfId="8208"/>
    <cellStyle name="Normal 24 3 2 4 2 3" xfId="8209"/>
    <cellStyle name="Normal 24 3 2 4 3" xfId="8210"/>
    <cellStyle name="Normal 24 3 2 4 4" xfId="8211"/>
    <cellStyle name="Normal 24 3 2 5" xfId="8212"/>
    <cellStyle name="Normal 24 3 2 5 2" xfId="8213"/>
    <cellStyle name="Normal 24 3 2 5 3" xfId="8214"/>
    <cellStyle name="Normal 24 3 2 6" xfId="8215"/>
    <cellStyle name="Normal 24 3 2 7" xfId="8216"/>
    <cellStyle name="Normal 24 3 3" xfId="8217"/>
    <cellStyle name="Normal 24 3 3 2" xfId="8218"/>
    <cellStyle name="Normal 24 3 3 2 2" xfId="8219"/>
    <cellStyle name="Normal 24 3 3 2 3" xfId="8220"/>
    <cellStyle name="Normal 24 3 3 3" xfId="8221"/>
    <cellStyle name="Normal 24 3 3 4" xfId="8222"/>
    <cellStyle name="Normal 24 3 3 5" xfId="8223"/>
    <cellStyle name="Normal 24 3 4" xfId="8224"/>
    <cellStyle name="Normal 24 3 4 2" xfId="8225"/>
    <cellStyle name="Normal 24 3 4 2 2" xfId="8226"/>
    <cellStyle name="Normal 24 3 4 2 3" xfId="8227"/>
    <cellStyle name="Normal 24 3 4 3" xfId="8228"/>
    <cellStyle name="Normal 24 3 4 4" xfId="8229"/>
    <cellStyle name="Normal 24 3 5" xfId="8230"/>
    <cellStyle name="Normal 24 3 5 2" xfId="8231"/>
    <cellStyle name="Normal 24 3 5 2 2" xfId="8232"/>
    <cellStyle name="Normal 24 3 5 2 3" xfId="8233"/>
    <cellStyle name="Normal 24 3 5 3" xfId="8234"/>
    <cellStyle name="Normal 24 3 5 4" xfId="8235"/>
    <cellStyle name="Normal 24 3 6" xfId="8236"/>
    <cellStyle name="Normal 24 3 6 2" xfId="8237"/>
    <cellStyle name="Normal 24 3 6 3" xfId="8238"/>
    <cellStyle name="Normal 24 3 7" xfId="8239"/>
    <cellStyle name="Normal 24 3 8" xfId="8240"/>
    <cellStyle name="Normal 24 4" xfId="8241"/>
    <cellStyle name="Normal 24 4 2" xfId="8242"/>
    <cellStyle name="Normal 24 4 3" xfId="8243"/>
    <cellStyle name="Normal 24 4 4" xfId="8244"/>
    <cellStyle name="Normal 24 5" xfId="8245"/>
    <cellStyle name="Normal 24 5 2" xfId="8246"/>
    <cellStyle name="Normal 24 5 2 2" xfId="8247"/>
    <cellStyle name="Normal 24 5 2 2 2" xfId="8248"/>
    <cellStyle name="Normal 24 5 2 2 2 2" xfId="8249"/>
    <cellStyle name="Normal 24 5 2 2 2 3" xfId="8250"/>
    <cellStyle name="Normal 24 5 2 2 3" xfId="8251"/>
    <cellStyle name="Normal 24 5 2 2 4" xfId="8252"/>
    <cellStyle name="Normal 24 5 2 3" xfId="8253"/>
    <cellStyle name="Normal 24 5 2 3 2" xfId="8254"/>
    <cellStyle name="Normal 24 5 2 3 2 2" xfId="8255"/>
    <cellStyle name="Normal 24 5 2 3 2 3" xfId="8256"/>
    <cellStyle name="Normal 24 5 2 3 3" xfId="8257"/>
    <cellStyle name="Normal 24 5 2 3 4" xfId="8258"/>
    <cellStyle name="Normal 24 5 2 4" xfId="8259"/>
    <cellStyle name="Normal 24 5 2 4 2" xfId="8260"/>
    <cellStyle name="Normal 24 5 2 4 2 2" xfId="8261"/>
    <cellStyle name="Normal 24 5 2 4 2 3" xfId="8262"/>
    <cellStyle name="Normal 24 5 2 4 3" xfId="8263"/>
    <cellStyle name="Normal 24 5 2 4 4" xfId="8264"/>
    <cellStyle name="Normal 24 5 2 5" xfId="8265"/>
    <cellStyle name="Normal 24 5 2 5 2" xfId="8266"/>
    <cellStyle name="Normal 24 5 2 5 3" xfId="8267"/>
    <cellStyle name="Normal 24 5 2 6" xfId="8268"/>
    <cellStyle name="Normal 24 5 2 7" xfId="8269"/>
    <cellStyle name="Normal 24 5 3" xfId="8270"/>
    <cellStyle name="Normal 24 5 3 2" xfId="8271"/>
    <cellStyle name="Normal 24 5 3 2 2" xfId="8272"/>
    <cellStyle name="Normal 24 5 3 2 3" xfId="8273"/>
    <cellStyle name="Normal 24 5 3 3" xfId="8274"/>
    <cellStyle name="Normal 24 5 3 4" xfId="8275"/>
    <cellStyle name="Normal 24 5 4" xfId="8276"/>
    <cellStyle name="Normal 24 5 4 2" xfId="8277"/>
    <cellStyle name="Normal 24 5 4 2 2" xfId="8278"/>
    <cellStyle name="Normal 24 5 4 2 3" xfId="8279"/>
    <cellStyle name="Normal 24 5 4 3" xfId="8280"/>
    <cellStyle name="Normal 24 5 4 4" xfId="8281"/>
    <cellStyle name="Normal 24 5 5" xfId="8282"/>
    <cellStyle name="Normal 24 5 5 2" xfId="8283"/>
    <cellStyle name="Normal 24 5 5 2 2" xfId="8284"/>
    <cellStyle name="Normal 24 5 5 2 3" xfId="8285"/>
    <cellStyle name="Normal 24 5 5 3" xfId="8286"/>
    <cellStyle name="Normal 24 5 5 4" xfId="8287"/>
    <cellStyle name="Normal 24 5 6" xfId="8288"/>
    <cellStyle name="Normal 24 5 6 2" xfId="8289"/>
    <cellStyle name="Normal 24 5 6 3" xfId="8290"/>
    <cellStyle name="Normal 24 5 7" xfId="8291"/>
    <cellStyle name="Normal 24 5 8" xfId="8292"/>
    <cellStyle name="Normal 24 6" xfId="8293"/>
    <cellStyle name="Normal 25" xfId="8294"/>
    <cellStyle name="Normal 25 10" xfId="8295"/>
    <cellStyle name="Normal 25 2" xfId="8296"/>
    <cellStyle name="Normal 25 2 2" xfId="8297"/>
    <cellStyle name="Normal 25 2 2 2" xfId="8298"/>
    <cellStyle name="Normal 25 2 2 2 2" xfId="8299"/>
    <cellStyle name="Normal 25 2 2 2 2 2" xfId="8300"/>
    <cellStyle name="Normal 25 2 2 2 2 3" xfId="8301"/>
    <cellStyle name="Normal 25 2 2 2 3" xfId="8302"/>
    <cellStyle name="Normal 25 2 2 2 4" xfId="8303"/>
    <cellStyle name="Normal 25 2 2 2 5" xfId="8304"/>
    <cellStyle name="Normal 25 2 2 3" xfId="8305"/>
    <cellStyle name="Normal 25 2 2 3 2" xfId="8306"/>
    <cellStyle name="Normal 25 2 2 3 2 2" xfId="8307"/>
    <cellStyle name="Normal 25 2 2 3 2 3" xfId="8308"/>
    <cellStyle name="Normal 25 2 2 3 3" xfId="8309"/>
    <cellStyle name="Normal 25 2 2 3 4" xfId="8310"/>
    <cellStyle name="Normal 25 2 2 4" xfId="8311"/>
    <cellStyle name="Normal 25 2 2 4 2" xfId="8312"/>
    <cellStyle name="Normal 25 2 2 4 2 2" xfId="8313"/>
    <cellStyle name="Normal 25 2 2 4 2 3" xfId="8314"/>
    <cellStyle name="Normal 25 2 2 4 3" xfId="8315"/>
    <cellStyle name="Normal 25 2 2 4 4" xfId="8316"/>
    <cellStyle name="Normal 25 2 2 5" xfId="8317"/>
    <cellStyle name="Normal 25 2 2 5 2" xfId="8318"/>
    <cellStyle name="Normal 25 2 2 5 3" xfId="8319"/>
    <cellStyle name="Normal 25 2 2 6" xfId="8320"/>
    <cellStyle name="Normal 25 2 2 7" xfId="8321"/>
    <cellStyle name="Normal 25 2 3" xfId="8322"/>
    <cellStyle name="Normal 25 2 4" xfId="8323"/>
    <cellStyle name="Normal 25 2 4 2" xfId="8324"/>
    <cellStyle name="Normal 25 2 4 2 2" xfId="8325"/>
    <cellStyle name="Normal 25 2 4 2 3" xfId="8326"/>
    <cellStyle name="Normal 25 2 4 3" xfId="8327"/>
    <cellStyle name="Normal 25 2 4 4" xfId="8328"/>
    <cellStyle name="Normal 25 2 5" xfId="8329"/>
    <cellStyle name="Normal 25 2 5 2" xfId="8330"/>
    <cellStyle name="Normal 25 2 5 2 2" xfId="8331"/>
    <cellStyle name="Normal 25 2 5 2 3" xfId="8332"/>
    <cellStyle name="Normal 25 2 5 3" xfId="8333"/>
    <cellStyle name="Normal 25 2 5 4" xfId="8334"/>
    <cellStyle name="Normal 25 2 6" xfId="8335"/>
    <cellStyle name="Normal 25 2 6 2" xfId="8336"/>
    <cellStyle name="Normal 25 2 6 2 2" xfId="8337"/>
    <cellStyle name="Normal 25 2 6 2 3" xfId="8338"/>
    <cellStyle name="Normal 25 2 6 3" xfId="8339"/>
    <cellStyle name="Normal 25 2 6 4" xfId="8340"/>
    <cellStyle name="Normal 25 2 7" xfId="8341"/>
    <cellStyle name="Normal 25 2 7 2" xfId="8342"/>
    <cellStyle name="Normal 25 2 7 3" xfId="8343"/>
    <cellStyle name="Normal 25 2 8" xfId="8344"/>
    <cellStyle name="Normal 25 2 9" xfId="8345"/>
    <cellStyle name="Normal 25 3" xfId="8346"/>
    <cellStyle name="Normal 25 3 2" xfId="8347"/>
    <cellStyle name="Normal 25 3 2 2" xfId="8348"/>
    <cellStyle name="Normal 25 3 2 2 2" xfId="8349"/>
    <cellStyle name="Normal 25 3 2 2 3" xfId="8350"/>
    <cellStyle name="Normal 25 3 2 3" xfId="8351"/>
    <cellStyle name="Normal 25 3 2 4" xfId="8352"/>
    <cellStyle name="Normal 25 3 2 5" xfId="8353"/>
    <cellStyle name="Normal 25 3 3" xfId="8354"/>
    <cellStyle name="Normal 25 3 3 2" xfId="8355"/>
    <cellStyle name="Normal 25 3 3 2 2" xfId="8356"/>
    <cellStyle name="Normal 25 3 3 2 3" xfId="8357"/>
    <cellStyle name="Normal 25 3 3 3" xfId="8358"/>
    <cellStyle name="Normal 25 3 3 4" xfId="8359"/>
    <cellStyle name="Normal 25 3 4" xfId="8360"/>
    <cellStyle name="Normal 25 3 4 2" xfId="8361"/>
    <cellStyle name="Normal 25 3 4 2 2" xfId="8362"/>
    <cellStyle name="Normal 25 3 4 2 3" xfId="8363"/>
    <cellStyle name="Normal 25 3 4 3" xfId="8364"/>
    <cellStyle name="Normal 25 3 4 4" xfId="8365"/>
    <cellStyle name="Normal 25 3 5" xfId="8366"/>
    <cellStyle name="Normal 25 3 5 2" xfId="8367"/>
    <cellStyle name="Normal 25 3 5 3" xfId="8368"/>
    <cellStyle name="Normal 25 3 6" xfId="8369"/>
    <cellStyle name="Normal 25 3 7" xfId="8370"/>
    <cellStyle name="Normal 25 4" xfId="8371"/>
    <cellStyle name="Normal 25 5" xfId="8372"/>
    <cellStyle name="Normal 25 5 2" xfId="8373"/>
    <cellStyle name="Normal 25 5 2 2" xfId="8374"/>
    <cellStyle name="Normal 25 5 2 3" xfId="8375"/>
    <cellStyle name="Normal 25 5 3" xfId="8376"/>
    <cellStyle name="Normal 25 5 4" xfId="8377"/>
    <cellStyle name="Normal 25 5 5" xfId="8378"/>
    <cellStyle name="Normal 25 6" xfId="8379"/>
    <cellStyle name="Normal 25 6 2" xfId="8380"/>
    <cellStyle name="Normal 25 6 2 2" xfId="8381"/>
    <cellStyle name="Normal 25 6 2 3" xfId="8382"/>
    <cellStyle name="Normal 25 6 3" xfId="8383"/>
    <cellStyle name="Normal 25 6 4" xfId="8384"/>
    <cellStyle name="Normal 25 7" xfId="8385"/>
    <cellStyle name="Normal 25 7 2" xfId="8386"/>
    <cellStyle name="Normal 25 7 2 2" xfId="8387"/>
    <cellStyle name="Normal 25 7 2 3" xfId="8388"/>
    <cellStyle name="Normal 25 7 3" xfId="8389"/>
    <cellStyle name="Normal 25 7 4" xfId="8390"/>
    <cellStyle name="Normal 25 8" xfId="8391"/>
    <cellStyle name="Normal 25 8 2" xfId="8392"/>
    <cellStyle name="Normal 25 8 3" xfId="8393"/>
    <cellStyle name="Normal 25 9" xfId="8394"/>
    <cellStyle name="Normal 26" xfId="8395"/>
    <cellStyle name="Normal 26 10" xfId="8396"/>
    <cellStyle name="Normal 26 2" xfId="8397"/>
    <cellStyle name="Normal 26 2 2" xfId="8398"/>
    <cellStyle name="Normal 26 3" xfId="8399"/>
    <cellStyle name="Normal 26 3 2" xfId="8400"/>
    <cellStyle name="Normal 26 3 2 2" xfId="8401"/>
    <cellStyle name="Normal 26 3 2 2 2" xfId="8402"/>
    <cellStyle name="Normal 26 3 2 2 2 2" xfId="8403"/>
    <cellStyle name="Normal 26 3 2 2 2 3" xfId="8404"/>
    <cellStyle name="Normal 26 3 2 2 3" xfId="8405"/>
    <cellStyle name="Normal 26 3 2 2 4" xfId="8406"/>
    <cellStyle name="Normal 26 3 2 2 5" xfId="8407"/>
    <cellStyle name="Normal 26 3 2 3" xfId="8408"/>
    <cellStyle name="Normal 26 3 2 3 2" xfId="8409"/>
    <cellStyle name="Normal 26 3 2 3 2 2" xfId="8410"/>
    <cellStyle name="Normal 26 3 2 3 2 3" xfId="8411"/>
    <cellStyle name="Normal 26 3 2 3 3" xfId="8412"/>
    <cellStyle name="Normal 26 3 2 3 4" xfId="8413"/>
    <cellStyle name="Normal 26 3 2 4" xfId="8414"/>
    <cellStyle name="Normal 26 3 2 4 2" xfId="8415"/>
    <cellStyle name="Normal 26 3 2 4 2 2" xfId="8416"/>
    <cellStyle name="Normal 26 3 2 4 2 3" xfId="8417"/>
    <cellStyle name="Normal 26 3 2 4 3" xfId="8418"/>
    <cellStyle name="Normal 26 3 2 4 4" xfId="8419"/>
    <cellStyle name="Normal 26 3 2 5" xfId="8420"/>
    <cellStyle name="Normal 26 3 2 5 2" xfId="8421"/>
    <cellStyle name="Normal 26 3 2 5 3" xfId="8422"/>
    <cellStyle name="Normal 26 3 2 6" xfId="8423"/>
    <cellStyle name="Normal 26 3 2 7" xfId="8424"/>
    <cellStyle name="Normal 26 3 3" xfId="8425"/>
    <cellStyle name="Normal 26 3 3 2" xfId="8426"/>
    <cellStyle name="Normal 26 3 3 2 2" xfId="8427"/>
    <cellStyle name="Normal 26 3 3 2 3" xfId="8428"/>
    <cellStyle name="Normal 26 3 3 3" xfId="8429"/>
    <cellStyle name="Normal 26 3 3 4" xfId="8430"/>
    <cellStyle name="Normal 26 3 4" xfId="8431"/>
    <cellStyle name="Normal 26 3 4 2" xfId="8432"/>
    <cellStyle name="Normal 26 3 4 2 2" xfId="8433"/>
    <cellStyle name="Normal 26 3 4 2 3" xfId="8434"/>
    <cellStyle name="Normal 26 3 4 3" xfId="8435"/>
    <cellStyle name="Normal 26 3 4 4" xfId="8436"/>
    <cellStyle name="Normal 26 3 5" xfId="8437"/>
    <cellStyle name="Normal 26 3 5 2" xfId="8438"/>
    <cellStyle name="Normal 26 3 5 2 2" xfId="8439"/>
    <cellStyle name="Normal 26 3 5 2 3" xfId="8440"/>
    <cellStyle name="Normal 26 3 5 3" xfId="8441"/>
    <cellStyle name="Normal 26 3 5 4" xfId="8442"/>
    <cellStyle name="Normal 26 3 6" xfId="8443"/>
    <cellStyle name="Normal 26 3 6 2" xfId="8444"/>
    <cellStyle name="Normal 26 3 6 3" xfId="8445"/>
    <cellStyle name="Normal 26 3 7" xfId="8446"/>
    <cellStyle name="Normal 26 3 8" xfId="8447"/>
    <cellStyle name="Normal 26 4" xfId="8448"/>
    <cellStyle name="Normal 26 4 2" xfId="8449"/>
    <cellStyle name="Normal 26 4 2 2" xfId="8450"/>
    <cellStyle name="Normal 26 4 2 2 2" xfId="8451"/>
    <cellStyle name="Normal 26 4 2 2 3" xfId="8452"/>
    <cellStyle name="Normal 26 4 2 3" xfId="8453"/>
    <cellStyle name="Normal 26 4 2 4" xfId="8454"/>
    <cellStyle name="Normal 26 4 2 5" xfId="8455"/>
    <cellStyle name="Normal 26 4 3" xfId="8456"/>
    <cellStyle name="Normal 26 4 3 2" xfId="8457"/>
    <cellStyle name="Normal 26 4 3 2 2" xfId="8458"/>
    <cellStyle name="Normal 26 4 3 2 3" xfId="8459"/>
    <cellStyle name="Normal 26 4 3 3" xfId="8460"/>
    <cellStyle name="Normal 26 4 3 4" xfId="8461"/>
    <cellStyle name="Normal 26 4 3 5" xfId="8462"/>
    <cellStyle name="Normal 26 4 4" xfId="8463"/>
    <cellStyle name="Normal 26 4 4 2" xfId="8464"/>
    <cellStyle name="Normal 26 4 4 2 2" xfId="8465"/>
    <cellStyle name="Normal 26 4 4 2 3" xfId="8466"/>
    <cellStyle name="Normal 26 4 4 3" xfId="8467"/>
    <cellStyle name="Normal 26 4 4 4" xfId="8468"/>
    <cellStyle name="Normal 26 4 5" xfId="8469"/>
    <cellStyle name="Normal 26 4 5 2" xfId="8470"/>
    <cellStyle name="Normal 26 4 5 3" xfId="8471"/>
    <cellStyle name="Normal 26 4 6" xfId="8472"/>
    <cellStyle name="Normal 26 4 7" xfId="8473"/>
    <cellStyle name="Normal 26 5" xfId="8474"/>
    <cellStyle name="Normal 26 5 2" xfId="8475"/>
    <cellStyle name="Normal 26 5 2 2" xfId="8476"/>
    <cellStyle name="Normal 26 5 2 3" xfId="8477"/>
    <cellStyle name="Normal 26 5 3" xfId="8478"/>
    <cellStyle name="Normal 26 5 4" xfId="8479"/>
    <cellStyle name="Normal 26 5 5" xfId="8480"/>
    <cellStyle name="Normal 26 6" xfId="8481"/>
    <cellStyle name="Normal 26 6 2" xfId="8482"/>
    <cellStyle name="Normal 26 6 2 2" xfId="8483"/>
    <cellStyle name="Normal 26 6 2 3" xfId="8484"/>
    <cellStyle name="Normal 26 6 3" xfId="8485"/>
    <cellStyle name="Normal 26 6 4" xfId="8486"/>
    <cellStyle name="Normal 26 7" xfId="8487"/>
    <cellStyle name="Normal 26 7 2" xfId="8488"/>
    <cellStyle name="Normal 26 7 2 2" xfId="8489"/>
    <cellStyle name="Normal 26 7 2 3" xfId="8490"/>
    <cellStyle name="Normal 26 7 3" xfId="8491"/>
    <cellStyle name="Normal 26 7 4" xfId="8492"/>
    <cellStyle name="Normal 26 8" xfId="8493"/>
    <cellStyle name="Normal 26 8 2" xfId="8494"/>
    <cellStyle name="Normal 26 8 3" xfId="8495"/>
    <cellStyle name="Normal 26 9" xfId="8496"/>
    <cellStyle name="Normal 27" xfId="8497"/>
    <cellStyle name="Normal 27 10" xfId="8498"/>
    <cellStyle name="Normal 27 10 2" xfId="8499"/>
    <cellStyle name="Normal 27 10 3" xfId="8500"/>
    <cellStyle name="Normal 27 11" xfId="8501"/>
    <cellStyle name="Normal 27 12" xfId="8502"/>
    <cellStyle name="Normal 27 2" xfId="8503"/>
    <cellStyle name="Normal 27 2 10" xfId="8504"/>
    <cellStyle name="Normal 27 2 2" xfId="8505"/>
    <cellStyle name="Normal 27 2 2 2" xfId="8506"/>
    <cellStyle name="Normal 27 2 2 2 2" xfId="8507"/>
    <cellStyle name="Normal 27 2 2 3" xfId="8508"/>
    <cellStyle name="Normal 27 2 2 3 2" xfId="8509"/>
    <cellStyle name="Normal 27 2 2 3 2 2" xfId="8510"/>
    <cellStyle name="Normal 27 2 2 3 2 3" xfId="8511"/>
    <cellStyle name="Normal 27 2 2 3 3" xfId="8512"/>
    <cellStyle name="Normal 27 2 2 3 4" xfId="8513"/>
    <cellStyle name="Normal 27 2 2 4" xfId="8514"/>
    <cellStyle name="Normal 27 2 2 4 2" xfId="8515"/>
    <cellStyle name="Normal 27 2 2 4 2 2" xfId="8516"/>
    <cellStyle name="Normal 27 2 2 4 2 3" xfId="8517"/>
    <cellStyle name="Normal 27 2 2 4 3" xfId="8518"/>
    <cellStyle name="Normal 27 2 2 4 4" xfId="8519"/>
    <cellStyle name="Normal 27 2 2 5" xfId="8520"/>
    <cellStyle name="Normal 27 2 2 5 2" xfId="8521"/>
    <cellStyle name="Normal 27 2 2 5 2 2" xfId="8522"/>
    <cellStyle name="Normal 27 2 2 5 2 3" xfId="8523"/>
    <cellStyle name="Normal 27 2 2 5 3" xfId="8524"/>
    <cellStyle name="Normal 27 2 2 5 4" xfId="8525"/>
    <cellStyle name="Normal 27 2 2 6" xfId="8526"/>
    <cellStyle name="Normal 27 2 2 6 2" xfId="8527"/>
    <cellStyle name="Normal 27 2 2 6 3" xfId="8528"/>
    <cellStyle name="Normal 27 2 2 7" xfId="8529"/>
    <cellStyle name="Normal 27 2 2 8" xfId="8530"/>
    <cellStyle name="Normal 27 2 3" xfId="8531"/>
    <cellStyle name="Normal 27 2 3 2" xfId="8532"/>
    <cellStyle name="Normal 27 2 3 2 2" xfId="8533"/>
    <cellStyle name="Normal 27 2 3 2 2 2" xfId="8534"/>
    <cellStyle name="Normal 27 2 3 2 2 3" xfId="8535"/>
    <cellStyle name="Normal 27 2 3 2 3" xfId="8536"/>
    <cellStyle name="Normal 27 2 3 2 4" xfId="8537"/>
    <cellStyle name="Normal 27 2 3 3" xfId="8538"/>
    <cellStyle name="Normal 27 2 3 3 2" xfId="8539"/>
    <cellStyle name="Normal 27 2 3 3 2 2" xfId="8540"/>
    <cellStyle name="Normal 27 2 3 3 2 3" xfId="8541"/>
    <cellStyle name="Normal 27 2 3 3 3" xfId="8542"/>
    <cellStyle name="Normal 27 2 3 3 4" xfId="8543"/>
    <cellStyle name="Normal 27 2 3 4" xfId="8544"/>
    <cellStyle name="Normal 27 2 3 4 2" xfId="8545"/>
    <cellStyle name="Normal 27 2 3 4 2 2" xfId="8546"/>
    <cellStyle name="Normal 27 2 3 4 2 3" xfId="8547"/>
    <cellStyle name="Normal 27 2 3 4 3" xfId="8548"/>
    <cellStyle name="Normal 27 2 3 4 4" xfId="8549"/>
    <cellStyle name="Normal 27 2 3 5" xfId="8550"/>
    <cellStyle name="Normal 27 2 3 5 2" xfId="8551"/>
    <cellStyle name="Normal 27 2 3 5 3" xfId="8552"/>
    <cellStyle name="Normal 27 2 3 6" xfId="8553"/>
    <cellStyle name="Normal 27 2 3 7" xfId="8554"/>
    <cellStyle name="Normal 27 2 4" xfId="8555"/>
    <cellStyle name="Normal 27 2 5" xfId="8556"/>
    <cellStyle name="Normal 27 2 5 2" xfId="8557"/>
    <cellStyle name="Normal 27 2 5 2 2" xfId="8558"/>
    <cellStyle name="Normal 27 2 5 2 3" xfId="8559"/>
    <cellStyle name="Normal 27 2 5 3" xfId="8560"/>
    <cellStyle name="Normal 27 2 5 4" xfId="8561"/>
    <cellStyle name="Normal 27 2 6" xfId="8562"/>
    <cellStyle name="Normal 27 2 6 2" xfId="8563"/>
    <cellStyle name="Normal 27 2 6 2 2" xfId="8564"/>
    <cellStyle name="Normal 27 2 6 2 3" xfId="8565"/>
    <cellStyle name="Normal 27 2 6 3" xfId="8566"/>
    <cellStyle name="Normal 27 2 6 4" xfId="8567"/>
    <cellStyle name="Normal 27 2 7" xfId="8568"/>
    <cellStyle name="Normal 27 2 7 2" xfId="8569"/>
    <cellStyle name="Normal 27 2 7 2 2" xfId="8570"/>
    <cellStyle name="Normal 27 2 7 2 3" xfId="8571"/>
    <cellStyle name="Normal 27 2 7 3" xfId="8572"/>
    <cellStyle name="Normal 27 2 7 4" xfId="8573"/>
    <cellStyle name="Normal 27 2 8" xfId="8574"/>
    <cellStyle name="Normal 27 2 8 2" xfId="8575"/>
    <cellStyle name="Normal 27 2 8 3" xfId="8576"/>
    <cellStyle name="Normal 27 2 9" xfId="8577"/>
    <cellStyle name="Normal 27 3" xfId="8578"/>
    <cellStyle name="Normal 27 3 2" xfId="8579"/>
    <cellStyle name="Normal 27 3 2 2" xfId="8580"/>
    <cellStyle name="Normal 27 3 3" xfId="8581"/>
    <cellStyle name="Normal 27 3 3 2" xfId="8582"/>
    <cellStyle name="Normal 27 3 3 2 2" xfId="8583"/>
    <cellStyle name="Normal 27 3 3 2 3" xfId="8584"/>
    <cellStyle name="Normal 27 3 3 3" xfId="8585"/>
    <cellStyle name="Normal 27 3 3 4" xfId="8586"/>
    <cellStyle name="Normal 27 3 4" xfId="8587"/>
    <cellStyle name="Normal 27 3 4 2" xfId="8588"/>
    <cellStyle name="Normal 27 3 4 2 2" xfId="8589"/>
    <cellStyle name="Normal 27 3 4 2 3" xfId="8590"/>
    <cellStyle name="Normal 27 3 4 3" xfId="8591"/>
    <cellStyle name="Normal 27 3 4 4" xfId="8592"/>
    <cellStyle name="Normal 27 3 5" xfId="8593"/>
    <cellStyle name="Normal 27 3 5 2" xfId="8594"/>
    <cellStyle name="Normal 27 3 5 2 2" xfId="8595"/>
    <cellStyle name="Normal 27 3 5 2 3" xfId="8596"/>
    <cellStyle name="Normal 27 3 5 3" xfId="8597"/>
    <cellStyle name="Normal 27 3 5 4" xfId="8598"/>
    <cellStyle name="Normal 27 3 6" xfId="8599"/>
    <cellStyle name="Normal 27 3 6 2" xfId="8600"/>
    <cellStyle name="Normal 27 3 6 3" xfId="8601"/>
    <cellStyle name="Normal 27 3 7" xfId="8602"/>
    <cellStyle name="Normal 27 3 8" xfId="8603"/>
    <cellStyle name="Normal 27 4" xfId="8604"/>
    <cellStyle name="Normal 27 5" xfId="8605"/>
    <cellStyle name="Normal 27 5 2" xfId="8606"/>
    <cellStyle name="Normal 27 5 2 2" xfId="8607"/>
    <cellStyle name="Normal 27 5 2 2 2" xfId="8608"/>
    <cellStyle name="Normal 27 5 2 2 3" xfId="8609"/>
    <cellStyle name="Normal 27 5 2 3" xfId="8610"/>
    <cellStyle name="Normal 27 5 2 4" xfId="8611"/>
    <cellStyle name="Normal 27 5 3" xfId="8612"/>
    <cellStyle name="Normal 27 5 3 2" xfId="8613"/>
    <cellStyle name="Normal 27 5 3 2 2" xfId="8614"/>
    <cellStyle name="Normal 27 5 3 2 3" xfId="8615"/>
    <cellStyle name="Normal 27 5 3 3" xfId="8616"/>
    <cellStyle name="Normal 27 5 3 4" xfId="8617"/>
    <cellStyle name="Normal 27 5 4" xfId="8618"/>
    <cellStyle name="Normal 27 5 4 2" xfId="8619"/>
    <cellStyle name="Normal 27 5 4 2 2" xfId="8620"/>
    <cellStyle name="Normal 27 5 4 2 3" xfId="8621"/>
    <cellStyle name="Normal 27 5 4 3" xfId="8622"/>
    <cellStyle name="Normal 27 5 4 4" xfId="8623"/>
    <cellStyle name="Normal 27 5 5" xfId="8624"/>
    <cellStyle name="Normal 27 5 5 2" xfId="8625"/>
    <cellStyle name="Normal 27 5 5 3" xfId="8626"/>
    <cellStyle name="Normal 27 5 6" xfId="8627"/>
    <cellStyle name="Normal 27 5 7" xfId="8628"/>
    <cellStyle name="Normal 27 5 8" xfId="8629"/>
    <cellStyle name="Normal 27 6" xfId="8630"/>
    <cellStyle name="Normal 27 7" xfId="8631"/>
    <cellStyle name="Normal 27 7 2" xfId="8632"/>
    <cellStyle name="Normal 27 7 2 2" xfId="8633"/>
    <cellStyle name="Normal 27 7 2 3" xfId="8634"/>
    <cellStyle name="Normal 27 7 3" xfId="8635"/>
    <cellStyle name="Normal 27 7 4" xfId="8636"/>
    <cellStyle name="Normal 27 8" xfId="8637"/>
    <cellStyle name="Normal 27 8 2" xfId="8638"/>
    <cellStyle name="Normal 27 8 2 2" xfId="8639"/>
    <cellStyle name="Normal 27 8 2 3" xfId="8640"/>
    <cellStyle name="Normal 27 8 3" xfId="8641"/>
    <cellStyle name="Normal 27 8 4" xfId="8642"/>
    <cellStyle name="Normal 27 9" xfId="8643"/>
    <cellStyle name="Normal 27 9 2" xfId="8644"/>
    <cellStyle name="Normal 27 9 2 2" xfId="8645"/>
    <cellStyle name="Normal 27 9 2 3" xfId="8646"/>
    <cellStyle name="Normal 27 9 3" xfId="8647"/>
    <cellStyle name="Normal 27 9 4" xfId="8648"/>
    <cellStyle name="Normal 28" xfId="8649"/>
    <cellStyle name="Normal 28 10" xfId="8650"/>
    <cellStyle name="Normal 28 10 2" xfId="8651"/>
    <cellStyle name="Normal 28 10 3" xfId="8652"/>
    <cellStyle name="Normal 28 11" xfId="8653"/>
    <cellStyle name="Normal 28 12" xfId="8654"/>
    <cellStyle name="Normal 28 2" xfId="8655"/>
    <cellStyle name="Normal 28 2 10" xfId="8656"/>
    <cellStyle name="Normal 28 2 2" xfId="8657"/>
    <cellStyle name="Normal 28 2 2 2" xfId="8658"/>
    <cellStyle name="Normal 28 2 2 3" xfId="8659"/>
    <cellStyle name="Normal 28 2 2 3 2" xfId="8660"/>
    <cellStyle name="Normal 28 2 2 3 2 2" xfId="8661"/>
    <cellStyle name="Normal 28 2 2 3 2 3" xfId="8662"/>
    <cellStyle name="Normal 28 2 2 3 3" xfId="8663"/>
    <cellStyle name="Normal 28 2 2 3 4" xfId="8664"/>
    <cellStyle name="Normal 28 2 2 4" xfId="8665"/>
    <cellStyle name="Normal 28 2 2 4 2" xfId="8666"/>
    <cellStyle name="Normal 28 2 2 4 2 2" xfId="8667"/>
    <cellStyle name="Normal 28 2 2 4 2 3" xfId="8668"/>
    <cellStyle name="Normal 28 2 2 4 3" xfId="8669"/>
    <cellStyle name="Normal 28 2 2 4 4" xfId="8670"/>
    <cellStyle name="Normal 28 2 2 5" xfId="8671"/>
    <cellStyle name="Normal 28 2 2 5 2" xfId="8672"/>
    <cellStyle name="Normal 28 2 2 5 2 2" xfId="8673"/>
    <cellStyle name="Normal 28 2 2 5 2 3" xfId="8674"/>
    <cellStyle name="Normal 28 2 2 5 3" xfId="8675"/>
    <cellStyle name="Normal 28 2 2 5 4" xfId="8676"/>
    <cellStyle name="Normal 28 2 2 6" xfId="8677"/>
    <cellStyle name="Normal 28 2 2 6 2" xfId="8678"/>
    <cellStyle name="Normal 28 2 2 6 3" xfId="8679"/>
    <cellStyle name="Normal 28 2 2 7" xfId="8680"/>
    <cellStyle name="Normal 28 2 2 8" xfId="8681"/>
    <cellStyle name="Normal 28 2 3" xfId="8682"/>
    <cellStyle name="Normal 28 2 3 2" xfId="8683"/>
    <cellStyle name="Normal 28 2 3 2 2" xfId="8684"/>
    <cellStyle name="Normal 28 2 3 2 2 2" xfId="8685"/>
    <cellStyle name="Normal 28 2 3 2 2 3" xfId="8686"/>
    <cellStyle name="Normal 28 2 3 2 3" xfId="8687"/>
    <cellStyle name="Normal 28 2 3 2 4" xfId="8688"/>
    <cellStyle name="Normal 28 2 3 3" xfId="8689"/>
    <cellStyle name="Normal 28 2 3 3 2" xfId="8690"/>
    <cellStyle name="Normal 28 2 3 3 2 2" xfId="8691"/>
    <cellStyle name="Normal 28 2 3 3 2 3" xfId="8692"/>
    <cellStyle name="Normal 28 2 3 3 3" xfId="8693"/>
    <cellStyle name="Normal 28 2 3 3 4" xfId="8694"/>
    <cellStyle name="Normal 28 2 3 4" xfId="8695"/>
    <cellStyle name="Normal 28 2 3 4 2" xfId="8696"/>
    <cellStyle name="Normal 28 2 3 4 2 2" xfId="8697"/>
    <cellStyle name="Normal 28 2 3 4 2 3" xfId="8698"/>
    <cellStyle name="Normal 28 2 3 4 3" xfId="8699"/>
    <cellStyle name="Normal 28 2 3 4 4" xfId="8700"/>
    <cellStyle name="Normal 28 2 3 5" xfId="8701"/>
    <cellStyle name="Normal 28 2 3 5 2" xfId="8702"/>
    <cellStyle name="Normal 28 2 3 5 3" xfId="8703"/>
    <cellStyle name="Normal 28 2 3 6" xfId="8704"/>
    <cellStyle name="Normal 28 2 3 7" xfId="8705"/>
    <cellStyle name="Normal 28 2 4" xfId="8706"/>
    <cellStyle name="Normal 28 2 5" xfId="8707"/>
    <cellStyle name="Normal 28 2 5 2" xfId="8708"/>
    <cellStyle name="Normal 28 2 5 2 2" xfId="8709"/>
    <cellStyle name="Normal 28 2 5 2 3" xfId="8710"/>
    <cellStyle name="Normal 28 2 5 3" xfId="8711"/>
    <cellStyle name="Normal 28 2 5 4" xfId="8712"/>
    <cellStyle name="Normal 28 2 6" xfId="8713"/>
    <cellStyle name="Normal 28 2 6 2" xfId="8714"/>
    <cellStyle name="Normal 28 2 6 2 2" xfId="8715"/>
    <cellStyle name="Normal 28 2 6 2 3" xfId="8716"/>
    <cellStyle name="Normal 28 2 6 3" xfId="8717"/>
    <cellStyle name="Normal 28 2 6 4" xfId="8718"/>
    <cellStyle name="Normal 28 2 7" xfId="8719"/>
    <cellStyle name="Normal 28 2 7 2" xfId="8720"/>
    <cellStyle name="Normal 28 2 7 2 2" xfId="8721"/>
    <cellStyle name="Normal 28 2 7 2 3" xfId="8722"/>
    <cellStyle name="Normal 28 2 7 3" xfId="8723"/>
    <cellStyle name="Normal 28 2 7 4" xfId="8724"/>
    <cellStyle name="Normal 28 2 8" xfId="8725"/>
    <cellStyle name="Normal 28 2 8 2" xfId="8726"/>
    <cellStyle name="Normal 28 2 8 3" xfId="8727"/>
    <cellStyle name="Normal 28 2 9" xfId="8728"/>
    <cellStyle name="Normal 28 3" xfId="8729"/>
    <cellStyle name="Normal 28 3 2" xfId="8730"/>
    <cellStyle name="Normal 28 3 3" xfId="8731"/>
    <cellStyle name="Normal 28 3 3 2" xfId="8732"/>
    <cellStyle name="Normal 28 3 3 2 2" xfId="8733"/>
    <cellStyle name="Normal 28 3 3 2 3" xfId="8734"/>
    <cellStyle name="Normal 28 3 3 3" xfId="8735"/>
    <cellStyle name="Normal 28 3 3 4" xfId="8736"/>
    <cellStyle name="Normal 28 3 4" xfId="8737"/>
    <cellStyle name="Normal 28 3 4 2" xfId="8738"/>
    <cellStyle name="Normal 28 3 4 2 2" xfId="8739"/>
    <cellStyle name="Normal 28 3 4 2 3" xfId="8740"/>
    <cellStyle name="Normal 28 3 4 3" xfId="8741"/>
    <cellStyle name="Normal 28 3 4 4" xfId="8742"/>
    <cellStyle name="Normal 28 3 5" xfId="8743"/>
    <cellStyle name="Normal 28 3 5 2" xfId="8744"/>
    <cellStyle name="Normal 28 3 5 2 2" xfId="8745"/>
    <cellStyle name="Normal 28 3 5 2 3" xfId="8746"/>
    <cellStyle name="Normal 28 3 5 3" xfId="8747"/>
    <cellStyle name="Normal 28 3 5 4" xfId="8748"/>
    <cellStyle name="Normal 28 3 6" xfId="8749"/>
    <cellStyle name="Normal 28 3 6 2" xfId="8750"/>
    <cellStyle name="Normal 28 3 6 3" xfId="8751"/>
    <cellStyle name="Normal 28 3 7" xfId="8752"/>
    <cellStyle name="Normal 28 3 8" xfId="8753"/>
    <cellStyle name="Normal 28 4" xfId="8754"/>
    <cellStyle name="Normal 28 5" xfId="8755"/>
    <cellStyle name="Normal 28 5 2" xfId="8756"/>
    <cellStyle name="Normal 28 5 2 2" xfId="8757"/>
    <cellStyle name="Normal 28 5 2 2 2" xfId="8758"/>
    <cellStyle name="Normal 28 5 2 2 3" xfId="8759"/>
    <cellStyle name="Normal 28 5 2 3" xfId="8760"/>
    <cellStyle name="Normal 28 5 2 4" xfId="8761"/>
    <cellStyle name="Normal 28 5 3" xfId="8762"/>
    <cellStyle name="Normal 28 5 3 2" xfId="8763"/>
    <cellStyle name="Normal 28 5 3 2 2" xfId="8764"/>
    <cellStyle name="Normal 28 5 3 2 3" xfId="8765"/>
    <cellStyle name="Normal 28 5 3 3" xfId="8766"/>
    <cellStyle name="Normal 28 5 3 4" xfId="8767"/>
    <cellStyle name="Normal 28 5 4" xfId="8768"/>
    <cellStyle name="Normal 28 5 4 2" xfId="8769"/>
    <cellStyle name="Normal 28 5 4 2 2" xfId="8770"/>
    <cellStyle name="Normal 28 5 4 2 3" xfId="8771"/>
    <cellStyle name="Normal 28 5 4 3" xfId="8772"/>
    <cellStyle name="Normal 28 5 4 4" xfId="8773"/>
    <cellStyle name="Normal 28 5 5" xfId="8774"/>
    <cellStyle name="Normal 28 5 5 2" xfId="8775"/>
    <cellStyle name="Normal 28 5 5 3" xfId="8776"/>
    <cellStyle name="Normal 28 5 6" xfId="8777"/>
    <cellStyle name="Normal 28 5 7" xfId="8778"/>
    <cellStyle name="Normal 28 6" xfId="8779"/>
    <cellStyle name="Normal 28 7" xfId="8780"/>
    <cellStyle name="Normal 28 7 2" xfId="8781"/>
    <cellStyle name="Normal 28 7 2 2" xfId="8782"/>
    <cellStyle name="Normal 28 7 2 3" xfId="8783"/>
    <cellStyle name="Normal 28 7 3" xfId="8784"/>
    <cellStyle name="Normal 28 7 4" xfId="8785"/>
    <cellStyle name="Normal 28 8" xfId="8786"/>
    <cellStyle name="Normal 28 8 2" xfId="8787"/>
    <cellStyle name="Normal 28 8 2 2" xfId="8788"/>
    <cellStyle name="Normal 28 8 2 3" xfId="8789"/>
    <cellStyle name="Normal 28 8 3" xfId="8790"/>
    <cellStyle name="Normal 28 8 4" xfId="8791"/>
    <cellStyle name="Normal 28 9" xfId="8792"/>
    <cellStyle name="Normal 28 9 2" xfId="8793"/>
    <cellStyle name="Normal 28 9 2 2" xfId="8794"/>
    <cellStyle name="Normal 28 9 2 3" xfId="8795"/>
    <cellStyle name="Normal 28 9 3" xfId="8796"/>
    <cellStyle name="Normal 28 9 4" xfId="8797"/>
    <cellStyle name="Normal 29" xfId="8798"/>
    <cellStyle name="Normal 29 2" xfId="8799"/>
    <cellStyle name="Normal 29 2 2" xfId="8800"/>
    <cellStyle name="Normal 29 2 2 2" xfId="8801"/>
    <cellStyle name="Normal 29 2 2 2 2" xfId="8802"/>
    <cellStyle name="Normal 29 2 2 2 2 2" xfId="8803"/>
    <cellStyle name="Normal 29 2 2 2 2 3" xfId="8804"/>
    <cellStyle name="Normal 29 2 2 2 3" xfId="8805"/>
    <cellStyle name="Normal 29 2 2 2 4" xfId="8806"/>
    <cellStyle name="Normal 29 2 2 2 5" xfId="8807"/>
    <cellStyle name="Normal 29 2 2 3" xfId="8808"/>
    <cellStyle name="Normal 29 2 2 3 2" xfId="8809"/>
    <cellStyle name="Normal 29 2 2 3 2 2" xfId="8810"/>
    <cellStyle name="Normal 29 2 2 3 2 3" xfId="8811"/>
    <cellStyle name="Normal 29 2 2 3 3" xfId="8812"/>
    <cellStyle name="Normal 29 2 2 3 4" xfId="8813"/>
    <cellStyle name="Normal 29 2 2 4" xfId="8814"/>
    <cellStyle name="Normal 29 2 2 4 2" xfId="8815"/>
    <cellStyle name="Normal 29 2 2 4 2 2" xfId="8816"/>
    <cellStyle name="Normal 29 2 2 4 2 3" xfId="8817"/>
    <cellStyle name="Normal 29 2 2 4 3" xfId="8818"/>
    <cellStyle name="Normal 29 2 2 4 4" xfId="8819"/>
    <cellStyle name="Normal 29 2 2 5" xfId="8820"/>
    <cellStyle name="Normal 29 2 2 5 2" xfId="8821"/>
    <cellStyle name="Normal 29 2 2 5 3" xfId="8822"/>
    <cellStyle name="Normal 29 2 2 6" xfId="8823"/>
    <cellStyle name="Normal 29 2 2 7" xfId="8824"/>
    <cellStyle name="Normal 29 2 3" xfId="8825"/>
    <cellStyle name="Normal 29 2 3 2" xfId="8826"/>
    <cellStyle name="Normal 29 2 3 2 2" xfId="8827"/>
    <cellStyle name="Normal 29 2 3 2 3" xfId="8828"/>
    <cellStyle name="Normal 29 2 3 3" xfId="8829"/>
    <cellStyle name="Normal 29 2 3 4" xfId="8830"/>
    <cellStyle name="Normal 29 2 4" xfId="8831"/>
    <cellStyle name="Normal 29 2 4 2" xfId="8832"/>
    <cellStyle name="Normal 29 2 4 2 2" xfId="8833"/>
    <cellStyle name="Normal 29 2 4 2 3" xfId="8834"/>
    <cellStyle name="Normal 29 2 4 3" xfId="8835"/>
    <cellStyle name="Normal 29 2 4 4" xfId="8836"/>
    <cellStyle name="Normal 29 2 5" xfId="8837"/>
    <cellStyle name="Normal 29 2 5 2" xfId="8838"/>
    <cellStyle name="Normal 29 2 5 2 2" xfId="8839"/>
    <cellStyle name="Normal 29 2 5 2 3" xfId="8840"/>
    <cellStyle name="Normal 29 2 5 3" xfId="8841"/>
    <cellStyle name="Normal 29 2 5 4" xfId="8842"/>
    <cellStyle name="Normal 29 2 6" xfId="8843"/>
    <cellStyle name="Normal 29 2 6 2" xfId="8844"/>
    <cellStyle name="Normal 29 2 6 3" xfId="8845"/>
    <cellStyle name="Normal 29 2 7" xfId="8846"/>
    <cellStyle name="Normal 29 2 8" xfId="8847"/>
    <cellStyle name="Normal 29 3" xfId="8848"/>
    <cellStyle name="Normal 29 3 2" xfId="8849"/>
    <cellStyle name="Normal 29 3 2 2" xfId="8850"/>
    <cellStyle name="Normal 29 3 2 2 2" xfId="8851"/>
    <cellStyle name="Normal 29 3 2 2 3" xfId="8852"/>
    <cellStyle name="Normal 29 3 2 3" xfId="8853"/>
    <cellStyle name="Normal 29 3 2 4" xfId="8854"/>
    <cellStyle name="Normal 29 3 3" xfId="8855"/>
    <cellStyle name="Normal 29 3 3 2" xfId="8856"/>
    <cellStyle name="Normal 29 3 3 2 2" xfId="8857"/>
    <cellStyle name="Normal 29 3 3 2 3" xfId="8858"/>
    <cellStyle name="Normal 29 3 3 3" xfId="8859"/>
    <cellStyle name="Normal 29 3 3 4" xfId="8860"/>
    <cellStyle name="Normal 29 3 4" xfId="8861"/>
    <cellStyle name="Normal 29 3 4 2" xfId="8862"/>
    <cellStyle name="Normal 29 3 4 2 2" xfId="8863"/>
    <cellStyle name="Normal 29 3 4 2 3" xfId="8864"/>
    <cellStyle name="Normal 29 3 4 3" xfId="8865"/>
    <cellStyle name="Normal 29 3 4 4" xfId="8866"/>
    <cellStyle name="Normal 29 3 5" xfId="8867"/>
    <cellStyle name="Normal 29 3 5 2" xfId="8868"/>
    <cellStyle name="Normal 29 3 5 3" xfId="8869"/>
    <cellStyle name="Normal 29 3 6" xfId="8870"/>
    <cellStyle name="Normal 29 3 7" xfId="8871"/>
    <cellStyle name="Normal 29 4" xfId="8872"/>
    <cellStyle name="Normal 29 4 2" xfId="8873"/>
    <cellStyle name="Normal 29 4 2 2" xfId="8874"/>
    <cellStyle name="Normal 29 4 2 3" xfId="8875"/>
    <cellStyle name="Normal 29 4 3" xfId="8876"/>
    <cellStyle name="Normal 29 4 4" xfId="8877"/>
    <cellStyle name="Normal 29 4 5" xfId="8878"/>
    <cellStyle name="Normal 29 5" xfId="8879"/>
    <cellStyle name="Normal 29 5 2" xfId="8880"/>
    <cellStyle name="Normal 29 5 2 2" xfId="8881"/>
    <cellStyle name="Normal 29 5 2 3" xfId="8882"/>
    <cellStyle name="Normal 29 5 3" xfId="8883"/>
    <cellStyle name="Normal 29 5 4" xfId="8884"/>
    <cellStyle name="Normal 29 6" xfId="8885"/>
    <cellStyle name="Normal 29 6 2" xfId="8886"/>
    <cellStyle name="Normal 29 6 2 2" xfId="8887"/>
    <cellStyle name="Normal 29 6 2 3" xfId="8888"/>
    <cellStyle name="Normal 29 6 3" xfId="8889"/>
    <cellStyle name="Normal 29 6 4" xfId="8890"/>
    <cellStyle name="Normal 29 7" xfId="8891"/>
    <cellStyle name="Normal 29 7 2" xfId="8892"/>
    <cellStyle name="Normal 29 7 3" xfId="8893"/>
    <cellStyle name="Normal 29 8" xfId="8894"/>
    <cellStyle name="Normal 29 9" xfId="8895"/>
    <cellStyle name="Normal 3" xfId="8896"/>
    <cellStyle name="Normal 3 10" xfId="8897"/>
    <cellStyle name="Normal 3 10 2" xfId="8898"/>
    <cellStyle name="Normal 3 10 2 2" xfId="8899"/>
    <cellStyle name="Normal 3 10 2 2 2" xfId="8900"/>
    <cellStyle name="Normal 3 10 2 2 2 2" xfId="8901"/>
    <cellStyle name="Normal 3 10 2 2 2 3" xfId="8902"/>
    <cellStyle name="Normal 3 10 2 2 3" xfId="8903"/>
    <cellStyle name="Normal 3 10 2 2 4" xfId="8904"/>
    <cellStyle name="Normal 3 10 2 3" xfId="8905"/>
    <cellStyle name="Normal 3 10 2 3 2" xfId="8906"/>
    <cellStyle name="Normal 3 10 2 3 2 2" xfId="8907"/>
    <cellStyle name="Normal 3 10 2 3 2 3" xfId="8908"/>
    <cellStyle name="Normal 3 10 2 3 3" xfId="8909"/>
    <cellStyle name="Normal 3 10 2 3 4" xfId="8910"/>
    <cellStyle name="Normal 3 10 2 4" xfId="8911"/>
    <cellStyle name="Normal 3 10 2 4 2" xfId="8912"/>
    <cellStyle name="Normal 3 10 2 4 2 2" xfId="8913"/>
    <cellStyle name="Normal 3 10 2 4 2 3" xfId="8914"/>
    <cellStyle name="Normal 3 10 2 4 3" xfId="8915"/>
    <cellStyle name="Normal 3 10 2 4 4" xfId="8916"/>
    <cellStyle name="Normal 3 10 2 5" xfId="8917"/>
    <cellStyle name="Normal 3 10 2 5 2" xfId="8918"/>
    <cellStyle name="Normal 3 10 2 5 3" xfId="8919"/>
    <cellStyle name="Normal 3 10 2 6" xfId="8920"/>
    <cellStyle name="Normal 3 10 2 7" xfId="8921"/>
    <cellStyle name="Normal 3 10 3" xfId="8922"/>
    <cellStyle name="Normal 3 10 3 2" xfId="8923"/>
    <cellStyle name="Normal 3 10 3 2 2" xfId="8924"/>
    <cellStyle name="Normal 3 10 3 2 3" xfId="8925"/>
    <cellStyle name="Normal 3 10 3 3" xfId="8926"/>
    <cellStyle name="Normal 3 10 3 4" xfId="8927"/>
    <cellStyle name="Normal 3 10 4" xfId="8928"/>
    <cellStyle name="Normal 3 10 4 2" xfId="8929"/>
    <cellStyle name="Normal 3 10 4 2 2" xfId="8930"/>
    <cellStyle name="Normal 3 10 4 2 3" xfId="8931"/>
    <cellStyle name="Normal 3 10 4 3" xfId="8932"/>
    <cellStyle name="Normal 3 10 4 4" xfId="8933"/>
    <cellStyle name="Normal 3 10 5" xfId="8934"/>
    <cellStyle name="Normal 3 10 5 2" xfId="8935"/>
    <cellStyle name="Normal 3 10 5 2 2" xfId="8936"/>
    <cellStyle name="Normal 3 10 5 2 3" xfId="8937"/>
    <cellStyle name="Normal 3 10 5 3" xfId="8938"/>
    <cellStyle name="Normal 3 10 5 4" xfId="8939"/>
    <cellStyle name="Normal 3 10 6" xfId="8940"/>
    <cellStyle name="Normal 3 10 6 2" xfId="8941"/>
    <cellStyle name="Normal 3 10 6 3" xfId="8942"/>
    <cellStyle name="Normal 3 10 7" xfId="8943"/>
    <cellStyle name="Normal 3 10 8" xfId="8944"/>
    <cellStyle name="Normal 3 11" xfId="8945"/>
    <cellStyle name="Normal 3 12" xfId="8946"/>
    <cellStyle name="Normal 3 13" xfId="8947"/>
    <cellStyle name="Normal 3 2" xfId="8948"/>
    <cellStyle name="Normal 3 2 2" xfId="8949"/>
    <cellStyle name="Normal 3 2 2 2" xfId="8950"/>
    <cellStyle name="Normal 3 2 2 3" xfId="8951"/>
    <cellStyle name="Normal 3 2 2 3 2" xfId="8952"/>
    <cellStyle name="Normal 3 2 2 3 3" xfId="8953"/>
    <cellStyle name="Normal 3 2 2 4" xfId="8954"/>
    <cellStyle name="Normal 3 2 2 5" xfId="8955"/>
    <cellStyle name="Normal 3 2 3" xfId="8956"/>
    <cellStyle name="Normal 3 2 3 2" xfId="8957"/>
    <cellStyle name="Normal 3 2 3 2 2" xfId="8958"/>
    <cellStyle name="Normal 3 2 3 2 3" xfId="8959"/>
    <cellStyle name="Normal 3 2 3 3" xfId="8960"/>
    <cellStyle name="Normal 3 2 3 4" xfId="8961"/>
    <cellStyle name="Normal 3 2 4" xfId="8962"/>
    <cellStyle name="Normal 3 2 4 2" xfId="8963"/>
    <cellStyle name="Normal 3 2 4 2 2" xfId="8964"/>
    <cellStyle name="Normal 3 2 4 2 3" xfId="8965"/>
    <cellStyle name="Normal 3 2 4 3" xfId="8966"/>
    <cellStyle name="Normal 3 2 5" xfId="8967"/>
    <cellStyle name="Normal 3 2 5 2" xfId="8968"/>
    <cellStyle name="Normal 3 2 5 2 2" xfId="8969"/>
    <cellStyle name="Normal 3 2 5 2 2 2" xfId="8970"/>
    <cellStyle name="Normal 3 2 5 2 2 2 2" xfId="8971"/>
    <cellStyle name="Normal 3 2 5 2 2 2 3" xfId="8972"/>
    <cellStyle name="Normal 3 2 5 2 2 3" xfId="8973"/>
    <cellStyle name="Normal 3 2 5 2 2 4" xfId="8974"/>
    <cellStyle name="Normal 3 2 5 2 3" xfId="8975"/>
    <cellStyle name="Normal 3 2 5 2 3 2" xfId="8976"/>
    <cellStyle name="Normal 3 2 5 2 3 2 2" xfId="8977"/>
    <cellStyle name="Normal 3 2 5 2 3 2 3" xfId="8978"/>
    <cellStyle name="Normal 3 2 5 2 3 3" xfId="8979"/>
    <cellStyle name="Normal 3 2 5 2 3 4" xfId="8980"/>
    <cellStyle name="Normal 3 2 5 2 4" xfId="8981"/>
    <cellStyle name="Normal 3 2 5 2 4 2" xfId="8982"/>
    <cellStyle name="Normal 3 2 5 2 4 2 2" xfId="8983"/>
    <cellStyle name="Normal 3 2 5 2 4 2 3" xfId="8984"/>
    <cellStyle name="Normal 3 2 5 2 4 3" xfId="8985"/>
    <cellStyle name="Normal 3 2 5 2 4 4" xfId="8986"/>
    <cellStyle name="Normal 3 2 5 2 5" xfId="8987"/>
    <cellStyle name="Normal 3 2 5 2 5 2" xfId="8988"/>
    <cellStyle name="Normal 3 2 5 2 5 3" xfId="8989"/>
    <cellStyle name="Normal 3 2 5 2 6" xfId="8990"/>
    <cellStyle name="Normal 3 2 5 2 7" xfId="8991"/>
    <cellStyle name="Normal 3 2 5 2 8" xfId="8992"/>
    <cellStyle name="Normal 3 2 5 3" xfId="8993"/>
    <cellStyle name="Normal 3 2 5 4" xfId="8994"/>
    <cellStyle name="Normal 3 2 5 4 2" xfId="8995"/>
    <cellStyle name="Normal 3 2 5 4 2 2" xfId="8996"/>
    <cellStyle name="Normal 3 2 5 4 2 2 2" xfId="8997"/>
    <cellStyle name="Normal 3 2 5 4 2 2 3" xfId="8998"/>
    <cellStyle name="Normal 3 2 5 4 2 3" xfId="8999"/>
    <cellStyle name="Normal 3 2 5 4 2 4" xfId="9000"/>
    <cellStyle name="Normal 3 2 5 4 3" xfId="9001"/>
    <cellStyle name="Normal 3 2 5 4 3 2" xfId="9002"/>
    <cellStyle name="Normal 3 2 5 4 3 2 2" xfId="9003"/>
    <cellStyle name="Normal 3 2 5 4 3 2 3" xfId="9004"/>
    <cellStyle name="Normal 3 2 5 4 3 3" xfId="9005"/>
    <cellStyle name="Normal 3 2 5 4 3 4" xfId="9006"/>
    <cellStyle name="Normal 3 2 5 4 4" xfId="9007"/>
    <cellStyle name="Normal 3 2 5 4 4 2" xfId="9008"/>
    <cellStyle name="Normal 3 2 5 4 4 2 2" xfId="9009"/>
    <cellStyle name="Normal 3 2 5 4 4 2 3" xfId="9010"/>
    <cellStyle name="Normal 3 2 5 4 4 3" xfId="9011"/>
    <cellStyle name="Normal 3 2 5 4 4 4" xfId="9012"/>
    <cellStyle name="Normal 3 2 5 4 5" xfId="9013"/>
    <cellStyle name="Normal 3 2 5 4 5 2" xfId="9014"/>
    <cellStyle name="Normal 3 2 5 4 5 3" xfId="9015"/>
    <cellStyle name="Normal 3 2 5 4 6" xfId="9016"/>
    <cellStyle name="Normal 3 2 5 4 7" xfId="9017"/>
    <cellStyle name="Normal 3 2 6" xfId="9018"/>
    <cellStyle name="Normal 3 2 6 2" xfId="9019"/>
    <cellStyle name="Normal 3 2 6 3" xfId="9020"/>
    <cellStyle name="Normal 3 2 7" xfId="9021"/>
    <cellStyle name="Normal 3 2 7 2" xfId="9022"/>
    <cellStyle name="Normal 3 2 7 2 2" xfId="9023"/>
    <cellStyle name="Normal 3 2 7 2 2 2" xfId="9024"/>
    <cellStyle name="Normal 3 2 7 2 2 3" xfId="9025"/>
    <cellStyle name="Normal 3 2 7 2 3" xfId="9026"/>
    <cellStyle name="Normal 3 2 7 2 4" xfId="9027"/>
    <cellStyle name="Normal 3 2 7 3" xfId="9028"/>
    <cellStyle name="Normal 3 2 7 3 2" xfId="9029"/>
    <cellStyle name="Normal 3 2 7 3 2 2" xfId="9030"/>
    <cellStyle name="Normal 3 2 7 3 2 3" xfId="9031"/>
    <cellStyle name="Normal 3 2 7 3 3" xfId="9032"/>
    <cellStyle name="Normal 3 2 7 3 4" xfId="9033"/>
    <cellStyle name="Normal 3 2 7 4" xfId="9034"/>
    <cellStyle name="Normal 3 2 7 4 2" xfId="9035"/>
    <cellStyle name="Normal 3 2 7 4 2 2" xfId="9036"/>
    <cellStyle name="Normal 3 2 7 4 2 3" xfId="9037"/>
    <cellStyle name="Normal 3 2 7 4 3" xfId="9038"/>
    <cellStyle name="Normal 3 2 7 4 4" xfId="9039"/>
    <cellStyle name="Normal 3 2 7 5" xfId="9040"/>
    <cellStyle name="Normal 3 2 7 5 2" xfId="9041"/>
    <cellStyle name="Normal 3 2 7 5 3" xfId="9042"/>
    <cellStyle name="Normal 3 2 7 6" xfId="9043"/>
    <cellStyle name="Normal 3 2 7 7" xfId="9044"/>
    <cellStyle name="Normal 3 2 8" xfId="9045"/>
    <cellStyle name="Normal 3 3" xfId="9046"/>
    <cellStyle name="Normal 3 3 2" xfId="9047"/>
    <cellStyle name="Normal 3 3 2 2" xfId="9048"/>
    <cellStyle name="Normal 3 3 2 2 2" xfId="9049"/>
    <cellStyle name="Normal 3 3 2 2 2 2" xfId="9050"/>
    <cellStyle name="Normal 3 3 2 2 2 3" xfId="9051"/>
    <cellStyle name="Normal 3 3 2 2 2 4" xfId="9052"/>
    <cellStyle name="Normal 3 3 2 2 3" xfId="9053"/>
    <cellStyle name="Normal 3 3 2 3" xfId="9054"/>
    <cellStyle name="Normal 3 3 3" xfId="9055"/>
    <cellStyle name="Normal 3 3 3 10" xfId="9056"/>
    <cellStyle name="Normal 3 3 3 10 2" xfId="9057"/>
    <cellStyle name="Normal 3 3 3 10 3" xfId="9058"/>
    <cellStyle name="Normal 3 3 3 11" xfId="9059"/>
    <cellStyle name="Normal 3 3 3 12" xfId="9060"/>
    <cellStyle name="Normal 3 3 3 2" xfId="9061"/>
    <cellStyle name="Normal 3 3 3 2 2" xfId="9062"/>
    <cellStyle name="Normal 3 3 3 2 2 2" xfId="9063"/>
    <cellStyle name="Normal 3 3 3 2 2 2 2" xfId="9064"/>
    <cellStyle name="Normal 3 3 3 2 2 2 2 2" xfId="9065"/>
    <cellStyle name="Normal 3 3 3 2 2 2 2 3" xfId="9066"/>
    <cellStyle name="Normal 3 3 3 2 2 2 3" xfId="9067"/>
    <cellStyle name="Normal 3 3 3 2 2 2 4" xfId="9068"/>
    <cellStyle name="Normal 3 3 3 2 2 3" xfId="9069"/>
    <cellStyle name="Normal 3 3 3 2 2 3 2" xfId="9070"/>
    <cellStyle name="Normal 3 3 3 2 2 3 2 2" xfId="9071"/>
    <cellStyle name="Normal 3 3 3 2 2 3 2 3" xfId="9072"/>
    <cellStyle name="Normal 3 3 3 2 2 3 3" xfId="9073"/>
    <cellStyle name="Normal 3 3 3 2 2 3 4" xfId="9074"/>
    <cellStyle name="Normal 3 3 3 2 2 4" xfId="9075"/>
    <cellStyle name="Normal 3 3 3 2 2 4 2" xfId="9076"/>
    <cellStyle name="Normal 3 3 3 2 2 4 2 2" xfId="9077"/>
    <cellStyle name="Normal 3 3 3 2 2 4 2 3" xfId="9078"/>
    <cellStyle name="Normal 3 3 3 2 2 4 3" xfId="9079"/>
    <cellStyle name="Normal 3 3 3 2 2 4 4" xfId="9080"/>
    <cellStyle name="Normal 3 3 3 2 2 5" xfId="9081"/>
    <cellStyle name="Normal 3 3 3 2 2 5 2" xfId="9082"/>
    <cellStyle name="Normal 3 3 3 2 2 5 3" xfId="9083"/>
    <cellStyle name="Normal 3 3 3 2 2 6" xfId="9084"/>
    <cellStyle name="Normal 3 3 3 2 2 7" xfId="9085"/>
    <cellStyle name="Normal 3 3 3 2 3" xfId="9086"/>
    <cellStyle name="Normal 3 3 3 2 3 2" xfId="9087"/>
    <cellStyle name="Normal 3 3 3 2 3 2 2" xfId="9088"/>
    <cellStyle name="Normal 3 3 3 2 3 2 3" xfId="9089"/>
    <cellStyle name="Normal 3 3 3 2 3 3" xfId="9090"/>
    <cellStyle name="Normal 3 3 3 2 3 4" xfId="9091"/>
    <cellStyle name="Normal 3 3 3 2 4" xfId="9092"/>
    <cellStyle name="Normal 3 3 3 2 4 2" xfId="9093"/>
    <cellStyle name="Normal 3 3 3 2 4 2 2" xfId="9094"/>
    <cellStyle name="Normal 3 3 3 2 4 2 3" xfId="9095"/>
    <cellStyle name="Normal 3 3 3 2 4 3" xfId="9096"/>
    <cellStyle name="Normal 3 3 3 2 4 4" xfId="9097"/>
    <cellStyle name="Normal 3 3 3 2 5" xfId="9098"/>
    <cellStyle name="Normal 3 3 3 2 5 2" xfId="9099"/>
    <cellStyle name="Normal 3 3 3 2 5 2 2" xfId="9100"/>
    <cellStyle name="Normal 3 3 3 2 5 2 3" xfId="9101"/>
    <cellStyle name="Normal 3 3 3 2 5 3" xfId="9102"/>
    <cellStyle name="Normal 3 3 3 2 5 4" xfId="9103"/>
    <cellStyle name="Normal 3 3 3 2 6" xfId="9104"/>
    <cellStyle name="Normal 3 3 3 2 6 2" xfId="9105"/>
    <cellStyle name="Normal 3 3 3 2 6 3" xfId="9106"/>
    <cellStyle name="Normal 3 3 3 2 7" xfId="9107"/>
    <cellStyle name="Normal 3 3 3 2 8" xfId="9108"/>
    <cellStyle name="Normal 3 3 3 3" xfId="9109"/>
    <cellStyle name="Normal 3 3 3 4" xfId="9110"/>
    <cellStyle name="Normal 3 3 3 4 2" xfId="9111"/>
    <cellStyle name="Normal 3 3 3 4 2 2" xfId="9112"/>
    <cellStyle name="Normal 3 3 3 4 2 2 2" xfId="9113"/>
    <cellStyle name="Normal 3 3 3 4 2 2 2 2" xfId="9114"/>
    <cellStyle name="Normal 3 3 3 4 2 2 2 3" xfId="9115"/>
    <cellStyle name="Normal 3 3 3 4 2 2 3" xfId="9116"/>
    <cellStyle name="Normal 3 3 3 4 2 2 4" xfId="9117"/>
    <cellStyle name="Normal 3 3 3 4 2 3" xfId="9118"/>
    <cellStyle name="Normal 3 3 3 4 2 3 2" xfId="9119"/>
    <cellStyle name="Normal 3 3 3 4 2 3 2 2" xfId="9120"/>
    <cellStyle name="Normal 3 3 3 4 2 3 2 3" xfId="9121"/>
    <cellStyle name="Normal 3 3 3 4 2 3 3" xfId="9122"/>
    <cellStyle name="Normal 3 3 3 4 2 3 4" xfId="9123"/>
    <cellStyle name="Normal 3 3 3 4 2 4" xfId="9124"/>
    <cellStyle name="Normal 3 3 3 4 2 4 2" xfId="9125"/>
    <cellStyle name="Normal 3 3 3 4 2 4 2 2" xfId="9126"/>
    <cellStyle name="Normal 3 3 3 4 2 4 2 3" xfId="9127"/>
    <cellStyle name="Normal 3 3 3 4 2 4 3" xfId="9128"/>
    <cellStyle name="Normal 3 3 3 4 2 4 4" xfId="9129"/>
    <cellStyle name="Normal 3 3 3 4 2 5" xfId="9130"/>
    <cellStyle name="Normal 3 3 3 4 2 5 2" xfId="9131"/>
    <cellStyle name="Normal 3 3 3 4 2 5 3" xfId="9132"/>
    <cellStyle name="Normal 3 3 3 4 2 6" xfId="9133"/>
    <cellStyle name="Normal 3 3 3 4 2 7" xfId="9134"/>
    <cellStyle name="Normal 3 3 3 4 3" xfId="9135"/>
    <cellStyle name="Normal 3 3 3 4 3 2" xfId="9136"/>
    <cellStyle name="Normal 3 3 3 4 3 2 2" xfId="9137"/>
    <cellStyle name="Normal 3 3 3 4 3 2 3" xfId="9138"/>
    <cellStyle name="Normal 3 3 3 4 3 3" xfId="9139"/>
    <cellStyle name="Normal 3 3 3 4 3 4" xfId="9140"/>
    <cellStyle name="Normal 3 3 3 4 4" xfId="9141"/>
    <cellStyle name="Normal 3 3 3 4 4 2" xfId="9142"/>
    <cellStyle name="Normal 3 3 3 4 4 2 2" xfId="9143"/>
    <cellStyle name="Normal 3 3 3 4 4 2 3" xfId="9144"/>
    <cellStyle name="Normal 3 3 3 4 4 3" xfId="9145"/>
    <cellStyle name="Normal 3 3 3 4 4 4" xfId="9146"/>
    <cellStyle name="Normal 3 3 3 4 5" xfId="9147"/>
    <cellStyle name="Normal 3 3 3 4 5 2" xfId="9148"/>
    <cellStyle name="Normal 3 3 3 4 5 2 2" xfId="9149"/>
    <cellStyle name="Normal 3 3 3 4 5 2 3" xfId="9150"/>
    <cellStyle name="Normal 3 3 3 4 5 3" xfId="9151"/>
    <cellStyle name="Normal 3 3 3 4 5 4" xfId="9152"/>
    <cellStyle name="Normal 3 3 3 4 6" xfId="9153"/>
    <cellStyle name="Normal 3 3 3 4 6 2" xfId="9154"/>
    <cellStyle name="Normal 3 3 3 4 6 3" xfId="9155"/>
    <cellStyle name="Normal 3 3 3 4 7" xfId="9156"/>
    <cellStyle name="Normal 3 3 3 4 8" xfId="9157"/>
    <cellStyle name="Normal 3 3 3 5" xfId="9158"/>
    <cellStyle name="Normal 3 3 3 5 2" xfId="9159"/>
    <cellStyle name="Normal 3 3 3 5 2 2" xfId="9160"/>
    <cellStyle name="Normal 3 3 3 5 2 2 2" xfId="9161"/>
    <cellStyle name="Normal 3 3 3 5 2 2 2 2" xfId="9162"/>
    <cellStyle name="Normal 3 3 3 5 2 2 2 3" xfId="9163"/>
    <cellStyle name="Normal 3 3 3 5 2 2 3" xfId="9164"/>
    <cellStyle name="Normal 3 3 3 5 2 2 4" xfId="9165"/>
    <cellStyle name="Normal 3 3 3 5 2 3" xfId="9166"/>
    <cellStyle name="Normal 3 3 3 5 2 3 2" xfId="9167"/>
    <cellStyle name="Normal 3 3 3 5 2 3 2 2" xfId="9168"/>
    <cellStyle name="Normal 3 3 3 5 2 3 2 3" xfId="9169"/>
    <cellStyle name="Normal 3 3 3 5 2 3 3" xfId="9170"/>
    <cellStyle name="Normal 3 3 3 5 2 3 4" xfId="9171"/>
    <cellStyle name="Normal 3 3 3 5 2 4" xfId="9172"/>
    <cellStyle name="Normal 3 3 3 5 2 4 2" xfId="9173"/>
    <cellStyle name="Normal 3 3 3 5 2 4 2 2" xfId="9174"/>
    <cellStyle name="Normal 3 3 3 5 2 4 2 3" xfId="9175"/>
    <cellStyle name="Normal 3 3 3 5 2 4 3" xfId="9176"/>
    <cellStyle name="Normal 3 3 3 5 2 4 4" xfId="9177"/>
    <cellStyle name="Normal 3 3 3 5 2 5" xfId="9178"/>
    <cellStyle name="Normal 3 3 3 5 2 5 2" xfId="9179"/>
    <cellStyle name="Normal 3 3 3 5 2 5 3" xfId="9180"/>
    <cellStyle name="Normal 3 3 3 5 2 6" xfId="9181"/>
    <cellStyle name="Normal 3 3 3 5 2 7" xfId="9182"/>
    <cellStyle name="Normal 3 3 3 5 3" xfId="9183"/>
    <cellStyle name="Normal 3 3 3 5 3 2" xfId="9184"/>
    <cellStyle name="Normal 3 3 3 5 3 2 2" xfId="9185"/>
    <cellStyle name="Normal 3 3 3 5 3 2 3" xfId="9186"/>
    <cellStyle name="Normal 3 3 3 5 3 3" xfId="9187"/>
    <cellStyle name="Normal 3 3 3 5 3 4" xfId="9188"/>
    <cellStyle name="Normal 3 3 3 5 4" xfId="9189"/>
    <cellStyle name="Normal 3 3 3 5 4 2" xfId="9190"/>
    <cellStyle name="Normal 3 3 3 5 4 2 2" xfId="9191"/>
    <cellStyle name="Normal 3 3 3 5 4 2 3" xfId="9192"/>
    <cellStyle name="Normal 3 3 3 5 4 3" xfId="9193"/>
    <cellStyle name="Normal 3 3 3 5 4 4" xfId="9194"/>
    <cellStyle name="Normal 3 3 3 5 5" xfId="9195"/>
    <cellStyle name="Normal 3 3 3 5 5 2" xfId="9196"/>
    <cellStyle name="Normal 3 3 3 5 5 2 2" xfId="9197"/>
    <cellStyle name="Normal 3 3 3 5 5 2 3" xfId="9198"/>
    <cellStyle name="Normal 3 3 3 5 5 3" xfId="9199"/>
    <cellStyle name="Normal 3 3 3 5 5 4" xfId="9200"/>
    <cellStyle name="Normal 3 3 3 5 6" xfId="9201"/>
    <cellStyle name="Normal 3 3 3 5 6 2" xfId="9202"/>
    <cellStyle name="Normal 3 3 3 5 6 3" xfId="9203"/>
    <cellStyle name="Normal 3 3 3 5 7" xfId="9204"/>
    <cellStyle name="Normal 3 3 3 5 8" xfId="9205"/>
    <cellStyle name="Normal 3 3 3 6" xfId="9206"/>
    <cellStyle name="Normal 3 3 3 6 2" xfId="9207"/>
    <cellStyle name="Normal 3 3 3 6 2 2" xfId="9208"/>
    <cellStyle name="Normal 3 3 3 6 2 2 2" xfId="9209"/>
    <cellStyle name="Normal 3 3 3 6 2 2 3" xfId="9210"/>
    <cellStyle name="Normal 3 3 3 6 2 3" xfId="9211"/>
    <cellStyle name="Normal 3 3 3 6 2 4" xfId="9212"/>
    <cellStyle name="Normal 3 3 3 6 3" xfId="9213"/>
    <cellStyle name="Normal 3 3 3 6 3 2" xfId="9214"/>
    <cellStyle name="Normal 3 3 3 6 3 2 2" xfId="9215"/>
    <cellStyle name="Normal 3 3 3 6 3 2 3" xfId="9216"/>
    <cellStyle name="Normal 3 3 3 6 3 3" xfId="9217"/>
    <cellStyle name="Normal 3 3 3 6 3 4" xfId="9218"/>
    <cellStyle name="Normal 3 3 3 6 4" xfId="9219"/>
    <cellStyle name="Normal 3 3 3 6 4 2" xfId="9220"/>
    <cellStyle name="Normal 3 3 3 6 4 2 2" xfId="9221"/>
    <cellStyle name="Normal 3 3 3 6 4 2 3" xfId="9222"/>
    <cellStyle name="Normal 3 3 3 6 4 3" xfId="9223"/>
    <cellStyle name="Normal 3 3 3 6 4 4" xfId="9224"/>
    <cellStyle name="Normal 3 3 3 6 5" xfId="9225"/>
    <cellStyle name="Normal 3 3 3 6 5 2" xfId="9226"/>
    <cellStyle name="Normal 3 3 3 6 5 3" xfId="9227"/>
    <cellStyle name="Normal 3 3 3 6 6" xfId="9228"/>
    <cellStyle name="Normal 3 3 3 6 7" xfId="9229"/>
    <cellStyle name="Normal 3 3 3 7" xfId="9230"/>
    <cellStyle name="Normal 3 3 3 7 2" xfId="9231"/>
    <cellStyle name="Normal 3 3 3 7 2 2" xfId="9232"/>
    <cellStyle name="Normal 3 3 3 7 2 3" xfId="9233"/>
    <cellStyle name="Normal 3 3 3 7 3" xfId="9234"/>
    <cellStyle name="Normal 3 3 3 7 4" xfId="9235"/>
    <cellStyle name="Normal 3 3 3 8" xfId="9236"/>
    <cellStyle name="Normal 3 3 3 8 2" xfId="9237"/>
    <cellStyle name="Normal 3 3 3 8 2 2" xfId="9238"/>
    <cellStyle name="Normal 3 3 3 8 2 3" xfId="9239"/>
    <cellStyle name="Normal 3 3 3 8 3" xfId="9240"/>
    <cellStyle name="Normal 3 3 3 8 4" xfId="9241"/>
    <cellStyle name="Normal 3 3 3 9" xfId="9242"/>
    <cellStyle name="Normal 3 3 3 9 2" xfId="9243"/>
    <cellStyle name="Normal 3 3 3 9 2 2" xfId="9244"/>
    <cellStyle name="Normal 3 3 3 9 2 3" xfId="9245"/>
    <cellStyle name="Normal 3 3 3 9 3" xfId="9246"/>
    <cellStyle name="Normal 3 3 3 9 4" xfId="9247"/>
    <cellStyle name="Normal 3 3 4" xfId="9248"/>
    <cellStyle name="Normal 3 3 4 2" xfId="9249"/>
    <cellStyle name="Normal 3 3 4 2 2" xfId="9250"/>
    <cellStyle name="Normal 3 3 4 2 2 2" xfId="9251"/>
    <cellStyle name="Normal 3 3 4 2 2 2 2" xfId="9252"/>
    <cellStyle name="Normal 3 3 4 2 2 2 3" xfId="9253"/>
    <cellStyle name="Normal 3 3 4 2 2 3" xfId="9254"/>
    <cellStyle name="Normal 3 3 4 2 2 4" xfId="9255"/>
    <cellStyle name="Normal 3 3 4 2 3" xfId="9256"/>
    <cellStyle name="Normal 3 3 4 2 3 2" xfId="9257"/>
    <cellStyle name="Normal 3 3 4 2 3 2 2" xfId="9258"/>
    <cellStyle name="Normal 3 3 4 2 3 2 3" xfId="9259"/>
    <cellStyle name="Normal 3 3 4 2 3 3" xfId="9260"/>
    <cellStyle name="Normal 3 3 4 2 3 4" xfId="9261"/>
    <cellStyle name="Normal 3 3 4 2 4" xfId="9262"/>
    <cellStyle name="Normal 3 3 4 2 4 2" xfId="9263"/>
    <cellStyle name="Normal 3 3 4 2 4 2 2" xfId="9264"/>
    <cellStyle name="Normal 3 3 4 2 4 2 3" xfId="9265"/>
    <cellStyle name="Normal 3 3 4 2 4 3" xfId="9266"/>
    <cellStyle name="Normal 3 3 4 2 4 4" xfId="9267"/>
    <cellStyle name="Normal 3 3 4 2 5" xfId="9268"/>
    <cellStyle name="Normal 3 3 4 2 5 2" xfId="9269"/>
    <cellStyle name="Normal 3 3 4 2 5 3" xfId="9270"/>
    <cellStyle name="Normal 3 3 4 2 6" xfId="9271"/>
    <cellStyle name="Normal 3 3 4 2 7" xfId="9272"/>
    <cellStyle name="Normal 3 3 4 3" xfId="9273"/>
    <cellStyle name="Normal 3 3 4 3 2" xfId="9274"/>
    <cellStyle name="Normal 3 3 4 3 2 2" xfId="9275"/>
    <cellStyle name="Normal 3 3 4 3 2 3" xfId="9276"/>
    <cellStyle name="Normal 3 3 4 3 3" xfId="9277"/>
    <cellStyle name="Normal 3 3 4 3 4" xfId="9278"/>
    <cellStyle name="Normal 3 3 4 4" xfId="9279"/>
    <cellStyle name="Normal 3 3 4 4 2" xfId="9280"/>
    <cellStyle name="Normal 3 3 4 4 2 2" xfId="9281"/>
    <cellStyle name="Normal 3 3 4 4 2 3" xfId="9282"/>
    <cellStyle name="Normal 3 3 4 4 3" xfId="9283"/>
    <cellStyle name="Normal 3 3 4 4 4" xfId="9284"/>
    <cellStyle name="Normal 3 3 4 5" xfId="9285"/>
    <cellStyle name="Normal 3 3 4 5 2" xfId="9286"/>
    <cellStyle name="Normal 3 3 4 5 2 2" xfId="9287"/>
    <cellStyle name="Normal 3 3 4 5 2 3" xfId="9288"/>
    <cellStyle name="Normal 3 3 4 5 3" xfId="9289"/>
    <cellStyle name="Normal 3 3 4 5 4" xfId="9290"/>
    <cellStyle name="Normal 3 3 4 6" xfId="9291"/>
    <cellStyle name="Normal 3 3 4 6 2" xfId="9292"/>
    <cellStyle name="Normal 3 3 4 6 3" xfId="9293"/>
    <cellStyle name="Normal 3 3 4 7" xfId="9294"/>
    <cellStyle name="Normal 3 3 4 8" xfId="9295"/>
    <cellStyle name="Normal 3 4" xfId="9296"/>
    <cellStyle name="Normal 3 4 2" xfId="9297"/>
    <cellStyle name="Normal 3 4 3" xfId="9298"/>
    <cellStyle name="Normal 3 4 3 2" xfId="9299"/>
    <cellStyle name="Normal 3 4 4" xfId="9300"/>
    <cellStyle name="Normal 3 4 5" xfId="9301"/>
    <cellStyle name="Normal 3 5" xfId="9302"/>
    <cellStyle name="Normal 3 5 2" xfId="9303"/>
    <cellStyle name="Normal 3 6" xfId="9304"/>
    <cellStyle name="Normal 3 6 10" xfId="9305"/>
    <cellStyle name="Normal 3 6 10 2" xfId="9306"/>
    <cellStyle name="Normal 3 6 10 2 2" xfId="9307"/>
    <cellStyle name="Normal 3 6 10 2 3" xfId="9308"/>
    <cellStyle name="Normal 3 6 10 3" xfId="9309"/>
    <cellStyle name="Normal 3 6 10 4" xfId="9310"/>
    <cellStyle name="Normal 3 6 11" xfId="9311"/>
    <cellStyle name="Normal 3 6 11 2" xfId="9312"/>
    <cellStyle name="Normal 3 6 11 2 2" xfId="9313"/>
    <cellStyle name="Normal 3 6 11 2 3" xfId="9314"/>
    <cellStyle name="Normal 3 6 11 3" xfId="9315"/>
    <cellStyle name="Normal 3 6 11 4" xfId="9316"/>
    <cellStyle name="Normal 3 6 12" xfId="9317"/>
    <cellStyle name="Normal 3 6 12 2" xfId="9318"/>
    <cellStyle name="Normal 3 6 12 3" xfId="9319"/>
    <cellStyle name="Normal 3 6 13" xfId="9320"/>
    <cellStyle name="Normal 3 6 14" xfId="9321"/>
    <cellStyle name="Normal 3 6 2" xfId="9322"/>
    <cellStyle name="Normal 3 6 2 2" xfId="9323"/>
    <cellStyle name="Normal 3 6 2 2 2" xfId="9324"/>
    <cellStyle name="Normal 3 6 2 3" xfId="9325"/>
    <cellStyle name="Normal 3 6 2 3 2" xfId="9326"/>
    <cellStyle name="Normal 3 6 2 3 2 2" xfId="9327"/>
    <cellStyle name="Normal 3 6 2 3 2 2 2" xfId="9328"/>
    <cellStyle name="Normal 3 6 2 3 2 2 3" xfId="9329"/>
    <cellStyle name="Normal 3 6 2 3 2 3" xfId="9330"/>
    <cellStyle name="Normal 3 6 2 3 2 4" xfId="9331"/>
    <cellStyle name="Normal 3 6 2 3 3" xfId="9332"/>
    <cellStyle name="Normal 3 6 2 3 3 2" xfId="9333"/>
    <cellStyle name="Normal 3 6 2 3 3 2 2" xfId="9334"/>
    <cellStyle name="Normal 3 6 2 3 3 2 3" xfId="9335"/>
    <cellStyle name="Normal 3 6 2 3 3 3" xfId="9336"/>
    <cellStyle name="Normal 3 6 2 3 3 4" xfId="9337"/>
    <cellStyle name="Normal 3 6 2 3 4" xfId="9338"/>
    <cellStyle name="Normal 3 6 2 3 4 2" xfId="9339"/>
    <cellStyle name="Normal 3 6 2 3 4 2 2" xfId="9340"/>
    <cellStyle name="Normal 3 6 2 3 4 2 3" xfId="9341"/>
    <cellStyle name="Normal 3 6 2 3 4 3" xfId="9342"/>
    <cellStyle name="Normal 3 6 2 3 4 4" xfId="9343"/>
    <cellStyle name="Normal 3 6 2 3 5" xfId="9344"/>
    <cellStyle name="Normal 3 6 2 3 5 2" xfId="9345"/>
    <cellStyle name="Normal 3 6 2 3 5 3" xfId="9346"/>
    <cellStyle name="Normal 3 6 2 3 6" xfId="9347"/>
    <cellStyle name="Normal 3 6 2 3 7" xfId="9348"/>
    <cellStyle name="Normal 3 6 3" xfId="9349"/>
    <cellStyle name="Normal 3 6 3 2" xfId="9350"/>
    <cellStyle name="Normal 3 6 3 2 2" xfId="9351"/>
    <cellStyle name="Normal 3 6 3 2 2 2" xfId="9352"/>
    <cellStyle name="Normal 3 6 3 2 2 2 2" xfId="9353"/>
    <cellStyle name="Normal 3 6 3 2 2 2 3" xfId="9354"/>
    <cellStyle name="Normal 3 6 3 2 2 3" xfId="9355"/>
    <cellStyle name="Normal 3 6 3 2 2 4" xfId="9356"/>
    <cellStyle name="Normal 3 6 3 2 2 5" xfId="9357"/>
    <cellStyle name="Normal 3 6 3 2 3" xfId="9358"/>
    <cellStyle name="Normal 3 6 3 2 3 2" xfId="9359"/>
    <cellStyle name="Normal 3 6 3 2 3 2 2" xfId="9360"/>
    <cellStyle name="Normal 3 6 3 2 3 2 3" xfId="9361"/>
    <cellStyle name="Normal 3 6 3 2 3 3" xfId="9362"/>
    <cellStyle name="Normal 3 6 3 2 3 4" xfId="9363"/>
    <cellStyle name="Normal 3 6 3 2 4" xfId="9364"/>
    <cellStyle name="Normal 3 6 3 2 4 2" xfId="9365"/>
    <cellStyle name="Normal 3 6 3 2 4 2 2" xfId="9366"/>
    <cellStyle name="Normal 3 6 3 2 4 2 3" xfId="9367"/>
    <cellStyle name="Normal 3 6 3 2 4 3" xfId="9368"/>
    <cellStyle name="Normal 3 6 3 2 4 4" xfId="9369"/>
    <cellStyle name="Normal 3 6 3 2 5" xfId="9370"/>
    <cellStyle name="Normal 3 6 3 2 5 2" xfId="9371"/>
    <cellStyle name="Normal 3 6 3 2 5 3" xfId="9372"/>
    <cellStyle name="Normal 3 6 3 2 6" xfId="9373"/>
    <cellStyle name="Normal 3 6 3 2 7" xfId="9374"/>
    <cellStyle name="Normal 3 6 3 3" xfId="9375"/>
    <cellStyle name="Normal 3 6 3 3 2" xfId="9376"/>
    <cellStyle name="Normal 3 6 3 3 2 2" xfId="9377"/>
    <cellStyle name="Normal 3 6 3 3 2 3" xfId="9378"/>
    <cellStyle name="Normal 3 6 3 3 3" xfId="9379"/>
    <cellStyle name="Normal 3 6 3 3 4" xfId="9380"/>
    <cellStyle name="Normal 3 6 3 4" xfId="9381"/>
    <cellStyle name="Normal 3 6 3 4 2" xfId="9382"/>
    <cellStyle name="Normal 3 6 3 4 2 2" xfId="9383"/>
    <cellStyle name="Normal 3 6 3 4 2 3" xfId="9384"/>
    <cellStyle name="Normal 3 6 3 4 3" xfId="9385"/>
    <cellStyle name="Normal 3 6 3 4 4" xfId="9386"/>
    <cellStyle name="Normal 3 6 3 5" xfId="9387"/>
    <cellStyle name="Normal 3 6 3 5 2" xfId="9388"/>
    <cellStyle name="Normal 3 6 3 5 2 2" xfId="9389"/>
    <cellStyle name="Normal 3 6 3 5 2 3" xfId="9390"/>
    <cellStyle name="Normal 3 6 3 5 3" xfId="9391"/>
    <cellStyle name="Normal 3 6 3 5 4" xfId="9392"/>
    <cellStyle name="Normal 3 6 3 6" xfId="9393"/>
    <cellStyle name="Normal 3 6 3 6 2" xfId="9394"/>
    <cellStyle name="Normal 3 6 3 6 3" xfId="9395"/>
    <cellStyle name="Normal 3 6 3 7" xfId="9396"/>
    <cellStyle name="Normal 3 6 3 8" xfId="9397"/>
    <cellStyle name="Normal 3 6 4" xfId="9398"/>
    <cellStyle name="Normal 3 6 4 2" xfId="9399"/>
    <cellStyle name="Normal 3 6 4 2 2" xfId="9400"/>
    <cellStyle name="Normal 3 6 4 2 2 2" xfId="9401"/>
    <cellStyle name="Normal 3 6 4 2 2 2 2" xfId="9402"/>
    <cellStyle name="Normal 3 6 4 2 2 2 3" xfId="9403"/>
    <cellStyle name="Normal 3 6 4 2 2 3" xfId="9404"/>
    <cellStyle name="Normal 3 6 4 2 2 4" xfId="9405"/>
    <cellStyle name="Normal 3 6 4 2 3" xfId="9406"/>
    <cellStyle name="Normal 3 6 4 2 3 2" xfId="9407"/>
    <cellStyle name="Normal 3 6 4 2 3 2 2" xfId="9408"/>
    <cellStyle name="Normal 3 6 4 2 3 2 3" xfId="9409"/>
    <cellStyle name="Normal 3 6 4 2 3 3" xfId="9410"/>
    <cellStyle name="Normal 3 6 4 2 3 4" xfId="9411"/>
    <cellStyle name="Normal 3 6 4 2 4" xfId="9412"/>
    <cellStyle name="Normal 3 6 4 2 4 2" xfId="9413"/>
    <cellStyle name="Normal 3 6 4 2 4 2 2" xfId="9414"/>
    <cellStyle name="Normal 3 6 4 2 4 2 3" xfId="9415"/>
    <cellStyle name="Normal 3 6 4 2 4 3" xfId="9416"/>
    <cellStyle name="Normal 3 6 4 2 4 4" xfId="9417"/>
    <cellStyle name="Normal 3 6 4 2 5" xfId="9418"/>
    <cellStyle name="Normal 3 6 4 2 5 2" xfId="9419"/>
    <cellStyle name="Normal 3 6 4 2 5 3" xfId="9420"/>
    <cellStyle name="Normal 3 6 4 2 6" xfId="9421"/>
    <cellStyle name="Normal 3 6 4 2 7" xfId="9422"/>
    <cellStyle name="Normal 3 6 4 3" xfId="9423"/>
    <cellStyle name="Normal 3 6 4 3 2" xfId="9424"/>
    <cellStyle name="Normal 3 6 4 3 2 2" xfId="9425"/>
    <cellStyle name="Normal 3 6 4 3 2 3" xfId="9426"/>
    <cellStyle name="Normal 3 6 4 3 3" xfId="9427"/>
    <cellStyle name="Normal 3 6 4 3 4" xfId="9428"/>
    <cellStyle name="Normal 3 6 4 4" xfId="9429"/>
    <cellStyle name="Normal 3 6 4 4 2" xfId="9430"/>
    <cellStyle name="Normal 3 6 4 4 2 2" xfId="9431"/>
    <cellStyle name="Normal 3 6 4 4 2 3" xfId="9432"/>
    <cellStyle name="Normal 3 6 4 4 3" xfId="9433"/>
    <cellStyle name="Normal 3 6 4 4 4" xfId="9434"/>
    <cellStyle name="Normal 3 6 4 5" xfId="9435"/>
    <cellStyle name="Normal 3 6 4 5 2" xfId="9436"/>
    <cellStyle name="Normal 3 6 4 5 2 2" xfId="9437"/>
    <cellStyle name="Normal 3 6 4 5 2 3" xfId="9438"/>
    <cellStyle name="Normal 3 6 4 5 3" xfId="9439"/>
    <cellStyle name="Normal 3 6 4 5 4" xfId="9440"/>
    <cellStyle name="Normal 3 6 4 6" xfId="9441"/>
    <cellStyle name="Normal 3 6 4 6 2" xfId="9442"/>
    <cellStyle name="Normal 3 6 4 6 3" xfId="9443"/>
    <cellStyle name="Normal 3 6 4 7" xfId="9444"/>
    <cellStyle name="Normal 3 6 4 8" xfId="9445"/>
    <cellStyle name="Normal 3 6 5" xfId="9446"/>
    <cellStyle name="Normal 3 6 5 2" xfId="9447"/>
    <cellStyle name="Normal 3 6 5 2 2" xfId="9448"/>
    <cellStyle name="Normal 3 6 5 2 2 2" xfId="9449"/>
    <cellStyle name="Normal 3 6 5 2 2 2 2" xfId="9450"/>
    <cellStyle name="Normal 3 6 5 2 2 2 3" xfId="9451"/>
    <cellStyle name="Normal 3 6 5 2 2 3" xfId="9452"/>
    <cellStyle name="Normal 3 6 5 2 2 4" xfId="9453"/>
    <cellStyle name="Normal 3 6 5 2 3" xfId="9454"/>
    <cellStyle name="Normal 3 6 5 2 3 2" xfId="9455"/>
    <cellStyle name="Normal 3 6 5 2 3 2 2" xfId="9456"/>
    <cellStyle name="Normal 3 6 5 2 3 2 3" xfId="9457"/>
    <cellStyle name="Normal 3 6 5 2 3 3" xfId="9458"/>
    <cellStyle name="Normal 3 6 5 2 3 4" xfId="9459"/>
    <cellStyle name="Normal 3 6 5 2 4" xfId="9460"/>
    <cellStyle name="Normal 3 6 5 2 4 2" xfId="9461"/>
    <cellStyle name="Normal 3 6 5 2 4 2 2" xfId="9462"/>
    <cellStyle name="Normal 3 6 5 2 4 2 3" xfId="9463"/>
    <cellStyle name="Normal 3 6 5 2 4 3" xfId="9464"/>
    <cellStyle name="Normal 3 6 5 2 4 4" xfId="9465"/>
    <cellStyle name="Normal 3 6 5 2 5" xfId="9466"/>
    <cellStyle name="Normal 3 6 5 2 5 2" xfId="9467"/>
    <cellStyle name="Normal 3 6 5 2 5 3" xfId="9468"/>
    <cellStyle name="Normal 3 6 5 2 6" xfId="9469"/>
    <cellStyle name="Normal 3 6 5 2 7" xfId="9470"/>
    <cellStyle name="Normal 3 6 5 3" xfId="9471"/>
    <cellStyle name="Normal 3 6 5 3 2" xfId="9472"/>
    <cellStyle name="Normal 3 6 5 3 2 2" xfId="9473"/>
    <cellStyle name="Normal 3 6 5 3 2 3" xfId="9474"/>
    <cellStyle name="Normal 3 6 5 3 3" xfId="9475"/>
    <cellStyle name="Normal 3 6 5 3 4" xfId="9476"/>
    <cellStyle name="Normal 3 6 5 4" xfId="9477"/>
    <cellStyle name="Normal 3 6 5 4 2" xfId="9478"/>
    <cellStyle name="Normal 3 6 5 4 2 2" xfId="9479"/>
    <cellStyle name="Normal 3 6 5 4 2 3" xfId="9480"/>
    <cellStyle name="Normal 3 6 5 4 3" xfId="9481"/>
    <cellStyle name="Normal 3 6 5 4 4" xfId="9482"/>
    <cellStyle name="Normal 3 6 5 5" xfId="9483"/>
    <cellStyle name="Normal 3 6 5 5 2" xfId="9484"/>
    <cellStyle name="Normal 3 6 5 5 2 2" xfId="9485"/>
    <cellStyle name="Normal 3 6 5 5 2 3" xfId="9486"/>
    <cellStyle name="Normal 3 6 5 5 3" xfId="9487"/>
    <cellStyle name="Normal 3 6 5 5 4" xfId="9488"/>
    <cellStyle name="Normal 3 6 5 6" xfId="9489"/>
    <cellStyle name="Normal 3 6 5 6 2" xfId="9490"/>
    <cellStyle name="Normal 3 6 5 6 3" xfId="9491"/>
    <cellStyle name="Normal 3 6 5 7" xfId="9492"/>
    <cellStyle name="Normal 3 6 5 8" xfId="9493"/>
    <cellStyle name="Normal 3 6 5 9" xfId="9494"/>
    <cellStyle name="Normal 3 6 6" xfId="9495"/>
    <cellStyle name="Normal 3 6 7" xfId="9496"/>
    <cellStyle name="Normal 3 6 7 2" xfId="9497"/>
    <cellStyle name="Normal 3 6 7 2 2" xfId="9498"/>
    <cellStyle name="Normal 3 6 7 2 2 2" xfId="9499"/>
    <cellStyle name="Normal 3 6 7 2 2 3" xfId="9500"/>
    <cellStyle name="Normal 3 6 7 2 3" xfId="9501"/>
    <cellStyle name="Normal 3 6 7 2 4" xfId="9502"/>
    <cellStyle name="Normal 3 6 7 3" xfId="9503"/>
    <cellStyle name="Normal 3 6 7 3 2" xfId="9504"/>
    <cellStyle name="Normal 3 6 7 3 2 2" xfId="9505"/>
    <cellStyle name="Normal 3 6 7 3 2 3" xfId="9506"/>
    <cellStyle name="Normal 3 6 7 3 3" xfId="9507"/>
    <cellStyle name="Normal 3 6 7 3 4" xfId="9508"/>
    <cellStyle name="Normal 3 6 7 4" xfId="9509"/>
    <cellStyle name="Normal 3 6 7 4 2" xfId="9510"/>
    <cellStyle name="Normal 3 6 7 4 2 2" xfId="9511"/>
    <cellStyle name="Normal 3 6 7 4 2 3" xfId="9512"/>
    <cellStyle name="Normal 3 6 7 4 3" xfId="9513"/>
    <cellStyle name="Normal 3 6 7 4 4" xfId="9514"/>
    <cellStyle name="Normal 3 6 7 5" xfId="9515"/>
    <cellStyle name="Normal 3 6 7 5 2" xfId="9516"/>
    <cellStyle name="Normal 3 6 7 5 3" xfId="9517"/>
    <cellStyle name="Normal 3 6 7 6" xfId="9518"/>
    <cellStyle name="Normal 3 6 7 7" xfId="9519"/>
    <cellStyle name="Normal 3 6 8" xfId="9520"/>
    <cellStyle name="Normal 3 6 9" xfId="9521"/>
    <cellStyle name="Normal 3 6 9 2" xfId="9522"/>
    <cellStyle name="Normal 3 6 9 2 2" xfId="9523"/>
    <cellStyle name="Normal 3 6 9 2 3" xfId="9524"/>
    <cellStyle name="Normal 3 6 9 3" xfId="9525"/>
    <cellStyle name="Normal 3 6 9 4" xfId="9526"/>
    <cellStyle name="Normal 3 7" xfId="9527"/>
    <cellStyle name="Normal 3 7 2" xfId="9528"/>
    <cellStyle name="Normal 3 7 2 2" xfId="9529"/>
    <cellStyle name="Normal 3 7 2 2 2" xfId="9530"/>
    <cellStyle name="Normal 3 7 2 2 2 2" xfId="9531"/>
    <cellStyle name="Normal 3 7 2 2 2 2 2" xfId="9532"/>
    <cellStyle name="Normal 3 7 2 2 2 2 3" xfId="9533"/>
    <cellStyle name="Normal 3 7 2 2 2 3" xfId="9534"/>
    <cellStyle name="Normal 3 7 2 2 2 4" xfId="9535"/>
    <cellStyle name="Normal 3 7 2 2 3" xfId="9536"/>
    <cellStyle name="Normal 3 7 2 2 3 2" xfId="9537"/>
    <cellStyle name="Normal 3 7 2 2 3 2 2" xfId="9538"/>
    <cellStyle name="Normal 3 7 2 2 3 2 3" xfId="9539"/>
    <cellStyle name="Normal 3 7 2 2 3 3" xfId="9540"/>
    <cellStyle name="Normal 3 7 2 2 3 4" xfId="9541"/>
    <cellStyle name="Normal 3 7 2 2 4" xfId="9542"/>
    <cellStyle name="Normal 3 7 2 2 4 2" xfId="9543"/>
    <cellStyle name="Normal 3 7 2 2 4 2 2" xfId="9544"/>
    <cellStyle name="Normal 3 7 2 2 4 2 3" xfId="9545"/>
    <cellStyle name="Normal 3 7 2 2 4 3" xfId="9546"/>
    <cellStyle name="Normal 3 7 2 2 4 4" xfId="9547"/>
    <cellStyle name="Normal 3 7 2 2 5" xfId="9548"/>
    <cellStyle name="Normal 3 7 2 2 5 2" xfId="9549"/>
    <cellStyle name="Normal 3 7 2 2 5 3" xfId="9550"/>
    <cellStyle name="Normal 3 7 2 2 6" xfId="9551"/>
    <cellStyle name="Normal 3 7 2 2 7" xfId="9552"/>
    <cellStyle name="Normal 3 7 2 3" xfId="9553"/>
    <cellStyle name="Normal 3 7 2 3 2" xfId="9554"/>
    <cellStyle name="Normal 3 7 2 3 2 2" xfId="9555"/>
    <cellStyle name="Normal 3 7 2 3 2 3" xfId="9556"/>
    <cellStyle name="Normal 3 7 2 3 3" xfId="9557"/>
    <cellStyle name="Normal 3 7 2 3 4" xfId="9558"/>
    <cellStyle name="Normal 3 7 2 4" xfId="9559"/>
    <cellStyle name="Normal 3 7 2 4 2" xfId="9560"/>
    <cellStyle name="Normal 3 7 2 4 2 2" xfId="9561"/>
    <cellStyle name="Normal 3 7 2 4 2 3" xfId="9562"/>
    <cellStyle name="Normal 3 7 2 4 3" xfId="9563"/>
    <cellStyle name="Normal 3 7 2 4 4" xfId="9564"/>
    <cellStyle name="Normal 3 7 2 5" xfId="9565"/>
    <cellStyle name="Normal 3 7 2 5 2" xfId="9566"/>
    <cellStyle name="Normal 3 7 2 5 2 2" xfId="9567"/>
    <cellStyle name="Normal 3 7 2 5 2 3" xfId="9568"/>
    <cellStyle name="Normal 3 7 2 5 3" xfId="9569"/>
    <cellStyle name="Normal 3 7 2 5 4" xfId="9570"/>
    <cellStyle name="Normal 3 7 2 6" xfId="9571"/>
    <cellStyle name="Normal 3 7 2 6 2" xfId="9572"/>
    <cellStyle name="Normal 3 7 2 6 3" xfId="9573"/>
    <cellStyle name="Normal 3 7 2 7" xfId="9574"/>
    <cellStyle name="Normal 3 7 2 8" xfId="9575"/>
    <cellStyle name="Normal 3 7 3" xfId="9576"/>
    <cellStyle name="Normal 3 7 3 2" xfId="9577"/>
    <cellStyle name="Normal 3 7 3 2 2" xfId="9578"/>
    <cellStyle name="Normal 3 7 3 2 2 2" xfId="9579"/>
    <cellStyle name="Normal 3 7 3 2 2 3" xfId="9580"/>
    <cellStyle name="Normal 3 7 3 2 3" xfId="9581"/>
    <cellStyle name="Normal 3 7 3 2 4" xfId="9582"/>
    <cellStyle name="Normal 3 7 3 2 5" xfId="9583"/>
    <cellStyle name="Normal 3 7 3 3" xfId="9584"/>
    <cellStyle name="Normal 3 7 3 3 2" xfId="9585"/>
    <cellStyle name="Normal 3 7 3 3 2 2" xfId="9586"/>
    <cellStyle name="Normal 3 7 3 3 2 3" xfId="9587"/>
    <cellStyle name="Normal 3 7 3 3 3" xfId="9588"/>
    <cellStyle name="Normal 3 7 3 3 4" xfId="9589"/>
    <cellStyle name="Normal 3 7 3 4" xfId="9590"/>
    <cellStyle name="Normal 3 7 3 4 2" xfId="9591"/>
    <cellStyle name="Normal 3 7 3 4 2 2" xfId="9592"/>
    <cellStyle name="Normal 3 7 3 4 2 3" xfId="9593"/>
    <cellStyle name="Normal 3 7 3 4 3" xfId="9594"/>
    <cellStyle name="Normal 3 7 3 4 4" xfId="9595"/>
    <cellStyle name="Normal 3 7 3 5" xfId="9596"/>
    <cellStyle name="Normal 3 7 3 5 2" xfId="9597"/>
    <cellStyle name="Normal 3 7 3 5 3" xfId="9598"/>
    <cellStyle name="Normal 3 7 3 6" xfId="9599"/>
    <cellStyle name="Normal 3 7 3 7" xfId="9600"/>
    <cellStyle name="Normal 3 7 4" xfId="9601"/>
    <cellStyle name="Normal 3 7 4 2" xfId="9602"/>
    <cellStyle name="Normal 3 7 4 2 2" xfId="9603"/>
    <cellStyle name="Normal 3 7 4 2 3" xfId="9604"/>
    <cellStyle name="Normal 3 7 4 3" xfId="9605"/>
    <cellStyle name="Normal 3 7 4 4" xfId="9606"/>
    <cellStyle name="Normal 3 7 5" xfId="9607"/>
    <cellStyle name="Normal 3 7 5 2" xfId="9608"/>
    <cellStyle name="Normal 3 7 5 2 2" xfId="9609"/>
    <cellStyle name="Normal 3 7 5 2 3" xfId="9610"/>
    <cellStyle name="Normal 3 7 5 3" xfId="9611"/>
    <cellStyle name="Normal 3 7 5 4" xfId="9612"/>
    <cellStyle name="Normal 3 7 6" xfId="9613"/>
    <cellStyle name="Normal 3 7 6 2" xfId="9614"/>
    <cellStyle name="Normal 3 7 6 2 2" xfId="9615"/>
    <cellStyle name="Normal 3 7 6 2 3" xfId="9616"/>
    <cellStyle name="Normal 3 7 6 3" xfId="9617"/>
    <cellStyle name="Normal 3 7 6 4" xfId="9618"/>
    <cellStyle name="Normal 3 7 7" xfId="9619"/>
    <cellStyle name="Normal 3 7 7 2" xfId="9620"/>
    <cellStyle name="Normal 3 7 7 3" xfId="9621"/>
    <cellStyle name="Normal 3 7 8" xfId="9622"/>
    <cellStyle name="Normal 3 7 9" xfId="9623"/>
    <cellStyle name="Normal 3 8" xfId="9624"/>
    <cellStyle name="Normal 3 8 2" xfId="9625"/>
    <cellStyle name="Normal 3 8 2 2" xfId="9626"/>
    <cellStyle name="Normal 3 8 2 2 2" xfId="9627"/>
    <cellStyle name="Normal 3 8 2 2 2 2" xfId="9628"/>
    <cellStyle name="Normal 3 8 2 2 2 2 2" xfId="9629"/>
    <cellStyle name="Normal 3 8 2 2 2 2 3" xfId="9630"/>
    <cellStyle name="Normal 3 8 2 2 2 3" xfId="9631"/>
    <cellStyle name="Normal 3 8 2 2 2 4" xfId="9632"/>
    <cellStyle name="Normal 3 8 2 2 3" xfId="9633"/>
    <cellStyle name="Normal 3 8 2 2 3 2" xfId="9634"/>
    <cellStyle name="Normal 3 8 2 2 3 2 2" xfId="9635"/>
    <cellStyle name="Normal 3 8 2 2 3 2 3" xfId="9636"/>
    <cellStyle name="Normal 3 8 2 2 3 3" xfId="9637"/>
    <cellStyle name="Normal 3 8 2 2 3 4" xfId="9638"/>
    <cellStyle name="Normal 3 8 2 2 4" xfId="9639"/>
    <cellStyle name="Normal 3 8 2 2 4 2" xfId="9640"/>
    <cellStyle name="Normal 3 8 2 2 4 2 2" xfId="9641"/>
    <cellStyle name="Normal 3 8 2 2 4 2 3" xfId="9642"/>
    <cellStyle name="Normal 3 8 2 2 4 3" xfId="9643"/>
    <cellStyle name="Normal 3 8 2 2 4 4" xfId="9644"/>
    <cellStyle name="Normal 3 8 2 2 5" xfId="9645"/>
    <cellStyle name="Normal 3 8 2 2 5 2" xfId="9646"/>
    <cellStyle name="Normal 3 8 2 2 5 3" xfId="9647"/>
    <cellStyle name="Normal 3 8 2 2 6" xfId="9648"/>
    <cellStyle name="Normal 3 8 2 2 7" xfId="9649"/>
    <cellStyle name="Normal 3 8 2 3" xfId="9650"/>
    <cellStyle name="Normal 3 8 2 3 2" xfId="9651"/>
    <cellStyle name="Normal 3 8 2 3 2 2" xfId="9652"/>
    <cellStyle name="Normal 3 8 2 3 2 3" xfId="9653"/>
    <cellStyle name="Normal 3 8 2 3 3" xfId="9654"/>
    <cellStyle name="Normal 3 8 2 3 4" xfId="9655"/>
    <cellStyle name="Normal 3 8 2 4" xfId="9656"/>
    <cellStyle name="Normal 3 8 2 4 2" xfId="9657"/>
    <cellStyle name="Normal 3 8 2 4 2 2" xfId="9658"/>
    <cellStyle name="Normal 3 8 2 4 2 3" xfId="9659"/>
    <cellStyle name="Normal 3 8 2 4 3" xfId="9660"/>
    <cellStyle name="Normal 3 8 2 4 4" xfId="9661"/>
    <cellStyle name="Normal 3 8 2 5" xfId="9662"/>
    <cellStyle name="Normal 3 8 2 5 2" xfId="9663"/>
    <cellStyle name="Normal 3 8 2 5 2 2" xfId="9664"/>
    <cellStyle name="Normal 3 8 2 5 2 3" xfId="9665"/>
    <cellStyle name="Normal 3 8 2 5 3" xfId="9666"/>
    <cellStyle name="Normal 3 8 2 5 4" xfId="9667"/>
    <cellStyle name="Normal 3 8 2 6" xfId="9668"/>
    <cellStyle name="Normal 3 8 2 6 2" xfId="9669"/>
    <cellStyle name="Normal 3 8 2 6 3" xfId="9670"/>
    <cellStyle name="Normal 3 8 2 7" xfId="9671"/>
    <cellStyle name="Normal 3 8 2 8" xfId="9672"/>
    <cellStyle name="Normal 3 8 3" xfId="9673"/>
    <cellStyle name="Normal 3 8 3 2" xfId="9674"/>
    <cellStyle name="Normal 3 8 3 2 2" xfId="9675"/>
    <cellStyle name="Normal 3 8 3 2 2 2" xfId="9676"/>
    <cellStyle name="Normal 3 8 3 2 2 3" xfId="9677"/>
    <cellStyle name="Normal 3 8 3 2 3" xfId="9678"/>
    <cellStyle name="Normal 3 8 3 2 4" xfId="9679"/>
    <cellStyle name="Normal 3 8 3 2 5" xfId="9680"/>
    <cellStyle name="Normal 3 8 3 3" xfId="9681"/>
    <cellStyle name="Normal 3 8 3 3 2" xfId="9682"/>
    <cellStyle name="Normal 3 8 3 3 2 2" xfId="9683"/>
    <cellStyle name="Normal 3 8 3 3 2 3" xfId="9684"/>
    <cellStyle name="Normal 3 8 3 3 3" xfId="9685"/>
    <cellStyle name="Normal 3 8 3 3 4" xfId="9686"/>
    <cellStyle name="Normal 3 8 3 4" xfId="9687"/>
    <cellStyle name="Normal 3 8 3 4 2" xfId="9688"/>
    <cellStyle name="Normal 3 8 3 4 2 2" xfId="9689"/>
    <cellStyle name="Normal 3 8 3 4 2 3" xfId="9690"/>
    <cellStyle name="Normal 3 8 3 4 3" xfId="9691"/>
    <cellStyle name="Normal 3 8 3 4 4" xfId="9692"/>
    <cellStyle name="Normal 3 8 3 5" xfId="9693"/>
    <cellStyle name="Normal 3 8 3 5 2" xfId="9694"/>
    <cellStyle name="Normal 3 8 3 5 3" xfId="9695"/>
    <cellStyle name="Normal 3 8 3 6" xfId="9696"/>
    <cellStyle name="Normal 3 8 3 7" xfId="9697"/>
    <cellStyle name="Normal 3 8 4" xfId="9698"/>
    <cellStyle name="Normal 3 8 4 2" xfId="9699"/>
    <cellStyle name="Normal 3 8 4 2 2" xfId="9700"/>
    <cellStyle name="Normal 3 8 4 2 3" xfId="9701"/>
    <cellStyle name="Normal 3 8 4 3" xfId="9702"/>
    <cellStyle name="Normal 3 8 4 4" xfId="9703"/>
    <cellStyle name="Normal 3 8 5" xfId="9704"/>
    <cellStyle name="Normal 3 8 5 2" xfId="9705"/>
    <cellStyle name="Normal 3 8 5 2 2" xfId="9706"/>
    <cellStyle name="Normal 3 8 5 2 3" xfId="9707"/>
    <cellStyle name="Normal 3 8 5 3" xfId="9708"/>
    <cellStyle name="Normal 3 8 5 4" xfId="9709"/>
    <cellStyle name="Normal 3 8 6" xfId="9710"/>
    <cellStyle name="Normal 3 8 6 2" xfId="9711"/>
    <cellStyle name="Normal 3 8 6 2 2" xfId="9712"/>
    <cellStyle name="Normal 3 8 6 2 3" xfId="9713"/>
    <cellStyle name="Normal 3 8 6 3" xfId="9714"/>
    <cellStyle name="Normal 3 8 6 4" xfId="9715"/>
    <cellStyle name="Normal 3 8 7" xfId="9716"/>
    <cellStyle name="Normal 3 8 7 2" xfId="9717"/>
    <cellStyle name="Normal 3 8 7 3" xfId="9718"/>
    <cellStyle name="Normal 3 8 8" xfId="9719"/>
    <cellStyle name="Normal 3 8 9" xfId="9720"/>
    <cellStyle name="Normal 3 9" xfId="9721"/>
    <cellStyle name="Normal 3 9 2" xfId="9722"/>
    <cellStyle name="Normal 3 9 2 2" xfId="9723"/>
    <cellStyle name="Normal 3 9 2 2 2" xfId="9724"/>
    <cellStyle name="Normal 3 9 2 2 2 2" xfId="9725"/>
    <cellStyle name="Normal 3 9 2 2 2 2 2" xfId="9726"/>
    <cellStyle name="Normal 3 9 2 2 2 2 3" xfId="9727"/>
    <cellStyle name="Normal 3 9 2 2 2 3" xfId="9728"/>
    <cellStyle name="Normal 3 9 2 2 2 4" xfId="9729"/>
    <cellStyle name="Normal 3 9 2 2 3" xfId="9730"/>
    <cellStyle name="Normal 3 9 2 2 3 2" xfId="9731"/>
    <cellStyle name="Normal 3 9 2 2 3 2 2" xfId="9732"/>
    <cellStyle name="Normal 3 9 2 2 3 2 3" xfId="9733"/>
    <cellStyle name="Normal 3 9 2 2 3 3" xfId="9734"/>
    <cellStyle name="Normal 3 9 2 2 3 4" xfId="9735"/>
    <cellStyle name="Normal 3 9 2 2 4" xfId="9736"/>
    <cellStyle name="Normal 3 9 2 2 4 2" xfId="9737"/>
    <cellStyle name="Normal 3 9 2 2 4 2 2" xfId="9738"/>
    <cellStyle name="Normal 3 9 2 2 4 2 3" xfId="9739"/>
    <cellStyle name="Normal 3 9 2 2 4 3" xfId="9740"/>
    <cellStyle name="Normal 3 9 2 2 4 4" xfId="9741"/>
    <cellStyle name="Normal 3 9 2 2 5" xfId="9742"/>
    <cellStyle name="Normal 3 9 2 2 5 2" xfId="9743"/>
    <cellStyle name="Normal 3 9 2 2 5 3" xfId="9744"/>
    <cellStyle name="Normal 3 9 2 2 6" xfId="9745"/>
    <cellStyle name="Normal 3 9 2 2 7" xfId="9746"/>
    <cellStyle name="Normal 3 9 2 3" xfId="9747"/>
    <cellStyle name="Normal 3 9 2 3 2" xfId="9748"/>
    <cellStyle name="Normal 3 9 2 3 2 2" xfId="9749"/>
    <cellStyle name="Normal 3 9 2 3 2 3" xfId="9750"/>
    <cellStyle name="Normal 3 9 2 3 3" xfId="9751"/>
    <cellStyle name="Normal 3 9 2 3 4" xfId="9752"/>
    <cellStyle name="Normal 3 9 2 4" xfId="9753"/>
    <cellStyle name="Normal 3 9 2 4 2" xfId="9754"/>
    <cellStyle name="Normal 3 9 2 4 2 2" xfId="9755"/>
    <cellStyle name="Normal 3 9 2 4 2 3" xfId="9756"/>
    <cellStyle name="Normal 3 9 2 4 3" xfId="9757"/>
    <cellStyle name="Normal 3 9 2 4 4" xfId="9758"/>
    <cellStyle name="Normal 3 9 2 5" xfId="9759"/>
    <cellStyle name="Normal 3 9 2 5 2" xfId="9760"/>
    <cellStyle name="Normal 3 9 2 5 2 2" xfId="9761"/>
    <cellStyle name="Normal 3 9 2 5 2 3" xfId="9762"/>
    <cellStyle name="Normal 3 9 2 5 3" xfId="9763"/>
    <cellStyle name="Normal 3 9 2 5 4" xfId="9764"/>
    <cellStyle name="Normal 3 9 2 6" xfId="9765"/>
    <cellStyle name="Normal 3 9 2 6 2" xfId="9766"/>
    <cellStyle name="Normal 3 9 2 6 3" xfId="9767"/>
    <cellStyle name="Normal 3 9 2 7" xfId="9768"/>
    <cellStyle name="Normal 3 9 2 8" xfId="9769"/>
    <cellStyle name="Normal 3 9 3" xfId="9770"/>
    <cellStyle name="Normal 3 9 3 2" xfId="9771"/>
    <cellStyle name="Normal 3 9 3 2 2" xfId="9772"/>
    <cellStyle name="Normal 3 9 3 2 2 2" xfId="9773"/>
    <cellStyle name="Normal 3 9 3 2 2 3" xfId="9774"/>
    <cellStyle name="Normal 3 9 3 2 3" xfId="9775"/>
    <cellStyle name="Normal 3 9 3 2 4" xfId="9776"/>
    <cellStyle name="Normal 3 9 3 3" xfId="9777"/>
    <cellStyle name="Normal 3 9 3 3 2" xfId="9778"/>
    <cellStyle name="Normal 3 9 3 3 2 2" xfId="9779"/>
    <cellStyle name="Normal 3 9 3 3 2 3" xfId="9780"/>
    <cellStyle name="Normal 3 9 3 3 3" xfId="9781"/>
    <cellStyle name="Normal 3 9 3 3 4" xfId="9782"/>
    <cellStyle name="Normal 3 9 3 4" xfId="9783"/>
    <cellStyle name="Normal 3 9 3 4 2" xfId="9784"/>
    <cellStyle name="Normal 3 9 3 4 2 2" xfId="9785"/>
    <cellStyle name="Normal 3 9 3 4 2 3" xfId="9786"/>
    <cellStyle name="Normal 3 9 3 4 3" xfId="9787"/>
    <cellStyle name="Normal 3 9 3 4 4" xfId="9788"/>
    <cellStyle name="Normal 3 9 3 5" xfId="9789"/>
    <cellStyle name="Normal 3 9 3 5 2" xfId="9790"/>
    <cellStyle name="Normal 3 9 3 5 3" xfId="9791"/>
    <cellStyle name="Normal 3 9 3 6" xfId="9792"/>
    <cellStyle name="Normal 3 9 3 7" xfId="9793"/>
    <cellStyle name="Normal 3 9 4" xfId="9794"/>
    <cellStyle name="Normal 3 9 4 2" xfId="9795"/>
    <cellStyle name="Normal 3 9 4 2 2" xfId="9796"/>
    <cellStyle name="Normal 3 9 4 2 3" xfId="9797"/>
    <cellStyle name="Normal 3 9 4 3" xfId="9798"/>
    <cellStyle name="Normal 3 9 4 4" xfId="9799"/>
    <cellStyle name="Normal 3 9 5" xfId="9800"/>
    <cellStyle name="Normal 3 9 5 2" xfId="9801"/>
    <cellStyle name="Normal 3 9 5 2 2" xfId="9802"/>
    <cellStyle name="Normal 3 9 5 2 3" xfId="9803"/>
    <cellStyle name="Normal 3 9 5 3" xfId="9804"/>
    <cellStyle name="Normal 3 9 5 4" xfId="9805"/>
    <cellStyle name="Normal 3 9 6" xfId="9806"/>
    <cellStyle name="Normal 3 9 6 2" xfId="9807"/>
    <cellStyle name="Normal 3 9 6 2 2" xfId="9808"/>
    <cellStyle name="Normal 3 9 6 2 3" xfId="9809"/>
    <cellStyle name="Normal 3 9 6 3" xfId="9810"/>
    <cellStyle name="Normal 3 9 6 4" xfId="9811"/>
    <cellStyle name="Normal 3 9 7" xfId="9812"/>
    <cellStyle name="Normal 3 9 7 2" xfId="9813"/>
    <cellStyle name="Normal 3 9 7 3" xfId="9814"/>
    <cellStyle name="Normal 3 9 8" xfId="9815"/>
    <cellStyle name="Normal 3 9 9" xfId="9816"/>
    <cellStyle name="Normal 30" xfId="9817"/>
    <cellStyle name="Normal 30 10" xfId="9818"/>
    <cellStyle name="Normal 30 2" xfId="9819"/>
    <cellStyle name="Normal 30 2 2" xfId="9820"/>
    <cellStyle name="Normal 30 2 2 2" xfId="9821"/>
    <cellStyle name="Normal 30 2 2 2 2" xfId="9822"/>
    <cellStyle name="Normal 30 2 2 2 2 2" xfId="9823"/>
    <cellStyle name="Normal 30 2 2 2 2 3" xfId="9824"/>
    <cellStyle name="Normal 30 2 2 2 3" xfId="9825"/>
    <cellStyle name="Normal 30 2 2 2 4" xfId="9826"/>
    <cellStyle name="Normal 30 2 2 2 5" xfId="9827"/>
    <cellStyle name="Normal 30 2 2 3" xfId="9828"/>
    <cellStyle name="Normal 30 2 2 3 2" xfId="9829"/>
    <cellStyle name="Normal 30 2 2 3 2 2" xfId="9830"/>
    <cellStyle name="Normal 30 2 2 3 2 3" xfId="9831"/>
    <cellStyle name="Normal 30 2 2 3 3" xfId="9832"/>
    <cellStyle name="Normal 30 2 2 3 4" xfId="9833"/>
    <cellStyle name="Normal 30 2 2 4" xfId="9834"/>
    <cellStyle name="Normal 30 2 2 4 2" xfId="9835"/>
    <cellStyle name="Normal 30 2 2 4 2 2" xfId="9836"/>
    <cellStyle name="Normal 30 2 2 4 2 3" xfId="9837"/>
    <cellStyle name="Normal 30 2 2 4 3" xfId="9838"/>
    <cellStyle name="Normal 30 2 2 4 4" xfId="9839"/>
    <cellStyle name="Normal 30 2 2 5" xfId="9840"/>
    <cellStyle name="Normal 30 2 2 5 2" xfId="9841"/>
    <cellStyle name="Normal 30 2 2 5 3" xfId="9842"/>
    <cellStyle name="Normal 30 2 2 6" xfId="9843"/>
    <cellStyle name="Normal 30 2 2 7" xfId="9844"/>
    <cellStyle name="Normal 30 2 3" xfId="9845"/>
    <cellStyle name="Normal 30 2 4" xfId="9846"/>
    <cellStyle name="Normal 30 2 4 2" xfId="9847"/>
    <cellStyle name="Normal 30 2 4 2 2" xfId="9848"/>
    <cellStyle name="Normal 30 2 4 2 3" xfId="9849"/>
    <cellStyle name="Normal 30 2 4 3" xfId="9850"/>
    <cellStyle name="Normal 30 2 4 4" xfId="9851"/>
    <cellStyle name="Normal 30 2 5" xfId="9852"/>
    <cellStyle name="Normal 30 2 5 2" xfId="9853"/>
    <cellStyle name="Normal 30 2 5 2 2" xfId="9854"/>
    <cellStyle name="Normal 30 2 5 2 3" xfId="9855"/>
    <cellStyle name="Normal 30 2 5 3" xfId="9856"/>
    <cellStyle name="Normal 30 2 5 4" xfId="9857"/>
    <cellStyle name="Normal 30 2 6" xfId="9858"/>
    <cellStyle name="Normal 30 2 6 2" xfId="9859"/>
    <cellStyle name="Normal 30 2 6 2 2" xfId="9860"/>
    <cellStyle name="Normal 30 2 6 2 3" xfId="9861"/>
    <cellStyle name="Normal 30 2 6 3" xfId="9862"/>
    <cellStyle name="Normal 30 2 6 4" xfId="9863"/>
    <cellStyle name="Normal 30 2 7" xfId="9864"/>
    <cellStyle name="Normal 30 2 7 2" xfId="9865"/>
    <cellStyle name="Normal 30 2 7 3" xfId="9866"/>
    <cellStyle name="Normal 30 2 8" xfId="9867"/>
    <cellStyle name="Normal 30 2 9" xfId="9868"/>
    <cellStyle name="Normal 30 3" xfId="9869"/>
    <cellStyle name="Normal 30 3 2" xfId="9870"/>
    <cellStyle name="Normal 30 3 2 2" xfId="9871"/>
    <cellStyle name="Normal 30 3 2 2 2" xfId="9872"/>
    <cellStyle name="Normal 30 3 2 2 3" xfId="9873"/>
    <cellStyle name="Normal 30 3 2 3" xfId="9874"/>
    <cellStyle name="Normal 30 3 2 4" xfId="9875"/>
    <cellStyle name="Normal 30 3 2 5" xfId="9876"/>
    <cellStyle name="Normal 30 3 3" xfId="9877"/>
    <cellStyle name="Normal 30 3 3 2" xfId="9878"/>
    <cellStyle name="Normal 30 3 3 2 2" xfId="9879"/>
    <cellStyle name="Normal 30 3 3 2 3" xfId="9880"/>
    <cellStyle name="Normal 30 3 3 3" xfId="9881"/>
    <cellStyle name="Normal 30 3 3 4" xfId="9882"/>
    <cellStyle name="Normal 30 3 4" xfId="9883"/>
    <cellStyle name="Normal 30 3 4 2" xfId="9884"/>
    <cellStyle name="Normal 30 3 4 2 2" xfId="9885"/>
    <cellStyle name="Normal 30 3 4 2 3" xfId="9886"/>
    <cellStyle name="Normal 30 3 4 3" xfId="9887"/>
    <cellStyle name="Normal 30 3 4 4" xfId="9888"/>
    <cellStyle name="Normal 30 3 5" xfId="9889"/>
    <cellStyle name="Normal 30 3 5 2" xfId="9890"/>
    <cellStyle name="Normal 30 3 5 3" xfId="9891"/>
    <cellStyle name="Normal 30 3 6" xfId="9892"/>
    <cellStyle name="Normal 30 3 7" xfId="9893"/>
    <cellStyle name="Normal 30 4" xfId="9894"/>
    <cellStyle name="Normal 30 4 2" xfId="9895"/>
    <cellStyle name="Normal 30 5" xfId="9896"/>
    <cellStyle name="Normal 30 5 2" xfId="9897"/>
    <cellStyle name="Normal 30 5 2 2" xfId="9898"/>
    <cellStyle name="Normal 30 5 2 3" xfId="9899"/>
    <cellStyle name="Normal 30 5 3" xfId="9900"/>
    <cellStyle name="Normal 30 5 4" xfId="9901"/>
    <cellStyle name="Normal 30 6" xfId="9902"/>
    <cellStyle name="Normal 30 6 2" xfId="9903"/>
    <cellStyle name="Normal 30 6 2 2" xfId="9904"/>
    <cellStyle name="Normal 30 6 2 3" xfId="9905"/>
    <cellStyle name="Normal 30 6 3" xfId="9906"/>
    <cellStyle name="Normal 30 6 4" xfId="9907"/>
    <cellStyle name="Normal 30 7" xfId="9908"/>
    <cellStyle name="Normal 30 7 2" xfId="9909"/>
    <cellStyle name="Normal 30 7 2 2" xfId="9910"/>
    <cellStyle name="Normal 30 7 2 3" xfId="9911"/>
    <cellStyle name="Normal 30 7 3" xfId="9912"/>
    <cellStyle name="Normal 30 7 4" xfId="9913"/>
    <cellStyle name="Normal 30 8" xfId="9914"/>
    <cellStyle name="Normal 30 8 2" xfId="9915"/>
    <cellStyle name="Normal 30 8 3" xfId="9916"/>
    <cellStyle name="Normal 30 9" xfId="9917"/>
    <cellStyle name="Normal 31" xfId="9918"/>
    <cellStyle name="Normal 31 10" xfId="9919"/>
    <cellStyle name="Normal 31 2" xfId="9920"/>
    <cellStyle name="Normal 31 2 2" xfId="9921"/>
    <cellStyle name="Normal 31 2 2 2" xfId="9922"/>
    <cellStyle name="Normal 31 2 2 2 2" xfId="9923"/>
    <cellStyle name="Normal 31 2 2 2 2 2" xfId="9924"/>
    <cellStyle name="Normal 31 2 2 2 2 3" xfId="9925"/>
    <cellStyle name="Normal 31 2 2 2 3" xfId="9926"/>
    <cellStyle name="Normal 31 2 2 2 4" xfId="9927"/>
    <cellStyle name="Normal 31 2 2 2 5" xfId="9928"/>
    <cellStyle name="Normal 31 2 2 3" xfId="9929"/>
    <cellStyle name="Normal 31 2 2 3 2" xfId="9930"/>
    <cellStyle name="Normal 31 2 2 3 2 2" xfId="9931"/>
    <cellStyle name="Normal 31 2 2 3 2 3" xfId="9932"/>
    <cellStyle name="Normal 31 2 2 3 3" xfId="9933"/>
    <cellStyle name="Normal 31 2 2 3 4" xfId="9934"/>
    <cellStyle name="Normal 31 2 2 4" xfId="9935"/>
    <cellStyle name="Normal 31 2 2 4 2" xfId="9936"/>
    <cellStyle name="Normal 31 2 2 4 2 2" xfId="9937"/>
    <cellStyle name="Normal 31 2 2 4 2 3" xfId="9938"/>
    <cellStyle name="Normal 31 2 2 4 3" xfId="9939"/>
    <cellStyle name="Normal 31 2 2 4 4" xfId="9940"/>
    <cellStyle name="Normal 31 2 2 5" xfId="9941"/>
    <cellStyle name="Normal 31 2 2 5 2" xfId="9942"/>
    <cellStyle name="Normal 31 2 2 5 3" xfId="9943"/>
    <cellStyle name="Normal 31 2 2 6" xfId="9944"/>
    <cellStyle name="Normal 31 2 2 7" xfId="9945"/>
    <cellStyle name="Normal 31 2 3" xfId="9946"/>
    <cellStyle name="Normal 31 2 4" xfId="9947"/>
    <cellStyle name="Normal 31 2 4 2" xfId="9948"/>
    <cellStyle name="Normal 31 2 4 2 2" xfId="9949"/>
    <cellStyle name="Normal 31 2 4 2 3" xfId="9950"/>
    <cellStyle name="Normal 31 2 4 3" xfId="9951"/>
    <cellStyle name="Normal 31 2 4 4" xfId="9952"/>
    <cellStyle name="Normal 31 2 5" xfId="9953"/>
    <cellStyle name="Normal 31 2 5 2" xfId="9954"/>
    <cellStyle name="Normal 31 2 5 2 2" xfId="9955"/>
    <cellStyle name="Normal 31 2 5 2 3" xfId="9956"/>
    <cellStyle name="Normal 31 2 5 3" xfId="9957"/>
    <cellStyle name="Normal 31 2 5 4" xfId="9958"/>
    <cellStyle name="Normal 31 2 6" xfId="9959"/>
    <cellStyle name="Normal 31 2 6 2" xfId="9960"/>
    <cellStyle name="Normal 31 2 6 2 2" xfId="9961"/>
    <cellStyle name="Normal 31 2 6 2 3" xfId="9962"/>
    <cellStyle name="Normal 31 2 6 3" xfId="9963"/>
    <cellStyle name="Normal 31 2 6 4" xfId="9964"/>
    <cellStyle name="Normal 31 2 7" xfId="9965"/>
    <cellStyle name="Normal 31 2 7 2" xfId="9966"/>
    <cellStyle name="Normal 31 2 7 3" xfId="9967"/>
    <cellStyle name="Normal 31 2 8" xfId="9968"/>
    <cellStyle name="Normal 31 2 9" xfId="9969"/>
    <cellStyle name="Normal 31 3" xfId="9970"/>
    <cellStyle name="Normal 31 3 2" xfId="9971"/>
    <cellStyle name="Normal 31 3 2 2" xfId="9972"/>
    <cellStyle name="Normal 31 3 2 2 2" xfId="9973"/>
    <cellStyle name="Normal 31 3 2 2 3" xfId="9974"/>
    <cellStyle name="Normal 31 3 2 3" xfId="9975"/>
    <cellStyle name="Normal 31 3 2 4" xfId="9976"/>
    <cellStyle name="Normal 31 3 3" xfId="9977"/>
    <cellStyle name="Normal 31 3 3 2" xfId="9978"/>
    <cellStyle name="Normal 31 3 3 2 2" xfId="9979"/>
    <cellStyle name="Normal 31 3 3 2 3" xfId="9980"/>
    <cellStyle name="Normal 31 3 3 3" xfId="9981"/>
    <cellStyle name="Normal 31 3 3 4" xfId="9982"/>
    <cellStyle name="Normal 31 3 4" xfId="9983"/>
    <cellStyle name="Normal 31 3 4 2" xfId="9984"/>
    <cellStyle name="Normal 31 3 4 2 2" xfId="9985"/>
    <cellStyle name="Normal 31 3 4 2 3" xfId="9986"/>
    <cellStyle name="Normal 31 3 4 3" xfId="9987"/>
    <cellStyle name="Normal 31 3 4 4" xfId="9988"/>
    <cellStyle name="Normal 31 3 5" xfId="9989"/>
    <cellStyle name="Normal 31 3 5 2" xfId="9990"/>
    <cellStyle name="Normal 31 3 5 3" xfId="9991"/>
    <cellStyle name="Normal 31 3 6" xfId="9992"/>
    <cellStyle name="Normal 31 3 7" xfId="9993"/>
    <cellStyle name="Normal 31 4" xfId="9994"/>
    <cellStyle name="Normal 31 5" xfId="9995"/>
    <cellStyle name="Normal 31 5 2" xfId="9996"/>
    <cellStyle name="Normal 31 5 2 2" xfId="9997"/>
    <cellStyle name="Normal 31 5 2 3" xfId="9998"/>
    <cellStyle name="Normal 31 5 3" xfId="9999"/>
    <cellStyle name="Normal 31 5 4" xfId="10000"/>
    <cellStyle name="Normal 31 6" xfId="10001"/>
    <cellStyle name="Normal 31 6 2" xfId="10002"/>
    <cellStyle name="Normal 31 6 2 2" xfId="10003"/>
    <cellStyle name="Normal 31 6 2 3" xfId="10004"/>
    <cellStyle name="Normal 31 6 3" xfId="10005"/>
    <cellStyle name="Normal 31 6 4" xfId="10006"/>
    <cellStyle name="Normal 31 7" xfId="10007"/>
    <cellStyle name="Normal 31 7 2" xfId="10008"/>
    <cellStyle name="Normal 31 7 2 2" xfId="10009"/>
    <cellStyle name="Normal 31 7 2 3" xfId="10010"/>
    <cellStyle name="Normal 31 7 3" xfId="10011"/>
    <cellStyle name="Normal 31 7 4" xfId="10012"/>
    <cellStyle name="Normal 31 8" xfId="10013"/>
    <cellStyle name="Normal 31 8 2" xfId="10014"/>
    <cellStyle name="Normal 31 8 3" xfId="10015"/>
    <cellStyle name="Normal 31 9" xfId="10016"/>
    <cellStyle name="Normal 32" xfId="10017"/>
    <cellStyle name="Normal 32 10" xfId="10018"/>
    <cellStyle name="Normal 32 2" xfId="10019"/>
    <cellStyle name="Normal 32 2 2" xfId="10020"/>
    <cellStyle name="Normal 32 2 2 2" xfId="10021"/>
    <cellStyle name="Normal 32 2 2 2 2" xfId="10022"/>
    <cellStyle name="Normal 32 2 2 2 2 2" xfId="10023"/>
    <cellStyle name="Normal 32 2 2 2 2 3" xfId="10024"/>
    <cellStyle name="Normal 32 2 2 2 3" xfId="10025"/>
    <cellStyle name="Normal 32 2 2 2 4" xfId="10026"/>
    <cellStyle name="Normal 32 2 2 2 5" xfId="10027"/>
    <cellStyle name="Normal 32 2 2 3" xfId="10028"/>
    <cellStyle name="Normal 32 2 2 3 2" xfId="10029"/>
    <cellStyle name="Normal 32 2 2 3 2 2" xfId="10030"/>
    <cellStyle name="Normal 32 2 2 3 2 3" xfId="10031"/>
    <cellStyle name="Normal 32 2 2 3 3" xfId="10032"/>
    <cellStyle name="Normal 32 2 2 3 4" xfId="10033"/>
    <cellStyle name="Normal 32 2 2 4" xfId="10034"/>
    <cellStyle name="Normal 32 2 2 4 2" xfId="10035"/>
    <cellStyle name="Normal 32 2 2 4 2 2" xfId="10036"/>
    <cellStyle name="Normal 32 2 2 4 2 3" xfId="10037"/>
    <cellStyle name="Normal 32 2 2 4 3" xfId="10038"/>
    <cellStyle name="Normal 32 2 2 4 4" xfId="10039"/>
    <cellStyle name="Normal 32 2 2 5" xfId="10040"/>
    <cellStyle name="Normal 32 2 2 5 2" xfId="10041"/>
    <cellStyle name="Normal 32 2 2 5 3" xfId="10042"/>
    <cellStyle name="Normal 32 2 2 6" xfId="10043"/>
    <cellStyle name="Normal 32 2 2 7" xfId="10044"/>
    <cellStyle name="Normal 32 2 3" xfId="10045"/>
    <cellStyle name="Normal 32 2 4" xfId="10046"/>
    <cellStyle name="Normal 32 2 4 2" xfId="10047"/>
    <cellStyle name="Normal 32 2 4 2 2" xfId="10048"/>
    <cellStyle name="Normal 32 2 4 2 3" xfId="10049"/>
    <cellStyle name="Normal 32 2 4 3" xfId="10050"/>
    <cellStyle name="Normal 32 2 4 4" xfId="10051"/>
    <cellStyle name="Normal 32 2 5" xfId="10052"/>
    <cellStyle name="Normal 32 2 5 2" xfId="10053"/>
    <cellStyle name="Normal 32 2 5 2 2" xfId="10054"/>
    <cellStyle name="Normal 32 2 5 2 3" xfId="10055"/>
    <cellStyle name="Normal 32 2 5 3" xfId="10056"/>
    <cellStyle name="Normal 32 2 5 4" xfId="10057"/>
    <cellStyle name="Normal 32 2 6" xfId="10058"/>
    <cellStyle name="Normal 32 2 6 2" xfId="10059"/>
    <cellStyle name="Normal 32 2 6 2 2" xfId="10060"/>
    <cellStyle name="Normal 32 2 6 2 3" xfId="10061"/>
    <cellStyle name="Normal 32 2 6 3" xfId="10062"/>
    <cellStyle name="Normal 32 2 6 4" xfId="10063"/>
    <cellStyle name="Normal 32 2 7" xfId="10064"/>
    <cellStyle name="Normal 32 2 7 2" xfId="10065"/>
    <cellStyle name="Normal 32 2 7 3" xfId="10066"/>
    <cellStyle name="Normal 32 2 8" xfId="10067"/>
    <cellStyle name="Normal 32 2 9" xfId="10068"/>
    <cellStyle name="Normal 32 3" xfId="10069"/>
    <cellStyle name="Normal 32 3 2" xfId="10070"/>
    <cellStyle name="Normal 32 3 2 2" xfId="10071"/>
    <cellStyle name="Normal 32 3 2 2 2" xfId="10072"/>
    <cellStyle name="Normal 32 3 2 2 3" xfId="10073"/>
    <cellStyle name="Normal 32 3 2 3" xfId="10074"/>
    <cellStyle name="Normal 32 3 2 4" xfId="10075"/>
    <cellStyle name="Normal 32 3 3" xfId="10076"/>
    <cellStyle name="Normal 32 3 3 2" xfId="10077"/>
    <cellStyle name="Normal 32 3 3 2 2" xfId="10078"/>
    <cellStyle name="Normal 32 3 3 2 3" xfId="10079"/>
    <cellStyle name="Normal 32 3 3 3" xfId="10080"/>
    <cellStyle name="Normal 32 3 3 4" xfId="10081"/>
    <cellStyle name="Normal 32 3 4" xfId="10082"/>
    <cellStyle name="Normal 32 3 4 2" xfId="10083"/>
    <cellStyle name="Normal 32 3 4 2 2" xfId="10084"/>
    <cellStyle name="Normal 32 3 4 2 3" xfId="10085"/>
    <cellStyle name="Normal 32 3 4 3" xfId="10086"/>
    <cellStyle name="Normal 32 3 4 4" xfId="10087"/>
    <cellStyle name="Normal 32 3 5" xfId="10088"/>
    <cellStyle name="Normal 32 3 5 2" xfId="10089"/>
    <cellStyle name="Normal 32 3 5 3" xfId="10090"/>
    <cellStyle name="Normal 32 3 6" xfId="10091"/>
    <cellStyle name="Normal 32 3 7" xfId="10092"/>
    <cellStyle name="Normal 32 4" xfId="10093"/>
    <cellStyle name="Normal 32 5" xfId="10094"/>
    <cellStyle name="Normal 32 5 2" xfId="10095"/>
    <cellStyle name="Normal 32 5 2 2" xfId="10096"/>
    <cellStyle name="Normal 32 5 2 3" xfId="10097"/>
    <cellStyle name="Normal 32 5 3" xfId="10098"/>
    <cellStyle name="Normal 32 5 4" xfId="10099"/>
    <cellStyle name="Normal 32 6" xfId="10100"/>
    <cellStyle name="Normal 32 6 2" xfId="10101"/>
    <cellStyle name="Normal 32 6 2 2" xfId="10102"/>
    <cellStyle name="Normal 32 6 2 3" xfId="10103"/>
    <cellStyle name="Normal 32 6 3" xfId="10104"/>
    <cellStyle name="Normal 32 6 4" xfId="10105"/>
    <cellStyle name="Normal 32 7" xfId="10106"/>
    <cellStyle name="Normal 32 7 2" xfId="10107"/>
    <cellStyle name="Normal 32 7 2 2" xfId="10108"/>
    <cellStyle name="Normal 32 7 2 3" xfId="10109"/>
    <cellStyle name="Normal 32 7 3" xfId="10110"/>
    <cellStyle name="Normal 32 7 4" xfId="10111"/>
    <cellStyle name="Normal 32 8" xfId="10112"/>
    <cellStyle name="Normal 32 8 2" xfId="10113"/>
    <cellStyle name="Normal 32 8 3" xfId="10114"/>
    <cellStyle name="Normal 32 9" xfId="10115"/>
    <cellStyle name="Normal 33" xfId="10116"/>
    <cellStyle name="Normal 33 10" xfId="10117"/>
    <cellStyle name="Normal 33 2" xfId="10118"/>
    <cellStyle name="Normal 33 2 2" xfId="10119"/>
    <cellStyle name="Normal 33 2 2 2" xfId="10120"/>
    <cellStyle name="Normal 33 2 2 2 2" xfId="10121"/>
    <cellStyle name="Normal 33 2 2 2 2 2" xfId="10122"/>
    <cellStyle name="Normal 33 2 2 2 2 3" xfId="10123"/>
    <cellStyle name="Normal 33 2 2 2 3" xfId="10124"/>
    <cellStyle name="Normal 33 2 2 2 4" xfId="10125"/>
    <cellStyle name="Normal 33 2 2 3" xfId="10126"/>
    <cellStyle name="Normal 33 2 2 3 2" xfId="10127"/>
    <cellStyle name="Normal 33 2 2 3 2 2" xfId="10128"/>
    <cellStyle name="Normal 33 2 2 3 2 3" xfId="10129"/>
    <cellStyle name="Normal 33 2 2 3 3" xfId="10130"/>
    <cellStyle name="Normal 33 2 2 3 4" xfId="10131"/>
    <cellStyle name="Normal 33 2 2 4" xfId="10132"/>
    <cellStyle name="Normal 33 2 2 4 2" xfId="10133"/>
    <cellStyle name="Normal 33 2 2 4 2 2" xfId="10134"/>
    <cellStyle name="Normal 33 2 2 4 2 3" xfId="10135"/>
    <cellStyle name="Normal 33 2 2 4 3" xfId="10136"/>
    <cellStyle name="Normal 33 2 2 4 4" xfId="10137"/>
    <cellStyle name="Normal 33 2 2 5" xfId="10138"/>
    <cellStyle name="Normal 33 2 2 5 2" xfId="10139"/>
    <cellStyle name="Normal 33 2 2 5 3" xfId="10140"/>
    <cellStyle name="Normal 33 2 2 6" xfId="10141"/>
    <cellStyle name="Normal 33 2 2 7" xfId="10142"/>
    <cellStyle name="Normal 33 2 3" xfId="10143"/>
    <cellStyle name="Normal 33 2 4" xfId="10144"/>
    <cellStyle name="Normal 33 2 4 2" xfId="10145"/>
    <cellStyle name="Normal 33 2 4 2 2" xfId="10146"/>
    <cellStyle name="Normal 33 2 4 2 3" xfId="10147"/>
    <cellStyle name="Normal 33 2 4 3" xfId="10148"/>
    <cellStyle name="Normal 33 2 4 4" xfId="10149"/>
    <cellStyle name="Normal 33 2 5" xfId="10150"/>
    <cellStyle name="Normal 33 2 5 2" xfId="10151"/>
    <cellStyle name="Normal 33 2 5 2 2" xfId="10152"/>
    <cellStyle name="Normal 33 2 5 2 3" xfId="10153"/>
    <cellStyle name="Normal 33 2 5 3" xfId="10154"/>
    <cellStyle name="Normal 33 2 5 4" xfId="10155"/>
    <cellStyle name="Normal 33 2 6" xfId="10156"/>
    <cellStyle name="Normal 33 2 6 2" xfId="10157"/>
    <cellStyle name="Normal 33 2 6 2 2" xfId="10158"/>
    <cellStyle name="Normal 33 2 6 2 3" xfId="10159"/>
    <cellStyle name="Normal 33 2 6 3" xfId="10160"/>
    <cellStyle name="Normal 33 2 6 4" xfId="10161"/>
    <cellStyle name="Normal 33 2 7" xfId="10162"/>
    <cellStyle name="Normal 33 2 7 2" xfId="10163"/>
    <cellStyle name="Normal 33 2 7 3" xfId="10164"/>
    <cellStyle name="Normal 33 2 8" xfId="10165"/>
    <cellStyle name="Normal 33 2 9" xfId="10166"/>
    <cellStyle name="Normal 33 3" xfId="10167"/>
    <cellStyle name="Normal 33 3 2" xfId="10168"/>
    <cellStyle name="Normal 33 3 2 2" xfId="10169"/>
    <cellStyle name="Normal 33 3 2 2 2" xfId="10170"/>
    <cellStyle name="Normal 33 3 2 2 3" xfId="10171"/>
    <cellStyle name="Normal 33 3 2 3" xfId="10172"/>
    <cellStyle name="Normal 33 3 2 4" xfId="10173"/>
    <cellStyle name="Normal 33 3 2 5" xfId="10174"/>
    <cellStyle name="Normal 33 3 3" xfId="10175"/>
    <cellStyle name="Normal 33 3 3 2" xfId="10176"/>
    <cellStyle name="Normal 33 3 3 2 2" xfId="10177"/>
    <cellStyle name="Normal 33 3 3 2 3" xfId="10178"/>
    <cellStyle name="Normal 33 3 3 3" xfId="10179"/>
    <cellStyle name="Normal 33 3 3 4" xfId="10180"/>
    <cellStyle name="Normal 33 3 4" xfId="10181"/>
    <cellStyle name="Normal 33 3 4 2" xfId="10182"/>
    <cellStyle name="Normal 33 3 4 2 2" xfId="10183"/>
    <cellStyle name="Normal 33 3 4 2 3" xfId="10184"/>
    <cellStyle name="Normal 33 3 4 3" xfId="10185"/>
    <cellStyle name="Normal 33 3 4 4" xfId="10186"/>
    <cellStyle name="Normal 33 3 5" xfId="10187"/>
    <cellStyle name="Normal 33 3 5 2" xfId="10188"/>
    <cellStyle name="Normal 33 3 5 3" xfId="10189"/>
    <cellStyle name="Normal 33 3 6" xfId="10190"/>
    <cellStyle name="Normal 33 3 7" xfId="10191"/>
    <cellStyle name="Normal 33 4" xfId="10192"/>
    <cellStyle name="Normal 33 5" xfId="10193"/>
    <cellStyle name="Normal 33 5 2" xfId="10194"/>
    <cellStyle name="Normal 33 5 2 2" xfId="10195"/>
    <cellStyle name="Normal 33 5 2 3" xfId="10196"/>
    <cellStyle name="Normal 33 5 3" xfId="10197"/>
    <cellStyle name="Normal 33 5 4" xfId="10198"/>
    <cellStyle name="Normal 33 6" xfId="10199"/>
    <cellStyle name="Normal 33 6 2" xfId="10200"/>
    <cellStyle name="Normal 33 6 2 2" xfId="10201"/>
    <cellStyle name="Normal 33 6 2 3" xfId="10202"/>
    <cellStyle name="Normal 33 6 3" xfId="10203"/>
    <cellStyle name="Normal 33 6 4" xfId="10204"/>
    <cellStyle name="Normal 33 7" xfId="10205"/>
    <cellStyle name="Normal 33 7 2" xfId="10206"/>
    <cellStyle name="Normal 33 7 2 2" xfId="10207"/>
    <cellStyle name="Normal 33 7 2 3" xfId="10208"/>
    <cellStyle name="Normal 33 7 3" xfId="10209"/>
    <cellStyle name="Normal 33 7 4" xfId="10210"/>
    <cellStyle name="Normal 33 8" xfId="10211"/>
    <cellStyle name="Normal 33 8 2" xfId="10212"/>
    <cellStyle name="Normal 33 8 3" xfId="10213"/>
    <cellStyle name="Normal 33 9" xfId="10214"/>
    <cellStyle name="Normal 34" xfId="10215"/>
    <cellStyle name="Normal 34 2" xfId="10216"/>
    <cellStyle name="Normal 34 3" xfId="10217"/>
    <cellStyle name="Normal 35" xfId="10218"/>
    <cellStyle name="Normal 35 2" xfId="10219"/>
    <cellStyle name="Normal 36" xfId="10220"/>
    <cellStyle name="Normal 36 2" xfId="10221"/>
    <cellStyle name="Normal 37" xfId="10222"/>
    <cellStyle name="Normal 37 10" xfId="10223"/>
    <cellStyle name="Normal 37 2" xfId="10224"/>
    <cellStyle name="Normal 37 2 2" xfId="10225"/>
    <cellStyle name="Normal 37 2 2 2" xfId="10226"/>
    <cellStyle name="Normal 37 2 2 2 2" xfId="10227"/>
    <cellStyle name="Normal 37 2 2 2 2 2" xfId="10228"/>
    <cellStyle name="Normal 37 2 2 2 2 3" xfId="10229"/>
    <cellStyle name="Normal 37 2 2 2 3" xfId="10230"/>
    <cellStyle name="Normal 37 2 2 2 4" xfId="10231"/>
    <cellStyle name="Normal 37 2 2 3" xfId="10232"/>
    <cellStyle name="Normal 37 2 2 3 2" xfId="10233"/>
    <cellStyle name="Normal 37 2 2 3 2 2" xfId="10234"/>
    <cellStyle name="Normal 37 2 2 3 2 3" xfId="10235"/>
    <cellStyle name="Normal 37 2 2 3 3" xfId="10236"/>
    <cellStyle name="Normal 37 2 2 3 4" xfId="10237"/>
    <cellStyle name="Normal 37 2 2 4" xfId="10238"/>
    <cellStyle name="Normal 37 2 2 4 2" xfId="10239"/>
    <cellStyle name="Normal 37 2 2 4 2 2" xfId="10240"/>
    <cellStyle name="Normal 37 2 2 4 2 3" xfId="10241"/>
    <cellStyle name="Normal 37 2 2 4 3" xfId="10242"/>
    <cellStyle name="Normal 37 2 2 4 4" xfId="10243"/>
    <cellStyle name="Normal 37 2 2 5" xfId="10244"/>
    <cellStyle name="Normal 37 2 2 5 2" xfId="10245"/>
    <cellStyle name="Normal 37 2 2 5 3" xfId="10246"/>
    <cellStyle name="Normal 37 2 2 6" xfId="10247"/>
    <cellStyle name="Normal 37 2 2 7" xfId="10248"/>
    <cellStyle name="Normal 37 2 3" xfId="10249"/>
    <cellStyle name="Normal 37 2 4" xfId="10250"/>
    <cellStyle name="Normal 37 2 4 2" xfId="10251"/>
    <cellStyle name="Normal 37 2 4 2 2" xfId="10252"/>
    <cellStyle name="Normal 37 2 4 2 3" xfId="10253"/>
    <cellStyle name="Normal 37 2 4 3" xfId="10254"/>
    <cellStyle name="Normal 37 2 4 4" xfId="10255"/>
    <cellStyle name="Normal 37 2 5" xfId="10256"/>
    <cellStyle name="Normal 37 2 5 2" xfId="10257"/>
    <cellStyle name="Normal 37 2 5 2 2" xfId="10258"/>
    <cellStyle name="Normal 37 2 5 2 3" xfId="10259"/>
    <cellStyle name="Normal 37 2 5 3" xfId="10260"/>
    <cellStyle name="Normal 37 2 5 4" xfId="10261"/>
    <cellStyle name="Normal 37 2 6" xfId="10262"/>
    <cellStyle name="Normal 37 2 6 2" xfId="10263"/>
    <cellStyle name="Normal 37 2 6 2 2" xfId="10264"/>
    <cellStyle name="Normal 37 2 6 2 3" xfId="10265"/>
    <cellStyle name="Normal 37 2 6 3" xfId="10266"/>
    <cellStyle name="Normal 37 2 6 4" xfId="10267"/>
    <cellStyle name="Normal 37 2 7" xfId="10268"/>
    <cellStyle name="Normal 37 2 7 2" xfId="10269"/>
    <cellStyle name="Normal 37 2 7 3" xfId="10270"/>
    <cellStyle name="Normal 37 2 8" xfId="10271"/>
    <cellStyle name="Normal 37 2 9" xfId="10272"/>
    <cellStyle name="Normal 37 3" xfId="10273"/>
    <cellStyle name="Normal 37 3 2" xfId="10274"/>
    <cellStyle name="Normal 37 3 2 2" xfId="10275"/>
    <cellStyle name="Normal 37 3 2 2 2" xfId="10276"/>
    <cellStyle name="Normal 37 3 2 2 3" xfId="10277"/>
    <cellStyle name="Normal 37 3 2 3" xfId="10278"/>
    <cellStyle name="Normal 37 3 2 4" xfId="10279"/>
    <cellStyle name="Normal 37 3 2 5" xfId="10280"/>
    <cellStyle name="Normal 37 3 3" xfId="10281"/>
    <cellStyle name="Normal 37 3 3 2" xfId="10282"/>
    <cellStyle name="Normal 37 3 3 2 2" xfId="10283"/>
    <cellStyle name="Normal 37 3 3 2 3" xfId="10284"/>
    <cellStyle name="Normal 37 3 3 3" xfId="10285"/>
    <cellStyle name="Normal 37 3 3 4" xfId="10286"/>
    <cellStyle name="Normal 37 3 4" xfId="10287"/>
    <cellStyle name="Normal 37 3 4 2" xfId="10288"/>
    <cellStyle name="Normal 37 3 4 2 2" xfId="10289"/>
    <cellStyle name="Normal 37 3 4 2 3" xfId="10290"/>
    <cellStyle name="Normal 37 3 4 3" xfId="10291"/>
    <cellStyle name="Normal 37 3 4 4" xfId="10292"/>
    <cellStyle name="Normal 37 3 5" xfId="10293"/>
    <cellStyle name="Normal 37 3 5 2" xfId="10294"/>
    <cellStyle name="Normal 37 3 5 3" xfId="10295"/>
    <cellStyle name="Normal 37 3 6" xfId="10296"/>
    <cellStyle name="Normal 37 3 7" xfId="10297"/>
    <cellStyle name="Normal 37 4" xfId="10298"/>
    <cellStyle name="Normal 37 5" xfId="10299"/>
    <cellStyle name="Normal 37 5 2" xfId="10300"/>
    <cellStyle name="Normal 37 5 2 2" xfId="10301"/>
    <cellStyle name="Normal 37 5 2 3" xfId="10302"/>
    <cellStyle name="Normal 37 5 3" xfId="10303"/>
    <cellStyle name="Normal 37 5 4" xfId="10304"/>
    <cellStyle name="Normal 37 6" xfId="10305"/>
    <cellStyle name="Normal 37 6 2" xfId="10306"/>
    <cellStyle name="Normal 37 6 2 2" xfId="10307"/>
    <cellStyle name="Normal 37 6 2 3" xfId="10308"/>
    <cellStyle name="Normal 37 6 3" xfId="10309"/>
    <cellStyle name="Normal 37 6 4" xfId="10310"/>
    <cellStyle name="Normal 37 7" xfId="10311"/>
    <cellStyle name="Normal 37 7 2" xfId="10312"/>
    <cellStyle name="Normal 37 7 2 2" xfId="10313"/>
    <cellStyle name="Normal 37 7 2 3" xfId="10314"/>
    <cellStyle name="Normal 37 7 3" xfId="10315"/>
    <cellStyle name="Normal 37 7 4" xfId="10316"/>
    <cellStyle name="Normal 37 8" xfId="10317"/>
    <cellStyle name="Normal 37 8 2" xfId="10318"/>
    <cellStyle name="Normal 37 8 3" xfId="10319"/>
    <cellStyle name="Normal 37 9" xfId="10320"/>
    <cellStyle name="Normal 38" xfId="10321"/>
    <cellStyle name="Normal 38 10" xfId="10322"/>
    <cellStyle name="Normal 38 2" xfId="10323"/>
    <cellStyle name="Normal 38 2 2" xfId="10324"/>
    <cellStyle name="Normal 38 2 2 2" xfId="10325"/>
    <cellStyle name="Normal 38 2 2 2 2" xfId="10326"/>
    <cellStyle name="Normal 38 2 2 2 2 2" xfId="10327"/>
    <cellStyle name="Normal 38 2 2 2 2 3" xfId="10328"/>
    <cellStyle name="Normal 38 2 2 2 3" xfId="10329"/>
    <cellStyle name="Normal 38 2 2 2 4" xfId="10330"/>
    <cellStyle name="Normal 38 2 2 3" xfId="10331"/>
    <cellStyle name="Normal 38 2 2 3 2" xfId="10332"/>
    <cellStyle name="Normal 38 2 2 3 2 2" xfId="10333"/>
    <cellStyle name="Normal 38 2 2 3 2 3" xfId="10334"/>
    <cellStyle name="Normal 38 2 2 3 3" xfId="10335"/>
    <cellStyle name="Normal 38 2 2 3 4" xfId="10336"/>
    <cellStyle name="Normal 38 2 2 4" xfId="10337"/>
    <cellStyle name="Normal 38 2 2 4 2" xfId="10338"/>
    <cellStyle name="Normal 38 2 2 4 2 2" xfId="10339"/>
    <cellStyle name="Normal 38 2 2 4 2 3" xfId="10340"/>
    <cellStyle name="Normal 38 2 2 4 3" xfId="10341"/>
    <cellStyle name="Normal 38 2 2 4 4" xfId="10342"/>
    <cellStyle name="Normal 38 2 2 5" xfId="10343"/>
    <cellStyle name="Normal 38 2 2 5 2" xfId="10344"/>
    <cellStyle name="Normal 38 2 2 5 3" xfId="10345"/>
    <cellStyle name="Normal 38 2 2 6" xfId="10346"/>
    <cellStyle name="Normal 38 2 2 7" xfId="10347"/>
    <cellStyle name="Normal 38 2 3" xfId="10348"/>
    <cellStyle name="Normal 38 2 4" xfId="10349"/>
    <cellStyle name="Normal 38 2 4 2" xfId="10350"/>
    <cellStyle name="Normal 38 2 4 2 2" xfId="10351"/>
    <cellStyle name="Normal 38 2 4 2 3" xfId="10352"/>
    <cellStyle name="Normal 38 2 4 3" xfId="10353"/>
    <cellStyle name="Normal 38 2 4 4" xfId="10354"/>
    <cellStyle name="Normal 38 2 5" xfId="10355"/>
    <cellStyle name="Normal 38 2 5 2" xfId="10356"/>
    <cellStyle name="Normal 38 2 5 2 2" xfId="10357"/>
    <cellStyle name="Normal 38 2 5 2 3" xfId="10358"/>
    <cellStyle name="Normal 38 2 5 3" xfId="10359"/>
    <cellStyle name="Normal 38 2 5 4" xfId="10360"/>
    <cellStyle name="Normal 38 2 6" xfId="10361"/>
    <cellStyle name="Normal 38 2 6 2" xfId="10362"/>
    <cellStyle name="Normal 38 2 6 2 2" xfId="10363"/>
    <cellStyle name="Normal 38 2 6 2 3" xfId="10364"/>
    <cellStyle name="Normal 38 2 6 3" xfId="10365"/>
    <cellStyle name="Normal 38 2 6 4" xfId="10366"/>
    <cellStyle name="Normal 38 2 7" xfId="10367"/>
    <cellStyle name="Normal 38 2 7 2" xfId="10368"/>
    <cellStyle name="Normal 38 2 7 3" xfId="10369"/>
    <cellStyle name="Normal 38 2 8" xfId="10370"/>
    <cellStyle name="Normal 38 2 9" xfId="10371"/>
    <cellStyle name="Normal 38 3" xfId="10372"/>
    <cellStyle name="Normal 38 3 2" xfId="10373"/>
    <cellStyle name="Normal 38 3 2 2" xfId="10374"/>
    <cellStyle name="Normal 38 3 2 2 2" xfId="10375"/>
    <cellStyle name="Normal 38 3 2 2 3" xfId="10376"/>
    <cellStyle name="Normal 38 3 2 3" xfId="10377"/>
    <cellStyle name="Normal 38 3 2 4" xfId="10378"/>
    <cellStyle name="Normal 38 3 2 5" xfId="10379"/>
    <cellStyle name="Normal 38 3 3" xfId="10380"/>
    <cellStyle name="Normal 38 3 3 2" xfId="10381"/>
    <cellStyle name="Normal 38 3 3 2 2" xfId="10382"/>
    <cellStyle name="Normal 38 3 3 2 3" xfId="10383"/>
    <cellStyle name="Normal 38 3 3 3" xfId="10384"/>
    <cellStyle name="Normal 38 3 3 4" xfId="10385"/>
    <cellStyle name="Normal 38 3 4" xfId="10386"/>
    <cellStyle name="Normal 38 3 4 2" xfId="10387"/>
    <cellStyle name="Normal 38 3 4 2 2" xfId="10388"/>
    <cellStyle name="Normal 38 3 4 2 3" xfId="10389"/>
    <cellStyle name="Normal 38 3 4 3" xfId="10390"/>
    <cellStyle name="Normal 38 3 4 4" xfId="10391"/>
    <cellStyle name="Normal 38 3 5" xfId="10392"/>
    <cellStyle name="Normal 38 3 5 2" xfId="10393"/>
    <cellStyle name="Normal 38 3 5 3" xfId="10394"/>
    <cellStyle name="Normal 38 3 6" xfId="10395"/>
    <cellStyle name="Normal 38 3 7" xfId="10396"/>
    <cellStyle name="Normal 38 4" xfId="10397"/>
    <cellStyle name="Normal 38 5" xfId="10398"/>
    <cellStyle name="Normal 38 5 2" xfId="10399"/>
    <cellStyle name="Normal 38 5 2 2" xfId="10400"/>
    <cellStyle name="Normal 38 5 2 3" xfId="10401"/>
    <cellStyle name="Normal 38 5 3" xfId="10402"/>
    <cellStyle name="Normal 38 5 4" xfId="10403"/>
    <cellStyle name="Normal 38 6" xfId="10404"/>
    <cellStyle name="Normal 38 6 2" xfId="10405"/>
    <cellStyle name="Normal 38 6 2 2" xfId="10406"/>
    <cellStyle name="Normal 38 6 2 3" xfId="10407"/>
    <cellStyle name="Normal 38 6 3" xfId="10408"/>
    <cellStyle name="Normal 38 6 4" xfId="10409"/>
    <cellStyle name="Normal 38 7" xfId="10410"/>
    <cellStyle name="Normal 38 7 2" xfId="10411"/>
    <cellStyle name="Normal 38 7 2 2" xfId="10412"/>
    <cellStyle name="Normal 38 7 2 3" xfId="10413"/>
    <cellStyle name="Normal 38 7 3" xfId="10414"/>
    <cellStyle name="Normal 38 7 4" xfId="10415"/>
    <cellStyle name="Normal 38 8" xfId="10416"/>
    <cellStyle name="Normal 38 8 2" xfId="10417"/>
    <cellStyle name="Normal 38 8 3" xfId="10418"/>
    <cellStyle name="Normal 38 9" xfId="10419"/>
    <cellStyle name="Normal 39" xfId="10420"/>
    <cellStyle name="Normal 39 10" xfId="10421"/>
    <cellStyle name="Normal 39 2" xfId="10422"/>
    <cellStyle name="Normal 39 2 10" xfId="10423"/>
    <cellStyle name="Normal 39 2 2" xfId="10424"/>
    <cellStyle name="Normal 39 2 2 2" xfId="10425"/>
    <cellStyle name="Normal 39 2 2 3" xfId="10426"/>
    <cellStyle name="Normal 39 2 2 3 2" xfId="10427"/>
    <cellStyle name="Normal 39 2 2 3 2 2" xfId="10428"/>
    <cellStyle name="Normal 39 2 2 3 2 3" xfId="10429"/>
    <cellStyle name="Normal 39 2 2 3 3" xfId="10430"/>
    <cellStyle name="Normal 39 2 2 3 4" xfId="10431"/>
    <cellStyle name="Normal 39 2 2 4" xfId="10432"/>
    <cellStyle name="Normal 39 2 2 4 2" xfId="10433"/>
    <cellStyle name="Normal 39 2 2 4 2 2" xfId="10434"/>
    <cellStyle name="Normal 39 2 2 4 2 3" xfId="10435"/>
    <cellStyle name="Normal 39 2 2 4 3" xfId="10436"/>
    <cellStyle name="Normal 39 2 2 4 4" xfId="10437"/>
    <cellStyle name="Normal 39 2 2 5" xfId="10438"/>
    <cellStyle name="Normal 39 2 2 5 2" xfId="10439"/>
    <cellStyle name="Normal 39 2 2 5 2 2" xfId="10440"/>
    <cellStyle name="Normal 39 2 2 5 2 3" xfId="10441"/>
    <cellStyle name="Normal 39 2 2 5 3" xfId="10442"/>
    <cellStyle name="Normal 39 2 2 5 4" xfId="10443"/>
    <cellStyle name="Normal 39 2 2 6" xfId="10444"/>
    <cellStyle name="Normal 39 2 2 6 2" xfId="10445"/>
    <cellStyle name="Normal 39 2 2 6 3" xfId="10446"/>
    <cellStyle name="Normal 39 2 2 7" xfId="10447"/>
    <cellStyle name="Normal 39 2 2 8" xfId="10448"/>
    <cellStyle name="Normal 39 2 3" xfId="10449"/>
    <cellStyle name="Normal 39 2 3 2" xfId="10450"/>
    <cellStyle name="Normal 39 2 3 2 2" xfId="10451"/>
    <cellStyle name="Normal 39 2 3 2 2 2" xfId="10452"/>
    <cellStyle name="Normal 39 2 3 2 2 3" xfId="10453"/>
    <cellStyle name="Normal 39 2 3 2 3" xfId="10454"/>
    <cellStyle name="Normal 39 2 3 2 4" xfId="10455"/>
    <cellStyle name="Normal 39 2 3 3" xfId="10456"/>
    <cellStyle name="Normal 39 2 3 3 2" xfId="10457"/>
    <cellStyle name="Normal 39 2 3 3 2 2" xfId="10458"/>
    <cellStyle name="Normal 39 2 3 3 2 3" xfId="10459"/>
    <cellStyle name="Normal 39 2 3 3 3" xfId="10460"/>
    <cellStyle name="Normal 39 2 3 3 4" xfId="10461"/>
    <cellStyle name="Normal 39 2 3 4" xfId="10462"/>
    <cellStyle name="Normal 39 2 3 4 2" xfId="10463"/>
    <cellStyle name="Normal 39 2 3 4 2 2" xfId="10464"/>
    <cellStyle name="Normal 39 2 3 4 2 3" xfId="10465"/>
    <cellStyle name="Normal 39 2 3 4 3" xfId="10466"/>
    <cellStyle name="Normal 39 2 3 4 4" xfId="10467"/>
    <cellStyle name="Normal 39 2 3 5" xfId="10468"/>
    <cellStyle name="Normal 39 2 3 5 2" xfId="10469"/>
    <cellStyle name="Normal 39 2 3 5 3" xfId="10470"/>
    <cellStyle name="Normal 39 2 3 6" xfId="10471"/>
    <cellStyle name="Normal 39 2 3 7" xfId="10472"/>
    <cellStyle name="Normal 39 2 4" xfId="10473"/>
    <cellStyle name="Normal 39 2 5" xfId="10474"/>
    <cellStyle name="Normal 39 2 5 2" xfId="10475"/>
    <cellStyle name="Normal 39 2 5 2 2" xfId="10476"/>
    <cellStyle name="Normal 39 2 5 2 3" xfId="10477"/>
    <cellStyle name="Normal 39 2 5 3" xfId="10478"/>
    <cellStyle name="Normal 39 2 5 4" xfId="10479"/>
    <cellStyle name="Normal 39 2 6" xfId="10480"/>
    <cellStyle name="Normal 39 2 6 2" xfId="10481"/>
    <cellStyle name="Normal 39 2 6 2 2" xfId="10482"/>
    <cellStyle name="Normal 39 2 6 2 3" xfId="10483"/>
    <cellStyle name="Normal 39 2 6 3" xfId="10484"/>
    <cellStyle name="Normal 39 2 6 4" xfId="10485"/>
    <cellStyle name="Normal 39 2 7" xfId="10486"/>
    <cellStyle name="Normal 39 2 7 2" xfId="10487"/>
    <cellStyle name="Normal 39 2 7 2 2" xfId="10488"/>
    <cellStyle name="Normal 39 2 7 2 3" xfId="10489"/>
    <cellStyle name="Normal 39 2 7 3" xfId="10490"/>
    <cellStyle name="Normal 39 2 7 4" xfId="10491"/>
    <cellStyle name="Normal 39 2 8" xfId="10492"/>
    <cellStyle name="Normal 39 2 8 2" xfId="10493"/>
    <cellStyle name="Normal 39 2 8 3" xfId="10494"/>
    <cellStyle name="Normal 39 2 9" xfId="10495"/>
    <cellStyle name="Normal 39 3" xfId="10496"/>
    <cellStyle name="Normal 39 3 2" xfId="10497"/>
    <cellStyle name="Normal 39 3 2 2" xfId="10498"/>
    <cellStyle name="Normal 39 3 2 2 2" xfId="10499"/>
    <cellStyle name="Normal 39 3 2 2 3" xfId="10500"/>
    <cellStyle name="Normal 39 3 2 3" xfId="10501"/>
    <cellStyle name="Normal 39 3 2 4" xfId="10502"/>
    <cellStyle name="Normal 39 3 2 5" xfId="10503"/>
    <cellStyle name="Normal 39 3 3" xfId="10504"/>
    <cellStyle name="Normal 39 3 3 2" xfId="10505"/>
    <cellStyle name="Normal 39 3 3 2 2" xfId="10506"/>
    <cellStyle name="Normal 39 3 3 2 3" xfId="10507"/>
    <cellStyle name="Normal 39 3 3 3" xfId="10508"/>
    <cellStyle name="Normal 39 3 3 4" xfId="10509"/>
    <cellStyle name="Normal 39 3 4" xfId="10510"/>
    <cellStyle name="Normal 39 3 4 2" xfId="10511"/>
    <cellStyle name="Normal 39 3 4 2 2" xfId="10512"/>
    <cellStyle name="Normal 39 3 4 2 3" xfId="10513"/>
    <cellStyle name="Normal 39 3 4 3" xfId="10514"/>
    <cellStyle name="Normal 39 3 4 4" xfId="10515"/>
    <cellStyle name="Normal 39 3 5" xfId="10516"/>
    <cellStyle name="Normal 39 3 5 2" xfId="10517"/>
    <cellStyle name="Normal 39 3 5 3" xfId="10518"/>
    <cellStyle name="Normal 39 3 6" xfId="10519"/>
    <cellStyle name="Normal 39 3 7" xfId="10520"/>
    <cellStyle name="Normal 39 4" xfId="10521"/>
    <cellStyle name="Normal 39 5" xfId="10522"/>
    <cellStyle name="Normal 39 5 2" xfId="10523"/>
    <cellStyle name="Normal 39 5 2 2" xfId="10524"/>
    <cellStyle name="Normal 39 5 2 3" xfId="10525"/>
    <cellStyle name="Normal 39 5 3" xfId="10526"/>
    <cellStyle name="Normal 39 5 4" xfId="10527"/>
    <cellStyle name="Normal 39 6" xfId="10528"/>
    <cellStyle name="Normal 39 6 2" xfId="10529"/>
    <cellStyle name="Normal 39 6 2 2" xfId="10530"/>
    <cellStyle name="Normal 39 6 2 3" xfId="10531"/>
    <cellStyle name="Normal 39 6 3" xfId="10532"/>
    <cellStyle name="Normal 39 6 4" xfId="10533"/>
    <cellStyle name="Normal 39 7" xfId="10534"/>
    <cellStyle name="Normal 39 7 2" xfId="10535"/>
    <cellStyle name="Normal 39 7 2 2" xfId="10536"/>
    <cellStyle name="Normal 39 7 2 3" xfId="10537"/>
    <cellStyle name="Normal 39 7 3" xfId="10538"/>
    <cellStyle name="Normal 39 7 4" xfId="10539"/>
    <cellStyle name="Normal 39 8" xfId="10540"/>
    <cellStyle name="Normal 39 8 2" xfId="10541"/>
    <cellStyle name="Normal 39 8 3" xfId="10542"/>
    <cellStyle name="Normal 39 9" xfId="10543"/>
    <cellStyle name="Normal 4" xfId="10544"/>
    <cellStyle name="Normal 4 10" xfId="10545"/>
    <cellStyle name="Normal 4 10 2" xfId="10546"/>
    <cellStyle name="Normal 4 10 2 2" xfId="10547"/>
    <cellStyle name="Normal 4 10 2 2 2" xfId="10548"/>
    <cellStyle name="Normal 4 10 2 2 2 2" xfId="10549"/>
    <cellStyle name="Normal 4 10 2 2 2 3" xfId="10550"/>
    <cellStyle name="Normal 4 10 2 2 3" xfId="10551"/>
    <cellStyle name="Normal 4 10 2 2 4" xfId="10552"/>
    <cellStyle name="Normal 4 10 2 3" xfId="10553"/>
    <cellStyle name="Normal 4 10 2 3 2" xfId="10554"/>
    <cellStyle name="Normal 4 10 2 3 2 2" xfId="10555"/>
    <cellStyle name="Normal 4 10 2 3 2 3" xfId="10556"/>
    <cellStyle name="Normal 4 10 2 3 3" xfId="10557"/>
    <cellStyle name="Normal 4 10 2 3 4" xfId="10558"/>
    <cellStyle name="Normal 4 10 2 4" xfId="10559"/>
    <cellStyle name="Normal 4 10 2 4 2" xfId="10560"/>
    <cellStyle name="Normal 4 10 2 4 2 2" xfId="10561"/>
    <cellStyle name="Normal 4 10 2 4 2 3" xfId="10562"/>
    <cellStyle name="Normal 4 10 2 4 3" xfId="10563"/>
    <cellStyle name="Normal 4 10 2 4 4" xfId="10564"/>
    <cellStyle name="Normal 4 10 2 5" xfId="10565"/>
    <cellStyle name="Normal 4 10 2 5 2" xfId="10566"/>
    <cellStyle name="Normal 4 10 2 5 3" xfId="10567"/>
    <cellStyle name="Normal 4 10 2 6" xfId="10568"/>
    <cellStyle name="Normal 4 10 2 7" xfId="10569"/>
    <cellStyle name="Normal 4 10 3" xfId="10570"/>
    <cellStyle name="Normal 4 10 3 2" xfId="10571"/>
    <cellStyle name="Normal 4 10 3 2 2" xfId="10572"/>
    <cellStyle name="Normal 4 10 3 2 3" xfId="10573"/>
    <cellStyle name="Normal 4 10 3 3" xfId="10574"/>
    <cellStyle name="Normal 4 10 3 4" xfId="10575"/>
    <cellStyle name="Normal 4 10 4" xfId="10576"/>
    <cellStyle name="Normal 4 10 4 2" xfId="10577"/>
    <cellStyle name="Normal 4 10 4 2 2" xfId="10578"/>
    <cellStyle name="Normal 4 10 4 2 3" xfId="10579"/>
    <cellStyle name="Normal 4 10 4 3" xfId="10580"/>
    <cellStyle name="Normal 4 10 4 4" xfId="10581"/>
    <cellStyle name="Normal 4 10 5" xfId="10582"/>
    <cellStyle name="Normal 4 10 5 2" xfId="10583"/>
    <cellStyle name="Normal 4 10 5 2 2" xfId="10584"/>
    <cellStyle name="Normal 4 10 5 2 3" xfId="10585"/>
    <cellStyle name="Normal 4 10 5 3" xfId="10586"/>
    <cellStyle name="Normal 4 10 5 4" xfId="10587"/>
    <cellStyle name="Normal 4 10 6" xfId="10588"/>
    <cellStyle name="Normal 4 10 6 2" xfId="10589"/>
    <cellStyle name="Normal 4 10 6 3" xfId="10590"/>
    <cellStyle name="Normal 4 10 7" xfId="10591"/>
    <cellStyle name="Normal 4 10 8" xfId="10592"/>
    <cellStyle name="Normal 4 11" xfId="10593"/>
    <cellStyle name="Normal 4 11 2" xfId="10594"/>
    <cellStyle name="Normal 4 12" xfId="10595"/>
    <cellStyle name="Normal 4 12 2" xfId="10596"/>
    <cellStyle name="Normal 4 12 2 2" xfId="10597"/>
    <cellStyle name="Normal 4 12 2 2 2" xfId="10598"/>
    <cellStyle name="Normal 4 12 2 2 3" xfId="10599"/>
    <cellStyle name="Normal 4 12 2 3" xfId="10600"/>
    <cellStyle name="Normal 4 12 2 4" xfId="10601"/>
    <cellStyle name="Normal 4 12 3" xfId="10602"/>
    <cellStyle name="Normal 4 12 3 2" xfId="10603"/>
    <cellStyle name="Normal 4 12 3 2 2" xfId="10604"/>
    <cellStyle name="Normal 4 12 3 2 3" xfId="10605"/>
    <cellStyle name="Normal 4 12 3 3" xfId="10606"/>
    <cellStyle name="Normal 4 12 3 4" xfId="10607"/>
    <cellStyle name="Normal 4 12 4" xfId="10608"/>
    <cellStyle name="Normal 4 12 4 2" xfId="10609"/>
    <cellStyle name="Normal 4 12 4 2 2" xfId="10610"/>
    <cellStyle name="Normal 4 12 4 2 3" xfId="10611"/>
    <cellStyle name="Normal 4 12 4 3" xfId="10612"/>
    <cellStyle name="Normal 4 12 4 4" xfId="10613"/>
    <cellStyle name="Normal 4 12 5" xfId="10614"/>
    <cellStyle name="Normal 4 12 5 2" xfId="10615"/>
    <cellStyle name="Normal 4 12 5 3" xfId="10616"/>
    <cellStyle name="Normal 4 12 6" xfId="10617"/>
    <cellStyle name="Normal 4 12 7" xfId="10618"/>
    <cellStyle name="Normal 4 13" xfId="10619"/>
    <cellStyle name="Normal 4 13 2" xfId="10620"/>
    <cellStyle name="Normal 4 13 2 2" xfId="10621"/>
    <cellStyle name="Normal 4 13 2 2 2" xfId="10622"/>
    <cellStyle name="Normal 4 13 2 2 3" xfId="10623"/>
    <cellStyle name="Normal 4 13 2 3" xfId="10624"/>
    <cellStyle name="Normal 4 13 2 4" xfId="10625"/>
    <cellStyle name="Normal 4 13 3" xfId="10626"/>
    <cellStyle name="Normal 4 13 3 2" xfId="10627"/>
    <cellStyle name="Normal 4 13 3 3" xfId="10628"/>
    <cellStyle name="Normal 4 13 4" xfId="10629"/>
    <cellStyle name="Normal 4 13 5" xfId="10630"/>
    <cellStyle name="Normal 4 14" xfId="10631"/>
    <cellStyle name="Normal 4 14 2" xfId="10632"/>
    <cellStyle name="Normal 4 14 2 2" xfId="10633"/>
    <cellStyle name="Normal 4 14 2 3" xfId="10634"/>
    <cellStyle name="Normal 4 14 3" xfId="10635"/>
    <cellStyle name="Normal 4 14 4" xfId="10636"/>
    <cellStyle name="Normal 4 15" xfId="10637"/>
    <cellStyle name="Normal 4 15 2" xfId="10638"/>
    <cellStyle name="Normal 4 15 2 2" xfId="10639"/>
    <cellStyle name="Normal 4 15 2 3" xfId="10640"/>
    <cellStyle name="Normal 4 15 3" xfId="10641"/>
    <cellStyle name="Normal 4 15 4" xfId="10642"/>
    <cellStyle name="Normal 4 16" xfId="10643"/>
    <cellStyle name="Normal 4 16 2" xfId="10644"/>
    <cellStyle name="Normal 4 16 2 2" xfId="10645"/>
    <cellStyle name="Normal 4 16 2 3" xfId="10646"/>
    <cellStyle name="Normal 4 16 3" xfId="10647"/>
    <cellStyle name="Normal 4 16 4" xfId="10648"/>
    <cellStyle name="Normal 4 17" xfId="10649"/>
    <cellStyle name="Normal 4 18" xfId="10650"/>
    <cellStyle name="Normal 4 18 2" xfId="10651"/>
    <cellStyle name="Normal 4 18 3" xfId="10652"/>
    <cellStyle name="Normal 4 19" xfId="10653"/>
    <cellStyle name="Normal 4 2" xfId="10654"/>
    <cellStyle name="Normal 4 2 10" xfId="10655"/>
    <cellStyle name="Normal 4 2 10 2" xfId="10656"/>
    <cellStyle name="Normal 4 2 10 2 2" xfId="10657"/>
    <cellStyle name="Normal 4 2 10 2 2 2" xfId="10658"/>
    <cellStyle name="Normal 4 2 10 2 2 3" xfId="10659"/>
    <cellStyle name="Normal 4 2 10 2 3" xfId="10660"/>
    <cellStyle name="Normal 4 2 10 2 4" xfId="10661"/>
    <cellStyle name="Normal 4 2 10 3" xfId="10662"/>
    <cellStyle name="Normal 4 2 10 3 2" xfId="10663"/>
    <cellStyle name="Normal 4 2 10 3 3" xfId="10664"/>
    <cellStyle name="Normal 4 2 10 4" xfId="10665"/>
    <cellStyle name="Normal 4 2 10 5" xfId="10666"/>
    <cellStyle name="Normal 4 2 11" xfId="10667"/>
    <cellStyle name="Normal 4 2 11 2" xfId="10668"/>
    <cellStyle name="Normal 4 2 11 2 2" xfId="10669"/>
    <cellStyle name="Normal 4 2 11 2 3" xfId="10670"/>
    <cellStyle name="Normal 4 2 11 3" xfId="10671"/>
    <cellStyle name="Normal 4 2 11 4" xfId="10672"/>
    <cellStyle name="Normal 4 2 12" xfId="10673"/>
    <cellStyle name="Normal 4 2 12 2" xfId="10674"/>
    <cellStyle name="Normal 4 2 12 2 2" xfId="10675"/>
    <cellStyle name="Normal 4 2 12 2 3" xfId="10676"/>
    <cellStyle name="Normal 4 2 12 3" xfId="10677"/>
    <cellStyle name="Normal 4 2 12 4" xfId="10678"/>
    <cellStyle name="Normal 4 2 13" xfId="10679"/>
    <cellStyle name="Normal 4 2 13 2" xfId="10680"/>
    <cellStyle name="Normal 4 2 13 2 2" xfId="10681"/>
    <cellStyle name="Normal 4 2 13 2 3" xfId="10682"/>
    <cellStyle name="Normal 4 2 13 3" xfId="10683"/>
    <cellStyle name="Normal 4 2 13 4" xfId="10684"/>
    <cellStyle name="Normal 4 2 14" xfId="10685"/>
    <cellStyle name="Normal 4 2 15" xfId="10686"/>
    <cellStyle name="Normal 4 2 15 2" xfId="10687"/>
    <cellStyle name="Normal 4 2 15 3" xfId="10688"/>
    <cellStyle name="Normal 4 2 16" xfId="10689"/>
    <cellStyle name="Normal 4 2 17" xfId="10690"/>
    <cellStyle name="Normal 4 2 18" xfId="10691"/>
    <cellStyle name="Normal 4 2 2" xfId="10692"/>
    <cellStyle name="Normal 4 2 2 10" xfId="10693"/>
    <cellStyle name="Normal 4 2 2 11" xfId="10694"/>
    <cellStyle name="Normal 4 2 2 12" xfId="10695"/>
    <cellStyle name="Normal 4 2 2 2" xfId="10696"/>
    <cellStyle name="Normal 4 2 2 2 2" xfId="10697"/>
    <cellStyle name="Normal 4 2 2 3" xfId="10698"/>
    <cellStyle name="Normal 4 2 2 3 2" xfId="10699"/>
    <cellStyle name="Normal 4 2 2 3 2 2" xfId="10700"/>
    <cellStyle name="Normal 4 2 2 3 2 2 2" xfId="10701"/>
    <cellStyle name="Normal 4 2 2 3 2 2 2 2" xfId="10702"/>
    <cellStyle name="Normal 4 2 2 3 2 2 2 3" xfId="10703"/>
    <cellStyle name="Normal 4 2 2 3 2 2 3" xfId="10704"/>
    <cellStyle name="Normal 4 2 2 3 2 2 4" xfId="10705"/>
    <cellStyle name="Normal 4 2 2 3 2 3" xfId="10706"/>
    <cellStyle name="Normal 4 2 2 3 2 3 2" xfId="10707"/>
    <cellStyle name="Normal 4 2 2 3 2 3 2 2" xfId="10708"/>
    <cellStyle name="Normal 4 2 2 3 2 3 2 3" xfId="10709"/>
    <cellStyle name="Normal 4 2 2 3 2 3 3" xfId="10710"/>
    <cellStyle name="Normal 4 2 2 3 2 3 4" xfId="10711"/>
    <cellStyle name="Normal 4 2 2 3 2 4" xfId="10712"/>
    <cellStyle name="Normal 4 2 2 3 2 4 2" xfId="10713"/>
    <cellStyle name="Normal 4 2 2 3 2 4 2 2" xfId="10714"/>
    <cellStyle name="Normal 4 2 2 3 2 4 2 3" xfId="10715"/>
    <cellStyle name="Normal 4 2 2 3 2 4 3" xfId="10716"/>
    <cellStyle name="Normal 4 2 2 3 2 4 4" xfId="10717"/>
    <cellStyle name="Normal 4 2 2 3 2 5" xfId="10718"/>
    <cellStyle name="Normal 4 2 2 3 2 5 2" xfId="10719"/>
    <cellStyle name="Normal 4 2 2 3 2 5 3" xfId="10720"/>
    <cellStyle name="Normal 4 2 2 3 2 6" xfId="10721"/>
    <cellStyle name="Normal 4 2 2 3 2 7" xfId="10722"/>
    <cellStyle name="Normal 4 2 2 3 3" xfId="10723"/>
    <cellStyle name="Normal 4 2 2 3 3 2" xfId="10724"/>
    <cellStyle name="Normal 4 2 2 3 3 2 2" xfId="10725"/>
    <cellStyle name="Normal 4 2 2 3 3 2 3" xfId="10726"/>
    <cellStyle name="Normal 4 2 2 3 3 3" xfId="10727"/>
    <cellStyle name="Normal 4 2 2 3 3 4" xfId="10728"/>
    <cellStyle name="Normal 4 2 2 3 4" xfId="10729"/>
    <cellStyle name="Normal 4 2 2 3 4 2" xfId="10730"/>
    <cellStyle name="Normal 4 2 2 3 4 2 2" xfId="10731"/>
    <cellStyle name="Normal 4 2 2 3 4 2 3" xfId="10732"/>
    <cellStyle name="Normal 4 2 2 3 4 3" xfId="10733"/>
    <cellStyle name="Normal 4 2 2 3 4 4" xfId="10734"/>
    <cellStyle name="Normal 4 2 2 3 5" xfId="10735"/>
    <cellStyle name="Normal 4 2 2 3 5 2" xfId="10736"/>
    <cellStyle name="Normal 4 2 2 3 5 2 2" xfId="10737"/>
    <cellStyle name="Normal 4 2 2 3 5 2 3" xfId="10738"/>
    <cellStyle name="Normal 4 2 2 3 5 3" xfId="10739"/>
    <cellStyle name="Normal 4 2 2 3 5 4" xfId="10740"/>
    <cellStyle name="Normal 4 2 2 3 6" xfId="10741"/>
    <cellStyle name="Normal 4 2 2 3 6 2" xfId="10742"/>
    <cellStyle name="Normal 4 2 2 3 6 3" xfId="10743"/>
    <cellStyle name="Normal 4 2 2 3 7" xfId="10744"/>
    <cellStyle name="Normal 4 2 2 3 8" xfId="10745"/>
    <cellStyle name="Normal 4 2 2 4" xfId="10746"/>
    <cellStyle name="Normal 4 2 2 4 2" xfId="10747"/>
    <cellStyle name="Normal 4 2 2 4 2 2" xfId="10748"/>
    <cellStyle name="Normal 4 2 2 4 2 2 2" xfId="10749"/>
    <cellStyle name="Normal 4 2 2 4 2 2 2 2" xfId="10750"/>
    <cellStyle name="Normal 4 2 2 4 2 2 2 3" xfId="10751"/>
    <cellStyle name="Normal 4 2 2 4 2 2 3" xfId="10752"/>
    <cellStyle name="Normal 4 2 2 4 2 2 4" xfId="10753"/>
    <cellStyle name="Normal 4 2 2 4 2 3" xfId="10754"/>
    <cellStyle name="Normal 4 2 2 4 2 3 2" xfId="10755"/>
    <cellStyle name="Normal 4 2 2 4 2 3 2 2" xfId="10756"/>
    <cellStyle name="Normal 4 2 2 4 2 3 2 3" xfId="10757"/>
    <cellStyle name="Normal 4 2 2 4 2 3 3" xfId="10758"/>
    <cellStyle name="Normal 4 2 2 4 2 3 4" xfId="10759"/>
    <cellStyle name="Normal 4 2 2 4 2 4" xfId="10760"/>
    <cellStyle name="Normal 4 2 2 4 2 4 2" xfId="10761"/>
    <cellStyle name="Normal 4 2 2 4 2 4 2 2" xfId="10762"/>
    <cellStyle name="Normal 4 2 2 4 2 4 2 3" xfId="10763"/>
    <cellStyle name="Normal 4 2 2 4 2 4 3" xfId="10764"/>
    <cellStyle name="Normal 4 2 2 4 2 4 4" xfId="10765"/>
    <cellStyle name="Normal 4 2 2 4 2 5" xfId="10766"/>
    <cellStyle name="Normal 4 2 2 4 2 5 2" xfId="10767"/>
    <cellStyle name="Normal 4 2 2 4 2 5 3" xfId="10768"/>
    <cellStyle name="Normal 4 2 2 4 2 6" xfId="10769"/>
    <cellStyle name="Normal 4 2 2 4 2 7" xfId="10770"/>
    <cellStyle name="Normal 4 2 2 4 3" xfId="10771"/>
    <cellStyle name="Normal 4 2 2 4 3 2" xfId="10772"/>
    <cellStyle name="Normal 4 2 2 4 3 2 2" xfId="10773"/>
    <cellStyle name="Normal 4 2 2 4 3 2 3" xfId="10774"/>
    <cellStyle name="Normal 4 2 2 4 3 3" xfId="10775"/>
    <cellStyle name="Normal 4 2 2 4 3 4" xfId="10776"/>
    <cellStyle name="Normal 4 2 2 4 4" xfId="10777"/>
    <cellStyle name="Normal 4 2 2 4 4 2" xfId="10778"/>
    <cellStyle name="Normal 4 2 2 4 4 2 2" xfId="10779"/>
    <cellStyle name="Normal 4 2 2 4 4 2 3" xfId="10780"/>
    <cellStyle name="Normal 4 2 2 4 4 3" xfId="10781"/>
    <cellStyle name="Normal 4 2 2 4 4 4" xfId="10782"/>
    <cellStyle name="Normal 4 2 2 4 5" xfId="10783"/>
    <cellStyle name="Normal 4 2 2 4 5 2" xfId="10784"/>
    <cellStyle name="Normal 4 2 2 4 5 2 2" xfId="10785"/>
    <cellStyle name="Normal 4 2 2 4 5 2 3" xfId="10786"/>
    <cellStyle name="Normal 4 2 2 4 5 3" xfId="10787"/>
    <cellStyle name="Normal 4 2 2 4 5 4" xfId="10788"/>
    <cellStyle name="Normal 4 2 2 4 6" xfId="10789"/>
    <cellStyle name="Normal 4 2 2 4 6 2" xfId="10790"/>
    <cellStyle name="Normal 4 2 2 4 6 3" xfId="10791"/>
    <cellStyle name="Normal 4 2 2 4 7" xfId="10792"/>
    <cellStyle name="Normal 4 2 2 4 8" xfId="10793"/>
    <cellStyle name="Normal 4 2 2 5" xfId="10794"/>
    <cellStyle name="Normal 4 2 2 5 2" xfId="10795"/>
    <cellStyle name="Normal 4 2 2 5 2 2" xfId="10796"/>
    <cellStyle name="Normal 4 2 2 5 2 2 2" xfId="10797"/>
    <cellStyle name="Normal 4 2 2 5 2 2 3" xfId="10798"/>
    <cellStyle name="Normal 4 2 2 5 2 3" xfId="10799"/>
    <cellStyle name="Normal 4 2 2 5 2 4" xfId="10800"/>
    <cellStyle name="Normal 4 2 2 5 3" xfId="10801"/>
    <cellStyle name="Normal 4 2 2 5 3 2" xfId="10802"/>
    <cellStyle name="Normal 4 2 2 5 3 2 2" xfId="10803"/>
    <cellStyle name="Normal 4 2 2 5 3 2 3" xfId="10804"/>
    <cellStyle name="Normal 4 2 2 5 3 3" xfId="10805"/>
    <cellStyle name="Normal 4 2 2 5 3 4" xfId="10806"/>
    <cellStyle name="Normal 4 2 2 5 4" xfId="10807"/>
    <cellStyle name="Normal 4 2 2 5 4 2" xfId="10808"/>
    <cellStyle name="Normal 4 2 2 5 4 2 2" xfId="10809"/>
    <cellStyle name="Normal 4 2 2 5 4 2 3" xfId="10810"/>
    <cellStyle name="Normal 4 2 2 5 4 3" xfId="10811"/>
    <cellStyle name="Normal 4 2 2 5 4 4" xfId="10812"/>
    <cellStyle name="Normal 4 2 2 5 5" xfId="10813"/>
    <cellStyle name="Normal 4 2 2 5 5 2" xfId="10814"/>
    <cellStyle name="Normal 4 2 2 5 5 3" xfId="10815"/>
    <cellStyle name="Normal 4 2 2 5 6" xfId="10816"/>
    <cellStyle name="Normal 4 2 2 5 7" xfId="10817"/>
    <cellStyle name="Normal 4 2 2 6" xfId="10818"/>
    <cellStyle name="Normal 4 2 2 6 2" xfId="10819"/>
    <cellStyle name="Normal 4 2 2 6 2 2" xfId="10820"/>
    <cellStyle name="Normal 4 2 2 6 2 3" xfId="10821"/>
    <cellStyle name="Normal 4 2 2 6 3" xfId="10822"/>
    <cellStyle name="Normal 4 2 2 6 4" xfId="10823"/>
    <cellStyle name="Normal 4 2 2 7" xfId="10824"/>
    <cellStyle name="Normal 4 2 2 7 2" xfId="10825"/>
    <cellStyle name="Normal 4 2 2 7 2 2" xfId="10826"/>
    <cellStyle name="Normal 4 2 2 7 2 3" xfId="10827"/>
    <cellStyle name="Normal 4 2 2 7 3" xfId="10828"/>
    <cellStyle name="Normal 4 2 2 7 4" xfId="10829"/>
    <cellStyle name="Normal 4 2 2 8" xfId="10830"/>
    <cellStyle name="Normal 4 2 2 8 2" xfId="10831"/>
    <cellStyle name="Normal 4 2 2 8 2 2" xfId="10832"/>
    <cellStyle name="Normal 4 2 2 8 2 3" xfId="10833"/>
    <cellStyle name="Normal 4 2 2 8 3" xfId="10834"/>
    <cellStyle name="Normal 4 2 2 8 4" xfId="10835"/>
    <cellStyle name="Normal 4 2 2 9" xfId="10836"/>
    <cellStyle name="Normal 4 2 2 9 2" xfId="10837"/>
    <cellStyle name="Normal 4 2 2 9 3" xfId="10838"/>
    <cellStyle name="Normal 4 2 3" xfId="10839"/>
    <cellStyle name="Normal 4 2 3 10" xfId="10840"/>
    <cellStyle name="Normal 4 2 3 10 2" xfId="10841"/>
    <cellStyle name="Normal 4 2 3 10 3" xfId="10842"/>
    <cellStyle name="Normal 4 2 3 11" xfId="10843"/>
    <cellStyle name="Normal 4 2 3 12" xfId="10844"/>
    <cellStyle name="Normal 4 2 3 13" xfId="10845"/>
    <cellStyle name="Normal 4 2 3 2" xfId="10846"/>
    <cellStyle name="Normal 4 2 3 2 2" xfId="10847"/>
    <cellStyle name="Normal 4 2 3 2 2 2" xfId="10848"/>
    <cellStyle name="Normal 4 2 3 2 2 2 2" xfId="10849"/>
    <cellStyle name="Normal 4 2 3 2 2 2 2 2" xfId="10850"/>
    <cellStyle name="Normal 4 2 3 2 2 2 2 2 2" xfId="10851"/>
    <cellStyle name="Normal 4 2 3 2 2 2 2 2 3" xfId="10852"/>
    <cellStyle name="Normal 4 2 3 2 2 2 2 3" xfId="10853"/>
    <cellStyle name="Normal 4 2 3 2 2 2 2 4" xfId="10854"/>
    <cellStyle name="Normal 4 2 3 2 2 2 3" xfId="10855"/>
    <cellStyle name="Normal 4 2 3 2 2 2 3 2" xfId="10856"/>
    <cellStyle name="Normal 4 2 3 2 2 2 3 2 2" xfId="10857"/>
    <cellStyle name="Normal 4 2 3 2 2 2 3 2 3" xfId="10858"/>
    <cellStyle name="Normal 4 2 3 2 2 2 3 3" xfId="10859"/>
    <cellStyle name="Normal 4 2 3 2 2 2 3 4" xfId="10860"/>
    <cellStyle name="Normal 4 2 3 2 2 2 4" xfId="10861"/>
    <cellStyle name="Normal 4 2 3 2 2 2 4 2" xfId="10862"/>
    <cellStyle name="Normal 4 2 3 2 2 2 4 2 2" xfId="10863"/>
    <cellStyle name="Normal 4 2 3 2 2 2 4 2 3" xfId="10864"/>
    <cellStyle name="Normal 4 2 3 2 2 2 4 3" xfId="10865"/>
    <cellStyle name="Normal 4 2 3 2 2 2 4 4" xfId="10866"/>
    <cellStyle name="Normal 4 2 3 2 2 2 5" xfId="10867"/>
    <cellStyle name="Normal 4 2 3 2 2 2 5 2" xfId="10868"/>
    <cellStyle name="Normal 4 2 3 2 2 2 5 3" xfId="10869"/>
    <cellStyle name="Normal 4 2 3 2 2 2 6" xfId="10870"/>
    <cellStyle name="Normal 4 2 3 2 2 2 7" xfId="10871"/>
    <cellStyle name="Normal 4 2 3 2 2 3" xfId="10872"/>
    <cellStyle name="Normal 4 2 3 2 2 3 2" xfId="10873"/>
    <cellStyle name="Normal 4 2 3 2 2 3 2 2" xfId="10874"/>
    <cellStyle name="Normal 4 2 3 2 2 3 2 3" xfId="10875"/>
    <cellStyle name="Normal 4 2 3 2 2 3 3" xfId="10876"/>
    <cellStyle name="Normal 4 2 3 2 2 3 4" xfId="10877"/>
    <cellStyle name="Normal 4 2 3 2 2 4" xfId="10878"/>
    <cellStyle name="Normal 4 2 3 2 2 4 2" xfId="10879"/>
    <cellStyle name="Normal 4 2 3 2 2 4 2 2" xfId="10880"/>
    <cellStyle name="Normal 4 2 3 2 2 4 2 3" xfId="10881"/>
    <cellStyle name="Normal 4 2 3 2 2 4 3" xfId="10882"/>
    <cellStyle name="Normal 4 2 3 2 2 4 4" xfId="10883"/>
    <cellStyle name="Normal 4 2 3 2 2 5" xfId="10884"/>
    <cellStyle name="Normal 4 2 3 2 2 5 2" xfId="10885"/>
    <cellStyle name="Normal 4 2 3 2 2 5 2 2" xfId="10886"/>
    <cellStyle name="Normal 4 2 3 2 2 5 2 3" xfId="10887"/>
    <cellStyle name="Normal 4 2 3 2 2 5 3" xfId="10888"/>
    <cellStyle name="Normal 4 2 3 2 2 5 4" xfId="10889"/>
    <cellStyle name="Normal 4 2 3 2 2 6" xfId="10890"/>
    <cellStyle name="Normal 4 2 3 2 2 6 2" xfId="10891"/>
    <cellStyle name="Normal 4 2 3 2 2 6 3" xfId="10892"/>
    <cellStyle name="Normal 4 2 3 2 2 7" xfId="10893"/>
    <cellStyle name="Normal 4 2 3 2 2 8" xfId="10894"/>
    <cellStyle name="Normal 4 2 3 2 3" xfId="10895"/>
    <cellStyle name="Normal 4 2 3 2 3 2" xfId="10896"/>
    <cellStyle name="Normal 4 2 3 2 3 2 2" xfId="10897"/>
    <cellStyle name="Normal 4 2 3 2 3 2 2 2" xfId="10898"/>
    <cellStyle name="Normal 4 2 3 2 3 2 2 3" xfId="10899"/>
    <cellStyle name="Normal 4 2 3 2 3 2 3" xfId="10900"/>
    <cellStyle name="Normal 4 2 3 2 3 2 4" xfId="10901"/>
    <cellStyle name="Normal 4 2 3 2 3 3" xfId="10902"/>
    <cellStyle name="Normal 4 2 3 2 3 3 2" xfId="10903"/>
    <cellStyle name="Normal 4 2 3 2 3 3 2 2" xfId="10904"/>
    <cellStyle name="Normal 4 2 3 2 3 3 2 3" xfId="10905"/>
    <cellStyle name="Normal 4 2 3 2 3 3 3" xfId="10906"/>
    <cellStyle name="Normal 4 2 3 2 3 3 4" xfId="10907"/>
    <cellStyle name="Normal 4 2 3 2 3 4" xfId="10908"/>
    <cellStyle name="Normal 4 2 3 2 3 4 2" xfId="10909"/>
    <cellStyle name="Normal 4 2 3 2 3 4 2 2" xfId="10910"/>
    <cellStyle name="Normal 4 2 3 2 3 4 2 3" xfId="10911"/>
    <cellStyle name="Normal 4 2 3 2 3 4 3" xfId="10912"/>
    <cellStyle name="Normal 4 2 3 2 3 4 4" xfId="10913"/>
    <cellStyle name="Normal 4 2 3 2 3 5" xfId="10914"/>
    <cellStyle name="Normal 4 2 3 2 3 5 2" xfId="10915"/>
    <cellStyle name="Normal 4 2 3 2 3 5 3" xfId="10916"/>
    <cellStyle name="Normal 4 2 3 2 3 6" xfId="10917"/>
    <cellStyle name="Normal 4 2 3 2 3 7" xfId="10918"/>
    <cellStyle name="Normal 4 2 3 2 4" xfId="10919"/>
    <cellStyle name="Normal 4 2 3 2 4 2" xfId="10920"/>
    <cellStyle name="Normal 4 2 3 2 4 2 2" xfId="10921"/>
    <cellStyle name="Normal 4 2 3 2 4 2 3" xfId="10922"/>
    <cellStyle name="Normal 4 2 3 2 4 3" xfId="10923"/>
    <cellStyle name="Normal 4 2 3 2 4 4" xfId="10924"/>
    <cellStyle name="Normal 4 2 3 2 5" xfId="10925"/>
    <cellStyle name="Normal 4 2 3 2 5 2" xfId="10926"/>
    <cellStyle name="Normal 4 2 3 2 5 2 2" xfId="10927"/>
    <cellStyle name="Normal 4 2 3 2 5 2 3" xfId="10928"/>
    <cellStyle name="Normal 4 2 3 2 5 3" xfId="10929"/>
    <cellStyle name="Normal 4 2 3 2 5 4" xfId="10930"/>
    <cellStyle name="Normal 4 2 3 2 6" xfId="10931"/>
    <cellStyle name="Normal 4 2 3 2 6 2" xfId="10932"/>
    <cellStyle name="Normal 4 2 3 2 6 2 2" xfId="10933"/>
    <cellStyle name="Normal 4 2 3 2 6 2 3" xfId="10934"/>
    <cellStyle name="Normal 4 2 3 2 6 3" xfId="10935"/>
    <cellStyle name="Normal 4 2 3 2 6 4" xfId="10936"/>
    <cellStyle name="Normal 4 2 3 2 7" xfId="10937"/>
    <cellStyle name="Normal 4 2 3 2 7 2" xfId="10938"/>
    <cellStyle name="Normal 4 2 3 2 7 3" xfId="10939"/>
    <cellStyle name="Normal 4 2 3 2 8" xfId="10940"/>
    <cellStyle name="Normal 4 2 3 2 9" xfId="10941"/>
    <cellStyle name="Normal 4 2 3 3" xfId="10942"/>
    <cellStyle name="Normal 4 2 3 3 2" xfId="10943"/>
    <cellStyle name="Normal 4 2 3 3 2 2" xfId="10944"/>
    <cellStyle name="Normal 4 2 3 3 2 2 2" xfId="10945"/>
    <cellStyle name="Normal 4 2 3 3 2 2 2 2" xfId="10946"/>
    <cellStyle name="Normal 4 2 3 3 2 2 2 3" xfId="10947"/>
    <cellStyle name="Normal 4 2 3 3 2 2 3" xfId="10948"/>
    <cellStyle name="Normal 4 2 3 3 2 2 4" xfId="10949"/>
    <cellStyle name="Normal 4 2 3 3 2 3" xfId="10950"/>
    <cellStyle name="Normal 4 2 3 3 2 3 2" xfId="10951"/>
    <cellStyle name="Normal 4 2 3 3 2 3 2 2" xfId="10952"/>
    <cellStyle name="Normal 4 2 3 3 2 3 2 3" xfId="10953"/>
    <cellStyle name="Normal 4 2 3 3 2 3 3" xfId="10954"/>
    <cellStyle name="Normal 4 2 3 3 2 3 4" xfId="10955"/>
    <cellStyle name="Normal 4 2 3 3 2 4" xfId="10956"/>
    <cellStyle name="Normal 4 2 3 3 2 4 2" xfId="10957"/>
    <cellStyle name="Normal 4 2 3 3 2 4 2 2" xfId="10958"/>
    <cellStyle name="Normal 4 2 3 3 2 4 2 3" xfId="10959"/>
    <cellStyle name="Normal 4 2 3 3 2 4 3" xfId="10960"/>
    <cellStyle name="Normal 4 2 3 3 2 4 4" xfId="10961"/>
    <cellStyle name="Normal 4 2 3 3 2 5" xfId="10962"/>
    <cellStyle name="Normal 4 2 3 3 2 5 2" xfId="10963"/>
    <cellStyle name="Normal 4 2 3 3 2 5 3" xfId="10964"/>
    <cellStyle name="Normal 4 2 3 3 2 6" xfId="10965"/>
    <cellStyle name="Normal 4 2 3 3 2 7" xfId="10966"/>
    <cellStyle name="Normal 4 2 3 3 3" xfId="10967"/>
    <cellStyle name="Normal 4 2 3 3 3 2" xfId="10968"/>
    <cellStyle name="Normal 4 2 3 3 3 2 2" xfId="10969"/>
    <cellStyle name="Normal 4 2 3 3 3 2 3" xfId="10970"/>
    <cellStyle name="Normal 4 2 3 3 3 3" xfId="10971"/>
    <cellStyle name="Normal 4 2 3 3 3 4" xfId="10972"/>
    <cellStyle name="Normal 4 2 3 3 4" xfId="10973"/>
    <cellStyle name="Normal 4 2 3 3 4 2" xfId="10974"/>
    <cellStyle name="Normal 4 2 3 3 4 2 2" xfId="10975"/>
    <cellStyle name="Normal 4 2 3 3 4 2 3" xfId="10976"/>
    <cellStyle name="Normal 4 2 3 3 4 3" xfId="10977"/>
    <cellStyle name="Normal 4 2 3 3 4 4" xfId="10978"/>
    <cellStyle name="Normal 4 2 3 3 5" xfId="10979"/>
    <cellStyle name="Normal 4 2 3 3 5 2" xfId="10980"/>
    <cellStyle name="Normal 4 2 3 3 5 2 2" xfId="10981"/>
    <cellStyle name="Normal 4 2 3 3 5 2 3" xfId="10982"/>
    <cellStyle name="Normal 4 2 3 3 5 3" xfId="10983"/>
    <cellStyle name="Normal 4 2 3 3 5 4" xfId="10984"/>
    <cellStyle name="Normal 4 2 3 3 6" xfId="10985"/>
    <cellStyle name="Normal 4 2 3 3 6 2" xfId="10986"/>
    <cellStyle name="Normal 4 2 3 3 6 3" xfId="10987"/>
    <cellStyle name="Normal 4 2 3 3 7" xfId="10988"/>
    <cellStyle name="Normal 4 2 3 3 8" xfId="10989"/>
    <cellStyle name="Normal 4 2 3 4" xfId="10990"/>
    <cellStyle name="Normal 4 2 3 4 2" xfId="10991"/>
    <cellStyle name="Normal 4 2 3 4 2 2" xfId="10992"/>
    <cellStyle name="Normal 4 2 3 4 2 2 2" xfId="10993"/>
    <cellStyle name="Normal 4 2 3 4 2 2 2 2" xfId="10994"/>
    <cellStyle name="Normal 4 2 3 4 2 2 2 3" xfId="10995"/>
    <cellStyle name="Normal 4 2 3 4 2 2 3" xfId="10996"/>
    <cellStyle name="Normal 4 2 3 4 2 2 4" xfId="10997"/>
    <cellStyle name="Normal 4 2 3 4 2 3" xfId="10998"/>
    <cellStyle name="Normal 4 2 3 4 2 3 2" xfId="10999"/>
    <cellStyle name="Normal 4 2 3 4 2 3 2 2" xfId="11000"/>
    <cellStyle name="Normal 4 2 3 4 2 3 2 3" xfId="11001"/>
    <cellStyle name="Normal 4 2 3 4 2 3 3" xfId="11002"/>
    <cellStyle name="Normal 4 2 3 4 2 3 4" xfId="11003"/>
    <cellStyle name="Normal 4 2 3 4 2 4" xfId="11004"/>
    <cellStyle name="Normal 4 2 3 4 2 4 2" xfId="11005"/>
    <cellStyle name="Normal 4 2 3 4 2 4 2 2" xfId="11006"/>
    <cellStyle name="Normal 4 2 3 4 2 4 2 3" xfId="11007"/>
    <cellStyle name="Normal 4 2 3 4 2 4 3" xfId="11008"/>
    <cellStyle name="Normal 4 2 3 4 2 4 4" xfId="11009"/>
    <cellStyle name="Normal 4 2 3 4 2 5" xfId="11010"/>
    <cellStyle name="Normal 4 2 3 4 2 5 2" xfId="11011"/>
    <cellStyle name="Normal 4 2 3 4 2 5 3" xfId="11012"/>
    <cellStyle name="Normal 4 2 3 4 2 6" xfId="11013"/>
    <cellStyle name="Normal 4 2 3 4 2 7" xfId="11014"/>
    <cellStyle name="Normal 4 2 3 4 3" xfId="11015"/>
    <cellStyle name="Normal 4 2 3 4 3 2" xfId="11016"/>
    <cellStyle name="Normal 4 2 3 4 3 2 2" xfId="11017"/>
    <cellStyle name="Normal 4 2 3 4 3 2 3" xfId="11018"/>
    <cellStyle name="Normal 4 2 3 4 3 3" xfId="11019"/>
    <cellStyle name="Normal 4 2 3 4 3 4" xfId="11020"/>
    <cellStyle name="Normal 4 2 3 4 4" xfId="11021"/>
    <cellStyle name="Normal 4 2 3 4 4 2" xfId="11022"/>
    <cellStyle name="Normal 4 2 3 4 4 2 2" xfId="11023"/>
    <cellStyle name="Normal 4 2 3 4 4 2 3" xfId="11024"/>
    <cellStyle name="Normal 4 2 3 4 4 3" xfId="11025"/>
    <cellStyle name="Normal 4 2 3 4 4 4" xfId="11026"/>
    <cellStyle name="Normal 4 2 3 4 5" xfId="11027"/>
    <cellStyle name="Normal 4 2 3 4 5 2" xfId="11028"/>
    <cellStyle name="Normal 4 2 3 4 5 2 2" xfId="11029"/>
    <cellStyle name="Normal 4 2 3 4 5 2 3" xfId="11030"/>
    <cellStyle name="Normal 4 2 3 4 5 3" xfId="11031"/>
    <cellStyle name="Normal 4 2 3 4 5 4" xfId="11032"/>
    <cellStyle name="Normal 4 2 3 4 6" xfId="11033"/>
    <cellStyle name="Normal 4 2 3 4 6 2" xfId="11034"/>
    <cellStyle name="Normal 4 2 3 4 6 3" xfId="11035"/>
    <cellStyle name="Normal 4 2 3 4 7" xfId="11036"/>
    <cellStyle name="Normal 4 2 3 4 8" xfId="11037"/>
    <cellStyle name="Normal 4 2 3 5" xfId="11038"/>
    <cellStyle name="Normal 4 2 3 5 2" xfId="11039"/>
    <cellStyle name="Normal 4 2 3 5 2 2" xfId="11040"/>
    <cellStyle name="Normal 4 2 3 5 2 2 2" xfId="11041"/>
    <cellStyle name="Normal 4 2 3 5 2 2 2 2" xfId="11042"/>
    <cellStyle name="Normal 4 2 3 5 2 2 2 3" xfId="11043"/>
    <cellStyle name="Normal 4 2 3 5 2 2 3" xfId="11044"/>
    <cellStyle name="Normal 4 2 3 5 2 2 4" xfId="11045"/>
    <cellStyle name="Normal 4 2 3 5 2 3" xfId="11046"/>
    <cellStyle name="Normal 4 2 3 5 2 3 2" xfId="11047"/>
    <cellStyle name="Normal 4 2 3 5 2 3 2 2" xfId="11048"/>
    <cellStyle name="Normal 4 2 3 5 2 3 2 3" xfId="11049"/>
    <cellStyle name="Normal 4 2 3 5 2 3 3" xfId="11050"/>
    <cellStyle name="Normal 4 2 3 5 2 3 4" xfId="11051"/>
    <cellStyle name="Normal 4 2 3 5 2 4" xfId="11052"/>
    <cellStyle name="Normal 4 2 3 5 2 4 2" xfId="11053"/>
    <cellStyle name="Normal 4 2 3 5 2 4 2 2" xfId="11054"/>
    <cellStyle name="Normal 4 2 3 5 2 4 2 3" xfId="11055"/>
    <cellStyle name="Normal 4 2 3 5 2 4 3" xfId="11056"/>
    <cellStyle name="Normal 4 2 3 5 2 4 4" xfId="11057"/>
    <cellStyle name="Normal 4 2 3 5 2 5" xfId="11058"/>
    <cellStyle name="Normal 4 2 3 5 2 5 2" xfId="11059"/>
    <cellStyle name="Normal 4 2 3 5 2 5 3" xfId="11060"/>
    <cellStyle name="Normal 4 2 3 5 2 6" xfId="11061"/>
    <cellStyle name="Normal 4 2 3 5 2 7" xfId="11062"/>
    <cellStyle name="Normal 4 2 3 5 3" xfId="11063"/>
    <cellStyle name="Normal 4 2 3 5 3 2" xfId="11064"/>
    <cellStyle name="Normal 4 2 3 5 3 2 2" xfId="11065"/>
    <cellStyle name="Normal 4 2 3 5 3 2 3" xfId="11066"/>
    <cellStyle name="Normal 4 2 3 5 3 3" xfId="11067"/>
    <cellStyle name="Normal 4 2 3 5 3 4" xfId="11068"/>
    <cellStyle name="Normal 4 2 3 5 4" xfId="11069"/>
    <cellStyle name="Normal 4 2 3 5 4 2" xfId="11070"/>
    <cellStyle name="Normal 4 2 3 5 4 2 2" xfId="11071"/>
    <cellStyle name="Normal 4 2 3 5 4 2 3" xfId="11072"/>
    <cellStyle name="Normal 4 2 3 5 4 3" xfId="11073"/>
    <cellStyle name="Normal 4 2 3 5 4 4" xfId="11074"/>
    <cellStyle name="Normal 4 2 3 5 5" xfId="11075"/>
    <cellStyle name="Normal 4 2 3 5 5 2" xfId="11076"/>
    <cellStyle name="Normal 4 2 3 5 5 2 2" xfId="11077"/>
    <cellStyle name="Normal 4 2 3 5 5 2 3" xfId="11078"/>
    <cellStyle name="Normal 4 2 3 5 5 3" xfId="11079"/>
    <cellStyle name="Normal 4 2 3 5 5 4" xfId="11080"/>
    <cellStyle name="Normal 4 2 3 5 6" xfId="11081"/>
    <cellStyle name="Normal 4 2 3 5 6 2" xfId="11082"/>
    <cellStyle name="Normal 4 2 3 5 6 3" xfId="11083"/>
    <cellStyle name="Normal 4 2 3 5 7" xfId="11084"/>
    <cellStyle name="Normal 4 2 3 5 8" xfId="11085"/>
    <cellStyle name="Normal 4 2 3 6" xfId="11086"/>
    <cellStyle name="Normal 4 2 3 6 2" xfId="11087"/>
    <cellStyle name="Normal 4 2 3 6 2 2" xfId="11088"/>
    <cellStyle name="Normal 4 2 3 6 2 2 2" xfId="11089"/>
    <cellStyle name="Normal 4 2 3 6 2 2 3" xfId="11090"/>
    <cellStyle name="Normal 4 2 3 6 2 3" xfId="11091"/>
    <cellStyle name="Normal 4 2 3 6 2 4" xfId="11092"/>
    <cellStyle name="Normal 4 2 3 6 3" xfId="11093"/>
    <cellStyle name="Normal 4 2 3 6 3 2" xfId="11094"/>
    <cellStyle name="Normal 4 2 3 6 3 2 2" xfId="11095"/>
    <cellStyle name="Normal 4 2 3 6 3 2 3" xfId="11096"/>
    <cellStyle name="Normal 4 2 3 6 3 3" xfId="11097"/>
    <cellStyle name="Normal 4 2 3 6 3 4" xfId="11098"/>
    <cellStyle name="Normal 4 2 3 6 4" xfId="11099"/>
    <cellStyle name="Normal 4 2 3 6 4 2" xfId="11100"/>
    <cellStyle name="Normal 4 2 3 6 4 2 2" xfId="11101"/>
    <cellStyle name="Normal 4 2 3 6 4 2 3" xfId="11102"/>
    <cellStyle name="Normal 4 2 3 6 4 3" xfId="11103"/>
    <cellStyle name="Normal 4 2 3 6 4 4" xfId="11104"/>
    <cellStyle name="Normal 4 2 3 6 5" xfId="11105"/>
    <cellStyle name="Normal 4 2 3 6 5 2" xfId="11106"/>
    <cellStyle name="Normal 4 2 3 6 5 3" xfId="11107"/>
    <cellStyle name="Normal 4 2 3 6 6" xfId="11108"/>
    <cellStyle name="Normal 4 2 3 6 7" xfId="11109"/>
    <cellStyle name="Normal 4 2 3 7" xfId="11110"/>
    <cellStyle name="Normal 4 2 3 7 2" xfId="11111"/>
    <cellStyle name="Normal 4 2 3 7 2 2" xfId="11112"/>
    <cellStyle name="Normal 4 2 3 7 2 3" xfId="11113"/>
    <cellStyle name="Normal 4 2 3 7 3" xfId="11114"/>
    <cellStyle name="Normal 4 2 3 7 4" xfId="11115"/>
    <cellStyle name="Normal 4 2 3 8" xfId="11116"/>
    <cellStyle name="Normal 4 2 3 8 2" xfId="11117"/>
    <cellStyle name="Normal 4 2 3 8 2 2" xfId="11118"/>
    <cellStyle name="Normal 4 2 3 8 2 3" xfId="11119"/>
    <cellStyle name="Normal 4 2 3 8 3" xfId="11120"/>
    <cellStyle name="Normal 4 2 3 8 4" xfId="11121"/>
    <cellStyle name="Normal 4 2 3 9" xfId="11122"/>
    <cellStyle name="Normal 4 2 3 9 2" xfId="11123"/>
    <cellStyle name="Normal 4 2 3 9 2 2" xfId="11124"/>
    <cellStyle name="Normal 4 2 3 9 2 3" xfId="11125"/>
    <cellStyle name="Normal 4 2 3 9 3" xfId="11126"/>
    <cellStyle name="Normal 4 2 3 9 4" xfId="11127"/>
    <cellStyle name="Normal 4 2 4" xfId="11128"/>
    <cellStyle name="Normal 4 2 4 10" xfId="11129"/>
    <cellStyle name="Normal 4 2 4 2" xfId="11130"/>
    <cellStyle name="Normal 4 2 4 2 2" xfId="11131"/>
    <cellStyle name="Normal 4 2 4 2 2 2" xfId="11132"/>
    <cellStyle name="Normal 4 2 4 2 2 2 2" xfId="11133"/>
    <cellStyle name="Normal 4 2 4 2 2 2 2 2" xfId="11134"/>
    <cellStyle name="Normal 4 2 4 2 2 2 2 3" xfId="11135"/>
    <cellStyle name="Normal 4 2 4 2 2 2 3" xfId="11136"/>
    <cellStyle name="Normal 4 2 4 2 2 2 4" xfId="11137"/>
    <cellStyle name="Normal 4 2 4 2 2 3" xfId="11138"/>
    <cellStyle name="Normal 4 2 4 2 2 3 2" xfId="11139"/>
    <cellStyle name="Normal 4 2 4 2 2 3 2 2" xfId="11140"/>
    <cellStyle name="Normal 4 2 4 2 2 3 2 3" xfId="11141"/>
    <cellStyle name="Normal 4 2 4 2 2 3 3" xfId="11142"/>
    <cellStyle name="Normal 4 2 4 2 2 3 4" xfId="11143"/>
    <cellStyle name="Normal 4 2 4 2 2 4" xfId="11144"/>
    <cellStyle name="Normal 4 2 4 2 2 4 2" xfId="11145"/>
    <cellStyle name="Normal 4 2 4 2 2 4 2 2" xfId="11146"/>
    <cellStyle name="Normal 4 2 4 2 2 4 2 3" xfId="11147"/>
    <cellStyle name="Normal 4 2 4 2 2 4 3" xfId="11148"/>
    <cellStyle name="Normal 4 2 4 2 2 4 4" xfId="11149"/>
    <cellStyle name="Normal 4 2 4 2 2 5" xfId="11150"/>
    <cellStyle name="Normal 4 2 4 2 2 5 2" xfId="11151"/>
    <cellStyle name="Normal 4 2 4 2 2 5 3" xfId="11152"/>
    <cellStyle name="Normal 4 2 4 2 2 6" xfId="11153"/>
    <cellStyle name="Normal 4 2 4 2 2 7" xfId="11154"/>
    <cellStyle name="Normal 4 2 4 2 3" xfId="11155"/>
    <cellStyle name="Normal 4 2 4 2 3 2" xfId="11156"/>
    <cellStyle name="Normal 4 2 4 2 3 2 2" xfId="11157"/>
    <cellStyle name="Normal 4 2 4 2 3 2 3" xfId="11158"/>
    <cellStyle name="Normal 4 2 4 2 3 3" xfId="11159"/>
    <cellStyle name="Normal 4 2 4 2 3 4" xfId="11160"/>
    <cellStyle name="Normal 4 2 4 2 4" xfId="11161"/>
    <cellStyle name="Normal 4 2 4 2 4 2" xfId="11162"/>
    <cellStyle name="Normal 4 2 4 2 4 2 2" xfId="11163"/>
    <cellStyle name="Normal 4 2 4 2 4 2 3" xfId="11164"/>
    <cellStyle name="Normal 4 2 4 2 4 3" xfId="11165"/>
    <cellStyle name="Normal 4 2 4 2 4 4" xfId="11166"/>
    <cellStyle name="Normal 4 2 4 2 5" xfId="11167"/>
    <cellStyle name="Normal 4 2 4 2 5 2" xfId="11168"/>
    <cellStyle name="Normal 4 2 4 2 5 2 2" xfId="11169"/>
    <cellStyle name="Normal 4 2 4 2 5 2 3" xfId="11170"/>
    <cellStyle name="Normal 4 2 4 2 5 3" xfId="11171"/>
    <cellStyle name="Normal 4 2 4 2 5 4" xfId="11172"/>
    <cellStyle name="Normal 4 2 4 2 6" xfId="11173"/>
    <cellStyle name="Normal 4 2 4 2 6 2" xfId="11174"/>
    <cellStyle name="Normal 4 2 4 2 6 3" xfId="11175"/>
    <cellStyle name="Normal 4 2 4 2 7" xfId="11176"/>
    <cellStyle name="Normal 4 2 4 2 8" xfId="11177"/>
    <cellStyle name="Normal 4 2 4 3" xfId="11178"/>
    <cellStyle name="Normal 4 2 4 3 2" xfId="11179"/>
    <cellStyle name="Normal 4 2 4 3 2 2" xfId="11180"/>
    <cellStyle name="Normal 4 2 4 3 2 2 2" xfId="11181"/>
    <cellStyle name="Normal 4 2 4 3 2 2 3" xfId="11182"/>
    <cellStyle name="Normal 4 2 4 3 2 3" xfId="11183"/>
    <cellStyle name="Normal 4 2 4 3 2 4" xfId="11184"/>
    <cellStyle name="Normal 4 2 4 3 3" xfId="11185"/>
    <cellStyle name="Normal 4 2 4 3 3 2" xfId="11186"/>
    <cellStyle name="Normal 4 2 4 3 3 2 2" xfId="11187"/>
    <cellStyle name="Normal 4 2 4 3 3 2 3" xfId="11188"/>
    <cellStyle name="Normal 4 2 4 3 3 3" xfId="11189"/>
    <cellStyle name="Normal 4 2 4 3 3 4" xfId="11190"/>
    <cellStyle name="Normal 4 2 4 3 4" xfId="11191"/>
    <cellStyle name="Normal 4 2 4 3 4 2" xfId="11192"/>
    <cellStyle name="Normal 4 2 4 3 4 2 2" xfId="11193"/>
    <cellStyle name="Normal 4 2 4 3 4 2 3" xfId="11194"/>
    <cellStyle name="Normal 4 2 4 3 4 3" xfId="11195"/>
    <cellStyle name="Normal 4 2 4 3 4 4" xfId="11196"/>
    <cellStyle name="Normal 4 2 4 3 5" xfId="11197"/>
    <cellStyle name="Normal 4 2 4 3 5 2" xfId="11198"/>
    <cellStyle name="Normal 4 2 4 3 5 3" xfId="11199"/>
    <cellStyle name="Normal 4 2 4 3 6" xfId="11200"/>
    <cellStyle name="Normal 4 2 4 3 7" xfId="11201"/>
    <cellStyle name="Normal 4 2 4 4" xfId="11202"/>
    <cellStyle name="Normal 4 2 4 4 2" xfId="11203"/>
    <cellStyle name="Normal 4 2 4 4 2 2" xfId="11204"/>
    <cellStyle name="Normal 4 2 4 4 2 3" xfId="11205"/>
    <cellStyle name="Normal 4 2 4 4 3" xfId="11206"/>
    <cellStyle name="Normal 4 2 4 4 4" xfId="11207"/>
    <cellStyle name="Normal 4 2 4 5" xfId="11208"/>
    <cellStyle name="Normal 4 2 4 5 2" xfId="11209"/>
    <cellStyle name="Normal 4 2 4 5 2 2" xfId="11210"/>
    <cellStyle name="Normal 4 2 4 5 2 3" xfId="11211"/>
    <cellStyle name="Normal 4 2 4 5 3" xfId="11212"/>
    <cellStyle name="Normal 4 2 4 5 4" xfId="11213"/>
    <cellStyle name="Normal 4 2 4 6" xfId="11214"/>
    <cellStyle name="Normal 4 2 4 6 2" xfId="11215"/>
    <cellStyle name="Normal 4 2 4 6 2 2" xfId="11216"/>
    <cellStyle name="Normal 4 2 4 6 2 3" xfId="11217"/>
    <cellStyle name="Normal 4 2 4 6 3" xfId="11218"/>
    <cellStyle name="Normal 4 2 4 6 4" xfId="11219"/>
    <cellStyle name="Normal 4 2 4 7" xfId="11220"/>
    <cellStyle name="Normal 4 2 4 7 2" xfId="11221"/>
    <cellStyle name="Normal 4 2 4 7 3" xfId="11222"/>
    <cellStyle name="Normal 4 2 4 8" xfId="11223"/>
    <cellStyle name="Normal 4 2 4 9" xfId="11224"/>
    <cellStyle name="Normal 4 2 5" xfId="11225"/>
    <cellStyle name="Normal 4 2 5 2" xfId="11226"/>
    <cellStyle name="Normal 4 2 5 2 2" xfId="11227"/>
    <cellStyle name="Normal 4 2 5 2 2 2" xfId="11228"/>
    <cellStyle name="Normal 4 2 5 2 2 2 2" xfId="11229"/>
    <cellStyle name="Normal 4 2 5 2 2 2 3" xfId="11230"/>
    <cellStyle name="Normal 4 2 5 2 2 3" xfId="11231"/>
    <cellStyle name="Normal 4 2 5 2 2 4" xfId="11232"/>
    <cellStyle name="Normal 4 2 5 2 3" xfId="11233"/>
    <cellStyle name="Normal 4 2 5 2 3 2" xfId="11234"/>
    <cellStyle name="Normal 4 2 5 2 3 2 2" xfId="11235"/>
    <cellStyle name="Normal 4 2 5 2 3 2 3" xfId="11236"/>
    <cellStyle name="Normal 4 2 5 2 3 3" xfId="11237"/>
    <cellStyle name="Normal 4 2 5 2 3 4" xfId="11238"/>
    <cellStyle name="Normal 4 2 5 2 4" xfId="11239"/>
    <cellStyle name="Normal 4 2 5 2 4 2" xfId="11240"/>
    <cellStyle name="Normal 4 2 5 2 4 2 2" xfId="11241"/>
    <cellStyle name="Normal 4 2 5 2 4 2 3" xfId="11242"/>
    <cellStyle name="Normal 4 2 5 2 4 3" xfId="11243"/>
    <cellStyle name="Normal 4 2 5 2 4 4" xfId="11244"/>
    <cellStyle name="Normal 4 2 5 2 5" xfId="11245"/>
    <cellStyle name="Normal 4 2 5 2 5 2" xfId="11246"/>
    <cellStyle name="Normal 4 2 5 2 5 3" xfId="11247"/>
    <cellStyle name="Normal 4 2 5 2 6" xfId="11248"/>
    <cellStyle name="Normal 4 2 5 2 7" xfId="11249"/>
    <cellStyle name="Normal 4 2 5 3" xfId="11250"/>
    <cellStyle name="Normal 4 2 5 3 2" xfId="11251"/>
    <cellStyle name="Normal 4 2 5 3 2 2" xfId="11252"/>
    <cellStyle name="Normal 4 2 5 3 2 3" xfId="11253"/>
    <cellStyle name="Normal 4 2 5 3 3" xfId="11254"/>
    <cellStyle name="Normal 4 2 5 3 4" xfId="11255"/>
    <cellStyle name="Normal 4 2 5 4" xfId="11256"/>
    <cellStyle name="Normal 4 2 5 4 2" xfId="11257"/>
    <cellStyle name="Normal 4 2 5 4 2 2" xfId="11258"/>
    <cellStyle name="Normal 4 2 5 4 2 3" xfId="11259"/>
    <cellStyle name="Normal 4 2 5 4 3" xfId="11260"/>
    <cellStyle name="Normal 4 2 5 4 4" xfId="11261"/>
    <cellStyle name="Normal 4 2 5 5" xfId="11262"/>
    <cellStyle name="Normal 4 2 5 5 2" xfId="11263"/>
    <cellStyle name="Normal 4 2 5 5 2 2" xfId="11264"/>
    <cellStyle name="Normal 4 2 5 5 2 3" xfId="11265"/>
    <cellStyle name="Normal 4 2 5 5 3" xfId="11266"/>
    <cellStyle name="Normal 4 2 5 5 4" xfId="11267"/>
    <cellStyle name="Normal 4 2 5 6" xfId="11268"/>
    <cellStyle name="Normal 4 2 5 6 2" xfId="11269"/>
    <cellStyle name="Normal 4 2 5 6 3" xfId="11270"/>
    <cellStyle name="Normal 4 2 5 7" xfId="11271"/>
    <cellStyle name="Normal 4 2 5 8" xfId="11272"/>
    <cellStyle name="Normal 4 2 6" xfId="11273"/>
    <cellStyle name="Normal 4 2 6 2" xfId="11274"/>
    <cellStyle name="Normal 4 2 6 2 2" xfId="11275"/>
    <cellStyle name="Normal 4 2 6 2 2 2" xfId="11276"/>
    <cellStyle name="Normal 4 2 6 2 2 2 2" xfId="11277"/>
    <cellStyle name="Normal 4 2 6 2 2 2 3" xfId="11278"/>
    <cellStyle name="Normal 4 2 6 2 2 3" xfId="11279"/>
    <cellStyle name="Normal 4 2 6 2 2 4" xfId="11280"/>
    <cellStyle name="Normal 4 2 6 2 3" xfId="11281"/>
    <cellStyle name="Normal 4 2 6 2 3 2" xfId="11282"/>
    <cellStyle name="Normal 4 2 6 2 3 2 2" xfId="11283"/>
    <cellStyle name="Normal 4 2 6 2 3 2 3" xfId="11284"/>
    <cellStyle name="Normal 4 2 6 2 3 3" xfId="11285"/>
    <cellStyle name="Normal 4 2 6 2 3 4" xfId="11286"/>
    <cellStyle name="Normal 4 2 6 2 4" xfId="11287"/>
    <cellStyle name="Normal 4 2 6 2 4 2" xfId="11288"/>
    <cellStyle name="Normal 4 2 6 2 4 2 2" xfId="11289"/>
    <cellStyle name="Normal 4 2 6 2 4 2 3" xfId="11290"/>
    <cellStyle name="Normal 4 2 6 2 4 3" xfId="11291"/>
    <cellStyle name="Normal 4 2 6 2 4 4" xfId="11292"/>
    <cellStyle name="Normal 4 2 6 2 5" xfId="11293"/>
    <cellStyle name="Normal 4 2 6 2 5 2" xfId="11294"/>
    <cellStyle name="Normal 4 2 6 2 5 3" xfId="11295"/>
    <cellStyle name="Normal 4 2 6 2 6" xfId="11296"/>
    <cellStyle name="Normal 4 2 6 2 7" xfId="11297"/>
    <cellStyle name="Normal 4 2 6 3" xfId="11298"/>
    <cellStyle name="Normal 4 2 6 3 2" xfId="11299"/>
    <cellStyle name="Normal 4 2 6 3 2 2" xfId="11300"/>
    <cellStyle name="Normal 4 2 6 3 2 3" xfId="11301"/>
    <cellStyle name="Normal 4 2 6 3 3" xfId="11302"/>
    <cellStyle name="Normal 4 2 6 3 4" xfId="11303"/>
    <cellStyle name="Normal 4 2 6 4" xfId="11304"/>
    <cellStyle name="Normal 4 2 6 4 2" xfId="11305"/>
    <cellStyle name="Normal 4 2 6 4 2 2" xfId="11306"/>
    <cellStyle name="Normal 4 2 6 4 2 3" xfId="11307"/>
    <cellStyle name="Normal 4 2 6 4 3" xfId="11308"/>
    <cellStyle name="Normal 4 2 6 4 4" xfId="11309"/>
    <cellStyle name="Normal 4 2 6 5" xfId="11310"/>
    <cellStyle name="Normal 4 2 6 5 2" xfId="11311"/>
    <cellStyle name="Normal 4 2 6 5 2 2" xfId="11312"/>
    <cellStyle name="Normal 4 2 6 5 2 3" xfId="11313"/>
    <cellStyle name="Normal 4 2 6 5 3" xfId="11314"/>
    <cellStyle name="Normal 4 2 6 5 4" xfId="11315"/>
    <cellStyle name="Normal 4 2 6 6" xfId="11316"/>
    <cellStyle name="Normal 4 2 6 6 2" xfId="11317"/>
    <cellStyle name="Normal 4 2 6 6 3" xfId="11318"/>
    <cellStyle name="Normal 4 2 6 7" xfId="11319"/>
    <cellStyle name="Normal 4 2 6 8" xfId="11320"/>
    <cellStyle name="Normal 4 2 7" xfId="11321"/>
    <cellStyle name="Normal 4 2 7 2" xfId="11322"/>
    <cellStyle name="Normal 4 2 7 2 2" xfId="11323"/>
    <cellStyle name="Normal 4 2 7 2 2 2" xfId="11324"/>
    <cellStyle name="Normal 4 2 7 2 2 2 2" xfId="11325"/>
    <cellStyle name="Normal 4 2 7 2 2 2 3" xfId="11326"/>
    <cellStyle name="Normal 4 2 7 2 2 3" xfId="11327"/>
    <cellStyle name="Normal 4 2 7 2 2 4" xfId="11328"/>
    <cellStyle name="Normal 4 2 7 2 3" xfId="11329"/>
    <cellStyle name="Normal 4 2 7 2 3 2" xfId="11330"/>
    <cellStyle name="Normal 4 2 7 2 3 2 2" xfId="11331"/>
    <cellStyle name="Normal 4 2 7 2 3 2 3" xfId="11332"/>
    <cellStyle name="Normal 4 2 7 2 3 3" xfId="11333"/>
    <cellStyle name="Normal 4 2 7 2 3 4" xfId="11334"/>
    <cellStyle name="Normal 4 2 7 2 4" xfId="11335"/>
    <cellStyle name="Normal 4 2 7 2 4 2" xfId="11336"/>
    <cellStyle name="Normal 4 2 7 2 4 2 2" xfId="11337"/>
    <cellStyle name="Normal 4 2 7 2 4 2 3" xfId="11338"/>
    <cellStyle name="Normal 4 2 7 2 4 3" xfId="11339"/>
    <cellStyle name="Normal 4 2 7 2 4 4" xfId="11340"/>
    <cellStyle name="Normal 4 2 7 2 5" xfId="11341"/>
    <cellStyle name="Normal 4 2 7 2 5 2" xfId="11342"/>
    <cellStyle name="Normal 4 2 7 2 5 3" xfId="11343"/>
    <cellStyle name="Normal 4 2 7 2 6" xfId="11344"/>
    <cellStyle name="Normal 4 2 7 2 7" xfId="11345"/>
    <cellStyle name="Normal 4 2 7 3" xfId="11346"/>
    <cellStyle name="Normal 4 2 7 3 2" xfId="11347"/>
    <cellStyle name="Normal 4 2 7 3 2 2" xfId="11348"/>
    <cellStyle name="Normal 4 2 7 3 2 3" xfId="11349"/>
    <cellStyle name="Normal 4 2 7 3 3" xfId="11350"/>
    <cellStyle name="Normal 4 2 7 3 4" xfId="11351"/>
    <cellStyle name="Normal 4 2 7 4" xfId="11352"/>
    <cellStyle name="Normal 4 2 7 4 2" xfId="11353"/>
    <cellStyle name="Normal 4 2 7 4 2 2" xfId="11354"/>
    <cellStyle name="Normal 4 2 7 4 2 3" xfId="11355"/>
    <cellStyle name="Normal 4 2 7 4 3" xfId="11356"/>
    <cellStyle name="Normal 4 2 7 4 4" xfId="11357"/>
    <cellStyle name="Normal 4 2 7 5" xfId="11358"/>
    <cellStyle name="Normal 4 2 7 5 2" xfId="11359"/>
    <cellStyle name="Normal 4 2 7 5 2 2" xfId="11360"/>
    <cellStyle name="Normal 4 2 7 5 2 3" xfId="11361"/>
    <cellStyle name="Normal 4 2 7 5 3" xfId="11362"/>
    <cellStyle name="Normal 4 2 7 5 4" xfId="11363"/>
    <cellStyle name="Normal 4 2 7 6" xfId="11364"/>
    <cellStyle name="Normal 4 2 7 6 2" xfId="11365"/>
    <cellStyle name="Normal 4 2 7 6 3" xfId="11366"/>
    <cellStyle name="Normal 4 2 7 7" xfId="11367"/>
    <cellStyle name="Normal 4 2 7 8" xfId="11368"/>
    <cellStyle name="Normal 4 2 8" xfId="11369"/>
    <cellStyle name="Normal 4 2 8 2" xfId="11370"/>
    <cellStyle name="Normal 4 2 9" xfId="11371"/>
    <cellStyle name="Normal 4 2 9 2" xfId="11372"/>
    <cellStyle name="Normal 4 2 9 2 2" xfId="11373"/>
    <cellStyle name="Normal 4 2 9 2 2 2" xfId="11374"/>
    <cellStyle name="Normal 4 2 9 2 2 3" xfId="11375"/>
    <cellStyle name="Normal 4 2 9 2 3" xfId="11376"/>
    <cellStyle name="Normal 4 2 9 2 4" xfId="11377"/>
    <cellStyle name="Normal 4 2 9 3" xfId="11378"/>
    <cellStyle name="Normal 4 2 9 3 2" xfId="11379"/>
    <cellStyle name="Normal 4 2 9 3 2 2" xfId="11380"/>
    <cellStyle name="Normal 4 2 9 3 2 3" xfId="11381"/>
    <cellStyle name="Normal 4 2 9 3 3" xfId="11382"/>
    <cellStyle name="Normal 4 2 9 3 4" xfId="11383"/>
    <cellStyle name="Normal 4 2 9 4" xfId="11384"/>
    <cellStyle name="Normal 4 2 9 4 2" xfId="11385"/>
    <cellStyle name="Normal 4 2 9 4 2 2" xfId="11386"/>
    <cellStyle name="Normal 4 2 9 4 2 3" xfId="11387"/>
    <cellStyle name="Normal 4 2 9 4 3" xfId="11388"/>
    <cellStyle name="Normal 4 2 9 4 4" xfId="11389"/>
    <cellStyle name="Normal 4 2 9 5" xfId="11390"/>
    <cellStyle name="Normal 4 2 9 5 2" xfId="11391"/>
    <cellStyle name="Normal 4 2 9 5 3" xfId="11392"/>
    <cellStyle name="Normal 4 2 9 6" xfId="11393"/>
    <cellStyle name="Normal 4 2 9 7" xfId="11394"/>
    <cellStyle name="Normal 4 20" xfId="11395"/>
    <cellStyle name="Normal 4 21" xfId="11396"/>
    <cellStyle name="Normal 4 3" xfId="11397"/>
    <cellStyle name="Normal 4 3 2" xfId="11398"/>
    <cellStyle name="Normal 4 3 3" xfId="11399"/>
    <cellStyle name="Normal 4 3 3 2" xfId="11400"/>
    <cellStyle name="Normal 4 3 3 2 2" xfId="11401"/>
    <cellStyle name="Normal 4 3 3 2 2 2" xfId="11402"/>
    <cellStyle name="Normal 4 3 3 2 2 2 2" xfId="11403"/>
    <cellStyle name="Normal 4 3 3 2 2 2 3" xfId="11404"/>
    <cellStyle name="Normal 4 3 3 2 2 3" xfId="11405"/>
    <cellStyle name="Normal 4 3 3 2 2 4" xfId="11406"/>
    <cellStyle name="Normal 4 3 3 2 3" xfId="11407"/>
    <cellStyle name="Normal 4 3 3 2 3 2" xfId="11408"/>
    <cellStyle name="Normal 4 3 3 2 3 2 2" xfId="11409"/>
    <cellStyle name="Normal 4 3 3 2 3 2 3" xfId="11410"/>
    <cellStyle name="Normal 4 3 3 2 3 3" xfId="11411"/>
    <cellStyle name="Normal 4 3 3 2 3 4" xfId="11412"/>
    <cellStyle name="Normal 4 3 3 2 4" xfId="11413"/>
    <cellStyle name="Normal 4 3 3 2 4 2" xfId="11414"/>
    <cellStyle name="Normal 4 3 3 2 4 2 2" xfId="11415"/>
    <cellStyle name="Normal 4 3 3 2 4 2 3" xfId="11416"/>
    <cellStyle name="Normal 4 3 3 2 4 3" xfId="11417"/>
    <cellStyle name="Normal 4 3 3 2 4 4" xfId="11418"/>
    <cellStyle name="Normal 4 3 3 2 5" xfId="11419"/>
    <cellStyle name="Normal 4 3 3 2 5 2" xfId="11420"/>
    <cellStyle name="Normal 4 3 3 2 5 3" xfId="11421"/>
    <cellStyle name="Normal 4 3 3 2 6" xfId="11422"/>
    <cellStyle name="Normal 4 3 3 2 7" xfId="11423"/>
    <cellStyle name="Normal 4 3 3 3" xfId="11424"/>
    <cellStyle name="Normal 4 3 3 3 2" xfId="11425"/>
    <cellStyle name="Normal 4 3 3 3 2 2" xfId="11426"/>
    <cellStyle name="Normal 4 3 3 3 2 3" xfId="11427"/>
    <cellStyle name="Normal 4 3 3 3 3" xfId="11428"/>
    <cellStyle name="Normal 4 3 3 3 4" xfId="11429"/>
    <cellStyle name="Normal 4 3 3 4" xfId="11430"/>
    <cellStyle name="Normal 4 3 3 4 2" xfId="11431"/>
    <cellStyle name="Normal 4 3 3 4 2 2" xfId="11432"/>
    <cellStyle name="Normal 4 3 3 4 2 3" xfId="11433"/>
    <cellStyle name="Normal 4 3 3 4 3" xfId="11434"/>
    <cellStyle name="Normal 4 3 3 4 4" xfId="11435"/>
    <cellStyle name="Normal 4 3 3 5" xfId="11436"/>
    <cellStyle name="Normal 4 3 3 5 2" xfId="11437"/>
    <cellStyle name="Normal 4 3 3 5 2 2" xfId="11438"/>
    <cellStyle name="Normal 4 3 3 5 2 3" xfId="11439"/>
    <cellStyle name="Normal 4 3 3 5 3" xfId="11440"/>
    <cellStyle name="Normal 4 3 3 5 4" xfId="11441"/>
    <cellStyle name="Normal 4 3 3 6" xfId="11442"/>
    <cellStyle name="Normal 4 3 3 6 2" xfId="11443"/>
    <cellStyle name="Normal 4 3 3 6 3" xfId="11444"/>
    <cellStyle name="Normal 4 3 3 7" xfId="11445"/>
    <cellStyle name="Normal 4 3 3 8" xfId="11446"/>
    <cellStyle name="Normal 4 3 4" xfId="11447"/>
    <cellStyle name="Normal 4 3 4 2" xfId="11448"/>
    <cellStyle name="Normal 4 3 4 2 2" xfId="11449"/>
    <cellStyle name="Normal 4 3 4 2 2 2" xfId="11450"/>
    <cellStyle name="Normal 4 3 4 2 2 2 2" xfId="11451"/>
    <cellStyle name="Normal 4 3 4 2 2 2 3" xfId="11452"/>
    <cellStyle name="Normal 4 3 4 2 2 3" xfId="11453"/>
    <cellStyle name="Normal 4 3 4 2 2 4" xfId="11454"/>
    <cellStyle name="Normal 4 3 4 2 3" xfId="11455"/>
    <cellStyle name="Normal 4 3 4 2 3 2" xfId="11456"/>
    <cellStyle name="Normal 4 3 4 2 3 2 2" xfId="11457"/>
    <cellStyle name="Normal 4 3 4 2 3 2 3" xfId="11458"/>
    <cellStyle name="Normal 4 3 4 2 3 3" xfId="11459"/>
    <cellStyle name="Normal 4 3 4 2 3 4" xfId="11460"/>
    <cellStyle name="Normal 4 3 4 2 4" xfId="11461"/>
    <cellStyle name="Normal 4 3 4 2 4 2" xfId="11462"/>
    <cellStyle name="Normal 4 3 4 2 4 2 2" xfId="11463"/>
    <cellStyle name="Normal 4 3 4 2 4 2 3" xfId="11464"/>
    <cellStyle name="Normal 4 3 4 2 4 3" xfId="11465"/>
    <cellStyle name="Normal 4 3 4 2 4 4" xfId="11466"/>
    <cellStyle name="Normal 4 3 4 2 5" xfId="11467"/>
    <cellStyle name="Normal 4 3 4 2 5 2" xfId="11468"/>
    <cellStyle name="Normal 4 3 4 2 5 3" xfId="11469"/>
    <cellStyle name="Normal 4 3 4 2 6" xfId="11470"/>
    <cellStyle name="Normal 4 3 4 2 7" xfId="11471"/>
    <cellStyle name="Normal 4 3 4 3" xfId="11472"/>
    <cellStyle name="Normal 4 3 4 3 2" xfId="11473"/>
    <cellStyle name="Normal 4 3 4 3 2 2" xfId="11474"/>
    <cellStyle name="Normal 4 3 4 3 2 3" xfId="11475"/>
    <cellStyle name="Normal 4 3 4 3 3" xfId="11476"/>
    <cellStyle name="Normal 4 3 4 3 4" xfId="11477"/>
    <cellStyle name="Normal 4 3 4 4" xfId="11478"/>
    <cellStyle name="Normal 4 3 4 4 2" xfId="11479"/>
    <cellStyle name="Normal 4 3 4 4 2 2" xfId="11480"/>
    <cellStyle name="Normal 4 3 4 4 2 3" xfId="11481"/>
    <cellStyle name="Normal 4 3 4 4 3" xfId="11482"/>
    <cellStyle name="Normal 4 3 4 4 4" xfId="11483"/>
    <cellStyle name="Normal 4 3 4 5" xfId="11484"/>
    <cellStyle name="Normal 4 3 4 5 2" xfId="11485"/>
    <cellStyle name="Normal 4 3 4 5 2 2" xfId="11486"/>
    <cellStyle name="Normal 4 3 4 5 2 3" xfId="11487"/>
    <cellStyle name="Normal 4 3 4 5 3" xfId="11488"/>
    <cellStyle name="Normal 4 3 4 5 4" xfId="11489"/>
    <cellStyle name="Normal 4 3 4 6" xfId="11490"/>
    <cellStyle name="Normal 4 3 4 6 2" xfId="11491"/>
    <cellStyle name="Normal 4 3 4 6 3" xfId="11492"/>
    <cellStyle name="Normal 4 3 4 7" xfId="11493"/>
    <cellStyle name="Normal 4 3 4 8" xfId="11494"/>
    <cellStyle name="Normal 4 3 5" xfId="11495"/>
    <cellStyle name="Normal 4 3 5 2" xfId="11496"/>
    <cellStyle name="Normal 4 3 5 3" xfId="11497"/>
    <cellStyle name="Normal 4 4" xfId="11498"/>
    <cellStyle name="Normal 4 4 10" xfId="11499"/>
    <cellStyle name="Normal 4 4 10 2" xfId="11500"/>
    <cellStyle name="Normal 4 4 10 2 2" xfId="11501"/>
    <cellStyle name="Normal 4 4 10 2 2 2" xfId="11502"/>
    <cellStyle name="Normal 4 4 10 2 2 2 2" xfId="11503"/>
    <cellStyle name="Normal 4 4 10 2 2 2 3" xfId="11504"/>
    <cellStyle name="Normal 4 4 10 2 2 3" xfId="11505"/>
    <cellStyle name="Normal 4 4 10 2 2 4" xfId="11506"/>
    <cellStyle name="Normal 4 4 10 2 3" xfId="11507"/>
    <cellStyle name="Normal 4 4 10 2 3 2" xfId="11508"/>
    <cellStyle name="Normal 4 4 10 2 3 2 2" xfId="11509"/>
    <cellStyle name="Normal 4 4 10 2 3 2 3" xfId="11510"/>
    <cellStyle name="Normal 4 4 10 2 3 3" xfId="11511"/>
    <cellStyle name="Normal 4 4 10 2 3 4" xfId="11512"/>
    <cellStyle name="Normal 4 4 10 2 4" xfId="11513"/>
    <cellStyle name="Normal 4 4 10 2 4 2" xfId="11514"/>
    <cellStyle name="Normal 4 4 10 2 4 2 2" xfId="11515"/>
    <cellStyle name="Normal 4 4 10 2 4 2 3" xfId="11516"/>
    <cellStyle name="Normal 4 4 10 2 4 3" xfId="11517"/>
    <cellStyle name="Normal 4 4 10 2 4 4" xfId="11518"/>
    <cellStyle name="Normal 4 4 10 2 5" xfId="11519"/>
    <cellStyle name="Normal 4 4 10 2 5 2" xfId="11520"/>
    <cellStyle name="Normal 4 4 10 2 5 3" xfId="11521"/>
    <cellStyle name="Normal 4 4 10 2 6" xfId="11522"/>
    <cellStyle name="Normal 4 4 10 2 7" xfId="11523"/>
    <cellStyle name="Normal 4 4 10 3" xfId="11524"/>
    <cellStyle name="Normal 4 4 10 3 2" xfId="11525"/>
    <cellStyle name="Normal 4 4 10 3 2 2" xfId="11526"/>
    <cellStyle name="Normal 4 4 10 3 2 3" xfId="11527"/>
    <cellStyle name="Normal 4 4 10 3 3" xfId="11528"/>
    <cellStyle name="Normal 4 4 10 3 4" xfId="11529"/>
    <cellStyle name="Normal 4 4 10 4" xfId="11530"/>
    <cellStyle name="Normal 4 4 10 4 2" xfId="11531"/>
    <cellStyle name="Normal 4 4 10 4 2 2" xfId="11532"/>
    <cellStyle name="Normal 4 4 10 4 2 3" xfId="11533"/>
    <cellStyle name="Normal 4 4 10 4 3" xfId="11534"/>
    <cellStyle name="Normal 4 4 10 4 4" xfId="11535"/>
    <cellStyle name="Normal 4 4 10 5" xfId="11536"/>
    <cellStyle name="Normal 4 4 10 5 2" xfId="11537"/>
    <cellStyle name="Normal 4 4 10 5 2 2" xfId="11538"/>
    <cellStyle name="Normal 4 4 10 5 2 3" xfId="11539"/>
    <cellStyle name="Normal 4 4 10 5 3" xfId="11540"/>
    <cellStyle name="Normal 4 4 10 5 4" xfId="11541"/>
    <cellStyle name="Normal 4 4 10 6" xfId="11542"/>
    <cellStyle name="Normal 4 4 10 6 2" xfId="11543"/>
    <cellStyle name="Normal 4 4 10 6 3" xfId="11544"/>
    <cellStyle name="Normal 4 4 10 7" xfId="11545"/>
    <cellStyle name="Normal 4 4 10 8" xfId="11546"/>
    <cellStyle name="Normal 4 4 11" xfId="11547"/>
    <cellStyle name="Normal 4 4 11 2" xfId="11548"/>
    <cellStyle name="Normal 4 4 11 2 2" xfId="11549"/>
    <cellStyle name="Normal 4 4 11 2 2 2" xfId="11550"/>
    <cellStyle name="Normal 4 4 11 2 2 3" xfId="11551"/>
    <cellStyle name="Normal 4 4 11 2 3" xfId="11552"/>
    <cellStyle name="Normal 4 4 11 2 4" xfId="11553"/>
    <cellStyle name="Normal 4 4 11 3" xfId="11554"/>
    <cellStyle name="Normal 4 4 11 3 2" xfId="11555"/>
    <cellStyle name="Normal 4 4 11 3 2 2" xfId="11556"/>
    <cellStyle name="Normal 4 4 11 3 2 3" xfId="11557"/>
    <cellStyle name="Normal 4 4 11 3 3" xfId="11558"/>
    <cellStyle name="Normal 4 4 11 3 4" xfId="11559"/>
    <cellStyle name="Normal 4 4 11 4" xfId="11560"/>
    <cellStyle name="Normal 4 4 11 4 2" xfId="11561"/>
    <cellStyle name="Normal 4 4 11 4 2 2" xfId="11562"/>
    <cellStyle name="Normal 4 4 11 4 2 3" xfId="11563"/>
    <cellStyle name="Normal 4 4 11 4 3" xfId="11564"/>
    <cellStyle name="Normal 4 4 11 4 4" xfId="11565"/>
    <cellStyle name="Normal 4 4 11 5" xfId="11566"/>
    <cellStyle name="Normal 4 4 11 5 2" xfId="11567"/>
    <cellStyle name="Normal 4 4 11 5 3" xfId="11568"/>
    <cellStyle name="Normal 4 4 11 6" xfId="11569"/>
    <cellStyle name="Normal 4 4 11 7" xfId="11570"/>
    <cellStyle name="Normal 4 4 12" xfId="11571"/>
    <cellStyle name="Normal 4 4 12 2" xfId="11572"/>
    <cellStyle name="Normal 4 4 12 2 2" xfId="11573"/>
    <cellStyle name="Normal 4 4 12 2 3" xfId="11574"/>
    <cellStyle name="Normal 4 4 12 3" xfId="11575"/>
    <cellStyle name="Normal 4 4 12 4" xfId="11576"/>
    <cellStyle name="Normal 4 4 13" xfId="11577"/>
    <cellStyle name="Normal 4 4 13 2" xfId="11578"/>
    <cellStyle name="Normal 4 4 13 2 2" xfId="11579"/>
    <cellStyle name="Normal 4 4 13 2 3" xfId="11580"/>
    <cellStyle name="Normal 4 4 13 3" xfId="11581"/>
    <cellStyle name="Normal 4 4 13 4" xfId="11582"/>
    <cellStyle name="Normal 4 4 14" xfId="11583"/>
    <cellStyle name="Normal 4 4 14 2" xfId="11584"/>
    <cellStyle name="Normal 4 4 14 2 2" xfId="11585"/>
    <cellStyle name="Normal 4 4 14 2 3" xfId="11586"/>
    <cellStyle name="Normal 4 4 14 3" xfId="11587"/>
    <cellStyle name="Normal 4 4 14 4" xfId="11588"/>
    <cellStyle name="Normal 4 4 15" xfId="11589"/>
    <cellStyle name="Normal 4 4 15 2" xfId="11590"/>
    <cellStyle name="Normal 4 4 15 3" xfId="11591"/>
    <cellStyle name="Normal 4 4 16" xfId="11592"/>
    <cellStyle name="Normal 4 4 17" xfId="11593"/>
    <cellStyle name="Normal 4 4 18" xfId="11594"/>
    <cellStyle name="Normal 4 4 2" xfId="11595"/>
    <cellStyle name="Normal 4 4 2 10" xfId="11596"/>
    <cellStyle name="Normal 4 4 2 11" xfId="11597"/>
    <cellStyle name="Normal 4 4 2 2" xfId="11598"/>
    <cellStyle name="Normal 4 4 2 2 2" xfId="11599"/>
    <cellStyle name="Normal 4 4 2 2 2 2" xfId="11600"/>
    <cellStyle name="Normal 4 4 2 2 2 2 2" xfId="11601"/>
    <cellStyle name="Normal 4 4 2 2 2 2 2 2" xfId="11602"/>
    <cellStyle name="Normal 4 4 2 2 2 2 2 2 2" xfId="11603"/>
    <cellStyle name="Normal 4 4 2 2 2 2 2 2 3" xfId="11604"/>
    <cellStyle name="Normal 4 4 2 2 2 2 2 3" xfId="11605"/>
    <cellStyle name="Normal 4 4 2 2 2 2 2 4" xfId="11606"/>
    <cellStyle name="Normal 4 4 2 2 2 2 3" xfId="11607"/>
    <cellStyle name="Normal 4 4 2 2 2 2 3 2" xfId="11608"/>
    <cellStyle name="Normal 4 4 2 2 2 2 3 2 2" xfId="11609"/>
    <cellStyle name="Normal 4 4 2 2 2 2 3 2 3" xfId="11610"/>
    <cellStyle name="Normal 4 4 2 2 2 2 3 3" xfId="11611"/>
    <cellStyle name="Normal 4 4 2 2 2 2 3 4" xfId="11612"/>
    <cellStyle name="Normal 4 4 2 2 2 2 4" xfId="11613"/>
    <cellStyle name="Normal 4 4 2 2 2 2 4 2" xfId="11614"/>
    <cellStyle name="Normal 4 4 2 2 2 2 4 2 2" xfId="11615"/>
    <cellStyle name="Normal 4 4 2 2 2 2 4 2 3" xfId="11616"/>
    <cellStyle name="Normal 4 4 2 2 2 2 4 3" xfId="11617"/>
    <cellStyle name="Normal 4 4 2 2 2 2 4 4" xfId="11618"/>
    <cellStyle name="Normal 4 4 2 2 2 2 5" xfId="11619"/>
    <cellStyle name="Normal 4 4 2 2 2 2 5 2" xfId="11620"/>
    <cellStyle name="Normal 4 4 2 2 2 2 5 3" xfId="11621"/>
    <cellStyle name="Normal 4 4 2 2 2 2 6" xfId="11622"/>
    <cellStyle name="Normal 4 4 2 2 2 2 7" xfId="11623"/>
    <cellStyle name="Normal 4 4 2 2 2 3" xfId="11624"/>
    <cellStyle name="Normal 4 4 2 2 2 3 2" xfId="11625"/>
    <cellStyle name="Normal 4 4 2 2 2 3 2 2" xfId="11626"/>
    <cellStyle name="Normal 4 4 2 2 2 3 2 3" xfId="11627"/>
    <cellStyle name="Normal 4 4 2 2 2 3 3" xfId="11628"/>
    <cellStyle name="Normal 4 4 2 2 2 3 4" xfId="11629"/>
    <cellStyle name="Normal 4 4 2 2 2 4" xfId="11630"/>
    <cellStyle name="Normal 4 4 2 2 2 4 2" xfId="11631"/>
    <cellStyle name="Normal 4 4 2 2 2 4 2 2" xfId="11632"/>
    <cellStyle name="Normal 4 4 2 2 2 4 2 3" xfId="11633"/>
    <cellStyle name="Normal 4 4 2 2 2 4 3" xfId="11634"/>
    <cellStyle name="Normal 4 4 2 2 2 4 4" xfId="11635"/>
    <cellStyle name="Normal 4 4 2 2 2 5" xfId="11636"/>
    <cellStyle name="Normal 4 4 2 2 2 5 2" xfId="11637"/>
    <cellStyle name="Normal 4 4 2 2 2 5 2 2" xfId="11638"/>
    <cellStyle name="Normal 4 4 2 2 2 5 2 3" xfId="11639"/>
    <cellStyle name="Normal 4 4 2 2 2 5 3" xfId="11640"/>
    <cellStyle name="Normal 4 4 2 2 2 5 4" xfId="11641"/>
    <cellStyle name="Normal 4 4 2 2 2 6" xfId="11642"/>
    <cellStyle name="Normal 4 4 2 2 2 6 2" xfId="11643"/>
    <cellStyle name="Normal 4 4 2 2 2 6 3" xfId="11644"/>
    <cellStyle name="Normal 4 4 2 2 2 7" xfId="11645"/>
    <cellStyle name="Normal 4 4 2 2 2 8" xfId="11646"/>
    <cellStyle name="Normal 4 4 2 2 3" xfId="11647"/>
    <cellStyle name="Normal 4 4 2 2 3 2" xfId="11648"/>
    <cellStyle name="Normal 4 4 2 2 3 2 2" xfId="11649"/>
    <cellStyle name="Normal 4 4 2 2 3 2 2 2" xfId="11650"/>
    <cellStyle name="Normal 4 4 2 2 3 2 2 3" xfId="11651"/>
    <cellStyle name="Normal 4 4 2 2 3 2 3" xfId="11652"/>
    <cellStyle name="Normal 4 4 2 2 3 2 4" xfId="11653"/>
    <cellStyle name="Normal 4 4 2 2 3 3" xfId="11654"/>
    <cellStyle name="Normal 4 4 2 2 3 3 2" xfId="11655"/>
    <cellStyle name="Normal 4 4 2 2 3 3 2 2" xfId="11656"/>
    <cellStyle name="Normal 4 4 2 2 3 3 2 3" xfId="11657"/>
    <cellStyle name="Normal 4 4 2 2 3 3 3" xfId="11658"/>
    <cellStyle name="Normal 4 4 2 2 3 3 4" xfId="11659"/>
    <cellStyle name="Normal 4 4 2 2 3 4" xfId="11660"/>
    <cellStyle name="Normal 4 4 2 2 3 4 2" xfId="11661"/>
    <cellStyle name="Normal 4 4 2 2 3 4 2 2" xfId="11662"/>
    <cellStyle name="Normal 4 4 2 2 3 4 2 3" xfId="11663"/>
    <cellStyle name="Normal 4 4 2 2 3 4 3" xfId="11664"/>
    <cellStyle name="Normal 4 4 2 2 3 4 4" xfId="11665"/>
    <cellStyle name="Normal 4 4 2 2 3 5" xfId="11666"/>
    <cellStyle name="Normal 4 4 2 2 3 5 2" xfId="11667"/>
    <cellStyle name="Normal 4 4 2 2 3 5 3" xfId="11668"/>
    <cellStyle name="Normal 4 4 2 2 3 6" xfId="11669"/>
    <cellStyle name="Normal 4 4 2 2 3 7" xfId="11670"/>
    <cellStyle name="Normal 4 4 2 2 4" xfId="11671"/>
    <cellStyle name="Normal 4 4 2 2 4 2" xfId="11672"/>
    <cellStyle name="Normal 4 4 2 2 4 2 2" xfId="11673"/>
    <cellStyle name="Normal 4 4 2 2 4 2 3" xfId="11674"/>
    <cellStyle name="Normal 4 4 2 2 4 3" xfId="11675"/>
    <cellStyle name="Normal 4 4 2 2 4 4" xfId="11676"/>
    <cellStyle name="Normal 4 4 2 2 5" xfId="11677"/>
    <cellStyle name="Normal 4 4 2 2 5 2" xfId="11678"/>
    <cellStyle name="Normal 4 4 2 2 5 2 2" xfId="11679"/>
    <cellStyle name="Normal 4 4 2 2 5 2 3" xfId="11680"/>
    <cellStyle name="Normal 4 4 2 2 5 3" xfId="11681"/>
    <cellStyle name="Normal 4 4 2 2 5 4" xfId="11682"/>
    <cellStyle name="Normal 4 4 2 2 6" xfId="11683"/>
    <cellStyle name="Normal 4 4 2 2 6 2" xfId="11684"/>
    <cellStyle name="Normal 4 4 2 2 6 2 2" xfId="11685"/>
    <cellStyle name="Normal 4 4 2 2 6 2 3" xfId="11686"/>
    <cellStyle name="Normal 4 4 2 2 6 3" xfId="11687"/>
    <cellStyle name="Normal 4 4 2 2 6 4" xfId="11688"/>
    <cellStyle name="Normal 4 4 2 2 7" xfId="11689"/>
    <cellStyle name="Normal 4 4 2 2 7 2" xfId="11690"/>
    <cellStyle name="Normal 4 4 2 2 7 3" xfId="11691"/>
    <cellStyle name="Normal 4 4 2 2 8" xfId="11692"/>
    <cellStyle name="Normal 4 4 2 2 9" xfId="11693"/>
    <cellStyle name="Normal 4 4 2 3" xfId="11694"/>
    <cellStyle name="Normal 4 4 2 3 2" xfId="11695"/>
    <cellStyle name="Normal 4 4 2 3 2 2" xfId="11696"/>
    <cellStyle name="Normal 4 4 2 3 2 2 2" xfId="11697"/>
    <cellStyle name="Normal 4 4 2 3 2 2 2 2" xfId="11698"/>
    <cellStyle name="Normal 4 4 2 3 2 2 2 3" xfId="11699"/>
    <cellStyle name="Normal 4 4 2 3 2 2 3" xfId="11700"/>
    <cellStyle name="Normal 4 4 2 3 2 2 4" xfId="11701"/>
    <cellStyle name="Normal 4 4 2 3 2 3" xfId="11702"/>
    <cellStyle name="Normal 4 4 2 3 2 3 2" xfId="11703"/>
    <cellStyle name="Normal 4 4 2 3 2 3 2 2" xfId="11704"/>
    <cellStyle name="Normal 4 4 2 3 2 3 2 3" xfId="11705"/>
    <cellStyle name="Normal 4 4 2 3 2 3 3" xfId="11706"/>
    <cellStyle name="Normal 4 4 2 3 2 3 4" xfId="11707"/>
    <cellStyle name="Normal 4 4 2 3 2 4" xfId="11708"/>
    <cellStyle name="Normal 4 4 2 3 2 4 2" xfId="11709"/>
    <cellStyle name="Normal 4 4 2 3 2 4 2 2" xfId="11710"/>
    <cellStyle name="Normal 4 4 2 3 2 4 2 3" xfId="11711"/>
    <cellStyle name="Normal 4 4 2 3 2 4 3" xfId="11712"/>
    <cellStyle name="Normal 4 4 2 3 2 4 4" xfId="11713"/>
    <cellStyle name="Normal 4 4 2 3 2 5" xfId="11714"/>
    <cellStyle name="Normal 4 4 2 3 2 5 2" xfId="11715"/>
    <cellStyle name="Normal 4 4 2 3 2 5 3" xfId="11716"/>
    <cellStyle name="Normal 4 4 2 3 2 6" xfId="11717"/>
    <cellStyle name="Normal 4 4 2 3 2 7" xfId="11718"/>
    <cellStyle name="Normal 4 4 2 3 3" xfId="11719"/>
    <cellStyle name="Normal 4 4 2 3 3 2" xfId="11720"/>
    <cellStyle name="Normal 4 4 2 3 3 2 2" xfId="11721"/>
    <cellStyle name="Normal 4 4 2 3 3 2 3" xfId="11722"/>
    <cellStyle name="Normal 4 4 2 3 3 3" xfId="11723"/>
    <cellStyle name="Normal 4 4 2 3 3 4" xfId="11724"/>
    <cellStyle name="Normal 4 4 2 3 4" xfId="11725"/>
    <cellStyle name="Normal 4 4 2 3 4 2" xfId="11726"/>
    <cellStyle name="Normal 4 4 2 3 4 2 2" xfId="11727"/>
    <cellStyle name="Normal 4 4 2 3 4 2 3" xfId="11728"/>
    <cellStyle name="Normal 4 4 2 3 4 3" xfId="11729"/>
    <cellStyle name="Normal 4 4 2 3 4 4" xfId="11730"/>
    <cellStyle name="Normal 4 4 2 3 5" xfId="11731"/>
    <cellStyle name="Normal 4 4 2 3 5 2" xfId="11732"/>
    <cellStyle name="Normal 4 4 2 3 5 2 2" xfId="11733"/>
    <cellStyle name="Normal 4 4 2 3 5 2 3" xfId="11734"/>
    <cellStyle name="Normal 4 4 2 3 5 3" xfId="11735"/>
    <cellStyle name="Normal 4 4 2 3 5 4" xfId="11736"/>
    <cellStyle name="Normal 4 4 2 3 6" xfId="11737"/>
    <cellStyle name="Normal 4 4 2 3 6 2" xfId="11738"/>
    <cellStyle name="Normal 4 4 2 3 6 3" xfId="11739"/>
    <cellStyle name="Normal 4 4 2 3 7" xfId="11740"/>
    <cellStyle name="Normal 4 4 2 3 8" xfId="11741"/>
    <cellStyle name="Normal 4 4 2 4" xfId="11742"/>
    <cellStyle name="Normal 4 4 2 4 2" xfId="11743"/>
    <cellStyle name="Normal 4 4 2 4 2 2" xfId="11744"/>
    <cellStyle name="Normal 4 4 2 4 2 2 2" xfId="11745"/>
    <cellStyle name="Normal 4 4 2 4 2 2 3" xfId="11746"/>
    <cellStyle name="Normal 4 4 2 4 2 3" xfId="11747"/>
    <cellStyle name="Normal 4 4 2 4 2 4" xfId="11748"/>
    <cellStyle name="Normal 4 4 2 4 3" xfId="11749"/>
    <cellStyle name="Normal 4 4 2 4 3 2" xfId="11750"/>
    <cellStyle name="Normal 4 4 2 4 3 2 2" xfId="11751"/>
    <cellStyle name="Normal 4 4 2 4 3 2 3" xfId="11752"/>
    <cellStyle name="Normal 4 4 2 4 3 3" xfId="11753"/>
    <cellStyle name="Normal 4 4 2 4 3 4" xfId="11754"/>
    <cellStyle name="Normal 4 4 2 4 4" xfId="11755"/>
    <cellStyle name="Normal 4 4 2 4 4 2" xfId="11756"/>
    <cellStyle name="Normal 4 4 2 4 4 2 2" xfId="11757"/>
    <cellStyle name="Normal 4 4 2 4 4 2 3" xfId="11758"/>
    <cellStyle name="Normal 4 4 2 4 4 3" xfId="11759"/>
    <cellStyle name="Normal 4 4 2 4 4 4" xfId="11760"/>
    <cellStyle name="Normal 4 4 2 4 5" xfId="11761"/>
    <cellStyle name="Normal 4 4 2 4 5 2" xfId="11762"/>
    <cellStyle name="Normal 4 4 2 4 5 3" xfId="11763"/>
    <cellStyle name="Normal 4 4 2 4 6" xfId="11764"/>
    <cellStyle name="Normal 4 4 2 4 7" xfId="11765"/>
    <cellStyle name="Normal 4 4 2 5" xfId="11766"/>
    <cellStyle name="Normal 4 4 2 5 2" xfId="11767"/>
    <cellStyle name="Normal 4 4 2 5 2 2" xfId="11768"/>
    <cellStyle name="Normal 4 4 2 5 2 3" xfId="11769"/>
    <cellStyle name="Normal 4 4 2 5 3" xfId="11770"/>
    <cellStyle name="Normal 4 4 2 5 4" xfId="11771"/>
    <cellStyle name="Normal 4 4 2 6" xfId="11772"/>
    <cellStyle name="Normal 4 4 2 6 2" xfId="11773"/>
    <cellStyle name="Normal 4 4 2 6 2 2" xfId="11774"/>
    <cellStyle name="Normal 4 4 2 6 2 3" xfId="11775"/>
    <cellStyle name="Normal 4 4 2 6 3" xfId="11776"/>
    <cellStyle name="Normal 4 4 2 6 4" xfId="11777"/>
    <cellStyle name="Normal 4 4 2 7" xfId="11778"/>
    <cellStyle name="Normal 4 4 2 7 2" xfId="11779"/>
    <cellStyle name="Normal 4 4 2 7 2 2" xfId="11780"/>
    <cellStyle name="Normal 4 4 2 7 2 3" xfId="11781"/>
    <cellStyle name="Normal 4 4 2 7 3" xfId="11782"/>
    <cellStyle name="Normal 4 4 2 7 4" xfId="11783"/>
    <cellStyle name="Normal 4 4 2 8" xfId="11784"/>
    <cellStyle name="Normal 4 4 2 8 2" xfId="11785"/>
    <cellStyle name="Normal 4 4 2 8 3" xfId="11786"/>
    <cellStyle name="Normal 4 4 2 9" xfId="11787"/>
    <cellStyle name="Normal 4 4 3" xfId="11788"/>
    <cellStyle name="Normal 4 4 3 2" xfId="11789"/>
    <cellStyle name="Normal 4 4 3 2 2" xfId="11790"/>
    <cellStyle name="Normal 4 4 3 2 2 2" xfId="11791"/>
    <cellStyle name="Normal 4 4 3 2 2 2 2" xfId="11792"/>
    <cellStyle name="Normal 4 4 3 2 2 2 2 2" xfId="11793"/>
    <cellStyle name="Normal 4 4 3 2 2 2 2 3" xfId="11794"/>
    <cellStyle name="Normal 4 4 3 2 2 2 3" xfId="11795"/>
    <cellStyle name="Normal 4 4 3 2 2 2 4" xfId="11796"/>
    <cellStyle name="Normal 4 4 3 2 2 3" xfId="11797"/>
    <cellStyle name="Normal 4 4 3 2 2 3 2" xfId="11798"/>
    <cellStyle name="Normal 4 4 3 2 2 3 2 2" xfId="11799"/>
    <cellStyle name="Normal 4 4 3 2 2 3 2 3" xfId="11800"/>
    <cellStyle name="Normal 4 4 3 2 2 3 3" xfId="11801"/>
    <cellStyle name="Normal 4 4 3 2 2 3 4" xfId="11802"/>
    <cellStyle name="Normal 4 4 3 2 2 4" xfId="11803"/>
    <cellStyle name="Normal 4 4 3 2 2 4 2" xfId="11804"/>
    <cellStyle name="Normal 4 4 3 2 2 4 2 2" xfId="11805"/>
    <cellStyle name="Normal 4 4 3 2 2 4 2 3" xfId="11806"/>
    <cellStyle name="Normal 4 4 3 2 2 4 3" xfId="11807"/>
    <cellStyle name="Normal 4 4 3 2 2 4 4" xfId="11808"/>
    <cellStyle name="Normal 4 4 3 2 2 5" xfId="11809"/>
    <cellStyle name="Normal 4 4 3 2 2 5 2" xfId="11810"/>
    <cellStyle name="Normal 4 4 3 2 2 5 3" xfId="11811"/>
    <cellStyle name="Normal 4 4 3 2 2 6" xfId="11812"/>
    <cellStyle name="Normal 4 4 3 2 2 7" xfId="11813"/>
    <cellStyle name="Normal 4 4 3 2 3" xfId="11814"/>
    <cellStyle name="Normal 4 4 3 2 3 2" xfId="11815"/>
    <cellStyle name="Normal 4 4 3 2 3 2 2" xfId="11816"/>
    <cellStyle name="Normal 4 4 3 2 3 2 3" xfId="11817"/>
    <cellStyle name="Normal 4 4 3 2 3 3" xfId="11818"/>
    <cellStyle name="Normal 4 4 3 2 3 4" xfId="11819"/>
    <cellStyle name="Normal 4 4 3 2 4" xfId="11820"/>
    <cellStyle name="Normal 4 4 3 2 4 2" xfId="11821"/>
    <cellStyle name="Normal 4 4 3 2 4 2 2" xfId="11822"/>
    <cellStyle name="Normal 4 4 3 2 4 2 3" xfId="11823"/>
    <cellStyle name="Normal 4 4 3 2 4 3" xfId="11824"/>
    <cellStyle name="Normal 4 4 3 2 4 4" xfId="11825"/>
    <cellStyle name="Normal 4 4 3 2 5" xfId="11826"/>
    <cellStyle name="Normal 4 4 3 2 5 2" xfId="11827"/>
    <cellStyle name="Normal 4 4 3 2 5 2 2" xfId="11828"/>
    <cellStyle name="Normal 4 4 3 2 5 2 3" xfId="11829"/>
    <cellStyle name="Normal 4 4 3 2 5 3" xfId="11830"/>
    <cellStyle name="Normal 4 4 3 2 5 4" xfId="11831"/>
    <cellStyle name="Normal 4 4 3 2 6" xfId="11832"/>
    <cellStyle name="Normal 4 4 3 2 6 2" xfId="11833"/>
    <cellStyle name="Normal 4 4 3 2 6 3" xfId="11834"/>
    <cellStyle name="Normal 4 4 3 2 7" xfId="11835"/>
    <cellStyle name="Normal 4 4 3 2 8" xfId="11836"/>
    <cellStyle name="Normal 4 4 3 3" xfId="11837"/>
    <cellStyle name="Normal 4 4 3 3 2" xfId="11838"/>
    <cellStyle name="Normal 4 4 3 3 2 2" xfId="11839"/>
    <cellStyle name="Normal 4 4 3 3 2 2 2" xfId="11840"/>
    <cellStyle name="Normal 4 4 3 3 2 2 3" xfId="11841"/>
    <cellStyle name="Normal 4 4 3 3 2 3" xfId="11842"/>
    <cellStyle name="Normal 4 4 3 3 2 4" xfId="11843"/>
    <cellStyle name="Normal 4 4 3 3 3" xfId="11844"/>
    <cellStyle name="Normal 4 4 3 3 3 2" xfId="11845"/>
    <cellStyle name="Normal 4 4 3 3 3 2 2" xfId="11846"/>
    <cellStyle name="Normal 4 4 3 3 3 2 3" xfId="11847"/>
    <cellStyle name="Normal 4 4 3 3 3 3" xfId="11848"/>
    <cellStyle name="Normal 4 4 3 3 3 4" xfId="11849"/>
    <cellStyle name="Normal 4 4 3 3 4" xfId="11850"/>
    <cellStyle name="Normal 4 4 3 3 4 2" xfId="11851"/>
    <cellStyle name="Normal 4 4 3 3 4 2 2" xfId="11852"/>
    <cellStyle name="Normal 4 4 3 3 4 2 3" xfId="11853"/>
    <cellStyle name="Normal 4 4 3 3 4 3" xfId="11854"/>
    <cellStyle name="Normal 4 4 3 3 4 4" xfId="11855"/>
    <cellStyle name="Normal 4 4 3 3 5" xfId="11856"/>
    <cellStyle name="Normal 4 4 3 3 5 2" xfId="11857"/>
    <cellStyle name="Normal 4 4 3 3 5 3" xfId="11858"/>
    <cellStyle name="Normal 4 4 3 3 6" xfId="11859"/>
    <cellStyle name="Normal 4 4 3 3 7" xfId="11860"/>
    <cellStyle name="Normal 4 4 3 4" xfId="11861"/>
    <cellStyle name="Normal 4 4 3 4 2" xfId="11862"/>
    <cellStyle name="Normal 4 4 3 4 2 2" xfId="11863"/>
    <cellStyle name="Normal 4 4 3 4 2 3" xfId="11864"/>
    <cellStyle name="Normal 4 4 3 4 3" xfId="11865"/>
    <cellStyle name="Normal 4 4 3 4 4" xfId="11866"/>
    <cellStyle name="Normal 4 4 3 5" xfId="11867"/>
    <cellStyle name="Normal 4 4 3 5 2" xfId="11868"/>
    <cellStyle name="Normal 4 4 3 5 2 2" xfId="11869"/>
    <cellStyle name="Normal 4 4 3 5 2 3" xfId="11870"/>
    <cellStyle name="Normal 4 4 3 5 3" xfId="11871"/>
    <cellStyle name="Normal 4 4 3 5 4" xfId="11872"/>
    <cellStyle name="Normal 4 4 3 6" xfId="11873"/>
    <cellStyle name="Normal 4 4 3 6 2" xfId="11874"/>
    <cellStyle name="Normal 4 4 3 6 2 2" xfId="11875"/>
    <cellStyle name="Normal 4 4 3 6 2 3" xfId="11876"/>
    <cellStyle name="Normal 4 4 3 6 3" xfId="11877"/>
    <cellStyle name="Normal 4 4 3 6 4" xfId="11878"/>
    <cellStyle name="Normal 4 4 3 7" xfId="11879"/>
    <cellStyle name="Normal 4 4 3 7 2" xfId="11880"/>
    <cellStyle name="Normal 4 4 3 7 3" xfId="11881"/>
    <cellStyle name="Normal 4 4 3 8" xfId="11882"/>
    <cellStyle name="Normal 4 4 3 9" xfId="11883"/>
    <cellStyle name="Normal 4 4 4" xfId="11884"/>
    <cellStyle name="Normal 4 4 4 2" xfId="11885"/>
    <cellStyle name="Normal 4 4 4 2 2" xfId="11886"/>
    <cellStyle name="Normal 4 4 4 2 2 2" xfId="11887"/>
    <cellStyle name="Normal 4 4 4 2 2 2 2" xfId="11888"/>
    <cellStyle name="Normal 4 4 4 2 2 2 3" xfId="11889"/>
    <cellStyle name="Normal 4 4 4 2 2 3" xfId="11890"/>
    <cellStyle name="Normal 4 4 4 2 2 4" xfId="11891"/>
    <cellStyle name="Normal 4 4 4 2 3" xfId="11892"/>
    <cellStyle name="Normal 4 4 4 2 3 2" xfId="11893"/>
    <cellStyle name="Normal 4 4 4 2 3 2 2" xfId="11894"/>
    <cellStyle name="Normal 4 4 4 2 3 2 3" xfId="11895"/>
    <cellStyle name="Normal 4 4 4 2 3 3" xfId="11896"/>
    <cellStyle name="Normal 4 4 4 2 3 4" xfId="11897"/>
    <cellStyle name="Normal 4 4 4 2 4" xfId="11898"/>
    <cellStyle name="Normal 4 4 4 2 4 2" xfId="11899"/>
    <cellStyle name="Normal 4 4 4 2 4 2 2" xfId="11900"/>
    <cellStyle name="Normal 4 4 4 2 4 2 3" xfId="11901"/>
    <cellStyle name="Normal 4 4 4 2 4 3" xfId="11902"/>
    <cellStyle name="Normal 4 4 4 2 4 4" xfId="11903"/>
    <cellStyle name="Normal 4 4 4 2 5" xfId="11904"/>
    <cellStyle name="Normal 4 4 4 2 5 2" xfId="11905"/>
    <cellStyle name="Normal 4 4 4 2 5 3" xfId="11906"/>
    <cellStyle name="Normal 4 4 4 2 6" xfId="11907"/>
    <cellStyle name="Normal 4 4 4 2 7" xfId="11908"/>
    <cellStyle name="Normal 4 4 4 3" xfId="11909"/>
    <cellStyle name="Normal 4 4 4 3 2" xfId="11910"/>
    <cellStyle name="Normal 4 4 4 3 2 2" xfId="11911"/>
    <cellStyle name="Normal 4 4 4 3 2 3" xfId="11912"/>
    <cellStyle name="Normal 4 4 4 3 3" xfId="11913"/>
    <cellStyle name="Normal 4 4 4 3 4" xfId="11914"/>
    <cellStyle name="Normal 4 4 4 4" xfId="11915"/>
    <cellStyle name="Normal 4 4 4 4 2" xfId="11916"/>
    <cellStyle name="Normal 4 4 4 4 2 2" xfId="11917"/>
    <cellStyle name="Normal 4 4 4 4 2 3" xfId="11918"/>
    <cellStyle name="Normal 4 4 4 4 3" xfId="11919"/>
    <cellStyle name="Normal 4 4 4 4 4" xfId="11920"/>
    <cellStyle name="Normal 4 4 4 5" xfId="11921"/>
    <cellStyle name="Normal 4 4 4 5 2" xfId="11922"/>
    <cellStyle name="Normal 4 4 4 5 2 2" xfId="11923"/>
    <cellStyle name="Normal 4 4 4 5 2 3" xfId="11924"/>
    <cellStyle name="Normal 4 4 4 5 3" xfId="11925"/>
    <cellStyle name="Normal 4 4 4 5 4" xfId="11926"/>
    <cellStyle name="Normal 4 4 4 6" xfId="11927"/>
    <cellStyle name="Normal 4 4 4 6 2" xfId="11928"/>
    <cellStyle name="Normal 4 4 4 6 3" xfId="11929"/>
    <cellStyle name="Normal 4 4 4 7" xfId="11930"/>
    <cellStyle name="Normal 4 4 4 8" xfId="11931"/>
    <cellStyle name="Normal 4 4 5" xfId="11932"/>
    <cellStyle name="Normal 4 4 5 2" xfId="11933"/>
    <cellStyle name="Normal 4 4 5 2 2" xfId="11934"/>
    <cellStyle name="Normal 4 4 5 2 2 2" xfId="11935"/>
    <cellStyle name="Normal 4 4 5 2 2 2 2" xfId="11936"/>
    <cellStyle name="Normal 4 4 5 2 2 2 3" xfId="11937"/>
    <cellStyle name="Normal 4 4 5 2 2 3" xfId="11938"/>
    <cellStyle name="Normal 4 4 5 2 2 4" xfId="11939"/>
    <cellStyle name="Normal 4 4 5 2 3" xfId="11940"/>
    <cellStyle name="Normal 4 4 5 2 3 2" xfId="11941"/>
    <cellStyle name="Normal 4 4 5 2 3 2 2" xfId="11942"/>
    <cellStyle name="Normal 4 4 5 2 3 2 3" xfId="11943"/>
    <cellStyle name="Normal 4 4 5 2 3 3" xfId="11944"/>
    <cellStyle name="Normal 4 4 5 2 3 4" xfId="11945"/>
    <cellStyle name="Normal 4 4 5 2 4" xfId="11946"/>
    <cellStyle name="Normal 4 4 5 2 4 2" xfId="11947"/>
    <cellStyle name="Normal 4 4 5 2 4 2 2" xfId="11948"/>
    <cellStyle name="Normal 4 4 5 2 4 2 3" xfId="11949"/>
    <cellStyle name="Normal 4 4 5 2 4 3" xfId="11950"/>
    <cellStyle name="Normal 4 4 5 2 4 4" xfId="11951"/>
    <cellStyle name="Normal 4 4 5 2 5" xfId="11952"/>
    <cellStyle name="Normal 4 4 5 2 5 2" xfId="11953"/>
    <cellStyle name="Normal 4 4 5 2 5 3" xfId="11954"/>
    <cellStyle name="Normal 4 4 5 2 6" xfId="11955"/>
    <cellStyle name="Normal 4 4 5 2 7" xfId="11956"/>
    <cellStyle name="Normal 4 4 5 3" xfId="11957"/>
    <cellStyle name="Normal 4 4 5 3 2" xfId="11958"/>
    <cellStyle name="Normal 4 4 5 3 2 2" xfId="11959"/>
    <cellStyle name="Normal 4 4 5 3 2 3" xfId="11960"/>
    <cellStyle name="Normal 4 4 5 3 3" xfId="11961"/>
    <cellStyle name="Normal 4 4 5 3 4" xfId="11962"/>
    <cellStyle name="Normal 4 4 5 4" xfId="11963"/>
    <cellStyle name="Normal 4 4 5 4 2" xfId="11964"/>
    <cellStyle name="Normal 4 4 5 4 2 2" xfId="11965"/>
    <cellStyle name="Normal 4 4 5 4 2 3" xfId="11966"/>
    <cellStyle name="Normal 4 4 5 4 3" xfId="11967"/>
    <cellStyle name="Normal 4 4 5 4 4" xfId="11968"/>
    <cellStyle name="Normal 4 4 5 5" xfId="11969"/>
    <cellStyle name="Normal 4 4 5 5 2" xfId="11970"/>
    <cellStyle name="Normal 4 4 5 5 2 2" xfId="11971"/>
    <cellStyle name="Normal 4 4 5 5 2 3" xfId="11972"/>
    <cellStyle name="Normal 4 4 5 5 3" xfId="11973"/>
    <cellStyle name="Normal 4 4 5 5 4" xfId="11974"/>
    <cellStyle name="Normal 4 4 5 6" xfId="11975"/>
    <cellStyle name="Normal 4 4 5 6 2" xfId="11976"/>
    <cellStyle name="Normal 4 4 5 6 3" xfId="11977"/>
    <cellStyle name="Normal 4 4 5 7" xfId="11978"/>
    <cellStyle name="Normal 4 4 5 8" xfId="11979"/>
    <cellStyle name="Normal 4 4 6" xfId="11980"/>
    <cellStyle name="Normal 4 4 6 2" xfId="11981"/>
    <cellStyle name="Normal 4 4 6 2 2" xfId="11982"/>
    <cellStyle name="Normal 4 4 6 2 2 2" xfId="11983"/>
    <cellStyle name="Normal 4 4 6 2 2 2 2" xfId="11984"/>
    <cellStyle name="Normal 4 4 6 2 2 2 3" xfId="11985"/>
    <cellStyle name="Normal 4 4 6 2 2 3" xfId="11986"/>
    <cellStyle name="Normal 4 4 6 2 2 4" xfId="11987"/>
    <cellStyle name="Normal 4 4 6 2 3" xfId="11988"/>
    <cellStyle name="Normal 4 4 6 2 3 2" xfId="11989"/>
    <cellStyle name="Normal 4 4 6 2 3 2 2" xfId="11990"/>
    <cellStyle name="Normal 4 4 6 2 3 2 3" xfId="11991"/>
    <cellStyle name="Normal 4 4 6 2 3 3" xfId="11992"/>
    <cellStyle name="Normal 4 4 6 2 3 4" xfId="11993"/>
    <cellStyle name="Normal 4 4 6 2 4" xfId="11994"/>
    <cellStyle name="Normal 4 4 6 2 4 2" xfId="11995"/>
    <cellStyle name="Normal 4 4 6 2 4 2 2" xfId="11996"/>
    <cellStyle name="Normal 4 4 6 2 4 2 3" xfId="11997"/>
    <cellStyle name="Normal 4 4 6 2 4 3" xfId="11998"/>
    <cellStyle name="Normal 4 4 6 2 4 4" xfId="11999"/>
    <cellStyle name="Normal 4 4 6 2 5" xfId="12000"/>
    <cellStyle name="Normal 4 4 6 2 5 2" xfId="12001"/>
    <cellStyle name="Normal 4 4 6 2 5 3" xfId="12002"/>
    <cellStyle name="Normal 4 4 6 2 6" xfId="12003"/>
    <cellStyle name="Normal 4 4 6 2 7" xfId="12004"/>
    <cellStyle name="Normal 4 4 6 3" xfId="12005"/>
    <cellStyle name="Normal 4 4 6 3 2" xfId="12006"/>
    <cellStyle name="Normal 4 4 6 3 2 2" xfId="12007"/>
    <cellStyle name="Normal 4 4 6 3 2 3" xfId="12008"/>
    <cellStyle name="Normal 4 4 6 3 3" xfId="12009"/>
    <cellStyle name="Normal 4 4 6 3 4" xfId="12010"/>
    <cellStyle name="Normal 4 4 6 4" xfId="12011"/>
    <cellStyle name="Normal 4 4 6 4 2" xfId="12012"/>
    <cellStyle name="Normal 4 4 6 4 2 2" xfId="12013"/>
    <cellStyle name="Normal 4 4 6 4 2 3" xfId="12014"/>
    <cellStyle name="Normal 4 4 6 4 3" xfId="12015"/>
    <cellStyle name="Normal 4 4 6 4 4" xfId="12016"/>
    <cellStyle name="Normal 4 4 6 5" xfId="12017"/>
    <cellStyle name="Normal 4 4 6 5 2" xfId="12018"/>
    <cellStyle name="Normal 4 4 6 5 2 2" xfId="12019"/>
    <cellStyle name="Normal 4 4 6 5 2 3" xfId="12020"/>
    <cellStyle name="Normal 4 4 6 5 3" xfId="12021"/>
    <cellStyle name="Normal 4 4 6 5 4" xfId="12022"/>
    <cellStyle name="Normal 4 4 6 6" xfId="12023"/>
    <cellStyle name="Normal 4 4 6 6 2" xfId="12024"/>
    <cellStyle name="Normal 4 4 6 6 3" xfId="12025"/>
    <cellStyle name="Normal 4 4 6 7" xfId="12026"/>
    <cellStyle name="Normal 4 4 6 8" xfId="12027"/>
    <cellStyle name="Normal 4 4 7" xfId="12028"/>
    <cellStyle name="Normal 4 4 7 2" xfId="12029"/>
    <cellStyle name="Normal 4 4 7 2 2" xfId="12030"/>
    <cellStyle name="Normal 4 4 7 2 2 2" xfId="12031"/>
    <cellStyle name="Normal 4 4 7 2 2 2 2" xfId="12032"/>
    <cellStyle name="Normal 4 4 7 2 2 2 3" xfId="12033"/>
    <cellStyle name="Normal 4 4 7 2 2 3" xfId="12034"/>
    <cellStyle name="Normal 4 4 7 2 2 4" xfId="12035"/>
    <cellStyle name="Normal 4 4 7 2 3" xfId="12036"/>
    <cellStyle name="Normal 4 4 7 2 3 2" xfId="12037"/>
    <cellStyle name="Normal 4 4 7 2 3 2 2" xfId="12038"/>
    <cellStyle name="Normal 4 4 7 2 3 2 3" xfId="12039"/>
    <cellStyle name="Normal 4 4 7 2 3 3" xfId="12040"/>
    <cellStyle name="Normal 4 4 7 2 3 4" xfId="12041"/>
    <cellStyle name="Normal 4 4 7 2 4" xfId="12042"/>
    <cellStyle name="Normal 4 4 7 2 4 2" xfId="12043"/>
    <cellStyle name="Normal 4 4 7 2 4 2 2" xfId="12044"/>
    <cellStyle name="Normal 4 4 7 2 4 2 3" xfId="12045"/>
    <cellStyle name="Normal 4 4 7 2 4 3" xfId="12046"/>
    <cellStyle name="Normal 4 4 7 2 4 4" xfId="12047"/>
    <cellStyle name="Normal 4 4 7 2 5" xfId="12048"/>
    <cellStyle name="Normal 4 4 7 2 5 2" xfId="12049"/>
    <cellStyle name="Normal 4 4 7 2 5 3" xfId="12050"/>
    <cellStyle name="Normal 4 4 7 2 6" xfId="12051"/>
    <cellStyle name="Normal 4 4 7 2 7" xfId="12052"/>
    <cellStyle name="Normal 4 4 7 3" xfId="12053"/>
    <cellStyle name="Normal 4 4 7 3 2" xfId="12054"/>
    <cellStyle name="Normal 4 4 7 3 2 2" xfId="12055"/>
    <cellStyle name="Normal 4 4 7 3 2 3" xfId="12056"/>
    <cellStyle name="Normal 4 4 7 3 3" xfId="12057"/>
    <cellStyle name="Normal 4 4 7 3 4" xfId="12058"/>
    <cellStyle name="Normal 4 4 7 4" xfId="12059"/>
    <cellStyle name="Normal 4 4 7 4 2" xfId="12060"/>
    <cellStyle name="Normal 4 4 7 4 2 2" xfId="12061"/>
    <cellStyle name="Normal 4 4 7 4 2 3" xfId="12062"/>
    <cellStyle name="Normal 4 4 7 4 3" xfId="12063"/>
    <cellStyle name="Normal 4 4 7 4 4" xfId="12064"/>
    <cellStyle name="Normal 4 4 7 5" xfId="12065"/>
    <cellStyle name="Normal 4 4 7 5 2" xfId="12066"/>
    <cellStyle name="Normal 4 4 7 5 2 2" xfId="12067"/>
    <cellStyle name="Normal 4 4 7 5 2 3" xfId="12068"/>
    <cellStyle name="Normal 4 4 7 5 3" xfId="12069"/>
    <cellStyle name="Normal 4 4 7 5 4" xfId="12070"/>
    <cellStyle name="Normal 4 4 7 6" xfId="12071"/>
    <cellStyle name="Normal 4 4 7 6 2" xfId="12072"/>
    <cellStyle name="Normal 4 4 7 6 3" xfId="12073"/>
    <cellStyle name="Normal 4 4 7 7" xfId="12074"/>
    <cellStyle name="Normal 4 4 7 8" xfId="12075"/>
    <cellStyle name="Normal 4 4 8" xfId="12076"/>
    <cellStyle name="Normal 4 4 8 2" xfId="12077"/>
    <cellStyle name="Normal 4 4 8 2 2" xfId="12078"/>
    <cellStyle name="Normal 4 4 8 2 2 2" xfId="12079"/>
    <cellStyle name="Normal 4 4 8 2 2 2 2" xfId="12080"/>
    <cellStyle name="Normal 4 4 8 2 2 2 3" xfId="12081"/>
    <cellStyle name="Normal 4 4 8 2 2 3" xfId="12082"/>
    <cellStyle name="Normal 4 4 8 2 2 4" xfId="12083"/>
    <cellStyle name="Normal 4 4 8 2 3" xfId="12084"/>
    <cellStyle name="Normal 4 4 8 2 3 2" xfId="12085"/>
    <cellStyle name="Normal 4 4 8 2 3 2 2" xfId="12086"/>
    <cellStyle name="Normal 4 4 8 2 3 2 3" xfId="12087"/>
    <cellStyle name="Normal 4 4 8 2 3 3" xfId="12088"/>
    <cellStyle name="Normal 4 4 8 2 3 4" xfId="12089"/>
    <cellStyle name="Normal 4 4 8 2 4" xfId="12090"/>
    <cellStyle name="Normal 4 4 8 2 4 2" xfId="12091"/>
    <cellStyle name="Normal 4 4 8 2 4 2 2" xfId="12092"/>
    <cellStyle name="Normal 4 4 8 2 4 2 3" xfId="12093"/>
    <cellStyle name="Normal 4 4 8 2 4 3" xfId="12094"/>
    <cellStyle name="Normal 4 4 8 2 4 4" xfId="12095"/>
    <cellStyle name="Normal 4 4 8 2 5" xfId="12096"/>
    <cellStyle name="Normal 4 4 8 2 5 2" xfId="12097"/>
    <cellStyle name="Normal 4 4 8 2 5 3" xfId="12098"/>
    <cellStyle name="Normal 4 4 8 2 6" xfId="12099"/>
    <cellStyle name="Normal 4 4 8 2 7" xfId="12100"/>
    <cellStyle name="Normal 4 4 8 3" xfId="12101"/>
    <cellStyle name="Normal 4 4 8 3 2" xfId="12102"/>
    <cellStyle name="Normal 4 4 8 3 2 2" xfId="12103"/>
    <cellStyle name="Normal 4 4 8 3 2 3" xfId="12104"/>
    <cellStyle name="Normal 4 4 8 3 3" xfId="12105"/>
    <cellStyle name="Normal 4 4 8 3 4" xfId="12106"/>
    <cellStyle name="Normal 4 4 8 4" xfId="12107"/>
    <cellStyle name="Normal 4 4 8 4 2" xfId="12108"/>
    <cellStyle name="Normal 4 4 8 4 2 2" xfId="12109"/>
    <cellStyle name="Normal 4 4 8 4 2 3" xfId="12110"/>
    <cellStyle name="Normal 4 4 8 4 3" xfId="12111"/>
    <cellStyle name="Normal 4 4 8 4 4" xfId="12112"/>
    <cellStyle name="Normal 4 4 8 5" xfId="12113"/>
    <cellStyle name="Normal 4 4 8 5 2" xfId="12114"/>
    <cellStyle name="Normal 4 4 8 5 2 2" xfId="12115"/>
    <cellStyle name="Normal 4 4 8 5 2 3" xfId="12116"/>
    <cellStyle name="Normal 4 4 8 5 3" xfId="12117"/>
    <cellStyle name="Normal 4 4 8 5 4" xfId="12118"/>
    <cellStyle name="Normal 4 4 8 6" xfId="12119"/>
    <cellStyle name="Normal 4 4 8 6 2" xfId="12120"/>
    <cellStyle name="Normal 4 4 8 6 3" xfId="12121"/>
    <cellStyle name="Normal 4 4 8 7" xfId="12122"/>
    <cellStyle name="Normal 4 4 8 8" xfId="12123"/>
    <cellStyle name="Normal 4 4 9" xfId="12124"/>
    <cellStyle name="Normal 4 4 9 2" xfId="12125"/>
    <cellStyle name="Normal 4 4 9 2 2" xfId="12126"/>
    <cellStyle name="Normal 4 4 9 2 2 2" xfId="12127"/>
    <cellStyle name="Normal 4 4 9 2 2 2 2" xfId="12128"/>
    <cellStyle name="Normal 4 4 9 2 2 2 3" xfId="12129"/>
    <cellStyle name="Normal 4 4 9 2 2 3" xfId="12130"/>
    <cellStyle name="Normal 4 4 9 2 2 4" xfId="12131"/>
    <cellStyle name="Normal 4 4 9 2 3" xfId="12132"/>
    <cellStyle name="Normal 4 4 9 2 3 2" xfId="12133"/>
    <cellStyle name="Normal 4 4 9 2 3 2 2" xfId="12134"/>
    <cellStyle name="Normal 4 4 9 2 3 2 3" xfId="12135"/>
    <cellStyle name="Normal 4 4 9 2 3 3" xfId="12136"/>
    <cellStyle name="Normal 4 4 9 2 3 4" xfId="12137"/>
    <cellStyle name="Normal 4 4 9 2 4" xfId="12138"/>
    <cellStyle name="Normal 4 4 9 2 4 2" xfId="12139"/>
    <cellStyle name="Normal 4 4 9 2 4 2 2" xfId="12140"/>
    <cellStyle name="Normal 4 4 9 2 4 2 3" xfId="12141"/>
    <cellStyle name="Normal 4 4 9 2 4 3" xfId="12142"/>
    <cellStyle name="Normal 4 4 9 2 4 4" xfId="12143"/>
    <cellStyle name="Normal 4 4 9 2 5" xfId="12144"/>
    <cellStyle name="Normal 4 4 9 2 5 2" xfId="12145"/>
    <cellStyle name="Normal 4 4 9 2 5 3" xfId="12146"/>
    <cellStyle name="Normal 4 4 9 2 6" xfId="12147"/>
    <cellStyle name="Normal 4 4 9 2 7" xfId="12148"/>
    <cellStyle name="Normal 4 4 9 3" xfId="12149"/>
    <cellStyle name="Normal 4 4 9 3 2" xfId="12150"/>
    <cellStyle name="Normal 4 4 9 3 2 2" xfId="12151"/>
    <cellStyle name="Normal 4 4 9 3 2 3" xfId="12152"/>
    <cellStyle name="Normal 4 4 9 3 3" xfId="12153"/>
    <cellStyle name="Normal 4 4 9 3 4" xfId="12154"/>
    <cellStyle name="Normal 4 4 9 4" xfId="12155"/>
    <cellStyle name="Normal 4 4 9 4 2" xfId="12156"/>
    <cellStyle name="Normal 4 4 9 4 2 2" xfId="12157"/>
    <cellStyle name="Normal 4 4 9 4 2 3" xfId="12158"/>
    <cellStyle name="Normal 4 4 9 4 3" xfId="12159"/>
    <cellStyle name="Normal 4 4 9 4 4" xfId="12160"/>
    <cellStyle name="Normal 4 4 9 5" xfId="12161"/>
    <cellStyle name="Normal 4 4 9 5 2" xfId="12162"/>
    <cellStyle name="Normal 4 4 9 5 2 2" xfId="12163"/>
    <cellStyle name="Normal 4 4 9 5 2 3" xfId="12164"/>
    <cellStyle name="Normal 4 4 9 5 3" xfId="12165"/>
    <cellStyle name="Normal 4 4 9 5 4" xfId="12166"/>
    <cellStyle name="Normal 4 4 9 6" xfId="12167"/>
    <cellStyle name="Normal 4 4 9 6 2" xfId="12168"/>
    <cellStyle name="Normal 4 4 9 6 3" xfId="12169"/>
    <cellStyle name="Normal 4 4 9 7" xfId="12170"/>
    <cellStyle name="Normal 4 4 9 8" xfId="12171"/>
    <cellStyle name="Normal 4 5" xfId="12172"/>
    <cellStyle name="Normal 4 5 10" xfId="12173"/>
    <cellStyle name="Normal 4 5 10 2" xfId="12174"/>
    <cellStyle name="Normal 4 5 10 2 2" xfId="12175"/>
    <cellStyle name="Normal 4 5 10 2 3" xfId="12176"/>
    <cellStyle name="Normal 4 5 10 3" xfId="12177"/>
    <cellStyle name="Normal 4 5 10 4" xfId="12178"/>
    <cellStyle name="Normal 4 5 11" xfId="12179"/>
    <cellStyle name="Normal 4 5 11 2" xfId="12180"/>
    <cellStyle name="Normal 4 5 11 2 2" xfId="12181"/>
    <cellStyle name="Normal 4 5 11 2 3" xfId="12182"/>
    <cellStyle name="Normal 4 5 11 3" xfId="12183"/>
    <cellStyle name="Normal 4 5 11 4" xfId="12184"/>
    <cellStyle name="Normal 4 5 12" xfId="12185"/>
    <cellStyle name="Normal 4 5 12 2" xfId="12186"/>
    <cellStyle name="Normal 4 5 12 3" xfId="12187"/>
    <cellStyle name="Normal 4 5 13" xfId="12188"/>
    <cellStyle name="Normal 4 5 14" xfId="12189"/>
    <cellStyle name="Normal 4 5 15" xfId="12190"/>
    <cellStyle name="Normal 4 5 2" xfId="12191"/>
    <cellStyle name="Normal 4 5 2 2" xfId="12192"/>
    <cellStyle name="Normal 4 5 2 2 2" xfId="12193"/>
    <cellStyle name="Normal 4 5 2 2 2 2" xfId="12194"/>
    <cellStyle name="Normal 4 5 2 2 2 2 2" xfId="12195"/>
    <cellStyle name="Normal 4 5 2 2 2 2 2 2" xfId="12196"/>
    <cellStyle name="Normal 4 5 2 2 2 2 2 3" xfId="12197"/>
    <cellStyle name="Normal 4 5 2 2 2 2 3" xfId="12198"/>
    <cellStyle name="Normal 4 5 2 2 2 2 4" xfId="12199"/>
    <cellStyle name="Normal 4 5 2 2 2 3" xfId="12200"/>
    <cellStyle name="Normal 4 5 2 2 2 3 2" xfId="12201"/>
    <cellStyle name="Normal 4 5 2 2 2 3 2 2" xfId="12202"/>
    <cellStyle name="Normal 4 5 2 2 2 3 2 3" xfId="12203"/>
    <cellStyle name="Normal 4 5 2 2 2 3 3" xfId="12204"/>
    <cellStyle name="Normal 4 5 2 2 2 3 4" xfId="12205"/>
    <cellStyle name="Normal 4 5 2 2 2 4" xfId="12206"/>
    <cellStyle name="Normal 4 5 2 2 2 4 2" xfId="12207"/>
    <cellStyle name="Normal 4 5 2 2 2 4 2 2" xfId="12208"/>
    <cellStyle name="Normal 4 5 2 2 2 4 2 3" xfId="12209"/>
    <cellStyle name="Normal 4 5 2 2 2 4 3" xfId="12210"/>
    <cellStyle name="Normal 4 5 2 2 2 4 4" xfId="12211"/>
    <cellStyle name="Normal 4 5 2 2 2 5" xfId="12212"/>
    <cellStyle name="Normal 4 5 2 2 2 5 2" xfId="12213"/>
    <cellStyle name="Normal 4 5 2 2 2 5 3" xfId="12214"/>
    <cellStyle name="Normal 4 5 2 2 2 6" xfId="12215"/>
    <cellStyle name="Normal 4 5 2 2 2 7" xfId="12216"/>
    <cellStyle name="Normal 4 5 2 2 3" xfId="12217"/>
    <cellStyle name="Normal 4 5 2 2 3 2" xfId="12218"/>
    <cellStyle name="Normal 4 5 2 2 3 2 2" xfId="12219"/>
    <cellStyle name="Normal 4 5 2 2 3 2 3" xfId="12220"/>
    <cellStyle name="Normal 4 5 2 2 3 3" xfId="12221"/>
    <cellStyle name="Normal 4 5 2 2 3 4" xfId="12222"/>
    <cellStyle name="Normal 4 5 2 2 4" xfId="12223"/>
    <cellStyle name="Normal 4 5 2 2 4 2" xfId="12224"/>
    <cellStyle name="Normal 4 5 2 2 4 2 2" xfId="12225"/>
    <cellStyle name="Normal 4 5 2 2 4 2 3" xfId="12226"/>
    <cellStyle name="Normal 4 5 2 2 4 3" xfId="12227"/>
    <cellStyle name="Normal 4 5 2 2 4 4" xfId="12228"/>
    <cellStyle name="Normal 4 5 2 2 5" xfId="12229"/>
    <cellStyle name="Normal 4 5 2 2 5 2" xfId="12230"/>
    <cellStyle name="Normal 4 5 2 2 5 2 2" xfId="12231"/>
    <cellStyle name="Normal 4 5 2 2 5 2 3" xfId="12232"/>
    <cellStyle name="Normal 4 5 2 2 5 3" xfId="12233"/>
    <cellStyle name="Normal 4 5 2 2 5 4" xfId="12234"/>
    <cellStyle name="Normal 4 5 2 2 6" xfId="12235"/>
    <cellStyle name="Normal 4 5 2 2 6 2" xfId="12236"/>
    <cellStyle name="Normal 4 5 2 2 6 3" xfId="12237"/>
    <cellStyle name="Normal 4 5 2 2 7" xfId="12238"/>
    <cellStyle name="Normal 4 5 2 2 8" xfId="12239"/>
    <cellStyle name="Normal 4 5 2 3" xfId="12240"/>
    <cellStyle name="Normal 4 5 2 3 2" xfId="12241"/>
    <cellStyle name="Normal 4 5 2 3 2 2" xfId="12242"/>
    <cellStyle name="Normal 4 5 2 3 2 2 2" xfId="12243"/>
    <cellStyle name="Normal 4 5 2 3 2 2 3" xfId="12244"/>
    <cellStyle name="Normal 4 5 2 3 2 3" xfId="12245"/>
    <cellStyle name="Normal 4 5 2 3 2 4" xfId="12246"/>
    <cellStyle name="Normal 4 5 2 3 3" xfId="12247"/>
    <cellStyle name="Normal 4 5 2 3 3 2" xfId="12248"/>
    <cellStyle name="Normal 4 5 2 3 3 2 2" xfId="12249"/>
    <cellStyle name="Normal 4 5 2 3 3 2 3" xfId="12250"/>
    <cellStyle name="Normal 4 5 2 3 3 3" xfId="12251"/>
    <cellStyle name="Normal 4 5 2 3 3 4" xfId="12252"/>
    <cellStyle name="Normal 4 5 2 3 4" xfId="12253"/>
    <cellStyle name="Normal 4 5 2 3 4 2" xfId="12254"/>
    <cellStyle name="Normal 4 5 2 3 4 2 2" xfId="12255"/>
    <cellStyle name="Normal 4 5 2 3 4 2 3" xfId="12256"/>
    <cellStyle name="Normal 4 5 2 3 4 3" xfId="12257"/>
    <cellStyle name="Normal 4 5 2 3 4 4" xfId="12258"/>
    <cellStyle name="Normal 4 5 2 3 5" xfId="12259"/>
    <cellStyle name="Normal 4 5 2 3 5 2" xfId="12260"/>
    <cellStyle name="Normal 4 5 2 3 5 3" xfId="12261"/>
    <cellStyle name="Normal 4 5 2 3 6" xfId="12262"/>
    <cellStyle name="Normal 4 5 2 3 7" xfId="12263"/>
    <cellStyle name="Normal 4 5 2 4" xfId="12264"/>
    <cellStyle name="Normal 4 5 2 4 2" xfId="12265"/>
    <cellStyle name="Normal 4 5 2 4 2 2" xfId="12266"/>
    <cellStyle name="Normal 4 5 2 4 2 3" xfId="12267"/>
    <cellStyle name="Normal 4 5 2 4 3" xfId="12268"/>
    <cellStyle name="Normal 4 5 2 4 4" xfId="12269"/>
    <cellStyle name="Normal 4 5 2 5" xfId="12270"/>
    <cellStyle name="Normal 4 5 2 5 2" xfId="12271"/>
    <cellStyle name="Normal 4 5 2 5 2 2" xfId="12272"/>
    <cellStyle name="Normal 4 5 2 5 2 3" xfId="12273"/>
    <cellStyle name="Normal 4 5 2 5 3" xfId="12274"/>
    <cellStyle name="Normal 4 5 2 5 4" xfId="12275"/>
    <cellStyle name="Normal 4 5 2 6" xfId="12276"/>
    <cellStyle name="Normal 4 5 2 6 2" xfId="12277"/>
    <cellStyle name="Normal 4 5 2 6 2 2" xfId="12278"/>
    <cellStyle name="Normal 4 5 2 6 2 3" xfId="12279"/>
    <cellStyle name="Normal 4 5 2 6 3" xfId="12280"/>
    <cellStyle name="Normal 4 5 2 6 4" xfId="12281"/>
    <cellStyle name="Normal 4 5 2 7" xfId="12282"/>
    <cellStyle name="Normal 4 5 2 7 2" xfId="12283"/>
    <cellStyle name="Normal 4 5 2 7 3" xfId="12284"/>
    <cellStyle name="Normal 4 5 2 8" xfId="12285"/>
    <cellStyle name="Normal 4 5 2 9" xfId="12286"/>
    <cellStyle name="Normal 4 5 3" xfId="12287"/>
    <cellStyle name="Normal 4 5 3 2" xfId="12288"/>
    <cellStyle name="Normal 4 5 3 2 2" xfId="12289"/>
    <cellStyle name="Normal 4 5 3 2 2 2" xfId="12290"/>
    <cellStyle name="Normal 4 5 3 2 2 2 2" xfId="12291"/>
    <cellStyle name="Normal 4 5 3 2 2 2 2 2" xfId="12292"/>
    <cellStyle name="Normal 4 5 3 2 2 2 2 3" xfId="12293"/>
    <cellStyle name="Normal 4 5 3 2 2 2 3" xfId="12294"/>
    <cellStyle name="Normal 4 5 3 2 2 2 4" xfId="12295"/>
    <cellStyle name="Normal 4 5 3 2 2 3" xfId="12296"/>
    <cellStyle name="Normal 4 5 3 2 2 3 2" xfId="12297"/>
    <cellStyle name="Normal 4 5 3 2 2 3 2 2" xfId="12298"/>
    <cellStyle name="Normal 4 5 3 2 2 3 2 3" xfId="12299"/>
    <cellStyle name="Normal 4 5 3 2 2 3 3" xfId="12300"/>
    <cellStyle name="Normal 4 5 3 2 2 3 4" xfId="12301"/>
    <cellStyle name="Normal 4 5 3 2 2 4" xfId="12302"/>
    <cellStyle name="Normal 4 5 3 2 2 4 2" xfId="12303"/>
    <cellStyle name="Normal 4 5 3 2 2 4 2 2" xfId="12304"/>
    <cellStyle name="Normal 4 5 3 2 2 4 2 3" xfId="12305"/>
    <cellStyle name="Normal 4 5 3 2 2 4 3" xfId="12306"/>
    <cellStyle name="Normal 4 5 3 2 2 4 4" xfId="12307"/>
    <cellStyle name="Normal 4 5 3 2 2 5" xfId="12308"/>
    <cellStyle name="Normal 4 5 3 2 2 5 2" xfId="12309"/>
    <cellStyle name="Normal 4 5 3 2 2 5 3" xfId="12310"/>
    <cellStyle name="Normal 4 5 3 2 2 6" xfId="12311"/>
    <cellStyle name="Normal 4 5 3 2 2 7" xfId="12312"/>
    <cellStyle name="Normal 4 5 3 2 3" xfId="12313"/>
    <cellStyle name="Normal 4 5 3 2 3 2" xfId="12314"/>
    <cellStyle name="Normal 4 5 3 2 3 2 2" xfId="12315"/>
    <cellStyle name="Normal 4 5 3 2 3 2 3" xfId="12316"/>
    <cellStyle name="Normal 4 5 3 2 3 3" xfId="12317"/>
    <cellStyle name="Normal 4 5 3 2 3 4" xfId="12318"/>
    <cellStyle name="Normal 4 5 3 2 4" xfId="12319"/>
    <cellStyle name="Normal 4 5 3 2 4 2" xfId="12320"/>
    <cellStyle name="Normal 4 5 3 2 4 2 2" xfId="12321"/>
    <cellStyle name="Normal 4 5 3 2 4 2 3" xfId="12322"/>
    <cellStyle name="Normal 4 5 3 2 4 3" xfId="12323"/>
    <cellStyle name="Normal 4 5 3 2 4 4" xfId="12324"/>
    <cellStyle name="Normal 4 5 3 2 5" xfId="12325"/>
    <cellStyle name="Normal 4 5 3 2 5 2" xfId="12326"/>
    <cellStyle name="Normal 4 5 3 2 5 2 2" xfId="12327"/>
    <cellStyle name="Normal 4 5 3 2 5 2 3" xfId="12328"/>
    <cellStyle name="Normal 4 5 3 2 5 3" xfId="12329"/>
    <cellStyle name="Normal 4 5 3 2 5 4" xfId="12330"/>
    <cellStyle name="Normal 4 5 3 2 6" xfId="12331"/>
    <cellStyle name="Normal 4 5 3 2 6 2" xfId="12332"/>
    <cellStyle name="Normal 4 5 3 2 6 3" xfId="12333"/>
    <cellStyle name="Normal 4 5 3 2 7" xfId="12334"/>
    <cellStyle name="Normal 4 5 3 2 8" xfId="12335"/>
    <cellStyle name="Normal 4 5 3 3" xfId="12336"/>
    <cellStyle name="Normal 4 5 3 3 2" xfId="12337"/>
    <cellStyle name="Normal 4 5 3 3 2 2" xfId="12338"/>
    <cellStyle name="Normal 4 5 3 3 2 2 2" xfId="12339"/>
    <cellStyle name="Normal 4 5 3 3 2 2 3" xfId="12340"/>
    <cellStyle name="Normal 4 5 3 3 2 3" xfId="12341"/>
    <cellStyle name="Normal 4 5 3 3 2 4" xfId="12342"/>
    <cellStyle name="Normal 4 5 3 3 3" xfId="12343"/>
    <cellStyle name="Normal 4 5 3 3 3 2" xfId="12344"/>
    <cellStyle name="Normal 4 5 3 3 3 2 2" xfId="12345"/>
    <cellStyle name="Normal 4 5 3 3 3 2 3" xfId="12346"/>
    <cellStyle name="Normal 4 5 3 3 3 3" xfId="12347"/>
    <cellStyle name="Normal 4 5 3 3 3 4" xfId="12348"/>
    <cellStyle name="Normal 4 5 3 3 4" xfId="12349"/>
    <cellStyle name="Normal 4 5 3 3 4 2" xfId="12350"/>
    <cellStyle name="Normal 4 5 3 3 4 2 2" xfId="12351"/>
    <cellStyle name="Normal 4 5 3 3 4 2 3" xfId="12352"/>
    <cellStyle name="Normal 4 5 3 3 4 3" xfId="12353"/>
    <cellStyle name="Normal 4 5 3 3 4 4" xfId="12354"/>
    <cellStyle name="Normal 4 5 3 3 5" xfId="12355"/>
    <cellStyle name="Normal 4 5 3 3 5 2" xfId="12356"/>
    <cellStyle name="Normal 4 5 3 3 5 3" xfId="12357"/>
    <cellStyle name="Normal 4 5 3 3 6" xfId="12358"/>
    <cellStyle name="Normal 4 5 3 3 7" xfId="12359"/>
    <cellStyle name="Normal 4 5 3 4" xfId="12360"/>
    <cellStyle name="Normal 4 5 3 4 2" xfId="12361"/>
    <cellStyle name="Normal 4 5 3 4 2 2" xfId="12362"/>
    <cellStyle name="Normal 4 5 3 4 2 3" xfId="12363"/>
    <cellStyle name="Normal 4 5 3 4 3" xfId="12364"/>
    <cellStyle name="Normal 4 5 3 4 4" xfId="12365"/>
    <cellStyle name="Normal 4 5 3 5" xfId="12366"/>
    <cellStyle name="Normal 4 5 3 5 2" xfId="12367"/>
    <cellStyle name="Normal 4 5 3 5 2 2" xfId="12368"/>
    <cellStyle name="Normal 4 5 3 5 2 3" xfId="12369"/>
    <cellStyle name="Normal 4 5 3 5 3" xfId="12370"/>
    <cellStyle name="Normal 4 5 3 5 4" xfId="12371"/>
    <cellStyle name="Normal 4 5 3 6" xfId="12372"/>
    <cellStyle name="Normal 4 5 3 6 2" xfId="12373"/>
    <cellStyle name="Normal 4 5 3 6 2 2" xfId="12374"/>
    <cellStyle name="Normal 4 5 3 6 2 3" xfId="12375"/>
    <cellStyle name="Normal 4 5 3 6 3" xfId="12376"/>
    <cellStyle name="Normal 4 5 3 6 4" xfId="12377"/>
    <cellStyle name="Normal 4 5 3 7" xfId="12378"/>
    <cellStyle name="Normal 4 5 3 7 2" xfId="12379"/>
    <cellStyle name="Normal 4 5 3 7 3" xfId="12380"/>
    <cellStyle name="Normal 4 5 3 8" xfId="12381"/>
    <cellStyle name="Normal 4 5 3 9" xfId="12382"/>
    <cellStyle name="Normal 4 5 4" xfId="12383"/>
    <cellStyle name="Normal 4 5 4 2" xfId="12384"/>
    <cellStyle name="Normal 4 5 4 2 2" xfId="12385"/>
    <cellStyle name="Normal 4 5 4 2 2 2" xfId="12386"/>
    <cellStyle name="Normal 4 5 4 2 2 2 2" xfId="12387"/>
    <cellStyle name="Normal 4 5 4 2 2 2 3" xfId="12388"/>
    <cellStyle name="Normal 4 5 4 2 2 3" xfId="12389"/>
    <cellStyle name="Normal 4 5 4 2 2 4" xfId="12390"/>
    <cellStyle name="Normal 4 5 4 2 3" xfId="12391"/>
    <cellStyle name="Normal 4 5 4 2 3 2" xfId="12392"/>
    <cellStyle name="Normal 4 5 4 2 3 2 2" xfId="12393"/>
    <cellStyle name="Normal 4 5 4 2 3 2 3" xfId="12394"/>
    <cellStyle name="Normal 4 5 4 2 3 3" xfId="12395"/>
    <cellStyle name="Normal 4 5 4 2 3 4" xfId="12396"/>
    <cellStyle name="Normal 4 5 4 2 4" xfId="12397"/>
    <cellStyle name="Normal 4 5 4 2 4 2" xfId="12398"/>
    <cellStyle name="Normal 4 5 4 2 4 2 2" xfId="12399"/>
    <cellStyle name="Normal 4 5 4 2 4 2 3" xfId="12400"/>
    <cellStyle name="Normal 4 5 4 2 4 3" xfId="12401"/>
    <cellStyle name="Normal 4 5 4 2 4 4" xfId="12402"/>
    <cellStyle name="Normal 4 5 4 2 5" xfId="12403"/>
    <cellStyle name="Normal 4 5 4 2 5 2" xfId="12404"/>
    <cellStyle name="Normal 4 5 4 2 5 3" xfId="12405"/>
    <cellStyle name="Normal 4 5 4 2 6" xfId="12406"/>
    <cellStyle name="Normal 4 5 4 2 7" xfId="12407"/>
    <cellStyle name="Normal 4 5 4 3" xfId="12408"/>
    <cellStyle name="Normal 4 5 4 3 2" xfId="12409"/>
    <cellStyle name="Normal 4 5 4 3 2 2" xfId="12410"/>
    <cellStyle name="Normal 4 5 4 3 2 3" xfId="12411"/>
    <cellStyle name="Normal 4 5 4 3 3" xfId="12412"/>
    <cellStyle name="Normal 4 5 4 3 4" xfId="12413"/>
    <cellStyle name="Normal 4 5 4 4" xfId="12414"/>
    <cellStyle name="Normal 4 5 4 4 2" xfId="12415"/>
    <cellStyle name="Normal 4 5 4 4 2 2" xfId="12416"/>
    <cellStyle name="Normal 4 5 4 4 2 3" xfId="12417"/>
    <cellStyle name="Normal 4 5 4 4 3" xfId="12418"/>
    <cellStyle name="Normal 4 5 4 4 4" xfId="12419"/>
    <cellStyle name="Normal 4 5 4 5" xfId="12420"/>
    <cellStyle name="Normal 4 5 4 5 2" xfId="12421"/>
    <cellStyle name="Normal 4 5 4 5 2 2" xfId="12422"/>
    <cellStyle name="Normal 4 5 4 5 2 3" xfId="12423"/>
    <cellStyle name="Normal 4 5 4 5 3" xfId="12424"/>
    <cellStyle name="Normal 4 5 4 5 4" xfId="12425"/>
    <cellStyle name="Normal 4 5 4 6" xfId="12426"/>
    <cellStyle name="Normal 4 5 4 6 2" xfId="12427"/>
    <cellStyle name="Normal 4 5 4 6 3" xfId="12428"/>
    <cellStyle name="Normal 4 5 4 7" xfId="12429"/>
    <cellStyle name="Normal 4 5 4 8" xfId="12430"/>
    <cellStyle name="Normal 4 5 5" xfId="12431"/>
    <cellStyle name="Normal 4 5 5 2" xfId="12432"/>
    <cellStyle name="Normal 4 5 5 2 2" xfId="12433"/>
    <cellStyle name="Normal 4 5 5 2 2 2" xfId="12434"/>
    <cellStyle name="Normal 4 5 5 2 2 2 2" xfId="12435"/>
    <cellStyle name="Normal 4 5 5 2 2 2 3" xfId="12436"/>
    <cellStyle name="Normal 4 5 5 2 2 3" xfId="12437"/>
    <cellStyle name="Normal 4 5 5 2 2 4" xfId="12438"/>
    <cellStyle name="Normal 4 5 5 2 3" xfId="12439"/>
    <cellStyle name="Normal 4 5 5 2 3 2" xfId="12440"/>
    <cellStyle name="Normal 4 5 5 2 3 2 2" xfId="12441"/>
    <cellStyle name="Normal 4 5 5 2 3 2 3" xfId="12442"/>
    <cellStyle name="Normal 4 5 5 2 3 3" xfId="12443"/>
    <cellStyle name="Normal 4 5 5 2 3 4" xfId="12444"/>
    <cellStyle name="Normal 4 5 5 2 4" xfId="12445"/>
    <cellStyle name="Normal 4 5 5 2 4 2" xfId="12446"/>
    <cellStyle name="Normal 4 5 5 2 4 2 2" xfId="12447"/>
    <cellStyle name="Normal 4 5 5 2 4 2 3" xfId="12448"/>
    <cellStyle name="Normal 4 5 5 2 4 3" xfId="12449"/>
    <cellStyle name="Normal 4 5 5 2 4 4" xfId="12450"/>
    <cellStyle name="Normal 4 5 5 2 5" xfId="12451"/>
    <cellStyle name="Normal 4 5 5 2 5 2" xfId="12452"/>
    <cellStyle name="Normal 4 5 5 2 5 3" xfId="12453"/>
    <cellStyle name="Normal 4 5 5 2 6" xfId="12454"/>
    <cellStyle name="Normal 4 5 5 2 7" xfId="12455"/>
    <cellStyle name="Normal 4 5 5 3" xfId="12456"/>
    <cellStyle name="Normal 4 5 5 3 2" xfId="12457"/>
    <cellStyle name="Normal 4 5 5 3 2 2" xfId="12458"/>
    <cellStyle name="Normal 4 5 5 3 2 3" xfId="12459"/>
    <cellStyle name="Normal 4 5 5 3 3" xfId="12460"/>
    <cellStyle name="Normal 4 5 5 3 4" xfId="12461"/>
    <cellStyle name="Normal 4 5 5 4" xfId="12462"/>
    <cellStyle name="Normal 4 5 5 4 2" xfId="12463"/>
    <cellStyle name="Normal 4 5 5 4 2 2" xfId="12464"/>
    <cellStyle name="Normal 4 5 5 4 2 3" xfId="12465"/>
    <cellStyle name="Normal 4 5 5 4 3" xfId="12466"/>
    <cellStyle name="Normal 4 5 5 4 4" xfId="12467"/>
    <cellStyle name="Normal 4 5 5 5" xfId="12468"/>
    <cellStyle name="Normal 4 5 5 5 2" xfId="12469"/>
    <cellStyle name="Normal 4 5 5 5 2 2" xfId="12470"/>
    <cellStyle name="Normal 4 5 5 5 2 3" xfId="12471"/>
    <cellStyle name="Normal 4 5 5 5 3" xfId="12472"/>
    <cellStyle name="Normal 4 5 5 5 4" xfId="12473"/>
    <cellStyle name="Normal 4 5 5 6" xfId="12474"/>
    <cellStyle name="Normal 4 5 5 6 2" xfId="12475"/>
    <cellStyle name="Normal 4 5 5 6 3" xfId="12476"/>
    <cellStyle name="Normal 4 5 5 7" xfId="12477"/>
    <cellStyle name="Normal 4 5 5 8" xfId="12478"/>
    <cellStyle name="Normal 4 5 6" xfId="12479"/>
    <cellStyle name="Normal 4 5 6 2" xfId="12480"/>
    <cellStyle name="Normal 4 5 6 2 2" xfId="12481"/>
    <cellStyle name="Normal 4 5 6 2 2 2" xfId="12482"/>
    <cellStyle name="Normal 4 5 6 2 2 2 2" xfId="12483"/>
    <cellStyle name="Normal 4 5 6 2 2 2 3" xfId="12484"/>
    <cellStyle name="Normal 4 5 6 2 2 3" xfId="12485"/>
    <cellStyle name="Normal 4 5 6 2 2 4" xfId="12486"/>
    <cellStyle name="Normal 4 5 6 2 3" xfId="12487"/>
    <cellStyle name="Normal 4 5 6 2 3 2" xfId="12488"/>
    <cellStyle name="Normal 4 5 6 2 3 2 2" xfId="12489"/>
    <cellStyle name="Normal 4 5 6 2 3 2 3" xfId="12490"/>
    <cellStyle name="Normal 4 5 6 2 3 3" xfId="12491"/>
    <cellStyle name="Normal 4 5 6 2 3 4" xfId="12492"/>
    <cellStyle name="Normal 4 5 6 2 4" xfId="12493"/>
    <cellStyle name="Normal 4 5 6 2 4 2" xfId="12494"/>
    <cellStyle name="Normal 4 5 6 2 4 2 2" xfId="12495"/>
    <cellStyle name="Normal 4 5 6 2 4 2 3" xfId="12496"/>
    <cellStyle name="Normal 4 5 6 2 4 3" xfId="12497"/>
    <cellStyle name="Normal 4 5 6 2 4 4" xfId="12498"/>
    <cellStyle name="Normal 4 5 6 2 5" xfId="12499"/>
    <cellStyle name="Normal 4 5 6 2 5 2" xfId="12500"/>
    <cellStyle name="Normal 4 5 6 2 5 3" xfId="12501"/>
    <cellStyle name="Normal 4 5 6 2 6" xfId="12502"/>
    <cellStyle name="Normal 4 5 6 2 7" xfId="12503"/>
    <cellStyle name="Normal 4 5 6 3" xfId="12504"/>
    <cellStyle name="Normal 4 5 6 3 2" xfId="12505"/>
    <cellStyle name="Normal 4 5 6 3 2 2" xfId="12506"/>
    <cellStyle name="Normal 4 5 6 3 2 3" xfId="12507"/>
    <cellStyle name="Normal 4 5 6 3 3" xfId="12508"/>
    <cellStyle name="Normal 4 5 6 3 4" xfId="12509"/>
    <cellStyle name="Normal 4 5 6 4" xfId="12510"/>
    <cellStyle name="Normal 4 5 6 4 2" xfId="12511"/>
    <cellStyle name="Normal 4 5 6 4 2 2" xfId="12512"/>
    <cellStyle name="Normal 4 5 6 4 2 3" xfId="12513"/>
    <cellStyle name="Normal 4 5 6 4 3" xfId="12514"/>
    <cellStyle name="Normal 4 5 6 4 4" xfId="12515"/>
    <cellStyle name="Normal 4 5 6 5" xfId="12516"/>
    <cellStyle name="Normal 4 5 6 5 2" xfId="12517"/>
    <cellStyle name="Normal 4 5 6 5 2 2" xfId="12518"/>
    <cellStyle name="Normal 4 5 6 5 2 3" xfId="12519"/>
    <cellStyle name="Normal 4 5 6 5 3" xfId="12520"/>
    <cellStyle name="Normal 4 5 6 5 4" xfId="12521"/>
    <cellStyle name="Normal 4 5 6 6" xfId="12522"/>
    <cellStyle name="Normal 4 5 6 6 2" xfId="12523"/>
    <cellStyle name="Normal 4 5 6 6 3" xfId="12524"/>
    <cellStyle name="Normal 4 5 6 7" xfId="12525"/>
    <cellStyle name="Normal 4 5 6 8" xfId="12526"/>
    <cellStyle name="Normal 4 5 7" xfId="12527"/>
    <cellStyle name="Normal 4 5 7 2" xfId="12528"/>
    <cellStyle name="Normal 4 5 7 2 2" xfId="12529"/>
    <cellStyle name="Normal 4 5 7 2 2 2" xfId="12530"/>
    <cellStyle name="Normal 4 5 7 2 2 2 2" xfId="12531"/>
    <cellStyle name="Normal 4 5 7 2 2 2 3" xfId="12532"/>
    <cellStyle name="Normal 4 5 7 2 2 3" xfId="12533"/>
    <cellStyle name="Normal 4 5 7 2 2 4" xfId="12534"/>
    <cellStyle name="Normal 4 5 7 2 3" xfId="12535"/>
    <cellStyle name="Normal 4 5 7 2 3 2" xfId="12536"/>
    <cellStyle name="Normal 4 5 7 2 3 2 2" xfId="12537"/>
    <cellStyle name="Normal 4 5 7 2 3 2 3" xfId="12538"/>
    <cellStyle name="Normal 4 5 7 2 3 3" xfId="12539"/>
    <cellStyle name="Normal 4 5 7 2 3 4" xfId="12540"/>
    <cellStyle name="Normal 4 5 7 2 4" xfId="12541"/>
    <cellStyle name="Normal 4 5 7 2 4 2" xfId="12542"/>
    <cellStyle name="Normal 4 5 7 2 4 2 2" xfId="12543"/>
    <cellStyle name="Normal 4 5 7 2 4 2 3" xfId="12544"/>
    <cellStyle name="Normal 4 5 7 2 4 3" xfId="12545"/>
    <cellStyle name="Normal 4 5 7 2 4 4" xfId="12546"/>
    <cellStyle name="Normal 4 5 7 2 5" xfId="12547"/>
    <cellStyle name="Normal 4 5 7 2 5 2" xfId="12548"/>
    <cellStyle name="Normal 4 5 7 2 5 3" xfId="12549"/>
    <cellStyle name="Normal 4 5 7 2 6" xfId="12550"/>
    <cellStyle name="Normal 4 5 7 2 7" xfId="12551"/>
    <cellStyle name="Normal 4 5 7 3" xfId="12552"/>
    <cellStyle name="Normal 4 5 7 3 2" xfId="12553"/>
    <cellStyle name="Normal 4 5 7 3 2 2" xfId="12554"/>
    <cellStyle name="Normal 4 5 7 3 2 3" xfId="12555"/>
    <cellStyle name="Normal 4 5 7 3 3" xfId="12556"/>
    <cellStyle name="Normal 4 5 7 3 4" xfId="12557"/>
    <cellStyle name="Normal 4 5 7 4" xfId="12558"/>
    <cellStyle name="Normal 4 5 7 4 2" xfId="12559"/>
    <cellStyle name="Normal 4 5 7 4 2 2" xfId="12560"/>
    <cellStyle name="Normal 4 5 7 4 2 3" xfId="12561"/>
    <cellStyle name="Normal 4 5 7 4 3" xfId="12562"/>
    <cellStyle name="Normal 4 5 7 4 4" xfId="12563"/>
    <cellStyle name="Normal 4 5 7 5" xfId="12564"/>
    <cellStyle name="Normal 4 5 7 5 2" xfId="12565"/>
    <cellStyle name="Normal 4 5 7 5 2 2" xfId="12566"/>
    <cellStyle name="Normal 4 5 7 5 2 3" xfId="12567"/>
    <cellStyle name="Normal 4 5 7 5 3" xfId="12568"/>
    <cellStyle name="Normal 4 5 7 5 4" xfId="12569"/>
    <cellStyle name="Normal 4 5 7 6" xfId="12570"/>
    <cellStyle name="Normal 4 5 7 6 2" xfId="12571"/>
    <cellStyle name="Normal 4 5 7 6 3" xfId="12572"/>
    <cellStyle name="Normal 4 5 7 7" xfId="12573"/>
    <cellStyle name="Normal 4 5 7 8" xfId="12574"/>
    <cellStyle name="Normal 4 5 8" xfId="12575"/>
    <cellStyle name="Normal 4 5 8 2" xfId="12576"/>
    <cellStyle name="Normal 4 5 8 2 2" xfId="12577"/>
    <cellStyle name="Normal 4 5 8 2 2 2" xfId="12578"/>
    <cellStyle name="Normal 4 5 8 2 2 3" xfId="12579"/>
    <cellStyle name="Normal 4 5 8 2 3" xfId="12580"/>
    <cellStyle name="Normal 4 5 8 2 4" xfId="12581"/>
    <cellStyle name="Normal 4 5 8 3" xfId="12582"/>
    <cellStyle name="Normal 4 5 8 3 2" xfId="12583"/>
    <cellStyle name="Normal 4 5 8 3 2 2" xfId="12584"/>
    <cellStyle name="Normal 4 5 8 3 2 3" xfId="12585"/>
    <cellStyle name="Normal 4 5 8 3 3" xfId="12586"/>
    <cellStyle name="Normal 4 5 8 3 4" xfId="12587"/>
    <cellStyle name="Normal 4 5 8 4" xfId="12588"/>
    <cellStyle name="Normal 4 5 8 4 2" xfId="12589"/>
    <cellStyle name="Normal 4 5 8 4 2 2" xfId="12590"/>
    <cellStyle name="Normal 4 5 8 4 2 3" xfId="12591"/>
    <cellStyle name="Normal 4 5 8 4 3" xfId="12592"/>
    <cellStyle name="Normal 4 5 8 4 4" xfId="12593"/>
    <cellStyle name="Normal 4 5 8 5" xfId="12594"/>
    <cellStyle name="Normal 4 5 8 5 2" xfId="12595"/>
    <cellStyle name="Normal 4 5 8 5 3" xfId="12596"/>
    <cellStyle name="Normal 4 5 8 6" xfId="12597"/>
    <cellStyle name="Normal 4 5 8 7" xfId="12598"/>
    <cellStyle name="Normal 4 5 9" xfId="12599"/>
    <cellStyle name="Normal 4 5 9 2" xfId="12600"/>
    <cellStyle name="Normal 4 5 9 2 2" xfId="12601"/>
    <cellStyle name="Normal 4 5 9 2 3" xfId="12602"/>
    <cellStyle name="Normal 4 5 9 3" xfId="12603"/>
    <cellStyle name="Normal 4 5 9 4" xfId="12604"/>
    <cellStyle name="Normal 4 6" xfId="12605"/>
    <cellStyle name="Normal 4 6 10" xfId="12606"/>
    <cellStyle name="Normal 4 6 2" xfId="12607"/>
    <cellStyle name="Normal 4 6 2 2" xfId="12608"/>
    <cellStyle name="Normal 4 6 2 2 2" xfId="12609"/>
    <cellStyle name="Normal 4 6 2 2 2 2" xfId="12610"/>
    <cellStyle name="Normal 4 6 2 2 2 2 2" xfId="12611"/>
    <cellStyle name="Normal 4 6 2 2 2 2 3" xfId="12612"/>
    <cellStyle name="Normal 4 6 2 2 2 3" xfId="12613"/>
    <cellStyle name="Normal 4 6 2 2 2 4" xfId="12614"/>
    <cellStyle name="Normal 4 6 2 2 3" xfId="12615"/>
    <cellStyle name="Normal 4 6 2 2 3 2" xfId="12616"/>
    <cellStyle name="Normal 4 6 2 2 3 2 2" xfId="12617"/>
    <cellStyle name="Normal 4 6 2 2 3 2 3" xfId="12618"/>
    <cellStyle name="Normal 4 6 2 2 3 3" xfId="12619"/>
    <cellStyle name="Normal 4 6 2 2 3 4" xfId="12620"/>
    <cellStyle name="Normal 4 6 2 2 4" xfId="12621"/>
    <cellStyle name="Normal 4 6 2 2 4 2" xfId="12622"/>
    <cellStyle name="Normal 4 6 2 2 4 2 2" xfId="12623"/>
    <cellStyle name="Normal 4 6 2 2 4 2 3" xfId="12624"/>
    <cellStyle name="Normal 4 6 2 2 4 3" xfId="12625"/>
    <cellStyle name="Normal 4 6 2 2 4 4" xfId="12626"/>
    <cellStyle name="Normal 4 6 2 2 5" xfId="12627"/>
    <cellStyle name="Normal 4 6 2 2 5 2" xfId="12628"/>
    <cellStyle name="Normal 4 6 2 2 5 3" xfId="12629"/>
    <cellStyle name="Normal 4 6 2 2 6" xfId="12630"/>
    <cellStyle name="Normal 4 6 2 2 7" xfId="12631"/>
    <cellStyle name="Normal 4 6 2 3" xfId="12632"/>
    <cellStyle name="Normal 4 6 2 3 2" xfId="12633"/>
    <cellStyle name="Normal 4 6 2 3 2 2" xfId="12634"/>
    <cellStyle name="Normal 4 6 2 3 2 3" xfId="12635"/>
    <cellStyle name="Normal 4 6 2 3 3" xfId="12636"/>
    <cellStyle name="Normal 4 6 2 3 4" xfId="12637"/>
    <cellStyle name="Normal 4 6 2 4" xfId="12638"/>
    <cellStyle name="Normal 4 6 2 4 2" xfId="12639"/>
    <cellStyle name="Normal 4 6 2 4 2 2" xfId="12640"/>
    <cellStyle name="Normal 4 6 2 4 2 3" xfId="12641"/>
    <cellStyle name="Normal 4 6 2 4 3" xfId="12642"/>
    <cellStyle name="Normal 4 6 2 4 4" xfId="12643"/>
    <cellStyle name="Normal 4 6 2 5" xfId="12644"/>
    <cellStyle name="Normal 4 6 2 5 2" xfId="12645"/>
    <cellStyle name="Normal 4 6 2 5 2 2" xfId="12646"/>
    <cellStyle name="Normal 4 6 2 5 2 3" xfId="12647"/>
    <cellStyle name="Normal 4 6 2 5 3" xfId="12648"/>
    <cellStyle name="Normal 4 6 2 5 4" xfId="12649"/>
    <cellStyle name="Normal 4 6 2 6" xfId="12650"/>
    <cellStyle name="Normal 4 6 2 6 2" xfId="12651"/>
    <cellStyle name="Normal 4 6 2 6 3" xfId="12652"/>
    <cellStyle name="Normal 4 6 2 7" xfId="12653"/>
    <cellStyle name="Normal 4 6 2 8" xfId="12654"/>
    <cellStyle name="Normal 4 6 3" xfId="12655"/>
    <cellStyle name="Normal 4 6 3 2" xfId="12656"/>
    <cellStyle name="Normal 4 6 3 2 2" xfId="12657"/>
    <cellStyle name="Normal 4 6 3 2 2 2" xfId="12658"/>
    <cellStyle name="Normal 4 6 3 2 2 3" xfId="12659"/>
    <cellStyle name="Normal 4 6 3 2 3" xfId="12660"/>
    <cellStyle name="Normal 4 6 3 2 4" xfId="12661"/>
    <cellStyle name="Normal 4 6 3 3" xfId="12662"/>
    <cellStyle name="Normal 4 6 3 3 2" xfId="12663"/>
    <cellStyle name="Normal 4 6 3 3 2 2" xfId="12664"/>
    <cellStyle name="Normal 4 6 3 3 2 3" xfId="12665"/>
    <cellStyle name="Normal 4 6 3 3 3" xfId="12666"/>
    <cellStyle name="Normal 4 6 3 3 4" xfId="12667"/>
    <cellStyle name="Normal 4 6 3 4" xfId="12668"/>
    <cellStyle name="Normal 4 6 3 4 2" xfId="12669"/>
    <cellStyle name="Normal 4 6 3 4 2 2" xfId="12670"/>
    <cellStyle name="Normal 4 6 3 4 2 3" xfId="12671"/>
    <cellStyle name="Normal 4 6 3 4 3" xfId="12672"/>
    <cellStyle name="Normal 4 6 3 4 4" xfId="12673"/>
    <cellStyle name="Normal 4 6 3 5" xfId="12674"/>
    <cellStyle name="Normal 4 6 3 5 2" xfId="12675"/>
    <cellStyle name="Normal 4 6 3 5 3" xfId="12676"/>
    <cellStyle name="Normal 4 6 3 6" xfId="12677"/>
    <cellStyle name="Normal 4 6 3 7" xfId="12678"/>
    <cellStyle name="Normal 4 6 4" xfId="12679"/>
    <cellStyle name="Normal 4 6 4 2" xfId="12680"/>
    <cellStyle name="Normal 4 6 4 2 2" xfId="12681"/>
    <cellStyle name="Normal 4 6 4 2 3" xfId="12682"/>
    <cellStyle name="Normal 4 6 4 3" xfId="12683"/>
    <cellStyle name="Normal 4 6 4 4" xfId="12684"/>
    <cellStyle name="Normal 4 6 5" xfId="12685"/>
    <cellStyle name="Normal 4 6 5 2" xfId="12686"/>
    <cellStyle name="Normal 4 6 5 2 2" xfId="12687"/>
    <cellStyle name="Normal 4 6 5 2 3" xfId="12688"/>
    <cellStyle name="Normal 4 6 5 3" xfId="12689"/>
    <cellStyle name="Normal 4 6 5 4" xfId="12690"/>
    <cellStyle name="Normal 4 6 6" xfId="12691"/>
    <cellStyle name="Normal 4 6 6 2" xfId="12692"/>
    <cellStyle name="Normal 4 6 6 2 2" xfId="12693"/>
    <cellStyle name="Normal 4 6 6 2 3" xfId="12694"/>
    <cellStyle name="Normal 4 6 6 3" xfId="12695"/>
    <cellStyle name="Normal 4 6 6 4" xfId="12696"/>
    <cellStyle name="Normal 4 6 7" xfId="12697"/>
    <cellStyle name="Normal 4 6 7 2" xfId="12698"/>
    <cellStyle name="Normal 4 6 7 3" xfId="12699"/>
    <cellStyle name="Normal 4 6 8" xfId="12700"/>
    <cellStyle name="Normal 4 6 9" xfId="12701"/>
    <cellStyle name="Normal 4 7" xfId="12702"/>
    <cellStyle name="Normal 4 7 2" xfId="12703"/>
    <cellStyle name="Normal 4 7 2 2" xfId="12704"/>
    <cellStyle name="Normal 4 7 2 2 2" xfId="12705"/>
    <cellStyle name="Normal 4 7 2 2 2 2" xfId="12706"/>
    <cellStyle name="Normal 4 7 2 2 2 2 2" xfId="12707"/>
    <cellStyle name="Normal 4 7 2 2 2 2 3" xfId="12708"/>
    <cellStyle name="Normal 4 7 2 2 2 3" xfId="12709"/>
    <cellStyle name="Normal 4 7 2 2 2 4" xfId="12710"/>
    <cellStyle name="Normal 4 7 2 2 3" xfId="12711"/>
    <cellStyle name="Normal 4 7 2 2 3 2" xfId="12712"/>
    <cellStyle name="Normal 4 7 2 2 3 2 2" xfId="12713"/>
    <cellStyle name="Normal 4 7 2 2 3 2 3" xfId="12714"/>
    <cellStyle name="Normal 4 7 2 2 3 3" xfId="12715"/>
    <cellStyle name="Normal 4 7 2 2 3 4" xfId="12716"/>
    <cellStyle name="Normal 4 7 2 2 4" xfId="12717"/>
    <cellStyle name="Normal 4 7 2 2 4 2" xfId="12718"/>
    <cellStyle name="Normal 4 7 2 2 4 2 2" xfId="12719"/>
    <cellStyle name="Normal 4 7 2 2 4 2 3" xfId="12720"/>
    <cellStyle name="Normal 4 7 2 2 4 3" xfId="12721"/>
    <cellStyle name="Normal 4 7 2 2 4 4" xfId="12722"/>
    <cellStyle name="Normal 4 7 2 2 5" xfId="12723"/>
    <cellStyle name="Normal 4 7 2 2 5 2" xfId="12724"/>
    <cellStyle name="Normal 4 7 2 2 5 3" xfId="12725"/>
    <cellStyle name="Normal 4 7 2 2 6" xfId="12726"/>
    <cellStyle name="Normal 4 7 2 2 7" xfId="12727"/>
    <cellStyle name="Normal 4 7 2 3" xfId="12728"/>
    <cellStyle name="Normal 4 7 2 3 2" xfId="12729"/>
    <cellStyle name="Normal 4 7 2 3 2 2" xfId="12730"/>
    <cellStyle name="Normal 4 7 2 3 2 3" xfId="12731"/>
    <cellStyle name="Normal 4 7 2 3 3" xfId="12732"/>
    <cellStyle name="Normal 4 7 2 3 4" xfId="12733"/>
    <cellStyle name="Normal 4 7 2 4" xfId="12734"/>
    <cellStyle name="Normal 4 7 2 4 2" xfId="12735"/>
    <cellStyle name="Normal 4 7 2 4 2 2" xfId="12736"/>
    <cellStyle name="Normal 4 7 2 4 2 3" xfId="12737"/>
    <cellStyle name="Normal 4 7 2 4 3" xfId="12738"/>
    <cellStyle name="Normal 4 7 2 4 4" xfId="12739"/>
    <cellStyle name="Normal 4 7 2 5" xfId="12740"/>
    <cellStyle name="Normal 4 7 2 5 2" xfId="12741"/>
    <cellStyle name="Normal 4 7 2 5 2 2" xfId="12742"/>
    <cellStyle name="Normal 4 7 2 5 2 3" xfId="12743"/>
    <cellStyle name="Normal 4 7 2 5 3" xfId="12744"/>
    <cellStyle name="Normal 4 7 2 5 4" xfId="12745"/>
    <cellStyle name="Normal 4 7 2 6" xfId="12746"/>
    <cellStyle name="Normal 4 7 2 6 2" xfId="12747"/>
    <cellStyle name="Normal 4 7 2 6 3" xfId="12748"/>
    <cellStyle name="Normal 4 7 2 7" xfId="12749"/>
    <cellStyle name="Normal 4 7 2 8" xfId="12750"/>
    <cellStyle name="Normal 4 7 3" xfId="12751"/>
    <cellStyle name="Normal 4 7 3 2" xfId="12752"/>
    <cellStyle name="Normal 4 7 3 2 2" xfId="12753"/>
    <cellStyle name="Normal 4 7 3 2 2 2" xfId="12754"/>
    <cellStyle name="Normal 4 7 3 2 2 3" xfId="12755"/>
    <cellStyle name="Normal 4 7 3 2 3" xfId="12756"/>
    <cellStyle name="Normal 4 7 3 2 4" xfId="12757"/>
    <cellStyle name="Normal 4 7 3 3" xfId="12758"/>
    <cellStyle name="Normal 4 7 3 3 2" xfId="12759"/>
    <cellStyle name="Normal 4 7 3 3 2 2" xfId="12760"/>
    <cellStyle name="Normal 4 7 3 3 2 3" xfId="12761"/>
    <cellStyle name="Normal 4 7 3 3 3" xfId="12762"/>
    <cellStyle name="Normal 4 7 3 3 4" xfId="12763"/>
    <cellStyle name="Normal 4 7 3 4" xfId="12764"/>
    <cellStyle name="Normal 4 7 3 4 2" xfId="12765"/>
    <cellStyle name="Normal 4 7 3 4 2 2" xfId="12766"/>
    <cellStyle name="Normal 4 7 3 4 2 3" xfId="12767"/>
    <cellStyle name="Normal 4 7 3 4 3" xfId="12768"/>
    <cellStyle name="Normal 4 7 3 4 4" xfId="12769"/>
    <cellStyle name="Normal 4 7 3 5" xfId="12770"/>
    <cellStyle name="Normal 4 7 3 5 2" xfId="12771"/>
    <cellStyle name="Normal 4 7 3 5 3" xfId="12772"/>
    <cellStyle name="Normal 4 7 3 6" xfId="12773"/>
    <cellStyle name="Normal 4 7 3 7" xfId="12774"/>
    <cellStyle name="Normal 4 7 4" xfId="12775"/>
    <cellStyle name="Normal 4 7 4 2" xfId="12776"/>
    <cellStyle name="Normal 4 7 4 2 2" xfId="12777"/>
    <cellStyle name="Normal 4 7 4 2 3" xfId="12778"/>
    <cellStyle name="Normal 4 7 4 3" xfId="12779"/>
    <cellStyle name="Normal 4 7 4 4" xfId="12780"/>
    <cellStyle name="Normal 4 7 5" xfId="12781"/>
    <cellStyle name="Normal 4 7 5 2" xfId="12782"/>
    <cellStyle name="Normal 4 7 5 2 2" xfId="12783"/>
    <cellStyle name="Normal 4 7 5 2 3" xfId="12784"/>
    <cellStyle name="Normal 4 7 5 3" xfId="12785"/>
    <cellStyle name="Normal 4 7 5 4" xfId="12786"/>
    <cellStyle name="Normal 4 7 6" xfId="12787"/>
    <cellStyle name="Normal 4 7 6 2" xfId="12788"/>
    <cellStyle name="Normal 4 7 6 2 2" xfId="12789"/>
    <cellStyle name="Normal 4 7 6 2 3" xfId="12790"/>
    <cellStyle name="Normal 4 7 6 3" xfId="12791"/>
    <cellStyle name="Normal 4 7 6 4" xfId="12792"/>
    <cellStyle name="Normal 4 7 7" xfId="12793"/>
    <cellStyle name="Normal 4 7 7 2" xfId="12794"/>
    <cellStyle name="Normal 4 7 7 3" xfId="12795"/>
    <cellStyle name="Normal 4 7 8" xfId="12796"/>
    <cellStyle name="Normal 4 7 9" xfId="12797"/>
    <cellStyle name="Normal 4 8" xfId="12798"/>
    <cellStyle name="Normal 4 8 2" xfId="12799"/>
    <cellStyle name="Normal 4 8 2 2" xfId="12800"/>
    <cellStyle name="Normal 4 8 2 2 2" xfId="12801"/>
    <cellStyle name="Normal 4 8 2 2 2 2" xfId="12802"/>
    <cellStyle name="Normal 4 8 2 2 2 2 2" xfId="12803"/>
    <cellStyle name="Normal 4 8 2 2 2 2 3" xfId="12804"/>
    <cellStyle name="Normal 4 8 2 2 2 3" xfId="12805"/>
    <cellStyle name="Normal 4 8 2 2 2 4" xfId="12806"/>
    <cellStyle name="Normal 4 8 2 2 3" xfId="12807"/>
    <cellStyle name="Normal 4 8 2 2 3 2" xfId="12808"/>
    <cellStyle name="Normal 4 8 2 2 3 2 2" xfId="12809"/>
    <cellStyle name="Normal 4 8 2 2 3 2 3" xfId="12810"/>
    <cellStyle name="Normal 4 8 2 2 3 3" xfId="12811"/>
    <cellStyle name="Normal 4 8 2 2 3 4" xfId="12812"/>
    <cellStyle name="Normal 4 8 2 2 4" xfId="12813"/>
    <cellStyle name="Normal 4 8 2 2 4 2" xfId="12814"/>
    <cellStyle name="Normal 4 8 2 2 4 2 2" xfId="12815"/>
    <cellStyle name="Normal 4 8 2 2 4 2 3" xfId="12816"/>
    <cellStyle name="Normal 4 8 2 2 4 3" xfId="12817"/>
    <cellStyle name="Normal 4 8 2 2 4 4" xfId="12818"/>
    <cellStyle name="Normal 4 8 2 2 5" xfId="12819"/>
    <cellStyle name="Normal 4 8 2 2 5 2" xfId="12820"/>
    <cellStyle name="Normal 4 8 2 2 5 3" xfId="12821"/>
    <cellStyle name="Normal 4 8 2 2 6" xfId="12822"/>
    <cellStyle name="Normal 4 8 2 2 7" xfId="12823"/>
    <cellStyle name="Normal 4 8 2 3" xfId="12824"/>
    <cellStyle name="Normal 4 8 2 3 2" xfId="12825"/>
    <cellStyle name="Normal 4 8 2 3 2 2" xfId="12826"/>
    <cellStyle name="Normal 4 8 2 3 2 3" xfId="12827"/>
    <cellStyle name="Normal 4 8 2 3 3" xfId="12828"/>
    <cellStyle name="Normal 4 8 2 3 4" xfId="12829"/>
    <cellStyle name="Normal 4 8 2 4" xfId="12830"/>
    <cellStyle name="Normal 4 8 2 4 2" xfId="12831"/>
    <cellStyle name="Normal 4 8 2 4 2 2" xfId="12832"/>
    <cellStyle name="Normal 4 8 2 4 2 3" xfId="12833"/>
    <cellStyle name="Normal 4 8 2 4 3" xfId="12834"/>
    <cellStyle name="Normal 4 8 2 4 4" xfId="12835"/>
    <cellStyle name="Normal 4 8 2 5" xfId="12836"/>
    <cellStyle name="Normal 4 8 2 5 2" xfId="12837"/>
    <cellStyle name="Normal 4 8 2 5 2 2" xfId="12838"/>
    <cellStyle name="Normal 4 8 2 5 2 3" xfId="12839"/>
    <cellStyle name="Normal 4 8 2 5 3" xfId="12840"/>
    <cellStyle name="Normal 4 8 2 5 4" xfId="12841"/>
    <cellStyle name="Normal 4 8 2 6" xfId="12842"/>
    <cellStyle name="Normal 4 8 2 6 2" xfId="12843"/>
    <cellStyle name="Normal 4 8 2 6 3" xfId="12844"/>
    <cellStyle name="Normal 4 8 2 7" xfId="12845"/>
    <cellStyle name="Normal 4 8 2 8" xfId="12846"/>
    <cellStyle name="Normal 4 8 3" xfId="12847"/>
    <cellStyle name="Normal 4 8 3 2" xfId="12848"/>
    <cellStyle name="Normal 4 8 3 2 2" xfId="12849"/>
    <cellStyle name="Normal 4 8 3 2 2 2" xfId="12850"/>
    <cellStyle name="Normal 4 8 3 2 2 3" xfId="12851"/>
    <cellStyle name="Normal 4 8 3 2 3" xfId="12852"/>
    <cellStyle name="Normal 4 8 3 2 4" xfId="12853"/>
    <cellStyle name="Normal 4 8 3 3" xfId="12854"/>
    <cellStyle name="Normal 4 8 3 3 2" xfId="12855"/>
    <cellStyle name="Normal 4 8 3 3 2 2" xfId="12856"/>
    <cellStyle name="Normal 4 8 3 3 2 3" xfId="12857"/>
    <cellStyle name="Normal 4 8 3 3 3" xfId="12858"/>
    <cellStyle name="Normal 4 8 3 3 4" xfId="12859"/>
    <cellStyle name="Normal 4 8 3 4" xfId="12860"/>
    <cellStyle name="Normal 4 8 3 4 2" xfId="12861"/>
    <cellStyle name="Normal 4 8 3 4 2 2" xfId="12862"/>
    <cellStyle name="Normal 4 8 3 4 2 3" xfId="12863"/>
    <cellStyle name="Normal 4 8 3 4 3" xfId="12864"/>
    <cellStyle name="Normal 4 8 3 4 4" xfId="12865"/>
    <cellStyle name="Normal 4 8 3 5" xfId="12866"/>
    <cellStyle name="Normal 4 8 3 5 2" xfId="12867"/>
    <cellStyle name="Normal 4 8 3 5 3" xfId="12868"/>
    <cellStyle name="Normal 4 8 3 6" xfId="12869"/>
    <cellStyle name="Normal 4 8 3 7" xfId="12870"/>
    <cellStyle name="Normal 4 8 4" xfId="12871"/>
    <cellStyle name="Normal 4 8 4 2" xfId="12872"/>
    <cellStyle name="Normal 4 8 4 2 2" xfId="12873"/>
    <cellStyle name="Normal 4 8 4 2 3" xfId="12874"/>
    <cellStyle name="Normal 4 8 4 3" xfId="12875"/>
    <cellStyle name="Normal 4 8 4 4" xfId="12876"/>
    <cellStyle name="Normal 4 8 5" xfId="12877"/>
    <cellStyle name="Normal 4 8 5 2" xfId="12878"/>
    <cellStyle name="Normal 4 8 5 2 2" xfId="12879"/>
    <cellStyle name="Normal 4 8 5 2 3" xfId="12880"/>
    <cellStyle name="Normal 4 8 5 3" xfId="12881"/>
    <cellStyle name="Normal 4 8 5 4" xfId="12882"/>
    <cellStyle name="Normal 4 8 6" xfId="12883"/>
    <cellStyle name="Normal 4 8 6 2" xfId="12884"/>
    <cellStyle name="Normal 4 8 6 2 2" xfId="12885"/>
    <cellStyle name="Normal 4 8 6 2 3" xfId="12886"/>
    <cellStyle name="Normal 4 8 6 3" xfId="12887"/>
    <cellStyle name="Normal 4 8 6 4" xfId="12888"/>
    <cellStyle name="Normal 4 8 7" xfId="12889"/>
    <cellStyle name="Normal 4 8 7 2" xfId="12890"/>
    <cellStyle name="Normal 4 8 7 3" xfId="12891"/>
    <cellStyle name="Normal 4 8 8" xfId="12892"/>
    <cellStyle name="Normal 4 8 9" xfId="12893"/>
    <cellStyle name="Normal 4 9" xfId="12894"/>
    <cellStyle name="Normal 4 9 2" xfId="12895"/>
    <cellStyle name="Normal 4 9 2 2" xfId="12896"/>
    <cellStyle name="Normal 4 9 2 2 2" xfId="12897"/>
    <cellStyle name="Normal 4 9 2 2 2 2" xfId="12898"/>
    <cellStyle name="Normal 4 9 2 2 2 3" xfId="12899"/>
    <cellStyle name="Normal 4 9 2 2 3" xfId="12900"/>
    <cellStyle name="Normal 4 9 2 2 4" xfId="12901"/>
    <cellStyle name="Normal 4 9 2 3" xfId="12902"/>
    <cellStyle name="Normal 4 9 2 3 2" xfId="12903"/>
    <cellStyle name="Normal 4 9 2 3 2 2" xfId="12904"/>
    <cellStyle name="Normal 4 9 2 3 2 3" xfId="12905"/>
    <cellStyle name="Normal 4 9 2 3 3" xfId="12906"/>
    <cellStyle name="Normal 4 9 2 3 4" xfId="12907"/>
    <cellStyle name="Normal 4 9 2 4" xfId="12908"/>
    <cellStyle name="Normal 4 9 2 4 2" xfId="12909"/>
    <cellStyle name="Normal 4 9 2 4 2 2" xfId="12910"/>
    <cellStyle name="Normal 4 9 2 4 2 3" xfId="12911"/>
    <cellStyle name="Normal 4 9 2 4 3" xfId="12912"/>
    <cellStyle name="Normal 4 9 2 4 4" xfId="12913"/>
    <cellStyle name="Normal 4 9 2 5" xfId="12914"/>
    <cellStyle name="Normal 4 9 2 5 2" xfId="12915"/>
    <cellStyle name="Normal 4 9 2 5 3" xfId="12916"/>
    <cellStyle name="Normal 4 9 2 6" xfId="12917"/>
    <cellStyle name="Normal 4 9 2 7" xfId="12918"/>
    <cellStyle name="Normal 4 9 3" xfId="12919"/>
    <cellStyle name="Normal 4 9 3 2" xfId="12920"/>
    <cellStyle name="Normal 4 9 3 2 2" xfId="12921"/>
    <cellStyle name="Normal 4 9 3 2 3" xfId="12922"/>
    <cellStyle name="Normal 4 9 3 3" xfId="12923"/>
    <cellStyle name="Normal 4 9 3 4" xfId="12924"/>
    <cellStyle name="Normal 4 9 4" xfId="12925"/>
    <cellStyle name="Normal 4 9 4 2" xfId="12926"/>
    <cellStyle name="Normal 4 9 4 2 2" xfId="12927"/>
    <cellStyle name="Normal 4 9 4 2 3" xfId="12928"/>
    <cellStyle name="Normal 4 9 4 3" xfId="12929"/>
    <cellStyle name="Normal 4 9 4 4" xfId="12930"/>
    <cellStyle name="Normal 4 9 5" xfId="12931"/>
    <cellStyle name="Normal 4 9 5 2" xfId="12932"/>
    <cellStyle name="Normal 4 9 5 2 2" xfId="12933"/>
    <cellStyle name="Normal 4 9 5 2 3" xfId="12934"/>
    <cellStyle name="Normal 4 9 5 3" xfId="12935"/>
    <cellStyle name="Normal 4 9 5 4" xfId="12936"/>
    <cellStyle name="Normal 4 9 6" xfId="12937"/>
    <cellStyle name="Normal 4 9 6 2" xfId="12938"/>
    <cellStyle name="Normal 4 9 6 3" xfId="12939"/>
    <cellStyle name="Normal 4 9 7" xfId="12940"/>
    <cellStyle name="Normal 4 9 8" xfId="12941"/>
    <cellStyle name="Normal 40" xfId="12942"/>
    <cellStyle name="Normal 40 10" xfId="12943"/>
    <cellStyle name="Normal 40 2" xfId="12944"/>
    <cellStyle name="Normal 40 2 10" xfId="12945"/>
    <cellStyle name="Normal 40 2 2" xfId="12946"/>
    <cellStyle name="Normal 40 2 2 2" xfId="12947"/>
    <cellStyle name="Normal 40 2 2 3" xfId="12948"/>
    <cellStyle name="Normal 40 2 2 3 2" xfId="12949"/>
    <cellStyle name="Normal 40 2 2 3 2 2" xfId="12950"/>
    <cellStyle name="Normal 40 2 2 3 2 3" xfId="12951"/>
    <cellStyle name="Normal 40 2 2 3 3" xfId="12952"/>
    <cellStyle name="Normal 40 2 2 3 4" xfId="12953"/>
    <cellStyle name="Normal 40 2 2 4" xfId="12954"/>
    <cellStyle name="Normal 40 2 2 4 2" xfId="12955"/>
    <cellStyle name="Normal 40 2 2 4 2 2" xfId="12956"/>
    <cellStyle name="Normal 40 2 2 4 2 3" xfId="12957"/>
    <cellStyle name="Normal 40 2 2 4 3" xfId="12958"/>
    <cellStyle name="Normal 40 2 2 4 4" xfId="12959"/>
    <cellStyle name="Normal 40 2 2 5" xfId="12960"/>
    <cellStyle name="Normal 40 2 2 5 2" xfId="12961"/>
    <cellStyle name="Normal 40 2 2 5 2 2" xfId="12962"/>
    <cellStyle name="Normal 40 2 2 5 2 3" xfId="12963"/>
    <cellStyle name="Normal 40 2 2 5 3" xfId="12964"/>
    <cellStyle name="Normal 40 2 2 5 4" xfId="12965"/>
    <cellStyle name="Normal 40 2 2 6" xfId="12966"/>
    <cellStyle name="Normal 40 2 2 6 2" xfId="12967"/>
    <cellStyle name="Normal 40 2 2 6 3" xfId="12968"/>
    <cellStyle name="Normal 40 2 2 7" xfId="12969"/>
    <cellStyle name="Normal 40 2 2 8" xfId="12970"/>
    <cellStyle name="Normal 40 2 3" xfId="12971"/>
    <cellStyle name="Normal 40 2 3 2" xfId="12972"/>
    <cellStyle name="Normal 40 2 3 2 2" xfId="12973"/>
    <cellStyle name="Normal 40 2 3 2 2 2" xfId="12974"/>
    <cellStyle name="Normal 40 2 3 2 2 3" xfId="12975"/>
    <cellStyle name="Normal 40 2 3 2 3" xfId="12976"/>
    <cellStyle name="Normal 40 2 3 2 4" xfId="12977"/>
    <cellStyle name="Normal 40 2 3 3" xfId="12978"/>
    <cellStyle name="Normal 40 2 3 3 2" xfId="12979"/>
    <cellStyle name="Normal 40 2 3 3 2 2" xfId="12980"/>
    <cellStyle name="Normal 40 2 3 3 2 3" xfId="12981"/>
    <cellStyle name="Normal 40 2 3 3 3" xfId="12982"/>
    <cellStyle name="Normal 40 2 3 3 4" xfId="12983"/>
    <cellStyle name="Normal 40 2 3 4" xfId="12984"/>
    <cellStyle name="Normal 40 2 3 4 2" xfId="12985"/>
    <cellStyle name="Normal 40 2 3 4 2 2" xfId="12986"/>
    <cellStyle name="Normal 40 2 3 4 2 3" xfId="12987"/>
    <cellStyle name="Normal 40 2 3 4 3" xfId="12988"/>
    <cellStyle name="Normal 40 2 3 4 4" xfId="12989"/>
    <cellStyle name="Normal 40 2 3 5" xfId="12990"/>
    <cellStyle name="Normal 40 2 3 5 2" xfId="12991"/>
    <cellStyle name="Normal 40 2 3 5 3" xfId="12992"/>
    <cellStyle name="Normal 40 2 3 6" xfId="12993"/>
    <cellStyle name="Normal 40 2 3 7" xfId="12994"/>
    <cellStyle name="Normal 40 2 4" xfId="12995"/>
    <cellStyle name="Normal 40 2 5" xfId="12996"/>
    <cellStyle name="Normal 40 2 5 2" xfId="12997"/>
    <cellStyle name="Normal 40 2 5 2 2" xfId="12998"/>
    <cellStyle name="Normal 40 2 5 2 3" xfId="12999"/>
    <cellStyle name="Normal 40 2 5 3" xfId="13000"/>
    <cellStyle name="Normal 40 2 5 4" xfId="13001"/>
    <cellStyle name="Normal 40 2 6" xfId="13002"/>
    <cellStyle name="Normal 40 2 6 2" xfId="13003"/>
    <cellStyle name="Normal 40 2 6 2 2" xfId="13004"/>
    <cellStyle name="Normal 40 2 6 2 3" xfId="13005"/>
    <cellStyle name="Normal 40 2 6 3" xfId="13006"/>
    <cellStyle name="Normal 40 2 6 4" xfId="13007"/>
    <cellStyle name="Normal 40 2 7" xfId="13008"/>
    <cellStyle name="Normal 40 2 7 2" xfId="13009"/>
    <cellStyle name="Normal 40 2 7 2 2" xfId="13010"/>
    <cellStyle name="Normal 40 2 7 2 3" xfId="13011"/>
    <cellStyle name="Normal 40 2 7 3" xfId="13012"/>
    <cellStyle name="Normal 40 2 7 4" xfId="13013"/>
    <cellStyle name="Normal 40 2 8" xfId="13014"/>
    <cellStyle name="Normal 40 2 8 2" xfId="13015"/>
    <cellStyle name="Normal 40 2 8 3" xfId="13016"/>
    <cellStyle name="Normal 40 2 9" xfId="13017"/>
    <cellStyle name="Normal 40 3" xfId="13018"/>
    <cellStyle name="Normal 40 3 2" xfId="13019"/>
    <cellStyle name="Normal 40 3 2 2" xfId="13020"/>
    <cellStyle name="Normal 40 3 2 2 2" xfId="13021"/>
    <cellStyle name="Normal 40 3 2 2 3" xfId="13022"/>
    <cellStyle name="Normal 40 3 2 3" xfId="13023"/>
    <cellStyle name="Normal 40 3 2 4" xfId="13024"/>
    <cellStyle name="Normal 40 3 2 5" xfId="13025"/>
    <cellStyle name="Normal 40 3 3" xfId="13026"/>
    <cellStyle name="Normal 40 3 3 2" xfId="13027"/>
    <cellStyle name="Normal 40 3 3 2 2" xfId="13028"/>
    <cellStyle name="Normal 40 3 3 2 3" xfId="13029"/>
    <cellStyle name="Normal 40 3 3 3" xfId="13030"/>
    <cellStyle name="Normal 40 3 3 4" xfId="13031"/>
    <cellStyle name="Normal 40 3 4" xfId="13032"/>
    <cellStyle name="Normal 40 3 4 2" xfId="13033"/>
    <cellStyle name="Normal 40 3 4 2 2" xfId="13034"/>
    <cellStyle name="Normal 40 3 4 2 3" xfId="13035"/>
    <cellStyle name="Normal 40 3 4 3" xfId="13036"/>
    <cellStyle name="Normal 40 3 4 4" xfId="13037"/>
    <cellStyle name="Normal 40 3 5" xfId="13038"/>
    <cellStyle name="Normal 40 3 5 2" xfId="13039"/>
    <cellStyle name="Normal 40 3 5 3" xfId="13040"/>
    <cellStyle name="Normal 40 3 6" xfId="13041"/>
    <cellStyle name="Normal 40 3 7" xfId="13042"/>
    <cellStyle name="Normal 40 4" xfId="13043"/>
    <cellStyle name="Normal 40 5" xfId="13044"/>
    <cellStyle name="Normal 40 5 2" xfId="13045"/>
    <cellStyle name="Normal 40 5 2 2" xfId="13046"/>
    <cellStyle name="Normal 40 5 2 3" xfId="13047"/>
    <cellStyle name="Normal 40 5 3" xfId="13048"/>
    <cellStyle name="Normal 40 5 4" xfId="13049"/>
    <cellStyle name="Normal 40 6" xfId="13050"/>
    <cellStyle name="Normal 40 6 2" xfId="13051"/>
    <cellStyle name="Normal 40 6 2 2" xfId="13052"/>
    <cellStyle name="Normal 40 6 2 3" xfId="13053"/>
    <cellStyle name="Normal 40 6 3" xfId="13054"/>
    <cellStyle name="Normal 40 6 4" xfId="13055"/>
    <cellStyle name="Normal 40 7" xfId="13056"/>
    <cellStyle name="Normal 40 7 2" xfId="13057"/>
    <cellStyle name="Normal 40 7 2 2" xfId="13058"/>
    <cellStyle name="Normal 40 7 2 3" xfId="13059"/>
    <cellStyle name="Normal 40 7 3" xfId="13060"/>
    <cellStyle name="Normal 40 7 4" xfId="13061"/>
    <cellStyle name="Normal 40 8" xfId="13062"/>
    <cellStyle name="Normal 40 8 2" xfId="13063"/>
    <cellStyle name="Normal 40 8 3" xfId="13064"/>
    <cellStyle name="Normal 40 9" xfId="13065"/>
    <cellStyle name="Normal 41" xfId="13066"/>
    <cellStyle name="Normal 41 10" xfId="13067"/>
    <cellStyle name="Normal 41 2" xfId="13068"/>
    <cellStyle name="Normal 41 2 2" xfId="13069"/>
    <cellStyle name="Normal 41 2 2 2" xfId="13070"/>
    <cellStyle name="Normal 41 2 2 2 2" xfId="13071"/>
    <cellStyle name="Normal 41 2 2 2 2 2" xfId="13072"/>
    <cellStyle name="Normal 41 2 2 2 2 3" xfId="13073"/>
    <cellStyle name="Normal 41 2 2 2 3" xfId="13074"/>
    <cellStyle name="Normal 41 2 2 2 4" xfId="13075"/>
    <cellStyle name="Normal 41 2 2 3" xfId="13076"/>
    <cellStyle name="Normal 41 2 2 3 2" xfId="13077"/>
    <cellStyle name="Normal 41 2 2 3 2 2" xfId="13078"/>
    <cellStyle name="Normal 41 2 2 3 2 3" xfId="13079"/>
    <cellStyle name="Normal 41 2 2 3 3" xfId="13080"/>
    <cellStyle name="Normal 41 2 2 3 4" xfId="13081"/>
    <cellStyle name="Normal 41 2 2 4" xfId="13082"/>
    <cellStyle name="Normal 41 2 2 4 2" xfId="13083"/>
    <cellStyle name="Normal 41 2 2 4 2 2" xfId="13084"/>
    <cellStyle name="Normal 41 2 2 4 2 3" xfId="13085"/>
    <cellStyle name="Normal 41 2 2 4 3" xfId="13086"/>
    <cellStyle name="Normal 41 2 2 4 4" xfId="13087"/>
    <cellStyle name="Normal 41 2 2 5" xfId="13088"/>
    <cellStyle name="Normal 41 2 2 5 2" xfId="13089"/>
    <cellStyle name="Normal 41 2 2 5 3" xfId="13090"/>
    <cellStyle name="Normal 41 2 2 6" xfId="13091"/>
    <cellStyle name="Normal 41 2 2 7" xfId="13092"/>
    <cellStyle name="Normal 41 2 3" xfId="13093"/>
    <cellStyle name="Normal 41 2 4" xfId="13094"/>
    <cellStyle name="Normal 41 2 4 2" xfId="13095"/>
    <cellStyle name="Normal 41 2 4 2 2" xfId="13096"/>
    <cellStyle name="Normal 41 2 4 2 3" xfId="13097"/>
    <cellStyle name="Normal 41 2 4 3" xfId="13098"/>
    <cellStyle name="Normal 41 2 4 4" xfId="13099"/>
    <cellStyle name="Normal 41 2 5" xfId="13100"/>
    <cellStyle name="Normal 41 2 5 2" xfId="13101"/>
    <cellStyle name="Normal 41 2 5 2 2" xfId="13102"/>
    <cellStyle name="Normal 41 2 5 2 3" xfId="13103"/>
    <cellStyle name="Normal 41 2 5 3" xfId="13104"/>
    <cellStyle name="Normal 41 2 5 4" xfId="13105"/>
    <cellStyle name="Normal 41 2 6" xfId="13106"/>
    <cellStyle name="Normal 41 2 6 2" xfId="13107"/>
    <cellStyle name="Normal 41 2 6 2 2" xfId="13108"/>
    <cellStyle name="Normal 41 2 6 2 3" xfId="13109"/>
    <cellStyle name="Normal 41 2 6 3" xfId="13110"/>
    <cellStyle name="Normal 41 2 6 4" xfId="13111"/>
    <cellStyle name="Normal 41 2 7" xfId="13112"/>
    <cellStyle name="Normal 41 2 7 2" xfId="13113"/>
    <cellStyle name="Normal 41 2 7 3" xfId="13114"/>
    <cellStyle name="Normal 41 2 8" xfId="13115"/>
    <cellStyle name="Normal 41 2 9" xfId="13116"/>
    <cellStyle name="Normal 41 3" xfId="13117"/>
    <cellStyle name="Normal 41 3 2" xfId="13118"/>
    <cellStyle name="Normal 41 3 2 2" xfId="13119"/>
    <cellStyle name="Normal 41 3 2 2 2" xfId="13120"/>
    <cellStyle name="Normal 41 3 2 2 3" xfId="13121"/>
    <cellStyle name="Normal 41 3 2 3" xfId="13122"/>
    <cellStyle name="Normal 41 3 2 4" xfId="13123"/>
    <cellStyle name="Normal 41 3 2 5" xfId="13124"/>
    <cellStyle name="Normal 41 3 3" xfId="13125"/>
    <cellStyle name="Normal 41 3 3 2" xfId="13126"/>
    <cellStyle name="Normal 41 3 3 2 2" xfId="13127"/>
    <cellStyle name="Normal 41 3 3 2 3" xfId="13128"/>
    <cellStyle name="Normal 41 3 3 3" xfId="13129"/>
    <cellStyle name="Normal 41 3 3 4" xfId="13130"/>
    <cellStyle name="Normal 41 3 4" xfId="13131"/>
    <cellStyle name="Normal 41 3 4 2" xfId="13132"/>
    <cellStyle name="Normal 41 3 4 2 2" xfId="13133"/>
    <cellStyle name="Normal 41 3 4 2 3" xfId="13134"/>
    <cellStyle name="Normal 41 3 4 3" xfId="13135"/>
    <cellStyle name="Normal 41 3 4 4" xfId="13136"/>
    <cellStyle name="Normal 41 3 5" xfId="13137"/>
    <cellStyle name="Normal 41 3 5 2" xfId="13138"/>
    <cellStyle name="Normal 41 3 5 3" xfId="13139"/>
    <cellStyle name="Normal 41 3 6" xfId="13140"/>
    <cellStyle name="Normal 41 3 7" xfId="13141"/>
    <cellStyle name="Normal 41 4" xfId="13142"/>
    <cellStyle name="Normal 41 5" xfId="13143"/>
    <cellStyle name="Normal 41 5 2" xfId="13144"/>
    <cellStyle name="Normal 41 5 2 2" xfId="13145"/>
    <cellStyle name="Normal 41 5 2 3" xfId="13146"/>
    <cellStyle name="Normal 41 5 3" xfId="13147"/>
    <cellStyle name="Normal 41 5 4" xfId="13148"/>
    <cellStyle name="Normal 41 6" xfId="13149"/>
    <cellStyle name="Normal 41 6 2" xfId="13150"/>
    <cellStyle name="Normal 41 6 2 2" xfId="13151"/>
    <cellStyle name="Normal 41 6 2 3" xfId="13152"/>
    <cellStyle name="Normal 41 6 3" xfId="13153"/>
    <cellStyle name="Normal 41 6 4" xfId="13154"/>
    <cellStyle name="Normal 41 7" xfId="13155"/>
    <cellStyle name="Normal 41 7 2" xfId="13156"/>
    <cellStyle name="Normal 41 7 2 2" xfId="13157"/>
    <cellStyle name="Normal 41 7 2 3" xfId="13158"/>
    <cellStyle name="Normal 41 7 3" xfId="13159"/>
    <cellStyle name="Normal 41 7 4" xfId="13160"/>
    <cellStyle name="Normal 41 8" xfId="13161"/>
    <cellStyle name="Normal 41 8 2" xfId="13162"/>
    <cellStyle name="Normal 41 8 3" xfId="13163"/>
    <cellStyle name="Normal 41 9" xfId="13164"/>
    <cellStyle name="Normal 42" xfId="13165"/>
    <cellStyle name="Normal 42 10" xfId="13166"/>
    <cellStyle name="Normal 42 2" xfId="13167"/>
    <cellStyle name="Normal 42 2 2" xfId="13168"/>
    <cellStyle name="Normal 42 2 2 2" xfId="13169"/>
    <cellStyle name="Normal 42 2 2 2 2" xfId="13170"/>
    <cellStyle name="Normal 42 2 2 2 2 2" xfId="13171"/>
    <cellStyle name="Normal 42 2 2 2 2 3" xfId="13172"/>
    <cellStyle name="Normal 42 2 2 2 3" xfId="13173"/>
    <cellStyle name="Normal 42 2 2 2 4" xfId="13174"/>
    <cellStyle name="Normal 42 2 2 3" xfId="13175"/>
    <cellStyle name="Normal 42 2 2 3 2" xfId="13176"/>
    <cellStyle name="Normal 42 2 2 3 2 2" xfId="13177"/>
    <cellStyle name="Normal 42 2 2 3 2 3" xfId="13178"/>
    <cellStyle name="Normal 42 2 2 3 3" xfId="13179"/>
    <cellStyle name="Normal 42 2 2 3 4" xfId="13180"/>
    <cellStyle name="Normal 42 2 2 4" xfId="13181"/>
    <cellStyle name="Normal 42 2 2 4 2" xfId="13182"/>
    <cellStyle name="Normal 42 2 2 4 2 2" xfId="13183"/>
    <cellStyle name="Normal 42 2 2 4 2 3" xfId="13184"/>
    <cellStyle name="Normal 42 2 2 4 3" xfId="13185"/>
    <cellStyle name="Normal 42 2 2 4 4" xfId="13186"/>
    <cellStyle name="Normal 42 2 2 5" xfId="13187"/>
    <cellStyle name="Normal 42 2 2 5 2" xfId="13188"/>
    <cellStyle name="Normal 42 2 2 5 3" xfId="13189"/>
    <cellStyle name="Normal 42 2 2 6" xfId="13190"/>
    <cellStyle name="Normal 42 2 2 7" xfId="13191"/>
    <cellStyle name="Normal 42 2 3" xfId="13192"/>
    <cellStyle name="Normal 42 2 4" xfId="13193"/>
    <cellStyle name="Normal 42 2 4 2" xfId="13194"/>
    <cellStyle name="Normal 42 2 4 2 2" xfId="13195"/>
    <cellStyle name="Normal 42 2 4 2 3" xfId="13196"/>
    <cellStyle name="Normal 42 2 4 3" xfId="13197"/>
    <cellStyle name="Normal 42 2 4 4" xfId="13198"/>
    <cellStyle name="Normal 42 2 5" xfId="13199"/>
    <cellStyle name="Normal 42 2 5 2" xfId="13200"/>
    <cellStyle name="Normal 42 2 5 2 2" xfId="13201"/>
    <cellStyle name="Normal 42 2 5 2 3" xfId="13202"/>
    <cellStyle name="Normal 42 2 5 3" xfId="13203"/>
    <cellStyle name="Normal 42 2 5 4" xfId="13204"/>
    <cellStyle name="Normal 42 2 6" xfId="13205"/>
    <cellStyle name="Normal 42 2 6 2" xfId="13206"/>
    <cellStyle name="Normal 42 2 6 2 2" xfId="13207"/>
    <cellStyle name="Normal 42 2 6 2 3" xfId="13208"/>
    <cellStyle name="Normal 42 2 6 3" xfId="13209"/>
    <cellStyle name="Normal 42 2 6 4" xfId="13210"/>
    <cellStyle name="Normal 42 2 7" xfId="13211"/>
    <cellStyle name="Normal 42 2 7 2" xfId="13212"/>
    <cellStyle name="Normal 42 2 7 3" xfId="13213"/>
    <cellStyle name="Normal 42 2 8" xfId="13214"/>
    <cellStyle name="Normal 42 2 9" xfId="13215"/>
    <cellStyle name="Normal 42 3" xfId="13216"/>
    <cellStyle name="Normal 42 3 2" xfId="13217"/>
    <cellStyle name="Normal 42 3 2 2" xfId="13218"/>
    <cellStyle name="Normal 42 3 2 2 2" xfId="13219"/>
    <cellStyle name="Normal 42 3 2 2 3" xfId="13220"/>
    <cellStyle name="Normal 42 3 2 3" xfId="13221"/>
    <cellStyle name="Normal 42 3 2 4" xfId="13222"/>
    <cellStyle name="Normal 42 3 2 5" xfId="13223"/>
    <cellStyle name="Normal 42 3 3" xfId="13224"/>
    <cellStyle name="Normal 42 3 3 2" xfId="13225"/>
    <cellStyle name="Normal 42 3 3 2 2" xfId="13226"/>
    <cellStyle name="Normal 42 3 3 2 3" xfId="13227"/>
    <cellStyle name="Normal 42 3 3 3" xfId="13228"/>
    <cellStyle name="Normal 42 3 3 4" xfId="13229"/>
    <cellStyle name="Normal 42 3 4" xfId="13230"/>
    <cellStyle name="Normal 42 3 4 2" xfId="13231"/>
    <cellStyle name="Normal 42 3 4 2 2" xfId="13232"/>
    <cellStyle name="Normal 42 3 4 2 3" xfId="13233"/>
    <cellStyle name="Normal 42 3 4 3" xfId="13234"/>
    <cellStyle name="Normal 42 3 4 4" xfId="13235"/>
    <cellStyle name="Normal 42 3 5" xfId="13236"/>
    <cellStyle name="Normal 42 3 5 2" xfId="13237"/>
    <cellStyle name="Normal 42 3 5 3" xfId="13238"/>
    <cellStyle name="Normal 42 3 6" xfId="13239"/>
    <cellStyle name="Normal 42 3 7" xfId="13240"/>
    <cellStyle name="Normal 42 4" xfId="13241"/>
    <cellStyle name="Normal 42 5" xfId="13242"/>
    <cellStyle name="Normal 42 5 2" xfId="13243"/>
    <cellStyle name="Normal 42 5 2 2" xfId="13244"/>
    <cellStyle name="Normal 42 5 2 3" xfId="13245"/>
    <cellStyle name="Normal 42 5 3" xfId="13246"/>
    <cellStyle name="Normal 42 5 4" xfId="13247"/>
    <cellStyle name="Normal 42 6" xfId="13248"/>
    <cellStyle name="Normal 42 6 2" xfId="13249"/>
    <cellStyle name="Normal 42 6 2 2" xfId="13250"/>
    <cellStyle name="Normal 42 6 2 3" xfId="13251"/>
    <cellStyle name="Normal 42 6 3" xfId="13252"/>
    <cellStyle name="Normal 42 6 4" xfId="13253"/>
    <cellStyle name="Normal 42 7" xfId="13254"/>
    <cellStyle name="Normal 42 7 2" xfId="13255"/>
    <cellStyle name="Normal 42 7 2 2" xfId="13256"/>
    <cellStyle name="Normal 42 7 2 3" xfId="13257"/>
    <cellStyle name="Normal 42 7 3" xfId="13258"/>
    <cellStyle name="Normal 42 7 4" xfId="13259"/>
    <cellStyle name="Normal 42 8" xfId="13260"/>
    <cellStyle name="Normal 42 8 2" xfId="13261"/>
    <cellStyle name="Normal 42 8 3" xfId="13262"/>
    <cellStyle name="Normal 42 9" xfId="13263"/>
    <cellStyle name="Normal 43" xfId="13264"/>
    <cellStyle name="Normal 43 10" xfId="13265"/>
    <cellStyle name="Normal 43 2" xfId="13266"/>
    <cellStyle name="Normal 43 2 2" xfId="13267"/>
    <cellStyle name="Normal 43 2 2 2" xfId="13268"/>
    <cellStyle name="Normal 43 2 2 2 2" xfId="13269"/>
    <cellStyle name="Normal 43 2 2 2 2 2" xfId="13270"/>
    <cellStyle name="Normal 43 2 2 2 2 3" xfId="13271"/>
    <cellStyle name="Normal 43 2 2 2 3" xfId="13272"/>
    <cellStyle name="Normal 43 2 2 2 4" xfId="13273"/>
    <cellStyle name="Normal 43 2 2 3" xfId="13274"/>
    <cellStyle name="Normal 43 2 2 3 2" xfId="13275"/>
    <cellStyle name="Normal 43 2 2 3 2 2" xfId="13276"/>
    <cellStyle name="Normal 43 2 2 3 2 3" xfId="13277"/>
    <cellStyle name="Normal 43 2 2 3 3" xfId="13278"/>
    <cellStyle name="Normal 43 2 2 3 4" xfId="13279"/>
    <cellStyle name="Normal 43 2 2 4" xfId="13280"/>
    <cellStyle name="Normal 43 2 2 4 2" xfId="13281"/>
    <cellStyle name="Normal 43 2 2 4 2 2" xfId="13282"/>
    <cellStyle name="Normal 43 2 2 4 2 3" xfId="13283"/>
    <cellStyle name="Normal 43 2 2 4 3" xfId="13284"/>
    <cellStyle name="Normal 43 2 2 4 4" xfId="13285"/>
    <cellStyle name="Normal 43 2 2 5" xfId="13286"/>
    <cellStyle name="Normal 43 2 2 5 2" xfId="13287"/>
    <cellStyle name="Normal 43 2 2 5 3" xfId="13288"/>
    <cellStyle name="Normal 43 2 2 6" xfId="13289"/>
    <cellStyle name="Normal 43 2 2 7" xfId="13290"/>
    <cellStyle name="Normal 43 2 3" xfId="13291"/>
    <cellStyle name="Normal 43 2 4" xfId="13292"/>
    <cellStyle name="Normal 43 2 4 2" xfId="13293"/>
    <cellStyle name="Normal 43 2 4 2 2" xfId="13294"/>
    <cellStyle name="Normal 43 2 4 2 3" xfId="13295"/>
    <cellStyle name="Normal 43 2 4 3" xfId="13296"/>
    <cellStyle name="Normal 43 2 4 4" xfId="13297"/>
    <cellStyle name="Normal 43 2 5" xfId="13298"/>
    <cellStyle name="Normal 43 2 5 2" xfId="13299"/>
    <cellStyle name="Normal 43 2 5 2 2" xfId="13300"/>
    <cellStyle name="Normal 43 2 5 2 3" xfId="13301"/>
    <cellStyle name="Normal 43 2 5 3" xfId="13302"/>
    <cellStyle name="Normal 43 2 5 4" xfId="13303"/>
    <cellStyle name="Normal 43 2 6" xfId="13304"/>
    <cellStyle name="Normal 43 2 6 2" xfId="13305"/>
    <cellStyle name="Normal 43 2 6 2 2" xfId="13306"/>
    <cellStyle name="Normal 43 2 6 2 3" xfId="13307"/>
    <cellStyle name="Normal 43 2 6 3" xfId="13308"/>
    <cellStyle name="Normal 43 2 6 4" xfId="13309"/>
    <cellStyle name="Normal 43 2 7" xfId="13310"/>
    <cellStyle name="Normal 43 2 7 2" xfId="13311"/>
    <cellStyle name="Normal 43 2 7 3" xfId="13312"/>
    <cellStyle name="Normal 43 2 8" xfId="13313"/>
    <cellStyle name="Normal 43 2 9" xfId="13314"/>
    <cellStyle name="Normal 43 3" xfId="13315"/>
    <cellStyle name="Normal 43 3 2" xfId="13316"/>
    <cellStyle name="Normal 43 3 2 2" xfId="13317"/>
    <cellStyle name="Normal 43 3 2 2 2" xfId="13318"/>
    <cellStyle name="Normal 43 3 2 2 3" xfId="13319"/>
    <cellStyle name="Normal 43 3 2 3" xfId="13320"/>
    <cellStyle name="Normal 43 3 2 4" xfId="13321"/>
    <cellStyle name="Normal 43 3 2 5" xfId="13322"/>
    <cellStyle name="Normal 43 3 3" xfId="13323"/>
    <cellStyle name="Normal 43 3 3 2" xfId="13324"/>
    <cellStyle name="Normal 43 3 3 2 2" xfId="13325"/>
    <cellStyle name="Normal 43 3 3 2 3" xfId="13326"/>
    <cellStyle name="Normal 43 3 3 3" xfId="13327"/>
    <cellStyle name="Normal 43 3 3 4" xfId="13328"/>
    <cellStyle name="Normal 43 3 4" xfId="13329"/>
    <cellStyle name="Normal 43 3 4 2" xfId="13330"/>
    <cellStyle name="Normal 43 3 4 2 2" xfId="13331"/>
    <cellStyle name="Normal 43 3 4 2 3" xfId="13332"/>
    <cellStyle name="Normal 43 3 4 3" xfId="13333"/>
    <cellStyle name="Normal 43 3 4 4" xfId="13334"/>
    <cellStyle name="Normal 43 3 5" xfId="13335"/>
    <cellStyle name="Normal 43 3 5 2" xfId="13336"/>
    <cellStyle name="Normal 43 3 5 3" xfId="13337"/>
    <cellStyle name="Normal 43 3 6" xfId="13338"/>
    <cellStyle name="Normal 43 3 7" xfId="13339"/>
    <cellStyle name="Normal 43 4" xfId="13340"/>
    <cellStyle name="Normal 43 5" xfId="13341"/>
    <cellStyle name="Normal 43 5 2" xfId="13342"/>
    <cellStyle name="Normal 43 5 2 2" xfId="13343"/>
    <cellStyle name="Normal 43 5 2 3" xfId="13344"/>
    <cellStyle name="Normal 43 5 3" xfId="13345"/>
    <cellStyle name="Normal 43 5 4" xfId="13346"/>
    <cellStyle name="Normal 43 6" xfId="13347"/>
    <cellStyle name="Normal 43 6 2" xfId="13348"/>
    <cellStyle name="Normal 43 6 2 2" xfId="13349"/>
    <cellStyle name="Normal 43 6 2 3" xfId="13350"/>
    <cellStyle name="Normal 43 6 3" xfId="13351"/>
    <cellStyle name="Normal 43 6 4" xfId="13352"/>
    <cellStyle name="Normal 43 7" xfId="13353"/>
    <cellStyle name="Normal 43 7 2" xfId="13354"/>
    <cellStyle name="Normal 43 7 2 2" xfId="13355"/>
    <cellStyle name="Normal 43 7 2 3" xfId="13356"/>
    <cellStyle name="Normal 43 7 3" xfId="13357"/>
    <cellStyle name="Normal 43 7 4" xfId="13358"/>
    <cellStyle name="Normal 43 8" xfId="13359"/>
    <cellStyle name="Normal 43 8 2" xfId="13360"/>
    <cellStyle name="Normal 43 8 3" xfId="13361"/>
    <cellStyle name="Normal 43 9" xfId="13362"/>
    <cellStyle name="Normal 44" xfId="13363"/>
    <cellStyle name="Normal 44 10" xfId="13364"/>
    <cellStyle name="Normal 44 2" xfId="13365"/>
    <cellStyle name="Normal 44 2 2" xfId="13366"/>
    <cellStyle name="Normal 44 2 2 2" xfId="13367"/>
    <cellStyle name="Normal 44 2 2 2 2" xfId="13368"/>
    <cellStyle name="Normal 44 2 2 2 2 2" xfId="13369"/>
    <cellStyle name="Normal 44 2 2 2 2 3" xfId="13370"/>
    <cellStyle name="Normal 44 2 2 2 3" xfId="13371"/>
    <cellStyle name="Normal 44 2 2 2 4" xfId="13372"/>
    <cellStyle name="Normal 44 2 2 3" xfId="13373"/>
    <cellStyle name="Normal 44 2 2 3 2" xfId="13374"/>
    <cellStyle name="Normal 44 2 2 3 2 2" xfId="13375"/>
    <cellStyle name="Normal 44 2 2 3 2 3" xfId="13376"/>
    <cellStyle name="Normal 44 2 2 3 3" xfId="13377"/>
    <cellStyle name="Normal 44 2 2 3 4" xfId="13378"/>
    <cellStyle name="Normal 44 2 2 4" xfId="13379"/>
    <cellStyle name="Normal 44 2 2 4 2" xfId="13380"/>
    <cellStyle name="Normal 44 2 2 4 2 2" xfId="13381"/>
    <cellStyle name="Normal 44 2 2 4 2 3" xfId="13382"/>
    <cellStyle name="Normal 44 2 2 4 3" xfId="13383"/>
    <cellStyle name="Normal 44 2 2 4 4" xfId="13384"/>
    <cellStyle name="Normal 44 2 2 5" xfId="13385"/>
    <cellStyle name="Normal 44 2 2 5 2" xfId="13386"/>
    <cellStyle name="Normal 44 2 2 5 3" xfId="13387"/>
    <cellStyle name="Normal 44 2 2 6" xfId="13388"/>
    <cellStyle name="Normal 44 2 2 7" xfId="13389"/>
    <cellStyle name="Normal 44 2 3" xfId="13390"/>
    <cellStyle name="Normal 44 2 4" xfId="13391"/>
    <cellStyle name="Normal 44 2 4 2" xfId="13392"/>
    <cellStyle name="Normal 44 2 4 2 2" xfId="13393"/>
    <cellStyle name="Normal 44 2 4 2 3" xfId="13394"/>
    <cellStyle name="Normal 44 2 4 3" xfId="13395"/>
    <cellStyle name="Normal 44 2 4 4" xfId="13396"/>
    <cellStyle name="Normal 44 2 5" xfId="13397"/>
    <cellStyle name="Normal 44 2 5 2" xfId="13398"/>
    <cellStyle name="Normal 44 2 5 2 2" xfId="13399"/>
    <cellStyle name="Normal 44 2 5 2 3" xfId="13400"/>
    <cellStyle name="Normal 44 2 5 3" xfId="13401"/>
    <cellStyle name="Normal 44 2 5 4" xfId="13402"/>
    <cellStyle name="Normal 44 2 6" xfId="13403"/>
    <cellStyle name="Normal 44 2 6 2" xfId="13404"/>
    <cellStyle name="Normal 44 2 6 2 2" xfId="13405"/>
    <cellStyle name="Normal 44 2 6 2 3" xfId="13406"/>
    <cellStyle name="Normal 44 2 6 3" xfId="13407"/>
    <cellStyle name="Normal 44 2 6 4" xfId="13408"/>
    <cellStyle name="Normal 44 2 7" xfId="13409"/>
    <cellStyle name="Normal 44 2 7 2" xfId="13410"/>
    <cellStyle name="Normal 44 2 7 3" xfId="13411"/>
    <cellStyle name="Normal 44 2 8" xfId="13412"/>
    <cellStyle name="Normal 44 2 9" xfId="13413"/>
    <cellStyle name="Normal 44 3" xfId="13414"/>
    <cellStyle name="Normal 44 3 2" xfId="13415"/>
    <cellStyle name="Normal 44 3 2 2" xfId="13416"/>
    <cellStyle name="Normal 44 3 2 2 2" xfId="13417"/>
    <cellStyle name="Normal 44 3 2 2 3" xfId="13418"/>
    <cellStyle name="Normal 44 3 2 3" xfId="13419"/>
    <cellStyle name="Normal 44 3 2 4" xfId="13420"/>
    <cellStyle name="Normal 44 3 2 5" xfId="13421"/>
    <cellStyle name="Normal 44 3 3" xfId="13422"/>
    <cellStyle name="Normal 44 3 3 2" xfId="13423"/>
    <cellStyle name="Normal 44 3 3 2 2" xfId="13424"/>
    <cellStyle name="Normal 44 3 3 2 3" xfId="13425"/>
    <cellStyle name="Normal 44 3 3 3" xfId="13426"/>
    <cellStyle name="Normal 44 3 3 4" xfId="13427"/>
    <cellStyle name="Normal 44 3 4" xfId="13428"/>
    <cellStyle name="Normal 44 3 4 2" xfId="13429"/>
    <cellStyle name="Normal 44 3 4 2 2" xfId="13430"/>
    <cellStyle name="Normal 44 3 4 2 3" xfId="13431"/>
    <cellStyle name="Normal 44 3 4 3" xfId="13432"/>
    <cellStyle name="Normal 44 3 4 4" xfId="13433"/>
    <cellStyle name="Normal 44 3 5" xfId="13434"/>
    <cellStyle name="Normal 44 3 5 2" xfId="13435"/>
    <cellStyle name="Normal 44 3 5 3" xfId="13436"/>
    <cellStyle name="Normal 44 3 6" xfId="13437"/>
    <cellStyle name="Normal 44 3 7" xfId="13438"/>
    <cellStyle name="Normal 44 4" xfId="13439"/>
    <cellStyle name="Normal 44 5" xfId="13440"/>
    <cellStyle name="Normal 44 5 2" xfId="13441"/>
    <cellStyle name="Normal 44 5 2 2" xfId="13442"/>
    <cellStyle name="Normal 44 5 2 3" xfId="13443"/>
    <cellStyle name="Normal 44 5 3" xfId="13444"/>
    <cellStyle name="Normal 44 5 4" xfId="13445"/>
    <cellStyle name="Normal 44 6" xfId="13446"/>
    <cellStyle name="Normal 44 6 2" xfId="13447"/>
    <cellStyle name="Normal 44 6 2 2" xfId="13448"/>
    <cellStyle name="Normal 44 6 2 3" xfId="13449"/>
    <cellStyle name="Normal 44 6 3" xfId="13450"/>
    <cellStyle name="Normal 44 6 4" xfId="13451"/>
    <cellStyle name="Normal 44 7" xfId="13452"/>
    <cellStyle name="Normal 44 7 2" xfId="13453"/>
    <cellStyle name="Normal 44 7 2 2" xfId="13454"/>
    <cellStyle name="Normal 44 7 2 3" xfId="13455"/>
    <cellStyle name="Normal 44 7 3" xfId="13456"/>
    <cellStyle name="Normal 44 7 4" xfId="13457"/>
    <cellStyle name="Normal 44 8" xfId="13458"/>
    <cellStyle name="Normal 44 8 2" xfId="13459"/>
    <cellStyle name="Normal 44 8 3" xfId="13460"/>
    <cellStyle name="Normal 44 9" xfId="13461"/>
    <cellStyle name="Normal 45" xfId="13462"/>
    <cellStyle name="Normal 45 10" xfId="13463"/>
    <cellStyle name="Normal 45 2" xfId="13464"/>
    <cellStyle name="Normal 45 2 2" xfId="13465"/>
    <cellStyle name="Normal 45 2 2 2" xfId="13466"/>
    <cellStyle name="Normal 45 2 2 2 2" xfId="13467"/>
    <cellStyle name="Normal 45 2 2 2 2 2" xfId="13468"/>
    <cellStyle name="Normal 45 2 2 2 2 3" xfId="13469"/>
    <cellStyle name="Normal 45 2 2 2 3" xfId="13470"/>
    <cellStyle name="Normal 45 2 2 2 4" xfId="13471"/>
    <cellStyle name="Normal 45 2 2 3" xfId="13472"/>
    <cellStyle name="Normal 45 2 2 3 2" xfId="13473"/>
    <cellStyle name="Normal 45 2 2 3 2 2" xfId="13474"/>
    <cellStyle name="Normal 45 2 2 3 2 3" xfId="13475"/>
    <cellStyle name="Normal 45 2 2 3 3" xfId="13476"/>
    <cellStyle name="Normal 45 2 2 3 4" xfId="13477"/>
    <cellStyle name="Normal 45 2 2 4" xfId="13478"/>
    <cellStyle name="Normal 45 2 2 4 2" xfId="13479"/>
    <cellStyle name="Normal 45 2 2 4 2 2" xfId="13480"/>
    <cellStyle name="Normal 45 2 2 4 2 3" xfId="13481"/>
    <cellStyle name="Normal 45 2 2 4 3" xfId="13482"/>
    <cellStyle name="Normal 45 2 2 4 4" xfId="13483"/>
    <cellStyle name="Normal 45 2 2 5" xfId="13484"/>
    <cellStyle name="Normal 45 2 2 5 2" xfId="13485"/>
    <cellStyle name="Normal 45 2 2 5 3" xfId="13486"/>
    <cellStyle name="Normal 45 2 2 6" xfId="13487"/>
    <cellStyle name="Normal 45 2 2 7" xfId="13488"/>
    <cellStyle name="Normal 45 2 3" xfId="13489"/>
    <cellStyle name="Normal 45 2 4" xfId="13490"/>
    <cellStyle name="Normal 45 2 4 2" xfId="13491"/>
    <cellStyle name="Normal 45 2 4 2 2" xfId="13492"/>
    <cellStyle name="Normal 45 2 4 2 3" xfId="13493"/>
    <cellStyle name="Normal 45 2 4 3" xfId="13494"/>
    <cellStyle name="Normal 45 2 4 4" xfId="13495"/>
    <cellStyle name="Normal 45 2 5" xfId="13496"/>
    <cellStyle name="Normal 45 2 5 2" xfId="13497"/>
    <cellStyle name="Normal 45 2 5 2 2" xfId="13498"/>
    <cellStyle name="Normal 45 2 5 2 3" xfId="13499"/>
    <cellStyle name="Normal 45 2 5 3" xfId="13500"/>
    <cellStyle name="Normal 45 2 5 4" xfId="13501"/>
    <cellStyle name="Normal 45 2 6" xfId="13502"/>
    <cellStyle name="Normal 45 2 6 2" xfId="13503"/>
    <cellStyle name="Normal 45 2 6 2 2" xfId="13504"/>
    <cellStyle name="Normal 45 2 6 2 3" xfId="13505"/>
    <cellStyle name="Normal 45 2 6 3" xfId="13506"/>
    <cellStyle name="Normal 45 2 6 4" xfId="13507"/>
    <cellStyle name="Normal 45 2 7" xfId="13508"/>
    <cellStyle name="Normal 45 2 7 2" xfId="13509"/>
    <cellStyle name="Normal 45 2 7 3" xfId="13510"/>
    <cellStyle name="Normal 45 2 8" xfId="13511"/>
    <cellStyle name="Normal 45 2 9" xfId="13512"/>
    <cellStyle name="Normal 45 3" xfId="13513"/>
    <cellStyle name="Normal 45 3 2" xfId="13514"/>
    <cellStyle name="Normal 45 3 2 2" xfId="13515"/>
    <cellStyle name="Normal 45 3 2 2 2" xfId="13516"/>
    <cellStyle name="Normal 45 3 2 2 3" xfId="13517"/>
    <cellStyle name="Normal 45 3 2 3" xfId="13518"/>
    <cellStyle name="Normal 45 3 2 4" xfId="13519"/>
    <cellStyle name="Normal 45 3 2 5" xfId="13520"/>
    <cellStyle name="Normal 45 3 3" xfId="13521"/>
    <cellStyle name="Normal 45 3 3 2" xfId="13522"/>
    <cellStyle name="Normal 45 3 3 2 2" xfId="13523"/>
    <cellStyle name="Normal 45 3 3 2 3" xfId="13524"/>
    <cellStyle name="Normal 45 3 3 3" xfId="13525"/>
    <cellStyle name="Normal 45 3 3 4" xfId="13526"/>
    <cellStyle name="Normal 45 3 4" xfId="13527"/>
    <cellStyle name="Normal 45 3 4 2" xfId="13528"/>
    <cellStyle name="Normal 45 3 4 2 2" xfId="13529"/>
    <cellStyle name="Normal 45 3 4 2 3" xfId="13530"/>
    <cellStyle name="Normal 45 3 4 3" xfId="13531"/>
    <cellStyle name="Normal 45 3 4 4" xfId="13532"/>
    <cellStyle name="Normal 45 3 5" xfId="13533"/>
    <cellStyle name="Normal 45 3 5 2" xfId="13534"/>
    <cellStyle name="Normal 45 3 5 3" xfId="13535"/>
    <cellStyle name="Normal 45 3 6" xfId="13536"/>
    <cellStyle name="Normal 45 3 7" xfId="13537"/>
    <cellStyle name="Normal 45 4" xfId="13538"/>
    <cellStyle name="Normal 45 5" xfId="13539"/>
    <cellStyle name="Normal 45 5 2" xfId="13540"/>
    <cellStyle name="Normal 45 5 2 2" xfId="13541"/>
    <cellStyle name="Normal 45 5 2 3" xfId="13542"/>
    <cellStyle name="Normal 45 5 3" xfId="13543"/>
    <cellStyle name="Normal 45 5 4" xfId="13544"/>
    <cellStyle name="Normal 45 6" xfId="13545"/>
    <cellStyle name="Normal 45 6 2" xfId="13546"/>
    <cellStyle name="Normal 45 6 2 2" xfId="13547"/>
    <cellStyle name="Normal 45 6 2 3" xfId="13548"/>
    <cellStyle name="Normal 45 6 3" xfId="13549"/>
    <cellStyle name="Normal 45 6 4" xfId="13550"/>
    <cellStyle name="Normal 45 7" xfId="13551"/>
    <cellStyle name="Normal 45 7 2" xfId="13552"/>
    <cellStyle name="Normal 45 7 2 2" xfId="13553"/>
    <cellStyle name="Normal 45 7 2 3" xfId="13554"/>
    <cellStyle name="Normal 45 7 3" xfId="13555"/>
    <cellStyle name="Normal 45 7 4" xfId="13556"/>
    <cellStyle name="Normal 45 8" xfId="13557"/>
    <cellStyle name="Normal 45 8 2" xfId="13558"/>
    <cellStyle name="Normal 45 8 3" xfId="13559"/>
    <cellStyle name="Normal 45 9" xfId="13560"/>
    <cellStyle name="Normal 46" xfId="13561"/>
    <cellStyle name="Normal 46 10" xfId="13562"/>
    <cellStyle name="Normal 46 2" xfId="13563"/>
    <cellStyle name="Normal 46 2 2" xfId="13564"/>
    <cellStyle name="Normal 46 2 2 2" xfId="13565"/>
    <cellStyle name="Normal 46 2 2 2 2" xfId="13566"/>
    <cellStyle name="Normal 46 2 2 2 2 2" xfId="13567"/>
    <cellStyle name="Normal 46 2 2 2 2 3" xfId="13568"/>
    <cellStyle name="Normal 46 2 2 2 3" xfId="13569"/>
    <cellStyle name="Normal 46 2 2 2 4" xfId="13570"/>
    <cellStyle name="Normal 46 2 2 3" xfId="13571"/>
    <cellStyle name="Normal 46 2 2 3 2" xfId="13572"/>
    <cellStyle name="Normal 46 2 2 3 2 2" xfId="13573"/>
    <cellStyle name="Normal 46 2 2 3 2 3" xfId="13574"/>
    <cellStyle name="Normal 46 2 2 3 3" xfId="13575"/>
    <cellStyle name="Normal 46 2 2 3 4" xfId="13576"/>
    <cellStyle name="Normal 46 2 2 4" xfId="13577"/>
    <cellStyle name="Normal 46 2 2 4 2" xfId="13578"/>
    <cellStyle name="Normal 46 2 2 4 2 2" xfId="13579"/>
    <cellStyle name="Normal 46 2 2 4 2 3" xfId="13580"/>
    <cellStyle name="Normal 46 2 2 4 3" xfId="13581"/>
    <cellStyle name="Normal 46 2 2 4 4" xfId="13582"/>
    <cellStyle name="Normal 46 2 2 5" xfId="13583"/>
    <cellStyle name="Normal 46 2 2 5 2" xfId="13584"/>
    <cellStyle name="Normal 46 2 2 5 3" xfId="13585"/>
    <cellStyle name="Normal 46 2 2 6" xfId="13586"/>
    <cellStyle name="Normal 46 2 2 7" xfId="13587"/>
    <cellStyle name="Normal 46 2 3" xfId="13588"/>
    <cellStyle name="Normal 46 2 4" xfId="13589"/>
    <cellStyle name="Normal 46 2 4 2" xfId="13590"/>
    <cellStyle name="Normal 46 2 4 2 2" xfId="13591"/>
    <cellStyle name="Normal 46 2 4 2 3" xfId="13592"/>
    <cellStyle name="Normal 46 2 4 3" xfId="13593"/>
    <cellStyle name="Normal 46 2 4 4" xfId="13594"/>
    <cellStyle name="Normal 46 2 5" xfId="13595"/>
    <cellStyle name="Normal 46 2 5 2" xfId="13596"/>
    <cellStyle name="Normal 46 2 5 2 2" xfId="13597"/>
    <cellStyle name="Normal 46 2 5 2 3" xfId="13598"/>
    <cellStyle name="Normal 46 2 5 3" xfId="13599"/>
    <cellStyle name="Normal 46 2 5 4" xfId="13600"/>
    <cellStyle name="Normal 46 2 6" xfId="13601"/>
    <cellStyle name="Normal 46 2 6 2" xfId="13602"/>
    <cellStyle name="Normal 46 2 6 2 2" xfId="13603"/>
    <cellStyle name="Normal 46 2 6 2 3" xfId="13604"/>
    <cellStyle name="Normal 46 2 6 3" xfId="13605"/>
    <cellStyle name="Normal 46 2 6 4" xfId="13606"/>
    <cellStyle name="Normal 46 2 7" xfId="13607"/>
    <cellStyle name="Normal 46 2 7 2" xfId="13608"/>
    <cellStyle name="Normal 46 2 7 3" xfId="13609"/>
    <cellStyle name="Normal 46 2 8" xfId="13610"/>
    <cellStyle name="Normal 46 2 9" xfId="13611"/>
    <cellStyle name="Normal 46 3" xfId="13612"/>
    <cellStyle name="Normal 46 3 2" xfId="13613"/>
    <cellStyle name="Normal 46 3 2 2" xfId="13614"/>
    <cellStyle name="Normal 46 3 2 2 2" xfId="13615"/>
    <cellStyle name="Normal 46 3 2 2 3" xfId="13616"/>
    <cellStyle name="Normal 46 3 2 3" xfId="13617"/>
    <cellStyle name="Normal 46 3 2 4" xfId="13618"/>
    <cellStyle name="Normal 46 3 2 5" xfId="13619"/>
    <cellStyle name="Normal 46 3 3" xfId="13620"/>
    <cellStyle name="Normal 46 3 3 2" xfId="13621"/>
    <cellStyle name="Normal 46 3 3 2 2" xfId="13622"/>
    <cellStyle name="Normal 46 3 3 2 3" xfId="13623"/>
    <cellStyle name="Normal 46 3 3 3" xfId="13624"/>
    <cellStyle name="Normal 46 3 3 4" xfId="13625"/>
    <cellStyle name="Normal 46 3 4" xfId="13626"/>
    <cellStyle name="Normal 46 3 4 2" xfId="13627"/>
    <cellStyle name="Normal 46 3 4 2 2" xfId="13628"/>
    <cellStyle name="Normal 46 3 4 2 3" xfId="13629"/>
    <cellStyle name="Normal 46 3 4 3" xfId="13630"/>
    <cellStyle name="Normal 46 3 4 4" xfId="13631"/>
    <cellStyle name="Normal 46 3 5" xfId="13632"/>
    <cellStyle name="Normal 46 3 5 2" xfId="13633"/>
    <cellStyle name="Normal 46 3 5 3" xfId="13634"/>
    <cellStyle name="Normal 46 3 6" xfId="13635"/>
    <cellStyle name="Normal 46 3 7" xfId="13636"/>
    <cellStyle name="Normal 46 4" xfId="13637"/>
    <cellStyle name="Normal 46 5" xfId="13638"/>
    <cellStyle name="Normal 46 5 2" xfId="13639"/>
    <cellStyle name="Normal 46 5 2 2" xfId="13640"/>
    <cellStyle name="Normal 46 5 2 3" xfId="13641"/>
    <cellStyle name="Normal 46 5 3" xfId="13642"/>
    <cellStyle name="Normal 46 5 4" xfId="13643"/>
    <cellStyle name="Normal 46 6" xfId="13644"/>
    <cellStyle name="Normal 46 6 2" xfId="13645"/>
    <cellStyle name="Normal 46 6 2 2" xfId="13646"/>
    <cellStyle name="Normal 46 6 2 3" xfId="13647"/>
    <cellStyle name="Normal 46 6 3" xfId="13648"/>
    <cellStyle name="Normal 46 6 4" xfId="13649"/>
    <cellStyle name="Normal 46 7" xfId="13650"/>
    <cellStyle name="Normal 46 7 2" xfId="13651"/>
    <cellStyle name="Normal 46 7 2 2" xfId="13652"/>
    <cellStyle name="Normal 46 7 2 3" xfId="13653"/>
    <cellStyle name="Normal 46 7 3" xfId="13654"/>
    <cellStyle name="Normal 46 7 4" xfId="13655"/>
    <cellStyle name="Normal 46 8" xfId="13656"/>
    <cellStyle name="Normal 46 8 2" xfId="13657"/>
    <cellStyle name="Normal 46 8 3" xfId="13658"/>
    <cellStyle name="Normal 46 9" xfId="13659"/>
    <cellStyle name="Normal 47" xfId="13660"/>
    <cellStyle name="Normal 47 10" xfId="13661"/>
    <cellStyle name="Normal 47 2" xfId="13662"/>
    <cellStyle name="Normal 47 2 2" xfId="13663"/>
    <cellStyle name="Normal 47 2 2 2" xfId="13664"/>
    <cellStyle name="Normal 47 2 2 2 2" xfId="13665"/>
    <cellStyle name="Normal 47 2 2 2 2 2" xfId="13666"/>
    <cellStyle name="Normal 47 2 2 2 2 3" xfId="13667"/>
    <cellStyle name="Normal 47 2 2 2 3" xfId="13668"/>
    <cellStyle name="Normal 47 2 2 2 4" xfId="13669"/>
    <cellStyle name="Normal 47 2 2 3" xfId="13670"/>
    <cellStyle name="Normal 47 2 2 3 2" xfId="13671"/>
    <cellStyle name="Normal 47 2 2 3 2 2" xfId="13672"/>
    <cellStyle name="Normal 47 2 2 3 2 3" xfId="13673"/>
    <cellStyle name="Normal 47 2 2 3 3" xfId="13674"/>
    <cellStyle name="Normal 47 2 2 3 4" xfId="13675"/>
    <cellStyle name="Normal 47 2 2 4" xfId="13676"/>
    <cellStyle name="Normal 47 2 2 4 2" xfId="13677"/>
    <cellStyle name="Normal 47 2 2 4 2 2" xfId="13678"/>
    <cellStyle name="Normal 47 2 2 4 2 3" xfId="13679"/>
    <cellStyle name="Normal 47 2 2 4 3" xfId="13680"/>
    <cellStyle name="Normal 47 2 2 4 4" xfId="13681"/>
    <cellStyle name="Normal 47 2 2 5" xfId="13682"/>
    <cellStyle name="Normal 47 2 2 5 2" xfId="13683"/>
    <cellStyle name="Normal 47 2 2 5 3" xfId="13684"/>
    <cellStyle name="Normal 47 2 2 6" xfId="13685"/>
    <cellStyle name="Normal 47 2 2 7" xfId="13686"/>
    <cellStyle name="Normal 47 2 3" xfId="13687"/>
    <cellStyle name="Normal 47 2 4" xfId="13688"/>
    <cellStyle name="Normal 47 2 4 2" xfId="13689"/>
    <cellStyle name="Normal 47 2 4 2 2" xfId="13690"/>
    <cellStyle name="Normal 47 2 4 2 3" xfId="13691"/>
    <cellStyle name="Normal 47 2 4 3" xfId="13692"/>
    <cellStyle name="Normal 47 2 4 4" xfId="13693"/>
    <cellStyle name="Normal 47 2 5" xfId="13694"/>
    <cellStyle name="Normal 47 2 5 2" xfId="13695"/>
    <cellStyle name="Normal 47 2 5 2 2" xfId="13696"/>
    <cellStyle name="Normal 47 2 5 2 3" xfId="13697"/>
    <cellStyle name="Normal 47 2 5 3" xfId="13698"/>
    <cellStyle name="Normal 47 2 5 4" xfId="13699"/>
    <cellStyle name="Normal 47 2 6" xfId="13700"/>
    <cellStyle name="Normal 47 2 6 2" xfId="13701"/>
    <cellStyle name="Normal 47 2 6 2 2" xfId="13702"/>
    <cellStyle name="Normal 47 2 6 2 3" xfId="13703"/>
    <cellStyle name="Normal 47 2 6 3" xfId="13704"/>
    <cellStyle name="Normal 47 2 6 4" xfId="13705"/>
    <cellStyle name="Normal 47 2 7" xfId="13706"/>
    <cellStyle name="Normal 47 2 7 2" xfId="13707"/>
    <cellStyle name="Normal 47 2 7 3" xfId="13708"/>
    <cellStyle name="Normal 47 2 8" xfId="13709"/>
    <cellStyle name="Normal 47 2 9" xfId="13710"/>
    <cellStyle name="Normal 47 3" xfId="13711"/>
    <cellStyle name="Normal 47 3 2" xfId="13712"/>
    <cellStyle name="Normal 47 3 2 2" xfId="13713"/>
    <cellStyle name="Normal 47 3 2 2 2" xfId="13714"/>
    <cellStyle name="Normal 47 3 2 2 3" xfId="13715"/>
    <cellStyle name="Normal 47 3 2 3" xfId="13716"/>
    <cellStyle name="Normal 47 3 2 4" xfId="13717"/>
    <cellStyle name="Normal 47 3 2 5" xfId="13718"/>
    <cellStyle name="Normal 47 3 3" xfId="13719"/>
    <cellStyle name="Normal 47 3 3 2" xfId="13720"/>
    <cellStyle name="Normal 47 3 3 2 2" xfId="13721"/>
    <cellStyle name="Normal 47 3 3 2 3" xfId="13722"/>
    <cellStyle name="Normal 47 3 3 3" xfId="13723"/>
    <cellStyle name="Normal 47 3 3 4" xfId="13724"/>
    <cellStyle name="Normal 47 3 4" xfId="13725"/>
    <cellStyle name="Normal 47 3 4 2" xfId="13726"/>
    <cellStyle name="Normal 47 3 4 2 2" xfId="13727"/>
    <cellStyle name="Normal 47 3 4 2 3" xfId="13728"/>
    <cellStyle name="Normal 47 3 4 3" xfId="13729"/>
    <cellStyle name="Normal 47 3 4 4" xfId="13730"/>
    <cellStyle name="Normal 47 3 5" xfId="13731"/>
    <cellStyle name="Normal 47 3 5 2" xfId="13732"/>
    <cellStyle name="Normal 47 3 5 3" xfId="13733"/>
    <cellStyle name="Normal 47 3 6" xfId="13734"/>
    <cellStyle name="Normal 47 3 7" xfId="13735"/>
    <cellStyle name="Normal 47 4" xfId="13736"/>
    <cellStyle name="Normal 47 5" xfId="13737"/>
    <cellStyle name="Normal 47 5 2" xfId="13738"/>
    <cellStyle name="Normal 47 5 2 2" xfId="13739"/>
    <cellStyle name="Normal 47 5 2 3" xfId="13740"/>
    <cellStyle name="Normal 47 5 3" xfId="13741"/>
    <cellStyle name="Normal 47 5 4" xfId="13742"/>
    <cellStyle name="Normal 47 6" xfId="13743"/>
    <cellStyle name="Normal 47 6 2" xfId="13744"/>
    <cellStyle name="Normal 47 6 2 2" xfId="13745"/>
    <cellStyle name="Normal 47 6 2 3" xfId="13746"/>
    <cellStyle name="Normal 47 6 3" xfId="13747"/>
    <cellStyle name="Normal 47 6 4" xfId="13748"/>
    <cellStyle name="Normal 47 7" xfId="13749"/>
    <cellStyle name="Normal 47 7 2" xfId="13750"/>
    <cellStyle name="Normal 47 7 2 2" xfId="13751"/>
    <cellStyle name="Normal 47 7 2 3" xfId="13752"/>
    <cellStyle name="Normal 47 7 3" xfId="13753"/>
    <cellStyle name="Normal 47 7 4" xfId="13754"/>
    <cellStyle name="Normal 47 8" xfId="13755"/>
    <cellStyle name="Normal 47 8 2" xfId="13756"/>
    <cellStyle name="Normal 47 8 3" xfId="13757"/>
    <cellStyle name="Normal 47 9" xfId="13758"/>
    <cellStyle name="Normal 48" xfId="13759"/>
    <cellStyle name="Normal 48 10" xfId="13760"/>
    <cellStyle name="Normal 48 2" xfId="13761"/>
    <cellStyle name="Normal 48 2 2" xfId="13762"/>
    <cellStyle name="Normal 48 2 2 2" xfId="13763"/>
    <cellStyle name="Normal 48 2 2 2 2" xfId="13764"/>
    <cellStyle name="Normal 48 2 2 2 2 2" xfId="13765"/>
    <cellStyle name="Normal 48 2 2 2 2 3" xfId="13766"/>
    <cellStyle name="Normal 48 2 2 2 3" xfId="13767"/>
    <cellStyle name="Normal 48 2 2 2 4" xfId="13768"/>
    <cellStyle name="Normal 48 2 2 3" xfId="13769"/>
    <cellStyle name="Normal 48 2 2 3 2" xfId="13770"/>
    <cellStyle name="Normal 48 2 2 3 2 2" xfId="13771"/>
    <cellStyle name="Normal 48 2 2 3 2 3" xfId="13772"/>
    <cellStyle name="Normal 48 2 2 3 3" xfId="13773"/>
    <cellStyle name="Normal 48 2 2 3 4" xfId="13774"/>
    <cellStyle name="Normal 48 2 2 4" xfId="13775"/>
    <cellStyle name="Normal 48 2 2 4 2" xfId="13776"/>
    <cellStyle name="Normal 48 2 2 4 2 2" xfId="13777"/>
    <cellStyle name="Normal 48 2 2 4 2 3" xfId="13778"/>
    <cellStyle name="Normal 48 2 2 4 3" xfId="13779"/>
    <cellStyle name="Normal 48 2 2 4 4" xfId="13780"/>
    <cellStyle name="Normal 48 2 2 5" xfId="13781"/>
    <cellStyle name="Normal 48 2 2 5 2" xfId="13782"/>
    <cellStyle name="Normal 48 2 2 5 3" xfId="13783"/>
    <cellStyle name="Normal 48 2 2 6" xfId="13784"/>
    <cellStyle name="Normal 48 2 2 7" xfId="13785"/>
    <cellStyle name="Normal 48 2 3" xfId="13786"/>
    <cellStyle name="Normal 48 2 4" xfId="13787"/>
    <cellStyle name="Normal 48 2 4 2" xfId="13788"/>
    <cellStyle name="Normal 48 2 4 2 2" xfId="13789"/>
    <cellStyle name="Normal 48 2 4 2 3" xfId="13790"/>
    <cellStyle name="Normal 48 2 4 3" xfId="13791"/>
    <cellStyle name="Normal 48 2 4 4" xfId="13792"/>
    <cellStyle name="Normal 48 2 5" xfId="13793"/>
    <cellStyle name="Normal 48 2 5 2" xfId="13794"/>
    <cellStyle name="Normal 48 2 5 2 2" xfId="13795"/>
    <cellStyle name="Normal 48 2 5 2 3" xfId="13796"/>
    <cellStyle name="Normal 48 2 5 3" xfId="13797"/>
    <cellStyle name="Normal 48 2 5 4" xfId="13798"/>
    <cellStyle name="Normal 48 2 6" xfId="13799"/>
    <cellStyle name="Normal 48 2 6 2" xfId="13800"/>
    <cellStyle name="Normal 48 2 6 2 2" xfId="13801"/>
    <cellStyle name="Normal 48 2 6 2 3" xfId="13802"/>
    <cellStyle name="Normal 48 2 6 3" xfId="13803"/>
    <cellStyle name="Normal 48 2 6 4" xfId="13804"/>
    <cellStyle name="Normal 48 2 7" xfId="13805"/>
    <cellStyle name="Normal 48 2 7 2" xfId="13806"/>
    <cellStyle name="Normal 48 2 7 3" xfId="13807"/>
    <cellStyle name="Normal 48 2 8" xfId="13808"/>
    <cellStyle name="Normal 48 2 9" xfId="13809"/>
    <cellStyle name="Normal 48 3" xfId="13810"/>
    <cellStyle name="Normal 48 3 2" xfId="13811"/>
    <cellStyle name="Normal 48 3 2 2" xfId="13812"/>
    <cellStyle name="Normal 48 3 2 2 2" xfId="13813"/>
    <cellStyle name="Normal 48 3 2 2 3" xfId="13814"/>
    <cellStyle name="Normal 48 3 2 3" xfId="13815"/>
    <cellStyle name="Normal 48 3 2 4" xfId="13816"/>
    <cellStyle name="Normal 48 3 2 5" xfId="13817"/>
    <cellStyle name="Normal 48 3 3" xfId="13818"/>
    <cellStyle name="Normal 48 3 3 2" xfId="13819"/>
    <cellStyle name="Normal 48 3 3 2 2" xfId="13820"/>
    <cellStyle name="Normal 48 3 3 2 3" xfId="13821"/>
    <cellStyle name="Normal 48 3 3 3" xfId="13822"/>
    <cellStyle name="Normal 48 3 3 4" xfId="13823"/>
    <cellStyle name="Normal 48 3 4" xfId="13824"/>
    <cellStyle name="Normal 48 3 4 2" xfId="13825"/>
    <cellStyle name="Normal 48 3 4 2 2" xfId="13826"/>
    <cellStyle name="Normal 48 3 4 2 3" xfId="13827"/>
    <cellStyle name="Normal 48 3 4 3" xfId="13828"/>
    <cellStyle name="Normal 48 3 4 4" xfId="13829"/>
    <cellStyle name="Normal 48 3 5" xfId="13830"/>
    <cellStyle name="Normal 48 3 5 2" xfId="13831"/>
    <cellStyle name="Normal 48 3 5 3" xfId="13832"/>
    <cellStyle name="Normal 48 3 6" xfId="13833"/>
    <cellStyle name="Normal 48 3 7" xfId="13834"/>
    <cellStyle name="Normal 48 4" xfId="13835"/>
    <cellStyle name="Normal 48 5" xfId="13836"/>
    <cellStyle name="Normal 48 5 2" xfId="13837"/>
    <cellStyle name="Normal 48 5 2 2" xfId="13838"/>
    <cellStyle name="Normal 48 5 2 3" xfId="13839"/>
    <cellStyle name="Normal 48 5 3" xfId="13840"/>
    <cellStyle name="Normal 48 5 4" xfId="13841"/>
    <cellStyle name="Normal 48 6" xfId="13842"/>
    <cellStyle name="Normal 48 6 2" xfId="13843"/>
    <cellStyle name="Normal 48 6 2 2" xfId="13844"/>
    <cellStyle name="Normal 48 6 2 3" xfId="13845"/>
    <cellStyle name="Normal 48 6 3" xfId="13846"/>
    <cellStyle name="Normal 48 6 4" xfId="13847"/>
    <cellStyle name="Normal 48 7" xfId="13848"/>
    <cellStyle name="Normal 48 7 2" xfId="13849"/>
    <cellStyle name="Normal 48 7 2 2" xfId="13850"/>
    <cellStyle name="Normal 48 7 2 3" xfId="13851"/>
    <cellStyle name="Normal 48 7 3" xfId="13852"/>
    <cellStyle name="Normal 48 7 4" xfId="13853"/>
    <cellStyle name="Normal 48 8" xfId="13854"/>
    <cellStyle name="Normal 48 8 2" xfId="13855"/>
    <cellStyle name="Normal 48 8 3" xfId="13856"/>
    <cellStyle name="Normal 48 9" xfId="13857"/>
    <cellStyle name="Normal 49" xfId="13858"/>
    <cellStyle name="Normal 49 10" xfId="13859"/>
    <cellStyle name="Normal 49 2" xfId="13860"/>
    <cellStyle name="Normal 49 2 2" xfId="13861"/>
    <cellStyle name="Normal 49 2 2 2" xfId="13862"/>
    <cellStyle name="Normal 49 2 2 2 2" xfId="13863"/>
    <cellStyle name="Normal 49 2 2 2 2 2" xfId="13864"/>
    <cellStyle name="Normal 49 2 2 2 2 3" xfId="13865"/>
    <cellStyle name="Normal 49 2 2 2 3" xfId="13866"/>
    <cellStyle name="Normal 49 2 2 2 4" xfId="13867"/>
    <cellStyle name="Normal 49 2 2 3" xfId="13868"/>
    <cellStyle name="Normal 49 2 2 3 2" xfId="13869"/>
    <cellStyle name="Normal 49 2 2 3 2 2" xfId="13870"/>
    <cellStyle name="Normal 49 2 2 3 2 3" xfId="13871"/>
    <cellStyle name="Normal 49 2 2 3 3" xfId="13872"/>
    <cellStyle name="Normal 49 2 2 3 4" xfId="13873"/>
    <cellStyle name="Normal 49 2 2 4" xfId="13874"/>
    <cellStyle name="Normal 49 2 2 4 2" xfId="13875"/>
    <cellStyle name="Normal 49 2 2 4 2 2" xfId="13876"/>
    <cellStyle name="Normal 49 2 2 4 2 3" xfId="13877"/>
    <cellStyle name="Normal 49 2 2 4 3" xfId="13878"/>
    <cellStyle name="Normal 49 2 2 4 4" xfId="13879"/>
    <cellStyle name="Normal 49 2 2 5" xfId="13880"/>
    <cellStyle name="Normal 49 2 2 5 2" xfId="13881"/>
    <cellStyle name="Normal 49 2 2 5 3" xfId="13882"/>
    <cellStyle name="Normal 49 2 2 6" xfId="13883"/>
    <cellStyle name="Normal 49 2 2 7" xfId="13884"/>
    <cellStyle name="Normal 49 2 3" xfId="13885"/>
    <cellStyle name="Normal 49 2 4" xfId="13886"/>
    <cellStyle name="Normal 49 2 4 2" xfId="13887"/>
    <cellStyle name="Normal 49 2 4 2 2" xfId="13888"/>
    <cellStyle name="Normal 49 2 4 2 3" xfId="13889"/>
    <cellStyle name="Normal 49 2 4 3" xfId="13890"/>
    <cellStyle name="Normal 49 2 4 4" xfId="13891"/>
    <cellStyle name="Normal 49 2 5" xfId="13892"/>
    <cellStyle name="Normal 49 2 5 2" xfId="13893"/>
    <cellStyle name="Normal 49 2 5 2 2" xfId="13894"/>
    <cellStyle name="Normal 49 2 5 2 3" xfId="13895"/>
    <cellStyle name="Normal 49 2 5 3" xfId="13896"/>
    <cellStyle name="Normal 49 2 5 4" xfId="13897"/>
    <cellStyle name="Normal 49 2 6" xfId="13898"/>
    <cellStyle name="Normal 49 2 6 2" xfId="13899"/>
    <cellStyle name="Normal 49 2 6 2 2" xfId="13900"/>
    <cellStyle name="Normal 49 2 6 2 3" xfId="13901"/>
    <cellStyle name="Normal 49 2 6 3" xfId="13902"/>
    <cellStyle name="Normal 49 2 6 4" xfId="13903"/>
    <cellStyle name="Normal 49 2 7" xfId="13904"/>
    <cellStyle name="Normal 49 2 7 2" xfId="13905"/>
    <cellStyle name="Normal 49 2 7 3" xfId="13906"/>
    <cellStyle name="Normal 49 2 8" xfId="13907"/>
    <cellStyle name="Normal 49 2 9" xfId="13908"/>
    <cellStyle name="Normal 49 3" xfId="13909"/>
    <cellStyle name="Normal 49 3 2" xfId="13910"/>
    <cellStyle name="Normal 49 3 2 2" xfId="13911"/>
    <cellStyle name="Normal 49 3 2 2 2" xfId="13912"/>
    <cellStyle name="Normal 49 3 2 2 3" xfId="13913"/>
    <cellStyle name="Normal 49 3 2 3" xfId="13914"/>
    <cellStyle name="Normal 49 3 2 4" xfId="13915"/>
    <cellStyle name="Normal 49 3 2 5" xfId="13916"/>
    <cellStyle name="Normal 49 3 3" xfId="13917"/>
    <cellStyle name="Normal 49 3 3 2" xfId="13918"/>
    <cellStyle name="Normal 49 3 3 2 2" xfId="13919"/>
    <cellStyle name="Normal 49 3 3 2 3" xfId="13920"/>
    <cellStyle name="Normal 49 3 3 3" xfId="13921"/>
    <cellStyle name="Normal 49 3 3 4" xfId="13922"/>
    <cellStyle name="Normal 49 3 4" xfId="13923"/>
    <cellStyle name="Normal 49 3 4 2" xfId="13924"/>
    <cellStyle name="Normal 49 3 4 2 2" xfId="13925"/>
    <cellStyle name="Normal 49 3 4 2 3" xfId="13926"/>
    <cellStyle name="Normal 49 3 4 3" xfId="13927"/>
    <cellStyle name="Normal 49 3 4 4" xfId="13928"/>
    <cellStyle name="Normal 49 3 5" xfId="13929"/>
    <cellStyle name="Normal 49 3 5 2" xfId="13930"/>
    <cellStyle name="Normal 49 3 5 3" xfId="13931"/>
    <cellStyle name="Normal 49 3 6" xfId="13932"/>
    <cellStyle name="Normal 49 3 7" xfId="13933"/>
    <cellStyle name="Normal 49 4" xfId="13934"/>
    <cellStyle name="Normal 49 5" xfId="13935"/>
    <cellStyle name="Normal 49 5 2" xfId="13936"/>
    <cellStyle name="Normal 49 5 2 2" xfId="13937"/>
    <cellStyle name="Normal 49 5 2 3" xfId="13938"/>
    <cellStyle name="Normal 49 5 3" xfId="13939"/>
    <cellStyle name="Normal 49 5 4" xfId="13940"/>
    <cellStyle name="Normal 49 6" xfId="13941"/>
    <cellStyle name="Normal 49 6 2" xfId="13942"/>
    <cellStyle name="Normal 49 6 2 2" xfId="13943"/>
    <cellStyle name="Normal 49 6 2 3" xfId="13944"/>
    <cellStyle name="Normal 49 6 3" xfId="13945"/>
    <cellStyle name="Normal 49 6 4" xfId="13946"/>
    <cellStyle name="Normal 49 7" xfId="13947"/>
    <cellStyle name="Normal 49 7 2" xfId="13948"/>
    <cellStyle name="Normal 49 7 2 2" xfId="13949"/>
    <cellStyle name="Normal 49 7 2 3" xfId="13950"/>
    <cellStyle name="Normal 49 7 3" xfId="13951"/>
    <cellStyle name="Normal 49 7 4" xfId="13952"/>
    <cellStyle name="Normal 49 8" xfId="13953"/>
    <cellStyle name="Normal 49 8 2" xfId="13954"/>
    <cellStyle name="Normal 49 8 3" xfId="13955"/>
    <cellStyle name="Normal 49 9" xfId="13956"/>
    <cellStyle name="Normal 5" xfId="13957"/>
    <cellStyle name="Normal 5 10" xfId="13958"/>
    <cellStyle name="Normal 5 10 2" xfId="13959"/>
    <cellStyle name="Normal 5 10 2 2" xfId="13960"/>
    <cellStyle name="Normal 5 10 2 2 2" xfId="13961"/>
    <cellStyle name="Normal 5 10 2 2 2 2" xfId="13962"/>
    <cellStyle name="Normal 5 10 2 2 2 3" xfId="13963"/>
    <cellStyle name="Normal 5 10 2 2 3" xfId="13964"/>
    <cellStyle name="Normal 5 10 2 2 4" xfId="13965"/>
    <cellStyle name="Normal 5 10 2 3" xfId="13966"/>
    <cellStyle name="Normal 5 10 2 3 2" xfId="13967"/>
    <cellStyle name="Normal 5 10 2 3 2 2" xfId="13968"/>
    <cellStyle name="Normal 5 10 2 3 2 3" xfId="13969"/>
    <cellStyle name="Normal 5 10 2 3 3" xfId="13970"/>
    <cellStyle name="Normal 5 10 2 3 4" xfId="13971"/>
    <cellStyle name="Normal 5 10 2 4" xfId="13972"/>
    <cellStyle name="Normal 5 10 2 4 2" xfId="13973"/>
    <cellStyle name="Normal 5 10 2 4 2 2" xfId="13974"/>
    <cellStyle name="Normal 5 10 2 4 2 3" xfId="13975"/>
    <cellStyle name="Normal 5 10 2 4 3" xfId="13976"/>
    <cellStyle name="Normal 5 10 2 4 4" xfId="13977"/>
    <cellStyle name="Normal 5 10 2 5" xfId="13978"/>
    <cellStyle name="Normal 5 10 2 5 2" xfId="13979"/>
    <cellStyle name="Normal 5 10 2 5 3" xfId="13980"/>
    <cellStyle name="Normal 5 10 2 6" xfId="13981"/>
    <cellStyle name="Normal 5 10 2 7" xfId="13982"/>
    <cellStyle name="Normal 5 10 3" xfId="13983"/>
    <cellStyle name="Normal 5 10 3 2" xfId="13984"/>
    <cellStyle name="Normal 5 10 3 2 2" xfId="13985"/>
    <cellStyle name="Normal 5 10 3 2 3" xfId="13986"/>
    <cellStyle name="Normal 5 10 3 3" xfId="13987"/>
    <cellStyle name="Normal 5 10 3 4" xfId="13988"/>
    <cellStyle name="Normal 5 10 4" xfId="13989"/>
    <cellStyle name="Normal 5 10 4 2" xfId="13990"/>
    <cellStyle name="Normal 5 10 4 2 2" xfId="13991"/>
    <cellStyle name="Normal 5 10 4 2 3" xfId="13992"/>
    <cellStyle name="Normal 5 10 4 3" xfId="13993"/>
    <cellStyle name="Normal 5 10 4 4" xfId="13994"/>
    <cellStyle name="Normal 5 10 5" xfId="13995"/>
    <cellStyle name="Normal 5 10 5 2" xfId="13996"/>
    <cellStyle name="Normal 5 10 5 2 2" xfId="13997"/>
    <cellStyle name="Normal 5 10 5 2 3" xfId="13998"/>
    <cellStyle name="Normal 5 10 5 3" xfId="13999"/>
    <cellStyle name="Normal 5 10 5 4" xfId="14000"/>
    <cellStyle name="Normal 5 10 6" xfId="14001"/>
    <cellStyle name="Normal 5 10 6 2" xfId="14002"/>
    <cellStyle name="Normal 5 10 6 3" xfId="14003"/>
    <cellStyle name="Normal 5 10 7" xfId="14004"/>
    <cellStyle name="Normal 5 10 8" xfId="14005"/>
    <cellStyle name="Normal 5 11" xfId="14006"/>
    <cellStyle name="Normal 5 11 2" xfId="14007"/>
    <cellStyle name="Normal 5 11 2 2" xfId="14008"/>
    <cellStyle name="Normal 5 11 2 2 2" xfId="14009"/>
    <cellStyle name="Normal 5 11 2 2 2 2" xfId="14010"/>
    <cellStyle name="Normal 5 11 2 2 2 3" xfId="14011"/>
    <cellStyle name="Normal 5 11 2 2 3" xfId="14012"/>
    <cellStyle name="Normal 5 11 2 2 4" xfId="14013"/>
    <cellStyle name="Normal 5 11 2 3" xfId="14014"/>
    <cellStyle name="Normal 5 11 2 3 2" xfId="14015"/>
    <cellStyle name="Normal 5 11 2 3 2 2" xfId="14016"/>
    <cellStyle name="Normal 5 11 2 3 2 3" xfId="14017"/>
    <cellStyle name="Normal 5 11 2 3 3" xfId="14018"/>
    <cellStyle name="Normal 5 11 2 3 4" xfId="14019"/>
    <cellStyle name="Normal 5 11 2 4" xfId="14020"/>
    <cellStyle name="Normal 5 11 2 4 2" xfId="14021"/>
    <cellStyle name="Normal 5 11 2 4 2 2" xfId="14022"/>
    <cellStyle name="Normal 5 11 2 4 2 3" xfId="14023"/>
    <cellStyle name="Normal 5 11 2 4 3" xfId="14024"/>
    <cellStyle name="Normal 5 11 2 4 4" xfId="14025"/>
    <cellStyle name="Normal 5 11 2 5" xfId="14026"/>
    <cellStyle name="Normal 5 11 2 5 2" xfId="14027"/>
    <cellStyle name="Normal 5 11 2 5 3" xfId="14028"/>
    <cellStyle name="Normal 5 11 2 6" xfId="14029"/>
    <cellStyle name="Normal 5 11 2 7" xfId="14030"/>
    <cellStyle name="Normal 5 11 3" xfId="14031"/>
    <cellStyle name="Normal 5 11 3 2" xfId="14032"/>
    <cellStyle name="Normal 5 11 3 2 2" xfId="14033"/>
    <cellStyle name="Normal 5 11 3 2 3" xfId="14034"/>
    <cellStyle name="Normal 5 11 3 3" xfId="14035"/>
    <cellStyle name="Normal 5 11 3 4" xfId="14036"/>
    <cellStyle name="Normal 5 11 4" xfId="14037"/>
    <cellStyle name="Normal 5 11 4 2" xfId="14038"/>
    <cellStyle name="Normal 5 11 4 2 2" xfId="14039"/>
    <cellStyle name="Normal 5 11 4 2 3" xfId="14040"/>
    <cellStyle name="Normal 5 11 4 3" xfId="14041"/>
    <cellStyle name="Normal 5 11 4 4" xfId="14042"/>
    <cellStyle name="Normal 5 11 5" xfId="14043"/>
    <cellStyle name="Normal 5 11 5 2" xfId="14044"/>
    <cellStyle name="Normal 5 11 5 2 2" xfId="14045"/>
    <cellStyle name="Normal 5 11 5 2 3" xfId="14046"/>
    <cellStyle name="Normal 5 11 5 3" xfId="14047"/>
    <cellStyle name="Normal 5 11 5 4" xfId="14048"/>
    <cellStyle name="Normal 5 11 6" xfId="14049"/>
    <cellStyle name="Normal 5 11 6 2" xfId="14050"/>
    <cellStyle name="Normal 5 11 6 3" xfId="14051"/>
    <cellStyle name="Normal 5 11 7" xfId="14052"/>
    <cellStyle name="Normal 5 11 8" xfId="14053"/>
    <cellStyle name="Normal 5 12" xfId="14054"/>
    <cellStyle name="Normal 5 12 2" xfId="14055"/>
    <cellStyle name="Normal 5 13" xfId="14056"/>
    <cellStyle name="Normal 5 13 2" xfId="14057"/>
    <cellStyle name="Normal 5 13 2 2" xfId="14058"/>
    <cellStyle name="Normal 5 13 2 3" xfId="14059"/>
    <cellStyle name="Normal 5 13 3" xfId="14060"/>
    <cellStyle name="Normal 5 13 4" xfId="14061"/>
    <cellStyle name="Normal 5 14" xfId="14062"/>
    <cellStyle name="Normal 5 2" xfId="14063"/>
    <cellStyle name="Normal 5 2 10" xfId="14064"/>
    <cellStyle name="Normal 5 2 10 2" xfId="14065"/>
    <cellStyle name="Normal 5 2 10 2 2" xfId="14066"/>
    <cellStyle name="Normal 5 2 10 2 2 2" xfId="14067"/>
    <cellStyle name="Normal 5 2 10 2 2 2 2" xfId="14068"/>
    <cellStyle name="Normal 5 2 10 2 2 2 3" xfId="14069"/>
    <cellStyle name="Normal 5 2 10 2 2 3" xfId="14070"/>
    <cellStyle name="Normal 5 2 10 2 2 4" xfId="14071"/>
    <cellStyle name="Normal 5 2 10 2 3" xfId="14072"/>
    <cellStyle name="Normal 5 2 10 2 3 2" xfId="14073"/>
    <cellStyle name="Normal 5 2 10 2 3 2 2" xfId="14074"/>
    <cellStyle name="Normal 5 2 10 2 3 2 3" xfId="14075"/>
    <cellStyle name="Normal 5 2 10 2 3 3" xfId="14076"/>
    <cellStyle name="Normal 5 2 10 2 3 4" xfId="14077"/>
    <cellStyle name="Normal 5 2 10 2 4" xfId="14078"/>
    <cellStyle name="Normal 5 2 10 2 4 2" xfId="14079"/>
    <cellStyle name="Normal 5 2 10 2 4 2 2" xfId="14080"/>
    <cellStyle name="Normal 5 2 10 2 4 2 3" xfId="14081"/>
    <cellStyle name="Normal 5 2 10 2 4 3" xfId="14082"/>
    <cellStyle name="Normal 5 2 10 2 4 4" xfId="14083"/>
    <cellStyle name="Normal 5 2 10 2 5" xfId="14084"/>
    <cellStyle name="Normal 5 2 10 2 5 2" xfId="14085"/>
    <cellStyle name="Normal 5 2 10 2 5 3" xfId="14086"/>
    <cellStyle name="Normal 5 2 10 2 6" xfId="14087"/>
    <cellStyle name="Normal 5 2 10 2 7" xfId="14088"/>
    <cellStyle name="Normal 5 2 10 3" xfId="14089"/>
    <cellStyle name="Normal 5 2 10 3 2" xfId="14090"/>
    <cellStyle name="Normal 5 2 10 3 2 2" xfId="14091"/>
    <cellStyle name="Normal 5 2 10 3 2 3" xfId="14092"/>
    <cellStyle name="Normal 5 2 10 3 3" xfId="14093"/>
    <cellStyle name="Normal 5 2 10 3 4" xfId="14094"/>
    <cellStyle name="Normal 5 2 10 4" xfId="14095"/>
    <cellStyle name="Normal 5 2 10 4 2" xfId="14096"/>
    <cellStyle name="Normal 5 2 10 4 2 2" xfId="14097"/>
    <cellStyle name="Normal 5 2 10 4 2 3" xfId="14098"/>
    <cellStyle name="Normal 5 2 10 4 3" xfId="14099"/>
    <cellStyle name="Normal 5 2 10 4 4" xfId="14100"/>
    <cellStyle name="Normal 5 2 10 5" xfId="14101"/>
    <cellStyle name="Normal 5 2 10 5 2" xfId="14102"/>
    <cellStyle name="Normal 5 2 10 5 2 2" xfId="14103"/>
    <cellStyle name="Normal 5 2 10 5 2 3" xfId="14104"/>
    <cellStyle name="Normal 5 2 10 5 3" xfId="14105"/>
    <cellStyle name="Normal 5 2 10 5 4" xfId="14106"/>
    <cellStyle name="Normal 5 2 10 6" xfId="14107"/>
    <cellStyle name="Normal 5 2 10 6 2" xfId="14108"/>
    <cellStyle name="Normal 5 2 10 6 3" xfId="14109"/>
    <cellStyle name="Normal 5 2 10 7" xfId="14110"/>
    <cellStyle name="Normal 5 2 10 8" xfId="14111"/>
    <cellStyle name="Normal 5 2 11" xfId="14112"/>
    <cellStyle name="Normal 5 2 11 2" xfId="14113"/>
    <cellStyle name="Normal 5 2 11 2 2" xfId="14114"/>
    <cellStyle name="Normal 5 2 11 2 2 2" xfId="14115"/>
    <cellStyle name="Normal 5 2 11 2 2 3" xfId="14116"/>
    <cellStyle name="Normal 5 2 11 2 3" xfId="14117"/>
    <cellStyle name="Normal 5 2 11 2 4" xfId="14118"/>
    <cellStyle name="Normal 5 2 11 3" xfId="14119"/>
    <cellStyle name="Normal 5 2 11 3 2" xfId="14120"/>
    <cellStyle name="Normal 5 2 11 3 2 2" xfId="14121"/>
    <cellStyle name="Normal 5 2 11 3 2 3" xfId="14122"/>
    <cellStyle name="Normal 5 2 11 3 3" xfId="14123"/>
    <cellStyle name="Normal 5 2 11 3 4" xfId="14124"/>
    <cellStyle name="Normal 5 2 11 4" xfId="14125"/>
    <cellStyle name="Normal 5 2 11 4 2" xfId="14126"/>
    <cellStyle name="Normal 5 2 11 4 2 2" xfId="14127"/>
    <cellStyle name="Normal 5 2 11 4 2 3" xfId="14128"/>
    <cellStyle name="Normal 5 2 11 4 3" xfId="14129"/>
    <cellStyle name="Normal 5 2 11 4 4" xfId="14130"/>
    <cellStyle name="Normal 5 2 11 5" xfId="14131"/>
    <cellStyle name="Normal 5 2 11 5 2" xfId="14132"/>
    <cellStyle name="Normal 5 2 11 5 3" xfId="14133"/>
    <cellStyle name="Normal 5 2 11 6" xfId="14134"/>
    <cellStyle name="Normal 5 2 11 7" xfId="14135"/>
    <cellStyle name="Normal 5 2 12" xfId="14136"/>
    <cellStyle name="Normal 5 2 12 2" xfId="14137"/>
    <cellStyle name="Normal 5 2 12 2 2" xfId="14138"/>
    <cellStyle name="Normal 5 2 12 2 2 2" xfId="14139"/>
    <cellStyle name="Normal 5 2 12 2 2 3" xfId="14140"/>
    <cellStyle name="Normal 5 2 12 2 3" xfId="14141"/>
    <cellStyle name="Normal 5 2 12 2 4" xfId="14142"/>
    <cellStyle name="Normal 5 2 12 3" xfId="14143"/>
    <cellStyle name="Normal 5 2 12 3 2" xfId="14144"/>
    <cellStyle name="Normal 5 2 12 3 3" xfId="14145"/>
    <cellStyle name="Normal 5 2 12 4" xfId="14146"/>
    <cellStyle name="Normal 5 2 12 5" xfId="14147"/>
    <cellStyle name="Normal 5 2 13" xfId="14148"/>
    <cellStyle name="Normal 5 2 13 2" xfId="14149"/>
    <cellStyle name="Normal 5 2 13 2 2" xfId="14150"/>
    <cellStyle name="Normal 5 2 13 2 3" xfId="14151"/>
    <cellStyle name="Normal 5 2 13 3" xfId="14152"/>
    <cellStyle name="Normal 5 2 13 4" xfId="14153"/>
    <cellStyle name="Normal 5 2 14" xfId="14154"/>
    <cellStyle name="Normal 5 2 14 2" xfId="14155"/>
    <cellStyle name="Normal 5 2 14 2 2" xfId="14156"/>
    <cellStyle name="Normal 5 2 14 2 3" xfId="14157"/>
    <cellStyle name="Normal 5 2 14 3" xfId="14158"/>
    <cellStyle name="Normal 5 2 14 4" xfId="14159"/>
    <cellStyle name="Normal 5 2 15" xfId="14160"/>
    <cellStyle name="Normal 5 2 15 2" xfId="14161"/>
    <cellStyle name="Normal 5 2 15 2 2" xfId="14162"/>
    <cellStyle name="Normal 5 2 15 2 3" xfId="14163"/>
    <cellStyle name="Normal 5 2 15 3" xfId="14164"/>
    <cellStyle name="Normal 5 2 15 4" xfId="14165"/>
    <cellStyle name="Normal 5 2 16" xfId="14166"/>
    <cellStyle name="Normal 5 2 16 2" xfId="14167"/>
    <cellStyle name="Normal 5 2 16 3" xfId="14168"/>
    <cellStyle name="Normal 5 2 17" xfId="14169"/>
    <cellStyle name="Normal 5 2 17 2" xfId="14170"/>
    <cellStyle name="Normal 5 2 17 3" xfId="14171"/>
    <cellStyle name="Normal 5 2 18" xfId="14172"/>
    <cellStyle name="Normal 5 2 19" xfId="14173"/>
    <cellStyle name="Normal 5 2 2" xfId="14174"/>
    <cellStyle name="Normal 5 2 2 2" xfId="14175"/>
    <cellStyle name="Normal 5 2 2 2 2" xfId="14176"/>
    <cellStyle name="Normal 5 2 2 2 2 2" xfId="14177"/>
    <cellStyle name="Normal 5 2 2 2 2 2 2" xfId="14178"/>
    <cellStyle name="Normal 5 2 2 2 2 2 2 2" xfId="14179"/>
    <cellStyle name="Normal 5 2 2 2 2 2 2 3" xfId="14180"/>
    <cellStyle name="Normal 5 2 2 2 2 2 3" xfId="14181"/>
    <cellStyle name="Normal 5 2 2 2 2 2 4" xfId="14182"/>
    <cellStyle name="Normal 5 2 2 2 2 3" xfId="14183"/>
    <cellStyle name="Normal 5 2 2 2 2 3 2" xfId="14184"/>
    <cellStyle name="Normal 5 2 2 2 2 3 2 2" xfId="14185"/>
    <cellStyle name="Normal 5 2 2 2 2 3 2 3" xfId="14186"/>
    <cellStyle name="Normal 5 2 2 2 2 3 3" xfId="14187"/>
    <cellStyle name="Normal 5 2 2 2 2 3 4" xfId="14188"/>
    <cellStyle name="Normal 5 2 2 2 2 4" xfId="14189"/>
    <cellStyle name="Normal 5 2 2 2 2 4 2" xfId="14190"/>
    <cellStyle name="Normal 5 2 2 2 2 4 2 2" xfId="14191"/>
    <cellStyle name="Normal 5 2 2 2 2 4 2 3" xfId="14192"/>
    <cellStyle name="Normal 5 2 2 2 2 4 3" xfId="14193"/>
    <cellStyle name="Normal 5 2 2 2 2 4 4" xfId="14194"/>
    <cellStyle name="Normal 5 2 2 2 2 5" xfId="14195"/>
    <cellStyle name="Normal 5 2 2 2 2 5 2" xfId="14196"/>
    <cellStyle name="Normal 5 2 2 2 2 5 3" xfId="14197"/>
    <cellStyle name="Normal 5 2 2 2 2 6" xfId="14198"/>
    <cellStyle name="Normal 5 2 2 2 2 7" xfId="14199"/>
    <cellStyle name="Normal 5 2 2 2 3" xfId="14200"/>
    <cellStyle name="Normal 5 2 2 2 3 2" xfId="14201"/>
    <cellStyle name="Normal 5 2 2 2 3 2 2" xfId="14202"/>
    <cellStyle name="Normal 5 2 2 2 3 2 3" xfId="14203"/>
    <cellStyle name="Normal 5 2 2 2 3 3" xfId="14204"/>
    <cellStyle name="Normal 5 2 2 2 3 4" xfId="14205"/>
    <cellStyle name="Normal 5 2 2 2 4" xfId="14206"/>
    <cellStyle name="Normal 5 2 2 2 4 2" xfId="14207"/>
    <cellStyle name="Normal 5 2 2 2 4 2 2" xfId="14208"/>
    <cellStyle name="Normal 5 2 2 2 4 2 3" xfId="14209"/>
    <cellStyle name="Normal 5 2 2 2 4 3" xfId="14210"/>
    <cellStyle name="Normal 5 2 2 2 4 4" xfId="14211"/>
    <cellStyle name="Normal 5 2 2 2 5" xfId="14212"/>
    <cellStyle name="Normal 5 2 2 2 5 2" xfId="14213"/>
    <cellStyle name="Normal 5 2 2 2 5 2 2" xfId="14214"/>
    <cellStyle name="Normal 5 2 2 2 5 2 3" xfId="14215"/>
    <cellStyle name="Normal 5 2 2 2 5 3" xfId="14216"/>
    <cellStyle name="Normal 5 2 2 2 5 4" xfId="14217"/>
    <cellStyle name="Normal 5 2 2 2 6" xfId="14218"/>
    <cellStyle name="Normal 5 2 2 2 6 2" xfId="14219"/>
    <cellStyle name="Normal 5 2 2 2 6 3" xfId="14220"/>
    <cellStyle name="Normal 5 2 2 2 7" xfId="14221"/>
    <cellStyle name="Normal 5 2 2 2 8" xfId="14222"/>
    <cellStyle name="Normal 5 2 2 2 9" xfId="14223"/>
    <cellStyle name="Normal 5 2 2 3" xfId="8"/>
    <cellStyle name="Normal 5 2 2 4" xfId="14224"/>
    <cellStyle name="Normal 5 2 2 4 2" xfId="14225"/>
    <cellStyle name="Normal 5 2 2 4 2 2" xfId="14226"/>
    <cellStyle name="Normal 5 2 2 4 2 2 2" xfId="14227"/>
    <cellStyle name="Normal 5 2 2 4 2 2 3" xfId="14228"/>
    <cellStyle name="Normal 5 2 2 4 2 3" xfId="14229"/>
    <cellStyle name="Normal 5 2 2 4 2 4" xfId="14230"/>
    <cellStyle name="Normal 5 2 2 4 3" xfId="14231"/>
    <cellStyle name="Normal 5 2 2 4 3 2" xfId="14232"/>
    <cellStyle name="Normal 5 2 2 4 3 2 2" xfId="14233"/>
    <cellStyle name="Normal 5 2 2 4 3 2 3" xfId="14234"/>
    <cellStyle name="Normal 5 2 2 4 3 3" xfId="14235"/>
    <cellStyle name="Normal 5 2 2 4 3 4" xfId="14236"/>
    <cellStyle name="Normal 5 2 2 4 4" xfId="14237"/>
    <cellStyle name="Normal 5 2 2 4 4 2" xfId="14238"/>
    <cellStyle name="Normal 5 2 2 4 4 2 2" xfId="14239"/>
    <cellStyle name="Normal 5 2 2 4 4 2 3" xfId="14240"/>
    <cellStyle name="Normal 5 2 2 4 4 3" xfId="14241"/>
    <cellStyle name="Normal 5 2 2 4 4 4" xfId="14242"/>
    <cellStyle name="Normal 5 2 2 4 5" xfId="14243"/>
    <cellStyle name="Normal 5 2 2 4 5 2" xfId="14244"/>
    <cellStyle name="Normal 5 2 2 4 5 3" xfId="14245"/>
    <cellStyle name="Normal 5 2 2 4 6" xfId="14246"/>
    <cellStyle name="Normal 5 2 2 4 7" xfId="14247"/>
    <cellStyle name="Normal 5 2 2 5" xfId="14248"/>
    <cellStyle name="Normal 5 2 2 5 2" xfId="14249"/>
    <cellStyle name="Normal 5 2 2 5 2 2" xfId="14250"/>
    <cellStyle name="Normal 5 2 2 5 2 3" xfId="14251"/>
    <cellStyle name="Normal 5 2 2 5 3" xfId="14252"/>
    <cellStyle name="Normal 5 2 2 5 4" xfId="14253"/>
    <cellStyle name="Normal 5 2 2 6" xfId="14254"/>
    <cellStyle name="Normal 5 2 2 6 2" xfId="14255"/>
    <cellStyle name="Normal 5 2 2 6 2 2" xfId="14256"/>
    <cellStyle name="Normal 5 2 2 6 2 3" xfId="14257"/>
    <cellStyle name="Normal 5 2 2 6 3" xfId="14258"/>
    <cellStyle name="Normal 5 2 2 6 4" xfId="14259"/>
    <cellStyle name="Normal 5 2 2 7" xfId="14260"/>
    <cellStyle name="Normal 5 2 2 7 2" xfId="14261"/>
    <cellStyle name="Normal 5 2 2 7 2 2" xfId="14262"/>
    <cellStyle name="Normal 5 2 2 7 2 3" xfId="14263"/>
    <cellStyle name="Normal 5 2 2 7 3" xfId="14264"/>
    <cellStyle name="Normal 5 2 2 7 4" xfId="14265"/>
    <cellStyle name="Normal 5 2 2 8" xfId="14266"/>
    <cellStyle name="Normal 5 2 2 8 2" xfId="14267"/>
    <cellStyle name="Normal 5 2 2 8 3" xfId="14268"/>
    <cellStyle name="Normal 5 2 2 9" xfId="14269"/>
    <cellStyle name="Normal 5 2 20" xfId="14270"/>
    <cellStyle name="Normal 5 2 3" xfId="14271"/>
    <cellStyle name="Normal 5 2 3 10" xfId="14272"/>
    <cellStyle name="Normal 5 2 3 11" xfId="14273"/>
    <cellStyle name="Normal 5 2 3 2" xfId="14274"/>
    <cellStyle name="Normal 5 2 3 3" xfId="14275"/>
    <cellStyle name="Normal 5 2 3 3 2" xfId="14276"/>
    <cellStyle name="Normal 5 2 3 3 2 2" xfId="14277"/>
    <cellStyle name="Normal 5 2 3 3 2 2 2" xfId="14278"/>
    <cellStyle name="Normal 5 2 3 3 2 2 2 2" xfId="14279"/>
    <cellStyle name="Normal 5 2 3 3 2 2 2 3" xfId="14280"/>
    <cellStyle name="Normal 5 2 3 3 2 2 3" xfId="14281"/>
    <cellStyle name="Normal 5 2 3 3 2 2 4" xfId="14282"/>
    <cellStyle name="Normal 5 2 3 3 2 3" xfId="14283"/>
    <cellStyle name="Normal 5 2 3 3 2 3 2" xfId="14284"/>
    <cellStyle name="Normal 5 2 3 3 2 3 2 2" xfId="14285"/>
    <cellStyle name="Normal 5 2 3 3 2 3 2 3" xfId="14286"/>
    <cellStyle name="Normal 5 2 3 3 2 3 3" xfId="14287"/>
    <cellStyle name="Normal 5 2 3 3 2 3 4" xfId="14288"/>
    <cellStyle name="Normal 5 2 3 3 2 4" xfId="14289"/>
    <cellStyle name="Normal 5 2 3 3 2 4 2" xfId="14290"/>
    <cellStyle name="Normal 5 2 3 3 2 4 2 2" xfId="14291"/>
    <cellStyle name="Normal 5 2 3 3 2 4 2 3" xfId="14292"/>
    <cellStyle name="Normal 5 2 3 3 2 4 3" xfId="14293"/>
    <cellStyle name="Normal 5 2 3 3 2 4 4" xfId="14294"/>
    <cellStyle name="Normal 5 2 3 3 2 5" xfId="14295"/>
    <cellStyle name="Normal 5 2 3 3 2 5 2" xfId="14296"/>
    <cellStyle name="Normal 5 2 3 3 2 5 3" xfId="14297"/>
    <cellStyle name="Normal 5 2 3 3 2 6" xfId="14298"/>
    <cellStyle name="Normal 5 2 3 3 2 7" xfId="14299"/>
    <cellStyle name="Normal 5 2 3 3 3" xfId="14300"/>
    <cellStyle name="Normal 5 2 3 3 3 2" xfId="14301"/>
    <cellStyle name="Normal 5 2 3 3 3 2 2" xfId="14302"/>
    <cellStyle name="Normal 5 2 3 3 3 2 3" xfId="14303"/>
    <cellStyle name="Normal 5 2 3 3 3 3" xfId="14304"/>
    <cellStyle name="Normal 5 2 3 3 3 4" xfId="14305"/>
    <cellStyle name="Normal 5 2 3 3 4" xfId="14306"/>
    <cellStyle name="Normal 5 2 3 3 4 2" xfId="14307"/>
    <cellStyle name="Normal 5 2 3 3 4 2 2" xfId="14308"/>
    <cellStyle name="Normal 5 2 3 3 4 2 3" xfId="14309"/>
    <cellStyle name="Normal 5 2 3 3 4 3" xfId="14310"/>
    <cellStyle name="Normal 5 2 3 3 4 4" xfId="14311"/>
    <cellStyle name="Normal 5 2 3 3 5" xfId="14312"/>
    <cellStyle name="Normal 5 2 3 3 5 2" xfId="14313"/>
    <cellStyle name="Normal 5 2 3 3 5 2 2" xfId="14314"/>
    <cellStyle name="Normal 5 2 3 3 5 2 3" xfId="14315"/>
    <cellStyle name="Normal 5 2 3 3 5 3" xfId="14316"/>
    <cellStyle name="Normal 5 2 3 3 5 4" xfId="14317"/>
    <cellStyle name="Normal 5 2 3 3 6" xfId="14318"/>
    <cellStyle name="Normal 5 2 3 3 6 2" xfId="14319"/>
    <cellStyle name="Normal 5 2 3 3 6 3" xfId="14320"/>
    <cellStyle name="Normal 5 2 3 3 7" xfId="14321"/>
    <cellStyle name="Normal 5 2 3 3 8" xfId="14322"/>
    <cellStyle name="Normal 5 2 3 4" xfId="14323"/>
    <cellStyle name="Normal 5 2 3 4 2" xfId="14324"/>
    <cellStyle name="Normal 5 2 3 4 2 2" xfId="14325"/>
    <cellStyle name="Normal 5 2 3 4 2 2 2" xfId="14326"/>
    <cellStyle name="Normal 5 2 3 4 2 2 3" xfId="14327"/>
    <cellStyle name="Normal 5 2 3 4 2 3" xfId="14328"/>
    <cellStyle name="Normal 5 2 3 4 2 4" xfId="14329"/>
    <cellStyle name="Normal 5 2 3 4 3" xfId="14330"/>
    <cellStyle name="Normal 5 2 3 4 3 2" xfId="14331"/>
    <cellStyle name="Normal 5 2 3 4 3 2 2" xfId="14332"/>
    <cellStyle name="Normal 5 2 3 4 3 2 3" xfId="14333"/>
    <cellStyle name="Normal 5 2 3 4 3 3" xfId="14334"/>
    <cellStyle name="Normal 5 2 3 4 3 4" xfId="14335"/>
    <cellStyle name="Normal 5 2 3 4 4" xfId="14336"/>
    <cellStyle name="Normal 5 2 3 4 4 2" xfId="14337"/>
    <cellStyle name="Normal 5 2 3 4 4 2 2" xfId="14338"/>
    <cellStyle name="Normal 5 2 3 4 4 2 3" xfId="14339"/>
    <cellStyle name="Normal 5 2 3 4 4 3" xfId="14340"/>
    <cellStyle name="Normal 5 2 3 4 4 4" xfId="14341"/>
    <cellStyle name="Normal 5 2 3 4 5" xfId="14342"/>
    <cellStyle name="Normal 5 2 3 4 5 2" xfId="14343"/>
    <cellStyle name="Normal 5 2 3 4 5 3" xfId="14344"/>
    <cellStyle name="Normal 5 2 3 4 6" xfId="14345"/>
    <cellStyle name="Normal 5 2 3 4 7" xfId="14346"/>
    <cellStyle name="Normal 5 2 3 5" xfId="14347"/>
    <cellStyle name="Normal 5 2 3 5 2" xfId="14348"/>
    <cellStyle name="Normal 5 2 3 5 2 2" xfId="14349"/>
    <cellStyle name="Normal 5 2 3 5 2 3" xfId="14350"/>
    <cellStyle name="Normal 5 2 3 5 3" xfId="14351"/>
    <cellStyle name="Normal 5 2 3 5 4" xfId="14352"/>
    <cellStyle name="Normal 5 2 3 6" xfId="14353"/>
    <cellStyle name="Normal 5 2 3 6 2" xfId="14354"/>
    <cellStyle name="Normal 5 2 3 6 2 2" xfId="14355"/>
    <cellStyle name="Normal 5 2 3 6 2 3" xfId="14356"/>
    <cellStyle name="Normal 5 2 3 6 3" xfId="14357"/>
    <cellStyle name="Normal 5 2 3 6 4" xfId="14358"/>
    <cellStyle name="Normal 5 2 3 7" xfId="14359"/>
    <cellStyle name="Normal 5 2 3 7 2" xfId="14360"/>
    <cellStyle name="Normal 5 2 3 7 2 2" xfId="14361"/>
    <cellStyle name="Normal 5 2 3 7 2 3" xfId="14362"/>
    <cellStyle name="Normal 5 2 3 7 3" xfId="14363"/>
    <cellStyle name="Normal 5 2 3 7 4" xfId="14364"/>
    <cellStyle name="Normal 5 2 3 8" xfId="14365"/>
    <cellStyle name="Normal 5 2 3 8 2" xfId="14366"/>
    <cellStyle name="Normal 5 2 3 8 3" xfId="14367"/>
    <cellStyle name="Normal 5 2 3 9" xfId="14368"/>
    <cellStyle name="Normal 5 2 4" xfId="14369"/>
    <cellStyle name="Normal 5 2 4 10" xfId="14370"/>
    <cellStyle name="Normal 5 2 4 11" xfId="14371"/>
    <cellStyle name="Normal 5 2 4 12" xfId="14372"/>
    <cellStyle name="Normal 5 2 4 2" xfId="14373"/>
    <cellStyle name="Normal 5 2 4 2 2" xfId="14374"/>
    <cellStyle name="Normal 5 2 4 2 2 2" xfId="14375"/>
    <cellStyle name="Normal 5 2 4 2 2 2 2" xfId="14376"/>
    <cellStyle name="Normal 5 2 4 2 2 2 2 2" xfId="14377"/>
    <cellStyle name="Normal 5 2 4 2 2 2 2 3" xfId="14378"/>
    <cellStyle name="Normal 5 2 4 2 2 2 3" xfId="14379"/>
    <cellStyle name="Normal 5 2 4 2 2 2 4" xfId="14380"/>
    <cellStyle name="Normal 5 2 4 2 2 3" xfId="14381"/>
    <cellStyle name="Normal 5 2 4 2 2 3 2" xfId="14382"/>
    <cellStyle name="Normal 5 2 4 2 2 3 2 2" xfId="14383"/>
    <cellStyle name="Normal 5 2 4 2 2 3 2 3" xfId="14384"/>
    <cellStyle name="Normal 5 2 4 2 2 3 3" xfId="14385"/>
    <cellStyle name="Normal 5 2 4 2 2 3 4" xfId="14386"/>
    <cellStyle name="Normal 5 2 4 2 2 4" xfId="14387"/>
    <cellStyle name="Normal 5 2 4 2 2 4 2" xfId="14388"/>
    <cellStyle name="Normal 5 2 4 2 2 4 2 2" xfId="14389"/>
    <cellStyle name="Normal 5 2 4 2 2 4 2 3" xfId="14390"/>
    <cellStyle name="Normal 5 2 4 2 2 4 3" xfId="14391"/>
    <cellStyle name="Normal 5 2 4 2 2 4 4" xfId="14392"/>
    <cellStyle name="Normal 5 2 4 2 2 5" xfId="14393"/>
    <cellStyle name="Normal 5 2 4 2 2 5 2" xfId="14394"/>
    <cellStyle name="Normal 5 2 4 2 2 5 3" xfId="14395"/>
    <cellStyle name="Normal 5 2 4 2 2 6" xfId="14396"/>
    <cellStyle name="Normal 5 2 4 2 2 7" xfId="14397"/>
    <cellStyle name="Normal 5 2 4 2 3" xfId="14398"/>
    <cellStyle name="Normal 5 2 4 2 3 2" xfId="14399"/>
    <cellStyle name="Normal 5 2 4 2 3 2 2" xfId="14400"/>
    <cellStyle name="Normal 5 2 4 2 3 2 3" xfId="14401"/>
    <cellStyle name="Normal 5 2 4 2 3 3" xfId="14402"/>
    <cellStyle name="Normal 5 2 4 2 3 4" xfId="14403"/>
    <cellStyle name="Normal 5 2 4 2 4" xfId="14404"/>
    <cellStyle name="Normal 5 2 4 2 4 2" xfId="14405"/>
    <cellStyle name="Normal 5 2 4 2 4 2 2" xfId="14406"/>
    <cellStyle name="Normal 5 2 4 2 4 2 3" xfId="14407"/>
    <cellStyle name="Normal 5 2 4 2 4 3" xfId="14408"/>
    <cellStyle name="Normal 5 2 4 2 4 4" xfId="14409"/>
    <cellStyle name="Normal 5 2 4 2 5" xfId="14410"/>
    <cellStyle name="Normal 5 2 4 2 5 2" xfId="14411"/>
    <cellStyle name="Normal 5 2 4 2 5 2 2" xfId="14412"/>
    <cellStyle name="Normal 5 2 4 2 5 2 3" xfId="14413"/>
    <cellStyle name="Normal 5 2 4 2 5 3" xfId="14414"/>
    <cellStyle name="Normal 5 2 4 2 5 4" xfId="14415"/>
    <cellStyle name="Normal 5 2 4 2 6" xfId="14416"/>
    <cellStyle name="Normal 5 2 4 2 6 2" xfId="14417"/>
    <cellStyle name="Normal 5 2 4 2 6 3" xfId="14418"/>
    <cellStyle name="Normal 5 2 4 2 7" xfId="14419"/>
    <cellStyle name="Normal 5 2 4 2 8" xfId="14420"/>
    <cellStyle name="Normal 5 2 4 3" xfId="14421"/>
    <cellStyle name="Normal 5 2 4 3 2" xfId="14422"/>
    <cellStyle name="Normal 5 2 4 3 2 2" xfId="14423"/>
    <cellStyle name="Normal 5 2 4 3 2 2 2" xfId="14424"/>
    <cellStyle name="Normal 5 2 4 3 2 2 2 2" xfId="14425"/>
    <cellStyle name="Normal 5 2 4 3 2 2 2 3" xfId="14426"/>
    <cellStyle name="Normal 5 2 4 3 2 2 3" xfId="14427"/>
    <cellStyle name="Normal 5 2 4 3 2 2 4" xfId="14428"/>
    <cellStyle name="Normal 5 2 4 3 2 3" xfId="14429"/>
    <cellStyle name="Normal 5 2 4 3 2 3 2" xfId="14430"/>
    <cellStyle name="Normal 5 2 4 3 2 3 2 2" xfId="14431"/>
    <cellStyle name="Normal 5 2 4 3 2 3 2 3" xfId="14432"/>
    <cellStyle name="Normal 5 2 4 3 2 3 3" xfId="14433"/>
    <cellStyle name="Normal 5 2 4 3 2 3 4" xfId="14434"/>
    <cellStyle name="Normal 5 2 4 3 2 4" xfId="14435"/>
    <cellStyle name="Normal 5 2 4 3 2 4 2" xfId="14436"/>
    <cellStyle name="Normal 5 2 4 3 2 4 2 2" xfId="14437"/>
    <cellStyle name="Normal 5 2 4 3 2 4 2 3" xfId="14438"/>
    <cellStyle name="Normal 5 2 4 3 2 4 3" xfId="14439"/>
    <cellStyle name="Normal 5 2 4 3 2 4 4" xfId="14440"/>
    <cellStyle name="Normal 5 2 4 3 2 5" xfId="14441"/>
    <cellStyle name="Normal 5 2 4 3 2 5 2" xfId="14442"/>
    <cellStyle name="Normal 5 2 4 3 2 5 3" xfId="14443"/>
    <cellStyle name="Normal 5 2 4 3 2 6" xfId="14444"/>
    <cellStyle name="Normal 5 2 4 3 2 7" xfId="14445"/>
    <cellStyle name="Normal 5 2 4 3 3" xfId="14446"/>
    <cellStyle name="Normal 5 2 4 3 3 2" xfId="14447"/>
    <cellStyle name="Normal 5 2 4 3 3 2 2" xfId="14448"/>
    <cellStyle name="Normal 5 2 4 3 3 2 3" xfId="14449"/>
    <cellStyle name="Normal 5 2 4 3 3 3" xfId="14450"/>
    <cellStyle name="Normal 5 2 4 3 3 4" xfId="14451"/>
    <cellStyle name="Normal 5 2 4 3 4" xfId="14452"/>
    <cellStyle name="Normal 5 2 4 3 4 2" xfId="14453"/>
    <cellStyle name="Normal 5 2 4 3 4 2 2" xfId="14454"/>
    <cellStyle name="Normal 5 2 4 3 4 2 3" xfId="14455"/>
    <cellStyle name="Normal 5 2 4 3 4 3" xfId="14456"/>
    <cellStyle name="Normal 5 2 4 3 4 4" xfId="14457"/>
    <cellStyle name="Normal 5 2 4 3 5" xfId="14458"/>
    <cellStyle name="Normal 5 2 4 3 5 2" xfId="14459"/>
    <cellStyle name="Normal 5 2 4 3 5 2 2" xfId="14460"/>
    <cellStyle name="Normal 5 2 4 3 5 2 3" xfId="14461"/>
    <cellStyle name="Normal 5 2 4 3 5 3" xfId="14462"/>
    <cellStyle name="Normal 5 2 4 3 5 4" xfId="14463"/>
    <cellStyle name="Normal 5 2 4 3 6" xfId="14464"/>
    <cellStyle name="Normal 5 2 4 3 6 2" xfId="14465"/>
    <cellStyle name="Normal 5 2 4 3 6 3" xfId="14466"/>
    <cellStyle name="Normal 5 2 4 3 7" xfId="14467"/>
    <cellStyle name="Normal 5 2 4 3 8" xfId="14468"/>
    <cellStyle name="Normal 5 2 4 4" xfId="14469"/>
    <cellStyle name="Normal 5 2 4 4 2" xfId="14470"/>
    <cellStyle name="Normal 5 2 4 4 2 2" xfId="14471"/>
    <cellStyle name="Normal 5 2 4 4 2 2 2" xfId="14472"/>
    <cellStyle name="Normal 5 2 4 4 2 2 2 2" xfId="14473"/>
    <cellStyle name="Normal 5 2 4 4 2 2 2 3" xfId="14474"/>
    <cellStyle name="Normal 5 2 4 4 2 2 3" xfId="14475"/>
    <cellStyle name="Normal 5 2 4 4 2 2 4" xfId="14476"/>
    <cellStyle name="Normal 5 2 4 4 2 3" xfId="14477"/>
    <cellStyle name="Normal 5 2 4 4 2 3 2" xfId="14478"/>
    <cellStyle name="Normal 5 2 4 4 2 3 2 2" xfId="14479"/>
    <cellStyle name="Normal 5 2 4 4 2 3 2 3" xfId="14480"/>
    <cellStyle name="Normal 5 2 4 4 2 3 3" xfId="14481"/>
    <cellStyle name="Normal 5 2 4 4 2 3 4" xfId="14482"/>
    <cellStyle name="Normal 5 2 4 4 2 4" xfId="14483"/>
    <cellStyle name="Normal 5 2 4 4 2 4 2" xfId="14484"/>
    <cellStyle name="Normal 5 2 4 4 2 4 2 2" xfId="14485"/>
    <cellStyle name="Normal 5 2 4 4 2 4 2 3" xfId="14486"/>
    <cellStyle name="Normal 5 2 4 4 2 4 3" xfId="14487"/>
    <cellStyle name="Normal 5 2 4 4 2 4 4" xfId="14488"/>
    <cellStyle name="Normal 5 2 4 4 2 5" xfId="14489"/>
    <cellStyle name="Normal 5 2 4 4 2 5 2" xfId="14490"/>
    <cellStyle name="Normal 5 2 4 4 2 5 3" xfId="14491"/>
    <cellStyle name="Normal 5 2 4 4 2 6" xfId="14492"/>
    <cellStyle name="Normal 5 2 4 4 2 7" xfId="14493"/>
    <cellStyle name="Normal 5 2 4 4 3" xfId="14494"/>
    <cellStyle name="Normal 5 2 4 4 3 2" xfId="14495"/>
    <cellStyle name="Normal 5 2 4 4 3 2 2" xfId="14496"/>
    <cellStyle name="Normal 5 2 4 4 3 2 3" xfId="14497"/>
    <cellStyle name="Normal 5 2 4 4 3 3" xfId="14498"/>
    <cellStyle name="Normal 5 2 4 4 3 4" xfId="14499"/>
    <cellStyle name="Normal 5 2 4 4 4" xfId="14500"/>
    <cellStyle name="Normal 5 2 4 4 4 2" xfId="14501"/>
    <cellStyle name="Normal 5 2 4 4 4 2 2" xfId="14502"/>
    <cellStyle name="Normal 5 2 4 4 4 2 3" xfId="14503"/>
    <cellStyle name="Normal 5 2 4 4 4 3" xfId="14504"/>
    <cellStyle name="Normal 5 2 4 4 4 4" xfId="14505"/>
    <cellStyle name="Normal 5 2 4 4 5" xfId="14506"/>
    <cellStyle name="Normal 5 2 4 4 5 2" xfId="14507"/>
    <cellStyle name="Normal 5 2 4 4 5 2 2" xfId="14508"/>
    <cellStyle name="Normal 5 2 4 4 5 2 3" xfId="14509"/>
    <cellStyle name="Normal 5 2 4 4 5 3" xfId="14510"/>
    <cellStyle name="Normal 5 2 4 4 5 4" xfId="14511"/>
    <cellStyle name="Normal 5 2 4 4 6" xfId="14512"/>
    <cellStyle name="Normal 5 2 4 4 6 2" xfId="14513"/>
    <cellStyle name="Normal 5 2 4 4 6 3" xfId="14514"/>
    <cellStyle name="Normal 5 2 4 4 7" xfId="14515"/>
    <cellStyle name="Normal 5 2 4 4 8" xfId="14516"/>
    <cellStyle name="Normal 5 2 4 5" xfId="14517"/>
    <cellStyle name="Normal 5 2 4 5 2" xfId="14518"/>
    <cellStyle name="Normal 5 2 4 5 2 2" xfId="14519"/>
    <cellStyle name="Normal 5 2 4 5 2 2 2" xfId="14520"/>
    <cellStyle name="Normal 5 2 4 5 2 2 3" xfId="14521"/>
    <cellStyle name="Normal 5 2 4 5 2 3" xfId="14522"/>
    <cellStyle name="Normal 5 2 4 5 2 4" xfId="14523"/>
    <cellStyle name="Normal 5 2 4 5 3" xfId="14524"/>
    <cellStyle name="Normal 5 2 4 5 3 2" xfId="14525"/>
    <cellStyle name="Normal 5 2 4 5 3 2 2" xfId="14526"/>
    <cellStyle name="Normal 5 2 4 5 3 2 3" xfId="14527"/>
    <cellStyle name="Normal 5 2 4 5 3 3" xfId="14528"/>
    <cellStyle name="Normal 5 2 4 5 3 4" xfId="14529"/>
    <cellStyle name="Normal 5 2 4 5 4" xfId="14530"/>
    <cellStyle name="Normal 5 2 4 5 4 2" xfId="14531"/>
    <cellStyle name="Normal 5 2 4 5 4 2 2" xfId="14532"/>
    <cellStyle name="Normal 5 2 4 5 4 2 3" xfId="14533"/>
    <cellStyle name="Normal 5 2 4 5 4 3" xfId="14534"/>
    <cellStyle name="Normal 5 2 4 5 4 4" xfId="14535"/>
    <cellStyle name="Normal 5 2 4 5 5" xfId="14536"/>
    <cellStyle name="Normal 5 2 4 5 5 2" xfId="14537"/>
    <cellStyle name="Normal 5 2 4 5 5 3" xfId="14538"/>
    <cellStyle name="Normal 5 2 4 5 6" xfId="14539"/>
    <cellStyle name="Normal 5 2 4 5 7" xfId="14540"/>
    <cellStyle name="Normal 5 2 4 6" xfId="14541"/>
    <cellStyle name="Normal 5 2 4 6 2" xfId="14542"/>
    <cellStyle name="Normal 5 2 4 6 2 2" xfId="14543"/>
    <cellStyle name="Normal 5 2 4 6 2 3" xfId="14544"/>
    <cellStyle name="Normal 5 2 4 6 3" xfId="14545"/>
    <cellStyle name="Normal 5 2 4 6 4" xfId="14546"/>
    <cellStyle name="Normal 5 2 4 7" xfId="14547"/>
    <cellStyle name="Normal 5 2 4 7 2" xfId="14548"/>
    <cellStyle name="Normal 5 2 4 7 2 2" xfId="14549"/>
    <cellStyle name="Normal 5 2 4 7 2 3" xfId="14550"/>
    <cellStyle name="Normal 5 2 4 7 3" xfId="14551"/>
    <cellStyle name="Normal 5 2 4 7 4" xfId="14552"/>
    <cellStyle name="Normal 5 2 4 8" xfId="14553"/>
    <cellStyle name="Normal 5 2 4 8 2" xfId="14554"/>
    <cellStyle name="Normal 5 2 4 8 2 2" xfId="14555"/>
    <cellStyle name="Normal 5 2 4 8 2 3" xfId="14556"/>
    <cellStyle name="Normal 5 2 4 8 3" xfId="14557"/>
    <cellStyle name="Normal 5 2 4 8 4" xfId="14558"/>
    <cellStyle name="Normal 5 2 4 9" xfId="14559"/>
    <cellStyle name="Normal 5 2 4 9 2" xfId="14560"/>
    <cellStyle name="Normal 5 2 4 9 3" xfId="14561"/>
    <cellStyle name="Normal 5 2 5" xfId="14562"/>
    <cellStyle name="Normal 5 2 5 2" xfId="14563"/>
    <cellStyle name="Normal 5 2 5 2 2" xfId="14564"/>
    <cellStyle name="Normal 5 2 5 2 2 2" xfId="14565"/>
    <cellStyle name="Normal 5 2 5 2 2 2 2" xfId="14566"/>
    <cellStyle name="Normal 5 2 5 2 2 2 2 2" xfId="14567"/>
    <cellStyle name="Normal 5 2 5 2 2 2 2 3" xfId="14568"/>
    <cellStyle name="Normal 5 2 5 2 2 2 3" xfId="14569"/>
    <cellStyle name="Normal 5 2 5 2 2 2 4" xfId="14570"/>
    <cellStyle name="Normal 5 2 5 2 2 3" xfId="14571"/>
    <cellStyle name="Normal 5 2 5 2 2 3 2" xfId="14572"/>
    <cellStyle name="Normal 5 2 5 2 2 3 2 2" xfId="14573"/>
    <cellStyle name="Normal 5 2 5 2 2 3 2 3" xfId="14574"/>
    <cellStyle name="Normal 5 2 5 2 2 3 3" xfId="14575"/>
    <cellStyle name="Normal 5 2 5 2 2 3 4" xfId="14576"/>
    <cellStyle name="Normal 5 2 5 2 2 4" xfId="14577"/>
    <cellStyle name="Normal 5 2 5 2 2 4 2" xfId="14578"/>
    <cellStyle name="Normal 5 2 5 2 2 4 2 2" xfId="14579"/>
    <cellStyle name="Normal 5 2 5 2 2 4 2 3" xfId="14580"/>
    <cellStyle name="Normal 5 2 5 2 2 4 3" xfId="14581"/>
    <cellStyle name="Normal 5 2 5 2 2 4 4" xfId="14582"/>
    <cellStyle name="Normal 5 2 5 2 2 5" xfId="14583"/>
    <cellStyle name="Normal 5 2 5 2 2 5 2" xfId="14584"/>
    <cellStyle name="Normal 5 2 5 2 2 5 3" xfId="14585"/>
    <cellStyle name="Normal 5 2 5 2 2 6" xfId="14586"/>
    <cellStyle name="Normal 5 2 5 2 2 7" xfId="14587"/>
    <cellStyle name="Normal 5 2 5 2 3" xfId="14588"/>
    <cellStyle name="Normal 5 2 5 2 3 2" xfId="14589"/>
    <cellStyle name="Normal 5 2 5 2 3 2 2" xfId="14590"/>
    <cellStyle name="Normal 5 2 5 2 3 2 3" xfId="14591"/>
    <cellStyle name="Normal 5 2 5 2 3 3" xfId="14592"/>
    <cellStyle name="Normal 5 2 5 2 3 4" xfId="14593"/>
    <cellStyle name="Normal 5 2 5 2 4" xfId="14594"/>
    <cellStyle name="Normal 5 2 5 2 4 2" xfId="14595"/>
    <cellStyle name="Normal 5 2 5 2 4 2 2" xfId="14596"/>
    <cellStyle name="Normal 5 2 5 2 4 2 3" xfId="14597"/>
    <cellStyle name="Normal 5 2 5 2 4 3" xfId="14598"/>
    <cellStyle name="Normal 5 2 5 2 4 4" xfId="14599"/>
    <cellStyle name="Normal 5 2 5 2 5" xfId="14600"/>
    <cellStyle name="Normal 5 2 5 2 5 2" xfId="14601"/>
    <cellStyle name="Normal 5 2 5 2 5 2 2" xfId="14602"/>
    <cellStyle name="Normal 5 2 5 2 5 2 3" xfId="14603"/>
    <cellStyle name="Normal 5 2 5 2 5 3" xfId="14604"/>
    <cellStyle name="Normal 5 2 5 2 5 4" xfId="14605"/>
    <cellStyle name="Normal 5 2 5 2 6" xfId="14606"/>
    <cellStyle name="Normal 5 2 5 2 6 2" xfId="14607"/>
    <cellStyle name="Normal 5 2 5 2 6 3" xfId="14608"/>
    <cellStyle name="Normal 5 2 5 2 7" xfId="14609"/>
    <cellStyle name="Normal 5 2 5 2 8" xfId="14610"/>
    <cellStyle name="Normal 5 2 5 3" xfId="14611"/>
    <cellStyle name="Normal 5 2 5 3 2" xfId="14612"/>
    <cellStyle name="Normal 5 2 5 3 2 2" xfId="14613"/>
    <cellStyle name="Normal 5 2 5 3 2 2 2" xfId="14614"/>
    <cellStyle name="Normal 5 2 5 3 2 2 3" xfId="14615"/>
    <cellStyle name="Normal 5 2 5 3 2 3" xfId="14616"/>
    <cellStyle name="Normal 5 2 5 3 2 4" xfId="14617"/>
    <cellStyle name="Normal 5 2 5 3 2 5" xfId="14618"/>
    <cellStyle name="Normal 5 2 5 3 3" xfId="14619"/>
    <cellStyle name="Normal 5 2 5 3 3 2" xfId="14620"/>
    <cellStyle name="Normal 5 2 5 3 3 2 2" xfId="14621"/>
    <cellStyle name="Normal 5 2 5 3 3 2 3" xfId="14622"/>
    <cellStyle name="Normal 5 2 5 3 3 3" xfId="14623"/>
    <cellStyle name="Normal 5 2 5 3 3 4" xfId="14624"/>
    <cellStyle name="Normal 5 2 5 3 4" xfId="14625"/>
    <cellStyle name="Normal 5 2 5 3 4 2" xfId="14626"/>
    <cellStyle name="Normal 5 2 5 3 4 2 2" xfId="14627"/>
    <cellStyle name="Normal 5 2 5 3 4 2 3" xfId="14628"/>
    <cellStyle name="Normal 5 2 5 3 4 3" xfId="14629"/>
    <cellStyle name="Normal 5 2 5 3 4 4" xfId="14630"/>
    <cellStyle name="Normal 5 2 5 3 5" xfId="14631"/>
    <cellStyle name="Normal 5 2 5 3 5 2" xfId="14632"/>
    <cellStyle name="Normal 5 2 5 3 5 3" xfId="14633"/>
    <cellStyle name="Normal 5 2 5 3 6" xfId="14634"/>
    <cellStyle name="Normal 5 2 5 3 7" xfId="14635"/>
    <cellStyle name="Normal 5 2 5 4" xfId="14636"/>
    <cellStyle name="Normal 5 2 5 4 2" xfId="14637"/>
    <cellStyle name="Normal 5 2 5 4 2 2" xfId="14638"/>
    <cellStyle name="Normal 5 2 5 4 2 3" xfId="14639"/>
    <cellStyle name="Normal 5 2 5 4 3" xfId="14640"/>
    <cellStyle name="Normal 5 2 5 4 4" xfId="14641"/>
    <cellStyle name="Normal 5 2 5 5" xfId="14642"/>
    <cellStyle name="Normal 5 2 5 5 2" xfId="14643"/>
    <cellStyle name="Normal 5 2 5 5 2 2" xfId="14644"/>
    <cellStyle name="Normal 5 2 5 5 2 3" xfId="14645"/>
    <cellStyle name="Normal 5 2 5 5 3" xfId="14646"/>
    <cellStyle name="Normal 5 2 5 5 4" xfId="14647"/>
    <cellStyle name="Normal 5 2 5 6" xfId="14648"/>
    <cellStyle name="Normal 5 2 5 6 2" xfId="14649"/>
    <cellStyle name="Normal 5 2 5 6 2 2" xfId="14650"/>
    <cellStyle name="Normal 5 2 5 6 2 3" xfId="14651"/>
    <cellStyle name="Normal 5 2 5 6 3" xfId="14652"/>
    <cellStyle name="Normal 5 2 5 6 4" xfId="14653"/>
    <cellStyle name="Normal 5 2 5 7" xfId="14654"/>
    <cellStyle name="Normal 5 2 5 7 2" xfId="14655"/>
    <cellStyle name="Normal 5 2 5 7 3" xfId="14656"/>
    <cellStyle name="Normal 5 2 5 8" xfId="14657"/>
    <cellStyle name="Normal 5 2 5 9" xfId="14658"/>
    <cellStyle name="Normal 5 2 6" xfId="14659"/>
    <cellStyle name="Normal 5 2 6 2" xfId="14660"/>
    <cellStyle name="Normal 5 2 6 2 2" xfId="14661"/>
    <cellStyle name="Normal 5 2 6 2 2 2" xfId="14662"/>
    <cellStyle name="Normal 5 2 6 2 2 2 2" xfId="14663"/>
    <cellStyle name="Normal 5 2 6 2 2 2 3" xfId="14664"/>
    <cellStyle name="Normal 5 2 6 2 2 3" xfId="14665"/>
    <cellStyle name="Normal 5 2 6 2 2 4" xfId="14666"/>
    <cellStyle name="Normal 5 2 6 2 3" xfId="14667"/>
    <cellStyle name="Normal 5 2 6 2 3 2" xfId="14668"/>
    <cellStyle name="Normal 5 2 6 2 3 2 2" xfId="14669"/>
    <cellStyle name="Normal 5 2 6 2 3 2 3" xfId="14670"/>
    <cellStyle name="Normal 5 2 6 2 3 3" xfId="14671"/>
    <cellStyle name="Normal 5 2 6 2 3 4" xfId="14672"/>
    <cellStyle name="Normal 5 2 6 2 4" xfId="14673"/>
    <cellStyle name="Normal 5 2 6 2 4 2" xfId="14674"/>
    <cellStyle name="Normal 5 2 6 2 4 2 2" xfId="14675"/>
    <cellStyle name="Normal 5 2 6 2 4 2 3" xfId="14676"/>
    <cellStyle name="Normal 5 2 6 2 4 3" xfId="14677"/>
    <cellStyle name="Normal 5 2 6 2 4 4" xfId="14678"/>
    <cellStyle name="Normal 5 2 6 2 5" xfId="14679"/>
    <cellStyle name="Normal 5 2 6 2 5 2" xfId="14680"/>
    <cellStyle name="Normal 5 2 6 2 5 3" xfId="14681"/>
    <cellStyle name="Normal 5 2 6 2 6" xfId="14682"/>
    <cellStyle name="Normal 5 2 6 2 7" xfId="14683"/>
    <cellStyle name="Normal 5 2 6 3" xfId="14684"/>
    <cellStyle name="Normal 5 2 6 3 2" xfId="14685"/>
    <cellStyle name="Normal 5 2 6 3 2 2" xfId="14686"/>
    <cellStyle name="Normal 5 2 6 3 2 3" xfId="14687"/>
    <cellStyle name="Normal 5 2 6 3 3" xfId="14688"/>
    <cellStyle name="Normal 5 2 6 3 4" xfId="14689"/>
    <cellStyle name="Normal 5 2 6 4" xfId="14690"/>
    <cellStyle name="Normal 5 2 6 4 2" xfId="14691"/>
    <cellStyle name="Normal 5 2 6 4 2 2" xfId="14692"/>
    <cellStyle name="Normal 5 2 6 4 2 3" xfId="14693"/>
    <cellStyle name="Normal 5 2 6 4 3" xfId="14694"/>
    <cellStyle name="Normal 5 2 6 4 4" xfId="14695"/>
    <cellStyle name="Normal 5 2 6 5" xfId="14696"/>
    <cellStyle name="Normal 5 2 6 5 2" xfId="14697"/>
    <cellStyle name="Normal 5 2 6 5 2 2" xfId="14698"/>
    <cellStyle name="Normal 5 2 6 5 2 3" xfId="14699"/>
    <cellStyle name="Normal 5 2 6 5 3" xfId="14700"/>
    <cellStyle name="Normal 5 2 6 5 4" xfId="14701"/>
    <cellStyle name="Normal 5 2 6 6" xfId="14702"/>
    <cellStyle name="Normal 5 2 6 6 2" xfId="14703"/>
    <cellStyle name="Normal 5 2 6 6 3" xfId="14704"/>
    <cellStyle name="Normal 5 2 6 7" xfId="14705"/>
    <cellStyle name="Normal 5 2 6 8" xfId="14706"/>
    <cellStyle name="Normal 5 2 7" xfId="14707"/>
    <cellStyle name="Normal 5 2 7 2" xfId="14708"/>
    <cellStyle name="Normal 5 2 7 2 2" xfId="14709"/>
    <cellStyle name="Normal 5 2 7 2 2 2" xfId="14710"/>
    <cellStyle name="Normal 5 2 7 2 2 2 2" xfId="14711"/>
    <cellStyle name="Normal 5 2 7 2 2 2 3" xfId="14712"/>
    <cellStyle name="Normal 5 2 7 2 2 3" xfId="14713"/>
    <cellStyle name="Normal 5 2 7 2 2 4" xfId="14714"/>
    <cellStyle name="Normal 5 2 7 2 3" xfId="14715"/>
    <cellStyle name="Normal 5 2 7 2 3 2" xfId="14716"/>
    <cellStyle name="Normal 5 2 7 2 3 2 2" xfId="14717"/>
    <cellStyle name="Normal 5 2 7 2 3 2 3" xfId="14718"/>
    <cellStyle name="Normal 5 2 7 2 3 3" xfId="14719"/>
    <cellStyle name="Normal 5 2 7 2 3 4" xfId="14720"/>
    <cellStyle name="Normal 5 2 7 2 4" xfId="14721"/>
    <cellStyle name="Normal 5 2 7 2 4 2" xfId="14722"/>
    <cellStyle name="Normal 5 2 7 2 4 2 2" xfId="14723"/>
    <cellStyle name="Normal 5 2 7 2 4 2 3" xfId="14724"/>
    <cellStyle name="Normal 5 2 7 2 4 3" xfId="14725"/>
    <cellStyle name="Normal 5 2 7 2 4 4" xfId="14726"/>
    <cellStyle name="Normal 5 2 7 2 5" xfId="14727"/>
    <cellStyle name="Normal 5 2 7 2 5 2" xfId="14728"/>
    <cellStyle name="Normal 5 2 7 2 5 3" xfId="14729"/>
    <cellStyle name="Normal 5 2 7 2 6" xfId="14730"/>
    <cellStyle name="Normal 5 2 7 2 7" xfId="14731"/>
    <cellStyle name="Normal 5 2 7 3" xfId="14732"/>
    <cellStyle name="Normal 5 2 7 3 2" xfId="14733"/>
    <cellStyle name="Normal 5 2 7 3 2 2" xfId="14734"/>
    <cellStyle name="Normal 5 2 7 3 2 3" xfId="14735"/>
    <cellStyle name="Normal 5 2 7 3 3" xfId="14736"/>
    <cellStyle name="Normal 5 2 7 3 4" xfId="14737"/>
    <cellStyle name="Normal 5 2 7 4" xfId="14738"/>
    <cellStyle name="Normal 5 2 7 4 2" xfId="14739"/>
    <cellStyle name="Normal 5 2 7 4 2 2" xfId="14740"/>
    <cellStyle name="Normal 5 2 7 4 2 3" xfId="14741"/>
    <cellStyle name="Normal 5 2 7 4 3" xfId="14742"/>
    <cellStyle name="Normal 5 2 7 4 4" xfId="14743"/>
    <cellStyle name="Normal 5 2 7 5" xfId="14744"/>
    <cellStyle name="Normal 5 2 7 5 2" xfId="14745"/>
    <cellStyle name="Normal 5 2 7 5 2 2" xfId="14746"/>
    <cellStyle name="Normal 5 2 7 5 2 3" xfId="14747"/>
    <cellStyle name="Normal 5 2 7 5 3" xfId="14748"/>
    <cellStyle name="Normal 5 2 7 5 4" xfId="14749"/>
    <cellStyle name="Normal 5 2 7 6" xfId="14750"/>
    <cellStyle name="Normal 5 2 7 6 2" xfId="14751"/>
    <cellStyle name="Normal 5 2 7 6 3" xfId="14752"/>
    <cellStyle name="Normal 5 2 7 7" xfId="14753"/>
    <cellStyle name="Normal 5 2 7 8" xfId="14754"/>
    <cellStyle name="Normal 5 2 8" xfId="14755"/>
    <cellStyle name="Normal 5 2 8 2" xfId="14756"/>
    <cellStyle name="Normal 5 2 8 2 2" xfId="14757"/>
    <cellStyle name="Normal 5 2 8 2 2 2" xfId="14758"/>
    <cellStyle name="Normal 5 2 8 2 2 2 2" xfId="14759"/>
    <cellStyle name="Normal 5 2 8 2 2 2 3" xfId="14760"/>
    <cellStyle name="Normal 5 2 8 2 2 3" xfId="14761"/>
    <cellStyle name="Normal 5 2 8 2 2 4" xfId="14762"/>
    <cellStyle name="Normal 5 2 8 2 3" xfId="14763"/>
    <cellStyle name="Normal 5 2 8 2 3 2" xfId="14764"/>
    <cellStyle name="Normal 5 2 8 2 3 2 2" xfId="14765"/>
    <cellStyle name="Normal 5 2 8 2 3 2 3" xfId="14766"/>
    <cellStyle name="Normal 5 2 8 2 3 3" xfId="14767"/>
    <cellStyle name="Normal 5 2 8 2 3 4" xfId="14768"/>
    <cellStyle name="Normal 5 2 8 2 4" xfId="14769"/>
    <cellStyle name="Normal 5 2 8 2 4 2" xfId="14770"/>
    <cellStyle name="Normal 5 2 8 2 4 2 2" xfId="14771"/>
    <cellStyle name="Normal 5 2 8 2 4 2 3" xfId="14772"/>
    <cellStyle name="Normal 5 2 8 2 4 3" xfId="14773"/>
    <cellStyle name="Normal 5 2 8 2 4 4" xfId="14774"/>
    <cellStyle name="Normal 5 2 8 2 5" xfId="14775"/>
    <cellStyle name="Normal 5 2 8 2 5 2" xfId="14776"/>
    <cellStyle name="Normal 5 2 8 2 5 3" xfId="14777"/>
    <cellStyle name="Normal 5 2 8 2 6" xfId="14778"/>
    <cellStyle name="Normal 5 2 8 2 7" xfId="14779"/>
    <cellStyle name="Normal 5 2 8 3" xfId="14780"/>
    <cellStyle name="Normal 5 2 8 3 2" xfId="14781"/>
    <cellStyle name="Normal 5 2 8 3 2 2" xfId="14782"/>
    <cellStyle name="Normal 5 2 8 3 2 3" xfId="14783"/>
    <cellStyle name="Normal 5 2 8 3 3" xfId="14784"/>
    <cellStyle name="Normal 5 2 8 3 4" xfId="14785"/>
    <cellStyle name="Normal 5 2 8 4" xfId="14786"/>
    <cellStyle name="Normal 5 2 8 4 2" xfId="14787"/>
    <cellStyle name="Normal 5 2 8 4 2 2" xfId="14788"/>
    <cellStyle name="Normal 5 2 8 4 2 3" xfId="14789"/>
    <cellStyle name="Normal 5 2 8 4 3" xfId="14790"/>
    <cellStyle name="Normal 5 2 8 4 4" xfId="14791"/>
    <cellStyle name="Normal 5 2 8 5" xfId="14792"/>
    <cellStyle name="Normal 5 2 8 5 2" xfId="14793"/>
    <cellStyle name="Normal 5 2 8 5 2 2" xfId="14794"/>
    <cellStyle name="Normal 5 2 8 5 2 3" xfId="14795"/>
    <cellStyle name="Normal 5 2 8 5 3" xfId="14796"/>
    <cellStyle name="Normal 5 2 8 5 4" xfId="14797"/>
    <cellStyle name="Normal 5 2 8 6" xfId="14798"/>
    <cellStyle name="Normal 5 2 8 6 2" xfId="14799"/>
    <cellStyle name="Normal 5 2 8 6 3" xfId="14800"/>
    <cellStyle name="Normal 5 2 8 7" xfId="14801"/>
    <cellStyle name="Normal 5 2 8 8" xfId="14802"/>
    <cellStyle name="Normal 5 2 9" xfId="14803"/>
    <cellStyle name="Normal 5 2 9 2" xfId="14804"/>
    <cellStyle name="Normal 5 2 9 2 2" xfId="14805"/>
    <cellStyle name="Normal 5 2 9 2 2 2" xfId="14806"/>
    <cellStyle name="Normal 5 2 9 2 2 2 2" xfId="14807"/>
    <cellStyle name="Normal 5 2 9 2 2 2 3" xfId="14808"/>
    <cellStyle name="Normal 5 2 9 2 2 3" xfId="14809"/>
    <cellStyle name="Normal 5 2 9 2 2 4" xfId="14810"/>
    <cellStyle name="Normal 5 2 9 2 3" xfId="14811"/>
    <cellStyle name="Normal 5 2 9 2 3 2" xfId="14812"/>
    <cellStyle name="Normal 5 2 9 2 3 2 2" xfId="14813"/>
    <cellStyle name="Normal 5 2 9 2 3 2 3" xfId="14814"/>
    <cellStyle name="Normal 5 2 9 2 3 3" xfId="14815"/>
    <cellStyle name="Normal 5 2 9 2 3 4" xfId="14816"/>
    <cellStyle name="Normal 5 2 9 2 4" xfId="14817"/>
    <cellStyle name="Normal 5 2 9 2 4 2" xfId="14818"/>
    <cellStyle name="Normal 5 2 9 2 4 2 2" xfId="14819"/>
    <cellStyle name="Normal 5 2 9 2 4 2 3" xfId="14820"/>
    <cellStyle name="Normal 5 2 9 2 4 3" xfId="14821"/>
    <cellStyle name="Normal 5 2 9 2 4 4" xfId="14822"/>
    <cellStyle name="Normal 5 2 9 2 5" xfId="14823"/>
    <cellStyle name="Normal 5 2 9 2 5 2" xfId="14824"/>
    <cellStyle name="Normal 5 2 9 2 5 3" xfId="14825"/>
    <cellStyle name="Normal 5 2 9 2 6" xfId="14826"/>
    <cellStyle name="Normal 5 2 9 2 7" xfId="14827"/>
    <cellStyle name="Normal 5 2 9 3" xfId="14828"/>
    <cellStyle name="Normal 5 2 9 3 2" xfId="14829"/>
    <cellStyle name="Normal 5 2 9 3 2 2" xfId="14830"/>
    <cellStyle name="Normal 5 2 9 3 2 3" xfId="14831"/>
    <cellStyle name="Normal 5 2 9 3 3" xfId="14832"/>
    <cellStyle name="Normal 5 2 9 3 4" xfId="14833"/>
    <cellStyle name="Normal 5 2 9 4" xfId="14834"/>
    <cellStyle name="Normal 5 2 9 4 2" xfId="14835"/>
    <cellStyle name="Normal 5 2 9 4 2 2" xfId="14836"/>
    <cellStyle name="Normal 5 2 9 4 2 3" xfId="14837"/>
    <cellStyle name="Normal 5 2 9 4 3" xfId="14838"/>
    <cellStyle name="Normal 5 2 9 4 4" xfId="14839"/>
    <cellStyle name="Normal 5 2 9 5" xfId="14840"/>
    <cellStyle name="Normal 5 2 9 5 2" xfId="14841"/>
    <cellStyle name="Normal 5 2 9 5 2 2" xfId="14842"/>
    <cellStyle name="Normal 5 2 9 5 2 3" xfId="14843"/>
    <cellStyle name="Normal 5 2 9 5 3" xfId="14844"/>
    <cellStyle name="Normal 5 2 9 5 4" xfId="14845"/>
    <cellStyle name="Normal 5 2 9 6" xfId="14846"/>
    <cellStyle name="Normal 5 2 9 6 2" xfId="14847"/>
    <cellStyle name="Normal 5 2 9 6 3" xfId="14848"/>
    <cellStyle name="Normal 5 2 9 7" xfId="14849"/>
    <cellStyle name="Normal 5 2 9 8" xfId="14850"/>
    <cellStyle name="Normal 5 3" xfId="14851"/>
    <cellStyle name="Normal 5 3 2" xfId="14852"/>
    <cellStyle name="Normal 5 3 2 2" xfId="14853"/>
    <cellStyle name="Normal 5 3 2 3" xfId="14854"/>
    <cellStyle name="Normal 5 3 2 4" xfId="14855"/>
    <cellStyle name="Normal 5 3 3" xfId="14856"/>
    <cellStyle name="Normal 5 4" xfId="14857"/>
    <cellStyle name="Normal 5 4 2" xfId="14858"/>
    <cellStyle name="Normal 5 4 3" xfId="14859"/>
    <cellStyle name="Normal 5 4 3 2" xfId="14860"/>
    <cellStyle name="Normal 5 4 3 2 2" xfId="14861"/>
    <cellStyle name="Normal 5 4 3 2 2 2" xfId="14862"/>
    <cellStyle name="Normal 5 4 3 2 2 3" xfId="14863"/>
    <cellStyle name="Normal 5 4 3 2 3" xfId="14864"/>
    <cellStyle name="Normal 5 4 3 2 4" xfId="14865"/>
    <cellStyle name="Normal 5 4 3 3" xfId="14866"/>
    <cellStyle name="Normal 5 4 3 3 2" xfId="14867"/>
    <cellStyle name="Normal 5 4 3 3 2 2" xfId="14868"/>
    <cellStyle name="Normal 5 4 3 3 2 3" xfId="14869"/>
    <cellStyle name="Normal 5 4 3 3 3" xfId="14870"/>
    <cellStyle name="Normal 5 4 3 3 4" xfId="14871"/>
    <cellStyle name="Normal 5 4 3 4" xfId="14872"/>
    <cellStyle name="Normal 5 4 3 4 2" xfId="14873"/>
    <cellStyle name="Normal 5 4 3 4 2 2" xfId="14874"/>
    <cellStyle name="Normal 5 4 3 4 2 3" xfId="14875"/>
    <cellStyle name="Normal 5 4 3 4 3" xfId="14876"/>
    <cellStyle name="Normal 5 4 3 4 4" xfId="14877"/>
    <cellStyle name="Normal 5 4 3 5" xfId="14878"/>
    <cellStyle name="Normal 5 4 3 5 2" xfId="14879"/>
    <cellStyle name="Normal 5 4 3 5 3" xfId="14880"/>
    <cellStyle name="Normal 5 4 3 6" xfId="14881"/>
    <cellStyle name="Normal 5 4 3 7" xfId="14882"/>
    <cellStyle name="Normal 5 5" xfId="14883"/>
    <cellStyle name="Normal 5 5 2" xfId="14884"/>
    <cellStyle name="Normal 5 6" xfId="14885"/>
    <cellStyle name="Normal 5 6 2" xfId="14886"/>
    <cellStyle name="Normal 5 6 2 2" xfId="14887"/>
    <cellStyle name="Normal 5 6 3" xfId="14888"/>
    <cellStyle name="Normal 5 7" xfId="14889"/>
    <cellStyle name="Normal 5 7 2" xfId="14890"/>
    <cellStyle name="Normal 5 7 2 2" xfId="14891"/>
    <cellStyle name="Normal 5 7 2 3" xfId="14892"/>
    <cellStyle name="Normal 5 7 2 3 2" xfId="14893"/>
    <cellStyle name="Normal 5 7 2 3 2 2" xfId="14894"/>
    <cellStyle name="Normal 5 7 2 3 2 2 2" xfId="14895"/>
    <cellStyle name="Normal 5 7 2 3 2 2 3" xfId="14896"/>
    <cellStyle name="Normal 5 7 2 3 2 3" xfId="14897"/>
    <cellStyle name="Normal 5 7 2 3 2 4" xfId="14898"/>
    <cellStyle name="Normal 5 7 2 3 3" xfId="14899"/>
    <cellStyle name="Normal 5 7 2 3 3 2" xfId="14900"/>
    <cellStyle name="Normal 5 7 2 3 3 2 2" xfId="14901"/>
    <cellStyle name="Normal 5 7 2 3 3 2 3" xfId="14902"/>
    <cellStyle name="Normal 5 7 2 3 3 3" xfId="14903"/>
    <cellStyle name="Normal 5 7 2 3 3 4" xfId="14904"/>
    <cellStyle name="Normal 5 7 2 3 4" xfId="14905"/>
    <cellStyle name="Normal 5 7 2 3 4 2" xfId="14906"/>
    <cellStyle name="Normal 5 7 2 3 4 2 2" xfId="14907"/>
    <cellStyle name="Normal 5 7 2 3 4 2 3" xfId="14908"/>
    <cellStyle name="Normal 5 7 2 3 4 3" xfId="14909"/>
    <cellStyle name="Normal 5 7 2 3 4 4" xfId="14910"/>
    <cellStyle name="Normal 5 7 2 3 5" xfId="14911"/>
    <cellStyle name="Normal 5 7 2 3 5 2" xfId="14912"/>
    <cellStyle name="Normal 5 7 2 3 5 3" xfId="14913"/>
    <cellStyle name="Normal 5 7 2 3 6" xfId="14914"/>
    <cellStyle name="Normal 5 7 2 3 7" xfId="14915"/>
    <cellStyle name="Normal 5 7 3" xfId="14916"/>
    <cellStyle name="Normal 5 7 3 2" xfId="14917"/>
    <cellStyle name="Normal 5 7 3 2 2" xfId="14918"/>
    <cellStyle name="Normal 5 7 3 2 2 2" xfId="14919"/>
    <cellStyle name="Normal 5 7 3 2 2 2 2" xfId="14920"/>
    <cellStyle name="Normal 5 7 3 2 2 2 3" xfId="14921"/>
    <cellStyle name="Normal 5 7 3 2 2 3" xfId="14922"/>
    <cellStyle name="Normal 5 7 3 2 2 4" xfId="14923"/>
    <cellStyle name="Normal 5 7 3 2 3" xfId="14924"/>
    <cellStyle name="Normal 5 7 3 2 3 2" xfId="14925"/>
    <cellStyle name="Normal 5 7 3 2 3 2 2" xfId="14926"/>
    <cellStyle name="Normal 5 7 3 2 3 2 3" xfId="14927"/>
    <cellStyle name="Normal 5 7 3 2 3 3" xfId="14928"/>
    <cellStyle name="Normal 5 7 3 2 3 4" xfId="14929"/>
    <cellStyle name="Normal 5 7 3 2 4" xfId="14930"/>
    <cellStyle name="Normal 5 7 3 2 4 2" xfId="14931"/>
    <cellStyle name="Normal 5 7 3 2 4 2 2" xfId="14932"/>
    <cellStyle name="Normal 5 7 3 2 4 2 3" xfId="14933"/>
    <cellStyle name="Normal 5 7 3 2 4 3" xfId="14934"/>
    <cellStyle name="Normal 5 7 3 2 4 4" xfId="14935"/>
    <cellStyle name="Normal 5 7 3 2 5" xfId="14936"/>
    <cellStyle name="Normal 5 7 3 2 5 2" xfId="14937"/>
    <cellStyle name="Normal 5 7 3 2 5 3" xfId="14938"/>
    <cellStyle name="Normal 5 7 3 2 6" xfId="14939"/>
    <cellStyle name="Normal 5 7 3 2 7" xfId="14940"/>
    <cellStyle name="Normal 5 7 3 3" xfId="14941"/>
    <cellStyle name="Normal 5 7 3 3 2" xfId="14942"/>
    <cellStyle name="Normal 5 7 3 3 2 2" xfId="14943"/>
    <cellStyle name="Normal 5 7 3 3 2 3" xfId="14944"/>
    <cellStyle name="Normal 5 7 3 3 3" xfId="14945"/>
    <cellStyle name="Normal 5 7 3 3 4" xfId="14946"/>
    <cellStyle name="Normal 5 7 3 4" xfId="14947"/>
    <cellStyle name="Normal 5 7 3 4 2" xfId="14948"/>
    <cellStyle name="Normal 5 7 3 4 2 2" xfId="14949"/>
    <cellStyle name="Normal 5 7 3 4 2 3" xfId="14950"/>
    <cellStyle name="Normal 5 7 3 4 3" xfId="14951"/>
    <cellStyle name="Normal 5 7 3 4 4" xfId="14952"/>
    <cellStyle name="Normal 5 7 3 5" xfId="14953"/>
    <cellStyle name="Normal 5 7 3 5 2" xfId="14954"/>
    <cellStyle name="Normal 5 7 3 5 2 2" xfId="14955"/>
    <cellStyle name="Normal 5 7 3 5 2 3" xfId="14956"/>
    <cellStyle name="Normal 5 7 3 5 3" xfId="14957"/>
    <cellStyle name="Normal 5 7 3 5 4" xfId="14958"/>
    <cellStyle name="Normal 5 7 3 6" xfId="14959"/>
    <cellStyle name="Normal 5 7 3 6 2" xfId="14960"/>
    <cellStyle name="Normal 5 7 3 6 3" xfId="14961"/>
    <cellStyle name="Normal 5 7 3 7" xfId="14962"/>
    <cellStyle name="Normal 5 7 3 8" xfId="14963"/>
    <cellStyle name="Normal 5 7 4" xfId="14964"/>
    <cellStyle name="Normal 5 7 4 2" xfId="14965"/>
    <cellStyle name="Normal 5 7 4 2 2" xfId="14966"/>
    <cellStyle name="Normal 5 7 4 2 2 2" xfId="14967"/>
    <cellStyle name="Normal 5 7 4 2 2 2 2" xfId="14968"/>
    <cellStyle name="Normal 5 7 4 2 2 2 3" xfId="14969"/>
    <cellStyle name="Normal 5 7 4 2 2 3" xfId="14970"/>
    <cellStyle name="Normal 5 7 4 2 2 4" xfId="14971"/>
    <cellStyle name="Normal 5 7 4 2 3" xfId="14972"/>
    <cellStyle name="Normal 5 7 4 2 3 2" xfId="14973"/>
    <cellStyle name="Normal 5 7 4 2 3 2 2" xfId="14974"/>
    <cellStyle name="Normal 5 7 4 2 3 2 3" xfId="14975"/>
    <cellStyle name="Normal 5 7 4 2 3 3" xfId="14976"/>
    <cellStyle name="Normal 5 7 4 2 3 4" xfId="14977"/>
    <cellStyle name="Normal 5 7 4 2 4" xfId="14978"/>
    <cellStyle name="Normal 5 7 4 2 4 2" xfId="14979"/>
    <cellStyle name="Normal 5 7 4 2 4 2 2" xfId="14980"/>
    <cellStyle name="Normal 5 7 4 2 4 2 3" xfId="14981"/>
    <cellStyle name="Normal 5 7 4 2 4 3" xfId="14982"/>
    <cellStyle name="Normal 5 7 4 2 4 4" xfId="14983"/>
    <cellStyle name="Normal 5 7 4 2 5" xfId="14984"/>
    <cellStyle name="Normal 5 7 4 2 5 2" xfId="14985"/>
    <cellStyle name="Normal 5 7 4 2 5 3" xfId="14986"/>
    <cellStyle name="Normal 5 7 4 2 6" xfId="14987"/>
    <cellStyle name="Normal 5 7 4 2 7" xfId="14988"/>
    <cellStyle name="Normal 5 7 4 3" xfId="14989"/>
    <cellStyle name="Normal 5 7 4 3 2" xfId="14990"/>
    <cellStyle name="Normal 5 7 4 3 2 2" xfId="14991"/>
    <cellStyle name="Normal 5 7 4 3 2 3" xfId="14992"/>
    <cellStyle name="Normal 5 7 4 3 3" xfId="14993"/>
    <cellStyle name="Normal 5 7 4 3 4" xfId="14994"/>
    <cellStyle name="Normal 5 7 4 4" xfId="14995"/>
    <cellStyle name="Normal 5 7 4 4 2" xfId="14996"/>
    <cellStyle name="Normal 5 7 4 4 2 2" xfId="14997"/>
    <cellStyle name="Normal 5 7 4 4 2 3" xfId="14998"/>
    <cellStyle name="Normal 5 7 4 4 3" xfId="14999"/>
    <cellStyle name="Normal 5 7 4 4 4" xfId="15000"/>
    <cellStyle name="Normal 5 7 4 5" xfId="15001"/>
    <cellStyle name="Normal 5 7 4 5 2" xfId="15002"/>
    <cellStyle name="Normal 5 7 4 5 2 2" xfId="15003"/>
    <cellStyle name="Normal 5 7 4 5 2 3" xfId="15004"/>
    <cellStyle name="Normal 5 7 4 5 3" xfId="15005"/>
    <cellStyle name="Normal 5 7 4 5 4" xfId="15006"/>
    <cellStyle name="Normal 5 7 4 6" xfId="15007"/>
    <cellStyle name="Normal 5 7 4 6 2" xfId="15008"/>
    <cellStyle name="Normal 5 7 4 6 3" xfId="15009"/>
    <cellStyle name="Normal 5 7 4 7" xfId="15010"/>
    <cellStyle name="Normal 5 7 4 8" xfId="15011"/>
    <cellStyle name="Normal 5 7 5" xfId="15012"/>
    <cellStyle name="Normal 5 7 5 2" xfId="15013"/>
    <cellStyle name="Normal 5 7 5 2 2" xfId="15014"/>
    <cellStyle name="Normal 5 7 5 2 2 2" xfId="15015"/>
    <cellStyle name="Normal 5 7 5 2 2 2 2" xfId="15016"/>
    <cellStyle name="Normal 5 7 5 2 2 2 3" xfId="15017"/>
    <cellStyle name="Normal 5 7 5 2 2 3" xfId="15018"/>
    <cellStyle name="Normal 5 7 5 2 2 4" xfId="15019"/>
    <cellStyle name="Normal 5 7 5 2 3" xfId="15020"/>
    <cellStyle name="Normal 5 7 5 2 3 2" xfId="15021"/>
    <cellStyle name="Normal 5 7 5 2 3 2 2" xfId="15022"/>
    <cellStyle name="Normal 5 7 5 2 3 2 3" xfId="15023"/>
    <cellStyle name="Normal 5 7 5 2 3 3" xfId="15024"/>
    <cellStyle name="Normal 5 7 5 2 3 4" xfId="15025"/>
    <cellStyle name="Normal 5 7 5 2 4" xfId="15026"/>
    <cellStyle name="Normal 5 7 5 2 4 2" xfId="15027"/>
    <cellStyle name="Normal 5 7 5 2 4 2 2" xfId="15028"/>
    <cellStyle name="Normal 5 7 5 2 4 2 3" xfId="15029"/>
    <cellStyle name="Normal 5 7 5 2 4 3" xfId="15030"/>
    <cellStyle name="Normal 5 7 5 2 4 4" xfId="15031"/>
    <cellStyle name="Normal 5 7 5 2 5" xfId="15032"/>
    <cellStyle name="Normal 5 7 5 2 5 2" xfId="15033"/>
    <cellStyle name="Normal 5 7 5 2 5 3" xfId="15034"/>
    <cellStyle name="Normal 5 7 5 2 6" xfId="15035"/>
    <cellStyle name="Normal 5 7 5 2 7" xfId="15036"/>
    <cellStyle name="Normal 5 7 5 3" xfId="15037"/>
    <cellStyle name="Normal 5 7 5 3 2" xfId="15038"/>
    <cellStyle name="Normal 5 7 5 3 2 2" xfId="15039"/>
    <cellStyle name="Normal 5 7 5 3 2 3" xfId="15040"/>
    <cellStyle name="Normal 5 7 5 3 3" xfId="15041"/>
    <cellStyle name="Normal 5 7 5 3 4" xfId="15042"/>
    <cellStyle name="Normal 5 7 5 4" xfId="15043"/>
    <cellStyle name="Normal 5 7 5 4 2" xfId="15044"/>
    <cellStyle name="Normal 5 7 5 4 2 2" xfId="15045"/>
    <cellStyle name="Normal 5 7 5 4 2 3" xfId="15046"/>
    <cellStyle name="Normal 5 7 5 4 3" xfId="15047"/>
    <cellStyle name="Normal 5 7 5 4 4" xfId="15048"/>
    <cellStyle name="Normal 5 7 5 5" xfId="15049"/>
    <cellStyle name="Normal 5 7 5 5 2" xfId="15050"/>
    <cellStyle name="Normal 5 7 5 5 2 2" xfId="15051"/>
    <cellStyle name="Normal 5 7 5 5 2 3" xfId="15052"/>
    <cellStyle name="Normal 5 7 5 5 3" xfId="15053"/>
    <cellStyle name="Normal 5 7 5 5 4" xfId="15054"/>
    <cellStyle name="Normal 5 7 5 6" xfId="15055"/>
    <cellStyle name="Normal 5 7 5 6 2" xfId="15056"/>
    <cellStyle name="Normal 5 7 5 6 3" xfId="15057"/>
    <cellStyle name="Normal 5 7 5 7" xfId="15058"/>
    <cellStyle name="Normal 5 7 5 8" xfId="15059"/>
    <cellStyle name="Normal 5 8" xfId="15060"/>
    <cellStyle name="Normal 5 8 10" xfId="15061"/>
    <cellStyle name="Normal 5 8 11" xfId="15062"/>
    <cellStyle name="Normal 5 8 2" xfId="15063"/>
    <cellStyle name="Normal 5 8 2 2" xfId="15064"/>
    <cellStyle name="Normal 5 8 2 2 2" xfId="15065"/>
    <cellStyle name="Normal 5 8 2 2 2 2" xfId="15066"/>
    <cellStyle name="Normal 5 8 2 2 2 2 2" xfId="15067"/>
    <cellStyle name="Normal 5 8 2 2 2 2 3" xfId="15068"/>
    <cellStyle name="Normal 5 8 2 2 2 3" xfId="15069"/>
    <cellStyle name="Normal 5 8 2 2 2 4" xfId="15070"/>
    <cellStyle name="Normal 5 8 2 2 3" xfId="15071"/>
    <cellStyle name="Normal 5 8 2 2 3 2" xfId="15072"/>
    <cellStyle name="Normal 5 8 2 2 3 2 2" xfId="15073"/>
    <cellStyle name="Normal 5 8 2 2 3 2 3" xfId="15074"/>
    <cellStyle name="Normal 5 8 2 2 3 3" xfId="15075"/>
    <cellStyle name="Normal 5 8 2 2 3 4" xfId="15076"/>
    <cellStyle name="Normal 5 8 2 2 4" xfId="15077"/>
    <cellStyle name="Normal 5 8 2 2 4 2" xfId="15078"/>
    <cellStyle name="Normal 5 8 2 2 4 2 2" xfId="15079"/>
    <cellStyle name="Normal 5 8 2 2 4 2 3" xfId="15080"/>
    <cellStyle name="Normal 5 8 2 2 4 3" xfId="15081"/>
    <cellStyle name="Normal 5 8 2 2 4 4" xfId="15082"/>
    <cellStyle name="Normal 5 8 2 2 5" xfId="15083"/>
    <cellStyle name="Normal 5 8 2 2 5 2" xfId="15084"/>
    <cellStyle name="Normal 5 8 2 2 5 3" xfId="15085"/>
    <cellStyle name="Normal 5 8 2 2 6" xfId="15086"/>
    <cellStyle name="Normal 5 8 2 2 7" xfId="15087"/>
    <cellStyle name="Normal 5 8 2 3" xfId="15088"/>
    <cellStyle name="Normal 5 8 2 3 2" xfId="15089"/>
    <cellStyle name="Normal 5 8 2 3 2 2" xfId="15090"/>
    <cellStyle name="Normal 5 8 2 3 2 3" xfId="15091"/>
    <cellStyle name="Normal 5 8 2 3 3" xfId="15092"/>
    <cellStyle name="Normal 5 8 2 3 4" xfId="15093"/>
    <cellStyle name="Normal 5 8 2 4" xfId="15094"/>
    <cellStyle name="Normal 5 8 2 4 2" xfId="15095"/>
    <cellStyle name="Normal 5 8 2 4 2 2" xfId="15096"/>
    <cellStyle name="Normal 5 8 2 4 2 3" xfId="15097"/>
    <cellStyle name="Normal 5 8 2 4 3" xfId="15098"/>
    <cellStyle name="Normal 5 8 2 4 4" xfId="15099"/>
    <cellStyle name="Normal 5 8 2 5" xfId="15100"/>
    <cellStyle name="Normal 5 8 2 5 2" xfId="15101"/>
    <cellStyle name="Normal 5 8 2 5 2 2" xfId="15102"/>
    <cellStyle name="Normal 5 8 2 5 2 3" xfId="15103"/>
    <cellStyle name="Normal 5 8 2 5 3" xfId="15104"/>
    <cellStyle name="Normal 5 8 2 5 4" xfId="15105"/>
    <cellStyle name="Normal 5 8 2 6" xfId="15106"/>
    <cellStyle name="Normal 5 8 2 6 2" xfId="15107"/>
    <cellStyle name="Normal 5 8 2 6 3" xfId="15108"/>
    <cellStyle name="Normal 5 8 2 7" xfId="15109"/>
    <cellStyle name="Normal 5 8 2 8" xfId="15110"/>
    <cellStyle name="Normal 5 8 3" xfId="15111"/>
    <cellStyle name="Normal 5 8 3 2" xfId="15112"/>
    <cellStyle name="Normal 5 8 3 2 2" xfId="15113"/>
    <cellStyle name="Normal 5 8 3 2 2 2" xfId="15114"/>
    <cellStyle name="Normal 5 8 3 2 2 2 2" xfId="15115"/>
    <cellStyle name="Normal 5 8 3 2 2 2 3" xfId="15116"/>
    <cellStyle name="Normal 5 8 3 2 2 3" xfId="15117"/>
    <cellStyle name="Normal 5 8 3 2 2 4" xfId="15118"/>
    <cellStyle name="Normal 5 8 3 2 3" xfId="15119"/>
    <cellStyle name="Normal 5 8 3 2 3 2" xfId="15120"/>
    <cellStyle name="Normal 5 8 3 2 3 2 2" xfId="15121"/>
    <cellStyle name="Normal 5 8 3 2 3 2 3" xfId="15122"/>
    <cellStyle name="Normal 5 8 3 2 3 3" xfId="15123"/>
    <cellStyle name="Normal 5 8 3 2 3 4" xfId="15124"/>
    <cellStyle name="Normal 5 8 3 2 4" xfId="15125"/>
    <cellStyle name="Normal 5 8 3 2 4 2" xfId="15126"/>
    <cellStyle name="Normal 5 8 3 2 4 2 2" xfId="15127"/>
    <cellStyle name="Normal 5 8 3 2 4 2 3" xfId="15128"/>
    <cellStyle name="Normal 5 8 3 2 4 3" xfId="15129"/>
    <cellStyle name="Normal 5 8 3 2 4 4" xfId="15130"/>
    <cellStyle name="Normal 5 8 3 2 5" xfId="15131"/>
    <cellStyle name="Normal 5 8 3 2 5 2" xfId="15132"/>
    <cellStyle name="Normal 5 8 3 2 5 3" xfId="15133"/>
    <cellStyle name="Normal 5 8 3 2 6" xfId="15134"/>
    <cellStyle name="Normal 5 8 3 2 7" xfId="15135"/>
    <cellStyle name="Normal 5 8 3 3" xfId="15136"/>
    <cellStyle name="Normal 5 8 3 3 2" xfId="15137"/>
    <cellStyle name="Normal 5 8 3 3 2 2" xfId="15138"/>
    <cellStyle name="Normal 5 8 3 3 2 3" xfId="15139"/>
    <cellStyle name="Normal 5 8 3 3 3" xfId="15140"/>
    <cellStyle name="Normal 5 8 3 3 4" xfId="15141"/>
    <cellStyle name="Normal 5 8 3 4" xfId="15142"/>
    <cellStyle name="Normal 5 8 3 4 2" xfId="15143"/>
    <cellStyle name="Normal 5 8 3 4 2 2" xfId="15144"/>
    <cellStyle name="Normal 5 8 3 4 2 3" xfId="15145"/>
    <cellStyle name="Normal 5 8 3 4 3" xfId="15146"/>
    <cellStyle name="Normal 5 8 3 4 4" xfId="15147"/>
    <cellStyle name="Normal 5 8 3 5" xfId="15148"/>
    <cellStyle name="Normal 5 8 3 5 2" xfId="15149"/>
    <cellStyle name="Normal 5 8 3 5 2 2" xfId="15150"/>
    <cellStyle name="Normal 5 8 3 5 2 3" xfId="15151"/>
    <cellStyle name="Normal 5 8 3 5 3" xfId="15152"/>
    <cellStyle name="Normal 5 8 3 5 4" xfId="15153"/>
    <cellStyle name="Normal 5 8 3 6" xfId="15154"/>
    <cellStyle name="Normal 5 8 3 6 2" xfId="15155"/>
    <cellStyle name="Normal 5 8 3 6 3" xfId="15156"/>
    <cellStyle name="Normal 5 8 3 7" xfId="15157"/>
    <cellStyle name="Normal 5 8 3 8" xfId="15158"/>
    <cellStyle name="Normal 5 8 4" xfId="15159"/>
    <cellStyle name="Normal 5 8 4 2" xfId="15160"/>
    <cellStyle name="Normal 5 8 4 2 2" xfId="15161"/>
    <cellStyle name="Normal 5 8 4 2 2 2" xfId="15162"/>
    <cellStyle name="Normal 5 8 4 2 2 2 2" xfId="15163"/>
    <cellStyle name="Normal 5 8 4 2 2 2 3" xfId="15164"/>
    <cellStyle name="Normal 5 8 4 2 2 3" xfId="15165"/>
    <cellStyle name="Normal 5 8 4 2 2 4" xfId="15166"/>
    <cellStyle name="Normal 5 8 4 2 3" xfId="15167"/>
    <cellStyle name="Normal 5 8 4 2 3 2" xfId="15168"/>
    <cellStyle name="Normal 5 8 4 2 3 2 2" xfId="15169"/>
    <cellStyle name="Normal 5 8 4 2 3 2 3" xfId="15170"/>
    <cellStyle name="Normal 5 8 4 2 3 3" xfId="15171"/>
    <cellStyle name="Normal 5 8 4 2 3 4" xfId="15172"/>
    <cellStyle name="Normal 5 8 4 2 4" xfId="15173"/>
    <cellStyle name="Normal 5 8 4 2 4 2" xfId="15174"/>
    <cellStyle name="Normal 5 8 4 2 4 2 2" xfId="15175"/>
    <cellStyle name="Normal 5 8 4 2 4 2 3" xfId="15176"/>
    <cellStyle name="Normal 5 8 4 2 4 3" xfId="15177"/>
    <cellStyle name="Normal 5 8 4 2 4 4" xfId="15178"/>
    <cellStyle name="Normal 5 8 4 2 5" xfId="15179"/>
    <cellStyle name="Normal 5 8 4 2 5 2" xfId="15180"/>
    <cellStyle name="Normal 5 8 4 2 5 3" xfId="15181"/>
    <cellStyle name="Normal 5 8 4 2 6" xfId="15182"/>
    <cellStyle name="Normal 5 8 4 2 7" xfId="15183"/>
    <cellStyle name="Normal 5 8 4 3" xfId="15184"/>
    <cellStyle name="Normal 5 8 4 3 2" xfId="15185"/>
    <cellStyle name="Normal 5 8 4 3 2 2" xfId="15186"/>
    <cellStyle name="Normal 5 8 4 3 2 3" xfId="15187"/>
    <cellStyle name="Normal 5 8 4 3 3" xfId="15188"/>
    <cellStyle name="Normal 5 8 4 3 4" xfId="15189"/>
    <cellStyle name="Normal 5 8 4 4" xfId="15190"/>
    <cellStyle name="Normal 5 8 4 4 2" xfId="15191"/>
    <cellStyle name="Normal 5 8 4 4 2 2" xfId="15192"/>
    <cellStyle name="Normal 5 8 4 4 2 3" xfId="15193"/>
    <cellStyle name="Normal 5 8 4 4 3" xfId="15194"/>
    <cellStyle name="Normal 5 8 4 4 4" xfId="15195"/>
    <cellStyle name="Normal 5 8 4 5" xfId="15196"/>
    <cellStyle name="Normal 5 8 4 5 2" xfId="15197"/>
    <cellStyle name="Normal 5 8 4 5 2 2" xfId="15198"/>
    <cellStyle name="Normal 5 8 4 5 2 3" xfId="15199"/>
    <cellStyle name="Normal 5 8 4 5 3" xfId="15200"/>
    <cellStyle name="Normal 5 8 4 5 4" xfId="15201"/>
    <cellStyle name="Normal 5 8 4 6" xfId="15202"/>
    <cellStyle name="Normal 5 8 4 6 2" xfId="15203"/>
    <cellStyle name="Normal 5 8 4 6 3" xfId="15204"/>
    <cellStyle name="Normal 5 8 4 7" xfId="15205"/>
    <cellStyle name="Normal 5 8 4 8" xfId="15206"/>
    <cellStyle name="Normal 5 8 5" xfId="15207"/>
    <cellStyle name="Normal 5 8 5 2" xfId="15208"/>
    <cellStyle name="Normal 5 8 5 2 2" xfId="15209"/>
    <cellStyle name="Normal 5 8 5 2 2 2" xfId="15210"/>
    <cellStyle name="Normal 5 8 5 2 2 3" xfId="15211"/>
    <cellStyle name="Normal 5 8 5 2 3" xfId="15212"/>
    <cellStyle name="Normal 5 8 5 2 4" xfId="15213"/>
    <cellStyle name="Normal 5 8 5 3" xfId="15214"/>
    <cellStyle name="Normal 5 8 5 3 2" xfId="15215"/>
    <cellStyle name="Normal 5 8 5 3 2 2" xfId="15216"/>
    <cellStyle name="Normal 5 8 5 3 2 3" xfId="15217"/>
    <cellStyle name="Normal 5 8 5 3 3" xfId="15218"/>
    <cellStyle name="Normal 5 8 5 3 4" xfId="15219"/>
    <cellStyle name="Normal 5 8 5 4" xfId="15220"/>
    <cellStyle name="Normal 5 8 5 4 2" xfId="15221"/>
    <cellStyle name="Normal 5 8 5 4 2 2" xfId="15222"/>
    <cellStyle name="Normal 5 8 5 4 2 3" xfId="15223"/>
    <cellStyle name="Normal 5 8 5 4 3" xfId="15224"/>
    <cellStyle name="Normal 5 8 5 4 4" xfId="15225"/>
    <cellStyle name="Normal 5 8 5 5" xfId="15226"/>
    <cellStyle name="Normal 5 8 5 5 2" xfId="15227"/>
    <cellStyle name="Normal 5 8 5 5 3" xfId="15228"/>
    <cellStyle name="Normal 5 8 5 6" xfId="15229"/>
    <cellStyle name="Normal 5 8 5 7" xfId="15230"/>
    <cellStyle name="Normal 5 8 6" xfId="15231"/>
    <cellStyle name="Normal 5 8 6 2" xfId="15232"/>
    <cellStyle name="Normal 5 8 6 2 2" xfId="15233"/>
    <cellStyle name="Normal 5 8 6 2 3" xfId="15234"/>
    <cellStyle name="Normal 5 8 6 3" xfId="15235"/>
    <cellStyle name="Normal 5 8 6 4" xfId="15236"/>
    <cellStyle name="Normal 5 8 7" xfId="15237"/>
    <cellStyle name="Normal 5 8 7 2" xfId="15238"/>
    <cellStyle name="Normal 5 8 7 2 2" xfId="15239"/>
    <cellStyle name="Normal 5 8 7 2 3" xfId="15240"/>
    <cellStyle name="Normal 5 8 7 3" xfId="15241"/>
    <cellStyle name="Normal 5 8 7 4" xfId="15242"/>
    <cellStyle name="Normal 5 8 8" xfId="15243"/>
    <cellStyle name="Normal 5 8 8 2" xfId="15244"/>
    <cellStyle name="Normal 5 8 8 2 2" xfId="15245"/>
    <cellStyle name="Normal 5 8 8 2 3" xfId="15246"/>
    <cellStyle name="Normal 5 8 8 3" xfId="15247"/>
    <cellStyle name="Normal 5 8 8 4" xfId="15248"/>
    <cellStyle name="Normal 5 8 9" xfId="15249"/>
    <cellStyle name="Normal 5 8 9 2" xfId="15250"/>
    <cellStyle name="Normal 5 8 9 3" xfId="15251"/>
    <cellStyle name="Normal 5 9" xfId="15252"/>
    <cellStyle name="Normal 5 9 2" xfId="15253"/>
    <cellStyle name="Normal 5 9 2 2" xfId="15254"/>
    <cellStyle name="Normal 5 9 2 2 2" xfId="15255"/>
    <cellStyle name="Normal 5 9 2 2 2 2" xfId="15256"/>
    <cellStyle name="Normal 5 9 2 2 2 2 2" xfId="15257"/>
    <cellStyle name="Normal 5 9 2 2 2 2 3" xfId="15258"/>
    <cellStyle name="Normal 5 9 2 2 2 3" xfId="15259"/>
    <cellStyle name="Normal 5 9 2 2 2 4" xfId="15260"/>
    <cellStyle name="Normal 5 9 2 2 3" xfId="15261"/>
    <cellStyle name="Normal 5 9 2 2 3 2" xfId="15262"/>
    <cellStyle name="Normal 5 9 2 2 3 2 2" xfId="15263"/>
    <cellStyle name="Normal 5 9 2 2 3 2 3" xfId="15264"/>
    <cellStyle name="Normal 5 9 2 2 3 3" xfId="15265"/>
    <cellStyle name="Normal 5 9 2 2 3 4" xfId="15266"/>
    <cellStyle name="Normal 5 9 2 2 4" xfId="15267"/>
    <cellStyle name="Normal 5 9 2 2 4 2" xfId="15268"/>
    <cellStyle name="Normal 5 9 2 2 4 2 2" xfId="15269"/>
    <cellStyle name="Normal 5 9 2 2 4 2 3" xfId="15270"/>
    <cellStyle name="Normal 5 9 2 2 4 3" xfId="15271"/>
    <cellStyle name="Normal 5 9 2 2 4 4" xfId="15272"/>
    <cellStyle name="Normal 5 9 2 2 5" xfId="15273"/>
    <cellStyle name="Normal 5 9 2 2 5 2" xfId="15274"/>
    <cellStyle name="Normal 5 9 2 2 5 3" xfId="15275"/>
    <cellStyle name="Normal 5 9 2 2 6" xfId="15276"/>
    <cellStyle name="Normal 5 9 2 2 7" xfId="15277"/>
    <cellStyle name="Normal 5 9 2 3" xfId="15278"/>
    <cellStyle name="Normal 5 9 2 3 2" xfId="15279"/>
    <cellStyle name="Normal 5 9 2 3 2 2" xfId="15280"/>
    <cellStyle name="Normal 5 9 2 3 2 3" xfId="15281"/>
    <cellStyle name="Normal 5 9 2 3 3" xfId="15282"/>
    <cellStyle name="Normal 5 9 2 3 4" xfId="15283"/>
    <cellStyle name="Normal 5 9 2 4" xfId="15284"/>
    <cellStyle name="Normal 5 9 2 4 2" xfId="15285"/>
    <cellStyle name="Normal 5 9 2 4 2 2" xfId="15286"/>
    <cellStyle name="Normal 5 9 2 4 2 3" xfId="15287"/>
    <cellStyle name="Normal 5 9 2 4 3" xfId="15288"/>
    <cellStyle name="Normal 5 9 2 4 4" xfId="15289"/>
    <cellStyle name="Normal 5 9 2 5" xfId="15290"/>
    <cellStyle name="Normal 5 9 2 5 2" xfId="15291"/>
    <cellStyle name="Normal 5 9 2 5 2 2" xfId="15292"/>
    <cellStyle name="Normal 5 9 2 5 2 3" xfId="15293"/>
    <cellStyle name="Normal 5 9 2 5 3" xfId="15294"/>
    <cellStyle name="Normal 5 9 2 5 4" xfId="15295"/>
    <cellStyle name="Normal 5 9 2 6" xfId="15296"/>
    <cellStyle name="Normal 5 9 2 6 2" xfId="15297"/>
    <cellStyle name="Normal 5 9 2 6 3" xfId="15298"/>
    <cellStyle name="Normal 5 9 2 7" xfId="15299"/>
    <cellStyle name="Normal 5 9 2 8" xfId="15300"/>
    <cellStyle name="Normal 5 9 3" xfId="15301"/>
    <cellStyle name="Normal 5 9 3 2" xfId="15302"/>
    <cellStyle name="Normal 5 9 3 2 2" xfId="15303"/>
    <cellStyle name="Normal 5 9 3 2 2 2" xfId="15304"/>
    <cellStyle name="Normal 5 9 3 2 2 3" xfId="15305"/>
    <cellStyle name="Normal 5 9 3 2 3" xfId="15306"/>
    <cellStyle name="Normal 5 9 3 2 4" xfId="15307"/>
    <cellStyle name="Normal 5 9 3 2 5" xfId="15308"/>
    <cellStyle name="Normal 5 9 3 3" xfId="15309"/>
    <cellStyle name="Normal 5 9 3 3 2" xfId="15310"/>
    <cellStyle name="Normal 5 9 3 3 2 2" xfId="15311"/>
    <cellStyle name="Normal 5 9 3 3 2 3" xfId="15312"/>
    <cellStyle name="Normal 5 9 3 3 3" xfId="15313"/>
    <cellStyle name="Normal 5 9 3 3 4" xfId="15314"/>
    <cellStyle name="Normal 5 9 3 4" xfId="15315"/>
    <cellStyle name="Normal 5 9 3 4 2" xfId="15316"/>
    <cellStyle name="Normal 5 9 3 4 2 2" xfId="15317"/>
    <cellStyle name="Normal 5 9 3 4 2 3" xfId="15318"/>
    <cellStyle name="Normal 5 9 3 4 3" xfId="15319"/>
    <cellStyle name="Normal 5 9 3 4 4" xfId="15320"/>
    <cellStyle name="Normal 5 9 3 5" xfId="15321"/>
    <cellStyle name="Normal 5 9 3 5 2" xfId="15322"/>
    <cellStyle name="Normal 5 9 3 5 3" xfId="15323"/>
    <cellStyle name="Normal 5 9 3 6" xfId="15324"/>
    <cellStyle name="Normal 5 9 3 7" xfId="15325"/>
    <cellStyle name="Normal 5 9 4" xfId="15326"/>
    <cellStyle name="Normal 5 9 4 2" xfId="15327"/>
    <cellStyle name="Normal 5 9 4 2 2" xfId="15328"/>
    <cellStyle name="Normal 5 9 4 2 3" xfId="15329"/>
    <cellStyle name="Normal 5 9 4 3" xfId="15330"/>
    <cellStyle name="Normal 5 9 4 4" xfId="15331"/>
    <cellStyle name="Normal 5 9 5" xfId="15332"/>
    <cellStyle name="Normal 5 9 5 2" xfId="15333"/>
    <cellStyle name="Normal 5 9 5 2 2" xfId="15334"/>
    <cellStyle name="Normal 5 9 5 2 3" xfId="15335"/>
    <cellStyle name="Normal 5 9 5 3" xfId="15336"/>
    <cellStyle name="Normal 5 9 5 4" xfId="15337"/>
    <cellStyle name="Normal 5 9 6" xfId="15338"/>
    <cellStyle name="Normal 5 9 6 2" xfId="15339"/>
    <cellStyle name="Normal 5 9 6 2 2" xfId="15340"/>
    <cellStyle name="Normal 5 9 6 2 3" xfId="15341"/>
    <cellStyle name="Normal 5 9 6 3" xfId="15342"/>
    <cellStyle name="Normal 5 9 6 4" xfId="15343"/>
    <cellStyle name="Normal 5 9 7" xfId="15344"/>
    <cellStyle name="Normal 5 9 7 2" xfId="15345"/>
    <cellStyle name="Normal 5 9 7 3" xfId="15346"/>
    <cellStyle name="Normal 5 9 8" xfId="15347"/>
    <cellStyle name="Normal 5 9 9" xfId="15348"/>
    <cellStyle name="Normal 5_Memória de Cálculo - BM 21 ANICUNS MARGEM ESQUERDA" xfId="15349"/>
    <cellStyle name="Normal 50" xfId="15350"/>
    <cellStyle name="Normal 50 10" xfId="15351"/>
    <cellStyle name="Normal 50 2" xfId="15352"/>
    <cellStyle name="Normal 50 2 2" xfId="15353"/>
    <cellStyle name="Normal 50 2 2 2" xfId="15354"/>
    <cellStyle name="Normal 50 2 2 2 2" xfId="15355"/>
    <cellStyle name="Normal 50 2 2 2 2 2" xfId="15356"/>
    <cellStyle name="Normal 50 2 2 2 2 3" xfId="15357"/>
    <cellStyle name="Normal 50 2 2 2 3" xfId="15358"/>
    <cellStyle name="Normal 50 2 2 2 4" xfId="15359"/>
    <cellStyle name="Normal 50 2 2 3" xfId="15360"/>
    <cellStyle name="Normal 50 2 2 3 2" xfId="15361"/>
    <cellStyle name="Normal 50 2 2 3 2 2" xfId="15362"/>
    <cellStyle name="Normal 50 2 2 3 2 3" xfId="15363"/>
    <cellStyle name="Normal 50 2 2 3 3" xfId="15364"/>
    <cellStyle name="Normal 50 2 2 3 4" xfId="15365"/>
    <cellStyle name="Normal 50 2 2 4" xfId="15366"/>
    <cellStyle name="Normal 50 2 2 4 2" xfId="15367"/>
    <cellStyle name="Normal 50 2 2 4 2 2" xfId="15368"/>
    <cellStyle name="Normal 50 2 2 4 2 3" xfId="15369"/>
    <cellStyle name="Normal 50 2 2 4 3" xfId="15370"/>
    <cellStyle name="Normal 50 2 2 4 4" xfId="15371"/>
    <cellStyle name="Normal 50 2 2 5" xfId="15372"/>
    <cellStyle name="Normal 50 2 2 5 2" xfId="15373"/>
    <cellStyle name="Normal 50 2 2 5 3" xfId="15374"/>
    <cellStyle name="Normal 50 2 2 6" xfId="15375"/>
    <cellStyle name="Normal 50 2 2 7" xfId="15376"/>
    <cellStyle name="Normal 50 2 3" xfId="15377"/>
    <cellStyle name="Normal 50 2 4" xfId="15378"/>
    <cellStyle name="Normal 50 2 4 2" xfId="15379"/>
    <cellStyle name="Normal 50 2 4 2 2" xfId="15380"/>
    <cellStyle name="Normal 50 2 4 2 3" xfId="15381"/>
    <cellStyle name="Normal 50 2 4 3" xfId="15382"/>
    <cellStyle name="Normal 50 2 4 4" xfId="15383"/>
    <cellStyle name="Normal 50 2 5" xfId="15384"/>
    <cellStyle name="Normal 50 2 5 2" xfId="15385"/>
    <cellStyle name="Normal 50 2 5 2 2" xfId="15386"/>
    <cellStyle name="Normal 50 2 5 2 3" xfId="15387"/>
    <cellStyle name="Normal 50 2 5 3" xfId="15388"/>
    <cellStyle name="Normal 50 2 5 4" xfId="15389"/>
    <cellStyle name="Normal 50 2 6" xfId="15390"/>
    <cellStyle name="Normal 50 2 6 2" xfId="15391"/>
    <cellStyle name="Normal 50 2 6 2 2" xfId="15392"/>
    <cellStyle name="Normal 50 2 6 2 3" xfId="15393"/>
    <cellStyle name="Normal 50 2 6 3" xfId="15394"/>
    <cellStyle name="Normal 50 2 6 4" xfId="15395"/>
    <cellStyle name="Normal 50 2 7" xfId="15396"/>
    <cellStyle name="Normal 50 2 7 2" xfId="15397"/>
    <cellStyle name="Normal 50 2 7 3" xfId="15398"/>
    <cellStyle name="Normal 50 2 8" xfId="15399"/>
    <cellStyle name="Normal 50 2 9" xfId="15400"/>
    <cellStyle name="Normal 50 3" xfId="15401"/>
    <cellStyle name="Normal 50 3 2" xfId="15402"/>
    <cellStyle name="Normal 50 3 2 2" xfId="15403"/>
    <cellStyle name="Normal 50 3 2 2 2" xfId="15404"/>
    <cellStyle name="Normal 50 3 2 2 3" xfId="15405"/>
    <cellStyle name="Normal 50 3 2 3" xfId="15406"/>
    <cellStyle name="Normal 50 3 2 4" xfId="15407"/>
    <cellStyle name="Normal 50 3 2 5" xfId="15408"/>
    <cellStyle name="Normal 50 3 3" xfId="15409"/>
    <cellStyle name="Normal 50 3 3 2" xfId="15410"/>
    <cellStyle name="Normal 50 3 3 2 2" xfId="15411"/>
    <cellStyle name="Normal 50 3 3 2 3" xfId="15412"/>
    <cellStyle name="Normal 50 3 3 3" xfId="15413"/>
    <cellStyle name="Normal 50 3 3 4" xfId="15414"/>
    <cellStyle name="Normal 50 3 4" xfId="15415"/>
    <cellStyle name="Normal 50 3 4 2" xfId="15416"/>
    <cellStyle name="Normal 50 3 4 2 2" xfId="15417"/>
    <cellStyle name="Normal 50 3 4 2 3" xfId="15418"/>
    <cellStyle name="Normal 50 3 4 3" xfId="15419"/>
    <cellStyle name="Normal 50 3 4 4" xfId="15420"/>
    <cellStyle name="Normal 50 3 5" xfId="15421"/>
    <cellStyle name="Normal 50 3 5 2" xfId="15422"/>
    <cellStyle name="Normal 50 3 5 3" xfId="15423"/>
    <cellStyle name="Normal 50 3 6" xfId="15424"/>
    <cellStyle name="Normal 50 3 7" xfId="15425"/>
    <cellStyle name="Normal 50 4" xfId="15426"/>
    <cellStyle name="Normal 50 5" xfId="15427"/>
    <cellStyle name="Normal 50 5 2" xfId="15428"/>
    <cellStyle name="Normal 50 5 2 2" xfId="15429"/>
    <cellStyle name="Normal 50 5 2 3" xfId="15430"/>
    <cellStyle name="Normal 50 5 3" xfId="15431"/>
    <cellStyle name="Normal 50 5 4" xfId="15432"/>
    <cellStyle name="Normal 50 6" xfId="15433"/>
    <cellStyle name="Normal 50 6 2" xfId="15434"/>
    <cellStyle name="Normal 50 6 2 2" xfId="15435"/>
    <cellStyle name="Normal 50 6 2 3" xfId="15436"/>
    <cellStyle name="Normal 50 6 3" xfId="15437"/>
    <cellStyle name="Normal 50 6 4" xfId="15438"/>
    <cellStyle name="Normal 50 7" xfId="15439"/>
    <cellStyle name="Normal 50 7 2" xfId="15440"/>
    <cellStyle name="Normal 50 7 2 2" xfId="15441"/>
    <cellStyle name="Normal 50 7 2 3" xfId="15442"/>
    <cellStyle name="Normal 50 7 3" xfId="15443"/>
    <cellStyle name="Normal 50 7 4" xfId="15444"/>
    <cellStyle name="Normal 50 8" xfId="15445"/>
    <cellStyle name="Normal 50 8 2" xfId="15446"/>
    <cellStyle name="Normal 50 8 3" xfId="15447"/>
    <cellStyle name="Normal 50 9" xfId="15448"/>
    <cellStyle name="Normal 51" xfId="15449"/>
    <cellStyle name="Normal 51 10" xfId="15450"/>
    <cellStyle name="Normal 51 2" xfId="15451"/>
    <cellStyle name="Normal 51 2 2" xfId="15452"/>
    <cellStyle name="Normal 51 2 2 2" xfId="15453"/>
    <cellStyle name="Normal 51 2 2 2 2" xfId="15454"/>
    <cellStyle name="Normal 51 2 2 2 2 2" xfId="15455"/>
    <cellStyle name="Normal 51 2 2 2 2 3" xfId="15456"/>
    <cellStyle name="Normal 51 2 2 2 3" xfId="15457"/>
    <cellStyle name="Normal 51 2 2 2 4" xfId="15458"/>
    <cellStyle name="Normal 51 2 2 3" xfId="15459"/>
    <cellStyle name="Normal 51 2 2 3 2" xfId="15460"/>
    <cellStyle name="Normal 51 2 2 3 2 2" xfId="15461"/>
    <cellStyle name="Normal 51 2 2 3 2 3" xfId="15462"/>
    <cellStyle name="Normal 51 2 2 3 3" xfId="15463"/>
    <cellStyle name="Normal 51 2 2 3 4" xfId="15464"/>
    <cellStyle name="Normal 51 2 2 4" xfId="15465"/>
    <cellStyle name="Normal 51 2 2 4 2" xfId="15466"/>
    <cellStyle name="Normal 51 2 2 4 2 2" xfId="15467"/>
    <cellStyle name="Normal 51 2 2 4 2 3" xfId="15468"/>
    <cellStyle name="Normal 51 2 2 4 3" xfId="15469"/>
    <cellStyle name="Normal 51 2 2 4 4" xfId="15470"/>
    <cellStyle name="Normal 51 2 2 5" xfId="15471"/>
    <cellStyle name="Normal 51 2 2 5 2" xfId="15472"/>
    <cellStyle name="Normal 51 2 2 5 3" xfId="15473"/>
    <cellStyle name="Normal 51 2 2 6" xfId="15474"/>
    <cellStyle name="Normal 51 2 2 7" xfId="15475"/>
    <cellStyle name="Normal 51 2 3" xfId="15476"/>
    <cellStyle name="Normal 51 2 4" xfId="15477"/>
    <cellStyle name="Normal 51 2 4 2" xfId="15478"/>
    <cellStyle name="Normal 51 2 4 2 2" xfId="15479"/>
    <cellStyle name="Normal 51 2 4 2 3" xfId="15480"/>
    <cellStyle name="Normal 51 2 4 3" xfId="15481"/>
    <cellStyle name="Normal 51 2 4 4" xfId="15482"/>
    <cellStyle name="Normal 51 2 5" xfId="15483"/>
    <cellStyle name="Normal 51 2 5 2" xfId="15484"/>
    <cellStyle name="Normal 51 2 5 2 2" xfId="15485"/>
    <cellStyle name="Normal 51 2 5 2 3" xfId="15486"/>
    <cellStyle name="Normal 51 2 5 3" xfId="15487"/>
    <cellStyle name="Normal 51 2 5 4" xfId="15488"/>
    <cellStyle name="Normal 51 2 6" xfId="15489"/>
    <cellStyle name="Normal 51 2 6 2" xfId="15490"/>
    <cellStyle name="Normal 51 2 6 2 2" xfId="15491"/>
    <cellStyle name="Normal 51 2 6 2 3" xfId="15492"/>
    <cellStyle name="Normal 51 2 6 3" xfId="15493"/>
    <cellStyle name="Normal 51 2 6 4" xfId="15494"/>
    <cellStyle name="Normal 51 2 7" xfId="15495"/>
    <cellStyle name="Normal 51 2 7 2" xfId="15496"/>
    <cellStyle name="Normal 51 2 7 3" xfId="15497"/>
    <cellStyle name="Normal 51 2 8" xfId="15498"/>
    <cellStyle name="Normal 51 2 9" xfId="15499"/>
    <cellStyle name="Normal 51 3" xfId="15500"/>
    <cellStyle name="Normal 51 3 2" xfId="15501"/>
    <cellStyle name="Normal 51 3 2 2" xfId="15502"/>
    <cellStyle name="Normal 51 3 2 2 2" xfId="15503"/>
    <cellStyle name="Normal 51 3 2 2 3" xfId="15504"/>
    <cellStyle name="Normal 51 3 2 3" xfId="15505"/>
    <cellStyle name="Normal 51 3 2 4" xfId="15506"/>
    <cellStyle name="Normal 51 3 2 5" xfId="15507"/>
    <cellStyle name="Normal 51 3 3" xfId="15508"/>
    <cellStyle name="Normal 51 3 3 2" xfId="15509"/>
    <cellStyle name="Normal 51 3 3 2 2" xfId="15510"/>
    <cellStyle name="Normal 51 3 3 2 3" xfId="15511"/>
    <cellStyle name="Normal 51 3 3 3" xfId="15512"/>
    <cellStyle name="Normal 51 3 3 4" xfId="15513"/>
    <cellStyle name="Normal 51 3 4" xfId="15514"/>
    <cellStyle name="Normal 51 3 4 2" xfId="15515"/>
    <cellStyle name="Normal 51 3 4 2 2" xfId="15516"/>
    <cellStyle name="Normal 51 3 4 2 3" xfId="15517"/>
    <cellStyle name="Normal 51 3 4 3" xfId="15518"/>
    <cellStyle name="Normal 51 3 4 4" xfId="15519"/>
    <cellStyle name="Normal 51 3 5" xfId="15520"/>
    <cellStyle name="Normal 51 3 5 2" xfId="15521"/>
    <cellStyle name="Normal 51 3 5 3" xfId="15522"/>
    <cellStyle name="Normal 51 3 6" xfId="15523"/>
    <cellStyle name="Normal 51 3 7" xfId="15524"/>
    <cellStyle name="Normal 51 4" xfId="15525"/>
    <cellStyle name="Normal 51 5" xfId="15526"/>
    <cellStyle name="Normal 51 5 2" xfId="15527"/>
    <cellStyle name="Normal 51 5 2 2" xfId="15528"/>
    <cellStyle name="Normal 51 5 2 3" xfId="15529"/>
    <cellStyle name="Normal 51 5 3" xfId="15530"/>
    <cellStyle name="Normal 51 5 4" xfId="15531"/>
    <cellStyle name="Normal 51 6" xfId="15532"/>
    <cellStyle name="Normal 51 6 2" xfId="15533"/>
    <cellStyle name="Normal 51 6 2 2" xfId="15534"/>
    <cellStyle name="Normal 51 6 2 3" xfId="15535"/>
    <cellStyle name="Normal 51 6 3" xfId="15536"/>
    <cellStyle name="Normal 51 6 4" xfId="15537"/>
    <cellStyle name="Normal 51 7" xfId="15538"/>
    <cellStyle name="Normal 51 7 2" xfId="15539"/>
    <cellStyle name="Normal 51 7 2 2" xfId="15540"/>
    <cellStyle name="Normal 51 7 2 3" xfId="15541"/>
    <cellStyle name="Normal 51 7 3" xfId="15542"/>
    <cellStyle name="Normal 51 7 4" xfId="15543"/>
    <cellStyle name="Normal 51 8" xfId="15544"/>
    <cellStyle name="Normal 51 8 2" xfId="15545"/>
    <cellStyle name="Normal 51 8 3" xfId="15546"/>
    <cellStyle name="Normal 51 9" xfId="15547"/>
    <cellStyle name="Normal 52" xfId="15548"/>
    <cellStyle name="Normal 52 10" xfId="15549"/>
    <cellStyle name="Normal 52 2" xfId="15550"/>
    <cellStyle name="Normal 52 2 2" xfId="15551"/>
    <cellStyle name="Normal 52 2 2 2" xfId="15552"/>
    <cellStyle name="Normal 52 2 2 2 2" xfId="15553"/>
    <cellStyle name="Normal 52 2 2 2 2 2" xfId="15554"/>
    <cellStyle name="Normal 52 2 2 2 2 3" xfId="15555"/>
    <cellStyle name="Normal 52 2 2 2 3" xfId="15556"/>
    <cellStyle name="Normal 52 2 2 2 4" xfId="15557"/>
    <cellStyle name="Normal 52 2 2 3" xfId="15558"/>
    <cellStyle name="Normal 52 2 2 3 2" xfId="15559"/>
    <cellStyle name="Normal 52 2 2 3 2 2" xfId="15560"/>
    <cellStyle name="Normal 52 2 2 3 2 3" xfId="15561"/>
    <cellStyle name="Normal 52 2 2 3 3" xfId="15562"/>
    <cellStyle name="Normal 52 2 2 3 4" xfId="15563"/>
    <cellStyle name="Normal 52 2 2 4" xfId="15564"/>
    <cellStyle name="Normal 52 2 2 4 2" xfId="15565"/>
    <cellStyle name="Normal 52 2 2 4 2 2" xfId="15566"/>
    <cellStyle name="Normal 52 2 2 4 2 3" xfId="15567"/>
    <cellStyle name="Normal 52 2 2 4 3" xfId="15568"/>
    <cellStyle name="Normal 52 2 2 4 4" xfId="15569"/>
    <cellStyle name="Normal 52 2 2 5" xfId="15570"/>
    <cellStyle name="Normal 52 2 2 5 2" xfId="15571"/>
    <cellStyle name="Normal 52 2 2 5 3" xfId="15572"/>
    <cellStyle name="Normal 52 2 2 6" xfId="15573"/>
    <cellStyle name="Normal 52 2 2 7" xfId="15574"/>
    <cellStyle name="Normal 52 2 3" xfId="15575"/>
    <cellStyle name="Normal 52 2 4" xfId="15576"/>
    <cellStyle name="Normal 52 2 4 2" xfId="15577"/>
    <cellStyle name="Normal 52 2 4 2 2" xfId="15578"/>
    <cellStyle name="Normal 52 2 4 2 3" xfId="15579"/>
    <cellStyle name="Normal 52 2 4 3" xfId="15580"/>
    <cellStyle name="Normal 52 2 4 4" xfId="15581"/>
    <cellStyle name="Normal 52 2 5" xfId="15582"/>
    <cellStyle name="Normal 52 2 5 2" xfId="15583"/>
    <cellStyle name="Normal 52 2 5 2 2" xfId="15584"/>
    <cellStyle name="Normal 52 2 5 2 3" xfId="15585"/>
    <cellStyle name="Normal 52 2 5 3" xfId="15586"/>
    <cellStyle name="Normal 52 2 5 4" xfId="15587"/>
    <cellStyle name="Normal 52 2 6" xfId="15588"/>
    <cellStyle name="Normal 52 2 6 2" xfId="15589"/>
    <cellStyle name="Normal 52 2 6 2 2" xfId="15590"/>
    <cellStyle name="Normal 52 2 6 2 3" xfId="15591"/>
    <cellStyle name="Normal 52 2 6 3" xfId="15592"/>
    <cellStyle name="Normal 52 2 6 4" xfId="15593"/>
    <cellStyle name="Normal 52 2 7" xfId="15594"/>
    <cellStyle name="Normal 52 2 7 2" xfId="15595"/>
    <cellStyle name="Normal 52 2 7 3" xfId="15596"/>
    <cellStyle name="Normal 52 2 8" xfId="15597"/>
    <cellStyle name="Normal 52 2 9" xfId="15598"/>
    <cellStyle name="Normal 52 3" xfId="15599"/>
    <cellStyle name="Normal 52 3 2" xfId="15600"/>
    <cellStyle name="Normal 52 3 2 2" xfId="15601"/>
    <cellStyle name="Normal 52 3 2 2 2" xfId="15602"/>
    <cellStyle name="Normal 52 3 2 2 3" xfId="15603"/>
    <cellStyle name="Normal 52 3 2 3" xfId="15604"/>
    <cellStyle name="Normal 52 3 2 4" xfId="15605"/>
    <cellStyle name="Normal 52 3 2 5" xfId="15606"/>
    <cellStyle name="Normal 52 3 3" xfId="15607"/>
    <cellStyle name="Normal 52 3 3 2" xfId="15608"/>
    <cellStyle name="Normal 52 3 3 2 2" xfId="15609"/>
    <cellStyle name="Normal 52 3 3 2 3" xfId="15610"/>
    <cellStyle name="Normal 52 3 3 3" xfId="15611"/>
    <cellStyle name="Normal 52 3 3 4" xfId="15612"/>
    <cellStyle name="Normal 52 3 4" xfId="15613"/>
    <cellStyle name="Normal 52 3 4 2" xfId="15614"/>
    <cellStyle name="Normal 52 3 4 2 2" xfId="15615"/>
    <cellStyle name="Normal 52 3 4 2 3" xfId="15616"/>
    <cellStyle name="Normal 52 3 4 3" xfId="15617"/>
    <cellStyle name="Normal 52 3 4 4" xfId="15618"/>
    <cellStyle name="Normal 52 3 5" xfId="15619"/>
    <cellStyle name="Normal 52 3 5 2" xfId="15620"/>
    <cellStyle name="Normal 52 3 5 3" xfId="15621"/>
    <cellStyle name="Normal 52 3 6" xfId="15622"/>
    <cellStyle name="Normal 52 3 7" xfId="15623"/>
    <cellStyle name="Normal 52 4" xfId="15624"/>
    <cellStyle name="Normal 52 5" xfId="15625"/>
    <cellStyle name="Normal 52 5 2" xfId="15626"/>
    <cellStyle name="Normal 52 5 2 2" xfId="15627"/>
    <cellStyle name="Normal 52 5 2 3" xfId="15628"/>
    <cellStyle name="Normal 52 5 3" xfId="15629"/>
    <cellStyle name="Normal 52 5 4" xfId="15630"/>
    <cellStyle name="Normal 52 6" xfId="15631"/>
    <cellStyle name="Normal 52 6 2" xfId="15632"/>
    <cellStyle name="Normal 52 6 2 2" xfId="15633"/>
    <cellStyle name="Normal 52 6 2 3" xfId="15634"/>
    <cellStyle name="Normal 52 6 3" xfId="15635"/>
    <cellStyle name="Normal 52 6 4" xfId="15636"/>
    <cellStyle name="Normal 52 7" xfId="15637"/>
    <cellStyle name="Normal 52 7 2" xfId="15638"/>
    <cellStyle name="Normal 52 7 2 2" xfId="15639"/>
    <cellStyle name="Normal 52 7 2 3" xfId="15640"/>
    <cellStyle name="Normal 52 7 3" xfId="15641"/>
    <cellStyle name="Normal 52 7 4" xfId="15642"/>
    <cellStyle name="Normal 52 8" xfId="15643"/>
    <cellStyle name="Normal 52 8 2" xfId="15644"/>
    <cellStyle name="Normal 52 8 3" xfId="15645"/>
    <cellStyle name="Normal 52 9" xfId="15646"/>
    <cellStyle name="Normal 53" xfId="15647"/>
    <cellStyle name="Normal 53 10" xfId="15648"/>
    <cellStyle name="Normal 53 2" xfId="15649"/>
    <cellStyle name="Normal 53 2 2" xfId="15650"/>
    <cellStyle name="Normal 53 2 2 2" xfId="15651"/>
    <cellStyle name="Normal 53 2 2 2 2" xfId="15652"/>
    <cellStyle name="Normal 53 2 2 2 2 2" xfId="15653"/>
    <cellStyle name="Normal 53 2 2 2 2 3" xfId="15654"/>
    <cellStyle name="Normal 53 2 2 2 3" xfId="15655"/>
    <cellStyle name="Normal 53 2 2 2 4" xfId="15656"/>
    <cellStyle name="Normal 53 2 2 3" xfId="15657"/>
    <cellStyle name="Normal 53 2 2 3 2" xfId="15658"/>
    <cellStyle name="Normal 53 2 2 3 2 2" xfId="15659"/>
    <cellStyle name="Normal 53 2 2 3 2 3" xfId="15660"/>
    <cellStyle name="Normal 53 2 2 3 3" xfId="15661"/>
    <cellStyle name="Normal 53 2 2 3 4" xfId="15662"/>
    <cellStyle name="Normal 53 2 2 4" xfId="15663"/>
    <cellStyle name="Normal 53 2 2 4 2" xfId="15664"/>
    <cellStyle name="Normal 53 2 2 4 2 2" xfId="15665"/>
    <cellStyle name="Normal 53 2 2 4 2 3" xfId="15666"/>
    <cellStyle name="Normal 53 2 2 4 3" xfId="15667"/>
    <cellStyle name="Normal 53 2 2 4 4" xfId="15668"/>
    <cellStyle name="Normal 53 2 2 5" xfId="15669"/>
    <cellStyle name="Normal 53 2 2 5 2" xfId="15670"/>
    <cellStyle name="Normal 53 2 2 5 3" xfId="15671"/>
    <cellStyle name="Normal 53 2 2 6" xfId="15672"/>
    <cellStyle name="Normal 53 2 2 7" xfId="15673"/>
    <cellStyle name="Normal 53 2 3" xfId="15674"/>
    <cellStyle name="Normal 53 2 4" xfId="15675"/>
    <cellStyle name="Normal 53 2 4 2" xfId="15676"/>
    <cellStyle name="Normal 53 2 4 2 2" xfId="15677"/>
    <cellStyle name="Normal 53 2 4 2 3" xfId="15678"/>
    <cellStyle name="Normal 53 2 4 3" xfId="15679"/>
    <cellStyle name="Normal 53 2 4 4" xfId="15680"/>
    <cellStyle name="Normal 53 2 5" xfId="15681"/>
    <cellStyle name="Normal 53 2 5 2" xfId="15682"/>
    <cellStyle name="Normal 53 2 5 2 2" xfId="15683"/>
    <cellStyle name="Normal 53 2 5 2 3" xfId="15684"/>
    <cellStyle name="Normal 53 2 5 3" xfId="15685"/>
    <cellStyle name="Normal 53 2 5 4" xfId="15686"/>
    <cellStyle name="Normal 53 2 6" xfId="15687"/>
    <cellStyle name="Normal 53 2 6 2" xfId="15688"/>
    <cellStyle name="Normal 53 2 6 2 2" xfId="15689"/>
    <cellStyle name="Normal 53 2 6 2 3" xfId="15690"/>
    <cellStyle name="Normal 53 2 6 3" xfId="15691"/>
    <cellStyle name="Normal 53 2 6 4" xfId="15692"/>
    <cellStyle name="Normal 53 2 7" xfId="15693"/>
    <cellStyle name="Normal 53 2 7 2" xfId="15694"/>
    <cellStyle name="Normal 53 2 7 3" xfId="15695"/>
    <cellStyle name="Normal 53 2 8" xfId="15696"/>
    <cellStyle name="Normal 53 2 9" xfId="15697"/>
    <cellStyle name="Normal 53 3" xfId="15698"/>
    <cellStyle name="Normal 53 3 2" xfId="15699"/>
    <cellStyle name="Normal 53 3 2 2" xfId="15700"/>
    <cellStyle name="Normal 53 3 2 2 2" xfId="15701"/>
    <cellStyle name="Normal 53 3 2 2 3" xfId="15702"/>
    <cellStyle name="Normal 53 3 2 3" xfId="15703"/>
    <cellStyle name="Normal 53 3 2 4" xfId="15704"/>
    <cellStyle name="Normal 53 3 2 5" xfId="15705"/>
    <cellStyle name="Normal 53 3 3" xfId="15706"/>
    <cellStyle name="Normal 53 3 3 2" xfId="15707"/>
    <cellStyle name="Normal 53 3 3 2 2" xfId="15708"/>
    <cellStyle name="Normal 53 3 3 2 3" xfId="15709"/>
    <cellStyle name="Normal 53 3 3 3" xfId="15710"/>
    <cellStyle name="Normal 53 3 3 4" xfId="15711"/>
    <cellStyle name="Normal 53 3 4" xfId="15712"/>
    <cellStyle name="Normal 53 3 4 2" xfId="15713"/>
    <cellStyle name="Normal 53 3 4 2 2" xfId="15714"/>
    <cellStyle name="Normal 53 3 4 2 3" xfId="15715"/>
    <cellStyle name="Normal 53 3 4 3" xfId="15716"/>
    <cellStyle name="Normal 53 3 4 4" xfId="15717"/>
    <cellStyle name="Normal 53 3 5" xfId="15718"/>
    <cellStyle name="Normal 53 3 5 2" xfId="15719"/>
    <cellStyle name="Normal 53 3 5 3" xfId="15720"/>
    <cellStyle name="Normal 53 3 6" xfId="15721"/>
    <cellStyle name="Normal 53 3 7" xfId="15722"/>
    <cellStyle name="Normal 53 4" xfId="15723"/>
    <cellStyle name="Normal 53 5" xfId="15724"/>
    <cellStyle name="Normal 53 5 2" xfId="15725"/>
    <cellStyle name="Normal 53 5 2 2" xfId="15726"/>
    <cellStyle name="Normal 53 5 2 3" xfId="15727"/>
    <cellStyle name="Normal 53 5 3" xfId="15728"/>
    <cellStyle name="Normal 53 5 4" xfId="15729"/>
    <cellStyle name="Normal 53 6" xfId="15730"/>
    <cellStyle name="Normal 53 6 2" xfId="15731"/>
    <cellStyle name="Normal 53 6 2 2" xfId="15732"/>
    <cellStyle name="Normal 53 6 2 3" xfId="15733"/>
    <cellStyle name="Normal 53 6 3" xfId="15734"/>
    <cellStyle name="Normal 53 6 4" xfId="15735"/>
    <cellStyle name="Normal 53 7" xfId="15736"/>
    <cellStyle name="Normal 53 7 2" xfId="15737"/>
    <cellStyle name="Normal 53 7 2 2" xfId="15738"/>
    <cellStyle name="Normal 53 7 2 3" xfId="15739"/>
    <cellStyle name="Normal 53 7 3" xfId="15740"/>
    <cellStyle name="Normal 53 7 4" xfId="15741"/>
    <cellStyle name="Normal 53 8" xfId="15742"/>
    <cellStyle name="Normal 53 8 2" xfId="15743"/>
    <cellStyle name="Normal 53 8 3" xfId="15744"/>
    <cellStyle name="Normal 53 9" xfId="15745"/>
    <cellStyle name="Normal 54" xfId="15746"/>
    <cellStyle name="Normal 54 10" xfId="15747"/>
    <cellStyle name="Normal 54 2" xfId="15748"/>
    <cellStyle name="Normal 54 2 2" xfId="15749"/>
    <cellStyle name="Normal 54 2 2 2" xfId="15750"/>
    <cellStyle name="Normal 54 2 2 2 2" xfId="15751"/>
    <cellStyle name="Normal 54 2 2 2 2 2" xfId="15752"/>
    <cellStyle name="Normal 54 2 2 2 2 3" xfId="15753"/>
    <cellStyle name="Normal 54 2 2 2 3" xfId="15754"/>
    <cellStyle name="Normal 54 2 2 2 4" xfId="15755"/>
    <cellStyle name="Normal 54 2 2 3" xfId="15756"/>
    <cellStyle name="Normal 54 2 2 3 2" xfId="15757"/>
    <cellStyle name="Normal 54 2 2 3 2 2" xfId="15758"/>
    <cellStyle name="Normal 54 2 2 3 2 3" xfId="15759"/>
    <cellStyle name="Normal 54 2 2 3 3" xfId="15760"/>
    <cellStyle name="Normal 54 2 2 3 4" xfId="15761"/>
    <cellStyle name="Normal 54 2 2 4" xfId="15762"/>
    <cellStyle name="Normal 54 2 2 4 2" xfId="15763"/>
    <cellStyle name="Normal 54 2 2 4 2 2" xfId="15764"/>
    <cellStyle name="Normal 54 2 2 4 2 3" xfId="15765"/>
    <cellStyle name="Normal 54 2 2 4 3" xfId="15766"/>
    <cellStyle name="Normal 54 2 2 4 4" xfId="15767"/>
    <cellStyle name="Normal 54 2 2 5" xfId="15768"/>
    <cellStyle name="Normal 54 2 2 5 2" xfId="15769"/>
    <cellStyle name="Normal 54 2 2 5 3" xfId="15770"/>
    <cellStyle name="Normal 54 2 2 6" xfId="15771"/>
    <cellStyle name="Normal 54 2 2 7" xfId="15772"/>
    <cellStyle name="Normal 54 2 3" xfId="15773"/>
    <cellStyle name="Normal 54 2 4" xfId="15774"/>
    <cellStyle name="Normal 54 2 4 2" xfId="15775"/>
    <cellStyle name="Normal 54 2 4 2 2" xfId="15776"/>
    <cellStyle name="Normal 54 2 4 2 3" xfId="15777"/>
    <cellStyle name="Normal 54 2 4 3" xfId="15778"/>
    <cellStyle name="Normal 54 2 4 4" xfId="15779"/>
    <cellStyle name="Normal 54 2 5" xfId="15780"/>
    <cellStyle name="Normal 54 2 5 2" xfId="15781"/>
    <cellStyle name="Normal 54 2 5 2 2" xfId="15782"/>
    <cellStyle name="Normal 54 2 5 2 3" xfId="15783"/>
    <cellStyle name="Normal 54 2 5 3" xfId="15784"/>
    <cellStyle name="Normal 54 2 5 4" xfId="15785"/>
    <cellStyle name="Normal 54 2 6" xfId="15786"/>
    <cellStyle name="Normal 54 2 6 2" xfId="15787"/>
    <cellStyle name="Normal 54 2 6 2 2" xfId="15788"/>
    <cellStyle name="Normal 54 2 6 2 3" xfId="15789"/>
    <cellStyle name="Normal 54 2 6 3" xfId="15790"/>
    <cellStyle name="Normal 54 2 6 4" xfId="15791"/>
    <cellStyle name="Normal 54 2 7" xfId="15792"/>
    <cellStyle name="Normal 54 2 7 2" xfId="15793"/>
    <cellStyle name="Normal 54 2 7 3" xfId="15794"/>
    <cellStyle name="Normal 54 2 8" xfId="15795"/>
    <cellStyle name="Normal 54 2 9" xfId="15796"/>
    <cellStyle name="Normal 54 3" xfId="15797"/>
    <cellStyle name="Normal 54 3 2" xfId="15798"/>
    <cellStyle name="Normal 54 3 2 2" xfId="15799"/>
    <cellStyle name="Normal 54 3 2 2 2" xfId="15800"/>
    <cellStyle name="Normal 54 3 2 2 3" xfId="15801"/>
    <cellStyle name="Normal 54 3 2 3" xfId="15802"/>
    <cellStyle name="Normal 54 3 2 4" xfId="15803"/>
    <cellStyle name="Normal 54 3 2 5" xfId="15804"/>
    <cellStyle name="Normal 54 3 3" xfId="15805"/>
    <cellStyle name="Normal 54 3 3 2" xfId="15806"/>
    <cellStyle name="Normal 54 3 3 2 2" xfId="15807"/>
    <cellStyle name="Normal 54 3 3 2 3" xfId="15808"/>
    <cellStyle name="Normal 54 3 3 3" xfId="15809"/>
    <cellStyle name="Normal 54 3 3 4" xfId="15810"/>
    <cellStyle name="Normal 54 3 4" xfId="15811"/>
    <cellStyle name="Normal 54 3 4 2" xfId="15812"/>
    <cellStyle name="Normal 54 3 4 2 2" xfId="15813"/>
    <cellStyle name="Normal 54 3 4 2 3" xfId="15814"/>
    <cellStyle name="Normal 54 3 4 3" xfId="15815"/>
    <cellStyle name="Normal 54 3 4 4" xfId="15816"/>
    <cellStyle name="Normal 54 3 5" xfId="15817"/>
    <cellStyle name="Normal 54 3 5 2" xfId="15818"/>
    <cellStyle name="Normal 54 3 5 3" xfId="15819"/>
    <cellStyle name="Normal 54 3 6" xfId="15820"/>
    <cellStyle name="Normal 54 3 7" xfId="15821"/>
    <cellStyle name="Normal 54 4" xfId="15822"/>
    <cellStyle name="Normal 54 5" xfId="15823"/>
    <cellStyle name="Normal 54 5 2" xfId="15824"/>
    <cellStyle name="Normal 54 5 2 2" xfId="15825"/>
    <cellStyle name="Normal 54 5 2 3" xfId="15826"/>
    <cellStyle name="Normal 54 5 3" xfId="15827"/>
    <cellStyle name="Normal 54 5 4" xfId="15828"/>
    <cellStyle name="Normal 54 6" xfId="15829"/>
    <cellStyle name="Normal 54 6 2" xfId="15830"/>
    <cellStyle name="Normal 54 6 2 2" xfId="15831"/>
    <cellStyle name="Normal 54 6 2 3" xfId="15832"/>
    <cellStyle name="Normal 54 6 3" xfId="15833"/>
    <cellStyle name="Normal 54 6 4" xfId="15834"/>
    <cellStyle name="Normal 54 7" xfId="15835"/>
    <cellStyle name="Normal 54 7 2" xfId="15836"/>
    <cellStyle name="Normal 54 7 2 2" xfId="15837"/>
    <cellStyle name="Normal 54 7 2 3" xfId="15838"/>
    <cellStyle name="Normal 54 7 3" xfId="15839"/>
    <cellStyle name="Normal 54 7 4" xfId="15840"/>
    <cellStyle name="Normal 54 8" xfId="15841"/>
    <cellStyle name="Normal 54 8 2" xfId="15842"/>
    <cellStyle name="Normal 54 8 3" xfId="15843"/>
    <cellStyle name="Normal 54 9" xfId="15844"/>
    <cellStyle name="Normal 55" xfId="15845"/>
    <cellStyle name="Normal 55 10" xfId="15846"/>
    <cellStyle name="Normal 55 2" xfId="15847"/>
    <cellStyle name="Normal 55 2 2" xfId="15848"/>
    <cellStyle name="Normal 55 2 2 2" xfId="15849"/>
    <cellStyle name="Normal 55 2 2 2 2" xfId="15850"/>
    <cellStyle name="Normal 55 2 2 2 2 2" xfId="15851"/>
    <cellStyle name="Normal 55 2 2 2 2 3" xfId="15852"/>
    <cellStyle name="Normal 55 2 2 2 3" xfId="15853"/>
    <cellStyle name="Normal 55 2 2 2 4" xfId="15854"/>
    <cellStyle name="Normal 55 2 2 3" xfId="15855"/>
    <cellStyle name="Normal 55 2 2 3 2" xfId="15856"/>
    <cellStyle name="Normal 55 2 2 3 2 2" xfId="15857"/>
    <cellStyle name="Normal 55 2 2 3 2 3" xfId="15858"/>
    <cellStyle name="Normal 55 2 2 3 3" xfId="15859"/>
    <cellStyle name="Normal 55 2 2 3 4" xfId="15860"/>
    <cellStyle name="Normal 55 2 2 4" xfId="15861"/>
    <cellStyle name="Normal 55 2 2 4 2" xfId="15862"/>
    <cellStyle name="Normal 55 2 2 4 2 2" xfId="15863"/>
    <cellStyle name="Normal 55 2 2 4 2 3" xfId="15864"/>
    <cellStyle name="Normal 55 2 2 4 3" xfId="15865"/>
    <cellStyle name="Normal 55 2 2 4 4" xfId="15866"/>
    <cellStyle name="Normal 55 2 2 5" xfId="15867"/>
    <cellStyle name="Normal 55 2 2 5 2" xfId="15868"/>
    <cellStyle name="Normal 55 2 2 5 3" xfId="15869"/>
    <cellStyle name="Normal 55 2 2 6" xfId="15870"/>
    <cellStyle name="Normal 55 2 2 7" xfId="15871"/>
    <cellStyle name="Normal 55 2 3" xfId="15872"/>
    <cellStyle name="Normal 55 2 4" xfId="15873"/>
    <cellStyle name="Normal 55 2 4 2" xfId="15874"/>
    <cellStyle name="Normal 55 2 4 2 2" xfId="15875"/>
    <cellStyle name="Normal 55 2 4 2 3" xfId="15876"/>
    <cellStyle name="Normal 55 2 4 3" xfId="15877"/>
    <cellStyle name="Normal 55 2 4 4" xfId="15878"/>
    <cellStyle name="Normal 55 2 5" xfId="15879"/>
    <cellStyle name="Normal 55 2 5 2" xfId="15880"/>
    <cellStyle name="Normal 55 2 5 2 2" xfId="15881"/>
    <cellStyle name="Normal 55 2 5 2 3" xfId="15882"/>
    <cellStyle name="Normal 55 2 5 3" xfId="15883"/>
    <cellStyle name="Normal 55 2 5 4" xfId="15884"/>
    <cellStyle name="Normal 55 2 6" xfId="15885"/>
    <cellStyle name="Normal 55 2 6 2" xfId="15886"/>
    <cellStyle name="Normal 55 2 6 2 2" xfId="15887"/>
    <cellStyle name="Normal 55 2 6 2 3" xfId="15888"/>
    <cellStyle name="Normal 55 2 6 3" xfId="15889"/>
    <cellStyle name="Normal 55 2 6 4" xfId="15890"/>
    <cellStyle name="Normal 55 2 7" xfId="15891"/>
    <cellStyle name="Normal 55 2 7 2" xfId="15892"/>
    <cellStyle name="Normal 55 2 7 3" xfId="15893"/>
    <cellStyle name="Normal 55 2 8" xfId="15894"/>
    <cellStyle name="Normal 55 2 9" xfId="15895"/>
    <cellStyle name="Normal 55 3" xfId="15896"/>
    <cellStyle name="Normal 55 3 2" xfId="15897"/>
    <cellStyle name="Normal 55 3 2 2" xfId="15898"/>
    <cellStyle name="Normal 55 3 2 2 2" xfId="15899"/>
    <cellStyle name="Normal 55 3 2 2 3" xfId="15900"/>
    <cellStyle name="Normal 55 3 2 3" xfId="15901"/>
    <cellStyle name="Normal 55 3 2 4" xfId="15902"/>
    <cellStyle name="Normal 55 3 2 5" xfId="15903"/>
    <cellStyle name="Normal 55 3 3" xfId="15904"/>
    <cellStyle name="Normal 55 3 3 2" xfId="15905"/>
    <cellStyle name="Normal 55 3 3 2 2" xfId="15906"/>
    <cellStyle name="Normal 55 3 3 2 3" xfId="15907"/>
    <cellStyle name="Normal 55 3 3 3" xfId="15908"/>
    <cellStyle name="Normal 55 3 3 4" xfId="15909"/>
    <cellStyle name="Normal 55 3 4" xfId="15910"/>
    <cellStyle name="Normal 55 3 4 2" xfId="15911"/>
    <cellStyle name="Normal 55 3 4 2 2" xfId="15912"/>
    <cellStyle name="Normal 55 3 4 2 3" xfId="15913"/>
    <cellStyle name="Normal 55 3 4 3" xfId="15914"/>
    <cellStyle name="Normal 55 3 4 4" xfId="15915"/>
    <cellStyle name="Normal 55 3 5" xfId="15916"/>
    <cellStyle name="Normal 55 3 5 2" xfId="15917"/>
    <cellStyle name="Normal 55 3 5 3" xfId="15918"/>
    <cellStyle name="Normal 55 3 6" xfId="15919"/>
    <cellStyle name="Normal 55 3 7" xfId="15920"/>
    <cellStyle name="Normal 55 4" xfId="15921"/>
    <cellStyle name="Normal 55 5" xfId="15922"/>
    <cellStyle name="Normal 55 5 2" xfId="15923"/>
    <cellStyle name="Normal 55 5 2 2" xfId="15924"/>
    <cellStyle name="Normal 55 5 2 3" xfId="15925"/>
    <cellStyle name="Normal 55 5 3" xfId="15926"/>
    <cellStyle name="Normal 55 5 4" xfId="15927"/>
    <cellStyle name="Normal 55 6" xfId="15928"/>
    <cellStyle name="Normal 55 6 2" xfId="15929"/>
    <cellStyle name="Normal 55 6 2 2" xfId="15930"/>
    <cellStyle name="Normal 55 6 2 3" xfId="15931"/>
    <cellStyle name="Normal 55 6 3" xfId="15932"/>
    <cellStyle name="Normal 55 6 4" xfId="15933"/>
    <cellStyle name="Normal 55 7" xfId="15934"/>
    <cellStyle name="Normal 55 7 2" xfId="15935"/>
    <cellStyle name="Normal 55 7 2 2" xfId="15936"/>
    <cellStyle name="Normal 55 7 2 3" xfId="15937"/>
    <cellStyle name="Normal 55 7 3" xfId="15938"/>
    <cellStyle name="Normal 55 7 4" xfId="15939"/>
    <cellStyle name="Normal 55 8" xfId="15940"/>
    <cellStyle name="Normal 55 8 2" xfId="15941"/>
    <cellStyle name="Normal 55 8 3" xfId="15942"/>
    <cellStyle name="Normal 55 9" xfId="15943"/>
    <cellStyle name="Normal 56" xfId="15944"/>
    <cellStyle name="Normal 56 10" xfId="15945"/>
    <cellStyle name="Normal 56 2" xfId="15946"/>
    <cellStyle name="Normal 56 2 2" xfId="15947"/>
    <cellStyle name="Normal 56 2 2 2" xfId="15948"/>
    <cellStyle name="Normal 56 2 2 2 2" xfId="15949"/>
    <cellStyle name="Normal 56 2 2 2 2 2" xfId="15950"/>
    <cellStyle name="Normal 56 2 2 2 2 3" xfId="15951"/>
    <cellStyle name="Normal 56 2 2 2 3" xfId="15952"/>
    <cellStyle name="Normal 56 2 2 2 4" xfId="15953"/>
    <cellStyle name="Normal 56 2 2 3" xfId="15954"/>
    <cellStyle name="Normal 56 2 2 3 2" xfId="15955"/>
    <cellStyle name="Normal 56 2 2 3 2 2" xfId="15956"/>
    <cellStyle name="Normal 56 2 2 3 2 3" xfId="15957"/>
    <cellStyle name="Normal 56 2 2 3 3" xfId="15958"/>
    <cellStyle name="Normal 56 2 2 3 4" xfId="15959"/>
    <cellStyle name="Normal 56 2 2 4" xfId="15960"/>
    <cellStyle name="Normal 56 2 2 4 2" xfId="15961"/>
    <cellStyle name="Normal 56 2 2 4 2 2" xfId="15962"/>
    <cellStyle name="Normal 56 2 2 4 2 3" xfId="15963"/>
    <cellStyle name="Normal 56 2 2 4 3" xfId="15964"/>
    <cellStyle name="Normal 56 2 2 4 4" xfId="15965"/>
    <cellStyle name="Normal 56 2 2 5" xfId="15966"/>
    <cellStyle name="Normal 56 2 2 5 2" xfId="15967"/>
    <cellStyle name="Normal 56 2 2 5 3" xfId="15968"/>
    <cellStyle name="Normal 56 2 2 6" xfId="15969"/>
    <cellStyle name="Normal 56 2 2 7" xfId="15970"/>
    <cellStyle name="Normal 56 2 3" xfId="15971"/>
    <cellStyle name="Normal 56 2 4" xfId="15972"/>
    <cellStyle name="Normal 56 2 4 2" xfId="15973"/>
    <cellStyle name="Normal 56 2 4 2 2" xfId="15974"/>
    <cellStyle name="Normal 56 2 4 2 3" xfId="15975"/>
    <cellStyle name="Normal 56 2 4 3" xfId="15976"/>
    <cellStyle name="Normal 56 2 4 4" xfId="15977"/>
    <cellStyle name="Normal 56 2 5" xfId="15978"/>
    <cellStyle name="Normal 56 2 5 2" xfId="15979"/>
    <cellStyle name="Normal 56 2 5 2 2" xfId="15980"/>
    <cellStyle name="Normal 56 2 5 2 3" xfId="15981"/>
    <cellStyle name="Normal 56 2 5 3" xfId="15982"/>
    <cellStyle name="Normal 56 2 5 4" xfId="15983"/>
    <cellStyle name="Normal 56 2 6" xfId="15984"/>
    <cellStyle name="Normal 56 2 6 2" xfId="15985"/>
    <cellStyle name="Normal 56 2 6 2 2" xfId="15986"/>
    <cellStyle name="Normal 56 2 6 2 3" xfId="15987"/>
    <cellStyle name="Normal 56 2 6 3" xfId="15988"/>
    <cellStyle name="Normal 56 2 6 4" xfId="15989"/>
    <cellStyle name="Normal 56 2 7" xfId="15990"/>
    <cellStyle name="Normal 56 2 7 2" xfId="15991"/>
    <cellStyle name="Normal 56 2 7 3" xfId="15992"/>
    <cellStyle name="Normal 56 2 8" xfId="15993"/>
    <cellStyle name="Normal 56 2 9" xfId="15994"/>
    <cellStyle name="Normal 56 3" xfId="15995"/>
    <cellStyle name="Normal 56 3 2" xfId="15996"/>
    <cellStyle name="Normal 56 3 2 2" xfId="15997"/>
    <cellStyle name="Normal 56 3 2 2 2" xfId="15998"/>
    <cellStyle name="Normal 56 3 2 2 3" xfId="15999"/>
    <cellStyle name="Normal 56 3 2 3" xfId="16000"/>
    <cellStyle name="Normal 56 3 2 4" xfId="16001"/>
    <cellStyle name="Normal 56 3 2 5" xfId="16002"/>
    <cellStyle name="Normal 56 3 3" xfId="16003"/>
    <cellStyle name="Normal 56 3 3 2" xfId="16004"/>
    <cellStyle name="Normal 56 3 3 2 2" xfId="16005"/>
    <cellStyle name="Normal 56 3 3 2 3" xfId="16006"/>
    <cellStyle name="Normal 56 3 3 3" xfId="16007"/>
    <cellStyle name="Normal 56 3 3 4" xfId="16008"/>
    <cellStyle name="Normal 56 3 4" xfId="16009"/>
    <cellStyle name="Normal 56 3 4 2" xfId="16010"/>
    <cellStyle name="Normal 56 3 4 2 2" xfId="16011"/>
    <cellStyle name="Normal 56 3 4 2 3" xfId="16012"/>
    <cellStyle name="Normal 56 3 4 3" xfId="16013"/>
    <cellStyle name="Normal 56 3 4 4" xfId="16014"/>
    <cellStyle name="Normal 56 3 5" xfId="16015"/>
    <cellStyle name="Normal 56 3 5 2" xfId="16016"/>
    <cellStyle name="Normal 56 3 5 3" xfId="16017"/>
    <cellStyle name="Normal 56 3 6" xfId="16018"/>
    <cellStyle name="Normal 56 3 7" xfId="16019"/>
    <cellStyle name="Normal 56 4" xfId="16020"/>
    <cellStyle name="Normal 56 5" xfId="16021"/>
    <cellStyle name="Normal 56 5 2" xfId="16022"/>
    <cellStyle name="Normal 56 5 2 2" xfId="16023"/>
    <cellStyle name="Normal 56 5 2 3" xfId="16024"/>
    <cellStyle name="Normal 56 5 3" xfId="16025"/>
    <cellStyle name="Normal 56 5 4" xfId="16026"/>
    <cellStyle name="Normal 56 6" xfId="16027"/>
    <cellStyle name="Normal 56 6 2" xfId="16028"/>
    <cellStyle name="Normal 56 6 2 2" xfId="16029"/>
    <cellStyle name="Normal 56 6 2 3" xfId="16030"/>
    <cellStyle name="Normal 56 6 3" xfId="16031"/>
    <cellStyle name="Normal 56 6 4" xfId="16032"/>
    <cellStyle name="Normal 56 7" xfId="16033"/>
    <cellStyle name="Normal 56 7 2" xfId="16034"/>
    <cellStyle name="Normal 56 7 2 2" xfId="16035"/>
    <cellStyle name="Normal 56 7 2 3" xfId="16036"/>
    <cellStyle name="Normal 56 7 3" xfId="16037"/>
    <cellStyle name="Normal 56 7 4" xfId="16038"/>
    <cellStyle name="Normal 56 8" xfId="16039"/>
    <cellStyle name="Normal 56 8 2" xfId="16040"/>
    <cellStyle name="Normal 56 8 3" xfId="16041"/>
    <cellStyle name="Normal 56 9" xfId="16042"/>
    <cellStyle name="Normal 57" xfId="16043"/>
    <cellStyle name="Normal 57 10" xfId="16044"/>
    <cellStyle name="Normal 57 2" xfId="16045"/>
    <cellStyle name="Normal 57 2 2" xfId="16046"/>
    <cellStyle name="Normal 57 2 2 2" xfId="16047"/>
    <cellStyle name="Normal 57 2 2 2 2" xfId="16048"/>
    <cellStyle name="Normal 57 2 2 2 2 2" xfId="16049"/>
    <cellStyle name="Normal 57 2 2 2 2 3" xfId="16050"/>
    <cellStyle name="Normal 57 2 2 2 3" xfId="16051"/>
    <cellStyle name="Normal 57 2 2 2 4" xfId="16052"/>
    <cellStyle name="Normal 57 2 2 3" xfId="16053"/>
    <cellStyle name="Normal 57 2 2 3 2" xfId="16054"/>
    <cellStyle name="Normal 57 2 2 3 2 2" xfId="16055"/>
    <cellStyle name="Normal 57 2 2 3 2 3" xfId="16056"/>
    <cellStyle name="Normal 57 2 2 3 3" xfId="16057"/>
    <cellStyle name="Normal 57 2 2 3 4" xfId="16058"/>
    <cellStyle name="Normal 57 2 2 4" xfId="16059"/>
    <cellStyle name="Normal 57 2 2 4 2" xfId="16060"/>
    <cellStyle name="Normal 57 2 2 4 2 2" xfId="16061"/>
    <cellStyle name="Normal 57 2 2 4 2 3" xfId="16062"/>
    <cellStyle name="Normal 57 2 2 4 3" xfId="16063"/>
    <cellStyle name="Normal 57 2 2 4 4" xfId="16064"/>
    <cellStyle name="Normal 57 2 2 5" xfId="16065"/>
    <cellStyle name="Normal 57 2 2 5 2" xfId="16066"/>
    <cellStyle name="Normal 57 2 2 5 3" xfId="16067"/>
    <cellStyle name="Normal 57 2 2 6" xfId="16068"/>
    <cellStyle name="Normal 57 2 2 7" xfId="16069"/>
    <cellStyle name="Normal 57 2 3" xfId="16070"/>
    <cellStyle name="Normal 57 2 4" xfId="16071"/>
    <cellStyle name="Normal 57 2 4 2" xfId="16072"/>
    <cellStyle name="Normal 57 2 4 2 2" xfId="16073"/>
    <cellStyle name="Normal 57 2 4 2 3" xfId="16074"/>
    <cellStyle name="Normal 57 2 4 3" xfId="16075"/>
    <cellStyle name="Normal 57 2 4 4" xfId="16076"/>
    <cellStyle name="Normal 57 2 5" xfId="16077"/>
    <cellStyle name="Normal 57 2 5 2" xfId="16078"/>
    <cellStyle name="Normal 57 2 5 2 2" xfId="16079"/>
    <cellStyle name="Normal 57 2 5 2 3" xfId="16080"/>
    <cellStyle name="Normal 57 2 5 3" xfId="16081"/>
    <cellStyle name="Normal 57 2 5 4" xfId="16082"/>
    <cellStyle name="Normal 57 2 6" xfId="16083"/>
    <cellStyle name="Normal 57 2 6 2" xfId="16084"/>
    <cellStyle name="Normal 57 2 6 2 2" xfId="16085"/>
    <cellStyle name="Normal 57 2 6 2 3" xfId="16086"/>
    <cellStyle name="Normal 57 2 6 3" xfId="16087"/>
    <cellStyle name="Normal 57 2 6 4" xfId="16088"/>
    <cellStyle name="Normal 57 2 7" xfId="16089"/>
    <cellStyle name="Normal 57 2 7 2" xfId="16090"/>
    <cellStyle name="Normal 57 2 7 3" xfId="16091"/>
    <cellStyle name="Normal 57 2 8" xfId="16092"/>
    <cellStyle name="Normal 57 2 9" xfId="16093"/>
    <cellStyle name="Normal 57 3" xfId="16094"/>
    <cellStyle name="Normal 57 3 2" xfId="16095"/>
    <cellStyle name="Normal 57 3 2 2" xfId="16096"/>
    <cellStyle name="Normal 57 3 2 2 2" xfId="16097"/>
    <cellStyle name="Normal 57 3 2 2 3" xfId="16098"/>
    <cellStyle name="Normal 57 3 2 3" xfId="16099"/>
    <cellStyle name="Normal 57 3 2 4" xfId="16100"/>
    <cellStyle name="Normal 57 3 2 5" xfId="16101"/>
    <cellStyle name="Normal 57 3 3" xfId="16102"/>
    <cellStyle name="Normal 57 3 3 2" xfId="16103"/>
    <cellStyle name="Normal 57 3 3 2 2" xfId="16104"/>
    <cellStyle name="Normal 57 3 3 2 3" xfId="16105"/>
    <cellStyle name="Normal 57 3 3 3" xfId="16106"/>
    <cellStyle name="Normal 57 3 3 4" xfId="16107"/>
    <cellStyle name="Normal 57 3 4" xfId="16108"/>
    <cellStyle name="Normal 57 3 4 2" xfId="16109"/>
    <cellStyle name="Normal 57 3 4 2 2" xfId="16110"/>
    <cellStyle name="Normal 57 3 4 2 3" xfId="16111"/>
    <cellStyle name="Normal 57 3 4 3" xfId="16112"/>
    <cellStyle name="Normal 57 3 4 4" xfId="16113"/>
    <cellStyle name="Normal 57 3 5" xfId="16114"/>
    <cellStyle name="Normal 57 3 5 2" xfId="16115"/>
    <cellStyle name="Normal 57 3 5 3" xfId="16116"/>
    <cellStyle name="Normal 57 3 6" xfId="16117"/>
    <cellStyle name="Normal 57 3 7" xfId="16118"/>
    <cellStyle name="Normal 57 4" xfId="16119"/>
    <cellStyle name="Normal 57 5" xfId="16120"/>
    <cellStyle name="Normal 57 5 2" xfId="16121"/>
    <cellStyle name="Normal 57 5 2 2" xfId="16122"/>
    <cellStyle name="Normal 57 5 2 3" xfId="16123"/>
    <cellStyle name="Normal 57 5 3" xfId="16124"/>
    <cellStyle name="Normal 57 5 4" xfId="16125"/>
    <cellStyle name="Normal 57 6" xfId="16126"/>
    <cellStyle name="Normal 57 6 2" xfId="16127"/>
    <cellStyle name="Normal 57 6 2 2" xfId="16128"/>
    <cellStyle name="Normal 57 6 2 3" xfId="16129"/>
    <cellStyle name="Normal 57 6 3" xfId="16130"/>
    <cellStyle name="Normal 57 6 4" xfId="16131"/>
    <cellStyle name="Normal 57 7" xfId="16132"/>
    <cellStyle name="Normal 57 7 2" xfId="16133"/>
    <cellStyle name="Normal 57 7 2 2" xfId="16134"/>
    <cellStyle name="Normal 57 7 2 3" xfId="16135"/>
    <cellStyle name="Normal 57 7 3" xfId="16136"/>
    <cellStyle name="Normal 57 7 4" xfId="16137"/>
    <cellStyle name="Normal 57 8" xfId="16138"/>
    <cellStyle name="Normal 57 8 2" xfId="16139"/>
    <cellStyle name="Normal 57 8 3" xfId="16140"/>
    <cellStyle name="Normal 57 9" xfId="16141"/>
    <cellStyle name="Normal 58" xfId="16142"/>
    <cellStyle name="Normal 58 10" xfId="16143"/>
    <cellStyle name="Normal 58 2" xfId="16144"/>
    <cellStyle name="Normal 58 2 2" xfId="16145"/>
    <cellStyle name="Normal 58 2 2 2" xfId="16146"/>
    <cellStyle name="Normal 58 2 2 2 2" xfId="16147"/>
    <cellStyle name="Normal 58 2 2 2 2 2" xfId="16148"/>
    <cellStyle name="Normal 58 2 2 2 2 3" xfId="16149"/>
    <cellStyle name="Normal 58 2 2 2 3" xfId="16150"/>
    <cellStyle name="Normal 58 2 2 2 4" xfId="16151"/>
    <cellStyle name="Normal 58 2 2 3" xfId="16152"/>
    <cellStyle name="Normal 58 2 2 3 2" xfId="16153"/>
    <cellStyle name="Normal 58 2 2 3 2 2" xfId="16154"/>
    <cellStyle name="Normal 58 2 2 3 2 3" xfId="16155"/>
    <cellStyle name="Normal 58 2 2 3 3" xfId="16156"/>
    <cellStyle name="Normal 58 2 2 3 4" xfId="16157"/>
    <cellStyle name="Normal 58 2 2 4" xfId="16158"/>
    <cellStyle name="Normal 58 2 2 4 2" xfId="16159"/>
    <cellStyle name="Normal 58 2 2 4 2 2" xfId="16160"/>
    <cellStyle name="Normal 58 2 2 4 2 3" xfId="16161"/>
    <cellStyle name="Normal 58 2 2 4 3" xfId="16162"/>
    <cellStyle name="Normal 58 2 2 4 4" xfId="16163"/>
    <cellStyle name="Normal 58 2 2 5" xfId="16164"/>
    <cellStyle name="Normal 58 2 2 5 2" xfId="16165"/>
    <cellStyle name="Normal 58 2 2 5 3" xfId="16166"/>
    <cellStyle name="Normal 58 2 2 6" xfId="16167"/>
    <cellStyle name="Normal 58 2 2 7" xfId="16168"/>
    <cellStyle name="Normal 58 2 3" xfId="16169"/>
    <cellStyle name="Normal 58 2 4" xfId="16170"/>
    <cellStyle name="Normal 58 2 4 2" xfId="16171"/>
    <cellStyle name="Normal 58 2 4 2 2" xfId="16172"/>
    <cellStyle name="Normal 58 2 4 2 3" xfId="16173"/>
    <cellStyle name="Normal 58 2 4 3" xfId="16174"/>
    <cellStyle name="Normal 58 2 4 4" xfId="16175"/>
    <cellStyle name="Normal 58 2 5" xfId="16176"/>
    <cellStyle name="Normal 58 2 5 2" xfId="16177"/>
    <cellStyle name="Normal 58 2 5 2 2" xfId="16178"/>
    <cellStyle name="Normal 58 2 5 2 3" xfId="16179"/>
    <cellStyle name="Normal 58 2 5 3" xfId="16180"/>
    <cellStyle name="Normal 58 2 5 4" xfId="16181"/>
    <cellStyle name="Normal 58 2 6" xfId="16182"/>
    <cellStyle name="Normal 58 2 6 2" xfId="16183"/>
    <cellStyle name="Normal 58 2 6 2 2" xfId="16184"/>
    <cellStyle name="Normal 58 2 6 2 3" xfId="16185"/>
    <cellStyle name="Normal 58 2 6 3" xfId="16186"/>
    <cellStyle name="Normal 58 2 6 4" xfId="16187"/>
    <cellStyle name="Normal 58 2 7" xfId="16188"/>
    <cellStyle name="Normal 58 2 7 2" xfId="16189"/>
    <cellStyle name="Normal 58 2 7 3" xfId="16190"/>
    <cellStyle name="Normal 58 2 8" xfId="16191"/>
    <cellStyle name="Normal 58 2 9" xfId="16192"/>
    <cellStyle name="Normal 58 3" xfId="16193"/>
    <cellStyle name="Normal 58 3 2" xfId="16194"/>
    <cellStyle name="Normal 58 3 2 2" xfId="16195"/>
    <cellStyle name="Normal 58 3 2 2 2" xfId="16196"/>
    <cellStyle name="Normal 58 3 2 2 3" xfId="16197"/>
    <cellStyle name="Normal 58 3 2 3" xfId="16198"/>
    <cellStyle name="Normal 58 3 2 4" xfId="16199"/>
    <cellStyle name="Normal 58 3 2 5" xfId="16200"/>
    <cellStyle name="Normal 58 3 3" xfId="16201"/>
    <cellStyle name="Normal 58 3 3 2" xfId="16202"/>
    <cellStyle name="Normal 58 3 3 2 2" xfId="16203"/>
    <cellStyle name="Normal 58 3 3 2 3" xfId="16204"/>
    <cellStyle name="Normal 58 3 3 3" xfId="16205"/>
    <cellStyle name="Normal 58 3 3 4" xfId="16206"/>
    <cellStyle name="Normal 58 3 4" xfId="16207"/>
    <cellStyle name="Normal 58 3 4 2" xfId="16208"/>
    <cellStyle name="Normal 58 3 4 2 2" xfId="16209"/>
    <cellStyle name="Normal 58 3 4 2 3" xfId="16210"/>
    <cellStyle name="Normal 58 3 4 3" xfId="16211"/>
    <cellStyle name="Normal 58 3 4 4" xfId="16212"/>
    <cellStyle name="Normal 58 3 5" xfId="16213"/>
    <cellStyle name="Normal 58 3 5 2" xfId="16214"/>
    <cellStyle name="Normal 58 3 5 3" xfId="16215"/>
    <cellStyle name="Normal 58 3 6" xfId="16216"/>
    <cellStyle name="Normal 58 3 7" xfId="16217"/>
    <cellStyle name="Normal 58 4" xfId="16218"/>
    <cellStyle name="Normal 58 5" xfId="16219"/>
    <cellStyle name="Normal 58 5 2" xfId="16220"/>
    <cellStyle name="Normal 58 5 2 2" xfId="16221"/>
    <cellStyle name="Normal 58 5 2 3" xfId="16222"/>
    <cellStyle name="Normal 58 5 3" xfId="16223"/>
    <cellStyle name="Normal 58 5 4" xfId="16224"/>
    <cellStyle name="Normal 58 6" xfId="16225"/>
    <cellStyle name="Normal 58 6 2" xfId="16226"/>
    <cellStyle name="Normal 58 6 2 2" xfId="16227"/>
    <cellStyle name="Normal 58 6 2 3" xfId="16228"/>
    <cellStyle name="Normal 58 6 3" xfId="16229"/>
    <cellStyle name="Normal 58 6 4" xfId="16230"/>
    <cellStyle name="Normal 58 7" xfId="16231"/>
    <cellStyle name="Normal 58 7 2" xfId="16232"/>
    <cellStyle name="Normal 58 7 2 2" xfId="16233"/>
    <cellStyle name="Normal 58 7 2 3" xfId="16234"/>
    <cellStyle name="Normal 58 7 3" xfId="16235"/>
    <cellStyle name="Normal 58 7 4" xfId="16236"/>
    <cellStyle name="Normal 58 8" xfId="16237"/>
    <cellStyle name="Normal 58 8 2" xfId="16238"/>
    <cellStyle name="Normal 58 8 3" xfId="16239"/>
    <cellStyle name="Normal 58 9" xfId="16240"/>
    <cellStyle name="Normal 59" xfId="16241"/>
    <cellStyle name="Normal 59 10" xfId="16242"/>
    <cellStyle name="Normal 59 2" xfId="16243"/>
    <cellStyle name="Normal 59 2 2" xfId="16244"/>
    <cellStyle name="Normal 59 2 3" xfId="16245"/>
    <cellStyle name="Normal 59 2 3 2" xfId="16246"/>
    <cellStyle name="Normal 59 2 3 2 2" xfId="16247"/>
    <cellStyle name="Normal 59 2 3 2 2 2" xfId="16248"/>
    <cellStyle name="Normal 59 2 3 2 2 3" xfId="16249"/>
    <cellStyle name="Normal 59 2 3 2 3" xfId="16250"/>
    <cellStyle name="Normal 59 2 3 2 4" xfId="16251"/>
    <cellStyle name="Normal 59 2 3 3" xfId="16252"/>
    <cellStyle name="Normal 59 2 3 3 2" xfId="16253"/>
    <cellStyle name="Normal 59 2 3 3 2 2" xfId="16254"/>
    <cellStyle name="Normal 59 2 3 3 2 3" xfId="16255"/>
    <cellStyle name="Normal 59 2 3 3 3" xfId="16256"/>
    <cellStyle name="Normal 59 2 3 3 4" xfId="16257"/>
    <cellStyle name="Normal 59 2 3 4" xfId="16258"/>
    <cellStyle name="Normal 59 2 3 4 2" xfId="16259"/>
    <cellStyle name="Normal 59 2 3 4 2 2" xfId="16260"/>
    <cellStyle name="Normal 59 2 3 4 2 3" xfId="16261"/>
    <cellStyle name="Normal 59 2 3 4 3" xfId="16262"/>
    <cellStyle name="Normal 59 2 3 4 4" xfId="16263"/>
    <cellStyle name="Normal 59 2 3 5" xfId="16264"/>
    <cellStyle name="Normal 59 2 3 5 2" xfId="16265"/>
    <cellStyle name="Normal 59 2 3 5 3" xfId="16266"/>
    <cellStyle name="Normal 59 2 3 6" xfId="16267"/>
    <cellStyle name="Normal 59 2 3 7" xfId="16268"/>
    <cellStyle name="Normal 59 3" xfId="16269"/>
    <cellStyle name="Normal 59 3 2" xfId="16270"/>
    <cellStyle name="Normal 59 3 2 2" xfId="16271"/>
    <cellStyle name="Normal 59 3 2 2 2" xfId="16272"/>
    <cellStyle name="Normal 59 3 2 2 2 2" xfId="16273"/>
    <cellStyle name="Normal 59 3 2 2 2 3" xfId="16274"/>
    <cellStyle name="Normal 59 3 2 2 3" xfId="16275"/>
    <cellStyle name="Normal 59 3 2 2 4" xfId="16276"/>
    <cellStyle name="Normal 59 3 2 3" xfId="16277"/>
    <cellStyle name="Normal 59 3 2 3 2" xfId="16278"/>
    <cellStyle name="Normal 59 3 2 3 2 2" xfId="16279"/>
    <cellStyle name="Normal 59 3 2 3 2 3" xfId="16280"/>
    <cellStyle name="Normal 59 3 2 3 3" xfId="16281"/>
    <cellStyle name="Normal 59 3 2 3 4" xfId="16282"/>
    <cellStyle name="Normal 59 3 2 4" xfId="16283"/>
    <cellStyle name="Normal 59 3 2 4 2" xfId="16284"/>
    <cellStyle name="Normal 59 3 2 4 2 2" xfId="16285"/>
    <cellStyle name="Normal 59 3 2 4 2 3" xfId="16286"/>
    <cellStyle name="Normal 59 3 2 4 3" xfId="16287"/>
    <cellStyle name="Normal 59 3 2 4 4" xfId="16288"/>
    <cellStyle name="Normal 59 3 2 5" xfId="16289"/>
    <cellStyle name="Normal 59 3 2 5 2" xfId="16290"/>
    <cellStyle name="Normal 59 3 2 5 3" xfId="16291"/>
    <cellStyle name="Normal 59 3 2 6" xfId="16292"/>
    <cellStyle name="Normal 59 3 2 7" xfId="16293"/>
    <cellStyle name="Normal 59 3 3" xfId="16294"/>
    <cellStyle name="Normal 59 3 3 2" xfId="16295"/>
    <cellStyle name="Normal 59 3 3 2 2" xfId="16296"/>
    <cellStyle name="Normal 59 3 3 2 3" xfId="16297"/>
    <cellStyle name="Normal 59 3 3 3" xfId="16298"/>
    <cellStyle name="Normal 59 3 3 4" xfId="16299"/>
    <cellStyle name="Normal 59 3 4" xfId="16300"/>
    <cellStyle name="Normal 59 3 4 2" xfId="16301"/>
    <cellStyle name="Normal 59 3 4 2 2" xfId="16302"/>
    <cellStyle name="Normal 59 3 4 2 3" xfId="16303"/>
    <cellStyle name="Normal 59 3 4 3" xfId="16304"/>
    <cellStyle name="Normal 59 3 4 4" xfId="16305"/>
    <cellStyle name="Normal 59 3 5" xfId="16306"/>
    <cellStyle name="Normal 59 3 5 2" xfId="16307"/>
    <cellStyle name="Normal 59 3 5 2 2" xfId="16308"/>
    <cellStyle name="Normal 59 3 5 2 3" xfId="16309"/>
    <cellStyle name="Normal 59 3 5 3" xfId="16310"/>
    <cellStyle name="Normal 59 3 5 4" xfId="16311"/>
    <cellStyle name="Normal 59 3 6" xfId="16312"/>
    <cellStyle name="Normal 59 3 6 2" xfId="16313"/>
    <cellStyle name="Normal 59 3 6 3" xfId="16314"/>
    <cellStyle name="Normal 59 3 7" xfId="16315"/>
    <cellStyle name="Normal 59 3 8" xfId="16316"/>
    <cellStyle name="Normal 59 4" xfId="16317"/>
    <cellStyle name="Normal 59 4 2" xfId="16318"/>
    <cellStyle name="Normal 59 4 2 2" xfId="16319"/>
    <cellStyle name="Normal 59 4 2 2 2" xfId="16320"/>
    <cellStyle name="Normal 59 4 2 2 3" xfId="16321"/>
    <cellStyle name="Normal 59 4 2 3" xfId="16322"/>
    <cellStyle name="Normal 59 4 2 4" xfId="16323"/>
    <cellStyle name="Normal 59 4 3" xfId="16324"/>
    <cellStyle name="Normal 59 4 3 2" xfId="16325"/>
    <cellStyle name="Normal 59 4 3 2 2" xfId="16326"/>
    <cellStyle name="Normal 59 4 3 2 3" xfId="16327"/>
    <cellStyle name="Normal 59 4 3 3" xfId="16328"/>
    <cellStyle name="Normal 59 4 3 4" xfId="16329"/>
    <cellStyle name="Normal 59 4 4" xfId="16330"/>
    <cellStyle name="Normal 59 4 4 2" xfId="16331"/>
    <cellStyle name="Normal 59 4 4 2 2" xfId="16332"/>
    <cellStyle name="Normal 59 4 4 2 3" xfId="16333"/>
    <cellStyle name="Normal 59 4 4 3" xfId="16334"/>
    <cellStyle name="Normal 59 4 4 4" xfId="16335"/>
    <cellStyle name="Normal 59 4 5" xfId="16336"/>
    <cellStyle name="Normal 59 4 5 2" xfId="16337"/>
    <cellStyle name="Normal 59 4 5 3" xfId="16338"/>
    <cellStyle name="Normal 59 4 6" xfId="16339"/>
    <cellStyle name="Normal 59 4 7" xfId="16340"/>
    <cellStyle name="Normal 59 5" xfId="16341"/>
    <cellStyle name="Normal 59 5 2" xfId="16342"/>
    <cellStyle name="Normal 59 5 2 2" xfId="16343"/>
    <cellStyle name="Normal 59 5 2 3" xfId="16344"/>
    <cellStyle name="Normal 59 5 3" xfId="16345"/>
    <cellStyle name="Normal 59 5 4" xfId="16346"/>
    <cellStyle name="Normal 59 6" xfId="16347"/>
    <cellStyle name="Normal 59 6 2" xfId="16348"/>
    <cellStyle name="Normal 59 6 2 2" xfId="16349"/>
    <cellStyle name="Normal 59 6 2 3" xfId="16350"/>
    <cellStyle name="Normal 59 6 3" xfId="16351"/>
    <cellStyle name="Normal 59 6 4" xfId="16352"/>
    <cellStyle name="Normal 59 7" xfId="16353"/>
    <cellStyle name="Normal 59 7 2" xfId="16354"/>
    <cellStyle name="Normal 59 7 2 2" xfId="16355"/>
    <cellStyle name="Normal 59 7 2 3" xfId="16356"/>
    <cellStyle name="Normal 59 7 3" xfId="16357"/>
    <cellStyle name="Normal 59 7 4" xfId="16358"/>
    <cellStyle name="Normal 59 8" xfId="16359"/>
    <cellStyle name="Normal 59 8 2" xfId="16360"/>
    <cellStyle name="Normal 59 8 3" xfId="16361"/>
    <cellStyle name="Normal 59 9" xfId="16362"/>
    <cellStyle name="Normal 6" xfId="16363"/>
    <cellStyle name="Normal 6 10" xfId="16364"/>
    <cellStyle name="Normal 6 10 2" xfId="16365"/>
    <cellStyle name="Normal 6 10 2 2" xfId="16366"/>
    <cellStyle name="Normal 6 10 2 2 2" xfId="16367"/>
    <cellStyle name="Normal 6 10 2 2 2 2" xfId="16368"/>
    <cellStyle name="Normal 6 10 2 2 2 3" xfId="16369"/>
    <cellStyle name="Normal 6 10 2 2 3" xfId="16370"/>
    <cellStyle name="Normal 6 10 2 2 4" xfId="16371"/>
    <cellStyle name="Normal 6 10 2 3" xfId="16372"/>
    <cellStyle name="Normal 6 10 2 3 2" xfId="16373"/>
    <cellStyle name="Normal 6 10 2 3 2 2" xfId="16374"/>
    <cellStyle name="Normal 6 10 2 3 2 3" xfId="16375"/>
    <cellStyle name="Normal 6 10 2 3 3" xfId="16376"/>
    <cellStyle name="Normal 6 10 2 3 4" xfId="16377"/>
    <cellStyle name="Normal 6 10 2 4" xfId="16378"/>
    <cellStyle name="Normal 6 10 2 4 2" xfId="16379"/>
    <cellStyle name="Normal 6 10 2 4 2 2" xfId="16380"/>
    <cellStyle name="Normal 6 10 2 4 2 3" xfId="16381"/>
    <cellStyle name="Normal 6 10 2 4 3" xfId="16382"/>
    <cellStyle name="Normal 6 10 2 4 4" xfId="16383"/>
    <cellStyle name="Normal 6 10 2 5" xfId="16384"/>
    <cellStyle name="Normal 6 10 2 5 2" xfId="16385"/>
    <cellStyle name="Normal 6 10 2 5 3" xfId="16386"/>
    <cellStyle name="Normal 6 10 2 6" xfId="16387"/>
    <cellStyle name="Normal 6 10 2 7" xfId="16388"/>
    <cellStyle name="Normal 6 10 3" xfId="16389"/>
    <cellStyle name="Normal 6 10 3 2" xfId="16390"/>
    <cellStyle name="Normal 6 10 3 2 2" xfId="16391"/>
    <cellStyle name="Normal 6 10 3 2 3" xfId="16392"/>
    <cellStyle name="Normal 6 10 3 3" xfId="16393"/>
    <cellStyle name="Normal 6 10 3 4" xfId="16394"/>
    <cellStyle name="Normal 6 10 4" xfId="16395"/>
    <cellStyle name="Normal 6 10 4 2" xfId="16396"/>
    <cellStyle name="Normal 6 10 4 2 2" xfId="16397"/>
    <cellStyle name="Normal 6 10 4 2 3" xfId="16398"/>
    <cellStyle name="Normal 6 10 4 3" xfId="16399"/>
    <cellStyle name="Normal 6 10 4 4" xfId="16400"/>
    <cellStyle name="Normal 6 10 5" xfId="16401"/>
    <cellStyle name="Normal 6 10 5 2" xfId="16402"/>
    <cellStyle name="Normal 6 10 5 2 2" xfId="16403"/>
    <cellStyle name="Normal 6 10 5 2 3" xfId="16404"/>
    <cellStyle name="Normal 6 10 5 3" xfId="16405"/>
    <cellStyle name="Normal 6 10 5 4" xfId="16406"/>
    <cellStyle name="Normal 6 10 6" xfId="16407"/>
    <cellStyle name="Normal 6 10 6 2" xfId="16408"/>
    <cellStyle name="Normal 6 10 6 3" xfId="16409"/>
    <cellStyle name="Normal 6 10 7" xfId="16410"/>
    <cellStyle name="Normal 6 10 8" xfId="16411"/>
    <cellStyle name="Normal 6 11" xfId="16412"/>
    <cellStyle name="Normal 6 11 2" xfId="16413"/>
    <cellStyle name="Normal 6 12" xfId="16414"/>
    <cellStyle name="Normal 6 12 2" xfId="16415"/>
    <cellStyle name="Normal 6 12 2 2" xfId="16416"/>
    <cellStyle name="Normal 6 12 2 2 2" xfId="16417"/>
    <cellStyle name="Normal 6 12 2 2 3" xfId="16418"/>
    <cellStyle name="Normal 6 12 2 3" xfId="16419"/>
    <cellStyle name="Normal 6 12 2 4" xfId="16420"/>
    <cellStyle name="Normal 6 12 3" xfId="16421"/>
    <cellStyle name="Normal 6 12 3 2" xfId="16422"/>
    <cellStyle name="Normal 6 12 3 2 2" xfId="16423"/>
    <cellStyle name="Normal 6 12 3 2 3" xfId="16424"/>
    <cellStyle name="Normal 6 12 3 3" xfId="16425"/>
    <cellStyle name="Normal 6 12 3 4" xfId="16426"/>
    <cellStyle name="Normal 6 12 4" xfId="16427"/>
    <cellStyle name="Normal 6 12 4 2" xfId="16428"/>
    <cellStyle name="Normal 6 12 4 2 2" xfId="16429"/>
    <cellStyle name="Normal 6 12 4 2 3" xfId="16430"/>
    <cellStyle name="Normal 6 12 4 3" xfId="16431"/>
    <cellStyle name="Normal 6 12 4 4" xfId="16432"/>
    <cellStyle name="Normal 6 12 5" xfId="16433"/>
    <cellStyle name="Normal 6 12 5 2" xfId="16434"/>
    <cellStyle name="Normal 6 12 5 3" xfId="16435"/>
    <cellStyle name="Normal 6 12 6" xfId="16436"/>
    <cellStyle name="Normal 6 12 7" xfId="16437"/>
    <cellStyle name="Normal 6 13" xfId="16438"/>
    <cellStyle name="Normal 6 13 2" xfId="16439"/>
    <cellStyle name="Normal 6 13 2 2" xfId="16440"/>
    <cellStyle name="Normal 6 13 2 2 2" xfId="16441"/>
    <cellStyle name="Normal 6 13 2 2 3" xfId="16442"/>
    <cellStyle name="Normal 6 13 2 3" xfId="16443"/>
    <cellStyle name="Normal 6 13 2 4" xfId="16444"/>
    <cellStyle name="Normal 6 13 3" xfId="16445"/>
    <cellStyle name="Normal 6 13 3 2" xfId="16446"/>
    <cellStyle name="Normal 6 13 3 3" xfId="16447"/>
    <cellStyle name="Normal 6 13 4" xfId="16448"/>
    <cellStyle name="Normal 6 13 5" xfId="16449"/>
    <cellStyle name="Normal 6 14" xfId="16450"/>
    <cellStyle name="Normal 6 14 2" xfId="16451"/>
    <cellStyle name="Normal 6 14 2 2" xfId="16452"/>
    <cellStyle name="Normal 6 14 2 3" xfId="16453"/>
    <cellStyle name="Normal 6 14 3" xfId="16454"/>
    <cellStyle name="Normal 6 14 4" xfId="16455"/>
    <cellStyle name="Normal 6 15" xfId="16456"/>
    <cellStyle name="Normal 6 15 2" xfId="16457"/>
    <cellStyle name="Normal 6 15 2 2" xfId="16458"/>
    <cellStyle name="Normal 6 15 2 3" xfId="16459"/>
    <cellStyle name="Normal 6 15 3" xfId="16460"/>
    <cellStyle name="Normal 6 15 4" xfId="16461"/>
    <cellStyle name="Normal 6 16" xfId="16462"/>
    <cellStyle name="Normal 6 16 2" xfId="16463"/>
    <cellStyle name="Normal 6 16 2 2" xfId="16464"/>
    <cellStyle name="Normal 6 16 2 3" xfId="16465"/>
    <cellStyle name="Normal 6 16 3" xfId="16466"/>
    <cellStyle name="Normal 6 16 4" xfId="16467"/>
    <cellStyle name="Normal 6 17" xfId="16468"/>
    <cellStyle name="Normal 6 18" xfId="16469"/>
    <cellStyle name="Normal 6 18 2" xfId="16470"/>
    <cellStyle name="Normal 6 18 3" xfId="16471"/>
    <cellStyle name="Normal 6 19" xfId="16472"/>
    <cellStyle name="Normal 6 2" xfId="16473"/>
    <cellStyle name="Normal 6 2 10" xfId="16474"/>
    <cellStyle name="Normal 6 2 10 2" xfId="16475"/>
    <cellStyle name="Normal 6 2 10 2 2" xfId="16476"/>
    <cellStyle name="Normal 6 2 10 2 2 2" xfId="16477"/>
    <cellStyle name="Normal 6 2 10 2 2 2 2" xfId="16478"/>
    <cellStyle name="Normal 6 2 10 2 2 2 3" xfId="16479"/>
    <cellStyle name="Normal 6 2 10 2 2 3" xfId="16480"/>
    <cellStyle name="Normal 6 2 10 2 2 4" xfId="16481"/>
    <cellStyle name="Normal 6 2 10 2 3" xfId="16482"/>
    <cellStyle name="Normal 6 2 10 2 3 2" xfId="16483"/>
    <cellStyle name="Normal 6 2 10 2 3 2 2" xfId="16484"/>
    <cellStyle name="Normal 6 2 10 2 3 2 3" xfId="16485"/>
    <cellStyle name="Normal 6 2 10 2 3 3" xfId="16486"/>
    <cellStyle name="Normal 6 2 10 2 3 4" xfId="16487"/>
    <cellStyle name="Normal 6 2 10 2 4" xfId="16488"/>
    <cellStyle name="Normal 6 2 10 2 4 2" xfId="16489"/>
    <cellStyle name="Normal 6 2 10 2 4 2 2" xfId="16490"/>
    <cellStyle name="Normal 6 2 10 2 4 2 3" xfId="16491"/>
    <cellStyle name="Normal 6 2 10 2 4 3" xfId="16492"/>
    <cellStyle name="Normal 6 2 10 2 4 4" xfId="16493"/>
    <cellStyle name="Normal 6 2 10 2 5" xfId="16494"/>
    <cellStyle name="Normal 6 2 10 2 5 2" xfId="16495"/>
    <cellStyle name="Normal 6 2 10 2 5 3" xfId="16496"/>
    <cellStyle name="Normal 6 2 10 2 6" xfId="16497"/>
    <cellStyle name="Normal 6 2 10 2 7" xfId="16498"/>
    <cellStyle name="Normal 6 2 10 3" xfId="16499"/>
    <cellStyle name="Normal 6 2 10 3 2" xfId="16500"/>
    <cellStyle name="Normal 6 2 10 3 2 2" xfId="16501"/>
    <cellStyle name="Normal 6 2 10 3 2 3" xfId="16502"/>
    <cellStyle name="Normal 6 2 10 3 3" xfId="16503"/>
    <cellStyle name="Normal 6 2 10 3 4" xfId="16504"/>
    <cellStyle name="Normal 6 2 10 4" xfId="16505"/>
    <cellStyle name="Normal 6 2 10 4 2" xfId="16506"/>
    <cellStyle name="Normal 6 2 10 4 2 2" xfId="16507"/>
    <cellStyle name="Normal 6 2 10 4 2 3" xfId="16508"/>
    <cellStyle name="Normal 6 2 10 4 3" xfId="16509"/>
    <cellStyle name="Normal 6 2 10 4 4" xfId="16510"/>
    <cellStyle name="Normal 6 2 10 5" xfId="16511"/>
    <cellStyle name="Normal 6 2 10 5 2" xfId="16512"/>
    <cellStyle name="Normal 6 2 10 5 2 2" xfId="16513"/>
    <cellStyle name="Normal 6 2 10 5 2 3" xfId="16514"/>
    <cellStyle name="Normal 6 2 10 5 3" xfId="16515"/>
    <cellStyle name="Normal 6 2 10 5 4" xfId="16516"/>
    <cellStyle name="Normal 6 2 10 6" xfId="16517"/>
    <cellStyle name="Normal 6 2 10 6 2" xfId="16518"/>
    <cellStyle name="Normal 6 2 10 6 3" xfId="16519"/>
    <cellStyle name="Normal 6 2 10 7" xfId="16520"/>
    <cellStyle name="Normal 6 2 10 8" xfId="16521"/>
    <cellStyle name="Normal 6 2 11" xfId="16522"/>
    <cellStyle name="Normal 6 2 11 2" xfId="16523"/>
    <cellStyle name="Normal 6 2 11 2 2" xfId="16524"/>
    <cellStyle name="Normal 6 2 11 2 2 2" xfId="16525"/>
    <cellStyle name="Normal 6 2 11 2 2 2 2" xfId="16526"/>
    <cellStyle name="Normal 6 2 11 2 2 2 3" xfId="16527"/>
    <cellStyle name="Normal 6 2 11 2 2 3" xfId="16528"/>
    <cellStyle name="Normal 6 2 11 2 2 4" xfId="16529"/>
    <cellStyle name="Normal 6 2 11 2 3" xfId="16530"/>
    <cellStyle name="Normal 6 2 11 2 3 2" xfId="16531"/>
    <cellStyle name="Normal 6 2 11 2 3 2 2" xfId="16532"/>
    <cellStyle name="Normal 6 2 11 2 3 2 3" xfId="16533"/>
    <cellStyle name="Normal 6 2 11 2 3 3" xfId="16534"/>
    <cellStyle name="Normal 6 2 11 2 3 4" xfId="16535"/>
    <cellStyle name="Normal 6 2 11 2 4" xfId="16536"/>
    <cellStyle name="Normal 6 2 11 2 4 2" xfId="16537"/>
    <cellStyle name="Normal 6 2 11 2 4 2 2" xfId="16538"/>
    <cellStyle name="Normal 6 2 11 2 4 2 3" xfId="16539"/>
    <cellStyle name="Normal 6 2 11 2 4 3" xfId="16540"/>
    <cellStyle name="Normal 6 2 11 2 4 4" xfId="16541"/>
    <cellStyle name="Normal 6 2 11 2 5" xfId="16542"/>
    <cellStyle name="Normal 6 2 11 2 5 2" xfId="16543"/>
    <cellStyle name="Normal 6 2 11 2 5 3" xfId="16544"/>
    <cellStyle name="Normal 6 2 11 2 6" xfId="16545"/>
    <cellStyle name="Normal 6 2 11 2 7" xfId="16546"/>
    <cellStyle name="Normal 6 2 11 3" xfId="16547"/>
    <cellStyle name="Normal 6 2 11 3 2" xfId="16548"/>
    <cellStyle name="Normal 6 2 11 3 2 2" xfId="16549"/>
    <cellStyle name="Normal 6 2 11 3 2 3" xfId="16550"/>
    <cellStyle name="Normal 6 2 11 3 3" xfId="16551"/>
    <cellStyle name="Normal 6 2 11 3 4" xfId="16552"/>
    <cellStyle name="Normal 6 2 11 4" xfId="16553"/>
    <cellStyle name="Normal 6 2 11 4 2" xfId="16554"/>
    <cellStyle name="Normal 6 2 11 4 2 2" xfId="16555"/>
    <cellStyle name="Normal 6 2 11 4 2 3" xfId="16556"/>
    <cellStyle name="Normal 6 2 11 4 3" xfId="16557"/>
    <cellStyle name="Normal 6 2 11 4 4" xfId="16558"/>
    <cellStyle name="Normal 6 2 11 5" xfId="16559"/>
    <cellStyle name="Normal 6 2 11 5 2" xfId="16560"/>
    <cellStyle name="Normal 6 2 11 5 2 2" xfId="16561"/>
    <cellStyle name="Normal 6 2 11 5 2 3" xfId="16562"/>
    <cellStyle name="Normal 6 2 11 5 3" xfId="16563"/>
    <cellStyle name="Normal 6 2 11 5 4" xfId="16564"/>
    <cellStyle name="Normal 6 2 11 6" xfId="16565"/>
    <cellStyle name="Normal 6 2 11 6 2" xfId="16566"/>
    <cellStyle name="Normal 6 2 11 6 3" xfId="16567"/>
    <cellStyle name="Normal 6 2 11 7" xfId="16568"/>
    <cellStyle name="Normal 6 2 11 8" xfId="16569"/>
    <cellStyle name="Normal 6 2 12" xfId="16570"/>
    <cellStyle name="Normal 6 2 12 2" xfId="16571"/>
    <cellStyle name="Normal 6 2 12 2 2" xfId="16572"/>
    <cellStyle name="Normal 6 2 12 2 2 2" xfId="16573"/>
    <cellStyle name="Normal 6 2 12 2 2 2 2" xfId="16574"/>
    <cellStyle name="Normal 6 2 12 2 2 2 3" xfId="16575"/>
    <cellStyle name="Normal 6 2 12 2 2 3" xfId="16576"/>
    <cellStyle name="Normal 6 2 12 2 2 4" xfId="16577"/>
    <cellStyle name="Normal 6 2 12 2 3" xfId="16578"/>
    <cellStyle name="Normal 6 2 12 2 3 2" xfId="16579"/>
    <cellStyle name="Normal 6 2 12 2 3 2 2" xfId="16580"/>
    <cellStyle name="Normal 6 2 12 2 3 2 3" xfId="16581"/>
    <cellStyle name="Normal 6 2 12 2 3 3" xfId="16582"/>
    <cellStyle name="Normal 6 2 12 2 3 4" xfId="16583"/>
    <cellStyle name="Normal 6 2 12 2 4" xfId="16584"/>
    <cellStyle name="Normal 6 2 12 2 4 2" xfId="16585"/>
    <cellStyle name="Normal 6 2 12 2 4 2 2" xfId="16586"/>
    <cellStyle name="Normal 6 2 12 2 4 2 3" xfId="16587"/>
    <cellStyle name="Normal 6 2 12 2 4 3" xfId="16588"/>
    <cellStyle name="Normal 6 2 12 2 4 4" xfId="16589"/>
    <cellStyle name="Normal 6 2 12 2 5" xfId="16590"/>
    <cellStyle name="Normal 6 2 12 2 5 2" xfId="16591"/>
    <cellStyle name="Normal 6 2 12 2 5 3" xfId="16592"/>
    <cellStyle name="Normal 6 2 12 2 6" xfId="16593"/>
    <cellStyle name="Normal 6 2 12 2 7" xfId="16594"/>
    <cellStyle name="Normal 6 2 12 3" xfId="16595"/>
    <cellStyle name="Normal 6 2 12 3 2" xfId="16596"/>
    <cellStyle name="Normal 6 2 12 3 2 2" xfId="16597"/>
    <cellStyle name="Normal 6 2 12 3 2 3" xfId="16598"/>
    <cellStyle name="Normal 6 2 12 3 3" xfId="16599"/>
    <cellStyle name="Normal 6 2 12 3 4" xfId="16600"/>
    <cellStyle name="Normal 6 2 12 4" xfId="16601"/>
    <cellStyle name="Normal 6 2 12 4 2" xfId="16602"/>
    <cellStyle name="Normal 6 2 12 4 2 2" xfId="16603"/>
    <cellStyle name="Normal 6 2 12 4 2 3" xfId="16604"/>
    <cellStyle name="Normal 6 2 12 4 3" xfId="16605"/>
    <cellStyle name="Normal 6 2 12 4 4" xfId="16606"/>
    <cellStyle name="Normal 6 2 12 5" xfId="16607"/>
    <cellStyle name="Normal 6 2 12 5 2" xfId="16608"/>
    <cellStyle name="Normal 6 2 12 5 2 2" xfId="16609"/>
    <cellStyle name="Normal 6 2 12 5 2 3" xfId="16610"/>
    <cellStyle name="Normal 6 2 12 5 3" xfId="16611"/>
    <cellStyle name="Normal 6 2 12 5 4" xfId="16612"/>
    <cellStyle name="Normal 6 2 12 6" xfId="16613"/>
    <cellStyle name="Normal 6 2 12 6 2" xfId="16614"/>
    <cellStyle name="Normal 6 2 12 6 3" xfId="16615"/>
    <cellStyle name="Normal 6 2 12 7" xfId="16616"/>
    <cellStyle name="Normal 6 2 12 8" xfId="16617"/>
    <cellStyle name="Normal 6 2 13" xfId="16618"/>
    <cellStyle name="Normal 6 2 13 2" xfId="16619"/>
    <cellStyle name="Normal 6 2 13 2 2" xfId="16620"/>
    <cellStyle name="Normal 6 2 13 2 2 2" xfId="16621"/>
    <cellStyle name="Normal 6 2 13 2 2 2 2" xfId="16622"/>
    <cellStyle name="Normal 6 2 13 2 2 2 3" xfId="16623"/>
    <cellStyle name="Normal 6 2 13 2 2 3" xfId="16624"/>
    <cellStyle name="Normal 6 2 13 2 2 4" xfId="16625"/>
    <cellStyle name="Normal 6 2 13 2 3" xfId="16626"/>
    <cellStyle name="Normal 6 2 13 2 3 2" xfId="16627"/>
    <cellStyle name="Normal 6 2 13 2 3 2 2" xfId="16628"/>
    <cellStyle name="Normal 6 2 13 2 3 2 3" xfId="16629"/>
    <cellStyle name="Normal 6 2 13 2 3 3" xfId="16630"/>
    <cellStyle name="Normal 6 2 13 2 3 4" xfId="16631"/>
    <cellStyle name="Normal 6 2 13 2 4" xfId="16632"/>
    <cellStyle name="Normal 6 2 13 2 4 2" xfId="16633"/>
    <cellStyle name="Normal 6 2 13 2 4 2 2" xfId="16634"/>
    <cellStyle name="Normal 6 2 13 2 4 2 3" xfId="16635"/>
    <cellStyle name="Normal 6 2 13 2 4 3" xfId="16636"/>
    <cellStyle name="Normal 6 2 13 2 4 4" xfId="16637"/>
    <cellStyle name="Normal 6 2 13 2 5" xfId="16638"/>
    <cellStyle name="Normal 6 2 13 2 5 2" xfId="16639"/>
    <cellStyle name="Normal 6 2 13 2 5 3" xfId="16640"/>
    <cellStyle name="Normal 6 2 13 2 6" xfId="16641"/>
    <cellStyle name="Normal 6 2 13 2 7" xfId="16642"/>
    <cellStyle name="Normal 6 2 13 3" xfId="16643"/>
    <cellStyle name="Normal 6 2 13 3 2" xfId="16644"/>
    <cellStyle name="Normal 6 2 13 3 2 2" xfId="16645"/>
    <cellStyle name="Normal 6 2 13 3 2 3" xfId="16646"/>
    <cellStyle name="Normal 6 2 13 3 3" xfId="16647"/>
    <cellStyle name="Normal 6 2 13 3 4" xfId="16648"/>
    <cellStyle name="Normal 6 2 13 4" xfId="16649"/>
    <cellStyle name="Normal 6 2 13 4 2" xfId="16650"/>
    <cellStyle name="Normal 6 2 13 4 2 2" xfId="16651"/>
    <cellStyle name="Normal 6 2 13 4 2 3" xfId="16652"/>
    <cellStyle name="Normal 6 2 13 4 3" xfId="16653"/>
    <cellStyle name="Normal 6 2 13 4 4" xfId="16654"/>
    <cellStyle name="Normal 6 2 13 5" xfId="16655"/>
    <cellStyle name="Normal 6 2 13 5 2" xfId="16656"/>
    <cellStyle name="Normal 6 2 13 5 2 2" xfId="16657"/>
    <cellStyle name="Normal 6 2 13 5 2 3" xfId="16658"/>
    <cellStyle name="Normal 6 2 13 5 3" xfId="16659"/>
    <cellStyle name="Normal 6 2 13 5 4" xfId="16660"/>
    <cellStyle name="Normal 6 2 13 6" xfId="16661"/>
    <cellStyle name="Normal 6 2 13 6 2" xfId="16662"/>
    <cellStyle name="Normal 6 2 13 6 3" xfId="16663"/>
    <cellStyle name="Normal 6 2 13 7" xfId="16664"/>
    <cellStyle name="Normal 6 2 13 8" xfId="16665"/>
    <cellStyle name="Normal 6 2 14" xfId="16666"/>
    <cellStyle name="Normal 6 2 14 2" xfId="16667"/>
    <cellStyle name="Normal 6 2 14 2 2" xfId="16668"/>
    <cellStyle name="Normal 6 2 14 2 2 2" xfId="16669"/>
    <cellStyle name="Normal 6 2 14 2 2 3" xfId="16670"/>
    <cellStyle name="Normal 6 2 14 2 3" xfId="16671"/>
    <cellStyle name="Normal 6 2 14 2 4" xfId="16672"/>
    <cellStyle name="Normal 6 2 14 3" xfId="16673"/>
    <cellStyle name="Normal 6 2 14 3 2" xfId="16674"/>
    <cellStyle name="Normal 6 2 14 3 2 2" xfId="16675"/>
    <cellStyle name="Normal 6 2 14 3 2 3" xfId="16676"/>
    <cellStyle name="Normal 6 2 14 3 3" xfId="16677"/>
    <cellStyle name="Normal 6 2 14 3 4" xfId="16678"/>
    <cellStyle name="Normal 6 2 14 4" xfId="16679"/>
    <cellStyle name="Normal 6 2 14 4 2" xfId="16680"/>
    <cellStyle name="Normal 6 2 14 4 2 2" xfId="16681"/>
    <cellStyle name="Normal 6 2 14 4 2 3" xfId="16682"/>
    <cellStyle name="Normal 6 2 14 4 3" xfId="16683"/>
    <cellStyle name="Normal 6 2 14 4 4" xfId="16684"/>
    <cellStyle name="Normal 6 2 14 5" xfId="16685"/>
    <cellStyle name="Normal 6 2 14 5 2" xfId="16686"/>
    <cellStyle name="Normal 6 2 14 5 3" xfId="16687"/>
    <cellStyle name="Normal 6 2 14 6" xfId="16688"/>
    <cellStyle name="Normal 6 2 14 7" xfId="16689"/>
    <cellStyle name="Normal 6 2 15" xfId="16690"/>
    <cellStyle name="Normal 6 2 15 2" xfId="16691"/>
    <cellStyle name="Normal 6 2 15 2 2" xfId="16692"/>
    <cellStyle name="Normal 6 2 15 2 2 2" xfId="16693"/>
    <cellStyle name="Normal 6 2 15 2 2 3" xfId="16694"/>
    <cellStyle name="Normal 6 2 15 2 3" xfId="16695"/>
    <cellStyle name="Normal 6 2 15 2 4" xfId="16696"/>
    <cellStyle name="Normal 6 2 15 3" xfId="16697"/>
    <cellStyle name="Normal 6 2 15 3 2" xfId="16698"/>
    <cellStyle name="Normal 6 2 15 3 3" xfId="16699"/>
    <cellStyle name="Normal 6 2 15 4" xfId="16700"/>
    <cellStyle name="Normal 6 2 15 5" xfId="16701"/>
    <cellStyle name="Normal 6 2 16" xfId="16702"/>
    <cellStyle name="Normal 6 2 16 2" xfId="16703"/>
    <cellStyle name="Normal 6 2 16 2 2" xfId="16704"/>
    <cellStyle name="Normal 6 2 16 2 3" xfId="16705"/>
    <cellStyle name="Normal 6 2 16 3" xfId="16706"/>
    <cellStyle name="Normal 6 2 16 4" xfId="16707"/>
    <cellStyle name="Normal 6 2 17" xfId="16708"/>
    <cellStyle name="Normal 6 2 17 2" xfId="16709"/>
    <cellStyle name="Normal 6 2 17 2 2" xfId="16710"/>
    <cellStyle name="Normal 6 2 17 2 3" xfId="16711"/>
    <cellStyle name="Normal 6 2 17 3" xfId="16712"/>
    <cellStyle name="Normal 6 2 17 4" xfId="16713"/>
    <cellStyle name="Normal 6 2 18" xfId="16714"/>
    <cellStyle name="Normal 6 2 18 2" xfId="16715"/>
    <cellStyle name="Normal 6 2 18 2 2" xfId="16716"/>
    <cellStyle name="Normal 6 2 18 2 3" xfId="16717"/>
    <cellStyle name="Normal 6 2 18 3" xfId="16718"/>
    <cellStyle name="Normal 6 2 18 4" xfId="16719"/>
    <cellStyle name="Normal 6 2 19" xfId="16720"/>
    <cellStyle name="Normal 6 2 19 2" xfId="16721"/>
    <cellStyle name="Normal 6 2 19 3" xfId="16722"/>
    <cellStyle name="Normal 6 2 2" xfId="16723"/>
    <cellStyle name="Normal 6 2 2 10" xfId="16724"/>
    <cellStyle name="Normal 6 2 2 10 2" xfId="16725"/>
    <cellStyle name="Normal 6 2 2 10 3" xfId="16726"/>
    <cellStyle name="Normal 6 2 2 11" xfId="16727"/>
    <cellStyle name="Normal 6 2 2 12" xfId="16728"/>
    <cellStyle name="Normal 6 2 2 13" xfId="16729"/>
    <cellStyle name="Normal 6 2 2 2" xfId="16730"/>
    <cellStyle name="Normal 6 2 2 2 2" xfId="16731"/>
    <cellStyle name="Normal 6 2 2 3" xfId="16732"/>
    <cellStyle name="Normal 6 2 2 3 2" xfId="16733"/>
    <cellStyle name="Normal 6 2 2 3 2 2" xfId="16734"/>
    <cellStyle name="Normal 6 2 2 3 2 2 2" xfId="16735"/>
    <cellStyle name="Normal 6 2 2 3 2 2 2 2" xfId="16736"/>
    <cellStyle name="Normal 6 2 2 3 2 2 2 3" xfId="16737"/>
    <cellStyle name="Normal 6 2 2 3 2 2 3" xfId="16738"/>
    <cellStyle name="Normal 6 2 2 3 2 2 4" xfId="16739"/>
    <cellStyle name="Normal 6 2 2 3 2 3" xfId="16740"/>
    <cellStyle name="Normal 6 2 2 3 2 3 2" xfId="16741"/>
    <cellStyle name="Normal 6 2 2 3 2 3 2 2" xfId="16742"/>
    <cellStyle name="Normal 6 2 2 3 2 3 2 3" xfId="16743"/>
    <cellStyle name="Normal 6 2 2 3 2 3 3" xfId="16744"/>
    <cellStyle name="Normal 6 2 2 3 2 3 4" xfId="16745"/>
    <cellStyle name="Normal 6 2 2 3 2 4" xfId="16746"/>
    <cellStyle name="Normal 6 2 2 3 2 4 2" xfId="16747"/>
    <cellStyle name="Normal 6 2 2 3 2 4 2 2" xfId="16748"/>
    <cellStyle name="Normal 6 2 2 3 2 4 2 3" xfId="16749"/>
    <cellStyle name="Normal 6 2 2 3 2 4 3" xfId="16750"/>
    <cellStyle name="Normal 6 2 2 3 2 4 4" xfId="16751"/>
    <cellStyle name="Normal 6 2 2 3 2 5" xfId="16752"/>
    <cellStyle name="Normal 6 2 2 3 2 5 2" xfId="16753"/>
    <cellStyle name="Normal 6 2 2 3 2 5 3" xfId="16754"/>
    <cellStyle name="Normal 6 2 2 3 2 6" xfId="16755"/>
    <cellStyle name="Normal 6 2 2 3 2 7" xfId="16756"/>
    <cellStyle name="Normal 6 2 2 3 3" xfId="16757"/>
    <cellStyle name="Normal 6 2 2 3 3 2" xfId="16758"/>
    <cellStyle name="Normal 6 2 2 3 3 2 2" xfId="16759"/>
    <cellStyle name="Normal 6 2 2 3 3 2 3" xfId="16760"/>
    <cellStyle name="Normal 6 2 2 3 3 3" xfId="16761"/>
    <cellStyle name="Normal 6 2 2 3 3 4" xfId="16762"/>
    <cellStyle name="Normal 6 2 2 3 4" xfId="16763"/>
    <cellStyle name="Normal 6 2 2 3 4 2" xfId="16764"/>
    <cellStyle name="Normal 6 2 2 3 4 2 2" xfId="16765"/>
    <cellStyle name="Normal 6 2 2 3 4 2 3" xfId="16766"/>
    <cellStyle name="Normal 6 2 2 3 4 3" xfId="16767"/>
    <cellStyle name="Normal 6 2 2 3 4 4" xfId="16768"/>
    <cellStyle name="Normal 6 2 2 3 5" xfId="16769"/>
    <cellStyle name="Normal 6 2 2 3 5 2" xfId="16770"/>
    <cellStyle name="Normal 6 2 2 3 5 2 2" xfId="16771"/>
    <cellStyle name="Normal 6 2 2 3 5 2 3" xfId="16772"/>
    <cellStyle name="Normal 6 2 2 3 5 3" xfId="16773"/>
    <cellStyle name="Normal 6 2 2 3 5 4" xfId="16774"/>
    <cellStyle name="Normal 6 2 2 3 6" xfId="16775"/>
    <cellStyle name="Normal 6 2 2 3 6 2" xfId="16776"/>
    <cellStyle name="Normal 6 2 2 3 6 3" xfId="16777"/>
    <cellStyle name="Normal 6 2 2 3 7" xfId="16778"/>
    <cellStyle name="Normal 6 2 2 3 8" xfId="16779"/>
    <cellStyle name="Normal 6 2 2 4" xfId="16780"/>
    <cellStyle name="Normal 6 2 2 4 2" xfId="16781"/>
    <cellStyle name="Normal 6 2 2 4 2 2" xfId="16782"/>
    <cellStyle name="Normal 6 2 2 4 2 2 2" xfId="16783"/>
    <cellStyle name="Normal 6 2 2 4 2 2 2 2" xfId="16784"/>
    <cellStyle name="Normal 6 2 2 4 2 2 2 3" xfId="16785"/>
    <cellStyle name="Normal 6 2 2 4 2 2 3" xfId="16786"/>
    <cellStyle name="Normal 6 2 2 4 2 2 4" xfId="16787"/>
    <cellStyle name="Normal 6 2 2 4 2 3" xfId="16788"/>
    <cellStyle name="Normal 6 2 2 4 2 3 2" xfId="16789"/>
    <cellStyle name="Normal 6 2 2 4 2 3 2 2" xfId="16790"/>
    <cellStyle name="Normal 6 2 2 4 2 3 2 3" xfId="16791"/>
    <cellStyle name="Normal 6 2 2 4 2 3 3" xfId="16792"/>
    <cellStyle name="Normal 6 2 2 4 2 3 4" xfId="16793"/>
    <cellStyle name="Normal 6 2 2 4 2 4" xfId="16794"/>
    <cellStyle name="Normal 6 2 2 4 2 4 2" xfId="16795"/>
    <cellStyle name="Normal 6 2 2 4 2 4 2 2" xfId="16796"/>
    <cellStyle name="Normal 6 2 2 4 2 4 2 3" xfId="16797"/>
    <cellStyle name="Normal 6 2 2 4 2 4 3" xfId="16798"/>
    <cellStyle name="Normal 6 2 2 4 2 4 4" xfId="16799"/>
    <cellStyle name="Normal 6 2 2 4 2 5" xfId="16800"/>
    <cellStyle name="Normal 6 2 2 4 2 5 2" xfId="16801"/>
    <cellStyle name="Normal 6 2 2 4 2 5 3" xfId="16802"/>
    <cellStyle name="Normal 6 2 2 4 2 6" xfId="16803"/>
    <cellStyle name="Normal 6 2 2 4 2 7" xfId="16804"/>
    <cellStyle name="Normal 6 2 2 4 3" xfId="16805"/>
    <cellStyle name="Normal 6 2 2 4 3 2" xfId="16806"/>
    <cellStyle name="Normal 6 2 2 4 3 2 2" xfId="16807"/>
    <cellStyle name="Normal 6 2 2 4 3 2 3" xfId="16808"/>
    <cellStyle name="Normal 6 2 2 4 3 3" xfId="16809"/>
    <cellStyle name="Normal 6 2 2 4 3 4" xfId="16810"/>
    <cellStyle name="Normal 6 2 2 4 4" xfId="16811"/>
    <cellStyle name="Normal 6 2 2 4 4 2" xfId="16812"/>
    <cellStyle name="Normal 6 2 2 4 4 2 2" xfId="16813"/>
    <cellStyle name="Normal 6 2 2 4 4 2 3" xfId="16814"/>
    <cellStyle name="Normal 6 2 2 4 4 3" xfId="16815"/>
    <cellStyle name="Normal 6 2 2 4 4 4" xfId="16816"/>
    <cellStyle name="Normal 6 2 2 4 5" xfId="16817"/>
    <cellStyle name="Normal 6 2 2 4 5 2" xfId="16818"/>
    <cellStyle name="Normal 6 2 2 4 5 2 2" xfId="16819"/>
    <cellStyle name="Normal 6 2 2 4 5 2 3" xfId="16820"/>
    <cellStyle name="Normal 6 2 2 4 5 3" xfId="16821"/>
    <cellStyle name="Normal 6 2 2 4 5 4" xfId="16822"/>
    <cellStyle name="Normal 6 2 2 4 6" xfId="16823"/>
    <cellStyle name="Normal 6 2 2 4 6 2" xfId="16824"/>
    <cellStyle name="Normal 6 2 2 4 6 3" xfId="16825"/>
    <cellStyle name="Normal 6 2 2 4 7" xfId="16826"/>
    <cellStyle name="Normal 6 2 2 4 8" xfId="16827"/>
    <cellStyle name="Normal 6 2 2 5" xfId="16828"/>
    <cellStyle name="Normal 6 2 2 5 2" xfId="16829"/>
    <cellStyle name="Normal 6 2 2 5 2 2" xfId="16830"/>
    <cellStyle name="Normal 6 2 2 5 2 2 2" xfId="16831"/>
    <cellStyle name="Normal 6 2 2 5 2 2 2 2" xfId="16832"/>
    <cellStyle name="Normal 6 2 2 5 2 2 2 3" xfId="16833"/>
    <cellStyle name="Normal 6 2 2 5 2 2 3" xfId="16834"/>
    <cellStyle name="Normal 6 2 2 5 2 2 4" xfId="16835"/>
    <cellStyle name="Normal 6 2 2 5 2 3" xfId="16836"/>
    <cellStyle name="Normal 6 2 2 5 2 3 2" xfId="16837"/>
    <cellStyle name="Normal 6 2 2 5 2 3 2 2" xfId="16838"/>
    <cellStyle name="Normal 6 2 2 5 2 3 2 3" xfId="16839"/>
    <cellStyle name="Normal 6 2 2 5 2 3 3" xfId="16840"/>
    <cellStyle name="Normal 6 2 2 5 2 3 4" xfId="16841"/>
    <cellStyle name="Normal 6 2 2 5 2 4" xfId="16842"/>
    <cellStyle name="Normal 6 2 2 5 2 4 2" xfId="16843"/>
    <cellStyle name="Normal 6 2 2 5 2 4 2 2" xfId="16844"/>
    <cellStyle name="Normal 6 2 2 5 2 4 2 3" xfId="16845"/>
    <cellStyle name="Normal 6 2 2 5 2 4 3" xfId="16846"/>
    <cellStyle name="Normal 6 2 2 5 2 4 4" xfId="16847"/>
    <cellStyle name="Normal 6 2 2 5 2 5" xfId="16848"/>
    <cellStyle name="Normal 6 2 2 5 2 5 2" xfId="16849"/>
    <cellStyle name="Normal 6 2 2 5 2 5 3" xfId="16850"/>
    <cellStyle name="Normal 6 2 2 5 2 6" xfId="16851"/>
    <cellStyle name="Normal 6 2 2 5 2 7" xfId="16852"/>
    <cellStyle name="Normal 6 2 2 5 3" xfId="16853"/>
    <cellStyle name="Normal 6 2 2 5 3 2" xfId="16854"/>
    <cellStyle name="Normal 6 2 2 5 3 2 2" xfId="16855"/>
    <cellStyle name="Normal 6 2 2 5 3 2 3" xfId="16856"/>
    <cellStyle name="Normal 6 2 2 5 3 3" xfId="16857"/>
    <cellStyle name="Normal 6 2 2 5 3 4" xfId="16858"/>
    <cellStyle name="Normal 6 2 2 5 4" xfId="16859"/>
    <cellStyle name="Normal 6 2 2 5 4 2" xfId="16860"/>
    <cellStyle name="Normal 6 2 2 5 4 2 2" xfId="16861"/>
    <cellStyle name="Normal 6 2 2 5 4 2 3" xfId="16862"/>
    <cellStyle name="Normal 6 2 2 5 4 3" xfId="16863"/>
    <cellStyle name="Normal 6 2 2 5 4 4" xfId="16864"/>
    <cellStyle name="Normal 6 2 2 5 5" xfId="16865"/>
    <cellStyle name="Normal 6 2 2 5 5 2" xfId="16866"/>
    <cellStyle name="Normal 6 2 2 5 5 2 2" xfId="16867"/>
    <cellStyle name="Normal 6 2 2 5 5 2 3" xfId="16868"/>
    <cellStyle name="Normal 6 2 2 5 5 3" xfId="16869"/>
    <cellStyle name="Normal 6 2 2 5 5 4" xfId="16870"/>
    <cellStyle name="Normal 6 2 2 5 6" xfId="16871"/>
    <cellStyle name="Normal 6 2 2 5 6 2" xfId="16872"/>
    <cellStyle name="Normal 6 2 2 5 6 3" xfId="16873"/>
    <cellStyle name="Normal 6 2 2 5 7" xfId="16874"/>
    <cellStyle name="Normal 6 2 2 5 8" xfId="16875"/>
    <cellStyle name="Normal 6 2 2 6" xfId="16876"/>
    <cellStyle name="Normal 6 2 2 6 2" xfId="16877"/>
    <cellStyle name="Normal 6 2 2 6 2 2" xfId="16878"/>
    <cellStyle name="Normal 6 2 2 6 2 2 2" xfId="16879"/>
    <cellStyle name="Normal 6 2 2 6 2 2 3" xfId="16880"/>
    <cellStyle name="Normal 6 2 2 6 2 3" xfId="16881"/>
    <cellStyle name="Normal 6 2 2 6 2 4" xfId="16882"/>
    <cellStyle name="Normal 6 2 2 6 3" xfId="16883"/>
    <cellStyle name="Normal 6 2 2 6 3 2" xfId="16884"/>
    <cellStyle name="Normal 6 2 2 6 3 2 2" xfId="16885"/>
    <cellStyle name="Normal 6 2 2 6 3 2 3" xfId="16886"/>
    <cellStyle name="Normal 6 2 2 6 3 3" xfId="16887"/>
    <cellStyle name="Normal 6 2 2 6 3 4" xfId="16888"/>
    <cellStyle name="Normal 6 2 2 6 4" xfId="16889"/>
    <cellStyle name="Normal 6 2 2 6 4 2" xfId="16890"/>
    <cellStyle name="Normal 6 2 2 6 4 2 2" xfId="16891"/>
    <cellStyle name="Normal 6 2 2 6 4 2 3" xfId="16892"/>
    <cellStyle name="Normal 6 2 2 6 4 3" xfId="16893"/>
    <cellStyle name="Normal 6 2 2 6 4 4" xfId="16894"/>
    <cellStyle name="Normal 6 2 2 6 5" xfId="16895"/>
    <cellStyle name="Normal 6 2 2 6 5 2" xfId="16896"/>
    <cellStyle name="Normal 6 2 2 6 5 3" xfId="16897"/>
    <cellStyle name="Normal 6 2 2 6 6" xfId="16898"/>
    <cellStyle name="Normal 6 2 2 6 7" xfId="16899"/>
    <cellStyle name="Normal 6 2 2 7" xfId="16900"/>
    <cellStyle name="Normal 6 2 2 7 2" xfId="16901"/>
    <cellStyle name="Normal 6 2 2 7 2 2" xfId="16902"/>
    <cellStyle name="Normal 6 2 2 7 2 3" xfId="16903"/>
    <cellStyle name="Normal 6 2 2 7 3" xfId="16904"/>
    <cellStyle name="Normal 6 2 2 7 4" xfId="16905"/>
    <cellStyle name="Normal 6 2 2 8" xfId="16906"/>
    <cellStyle name="Normal 6 2 2 8 2" xfId="16907"/>
    <cellStyle name="Normal 6 2 2 8 2 2" xfId="16908"/>
    <cellStyle name="Normal 6 2 2 8 2 3" xfId="16909"/>
    <cellStyle name="Normal 6 2 2 8 3" xfId="16910"/>
    <cellStyle name="Normal 6 2 2 8 4" xfId="16911"/>
    <cellStyle name="Normal 6 2 2 9" xfId="16912"/>
    <cellStyle name="Normal 6 2 2 9 2" xfId="16913"/>
    <cellStyle name="Normal 6 2 2 9 2 2" xfId="16914"/>
    <cellStyle name="Normal 6 2 2 9 2 3" xfId="16915"/>
    <cellStyle name="Normal 6 2 2 9 3" xfId="16916"/>
    <cellStyle name="Normal 6 2 2 9 4" xfId="16917"/>
    <cellStyle name="Normal 6 2 20" xfId="16918"/>
    <cellStyle name="Normal 6 2 20 2" xfId="16919"/>
    <cellStyle name="Normal 6 2 20 3" xfId="16920"/>
    <cellStyle name="Normal 6 2 21" xfId="16921"/>
    <cellStyle name="Normal 6 2 22" xfId="16922"/>
    <cellStyle name="Normal 6 2 23" xfId="16923"/>
    <cellStyle name="Normal 6 2 3" xfId="16924"/>
    <cellStyle name="Normal 6 2 3 10" xfId="16925"/>
    <cellStyle name="Normal 6 2 3 2" xfId="16926"/>
    <cellStyle name="Normal 6 2 3 2 2" xfId="16927"/>
    <cellStyle name="Normal 6 2 3 2 2 2" xfId="16928"/>
    <cellStyle name="Normal 6 2 3 2 2 2 2" xfId="16929"/>
    <cellStyle name="Normal 6 2 3 2 2 2 2 2" xfId="16930"/>
    <cellStyle name="Normal 6 2 3 2 2 2 2 3" xfId="16931"/>
    <cellStyle name="Normal 6 2 3 2 2 2 3" xfId="16932"/>
    <cellStyle name="Normal 6 2 3 2 2 2 4" xfId="16933"/>
    <cellStyle name="Normal 6 2 3 2 2 3" xfId="16934"/>
    <cellStyle name="Normal 6 2 3 2 2 3 2" xfId="16935"/>
    <cellStyle name="Normal 6 2 3 2 2 3 2 2" xfId="16936"/>
    <cellStyle name="Normal 6 2 3 2 2 3 2 3" xfId="16937"/>
    <cellStyle name="Normal 6 2 3 2 2 3 3" xfId="16938"/>
    <cellStyle name="Normal 6 2 3 2 2 3 4" xfId="16939"/>
    <cellStyle name="Normal 6 2 3 2 2 4" xfId="16940"/>
    <cellStyle name="Normal 6 2 3 2 2 4 2" xfId="16941"/>
    <cellStyle name="Normal 6 2 3 2 2 4 2 2" xfId="16942"/>
    <cellStyle name="Normal 6 2 3 2 2 4 2 3" xfId="16943"/>
    <cellStyle name="Normal 6 2 3 2 2 4 3" xfId="16944"/>
    <cellStyle name="Normal 6 2 3 2 2 4 4" xfId="16945"/>
    <cellStyle name="Normal 6 2 3 2 2 5" xfId="16946"/>
    <cellStyle name="Normal 6 2 3 2 2 5 2" xfId="16947"/>
    <cellStyle name="Normal 6 2 3 2 2 5 3" xfId="16948"/>
    <cellStyle name="Normal 6 2 3 2 2 6" xfId="16949"/>
    <cellStyle name="Normal 6 2 3 2 2 7" xfId="16950"/>
    <cellStyle name="Normal 6 2 3 2 3" xfId="16951"/>
    <cellStyle name="Normal 6 2 3 2 3 2" xfId="16952"/>
    <cellStyle name="Normal 6 2 3 2 3 2 2" xfId="16953"/>
    <cellStyle name="Normal 6 2 3 2 3 2 3" xfId="16954"/>
    <cellStyle name="Normal 6 2 3 2 3 3" xfId="16955"/>
    <cellStyle name="Normal 6 2 3 2 3 4" xfId="16956"/>
    <cellStyle name="Normal 6 2 3 2 4" xfId="16957"/>
    <cellStyle name="Normal 6 2 3 2 4 2" xfId="16958"/>
    <cellStyle name="Normal 6 2 3 2 4 2 2" xfId="16959"/>
    <cellStyle name="Normal 6 2 3 2 4 2 3" xfId="16960"/>
    <cellStyle name="Normal 6 2 3 2 4 3" xfId="16961"/>
    <cellStyle name="Normal 6 2 3 2 4 4" xfId="16962"/>
    <cellStyle name="Normal 6 2 3 2 5" xfId="16963"/>
    <cellStyle name="Normal 6 2 3 2 5 2" xfId="16964"/>
    <cellStyle name="Normal 6 2 3 2 5 2 2" xfId="16965"/>
    <cellStyle name="Normal 6 2 3 2 5 2 3" xfId="16966"/>
    <cellStyle name="Normal 6 2 3 2 5 3" xfId="16967"/>
    <cellStyle name="Normal 6 2 3 2 5 4" xfId="16968"/>
    <cellStyle name="Normal 6 2 3 2 6" xfId="16969"/>
    <cellStyle name="Normal 6 2 3 2 6 2" xfId="16970"/>
    <cellStyle name="Normal 6 2 3 2 6 3" xfId="16971"/>
    <cellStyle name="Normal 6 2 3 2 7" xfId="16972"/>
    <cellStyle name="Normal 6 2 3 2 8" xfId="16973"/>
    <cellStyle name="Normal 6 2 3 3" xfId="16974"/>
    <cellStyle name="Normal 6 2 3 3 2" xfId="16975"/>
    <cellStyle name="Normal 6 2 3 3 2 2" xfId="16976"/>
    <cellStyle name="Normal 6 2 3 3 2 2 2" xfId="16977"/>
    <cellStyle name="Normal 6 2 3 3 2 2 3" xfId="16978"/>
    <cellStyle name="Normal 6 2 3 3 2 3" xfId="16979"/>
    <cellStyle name="Normal 6 2 3 3 2 4" xfId="16980"/>
    <cellStyle name="Normal 6 2 3 3 3" xfId="16981"/>
    <cellStyle name="Normal 6 2 3 3 3 2" xfId="16982"/>
    <cellStyle name="Normal 6 2 3 3 3 2 2" xfId="16983"/>
    <cellStyle name="Normal 6 2 3 3 3 2 3" xfId="16984"/>
    <cellStyle name="Normal 6 2 3 3 3 3" xfId="16985"/>
    <cellStyle name="Normal 6 2 3 3 3 4" xfId="16986"/>
    <cellStyle name="Normal 6 2 3 3 4" xfId="16987"/>
    <cellStyle name="Normal 6 2 3 3 4 2" xfId="16988"/>
    <cellStyle name="Normal 6 2 3 3 4 2 2" xfId="16989"/>
    <cellStyle name="Normal 6 2 3 3 4 2 3" xfId="16990"/>
    <cellStyle name="Normal 6 2 3 3 4 3" xfId="16991"/>
    <cellStyle name="Normal 6 2 3 3 4 4" xfId="16992"/>
    <cellStyle name="Normal 6 2 3 3 5" xfId="16993"/>
    <cellStyle name="Normal 6 2 3 3 5 2" xfId="16994"/>
    <cellStyle name="Normal 6 2 3 3 5 3" xfId="16995"/>
    <cellStyle name="Normal 6 2 3 3 6" xfId="16996"/>
    <cellStyle name="Normal 6 2 3 3 7" xfId="16997"/>
    <cellStyle name="Normal 6 2 3 4" xfId="16998"/>
    <cellStyle name="Normal 6 2 3 4 2" xfId="16999"/>
    <cellStyle name="Normal 6 2 3 4 2 2" xfId="17000"/>
    <cellStyle name="Normal 6 2 3 4 2 3" xfId="17001"/>
    <cellStyle name="Normal 6 2 3 4 3" xfId="17002"/>
    <cellStyle name="Normal 6 2 3 4 4" xfId="17003"/>
    <cellStyle name="Normal 6 2 3 5" xfId="17004"/>
    <cellStyle name="Normal 6 2 3 5 2" xfId="17005"/>
    <cellStyle name="Normal 6 2 3 5 2 2" xfId="17006"/>
    <cellStyle name="Normal 6 2 3 5 2 3" xfId="17007"/>
    <cellStyle name="Normal 6 2 3 5 3" xfId="17008"/>
    <cellStyle name="Normal 6 2 3 5 4" xfId="17009"/>
    <cellStyle name="Normal 6 2 3 6" xfId="17010"/>
    <cellStyle name="Normal 6 2 3 6 2" xfId="17011"/>
    <cellStyle name="Normal 6 2 3 6 2 2" xfId="17012"/>
    <cellStyle name="Normal 6 2 3 6 2 3" xfId="17013"/>
    <cellStyle name="Normal 6 2 3 6 3" xfId="17014"/>
    <cellStyle name="Normal 6 2 3 6 4" xfId="17015"/>
    <cellStyle name="Normal 6 2 3 7" xfId="17016"/>
    <cellStyle name="Normal 6 2 3 7 2" xfId="17017"/>
    <cellStyle name="Normal 6 2 3 7 3" xfId="17018"/>
    <cellStyle name="Normal 6 2 3 8" xfId="17019"/>
    <cellStyle name="Normal 6 2 3 9" xfId="17020"/>
    <cellStyle name="Normal 6 2 4" xfId="17021"/>
    <cellStyle name="Normal 6 2 4 10" xfId="17022"/>
    <cellStyle name="Normal 6 2 4 2" xfId="17023"/>
    <cellStyle name="Normal 6 2 4 2 2" xfId="17024"/>
    <cellStyle name="Normal 6 2 4 2 2 2" xfId="17025"/>
    <cellStyle name="Normal 6 2 4 2 2 2 2" xfId="17026"/>
    <cellStyle name="Normal 6 2 4 2 2 2 2 2" xfId="17027"/>
    <cellStyle name="Normal 6 2 4 2 2 2 2 3" xfId="17028"/>
    <cellStyle name="Normal 6 2 4 2 2 2 3" xfId="17029"/>
    <cellStyle name="Normal 6 2 4 2 2 2 4" xfId="17030"/>
    <cellStyle name="Normal 6 2 4 2 2 3" xfId="17031"/>
    <cellStyle name="Normal 6 2 4 2 2 3 2" xfId="17032"/>
    <cellStyle name="Normal 6 2 4 2 2 3 2 2" xfId="17033"/>
    <cellStyle name="Normal 6 2 4 2 2 3 2 3" xfId="17034"/>
    <cellStyle name="Normal 6 2 4 2 2 3 3" xfId="17035"/>
    <cellStyle name="Normal 6 2 4 2 2 3 4" xfId="17036"/>
    <cellStyle name="Normal 6 2 4 2 2 4" xfId="17037"/>
    <cellStyle name="Normal 6 2 4 2 2 4 2" xfId="17038"/>
    <cellStyle name="Normal 6 2 4 2 2 4 2 2" xfId="17039"/>
    <cellStyle name="Normal 6 2 4 2 2 4 2 3" xfId="17040"/>
    <cellStyle name="Normal 6 2 4 2 2 4 3" xfId="17041"/>
    <cellStyle name="Normal 6 2 4 2 2 4 4" xfId="17042"/>
    <cellStyle name="Normal 6 2 4 2 2 5" xfId="17043"/>
    <cellStyle name="Normal 6 2 4 2 2 5 2" xfId="17044"/>
    <cellStyle name="Normal 6 2 4 2 2 5 3" xfId="17045"/>
    <cellStyle name="Normal 6 2 4 2 2 6" xfId="17046"/>
    <cellStyle name="Normal 6 2 4 2 2 7" xfId="17047"/>
    <cellStyle name="Normal 6 2 4 2 3" xfId="17048"/>
    <cellStyle name="Normal 6 2 4 2 3 2" xfId="17049"/>
    <cellStyle name="Normal 6 2 4 2 3 2 2" xfId="17050"/>
    <cellStyle name="Normal 6 2 4 2 3 2 3" xfId="17051"/>
    <cellStyle name="Normal 6 2 4 2 3 3" xfId="17052"/>
    <cellStyle name="Normal 6 2 4 2 3 4" xfId="17053"/>
    <cellStyle name="Normal 6 2 4 2 4" xfId="17054"/>
    <cellStyle name="Normal 6 2 4 2 4 2" xfId="17055"/>
    <cellStyle name="Normal 6 2 4 2 4 2 2" xfId="17056"/>
    <cellStyle name="Normal 6 2 4 2 4 2 3" xfId="17057"/>
    <cellStyle name="Normal 6 2 4 2 4 3" xfId="17058"/>
    <cellStyle name="Normal 6 2 4 2 4 4" xfId="17059"/>
    <cellStyle name="Normal 6 2 4 2 5" xfId="17060"/>
    <cellStyle name="Normal 6 2 4 2 5 2" xfId="17061"/>
    <cellStyle name="Normal 6 2 4 2 5 2 2" xfId="17062"/>
    <cellStyle name="Normal 6 2 4 2 5 2 3" xfId="17063"/>
    <cellStyle name="Normal 6 2 4 2 5 3" xfId="17064"/>
    <cellStyle name="Normal 6 2 4 2 5 4" xfId="17065"/>
    <cellStyle name="Normal 6 2 4 2 6" xfId="17066"/>
    <cellStyle name="Normal 6 2 4 2 6 2" xfId="17067"/>
    <cellStyle name="Normal 6 2 4 2 6 3" xfId="17068"/>
    <cellStyle name="Normal 6 2 4 2 7" xfId="17069"/>
    <cellStyle name="Normal 6 2 4 2 8" xfId="17070"/>
    <cellStyle name="Normal 6 2 4 3" xfId="17071"/>
    <cellStyle name="Normal 6 2 4 3 2" xfId="17072"/>
    <cellStyle name="Normal 6 2 4 3 2 2" xfId="17073"/>
    <cellStyle name="Normal 6 2 4 3 2 2 2" xfId="17074"/>
    <cellStyle name="Normal 6 2 4 3 2 2 3" xfId="17075"/>
    <cellStyle name="Normal 6 2 4 3 2 3" xfId="17076"/>
    <cellStyle name="Normal 6 2 4 3 2 4" xfId="17077"/>
    <cellStyle name="Normal 6 2 4 3 3" xfId="17078"/>
    <cellStyle name="Normal 6 2 4 3 3 2" xfId="17079"/>
    <cellStyle name="Normal 6 2 4 3 3 2 2" xfId="17080"/>
    <cellStyle name="Normal 6 2 4 3 3 2 3" xfId="17081"/>
    <cellStyle name="Normal 6 2 4 3 3 3" xfId="17082"/>
    <cellStyle name="Normal 6 2 4 3 3 4" xfId="17083"/>
    <cellStyle name="Normal 6 2 4 3 4" xfId="17084"/>
    <cellStyle name="Normal 6 2 4 3 4 2" xfId="17085"/>
    <cellStyle name="Normal 6 2 4 3 4 2 2" xfId="17086"/>
    <cellStyle name="Normal 6 2 4 3 4 2 3" xfId="17087"/>
    <cellStyle name="Normal 6 2 4 3 4 3" xfId="17088"/>
    <cellStyle name="Normal 6 2 4 3 4 4" xfId="17089"/>
    <cellStyle name="Normal 6 2 4 3 5" xfId="17090"/>
    <cellStyle name="Normal 6 2 4 3 5 2" xfId="17091"/>
    <cellStyle name="Normal 6 2 4 3 5 3" xfId="17092"/>
    <cellStyle name="Normal 6 2 4 3 6" xfId="17093"/>
    <cellStyle name="Normal 6 2 4 3 7" xfId="17094"/>
    <cellStyle name="Normal 6 2 4 4" xfId="17095"/>
    <cellStyle name="Normal 6 2 4 4 2" xfId="17096"/>
    <cellStyle name="Normal 6 2 4 4 2 2" xfId="17097"/>
    <cellStyle name="Normal 6 2 4 4 2 3" xfId="17098"/>
    <cellStyle name="Normal 6 2 4 4 3" xfId="17099"/>
    <cellStyle name="Normal 6 2 4 4 4" xfId="17100"/>
    <cellStyle name="Normal 6 2 4 5" xfId="17101"/>
    <cellStyle name="Normal 6 2 4 5 2" xfId="17102"/>
    <cellStyle name="Normal 6 2 4 5 2 2" xfId="17103"/>
    <cellStyle name="Normal 6 2 4 5 2 3" xfId="17104"/>
    <cellStyle name="Normal 6 2 4 5 3" xfId="17105"/>
    <cellStyle name="Normal 6 2 4 5 4" xfId="17106"/>
    <cellStyle name="Normal 6 2 4 6" xfId="17107"/>
    <cellStyle name="Normal 6 2 4 6 2" xfId="17108"/>
    <cellStyle name="Normal 6 2 4 6 2 2" xfId="17109"/>
    <cellStyle name="Normal 6 2 4 6 2 3" xfId="17110"/>
    <cellStyle name="Normal 6 2 4 6 3" xfId="17111"/>
    <cellStyle name="Normal 6 2 4 6 4" xfId="17112"/>
    <cellStyle name="Normal 6 2 4 7" xfId="17113"/>
    <cellStyle name="Normal 6 2 4 7 2" xfId="17114"/>
    <cellStyle name="Normal 6 2 4 7 3" xfId="17115"/>
    <cellStyle name="Normal 6 2 4 8" xfId="17116"/>
    <cellStyle name="Normal 6 2 4 9" xfId="17117"/>
    <cellStyle name="Normal 6 2 5" xfId="17118"/>
    <cellStyle name="Normal 6 2 5 2" xfId="17119"/>
    <cellStyle name="Normal 6 2 5 2 2" xfId="17120"/>
    <cellStyle name="Normal 6 2 5 2 2 2" xfId="17121"/>
    <cellStyle name="Normal 6 2 5 2 2 2 2" xfId="17122"/>
    <cellStyle name="Normal 6 2 5 2 2 2 2 2" xfId="17123"/>
    <cellStyle name="Normal 6 2 5 2 2 2 2 3" xfId="17124"/>
    <cellStyle name="Normal 6 2 5 2 2 2 3" xfId="17125"/>
    <cellStyle name="Normal 6 2 5 2 2 2 4" xfId="17126"/>
    <cellStyle name="Normal 6 2 5 2 2 3" xfId="17127"/>
    <cellStyle name="Normal 6 2 5 2 2 3 2" xfId="17128"/>
    <cellStyle name="Normal 6 2 5 2 2 3 2 2" xfId="17129"/>
    <cellStyle name="Normal 6 2 5 2 2 3 2 3" xfId="17130"/>
    <cellStyle name="Normal 6 2 5 2 2 3 3" xfId="17131"/>
    <cellStyle name="Normal 6 2 5 2 2 3 4" xfId="17132"/>
    <cellStyle name="Normal 6 2 5 2 2 4" xfId="17133"/>
    <cellStyle name="Normal 6 2 5 2 2 4 2" xfId="17134"/>
    <cellStyle name="Normal 6 2 5 2 2 4 2 2" xfId="17135"/>
    <cellStyle name="Normal 6 2 5 2 2 4 2 3" xfId="17136"/>
    <cellStyle name="Normal 6 2 5 2 2 4 3" xfId="17137"/>
    <cellStyle name="Normal 6 2 5 2 2 4 4" xfId="17138"/>
    <cellStyle name="Normal 6 2 5 2 2 5" xfId="17139"/>
    <cellStyle name="Normal 6 2 5 2 2 5 2" xfId="17140"/>
    <cellStyle name="Normal 6 2 5 2 2 5 3" xfId="17141"/>
    <cellStyle name="Normal 6 2 5 2 2 6" xfId="17142"/>
    <cellStyle name="Normal 6 2 5 2 2 7" xfId="17143"/>
    <cellStyle name="Normal 6 2 5 2 3" xfId="17144"/>
    <cellStyle name="Normal 6 2 5 2 3 2" xfId="17145"/>
    <cellStyle name="Normal 6 2 5 2 3 2 2" xfId="17146"/>
    <cellStyle name="Normal 6 2 5 2 3 2 3" xfId="17147"/>
    <cellStyle name="Normal 6 2 5 2 3 3" xfId="17148"/>
    <cellStyle name="Normal 6 2 5 2 3 4" xfId="17149"/>
    <cellStyle name="Normal 6 2 5 2 4" xfId="17150"/>
    <cellStyle name="Normal 6 2 5 2 4 2" xfId="17151"/>
    <cellStyle name="Normal 6 2 5 2 4 2 2" xfId="17152"/>
    <cellStyle name="Normal 6 2 5 2 4 2 3" xfId="17153"/>
    <cellStyle name="Normal 6 2 5 2 4 3" xfId="17154"/>
    <cellStyle name="Normal 6 2 5 2 4 4" xfId="17155"/>
    <cellStyle name="Normal 6 2 5 2 5" xfId="17156"/>
    <cellStyle name="Normal 6 2 5 2 5 2" xfId="17157"/>
    <cellStyle name="Normal 6 2 5 2 5 2 2" xfId="17158"/>
    <cellStyle name="Normal 6 2 5 2 5 2 3" xfId="17159"/>
    <cellStyle name="Normal 6 2 5 2 5 3" xfId="17160"/>
    <cellStyle name="Normal 6 2 5 2 5 4" xfId="17161"/>
    <cellStyle name="Normal 6 2 5 2 6" xfId="17162"/>
    <cellStyle name="Normal 6 2 5 2 6 2" xfId="17163"/>
    <cellStyle name="Normal 6 2 5 2 6 3" xfId="17164"/>
    <cellStyle name="Normal 6 2 5 2 7" xfId="17165"/>
    <cellStyle name="Normal 6 2 5 2 8" xfId="17166"/>
    <cellStyle name="Normal 6 2 5 3" xfId="17167"/>
    <cellStyle name="Normal 6 2 5 3 2" xfId="17168"/>
    <cellStyle name="Normal 6 2 5 3 2 2" xfId="17169"/>
    <cellStyle name="Normal 6 2 5 3 2 2 2" xfId="17170"/>
    <cellStyle name="Normal 6 2 5 3 2 2 3" xfId="17171"/>
    <cellStyle name="Normal 6 2 5 3 2 3" xfId="17172"/>
    <cellStyle name="Normal 6 2 5 3 2 4" xfId="17173"/>
    <cellStyle name="Normal 6 2 5 3 3" xfId="17174"/>
    <cellStyle name="Normal 6 2 5 3 3 2" xfId="17175"/>
    <cellStyle name="Normal 6 2 5 3 3 2 2" xfId="17176"/>
    <cellStyle name="Normal 6 2 5 3 3 2 3" xfId="17177"/>
    <cellStyle name="Normal 6 2 5 3 3 3" xfId="17178"/>
    <cellStyle name="Normal 6 2 5 3 3 4" xfId="17179"/>
    <cellStyle name="Normal 6 2 5 3 4" xfId="17180"/>
    <cellStyle name="Normal 6 2 5 3 4 2" xfId="17181"/>
    <cellStyle name="Normal 6 2 5 3 4 2 2" xfId="17182"/>
    <cellStyle name="Normal 6 2 5 3 4 2 3" xfId="17183"/>
    <cellStyle name="Normal 6 2 5 3 4 3" xfId="17184"/>
    <cellStyle name="Normal 6 2 5 3 4 4" xfId="17185"/>
    <cellStyle name="Normal 6 2 5 3 5" xfId="17186"/>
    <cellStyle name="Normal 6 2 5 3 5 2" xfId="17187"/>
    <cellStyle name="Normal 6 2 5 3 5 3" xfId="17188"/>
    <cellStyle name="Normal 6 2 5 3 6" xfId="17189"/>
    <cellStyle name="Normal 6 2 5 3 7" xfId="17190"/>
    <cellStyle name="Normal 6 2 5 4" xfId="17191"/>
    <cellStyle name="Normal 6 2 5 4 2" xfId="17192"/>
    <cellStyle name="Normal 6 2 5 4 2 2" xfId="17193"/>
    <cellStyle name="Normal 6 2 5 4 2 3" xfId="17194"/>
    <cellStyle name="Normal 6 2 5 4 3" xfId="17195"/>
    <cellStyle name="Normal 6 2 5 4 4" xfId="17196"/>
    <cellStyle name="Normal 6 2 5 5" xfId="17197"/>
    <cellStyle name="Normal 6 2 5 5 2" xfId="17198"/>
    <cellStyle name="Normal 6 2 5 5 2 2" xfId="17199"/>
    <cellStyle name="Normal 6 2 5 5 2 3" xfId="17200"/>
    <cellStyle name="Normal 6 2 5 5 3" xfId="17201"/>
    <cellStyle name="Normal 6 2 5 5 4" xfId="17202"/>
    <cellStyle name="Normal 6 2 5 6" xfId="17203"/>
    <cellStyle name="Normal 6 2 5 6 2" xfId="17204"/>
    <cellStyle name="Normal 6 2 5 6 2 2" xfId="17205"/>
    <cellStyle name="Normal 6 2 5 6 2 3" xfId="17206"/>
    <cellStyle name="Normal 6 2 5 6 3" xfId="17207"/>
    <cellStyle name="Normal 6 2 5 6 4" xfId="17208"/>
    <cellStyle name="Normal 6 2 5 7" xfId="17209"/>
    <cellStyle name="Normal 6 2 5 7 2" xfId="17210"/>
    <cellStyle name="Normal 6 2 5 7 3" xfId="17211"/>
    <cellStyle name="Normal 6 2 5 8" xfId="17212"/>
    <cellStyle name="Normal 6 2 5 9" xfId="17213"/>
    <cellStyle name="Normal 6 2 6" xfId="17214"/>
    <cellStyle name="Normal 6 2 6 2" xfId="17215"/>
    <cellStyle name="Normal 6 2 6 2 2" xfId="17216"/>
    <cellStyle name="Normal 6 2 6 2 2 2" xfId="17217"/>
    <cellStyle name="Normal 6 2 6 2 2 2 2" xfId="17218"/>
    <cellStyle name="Normal 6 2 6 2 2 2 2 2" xfId="17219"/>
    <cellStyle name="Normal 6 2 6 2 2 2 2 3" xfId="17220"/>
    <cellStyle name="Normal 6 2 6 2 2 2 3" xfId="17221"/>
    <cellStyle name="Normal 6 2 6 2 2 2 4" xfId="17222"/>
    <cellStyle name="Normal 6 2 6 2 2 3" xfId="17223"/>
    <cellStyle name="Normal 6 2 6 2 2 3 2" xfId="17224"/>
    <cellStyle name="Normal 6 2 6 2 2 3 2 2" xfId="17225"/>
    <cellStyle name="Normal 6 2 6 2 2 3 2 3" xfId="17226"/>
    <cellStyle name="Normal 6 2 6 2 2 3 3" xfId="17227"/>
    <cellStyle name="Normal 6 2 6 2 2 3 4" xfId="17228"/>
    <cellStyle name="Normal 6 2 6 2 2 4" xfId="17229"/>
    <cellStyle name="Normal 6 2 6 2 2 4 2" xfId="17230"/>
    <cellStyle name="Normal 6 2 6 2 2 4 2 2" xfId="17231"/>
    <cellStyle name="Normal 6 2 6 2 2 4 2 3" xfId="17232"/>
    <cellStyle name="Normal 6 2 6 2 2 4 3" xfId="17233"/>
    <cellStyle name="Normal 6 2 6 2 2 4 4" xfId="17234"/>
    <cellStyle name="Normal 6 2 6 2 2 5" xfId="17235"/>
    <cellStyle name="Normal 6 2 6 2 2 5 2" xfId="17236"/>
    <cellStyle name="Normal 6 2 6 2 2 5 3" xfId="17237"/>
    <cellStyle name="Normal 6 2 6 2 2 6" xfId="17238"/>
    <cellStyle name="Normal 6 2 6 2 2 7" xfId="17239"/>
    <cellStyle name="Normal 6 2 6 2 3" xfId="17240"/>
    <cellStyle name="Normal 6 2 6 2 3 2" xfId="17241"/>
    <cellStyle name="Normal 6 2 6 2 3 2 2" xfId="17242"/>
    <cellStyle name="Normal 6 2 6 2 3 2 3" xfId="17243"/>
    <cellStyle name="Normal 6 2 6 2 3 3" xfId="17244"/>
    <cellStyle name="Normal 6 2 6 2 3 4" xfId="17245"/>
    <cellStyle name="Normal 6 2 6 2 4" xfId="17246"/>
    <cellStyle name="Normal 6 2 6 2 4 2" xfId="17247"/>
    <cellStyle name="Normal 6 2 6 2 4 2 2" xfId="17248"/>
    <cellStyle name="Normal 6 2 6 2 4 2 3" xfId="17249"/>
    <cellStyle name="Normal 6 2 6 2 4 3" xfId="17250"/>
    <cellStyle name="Normal 6 2 6 2 4 4" xfId="17251"/>
    <cellStyle name="Normal 6 2 6 2 5" xfId="17252"/>
    <cellStyle name="Normal 6 2 6 2 5 2" xfId="17253"/>
    <cellStyle name="Normal 6 2 6 2 5 2 2" xfId="17254"/>
    <cellStyle name="Normal 6 2 6 2 5 2 3" xfId="17255"/>
    <cellStyle name="Normal 6 2 6 2 5 3" xfId="17256"/>
    <cellStyle name="Normal 6 2 6 2 5 4" xfId="17257"/>
    <cellStyle name="Normal 6 2 6 2 6" xfId="17258"/>
    <cellStyle name="Normal 6 2 6 2 6 2" xfId="17259"/>
    <cellStyle name="Normal 6 2 6 2 6 3" xfId="17260"/>
    <cellStyle name="Normal 6 2 6 2 7" xfId="17261"/>
    <cellStyle name="Normal 6 2 6 2 8" xfId="17262"/>
    <cellStyle name="Normal 6 2 6 3" xfId="17263"/>
    <cellStyle name="Normal 6 2 6 3 2" xfId="17264"/>
    <cellStyle name="Normal 6 2 6 3 2 2" xfId="17265"/>
    <cellStyle name="Normal 6 2 6 3 2 2 2" xfId="17266"/>
    <cellStyle name="Normal 6 2 6 3 2 2 3" xfId="17267"/>
    <cellStyle name="Normal 6 2 6 3 2 3" xfId="17268"/>
    <cellStyle name="Normal 6 2 6 3 2 4" xfId="17269"/>
    <cellStyle name="Normal 6 2 6 3 3" xfId="17270"/>
    <cellStyle name="Normal 6 2 6 3 3 2" xfId="17271"/>
    <cellStyle name="Normal 6 2 6 3 3 2 2" xfId="17272"/>
    <cellStyle name="Normal 6 2 6 3 3 2 3" xfId="17273"/>
    <cellStyle name="Normal 6 2 6 3 3 3" xfId="17274"/>
    <cellStyle name="Normal 6 2 6 3 3 4" xfId="17275"/>
    <cellStyle name="Normal 6 2 6 3 4" xfId="17276"/>
    <cellStyle name="Normal 6 2 6 3 4 2" xfId="17277"/>
    <cellStyle name="Normal 6 2 6 3 4 2 2" xfId="17278"/>
    <cellStyle name="Normal 6 2 6 3 4 2 3" xfId="17279"/>
    <cellStyle name="Normal 6 2 6 3 4 3" xfId="17280"/>
    <cellStyle name="Normal 6 2 6 3 4 4" xfId="17281"/>
    <cellStyle name="Normal 6 2 6 3 5" xfId="17282"/>
    <cellStyle name="Normal 6 2 6 3 5 2" xfId="17283"/>
    <cellStyle name="Normal 6 2 6 3 5 3" xfId="17284"/>
    <cellStyle name="Normal 6 2 6 3 6" xfId="17285"/>
    <cellStyle name="Normal 6 2 6 3 7" xfId="17286"/>
    <cellStyle name="Normal 6 2 6 4" xfId="17287"/>
    <cellStyle name="Normal 6 2 6 4 2" xfId="17288"/>
    <cellStyle name="Normal 6 2 6 4 2 2" xfId="17289"/>
    <cellStyle name="Normal 6 2 6 4 2 3" xfId="17290"/>
    <cellStyle name="Normal 6 2 6 4 3" xfId="17291"/>
    <cellStyle name="Normal 6 2 6 4 4" xfId="17292"/>
    <cellStyle name="Normal 6 2 6 5" xfId="17293"/>
    <cellStyle name="Normal 6 2 6 5 2" xfId="17294"/>
    <cellStyle name="Normal 6 2 6 5 2 2" xfId="17295"/>
    <cellStyle name="Normal 6 2 6 5 2 3" xfId="17296"/>
    <cellStyle name="Normal 6 2 6 5 3" xfId="17297"/>
    <cellStyle name="Normal 6 2 6 5 4" xfId="17298"/>
    <cellStyle name="Normal 6 2 6 6" xfId="17299"/>
    <cellStyle name="Normal 6 2 6 6 2" xfId="17300"/>
    <cellStyle name="Normal 6 2 6 6 2 2" xfId="17301"/>
    <cellStyle name="Normal 6 2 6 6 2 3" xfId="17302"/>
    <cellStyle name="Normal 6 2 6 6 3" xfId="17303"/>
    <cellStyle name="Normal 6 2 6 6 4" xfId="17304"/>
    <cellStyle name="Normal 6 2 6 7" xfId="17305"/>
    <cellStyle name="Normal 6 2 6 7 2" xfId="17306"/>
    <cellStyle name="Normal 6 2 6 7 3" xfId="17307"/>
    <cellStyle name="Normal 6 2 6 8" xfId="17308"/>
    <cellStyle name="Normal 6 2 6 9" xfId="17309"/>
    <cellStyle name="Normal 6 2 7" xfId="17310"/>
    <cellStyle name="Normal 6 2 7 2" xfId="17311"/>
    <cellStyle name="Normal 6 2 7 2 2" xfId="17312"/>
    <cellStyle name="Normal 6 2 7 2 2 2" xfId="17313"/>
    <cellStyle name="Normal 6 2 7 2 2 2 2" xfId="17314"/>
    <cellStyle name="Normal 6 2 7 2 2 2 3" xfId="17315"/>
    <cellStyle name="Normal 6 2 7 2 2 3" xfId="17316"/>
    <cellStyle name="Normal 6 2 7 2 2 4" xfId="17317"/>
    <cellStyle name="Normal 6 2 7 2 3" xfId="17318"/>
    <cellStyle name="Normal 6 2 7 2 3 2" xfId="17319"/>
    <cellStyle name="Normal 6 2 7 2 3 2 2" xfId="17320"/>
    <cellStyle name="Normal 6 2 7 2 3 2 3" xfId="17321"/>
    <cellStyle name="Normal 6 2 7 2 3 3" xfId="17322"/>
    <cellStyle name="Normal 6 2 7 2 3 4" xfId="17323"/>
    <cellStyle name="Normal 6 2 7 2 4" xfId="17324"/>
    <cellStyle name="Normal 6 2 7 2 4 2" xfId="17325"/>
    <cellStyle name="Normal 6 2 7 2 4 2 2" xfId="17326"/>
    <cellStyle name="Normal 6 2 7 2 4 2 3" xfId="17327"/>
    <cellStyle name="Normal 6 2 7 2 4 3" xfId="17328"/>
    <cellStyle name="Normal 6 2 7 2 4 4" xfId="17329"/>
    <cellStyle name="Normal 6 2 7 2 5" xfId="17330"/>
    <cellStyle name="Normal 6 2 7 2 5 2" xfId="17331"/>
    <cellStyle name="Normal 6 2 7 2 5 3" xfId="17332"/>
    <cellStyle name="Normal 6 2 7 2 6" xfId="17333"/>
    <cellStyle name="Normal 6 2 7 2 7" xfId="17334"/>
    <cellStyle name="Normal 6 2 7 3" xfId="17335"/>
    <cellStyle name="Normal 6 2 7 3 2" xfId="17336"/>
    <cellStyle name="Normal 6 2 7 3 2 2" xfId="17337"/>
    <cellStyle name="Normal 6 2 7 3 2 3" xfId="17338"/>
    <cellStyle name="Normal 6 2 7 3 3" xfId="17339"/>
    <cellStyle name="Normal 6 2 7 3 4" xfId="17340"/>
    <cellStyle name="Normal 6 2 7 4" xfId="17341"/>
    <cellStyle name="Normal 6 2 7 4 2" xfId="17342"/>
    <cellStyle name="Normal 6 2 7 4 2 2" xfId="17343"/>
    <cellStyle name="Normal 6 2 7 4 2 3" xfId="17344"/>
    <cellStyle name="Normal 6 2 7 4 3" xfId="17345"/>
    <cellStyle name="Normal 6 2 7 4 4" xfId="17346"/>
    <cellStyle name="Normal 6 2 7 5" xfId="17347"/>
    <cellStyle name="Normal 6 2 7 5 2" xfId="17348"/>
    <cellStyle name="Normal 6 2 7 5 2 2" xfId="17349"/>
    <cellStyle name="Normal 6 2 7 5 2 3" xfId="17350"/>
    <cellStyle name="Normal 6 2 7 5 3" xfId="17351"/>
    <cellStyle name="Normal 6 2 7 5 4" xfId="17352"/>
    <cellStyle name="Normal 6 2 7 6" xfId="17353"/>
    <cellStyle name="Normal 6 2 7 6 2" xfId="17354"/>
    <cellStyle name="Normal 6 2 7 6 3" xfId="17355"/>
    <cellStyle name="Normal 6 2 7 7" xfId="17356"/>
    <cellStyle name="Normal 6 2 7 8" xfId="17357"/>
    <cellStyle name="Normal 6 2 8" xfId="17358"/>
    <cellStyle name="Normal 6 2 8 2" xfId="17359"/>
    <cellStyle name="Normal 6 2 8 2 2" xfId="17360"/>
    <cellStyle name="Normal 6 2 8 2 2 2" xfId="17361"/>
    <cellStyle name="Normal 6 2 8 2 2 2 2" xfId="17362"/>
    <cellStyle name="Normal 6 2 8 2 2 2 3" xfId="17363"/>
    <cellStyle name="Normal 6 2 8 2 2 3" xfId="17364"/>
    <cellStyle name="Normal 6 2 8 2 2 4" xfId="17365"/>
    <cellStyle name="Normal 6 2 8 2 3" xfId="17366"/>
    <cellStyle name="Normal 6 2 8 2 3 2" xfId="17367"/>
    <cellStyle name="Normal 6 2 8 2 3 2 2" xfId="17368"/>
    <cellStyle name="Normal 6 2 8 2 3 2 3" xfId="17369"/>
    <cellStyle name="Normal 6 2 8 2 3 3" xfId="17370"/>
    <cellStyle name="Normal 6 2 8 2 3 4" xfId="17371"/>
    <cellStyle name="Normal 6 2 8 2 4" xfId="17372"/>
    <cellStyle name="Normal 6 2 8 2 4 2" xfId="17373"/>
    <cellStyle name="Normal 6 2 8 2 4 2 2" xfId="17374"/>
    <cellStyle name="Normal 6 2 8 2 4 2 3" xfId="17375"/>
    <cellStyle name="Normal 6 2 8 2 4 3" xfId="17376"/>
    <cellStyle name="Normal 6 2 8 2 4 4" xfId="17377"/>
    <cellStyle name="Normal 6 2 8 2 5" xfId="17378"/>
    <cellStyle name="Normal 6 2 8 2 5 2" xfId="17379"/>
    <cellStyle name="Normal 6 2 8 2 5 3" xfId="17380"/>
    <cellStyle name="Normal 6 2 8 2 6" xfId="17381"/>
    <cellStyle name="Normal 6 2 8 2 7" xfId="17382"/>
    <cellStyle name="Normal 6 2 8 3" xfId="17383"/>
    <cellStyle name="Normal 6 2 8 3 2" xfId="17384"/>
    <cellStyle name="Normal 6 2 8 3 2 2" xfId="17385"/>
    <cellStyle name="Normal 6 2 8 3 2 3" xfId="17386"/>
    <cellStyle name="Normal 6 2 8 3 3" xfId="17387"/>
    <cellStyle name="Normal 6 2 8 3 4" xfId="17388"/>
    <cellStyle name="Normal 6 2 8 4" xfId="17389"/>
    <cellStyle name="Normal 6 2 8 4 2" xfId="17390"/>
    <cellStyle name="Normal 6 2 8 4 2 2" xfId="17391"/>
    <cellStyle name="Normal 6 2 8 4 2 3" xfId="17392"/>
    <cellStyle name="Normal 6 2 8 4 3" xfId="17393"/>
    <cellStyle name="Normal 6 2 8 4 4" xfId="17394"/>
    <cellStyle name="Normal 6 2 8 5" xfId="17395"/>
    <cellStyle name="Normal 6 2 8 5 2" xfId="17396"/>
    <cellStyle name="Normal 6 2 8 5 2 2" xfId="17397"/>
    <cellStyle name="Normal 6 2 8 5 2 3" xfId="17398"/>
    <cellStyle name="Normal 6 2 8 5 3" xfId="17399"/>
    <cellStyle name="Normal 6 2 8 5 4" xfId="17400"/>
    <cellStyle name="Normal 6 2 8 6" xfId="17401"/>
    <cellStyle name="Normal 6 2 8 6 2" xfId="17402"/>
    <cellStyle name="Normal 6 2 8 6 3" xfId="17403"/>
    <cellStyle name="Normal 6 2 8 7" xfId="17404"/>
    <cellStyle name="Normal 6 2 8 8" xfId="17405"/>
    <cellStyle name="Normal 6 2 9" xfId="17406"/>
    <cellStyle name="Normal 6 2 9 2" xfId="17407"/>
    <cellStyle name="Normal 6 2 9 2 2" xfId="17408"/>
    <cellStyle name="Normal 6 2 9 2 2 2" xfId="17409"/>
    <cellStyle name="Normal 6 2 9 2 2 2 2" xfId="17410"/>
    <cellStyle name="Normal 6 2 9 2 2 2 3" xfId="17411"/>
    <cellStyle name="Normal 6 2 9 2 2 3" xfId="17412"/>
    <cellStyle name="Normal 6 2 9 2 2 4" xfId="17413"/>
    <cellStyle name="Normal 6 2 9 2 3" xfId="17414"/>
    <cellStyle name="Normal 6 2 9 2 3 2" xfId="17415"/>
    <cellStyle name="Normal 6 2 9 2 3 2 2" xfId="17416"/>
    <cellStyle name="Normal 6 2 9 2 3 2 3" xfId="17417"/>
    <cellStyle name="Normal 6 2 9 2 3 3" xfId="17418"/>
    <cellStyle name="Normal 6 2 9 2 3 4" xfId="17419"/>
    <cellStyle name="Normal 6 2 9 2 4" xfId="17420"/>
    <cellStyle name="Normal 6 2 9 2 4 2" xfId="17421"/>
    <cellStyle name="Normal 6 2 9 2 4 2 2" xfId="17422"/>
    <cellStyle name="Normal 6 2 9 2 4 2 3" xfId="17423"/>
    <cellStyle name="Normal 6 2 9 2 4 3" xfId="17424"/>
    <cellStyle name="Normal 6 2 9 2 4 4" xfId="17425"/>
    <cellStyle name="Normal 6 2 9 2 5" xfId="17426"/>
    <cellStyle name="Normal 6 2 9 2 5 2" xfId="17427"/>
    <cellStyle name="Normal 6 2 9 2 5 3" xfId="17428"/>
    <cellStyle name="Normal 6 2 9 2 6" xfId="17429"/>
    <cellStyle name="Normal 6 2 9 2 7" xfId="17430"/>
    <cellStyle name="Normal 6 2 9 3" xfId="17431"/>
    <cellStyle name="Normal 6 2 9 3 2" xfId="17432"/>
    <cellStyle name="Normal 6 2 9 3 2 2" xfId="17433"/>
    <cellStyle name="Normal 6 2 9 3 2 3" xfId="17434"/>
    <cellStyle name="Normal 6 2 9 3 3" xfId="17435"/>
    <cellStyle name="Normal 6 2 9 3 4" xfId="17436"/>
    <cellStyle name="Normal 6 2 9 4" xfId="17437"/>
    <cellStyle name="Normal 6 2 9 4 2" xfId="17438"/>
    <cellStyle name="Normal 6 2 9 4 2 2" xfId="17439"/>
    <cellStyle name="Normal 6 2 9 4 2 3" xfId="17440"/>
    <cellStyle name="Normal 6 2 9 4 3" xfId="17441"/>
    <cellStyle name="Normal 6 2 9 4 4" xfId="17442"/>
    <cellStyle name="Normal 6 2 9 5" xfId="17443"/>
    <cellStyle name="Normal 6 2 9 5 2" xfId="17444"/>
    <cellStyle name="Normal 6 2 9 5 2 2" xfId="17445"/>
    <cellStyle name="Normal 6 2 9 5 2 3" xfId="17446"/>
    <cellStyle name="Normal 6 2 9 5 3" xfId="17447"/>
    <cellStyle name="Normal 6 2 9 5 4" xfId="17448"/>
    <cellStyle name="Normal 6 2 9 6" xfId="17449"/>
    <cellStyle name="Normal 6 2 9 6 2" xfId="17450"/>
    <cellStyle name="Normal 6 2 9 6 3" xfId="17451"/>
    <cellStyle name="Normal 6 2 9 7" xfId="17452"/>
    <cellStyle name="Normal 6 2 9 8" xfId="17453"/>
    <cellStyle name="Normal 6 20" xfId="17454"/>
    <cellStyle name="Normal 6 21" xfId="17455"/>
    <cellStyle name="Normal 6 3" xfId="17456"/>
    <cellStyle name="Normal 6 3 10" xfId="17457"/>
    <cellStyle name="Normal 6 3 10 2" xfId="17458"/>
    <cellStyle name="Normal 6 3 10 2 2" xfId="17459"/>
    <cellStyle name="Normal 6 3 10 2 2 2" xfId="17460"/>
    <cellStyle name="Normal 6 3 10 2 2 2 2" xfId="17461"/>
    <cellStyle name="Normal 6 3 10 2 2 2 3" xfId="17462"/>
    <cellStyle name="Normal 6 3 10 2 2 3" xfId="17463"/>
    <cellStyle name="Normal 6 3 10 2 2 4" xfId="17464"/>
    <cellStyle name="Normal 6 3 10 2 3" xfId="17465"/>
    <cellStyle name="Normal 6 3 10 2 3 2" xfId="17466"/>
    <cellStyle name="Normal 6 3 10 2 3 2 2" xfId="17467"/>
    <cellStyle name="Normal 6 3 10 2 3 2 3" xfId="17468"/>
    <cellStyle name="Normal 6 3 10 2 3 3" xfId="17469"/>
    <cellStyle name="Normal 6 3 10 2 3 4" xfId="17470"/>
    <cellStyle name="Normal 6 3 10 2 4" xfId="17471"/>
    <cellStyle name="Normal 6 3 10 2 4 2" xfId="17472"/>
    <cellStyle name="Normal 6 3 10 2 4 2 2" xfId="17473"/>
    <cellStyle name="Normal 6 3 10 2 4 2 3" xfId="17474"/>
    <cellStyle name="Normal 6 3 10 2 4 3" xfId="17475"/>
    <cellStyle name="Normal 6 3 10 2 4 4" xfId="17476"/>
    <cellStyle name="Normal 6 3 10 2 5" xfId="17477"/>
    <cellStyle name="Normal 6 3 10 2 5 2" xfId="17478"/>
    <cellStyle name="Normal 6 3 10 2 5 3" xfId="17479"/>
    <cellStyle name="Normal 6 3 10 2 6" xfId="17480"/>
    <cellStyle name="Normal 6 3 10 2 7" xfId="17481"/>
    <cellStyle name="Normal 6 3 10 3" xfId="17482"/>
    <cellStyle name="Normal 6 3 10 3 2" xfId="17483"/>
    <cellStyle name="Normal 6 3 10 3 2 2" xfId="17484"/>
    <cellStyle name="Normal 6 3 10 3 2 3" xfId="17485"/>
    <cellStyle name="Normal 6 3 10 3 3" xfId="17486"/>
    <cellStyle name="Normal 6 3 10 3 4" xfId="17487"/>
    <cellStyle name="Normal 6 3 10 4" xfId="17488"/>
    <cellStyle name="Normal 6 3 10 4 2" xfId="17489"/>
    <cellStyle name="Normal 6 3 10 4 2 2" xfId="17490"/>
    <cellStyle name="Normal 6 3 10 4 2 3" xfId="17491"/>
    <cellStyle name="Normal 6 3 10 4 3" xfId="17492"/>
    <cellStyle name="Normal 6 3 10 4 4" xfId="17493"/>
    <cellStyle name="Normal 6 3 10 5" xfId="17494"/>
    <cellStyle name="Normal 6 3 10 5 2" xfId="17495"/>
    <cellStyle name="Normal 6 3 10 5 2 2" xfId="17496"/>
    <cellStyle name="Normal 6 3 10 5 2 3" xfId="17497"/>
    <cellStyle name="Normal 6 3 10 5 3" xfId="17498"/>
    <cellStyle name="Normal 6 3 10 5 4" xfId="17499"/>
    <cellStyle name="Normal 6 3 10 6" xfId="17500"/>
    <cellStyle name="Normal 6 3 10 6 2" xfId="17501"/>
    <cellStyle name="Normal 6 3 10 6 3" xfId="17502"/>
    <cellStyle name="Normal 6 3 10 7" xfId="17503"/>
    <cellStyle name="Normal 6 3 10 8" xfId="17504"/>
    <cellStyle name="Normal 6 3 11" xfId="17505"/>
    <cellStyle name="Normal 6 3 11 2" xfId="17506"/>
    <cellStyle name="Normal 6 3 11 2 2" xfId="17507"/>
    <cellStyle name="Normal 6 3 11 2 2 2" xfId="17508"/>
    <cellStyle name="Normal 6 3 11 2 2 2 2" xfId="17509"/>
    <cellStyle name="Normal 6 3 11 2 2 2 3" xfId="17510"/>
    <cellStyle name="Normal 6 3 11 2 2 3" xfId="17511"/>
    <cellStyle name="Normal 6 3 11 2 2 4" xfId="17512"/>
    <cellStyle name="Normal 6 3 11 2 3" xfId="17513"/>
    <cellStyle name="Normal 6 3 11 2 3 2" xfId="17514"/>
    <cellStyle name="Normal 6 3 11 2 3 2 2" xfId="17515"/>
    <cellStyle name="Normal 6 3 11 2 3 2 3" xfId="17516"/>
    <cellStyle name="Normal 6 3 11 2 3 3" xfId="17517"/>
    <cellStyle name="Normal 6 3 11 2 3 4" xfId="17518"/>
    <cellStyle name="Normal 6 3 11 2 4" xfId="17519"/>
    <cellStyle name="Normal 6 3 11 2 4 2" xfId="17520"/>
    <cellStyle name="Normal 6 3 11 2 4 2 2" xfId="17521"/>
    <cellStyle name="Normal 6 3 11 2 4 2 3" xfId="17522"/>
    <cellStyle name="Normal 6 3 11 2 4 3" xfId="17523"/>
    <cellStyle name="Normal 6 3 11 2 4 4" xfId="17524"/>
    <cellStyle name="Normal 6 3 11 2 5" xfId="17525"/>
    <cellStyle name="Normal 6 3 11 2 5 2" xfId="17526"/>
    <cellStyle name="Normal 6 3 11 2 5 3" xfId="17527"/>
    <cellStyle name="Normal 6 3 11 2 6" xfId="17528"/>
    <cellStyle name="Normal 6 3 11 2 7" xfId="17529"/>
    <cellStyle name="Normal 6 3 11 3" xfId="17530"/>
    <cellStyle name="Normal 6 3 11 3 2" xfId="17531"/>
    <cellStyle name="Normal 6 3 11 3 2 2" xfId="17532"/>
    <cellStyle name="Normal 6 3 11 3 2 3" xfId="17533"/>
    <cellStyle name="Normal 6 3 11 3 3" xfId="17534"/>
    <cellStyle name="Normal 6 3 11 3 4" xfId="17535"/>
    <cellStyle name="Normal 6 3 11 4" xfId="17536"/>
    <cellStyle name="Normal 6 3 11 4 2" xfId="17537"/>
    <cellStyle name="Normal 6 3 11 4 2 2" xfId="17538"/>
    <cellStyle name="Normal 6 3 11 4 2 3" xfId="17539"/>
    <cellStyle name="Normal 6 3 11 4 3" xfId="17540"/>
    <cellStyle name="Normal 6 3 11 4 4" xfId="17541"/>
    <cellStyle name="Normal 6 3 11 5" xfId="17542"/>
    <cellStyle name="Normal 6 3 11 5 2" xfId="17543"/>
    <cellStyle name="Normal 6 3 11 5 2 2" xfId="17544"/>
    <cellStyle name="Normal 6 3 11 5 2 3" xfId="17545"/>
    <cellStyle name="Normal 6 3 11 5 3" xfId="17546"/>
    <cellStyle name="Normal 6 3 11 5 4" xfId="17547"/>
    <cellStyle name="Normal 6 3 11 6" xfId="17548"/>
    <cellStyle name="Normal 6 3 11 6 2" xfId="17549"/>
    <cellStyle name="Normal 6 3 11 6 3" xfId="17550"/>
    <cellStyle name="Normal 6 3 11 7" xfId="17551"/>
    <cellStyle name="Normal 6 3 11 8" xfId="17552"/>
    <cellStyle name="Normal 6 3 12" xfId="17553"/>
    <cellStyle name="Normal 6 3 12 2" xfId="17554"/>
    <cellStyle name="Normal 6 3 12 2 2" xfId="17555"/>
    <cellStyle name="Normal 6 3 12 2 2 2" xfId="17556"/>
    <cellStyle name="Normal 6 3 12 2 2 3" xfId="17557"/>
    <cellStyle name="Normal 6 3 12 2 3" xfId="17558"/>
    <cellStyle name="Normal 6 3 12 2 4" xfId="17559"/>
    <cellStyle name="Normal 6 3 12 3" xfId="17560"/>
    <cellStyle name="Normal 6 3 12 3 2" xfId="17561"/>
    <cellStyle name="Normal 6 3 12 3 2 2" xfId="17562"/>
    <cellStyle name="Normal 6 3 12 3 2 3" xfId="17563"/>
    <cellStyle name="Normal 6 3 12 3 3" xfId="17564"/>
    <cellStyle name="Normal 6 3 12 3 4" xfId="17565"/>
    <cellStyle name="Normal 6 3 12 4" xfId="17566"/>
    <cellStyle name="Normal 6 3 12 4 2" xfId="17567"/>
    <cellStyle name="Normal 6 3 12 4 2 2" xfId="17568"/>
    <cellStyle name="Normal 6 3 12 4 2 3" xfId="17569"/>
    <cellStyle name="Normal 6 3 12 4 3" xfId="17570"/>
    <cellStyle name="Normal 6 3 12 4 4" xfId="17571"/>
    <cellStyle name="Normal 6 3 12 5" xfId="17572"/>
    <cellStyle name="Normal 6 3 12 5 2" xfId="17573"/>
    <cellStyle name="Normal 6 3 12 5 3" xfId="17574"/>
    <cellStyle name="Normal 6 3 12 6" xfId="17575"/>
    <cellStyle name="Normal 6 3 12 7" xfId="17576"/>
    <cellStyle name="Normal 6 3 13" xfId="17577"/>
    <cellStyle name="Normal 6 3 13 2" xfId="17578"/>
    <cellStyle name="Normal 6 3 13 2 2" xfId="17579"/>
    <cellStyle name="Normal 6 3 13 2 3" xfId="17580"/>
    <cellStyle name="Normal 6 3 13 3" xfId="17581"/>
    <cellStyle name="Normal 6 3 13 4" xfId="17582"/>
    <cellStyle name="Normal 6 3 14" xfId="17583"/>
    <cellStyle name="Normal 6 3 14 2" xfId="17584"/>
    <cellStyle name="Normal 6 3 14 2 2" xfId="17585"/>
    <cellStyle name="Normal 6 3 14 2 3" xfId="17586"/>
    <cellStyle name="Normal 6 3 14 3" xfId="17587"/>
    <cellStyle name="Normal 6 3 14 4" xfId="17588"/>
    <cellStyle name="Normal 6 3 15" xfId="17589"/>
    <cellStyle name="Normal 6 3 15 2" xfId="17590"/>
    <cellStyle name="Normal 6 3 15 2 2" xfId="17591"/>
    <cellStyle name="Normal 6 3 15 2 3" xfId="17592"/>
    <cellStyle name="Normal 6 3 15 3" xfId="17593"/>
    <cellStyle name="Normal 6 3 15 4" xfId="17594"/>
    <cellStyle name="Normal 6 3 16" xfId="17595"/>
    <cellStyle name="Normal 6 3 16 2" xfId="17596"/>
    <cellStyle name="Normal 6 3 16 3" xfId="17597"/>
    <cellStyle name="Normal 6 3 17" xfId="17598"/>
    <cellStyle name="Normal 6 3 18" xfId="17599"/>
    <cellStyle name="Normal 6 3 19" xfId="17600"/>
    <cellStyle name="Normal 6 3 2" xfId="17601"/>
    <cellStyle name="Normal 6 3 2 2" xfId="17602"/>
    <cellStyle name="Normal 6 3 2 3" xfId="17603"/>
    <cellStyle name="Normal 6 3 3" xfId="17604"/>
    <cellStyle name="Normal 6 3 3 10" xfId="17605"/>
    <cellStyle name="Normal 6 3 3 2" xfId="17606"/>
    <cellStyle name="Normal 6 3 3 2 2" xfId="17607"/>
    <cellStyle name="Normal 6 3 3 2 2 2" xfId="17608"/>
    <cellStyle name="Normal 6 3 3 2 2 2 2" xfId="17609"/>
    <cellStyle name="Normal 6 3 3 2 2 2 2 2" xfId="17610"/>
    <cellStyle name="Normal 6 3 3 2 2 2 2 2 2" xfId="17611"/>
    <cellStyle name="Normal 6 3 3 2 2 2 2 2 3" xfId="17612"/>
    <cellStyle name="Normal 6 3 3 2 2 2 2 3" xfId="17613"/>
    <cellStyle name="Normal 6 3 3 2 2 2 2 4" xfId="17614"/>
    <cellStyle name="Normal 6 3 3 2 2 2 3" xfId="17615"/>
    <cellStyle name="Normal 6 3 3 2 2 2 3 2" xfId="17616"/>
    <cellStyle name="Normal 6 3 3 2 2 2 3 2 2" xfId="17617"/>
    <cellStyle name="Normal 6 3 3 2 2 2 3 2 3" xfId="17618"/>
    <cellStyle name="Normal 6 3 3 2 2 2 3 3" xfId="17619"/>
    <cellStyle name="Normal 6 3 3 2 2 2 3 4" xfId="17620"/>
    <cellStyle name="Normal 6 3 3 2 2 2 4" xfId="17621"/>
    <cellStyle name="Normal 6 3 3 2 2 2 4 2" xfId="17622"/>
    <cellStyle name="Normal 6 3 3 2 2 2 4 2 2" xfId="17623"/>
    <cellStyle name="Normal 6 3 3 2 2 2 4 2 3" xfId="17624"/>
    <cellStyle name="Normal 6 3 3 2 2 2 4 3" xfId="17625"/>
    <cellStyle name="Normal 6 3 3 2 2 2 4 4" xfId="17626"/>
    <cellStyle name="Normal 6 3 3 2 2 2 5" xfId="17627"/>
    <cellStyle name="Normal 6 3 3 2 2 2 5 2" xfId="17628"/>
    <cellStyle name="Normal 6 3 3 2 2 2 5 3" xfId="17629"/>
    <cellStyle name="Normal 6 3 3 2 2 2 6" xfId="17630"/>
    <cellStyle name="Normal 6 3 3 2 2 2 7" xfId="17631"/>
    <cellStyle name="Normal 6 3 3 2 2 3" xfId="17632"/>
    <cellStyle name="Normal 6 3 3 2 2 3 2" xfId="17633"/>
    <cellStyle name="Normal 6 3 3 2 2 3 2 2" xfId="17634"/>
    <cellStyle name="Normal 6 3 3 2 2 3 2 3" xfId="17635"/>
    <cellStyle name="Normal 6 3 3 2 2 3 3" xfId="17636"/>
    <cellStyle name="Normal 6 3 3 2 2 3 4" xfId="17637"/>
    <cellStyle name="Normal 6 3 3 2 2 4" xfId="17638"/>
    <cellStyle name="Normal 6 3 3 2 2 4 2" xfId="17639"/>
    <cellStyle name="Normal 6 3 3 2 2 4 2 2" xfId="17640"/>
    <cellStyle name="Normal 6 3 3 2 2 4 2 3" xfId="17641"/>
    <cellStyle name="Normal 6 3 3 2 2 4 3" xfId="17642"/>
    <cellStyle name="Normal 6 3 3 2 2 4 4" xfId="17643"/>
    <cellStyle name="Normal 6 3 3 2 2 5" xfId="17644"/>
    <cellStyle name="Normal 6 3 3 2 2 5 2" xfId="17645"/>
    <cellStyle name="Normal 6 3 3 2 2 5 2 2" xfId="17646"/>
    <cellStyle name="Normal 6 3 3 2 2 5 2 3" xfId="17647"/>
    <cellStyle name="Normal 6 3 3 2 2 5 3" xfId="17648"/>
    <cellStyle name="Normal 6 3 3 2 2 5 4" xfId="17649"/>
    <cellStyle name="Normal 6 3 3 2 2 6" xfId="17650"/>
    <cellStyle name="Normal 6 3 3 2 2 6 2" xfId="17651"/>
    <cellStyle name="Normal 6 3 3 2 2 6 3" xfId="17652"/>
    <cellStyle name="Normal 6 3 3 2 2 7" xfId="17653"/>
    <cellStyle name="Normal 6 3 3 2 2 8" xfId="17654"/>
    <cellStyle name="Normal 6 3 3 2 3" xfId="17655"/>
    <cellStyle name="Normal 6 3 3 2 3 2" xfId="17656"/>
    <cellStyle name="Normal 6 3 3 2 3 2 2" xfId="17657"/>
    <cellStyle name="Normal 6 3 3 2 3 2 2 2" xfId="17658"/>
    <cellStyle name="Normal 6 3 3 2 3 2 2 3" xfId="17659"/>
    <cellStyle name="Normal 6 3 3 2 3 2 3" xfId="17660"/>
    <cellStyle name="Normal 6 3 3 2 3 2 4" xfId="17661"/>
    <cellStyle name="Normal 6 3 3 2 3 3" xfId="17662"/>
    <cellStyle name="Normal 6 3 3 2 3 3 2" xfId="17663"/>
    <cellStyle name="Normal 6 3 3 2 3 3 2 2" xfId="17664"/>
    <cellStyle name="Normal 6 3 3 2 3 3 2 3" xfId="17665"/>
    <cellStyle name="Normal 6 3 3 2 3 3 3" xfId="17666"/>
    <cellStyle name="Normal 6 3 3 2 3 3 4" xfId="17667"/>
    <cellStyle name="Normal 6 3 3 2 3 4" xfId="17668"/>
    <cellStyle name="Normal 6 3 3 2 3 4 2" xfId="17669"/>
    <cellStyle name="Normal 6 3 3 2 3 4 2 2" xfId="17670"/>
    <cellStyle name="Normal 6 3 3 2 3 4 2 3" xfId="17671"/>
    <cellStyle name="Normal 6 3 3 2 3 4 3" xfId="17672"/>
    <cellStyle name="Normal 6 3 3 2 3 4 4" xfId="17673"/>
    <cellStyle name="Normal 6 3 3 2 3 5" xfId="17674"/>
    <cellStyle name="Normal 6 3 3 2 3 5 2" xfId="17675"/>
    <cellStyle name="Normal 6 3 3 2 3 5 3" xfId="17676"/>
    <cellStyle name="Normal 6 3 3 2 3 6" xfId="17677"/>
    <cellStyle name="Normal 6 3 3 2 3 7" xfId="17678"/>
    <cellStyle name="Normal 6 3 3 2 4" xfId="17679"/>
    <cellStyle name="Normal 6 3 3 2 4 2" xfId="17680"/>
    <cellStyle name="Normal 6 3 3 2 4 2 2" xfId="17681"/>
    <cellStyle name="Normal 6 3 3 2 4 2 3" xfId="17682"/>
    <cellStyle name="Normal 6 3 3 2 4 3" xfId="17683"/>
    <cellStyle name="Normal 6 3 3 2 4 4" xfId="17684"/>
    <cellStyle name="Normal 6 3 3 2 5" xfId="17685"/>
    <cellStyle name="Normal 6 3 3 2 5 2" xfId="17686"/>
    <cellStyle name="Normal 6 3 3 2 5 2 2" xfId="17687"/>
    <cellStyle name="Normal 6 3 3 2 5 2 3" xfId="17688"/>
    <cellStyle name="Normal 6 3 3 2 5 3" xfId="17689"/>
    <cellStyle name="Normal 6 3 3 2 5 4" xfId="17690"/>
    <cellStyle name="Normal 6 3 3 2 6" xfId="17691"/>
    <cellStyle name="Normal 6 3 3 2 6 2" xfId="17692"/>
    <cellStyle name="Normal 6 3 3 2 6 2 2" xfId="17693"/>
    <cellStyle name="Normal 6 3 3 2 6 2 3" xfId="17694"/>
    <cellStyle name="Normal 6 3 3 2 6 3" xfId="17695"/>
    <cellStyle name="Normal 6 3 3 2 6 4" xfId="17696"/>
    <cellStyle name="Normal 6 3 3 2 7" xfId="17697"/>
    <cellStyle name="Normal 6 3 3 2 7 2" xfId="17698"/>
    <cellStyle name="Normal 6 3 3 2 7 3" xfId="17699"/>
    <cellStyle name="Normal 6 3 3 2 8" xfId="17700"/>
    <cellStyle name="Normal 6 3 3 2 9" xfId="17701"/>
    <cellStyle name="Normal 6 3 3 3" xfId="17702"/>
    <cellStyle name="Normal 6 3 3 3 2" xfId="17703"/>
    <cellStyle name="Normal 6 3 3 3 2 2" xfId="17704"/>
    <cellStyle name="Normal 6 3 3 3 2 2 2" xfId="17705"/>
    <cellStyle name="Normal 6 3 3 3 2 2 2 2" xfId="17706"/>
    <cellStyle name="Normal 6 3 3 3 2 2 2 3" xfId="17707"/>
    <cellStyle name="Normal 6 3 3 3 2 2 3" xfId="17708"/>
    <cellStyle name="Normal 6 3 3 3 2 2 4" xfId="17709"/>
    <cellStyle name="Normal 6 3 3 3 2 3" xfId="17710"/>
    <cellStyle name="Normal 6 3 3 3 2 3 2" xfId="17711"/>
    <cellStyle name="Normal 6 3 3 3 2 3 2 2" xfId="17712"/>
    <cellStyle name="Normal 6 3 3 3 2 3 2 3" xfId="17713"/>
    <cellStyle name="Normal 6 3 3 3 2 3 3" xfId="17714"/>
    <cellStyle name="Normal 6 3 3 3 2 3 4" xfId="17715"/>
    <cellStyle name="Normal 6 3 3 3 2 4" xfId="17716"/>
    <cellStyle name="Normal 6 3 3 3 2 4 2" xfId="17717"/>
    <cellStyle name="Normal 6 3 3 3 2 4 2 2" xfId="17718"/>
    <cellStyle name="Normal 6 3 3 3 2 4 2 3" xfId="17719"/>
    <cellStyle name="Normal 6 3 3 3 2 4 3" xfId="17720"/>
    <cellStyle name="Normal 6 3 3 3 2 4 4" xfId="17721"/>
    <cellStyle name="Normal 6 3 3 3 2 5" xfId="17722"/>
    <cellStyle name="Normal 6 3 3 3 2 5 2" xfId="17723"/>
    <cellStyle name="Normal 6 3 3 3 2 5 3" xfId="17724"/>
    <cellStyle name="Normal 6 3 3 3 2 6" xfId="17725"/>
    <cellStyle name="Normal 6 3 3 3 2 7" xfId="17726"/>
    <cellStyle name="Normal 6 3 3 3 3" xfId="17727"/>
    <cellStyle name="Normal 6 3 3 3 3 2" xfId="17728"/>
    <cellStyle name="Normal 6 3 3 3 3 2 2" xfId="17729"/>
    <cellStyle name="Normal 6 3 3 3 3 2 3" xfId="17730"/>
    <cellStyle name="Normal 6 3 3 3 3 3" xfId="17731"/>
    <cellStyle name="Normal 6 3 3 3 3 4" xfId="17732"/>
    <cellStyle name="Normal 6 3 3 3 4" xfId="17733"/>
    <cellStyle name="Normal 6 3 3 3 4 2" xfId="17734"/>
    <cellStyle name="Normal 6 3 3 3 4 2 2" xfId="17735"/>
    <cellStyle name="Normal 6 3 3 3 4 2 3" xfId="17736"/>
    <cellStyle name="Normal 6 3 3 3 4 3" xfId="17737"/>
    <cellStyle name="Normal 6 3 3 3 4 4" xfId="17738"/>
    <cellStyle name="Normal 6 3 3 3 5" xfId="17739"/>
    <cellStyle name="Normal 6 3 3 3 5 2" xfId="17740"/>
    <cellStyle name="Normal 6 3 3 3 5 2 2" xfId="17741"/>
    <cellStyle name="Normal 6 3 3 3 5 2 3" xfId="17742"/>
    <cellStyle name="Normal 6 3 3 3 5 3" xfId="17743"/>
    <cellStyle name="Normal 6 3 3 3 5 4" xfId="17744"/>
    <cellStyle name="Normal 6 3 3 3 6" xfId="17745"/>
    <cellStyle name="Normal 6 3 3 3 6 2" xfId="17746"/>
    <cellStyle name="Normal 6 3 3 3 6 3" xfId="17747"/>
    <cellStyle name="Normal 6 3 3 3 7" xfId="17748"/>
    <cellStyle name="Normal 6 3 3 3 8" xfId="17749"/>
    <cellStyle name="Normal 6 3 3 4" xfId="17750"/>
    <cellStyle name="Normal 6 3 3 4 2" xfId="17751"/>
    <cellStyle name="Normal 6 3 3 4 2 2" xfId="17752"/>
    <cellStyle name="Normal 6 3 3 4 2 2 2" xfId="17753"/>
    <cellStyle name="Normal 6 3 3 4 2 2 3" xfId="17754"/>
    <cellStyle name="Normal 6 3 3 4 2 3" xfId="17755"/>
    <cellStyle name="Normal 6 3 3 4 2 4" xfId="17756"/>
    <cellStyle name="Normal 6 3 3 4 3" xfId="17757"/>
    <cellStyle name="Normal 6 3 3 4 3 2" xfId="17758"/>
    <cellStyle name="Normal 6 3 3 4 3 2 2" xfId="17759"/>
    <cellStyle name="Normal 6 3 3 4 3 2 3" xfId="17760"/>
    <cellStyle name="Normal 6 3 3 4 3 3" xfId="17761"/>
    <cellStyle name="Normal 6 3 3 4 3 4" xfId="17762"/>
    <cellStyle name="Normal 6 3 3 4 4" xfId="17763"/>
    <cellStyle name="Normal 6 3 3 4 4 2" xfId="17764"/>
    <cellStyle name="Normal 6 3 3 4 4 2 2" xfId="17765"/>
    <cellStyle name="Normal 6 3 3 4 4 2 3" xfId="17766"/>
    <cellStyle name="Normal 6 3 3 4 4 3" xfId="17767"/>
    <cellStyle name="Normal 6 3 3 4 4 4" xfId="17768"/>
    <cellStyle name="Normal 6 3 3 4 5" xfId="17769"/>
    <cellStyle name="Normal 6 3 3 4 5 2" xfId="17770"/>
    <cellStyle name="Normal 6 3 3 4 5 3" xfId="17771"/>
    <cellStyle name="Normal 6 3 3 4 6" xfId="17772"/>
    <cellStyle name="Normal 6 3 3 4 7" xfId="17773"/>
    <cellStyle name="Normal 6 3 3 5" xfId="17774"/>
    <cellStyle name="Normal 6 3 3 5 2" xfId="17775"/>
    <cellStyle name="Normal 6 3 3 5 2 2" xfId="17776"/>
    <cellStyle name="Normal 6 3 3 5 2 3" xfId="17777"/>
    <cellStyle name="Normal 6 3 3 5 3" xfId="17778"/>
    <cellStyle name="Normal 6 3 3 5 4" xfId="17779"/>
    <cellStyle name="Normal 6 3 3 6" xfId="17780"/>
    <cellStyle name="Normal 6 3 3 6 2" xfId="17781"/>
    <cellStyle name="Normal 6 3 3 6 2 2" xfId="17782"/>
    <cellStyle name="Normal 6 3 3 6 2 3" xfId="17783"/>
    <cellStyle name="Normal 6 3 3 6 3" xfId="17784"/>
    <cellStyle name="Normal 6 3 3 6 4" xfId="17785"/>
    <cellStyle name="Normal 6 3 3 7" xfId="17786"/>
    <cellStyle name="Normal 6 3 3 7 2" xfId="17787"/>
    <cellStyle name="Normal 6 3 3 7 2 2" xfId="17788"/>
    <cellStyle name="Normal 6 3 3 7 2 3" xfId="17789"/>
    <cellStyle name="Normal 6 3 3 7 3" xfId="17790"/>
    <cellStyle name="Normal 6 3 3 7 4" xfId="17791"/>
    <cellStyle name="Normal 6 3 3 8" xfId="17792"/>
    <cellStyle name="Normal 6 3 3 8 2" xfId="17793"/>
    <cellStyle name="Normal 6 3 3 8 3" xfId="17794"/>
    <cellStyle name="Normal 6 3 3 9" xfId="17795"/>
    <cellStyle name="Normal 6 3 4" xfId="17796"/>
    <cellStyle name="Normal 6 3 4 2" xfId="17797"/>
    <cellStyle name="Normal 6 3 4 2 2" xfId="17798"/>
    <cellStyle name="Normal 6 3 4 2 2 2" xfId="17799"/>
    <cellStyle name="Normal 6 3 4 2 2 2 2" xfId="17800"/>
    <cellStyle name="Normal 6 3 4 2 2 2 2 2" xfId="17801"/>
    <cellStyle name="Normal 6 3 4 2 2 2 2 3" xfId="17802"/>
    <cellStyle name="Normal 6 3 4 2 2 2 3" xfId="17803"/>
    <cellStyle name="Normal 6 3 4 2 2 2 4" xfId="17804"/>
    <cellStyle name="Normal 6 3 4 2 2 3" xfId="17805"/>
    <cellStyle name="Normal 6 3 4 2 2 3 2" xfId="17806"/>
    <cellStyle name="Normal 6 3 4 2 2 3 2 2" xfId="17807"/>
    <cellStyle name="Normal 6 3 4 2 2 3 2 3" xfId="17808"/>
    <cellStyle name="Normal 6 3 4 2 2 3 3" xfId="17809"/>
    <cellStyle name="Normal 6 3 4 2 2 3 4" xfId="17810"/>
    <cellStyle name="Normal 6 3 4 2 2 4" xfId="17811"/>
    <cellStyle name="Normal 6 3 4 2 2 4 2" xfId="17812"/>
    <cellStyle name="Normal 6 3 4 2 2 4 2 2" xfId="17813"/>
    <cellStyle name="Normal 6 3 4 2 2 4 2 3" xfId="17814"/>
    <cellStyle name="Normal 6 3 4 2 2 4 3" xfId="17815"/>
    <cellStyle name="Normal 6 3 4 2 2 4 4" xfId="17816"/>
    <cellStyle name="Normal 6 3 4 2 2 5" xfId="17817"/>
    <cellStyle name="Normal 6 3 4 2 2 5 2" xfId="17818"/>
    <cellStyle name="Normal 6 3 4 2 2 5 3" xfId="17819"/>
    <cellStyle name="Normal 6 3 4 2 2 6" xfId="17820"/>
    <cellStyle name="Normal 6 3 4 2 2 7" xfId="17821"/>
    <cellStyle name="Normal 6 3 4 2 3" xfId="17822"/>
    <cellStyle name="Normal 6 3 4 2 3 2" xfId="17823"/>
    <cellStyle name="Normal 6 3 4 2 3 2 2" xfId="17824"/>
    <cellStyle name="Normal 6 3 4 2 3 2 3" xfId="17825"/>
    <cellStyle name="Normal 6 3 4 2 3 3" xfId="17826"/>
    <cellStyle name="Normal 6 3 4 2 3 4" xfId="17827"/>
    <cellStyle name="Normal 6 3 4 2 4" xfId="17828"/>
    <cellStyle name="Normal 6 3 4 2 4 2" xfId="17829"/>
    <cellStyle name="Normal 6 3 4 2 4 2 2" xfId="17830"/>
    <cellStyle name="Normal 6 3 4 2 4 2 3" xfId="17831"/>
    <cellStyle name="Normal 6 3 4 2 4 3" xfId="17832"/>
    <cellStyle name="Normal 6 3 4 2 4 4" xfId="17833"/>
    <cellStyle name="Normal 6 3 4 2 5" xfId="17834"/>
    <cellStyle name="Normal 6 3 4 2 5 2" xfId="17835"/>
    <cellStyle name="Normal 6 3 4 2 5 2 2" xfId="17836"/>
    <cellStyle name="Normal 6 3 4 2 5 2 3" xfId="17837"/>
    <cellStyle name="Normal 6 3 4 2 5 3" xfId="17838"/>
    <cellStyle name="Normal 6 3 4 2 5 4" xfId="17839"/>
    <cellStyle name="Normal 6 3 4 2 6" xfId="17840"/>
    <cellStyle name="Normal 6 3 4 2 6 2" xfId="17841"/>
    <cellStyle name="Normal 6 3 4 2 6 3" xfId="17842"/>
    <cellStyle name="Normal 6 3 4 2 7" xfId="17843"/>
    <cellStyle name="Normal 6 3 4 2 8" xfId="17844"/>
    <cellStyle name="Normal 6 3 4 3" xfId="17845"/>
    <cellStyle name="Normal 6 3 4 3 2" xfId="17846"/>
    <cellStyle name="Normal 6 3 4 3 2 2" xfId="17847"/>
    <cellStyle name="Normal 6 3 4 3 2 2 2" xfId="17848"/>
    <cellStyle name="Normal 6 3 4 3 2 2 3" xfId="17849"/>
    <cellStyle name="Normal 6 3 4 3 2 3" xfId="17850"/>
    <cellStyle name="Normal 6 3 4 3 2 4" xfId="17851"/>
    <cellStyle name="Normal 6 3 4 3 3" xfId="17852"/>
    <cellStyle name="Normal 6 3 4 3 3 2" xfId="17853"/>
    <cellStyle name="Normal 6 3 4 3 3 2 2" xfId="17854"/>
    <cellStyle name="Normal 6 3 4 3 3 2 3" xfId="17855"/>
    <cellStyle name="Normal 6 3 4 3 3 3" xfId="17856"/>
    <cellStyle name="Normal 6 3 4 3 3 4" xfId="17857"/>
    <cellStyle name="Normal 6 3 4 3 4" xfId="17858"/>
    <cellStyle name="Normal 6 3 4 3 4 2" xfId="17859"/>
    <cellStyle name="Normal 6 3 4 3 4 2 2" xfId="17860"/>
    <cellStyle name="Normal 6 3 4 3 4 2 3" xfId="17861"/>
    <cellStyle name="Normal 6 3 4 3 4 3" xfId="17862"/>
    <cellStyle name="Normal 6 3 4 3 4 4" xfId="17863"/>
    <cellStyle name="Normal 6 3 4 3 5" xfId="17864"/>
    <cellStyle name="Normal 6 3 4 3 5 2" xfId="17865"/>
    <cellStyle name="Normal 6 3 4 3 5 3" xfId="17866"/>
    <cellStyle name="Normal 6 3 4 3 6" xfId="17867"/>
    <cellStyle name="Normal 6 3 4 3 7" xfId="17868"/>
    <cellStyle name="Normal 6 3 4 4" xfId="17869"/>
    <cellStyle name="Normal 6 3 4 4 2" xfId="17870"/>
    <cellStyle name="Normal 6 3 4 4 2 2" xfId="17871"/>
    <cellStyle name="Normal 6 3 4 4 2 3" xfId="17872"/>
    <cellStyle name="Normal 6 3 4 4 3" xfId="17873"/>
    <cellStyle name="Normal 6 3 4 4 4" xfId="17874"/>
    <cellStyle name="Normal 6 3 4 5" xfId="17875"/>
    <cellStyle name="Normal 6 3 4 5 2" xfId="17876"/>
    <cellStyle name="Normal 6 3 4 5 2 2" xfId="17877"/>
    <cellStyle name="Normal 6 3 4 5 2 3" xfId="17878"/>
    <cellStyle name="Normal 6 3 4 5 3" xfId="17879"/>
    <cellStyle name="Normal 6 3 4 5 4" xfId="17880"/>
    <cellStyle name="Normal 6 3 4 6" xfId="17881"/>
    <cellStyle name="Normal 6 3 4 6 2" xfId="17882"/>
    <cellStyle name="Normal 6 3 4 6 2 2" xfId="17883"/>
    <cellStyle name="Normal 6 3 4 6 2 3" xfId="17884"/>
    <cellStyle name="Normal 6 3 4 6 3" xfId="17885"/>
    <cellStyle name="Normal 6 3 4 6 4" xfId="17886"/>
    <cellStyle name="Normal 6 3 4 7" xfId="17887"/>
    <cellStyle name="Normal 6 3 4 7 2" xfId="17888"/>
    <cellStyle name="Normal 6 3 4 7 3" xfId="17889"/>
    <cellStyle name="Normal 6 3 4 8" xfId="17890"/>
    <cellStyle name="Normal 6 3 4 9" xfId="17891"/>
    <cellStyle name="Normal 6 3 5" xfId="17892"/>
    <cellStyle name="Normal 6 3 5 2" xfId="17893"/>
    <cellStyle name="Normal 6 3 5 2 2" xfId="17894"/>
    <cellStyle name="Normal 6 3 5 2 2 2" xfId="17895"/>
    <cellStyle name="Normal 6 3 5 2 2 2 2" xfId="17896"/>
    <cellStyle name="Normal 6 3 5 2 2 2 3" xfId="17897"/>
    <cellStyle name="Normal 6 3 5 2 2 3" xfId="17898"/>
    <cellStyle name="Normal 6 3 5 2 2 4" xfId="17899"/>
    <cellStyle name="Normal 6 3 5 2 3" xfId="17900"/>
    <cellStyle name="Normal 6 3 5 2 3 2" xfId="17901"/>
    <cellStyle name="Normal 6 3 5 2 3 2 2" xfId="17902"/>
    <cellStyle name="Normal 6 3 5 2 3 2 3" xfId="17903"/>
    <cellStyle name="Normal 6 3 5 2 3 3" xfId="17904"/>
    <cellStyle name="Normal 6 3 5 2 3 4" xfId="17905"/>
    <cellStyle name="Normal 6 3 5 2 4" xfId="17906"/>
    <cellStyle name="Normal 6 3 5 2 4 2" xfId="17907"/>
    <cellStyle name="Normal 6 3 5 2 4 2 2" xfId="17908"/>
    <cellStyle name="Normal 6 3 5 2 4 2 3" xfId="17909"/>
    <cellStyle name="Normal 6 3 5 2 4 3" xfId="17910"/>
    <cellStyle name="Normal 6 3 5 2 4 4" xfId="17911"/>
    <cellStyle name="Normal 6 3 5 2 5" xfId="17912"/>
    <cellStyle name="Normal 6 3 5 2 5 2" xfId="17913"/>
    <cellStyle name="Normal 6 3 5 2 5 3" xfId="17914"/>
    <cellStyle name="Normal 6 3 5 2 6" xfId="17915"/>
    <cellStyle name="Normal 6 3 5 2 7" xfId="17916"/>
    <cellStyle name="Normal 6 3 5 3" xfId="17917"/>
    <cellStyle name="Normal 6 3 5 3 2" xfId="17918"/>
    <cellStyle name="Normal 6 3 5 3 2 2" xfId="17919"/>
    <cellStyle name="Normal 6 3 5 3 2 3" xfId="17920"/>
    <cellStyle name="Normal 6 3 5 3 3" xfId="17921"/>
    <cellStyle name="Normal 6 3 5 3 4" xfId="17922"/>
    <cellStyle name="Normal 6 3 5 4" xfId="17923"/>
    <cellStyle name="Normal 6 3 5 4 2" xfId="17924"/>
    <cellStyle name="Normal 6 3 5 4 2 2" xfId="17925"/>
    <cellStyle name="Normal 6 3 5 4 2 3" xfId="17926"/>
    <cellStyle name="Normal 6 3 5 4 3" xfId="17927"/>
    <cellStyle name="Normal 6 3 5 4 4" xfId="17928"/>
    <cellStyle name="Normal 6 3 5 5" xfId="17929"/>
    <cellStyle name="Normal 6 3 5 5 2" xfId="17930"/>
    <cellStyle name="Normal 6 3 5 5 2 2" xfId="17931"/>
    <cellStyle name="Normal 6 3 5 5 2 3" xfId="17932"/>
    <cellStyle name="Normal 6 3 5 5 3" xfId="17933"/>
    <cellStyle name="Normal 6 3 5 5 4" xfId="17934"/>
    <cellStyle name="Normal 6 3 5 6" xfId="17935"/>
    <cellStyle name="Normal 6 3 5 6 2" xfId="17936"/>
    <cellStyle name="Normal 6 3 5 6 3" xfId="17937"/>
    <cellStyle name="Normal 6 3 5 7" xfId="17938"/>
    <cellStyle name="Normal 6 3 5 8" xfId="17939"/>
    <cellStyle name="Normal 6 3 6" xfId="17940"/>
    <cellStyle name="Normal 6 3 6 2" xfId="17941"/>
    <cellStyle name="Normal 6 3 6 2 2" xfId="17942"/>
    <cellStyle name="Normal 6 3 6 2 2 2" xfId="17943"/>
    <cellStyle name="Normal 6 3 6 2 2 2 2" xfId="17944"/>
    <cellStyle name="Normal 6 3 6 2 2 2 3" xfId="17945"/>
    <cellStyle name="Normal 6 3 6 2 2 3" xfId="17946"/>
    <cellStyle name="Normal 6 3 6 2 2 4" xfId="17947"/>
    <cellStyle name="Normal 6 3 6 2 3" xfId="17948"/>
    <cellStyle name="Normal 6 3 6 2 3 2" xfId="17949"/>
    <cellStyle name="Normal 6 3 6 2 3 2 2" xfId="17950"/>
    <cellStyle name="Normal 6 3 6 2 3 2 3" xfId="17951"/>
    <cellStyle name="Normal 6 3 6 2 3 3" xfId="17952"/>
    <cellStyle name="Normal 6 3 6 2 3 4" xfId="17953"/>
    <cellStyle name="Normal 6 3 6 2 4" xfId="17954"/>
    <cellStyle name="Normal 6 3 6 2 4 2" xfId="17955"/>
    <cellStyle name="Normal 6 3 6 2 4 2 2" xfId="17956"/>
    <cellStyle name="Normal 6 3 6 2 4 2 3" xfId="17957"/>
    <cellStyle name="Normal 6 3 6 2 4 3" xfId="17958"/>
    <cellStyle name="Normal 6 3 6 2 4 4" xfId="17959"/>
    <cellStyle name="Normal 6 3 6 2 5" xfId="17960"/>
    <cellStyle name="Normal 6 3 6 2 5 2" xfId="17961"/>
    <cellStyle name="Normal 6 3 6 2 5 3" xfId="17962"/>
    <cellStyle name="Normal 6 3 6 2 6" xfId="17963"/>
    <cellStyle name="Normal 6 3 6 2 7" xfId="17964"/>
    <cellStyle name="Normal 6 3 6 3" xfId="17965"/>
    <cellStyle name="Normal 6 3 6 3 2" xfId="17966"/>
    <cellStyle name="Normal 6 3 6 3 2 2" xfId="17967"/>
    <cellStyle name="Normal 6 3 6 3 2 3" xfId="17968"/>
    <cellStyle name="Normal 6 3 6 3 3" xfId="17969"/>
    <cellStyle name="Normal 6 3 6 3 4" xfId="17970"/>
    <cellStyle name="Normal 6 3 6 4" xfId="17971"/>
    <cellStyle name="Normal 6 3 6 4 2" xfId="17972"/>
    <cellStyle name="Normal 6 3 6 4 2 2" xfId="17973"/>
    <cellStyle name="Normal 6 3 6 4 2 3" xfId="17974"/>
    <cellStyle name="Normal 6 3 6 4 3" xfId="17975"/>
    <cellStyle name="Normal 6 3 6 4 4" xfId="17976"/>
    <cellStyle name="Normal 6 3 6 5" xfId="17977"/>
    <cellStyle name="Normal 6 3 6 5 2" xfId="17978"/>
    <cellStyle name="Normal 6 3 6 5 2 2" xfId="17979"/>
    <cellStyle name="Normal 6 3 6 5 2 3" xfId="17980"/>
    <cellStyle name="Normal 6 3 6 5 3" xfId="17981"/>
    <cellStyle name="Normal 6 3 6 5 4" xfId="17982"/>
    <cellStyle name="Normal 6 3 6 6" xfId="17983"/>
    <cellStyle name="Normal 6 3 6 6 2" xfId="17984"/>
    <cellStyle name="Normal 6 3 6 6 3" xfId="17985"/>
    <cellStyle name="Normal 6 3 6 7" xfId="17986"/>
    <cellStyle name="Normal 6 3 6 8" xfId="17987"/>
    <cellStyle name="Normal 6 3 7" xfId="17988"/>
    <cellStyle name="Normal 6 3 7 2" xfId="17989"/>
    <cellStyle name="Normal 6 3 7 2 2" xfId="17990"/>
    <cellStyle name="Normal 6 3 7 2 2 2" xfId="17991"/>
    <cellStyle name="Normal 6 3 7 2 2 2 2" xfId="17992"/>
    <cellStyle name="Normal 6 3 7 2 2 2 3" xfId="17993"/>
    <cellStyle name="Normal 6 3 7 2 2 3" xfId="17994"/>
    <cellStyle name="Normal 6 3 7 2 2 4" xfId="17995"/>
    <cellStyle name="Normal 6 3 7 2 3" xfId="17996"/>
    <cellStyle name="Normal 6 3 7 2 3 2" xfId="17997"/>
    <cellStyle name="Normal 6 3 7 2 3 2 2" xfId="17998"/>
    <cellStyle name="Normal 6 3 7 2 3 2 3" xfId="17999"/>
    <cellStyle name="Normal 6 3 7 2 3 3" xfId="18000"/>
    <cellStyle name="Normal 6 3 7 2 3 4" xfId="18001"/>
    <cellStyle name="Normal 6 3 7 2 4" xfId="18002"/>
    <cellStyle name="Normal 6 3 7 2 4 2" xfId="18003"/>
    <cellStyle name="Normal 6 3 7 2 4 2 2" xfId="18004"/>
    <cellStyle name="Normal 6 3 7 2 4 2 3" xfId="18005"/>
    <cellStyle name="Normal 6 3 7 2 4 3" xfId="18006"/>
    <cellStyle name="Normal 6 3 7 2 4 4" xfId="18007"/>
    <cellStyle name="Normal 6 3 7 2 5" xfId="18008"/>
    <cellStyle name="Normal 6 3 7 2 5 2" xfId="18009"/>
    <cellStyle name="Normal 6 3 7 2 5 3" xfId="18010"/>
    <cellStyle name="Normal 6 3 7 2 6" xfId="18011"/>
    <cellStyle name="Normal 6 3 7 2 7" xfId="18012"/>
    <cellStyle name="Normal 6 3 7 3" xfId="18013"/>
    <cellStyle name="Normal 6 3 7 3 2" xfId="18014"/>
    <cellStyle name="Normal 6 3 7 3 2 2" xfId="18015"/>
    <cellStyle name="Normal 6 3 7 3 2 3" xfId="18016"/>
    <cellStyle name="Normal 6 3 7 3 3" xfId="18017"/>
    <cellStyle name="Normal 6 3 7 3 4" xfId="18018"/>
    <cellStyle name="Normal 6 3 7 4" xfId="18019"/>
    <cellStyle name="Normal 6 3 7 4 2" xfId="18020"/>
    <cellStyle name="Normal 6 3 7 4 2 2" xfId="18021"/>
    <cellStyle name="Normal 6 3 7 4 2 3" xfId="18022"/>
    <cellStyle name="Normal 6 3 7 4 3" xfId="18023"/>
    <cellStyle name="Normal 6 3 7 4 4" xfId="18024"/>
    <cellStyle name="Normal 6 3 7 5" xfId="18025"/>
    <cellStyle name="Normal 6 3 7 5 2" xfId="18026"/>
    <cellStyle name="Normal 6 3 7 5 2 2" xfId="18027"/>
    <cellStyle name="Normal 6 3 7 5 2 3" xfId="18028"/>
    <cellStyle name="Normal 6 3 7 5 3" xfId="18029"/>
    <cellStyle name="Normal 6 3 7 5 4" xfId="18030"/>
    <cellStyle name="Normal 6 3 7 6" xfId="18031"/>
    <cellStyle name="Normal 6 3 7 6 2" xfId="18032"/>
    <cellStyle name="Normal 6 3 7 6 3" xfId="18033"/>
    <cellStyle name="Normal 6 3 7 7" xfId="18034"/>
    <cellStyle name="Normal 6 3 7 8" xfId="18035"/>
    <cellStyle name="Normal 6 3 8" xfId="18036"/>
    <cellStyle name="Normal 6 3 8 2" xfId="18037"/>
    <cellStyle name="Normal 6 3 8 2 2" xfId="18038"/>
    <cellStyle name="Normal 6 3 8 2 2 2" xfId="18039"/>
    <cellStyle name="Normal 6 3 8 2 2 2 2" xfId="18040"/>
    <cellStyle name="Normal 6 3 8 2 2 2 3" xfId="18041"/>
    <cellStyle name="Normal 6 3 8 2 2 3" xfId="18042"/>
    <cellStyle name="Normal 6 3 8 2 2 4" xfId="18043"/>
    <cellStyle name="Normal 6 3 8 2 3" xfId="18044"/>
    <cellStyle name="Normal 6 3 8 2 3 2" xfId="18045"/>
    <cellStyle name="Normal 6 3 8 2 3 2 2" xfId="18046"/>
    <cellStyle name="Normal 6 3 8 2 3 2 3" xfId="18047"/>
    <cellStyle name="Normal 6 3 8 2 3 3" xfId="18048"/>
    <cellStyle name="Normal 6 3 8 2 3 4" xfId="18049"/>
    <cellStyle name="Normal 6 3 8 2 4" xfId="18050"/>
    <cellStyle name="Normal 6 3 8 2 4 2" xfId="18051"/>
    <cellStyle name="Normal 6 3 8 2 4 2 2" xfId="18052"/>
    <cellStyle name="Normal 6 3 8 2 4 2 3" xfId="18053"/>
    <cellStyle name="Normal 6 3 8 2 4 3" xfId="18054"/>
    <cellStyle name="Normal 6 3 8 2 4 4" xfId="18055"/>
    <cellStyle name="Normal 6 3 8 2 5" xfId="18056"/>
    <cellStyle name="Normal 6 3 8 2 5 2" xfId="18057"/>
    <cellStyle name="Normal 6 3 8 2 5 3" xfId="18058"/>
    <cellStyle name="Normal 6 3 8 2 6" xfId="18059"/>
    <cellStyle name="Normal 6 3 8 2 7" xfId="18060"/>
    <cellStyle name="Normal 6 3 8 3" xfId="18061"/>
    <cellStyle name="Normal 6 3 8 3 2" xfId="18062"/>
    <cellStyle name="Normal 6 3 8 3 2 2" xfId="18063"/>
    <cellStyle name="Normal 6 3 8 3 2 3" xfId="18064"/>
    <cellStyle name="Normal 6 3 8 3 3" xfId="18065"/>
    <cellStyle name="Normal 6 3 8 3 4" xfId="18066"/>
    <cellStyle name="Normal 6 3 8 4" xfId="18067"/>
    <cellStyle name="Normal 6 3 8 4 2" xfId="18068"/>
    <cellStyle name="Normal 6 3 8 4 2 2" xfId="18069"/>
    <cellStyle name="Normal 6 3 8 4 2 3" xfId="18070"/>
    <cellStyle name="Normal 6 3 8 4 3" xfId="18071"/>
    <cellStyle name="Normal 6 3 8 4 4" xfId="18072"/>
    <cellStyle name="Normal 6 3 8 5" xfId="18073"/>
    <cellStyle name="Normal 6 3 8 5 2" xfId="18074"/>
    <cellStyle name="Normal 6 3 8 5 2 2" xfId="18075"/>
    <cellStyle name="Normal 6 3 8 5 2 3" xfId="18076"/>
    <cellStyle name="Normal 6 3 8 5 3" xfId="18077"/>
    <cellStyle name="Normal 6 3 8 5 4" xfId="18078"/>
    <cellStyle name="Normal 6 3 8 6" xfId="18079"/>
    <cellStyle name="Normal 6 3 8 6 2" xfId="18080"/>
    <cellStyle name="Normal 6 3 8 6 3" xfId="18081"/>
    <cellStyle name="Normal 6 3 8 7" xfId="18082"/>
    <cellStyle name="Normal 6 3 8 8" xfId="18083"/>
    <cellStyle name="Normal 6 3 9" xfId="18084"/>
    <cellStyle name="Normal 6 3 9 2" xfId="18085"/>
    <cellStyle name="Normal 6 3 9 2 2" xfId="18086"/>
    <cellStyle name="Normal 6 3 9 2 2 2" xfId="18087"/>
    <cellStyle name="Normal 6 3 9 2 2 2 2" xfId="18088"/>
    <cellStyle name="Normal 6 3 9 2 2 2 3" xfId="18089"/>
    <cellStyle name="Normal 6 3 9 2 2 3" xfId="18090"/>
    <cellStyle name="Normal 6 3 9 2 2 4" xfId="18091"/>
    <cellStyle name="Normal 6 3 9 2 3" xfId="18092"/>
    <cellStyle name="Normal 6 3 9 2 3 2" xfId="18093"/>
    <cellStyle name="Normal 6 3 9 2 3 2 2" xfId="18094"/>
    <cellStyle name="Normal 6 3 9 2 3 2 3" xfId="18095"/>
    <cellStyle name="Normal 6 3 9 2 3 3" xfId="18096"/>
    <cellStyle name="Normal 6 3 9 2 3 4" xfId="18097"/>
    <cellStyle name="Normal 6 3 9 2 4" xfId="18098"/>
    <cellStyle name="Normal 6 3 9 2 4 2" xfId="18099"/>
    <cellStyle name="Normal 6 3 9 2 4 2 2" xfId="18100"/>
    <cellStyle name="Normal 6 3 9 2 4 2 3" xfId="18101"/>
    <cellStyle name="Normal 6 3 9 2 4 3" xfId="18102"/>
    <cellStyle name="Normal 6 3 9 2 4 4" xfId="18103"/>
    <cellStyle name="Normal 6 3 9 2 5" xfId="18104"/>
    <cellStyle name="Normal 6 3 9 2 5 2" xfId="18105"/>
    <cellStyle name="Normal 6 3 9 2 5 3" xfId="18106"/>
    <cellStyle name="Normal 6 3 9 2 6" xfId="18107"/>
    <cellStyle name="Normal 6 3 9 2 7" xfId="18108"/>
    <cellStyle name="Normal 6 3 9 3" xfId="18109"/>
    <cellStyle name="Normal 6 3 9 3 2" xfId="18110"/>
    <cellStyle name="Normal 6 3 9 3 2 2" xfId="18111"/>
    <cellStyle name="Normal 6 3 9 3 2 3" xfId="18112"/>
    <cellStyle name="Normal 6 3 9 3 3" xfId="18113"/>
    <cellStyle name="Normal 6 3 9 3 4" xfId="18114"/>
    <cellStyle name="Normal 6 3 9 4" xfId="18115"/>
    <cellStyle name="Normal 6 3 9 4 2" xfId="18116"/>
    <cellStyle name="Normal 6 3 9 4 2 2" xfId="18117"/>
    <cellStyle name="Normal 6 3 9 4 2 3" xfId="18118"/>
    <cellStyle name="Normal 6 3 9 4 3" xfId="18119"/>
    <cellStyle name="Normal 6 3 9 4 4" xfId="18120"/>
    <cellStyle name="Normal 6 3 9 5" xfId="18121"/>
    <cellStyle name="Normal 6 3 9 5 2" xfId="18122"/>
    <cellStyle name="Normal 6 3 9 5 2 2" xfId="18123"/>
    <cellStyle name="Normal 6 3 9 5 2 3" xfId="18124"/>
    <cellStyle name="Normal 6 3 9 5 3" xfId="18125"/>
    <cellStyle name="Normal 6 3 9 5 4" xfId="18126"/>
    <cellStyle name="Normal 6 3 9 6" xfId="18127"/>
    <cellStyle name="Normal 6 3 9 6 2" xfId="18128"/>
    <cellStyle name="Normal 6 3 9 6 3" xfId="18129"/>
    <cellStyle name="Normal 6 3 9 7" xfId="18130"/>
    <cellStyle name="Normal 6 3 9 8" xfId="18131"/>
    <cellStyle name="Normal 6 4" xfId="18132"/>
    <cellStyle name="Normal 6 4 2" xfId="18133"/>
    <cellStyle name="Normal 6 4 3" xfId="18134"/>
    <cellStyle name="Normal 6 5" xfId="18135"/>
    <cellStyle name="Normal 6 5 10" xfId="18136"/>
    <cellStyle name="Normal 6 5 11" xfId="18137"/>
    <cellStyle name="Normal 6 5 2" xfId="18138"/>
    <cellStyle name="Normal 6 5 2 2" xfId="18139"/>
    <cellStyle name="Normal 6 5 2 2 2" xfId="18140"/>
    <cellStyle name="Normal 6 5 2 2 2 2" xfId="18141"/>
    <cellStyle name="Normal 6 5 2 2 2 2 2" xfId="18142"/>
    <cellStyle name="Normal 6 5 2 2 2 2 3" xfId="18143"/>
    <cellStyle name="Normal 6 5 2 2 2 3" xfId="18144"/>
    <cellStyle name="Normal 6 5 2 2 2 4" xfId="18145"/>
    <cellStyle name="Normal 6 5 2 2 3" xfId="18146"/>
    <cellStyle name="Normal 6 5 2 2 3 2" xfId="18147"/>
    <cellStyle name="Normal 6 5 2 2 3 2 2" xfId="18148"/>
    <cellStyle name="Normal 6 5 2 2 3 2 3" xfId="18149"/>
    <cellStyle name="Normal 6 5 2 2 3 3" xfId="18150"/>
    <cellStyle name="Normal 6 5 2 2 3 4" xfId="18151"/>
    <cellStyle name="Normal 6 5 2 2 4" xfId="18152"/>
    <cellStyle name="Normal 6 5 2 2 4 2" xfId="18153"/>
    <cellStyle name="Normal 6 5 2 2 4 2 2" xfId="18154"/>
    <cellStyle name="Normal 6 5 2 2 4 2 3" xfId="18155"/>
    <cellStyle name="Normal 6 5 2 2 4 3" xfId="18156"/>
    <cellStyle name="Normal 6 5 2 2 4 4" xfId="18157"/>
    <cellStyle name="Normal 6 5 2 2 5" xfId="18158"/>
    <cellStyle name="Normal 6 5 2 2 5 2" xfId="18159"/>
    <cellStyle name="Normal 6 5 2 2 5 3" xfId="18160"/>
    <cellStyle name="Normal 6 5 2 2 6" xfId="18161"/>
    <cellStyle name="Normal 6 5 2 2 7" xfId="18162"/>
    <cellStyle name="Normal 6 5 2 3" xfId="18163"/>
    <cellStyle name="Normal 6 5 2 3 2" xfId="18164"/>
    <cellStyle name="Normal 6 5 2 3 2 2" xfId="18165"/>
    <cellStyle name="Normal 6 5 2 3 2 3" xfId="18166"/>
    <cellStyle name="Normal 6 5 2 3 3" xfId="18167"/>
    <cellStyle name="Normal 6 5 2 3 4" xfId="18168"/>
    <cellStyle name="Normal 6 5 2 4" xfId="18169"/>
    <cellStyle name="Normal 6 5 2 4 2" xfId="18170"/>
    <cellStyle name="Normal 6 5 2 4 2 2" xfId="18171"/>
    <cellStyle name="Normal 6 5 2 4 2 3" xfId="18172"/>
    <cellStyle name="Normal 6 5 2 4 3" xfId="18173"/>
    <cellStyle name="Normal 6 5 2 4 4" xfId="18174"/>
    <cellStyle name="Normal 6 5 2 5" xfId="18175"/>
    <cellStyle name="Normal 6 5 2 5 2" xfId="18176"/>
    <cellStyle name="Normal 6 5 2 5 2 2" xfId="18177"/>
    <cellStyle name="Normal 6 5 2 5 2 3" xfId="18178"/>
    <cellStyle name="Normal 6 5 2 5 3" xfId="18179"/>
    <cellStyle name="Normal 6 5 2 5 4" xfId="18180"/>
    <cellStyle name="Normal 6 5 2 6" xfId="18181"/>
    <cellStyle name="Normal 6 5 2 6 2" xfId="18182"/>
    <cellStyle name="Normal 6 5 2 6 3" xfId="18183"/>
    <cellStyle name="Normal 6 5 2 7" xfId="18184"/>
    <cellStyle name="Normal 6 5 2 8" xfId="18185"/>
    <cellStyle name="Normal 6 5 3" xfId="18186"/>
    <cellStyle name="Normal 6 5 3 2" xfId="18187"/>
    <cellStyle name="Normal 6 5 3 2 2" xfId="18188"/>
    <cellStyle name="Normal 6 5 3 2 2 2" xfId="18189"/>
    <cellStyle name="Normal 6 5 3 2 2 2 2" xfId="18190"/>
    <cellStyle name="Normal 6 5 3 2 2 2 3" xfId="18191"/>
    <cellStyle name="Normal 6 5 3 2 2 3" xfId="18192"/>
    <cellStyle name="Normal 6 5 3 2 2 4" xfId="18193"/>
    <cellStyle name="Normal 6 5 3 2 3" xfId="18194"/>
    <cellStyle name="Normal 6 5 3 2 3 2" xfId="18195"/>
    <cellStyle name="Normal 6 5 3 2 3 2 2" xfId="18196"/>
    <cellStyle name="Normal 6 5 3 2 3 2 3" xfId="18197"/>
    <cellStyle name="Normal 6 5 3 2 3 3" xfId="18198"/>
    <cellStyle name="Normal 6 5 3 2 3 4" xfId="18199"/>
    <cellStyle name="Normal 6 5 3 2 4" xfId="18200"/>
    <cellStyle name="Normal 6 5 3 2 4 2" xfId="18201"/>
    <cellStyle name="Normal 6 5 3 2 4 2 2" xfId="18202"/>
    <cellStyle name="Normal 6 5 3 2 4 2 3" xfId="18203"/>
    <cellStyle name="Normal 6 5 3 2 4 3" xfId="18204"/>
    <cellStyle name="Normal 6 5 3 2 4 4" xfId="18205"/>
    <cellStyle name="Normal 6 5 3 2 5" xfId="18206"/>
    <cellStyle name="Normal 6 5 3 2 5 2" xfId="18207"/>
    <cellStyle name="Normal 6 5 3 2 5 3" xfId="18208"/>
    <cellStyle name="Normal 6 5 3 2 6" xfId="18209"/>
    <cellStyle name="Normal 6 5 3 2 7" xfId="18210"/>
    <cellStyle name="Normal 6 5 3 3" xfId="18211"/>
    <cellStyle name="Normal 6 5 3 3 2" xfId="18212"/>
    <cellStyle name="Normal 6 5 3 3 2 2" xfId="18213"/>
    <cellStyle name="Normal 6 5 3 3 2 3" xfId="18214"/>
    <cellStyle name="Normal 6 5 3 3 3" xfId="18215"/>
    <cellStyle name="Normal 6 5 3 3 4" xfId="18216"/>
    <cellStyle name="Normal 6 5 3 4" xfId="18217"/>
    <cellStyle name="Normal 6 5 3 4 2" xfId="18218"/>
    <cellStyle name="Normal 6 5 3 4 2 2" xfId="18219"/>
    <cellStyle name="Normal 6 5 3 4 2 3" xfId="18220"/>
    <cellStyle name="Normal 6 5 3 4 3" xfId="18221"/>
    <cellStyle name="Normal 6 5 3 4 4" xfId="18222"/>
    <cellStyle name="Normal 6 5 3 5" xfId="18223"/>
    <cellStyle name="Normal 6 5 3 5 2" xfId="18224"/>
    <cellStyle name="Normal 6 5 3 5 2 2" xfId="18225"/>
    <cellStyle name="Normal 6 5 3 5 2 3" xfId="18226"/>
    <cellStyle name="Normal 6 5 3 5 3" xfId="18227"/>
    <cellStyle name="Normal 6 5 3 5 4" xfId="18228"/>
    <cellStyle name="Normal 6 5 3 6" xfId="18229"/>
    <cellStyle name="Normal 6 5 3 6 2" xfId="18230"/>
    <cellStyle name="Normal 6 5 3 6 3" xfId="18231"/>
    <cellStyle name="Normal 6 5 3 7" xfId="18232"/>
    <cellStyle name="Normal 6 5 3 8" xfId="18233"/>
    <cellStyle name="Normal 6 5 4" xfId="18234"/>
    <cellStyle name="Normal 6 5 4 2" xfId="18235"/>
    <cellStyle name="Normal 6 5 4 2 2" xfId="18236"/>
    <cellStyle name="Normal 6 5 4 2 2 2" xfId="18237"/>
    <cellStyle name="Normal 6 5 4 2 2 3" xfId="18238"/>
    <cellStyle name="Normal 6 5 4 2 3" xfId="18239"/>
    <cellStyle name="Normal 6 5 4 2 4" xfId="18240"/>
    <cellStyle name="Normal 6 5 4 3" xfId="18241"/>
    <cellStyle name="Normal 6 5 4 3 2" xfId="18242"/>
    <cellStyle name="Normal 6 5 4 3 2 2" xfId="18243"/>
    <cellStyle name="Normal 6 5 4 3 2 3" xfId="18244"/>
    <cellStyle name="Normal 6 5 4 3 3" xfId="18245"/>
    <cellStyle name="Normal 6 5 4 3 4" xfId="18246"/>
    <cellStyle name="Normal 6 5 4 4" xfId="18247"/>
    <cellStyle name="Normal 6 5 4 4 2" xfId="18248"/>
    <cellStyle name="Normal 6 5 4 4 2 2" xfId="18249"/>
    <cellStyle name="Normal 6 5 4 4 2 3" xfId="18250"/>
    <cellStyle name="Normal 6 5 4 4 3" xfId="18251"/>
    <cellStyle name="Normal 6 5 4 4 4" xfId="18252"/>
    <cellStyle name="Normal 6 5 4 5" xfId="18253"/>
    <cellStyle name="Normal 6 5 4 5 2" xfId="18254"/>
    <cellStyle name="Normal 6 5 4 5 3" xfId="18255"/>
    <cellStyle name="Normal 6 5 4 6" xfId="18256"/>
    <cellStyle name="Normal 6 5 4 7" xfId="18257"/>
    <cellStyle name="Normal 6 5 5" xfId="18258"/>
    <cellStyle name="Normal 6 5 5 2" xfId="18259"/>
    <cellStyle name="Normal 6 5 5 2 2" xfId="18260"/>
    <cellStyle name="Normal 6 5 5 2 3" xfId="18261"/>
    <cellStyle name="Normal 6 5 5 3" xfId="18262"/>
    <cellStyle name="Normal 6 5 5 4" xfId="18263"/>
    <cellStyle name="Normal 6 5 6" xfId="18264"/>
    <cellStyle name="Normal 6 5 6 2" xfId="18265"/>
    <cellStyle name="Normal 6 5 6 2 2" xfId="18266"/>
    <cellStyle name="Normal 6 5 6 2 3" xfId="18267"/>
    <cellStyle name="Normal 6 5 6 3" xfId="18268"/>
    <cellStyle name="Normal 6 5 6 4" xfId="18269"/>
    <cellStyle name="Normal 6 5 7" xfId="18270"/>
    <cellStyle name="Normal 6 5 7 2" xfId="18271"/>
    <cellStyle name="Normal 6 5 7 2 2" xfId="18272"/>
    <cellStyle name="Normal 6 5 7 2 3" xfId="18273"/>
    <cellStyle name="Normal 6 5 7 3" xfId="18274"/>
    <cellStyle name="Normal 6 5 7 4" xfId="18275"/>
    <cellStyle name="Normal 6 5 8" xfId="18276"/>
    <cellStyle name="Normal 6 5 8 2" xfId="18277"/>
    <cellStyle name="Normal 6 5 8 3" xfId="18278"/>
    <cellStyle name="Normal 6 5 9" xfId="18279"/>
    <cellStyle name="Normal 6 6" xfId="18280"/>
    <cellStyle name="Normal 6 6 2" xfId="18281"/>
    <cellStyle name="Normal 6 6 2 2" xfId="18282"/>
    <cellStyle name="Normal 6 6 2 2 2" xfId="18283"/>
    <cellStyle name="Normal 6 6 2 2 2 2" xfId="18284"/>
    <cellStyle name="Normal 6 6 2 2 2 2 2" xfId="18285"/>
    <cellStyle name="Normal 6 6 2 2 2 2 3" xfId="18286"/>
    <cellStyle name="Normal 6 6 2 2 2 3" xfId="18287"/>
    <cellStyle name="Normal 6 6 2 2 2 4" xfId="18288"/>
    <cellStyle name="Normal 6 6 2 2 3" xfId="18289"/>
    <cellStyle name="Normal 6 6 2 2 3 2" xfId="18290"/>
    <cellStyle name="Normal 6 6 2 2 3 2 2" xfId="18291"/>
    <cellStyle name="Normal 6 6 2 2 3 2 3" xfId="18292"/>
    <cellStyle name="Normal 6 6 2 2 3 3" xfId="18293"/>
    <cellStyle name="Normal 6 6 2 2 3 4" xfId="18294"/>
    <cellStyle name="Normal 6 6 2 2 4" xfId="18295"/>
    <cellStyle name="Normal 6 6 2 2 4 2" xfId="18296"/>
    <cellStyle name="Normal 6 6 2 2 4 2 2" xfId="18297"/>
    <cellStyle name="Normal 6 6 2 2 4 2 3" xfId="18298"/>
    <cellStyle name="Normal 6 6 2 2 4 3" xfId="18299"/>
    <cellStyle name="Normal 6 6 2 2 4 4" xfId="18300"/>
    <cellStyle name="Normal 6 6 2 2 5" xfId="18301"/>
    <cellStyle name="Normal 6 6 2 2 5 2" xfId="18302"/>
    <cellStyle name="Normal 6 6 2 2 5 3" xfId="18303"/>
    <cellStyle name="Normal 6 6 2 2 6" xfId="18304"/>
    <cellStyle name="Normal 6 6 2 2 7" xfId="18305"/>
    <cellStyle name="Normal 6 6 2 3" xfId="18306"/>
    <cellStyle name="Normal 6 6 2 3 2" xfId="18307"/>
    <cellStyle name="Normal 6 6 2 3 2 2" xfId="18308"/>
    <cellStyle name="Normal 6 6 2 3 2 3" xfId="18309"/>
    <cellStyle name="Normal 6 6 2 3 3" xfId="18310"/>
    <cellStyle name="Normal 6 6 2 3 4" xfId="18311"/>
    <cellStyle name="Normal 6 6 2 4" xfId="18312"/>
    <cellStyle name="Normal 6 6 2 4 2" xfId="18313"/>
    <cellStyle name="Normal 6 6 2 4 2 2" xfId="18314"/>
    <cellStyle name="Normal 6 6 2 4 2 3" xfId="18315"/>
    <cellStyle name="Normal 6 6 2 4 3" xfId="18316"/>
    <cellStyle name="Normal 6 6 2 4 4" xfId="18317"/>
    <cellStyle name="Normal 6 6 2 5" xfId="18318"/>
    <cellStyle name="Normal 6 6 2 5 2" xfId="18319"/>
    <cellStyle name="Normal 6 6 2 5 2 2" xfId="18320"/>
    <cellStyle name="Normal 6 6 2 5 2 3" xfId="18321"/>
    <cellStyle name="Normal 6 6 2 5 3" xfId="18322"/>
    <cellStyle name="Normal 6 6 2 5 4" xfId="18323"/>
    <cellStyle name="Normal 6 6 2 6" xfId="18324"/>
    <cellStyle name="Normal 6 6 2 6 2" xfId="18325"/>
    <cellStyle name="Normal 6 6 2 6 3" xfId="18326"/>
    <cellStyle name="Normal 6 6 2 7" xfId="18327"/>
    <cellStyle name="Normal 6 6 2 8" xfId="18328"/>
    <cellStyle name="Normal 6 6 3" xfId="18329"/>
    <cellStyle name="Normal 6 6 3 2" xfId="18330"/>
    <cellStyle name="Normal 6 6 3 2 2" xfId="18331"/>
    <cellStyle name="Normal 6 6 3 2 2 2" xfId="18332"/>
    <cellStyle name="Normal 6 6 3 2 2 3" xfId="18333"/>
    <cellStyle name="Normal 6 6 3 2 3" xfId="18334"/>
    <cellStyle name="Normal 6 6 3 2 4" xfId="18335"/>
    <cellStyle name="Normal 6 6 3 3" xfId="18336"/>
    <cellStyle name="Normal 6 6 3 3 2" xfId="18337"/>
    <cellStyle name="Normal 6 6 3 3 2 2" xfId="18338"/>
    <cellStyle name="Normal 6 6 3 3 2 3" xfId="18339"/>
    <cellStyle name="Normal 6 6 3 3 3" xfId="18340"/>
    <cellStyle name="Normal 6 6 3 3 4" xfId="18341"/>
    <cellStyle name="Normal 6 6 3 4" xfId="18342"/>
    <cellStyle name="Normal 6 6 3 4 2" xfId="18343"/>
    <cellStyle name="Normal 6 6 3 4 2 2" xfId="18344"/>
    <cellStyle name="Normal 6 6 3 4 2 3" xfId="18345"/>
    <cellStyle name="Normal 6 6 3 4 3" xfId="18346"/>
    <cellStyle name="Normal 6 6 3 4 4" xfId="18347"/>
    <cellStyle name="Normal 6 6 3 5" xfId="18348"/>
    <cellStyle name="Normal 6 6 3 5 2" xfId="18349"/>
    <cellStyle name="Normal 6 6 3 5 3" xfId="18350"/>
    <cellStyle name="Normal 6 6 3 6" xfId="18351"/>
    <cellStyle name="Normal 6 6 3 7" xfId="18352"/>
    <cellStyle name="Normal 6 6 4" xfId="18353"/>
    <cellStyle name="Normal 6 6 4 2" xfId="18354"/>
    <cellStyle name="Normal 6 6 4 2 2" xfId="18355"/>
    <cellStyle name="Normal 6 6 4 2 3" xfId="18356"/>
    <cellStyle name="Normal 6 6 4 3" xfId="18357"/>
    <cellStyle name="Normal 6 6 4 4" xfId="18358"/>
    <cellStyle name="Normal 6 6 5" xfId="18359"/>
    <cellStyle name="Normal 6 6 5 2" xfId="18360"/>
    <cellStyle name="Normal 6 6 5 2 2" xfId="18361"/>
    <cellStyle name="Normal 6 6 5 2 3" xfId="18362"/>
    <cellStyle name="Normal 6 6 5 3" xfId="18363"/>
    <cellStyle name="Normal 6 6 5 4" xfId="18364"/>
    <cellStyle name="Normal 6 6 6" xfId="18365"/>
    <cellStyle name="Normal 6 6 6 2" xfId="18366"/>
    <cellStyle name="Normal 6 6 6 2 2" xfId="18367"/>
    <cellStyle name="Normal 6 6 6 2 3" xfId="18368"/>
    <cellStyle name="Normal 6 6 6 3" xfId="18369"/>
    <cellStyle name="Normal 6 6 6 4" xfId="18370"/>
    <cellStyle name="Normal 6 6 7" xfId="18371"/>
    <cellStyle name="Normal 6 6 7 2" xfId="18372"/>
    <cellStyle name="Normal 6 6 7 3" xfId="18373"/>
    <cellStyle name="Normal 6 6 8" xfId="18374"/>
    <cellStyle name="Normal 6 6 9" xfId="18375"/>
    <cellStyle name="Normal 6 7" xfId="18376"/>
    <cellStyle name="Normal 6 7 2" xfId="18377"/>
    <cellStyle name="Normal 6 7 2 2" xfId="18378"/>
    <cellStyle name="Normal 6 7 2 2 2" xfId="18379"/>
    <cellStyle name="Normal 6 7 2 2 2 2" xfId="18380"/>
    <cellStyle name="Normal 6 7 2 2 2 2 2" xfId="18381"/>
    <cellStyle name="Normal 6 7 2 2 2 2 3" xfId="18382"/>
    <cellStyle name="Normal 6 7 2 2 2 3" xfId="18383"/>
    <cellStyle name="Normal 6 7 2 2 2 4" xfId="18384"/>
    <cellStyle name="Normal 6 7 2 2 3" xfId="18385"/>
    <cellStyle name="Normal 6 7 2 2 3 2" xfId="18386"/>
    <cellStyle name="Normal 6 7 2 2 3 2 2" xfId="18387"/>
    <cellStyle name="Normal 6 7 2 2 3 2 3" xfId="18388"/>
    <cellStyle name="Normal 6 7 2 2 3 3" xfId="18389"/>
    <cellStyle name="Normal 6 7 2 2 3 4" xfId="18390"/>
    <cellStyle name="Normal 6 7 2 2 4" xfId="18391"/>
    <cellStyle name="Normal 6 7 2 2 4 2" xfId="18392"/>
    <cellStyle name="Normal 6 7 2 2 4 2 2" xfId="18393"/>
    <cellStyle name="Normal 6 7 2 2 4 2 3" xfId="18394"/>
    <cellStyle name="Normal 6 7 2 2 4 3" xfId="18395"/>
    <cellStyle name="Normal 6 7 2 2 4 4" xfId="18396"/>
    <cellStyle name="Normal 6 7 2 2 5" xfId="18397"/>
    <cellStyle name="Normal 6 7 2 2 5 2" xfId="18398"/>
    <cellStyle name="Normal 6 7 2 2 5 3" xfId="18399"/>
    <cellStyle name="Normal 6 7 2 2 6" xfId="18400"/>
    <cellStyle name="Normal 6 7 2 2 7" xfId="18401"/>
    <cellStyle name="Normal 6 7 2 3" xfId="18402"/>
    <cellStyle name="Normal 6 7 2 3 2" xfId="18403"/>
    <cellStyle name="Normal 6 7 2 3 2 2" xfId="18404"/>
    <cellStyle name="Normal 6 7 2 3 2 3" xfId="18405"/>
    <cellStyle name="Normal 6 7 2 3 3" xfId="18406"/>
    <cellStyle name="Normal 6 7 2 3 4" xfId="18407"/>
    <cellStyle name="Normal 6 7 2 4" xfId="18408"/>
    <cellStyle name="Normal 6 7 2 4 2" xfId="18409"/>
    <cellStyle name="Normal 6 7 2 4 2 2" xfId="18410"/>
    <cellStyle name="Normal 6 7 2 4 2 3" xfId="18411"/>
    <cellStyle name="Normal 6 7 2 4 3" xfId="18412"/>
    <cellStyle name="Normal 6 7 2 4 4" xfId="18413"/>
    <cellStyle name="Normal 6 7 2 5" xfId="18414"/>
    <cellStyle name="Normal 6 7 2 5 2" xfId="18415"/>
    <cellStyle name="Normal 6 7 2 5 2 2" xfId="18416"/>
    <cellStyle name="Normal 6 7 2 5 2 3" xfId="18417"/>
    <cellStyle name="Normal 6 7 2 5 3" xfId="18418"/>
    <cellStyle name="Normal 6 7 2 5 4" xfId="18419"/>
    <cellStyle name="Normal 6 7 2 6" xfId="18420"/>
    <cellStyle name="Normal 6 7 2 6 2" xfId="18421"/>
    <cellStyle name="Normal 6 7 2 6 3" xfId="18422"/>
    <cellStyle name="Normal 6 7 2 7" xfId="18423"/>
    <cellStyle name="Normal 6 7 2 8" xfId="18424"/>
    <cellStyle name="Normal 6 7 3" xfId="18425"/>
    <cellStyle name="Normal 6 7 3 2" xfId="18426"/>
    <cellStyle name="Normal 6 7 3 2 2" xfId="18427"/>
    <cellStyle name="Normal 6 7 3 2 2 2" xfId="18428"/>
    <cellStyle name="Normal 6 7 3 2 2 3" xfId="18429"/>
    <cellStyle name="Normal 6 7 3 2 3" xfId="18430"/>
    <cellStyle name="Normal 6 7 3 2 4" xfId="18431"/>
    <cellStyle name="Normal 6 7 3 3" xfId="18432"/>
    <cellStyle name="Normal 6 7 3 3 2" xfId="18433"/>
    <cellStyle name="Normal 6 7 3 3 2 2" xfId="18434"/>
    <cellStyle name="Normal 6 7 3 3 2 3" xfId="18435"/>
    <cellStyle name="Normal 6 7 3 3 3" xfId="18436"/>
    <cellStyle name="Normal 6 7 3 3 4" xfId="18437"/>
    <cellStyle name="Normal 6 7 3 4" xfId="18438"/>
    <cellStyle name="Normal 6 7 3 4 2" xfId="18439"/>
    <cellStyle name="Normal 6 7 3 4 2 2" xfId="18440"/>
    <cellStyle name="Normal 6 7 3 4 2 3" xfId="18441"/>
    <cellStyle name="Normal 6 7 3 4 3" xfId="18442"/>
    <cellStyle name="Normal 6 7 3 4 4" xfId="18443"/>
    <cellStyle name="Normal 6 7 3 5" xfId="18444"/>
    <cellStyle name="Normal 6 7 3 5 2" xfId="18445"/>
    <cellStyle name="Normal 6 7 3 5 3" xfId="18446"/>
    <cellStyle name="Normal 6 7 3 6" xfId="18447"/>
    <cellStyle name="Normal 6 7 3 7" xfId="18448"/>
    <cellStyle name="Normal 6 7 4" xfId="18449"/>
    <cellStyle name="Normal 6 7 4 2" xfId="18450"/>
    <cellStyle name="Normal 6 7 4 2 2" xfId="18451"/>
    <cellStyle name="Normal 6 7 4 2 3" xfId="18452"/>
    <cellStyle name="Normal 6 7 4 3" xfId="18453"/>
    <cellStyle name="Normal 6 7 4 4" xfId="18454"/>
    <cellStyle name="Normal 6 7 5" xfId="18455"/>
    <cellStyle name="Normal 6 7 5 2" xfId="18456"/>
    <cellStyle name="Normal 6 7 5 2 2" xfId="18457"/>
    <cellStyle name="Normal 6 7 5 2 3" xfId="18458"/>
    <cellStyle name="Normal 6 7 5 3" xfId="18459"/>
    <cellStyle name="Normal 6 7 5 4" xfId="18460"/>
    <cellStyle name="Normal 6 7 6" xfId="18461"/>
    <cellStyle name="Normal 6 7 6 2" xfId="18462"/>
    <cellStyle name="Normal 6 7 6 2 2" xfId="18463"/>
    <cellStyle name="Normal 6 7 6 2 3" xfId="18464"/>
    <cellStyle name="Normal 6 7 6 3" xfId="18465"/>
    <cellStyle name="Normal 6 7 6 4" xfId="18466"/>
    <cellStyle name="Normal 6 7 7" xfId="18467"/>
    <cellStyle name="Normal 6 7 7 2" xfId="18468"/>
    <cellStyle name="Normal 6 7 7 3" xfId="18469"/>
    <cellStyle name="Normal 6 7 8" xfId="18470"/>
    <cellStyle name="Normal 6 7 9" xfId="18471"/>
    <cellStyle name="Normal 6 8" xfId="18472"/>
    <cellStyle name="Normal 6 8 2" xfId="18473"/>
    <cellStyle name="Normal 6 8 2 2" xfId="18474"/>
    <cellStyle name="Normal 6 8 2 2 2" xfId="18475"/>
    <cellStyle name="Normal 6 8 2 2 2 2" xfId="18476"/>
    <cellStyle name="Normal 6 8 2 2 2 2 2" xfId="18477"/>
    <cellStyle name="Normal 6 8 2 2 2 2 3" xfId="18478"/>
    <cellStyle name="Normal 6 8 2 2 2 3" xfId="18479"/>
    <cellStyle name="Normal 6 8 2 2 2 4" xfId="18480"/>
    <cellStyle name="Normal 6 8 2 2 3" xfId="18481"/>
    <cellStyle name="Normal 6 8 2 2 3 2" xfId="18482"/>
    <cellStyle name="Normal 6 8 2 2 3 2 2" xfId="18483"/>
    <cellStyle name="Normal 6 8 2 2 3 2 3" xfId="18484"/>
    <cellStyle name="Normal 6 8 2 2 3 3" xfId="18485"/>
    <cellStyle name="Normal 6 8 2 2 3 4" xfId="18486"/>
    <cellStyle name="Normal 6 8 2 2 4" xfId="18487"/>
    <cellStyle name="Normal 6 8 2 2 4 2" xfId="18488"/>
    <cellStyle name="Normal 6 8 2 2 4 2 2" xfId="18489"/>
    <cellStyle name="Normal 6 8 2 2 4 2 3" xfId="18490"/>
    <cellStyle name="Normal 6 8 2 2 4 3" xfId="18491"/>
    <cellStyle name="Normal 6 8 2 2 4 4" xfId="18492"/>
    <cellStyle name="Normal 6 8 2 2 5" xfId="18493"/>
    <cellStyle name="Normal 6 8 2 2 5 2" xfId="18494"/>
    <cellStyle name="Normal 6 8 2 2 5 3" xfId="18495"/>
    <cellStyle name="Normal 6 8 2 2 6" xfId="18496"/>
    <cellStyle name="Normal 6 8 2 2 7" xfId="18497"/>
    <cellStyle name="Normal 6 8 2 3" xfId="18498"/>
    <cellStyle name="Normal 6 8 2 3 2" xfId="18499"/>
    <cellStyle name="Normal 6 8 2 3 2 2" xfId="18500"/>
    <cellStyle name="Normal 6 8 2 3 2 3" xfId="18501"/>
    <cellStyle name="Normal 6 8 2 3 3" xfId="18502"/>
    <cellStyle name="Normal 6 8 2 3 4" xfId="18503"/>
    <cellStyle name="Normal 6 8 2 4" xfId="18504"/>
    <cellStyle name="Normal 6 8 2 4 2" xfId="18505"/>
    <cellStyle name="Normal 6 8 2 4 2 2" xfId="18506"/>
    <cellStyle name="Normal 6 8 2 4 2 3" xfId="18507"/>
    <cellStyle name="Normal 6 8 2 4 3" xfId="18508"/>
    <cellStyle name="Normal 6 8 2 4 4" xfId="18509"/>
    <cellStyle name="Normal 6 8 2 5" xfId="18510"/>
    <cellStyle name="Normal 6 8 2 5 2" xfId="18511"/>
    <cellStyle name="Normal 6 8 2 5 2 2" xfId="18512"/>
    <cellStyle name="Normal 6 8 2 5 2 3" xfId="18513"/>
    <cellStyle name="Normal 6 8 2 5 3" xfId="18514"/>
    <cellStyle name="Normal 6 8 2 5 4" xfId="18515"/>
    <cellStyle name="Normal 6 8 2 6" xfId="18516"/>
    <cellStyle name="Normal 6 8 2 6 2" xfId="18517"/>
    <cellStyle name="Normal 6 8 2 6 3" xfId="18518"/>
    <cellStyle name="Normal 6 8 2 7" xfId="18519"/>
    <cellStyle name="Normal 6 8 2 8" xfId="18520"/>
    <cellStyle name="Normal 6 8 3" xfId="18521"/>
    <cellStyle name="Normal 6 8 3 2" xfId="18522"/>
    <cellStyle name="Normal 6 8 3 2 2" xfId="18523"/>
    <cellStyle name="Normal 6 8 3 2 2 2" xfId="18524"/>
    <cellStyle name="Normal 6 8 3 2 2 3" xfId="18525"/>
    <cellStyle name="Normal 6 8 3 2 3" xfId="18526"/>
    <cellStyle name="Normal 6 8 3 2 4" xfId="18527"/>
    <cellStyle name="Normal 6 8 3 3" xfId="18528"/>
    <cellStyle name="Normal 6 8 3 3 2" xfId="18529"/>
    <cellStyle name="Normal 6 8 3 3 2 2" xfId="18530"/>
    <cellStyle name="Normal 6 8 3 3 2 3" xfId="18531"/>
    <cellStyle name="Normal 6 8 3 3 3" xfId="18532"/>
    <cellStyle name="Normal 6 8 3 3 4" xfId="18533"/>
    <cellStyle name="Normal 6 8 3 4" xfId="18534"/>
    <cellStyle name="Normal 6 8 3 4 2" xfId="18535"/>
    <cellStyle name="Normal 6 8 3 4 2 2" xfId="18536"/>
    <cellStyle name="Normal 6 8 3 4 2 3" xfId="18537"/>
    <cellStyle name="Normal 6 8 3 4 3" xfId="18538"/>
    <cellStyle name="Normal 6 8 3 4 4" xfId="18539"/>
    <cellStyle name="Normal 6 8 3 5" xfId="18540"/>
    <cellStyle name="Normal 6 8 3 5 2" xfId="18541"/>
    <cellStyle name="Normal 6 8 3 5 3" xfId="18542"/>
    <cellStyle name="Normal 6 8 3 6" xfId="18543"/>
    <cellStyle name="Normal 6 8 3 7" xfId="18544"/>
    <cellStyle name="Normal 6 8 4" xfId="18545"/>
    <cellStyle name="Normal 6 8 4 2" xfId="18546"/>
    <cellStyle name="Normal 6 8 4 2 2" xfId="18547"/>
    <cellStyle name="Normal 6 8 4 2 3" xfId="18548"/>
    <cellStyle name="Normal 6 8 4 3" xfId="18549"/>
    <cellStyle name="Normal 6 8 4 4" xfId="18550"/>
    <cellStyle name="Normal 6 8 5" xfId="18551"/>
    <cellStyle name="Normal 6 8 5 2" xfId="18552"/>
    <cellStyle name="Normal 6 8 5 2 2" xfId="18553"/>
    <cellStyle name="Normal 6 8 5 2 3" xfId="18554"/>
    <cellStyle name="Normal 6 8 5 3" xfId="18555"/>
    <cellStyle name="Normal 6 8 5 4" xfId="18556"/>
    <cellStyle name="Normal 6 8 6" xfId="18557"/>
    <cellStyle name="Normal 6 8 6 2" xfId="18558"/>
    <cellStyle name="Normal 6 8 6 2 2" xfId="18559"/>
    <cellStyle name="Normal 6 8 6 2 3" xfId="18560"/>
    <cellStyle name="Normal 6 8 6 3" xfId="18561"/>
    <cellStyle name="Normal 6 8 6 4" xfId="18562"/>
    <cellStyle name="Normal 6 8 7" xfId="18563"/>
    <cellStyle name="Normal 6 8 7 2" xfId="18564"/>
    <cellStyle name="Normal 6 8 7 3" xfId="18565"/>
    <cellStyle name="Normal 6 8 8" xfId="18566"/>
    <cellStyle name="Normal 6 8 9" xfId="18567"/>
    <cellStyle name="Normal 6 9" xfId="18568"/>
    <cellStyle name="Normal 6 9 2" xfId="18569"/>
    <cellStyle name="Normal 6 9 2 2" xfId="18570"/>
    <cellStyle name="Normal 6 9 2 2 2" xfId="18571"/>
    <cellStyle name="Normal 6 9 2 2 2 2" xfId="18572"/>
    <cellStyle name="Normal 6 9 2 2 2 3" xfId="18573"/>
    <cellStyle name="Normal 6 9 2 2 3" xfId="18574"/>
    <cellStyle name="Normal 6 9 2 2 4" xfId="18575"/>
    <cellStyle name="Normal 6 9 2 3" xfId="18576"/>
    <cellStyle name="Normal 6 9 2 3 2" xfId="18577"/>
    <cellStyle name="Normal 6 9 2 3 2 2" xfId="18578"/>
    <cellStyle name="Normal 6 9 2 3 2 3" xfId="18579"/>
    <cellStyle name="Normal 6 9 2 3 3" xfId="18580"/>
    <cellStyle name="Normal 6 9 2 3 4" xfId="18581"/>
    <cellStyle name="Normal 6 9 2 4" xfId="18582"/>
    <cellStyle name="Normal 6 9 2 4 2" xfId="18583"/>
    <cellStyle name="Normal 6 9 2 4 2 2" xfId="18584"/>
    <cellStyle name="Normal 6 9 2 4 2 3" xfId="18585"/>
    <cellStyle name="Normal 6 9 2 4 3" xfId="18586"/>
    <cellStyle name="Normal 6 9 2 4 4" xfId="18587"/>
    <cellStyle name="Normal 6 9 2 5" xfId="18588"/>
    <cellStyle name="Normal 6 9 2 5 2" xfId="18589"/>
    <cellStyle name="Normal 6 9 2 5 3" xfId="18590"/>
    <cellStyle name="Normal 6 9 2 6" xfId="18591"/>
    <cellStyle name="Normal 6 9 2 7" xfId="18592"/>
    <cellStyle name="Normal 6 9 3" xfId="18593"/>
    <cellStyle name="Normal 6 9 3 2" xfId="18594"/>
    <cellStyle name="Normal 6 9 3 2 2" xfId="18595"/>
    <cellStyle name="Normal 6 9 3 2 3" xfId="18596"/>
    <cellStyle name="Normal 6 9 3 3" xfId="18597"/>
    <cellStyle name="Normal 6 9 3 4" xfId="18598"/>
    <cellStyle name="Normal 6 9 4" xfId="18599"/>
    <cellStyle name="Normal 6 9 4 2" xfId="18600"/>
    <cellStyle name="Normal 6 9 4 2 2" xfId="18601"/>
    <cellStyle name="Normal 6 9 4 2 3" xfId="18602"/>
    <cellStyle name="Normal 6 9 4 3" xfId="18603"/>
    <cellStyle name="Normal 6 9 4 4" xfId="18604"/>
    <cellStyle name="Normal 6 9 5" xfId="18605"/>
    <cellStyle name="Normal 6 9 5 2" xfId="18606"/>
    <cellStyle name="Normal 6 9 5 2 2" xfId="18607"/>
    <cellStyle name="Normal 6 9 5 2 3" xfId="18608"/>
    <cellStyle name="Normal 6 9 5 3" xfId="18609"/>
    <cellStyle name="Normal 6 9 5 4" xfId="18610"/>
    <cellStyle name="Normal 6 9 6" xfId="18611"/>
    <cellStyle name="Normal 6 9 6 2" xfId="18612"/>
    <cellStyle name="Normal 6 9 6 3" xfId="18613"/>
    <cellStyle name="Normal 6 9 7" xfId="18614"/>
    <cellStyle name="Normal 6 9 8" xfId="18615"/>
    <cellStyle name="Normal 60" xfId="18616"/>
    <cellStyle name="Normal 60 10" xfId="18617"/>
    <cellStyle name="Normal 60 2" xfId="18618"/>
    <cellStyle name="Normal 60 2 2" xfId="18619"/>
    <cellStyle name="Normal 60 2 2 2" xfId="18620"/>
    <cellStyle name="Normal 60 2 2 2 2" xfId="18621"/>
    <cellStyle name="Normal 60 2 2 2 2 2" xfId="18622"/>
    <cellStyle name="Normal 60 2 2 2 2 3" xfId="18623"/>
    <cellStyle name="Normal 60 2 2 2 3" xfId="18624"/>
    <cellStyle name="Normal 60 2 2 2 4" xfId="18625"/>
    <cellStyle name="Normal 60 2 2 3" xfId="18626"/>
    <cellStyle name="Normal 60 2 2 3 2" xfId="18627"/>
    <cellStyle name="Normal 60 2 2 3 2 2" xfId="18628"/>
    <cellStyle name="Normal 60 2 2 3 2 3" xfId="18629"/>
    <cellStyle name="Normal 60 2 2 3 3" xfId="18630"/>
    <cellStyle name="Normal 60 2 2 3 4" xfId="18631"/>
    <cellStyle name="Normal 60 2 2 4" xfId="18632"/>
    <cellStyle name="Normal 60 2 2 4 2" xfId="18633"/>
    <cellStyle name="Normal 60 2 2 4 2 2" xfId="18634"/>
    <cellStyle name="Normal 60 2 2 4 2 3" xfId="18635"/>
    <cellStyle name="Normal 60 2 2 4 3" xfId="18636"/>
    <cellStyle name="Normal 60 2 2 4 4" xfId="18637"/>
    <cellStyle name="Normal 60 2 2 5" xfId="18638"/>
    <cellStyle name="Normal 60 2 2 5 2" xfId="18639"/>
    <cellStyle name="Normal 60 2 2 5 3" xfId="18640"/>
    <cellStyle name="Normal 60 2 2 6" xfId="18641"/>
    <cellStyle name="Normal 60 2 2 7" xfId="18642"/>
    <cellStyle name="Normal 60 2 3" xfId="18643"/>
    <cellStyle name="Normal 60 2 3 2" xfId="18644"/>
    <cellStyle name="Normal 60 2 3 2 2" xfId="18645"/>
    <cellStyle name="Normal 60 2 3 2 3" xfId="18646"/>
    <cellStyle name="Normal 60 2 3 3" xfId="18647"/>
    <cellStyle name="Normal 60 2 3 4" xfId="18648"/>
    <cellStyle name="Normal 60 2 4" xfId="18649"/>
    <cellStyle name="Normal 60 2 4 2" xfId="18650"/>
    <cellStyle name="Normal 60 2 4 2 2" xfId="18651"/>
    <cellStyle name="Normal 60 2 4 2 3" xfId="18652"/>
    <cellStyle name="Normal 60 2 4 3" xfId="18653"/>
    <cellStyle name="Normal 60 2 4 4" xfId="18654"/>
    <cellStyle name="Normal 60 2 5" xfId="18655"/>
    <cellStyle name="Normal 60 2 5 2" xfId="18656"/>
    <cellStyle name="Normal 60 2 5 2 2" xfId="18657"/>
    <cellStyle name="Normal 60 2 5 2 3" xfId="18658"/>
    <cellStyle name="Normal 60 2 5 3" xfId="18659"/>
    <cellStyle name="Normal 60 2 5 4" xfId="18660"/>
    <cellStyle name="Normal 60 2 6" xfId="18661"/>
    <cellStyle name="Normal 60 2 6 2" xfId="18662"/>
    <cellStyle name="Normal 60 2 6 3" xfId="18663"/>
    <cellStyle name="Normal 60 2 7" xfId="18664"/>
    <cellStyle name="Normal 60 2 8" xfId="18665"/>
    <cellStyle name="Normal 60 3" xfId="18666"/>
    <cellStyle name="Normal 60 3 2" xfId="18667"/>
    <cellStyle name="Normal 60 3 2 2" xfId="18668"/>
    <cellStyle name="Normal 60 3 2 2 2" xfId="18669"/>
    <cellStyle name="Normal 60 3 2 2 3" xfId="18670"/>
    <cellStyle name="Normal 60 3 2 3" xfId="18671"/>
    <cellStyle name="Normal 60 3 2 4" xfId="18672"/>
    <cellStyle name="Normal 60 3 3" xfId="18673"/>
    <cellStyle name="Normal 60 3 3 2" xfId="18674"/>
    <cellStyle name="Normal 60 3 3 2 2" xfId="18675"/>
    <cellStyle name="Normal 60 3 3 2 3" xfId="18676"/>
    <cellStyle name="Normal 60 3 3 3" xfId="18677"/>
    <cellStyle name="Normal 60 3 3 4" xfId="18678"/>
    <cellStyle name="Normal 60 3 4" xfId="18679"/>
    <cellStyle name="Normal 60 3 4 2" xfId="18680"/>
    <cellStyle name="Normal 60 3 4 2 2" xfId="18681"/>
    <cellStyle name="Normal 60 3 4 2 3" xfId="18682"/>
    <cellStyle name="Normal 60 3 4 3" xfId="18683"/>
    <cellStyle name="Normal 60 3 4 4" xfId="18684"/>
    <cellStyle name="Normal 60 3 5" xfId="18685"/>
    <cellStyle name="Normal 60 3 5 2" xfId="18686"/>
    <cellStyle name="Normal 60 3 5 3" xfId="18687"/>
    <cellStyle name="Normal 60 3 6" xfId="18688"/>
    <cellStyle name="Normal 60 3 7" xfId="18689"/>
    <cellStyle name="Normal 60 4" xfId="18690"/>
    <cellStyle name="Normal 60 5" xfId="18691"/>
    <cellStyle name="Normal 60 5 2" xfId="18692"/>
    <cellStyle name="Normal 60 5 2 2" xfId="18693"/>
    <cellStyle name="Normal 60 5 2 3" xfId="18694"/>
    <cellStyle name="Normal 60 5 3" xfId="18695"/>
    <cellStyle name="Normal 60 5 4" xfId="18696"/>
    <cellStyle name="Normal 60 6" xfId="18697"/>
    <cellStyle name="Normal 60 6 2" xfId="18698"/>
    <cellStyle name="Normal 60 6 2 2" xfId="18699"/>
    <cellStyle name="Normal 60 6 2 3" xfId="18700"/>
    <cellStyle name="Normal 60 6 3" xfId="18701"/>
    <cellStyle name="Normal 60 6 4" xfId="18702"/>
    <cellStyle name="Normal 60 7" xfId="18703"/>
    <cellStyle name="Normal 60 7 2" xfId="18704"/>
    <cellStyle name="Normal 60 7 2 2" xfId="18705"/>
    <cellStyle name="Normal 60 7 2 3" xfId="18706"/>
    <cellStyle name="Normal 60 7 3" xfId="18707"/>
    <cellStyle name="Normal 60 7 4" xfId="18708"/>
    <cellStyle name="Normal 60 8" xfId="18709"/>
    <cellStyle name="Normal 60 8 2" xfId="18710"/>
    <cellStyle name="Normal 60 8 3" xfId="18711"/>
    <cellStyle name="Normal 60 9" xfId="18712"/>
    <cellStyle name="Normal 61" xfId="18713"/>
    <cellStyle name="Normal 61 10" xfId="18714"/>
    <cellStyle name="Normal 61 2" xfId="18715"/>
    <cellStyle name="Normal 61 2 2" xfId="18716"/>
    <cellStyle name="Normal 61 2 2 2" xfId="18717"/>
    <cellStyle name="Normal 61 2 2 2 2" xfId="18718"/>
    <cellStyle name="Normal 61 2 2 2 2 2" xfId="18719"/>
    <cellStyle name="Normal 61 2 2 2 2 3" xfId="18720"/>
    <cellStyle name="Normal 61 2 2 2 3" xfId="18721"/>
    <cellStyle name="Normal 61 2 2 2 4" xfId="18722"/>
    <cellStyle name="Normal 61 2 2 3" xfId="18723"/>
    <cellStyle name="Normal 61 2 2 3 2" xfId="18724"/>
    <cellStyle name="Normal 61 2 2 3 2 2" xfId="18725"/>
    <cellStyle name="Normal 61 2 2 3 2 3" xfId="18726"/>
    <cellStyle name="Normal 61 2 2 3 3" xfId="18727"/>
    <cellStyle name="Normal 61 2 2 3 4" xfId="18728"/>
    <cellStyle name="Normal 61 2 2 4" xfId="18729"/>
    <cellStyle name="Normal 61 2 2 4 2" xfId="18730"/>
    <cellStyle name="Normal 61 2 2 4 2 2" xfId="18731"/>
    <cellStyle name="Normal 61 2 2 4 2 3" xfId="18732"/>
    <cellStyle name="Normal 61 2 2 4 3" xfId="18733"/>
    <cellStyle name="Normal 61 2 2 4 4" xfId="18734"/>
    <cellStyle name="Normal 61 2 2 5" xfId="18735"/>
    <cellStyle name="Normal 61 2 2 5 2" xfId="18736"/>
    <cellStyle name="Normal 61 2 2 5 3" xfId="18737"/>
    <cellStyle name="Normal 61 2 2 6" xfId="18738"/>
    <cellStyle name="Normal 61 2 2 7" xfId="18739"/>
    <cellStyle name="Normal 61 2 3" xfId="18740"/>
    <cellStyle name="Normal 61 2 3 2" xfId="18741"/>
    <cellStyle name="Normal 61 2 3 2 2" xfId="18742"/>
    <cellStyle name="Normal 61 2 3 2 3" xfId="18743"/>
    <cellStyle name="Normal 61 2 3 3" xfId="18744"/>
    <cellStyle name="Normal 61 2 3 4" xfId="18745"/>
    <cellStyle name="Normal 61 2 4" xfId="18746"/>
    <cellStyle name="Normal 61 2 4 2" xfId="18747"/>
    <cellStyle name="Normal 61 2 4 2 2" xfId="18748"/>
    <cellStyle name="Normal 61 2 4 2 3" xfId="18749"/>
    <cellStyle name="Normal 61 2 4 3" xfId="18750"/>
    <cellStyle name="Normal 61 2 4 4" xfId="18751"/>
    <cellStyle name="Normal 61 2 5" xfId="18752"/>
    <cellStyle name="Normal 61 2 5 2" xfId="18753"/>
    <cellStyle name="Normal 61 2 5 2 2" xfId="18754"/>
    <cellStyle name="Normal 61 2 5 2 3" xfId="18755"/>
    <cellStyle name="Normal 61 2 5 3" xfId="18756"/>
    <cellStyle name="Normal 61 2 5 4" xfId="18757"/>
    <cellStyle name="Normal 61 2 6" xfId="18758"/>
    <cellStyle name="Normal 61 2 6 2" xfId="18759"/>
    <cellStyle name="Normal 61 2 6 3" xfId="18760"/>
    <cellStyle name="Normal 61 2 7" xfId="18761"/>
    <cellStyle name="Normal 61 2 8" xfId="18762"/>
    <cellStyle name="Normal 61 3" xfId="18763"/>
    <cellStyle name="Normal 61 3 2" xfId="18764"/>
    <cellStyle name="Normal 61 3 2 2" xfId="18765"/>
    <cellStyle name="Normal 61 3 2 2 2" xfId="18766"/>
    <cellStyle name="Normal 61 3 2 2 3" xfId="18767"/>
    <cellStyle name="Normal 61 3 2 3" xfId="18768"/>
    <cellStyle name="Normal 61 3 2 4" xfId="18769"/>
    <cellStyle name="Normal 61 3 3" xfId="18770"/>
    <cellStyle name="Normal 61 3 3 2" xfId="18771"/>
    <cellStyle name="Normal 61 3 3 2 2" xfId="18772"/>
    <cellStyle name="Normal 61 3 3 2 3" xfId="18773"/>
    <cellStyle name="Normal 61 3 3 3" xfId="18774"/>
    <cellStyle name="Normal 61 3 3 4" xfId="18775"/>
    <cellStyle name="Normal 61 3 4" xfId="18776"/>
    <cellStyle name="Normal 61 3 4 2" xfId="18777"/>
    <cellStyle name="Normal 61 3 4 2 2" xfId="18778"/>
    <cellStyle name="Normal 61 3 4 2 3" xfId="18779"/>
    <cellStyle name="Normal 61 3 4 3" xfId="18780"/>
    <cellStyle name="Normal 61 3 4 4" xfId="18781"/>
    <cellStyle name="Normal 61 3 5" xfId="18782"/>
    <cellStyle name="Normal 61 3 5 2" xfId="18783"/>
    <cellStyle name="Normal 61 3 5 3" xfId="18784"/>
    <cellStyle name="Normal 61 3 6" xfId="18785"/>
    <cellStyle name="Normal 61 3 7" xfId="18786"/>
    <cellStyle name="Normal 61 4" xfId="18787"/>
    <cellStyle name="Normal 61 5" xfId="18788"/>
    <cellStyle name="Normal 61 5 2" xfId="18789"/>
    <cellStyle name="Normal 61 5 2 2" xfId="18790"/>
    <cellStyle name="Normal 61 5 2 3" xfId="18791"/>
    <cellStyle name="Normal 61 5 3" xfId="18792"/>
    <cellStyle name="Normal 61 5 4" xfId="18793"/>
    <cellStyle name="Normal 61 6" xfId="18794"/>
    <cellStyle name="Normal 61 6 2" xfId="18795"/>
    <cellStyle name="Normal 61 6 2 2" xfId="18796"/>
    <cellStyle name="Normal 61 6 2 3" xfId="18797"/>
    <cellStyle name="Normal 61 6 3" xfId="18798"/>
    <cellStyle name="Normal 61 6 4" xfId="18799"/>
    <cellStyle name="Normal 61 7" xfId="18800"/>
    <cellStyle name="Normal 61 7 2" xfId="18801"/>
    <cellStyle name="Normal 61 7 2 2" xfId="18802"/>
    <cellStyle name="Normal 61 7 2 3" xfId="18803"/>
    <cellStyle name="Normal 61 7 3" xfId="18804"/>
    <cellStyle name="Normal 61 7 4" xfId="18805"/>
    <cellStyle name="Normal 61 8" xfId="18806"/>
    <cellStyle name="Normal 61 8 2" xfId="18807"/>
    <cellStyle name="Normal 61 8 3" xfId="18808"/>
    <cellStyle name="Normal 61 9" xfId="18809"/>
    <cellStyle name="Normal 62" xfId="18810"/>
    <cellStyle name="Normal 62 10" xfId="18811"/>
    <cellStyle name="Normal 62 2" xfId="18812"/>
    <cellStyle name="Normal 62 2 2" xfId="18813"/>
    <cellStyle name="Normal 62 2 2 2" xfId="18814"/>
    <cellStyle name="Normal 62 2 2 2 2" xfId="18815"/>
    <cellStyle name="Normal 62 2 2 2 2 2" xfId="18816"/>
    <cellStyle name="Normal 62 2 2 2 2 3" xfId="18817"/>
    <cellStyle name="Normal 62 2 2 2 3" xfId="18818"/>
    <cellStyle name="Normal 62 2 2 2 4" xfId="18819"/>
    <cellStyle name="Normal 62 2 2 3" xfId="18820"/>
    <cellStyle name="Normal 62 2 2 3 2" xfId="18821"/>
    <cellStyle name="Normal 62 2 2 3 2 2" xfId="18822"/>
    <cellStyle name="Normal 62 2 2 3 2 3" xfId="18823"/>
    <cellStyle name="Normal 62 2 2 3 3" xfId="18824"/>
    <cellStyle name="Normal 62 2 2 3 4" xfId="18825"/>
    <cellStyle name="Normal 62 2 2 4" xfId="18826"/>
    <cellStyle name="Normal 62 2 2 4 2" xfId="18827"/>
    <cellStyle name="Normal 62 2 2 4 2 2" xfId="18828"/>
    <cellStyle name="Normal 62 2 2 4 2 3" xfId="18829"/>
    <cellStyle name="Normal 62 2 2 4 3" xfId="18830"/>
    <cellStyle name="Normal 62 2 2 4 4" xfId="18831"/>
    <cellStyle name="Normal 62 2 2 5" xfId="18832"/>
    <cellStyle name="Normal 62 2 2 5 2" xfId="18833"/>
    <cellStyle name="Normal 62 2 2 5 3" xfId="18834"/>
    <cellStyle name="Normal 62 2 2 6" xfId="18835"/>
    <cellStyle name="Normal 62 2 2 7" xfId="18836"/>
    <cellStyle name="Normal 62 2 3" xfId="18837"/>
    <cellStyle name="Normal 62 2 3 2" xfId="18838"/>
    <cellStyle name="Normal 62 2 3 2 2" xfId="18839"/>
    <cellStyle name="Normal 62 2 3 2 3" xfId="18840"/>
    <cellStyle name="Normal 62 2 3 3" xfId="18841"/>
    <cellStyle name="Normal 62 2 3 4" xfId="18842"/>
    <cellStyle name="Normal 62 2 4" xfId="18843"/>
    <cellStyle name="Normal 62 2 4 2" xfId="18844"/>
    <cellStyle name="Normal 62 2 4 2 2" xfId="18845"/>
    <cellStyle name="Normal 62 2 4 2 3" xfId="18846"/>
    <cellStyle name="Normal 62 2 4 3" xfId="18847"/>
    <cellStyle name="Normal 62 2 4 4" xfId="18848"/>
    <cellStyle name="Normal 62 2 5" xfId="18849"/>
    <cellStyle name="Normal 62 2 5 2" xfId="18850"/>
    <cellStyle name="Normal 62 2 5 2 2" xfId="18851"/>
    <cellStyle name="Normal 62 2 5 2 3" xfId="18852"/>
    <cellStyle name="Normal 62 2 5 3" xfId="18853"/>
    <cellStyle name="Normal 62 2 5 4" xfId="18854"/>
    <cellStyle name="Normal 62 2 6" xfId="18855"/>
    <cellStyle name="Normal 62 2 6 2" xfId="18856"/>
    <cellStyle name="Normal 62 2 6 3" xfId="18857"/>
    <cellStyle name="Normal 62 2 7" xfId="18858"/>
    <cellStyle name="Normal 62 2 8" xfId="18859"/>
    <cellStyle name="Normal 62 3" xfId="18860"/>
    <cellStyle name="Normal 62 3 2" xfId="18861"/>
    <cellStyle name="Normal 62 3 2 2" xfId="18862"/>
    <cellStyle name="Normal 62 3 2 2 2" xfId="18863"/>
    <cellStyle name="Normal 62 3 2 2 3" xfId="18864"/>
    <cellStyle name="Normal 62 3 2 3" xfId="18865"/>
    <cellStyle name="Normal 62 3 2 4" xfId="18866"/>
    <cellStyle name="Normal 62 3 3" xfId="18867"/>
    <cellStyle name="Normal 62 3 3 2" xfId="18868"/>
    <cellStyle name="Normal 62 3 3 2 2" xfId="18869"/>
    <cellStyle name="Normal 62 3 3 2 3" xfId="18870"/>
    <cellStyle name="Normal 62 3 3 3" xfId="18871"/>
    <cellStyle name="Normal 62 3 3 4" xfId="18872"/>
    <cellStyle name="Normal 62 3 4" xfId="18873"/>
    <cellStyle name="Normal 62 3 4 2" xfId="18874"/>
    <cellStyle name="Normal 62 3 4 2 2" xfId="18875"/>
    <cellStyle name="Normal 62 3 4 2 3" xfId="18876"/>
    <cellStyle name="Normal 62 3 4 3" xfId="18877"/>
    <cellStyle name="Normal 62 3 4 4" xfId="18878"/>
    <cellStyle name="Normal 62 3 5" xfId="18879"/>
    <cellStyle name="Normal 62 3 5 2" xfId="18880"/>
    <cellStyle name="Normal 62 3 5 3" xfId="18881"/>
    <cellStyle name="Normal 62 3 6" xfId="18882"/>
    <cellStyle name="Normal 62 3 7" xfId="18883"/>
    <cellStyle name="Normal 62 4" xfId="18884"/>
    <cellStyle name="Normal 62 5" xfId="18885"/>
    <cellStyle name="Normal 62 5 2" xfId="18886"/>
    <cellStyle name="Normal 62 5 2 2" xfId="18887"/>
    <cellStyle name="Normal 62 5 2 3" xfId="18888"/>
    <cellStyle name="Normal 62 5 3" xfId="18889"/>
    <cellStyle name="Normal 62 5 4" xfId="18890"/>
    <cellStyle name="Normal 62 6" xfId="18891"/>
    <cellStyle name="Normal 62 6 2" xfId="18892"/>
    <cellStyle name="Normal 62 6 2 2" xfId="18893"/>
    <cellStyle name="Normal 62 6 2 3" xfId="18894"/>
    <cellStyle name="Normal 62 6 3" xfId="18895"/>
    <cellStyle name="Normal 62 6 4" xfId="18896"/>
    <cellStyle name="Normal 62 7" xfId="18897"/>
    <cellStyle name="Normal 62 7 2" xfId="18898"/>
    <cellStyle name="Normal 62 7 2 2" xfId="18899"/>
    <cellStyle name="Normal 62 7 2 3" xfId="18900"/>
    <cellStyle name="Normal 62 7 3" xfId="18901"/>
    <cellStyle name="Normal 62 7 4" xfId="18902"/>
    <cellStyle name="Normal 62 8" xfId="18903"/>
    <cellStyle name="Normal 62 8 2" xfId="18904"/>
    <cellStyle name="Normal 62 8 3" xfId="18905"/>
    <cellStyle name="Normal 62 9" xfId="18906"/>
    <cellStyle name="Normal 63" xfId="18907"/>
    <cellStyle name="Normal 63 10" xfId="18908"/>
    <cellStyle name="Normal 63 2" xfId="18909"/>
    <cellStyle name="Normal 63 2 2" xfId="18910"/>
    <cellStyle name="Normal 63 2 2 2" xfId="18911"/>
    <cellStyle name="Normal 63 2 2 2 2" xfId="18912"/>
    <cellStyle name="Normal 63 2 2 2 2 2" xfId="18913"/>
    <cellStyle name="Normal 63 2 2 2 2 3" xfId="18914"/>
    <cellStyle name="Normal 63 2 2 2 3" xfId="18915"/>
    <cellStyle name="Normal 63 2 2 2 4" xfId="18916"/>
    <cellStyle name="Normal 63 2 2 3" xfId="18917"/>
    <cellStyle name="Normal 63 2 2 3 2" xfId="18918"/>
    <cellStyle name="Normal 63 2 2 3 2 2" xfId="18919"/>
    <cellStyle name="Normal 63 2 2 3 2 3" xfId="18920"/>
    <cellStyle name="Normal 63 2 2 3 3" xfId="18921"/>
    <cellStyle name="Normal 63 2 2 3 4" xfId="18922"/>
    <cellStyle name="Normal 63 2 2 4" xfId="18923"/>
    <cellStyle name="Normal 63 2 2 4 2" xfId="18924"/>
    <cellStyle name="Normal 63 2 2 4 2 2" xfId="18925"/>
    <cellStyle name="Normal 63 2 2 4 2 3" xfId="18926"/>
    <cellStyle name="Normal 63 2 2 4 3" xfId="18927"/>
    <cellStyle name="Normal 63 2 2 4 4" xfId="18928"/>
    <cellStyle name="Normal 63 2 2 5" xfId="18929"/>
    <cellStyle name="Normal 63 2 2 5 2" xfId="18930"/>
    <cellStyle name="Normal 63 2 2 5 3" xfId="18931"/>
    <cellStyle name="Normal 63 2 2 6" xfId="18932"/>
    <cellStyle name="Normal 63 2 2 7" xfId="18933"/>
    <cellStyle name="Normal 63 2 3" xfId="18934"/>
    <cellStyle name="Normal 63 2 3 2" xfId="18935"/>
    <cellStyle name="Normal 63 2 3 2 2" xfId="18936"/>
    <cellStyle name="Normal 63 2 3 2 3" xfId="18937"/>
    <cellStyle name="Normal 63 2 3 3" xfId="18938"/>
    <cellStyle name="Normal 63 2 3 4" xfId="18939"/>
    <cellStyle name="Normal 63 2 4" xfId="18940"/>
    <cellStyle name="Normal 63 2 4 2" xfId="18941"/>
    <cellStyle name="Normal 63 2 4 2 2" xfId="18942"/>
    <cellStyle name="Normal 63 2 4 2 3" xfId="18943"/>
    <cellStyle name="Normal 63 2 4 3" xfId="18944"/>
    <cellStyle name="Normal 63 2 4 4" xfId="18945"/>
    <cellStyle name="Normal 63 2 5" xfId="18946"/>
    <cellStyle name="Normal 63 2 5 2" xfId="18947"/>
    <cellStyle name="Normal 63 2 5 2 2" xfId="18948"/>
    <cellStyle name="Normal 63 2 5 2 3" xfId="18949"/>
    <cellStyle name="Normal 63 2 5 3" xfId="18950"/>
    <cellStyle name="Normal 63 2 5 4" xfId="18951"/>
    <cellStyle name="Normal 63 2 6" xfId="18952"/>
    <cellStyle name="Normal 63 2 6 2" xfId="18953"/>
    <cellStyle name="Normal 63 2 6 3" xfId="18954"/>
    <cellStyle name="Normal 63 2 7" xfId="18955"/>
    <cellStyle name="Normal 63 2 8" xfId="18956"/>
    <cellStyle name="Normal 63 3" xfId="18957"/>
    <cellStyle name="Normal 63 3 2" xfId="18958"/>
    <cellStyle name="Normal 63 3 2 2" xfId="18959"/>
    <cellStyle name="Normal 63 3 2 2 2" xfId="18960"/>
    <cellStyle name="Normal 63 3 2 2 3" xfId="18961"/>
    <cellStyle name="Normal 63 3 2 3" xfId="18962"/>
    <cellStyle name="Normal 63 3 2 4" xfId="18963"/>
    <cellStyle name="Normal 63 3 3" xfId="18964"/>
    <cellStyle name="Normal 63 3 3 2" xfId="18965"/>
    <cellStyle name="Normal 63 3 3 2 2" xfId="18966"/>
    <cellStyle name="Normal 63 3 3 2 3" xfId="18967"/>
    <cellStyle name="Normal 63 3 3 3" xfId="18968"/>
    <cellStyle name="Normal 63 3 3 4" xfId="18969"/>
    <cellStyle name="Normal 63 3 4" xfId="18970"/>
    <cellStyle name="Normal 63 3 4 2" xfId="18971"/>
    <cellStyle name="Normal 63 3 4 2 2" xfId="18972"/>
    <cellStyle name="Normal 63 3 4 2 3" xfId="18973"/>
    <cellStyle name="Normal 63 3 4 3" xfId="18974"/>
    <cellStyle name="Normal 63 3 4 4" xfId="18975"/>
    <cellStyle name="Normal 63 3 5" xfId="18976"/>
    <cellStyle name="Normal 63 3 5 2" xfId="18977"/>
    <cellStyle name="Normal 63 3 5 3" xfId="18978"/>
    <cellStyle name="Normal 63 3 6" xfId="18979"/>
    <cellStyle name="Normal 63 3 7" xfId="18980"/>
    <cellStyle name="Normal 63 4" xfId="18981"/>
    <cellStyle name="Normal 63 5" xfId="18982"/>
    <cellStyle name="Normal 63 5 2" xfId="18983"/>
    <cellStyle name="Normal 63 5 2 2" xfId="18984"/>
    <cellStyle name="Normal 63 5 2 3" xfId="18985"/>
    <cellStyle name="Normal 63 5 3" xfId="18986"/>
    <cellStyle name="Normal 63 5 4" xfId="18987"/>
    <cellStyle name="Normal 63 6" xfId="18988"/>
    <cellStyle name="Normal 63 6 2" xfId="18989"/>
    <cellStyle name="Normal 63 6 2 2" xfId="18990"/>
    <cellStyle name="Normal 63 6 2 3" xfId="18991"/>
    <cellStyle name="Normal 63 6 3" xfId="18992"/>
    <cellStyle name="Normal 63 6 4" xfId="18993"/>
    <cellStyle name="Normal 63 7" xfId="18994"/>
    <cellStyle name="Normal 63 7 2" xfId="18995"/>
    <cellStyle name="Normal 63 7 2 2" xfId="18996"/>
    <cellStyle name="Normal 63 7 2 3" xfId="18997"/>
    <cellStyle name="Normal 63 7 3" xfId="18998"/>
    <cellStyle name="Normal 63 7 4" xfId="18999"/>
    <cellStyle name="Normal 63 8" xfId="19000"/>
    <cellStyle name="Normal 63 8 2" xfId="19001"/>
    <cellStyle name="Normal 63 8 3" xfId="19002"/>
    <cellStyle name="Normal 63 9" xfId="19003"/>
    <cellStyle name="Normal 64" xfId="19004"/>
    <cellStyle name="Normal 64 10" xfId="19005"/>
    <cellStyle name="Normal 64 2" xfId="19006"/>
    <cellStyle name="Normal 64 2 2" xfId="19007"/>
    <cellStyle name="Normal 64 2 2 2" xfId="19008"/>
    <cellStyle name="Normal 64 2 2 2 2" xfId="19009"/>
    <cellStyle name="Normal 64 2 2 2 2 2" xfId="19010"/>
    <cellStyle name="Normal 64 2 2 2 2 3" xfId="19011"/>
    <cellStyle name="Normal 64 2 2 2 3" xfId="19012"/>
    <cellStyle name="Normal 64 2 2 2 4" xfId="19013"/>
    <cellStyle name="Normal 64 2 2 3" xfId="19014"/>
    <cellStyle name="Normal 64 2 2 3 2" xfId="19015"/>
    <cellStyle name="Normal 64 2 2 3 2 2" xfId="19016"/>
    <cellStyle name="Normal 64 2 2 3 2 3" xfId="19017"/>
    <cellStyle name="Normal 64 2 2 3 3" xfId="19018"/>
    <cellStyle name="Normal 64 2 2 3 4" xfId="19019"/>
    <cellStyle name="Normal 64 2 2 4" xfId="19020"/>
    <cellStyle name="Normal 64 2 2 4 2" xfId="19021"/>
    <cellStyle name="Normal 64 2 2 4 2 2" xfId="19022"/>
    <cellStyle name="Normal 64 2 2 4 2 3" xfId="19023"/>
    <cellStyle name="Normal 64 2 2 4 3" xfId="19024"/>
    <cellStyle name="Normal 64 2 2 4 4" xfId="19025"/>
    <cellStyle name="Normal 64 2 2 5" xfId="19026"/>
    <cellStyle name="Normal 64 2 2 5 2" xfId="19027"/>
    <cellStyle name="Normal 64 2 2 5 3" xfId="19028"/>
    <cellStyle name="Normal 64 2 2 6" xfId="19029"/>
    <cellStyle name="Normal 64 2 2 7" xfId="19030"/>
    <cellStyle name="Normal 64 2 3" xfId="19031"/>
    <cellStyle name="Normal 64 2 3 2" xfId="19032"/>
    <cellStyle name="Normal 64 2 3 2 2" xfId="19033"/>
    <cellStyle name="Normal 64 2 3 2 3" xfId="19034"/>
    <cellStyle name="Normal 64 2 3 3" xfId="19035"/>
    <cellStyle name="Normal 64 2 3 4" xfId="19036"/>
    <cellStyle name="Normal 64 2 4" xfId="19037"/>
    <cellStyle name="Normal 64 2 4 2" xfId="19038"/>
    <cellStyle name="Normal 64 2 4 2 2" xfId="19039"/>
    <cellStyle name="Normal 64 2 4 2 3" xfId="19040"/>
    <cellStyle name="Normal 64 2 4 3" xfId="19041"/>
    <cellStyle name="Normal 64 2 4 4" xfId="19042"/>
    <cellStyle name="Normal 64 2 5" xfId="19043"/>
    <cellStyle name="Normal 64 2 5 2" xfId="19044"/>
    <cellStyle name="Normal 64 2 5 2 2" xfId="19045"/>
    <cellStyle name="Normal 64 2 5 2 3" xfId="19046"/>
    <cellStyle name="Normal 64 2 5 3" xfId="19047"/>
    <cellStyle name="Normal 64 2 5 4" xfId="19048"/>
    <cellStyle name="Normal 64 2 6" xfId="19049"/>
    <cellStyle name="Normal 64 2 6 2" xfId="19050"/>
    <cellStyle name="Normal 64 2 6 3" xfId="19051"/>
    <cellStyle name="Normal 64 2 7" xfId="19052"/>
    <cellStyle name="Normal 64 2 8" xfId="19053"/>
    <cellStyle name="Normal 64 3" xfId="19054"/>
    <cellStyle name="Normal 64 3 2" xfId="19055"/>
    <cellStyle name="Normal 64 3 2 2" xfId="19056"/>
    <cellStyle name="Normal 64 3 2 2 2" xfId="19057"/>
    <cellStyle name="Normal 64 3 2 2 3" xfId="19058"/>
    <cellStyle name="Normal 64 3 2 3" xfId="19059"/>
    <cellStyle name="Normal 64 3 2 4" xfId="19060"/>
    <cellStyle name="Normal 64 3 3" xfId="19061"/>
    <cellStyle name="Normal 64 3 3 2" xfId="19062"/>
    <cellStyle name="Normal 64 3 3 2 2" xfId="19063"/>
    <cellStyle name="Normal 64 3 3 2 3" xfId="19064"/>
    <cellStyle name="Normal 64 3 3 3" xfId="19065"/>
    <cellStyle name="Normal 64 3 3 4" xfId="19066"/>
    <cellStyle name="Normal 64 3 4" xfId="19067"/>
    <cellStyle name="Normal 64 3 4 2" xfId="19068"/>
    <cellStyle name="Normal 64 3 4 2 2" xfId="19069"/>
    <cellStyle name="Normal 64 3 4 2 3" xfId="19070"/>
    <cellStyle name="Normal 64 3 4 3" xfId="19071"/>
    <cellStyle name="Normal 64 3 4 4" xfId="19072"/>
    <cellStyle name="Normal 64 3 5" xfId="19073"/>
    <cellStyle name="Normal 64 3 5 2" xfId="19074"/>
    <cellStyle name="Normal 64 3 5 3" xfId="19075"/>
    <cellStyle name="Normal 64 3 6" xfId="19076"/>
    <cellStyle name="Normal 64 3 7" xfId="19077"/>
    <cellStyle name="Normal 64 4" xfId="19078"/>
    <cellStyle name="Normal 64 5" xfId="19079"/>
    <cellStyle name="Normal 64 5 2" xfId="19080"/>
    <cellStyle name="Normal 64 5 2 2" xfId="19081"/>
    <cellStyle name="Normal 64 5 2 3" xfId="19082"/>
    <cellStyle name="Normal 64 5 3" xfId="19083"/>
    <cellStyle name="Normal 64 5 4" xfId="19084"/>
    <cellStyle name="Normal 64 6" xfId="19085"/>
    <cellStyle name="Normal 64 6 2" xfId="19086"/>
    <cellStyle name="Normal 64 6 2 2" xfId="19087"/>
    <cellStyle name="Normal 64 6 2 3" xfId="19088"/>
    <cellStyle name="Normal 64 6 3" xfId="19089"/>
    <cellStyle name="Normal 64 6 4" xfId="19090"/>
    <cellStyle name="Normal 64 7" xfId="19091"/>
    <cellStyle name="Normal 64 7 2" xfId="19092"/>
    <cellStyle name="Normal 64 7 2 2" xfId="19093"/>
    <cellStyle name="Normal 64 7 2 3" xfId="19094"/>
    <cellStyle name="Normal 64 7 3" xfId="19095"/>
    <cellStyle name="Normal 64 7 4" xfId="19096"/>
    <cellStyle name="Normal 64 8" xfId="19097"/>
    <cellStyle name="Normal 64 8 2" xfId="19098"/>
    <cellStyle name="Normal 64 8 3" xfId="19099"/>
    <cellStyle name="Normal 64 9" xfId="19100"/>
    <cellStyle name="Normal 65" xfId="19101"/>
    <cellStyle name="Normal 65 10" xfId="19102"/>
    <cellStyle name="Normal 65 2" xfId="19103"/>
    <cellStyle name="Normal 65 2 2" xfId="19104"/>
    <cellStyle name="Normal 65 2 2 2" xfId="19105"/>
    <cellStyle name="Normal 65 2 2 2 2" xfId="19106"/>
    <cellStyle name="Normal 65 2 2 2 2 2" xfId="19107"/>
    <cellStyle name="Normal 65 2 2 2 2 3" xfId="19108"/>
    <cellStyle name="Normal 65 2 2 2 3" xfId="19109"/>
    <cellStyle name="Normal 65 2 2 2 4" xfId="19110"/>
    <cellStyle name="Normal 65 2 2 3" xfId="19111"/>
    <cellStyle name="Normal 65 2 2 3 2" xfId="19112"/>
    <cellStyle name="Normal 65 2 2 3 2 2" xfId="19113"/>
    <cellStyle name="Normal 65 2 2 3 2 3" xfId="19114"/>
    <cellStyle name="Normal 65 2 2 3 3" xfId="19115"/>
    <cellStyle name="Normal 65 2 2 3 4" xfId="19116"/>
    <cellStyle name="Normal 65 2 2 4" xfId="19117"/>
    <cellStyle name="Normal 65 2 2 4 2" xfId="19118"/>
    <cellStyle name="Normal 65 2 2 4 2 2" xfId="19119"/>
    <cellStyle name="Normal 65 2 2 4 2 3" xfId="19120"/>
    <cellStyle name="Normal 65 2 2 4 3" xfId="19121"/>
    <cellStyle name="Normal 65 2 2 4 4" xfId="19122"/>
    <cellStyle name="Normal 65 2 2 5" xfId="19123"/>
    <cellStyle name="Normal 65 2 2 5 2" xfId="19124"/>
    <cellStyle name="Normal 65 2 2 5 3" xfId="19125"/>
    <cellStyle name="Normal 65 2 2 6" xfId="19126"/>
    <cellStyle name="Normal 65 2 2 7" xfId="19127"/>
    <cellStyle name="Normal 65 2 3" xfId="19128"/>
    <cellStyle name="Normal 65 2 3 2" xfId="19129"/>
    <cellStyle name="Normal 65 2 3 2 2" xfId="19130"/>
    <cellStyle name="Normal 65 2 3 2 3" xfId="19131"/>
    <cellStyle name="Normal 65 2 3 3" xfId="19132"/>
    <cellStyle name="Normal 65 2 3 4" xfId="19133"/>
    <cellStyle name="Normal 65 2 4" xfId="19134"/>
    <cellStyle name="Normal 65 2 4 2" xfId="19135"/>
    <cellStyle name="Normal 65 2 4 2 2" xfId="19136"/>
    <cellStyle name="Normal 65 2 4 2 3" xfId="19137"/>
    <cellStyle name="Normal 65 2 4 3" xfId="19138"/>
    <cellStyle name="Normal 65 2 4 4" xfId="19139"/>
    <cellStyle name="Normal 65 2 5" xfId="19140"/>
    <cellStyle name="Normal 65 2 5 2" xfId="19141"/>
    <cellStyle name="Normal 65 2 5 2 2" xfId="19142"/>
    <cellStyle name="Normal 65 2 5 2 3" xfId="19143"/>
    <cellStyle name="Normal 65 2 5 3" xfId="19144"/>
    <cellStyle name="Normal 65 2 5 4" xfId="19145"/>
    <cellStyle name="Normal 65 2 6" xfId="19146"/>
    <cellStyle name="Normal 65 2 6 2" xfId="19147"/>
    <cellStyle name="Normal 65 2 6 3" xfId="19148"/>
    <cellStyle name="Normal 65 2 7" xfId="19149"/>
    <cellStyle name="Normal 65 2 8" xfId="19150"/>
    <cellStyle name="Normal 65 3" xfId="19151"/>
    <cellStyle name="Normal 65 3 2" xfId="19152"/>
    <cellStyle name="Normal 65 3 2 2" xfId="19153"/>
    <cellStyle name="Normal 65 3 2 2 2" xfId="19154"/>
    <cellStyle name="Normal 65 3 2 2 3" xfId="19155"/>
    <cellStyle name="Normal 65 3 2 3" xfId="19156"/>
    <cellStyle name="Normal 65 3 2 4" xfId="19157"/>
    <cellStyle name="Normal 65 3 3" xfId="19158"/>
    <cellStyle name="Normal 65 3 3 2" xfId="19159"/>
    <cellStyle name="Normal 65 3 3 2 2" xfId="19160"/>
    <cellStyle name="Normal 65 3 3 2 3" xfId="19161"/>
    <cellStyle name="Normal 65 3 3 3" xfId="19162"/>
    <cellStyle name="Normal 65 3 3 4" xfId="19163"/>
    <cellStyle name="Normal 65 3 4" xfId="19164"/>
    <cellStyle name="Normal 65 3 4 2" xfId="19165"/>
    <cellStyle name="Normal 65 3 4 2 2" xfId="19166"/>
    <cellStyle name="Normal 65 3 4 2 3" xfId="19167"/>
    <cellStyle name="Normal 65 3 4 3" xfId="19168"/>
    <cellStyle name="Normal 65 3 4 4" xfId="19169"/>
    <cellStyle name="Normal 65 3 5" xfId="19170"/>
    <cellStyle name="Normal 65 3 5 2" xfId="19171"/>
    <cellStyle name="Normal 65 3 5 3" xfId="19172"/>
    <cellStyle name="Normal 65 3 6" xfId="19173"/>
    <cellStyle name="Normal 65 3 7" xfId="19174"/>
    <cellStyle name="Normal 65 4" xfId="19175"/>
    <cellStyle name="Normal 65 5" xfId="19176"/>
    <cellStyle name="Normal 65 5 2" xfId="19177"/>
    <cellStyle name="Normal 65 5 2 2" xfId="19178"/>
    <cellStyle name="Normal 65 5 2 3" xfId="19179"/>
    <cellStyle name="Normal 65 5 3" xfId="19180"/>
    <cellStyle name="Normal 65 5 4" xfId="19181"/>
    <cellStyle name="Normal 65 6" xfId="19182"/>
    <cellStyle name="Normal 65 6 2" xfId="19183"/>
    <cellStyle name="Normal 65 6 2 2" xfId="19184"/>
    <cellStyle name="Normal 65 6 2 3" xfId="19185"/>
    <cellStyle name="Normal 65 6 3" xfId="19186"/>
    <cellStyle name="Normal 65 6 4" xfId="19187"/>
    <cellStyle name="Normal 65 7" xfId="19188"/>
    <cellStyle name="Normal 65 7 2" xfId="19189"/>
    <cellStyle name="Normal 65 7 2 2" xfId="19190"/>
    <cellStyle name="Normal 65 7 2 3" xfId="19191"/>
    <cellStyle name="Normal 65 7 3" xfId="19192"/>
    <cellStyle name="Normal 65 7 4" xfId="19193"/>
    <cellStyle name="Normal 65 8" xfId="19194"/>
    <cellStyle name="Normal 65 8 2" xfId="19195"/>
    <cellStyle name="Normal 65 8 3" xfId="19196"/>
    <cellStyle name="Normal 65 9" xfId="19197"/>
    <cellStyle name="Normal 66" xfId="19198"/>
    <cellStyle name="Normal 66 10" xfId="19199"/>
    <cellStyle name="Normal 66 2" xfId="19200"/>
    <cellStyle name="Normal 66 2 2" xfId="19201"/>
    <cellStyle name="Normal 66 2 2 2" xfId="19202"/>
    <cellStyle name="Normal 66 2 2 2 2" xfId="19203"/>
    <cellStyle name="Normal 66 2 2 2 2 2" xfId="19204"/>
    <cellStyle name="Normal 66 2 2 2 2 3" xfId="19205"/>
    <cellStyle name="Normal 66 2 2 2 3" xfId="19206"/>
    <cellStyle name="Normal 66 2 2 2 4" xfId="19207"/>
    <cellStyle name="Normal 66 2 2 3" xfId="19208"/>
    <cellStyle name="Normal 66 2 2 3 2" xfId="19209"/>
    <cellStyle name="Normal 66 2 2 3 2 2" xfId="19210"/>
    <cellStyle name="Normal 66 2 2 3 2 3" xfId="19211"/>
    <cellStyle name="Normal 66 2 2 3 3" xfId="19212"/>
    <cellStyle name="Normal 66 2 2 3 4" xfId="19213"/>
    <cellStyle name="Normal 66 2 2 4" xfId="19214"/>
    <cellStyle name="Normal 66 2 2 4 2" xfId="19215"/>
    <cellStyle name="Normal 66 2 2 4 2 2" xfId="19216"/>
    <cellStyle name="Normal 66 2 2 4 2 3" xfId="19217"/>
    <cellStyle name="Normal 66 2 2 4 3" xfId="19218"/>
    <cellStyle name="Normal 66 2 2 4 4" xfId="19219"/>
    <cellStyle name="Normal 66 2 2 5" xfId="19220"/>
    <cellStyle name="Normal 66 2 2 5 2" xfId="19221"/>
    <cellStyle name="Normal 66 2 2 5 3" xfId="19222"/>
    <cellStyle name="Normal 66 2 2 6" xfId="19223"/>
    <cellStyle name="Normal 66 2 2 7" xfId="19224"/>
    <cellStyle name="Normal 66 2 3" xfId="19225"/>
    <cellStyle name="Normal 66 2 3 2" xfId="19226"/>
    <cellStyle name="Normal 66 2 3 2 2" xfId="19227"/>
    <cellStyle name="Normal 66 2 3 2 3" xfId="19228"/>
    <cellStyle name="Normal 66 2 3 3" xfId="19229"/>
    <cellStyle name="Normal 66 2 3 4" xfId="19230"/>
    <cellStyle name="Normal 66 2 4" xfId="19231"/>
    <cellStyle name="Normal 66 2 4 2" xfId="19232"/>
    <cellStyle name="Normal 66 2 4 2 2" xfId="19233"/>
    <cellStyle name="Normal 66 2 4 2 3" xfId="19234"/>
    <cellStyle name="Normal 66 2 4 3" xfId="19235"/>
    <cellStyle name="Normal 66 2 4 4" xfId="19236"/>
    <cellStyle name="Normal 66 2 5" xfId="19237"/>
    <cellStyle name="Normal 66 2 5 2" xfId="19238"/>
    <cellStyle name="Normal 66 2 5 2 2" xfId="19239"/>
    <cellStyle name="Normal 66 2 5 2 3" xfId="19240"/>
    <cellStyle name="Normal 66 2 5 3" xfId="19241"/>
    <cellStyle name="Normal 66 2 5 4" xfId="19242"/>
    <cellStyle name="Normal 66 2 6" xfId="19243"/>
    <cellStyle name="Normal 66 2 6 2" xfId="19244"/>
    <cellStyle name="Normal 66 2 6 3" xfId="19245"/>
    <cellStyle name="Normal 66 2 7" xfId="19246"/>
    <cellStyle name="Normal 66 2 8" xfId="19247"/>
    <cellStyle name="Normal 66 3" xfId="19248"/>
    <cellStyle name="Normal 66 3 2" xfId="19249"/>
    <cellStyle name="Normal 66 3 2 2" xfId="19250"/>
    <cellStyle name="Normal 66 3 2 2 2" xfId="19251"/>
    <cellStyle name="Normal 66 3 2 2 3" xfId="19252"/>
    <cellStyle name="Normal 66 3 2 3" xfId="19253"/>
    <cellStyle name="Normal 66 3 2 4" xfId="19254"/>
    <cellStyle name="Normal 66 3 3" xfId="19255"/>
    <cellStyle name="Normal 66 3 3 2" xfId="19256"/>
    <cellStyle name="Normal 66 3 3 2 2" xfId="19257"/>
    <cellStyle name="Normal 66 3 3 2 3" xfId="19258"/>
    <cellStyle name="Normal 66 3 3 3" xfId="19259"/>
    <cellStyle name="Normal 66 3 3 4" xfId="19260"/>
    <cellStyle name="Normal 66 3 4" xfId="19261"/>
    <cellStyle name="Normal 66 3 4 2" xfId="19262"/>
    <cellStyle name="Normal 66 3 4 2 2" xfId="19263"/>
    <cellStyle name="Normal 66 3 4 2 3" xfId="19264"/>
    <cellStyle name="Normal 66 3 4 3" xfId="19265"/>
    <cellStyle name="Normal 66 3 4 4" xfId="19266"/>
    <cellStyle name="Normal 66 3 5" xfId="19267"/>
    <cellStyle name="Normal 66 3 5 2" xfId="19268"/>
    <cellStyle name="Normal 66 3 5 3" xfId="19269"/>
    <cellStyle name="Normal 66 3 6" xfId="19270"/>
    <cellStyle name="Normal 66 3 7" xfId="19271"/>
    <cellStyle name="Normal 66 4" xfId="19272"/>
    <cellStyle name="Normal 66 5" xfId="19273"/>
    <cellStyle name="Normal 66 5 2" xfId="19274"/>
    <cellStyle name="Normal 66 5 2 2" xfId="19275"/>
    <cellStyle name="Normal 66 5 2 3" xfId="19276"/>
    <cellStyle name="Normal 66 5 3" xfId="19277"/>
    <cellStyle name="Normal 66 5 4" xfId="19278"/>
    <cellStyle name="Normal 66 6" xfId="19279"/>
    <cellStyle name="Normal 66 6 2" xfId="19280"/>
    <cellStyle name="Normal 66 6 2 2" xfId="19281"/>
    <cellStyle name="Normal 66 6 2 3" xfId="19282"/>
    <cellStyle name="Normal 66 6 3" xfId="19283"/>
    <cellStyle name="Normal 66 6 4" xfId="19284"/>
    <cellStyle name="Normal 66 7" xfId="19285"/>
    <cellStyle name="Normal 66 7 2" xfId="19286"/>
    <cellStyle name="Normal 66 7 2 2" xfId="19287"/>
    <cellStyle name="Normal 66 7 2 3" xfId="19288"/>
    <cellStyle name="Normal 66 7 3" xfId="19289"/>
    <cellStyle name="Normal 66 7 4" xfId="19290"/>
    <cellStyle name="Normal 66 8" xfId="19291"/>
    <cellStyle name="Normal 66 8 2" xfId="19292"/>
    <cellStyle name="Normal 66 8 3" xfId="19293"/>
    <cellStyle name="Normal 66 9" xfId="19294"/>
    <cellStyle name="Normal 67" xfId="19295"/>
    <cellStyle name="Normal 67 10" xfId="19296"/>
    <cellStyle name="Normal 67 2" xfId="19297"/>
    <cellStyle name="Normal 67 2 2" xfId="19298"/>
    <cellStyle name="Normal 67 2 2 2" xfId="19299"/>
    <cellStyle name="Normal 67 2 2 2 2" xfId="19300"/>
    <cellStyle name="Normal 67 2 2 2 2 2" xfId="19301"/>
    <cellStyle name="Normal 67 2 2 2 2 3" xfId="19302"/>
    <cellStyle name="Normal 67 2 2 2 3" xfId="19303"/>
    <cellStyle name="Normal 67 2 2 2 4" xfId="19304"/>
    <cellStyle name="Normal 67 2 2 3" xfId="19305"/>
    <cellStyle name="Normal 67 2 2 3 2" xfId="19306"/>
    <cellStyle name="Normal 67 2 2 3 2 2" xfId="19307"/>
    <cellStyle name="Normal 67 2 2 3 2 3" xfId="19308"/>
    <cellStyle name="Normal 67 2 2 3 3" xfId="19309"/>
    <cellStyle name="Normal 67 2 2 3 4" xfId="19310"/>
    <cellStyle name="Normal 67 2 2 4" xfId="19311"/>
    <cellStyle name="Normal 67 2 2 4 2" xfId="19312"/>
    <cellStyle name="Normal 67 2 2 4 2 2" xfId="19313"/>
    <cellStyle name="Normal 67 2 2 4 2 3" xfId="19314"/>
    <cellStyle name="Normal 67 2 2 4 3" xfId="19315"/>
    <cellStyle name="Normal 67 2 2 4 4" xfId="19316"/>
    <cellStyle name="Normal 67 2 2 5" xfId="19317"/>
    <cellStyle name="Normal 67 2 2 5 2" xfId="19318"/>
    <cellStyle name="Normal 67 2 2 5 3" xfId="19319"/>
    <cellStyle name="Normal 67 2 2 6" xfId="19320"/>
    <cellStyle name="Normal 67 2 2 7" xfId="19321"/>
    <cellStyle name="Normal 67 2 3" xfId="19322"/>
    <cellStyle name="Normal 67 2 3 2" xfId="19323"/>
    <cellStyle name="Normal 67 2 3 2 2" xfId="19324"/>
    <cellStyle name="Normal 67 2 3 2 3" xfId="19325"/>
    <cellStyle name="Normal 67 2 3 3" xfId="19326"/>
    <cellStyle name="Normal 67 2 3 4" xfId="19327"/>
    <cellStyle name="Normal 67 2 4" xfId="19328"/>
    <cellStyle name="Normal 67 2 4 2" xfId="19329"/>
    <cellStyle name="Normal 67 2 4 2 2" xfId="19330"/>
    <cellStyle name="Normal 67 2 4 2 3" xfId="19331"/>
    <cellStyle name="Normal 67 2 4 3" xfId="19332"/>
    <cellStyle name="Normal 67 2 4 4" xfId="19333"/>
    <cellStyle name="Normal 67 2 5" xfId="19334"/>
    <cellStyle name="Normal 67 2 5 2" xfId="19335"/>
    <cellStyle name="Normal 67 2 5 2 2" xfId="19336"/>
    <cellStyle name="Normal 67 2 5 2 3" xfId="19337"/>
    <cellStyle name="Normal 67 2 5 3" xfId="19338"/>
    <cellStyle name="Normal 67 2 5 4" xfId="19339"/>
    <cellStyle name="Normal 67 2 6" xfId="19340"/>
    <cellStyle name="Normal 67 2 6 2" xfId="19341"/>
    <cellStyle name="Normal 67 2 6 3" xfId="19342"/>
    <cellStyle name="Normal 67 2 7" xfId="19343"/>
    <cellStyle name="Normal 67 2 8" xfId="19344"/>
    <cellStyle name="Normal 67 3" xfId="19345"/>
    <cellStyle name="Normal 67 3 2" xfId="19346"/>
    <cellStyle name="Normal 67 3 2 2" xfId="19347"/>
    <cellStyle name="Normal 67 3 2 2 2" xfId="19348"/>
    <cellStyle name="Normal 67 3 2 2 3" xfId="19349"/>
    <cellStyle name="Normal 67 3 2 3" xfId="19350"/>
    <cellStyle name="Normal 67 3 2 4" xfId="19351"/>
    <cellStyle name="Normal 67 3 3" xfId="19352"/>
    <cellStyle name="Normal 67 3 3 2" xfId="19353"/>
    <cellStyle name="Normal 67 3 3 2 2" xfId="19354"/>
    <cellStyle name="Normal 67 3 3 2 3" xfId="19355"/>
    <cellStyle name="Normal 67 3 3 3" xfId="19356"/>
    <cellStyle name="Normal 67 3 3 4" xfId="19357"/>
    <cellStyle name="Normal 67 3 4" xfId="19358"/>
    <cellStyle name="Normal 67 3 4 2" xfId="19359"/>
    <cellStyle name="Normal 67 3 4 2 2" xfId="19360"/>
    <cellStyle name="Normal 67 3 4 2 3" xfId="19361"/>
    <cellStyle name="Normal 67 3 4 3" xfId="19362"/>
    <cellStyle name="Normal 67 3 4 4" xfId="19363"/>
    <cellStyle name="Normal 67 3 5" xfId="19364"/>
    <cellStyle name="Normal 67 3 5 2" xfId="19365"/>
    <cellStyle name="Normal 67 3 5 3" xfId="19366"/>
    <cellStyle name="Normal 67 3 6" xfId="19367"/>
    <cellStyle name="Normal 67 3 7" xfId="19368"/>
    <cellStyle name="Normal 67 4" xfId="19369"/>
    <cellStyle name="Normal 67 5" xfId="19370"/>
    <cellStyle name="Normal 67 5 2" xfId="19371"/>
    <cellStyle name="Normal 67 5 2 2" xfId="19372"/>
    <cellStyle name="Normal 67 5 2 3" xfId="19373"/>
    <cellStyle name="Normal 67 5 3" xfId="19374"/>
    <cellStyle name="Normal 67 5 4" xfId="19375"/>
    <cellStyle name="Normal 67 6" xfId="19376"/>
    <cellStyle name="Normal 67 6 2" xfId="19377"/>
    <cellStyle name="Normal 67 6 2 2" xfId="19378"/>
    <cellStyle name="Normal 67 6 2 3" xfId="19379"/>
    <cellStyle name="Normal 67 6 3" xfId="19380"/>
    <cellStyle name="Normal 67 6 4" xfId="19381"/>
    <cellStyle name="Normal 67 7" xfId="19382"/>
    <cellStyle name="Normal 67 7 2" xfId="19383"/>
    <cellStyle name="Normal 67 7 2 2" xfId="19384"/>
    <cellStyle name="Normal 67 7 2 3" xfId="19385"/>
    <cellStyle name="Normal 67 7 3" xfId="19386"/>
    <cellStyle name="Normal 67 7 4" xfId="19387"/>
    <cellStyle name="Normal 67 8" xfId="19388"/>
    <cellStyle name="Normal 67 8 2" xfId="19389"/>
    <cellStyle name="Normal 67 8 3" xfId="19390"/>
    <cellStyle name="Normal 67 9" xfId="19391"/>
    <cellStyle name="Normal 68" xfId="19392"/>
    <cellStyle name="Normal 68 10" xfId="19393"/>
    <cellStyle name="Normal 68 2" xfId="19394"/>
    <cellStyle name="Normal 68 2 2" xfId="19395"/>
    <cellStyle name="Normal 68 2 2 2" xfId="19396"/>
    <cellStyle name="Normal 68 2 2 2 2" xfId="19397"/>
    <cellStyle name="Normal 68 2 2 2 2 2" xfId="19398"/>
    <cellStyle name="Normal 68 2 2 2 2 3" xfId="19399"/>
    <cellStyle name="Normal 68 2 2 2 3" xfId="19400"/>
    <cellStyle name="Normal 68 2 2 2 4" xfId="19401"/>
    <cellStyle name="Normal 68 2 2 3" xfId="19402"/>
    <cellStyle name="Normal 68 2 2 3 2" xfId="19403"/>
    <cellStyle name="Normal 68 2 2 3 2 2" xfId="19404"/>
    <cellStyle name="Normal 68 2 2 3 2 3" xfId="19405"/>
    <cellStyle name="Normal 68 2 2 3 3" xfId="19406"/>
    <cellStyle name="Normal 68 2 2 3 4" xfId="19407"/>
    <cellStyle name="Normal 68 2 2 4" xfId="19408"/>
    <cellStyle name="Normal 68 2 2 4 2" xfId="19409"/>
    <cellStyle name="Normal 68 2 2 4 2 2" xfId="19410"/>
    <cellStyle name="Normal 68 2 2 4 2 3" xfId="19411"/>
    <cellStyle name="Normal 68 2 2 4 3" xfId="19412"/>
    <cellStyle name="Normal 68 2 2 4 4" xfId="19413"/>
    <cellStyle name="Normal 68 2 2 5" xfId="19414"/>
    <cellStyle name="Normal 68 2 2 5 2" xfId="19415"/>
    <cellStyle name="Normal 68 2 2 5 3" xfId="19416"/>
    <cellStyle name="Normal 68 2 2 6" xfId="19417"/>
    <cellStyle name="Normal 68 2 2 7" xfId="19418"/>
    <cellStyle name="Normal 68 2 3" xfId="19419"/>
    <cellStyle name="Normal 68 2 3 2" xfId="19420"/>
    <cellStyle name="Normal 68 2 3 2 2" xfId="19421"/>
    <cellStyle name="Normal 68 2 3 2 3" xfId="19422"/>
    <cellStyle name="Normal 68 2 3 3" xfId="19423"/>
    <cellStyle name="Normal 68 2 3 4" xfId="19424"/>
    <cellStyle name="Normal 68 2 4" xfId="19425"/>
    <cellStyle name="Normal 68 2 4 2" xfId="19426"/>
    <cellStyle name="Normal 68 2 4 2 2" xfId="19427"/>
    <cellStyle name="Normal 68 2 4 2 3" xfId="19428"/>
    <cellStyle name="Normal 68 2 4 3" xfId="19429"/>
    <cellStyle name="Normal 68 2 4 4" xfId="19430"/>
    <cellStyle name="Normal 68 2 5" xfId="19431"/>
    <cellStyle name="Normal 68 2 5 2" xfId="19432"/>
    <cellStyle name="Normal 68 2 5 2 2" xfId="19433"/>
    <cellStyle name="Normal 68 2 5 2 3" xfId="19434"/>
    <cellStyle name="Normal 68 2 5 3" xfId="19435"/>
    <cellStyle name="Normal 68 2 5 4" xfId="19436"/>
    <cellStyle name="Normal 68 2 6" xfId="19437"/>
    <cellStyle name="Normal 68 2 6 2" xfId="19438"/>
    <cellStyle name="Normal 68 2 6 3" xfId="19439"/>
    <cellStyle name="Normal 68 2 7" xfId="19440"/>
    <cellStyle name="Normal 68 2 8" xfId="19441"/>
    <cellStyle name="Normal 68 3" xfId="19442"/>
    <cellStyle name="Normal 68 3 2" xfId="19443"/>
    <cellStyle name="Normal 68 3 2 2" xfId="19444"/>
    <cellStyle name="Normal 68 3 2 2 2" xfId="19445"/>
    <cellStyle name="Normal 68 3 2 2 3" xfId="19446"/>
    <cellStyle name="Normal 68 3 2 3" xfId="19447"/>
    <cellStyle name="Normal 68 3 2 4" xfId="19448"/>
    <cellStyle name="Normal 68 3 3" xfId="19449"/>
    <cellStyle name="Normal 68 3 3 2" xfId="19450"/>
    <cellStyle name="Normal 68 3 3 2 2" xfId="19451"/>
    <cellStyle name="Normal 68 3 3 2 3" xfId="19452"/>
    <cellStyle name="Normal 68 3 3 3" xfId="19453"/>
    <cellStyle name="Normal 68 3 3 4" xfId="19454"/>
    <cellStyle name="Normal 68 3 4" xfId="19455"/>
    <cellStyle name="Normal 68 3 4 2" xfId="19456"/>
    <cellStyle name="Normal 68 3 4 2 2" xfId="19457"/>
    <cellStyle name="Normal 68 3 4 2 3" xfId="19458"/>
    <cellStyle name="Normal 68 3 4 3" xfId="19459"/>
    <cellStyle name="Normal 68 3 4 4" xfId="19460"/>
    <cellStyle name="Normal 68 3 5" xfId="19461"/>
    <cellStyle name="Normal 68 3 5 2" xfId="19462"/>
    <cellStyle name="Normal 68 3 5 3" xfId="19463"/>
    <cellStyle name="Normal 68 3 6" xfId="19464"/>
    <cellStyle name="Normal 68 3 7" xfId="19465"/>
    <cellStyle name="Normal 68 4" xfId="19466"/>
    <cellStyle name="Normal 68 5" xfId="19467"/>
    <cellStyle name="Normal 68 5 2" xfId="19468"/>
    <cellStyle name="Normal 68 5 2 2" xfId="19469"/>
    <cellStyle name="Normal 68 5 2 3" xfId="19470"/>
    <cellStyle name="Normal 68 5 3" xfId="19471"/>
    <cellStyle name="Normal 68 5 4" xfId="19472"/>
    <cellStyle name="Normal 68 6" xfId="19473"/>
    <cellStyle name="Normal 68 6 2" xfId="19474"/>
    <cellStyle name="Normal 68 6 2 2" xfId="19475"/>
    <cellStyle name="Normal 68 6 2 3" xfId="19476"/>
    <cellStyle name="Normal 68 6 3" xfId="19477"/>
    <cellStyle name="Normal 68 6 4" xfId="19478"/>
    <cellStyle name="Normal 68 7" xfId="19479"/>
    <cellStyle name="Normal 68 7 2" xfId="19480"/>
    <cellStyle name="Normal 68 7 2 2" xfId="19481"/>
    <cellStyle name="Normal 68 7 2 3" xfId="19482"/>
    <cellStyle name="Normal 68 7 3" xfId="19483"/>
    <cellStyle name="Normal 68 7 4" xfId="19484"/>
    <cellStyle name="Normal 68 8" xfId="19485"/>
    <cellStyle name="Normal 68 8 2" xfId="19486"/>
    <cellStyle name="Normal 68 8 3" xfId="19487"/>
    <cellStyle name="Normal 68 9" xfId="19488"/>
    <cellStyle name="Normal 69" xfId="19489"/>
    <cellStyle name="Normal 69 10" xfId="19490"/>
    <cellStyle name="Normal 69 2" xfId="19491"/>
    <cellStyle name="Normal 69 2 2" xfId="19492"/>
    <cellStyle name="Normal 69 2 2 2" xfId="19493"/>
    <cellStyle name="Normal 69 2 2 2 2" xfId="19494"/>
    <cellStyle name="Normal 69 2 2 2 2 2" xfId="19495"/>
    <cellStyle name="Normal 69 2 2 2 2 3" xfId="19496"/>
    <cellStyle name="Normal 69 2 2 2 3" xfId="19497"/>
    <cellStyle name="Normal 69 2 2 2 4" xfId="19498"/>
    <cellStyle name="Normal 69 2 2 3" xfId="19499"/>
    <cellStyle name="Normal 69 2 2 3 2" xfId="19500"/>
    <cellStyle name="Normal 69 2 2 3 2 2" xfId="19501"/>
    <cellStyle name="Normal 69 2 2 3 2 3" xfId="19502"/>
    <cellStyle name="Normal 69 2 2 3 3" xfId="19503"/>
    <cellStyle name="Normal 69 2 2 3 4" xfId="19504"/>
    <cellStyle name="Normal 69 2 2 4" xfId="19505"/>
    <cellStyle name="Normal 69 2 2 4 2" xfId="19506"/>
    <cellStyle name="Normal 69 2 2 4 2 2" xfId="19507"/>
    <cellStyle name="Normal 69 2 2 4 2 3" xfId="19508"/>
    <cellStyle name="Normal 69 2 2 4 3" xfId="19509"/>
    <cellStyle name="Normal 69 2 2 4 4" xfId="19510"/>
    <cellStyle name="Normal 69 2 2 5" xfId="19511"/>
    <cellStyle name="Normal 69 2 2 5 2" xfId="19512"/>
    <cellStyle name="Normal 69 2 2 5 3" xfId="19513"/>
    <cellStyle name="Normal 69 2 2 6" xfId="19514"/>
    <cellStyle name="Normal 69 2 2 7" xfId="19515"/>
    <cellStyle name="Normal 69 2 3" xfId="19516"/>
    <cellStyle name="Normal 69 2 3 2" xfId="19517"/>
    <cellStyle name="Normal 69 2 3 2 2" xfId="19518"/>
    <cellStyle name="Normal 69 2 3 2 3" xfId="19519"/>
    <cellStyle name="Normal 69 2 3 3" xfId="19520"/>
    <cellStyle name="Normal 69 2 3 4" xfId="19521"/>
    <cellStyle name="Normal 69 2 4" xfId="19522"/>
    <cellStyle name="Normal 69 2 4 2" xfId="19523"/>
    <cellStyle name="Normal 69 2 4 2 2" xfId="19524"/>
    <cellStyle name="Normal 69 2 4 2 3" xfId="19525"/>
    <cellStyle name="Normal 69 2 4 3" xfId="19526"/>
    <cellStyle name="Normal 69 2 4 4" xfId="19527"/>
    <cellStyle name="Normal 69 2 5" xfId="19528"/>
    <cellStyle name="Normal 69 2 5 2" xfId="19529"/>
    <cellStyle name="Normal 69 2 5 2 2" xfId="19530"/>
    <cellStyle name="Normal 69 2 5 2 3" xfId="19531"/>
    <cellStyle name="Normal 69 2 5 3" xfId="19532"/>
    <cellStyle name="Normal 69 2 5 4" xfId="19533"/>
    <cellStyle name="Normal 69 2 6" xfId="19534"/>
    <cellStyle name="Normal 69 2 6 2" xfId="19535"/>
    <cellStyle name="Normal 69 2 6 3" xfId="19536"/>
    <cellStyle name="Normal 69 2 7" xfId="19537"/>
    <cellStyle name="Normal 69 2 8" xfId="19538"/>
    <cellStyle name="Normal 69 3" xfId="19539"/>
    <cellStyle name="Normal 69 3 2" xfId="19540"/>
    <cellStyle name="Normal 69 3 2 2" xfId="19541"/>
    <cellStyle name="Normal 69 3 2 2 2" xfId="19542"/>
    <cellStyle name="Normal 69 3 2 2 3" xfId="19543"/>
    <cellStyle name="Normal 69 3 2 3" xfId="19544"/>
    <cellStyle name="Normal 69 3 2 4" xfId="19545"/>
    <cellStyle name="Normal 69 3 3" xfId="19546"/>
    <cellStyle name="Normal 69 3 3 2" xfId="19547"/>
    <cellStyle name="Normal 69 3 3 2 2" xfId="19548"/>
    <cellStyle name="Normal 69 3 3 2 3" xfId="19549"/>
    <cellStyle name="Normal 69 3 3 3" xfId="19550"/>
    <cellStyle name="Normal 69 3 3 4" xfId="19551"/>
    <cellStyle name="Normal 69 3 4" xfId="19552"/>
    <cellStyle name="Normal 69 3 4 2" xfId="19553"/>
    <cellStyle name="Normal 69 3 4 2 2" xfId="19554"/>
    <cellStyle name="Normal 69 3 4 2 3" xfId="19555"/>
    <cellStyle name="Normal 69 3 4 3" xfId="19556"/>
    <cellStyle name="Normal 69 3 4 4" xfId="19557"/>
    <cellStyle name="Normal 69 3 5" xfId="19558"/>
    <cellStyle name="Normal 69 3 5 2" xfId="19559"/>
    <cellStyle name="Normal 69 3 5 3" xfId="19560"/>
    <cellStyle name="Normal 69 3 6" xfId="19561"/>
    <cellStyle name="Normal 69 3 7" xfId="19562"/>
    <cellStyle name="Normal 69 4" xfId="19563"/>
    <cellStyle name="Normal 69 5" xfId="19564"/>
    <cellStyle name="Normal 69 5 2" xfId="19565"/>
    <cellStyle name="Normal 69 5 2 2" xfId="19566"/>
    <cellStyle name="Normal 69 5 2 3" xfId="19567"/>
    <cellStyle name="Normal 69 5 3" xfId="19568"/>
    <cellStyle name="Normal 69 5 4" xfId="19569"/>
    <cellStyle name="Normal 69 6" xfId="19570"/>
    <cellStyle name="Normal 69 6 2" xfId="19571"/>
    <cellStyle name="Normal 69 6 2 2" xfId="19572"/>
    <cellStyle name="Normal 69 6 2 3" xfId="19573"/>
    <cellStyle name="Normal 69 6 3" xfId="19574"/>
    <cellStyle name="Normal 69 6 4" xfId="19575"/>
    <cellStyle name="Normal 69 7" xfId="19576"/>
    <cellStyle name="Normal 69 7 2" xfId="19577"/>
    <cellStyle name="Normal 69 7 2 2" xfId="19578"/>
    <cellStyle name="Normal 69 7 2 3" xfId="19579"/>
    <cellStyle name="Normal 69 7 3" xfId="19580"/>
    <cellStyle name="Normal 69 7 4" xfId="19581"/>
    <cellStyle name="Normal 69 8" xfId="19582"/>
    <cellStyle name="Normal 69 8 2" xfId="19583"/>
    <cellStyle name="Normal 69 8 3" xfId="19584"/>
    <cellStyle name="Normal 69 9" xfId="19585"/>
    <cellStyle name="Normal 7" xfId="19586"/>
    <cellStyle name="Normal 7 2" xfId="19587"/>
    <cellStyle name="Normal 7 2 2" xfId="19588"/>
    <cellStyle name="Normal 7 2 2 2" xfId="19589"/>
    <cellStyle name="Normal 7 2 2 2 2" xfId="19590"/>
    <cellStyle name="Normal 7 2 2 2 2 2" xfId="19591"/>
    <cellStyle name="Normal 7 2 2 2 2 2 2" xfId="19592"/>
    <cellStyle name="Normal 7 2 2 2 2 2 3" xfId="19593"/>
    <cellStyle name="Normal 7 2 2 2 2 3" xfId="19594"/>
    <cellStyle name="Normal 7 2 2 2 2 4" xfId="19595"/>
    <cellStyle name="Normal 7 2 2 2 3" xfId="19596"/>
    <cellStyle name="Normal 7 2 2 2 3 2" xfId="19597"/>
    <cellStyle name="Normal 7 2 2 2 3 2 2" xfId="19598"/>
    <cellStyle name="Normal 7 2 2 2 3 2 3" xfId="19599"/>
    <cellStyle name="Normal 7 2 2 2 3 3" xfId="19600"/>
    <cellStyle name="Normal 7 2 2 2 3 4" xfId="19601"/>
    <cellStyle name="Normal 7 2 2 2 4" xfId="19602"/>
    <cellStyle name="Normal 7 2 2 2 4 2" xfId="19603"/>
    <cellStyle name="Normal 7 2 2 2 4 2 2" xfId="19604"/>
    <cellStyle name="Normal 7 2 2 2 4 2 3" xfId="19605"/>
    <cellStyle name="Normal 7 2 2 2 4 3" xfId="19606"/>
    <cellStyle name="Normal 7 2 2 2 4 4" xfId="19607"/>
    <cellStyle name="Normal 7 2 2 2 5" xfId="19608"/>
    <cellStyle name="Normal 7 2 2 2 5 2" xfId="19609"/>
    <cellStyle name="Normal 7 2 2 2 5 3" xfId="19610"/>
    <cellStyle name="Normal 7 2 2 2 6" xfId="19611"/>
    <cellStyle name="Normal 7 2 2 2 7" xfId="19612"/>
    <cellStyle name="Normal 7 2 2 3" xfId="19613"/>
    <cellStyle name="Normal 7 2 2 4" xfId="19614"/>
    <cellStyle name="Normal 7 2 2 4 2" xfId="19615"/>
    <cellStyle name="Normal 7 2 2 4 2 2" xfId="19616"/>
    <cellStyle name="Normal 7 2 2 4 2 3" xfId="19617"/>
    <cellStyle name="Normal 7 2 2 4 3" xfId="19618"/>
    <cellStyle name="Normal 7 2 2 4 4" xfId="19619"/>
    <cellStyle name="Normal 7 2 2 5" xfId="19620"/>
    <cellStyle name="Normal 7 2 2 5 2" xfId="19621"/>
    <cellStyle name="Normal 7 2 2 5 2 2" xfId="19622"/>
    <cellStyle name="Normal 7 2 2 5 2 3" xfId="19623"/>
    <cellStyle name="Normal 7 2 2 5 3" xfId="19624"/>
    <cellStyle name="Normal 7 2 2 5 4" xfId="19625"/>
    <cellStyle name="Normal 7 2 2 6" xfId="19626"/>
    <cellStyle name="Normal 7 2 2 6 2" xfId="19627"/>
    <cellStyle name="Normal 7 2 2 6 2 2" xfId="19628"/>
    <cellStyle name="Normal 7 2 2 6 2 3" xfId="19629"/>
    <cellStyle name="Normal 7 2 2 6 3" xfId="19630"/>
    <cellStyle name="Normal 7 2 2 6 4" xfId="19631"/>
    <cellStyle name="Normal 7 2 2 7" xfId="19632"/>
    <cellStyle name="Normal 7 2 2 7 2" xfId="19633"/>
    <cellStyle name="Normal 7 2 2 7 3" xfId="19634"/>
    <cellStyle name="Normal 7 2 2 8" xfId="19635"/>
    <cellStyle name="Normal 7 2 2 9" xfId="19636"/>
    <cellStyle name="Normal 7 2 3" xfId="19637"/>
    <cellStyle name="Normal 7 2 3 2" xfId="19638"/>
    <cellStyle name="Normal 7 2 4" xfId="19639"/>
    <cellStyle name="Normal 7 2 4 2" xfId="19640"/>
    <cellStyle name="Normal 7 2 4 2 2" xfId="19641"/>
    <cellStyle name="Normal 7 2 4 2 2 2" xfId="19642"/>
    <cellStyle name="Normal 7 2 4 2 2 2 2" xfId="19643"/>
    <cellStyle name="Normal 7 2 4 2 2 2 3" xfId="19644"/>
    <cellStyle name="Normal 7 2 4 2 2 3" xfId="19645"/>
    <cellStyle name="Normal 7 2 4 2 2 4" xfId="19646"/>
    <cellStyle name="Normal 7 2 4 2 3" xfId="19647"/>
    <cellStyle name="Normal 7 2 4 2 3 2" xfId="19648"/>
    <cellStyle name="Normal 7 2 4 2 3 2 2" xfId="19649"/>
    <cellStyle name="Normal 7 2 4 2 3 2 3" xfId="19650"/>
    <cellStyle name="Normal 7 2 4 2 3 3" xfId="19651"/>
    <cellStyle name="Normal 7 2 4 2 3 4" xfId="19652"/>
    <cellStyle name="Normal 7 2 4 2 4" xfId="19653"/>
    <cellStyle name="Normal 7 2 4 2 4 2" xfId="19654"/>
    <cellStyle name="Normal 7 2 4 2 4 2 2" xfId="19655"/>
    <cellStyle name="Normal 7 2 4 2 4 2 3" xfId="19656"/>
    <cellStyle name="Normal 7 2 4 2 4 3" xfId="19657"/>
    <cellStyle name="Normal 7 2 4 2 4 4" xfId="19658"/>
    <cellStyle name="Normal 7 2 4 2 5" xfId="19659"/>
    <cellStyle name="Normal 7 2 4 2 5 2" xfId="19660"/>
    <cellStyle name="Normal 7 2 4 2 5 3" xfId="19661"/>
    <cellStyle name="Normal 7 2 4 2 6" xfId="19662"/>
    <cellStyle name="Normal 7 2 4 2 7" xfId="19663"/>
    <cellStyle name="Normal 7 2 4 3" xfId="19664"/>
    <cellStyle name="Normal 7 2 4 3 2" xfId="19665"/>
    <cellStyle name="Normal 7 2 4 3 2 2" xfId="19666"/>
    <cellStyle name="Normal 7 2 4 3 2 3" xfId="19667"/>
    <cellStyle name="Normal 7 2 4 3 3" xfId="19668"/>
    <cellStyle name="Normal 7 2 4 3 4" xfId="19669"/>
    <cellStyle name="Normal 7 2 4 4" xfId="19670"/>
    <cellStyle name="Normal 7 2 4 4 2" xfId="19671"/>
    <cellStyle name="Normal 7 2 4 4 2 2" xfId="19672"/>
    <cellStyle name="Normal 7 2 4 4 2 3" xfId="19673"/>
    <cellStyle name="Normal 7 2 4 4 3" xfId="19674"/>
    <cellStyle name="Normal 7 2 4 4 4" xfId="19675"/>
    <cellStyle name="Normal 7 2 4 5" xfId="19676"/>
    <cellStyle name="Normal 7 2 4 5 2" xfId="19677"/>
    <cellStyle name="Normal 7 2 4 5 2 2" xfId="19678"/>
    <cellStyle name="Normal 7 2 4 5 2 3" xfId="19679"/>
    <cellStyle name="Normal 7 2 4 5 3" xfId="19680"/>
    <cellStyle name="Normal 7 2 4 5 4" xfId="19681"/>
    <cellStyle name="Normal 7 2 4 6" xfId="19682"/>
    <cellStyle name="Normal 7 2 4 6 2" xfId="19683"/>
    <cellStyle name="Normal 7 2 4 6 3" xfId="19684"/>
    <cellStyle name="Normal 7 2 4 7" xfId="19685"/>
    <cellStyle name="Normal 7 2 4 8" xfId="19686"/>
    <cellStyle name="Normal 7 3" xfId="19687"/>
    <cellStyle name="Normal 7 3 2" xfId="19688"/>
    <cellStyle name="Normal 7 3 2 2" xfId="19689"/>
    <cellStyle name="Normal 7 3 2 2 2" xfId="19690"/>
    <cellStyle name="Normal 7 3 2 2 2 2" xfId="19691"/>
    <cellStyle name="Normal 7 3 2 2 2 2 2" xfId="19692"/>
    <cellStyle name="Normal 7 3 2 2 2 2 3" xfId="19693"/>
    <cellStyle name="Normal 7 3 2 2 2 3" xfId="19694"/>
    <cellStyle name="Normal 7 3 2 2 2 4" xfId="19695"/>
    <cellStyle name="Normal 7 3 2 2 3" xfId="19696"/>
    <cellStyle name="Normal 7 3 2 2 3 2" xfId="19697"/>
    <cellStyle name="Normal 7 3 2 2 3 2 2" xfId="19698"/>
    <cellStyle name="Normal 7 3 2 2 3 2 3" xfId="19699"/>
    <cellStyle name="Normal 7 3 2 2 3 3" xfId="19700"/>
    <cellStyle name="Normal 7 3 2 2 3 4" xfId="19701"/>
    <cellStyle name="Normal 7 3 2 2 4" xfId="19702"/>
    <cellStyle name="Normal 7 3 2 2 4 2" xfId="19703"/>
    <cellStyle name="Normal 7 3 2 2 4 2 2" xfId="19704"/>
    <cellStyle name="Normal 7 3 2 2 4 2 3" xfId="19705"/>
    <cellStyle name="Normal 7 3 2 2 4 3" xfId="19706"/>
    <cellStyle name="Normal 7 3 2 2 4 4" xfId="19707"/>
    <cellStyle name="Normal 7 3 2 2 5" xfId="19708"/>
    <cellStyle name="Normal 7 3 2 2 5 2" xfId="19709"/>
    <cellStyle name="Normal 7 3 2 2 5 3" xfId="19710"/>
    <cellStyle name="Normal 7 3 2 2 6" xfId="19711"/>
    <cellStyle name="Normal 7 3 2 2 7" xfId="19712"/>
    <cellStyle name="Normal 7 3 2 3" xfId="19713"/>
    <cellStyle name="Normal 7 3 2 3 2" xfId="19714"/>
    <cellStyle name="Normal 7 3 2 3 2 2" xfId="19715"/>
    <cellStyle name="Normal 7 3 2 3 2 3" xfId="19716"/>
    <cellStyle name="Normal 7 3 2 3 3" xfId="19717"/>
    <cellStyle name="Normal 7 3 2 3 4" xfId="19718"/>
    <cellStyle name="Normal 7 3 2 4" xfId="19719"/>
    <cellStyle name="Normal 7 3 2 4 2" xfId="19720"/>
    <cellStyle name="Normal 7 3 2 4 2 2" xfId="19721"/>
    <cellStyle name="Normal 7 3 2 4 2 3" xfId="19722"/>
    <cellStyle name="Normal 7 3 2 4 3" xfId="19723"/>
    <cellStyle name="Normal 7 3 2 4 4" xfId="19724"/>
    <cellStyle name="Normal 7 3 2 5" xfId="19725"/>
    <cellStyle name="Normal 7 3 2 5 2" xfId="19726"/>
    <cellStyle name="Normal 7 3 2 5 2 2" xfId="19727"/>
    <cellStyle name="Normal 7 3 2 5 2 3" xfId="19728"/>
    <cellStyle name="Normal 7 3 2 5 3" xfId="19729"/>
    <cellStyle name="Normal 7 3 2 5 4" xfId="19730"/>
    <cellStyle name="Normal 7 3 2 6" xfId="19731"/>
    <cellStyle name="Normal 7 3 2 6 2" xfId="19732"/>
    <cellStyle name="Normal 7 3 2 6 3" xfId="19733"/>
    <cellStyle name="Normal 7 3 2 7" xfId="19734"/>
    <cellStyle name="Normal 7 3 2 8" xfId="19735"/>
    <cellStyle name="Normal 7 3 3" xfId="19736"/>
    <cellStyle name="Normal 7 3 3 2" xfId="19737"/>
    <cellStyle name="Normal 7 3 3 2 2" xfId="19738"/>
    <cellStyle name="Normal 7 3 3 2 2 2" xfId="19739"/>
    <cellStyle name="Normal 7 3 3 2 2 3" xfId="19740"/>
    <cellStyle name="Normal 7 3 3 2 3" xfId="19741"/>
    <cellStyle name="Normal 7 3 3 2 4" xfId="19742"/>
    <cellStyle name="Normal 7 3 3 3" xfId="19743"/>
    <cellStyle name="Normal 7 3 3 3 2" xfId="19744"/>
    <cellStyle name="Normal 7 3 3 3 2 2" xfId="19745"/>
    <cellStyle name="Normal 7 3 3 3 2 3" xfId="19746"/>
    <cellStyle name="Normal 7 3 3 3 3" xfId="19747"/>
    <cellStyle name="Normal 7 3 3 3 4" xfId="19748"/>
    <cellStyle name="Normal 7 3 3 4" xfId="19749"/>
    <cellStyle name="Normal 7 3 3 4 2" xfId="19750"/>
    <cellStyle name="Normal 7 3 3 4 2 2" xfId="19751"/>
    <cellStyle name="Normal 7 3 3 4 2 3" xfId="19752"/>
    <cellStyle name="Normal 7 3 3 4 3" xfId="19753"/>
    <cellStyle name="Normal 7 3 3 4 4" xfId="19754"/>
    <cellStyle name="Normal 7 3 3 5" xfId="19755"/>
    <cellStyle name="Normal 7 3 3 5 2" xfId="19756"/>
    <cellStyle name="Normal 7 3 3 5 3" xfId="19757"/>
    <cellStyle name="Normal 7 3 3 6" xfId="19758"/>
    <cellStyle name="Normal 7 3 3 7" xfId="19759"/>
    <cellStyle name="Normal 7 3 4" xfId="19760"/>
    <cellStyle name="Normal 7 3 4 2" xfId="19761"/>
    <cellStyle name="Normal 7 3 4 2 2" xfId="19762"/>
    <cellStyle name="Normal 7 3 4 2 3" xfId="19763"/>
    <cellStyle name="Normal 7 3 4 3" xfId="19764"/>
    <cellStyle name="Normal 7 3 4 4" xfId="19765"/>
    <cellStyle name="Normal 7 3 5" xfId="19766"/>
    <cellStyle name="Normal 7 3 5 2" xfId="19767"/>
    <cellStyle name="Normal 7 3 5 2 2" xfId="19768"/>
    <cellStyle name="Normal 7 3 5 2 3" xfId="19769"/>
    <cellStyle name="Normal 7 3 5 3" xfId="19770"/>
    <cellStyle name="Normal 7 3 5 4" xfId="19771"/>
    <cellStyle name="Normal 7 3 6" xfId="19772"/>
    <cellStyle name="Normal 7 3 6 2" xfId="19773"/>
    <cellStyle name="Normal 7 3 6 2 2" xfId="19774"/>
    <cellStyle name="Normal 7 3 6 2 3" xfId="19775"/>
    <cellStyle name="Normal 7 3 6 3" xfId="19776"/>
    <cellStyle name="Normal 7 3 6 4" xfId="19777"/>
    <cellStyle name="Normal 7 3 7" xfId="19778"/>
    <cellStyle name="Normal 7 3 7 2" xfId="19779"/>
    <cellStyle name="Normal 7 3 7 3" xfId="19780"/>
    <cellStyle name="Normal 7 3 8" xfId="19781"/>
    <cellStyle name="Normal 7 3 9" xfId="19782"/>
    <cellStyle name="Normal 70" xfId="19783"/>
    <cellStyle name="Normal 70 10" xfId="19784"/>
    <cellStyle name="Normal 70 2" xfId="19785"/>
    <cellStyle name="Normal 70 2 2" xfId="19786"/>
    <cellStyle name="Normal 70 2 2 2" xfId="19787"/>
    <cellStyle name="Normal 70 2 2 2 2" xfId="19788"/>
    <cellStyle name="Normal 70 2 2 2 2 2" xfId="19789"/>
    <cellStyle name="Normal 70 2 2 2 2 3" xfId="19790"/>
    <cellStyle name="Normal 70 2 2 2 3" xfId="19791"/>
    <cellStyle name="Normal 70 2 2 2 4" xfId="19792"/>
    <cellStyle name="Normal 70 2 2 3" xfId="19793"/>
    <cellStyle name="Normal 70 2 2 3 2" xfId="19794"/>
    <cellStyle name="Normal 70 2 2 3 2 2" xfId="19795"/>
    <cellStyle name="Normal 70 2 2 3 2 3" xfId="19796"/>
    <cellStyle name="Normal 70 2 2 3 3" xfId="19797"/>
    <cellStyle name="Normal 70 2 2 3 4" xfId="19798"/>
    <cellStyle name="Normal 70 2 2 4" xfId="19799"/>
    <cellStyle name="Normal 70 2 2 4 2" xfId="19800"/>
    <cellStyle name="Normal 70 2 2 4 2 2" xfId="19801"/>
    <cellStyle name="Normal 70 2 2 4 2 3" xfId="19802"/>
    <cellStyle name="Normal 70 2 2 4 3" xfId="19803"/>
    <cellStyle name="Normal 70 2 2 4 4" xfId="19804"/>
    <cellStyle name="Normal 70 2 2 5" xfId="19805"/>
    <cellStyle name="Normal 70 2 2 5 2" xfId="19806"/>
    <cellStyle name="Normal 70 2 2 5 3" xfId="19807"/>
    <cellStyle name="Normal 70 2 2 6" xfId="19808"/>
    <cellStyle name="Normal 70 2 2 7" xfId="19809"/>
    <cellStyle name="Normal 70 2 3" xfId="19810"/>
    <cellStyle name="Normal 70 2 3 2" xfId="19811"/>
    <cellStyle name="Normal 70 2 3 2 2" xfId="19812"/>
    <cellStyle name="Normal 70 2 3 2 3" xfId="19813"/>
    <cellStyle name="Normal 70 2 3 3" xfId="19814"/>
    <cellStyle name="Normal 70 2 3 4" xfId="19815"/>
    <cellStyle name="Normal 70 2 4" xfId="19816"/>
    <cellStyle name="Normal 70 2 4 2" xfId="19817"/>
    <cellStyle name="Normal 70 2 4 2 2" xfId="19818"/>
    <cellStyle name="Normal 70 2 4 2 3" xfId="19819"/>
    <cellStyle name="Normal 70 2 4 3" xfId="19820"/>
    <cellStyle name="Normal 70 2 4 4" xfId="19821"/>
    <cellStyle name="Normal 70 2 5" xfId="19822"/>
    <cellStyle name="Normal 70 2 5 2" xfId="19823"/>
    <cellStyle name="Normal 70 2 5 2 2" xfId="19824"/>
    <cellStyle name="Normal 70 2 5 2 3" xfId="19825"/>
    <cellStyle name="Normal 70 2 5 3" xfId="19826"/>
    <cellStyle name="Normal 70 2 5 4" xfId="19827"/>
    <cellStyle name="Normal 70 2 6" xfId="19828"/>
    <cellStyle name="Normal 70 2 6 2" xfId="19829"/>
    <cellStyle name="Normal 70 2 6 3" xfId="19830"/>
    <cellStyle name="Normal 70 2 7" xfId="19831"/>
    <cellStyle name="Normal 70 2 8" xfId="19832"/>
    <cellStyle name="Normal 70 3" xfId="19833"/>
    <cellStyle name="Normal 70 3 2" xfId="19834"/>
    <cellStyle name="Normal 70 3 2 2" xfId="19835"/>
    <cellStyle name="Normal 70 3 2 2 2" xfId="19836"/>
    <cellStyle name="Normal 70 3 2 2 3" xfId="19837"/>
    <cellStyle name="Normal 70 3 2 3" xfId="19838"/>
    <cellStyle name="Normal 70 3 2 4" xfId="19839"/>
    <cellStyle name="Normal 70 3 3" xfId="19840"/>
    <cellStyle name="Normal 70 3 3 2" xfId="19841"/>
    <cellStyle name="Normal 70 3 3 2 2" xfId="19842"/>
    <cellStyle name="Normal 70 3 3 2 3" xfId="19843"/>
    <cellStyle name="Normal 70 3 3 3" xfId="19844"/>
    <cellStyle name="Normal 70 3 3 4" xfId="19845"/>
    <cellStyle name="Normal 70 3 4" xfId="19846"/>
    <cellStyle name="Normal 70 3 4 2" xfId="19847"/>
    <cellStyle name="Normal 70 3 4 2 2" xfId="19848"/>
    <cellStyle name="Normal 70 3 4 2 3" xfId="19849"/>
    <cellStyle name="Normal 70 3 4 3" xfId="19850"/>
    <cellStyle name="Normal 70 3 4 4" xfId="19851"/>
    <cellStyle name="Normal 70 3 5" xfId="19852"/>
    <cellStyle name="Normal 70 3 5 2" xfId="19853"/>
    <cellStyle name="Normal 70 3 5 3" xfId="19854"/>
    <cellStyle name="Normal 70 3 6" xfId="19855"/>
    <cellStyle name="Normal 70 3 7" xfId="19856"/>
    <cellStyle name="Normal 70 4" xfId="19857"/>
    <cellStyle name="Normal 70 5" xfId="19858"/>
    <cellStyle name="Normal 70 5 2" xfId="19859"/>
    <cellStyle name="Normal 70 5 2 2" xfId="19860"/>
    <cellStyle name="Normal 70 5 2 3" xfId="19861"/>
    <cellStyle name="Normal 70 5 3" xfId="19862"/>
    <cellStyle name="Normal 70 5 4" xfId="19863"/>
    <cellStyle name="Normal 70 6" xfId="19864"/>
    <cellStyle name="Normal 70 6 2" xfId="19865"/>
    <cellStyle name="Normal 70 6 2 2" xfId="19866"/>
    <cellStyle name="Normal 70 6 2 3" xfId="19867"/>
    <cellStyle name="Normal 70 6 3" xfId="19868"/>
    <cellStyle name="Normal 70 6 4" xfId="19869"/>
    <cellStyle name="Normal 70 7" xfId="19870"/>
    <cellStyle name="Normal 70 7 2" xfId="19871"/>
    <cellStyle name="Normal 70 7 2 2" xfId="19872"/>
    <cellStyle name="Normal 70 7 2 3" xfId="19873"/>
    <cellStyle name="Normal 70 7 3" xfId="19874"/>
    <cellStyle name="Normal 70 7 4" xfId="19875"/>
    <cellStyle name="Normal 70 8" xfId="19876"/>
    <cellStyle name="Normal 70 8 2" xfId="19877"/>
    <cellStyle name="Normal 70 8 3" xfId="19878"/>
    <cellStyle name="Normal 70 9" xfId="19879"/>
    <cellStyle name="Normal 71" xfId="19880"/>
    <cellStyle name="Normal 71 10" xfId="19881"/>
    <cellStyle name="Normal 71 2" xfId="19882"/>
    <cellStyle name="Normal 71 2 2" xfId="19883"/>
    <cellStyle name="Normal 71 2 2 2" xfId="19884"/>
    <cellStyle name="Normal 71 2 2 2 2" xfId="19885"/>
    <cellStyle name="Normal 71 2 2 2 2 2" xfId="19886"/>
    <cellStyle name="Normal 71 2 2 2 2 3" xfId="19887"/>
    <cellStyle name="Normal 71 2 2 2 3" xfId="19888"/>
    <cellStyle name="Normal 71 2 2 2 4" xfId="19889"/>
    <cellStyle name="Normal 71 2 2 3" xfId="19890"/>
    <cellStyle name="Normal 71 2 2 3 2" xfId="19891"/>
    <cellStyle name="Normal 71 2 2 3 2 2" xfId="19892"/>
    <cellStyle name="Normal 71 2 2 3 2 3" xfId="19893"/>
    <cellStyle name="Normal 71 2 2 3 3" xfId="19894"/>
    <cellStyle name="Normal 71 2 2 3 4" xfId="19895"/>
    <cellStyle name="Normal 71 2 2 4" xfId="19896"/>
    <cellStyle name="Normal 71 2 2 4 2" xfId="19897"/>
    <cellStyle name="Normal 71 2 2 4 2 2" xfId="19898"/>
    <cellStyle name="Normal 71 2 2 4 2 3" xfId="19899"/>
    <cellStyle name="Normal 71 2 2 4 3" xfId="19900"/>
    <cellStyle name="Normal 71 2 2 4 4" xfId="19901"/>
    <cellStyle name="Normal 71 2 2 5" xfId="19902"/>
    <cellStyle name="Normal 71 2 2 5 2" xfId="19903"/>
    <cellStyle name="Normal 71 2 2 5 3" xfId="19904"/>
    <cellStyle name="Normal 71 2 2 6" xfId="19905"/>
    <cellStyle name="Normal 71 2 2 7" xfId="19906"/>
    <cellStyle name="Normal 71 2 3" xfId="19907"/>
    <cellStyle name="Normal 71 2 3 2" xfId="19908"/>
    <cellStyle name="Normal 71 2 3 2 2" xfId="19909"/>
    <cellStyle name="Normal 71 2 3 2 3" xfId="19910"/>
    <cellStyle name="Normal 71 2 3 3" xfId="19911"/>
    <cellStyle name="Normal 71 2 3 4" xfId="19912"/>
    <cellStyle name="Normal 71 2 4" xfId="19913"/>
    <cellStyle name="Normal 71 2 4 2" xfId="19914"/>
    <cellStyle name="Normal 71 2 4 2 2" xfId="19915"/>
    <cellStyle name="Normal 71 2 4 2 3" xfId="19916"/>
    <cellStyle name="Normal 71 2 4 3" xfId="19917"/>
    <cellStyle name="Normal 71 2 4 4" xfId="19918"/>
    <cellStyle name="Normal 71 2 5" xfId="19919"/>
    <cellStyle name="Normal 71 2 5 2" xfId="19920"/>
    <cellStyle name="Normal 71 2 5 2 2" xfId="19921"/>
    <cellStyle name="Normal 71 2 5 2 3" xfId="19922"/>
    <cellStyle name="Normal 71 2 5 3" xfId="19923"/>
    <cellStyle name="Normal 71 2 5 4" xfId="19924"/>
    <cellStyle name="Normal 71 2 6" xfId="19925"/>
    <cellStyle name="Normal 71 2 6 2" xfId="19926"/>
    <cellStyle name="Normal 71 2 6 3" xfId="19927"/>
    <cellStyle name="Normal 71 2 7" xfId="19928"/>
    <cellStyle name="Normal 71 2 8" xfId="19929"/>
    <cellStyle name="Normal 71 3" xfId="19930"/>
    <cellStyle name="Normal 71 3 2" xfId="19931"/>
    <cellStyle name="Normal 71 3 2 2" xfId="19932"/>
    <cellStyle name="Normal 71 3 2 2 2" xfId="19933"/>
    <cellStyle name="Normal 71 3 2 2 3" xfId="19934"/>
    <cellStyle name="Normal 71 3 2 3" xfId="19935"/>
    <cellStyle name="Normal 71 3 2 4" xfId="19936"/>
    <cellStyle name="Normal 71 3 3" xfId="19937"/>
    <cellStyle name="Normal 71 3 3 2" xfId="19938"/>
    <cellStyle name="Normal 71 3 3 2 2" xfId="19939"/>
    <cellStyle name="Normal 71 3 3 2 3" xfId="19940"/>
    <cellStyle name="Normal 71 3 3 3" xfId="19941"/>
    <cellStyle name="Normal 71 3 3 4" xfId="19942"/>
    <cellStyle name="Normal 71 3 4" xfId="19943"/>
    <cellStyle name="Normal 71 3 4 2" xfId="19944"/>
    <cellStyle name="Normal 71 3 4 2 2" xfId="19945"/>
    <cellStyle name="Normal 71 3 4 2 3" xfId="19946"/>
    <cellStyle name="Normal 71 3 4 3" xfId="19947"/>
    <cellStyle name="Normal 71 3 4 4" xfId="19948"/>
    <cellStyle name="Normal 71 3 5" xfId="19949"/>
    <cellStyle name="Normal 71 3 5 2" xfId="19950"/>
    <cellStyle name="Normal 71 3 5 3" xfId="19951"/>
    <cellStyle name="Normal 71 3 6" xfId="19952"/>
    <cellStyle name="Normal 71 3 7" xfId="19953"/>
    <cellStyle name="Normal 71 4" xfId="19954"/>
    <cellStyle name="Normal 71 5" xfId="19955"/>
    <cellStyle name="Normal 71 5 2" xfId="19956"/>
    <cellStyle name="Normal 71 5 2 2" xfId="19957"/>
    <cellStyle name="Normal 71 5 2 3" xfId="19958"/>
    <cellStyle name="Normal 71 5 3" xfId="19959"/>
    <cellStyle name="Normal 71 5 4" xfId="19960"/>
    <cellStyle name="Normal 71 6" xfId="19961"/>
    <cellStyle name="Normal 71 6 2" xfId="19962"/>
    <cellStyle name="Normal 71 6 2 2" xfId="19963"/>
    <cellStyle name="Normal 71 6 2 3" xfId="19964"/>
    <cellStyle name="Normal 71 6 3" xfId="19965"/>
    <cellStyle name="Normal 71 6 4" xfId="19966"/>
    <cellStyle name="Normal 71 7" xfId="19967"/>
    <cellStyle name="Normal 71 7 2" xfId="19968"/>
    <cellStyle name="Normal 71 7 2 2" xfId="19969"/>
    <cellStyle name="Normal 71 7 2 3" xfId="19970"/>
    <cellStyle name="Normal 71 7 3" xfId="19971"/>
    <cellStyle name="Normal 71 7 4" xfId="19972"/>
    <cellStyle name="Normal 71 8" xfId="19973"/>
    <cellStyle name="Normal 71 8 2" xfId="19974"/>
    <cellStyle name="Normal 71 8 3" xfId="19975"/>
    <cellStyle name="Normal 71 9" xfId="19976"/>
    <cellStyle name="Normal 72" xfId="19977"/>
    <cellStyle name="Normal 72 10" xfId="19978"/>
    <cellStyle name="Normal 72 2" xfId="19979"/>
    <cellStyle name="Normal 72 2 2" xfId="19980"/>
    <cellStyle name="Normal 72 2 2 2" xfId="19981"/>
    <cellStyle name="Normal 72 2 2 2 2" xfId="19982"/>
    <cellStyle name="Normal 72 2 2 2 2 2" xfId="19983"/>
    <cellStyle name="Normal 72 2 2 2 2 3" xfId="19984"/>
    <cellStyle name="Normal 72 2 2 2 3" xfId="19985"/>
    <cellStyle name="Normal 72 2 2 2 4" xfId="19986"/>
    <cellStyle name="Normal 72 2 2 3" xfId="19987"/>
    <cellStyle name="Normal 72 2 2 3 2" xfId="19988"/>
    <cellStyle name="Normal 72 2 2 3 2 2" xfId="19989"/>
    <cellStyle name="Normal 72 2 2 3 2 3" xfId="19990"/>
    <cellStyle name="Normal 72 2 2 3 3" xfId="19991"/>
    <cellStyle name="Normal 72 2 2 3 4" xfId="19992"/>
    <cellStyle name="Normal 72 2 2 4" xfId="19993"/>
    <cellStyle name="Normal 72 2 2 4 2" xfId="19994"/>
    <cellStyle name="Normal 72 2 2 4 2 2" xfId="19995"/>
    <cellStyle name="Normal 72 2 2 4 2 3" xfId="19996"/>
    <cellStyle name="Normal 72 2 2 4 3" xfId="19997"/>
    <cellStyle name="Normal 72 2 2 4 4" xfId="19998"/>
    <cellStyle name="Normal 72 2 2 5" xfId="19999"/>
    <cellStyle name="Normal 72 2 2 5 2" xfId="20000"/>
    <cellStyle name="Normal 72 2 2 5 3" xfId="20001"/>
    <cellStyle name="Normal 72 2 2 6" xfId="20002"/>
    <cellStyle name="Normal 72 2 2 7" xfId="20003"/>
    <cellStyle name="Normal 72 2 3" xfId="20004"/>
    <cellStyle name="Normal 72 2 3 2" xfId="20005"/>
    <cellStyle name="Normal 72 2 3 2 2" xfId="20006"/>
    <cellStyle name="Normal 72 2 3 2 3" xfId="20007"/>
    <cellStyle name="Normal 72 2 3 3" xfId="20008"/>
    <cellStyle name="Normal 72 2 3 4" xfId="20009"/>
    <cellStyle name="Normal 72 2 4" xfId="20010"/>
    <cellStyle name="Normal 72 2 4 2" xfId="20011"/>
    <cellStyle name="Normal 72 2 4 2 2" xfId="20012"/>
    <cellStyle name="Normal 72 2 4 2 3" xfId="20013"/>
    <cellStyle name="Normal 72 2 4 3" xfId="20014"/>
    <cellStyle name="Normal 72 2 4 4" xfId="20015"/>
    <cellStyle name="Normal 72 2 5" xfId="20016"/>
    <cellStyle name="Normal 72 2 5 2" xfId="20017"/>
    <cellStyle name="Normal 72 2 5 2 2" xfId="20018"/>
    <cellStyle name="Normal 72 2 5 2 3" xfId="20019"/>
    <cellStyle name="Normal 72 2 5 3" xfId="20020"/>
    <cellStyle name="Normal 72 2 5 4" xfId="20021"/>
    <cellStyle name="Normal 72 2 6" xfId="20022"/>
    <cellStyle name="Normal 72 2 6 2" xfId="20023"/>
    <cellStyle name="Normal 72 2 6 3" xfId="20024"/>
    <cellStyle name="Normal 72 2 7" xfId="20025"/>
    <cellStyle name="Normal 72 2 8" xfId="20026"/>
    <cellStyle name="Normal 72 3" xfId="20027"/>
    <cellStyle name="Normal 72 3 2" xfId="20028"/>
    <cellStyle name="Normal 72 3 2 2" xfId="20029"/>
    <cellStyle name="Normal 72 3 2 2 2" xfId="20030"/>
    <cellStyle name="Normal 72 3 2 2 3" xfId="20031"/>
    <cellStyle name="Normal 72 3 2 3" xfId="20032"/>
    <cellStyle name="Normal 72 3 2 4" xfId="20033"/>
    <cellStyle name="Normal 72 3 3" xfId="20034"/>
    <cellStyle name="Normal 72 3 3 2" xfId="20035"/>
    <cellStyle name="Normal 72 3 3 2 2" xfId="20036"/>
    <cellStyle name="Normal 72 3 3 2 3" xfId="20037"/>
    <cellStyle name="Normal 72 3 3 3" xfId="20038"/>
    <cellStyle name="Normal 72 3 3 4" xfId="20039"/>
    <cellStyle name="Normal 72 3 4" xfId="20040"/>
    <cellStyle name="Normal 72 3 4 2" xfId="20041"/>
    <cellStyle name="Normal 72 3 4 2 2" xfId="20042"/>
    <cellStyle name="Normal 72 3 4 2 3" xfId="20043"/>
    <cellStyle name="Normal 72 3 4 3" xfId="20044"/>
    <cellStyle name="Normal 72 3 4 4" xfId="20045"/>
    <cellStyle name="Normal 72 3 5" xfId="20046"/>
    <cellStyle name="Normal 72 3 5 2" xfId="20047"/>
    <cellStyle name="Normal 72 3 5 3" xfId="20048"/>
    <cellStyle name="Normal 72 3 6" xfId="20049"/>
    <cellStyle name="Normal 72 3 7" xfId="20050"/>
    <cellStyle name="Normal 72 4" xfId="20051"/>
    <cellStyle name="Normal 72 5" xfId="20052"/>
    <cellStyle name="Normal 72 5 2" xfId="20053"/>
    <cellStyle name="Normal 72 5 2 2" xfId="20054"/>
    <cellStyle name="Normal 72 5 2 3" xfId="20055"/>
    <cellStyle name="Normal 72 5 3" xfId="20056"/>
    <cellStyle name="Normal 72 5 4" xfId="20057"/>
    <cellStyle name="Normal 72 6" xfId="20058"/>
    <cellStyle name="Normal 72 6 2" xfId="20059"/>
    <cellStyle name="Normal 72 6 2 2" xfId="20060"/>
    <cellStyle name="Normal 72 6 2 3" xfId="20061"/>
    <cellStyle name="Normal 72 6 3" xfId="20062"/>
    <cellStyle name="Normal 72 6 4" xfId="20063"/>
    <cellStyle name="Normal 72 7" xfId="20064"/>
    <cellStyle name="Normal 72 7 2" xfId="20065"/>
    <cellStyle name="Normal 72 7 2 2" xfId="20066"/>
    <cellStyle name="Normal 72 7 2 3" xfId="20067"/>
    <cellStyle name="Normal 72 7 3" xfId="20068"/>
    <cellStyle name="Normal 72 7 4" xfId="20069"/>
    <cellStyle name="Normal 72 8" xfId="20070"/>
    <cellStyle name="Normal 72 8 2" xfId="20071"/>
    <cellStyle name="Normal 72 8 3" xfId="20072"/>
    <cellStyle name="Normal 72 9" xfId="20073"/>
    <cellStyle name="Normal 73" xfId="20074"/>
    <cellStyle name="Normal 73 10" xfId="20075"/>
    <cellStyle name="Normal 73 2" xfId="20076"/>
    <cellStyle name="Normal 73 2 2" xfId="20077"/>
    <cellStyle name="Normal 73 2 2 2" xfId="20078"/>
    <cellStyle name="Normal 73 2 2 2 2" xfId="20079"/>
    <cellStyle name="Normal 73 2 2 2 2 2" xfId="20080"/>
    <cellStyle name="Normal 73 2 2 2 2 3" xfId="20081"/>
    <cellStyle name="Normal 73 2 2 2 3" xfId="20082"/>
    <cellStyle name="Normal 73 2 2 2 4" xfId="20083"/>
    <cellStyle name="Normal 73 2 2 3" xfId="20084"/>
    <cellStyle name="Normal 73 2 2 3 2" xfId="20085"/>
    <cellStyle name="Normal 73 2 2 3 2 2" xfId="20086"/>
    <cellStyle name="Normal 73 2 2 3 2 3" xfId="20087"/>
    <cellStyle name="Normal 73 2 2 3 3" xfId="20088"/>
    <cellStyle name="Normal 73 2 2 3 4" xfId="20089"/>
    <cellStyle name="Normal 73 2 2 4" xfId="20090"/>
    <cellStyle name="Normal 73 2 2 4 2" xfId="20091"/>
    <cellStyle name="Normal 73 2 2 4 2 2" xfId="20092"/>
    <cellStyle name="Normal 73 2 2 4 2 3" xfId="20093"/>
    <cellStyle name="Normal 73 2 2 4 3" xfId="20094"/>
    <cellStyle name="Normal 73 2 2 4 4" xfId="20095"/>
    <cellStyle name="Normal 73 2 2 5" xfId="20096"/>
    <cellStyle name="Normal 73 2 2 5 2" xfId="20097"/>
    <cellStyle name="Normal 73 2 2 5 3" xfId="20098"/>
    <cellStyle name="Normal 73 2 2 6" xfId="20099"/>
    <cellStyle name="Normal 73 2 2 7" xfId="20100"/>
    <cellStyle name="Normal 73 2 3" xfId="20101"/>
    <cellStyle name="Normal 73 2 3 2" xfId="20102"/>
    <cellStyle name="Normal 73 2 3 2 2" xfId="20103"/>
    <cellStyle name="Normal 73 2 3 2 3" xfId="20104"/>
    <cellStyle name="Normal 73 2 3 3" xfId="20105"/>
    <cellStyle name="Normal 73 2 3 4" xfId="20106"/>
    <cellStyle name="Normal 73 2 4" xfId="20107"/>
    <cellStyle name="Normal 73 2 4 2" xfId="20108"/>
    <cellStyle name="Normal 73 2 4 2 2" xfId="20109"/>
    <cellStyle name="Normal 73 2 4 2 3" xfId="20110"/>
    <cellStyle name="Normal 73 2 4 3" xfId="20111"/>
    <cellStyle name="Normal 73 2 4 4" xfId="20112"/>
    <cellStyle name="Normal 73 2 5" xfId="20113"/>
    <cellStyle name="Normal 73 2 5 2" xfId="20114"/>
    <cellStyle name="Normal 73 2 5 2 2" xfId="20115"/>
    <cellStyle name="Normal 73 2 5 2 3" xfId="20116"/>
    <cellStyle name="Normal 73 2 5 3" xfId="20117"/>
    <cellStyle name="Normal 73 2 5 4" xfId="20118"/>
    <cellStyle name="Normal 73 2 6" xfId="20119"/>
    <cellStyle name="Normal 73 2 6 2" xfId="20120"/>
    <cellStyle name="Normal 73 2 6 3" xfId="20121"/>
    <cellStyle name="Normal 73 2 7" xfId="20122"/>
    <cellStyle name="Normal 73 2 8" xfId="20123"/>
    <cellStyle name="Normal 73 3" xfId="20124"/>
    <cellStyle name="Normal 73 3 2" xfId="20125"/>
    <cellStyle name="Normal 73 3 2 2" xfId="20126"/>
    <cellStyle name="Normal 73 3 2 2 2" xfId="20127"/>
    <cellStyle name="Normal 73 3 2 2 3" xfId="20128"/>
    <cellStyle name="Normal 73 3 2 3" xfId="20129"/>
    <cellStyle name="Normal 73 3 2 4" xfId="20130"/>
    <cellStyle name="Normal 73 3 3" xfId="20131"/>
    <cellStyle name="Normal 73 3 3 2" xfId="20132"/>
    <cellStyle name="Normal 73 3 3 2 2" xfId="20133"/>
    <cellStyle name="Normal 73 3 3 2 3" xfId="20134"/>
    <cellStyle name="Normal 73 3 3 3" xfId="20135"/>
    <cellStyle name="Normal 73 3 3 4" xfId="20136"/>
    <cellStyle name="Normal 73 3 4" xfId="20137"/>
    <cellStyle name="Normal 73 3 4 2" xfId="20138"/>
    <cellStyle name="Normal 73 3 4 2 2" xfId="20139"/>
    <cellStyle name="Normal 73 3 4 2 3" xfId="20140"/>
    <cellStyle name="Normal 73 3 4 3" xfId="20141"/>
    <cellStyle name="Normal 73 3 4 4" xfId="20142"/>
    <cellStyle name="Normal 73 3 5" xfId="20143"/>
    <cellStyle name="Normal 73 3 5 2" xfId="20144"/>
    <cellStyle name="Normal 73 3 5 3" xfId="20145"/>
    <cellStyle name="Normal 73 3 6" xfId="20146"/>
    <cellStyle name="Normal 73 3 7" xfId="20147"/>
    <cellStyle name="Normal 73 4" xfId="20148"/>
    <cellStyle name="Normal 73 5" xfId="20149"/>
    <cellStyle name="Normal 73 5 2" xfId="20150"/>
    <cellStyle name="Normal 73 5 2 2" xfId="20151"/>
    <cellStyle name="Normal 73 5 2 3" xfId="20152"/>
    <cellStyle name="Normal 73 5 3" xfId="20153"/>
    <cellStyle name="Normal 73 5 4" xfId="20154"/>
    <cellStyle name="Normal 73 6" xfId="20155"/>
    <cellStyle name="Normal 73 6 2" xfId="20156"/>
    <cellStyle name="Normal 73 6 2 2" xfId="20157"/>
    <cellStyle name="Normal 73 6 2 3" xfId="20158"/>
    <cellStyle name="Normal 73 6 3" xfId="20159"/>
    <cellStyle name="Normal 73 6 4" xfId="20160"/>
    <cellStyle name="Normal 73 7" xfId="20161"/>
    <cellStyle name="Normal 73 7 2" xfId="20162"/>
    <cellStyle name="Normal 73 7 2 2" xfId="20163"/>
    <cellStyle name="Normal 73 7 2 3" xfId="20164"/>
    <cellStyle name="Normal 73 7 3" xfId="20165"/>
    <cellStyle name="Normal 73 7 4" xfId="20166"/>
    <cellStyle name="Normal 73 8" xfId="20167"/>
    <cellStyle name="Normal 73 8 2" xfId="20168"/>
    <cellStyle name="Normal 73 8 3" xfId="20169"/>
    <cellStyle name="Normal 73 9" xfId="20170"/>
    <cellStyle name="Normal 74" xfId="20171"/>
    <cellStyle name="Normal 74 10" xfId="20172"/>
    <cellStyle name="Normal 74 2" xfId="20173"/>
    <cellStyle name="Normal 74 2 2" xfId="20174"/>
    <cellStyle name="Normal 74 2 2 2" xfId="20175"/>
    <cellStyle name="Normal 74 2 2 2 2" xfId="20176"/>
    <cellStyle name="Normal 74 2 2 2 2 2" xfId="20177"/>
    <cellStyle name="Normal 74 2 2 2 2 3" xfId="20178"/>
    <cellStyle name="Normal 74 2 2 2 3" xfId="20179"/>
    <cellStyle name="Normal 74 2 2 2 4" xfId="20180"/>
    <cellStyle name="Normal 74 2 2 3" xfId="20181"/>
    <cellStyle name="Normal 74 2 2 3 2" xfId="20182"/>
    <cellStyle name="Normal 74 2 2 3 2 2" xfId="20183"/>
    <cellStyle name="Normal 74 2 2 3 2 3" xfId="20184"/>
    <cellStyle name="Normal 74 2 2 3 3" xfId="20185"/>
    <cellStyle name="Normal 74 2 2 3 4" xfId="20186"/>
    <cellStyle name="Normal 74 2 2 4" xfId="20187"/>
    <cellStyle name="Normal 74 2 2 4 2" xfId="20188"/>
    <cellStyle name="Normal 74 2 2 4 2 2" xfId="20189"/>
    <cellStyle name="Normal 74 2 2 4 2 3" xfId="20190"/>
    <cellStyle name="Normal 74 2 2 4 3" xfId="20191"/>
    <cellStyle name="Normal 74 2 2 4 4" xfId="20192"/>
    <cellStyle name="Normal 74 2 2 5" xfId="20193"/>
    <cellStyle name="Normal 74 2 2 5 2" xfId="20194"/>
    <cellStyle name="Normal 74 2 2 5 3" xfId="20195"/>
    <cellStyle name="Normal 74 2 2 6" xfId="20196"/>
    <cellStyle name="Normal 74 2 2 7" xfId="20197"/>
    <cellStyle name="Normal 74 2 3" xfId="20198"/>
    <cellStyle name="Normal 74 2 3 2" xfId="20199"/>
    <cellStyle name="Normal 74 2 3 2 2" xfId="20200"/>
    <cellStyle name="Normal 74 2 3 2 3" xfId="20201"/>
    <cellStyle name="Normal 74 2 3 3" xfId="20202"/>
    <cellStyle name="Normal 74 2 3 4" xfId="20203"/>
    <cellStyle name="Normal 74 2 4" xfId="20204"/>
    <cellStyle name="Normal 74 2 4 2" xfId="20205"/>
    <cellStyle name="Normal 74 2 4 2 2" xfId="20206"/>
    <cellStyle name="Normal 74 2 4 2 3" xfId="20207"/>
    <cellStyle name="Normal 74 2 4 3" xfId="20208"/>
    <cellStyle name="Normal 74 2 4 4" xfId="20209"/>
    <cellStyle name="Normal 74 2 5" xfId="20210"/>
    <cellStyle name="Normal 74 2 5 2" xfId="20211"/>
    <cellStyle name="Normal 74 2 5 2 2" xfId="20212"/>
    <cellStyle name="Normal 74 2 5 2 3" xfId="20213"/>
    <cellStyle name="Normal 74 2 5 3" xfId="20214"/>
    <cellStyle name="Normal 74 2 5 4" xfId="20215"/>
    <cellStyle name="Normal 74 2 6" xfId="20216"/>
    <cellStyle name="Normal 74 2 6 2" xfId="20217"/>
    <cellStyle name="Normal 74 2 6 3" xfId="20218"/>
    <cellStyle name="Normal 74 2 7" xfId="20219"/>
    <cellStyle name="Normal 74 2 8" xfId="20220"/>
    <cellStyle name="Normal 74 3" xfId="20221"/>
    <cellStyle name="Normal 74 3 2" xfId="20222"/>
    <cellStyle name="Normal 74 3 2 2" xfId="20223"/>
    <cellStyle name="Normal 74 3 2 2 2" xfId="20224"/>
    <cellStyle name="Normal 74 3 2 2 3" xfId="20225"/>
    <cellStyle name="Normal 74 3 2 3" xfId="20226"/>
    <cellStyle name="Normal 74 3 2 4" xfId="20227"/>
    <cellStyle name="Normal 74 3 3" xfId="20228"/>
    <cellStyle name="Normal 74 3 3 2" xfId="20229"/>
    <cellStyle name="Normal 74 3 3 2 2" xfId="20230"/>
    <cellStyle name="Normal 74 3 3 2 3" xfId="20231"/>
    <cellStyle name="Normal 74 3 3 3" xfId="20232"/>
    <cellStyle name="Normal 74 3 3 4" xfId="20233"/>
    <cellStyle name="Normal 74 3 4" xfId="20234"/>
    <cellStyle name="Normal 74 3 4 2" xfId="20235"/>
    <cellStyle name="Normal 74 3 4 2 2" xfId="20236"/>
    <cellStyle name="Normal 74 3 4 2 3" xfId="20237"/>
    <cellStyle name="Normal 74 3 4 3" xfId="20238"/>
    <cellStyle name="Normal 74 3 4 4" xfId="20239"/>
    <cellStyle name="Normal 74 3 5" xfId="20240"/>
    <cellStyle name="Normal 74 3 5 2" xfId="20241"/>
    <cellStyle name="Normal 74 3 5 3" xfId="20242"/>
    <cellStyle name="Normal 74 3 6" xfId="20243"/>
    <cellStyle name="Normal 74 3 7" xfId="20244"/>
    <cellStyle name="Normal 74 4" xfId="20245"/>
    <cellStyle name="Normal 74 5" xfId="20246"/>
    <cellStyle name="Normal 74 5 2" xfId="20247"/>
    <cellStyle name="Normal 74 5 2 2" xfId="20248"/>
    <cellStyle name="Normal 74 5 2 3" xfId="20249"/>
    <cellStyle name="Normal 74 5 3" xfId="20250"/>
    <cellStyle name="Normal 74 5 4" xfId="20251"/>
    <cellStyle name="Normal 74 6" xfId="20252"/>
    <cellStyle name="Normal 74 6 2" xfId="20253"/>
    <cellStyle name="Normal 74 6 2 2" xfId="20254"/>
    <cellStyle name="Normal 74 6 2 3" xfId="20255"/>
    <cellStyle name="Normal 74 6 3" xfId="20256"/>
    <cellStyle name="Normal 74 6 4" xfId="20257"/>
    <cellStyle name="Normal 74 7" xfId="20258"/>
    <cellStyle name="Normal 74 7 2" xfId="20259"/>
    <cellStyle name="Normal 74 7 2 2" xfId="20260"/>
    <cellStyle name="Normal 74 7 2 3" xfId="20261"/>
    <cellStyle name="Normal 74 7 3" xfId="20262"/>
    <cellStyle name="Normal 74 7 4" xfId="20263"/>
    <cellStyle name="Normal 74 8" xfId="20264"/>
    <cellStyle name="Normal 74 8 2" xfId="20265"/>
    <cellStyle name="Normal 74 8 3" xfId="20266"/>
    <cellStyle name="Normal 74 9" xfId="20267"/>
    <cellStyle name="Normal 75" xfId="20268"/>
    <cellStyle name="Normal 75 10" xfId="20269"/>
    <cellStyle name="Normal 75 2" xfId="20270"/>
    <cellStyle name="Normal 75 2 2" xfId="20271"/>
    <cellStyle name="Normal 75 2 2 2" xfId="20272"/>
    <cellStyle name="Normal 75 2 2 2 2" xfId="20273"/>
    <cellStyle name="Normal 75 2 2 2 2 2" xfId="20274"/>
    <cellStyle name="Normal 75 2 2 2 2 3" xfId="20275"/>
    <cellStyle name="Normal 75 2 2 2 3" xfId="20276"/>
    <cellStyle name="Normal 75 2 2 2 4" xfId="20277"/>
    <cellStyle name="Normal 75 2 2 3" xfId="20278"/>
    <cellStyle name="Normal 75 2 2 3 2" xfId="20279"/>
    <cellStyle name="Normal 75 2 2 3 2 2" xfId="20280"/>
    <cellStyle name="Normal 75 2 2 3 2 3" xfId="20281"/>
    <cellStyle name="Normal 75 2 2 3 3" xfId="20282"/>
    <cellStyle name="Normal 75 2 2 3 4" xfId="20283"/>
    <cellStyle name="Normal 75 2 2 4" xfId="20284"/>
    <cellStyle name="Normal 75 2 2 4 2" xfId="20285"/>
    <cellStyle name="Normal 75 2 2 4 2 2" xfId="20286"/>
    <cellStyle name="Normal 75 2 2 4 2 3" xfId="20287"/>
    <cellStyle name="Normal 75 2 2 4 3" xfId="20288"/>
    <cellStyle name="Normal 75 2 2 4 4" xfId="20289"/>
    <cellStyle name="Normal 75 2 2 5" xfId="20290"/>
    <cellStyle name="Normal 75 2 2 5 2" xfId="20291"/>
    <cellStyle name="Normal 75 2 2 5 3" xfId="20292"/>
    <cellStyle name="Normal 75 2 2 6" xfId="20293"/>
    <cellStyle name="Normal 75 2 2 7" xfId="20294"/>
    <cellStyle name="Normal 75 2 3" xfId="20295"/>
    <cellStyle name="Normal 75 2 3 2" xfId="20296"/>
    <cellStyle name="Normal 75 2 3 2 2" xfId="20297"/>
    <cellStyle name="Normal 75 2 3 2 3" xfId="20298"/>
    <cellStyle name="Normal 75 2 3 3" xfId="20299"/>
    <cellStyle name="Normal 75 2 3 4" xfId="20300"/>
    <cellStyle name="Normal 75 2 4" xfId="20301"/>
    <cellStyle name="Normal 75 2 4 2" xfId="20302"/>
    <cellStyle name="Normal 75 2 4 2 2" xfId="20303"/>
    <cellStyle name="Normal 75 2 4 2 3" xfId="20304"/>
    <cellStyle name="Normal 75 2 4 3" xfId="20305"/>
    <cellStyle name="Normal 75 2 4 4" xfId="20306"/>
    <cellStyle name="Normal 75 2 5" xfId="20307"/>
    <cellStyle name="Normal 75 2 5 2" xfId="20308"/>
    <cellStyle name="Normal 75 2 5 2 2" xfId="20309"/>
    <cellStyle name="Normal 75 2 5 2 3" xfId="20310"/>
    <cellStyle name="Normal 75 2 5 3" xfId="20311"/>
    <cellStyle name="Normal 75 2 5 4" xfId="20312"/>
    <cellStyle name="Normal 75 2 6" xfId="20313"/>
    <cellStyle name="Normal 75 2 6 2" xfId="20314"/>
    <cellStyle name="Normal 75 2 6 3" xfId="20315"/>
    <cellStyle name="Normal 75 2 7" xfId="20316"/>
    <cellStyle name="Normal 75 2 8" xfId="20317"/>
    <cellStyle name="Normal 75 3" xfId="20318"/>
    <cellStyle name="Normal 75 3 2" xfId="20319"/>
    <cellStyle name="Normal 75 3 2 2" xfId="20320"/>
    <cellStyle name="Normal 75 3 2 2 2" xfId="20321"/>
    <cellStyle name="Normal 75 3 2 2 3" xfId="20322"/>
    <cellStyle name="Normal 75 3 2 3" xfId="20323"/>
    <cellStyle name="Normal 75 3 2 4" xfId="20324"/>
    <cellStyle name="Normal 75 3 3" xfId="20325"/>
    <cellStyle name="Normal 75 3 3 2" xfId="20326"/>
    <cellStyle name="Normal 75 3 3 2 2" xfId="20327"/>
    <cellStyle name="Normal 75 3 3 2 3" xfId="20328"/>
    <cellStyle name="Normal 75 3 3 3" xfId="20329"/>
    <cellStyle name="Normal 75 3 3 4" xfId="20330"/>
    <cellStyle name="Normal 75 3 4" xfId="20331"/>
    <cellStyle name="Normal 75 3 4 2" xfId="20332"/>
    <cellStyle name="Normal 75 3 4 2 2" xfId="20333"/>
    <cellStyle name="Normal 75 3 4 2 3" xfId="20334"/>
    <cellStyle name="Normal 75 3 4 3" xfId="20335"/>
    <cellStyle name="Normal 75 3 4 4" xfId="20336"/>
    <cellStyle name="Normal 75 3 5" xfId="20337"/>
    <cellStyle name="Normal 75 3 5 2" xfId="20338"/>
    <cellStyle name="Normal 75 3 5 3" xfId="20339"/>
    <cellStyle name="Normal 75 3 6" xfId="20340"/>
    <cellStyle name="Normal 75 3 7" xfId="20341"/>
    <cellStyle name="Normal 75 4" xfId="20342"/>
    <cellStyle name="Normal 75 5" xfId="20343"/>
    <cellStyle name="Normal 75 5 2" xfId="20344"/>
    <cellStyle name="Normal 75 5 2 2" xfId="20345"/>
    <cellStyle name="Normal 75 5 2 3" xfId="20346"/>
    <cellStyle name="Normal 75 5 3" xfId="20347"/>
    <cellStyle name="Normal 75 5 4" xfId="20348"/>
    <cellStyle name="Normal 75 6" xfId="20349"/>
    <cellStyle name="Normal 75 6 2" xfId="20350"/>
    <cellStyle name="Normal 75 6 2 2" xfId="20351"/>
    <cellStyle name="Normal 75 6 2 3" xfId="20352"/>
    <cellStyle name="Normal 75 6 3" xfId="20353"/>
    <cellStyle name="Normal 75 6 4" xfId="20354"/>
    <cellStyle name="Normal 75 7" xfId="20355"/>
    <cellStyle name="Normal 75 7 2" xfId="20356"/>
    <cellStyle name="Normal 75 7 2 2" xfId="20357"/>
    <cellStyle name="Normal 75 7 2 3" xfId="20358"/>
    <cellStyle name="Normal 75 7 3" xfId="20359"/>
    <cellStyle name="Normal 75 7 4" xfId="20360"/>
    <cellStyle name="Normal 75 8" xfId="20361"/>
    <cellStyle name="Normal 75 8 2" xfId="20362"/>
    <cellStyle name="Normal 75 8 3" xfId="20363"/>
    <cellStyle name="Normal 75 9" xfId="20364"/>
    <cellStyle name="Normal 76" xfId="20365"/>
    <cellStyle name="Normal 76 2" xfId="20366"/>
    <cellStyle name="Normal 76 3" xfId="20367"/>
    <cellStyle name="Normal 76 3 2" xfId="20368"/>
    <cellStyle name="Normal 76 3 2 2" xfId="20369"/>
    <cellStyle name="Normal 76 3 2 2 2" xfId="20370"/>
    <cellStyle name="Normal 76 3 2 2 3" xfId="20371"/>
    <cellStyle name="Normal 76 3 2 3" xfId="20372"/>
    <cellStyle name="Normal 76 3 2 4" xfId="20373"/>
    <cellStyle name="Normal 76 3 3" xfId="20374"/>
    <cellStyle name="Normal 76 3 3 2" xfId="20375"/>
    <cellStyle name="Normal 76 3 3 2 2" xfId="20376"/>
    <cellStyle name="Normal 76 3 3 2 3" xfId="20377"/>
    <cellStyle name="Normal 76 3 3 3" xfId="20378"/>
    <cellStyle name="Normal 76 3 3 4" xfId="20379"/>
    <cellStyle name="Normal 76 3 4" xfId="20380"/>
    <cellStyle name="Normal 76 3 4 2" xfId="20381"/>
    <cellStyle name="Normal 76 3 4 2 2" xfId="20382"/>
    <cellStyle name="Normal 76 3 4 2 3" xfId="20383"/>
    <cellStyle name="Normal 76 3 4 3" xfId="20384"/>
    <cellStyle name="Normal 76 3 4 4" xfId="20385"/>
    <cellStyle name="Normal 76 3 5" xfId="20386"/>
    <cellStyle name="Normal 76 3 5 2" xfId="20387"/>
    <cellStyle name="Normal 76 3 5 3" xfId="20388"/>
    <cellStyle name="Normal 76 3 6" xfId="20389"/>
    <cellStyle name="Normal 76 3 7" xfId="20390"/>
    <cellStyle name="Normal 76 4" xfId="20391"/>
    <cellStyle name="Normal 76 4 2" xfId="20392"/>
    <cellStyle name="Normal 76 4 2 2" xfId="20393"/>
    <cellStyle name="Normal 76 4 2 3" xfId="20394"/>
    <cellStyle name="Normal 76 4 3" xfId="20395"/>
    <cellStyle name="Normal 76 4 4" xfId="20396"/>
    <cellStyle name="Normal 76 5" xfId="20397"/>
    <cellStyle name="Normal 76 5 2" xfId="20398"/>
    <cellStyle name="Normal 76 5 2 2" xfId="20399"/>
    <cellStyle name="Normal 76 5 2 3" xfId="20400"/>
    <cellStyle name="Normal 76 5 3" xfId="20401"/>
    <cellStyle name="Normal 76 5 4" xfId="20402"/>
    <cellStyle name="Normal 76 6" xfId="20403"/>
    <cellStyle name="Normal 76 6 2" xfId="20404"/>
    <cellStyle name="Normal 76 6 2 2" xfId="20405"/>
    <cellStyle name="Normal 76 6 2 3" xfId="20406"/>
    <cellStyle name="Normal 76 6 3" xfId="20407"/>
    <cellStyle name="Normal 76 6 4" xfId="20408"/>
    <cellStyle name="Normal 76 7" xfId="20409"/>
    <cellStyle name="Normal 76 7 2" xfId="20410"/>
    <cellStyle name="Normal 76 7 3" xfId="20411"/>
    <cellStyle name="Normal 76 8" xfId="20412"/>
    <cellStyle name="Normal 76 9" xfId="20413"/>
    <cellStyle name="Normal 77" xfId="20414"/>
    <cellStyle name="Normal 77 2" xfId="20415"/>
    <cellStyle name="Normal 77 2 2" xfId="20416"/>
    <cellStyle name="Normal 77 2 2 2" xfId="20417"/>
    <cellStyle name="Normal 77 2 2 2 2" xfId="20418"/>
    <cellStyle name="Normal 77 2 2 2 3" xfId="20419"/>
    <cellStyle name="Normal 77 2 2 3" xfId="20420"/>
    <cellStyle name="Normal 77 2 2 4" xfId="20421"/>
    <cellStyle name="Normal 77 2 3" xfId="20422"/>
    <cellStyle name="Normal 77 2 3 2" xfId="20423"/>
    <cellStyle name="Normal 77 2 3 2 2" xfId="20424"/>
    <cellStyle name="Normal 77 2 3 2 3" xfId="20425"/>
    <cellStyle name="Normal 77 2 3 3" xfId="20426"/>
    <cellStyle name="Normal 77 2 3 4" xfId="20427"/>
    <cellStyle name="Normal 77 2 4" xfId="20428"/>
    <cellStyle name="Normal 77 2 4 2" xfId="20429"/>
    <cellStyle name="Normal 77 2 4 2 2" xfId="20430"/>
    <cellStyle name="Normal 77 2 4 2 3" xfId="20431"/>
    <cellStyle name="Normal 77 2 4 3" xfId="20432"/>
    <cellStyle name="Normal 77 2 4 4" xfId="20433"/>
    <cellStyle name="Normal 77 2 5" xfId="20434"/>
    <cellStyle name="Normal 77 2 5 2" xfId="20435"/>
    <cellStyle name="Normal 77 2 5 3" xfId="20436"/>
    <cellStyle name="Normal 77 2 6" xfId="20437"/>
    <cellStyle name="Normal 77 2 7" xfId="20438"/>
    <cellStyle name="Normal 77 3" xfId="20439"/>
    <cellStyle name="Normal 77 4" xfId="20440"/>
    <cellStyle name="Normal 77 4 2" xfId="20441"/>
    <cellStyle name="Normal 77 4 2 2" xfId="20442"/>
    <cellStyle name="Normal 77 4 2 3" xfId="20443"/>
    <cellStyle name="Normal 77 4 3" xfId="20444"/>
    <cellStyle name="Normal 77 4 4" xfId="20445"/>
    <cellStyle name="Normal 77 5" xfId="20446"/>
    <cellStyle name="Normal 77 5 2" xfId="20447"/>
    <cellStyle name="Normal 77 5 2 2" xfId="20448"/>
    <cellStyle name="Normal 77 5 2 3" xfId="20449"/>
    <cellStyle name="Normal 77 5 3" xfId="20450"/>
    <cellStyle name="Normal 77 5 4" xfId="20451"/>
    <cellStyle name="Normal 77 6" xfId="20452"/>
    <cellStyle name="Normal 77 6 2" xfId="20453"/>
    <cellStyle name="Normal 77 6 2 2" xfId="20454"/>
    <cellStyle name="Normal 77 6 2 3" xfId="20455"/>
    <cellStyle name="Normal 77 6 3" xfId="20456"/>
    <cellStyle name="Normal 77 6 4" xfId="20457"/>
    <cellStyle name="Normal 77 7" xfId="20458"/>
    <cellStyle name="Normal 77 7 2" xfId="20459"/>
    <cellStyle name="Normal 77 7 3" xfId="20460"/>
    <cellStyle name="Normal 77 8" xfId="20461"/>
    <cellStyle name="Normal 77 9" xfId="20462"/>
    <cellStyle name="Normal 78" xfId="20463"/>
    <cellStyle name="Normal 78 2" xfId="20464"/>
    <cellStyle name="Normal 78 2 2" xfId="20465"/>
    <cellStyle name="Normal 78 2 2 2" xfId="20466"/>
    <cellStyle name="Normal 78 2 2 2 2" xfId="20467"/>
    <cellStyle name="Normal 78 2 2 2 3" xfId="20468"/>
    <cellStyle name="Normal 78 2 2 3" xfId="20469"/>
    <cellStyle name="Normal 78 2 2 4" xfId="20470"/>
    <cellStyle name="Normal 78 2 3" xfId="20471"/>
    <cellStyle name="Normal 78 2 3 2" xfId="20472"/>
    <cellStyle name="Normal 78 2 3 2 2" xfId="20473"/>
    <cellStyle name="Normal 78 2 3 2 3" xfId="20474"/>
    <cellStyle name="Normal 78 2 3 3" xfId="20475"/>
    <cellStyle name="Normal 78 2 3 4" xfId="20476"/>
    <cellStyle name="Normal 78 2 4" xfId="20477"/>
    <cellStyle name="Normal 78 2 4 2" xfId="20478"/>
    <cellStyle name="Normal 78 2 4 2 2" xfId="20479"/>
    <cellStyle name="Normal 78 2 4 2 3" xfId="20480"/>
    <cellStyle name="Normal 78 2 4 3" xfId="20481"/>
    <cellStyle name="Normal 78 2 4 4" xfId="20482"/>
    <cellStyle name="Normal 78 2 5" xfId="20483"/>
    <cellStyle name="Normal 78 2 5 2" xfId="20484"/>
    <cellStyle name="Normal 78 2 5 3" xfId="20485"/>
    <cellStyle name="Normal 78 2 6" xfId="20486"/>
    <cellStyle name="Normal 78 2 7" xfId="20487"/>
    <cellStyle name="Normal 78 3" xfId="20488"/>
    <cellStyle name="Normal 78 4" xfId="20489"/>
    <cellStyle name="Normal 78 4 2" xfId="20490"/>
    <cellStyle name="Normal 78 4 2 2" xfId="20491"/>
    <cellStyle name="Normal 78 4 2 3" xfId="20492"/>
    <cellStyle name="Normal 78 4 3" xfId="20493"/>
    <cellStyle name="Normal 78 4 4" xfId="20494"/>
    <cellStyle name="Normal 78 5" xfId="20495"/>
    <cellStyle name="Normal 78 5 2" xfId="20496"/>
    <cellStyle name="Normal 78 5 2 2" xfId="20497"/>
    <cellStyle name="Normal 78 5 2 3" xfId="20498"/>
    <cellStyle name="Normal 78 5 3" xfId="20499"/>
    <cellStyle name="Normal 78 5 4" xfId="20500"/>
    <cellStyle name="Normal 78 6" xfId="20501"/>
    <cellStyle name="Normal 78 6 2" xfId="20502"/>
    <cellStyle name="Normal 78 6 2 2" xfId="20503"/>
    <cellStyle name="Normal 78 6 2 3" xfId="20504"/>
    <cellStyle name="Normal 78 6 3" xfId="20505"/>
    <cellStyle name="Normal 78 6 4" xfId="20506"/>
    <cellStyle name="Normal 78 7" xfId="20507"/>
    <cellStyle name="Normal 78 7 2" xfId="20508"/>
    <cellStyle name="Normal 78 7 3" xfId="20509"/>
    <cellStyle name="Normal 78 8" xfId="20510"/>
    <cellStyle name="Normal 78 9" xfId="20511"/>
    <cellStyle name="Normal 79" xfId="20512"/>
    <cellStyle name="Normal 79 2" xfId="20513"/>
    <cellStyle name="Normal 79 2 2" xfId="20514"/>
    <cellStyle name="Normal 79 2 2 2" xfId="20515"/>
    <cellStyle name="Normal 79 2 2 2 2" xfId="20516"/>
    <cellStyle name="Normal 79 2 2 2 3" xfId="20517"/>
    <cellStyle name="Normal 79 2 2 3" xfId="20518"/>
    <cellStyle name="Normal 79 2 2 4" xfId="20519"/>
    <cellStyle name="Normal 79 2 3" xfId="20520"/>
    <cellStyle name="Normal 79 2 3 2" xfId="20521"/>
    <cellStyle name="Normal 79 2 3 2 2" xfId="20522"/>
    <cellStyle name="Normal 79 2 3 2 3" xfId="20523"/>
    <cellStyle name="Normal 79 2 3 3" xfId="20524"/>
    <cellStyle name="Normal 79 2 3 4" xfId="20525"/>
    <cellStyle name="Normal 79 2 4" xfId="20526"/>
    <cellStyle name="Normal 79 2 4 2" xfId="20527"/>
    <cellStyle name="Normal 79 2 4 2 2" xfId="20528"/>
    <cellStyle name="Normal 79 2 4 2 3" xfId="20529"/>
    <cellStyle name="Normal 79 2 4 3" xfId="20530"/>
    <cellStyle name="Normal 79 2 4 4" xfId="20531"/>
    <cellStyle name="Normal 79 2 5" xfId="20532"/>
    <cellStyle name="Normal 79 2 5 2" xfId="20533"/>
    <cellStyle name="Normal 79 2 5 3" xfId="20534"/>
    <cellStyle name="Normal 79 2 6" xfId="20535"/>
    <cellStyle name="Normal 79 2 7" xfId="20536"/>
    <cellStyle name="Normal 79 3" xfId="20537"/>
    <cellStyle name="Normal 79 4" xfId="20538"/>
    <cellStyle name="Normal 79 4 2" xfId="20539"/>
    <cellStyle name="Normal 79 4 2 2" xfId="20540"/>
    <cellStyle name="Normal 79 4 2 3" xfId="20541"/>
    <cellStyle name="Normal 79 4 3" xfId="20542"/>
    <cellStyle name="Normal 79 4 4" xfId="20543"/>
    <cellStyle name="Normal 79 5" xfId="20544"/>
    <cellStyle name="Normal 79 5 2" xfId="20545"/>
    <cellStyle name="Normal 79 5 2 2" xfId="20546"/>
    <cellStyle name="Normal 79 5 2 3" xfId="20547"/>
    <cellStyle name="Normal 79 5 3" xfId="20548"/>
    <cellStyle name="Normal 79 5 4" xfId="20549"/>
    <cellStyle name="Normal 79 6" xfId="20550"/>
    <cellStyle name="Normal 79 6 2" xfId="20551"/>
    <cellStyle name="Normal 79 6 2 2" xfId="20552"/>
    <cellStyle name="Normal 79 6 2 3" xfId="20553"/>
    <cellStyle name="Normal 79 6 3" xfId="20554"/>
    <cellStyle name="Normal 79 6 4" xfId="20555"/>
    <cellStyle name="Normal 79 7" xfId="20556"/>
    <cellStyle name="Normal 79 7 2" xfId="20557"/>
    <cellStyle name="Normal 79 7 3" xfId="20558"/>
    <cellStyle name="Normal 79 8" xfId="20559"/>
    <cellStyle name="Normal 79 9" xfId="20560"/>
    <cellStyle name="Normal 8" xfId="20561"/>
    <cellStyle name="Normal 8 10" xfId="20562"/>
    <cellStyle name="Normal 8 10 2" xfId="20563"/>
    <cellStyle name="Normal 8 10 2 2" xfId="20564"/>
    <cellStyle name="Normal 8 10 2 2 2" xfId="20565"/>
    <cellStyle name="Normal 8 10 2 2 2 2" xfId="20566"/>
    <cellStyle name="Normal 8 10 2 2 2 3" xfId="20567"/>
    <cellStyle name="Normal 8 10 2 2 3" xfId="20568"/>
    <cellStyle name="Normal 8 10 2 2 4" xfId="20569"/>
    <cellStyle name="Normal 8 10 2 3" xfId="20570"/>
    <cellStyle name="Normal 8 10 2 3 2" xfId="20571"/>
    <cellStyle name="Normal 8 10 2 3 2 2" xfId="20572"/>
    <cellStyle name="Normal 8 10 2 3 2 3" xfId="20573"/>
    <cellStyle name="Normal 8 10 2 3 3" xfId="20574"/>
    <cellStyle name="Normal 8 10 2 3 4" xfId="20575"/>
    <cellStyle name="Normal 8 10 2 4" xfId="20576"/>
    <cellStyle name="Normal 8 10 2 4 2" xfId="20577"/>
    <cellStyle name="Normal 8 10 2 4 2 2" xfId="20578"/>
    <cellStyle name="Normal 8 10 2 4 2 3" xfId="20579"/>
    <cellStyle name="Normal 8 10 2 4 3" xfId="20580"/>
    <cellStyle name="Normal 8 10 2 4 4" xfId="20581"/>
    <cellStyle name="Normal 8 10 2 5" xfId="20582"/>
    <cellStyle name="Normal 8 10 2 5 2" xfId="20583"/>
    <cellStyle name="Normal 8 10 2 5 3" xfId="20584"/>
    <cellStyle name="Normal 8 10 2 6" xfId="20585"/>
    <cellStyle name="Normal 8 10 2 7" xfId="20586"/>
    <cellStyle name="Normal 8 10 3" xfId="20587"/>
    <cellStyle name="Normal 8 10 3 2" xfId="20588"/>
    <cellStyle name="Normal 8 10 3 2 2" xfId="20589"/>
    <cellStyle name="Normal 8 10 3 2 3" xfId="20590"/>
    <cellStyle name="Normal 8 10 3 3" xfId="20591"/>
    <cellStyle name="Normal 8 10 3 4" xfId="20592"/>
    <cellStyle name="Normal 8 10 4" xfId="20593"/>
    <cellStyle name="Normal 8 10 4 2" xfId="20594"/>
    <cellStyle name="Normal 8 10 4 2 2" xfId="20595"/>
    <cellStyle name="Normal 8 10 4 2 3" xfId="20596"/>
    <cellStyle name="Normal 8 10 4 3" xfId="20597"/>
    <cellStyle name="Normal 8 10 4 4" xfId="20598"/>
    <cellStyle name="Normal 8 10 5" xfId="20599"/>
    <cellStyle name="Normal 8 10 5 2" xfId="20600"/>
    <cellStyle name="Normal 8 10 5 2 2" xfId="20601"/>
    <cellStyle name="Normal 8 10 5 2 3" xfId="20602"/>
    <cellStyle name="Normal 8 10 5 3" xfId="20603"/>
    <cellStyle name="Normal 8 10 5 4" xfId="20604"/>
    <cellStyle name="Normal 8 10 6" xfId="20605"/>
    <cellStyle name="Normal 8 10 6 2" xfId="20606"/>
    <cellStyle name="Normal 8 10 6 3" xfId="20607"/>
    <cellStyle name="Normal 8 10 7" xfId="20608"/>
    <cellStyle name="Normal 8 10 8" xfId="20609"/>
    <cellStyle name="Normal 8 11" xfId="20610"/>
    <cellStyle name="Normal 8 11 2" xfId="20611"/>
    <cellStyle name="Normal 8 12" xfId="20612"/>
    <cellStyle name="Normal 8 12 2" xfId="20613"/>
    <cellStyle name="Normal 8 13" xfId="20614"/>
    <cellStyle name="Normal 8 13 2" xfId="20615"/>
    <cellStyle name="Normal 8 13 2 2" xfId="20616"/>
    <cellStyle name="Normal 8 13 2 2 2" xfId="20617"/>
    <cellStyle name="Normal 8 13 2 2 3" xfId="20618"/>
    <cellStyle name="Normal 8 13 2 3" xfId="20619"/>
    <cellStyle name="Normal 8 13 2 4" xfId="20620"/>
    <cellStyle name="Normal 8 13 3" xfId="20621"/>
    <cellStyle name="Normal 8 13 3 2" xfId="20622"/>
    <cellStyle name="Normal 8 13 3 2 2" xfId="20623"/>
    <cellStyle name="Normal 8 13 3 2 3" xfId="20624"/>
    <cellStyle name="Normal 8 13 3 3" xfId="20625"/>
    <cellStyle name="Normal 8 13 3 4" xfId="20626"/>
    <cellStyle name="Normal 8 13 4" xfId="20627"/>
    <cellStyle name="Normal 8 13 4 2" xfId="20628"/>
    <cellStyle name="Normal 8 13 4 2 2" xfId="20629"/>
    <cellStyle name="Normal 8 13 4 2 3" xfId="20630"/>
    <cellStyle name="Normal 8 13 4 3" xfId="20631"/>
    <cellStyle name="Normal 8 13 4 4" xfId="20632"/>
    <cellStyle name="Normal 8 13 5" xfId="20633"/>
    <cellStyle name="Normal 8 13 5 2" xfId="20634"/>
    <cellStyle name="Normal 8 13 5 3" xfId="20635"/>
    <cellStyle name="Normal 8 13 6" xfId="20636"/>
    <cellStyle name="Normal 8 13 7" xfId="20637"/>
    <cellStyle name="Normal 8 14" xfId="20638"/>
    <cellStyle name="Normal 8 14 2" xfId="20639"/>
    <cellStyle name="Normal 8 14 2 2" xfId="20640"/>
    <cellStyle name="Normal 8 14 2 2 2" xfId="20641"/>
    <cellStyle name="Normal 8 14 2 2 3" xfId="20642"/>
    <cellStyle name="Normal 8 14 2 3" xfId="20643"/>
    <cellStyle name="Normal 8 14 2 4" xfId="20644"/>
    <cellStyle name="Normal 8 14 3" xfId="20645"/>
    <cellStyle name="Normal 8 14 3 2" xfId="20646"/>
    <cellStyle name="Normal 8 14 3 3" xfId="20647"/>
    <cellStyle name="Normal 8 14 4" xfId="20648"/>
    <cellStyle name="Normal 8 14 5" xfId="20649"/>
    <cellStyle name="Normal 8 15" xfId="20650"/>
    <cellStyle name="Normal 8 15 2" xfId="20651"/>
    <cellStyle name="Normal 8 15 2 2" xfId="20652"/>
    <cellStyle name="Normal 8 15 2 3" xfId="20653"/>
    <cellStyle name="Normal 8 15 3" xfId="20654"/>
    <cellStyle name="Normal 8 15 4" xfId="20655"/>
    <cellStyle name="Normal 8 16" xfId="20656"/>
    <cellStyle name="Normal 8 16 2" xfId="20657"/>
    <cellStyle name="Normal 8 16 2 2" xfId="20658"/>
    <cellStyle name="Normal 8 16 2 3" xfId="20659"/>
    <cellStyle name="Normal 8 16 3" xfId="20660"/>
    <cellStyle name="Normal 8 16 4" xfId="20661"/>
    <cellStyle name="Normal 8 17" xfId="20662"/>
    <cellStyle name="Normal 8 17 2" xfId="20663"/>
    <cellStyle name="Normal 8 17 2 2" xfId="20664"/>
    <cellStyle name="Normal 8 17 2 3" xfId="20665"/>
    <cellStyle name="Normal 8 17 3" xfId="20666"/>
    <cellStyle name="Normal 8 17 4" xfId="20667"/>
    <cellStyle name="Normal 8 18" xfId="20668"/>
    <cellStyle name="Normal 8 19" xfId="20669"/>
    <cellStyle name="Normal 8 19 2" xfId="20670"/>
    <cellStyle name="Normal 8 19 3" xfId="20671"/>
    <cellStyle name="Normal 8 2" xfId="20672"/>
    <cellStyle name="Normal 8 2 10" xfId="20673"/>
    <cellStyle name="Normal 8 2 10 2" xfId="20674"/>
    <cellStyle name="Normal 8 2 10 3" xfId="20675"/>
    <cellStyle name="Normal 8 2 11" xfId="20676"/>
    <cellStyle name="Normal 8 2 12" xfId="20677"/>
    <cellStyle name="Normal 8 2 13" xfId="20678"/>
    <cellStyle name="Normal 8 2 2" xfId="20679"/>
    <cellStyle name="Normal 8 2 2 10" xfId="20680"/>
    <cellStyle name="Normal 8 2 2 2" xfId="20681"/>
    <cellStyle name="Normal 8 2 2 2 2" xfId="20682"/>
    <cellStyle name="Normal 8 2 2 2 2 2" xfId="20683"/>
    <cellStyle name="Normal 8 2 2 2 2 2 2" xfId="20684"/>
    <cellStyle name="Normal 8 2 2 2 2 2 2 2" xfId="20685"/>
    <cellStyle name="Normal 8 2 2 2 2 2 2 3" xfId="20686"/>
    <cellStyle name="Normal 8 2 2 2 2 2 3" xfId="20687"/>
    <cellStyle name="Normal 8 2 2 2 2 2 4" xfId="20688"/>
    <cellStyle name="Normal 8 2 2 2 2 3" xfId="20689"/>
    <cellStyle name="Normal 8 2 2 2 2 3 2" xfId="20690"/>
    <cellStyle name="Normal 8 2 2 2 2 3 2 2" xfId="20691"/>
    <cellStyle name="Normal 8 2 2 2 2 3 2 3" xfId="20692"/>
    <cellStyle name="Normal 8 2 2 2 2 3 3" xfId="20693"/>
    <cellStyle name="Normal 8 2 2 2 2 3 4" xfId="20694"/>
    <cellStyle name="Normal 8 2 2 2 2 4" xfId="20695"/>
    <cellStyle name="Normal 8 2 2 2 2 4 2" xfId="20696"/>
    <cellStyle name="Normal 8 2 2 2 2 4 2 2" xfId="20697"/>
    <cellStyle name="Normal 8 2 2 2 2 4 2 3" xfId="20698"/>
    <cellStyle name="Normal 8 2 2 2 2 4 3" xfId="20699"/>
    <cellStyle name="Normal 8 2 2 2 2 4 4" xfId="20700"/>
    <cellStyle name="Normal 8 2 2 2 2 5" xfId="20701"/>
    <cellStyle name="Normal 8 2 2 2 2 5 2" xfId="20702"/>
    <cellStyle name="Normal 8 2 2 2 2 5 3" xfId="20703"/>
    <cellStyle name="Normal 8 2 2 2 2 6" xfId="20704"/>
    <cellStyle name="Normal 8 2 2 2 2 7" xfId="20705"/>
    <cellStyle name="Normal 8 2 2 2 3" xfId="20706"/>
    <cellStyle name="Normal 8 2 2 2 3 2" xfId="20707"/>
    <cellStyle name="Normal 8 2 2 2 3 2 2" xfId="20708"/>
    <cellStyle name="Normal 8 2 2 2 3 2 3" xfId="20709"/>
    <cellStyle name="Normal 8 2 2 2 3 3" xfId="20710"/>
    <cellStyle name="Normal 8 2 2 2 3 4" xfId="20711"/>
    <cellStyle name="Normal 8 2 2 2 4" xfId="20712"/>
    <cellStyle name="Normal 8 2 2 2 4 2" xfId="20713"/>
    <cellStyle name="Normal 8 2 2 2 4 2 2" xfId="20714"/>
    <cellStyle name="Normal 8 2 2 2 4 2 3" xfId="20715"/>
    <cellStyle name="Normal 8 2 2 2 4 3" xfId="20716"/>
    <cellStyle name="Normal 8 2 2 2 4 4" xfId="20717"/>
    <cellStyle name="Normal 8 2 2 2 5" xfId="20718"/>
    <cellStyle name="Normal 8 2 2 2 5 2" xfId="20719"/>
    <cellStyle name="Normal 8 2 2 2 5 2 2" xfId="20720"/>
    <cellStyle name="Normal 8 2 2 2 5 2 3" xfId="20721"/>
    <cellStyle name="Normal 8 2 2 2 5 3" xfId="20722"/>
    <cellStyle name="Normal 8 2 2 2 5 4" xfId="20723"/>
    <cellStyle name="Normal 8 2 2 2 6" xfId="20724"/>
    <cellStyle name="Normal 8 2 2 2 6 2" xfId="20725"/>
    <cellStyle name="Normal 8 2 2 2 6 3" xfId="20726"/>
    <cellStyle name="Normal 8 2 2 2 7" xfId="20727"/>
    <cellStyle name="Normal 8 2 2 2 8" xfId="20728"/>
    <cellStyle name="Normal 8 2 2 3" xfId="20729"/>
    <cellStyle name="Normal 8 2 2 3 2" xfId="20730"/>
    <cellStyle name="Normal 8 2 2 3 2 2" xfId="20731"/>
    <cellStyle name="Normal 8 2 2 3 2 2 2" xfId="20732"/>
    <cellStyle name="Normal 8 2 2 3 2 2 3" xfId="20733"/>
    <cellStyle name="Normal 8 2 2 3 2 3" xfId="20734"/>
    <cellStyle name="Normal 8 2 2 3 2 4" xfId="20735"/>
    <cellStyle name="Normal 8 2 2 3 3" xfId="20736"/>
    <cellStyle name="Normal 8 2 2 3 3 2" xfId="20737"/>
    <cellStyle name="Normal 8 2 2 3 3 2 2" xfId="20738"/>
    <cellStyle name="Normal 8 2 2 3 3 2 3" xfId="20739"/>
    <cellStyle name="Normal 8 2 2 3 3 3" xfId="20740"/>
    <cellStyle name="Normal 8 2 2 3 3 4" xfId="20741"/>
    <cellStyle name="Normal 8 2 2 3 4" xfId="20742"/>
    <cellStyle name="Normal 8 2 2 3 4 2" xfId="20743"/>
    <cellStyle name="Normal 8 2 2 3 4 2 2" xfId="20744"/>
    <cellStyle name="Normal 8 2 2 3 4 2 3" xfId="20745"/>
    <cellStyle name="Normal 8 2 2 3 4 3" xfId="20746"/>
    <cellStyle name="Normal 8 2 2 3 4 4" xfId="20747"/>
    <cellStyle name="Normal 8 2 2 3 5" xfId="20748"/>
    <cellStyle name="Normal 8 2 2 3 5 2" xfId="20749"/>
    <cellStyle name="Normal 8 2 2 3 5 3" xfId="20750"/>
    <cellStyle name="Normal 8 2 2 3 6" xfId="20751"/>
    <cellStyle name="Normal 8 2 2 3 7" xfId="20752"/>
    <cellStyle name="Normal 8 2 2 4" xfId="20753"/>
    <cellStyle name="Normal 8 2 2 4 2" xfId="20754"/>
    <cellStyle name="Normal 8 2 2 4 2 2" xfId="20755"/>
    <cellStyle name="Normal 8 2 2 4 2 3" xfId="20756"/>
    <cellStyle name="Normal 8 2 2 4 3" xfId="20757"/>
    <cellStyle name="Normal 8 2 2 4 4" xfId="20758"/>
    <cellStyle name="Normal 8 2 2 5" xfId="20759"/>
    <cellStyle name="Normal 8 2 2 5 2" xfId="20760"/>
    <cellStyle name="Normal 8 2 2 5 2 2" xfId="20761"/>
    <cellStyle name="Normal 8 2 2 5 2 3" xfId="20762"/>
    <cellStyle name="Normal 8 2 2 5 3" xfId="20763"/>
    <cellStyle name="Normal 8 2 2 5 4" xfId="20764"/>
    <cellStyle name="Normal 8 2 2 6" xfId="20765"/>
    <cellStyle name="Normal 8 2 2 6 2" xfId="20766"/>
    <cellStyle name="Normal 8 2 2 6 2 2" xfId="20767"/>
    <cellStyle name="Normal 8 2 2 6 2 3" xfId="20768"/>
    <cellStyle name="Normal 8 2 2 6 3" xfId="20769"/>
    <cellStyle name="Normal 8 2 2 6 4" xfId="20770"/>
    <cellStyle name="Normal 8 2 2 7" xfId="20771"/>
    <cellStyle name="Normal 8 2 2 7 2" xfId="20772"/>
    <cellStyle name="Normal 8 2 2 7 3" xfId="20773"/>
    <cellStyle name="Normal 8 2 2 8" xfId="20774"/>
    <cellStyle name="Normal 8 2 2 9" xfId="20775"/>
    <cellStyle name="Normal 8 2 3" xfId="20776"/>
    <cellStyle name="Normal 8 2 3 2" xfId="20777"/>
    <cellStyle name="Normal 8 2 3 2 2" xfId="20778"/>
    <cellStyle name="Normal 8 2 3 2 2 2" xfId="20779"/>
    <cellStyle name="Normal 8 2 3 2 2 2 2" xfId="20780"/>
    <cellStyle name="Normal 8 2 3 2 2 2 3" xfId="20781"/>
    <cellStyle name="Normal 8 2 3 2 2 3" xfId="20782"/>
    <cellStyle name="Normal 8 2 3 2 2 4" xfId="20783"/>
    <cellStyle name="Normal 8 2 3 2 3" xfId="20784"/>
    <cellStyle name="Normal 8 2 3 2 3 2" xfId="20785"/>
    <cellStyle name="Normal 8 2 3 2 3 2 2" xfId="20786"/>
    <cellStyle name="Normal 8 2 3 2 3 2 3" xfId="20787"/>
    <cellStyle name="Normal 8 2 3 2 3 3" xfId="20788"/>
    <cellStyle name="Normal 8 2 3 2 3 4" xfId="20789"/>
    <cellStyle name="Normal 8 2 3 2 4" xfId="20790"/>
    <cellStyle name="Normal 8 2 3 2 4 2" xfId="20791"/>
    <cellStyle name="Normal 8 2 3 2 4 2 2" xfId="20792"/>
    <cellStyle name="Normal 8 2 3 2 4 2 3" xfId="20793"/>
    <cellStyle name="Normal 8 2 3 2 4 3" xfId="20794"/>
    <cellStyle name="Normal 8 2 3 2 4 4" xfId="20795"/>
    <cellStyle name="Normal 8 2 3 2 5" xfId="20796"/>
    <cellStyle name="Normal 8 2 3 2 5 2" xfId="20797"/>
    <cellStyle name="Normal 8 2 3 2 5 3" xfId="20798"/>
    <cellStyle name="Normal 8 2 3 2 6" xfId="20799"/>
    <cellStyle name="Normal 8 2 3 2 7" xfId="20800"/>
    <cellStyle name="Normal 8 2 3 3" xfId="20801"/>
    <cellStyle name="Normal 8 2 3 3 2" xfId="20802"/>
    <cellStyle name="Normal 8 2 3 3 2 2" xfId="20803"/>
    <cellStyle name="Normal 8 2 3 3 2 3" xfId="20804"/>
    <cellStyle name="Normal 8 2 3 3 3" xfId="20805"/>
    <cellStyle name="Normal 8 2 3 3 4" xfId="20806"/>
    <cellStyle name="Normal 8 2 3 4" xfId="20807"/>
    <cellStyle name="Normal 8 2 3 4 2" xfId="20808"/>
    <cellStyle name="Normal 8 2 3 4 2 2" xfId="20809"/>
    <cellStyle name="Normal 8 2 3 4 2 3" xfId="20810"/>
    <cellStyle name="Normal 8 2 3 4 3" xfId="20811"/>
    <cellStyle name="Normal 8 2 3 4 4" xfId="20812"/>
    <cellStyle name="Normal 8 2 3 5" xfId="20813"/>
    <cellStyle name="Normal 8 2 3 5 2" xfId="20814"/>
    <cellStyle name="Normal 8 2 3 5 2 2" xfId="20815"/>
    <cellStyle name="Normal 8 2 3 5 2 3" xfId="20816"/>
    <cellStyle name="Normal 8 2 3 5 3" xfId="20817"/>
    <cellStyle name="Normal 8 2 3 5 4" xfId="20818"/>
    <cellStyle name="Normal 8 2 3 6" xfId="20819"/>
    <cellStyle name="Normal 8 2 3 6 2" xfId="20820"/>
    <cellStyle name="Normal 8 2 3 6 3" xfId="20821"/>
    <cellStyle name="Normal 8 2 3 7" xfId="20822"/>
    <cellStyle name="Normal 8 2 3 8" xfId="20823"/>
    <cellStyle name="Normal 8 2 4" xfId="20824"/>
    <cellStyle name="Normal 8 2 4 2" xfId="20825"/>
    <cellStyle name="Normal 8 2 4 2 2" xfId="20826"/>
    <cellStyle name="Normal 8 2 4 2 2 2" xfId="20827"/>
    <cellStyle name="Normal 8 2 4 2 2 2 2" xfId="20828"/>
    <cellStyle name="Normal 8 2 4 2 2 2 3" xfId="20829"/>
    <cellStyle name="Normal 8 2 4 2 2 3" xfId="20830"/>
    <cellStyle name="Normal 8 2 4 2 2 4" xfId="20831"/>
    <cellStyle name="Normal 8 2 4 2 3" xfId="20832"/>
    <cellStyle name="Normal 8 2 4 2 3 2" xfId="20833"/>
    <cellStyle name="Normal 8 2 4 2 3 2 2" xfId="20834"/>
    <cellStyle name="Normal 8 2 4 2 3 2 3" xfId="20835"/>
    <cellStyle name="Normal 8 2 4 2 3 3" xfId="20836"/>
    <cellStyle name="Normal 8 2 4 2 3 4" xfId="20837"/>
    <cellStyle name="Normal 8 2 4 2 4" xfId="20838"/>
    <cellStyle name="Normal 8 2 4 2 4 2" xfId="20839"/>
    <cellStyle name="Normal 8 2 4 2 4 2 2" xfId="20840"/>
    <cellStyle name="Normal 8 2 4 2 4 2 3" xfId="20841"/>
    <cellStyle name="Normal 8 2 4 2 4 3" xfId="20842"/>
    <cellStyle name="Normal 8 2 4 2 4 4" xfId="20843"/>
    <cellStyle name="Normal 8 2 4 2 5" xfId="20844"/>
    <cellStyle name="Normal 8 2 4 2 5 2" xfId="20845"/>
    <cellStyle name="Normal 8 2 4 2 5 3" xfId="20846"/>
    <cellStyle name="Normal 8 2 4 2 6" xfId="20847"/>
    <cellStyle name="Normal 8 2 4 2 7" xfId="20848"/>
    <cellStyle name="Normal 8 2 4 3" xfId="20849"/>
    <cellStyle name="Normal 8 2 4 3 2" xfId="20850"/>
    <cellStyle name="Normal 8 2 4 3 2 2" xfId="20851"/>
    <cellStyle name="Normal 8 2 4 3 2 3" xfId="20852"/>
    <cellStyle name="Normal 8 2 4 3 3" xfId="20853"/>
    <cellStyle name="Normal 8 2 4 3 4" xfId="20854"/>
    <cellStyle name="Normal 8 2 4 4" xfId="20855"/>
    <cellStyle name="Normal 8 2 4 4 2" xfId="20856"/>
    <cellStyle name="Normal 8 2 4 4 2 2" xfId="20857"/>
    <cellStyle name="Normal 8 2 4 4 2 3" xfId="20858"/>
    <cellStyle name="Normal 8 2 4 4 3" xfId="20859"/>
    <cellStyle name="Normal 8 2 4 4 4" xfId="20860"/>
    <cellStyle name="Normal 8 2 4 5" xfId="20861"/>
    <cellStyle name="Normal 8 2 4 5 2" xfId="20862"/>
    <cellStyle name="Normal 8 2 4 5 2 2" xfId="20863"/>
    <cellStyle name="Normal 8 2 4 5 2 3" xfId="20864"/>
    <cellStyle name="Normal 8 2 4 5 3" xfId="20865"/>
    <cellStyle name="Normal 8 2 4 5 4" xfId="20866"/>
    <cellStyle name="Normal 8 2 4 6" xfId="20867"/>
    <cellStyle name="Normal 8 2 4 6 2" xfId="20868"/>
    <cellStyle name="Normal 8 2 4 6 3" xfId="20869"/>
    <cellStyle name="Normal 8 2 4 7" xfId="20870"/>
    <cellStyle name="Normal 8 2 4 8" xfId="20871"/>
    <cellStyle name="Normal 8 2 5" xfId="20872"/>
    <cellStyle name="Normal 8 2 5 2" xfId="20873"/>
    <cellStyle name="Normal 8 2 5 2 2" xfId="20874"/>
    <cellStyle name="Normal 8 2 5 2 2 2" xfId="20875"/>
    <cellStyle name="Normal 8 2 5 2 2 2 2" xfId="20876"/>
    <cellStyle name="Normal 8 2 5 2 2 2 3" xfId="20877"/>
    <cellStyle name="Normal 8 2 5 2 2 3" xfId="20878"/>
    <cellStyle name="Normal 8 2 5 2 2 4" xfId="20879"/>
    <cellStyle name="Normal 8 2 5 2 3" xfId="20880"/>
    <cellStyle name="Normal 8 2 5 2 3 2" xfId="20881"/>
    <cellStyle name="Normal 8 2 5 2 3 2 2" xfId="20882"/>
    <cellStyle name="Normal 8 2 5 2 3 2 3" xfId="20883"/>
    <cellStyle name="Normal 8 2 5 2 3 3" xfId="20884"/>
    <cellStyle name="Normal 8 2 5 2 3 4" xfId="20885"/>
    <cellStyle name="Normal 8 2 5 2 4" xfId="20886"/>
    <cellStyle name="Normal 8 2 5 2 4 2" xfId="20887"/>
    <cellStyle name="Normal 8 2 5 2 4 2 2" xfId="20888"/>
    <cellStyle name="Normal 8 2 5 2 4 2 3" xfId="20889"/>
    <cellStyle name="Normal 8 2 5 2 4 3" xfId="20890"/>
    <cellStyle name="Normal 8 2 5 2 4 4" xfId="20891"/>
    <cellStyle name="Normal 8 2 5 2 5" xfId="20892"/>
    <cellStyle name="Normal 8 2 5 2 5 2" xfId="20893"/>
    <cellStyle name="Normal 8 2 5 2 5 3" xfId="20894"/>
    <cellStyle name="Normal 8 2 5 2 6" xfId="20895"/>
    <cellStyle name="Normal 8 2 5 2 7" xfId="20896"/>
    <cellStyle name="Normal 8 2 5 3" xfId="20897"/>
    <cellStyle name="Normal 8 2 5 3 2" xfId="20898"/>
    <cellStyle name="Normal 8 2 5 3 2 2" xfId="20899"/>
    <cellStyle name="Normal 8 2 5 3 2 3" xfId="20900"/>
    <cellStyle name="Normal 8 2 5 3 3" xfId="20901"/>
    <cellStyle name="Normal 8 2 5 3 4" xfId="20902"/>
    <cellStyle name="Normal 8 2 5 4" xfId="20903"/>
    <cellStyle name="Normal 8 2 5 4 2" xfId="20904"/>
    <cellStyle name="Normal 8 2 5 4 2 2" xfId="20905"/>
    <cellStyle name="Normal 8 2 5 4 2 3" xfId="20906"/>
    <cellStyle name="Normal 8 2 5 4 3" xfId="20907"/>
    <cellStyle name="Normal 8 2 5 4 4" xfId="20908"/>
    <cellStyle name="Normal 8 2 5 5" xfId="20909"/>
    <cellStyle name="Normal 8 2 5 5 2" xfId="20910"/>
    <cellStyle name="Normal 8 2 5 5 2 2" xfId="20911"/>
    <cellStyle name="Normal 8 2 5 5 2 3" xfId="20912"/>
    <cellStyle name="Normal 8 2 5 5 3" xfId="20913"/>
    <cellStyle name="Normal 8 2 5 5 4" xfId="20914"/>
    <cellStyle name="Normal 8 2 5 6" xfId="20915"/>
    <cellStyle name="Normal 8 2 5 6 2" xfId="20916"/>
    <cellStyle name="Normal 8 2 5 6 3" xfId="20917"/>
    <cellStyle name="Normal 8 2 5 7" xfId="20918"/>
    <cellStyle name="Normal 8 2 5 8" xfId="20919"/>
    <cellStyle name="Normal 8 2 6" xfId="20920"/>
    <cellStyle name="Normal 8 2 6 2" xfId="20921"/>
    <cellStyle name="Normal 8 2 6 2 2" xfId="20922"/>
    <cellStyle name="Normal 8 2 6 2 2 2" xfId="20923"/>
    <cellStyle name="Normal 8 2 6 2 2 3" xfId="20924"/>
    <cellStyle name="Normal 8 2 6 2 3" xfId="20925"/>
    <cellStyle name="Normal 8 2 6 2 4" xfId="20926"/>
    <cellStyle name="Normal 8 2 6 3" xfId="20927"/>
    <cellStyle name="Normal 8 2 6 3 2" xfId="20928"/>
    <cellStyle name="Normal 8 2 6 3 2 2" xfId="20929"/>
    <cellStyle name="Normal 8 2 6 3 2 3" xfId="20930"/>
    <cellStyle name="Normal 8 2 6 3 3" xfId="20931"/>
    <cellStyle name="Normal 8 2 6 3 4" xfId="20932"/>
    <cellStyle name="Normal 8 2 6 4" xfId="20933"/>
    <cellStyle name="Normal 8 2 6 4 2" xfId="20934"/>
    <cellStyle name="Normal 8 2 6 4 2 2" xfId="20935"/>
    <cellStyle name="Normal 8 2 6 4 2 3" xfId="20936"/>
    <cellStyle name="Normal 8 2 6 4 3" xfId="20937"/>
    <cellStyle name="Normal 8 2 6 4 4" xfId="20938"/>
    <cellStyle name="Normal 8 2 6 5" xfId="20939"/>
    <cellStyle name="Normal 8 2 6 5 2" xfId="20940"/>
    <cellStyle name="Normal 8 2 6 5 3" xfId="20941"/>
    <cellStyle name="Normal 8 2 6 6" xfId="20942"/>
    <cellStyle name="Normal 8 2 6 7" xfId="20943"/>
    <cellStyle name="Normal 8 2 7" xfId="20944"/>
    <cellStyle name="Normal 8 2 7 2" xfId="20945"/>
    <cellStyle name="Normal 8 2 7 2 2" xfId="20946"/>
    <cellStyle name="Normal 8 2 7 2 3" xfId="20947"/>
    <cellStyle name="Normal 8 2 7 3" xfId="20948"/>
    <cellStyle name="Normal 8 2 7 4" xfId="20949"/>
    <cellStyle name="Normal 8 2 8" xfId="20950"/>
    <cellStyle name="Normal 8 2 8 2" xfId="20951"/>
    <cellStyle name="Normal 8 2 8 2 2" xfId="20952"/>
    <cellStyle name="Normal 8 2 8 2 3" xfId="20953"/>
    <cellStyle name="Normal 8 2 8 3" xfId="20954"/>
    <cellStyle name="Normal 8 2 8 4" xfId="20955"/>
    <cellStyle name="Normal 8 2 9" xfId="20956"/>
    <cellStyle name="Normal 8 2 9 2" xfId="20957"/>
    <cellStyle name="Normal 8 2 9 2 2" xfId="20958"/>
    <cellStyle name="Normal 8 2 9 2 3" xfId="20959"/>
    <cellStyle name="Normal 8 2 9 3" xfId="20960"/>
    <cellStyle name="Normal 8 2 9 4" xfId="20961"/>
    <cellStyle name="Normal 8 20" xfId="20962"/>
    <cellStyle name="Normal 8 21" xfId="20963"/>
    <cellStyle name="Normal 8 22" xfId="20964"/>
    <cellStyle name="Normal 8 3" xfId="20965"/>
    <cellStyle name="Normal 8 3 10" xfId="20966"/>
    <cellStyle name="Normal 8 3 2" xfId="20967"/>
    <cellStyle name="Normal 8 3 2 2" xfId="20968"/>
    <cellStyle name="Normal 8 3 2 2 2" xfId="20969"/>
    <cellStyle name="Normal 8 3 2 2 2 2" xfId="20970"/>
    <cellStyle name="Normal 8 3 2 2 2 2 2" xfId="20971"/>
    <cellStyle name="Normal 8 3 2 2 2 2 3" xfId="20972"/>
    <cellStyle name="Normal 8 3 2 2 2 3" xfId="20973"/>
    <cellStyle name="Normal 8 3 2 2 2 4" xfId="20974"/>
    <cellStyle name="Normal 8 3 2 2 3" xfId="20975"/>
    <cellStyle name="Normal 8 3 2 2 3 2" xfId="20976"/>
    <cellStyle name="Normal 8 3 2 2 3 2 2" xfId="20977"/>
    <cellStyle name="Normal 8 3 2 2 3 2 3" xfId="20978"/>
    <cellStyle name="Normal 8 3 2 2 3 3" xfId="20979"/>
    <cellStyle name="Normal 8 3 2 2 3 4" xfId="20980"/>
    <cellStyle name="Normal 8 3 2 2 4" xfId="20981"/>
    <cellStyle name="Normal 8 3 2 2 4 2" xfId="20982"/>
    <cellStyle name="Normal 8 3 2 2 4 2 2" xfId="20983"/>
    <cellStyle name="Normal 8 3 2 2 4 2 3" xfId="20984"/>
    <cellStyle name="Normal 8 3 2 2 4 3" xfId="20985"/>
    <cellStyle name="Normal 8 3 2 2 4 4" xfId="20986"/>
    <cellStyle name="Normal 8 3 2 2 5" xfId="20987"/>
    <cellStyle name="Normal 8 3 2 2 5 2" xfId="20988"/>
    <cellStyle name="Normal 8 3 2 2 5 3" xfId="20989"/>
    <cellStyle name="Normal 8 3 2 2 6" xfId="20990"/>
    <cellStyle name="Normal 8 3 2 2 7" xfId="20991"/>
    <cellStyle name="Normal 8 3 2 3" xfId="20992"/>
    <cellStyle name="Normal 8 3 2 3 2" xfId="20993"/>
    <cellStyle name="Normal 8 3 2 3 2 2" xfId="20994"/>
    <cellStyle name="Normal 8 3 2 3 2 3" xfId="20995"/>
    <cellStyle name="Normal 8 3 2 3 3" xfId="20996"/>
    <cellStyle name="Normal 8 3 2 3 4" xfId="20997"/>
    <cellStyle name="Normal 8 3 2 4" xfId="20998"/>
    <cellStyle name="Normal 8 3 2 4 2" xfId="20999"/>
    <cellStyle name="Normal 8 3 2 4 2 2" xfId="21000"/>
    <cellStyle name="Normal 8 3 2 4 2 3" xfId="21001"/>
    <cellStyle name="Normal 8 3 2 4 3" xfId="21002"/>
    <cellStyle name="Normal 8 3 2 4 4" xfId="21003"/>
    <cellStyle name="Normal 8 3 2 5" xfId="21004"/>
    <cellStyle name="Normal 8 3 2 5 2" xfId="21005"/>
    <cellStyle name="Normal 8 3 2 5 2 2" xfId="21006"/>
    <cellStyle name="Normal 8 3 2 5 2 3" xfId="21007"/>
    <cellStyle name="Normal 8 3 2 5 3" xfId="21008"/>
    <cellStyle name="Normal 8 3 2 5 4" xfId="21009"/>
    <cellStyle name="Normal 8 3 2 6" xfId="21010"/>
    <cellStyle name="Normal 8 3 2 6 2" xfId="21011"/>
    <cellStyle name="Normal 8 3 2 6 3" xfId="21012"/>
    <cellStyle name="Normal 8 3 2 7" xfId="21013"/>
    <cellStyle name="Normal 8 3 2 8" xfId="21014"/>
    <cellStyle name="Normal 8 3 3" xfId="21015"/>
    <cellStyle name="Normal 8 3 3 2" xfId="21016"/>
    <cellStyle name="Normal 8 3 3 2 2" xfId="21017"/>
    <cellStyle name="Normal 8 3 3 2 2 2" xfId="21018"/>
    <cellStyle name="Normal 8 3 3 2 2 3" xfId="21019"/>
    <cellStyle name="Normal 8 3 3 2 3" xfId="21020"/>
    <cellStyle name="Normal 8 3 3 2 4" xfId="21021"/>
    <cellStyle name="Normal 8 3 3 3" xfId="21022"/>
    <cellStyle name="Normal 8 3 3 3 2" xfId="21023"/>
    <cellStyle name="Normal 8 3 3 3 2 2" xfId="21024"/>
    <cellStyle name="Normal 8 3 3 3 2 3" xfId="21025"/>
    <cellStyle name="Normal 8 3 3 3 3" xfId="21026"/>
    <cellStyle name="Normal 8 3 3 3 4" xfId="21027"/>
    <cellStyle name="Normal 8 3 3 4" xfId="21028"/>
    <cellStyle name="Normal 8 3 3 4 2" xfId="21029"/>
    <cellStyle name="Normal 8 3 3 4 2 2" xfId="21030"/>
    <cellStyle name="Normal 8 3 3 4 2 3" xfId="21031"/>
    <cellStyle name="Normal 8 3 3 4 3" xfId="21032"/>
    <cellStyle name="Normal 8 3 3 4 4" xfId="21033"/>
    <cellStyle name="Normal 8 3 3 5" xfId="21034"/>
    <cellStyle name="Normal 8 3 3 5 2" xfId="21035"/>
    <cellStyle name="Normal 8 3 3 5 3" xfId="21036"/>
    <cellStyle name="Normal 8 3 3 6" xfId="21037"/>
    <cellStyle name="Normal 8 3 3 7" xfId="21038"/>
    <cellStyle name="Normal 8 3 4" xfId="21039"/>
    <cellStyle name="Normal 8 3 4 2" xfId="21040"/>
    <cellStyle name="Normal 8 3 4 2 2" xfId="21041"/>
    <cellStyle name="Normal 8 3 4 2 3" xfId="21042"/>
    <cellStyle name="Normal 8 3 4 3" xfId="21043"/>
    <cellStyle name="Normal 8 3 4 4" xfId="21044"/>
    <cellStyle name="Normal 8 3 5" xfId="21045"/>
    <cellStyle name="Normal 8 3 5 2" xfId="21046"/>
    <cellStyle name="Normal 8 3 5 2 2" xfId="21047"/>
    <cellStyle name="Normal 8 3 5 2 3" xfId="21048"/>
    <cellStyle name="Normal 8 3 5 3" xfId="21049"/>
    <cellStyle name="Normal 8 3 5 4" xfId="21050"/>
    <cellStyle name="Normal 8 3 6" xfId="21051"/>
    <cellStyle name="Normal 8 3 6 2" xfId="21052"/>
    <cellStyle name="Normal 8 3 6 2 2" xfId="21053"/>
    <cellStyle name="Normal 8 3 6 2 3" xfId="21054"/>
    <cellStyle name="Normal 8 3 6 3" xfId="21055"/>
    <cellStyle name="Normal 8 3 6 4" xfId="21056"/>
    <cellStyle name="Normal 8 3 7" xfId="21057"/>
    <cellStyle name="Normal 8 3 7 2" xfId="21058"/>
    <cellStyle name="Normal 8 3 7 3" xfId="21059"/>
    <cellStyle name="Normal 8 3 8" xfId="21060"/>
    <cellStyle name="Normal 8 3 9" xfId="21061"/>
    <cellStyle name="Normal 8 4" xfId="21062"/>
    <cellStyle name="Normal 8 4 10" xfId="21063"/>
    <cellStyle name="Normal 8 4 2" xfId="21064"/>
    <cellStyle name="Normal 8 4 2 2" xfId="21065"/>
    <cellStyle name="Normal 8 4 2 2 2" xfId="21066"/>
    <cellStyle name="Normal 8 4 2 2 2 2" xfId="21067"/>
    <cellStyle name="Normal 8 4 2 2 2 2 2" xfId="21068"/>
    <cellStyle name="Normal 8 4 2 2 2 2 3" xfId="21069"/>
    <cellStyle name="Normal 8 4 2 2 2 3" xfId="21070"/>
    <cellStyle name="Normal 8 4 2 2 2 4" xfId="21071"/>
    <cellStyle name="Normal 8 4 2 2 3" xfId="21072"/>
    <cellStyle name="Normal 8 4 2 2 3 2" xfId="21073"/>
    <cellStyle name="Normal 8 4 2 2 3 2 2" xfId="21074"/>
    <cellStyle name="Normal 8 4 2 2 3 2 3" xfId="21075"/>
    <cellStyle name="Normal 8 4 2 2 3 3" xfId="21076"/>
    <cellStyle name="Normal 8 4 2 2 3 4" xfId="21077"/>
    <cellStyle name="Normal 8 4 2 2 4" xfId="21078"/>
    <cellStyle name="Normal 8 4 2 2 4 2" xfId="21079"/>
    <cellStyle name="Normal 8 4 2 2 4 2 2" xfId="21080"/>
    <cellStyle name="Normal 8 4 2 2 4 2 3" xfId="21081"/>
    <cellStyle name="Normal 8 4 2 2 4 3" xfId="21082"/>
    <cellStyle name="Normal 8 4 2 2 4 4" xfId="21083"/>
    <cellStyle name="Normal 8 4 2 2 5" xfId="21084"/>
    <cellStyle name="Normal 8 4 2 2 5 2" xfId="21085"/>
    <cellStyle name="Normal 8 4 2 2 5 3" xfId="21086"/>
    <cellStyle name="Normal 8 4 2 2 6" xfId="21087"/>
    <cellStyle name="Normal 8 4 2 2 7" xfId="21088"/>
    <cellStyle name="Normal 8 4 2 3" xfId="21089"/>
    <cellStyle name="Normal 8 4 2 3 2" xfId="21090"/>
    <cellStyle name="Normal 8 4 2 3 2 2" xfId="21091"/>
    <cellStyle name="Normal 8 4 2 3 2 3" xfId="21092"/>
    <cellStyle name="Normal 8 4 2 3 3" xfId="21093"/>
    <cellStyle name="Normal 8 4 2 3 4" xfId="21094"/>
    <cellStyle name="Normal 8 4 2 4" xfId="21095"/>
    <cellStyle name="Normal 8 4 2 4 2" xfId="21096"/>
    <cellStyle name="Normal 8 4 2 4 2 2" xfId="21097"/>
    <cellStyle name="Normal 8 4 2 4 2 3" xfId="21098"/>
    <cellStyle name="Normal 8 4 2 4 3" xfId="21099"/>
    <cellStyle name="Normal 8 4 2 4 4" xfId="21100"/>
    <cellStyle name="Normal 8 4 2 5" xfId="21101"/>
    <cellStyle name="Normal 8 4 2 5 2" xfId="21102"/>
    <cellStyle name="Normal 8 4 2 5 2 2" xfId="21103"/>
    <cellStyle name="Normal 8 4 2 5 2 3" xfId="21104"/>
    <cellStyle name="Normal 8 4 2 5 3" xfId="21105"/>
    <cellStyle name="Normal 8 4 2 5 4" xfId="21106"/>
    <cellStyle name="Normal 8 4 2 6" xfId="21107"/>
    <cellStyle name="Normal 8 4 2 6 2" xfId="21108"/>
    <cellStyle name="Normal 8 4 2 6 3" xfId="21109"/>
    <cellStyle name="Normal 8 4 2 7" xfId="21110"/>
    <cellStyle name="Normal 8 4 2 8" xfId="21111"/>
    <cellStyle name="Normal 8 4 3" xfId="21112"/>
    <cellStyle name="Normal 8 4 3 2" xfId="21113"/>
    <cellStyle name="Normal 8 4 3 2 2" xfId="21114"/>
    <cellStyle name="Normal 8 4 3 2 2 2" xfId="21115"/>
    <cellStyle name="Normal 8 4 3 2 2 3" xfId="21116"/>
    <cellStyle name="Normal 8 4 3 2 3" xfId="21117"/>
    <cellStyle name="Normal 8 4 3 2 4" xfId="21118"/>
    <cellStyle name="Normal 8 4 3 3" xfId="21119"/>
    <cellStyle name="Normal 8 4 3 3 2" xfId="21120"/>
    <cellStyle name="Normal 8 4 3 3 2 2" xfId="21121"/>
    <cellStyle name="Normal 8 4 3 3 2 3" xfId="21122"/>
    <cellStyle name="Normal 8 4 3 3 3" xfId="21123"/>
    <cellStyle name="Normal 8 4 3 3 4" xfId="21124"/>
    <cellStyle name="Normal 8 4 3 4" xfId="21125"/>
    <cellStyle name="Normal 8 4 3 4 2" xfId="21126"/>
    <cellStyle name="Normal 8 4 3 4 2 2" xfId="21127"/>
    <cellStyle name="Normal 8 4 3 4 2 3" xfId="21128"/>
    <cellStyle name="Normal 8 4 3 4 3" xfId="21129"/>
    <cellStyle name="Normal 8 4 3 4 4" xfId="21130"/>
    <cellStyle name="Normal 8 4 3 5" xfId="21131"/>
    <cellStyle name="Normal 8 4 3 5 2" xfId="21132"/>
    <cellStyle name="Normal 8 4 3 5 3" xfId="21133"/>
    <cellStyle name="Normal 8 4 3 6" xfId="21134"/>
    <cellStyle name="Normal 8 4 3 7" xfId="21135"/>
    <cellStyle name="Normal 8 4 4" xfId="21136"/>
    <cellStyle name="Normal 8 4 4 2" xfId="21137"/>
    <cellStyle name="Normal 8 4 4 2 2" xfId="21138"/>
    <cellStyle name="Normal 8 4 4 2 3" xfId="21139"/>
    <cellStyle name="Normal 8 4 4 3" xfId="21140"/>
    <cellStyle name="Normal 8 4 4 4" xfId="21141"/>
    <cellStyle name="Normal 8 4 5" xfId="21142"/>
    <cellStyle name="Normal 8 4 5 2" xfId="21143"/>
    <cellStyle name="Normal 8 4 5 2 2" xfId="21144"/>
    <cellStyle name="Normal 8 4 5 2 3" xfId="21145"/>
    <cellStyle name="Normal 8 4 5 3" xfId="21146"/>
    <cellStyle name="Normal 8 4 5 4" xfId="21147"/>
    <cellStyle name="Normal 8 4 6" xfId="21148"/>
    <cellStyle name="Normal 8 4 6 2" xfId="21149"/>
    <cellStyle name="Normal 8 4 6 2 2" xfId="21150"/>
    <cellStyle name="Normal 8 4 6 2 3" xfId="21151"/>
    <cellStyle name="Normal 8 4 6 3" xfId="21152"/>
    <cellStyle name="Normal 8 4 6 4" xfId="21153"/>
    <cellStyle name="Normal 8 4 7" xfId="21154"/>
    <cellStyle name="Normal 8 4 7 2" xfId="21155"/>
    <cellStyle name="Normal 8 4 7 3" xfId="21156"/>
    <cellStyle name="Normal 8 4 8" xfId="21157"/>
    <cellStyle name="Normal 8 4 9" xfId="21158"/>
    <cellStyle name="Normal 8 5" xfId="21159"/>
    <cellStyle name="Normal 8 5 2" xfId="21160"/>
    <cellStyle name="Normal 8 5 2 2" xfId="21161"/>
    <cellStyle name="Normal 8 5 2 2 2" xfId="21162"/>
    <cellStyle name="Normal 8 5 2 2 2 2" xfId="21163"/>
    <cellStyle name="Normal 8 5 2 2 2 2 2" xfId="21164"/>
    <cellStyle name="Normal 8 5 2 2 2 2 3" xfId="21165"/>
    <cellStyle name="Normal 8 5 2 2 2 3" xfId="21166"/>
    <cellStyle name="Normal 8 5 2 2 2 4" xfId="21167"/>
    <cellStyle name="Normal 8 5 2 2 3" xfId="21168"/>
    <cellStyle name="Normal 8 5 2 2 3 2" xfId="21169"/>
    <cellStyle name="Normal 8 5 2 2 3 2 2" xfId="21170"/>
    <cellStyle name="Normal 8 5 2 2 3 2 3" xfId="21171"/>
    <cellStyle name="Normal 8 5 2 2 3 3" xfId="21172"/>
    <cellStyle name="Normal 8 5 2 2 3 4" xfId="21173"/>
    <cellStyle name="Normal 8 5 2 2 4" xfId="21174"/>
    <cellStyle name="Normal 8 5 2 2 4 2" xfId="21175"/>
    <cellStyle name="Normal 8 5 2 2 4 2 2" xfId="21176"/>
    <cellStyle name="Normal 8 5 2 2 4 2 3" xfId="21177"/>
    <cellStyle name="Normal 8 5 2 2 4 3" xfId="21178"/>
    <cellStyle name="Normal 8 5 2 2 4 4" xfId="21179"/>
    <cellStyle name="Normal 8 5 2 2 5" xfId="21180"/>
    <cellStyle name="Normal 8 5 2 2 5 2" xfId="21181"/>
    <cellStyle name="Normal 8 5 2 2 5 3" xfId="21182"/>
    <cellStyle name="Normal 8 5 2 2 6" xfId="21183"/>
    <cellStyle name="Normal 8 5 2 2 7" xfId="21184"/>
    <cellStyle name="Normal 8 5 2 3" xfId="21185"/>
    <cellStyle name="Normal 8 5 2 3 2" xfId="21186"/>
    <cellStyle name="Normal 8 5 2 3 2 2" xfId="21187"/>
    <cellStyle name="Normal 8 5 2 3 2 3" xfId="21188"/>
    <cellStyle name="Normal 8 5 2 3 3" xfId="21189"/>
    <cellStyle name="Normal 8 5 2 3 4" xfId="21190"/>
    <cellStyle name="Normal 8 5 2 4" xfId="21191"/>
    <cellStyle name="Normal 8 5 2 4 2" xfId="21192"/>
    <cellStyle name="Normal 8 5 2 4 2 2" xfId="21193"/>
    <cellStyle name="Normal 8 5 2 4 2 3" xfId="21194"/>
    <cellStyle name="Normal 8 5 2 4 3" xfId="21195"/>
    <cellStyle name="Normal 8 5 2 4 4" xfId="21196"/>
    <cellStyle name="Normal 8 5 2 5" xfId="21197"/>
    <cellStyle name="Normal 8 5 2 5 2" xfId="21198"/>
    <cellStyle name="Normal 8 5 2 5 2 2" xfId="21199"/>
    <cellStyle name="Normal 8 5 2 5 2 3" xfId="21200"/>
    <cellStyle name="Normal 8 5 2 5 3" xfId="21201"/>
    <cellStyle name="Normal 8 5 2 5 4" xfId="21202"/>
    <cellStyle name="Normal 8 5 2 6" xfId="21203"/>
    <cellStyle name="Normal 8 5 2 6 2" xfId="21204"/>
    <cellStyle name="Normal 8 5 2 6 3" xfId="21205"/>
    <cellStyle name="Normal 8 5 2 7" xfId="21206"/>
    <cellStyle name="Normal 8 5 2 8" xfId="21207"/>
    <cellStyle name="Normal 8 5 3" xfId="21208"/>
    <cellStyle name="Normal 8 5 3 2" xfId="21209"/>
    <cellStyle name="Normal 8 5 3 2 2" xfId="21210"/>
    <cellStyle name="Normal 8 5 3 2 2 2" xfId="21211"/>
    <cellStyle name="Normal 8 5 3 2 2 3" xfId="21212"/>
    <cellStyle name="Normal 8 5 3 2 3" xfId="21213"/>
    <cellStyle name="Normal 8 5 3 2 4" xfId="21214"/>
    <cellStyle name="Normal 8 5 3 3" xfId="21215"/>
    <cellStyle name="Normal 8 5 3 3 2" xfId="21216"/>
    <cellStyle name="Normal 8 5 3 3 2 2" xfId="21217"/>
    <cellStyle name="Normal 8 5 3 3 2 3" xfId="21218"/>
    <cellStyle name="Normal 8 5 3 3 3" xfId="21219"/>
    <cellStyle name="Normal 8 5 3 3 4" xfId="21220"/>
    <cellStyle name="Normal 8 5 3 4" xfId="21221"/>
    <cellStyle name="Normal 8 5 3 4 2" xfId="21222"/>
    <cellStyle name="Normal 8 5 3 4 2 2" xfId="21223"/>
    <cellStyle name="Normal 8 5 3 4 2 3" xfId="21224"/>
    <cellStyle name="Normal 8 5 3 4 3" xfId="21225"/>
    <cellStyle name="Normal 8 5 3 4 4" xfId="21226"/>
    <cellStyle name="Normal 8 5 3 5" xfId="21227"/>
    <cellStyle name="Normal 8 5 3 5 2" xfId="21228"/>
    <cellStyle name="Normal 8 5 3 5 3" xfId="21229"/>
    <cellStyle name="Normal 8 5 3 6" xfId="21230"/>
    <cellStyle name="Normal 8 5 3 7" xfId="21231"/>
    <cellStyle name="Normal 8 5 4" xfId="21232"/>
    <cellStyle name="Normal 8 5 4 2" xfId="21233"/>
    <cellStyle name="Normal 8 5 4 2 2" xfId="21234"/>
    <cellStyle name="Normal 8 5 4 2 3" xfId="21235"/>
    <cellStyle name="Normal 8 5 4 3" xfId="21236"/>
    <cellStyle name="Normal 8 5 4 4" xfId="21237"/>
    <cellStyle name="Normal 8 5 5" xfId="21238"/>
    <cellStyle name="Normal 8 5 5 2" xfId="21239"/>
    <cellStyle name="Normal 8 5 5 2 2" xfId="21240"/>
    <cellStyle name="Normal 8 5 5 2 3" xfId="21241"/>
    <cellStyle name="Normal 8 5 5 3" xfId="21242"/>
    <cellStyle name="Normal 8 5 5 4" xfId="21243"/>
    <cellStyle name="Normal 8 5 6" xfId="21244"/>
    <cellStyle name="Normal 8 5 6 2" xfId="21245"/>
    <cellStyle name="Normal 8 5 6 2 2" xfId="21246"/>
    <cellStyle name="Normal 8 5 6 2 3" xfId="21247"/>
    <cellStyle name="Normal 8 5 6 3" xfId="21248"/>
    <cellStyle name="Normal 8 5 6 4" xfId="21249"/>
    <cellStyle name="Normal 8 5 7" xfId="21250"/>
    <cellStyle name="Normal 8 5 7 2" xfId="21251"/>
    <cellStyle name="Normal 8 5 7 3" xfId="21252"/>
    <cellStyle name="Normal 8 5 8" xfId="21253"/>
    <cellStyle name="Normal 8 5 9" xfId="21254"/>
    <cellStyle name="Normal 8 6" xfId="21255"/>
    <cellStyle name="Normal 8 6 2" xfId="21256"/>
    <cellStyle name="Normal 8 6 2 2" xfId="21257"/>
    <cellStyle name="Normal 8 6 2 2 2" xfId="21258"/>
    <cellStyle name="Normal 8 6 2 2 2 2" xfId="21259"/>
    <cellStyle name="Normal 8 6 2 2 2 3" xfId="21260"/>
    <cellStyle name="Normal 8 6 2 2 3" xfId="21261"/>
    <cellStyle name="Normal 8 6 2 2 4" xfId="21262"/>
    <cellStyle name="Normal 8 6 2 3" xfId="21263"/>
    <cellStyle name="Normal 8 6 2 3 2" xfId="21264"/>
    <cellStyle name="Normal 8 6 2 3 2 2" xfId="21265"/>
    <cellStyle name="Normal 8 6 2 3 2 3" xfId="21266"/>
    <cellStyle name="Normal 8 6 2 3 3" xfId="21267"/>
    <cellStyle name="Normal 8 6 2 3 4" xfId="21268"/>
    <cellStyle name="Normal 8 6 2 4" xfId="21269"/>
    <cellStyle name="Normal 8 6 2 4 2" xfId="21270"/>
    <cellStyle name="Normal 8 6 2 4 2 2" xfId="21271"/>
    <cellStyle name="Normal 8 6 2 4 2 3" xfId="21272"/>
    <cellStyle name="Normal 8 6 2 4 3" xfId="21273"/>
    <cellStyle name="Normal 8 6 2 4 4" xfId="21274"/>
    <cellStyle name="Normal 8 6 2 5" xfId="21275"/>
    <cellStyle name="Normal 8 6 2 5 2" xfId="21276"/>
    <cellStyle name="Normal 8 6 2 5 3" xfId="21277"/>
    <cellStyle name="Normal 8 6 2 6" xfId="21278"/>
    <cellStyle name="Normal 8 6 2 7" xfId="21279"/>
    <cellStyle name="Normal 8 6 3" xfId="21280"/>
    <cellStyle name="Normal 8 6 3 2" xfId="21281"/>
    <cellStyle name="Normal 8 6 3 2 2" xfId="21282"/>
    <cellStyle name="Normal 8 6 3 2 3" xfId="21283"/>
    <cellStyle name="Normal 8 6 3 3" xfId="21284"/>
    <cellStyle name="Normal 8 6 3 4" xfId="21285"/>
    <cellStyle name="Normal 8 6 4" xfId="21286"/>
    <cellStyle name="Normal 8 6 4 2" xfId="21287"/>
    <cellStyle name="Normal 8 6 4 2 2" xfId="21288"/>
    <cellStyle name="Normal 8 6 4 2 3" xfId="21289"/>
    <cellStyle name="Normal 8 6 4 3" xfId="21290"/>
    <cellStyle name="Normal 8 6 4 4" xfId="21291"/>
    <cellStyle name="Normal 8 6 5" xfId="21292"/>
    <cellStyle name="Normal 8 6 5 2" xfId="21293"/>
    <cellStyle name="Normal 8 6 5 2 2" xfId="21294"/>
    <cellStyle name="Normal 8 6 5 2 3" xfId="21295"/>
    <cellStyle name="Normal 8 6 5 3" xfId="21296"/>
    <cellStyle name="Normal 8 6 5 4" xfId="21297"/>
    <cellStyle name="Normal 8 6 6" xfId="21298"/>
    <cellStyle name="Normal 8 6 6 2" xfId="21299"/>
    <cellStyle name="Normal 8 6 6 3" xfId="21300"/>
    <cellStyle name="Normal 8 6 7" xfId="21301"/>
    <cellStyle name="Normal 8 6 8" xfId="21302"/>
    <cellStyle name="Normal 8 7" xfId="21303"/>
    <cellStyle name="Normal 8 7 2" xfId="21304"/>
    <cellStyle name="Normal 8 7 2 2" xfId="21305"/>
    <cellStyle name="Normal 8 7 2 2 2" xfId="21306"/>
    <cellStyle name="Normal 8 7 2 2 2 2" xfId="21307"/>
    <cellStyle name="Normal 8 7 2 2 2 3" xfId="21308"/>
    <cellStyle name="Normal 8 7 2 2 3" xfId="21309"/>
    <cellStyle name="Normal 8 7 2 2 4" xfId="21310"/>
    <cellStyle name="Normal 8 7 2 3" xfId="21311"/>
    <cellStyle name="Normal 8 7 2 3 2" xfId="21312"/>
    <cellStyle name="Normal 8 7 2 3 2 2" xfId="21313"/>
    <cellStyle name="Normal 8 7 2 3 2 3" xfId="21314"/>
    <cellStyle name="Normal 8 7 2 3 3" xfId="21315"/>
    <cellStyle name="Normal 8 7 2 3 4" xfId="21316"/>
    <cellStyle name="Normal 8 7 2 4" xfId="21317"/>
    <cellStyle name="Normal 8 7 2 4 2" xfId="21318"/>
    <cellStyle name="Normal 8 7 2 4 2 2" xfId="21319"/>
    <cellStyle name="Normal 8 7 2 4 2 3" xfId="21320"/>
    <cellStyle name="Normal 8 7 2 4 3" xfId="21321"/>
    <cellStyle name="Normal 8 7 2 4 4" xfId="21322"/>
    <cellStyle name="Normal 8 7 2 5" xfId="21323"/>
    <cellStyle name="Normal 8 7 2 5 2" xfId="21324"/>
    <cellStyle name="Normal 8 7 2 5 3" xfId="21325"/>
    <cellStyle name="Normal 8 7 2 6" xfId="21326"/>
    <cellStyle name="Normal 8 7 2 7" xfId="21327"/>
    <cellStyle name="Normal 8 7 3" xfId="21328"/>
    <cellStyle name="Normal 8 7 3 2" xfId="21329"/>
    <cellStyle name="Normal 8 7 3 2 2" xfId="21330"/>
    <cellStyle name="Normal 8 7 3 2 3" xfId="21331"/>
    <cellStyle name="Normal 8 7 3 3" xfId="21332"/>
    <cellStyle name="Normal 8 7 3 4" xfId="21333"/>
    <cellStyle name="Normal 8 7 4" xfId="21334"/>
    <cellStyle name="Normal 8 7 4 2" xfId="21335"/>
    <cellStyle name="Normal 8 7 4 2 2" xfId="21336"/>
    <cellStyle name="Normal 8 7 4 2 3" xfId="21337"/>
    <cellStyle name="Normal 8 7 4 3" xfId="21338"/>
    <cellStyle name="Normal 8 7 4 4" xfId="21339"/>
    <cellStyle name="Normal 8 7 5" xfId="21340"/>
    <cellStyle name="Normal 8 7 5 2" xfId="21341"/>
    <cellStyle name="Normal 8 7 5 2 2" xfId="21342"/>
    <cellStyle name="Normal 8 7 5 2 3" xfId="21343"/>
    <cellStyle name="Normal 8 7 5 3" xfId="21344"/>
    <cellStyle name="Normal 8 7 5 4" xfId="21345"/>
    <cellStyle name="Normal 8 7 6" xfId="21346"/>
    <cellStyle name="Normal 8 7 6 2" xfId="21347"/>
    <cellStyle name="Normal 8 7 6 3" xfId="21348"/>
    <cellStyle name="Normal 8 7 7" xfId="21349"/>
    <cellStyle name="Normal 8 7 8" xfId="21350"/>
    <cellStyle name="Normal 8 8" xfId="21351"/>
    <cellStyle name="Normal 8 8 2" xfId="21352"/>
    <cellStyle name="Normal 8 8 2 2" xfId="21353"/>
    <cellStyle name="Normal 8 8 2 2 2" xfId="21354"/>
    <cellStyle name="Normal 8 8 2 2 2 2" xfId="21355"/>
    <cellStyle name="Normal 8 8 2 2 2 3" xfId="21356"/>
    <cellStyle name="Normal 8 8 2 2 3" xfId="21357"/>
    <cellStyle name="Normal 8 8 2 2 4" xfId="21358"/>
    <cellStyle name="Normal 8 8 2 3" xfId="21359"/>
    <cellStyle name="Normal 8 8 2 3 2" xfId="21360"/>
    <cellStyle name="Normal 8 8 2 3 2 2" xfId="21361"/>
    <cellStyle name="Normal 8 8 2 3 2 3" xfId="21362"/>
    <cellStyle name="Normal 8 8 2 3 3" xfId="21363"/>
    <cellStyle name="Normal 8 8 2 3 4" xfId="21364"/>
    <cellStyle name="Normal 8 8 2 4" xfId="21365"/>
    <cellStyle name="Normal 8 8 2 4 2" xfId="21366"/>
    <cellStyle name="Normal 8 8 2 4 2 2" xfId="21367"/>
    <cellStyle name="Normal 8 8 2 4 2 3" xfId="21368"/>
    <cellStyle name="Normal 8 8 2 4 3" xfId="21369"/>
    <cellStyle name="Normal 8 8 2 4 4" xfId="21370"/>
    <cellStyle name="Normal 8 8 2 5" xfId="21371"/>
    <cellStyle name="Normal 8 8 2 5 2" xfId="21372"/>
    <cellStyle name="Normal 8 8 2 5 3" xfId="21373"/>
    <cellStyle name="Normal 8 8 2 6" xfId="21374"/>
    <cellStyle name="Normal 8 8 2 7" xfId="21375"/>
    <cellStyle name="Normal 8 8 3" xfId="21376"/>
    <cellStyle name="Normal 8 8 3 2" xfId="21377"/>
    <cellStyle name="Normal 8 8 3 2 2" xfId="21378"/>
    <cellStyle name="Normal 8 8 3 2 3" xfId="21379"/>
    <cellStyle name="Normal 8 8 3 3" xfId="21380"/>
    <cellStyle name="Normal 8 8 3 4" xfId="21381"/>
    <cellStyle name="Normal 8 8 4" xfId="21382"/>
    <cellStyle name="Normal 8 8 4 2" xfId="21383"/>
    <cellStyle name="Normal 8 8 4 2 2" xfId="21384"/>
    <cellStyle name="Normal 8 8 4 2 3" xfId="21385"/>
    <cellStyle name="Normal 8 8 4 3" xfId="21386"/>
    <cellStyle name="Normal 8 8 4 4" xfId="21387"/>
    <cellStyle name="Normal 8 8 5" xfId="21388"/>
    <cellStyle name="Normal 8 8 5 2" xfId="21389"/>
    <cellStyle name="Normal 8 8 5 2 2" xfId="21390"/>
    <cellStyle name="Normal 8 8 5 2 3" xfId="21391"/>
    <cellStyle name="Normal 8 8 5 3" xfId="21392"/>
    <cellStyle name="Normal 8 8 5 4" xfId="21393"/>
    <cellStyle name="Normal 8 8 6" xfId="21394"/>
    <cellStyle name="Normal 8 8 6 2" xfId="21395"/>
    <cellStyle name="Normal 8 8 6 3" xfId="21396"/>
    <cellStyle name="Normal 8 8 7" xfId="21397"/>
    <cellStyle name="Normal 8 8 8" xfId="21398"/>
    <cellStyle name="Normal 8 9" xfId="21399"/>
    <cellStyle name="Normal 8 9 2" xfId="21400"/>
    <cellStyle name="Normal 8 9 2 2" xfId="21401"/>
    <cellStyle name="Normal 8 9 2 2 2" xfId="21402"/>
    <cellStyle name="Normal 8 9 2 2 2 2" xfId="21403"/>
    <cellStyle name="Normal 8 9 2 2 2 3" xfId="21404"/>
    <cellStyle name="Normal 8 9 2 2 3" xfId="21405"/>
    <cellStyle name="Normal 8 9 2 2 4" xfId="21406"/>
    <cellStyle name="Normal 8 9 2 3" xfId="21407"/>
    <cellStyle name="Normal 8 9 2 3 2" xfId="21408"/>
    <cellStyle name="Normal 8 9 2 3 2 2" xfId="21409"/>
    <cellStyle name="Normal 8 9 2 3 2 3" xfId="21410"/>
    <cellStyle name="Normal 8 9 2 3 3" xfId="21411"/>
    <cellStyle name="Normal 8 9 2 3 4" xfId="21412"/>
    <cellStyle name="Normal 8 9 2 4" xfId="21413"/>
    <cellStyle name="Normal 8 9 2 4 2" xfId="21414"/>
    <cellStyle name="Normal 8 9 2 4 2 2" xfId="21415"/>
    <cellStyle name="Normal 8 9 2 4 2 3" xfId="21416"/>
    <cellStyle name="Normal 8 9 2 4 3" xfId="21417"/>
    <cellStyle name="Normal 8 9 2 4 4" xfId="21418"/>
    <cellStyle name="Normal 8 9 2 5" xfId="21419"/>
    <cellStyle name="Normal 8 9 2 5 2" xfId="21420"/>
    <cellStyle name="Normal 8 9 2 5 3" xfId="21421"/>
    <cellStyle name="Normal 8 9 2 6" xfId="21422"/>
    <cellStyle name="Normal 8 9 2 7" xfId="21423"/>
    <cellStyle name="Normal 8 9 3" xfId="21424"/>
    <cellStyle name="Normal 8 9 3 2" xfId="21425"/>
    <cellStyle name="Normal 8 9 3 2 2" xfId="21426"/>
    <cellStyle name="Normal 8 9 3 2 3" xfId="21427"/>
    <cellStyle name="Normal 8 9 3 3" xfId="21428"/>
    <cellStyle name="Normal 8 9 3 4" xfId="21429"/>
    <cellStyle name="Normal 8 9 4" xfId="21430"/>
    <cellStyle name="Normal 8 9 4 2" xfId="21431"/>
    <cellStyle name="Normal 8 9 4 2 2" xfId="21432"/>
    <cellStyle name="Normal 8 9 4 2 3" xfId="21433"/>
    <cellStyle name="Normal 8 9 4 3" xfId="21434"/>
    <cellStyle name="Normal 8 9 4 4" xfId="21435"/>
    <cellStyle name="Normal 8 9 5" xfId="21436"/>
    <cellStyle name="Normal 8 9 5 2" xfId="21437"/>
    <cellStyle name="Normal 8 9 5 2 2" xfId="21438"/>
    <cellStyle name="Normal 8 9 5 2 3" xfId="21439"/>
    <cellStyle name="Normal 8 9 5 3" xfId="21440"/>
    <cellStyle name="Normal 8 9 5 4" xfId="21441"/>
    <cellStyle name="Normal 8 9 6" xfId="21442"/>
    <cellStyle name="Normal 8 9 6 2" xfId="21443"/>
    <cellStyle name="Normal 8 9 6 3" xfId="21444"/>
    <cellStyle name="Normal 8 9 7" xfId="21445"/>
    <cellStyle name="Normal 8 9 8" xfId="21446"/>
    <cellStyle name="Normal 80" xfId="21447"/>
    <cellStyle name="Normal 80 2" xfId="21448"/>
    <cellStyle name="Normal 80 2 2" xfId="21449"/>
    <cellStyle name="Normal 80 2 2 2" xfId="21450"/>
    <cellStyle name="Normal 80 2 2 2 2" xfId="21451"/>
    <cellStyle name="Normal 80 2 2 2 3" xfId="21452"/>
    <cellStyle name="Normal 80 2 2 3" xfId="21453"/>
    <cellStyle name="Normal 80 2 2 4" xfId="21454"/>
    <cellStyle name="Normal 80 2 3" xfId="21455"/>
    <cellStyle name="Normal 80 2 3 2" xfId="21456"/>
    <cellStyle name="Normal 80 2 3 2 2" xfId="21457"/>
    <cellStyle name="Normal 80 2 3 2 3" xfId="21458"/>
    <cellStyle name="Normal 80 2 3 3" xfId="21459"/>
    <cellStyle name="Normal 80 2 3 4" xfId="21460"/>
    <cellStyle name="Normal 80 2 4" xfId="21461"/>
    <cellStyle name="Normal 80 2 4 2" xfId="21462"/>
    <cellStyle name="Normal 80 2 4 2 2" xfId="21463"/>
    <cellStyle name="Normal 80 2 4 2 3" xfId="21464"/>
    <cellStyle name="Normal 80 2 4 3" xfId="21465"/>
    <cellStyle name="Normal 80 2 4 4" xfId="21466"/>
    <cellStyle name="Normal 80 2 5" xfId="21467"/>
    <cellStyle name="Normal 80 2 5 2" xfId="21468"/>
    <cellStyle name="Normal 80 2 5 3" xfId="21469"/>
    <cellStyle name="Normal 80 2 6" xfId="21470"/>
    <cellStyle name="Normal 80 2 7" xfId="21471"/>
    <cellStyle name="Normal 80 3" xfId="21472"/>
    <cellStyle name="Normal 80 4" xfId="21473"/>
    <cellStyle name="Normal 80 4 2" xfId="21474"/>
    <cellStyle name="Normal 80 4 2 2" xfId="21475"/>
    <cellStyle name="Normal 80 4 2 3" xfId="21476"/>
    <cellStyle name="Normal 80 4 3" xfId="21477"/>
    <cellStyle name="Normal 80 4 4" xfId="21478"/>
    <cellStyle name="Normal 80 5" xfId="21479"/>
    <cellStyle name="Normal 80 5 2" xfId="21480"/>
    <cellStyle name="Normal 80 5 2 2" xfId="21481"/>
    <cellStyle name="Normal 80 5 2 3" xfId="21482"/>
    <cellStyle name="Normal 80 5 3" xfId="21483"/>
    <cellStyle name="Normal 80 5 4" xfId="21484"/>
    <cellStyle name="Normal 80 6" xfId="21485"/>
    <cellStyle name="Normal 80 6 2" xfId="21486"/>
    <cellStyle name="Normal 80 6 2 2" xfId="21487"/>
    <cellStyle name="Normal 80 6 2 3" xfId="21488"/>
    <cellStyle name="Normal 80 6 3" xfId="21489"/>
    <cellStyle name="Normal 80 6 4" xfId="21490"/>
    <cellStyle name="Normal 80 7" xfId="21491"/>
    <cellStyle name="Normal 80 7 2" xfId="21492"/>
    <cellStyle name="Normal 80 7 3" xfId="21493"/>
    <cellStyle name="Normal 80 8" xfId="21494"/>
    <cellStyle name="Normal 80 9" xfId="21495"/>
    <cellStyle name="Normal 81" xfId="21496"/>
    <cellStyle name="Normal 81 2" xfId="21497"/>
    <cellStyle name="Normal 82" xfId="21498"/>
    <cellStyle name="Normal 82 2" xfId="21499"/>
    <cellStyle name="Normal 82 3" xfId="21500"/>
    <cellStyle name="Normal 83" xfId="21501"/>
    <cellStyle name="Normal 83 2" xfId="21502"/>
    <cellStyle name="Normal 83 3" xfId="21503"/>
    <cellStyle name="Normal 84" xfId="21504"/>
    <cellStyle name="Normal 84 2" xfId="21505"/>
    <cellStyle name="Normal 84 3" xfId="21506"/>
    <cellStyle name="Normal 85" xfId="21507"/>
    <cellStyle name="Normal 85 2" xfId="21508"/>
    <cellStyle name="Normal 86" xfId="21509"/>
    <cellStyle name="Normal 86 2" xfId="21510"/>
    <cellStyle name="Normal 87" xfId="21511"/>
    <cellStyle name="Normal 87 2" xfId="21512"/>
    <cellStyle name="Normal 88" xfId="21513"/>
    <cellStyle name="Normal 89" xfId="21514"/>
    <cellStyle name="Normal 9" xfId="21515"/>
    <cellStyle name="Normal 9 2" xfId="21516"/>
    <cellStyle name="Normal 9 2 2" xfId="21517"/>
    <cellStyle name="Normal 9 3" xfId="21518"/>
    <cellStyle name="Normal 9 3 10" xfId="21519"/>
    <cellStyle name="Normal 9 3 10 2" xfId="21520"/>
    <cellStyle name="Normal 9 3 10 2 2" xfId="21521"/>
    <cellStyle name="Normal 9 3 10 2 3" xfId="21522"/>
    <cellStyle name="Normal 9 3 10 3" xfId="21523"/>
    <cellStyle name="Normal 9 3 10 4" xfId="21524"/>
    <cellStyle name="Normal 9 3 11" xfId="21525"/>
    <cellStyle name="Normal 9 3 11 2" xfId="21526"/>
    <cellStyle name="Normal 9 3 11 2 2" xfId="21527"/>
    <cellStyle name="Normal 9 3 11 2 3" xfId="21528"/>
    <cellStyle name="Normal 9 3 11 3" xfId="21529"/>
    <cellStyle name="Normal 9 3 11 4" xfId="21530"/>
    <cellStyle name="Normal 9 3 12" xfId="21531"/>
    <cellStyle name="Normal 9 3 12 2" xfId="21532"/>
    <cellStyle name="Normal 9 3 12 2 2" xfId="21533"/>
    <cellStyle name="Normal 9 3 12 2 3" xfId="21534"/>
    <cellStyle name="Normal 9 3 12 3" xfId="21535"/>
    <cellStyle name="Normal 9 3 12 4" xfId="21536"/>
    <cellStyle name="Normal 9 3 13" xfId="21537"/>
    <cellStyle name="Normal 9 3 13 2" xfId="21538"/>
    <cellStyle name="Normal 9 3 13 3" xfId="21539"/>
    <cellStyle name="Normal 9 3 14" xfId="21540"/>
    <cellStyle name="Normal 9 3 15" xfId="21541"/>
    <cellStyle name="Normal 9 3 2" xfId="21542"/>
    <cellStyle name="Normal 9 3 2 10" xfId="21543"/>
    <cellStyle name="Normal 9 3 2 2" xfId="21544"/>
    <cellStyle name="Normal 9 3 2 2 2" xfId="21545"/>
    <cellStyle name="Normal 9 3 2 2 2 2" xfId="21546"/>
    <cellStyle name="Normal 9 3 2 2 2 2 2" xfId="21547"/>
    <cellStyle name="Normal 9 3 2 2 2 2 2 2" xfId="21548"/>
    <cellStyle name="Normal 9 3 2 2 2 2 2 3" xfId="21549"/>
    <cellStyle name="Normal 9 3 2 2 2 2 3" xfId="21550"/>
    <cellStyle name="Normal 9 3 2 2 2 2 4" xfId="21551"/>
    <cellStyle name="Normal 9 3 2 2 2 3" xfId="21552"/>
    <cellStyle name="Normal 9 3 2 2 2 3 2" xfId="21553"/>
    <cellStyle name="Normal 9 3 2 2 2 3 2 2" xfId="21554"/>
    <cellStyle name="Normal 9 3 2 2 2 3 2 3" xfId="21555"/>
    <cellStyle name="Normal 9 3 2 2 2 3 3" xfId="21556"/>
    <cellStyle name="Normal 9 3 2 2 2 3 4" xfId="21557"/>
    <cellStyle name="Normal 9 3 2 2 2 4" xfId="21558"/>
    <cellStyle name="Normal 9 3 2 2 2 4 2" xfId="21559"/>
    <cellStyle name="Normal 9 3 2 2 2 4 2 2" xfId="21560"/>
    <cellStyle name="Normal 9 3 2 2 2 4 2 3" xfId="21561"/>
    <cellStyle name="Normal 9 3 2 2 2 4 3" xfId="21562"/>
    <cellStyle name="Normal 9 3 2 2 2 4 4" xfId="21563"/>
    <cellStyle name="Normal 9 3 2 2 2 5" xfId="21564"/>
    <cellStyle name="Normal 9 3 2 2 2 5 2" xfId="21565"/>
    <cellStyle name="Normal 9 3 2 2 2 5 3" xfId="21566"/>
    <cellStyle name="Normal 9 3 2 2 2 6" xfId="21567"/>
    <cellStyle name="Normal 9 3 2 2 2 7" xfId="21568"/>
    <cellStyle name="Normal 9 3 2 2 3" xfId="21569"/>
    <cellStyle name="Normal 9 3 2 2 3 2" xfId="21570"/>
    <cellStyle name="Normal 9 3 2 2 3 2 2" xfId="21571"/>
    <cellStyle name="Normal 9 3 2 2 3 2 3" xfId="21572"/>
    <cellStyle name="Normal 9 3 2 2 3 3" xfId="21573"/>
    <cellStyle name="Normal 9 3 2 2 3 4" xfId="21574"/>
    <cellStyle name="Normal 9 3 2 2 4" xfId="21575"/>
    <cellStyle name="Normal 9 3 2 2 4 2" xfId="21576"/>
    <cellStyle name="Normal 9 3 2 2 4 2 2" xfId="21577"/>
    <cellStyle name="Normal 9 3 2 2 4 2 3" xfId="21578"/>
    <cellStyle name="Normal 9 3 2 2 4 3" xfId="21579"/>
    <cellStyle name="Normal 9 3 2 2 4 4" xfId="21580"/>
    <cellStyle name="Normal 9 3 2 2 5" xfId="21581"/>
    <cellStyle name="Normal 9 3 2 2 5 2" xfId="21582"/>
    <cellStyle name="Normal 9 3 2 2 5 2 2" xfId="21583"/>
    <cellStyle name="Normal 9 3 2 2 5 2 3" xfId="21584"/>
    <cellStyle name="Normal 9 3 2 2 5 3" xfId="21585"/>
    <cellStyle name="Normal 9 3 2 2 5 4" xfId="21586"/>
    <cellStyle name="Normal 9 3 2 2 6" xfId="21587"/>
    <cellStyle name="Normal 9 3 2 2 6 2" xfId="21588"/>
    <cellStyle name="Normal 9 3 2 2 6 3" xfId="21589"/>
    <cellStyle name="Normal 9 3 2 2 7" xfId="21590"/>
    <cellStyle name="Normal 9 3 2 2 8" xfId="21591"/>
    <cellStyle name="Normal 9 3 2 3" xfId="21592"/>
    <cellStyle name="Normal 9 3 2 3 2" xfId="21593"/>
    <cellStyle name="Normal 9 3 2 3 2 2" xfId="21594"/>
    <cellStyle name="Normal 9 3 2 3 2 2 2" xfId="21595"/>
    <cellStyle name="Normal 9 3 2 3 2 2 3" xfId="21596"/>
    <cellStyle name="Normal 9 3 2 3 2 3" xfId="21597"/>
    <cellStyle name="Normal 9 3 2 3 2 4" xfId="21598"/>
    <cellStyle name="Normal 9 3 2 3 3" xfId="21599"/>
    <cellStyle name="Normal 9 3 2 3 3 2" xfId="21600"/>
    <cellStyle name="Normal 9 3 2 3 3 2 2" xfId="21601"/>
    <cellStyle name="Normal 9 3 2 3 3 2 3" xfId="21602"/>
    <cellStyle name="Normal 9 3 2 3 3 3" xfId="21603"/>
    <cellStyle name="Normal 9 3 2 3 3 4" xfId="21604"/>
    <cellStyle name="Normal 9 3 2 3 4" xfId="21605"/>
    <cellStyle name="Normal 9 3 2 3 4 2" xfId="21606"/>
    <cellStyle name="Normal 9 3 2 3 4 2 2" xfId="21607"/>
    <cellStyle name="Normal 9 3 2 3 4 2 3" xfId="21608"/>
    <cellStyle name="Normal 9 3 2 3 4 3" xfId="21609"/>
    <cellStyle name="Normal 9 3 2 3 4 4" xfId="21610"/>
    <cellStyle name="Normal 9 3 2 3 5" xfId="21611"/>
    <cellStyle name="Normal 9 3 2 3 5 2" xfId="21612"/>
    <cellStyle name="Normal 9 3 2 3 5 3" xfId="21613"/>
    <cellStyle name="Normal 9 3 2 3 6" xfId="21614"/>
    <cellStyle name="Normal 9 3 2 3 7" xfId="21615"/>
    <cellStyle name="Normal 9 3 2 4" xfId="21616"/>
    <cellStyle name="Normal 9 3 2 5" xfId="21617"/>
    <cellStyle name="Normal 9 3 2 5 2" xfId="21618"/>
    <cellStyle name="Normal 9 3 2 5 2 2" xfId="21619"/>
    <cellStyle name="Normal 9 3 2 5 2 3" xfId="21620"/>
    <cellStyle name="Normal 9 3 2 5 3" xfId="21621"/>
    <cellStyle name="Normal 9 3 2 5 4" xfId="21622"/>
    <cellStyle name="Normal 9 3 2 6" xfId="21623"/>
    <cellStyle name="Normal 9 3 2 6 2" xfId="21624"/>
    <cellStyle name="Normal 9 3 2 6 2 2" xfId="21625"/>
    <cellStyle name="Normal 9 3 2 6 2 3" xfId="21626"/>
    <cellStyle name="Normal 9 3 2 6 3" xfId="21627"/>
    <cellStyle name="Normal 9 3 2 6 4" xfId="21628"/>
    <cellStyle name="Normal 9 3 2 7" xfId="21629"/>
    <cellStyle name="Normal 9 3 2 7 2" xfId="21630"/>
    <cellStyle name="Normal 9 3 2 7 2 2" xfId="21631"/>
    <cellStyle name="Normal 9 3 2 7 2 3" xfId="21632"/>
    <cellStyle name="Normal 9 3 2 7 3" xfId="21633"/>
    <cellStyle name="Normal 9 3 2 7 4" xfId="21634"/>
    <cellStyle name="Normal 9 3 2 8" xfId="21635"/>
    <cellStyle name="Normal 9 3 2 8 2" xfId="21636"/>
    <cellStyle name="Normal 9 3 2 8 3" xfId="21637"/>
    <cellStyle name="Normal 9 3 2 9" xfId="21638"/>
    <cellStyle name="Normal 9 3 3" xfId="21639"/>
    <cellStyle name="Normal 9 3 3 2" xfId="21640"/>
    <cellStyle name="Normal 9 3 3 2 2" xfId="21641"/>
    <cellStyle name="Normal 9 3 3 2 2 2" xfId="21642"/>
    <cellStyle name="Normal 9 3 3 2 2 2 2" xfId="21643"/>
    <cellStyle name="Normal 9 3 3 2 2 2 2 2" xfId="21644"/>
    <cellStyle name="Normal 9 3 3 2 2 2 2 3" xfId="21645"/>
    <cellStyle name="Normal 9 3 3 2 2 2 3" xfId="21646"/>
    <cellStyle name="Normal 9 3 3 2 2 2 4" xfId="21647"/>
    <cellStyle name="Normal 9 3 3 2 2 3" xfId="21648"/>
    <cellStyle name="Normal 9 3 3 2 2 3 2" xfId="21649"/>
    <cellStyle name="Normal 9 3 3 2 2 3 2 2" xfId="21650"/>
    <cellStyle name="Normal 9 3 3 2 2 3 2 3" xfId="21651"/>
    <cellStyle name="Normal 9 3 3 2 2 3 3" xfId="21652"/>
    <cellStyle name="Normal 9 3 3 2 2 3 4" xfId="21653"/>
    <cellStyle name="Normal 9 3 3 2 2 4" xfId="21654"/>
    <cellStyle name="Normal 9 3 3 2 2 4 2" xfId="21655"/>
    <cellStyle name="Normal 9 3 3 2 2 4 2 2" xfId="21656"/>
    <cellStyle name="Normal 9 3 3 2 2 4 2 3" xfId="21657"/>
    <cellStyle name="Normal 9 3 3 2 2 4 3" xfId="21658"/>
    <cellStyle name="Normal 9 3 3 2 2 4 4" xfId="21659"/>
    <cellStyle name="Normal 9 3 3 2 2 5" xfId="21660"/>
    <cellStyle name="Normal 9 3 3 2 2 5 2" xfId="21661"/>
    <cellStyle name="Normal 9 3 3 2 2 5 3" xfId="21662"/>
    <cellStyle name="Normal 9 3 3 2 2 6" xfId="21663"/>
    <cellStyle name="Normal 9 3 3 2 2 7" xfId="21664"/>
    <cellStyle name="Normal 9 3 3 2 3" xfId="21665"/>
    <cellStyle name="Normal 9 3 3 2 3 2" xfId="21666"/>
    <cellStyle name="Normal 9 3 3 2 3 2 2" xfId="21667"/>
    <cellStyle name="Normal 9 3 3 2 3 2 3" xfId="21668"/>
    <cellStyle name="Normal 9 3 3 2 3 3" xfId="21669"/>
    <cellStyle name="Normal 9 3 3 2 3 4" xfId="21670"/>
    <cellStyle name="Normal 9 3 3 2 4" xfId="21671"/>
    <cellStyle name="Normal 9 3 3 2 4 2" xfId="21672"/>
    <cellStyle name="Normal 9 3 3 2 4 2 2" xfId="21673"/>
    <cellStyle name="Normal 9 3 3 2 4 2 3" xfId="21674"/>
    <cellStyle name="Normal 9 3 3 2 4 3" xfId="21675"/>
    <cellStyle name="Normal 9 3 3 2 4 4" xfId="21676"/>
    <cellStyle name="Normal 9 3 3 2 5" xfId="21677"/>
    <cellStyle name="Normal 9 3 3 2 5 2" xfId="21678"/>
    <cellStyle name="Normal 9 3 3 2 5 2 2" xfId="21679"/>
    <cellStyle name="Normal 9 3 3 2 5 2 3" xfId="21680"/>
    <cellStyle name="Normal 9 3 3 2 5 3" xfId="21681"/>
    <cellStyle name="Normal 9 3 3 2 5 4" xfId="21682"/>
    <cellStyle name="Normal 9 3 3 2 6" xfId="21683"/>
    <cellStyle name="Normal 9 3 3 2 6 2" xfId="21684"/>
    <cellStyle name="Normal 9 3 3 2 6 3" xfId="21685"/>
    <cellStyle name="Normal 9 3 3 2 7" xfId="21686"/>
    <cellStyle name="Normal 9 3 3 2 8" xfId="21687"/>
    <cellStyle name="Normal 9 3 3 3" xfId="21688"/>
    <cellStyle name="Normal 9 3 3 3 2" xfId="21689"/>
    <cellStyle name="Normal 9 3 3 3 2 2" xfId="21690"/>
    <cellStyle name="Normal 9 3 3 3 2 2 2" xfId="21691"/>
    <cellStyle name="Normal 9 3 3 3 2 2 3" xfId="21692"/>
    <cellStyle name="Normal 9 3 3 3 2 3" xfId="21693"/>
    <cellStyle name="Normal 9 3 3 3 2 4" xfId="21694"/>
    <cellStyle name="Normal 9 3 3 3 3" xfId="21695"/>
    <cellStyle name="Normal 9 3 3 3 3 2" xfId="21696"/>
    <cellStyle name="Normal 9 3 3 3 3 2 2" xfId="21697"/>
    <cellStyle name="Normal 9 3 3 3 3 2 3" xfId="21698"/>
    <cellStyle name="Normal 9 3 3 3 3 3" xfId="21699"/>
    <cellStyle name="Normal 9 3 3 3 3 4" xfId="21700"/>
    <cellStyle name="Normal 9 3 3 3 4" xfId="21701"/>
    <cellStyle name="Normal 9 3 3 3 4 2" xfId="21702"/>
    <cellStyle name="Normal 9 3 3 3 4 2 2" xfId="21703"/>
    <cellStyle name="Normal 9 3 3 3 4 2 3" xfId="21704"/>
    <cellStyle name="Normal 9 3 3 3 4 3" xfId="21705"/>
    <cellStyle name="Normal 9 3 3 3 4 4" xfId="21706"/>
    <cellStyle name="Normal 9 3 3 3 5" xfId="21707"/>
    <cellStyle name="Normal 9 3 3 3 5 2" xfId="21708"/>
    <cellStyle name="Normal 9 3 3 3 5 3" xfId="21709"/>
    <cellStyle name="Normal 9 3 3 3 6" xfId="21710"/>
    <cellStyle name="Normal 9 3 3 3 7" xfId="21711"/>
    <cellStyle name="Normal 9 3 3 4" xfId="21712"/>
    <cellStyle name="Normal 9 3 3 4 2" xfId="21713"/>
    <cellStyle name="Normal 9 3 3 4 2 2" xfId="21714"/>
    <cellStyle name="Normal 9 3 3 4 2 3" xfId="21715"/>
    <cellStyle name="Normal 9 3 3 4 3" xfId="21716"/>
    <cellStyle name="Normal 9 3 3 4 4" xfId="21717"/>
    <cellStyle name="Normal 9 3 3 5" xfId="21718"/>
    <cellStyle name="Normal 9 3 3 5 2" xfId="21719"/>
    <cellStyle name="Normal 9 3 3 5 2 2" xfId="21720"/>
    <cellStyle name="Normal 9 3 3 5 2 3" xfId="21721"/>
    <cellStyle name="Normal 9 3 3 5 3" xfId="21722"/>
    <cellStyle name="Normal 9 3 3 5 4" xfId="21723"/>
    <cellStyle name="Normal 9 3 3 6" xfId="21724"/>
    <cellStyle name="Normal 9 3 3 6 2" xfId="21725"/>
    <cellStyle name="Normal 9 3 3 6 2 2" xfId="21726"/>
    <cellStyle name="Normal 9 3 3 6 2 3" xfId="21727"/>
    <cellStyle name="Normal 9 3 3 6 3" xfId="21728"/>
    <cellStyle name="Normal 9 3 3 6 4" xfId="21729"/>
    <cellStyle name="Normal 9 3 3 7" xfId="21730"/>
    <cellStyle name="Normal 9 3 3 7 2" xfId="21731"/>
    <cellStyle name="Normal 9 3 3 7 3" xfId="21732"/>
    <cellStyle name="Normal 9 3 3 8" xfId="21733"/>
    <cellStyle name="Normal 9 3 3 9" xfId="21734"/>
    <cellStyle name="Normal 9 3 4" xfId="21735"/>
    <cellStyle name="Normal 9 3 4 2" xfId="21736"/>
    <cellStyle name="Normal 9 3 4 2 2" xfId="21737"/>
    <cellStyle name="Normal 9 3 4 2 2 2" xfId="21738"/>
    <cellStyle name="Normal 9 3 4 2 2 2 2" xfId="21739"/>
    <cellStyle name="Normal 9 3 4 2 2 2 3" xfId="21740"/>
    <cellStyle name="Normal 9 3 4 2 2 3" xfId="21741"/>
    <cellStyle name="Normal 9 3 4 2 2 4" xfId="21742"/>
    <cellStyle name="Normal 9 3 4 2 3" xfId="21743"/>
    <cellStyle name="Normal 9 3 4 2 3 2" xfId="21744"/>
    <cellStyle name="Normal 9 3 4 2 3 2 2" xfId="21745"/>
    <cellStyle name="Normal 9 3 4 2 3 2 3" xfId="21746"/>
    <cellStyle name="Normal 9 3 4 2 3 3" xfId="21747"/>
    <cellStyle name="Normal 9 3 4 2 3 4" xfId="21748"/>
    <cellStyle name="Normal 9 3 4 2 4" xfId="21749"/>
    <cellStyle name="Normal 9 3 4 2 4 2" xfId="21750"/>
    <cellStyle name="Normal 9 3 4 2 4 2 2" xfId="21751"/>
    <cellStyle name="Normal 9 3 4 2 4 2 3" xfId="21752"/>
    <cellStyle name="Normal 9 3 4 2 4 3" xfId="21753"/>
    <cellStyle name="Normal 9 3 4 2 4 4" xfId="21754"/>
    <cellStyle name="Normal 9 3 4 2 5" xfId="21755"/>
    <cellStyle name="Normal 9 3 4 2 5 2" xfId="21756"/>
    <cellStyle name="Normal 9 3 4 2 5 3" xfId="21757"/>
    <cellStyle name="Normal 9 3 4 2 6" xfId="21758"/>
    <cellStyle name="Normal 9 3 4 2 7" xfId="21759"/>
    <cellStyle name="Normal 9 3 4 3" xfId="21760"/>
    <cellStyle name="Normal 9 3 4 3 2" xfId="21761"/>
    <cellStyle name="Normal 9 3 4 3 2 2" xfId="21762"/>
    <cellStyle name="Normal 9 3 4 3 2 3" xfId="21763"/>
    <cellStyle name="Normal 9 3 4 3 3" xfId="21764"/>
    <cellStyle name="Normal 9 3 4 3 4" xfId="21765"/>
    <cellStyle name="Normal 9 3 4 4" xfId="21766"/>
    <cellStyle name="Normal 9 3 4 4 2" xfId="21767"/>
    <cellStyle name="Normal 9 3 4 4 2 2" xfId="21768"/>
    <cellStyle name="Normal 9 3 4 4 2 3" xfId="21769"/>
    <cellStyle name="Normal 9 3 4 4 3" xfId="21770"/>
    <cellStyle name="Normal 9 3 4 4 4" xfId="21771"/>
    <cellStyle name="Normal 9 3 4 5" xfId="21772"/>
    <cellStyle name="Normal 9 3 4 5 2" xfId="21773"/>
    <cellStyle name="Normal 9 3 4 5 2 2" xfId="21774"/>
    <cellStyle name="Normal 9 3 4 5 2 3" xfId="21775"/>
    <cellStyle name="Normal 9 3 4 5 3" xfId="21776"/>
    <cellStyle name="Normal 9 3 4 5 4" xfId="21777"/>
    <cellStyle name="Normal 9 3 4 6" xfId="21778"/>
    <cellStyle name="Normal 9 3 4 6 2" xfId="21779"/>
    <cellStyle name="Normal 9 3 4 6 3" xfId="21780"/>
    <cellStyle name="Normal 9 3 4 7" xfId="21781"/>
    <cellStyle name="Normal 9 3 4 8" xfId="21782"/>
    <cellStyle name="Normal 9 3 5" xfId="21783"/>
    <cellStyle name="Normal 9 3 5 2" xfId="21784"/>
    <cellStyle name="Normal 9 3 5 2 2" xfId="21785"/>
    <cellStyle name="Normal 9 3 5 2 2 2" xfId="21786"/>
    <cellStyle name="Normal 9 3 5 2 2 2 2" xfId="21787"/>
    <cellStyle name="Normal 9 3 5 2 2 2 3" xfId="21788"/>
    <cellStyle name="Normal 9 3 5 2 2 3" xfId="21789"/>
    <cellStyle name="Normal 9 3 5 2 2 4" xfId="21790"/>
    <cellStyle name="Normal 9 3 5 2 3" xfId="21791"/>
    <cellStyle name="Normal 9 3 5 2 3 2" xfId="21792"/>
    <cellStyle name="Normal 9 3 5 2 3 2 2" xfId="21793"/>
    <cellStyle name="Normal 9 3 5 2 3 2 3" xfId="21794"/>
    <cellStyle name="Normal 9 3 5 2 3 3" xfId="21795"/>
    <cellStyle name="Normal 9 3 5 2 3 4" xfId="21796"/>
    <cellStyle name="Normal 9 3 5 2 4" xfId="21797"/>
    <cellStyle name="Normal 9 3 5 2 4 2" xfId="21798"/>
    <cellStyle name="Normal 9 3 5 2 4 2 2" xfId="21799"/>
    <cellStyle name="Normal 9 3 5 2 4 2 3" xfId="21800"/>
    <cellStyle name="Normal 9 3 5 2 4 3" xfId="21801"/>
    <cellStyle name="Normal 9 3 5 2 4 4" xfId="21802"/>
    <cellStyle name="Normal 9 3 5 2 5" xfId="21803"/>
    <cellStyle name="Normal 9 3 5 2 5 2" xfId="21804"/>
    <cellStyle name="Normal 9 3 5 2 5 3" xfId="21805"/>
    <cellStyle name="Normal 9 3 5 2 6" xfId="21806"/>
    <cellStyle name="Normal 9 3 5 2 7" xfId="21807"/>
    <cellStyle name="Normal 9 3 5 3" xfId="21808"/>
    <cellStyle name="Normal 9 3 5 3 2" xfId="21809"/>
    <cellStyle name="Normal 9 3 5 3 2 2" xfId="21810"/>
    <cellStyle name="Normal 9 3 5 3 2 3" xfId="21811"/>
    <cellStyle name="Normal 9 3 5 3 3" xfId="21812"/>
    <cellStyle name="Normal 9 3 5 3 4" xfId="21813"/>
    <cellStyle name="Normal 9 3 5 4" xfId="21814"/>
    <cellStyle name="Normal 9 3 5 4 2" xfId="21815"/>
    <cellStyle name="Normal 9 3 5 4 2 2" xfId="21816"/>
    <cellStyle name="Normal 9 3 5 4 2 3" xfId="21817"/>
    <cellStyle name="Normal 9 3 5 4 3" xfId="21818"/>
    <cellStyle name="Normal 9 3 5 4 4" xfId="21819"/>
    <cellStyle name="Normal 9 3 5 5" xfId="21820"/>
    <cellStyle name="Normal 9 3 5 5 2" xfId="21821"/>
    <cellStyle name="Normal 9 3 5 5 2 2" xfId="21822"/>
    <cellStyle name="Normal 9 3 5 5 2 3" xfId="21823"/>
    <cellStyle name="Normal 9 3 5 5 3" xfId="21824"/>
    <cellStyle name="Normal 9 3 5 5 4" xfId="21825"/>
    <cellStyle name="Normal 9 3 5 6" xfId="21826"/>
    <cellStyle name="Normal 9 3 5 6 2" xfId="21827"/>
    <cellStyle name="Normal 9 3 5 6 3" xfId="21828"/>
    <cellStyle name="Normal 9 3 5 7" xfId="21829"/>
    <cellStyle name="Normal 9 3 5 8" xfId="21830"/>
    <cellStyle name="Normal 9 3 6" xfId="21831"/>
    <cellStyle name="Normal 9 3 6 2" xfId="21832"/>
    <cellStyle name="Normal 9 3 6 2 2" xfId="21833"/>
    <cellStyle name="Normal 9 3 6 2 2 2" xfId="21834"/>
    <cellStyle name="Normal 9 3 6 2 2 2 2" xfId="21835"/>
    <cellStyle name="Normal 9 3 6 2 2 2 3" xfId="21836"/>
    <cellStyle name="Normal 9 3 6 2 2 3" xfId="21837"/>
    <cellStyle name="Normal 9 3 6 2 2 4" xfId="21838"/>
    <cellStyle name="Normal 9 3 6 2 3" xfId="21839"/>
    <cellStyle name="Normal 9 3 6 2 3 2" xfId="21840"/>
    <cellStyle name="Normal 9 3 6 2 3 2 2" xfId="21841"/>
    <cellStyle name="Normal 9 3 6 2 3 2 3" xfId="21842"/>
    <cellStyle name="Normal 9 3 6 2 3 3" xfId="21843"/>
    <cellStyle name="Normal 9 3 6 2 3 4" xfId="21844"/>
    <cellStyle name="Normal 9 3 6 2 4" xfId="21845"/>
    <cellStyle name="Normal 9 3 6 2 4 2" xfId="21846"/>
    <cellStyle name="Normal 9 3 6 2 4 2 2" xfId="21847"/>
    <cellStyle name="Normal 9 3 6 2 4 2 3" xfId="21848"/>
    <cellStyle name="Normal 9 3 6 2 4 3" xfId="21849"/>
    <cellStyle name="Normal 9 3 6 2 4 4" xfId="21850"/>
    <cellStyle name="Normal 9 3 6 2 5" xfId="21851"/>
    <cellStyle name="Normal 9 3 6 2 5 2" xfId="21852"/>
    <cellStyle name="Normal 9 3 6 2 5 3" xfId="21853"/>
    <cellStyle name="Normal 9 3 6 2 6" xfId="21854"/>
    <cellStyle name="Normal 9 3 6 2 7" xfId="21855"/>
    <cellStyle name="Normal 9 3 6 3" xfId="21856"/>
    <cellStyle name="Normal 9 3 6 3 2" xfId="21857"/>
    <cellStyle name="Normal 9 3 6 3 2 2" xfId="21858"/>
    <cellStyle name="Normal 9 3 6 3 2 3" xfId="21859"/>
    <cellStyle name="Normal 9 3 6 3 3" xfId="21860"/>
    <cellStyle name="Normal 9 3 6 3 4" xfId="21861"/>
    <cellStyle name="Normal 9 3 6 4" xfId="21862"/>
    <cellStyle name="Normal 9 3 6 4 2" xfId="21863"/>
    <cellStyle name="Normal 9 3 6 4 2 2" xfId="21864"/>
    <cellStyle name="Normal 9 3 6 4 2 3" xfId="21865"/>
    <cellStyle name="Normal 9 3 6 4 3" xfId="21866"/>
    <cellStyle name="Normal 9 3 6 4 4" xfId="21867"/>
    <cellStyle name="Normal 9 3 6 5" xfId="21868"/>
    <cellStyle name="Normal 9 3 6 5 2" xfId="21869"/>
    <cellStyle name="Normal 9 3 6 5 2 2" xfId="21870"/>
    <cellStyle name="Normal 9 3 6 5 2 3" xfId="21871"/>
    <cellStyle name="Normal 9 3 6 5 3" xfId="21872"/>
    <cellStyle name="Normal 9 3 6 5 4" xfId="21873"/>
    <cellStyle name="Normal 9 3 6 6" xfId="21874"/>
    <cellStyle name="Normal 9 3 6 6 2" xfId="21875"/>
    <cellStyle name="Normal 9 3 6 6 3" xfId="21876"/>
    <cellStyle name="Normal 9 3 6 7" xfId="21877"/>
    <cellStyle name="Normal 9 3 6 8" xfId="21878"/>
    <cellStyle name="Normal 9 3 7" xfId="21879"/>
    <cellStyle name="Normal 9 3 7 2" xfId="21880"/>
    <cellStyle name="Normal 9 3 7 2 2" xfId="21881"/>
    <cellStyle name="Normal 9 3 7 2 2 2" xfId="21882"/>
    <cellStyle name="Normal 9 3 7 2 2 2 2" xfId="21883"/>
    <cellStyle name="Normal 9 3 7 2 2 2 3" xfId="21884"/>
    <cellStyle name="Normal 9 3 7 2 2 3" xfId="21885"/>
    <cellStyle name="Normal 9 3 7 2 2 4" xfId="21886"/>
    <cellStyle name="Normal 9 3 7 2 3" xfId="21887"/>
    <cellStyle name="Normal 9 3 7 2 3 2" xfId="21888"/>
    <cellStyle name="Normal 9 3 7 2 3 2 2" xfId="21889"/>
    <cellStyle name="Normal 9 3 7 2 3 2 3" xfId="21890"/>
    <cellStyle name="Normal 9 3 7 2 3 3" xfId="21891"/>
    <cellStyle name="Normal 9 3 7 2 3 4" xfId="21892"/>
    <cellStyle name="Normal 9 3 7 2 4" xfId="21893"/>
    <cellStyle name="Normal 9 3 7 2 4 2" xfId="21894"/>
    <cellStyle name="Normal 9 3 7 2 4 2 2" xfId="21895"/>
    <cellStyle name="Normal 9 3 7 2 4 2 3" xfId="21896"/>
    <cellStyle name="Normal 9 3 7 2 4 3" xfId="21897"/>
    <cellStyle name="Normal 9 3 7 2 4 4" xfId="21898"/>
    <cellStyle name="Normal 9 3 7 2 5" xfId="21899"/>
    <cellStyle name="Normal 9 3 7 2 5 2" xfId="21900"/>
    <cellStyle name="Normal 9 3 7 2 5 3" xfId="21901"/>
    <cellStyle name="Normal 9 3 7 2 6" xfId="21902"/>
    <cellStyle name="Normal 9 3 7 2 7" xfId="21903"/>
    <cellStyle name="Normal 9 3 7 3" xfId="21904"/>
    <cellStyle name="Normal 9 3 7 3 2" xfId="21905"/>
    <cellStyle name="Normal 9 3 7 3 2 2" xfId="21906"/>
    <cellStyle name="Normal 9 3 7 3 2 3" xfId="21907"/>
    <cellStyle name="Normal 9 3 7 3 3" xfId="21908"/>
    <cellStyle name="Normal 9 3 7 3 4" xfId="21909"/>
    <cellStyle name="Normal 9 3 7 4" xfId="21910"/>
    <cellStyle name="Normal 9 3 7 4 2" xfId="21911"/>
    <cellStyle name="Normal 9 3 7 4 2 2" xfId="21912"/>
    <cellStyle name="Normal 9 3 7 4 2 3" xfId="21913"/>
    <cellStyle name="Normal 9 3 7 4 3" xfId="21914"/>
    <cellStyle name="Normal 9 3 7 4 4" xfId="21915"/>
    <cellStyle name="Normal 9 3 7 5" xfId="21916"/>
    <cellStyle name="Normal 9 3 7 5 2" xfId="21917"/>
    <cellStyle name="Normal 9 3 7 5 2 2" xfId="21918"/>
    <cellStyle name="Normal 9 3 7 5 2 3" xfId="21919"/>
    <cellStyle name="Normal 9 3 7 5 3" xfId="21920"/>
    <cellStyle name="Normal 9 3 7 5 4" xfId="21921"/>
    <cellStyle name="Normal 9 3 7 6" xfId="21922"/>
    <cellStyle name="Normal 9 3 7 6 2" xfId="21923"/>
    <cellStyle name="Normal 9 3 7 6 3" xfId="21924"/>
    <cellStyle name="Normal 9 3 7 7" xfId="21925"/>
    <cellStyle name="Normal 9 3 7 8" xfId="21926"/>
    <cellStyle name="Normal 9 3 8" xfId="21927"/>
    <cellStyle name="Normal 9 3 8 2" xfId="21928"/>
    <cellStyle name="Normal 9 3 8 2 2" xfId="21929"/>
    <cellStyle name="Normal 9 3 8 2 2 2" xfId="21930"/>
    <cellStyle name="Normal 9 3 8 2 2 3" xfId="21931"/>
    <cellStyle name="Normal 9 3 8 2 3" xfId="21932"/>
    <cellStyle name="Normal 9 3 8 2 4" xfId="21933"/>
    <cellStyle name="Normal 9 3 8 3" xfId="21934"/>
    <cellStyle name="Normal 9 3 8 3 2" xfId="21935"/>
    <cellStyle name="Normal 9 3 8 3 2 2" xfId="21936"/>
    <cellStyle name="Normal 9 3 8 3 2 3" xfId="21937"/>
    <cellStyle name="Normal 9 3 8 3 3" xfId="21938"/>
    <cellStyle name="Normal 9 3 8 3 4" xfId="21939"/>
    <cellStyle name="Normal 9 3 8 4" xfId="21940"/>
    <cellStyle name="Normal 9 3 8 4 2" xfId="21941"/>
    <cellStyle name="Normal 9 3 8 4 2 2" xfId="21942"/>
    <cellStyle name="Normal 9 3 8 4 2 3" xfId="21943"/>
    <cellStyle name="Normal 9 3 8 4 3" xfId="21944"/>
    <cellStyle name="Normal 9 3 8 4 4" xfId="21945"/>
    <cellStyle name="Normal 9 3 8 5" xfId="21946"/>
    <cellStyle name="Normal 9 3 8 5 2" xfId="21947"/>
    <cellStyle name="Normal 9 3 8 5 3" xfId="21948"/>
    <cellStyle name="Normal 9 3 8 6" xfId="21949"/>
    <cellStyle name="Normal 9 3 8 7" xfId="21950"/>
    <cellStyle name="Normal 9 3 9" xfId="21951"/>
    <cellStyle name="Normal 9 4" xfId="21952"/>
    <cellStyle name="Normal 9 4 2" xfId="21953"/>
    <cellStyle name="Normal 9 4 2 2" xfId="21954"/>
    <cellStyle name="Normal 9 4 2 2 2" xfId="21955"/>
    <cellStyle name="Normal 9 4 2 2 2 2" xfId="21956"/>
    <cellStyle name="Normal 9 4 2 2 2 2 2" xfId="21957"/>
    <cellStyle name="Normal 9 4 2 2 2 2 3" xfId="21958"/>
    <cellStyle name="Normal 9 4 2 2 2 3" xfId="21959"/>
    <cellStyle name="Normal 9 4 2 2 2 4" xfId="21960"/>
    <cellStyle name="Normal 9 4 2 2 3" xfId="21961"/>
    <cellStyle name="Normal 9 4 2 2 3 2" xfId="21962"/>
    <cellStyle name="Normal 9 4 2 2 3 2 2" xfId="21963"/>
    <cellStyle name="Normal 9 4 2 2 3 2 3" xfId="21964"/>
    <cellStyle name="Normal 9 4 2 2 3 3" xfId="21965"/>
    <cellStyle name="Normal 9 4 2 2 3 4" xfId="21966"/>
    <cellStyle name="Normal 9 4 2 2 4" xfId="21967"/>
    <cellStyle name="Normal 9 4 2 2 4 2" xfId="21968"/>
    <cellStyle name="Normal 9 4 2 2 4 2 2" xfId="21969"/>
    <cellStyle name="Normal 9 4 2 2 4 2 3" xfId="21970"/>
    <cellStyle name="Normal 9 4 2 2 4 3" xfId="21971"/>
    <cellStyle name="Normal 9 4 2 2 4 4" xfId="21972"/>
    <cellStyle name="Normal 9 4 2 2 5" xfId="21973"/>
    <cellStyle name="Normal 9 4 2 2 5 2" xfId="21974"/>
    <cellStyle name="Normal 9 4 2 2 5 3" xfId="21975"/>
    <cellStyle name="Normal 9 4 2 2 6" xfId="21976"/>
    <cellStyle name="Normal 9 4 2 2 7" xfId="21977"/>
    <cellStyle name="Normal 9 4 2 3" xfId="21978"/>
    <cellStyle name="Normal 9 4 2 3 2" xfId="21979"/>
    <cellStyle name="Normal 9 4 2 3 2 2" xfId="21980"/>
    <cellStyle name="Normal 9 4 2 3 2 3" xfId="21981"/>
    <cellStyle name="Normal 9 4 2 3 3" xfId="21982"/>
    <cellStyle name="Normal 9 4 2 3 4" xfId="21983"/>
    <cellStyle name="Normal 9 4 2 4" xfId="21984"/>
    <cellStyle name="Normal 9 4 2 4 2" xfId="21985"/>
    <cellStyle name="Normal 9 4 2 4 2 2" xfId="21986"/>
    <cellStyle name="Normal 9 4 2 4 2 3" xfId="21987"/>
    <cellStyle name="Normal 9 4 2 4 3" xfId="21988"/>
    <cellStyle name="Normal 9 4 2 4 4" xfId="21989"/>
    <cellStyle name="Normal 9 4 2 5" xfId="21990"/>
    <cellStyle name="Normal 9 4 2 5 2" xfId="21991"/>
    <cellStyle name="Normal 9 4 2 5 2 2" xfId="21992"/>
    <cellStyle name="Normal 9 4 2 5 2 3" xfId="21993"/>
    <cellStyle name="Normal 9 4 2 5 3" xfId="21994"/>
    <cellStyle name="Normal 9 4 2 5 4" xfId="21995"/>
    <cellStyle name="Normal 9 4 2 6" xfId="21996"/>
    <cellStyle name="Normal 9 4 2 6 2" xfId="21997"/>
    <cellStyle name="Normal 9 4 2 6 3" xfId="21998"/>
    <cellStyle name="Normal 9 4 2 7" xfId="21999"/>
    <cellStyle name="Normal 9 4 2 8" xfId="22000"/>
    <cellStyle name="Normal 9 4 3" xfId="22001"/>
    <cellStyle name="Normal 9 4 3 2" xfId="22002"/>
    <cellStyle name="Normal 9 4 3 2 2" xfId="22003"/>
    <cellStyle name="Normal 9 4 3 2 2 2" xfId="22004"/>
    <cellStyle name="Normal 9 4 3 2 2 3" xfId="22005"/>
    <cellStyle name="Normal 9 4 3 2 3" xfId="22006"/>
    <cellStyle name="Normal 9 4 3 2 4" xfId="22007"/>
    <cellStyle name="Normal 9 4 3 3" xfId="22008"/>
    <cellStyle name="Normal 9 4 3 3 2" xfId="22009"/>
    <cellStyle name="Normal 9 4 3 3 2 2" xfId="22010"/>
    <cellStyle name="Normal 9 4 3 3 2 3" xfId="22011"/>
    <cellStyle name="Normal 9 4 3 3 3" xfId="22012"/>
    <cellStyle name="Normal 9 4 3 3 4" xfId="22013"/>
    <cellStyle name="Normal 9 4 3 4" xfId="22014"/>
    <cellStyle name="Normal 9 4 3 4 2" xfId="22015"/>
    <cellStyle name="Normal 9 4 3 4 2 2" xfId="22016"/>
    <cellStyle name="Normal 9 4 3 4 2 3" xfId="22017"/>
    <cellStyle name="Normal 9 4 3 4 3" xfId="22018"/>
    <cellStyle name="Normal 9 4 3 4 4" xfId="22019"/>
    <cellStyle name="Normal 9 4 3 5" xfId="22020"/>
    <cellStyle name="Normal 9 4 3 5 2" xfId="22021"/>
    <cellStyle name="Normal 9 4 3 5 3" xfId="22022"/>
    <cellStyle name="Normal 9 4 3 6" xfId="22023"/>
    <cellStyle name="Normal 9 4 3 7" xfId="22024"/>
    <cellStyle name="Normal 9 4 4" xfId="22025"/>
    <cellStyle name="Normal 9 4 4 2" xfId="22026"/>
    <cellStyle name="Normal 9 4 4 2 2" xfId="22027"/>
    <cellStyle name="Normal 9 4 4 2 3" xfId="22028"/>
    <cellStyle name="Normal 9 4 4 3" xfId="22029"/>
    <cellStyle name="Normal 9 4 4 4" xfId="22030"/>
    <cellStyle name="Normal 9 4 5" xfId="22031"/>
    <cellStyle name="Normal 9 4 5 2" xfId="22032"/>
    <cellStyle name="Normal 9 4 5 2 2" xfId="22033"/>
    <cellStyle name="Normal 9 4 5 2 3" xfId="22034"/>
    <cellStyle name="Normal 9 4 5 3" xfId="22035"/>
    <cellStyle name="Normal 9 4 5 4" xfId="22036"/>
    <cellStyle name="Normal 9 4 6" xfId="22037"/>
    <cellStyle name="Normal 9 4 6 2" xfId="22038"/>
    <cellStyle name="Normal 9 4 6 2 2" xfId="22039"/>
    <cellStyle name="Normal 9 4 6 2 3" xfId="22040"/>
    <cellStyle name="Normal 9 4 6 3" xfId="22041"/>
    <cellStyle name="Normal 9 4 6 4" xfId="22042"/>
    <cellStyle name="Normal 9 4 7" xfId="22043"/>
    <cellStyle name="Normal 9 4 7 2" xfId="22044"/>
    <cellStyle name="Normal 9 4 7 3" xfId="22045"/>
    <cellStyle name="Normal 9 4 8" xfId="22046"/>
    <cellStyle name="Normal 9 4 9" xfId="22047"/>
    <cellStyle name="Normal 9 5" xfId="22048"/>
    <cellStyle name="Normal 9 5 2" xfId="22049"/>
    <cellStyle name="Normal 9 5 2 2" xfId="22050"/>
    <cellStyle name="Normal 9 5 2 2 2" xfId="22051"/>
    <cellStyle name="Normal 9 5 2 2 2 2" xfId="22052"/>
    <cellStyle name="Normal 9 5 2 2 2 2 2" xfId="22053"/>
    <cellStyle name="Normal 9 5 2 2 2 2 3" xfId="22054"/>
    <cellStyle name="Normal 9 5 2 2 2 3" xfId="22055"/>
    <cellStyle name="Normal 9 5 2 2 2 4" xfId="22056"/>
    <cellStyle name="Normal 9 5 2 2 3" xfId="22057"/>
    <cellStyle name="Normal 9 5 2 2 3 2" xfId="22058"/>
    <cellStyle name="Normal 9 5 2 2 3 2 2" xfId="22059"/>
    <cellStyle name="Normal 9 5 2 2 3 2 3" xfId="22060"/>
    <cellStyle name="Normal 9 5 2 2 3 3" xfId="22061"/>
    <cellStyle name="Normal 9 5 2 2 3 4" xfId="22062"/>
    <cellStyle name="Normal 9 5 2 2 4" xfId="22063"/>
    <cellStyle name="Normal 9 5 2 2 4 2" xfId="22064"/>
    <cellStyle name="Normal 9 5 2 2 4 2 2" xfId="22065"/>
    <cellStyle name="Normal 9 5 2 2 4 2 3" xfId="22066"/>
    <cellStyle name="Normal 9 5 2 2 4 3" xfId="22067"/>
    <cellStyle name="Normal 9 5 2 2 4 4" xfId="22068"/>
    <cellStyle name="Normal 9 5 2 2 5" xfId="22069"/>
    <cellStyle name="Normal 9 5 2 2 5 2" xfId="22070"/>
    <cellStyle name="Normal 9 5 2 2 5 3" xfId="22071"/>
    <cellStyle name="Normal 9 5 2 2 6" xfId="22072"/>
    <cellStyle name="Normal 9 5 2 2 7" xfId="22073"/>
    <cellStyle name="Normal 9 5 2 3" xfId="22074"/>
    <cellStyle name="Normal 9 5 2 3 2" xfId="22075"/>
    <cellStyle name="Normal 9 5 2 3 2 2" xfId="22076"/>
    <cellStyle name="Normal 9 5 2 3 2 3" xfId="22077"/>
    <cellStyle name="Normal 9 5 2 3 3" xfId="22078"/>
    <cellStyle name="Normal 9 5 2 3 4" xfId="22079"/>
    <cellStyle name="Normal 9 5 2 4" xfId="22080"/>
    <cellStyle name="Normal 9 5 2 4 2" xfId="22081"/>
    <cellStyle name="Normal 9 5 2 4 2 2" xfId="22082"/>
    <cellStyle name="Normal 9 5 2 4 2 3" xfId="22083"/>
    <cellStyle name="Normal 9 5 2 4 3" xfId="22084"/>
    <cellStyle name="Normal 9 5 2 4 4" xfId="22085"/>
    <cellStyle name="Normal 9 5 2 5" xfId="22086"/>
    <cellStyle name="Normal 9 5 2 5 2" xfId="22087"/>
    <cellStyle name="Normal 9 5 2 5 2 2" xfId="22088"/>
    <cellStyle name="Normal 9 5 2 5 2 3" xfId="22089"/>
    <cellStyle name="Normal 9 5 2 5 3" xfId="22090"/>
    <cellStyle name="Normal 9 5 2 5 4" xfId="22091"/>
    <cellStyle name="Normal 9 5 2 6" xfId="22092"/>
    <cellStyle name="Normal 9 5 2 6 2" xfId="22093"/>
    <cellStyle name="Normal 9 5 2 6 3" xfId="22094"/>
    <cellStyle name="Normal 9 5 2 7" xfId="22095"/>
    <cellStyle name="Normal 9 5 2 8" xfId="22096"/>
    <cellStyle name="Normal 9 5 3" xfId="22097"/>
    <cellStyle name="Normal 9 5 3 2" xfId="22098"/>
    <cellStyle name="Normal 9 5 3 2 2" xfId="22099"/>
    <cellStyle name="Normal 9 5 3 2 2 2" xfId="22100"/>
    <cellStyle name="Normal 9 5 3 2 2 3" xfId="22101"/>
    <cellStyle name="Normal 9 5 3 2 3" xfId="22102"/>
    <cellStyle name="Normal 9 5 3 2 4" xfId="22103"/>
    <cellStyle name="Normal 9 5 3 3" xfId="22104"/>
    <cellStyle name="Normal 9 5 3 3 2" xfId="22105"/>
    <cellStyle name="Normal 9 5 3 3 2 2" xfId="22106"/>
    <cellStyle name="Normal 9 5 3 3 2 3" xfId="22107"/>
    <cellStyle name="Normal 9 5 3 3 3" xfId="22108"/>
    <cellStyle name="Normal 9 5 3 3 4" xfId="22109"/>
    <cellStyle name="Normal 9 5 3 4" xfId="22110"/>
    <cellStyle name="Normal 9 5 3 4 2" xfId="22111"/>
    <cellStyle name="Normal 9 5 3 4 2 2" xfId="22112"/>
    <cellStyle name="Normal 9 5 3 4 2 3" xfId="22113"/>
    <cellStyle name="Normal 9 5 3 4 3" xfId="22114"/>
    <cellStyle name="Normal 9 5 3 4 4" xfId="22115"/>
    <cellStyle name="Normal 9 5 3 5" xfId="22116"/>
    <cellStyle name="Normal 9 5 3 5 2" xfId="22117"/>
    <cellStyle name="Normal 9 5 3 5 3" xfId="22118"/>
    <cellStyle name="Normal 9 5 3 6" xfId="22119"/>
    <cellStyle name="Normal 9 5 3 7" xfId="22120"/>
    <cellStyle name="Normal 9 5 4" xfId="22121"/>
    <cellStyle name="Normal 9 5 4 2" xfId="22122"/>
    <cellStyle name="Normal 9 5 4 2 2" xfId="22123"/>
    <cellStyle name="Normal 9 5 4 2 3" xfId="22124"/>
    <cellStyle name="Normal 9 5 4 3" xfId="22125"/>
    <cellStyle name="Normal 9 5 4 4" xfId="22126"/>
    <cellStyle name="Normal 9 5 5" xfId="22127"/>
    <cellStyle name="Normal 9 5 5 2" xfId="22128"/>
    <cellStyle name="Normal 9 5 5 2 2" xfId="22129"/>
    <cellStyle name="Normal 9 5 5 2 3" xfId="22130"/>
    <cellStyle name="Normal 9 5 5 3" xfId="22131"/>
    <cellStyle name="Normal 9 5 5 4" xfId="22132"/>
    <cellStyle name="Normal 9 5 6" xfId="22133"/>
    <cellStyle name="Normal 9 5 6 2" xfId="22134"/>
    <cellStyle name="Normal 9 5 6 2 2" xfId="22135"/>
    <cellStyle name="Normal 9 5 6 2 3" xfId="22136"/>
    <cellStyle name="Normal 9 5 6 3" xfId="22137"/>
    <cellStyle name="Normal 9 5 6 4" xfId="22138"/>
    <cellStyle name="Normal 9 5 7" xfId="22139"/>
    <cellStyle name="Normal 9 5 7 2" xfId="22140"/>
    <cellStyle name="Normal 9 5 7 3" xfId="22141"/>
    <cellStyle name="Normal 9 5 8" xfId="22142"/>
    <cellStyle name="Normal 9 5 9" xfId="22143"/>
    <cellStyle name="Normal 9 6" xfId="39171"/>
    <cellStyle name="Normal 90" xfId="22144"/>
    <cellStyle name="Normal 91" xfId="22145"/>
    <cellStyle name="Normal 92" xfId="22146"/>
    <cellStyle name="Normal 93" xfId="22147"/>
    <cellStyle name="Normal 94" xfId="22148"/>
    <cellStyle name="Normal 95" xfId="22149"/>
    <cellStyle name="Normal 96" xfId="39169"/>
    <cellStyle name="Normal 97" xfId="39170"/>
    <cellStyle name="Nota 2" xfId="22150"/>
    <cellStyle name="Nota 2 10" xfId="22151"/>
    <cellStyle name="Nota 2 10 2" xfId="22152"/>
    <cellStyle name="Nota 2 10 3" xfId="22153"/>
    <cellStyle name="Nota 2 10 4" xfId="22154"/>
    <cellStyle name="Nota 2 2" xfId="22155"/>
    <cellStyle name="Nota 2 2 2" xfId="22156"/>
    <cellStyle name="Nota 2 2 2 2" xfId="22157"/>
    <cellStyle name="Nota 2 2 2 2 2" xfId="22158"/>
    <cellStyle name="Nota 2 2 2 2 2 2" xfId="22159"/>
    <cellStyle name="Nota 2 2 2 2 2 2 2" xfId="22160"/>
    <cellStyle name="Nota 2 2 2 2 2 2 3" xfId="22161"/>
    <cellStyle name="Nota 2 2 2 2 2 2 4" xfId="22162"/>
    <cellStyle name="Nota 2 2 2 2 2 3" xfId="22163"/>
    <cellStyle name="Nota 2 2 2 2 2 3 2" xfId="22164"/>
    <cellStyle name="Nota 2 2 2 2 2 3 3" xfId="22165"/>
    <cellStyle name="Nota 2 2 2 2 2 3 4" xfId="22166"/>
    <cellStyle name="Nota 2 2 2 2 2 3 5" xfId="22167"/>
    <cellStyle name="Nota 2 2 2 2 2 3 6" xfId="22168"/>
    <cellStyle name="Nota 2 2 2 2 3" xfId="22169"/>
    <cellStyle name="Nota 2 2 2 2 3 2" xfId="22170"/>
    <cellStyle name="Nota 2 2 2 2 3 3" xfId="22171"/>
    <cellStyle name="Nota 2 2 2 2 3 4" xfId="22172"/>
    <cellStyle name="Nota 2 2 2 2 3 5" xfId="22173"/>
    <cellStyle name="Nota 2 2 2 2 3 6" xfId="22174"/>
    <cellStyle name="Nota 2 2 2 3" xfId="22175"/>
    <cellStyle name="Nota 2 2 2 3 2" xfId="22176"/>
    <cellStyle name="Nota 2 2 2 3 2 2" xfId="22177"/>
    <cellStyle name="Nota 2 2 2 3 2 3" xfId="22178"/>
    <cellStyle name="Nota 2 2 2 3 2 4" xfId="22179"/>
    <cellStyle name="Nota 2 2 2 3 3" xfId="22180"/>
    <cellStyle name="Nota 2 2 2 3 3 2" xfId="22181"/>
    <cellStyle name="Nota 2 2 2 3 3 3" xfId="22182"/>
    <cellStyle name="Nota 2 2 2 3 3 4" xfId="22183"/>
    <cellStyle name="Nota 2 2 2 3 3 5" xfId="22184"/>
    <cellStyle name="Nota 2 2 2 3 3 6" xfId="22185"/>
    <cellStyle name="Nota 2 2 2 4" xfId="22186"/>
    <cellStyle name="Nota 2 2 2 4 2" xfId="22187"/>
    <cellStyle name="Nota 2 2 2 4 2 2" xfId="22188"/>
    <cellStyle name="Nota 2 2 2 4 2 3" xfId="22189"/>
    <cellStyle name="Nota 2 2 2 4 2 4" xfId="22190"/>
    <cellStyle name="Nota 2 2 2 4 3" xfId="22191"/>
    <cellStyle name="Nota 2 2 2 4 4" xfId="22192"/>
    <cellStyle name="Nota 2 2 2 4 5" xfId="22193"/>
    <cellStyle name="Nota 2 2 2 4 6" xfId="22194"/>
    <cellStyle name="Nota 2 2 2 4 7" xfId="22195"/>
    <cellStyle name="Nota 2 2 3" xfId="22196"/>
    <cellStyle name="Nota 2 2 3 2" xfId="22197"/>
    <cellStyle name="Nota 2 2 3 2 2" xfId="22198"/>
    <cellStyle name="Nota 2 2 3 2 2 2" xfId="22199"/>
    <cellStyle name="Nota 2 2 3 2 2 3" xfId="22200"/>
    <cellStyle name="Nota 2 2 3 2 2 4" xfId="22201"/>
    <cellStyle name="Nota 2 2 3 2 3" xfId="22202"/>
    <cellStyle name="Nota 2 2 3 2 3 2" xfId="22203"/>
    <cellStyle name="Nota 2 2 3 2 3 3" xfId="22204"/>
    <cellStyle name="Nota 2 2 3 2 3 4" xfId="22205"/>
    <cellStyle name="Nota 2 2 3 2 3 5" xfId="22206"/>
    <cellStyle name="Nota 2 2 3 2 3 6" xfId="22207"/>
    <cellStyle name="Nota 2 2 3 3" xfId="22208"/>
    <cellStyle name="Nota 2 2 3 3 2" xfId="22209"/>
    <cellStyle name="Nota 2 2 3 3 2 2" xfId="22210"/>
    <cellStyle name="Nota 2 2 3 3 2 3" xfId="22211"/>
    <cellStyle name="Nota 2 2 3 3 2 4" xfId="22212"/>
    <cellStyle name="Nota 2 2 3 3 3" xfId="22213"/>
    <cellStyle name="Nota 2 2 3 3 4" xfId="22214"/>
    <cellStyle name="Nota 2 2 3 3 5" xfId="22215"/>
    <cellStyle name="Nota 2 2 3 3 6" xfId="22216"/>
    <cellStyle name="Nota 2 2 3 3 7" xfId="22217"/>
    <cellStyle name="Nota 2 2 4" xfId="22218"/>
    <cellStyle name="Nota 2 2 4 2" xfId="22219"/>
    <cellStyle name="Nota 2 2 4 3" xfId="22220"/>
    <cellStyle name="Nota 2 2 4 4" xfId="22221"/>
    <cellStyle name="Nota 2 2 5" xfId="22222"/>
    <cellStyle name="Nota 2 2 5 2" xfId="22223"/>
    <cellStyle name="Nota 2 2 5 3" xfId="22224"/>
    <cellStyle name="Nota 2 2 5 4" xfId="22225"/>
    <cellStyle name="Nota 2 3" xfId="22226"/>
    <cellStyle name="Nota 2 3 2" xfId="22227"/>
    <cellStyle name="Nota 2 3 2 2" xfId="22228"/>
    <cellStyle name="Nota 2 3 2 2 2" xfId="22229"/>
    <cellStyle name="Nota 2 3 2 2 2 2" xfId="22230"/>
    <cellStyle name="Nota 2 3 2 2 2 2 2" xfId="22231"/>
    <cellStyle name="Nota 2 3 2 2 2 2 3" xfId="22232"/>
    <cellStyle name="Nota 2 3 2 2 2 2 4" xfId="22233"/>
    <cellStyle name="Nota 2 3 2 2 2 3" xfId="22234"/>
    <cellStyle name="Nota 2 3 2 2 2 3 2" xfId="22235"/>
    <cellStyle name="Nota 2 3 2 2 2 3 3" xfId="22236"/>
    <cellStyle name="Nota 2 3 2 2 2 3 4" xfId="22237"/>
    <cellStyle name="Nota 2 3 2 2 2 3 5" xfId="22238"/>
    <cellStyle name="Nota 2 3 2 2 2 3 6" xfId="22239"/>
    <cellStyle name="Nota 2 3 2 2 3" xfId="22240"/>
    <cellStyle name="Nota 2 3 2 2 3 2" xfId="22241"/>
    <cellStyle name="Nota 2 3 2 2 3 3" xfId="22242"/>
    <cellStyle name="Nota 2 3 2 2 3 4" xfId="22243"/>
    <cellStyle name="Nota 2 3 2 2 3 5" xfId="22244"/>
    <cellStyle name="Nota 2 3 2 2 3 6" xfId="22245"/>
    <cellStyle name="Nota 2 3 2 3" xfId="22246"/>
    <cellStyle name="Nota 2 3 2 3 2" xfId="22247"/>
    <cellStyle name="Nota 2 3 2 3 2 2" xfId="22248"/>
    <cellStyle name="Nota 2 3 2 3 2 3" xfId="22249"/>
    <cellStyle name="Nota 2 3 2 3 2 4" xfId="22250"/>
    <cellStyle name="Nota 2 3 2 3 3" xfId="22251"/>
    <cellStyle name="Nota 2 3 2 3 3 2" xfId="22252"/>
    <cellStyle name="Nota 2 3 2 3 3 3" xfId="22253"/>
    <cellStyle name="Nota 2 3 2 3 3 4" xfId="22254"/>
    <cellStyle name="Nota 2 3 2 3 3 5" xfId="22255"/>
    <cellStyle name="Nota 2 3 2 3 3 6" xfId="22256"/>
    <cellStyle name="Nota 2 3 2 4" xfId="22257"/>
    <cellStyle name="Nota 2 3 2 4 2" xfId="22258"/>
    <cellStyle name="Nota 2 3 2 4 2 2" xfId="22259"/>
    <cellStyle name="Nota 2 3 2 4 2 3" xfId="22260"/>
    <cellStyle name="Nota 2 3 2 4 2 4" xfId="22261"/>
    <cellStyle name="Nota 2 3 2 4 3" xfId="22262"/>
    <cellStyle name="Nota 2 3 2 4 4" xfId="22263"/>
    <cellStyle name="Nota 2 3 2 4 5" xfId="22264"/>
    <cellStyle name="Nota 2 3 2 4 6" xfId="22265"/>
    <cellStyle name="Nota 2 3 2 4 7" xfId="22266"/>
    <cellStyle name="Nota 2 3 3" xfId="22267"/>
    <cellStyle name="Nota 2 3 3 2" xfId="22268"/>
    <cellStyle name="Nota 2 3 3 2 2" xfId="22269"/>
    <cellStyle name="Nota 2 3 3 2 2 2" xfId="22270"/>
    <cellStyle name="Nota 2 3 3 2 2 3" xfId="22271"/>
    <cellStyle name="Nota 2 3 3 2 2 4" xfId="22272"/>
    <cellStyle name="Nota 2 3 3 2 3" xfId="22273"/>
    <cellStyle name="Nota 2 3 3 2 3 2" xfId="22274"/>
    <cellStyle name="Nota 2 3 3 2 3 3" xfId="22275"/>
    <cellStyle name="Nota 2 3 3 2 3 4" xfId="22276"/>
    <cellStyle name="Nota 2 3 3 2 3 5" xfId="22277"/>
    <cellStyle name="Nota 2 3 3 2 3 6" xfId="22278"/>
    <cellStyle name="Nota 2 3 3 3" xfId="22279"/>
    <cellStyle name="Nota 2 3 3 3 2" xfId="22280"/>
    <cellStyle name="Nota 2 3 3 3 2 2" xfId="22281"/>
    <cellStyle name="Nota 2 3 3 3 2 3" xfId="22282"/>
    <cellStyle name="Nota 2 3 3 3 2 4" xfId="22283"/>
    <cellStyle name="Nota 2 3 3 3 3" xfId="22284"/>
    <cellStyle name="Nota 2 3 3 3 4" xfId="22285"/>
    <cellStyle name="Nota 2 3 3 3 5" xfId="22286"/>
    <cellStyle name="Nota 2 3 3 3 6" xfId="22287"/>
    <cellStyle name="Nota 2 3 3 3 7" xfId="22288"/>
    <cellStyle name="Nota 2 3 4" xfId="22289"/>
    <cellStyle name="Nota 2 3 4 2" xfId="22290"/>
    <cellStyle name="Nota 2 3 4 3" xfId="22291"/>
    <cellStyle name="Nota 2 3 4 4" xfId="22292"/>
    <cellStyle name="Nota 2 3 5" xfId="22293"/>
    <cellStyle name="Nota 2 3 5 2" xfId="22294"/>
    <cellStyle name="Nota 2 3 5 3" xfId="22295"/>
    <cellStyle name="Nota 2 3 5 4" xfId="22296"/>
    <cellStyle name="Nota 2 4" xfId="22297"/>
    <cellStyle name="Nota 2 4 2" xfId="22298"/>
    <cellStyle name="Nota 2 4 2 2" xfId="22299"/>
    <cellStyle name="Nota 2 4 2 2 2" xfId="22300"/>
    <cellStyle name="Nota 2 4 2 2 2 2" xfId="22301"/>
    <cellStyle name="Nota 2 4 2 2 2 3" xfId="22302"/>
    <cellStyle name="Nota 2 4 2 2 2 4" xfId="22303"/>
    <cellStyle name="Nota 2 4 2 2 3" xfId="22304"/>
    <cellStyle name="Nota 2 4 2 2 3 2" xfId="22305"/>
    <cellStyle name="Nota 2 4 2 2 3 3" xfId="22306"/>
    <cellStyle name="Nota 2 4 2 2 3 4" xfId="22307"/>
    <cellStyle name="Nota 2 4 2 2 3 5" xfId="22308"/>
    <cellStyle name="Nota 2 4 2 2 3 6" xfId="22309"/>
    <cellStyle name="Nota 2 4 2 3" xfId="22310"/>
    <cellStyle name="Nota 2 4 2 3 2" xfId="22311"/>
    <cellStyle name="Nota 2 4 2 3 2 2" xfId="22312"/>
    <cellStyle name="Nota 2 4 2 3 2 3" xfId="22313"/>
    <cellStyle name="Nota 2 4 2 3 2 4" xfId="22314"/>
    <cellStyle name="Nota 2 4 2 3 3" xfId="22315"/>
    <cellStyle name="Nota 2 4 2 3 4" xfId="22316"/>
    <cellStyle name="Nota 2 4 2 3 5" xfId="22317"/>
    <cellStyle name="Nota 2 4 2 3 6" xfId="22318"/>
    <cellStyle name="Nota 2 4 2 3 7" xfId="22319"/>
    <cellStyle name="Nota 2 4 3" xfId="22320"/>
    <cellStyle name="Nota 2 4 3 2" xfId="22321"/>
    <cellStyle name="Nota 2 4 3 2 2" xfId="22322"/>
    <cellStyle name="Nota 2 4 3 2 2 2" xfId="22323"/>
    <cellStyle name="Nota 2 4 3 2 2 3" xfId="22324"/>
    <cellStyle name="Nota 2 4 3 2 2 4" xfId="22325"/>
    <cellStyle name="Nota 2 4 3 2 3" xfId="22326"/>
    <cellStyle name="Nota 2 4 3 2 3 2" xfId="22327"/>
    <cellStyle name="Nota 2 4 3 2 3 3" xfId="22328"/>
    <cellStyle name="Nota 2 4 3 2 3 4" xfId="22329"/>
    <cellStyle name="Nota 2 4 3 2 3 5" xfId="22330"/>
    <cellStyle name="Nota 2 4 3 2 3 6" xfId="22331"/>
    <cellStyle name="Nota 2 4 3 3" xfId="22332"/>
    <cellStyle name="Nota 2 4 3 3 2" xfId="22333"/>
    <cellStyle name="Nota 2 4 3 3 2 2" xfId="22334"/>
    <cellStyle name="Nota 2 4 3 3 2 3" xfId="22335"/>
    <cellStyle name="Nota 2 4 3 3 2 4" xfId="22336"/>
    <cellStyle name="Nota 2 4 3 3 3" xfId="22337"/>
    <cellStyle name="Nota 2 4 3 3 4" xfId="22338"/>
    <cellStyle name="Nota 2 4 3 3 5" xfId="22339"/>
    <cellStyle name="Nota 2 4 3 3 6" xfId="22340"/>
    <cellStyle name="Nota 2 4 3 3 7" xfId="22341"/>
    <cellStyle name="Nota 2 4 4" xfId="22342"/>
    <cellStyle name="Nota 2 4 4 2" xfId="22343"/>
    <cellStyle name="Nota 2 4 4 3" xfId="22344"/>
    <cellStyle name="Nota 2 4 4 4" xfId="22345"/>
    <cellStyle name="Nota 2 5" xfId="22346"/>
    <cellStyle name="Nota 2 5 2" xfId="22347"/>
    <cellStyle name="Nota 2 5 2 2" xfId="22348"/>
    <cellStyle name="Nota 2 5 2 2 2" xfId="22349"/>
    <cellStyle name="Nota 2 5 2 2 2 2" xfId="22350"/>
    <cellStyle name="Nota 2 5 2 2 2 3" xfId="22351"/>
    <cellStyle name="Nota 2 5 2 2 2 4" xfId="22352"/>
    <cellStyle name="Nota 2 5 2 2 3" xfId="22353"/>
    <cellStyle name="Nota 2 5 2 2 3 2" xfId="22354"/>
    <cellStyle name="Nota 2 5 2 2 3 3" xfId="22355"/>
    <cellStyle name="Nota 2 5 2 2 3 4" xfId="22356"/>
    <cellStyle name="Nota 2 5 2 2 3 5" xfId="22357"/>
    <cellStyle name="Nota 2 5 2 2 3 6" xfId="22358"/>
    <cellStyle name="Nota 2 5 2 3" xfId="22359"/>
    <cellStyle name="Nota 2 5 2 3 2" xfId="22360"/>
    <cellStyle name="Nota 2 5 2 3 3" xfId="22361"/>
    <cellStyle name="Nota 2 5 2 3 4" xfId="22362"/>
    <cellStyle name="Nota 2 5 2 3 5" xfId="22363"/>
    <cellStyle name="Nota 2 5 2 3 6" xfId="22364"/>
    <cellStyle name="Nota 2 5 3" xfId="22365"/>
    <cellStyle name="Nota 2 5 3 2" xfId="22366"/>
    <cellStyle name="Nota 2 5 3 2 2" xfId="22367"/>
    <cellStyle name="Nota 2 5 3 2 3" xfId="22368"/>
    <cellStyle name="Nota 2 5 3 2 4" xfId="22369"/>
    <cellStyle name="Nota 2 5 3 3" xfId="22370"/>
    <cellStyle name="Nota 2 5 3 3 2" xfId="22371"/>
    <cellStyle name="Nota 2 5 3 3 3" xfId="22372"/>
    <cellStyle name="Nota 2 5 3 3 4" xfId="22373"/>
    <cellStyle name="Nota 2 5 3 3 5" xfId="22374"/>
    <cellStyle name="Nota 2 5 3 3 6" xfId="22375"/>
    <cellStyle name="Nota 2 5 4" xfId="22376"/>
    <cellStyle name="Nota 2 5 4 2" xfId="22377"/>
    <cellStyle name="Nota 2 5 4 2 2" xfId="22378"/>
    <cellStyle name="Nota 2 5 4 2 3" xfId="22379"/>
    <cellStyle name="Nota 2 5 4 2 4" xfId="22380"/>
    <cellStyle name="Nota 2 5 4 3" xfId="22381"/>
    <cellStyle name="Nota 2 5 4 4" xfId="22382"/>
    <cellStyle name="Nota 2 5 4 5" xfId="22383"/>
    <cellStyle name="Nota 2 5 4 6" xfId="22384"/>
    <cellStyle name="Nota 2 5 4 7" xfId="22385"/>
    <cellStyle name="Nota 2 6" xfId="22386"/>
    <cellStyle name="Nota 2 6 2" xfId="22387"/>
    <cellStyle name="Nota 2 6 2 2" xfId="22388"/>
    <cellStyle name="Nota 2 6 2 2 2" xfId="22389"/>
    <cellStyle name="Nota 2 6 2 2 3" xfId="22390"/>
    <cellStyle name="Nota 2 6 2 2 4" xfId="22391"/>
    <cellStyle name="Nota 2 6 2 3" xfId="22392"/>
    <cellStyle name="Nota 2 6 2 3 2" xfId="22393"/>
    <cellStyle name="Nota 2 6 2 3 3" xfId="22394"/>
    <cellStyle name="Nota 2 6 2 3 4" xfId="22395"/>
    <cellStyle name="Nota 2 6 2 3 5" xfId="22396"/>
    <cellStyle name="Nota 2 6 2 3 6" xfId="22397"/>
    <cellStyle name="Nota 2 6 3" xfId="22398"/>
    <cellStyle name="Nota 2 6 3 2" xfId="22399"/>
    <cellStyle name="Nota 2 6 3 2 2" xfId="22400"/>
    <cellStyle name="Nota 2 6 3 2 3" xfId="22401"/>
    <cellStyle name="Nota 2 6 3 2 4" xfId="22402"/>
    <cellStyle name="Nota 2 6 3 3" xfId="22403"/>
    <cellStyle name="Nota 2 6 3 4" xfId="22404"/>
    <cellStyle name="Nota 2 6 3 5" xfId="22405"/>
    <cellStyle name="Nota 2 6 3 6" xfId="22406"/>
    <cellStyle name="Nota 2 6 3 7" xfId="22407"/>
    <cellStyle name="Nota 2 7" xfId="22408"/>
    <cellStyle name="Nota 2 7 2" xfId="22409"/>
    <cellStyle name="Nota 2 7 2 2" xfId="22410"/>
    <cellStyle name="Nota 2 7 2 2 2" xfId="22411"/>
    <cellStyle name="Nota 2 7 2 2 3" xfId="22412"/>
    <cellStyle name="Nota 2 7 2 2 4" xfId="22413"/>
    <cellStyle name="Nota 2 7 2 3" xfId="22414"/>
    <cellStyle name="Nota 2 7 2 3 2" xfId="22415"/>
    <cellStyle name="Nota 2 7 2 3 3" xfId="22416"/>
    <cellStyle name="Nota 2 7 2 3 4" xfId="22417"/>
    <cellStyle name="Nota 2 7 2 3 5" xfId="22418"/>
    <cellStyle name="Nota 2 7 2 3 6" xfId="22419"/>
    <cellStyle name="Nota 2 7 3" xfId="22420"/>
    <cellStyle name="Nota 2 7 3 2" xfId="22421"/>
    <cellStyle name="Nota 2 7 3 2 2" xfId="22422"/>
    <cellStyle name="Nota 2 7 3 2 3" xfId="22423"/>
    <cellStyle name="Nota 2 7 3 2 4" xfId="22424"/>
    <cellStyle name="Nota 2 7 3 3" xfId="22425"/>
    <cellStyle name="Nota 2 7 3 4" xfId="22426"/>
    <cellStyle name="Nota 2 7 3 5" xfId="22427"/>
    <cellStyle name="Nota 2 7 3 6" xfId="22428"/>
    <cellStyle name="Nota 2 7 3 7" xfId="22429"/>
    <cellStyle name="Nota 2 8" xfId="22430"/>
    <cellStyle name="Nota 2 8 2" xfId="22431"/>
    <cellStyle name="Nota 2 8 2 2" xfId="22432"/>
    <cellStyle name="Nota 2 8 2 2 2" xfId="22433"/>
    <cellStyle name="Nota 2 8 2 2 3" xfId="22434"/>
    <cellStyle name="Nota 2 8 2 2 4" xfId="22435"/>
    <cellStyle name="Nota 2 8 2 3" xfId="22436"/>
    <cellStyle name="Nota 2 8 2 3 2" xfId="22437"/>
    <cellStyle name="Nota 2 8 2 3 3" xfId="22438"/>
    <cellStyle name="Nota 2 8 2 3 4" xfId="22439"/>
    <cellStyle name="Nota 2 8 2 3 5" xfId="22440"/>
    <cellStyle name="Nota 2 8 2 3 6" xfId="22441"/>
    <cellStyle name="Nota 2 8 3" xfId="22442"/>
    <cellStyle name="Nota 2 8 3 2" xfId="22443"/>
    <cellStyle name="Nota 2 8 3 2 2" xfId="22444"/>
    <cellStyle name="Nota 2 8 3 2 3" xfId="22445"/>
    <cellStyle name="Nota 2 8 3 2 4" xfId="22446"/>
    <cellStyle name="Nota 2 8 3 3" xfId="22447"/>
    <cellStyle name="Nota 2 8 3 4" xfId="22448"/>
    <cellStyle name="Nota 2 8 3 5" xfId="22449"/>
    <cellStyle name="Nota 2 8 3 6" xfId="22450"/>
    <cellStyle name="Nota 2 8 3 7" xfId="22451"/>
    <cellStyle name="Nota 2 9" xfId="22452"/>
    <cellStyle name="Nota 2 9 2" xfId="22453"/>
    <cellStyle name="Nota 2 9 2 2" xfId="22454"/>
    <cellStyle name="Nota 2 9 2 2 2" xfId="22455"/>
    <cellStyle name="Nota 2 9 2 2 3" xfId="22456"/>
    <cellStyle name="Nota 2 9 2 2 4" xfId="22457"/>
    <cellStyle name="Nota 2 9 2 3" xfId="22458"/>
    <cellStyle name="Nota 2 9 2 3 2" xfId="22459"/>
    <cellStyle name="Nota 2 9 2 3 3" xfId="22460"/>
    <cellStyle name="Nota 2 9 2 3 4" xfId="22461"/>
    <cellStyle name="Nota 2 9 2 3 5" xfId="22462"/>
    <cellStyle name="Nota 2 9 2 3 6" xfId="22463"/>
    <cellStyle name="Nota 2 9 3" xfId="22464"/>
    <cellStyle name="Nota 2 9 3 2" xfId="22465"/>
    <cellStyle name="Nota 2 9 3 3" xfId="22466"/>
    <cellStyle name="Nota 2 9 3 4" xfId="22467"/>
    <cellStyle name="Nota 2 9 3 5" xfId="22468"/>
    <cellStyle name="Nota 2 9 3 6" xfId="22469"/>
    <cellStyle name="Nota 3" xfId="22470"/>
    <cellStyle name="Nota 3 2" xfId="22471"/>
    <cellStyle name="Nota 3 2 2" xfId="22472"/>
    <cellStyle name="Nota 3 2 2 2" xfId="22473"/>
    <cellStyle name="Nota 3 2 2 2 2" xfId="22474"/>
    <cellStyle name="Nota 3 2 2 2 2 2" xfId="22475"/>
    <cellStyle name="Nota 3 2 2 2 2 3" xfId="22476"/>
    <cellStyle name="Nota 3 2 2 2 2 4" xfId="22477"/>
    <cellStyle name="Nota 3 2 2 2 3" xfId="22478"/>
    <cellStyle name="Nota 3 2 2 2 3 2" xfId="22479"/>
    <cellStyle name="Nota 3 2 2 2 3 3" xfId="22480"/>
    <cellStyle name="Nota 3 2 2 2 3 4" xfId="22481"/>
    <cellStyle name="Nota 3 2 2 2 3 5" xfId="22482"/>
    <cellStyle name="Nota 3 2 2 2 3 6" xfId="22483"/>
    <cellStyle name="Nota 3 2 2 3" xfId="22484"/>
    <cellStyle name="Nota 3 2 2 3 2" xfId="22485"/>
    <cellStyle name="Nota 3 2 2 3 3" xfId="22486"/>
    <cellStyle name="Nota 3 2 2 3 4" xfId="22487"/>
    <cellStyle name="Nota 3 2 2 3 5" xfId="22488"/>
    <cellStyle name="Nota 3 2 2 3 6" xfId="22489"/>
    <cellStyle name="Nota 3 2 3" xfId="22490"/>
    <cellStyle name="Nota 3 2 3 2" xfId="22491"/>
    <cellStyle name="Nota 3 2 3 2 2" xfId="22492"/>
    <cellStyle name="Nota 3 2 3 2 3" xfId="22493"/>
    <cellStyle name="Nota 3 2 3 2 4" xfId="22494"/>
    <cellStyle name="Nota 3 2 3 3" xfId="22495"/>
    <cellStyle name="Nota 3 2 3 3 2" xfId="22496"/>
    <cellStyle name="Nota 3 2 3 3 3" xfId="22497"/>
    <cellStyle name="Nota 3 2 3 3 4" xfId="22498"/>
    <cellStyle name="Nota 3 2 3 3 5" xfId="22499"/>
    <cellStyle name="Nota 3 2 3 3 6" xfId="22500"/>
    <cellStyle name="Nota 3 2 4" xfId="22501"/>
    <cellStyle name="Nota 3 2 4 2" xfId="22502"/>
    <cellStyle name="Nota 3 2 4 2 2" xfId="22503"/>
    <cellStyle name="Nota 3 2 4 2 3" xfId="22504"/>
    <cellStyle name="Nota 3 2 4 2 4" xfId="22505"/>
    <cellStyle name="Nota 3 2 4 3" xfId="22506"/>
    <cellStyle name="Nota 3 2 4 4" xfId="22507"/>
    <cellStyle name="Nota 3 2 4 5" xfId="22508"/>
    <cellStyle name="Nota 3 2 4 6" xfId="22509"/>
    <cellStyle name="Nota 3 2 4 7" xfId="22510"/>
    <cellStyle name="Nota 3 3" xfId="22511"/>
    <cellStyle name="Nota 3 3 2" xfId="22512"/>
    <cellStyle name="Nota 3 3 2 2" xfId="22513"/>
    <cellStyle name="Nota 3 3 2 2 2" xfId="22514"/>
    <cellStyle name="Nota 3 3 2 2 3" xfId="22515"/>
    <cellStyle name="Nota 3 3 2 2 4" xfId="22516"/>
    <cellStyle name="Nota 3 3 2 3" xfId="22517"/>
    <cellStyle name="Nota 3 3 2 3 2" xfId="22518"/>
    <cellStyle name="Nota 3 3 2 3 3" xfId="22519"/>
    <cellStyle name="Nota 3 3 2 3 4" xfId="22520"/>
    <cellStyle name="Nota 3 3 2 3 5" xfId="22521"/>
    <cellStyle name="Nota 3 3 2 3 6" xfId="22522"/>
    <cellStyle name="Nota 3 3 3" xfId="22523"/>
    <cellStyle name="Nota 3 3 3 2" xfId="22524"/>
    <cellStyle name="Nota 3 3 3 2 2" xfId="22525"/>
    <cellStyle name="Nota 3 3 3 2 3" xfId="22526"/>
    <cellStyle name="Nota 3 3 3 2 4" xfId="22527"/>
    <cellStyle name="Nota 3 3 3 3" xfId="22528"/>
    <cellStyle name="Nota 3 3 3 4" xfId="22529"/>
    <cellStyle name="Nota 3 3 3 5" xfId="22530"/>
    <cellStyle name="Nota 3 3 3 6" xfId="22531"/>
    <cellStyle name="Nota 3 3 3 7" xfId="22532"/>
    <cellStyle name="Nota 3 4" xfId="22533"/>
    <cellStyle name="Nota 3 4 2" xfId="22534"/>
    <cellStyle name="Nota 3 4 3" xfId="22535"/>
    <cellStyle name="Nota 3 4 4" xfId="22536"/>
    <cellStyle name="Nota 3 5" xfId="22537"/>
    <cellStyle name="Nota 3 5 2" xfId="22538"/>
    <cellStyle name="Nota 3 5 3" xfId="22539"/>
    <cellStyle name="Nota 3 5 4" xfId="22540"/>
    <cellStyle name="Nota 4" xfId="22541"/>
    <cellStyle name="Nota 4 2" xfId="22542"/>
    <cellStyle name="Nota 4 2 2" xfId="22543"/>
    <cellStyle name="Nota 4 2 2 2" xfId="22544"/>
    <cellStyle name="Nota 4 2 2 3" xfId="22545"/>
    <cellStyle name="Nota 4 2 2 4" xfId="22546"/>
    <cellStyle name="Nota 4 2 3" xfId="22547"/>
    <cellStyle name="Nota 4 2 3 2" xfId="22548"/>
    <cellStyle name="Nota 4 2 3 3" xfId="22549"/>
    <cellStyle name="Nota 4 2 3 4" xfId="22550"/>
    <cellStyle name="Nota 4 2 3 5" xfId="22551"/>
    <cellStyle name="Nota 4 2 3 6" xfId="22552"/>
    <cellStyle name="Nota 4 3" xfId="22553"/>
    <cellStyle name="Nota 4 3 2" xfId="22554"/>
    <cellStyle name="Nota 4 3 3" xfId="22555"/>
    <cellStyle name="Nota 4 3 4" xfId="22556"/>
    <cellStyle name="Nota 4 3 5" xfId="22557"/>
    <cellStyle name="Nota 4 3 6" xfId="22558"/>
    <cellStyle name="Notas" xfId="22559"/>
    <cellStyle name="Notas 2" xfId="22560"/>
    <cellStyle name="Notas 2 2" xfId="22561"/>
    <cellStyle name="Notas 2 2 2" xfId="22562"/>
    <cellStyle name="Notas 2 2 2 2" xfId="22563"/>
    <cellStyle name="Notas 2 2 2 2 2" xfId="22564"/>
    <cellStyle name="Notas 2 2 2 2 3" xfId="22565"/>
    <cellStyle name="Notas 2 2 2 2 4" xfId="22566"/>
    <cellStyle name="Notas 2 2 2 3" xfId="22567"/>
    <cellStyle name="Notas 2 2 2 3 2" xfId="22568"/>
    <cellStyle name="Notas 2 2 2 3 3" xfId="22569"/>
    <cellStyle name="Notas 2 2 2 3 4" xfId="22570"/>
    <cellStyle name="Notas 2 2 2 3 5" xfId="22571"/>
    <cellStyle name="Notas 2 2 2 3 6" xfId="22572"/>
    <cellStyle name="Notas 2 2 3" xfId="22573"/>
    <cellStyle name="Notas 2 2 3 2" xfId="22574"/>
    <cellStyle name="Notas 2 2 3 3" xfId="22575"/>
    <cellStyle name="Notas 2 2 3 4" xfId="22576"/>
    <cellStyle name="Notas 2 2 3 5" xfId="22577"/>
    <cellStyle name="Notas 2 2 3 6" xfId="22578"/>
    <cellStyle name="Notas 2 3" xfId="22579"/>
    <cellStyle name="Notas 2 3 2" xfId="22580"/>
    <cellStyle name="Notas 2 3 2 2" xfId="22581"/>
    <cellStyle name="Notas 2 3 2 3" xfId="22582"/>
    <cellStyle name="Notas 2 3 2 4" xfId="22583"/>
    <cellStyle name="Notas 2 3 3" xfId="22584"/>
    <cellStyle name="Notas 2 3 3 2" xfId="22585"/>
    <cellStyle name="Notas 2 3 3 3" xfId="22586"/>
    <cellStyle name="Notas 2 3 3 4" xfId="22587"/>
    <cellStyle name="Notas 2 3 3 5" xfId="22588"/>
    <cellStyle name="Notas 2 3 3 6" xfId="22589"/>
    <cellStyle name="Notas 2 4" xfId="22590"/>
    <cellStyle name="Notas 2 4 2" xfId="22591"/>
    <cellStyle name="Notas 2 4 2 2" xfId="22592"/>
    <cellStyle name="Notas 2 4 2 3" xfId="22593"/>
    <cellStyle name="Notas 2 4 2 4" xfId="22594"/>
    <cellStyle name="Notas 2 4 3" xfId="22595"/>
    <cellStyle name="Notas 2 4 4" xfId="22596"/>
    <cellStyle name="Notas 2 4 5" xfId="22597"/>
    <cellStyle name="Notas 2 4 6" xfId="22598"/>
    <cellStyle name="Notas 2 4 7" xfId="22599"/>
    <cellStyle name="Notas 3" xfId="22600"/>
    <cellStyle name="Notas 3 2" xfId="22601"/>
    <cellStyle name="Notas 3 2 2" xfId="22602"/>
    <cellStyle name="Notas 3 2 2 2" xfId="22603"/>
    <cellStyle name="Notas 3 2 2 3" xfId="22604"/>
    <cellStyle name="Notas 3 2 2 4" xfId="22605"/>
    <cellStyle name="Notas 3 2 3" xfId="22606"/>
    <cellStyle name="Notas 3 2 3 2" xfId="22607"/>
    <cellStyle name="Notas 3 2 3 3" xfId="22608"/>
    <cellStyle name="Notas 3 2 3 4" xfId="22609"/>
    <cellStyle name="Notas 3 2 3 5" xfId="22610"/>
    <cellStyle name="Notas 3 2 3 6" xfId="22611"/>
    <cellStyle name="Notas 3 3" xfId="22612"/>
    <cellStyle name="Notas 3 3 2" xfId="22613"/>
    <cellStyle name="Notas 3 3 2 2" xfId="22614"/>
    <cellStyle name="Notas 3 3 2 3" xfId="22615"/>
    <cellStyle name="Notas 3 3 2 4" xfId="22616"/>
    <cellStyle name="Notas 3 3 3" xfId="22617"/>
    <cellStyle name="Notas 3 3 4" xfId="22618"/>
    <cellStyle name="Notas 3 3 5" xfId="22619"/>
    <cellStyle name="Notas 3 3 6" xfId="22620"/>
    <cellStyle name="Notas 3 3 7" xfId="22621"/>
    <cellStyle name="Notas 4" xfId="22622"/>
    <cellStyle name="Notas 4 2" xfId="22623"/>
    <cellStyle name="Notas 4 3" xfId="22624"/>
    <cellStyle name="Notas 4 4" xfId="22625"/>
    <cellStyle name="Notas 5" xfId="22626"/>
    <cellStyle name="Notas 5 2" xfId="22627"/>
    <cellStyle name="Notas 5 3" xfId="22628"/>
    <cellStyle name="Notas 5 4" xfId="22629"/>
    <cellStyle name="Note" xfId="22630"/>
    <cellStyle name="Note 2" xfId="22631"/>
    <cellStyle name="Note 2 2" xfId="22632"/>
    <cellStyle name="Note 2 2 2" xfId="22633"/>
    <cellStyle name="Note 2 2 2 2" xfId="22634"/>
    <cellStyle name="Note 2 2 2 2 2" xfId="22635"/>
    <cellStyle name="Note 2 2 2 2 3" xfId="22636"/>
    <cellStyle name="Note 2 2 2 2 4" xfId="22637"/>
    <cellStyle name="Note 2 2 2 3" xfId="22638"/>
    <cellStyle name="Note 2 2 2 3 2" xfId="22639"/>
    <cellStyle name="Note 2 2 2 3 3" xfId="22640"/>
    <cellStyle name="Note 2 2 2 3 4" xfId="22641"/>
    <cellStyle name="Note 2 2 2 3 5" xfId="22642"/>
    <cellStyle name="Note 2 2 2 3 6" xfId="22643"/>
    <cellStyle name="Note 2 2 3" xfId="22644"/>
    <cellStyle name="Note 2 2 3 2" xfId="22645"/>
    <cellStyle name="Note 2 2 3 3" xfId="22646"/>
    <cellStyle name="Note 2 2 3 4" xfId="22647"/>
    <cellStyle name="Note 2 2 3 5" xfId="22648"/>
    <cellStyle name="Note 2 2 3 6" xfId="22649"/>
    <cellStyle name="Note 2 3" xfId="22650"/>
    <cellStyle name="Note 2 3 2" xfId="22651"/>
    <cellStyle name="Note 2 3 2 2" xfId="22652"/>
    <cellStyle name="Note 2 3 2 3" xfId="22653"/>
    <cellStyle name="Note 2 3 2 4" xfId="22654"/>
    <cellStyle name="Note 2 3 3" xfId="22655"/>
    <cellStyle name="Note 2 3 3 2" xfId="22656"/>
    <cellStyle name="Note 2 3 3 3" xfId="22657"/>
    <cellStyle name="Note 2 3 3 4" xfId="22658"/>
    <cellStyle name="Note 2 3 3 5" xfId="22659"/>
    <cellStyle name="Note 2 3 3 6" xfId="22660"/>
    <cellStyle name="Note 2 4" xfId="22661"/>
    <cellStyle name="Note 2 4 2" xfId="22662"/>
    <cellStyle name="Note 2 4 2 2" xfId="22663"/>
    <cellStyle name="Note 2 4 2 3" xfId="22664"/>
    <cellStyle name="Note 2 4 2 4" xfId="22665"/>
    <cellStyle name="Note 2 4 3" xfId="22666"/>
    <cellStyle name="Note 2 4 4" xfId="22667"/>
    <cellStyle name="Note 2 4 5" xfId="22668"/>
    <cellStyle name="Note 2 4 6" xfId="22669"/>
    <cellStyle name="Note 2 4 7" xfId="22670"/>
    <cellStyle name="Note 3" xfId="22671"/>
    <cellStyle name="Note 3 2" xfId="22672"/>
    <cellStyle name="Note 3 2 2" xfId="22673"/>
    <cellStyle name="Note 3 2 2 2" xfId="22674"/>
    <cellStyle name="Note 3 2 2 3" xfId="22675"/>
    <cellStyle name="Note 3 2 2 4" xfId="22676"/>
    <cellStyle name="Note 3 2 3" xfId="22677"/>
    <cellStyle name="Note 3 2 3 2" xfId="22678"/>
    <cellStyle name="Note 3 2 3 3" xfId="22679"/>
    <cellStyle name="Note 3 2 3 4" xfId="22680"/>
    <cellStyle name="Note 3 2 3 5" xfId="22681"/>
    <cellStyle name="Note 3 2 3 6" xfId="22682"/>
    <cellStyle name="Note 3 3" xfId="22683"/>
    <cellStyle name="Note 3 3 2" xfId="22684"/>
    <cellStyle name="Note 3 3 2 2" xfId="22685"/>
    <cellStyle name="Note 3 3 2 3" xfId="22686"/>
    <cellStyle name="Note 3 3 2 4" xfId="22687"/>
    <cellStyle name="Note 3 3 3" xfId="22688"/>
    <cellStyle name="Note 3 3 4" xfId="22689"/>
    <cellStyle name="Note 3 3 5" xfId="22690"/>
    <cellStyle name="Note 3 3 6" xfId="22691"/>
    <cellStyle name="Note 3 3 7" xfId="22692"/>
    <cellStyle name="Note 4" xfId="22693"/>
    <cellStyle name="Note 4 2" xfId="22694"/>
    <cellStyle name="Note 4 2 2" xfId="22695"/>
    <cellStyle name="Note 4 2 2 2" xfId="22696"/>
    <cellStyle name="Note 4 2 2 3" xfId="22697"/>
    <cellStyle name="Note 4 2 2 4" xfId="22698"/>
    <cellStyle name="Note 4 2 3" xfId="22699"/>
    <cellStyle name="Note 4 2 3 2" xfId="22700"/>
    <cellStyle name="Note 4 2 3 3" xfId="22701"/>
    <cellStyle name="Note 4 2 3 4" xfId="22702"/>
    <cellStyle name="Note 4 2 3 5" xfId="22703"/>
    <cellStyle name="Note 4 2 3 6" xfId="22704"/>
    <cellStyle name="Note 4 3" xfId="22705"/>
    <cellStyle name="Note 4 3 2" xfId="22706"/>
    <cellStyle name="Note 4 3 3" xfId="22707"/>
    <cellStyle name="Note 4 3 4" xfId="22708"/>
    <cellStyle name="Note 4 3 5" xfId="22709"/>
    <cellStyle name="Note 4 3 6" xfId="22710"/>
    <cellStyle name="Note 5" xfId="22711"/>
    <cellStyle name="Note 5 2" xfId="22712"/>
    <cellStyle name="Note 5 3" xfId="22713"/>
    <cellStyle name="Note 5 4" xfId="22714"/>
    <cellStyle name="NUMEROS_2" xfId="22715"/>
    <cellStyle name="Output" xfId="22716"/>
    <cellStyle name="Output 2" xfId="22717"/>
    <cellStyle name="Output 2 2" xfId="22718"/>
    <cellStyle name="Output 2 2 2" xfId="22719"/>
    <cellStyle name="Output 2 2 2 2" xfId="22720"/>
    <cellStyle name="Output 2 2 2 2 2" xfId="22721"/>
    <cellStyle name="Output 2 2 2 2 3" xfId="22722"/>
    <cellStyle name="Output 2 2 2 2 4" xfId="22723"/>
    <cellStyle name="Output 2 2 2 2 5" xfId="22724"/>
    <cellStyle name="Output 2 2 2 2 6" xfId="22725"/>
    <cellStyle name="Output 2 2 2 3" xfId="22726"/>
    <cellStyle name="Output 2 2 2 3 2" xfId="22727"/>
    <cellStyle name="Output 2 2 2 3 3" xfId="22728"/>
    <cellStyle name="Output 2 2 2 3 4" xfId="22729"/>
    <cellStyle name="Output 2 2 2 3 5" xfId="22730"/>
    <cellStyle name="Output 2 2 2 3 6" xfId="22731"/>
    <cellStyle name="Output 2 2 3" xfId="22732"/>
    <cellStyle name="Output 2 2 3 2" xfId="22733"/>
    <cellStyle name="Output 2 2 3 3" xfId="22734"/>
    <cellStyle name="Output 2 2 3 4" xfId="22735"/>
    <cellStyle name="Output 2 2 3 5" xfId="22736"/>
    <cellStyle name="Output 2 2 3 6" xfId="22737"/>
    <cellStyle name="Output 2 3" xfId="22738"/>
    <cellStyle name="Output 2 3 2" xfId="22739"/>
    <cellStyle name="Output 2 3 2 2" xfId="22740"/>
    <cellStyle name="Output 2 3 2 3" xfId="22741"/>
    <cellStyle name="Output 2 3 2 4" xfId="22742"/>
    <cellStyle name="Output 2 3 2 5" xfId="22743"/>
    <cellStyle name="Output 2 3 2 6" xfId="22744"/>
    <cellStyle name="Output 2 3 3" xfId="22745"/>
    <cellStyle name="Output 2 3 3 2" xfId="22746"/>
    <cellStyle name="Output 2 3 3 3" xfId="22747"/>
    <cellStyle name="Output 2 3 3 4" xfId="22748"/>
    <cellStyle name="Output 2 3 3 5" xfId="22749"/>
    <cellStyle name="Output 2 3 3 6" xfId="22750"/>
    <cellStyle name="Output 2 4" xfId="22751"/>
    <cellStyle name="Output 2 4 2" xfId="22752"/>
    <cellStyle name="Output 2 4 2 2" xfId="22753"/>
    <cellStyle name="Output 2 4 2 3" xfId="22754"/>
    <cellStyle name="Output 2 4 2 4" xfId="22755"/>
    <cellStyle name="Output 2 4 2 5" xfId="22756"/>
    <cellStyle name="Output 2 4 2 6" xfId="22757"/>
    <cellStyle name="Output 2 4 3" xfId="22758"/>
    <cellStyle name="Output 2 4 4" xfId="22759"/>
    <cellStyle name="Output 2 4 5" xfId="22760"/>
    <cellStyle name="Output 2 4 6" xfId="22761"/>
    <cellStyle name="Output 2 4 7" xfId="22762"/>
    <cellStyle name="Output 3" xfId="22763"/>
    <cellStyle name="Output 3 2" xfId="22764"/>
    <cellStyle name="Output 3 2 2" xfId="22765"/>
    <cellStyle name="Output 3 2 2 2" xfId="22766"/>
    <cellStyle name="Output 3 2 2 3" xfId="22767"/>
    <cellStyle name="Output 3 2 2 4" xfId="22768"/>
    <cellStyle name="Output 3 2 2 5" xfId="22769"/>
    <cellStyle name="Output 3 2 2 6" xfId="22770"/>
    <cellStyle name="Output 3 2 3" xfId="22771"/>
    <cellStyle name="Output 3 2 3 2" xfId="22772"/>
    <cellStyle name="Output 3 2 3 3" xfId="22773"/>
    <cellStyle name="Output 3 2 3 4" xfId="22774"/>
    <cellStyle name="Output 3 2 3 5" xfId="22775"/>
    <cellStyle name="Output 3 2 3 6" xfId="22776"/>
    <cellStyle name="Output 3 3" xfId="22777"/>
    <cellStyle name="Output 3 3 2" xfId="22778"/>
    <cellStyle name="Output 3 3 2 2" xfId="22779"/>
    <cellStyle name="Output 3 3 2 3" xfId="22780"/>
    <cellStyle name="Output 3 3 2 4" xfId="22781"/>
    <cellStyle name="Output 3 3 2 5" xfId="22782"/>
    <cellStyle name="Output 3 3 2 6" xfId="22783"/>
    <cellStyle name="Output 3 3 3" xfId="22784"/>
    <cellStyle name="Output 3 3 4" xfId="22785"/>
    <cellStyle name="Output 3 3 5" xfId="22786"/>
    <cellStyle name="Output 3 3 6" xfId="22787"/>
    <cellStyle name="Output 3 3 7" xfId="22788"/>
    <cellStyle name="Output 4" xfId="22789"/>
    <cellStyle name="Output 4 2" xfId="22790"/>
    <cellStyle name="Output 4 2 2" xfId="22791"/>
    <cellStyle name="Output 4 2 2 2" xfId="22792"/>
    <cellStyle name="Output 4 2 2 3" xfId="22793"/>
    <cellStyle name="Output 4 2 2 4" xfId="22794"/>
    <cellStyle name="Output 4 2 2 5" xfId="22795"/>
    <cellStyle name="Output 4 2 2 6" xfId="22796"/>
    <cellStyle name="Output 4 2 3" xfId="22797"/>
    <cellStyle name="Output 4 2 3 2" xfId="22798"/>
    <cellStyle name="Output 4 2 3 3" xfId="22799"/>
    <cellStyle name="Output 4 2 3 4" xfId="22800"/>
    <cellStyle name="Output 4 2 3 5" xfId="22801"/>
    <cellStyle name="Output 4 2 3 6" xfId="22802"/>
    <cellStyle name="Output 4 3" xfId="22803"/>
    <cellStyle name="Output 4 3 2" xfId="22804"/>
    <cellStyle name="Output 4 3 3" xfId="22805"/>
    <cellStyle name="Output 4 3 4" xfId="22806"/>
    <cellStyle name="Output 4 3 5" xfId="22807"/>
    <cellStyle name="Output 4 3 6" xfId="22808"/>
    <cellStyle name="Output 5" xfId="22809"/>
    <cellStyle name="Output 5 2" xfId="22810"/>
    <cellStyle name="Output 5 3" xfId="22811"/>
    <cellStyle name="Output 5 4" xfId="22812"/>
    <cellStyle name="Output 5 5" xfId="22813"/>
    <cellStyle name="Output 5 6" xfId="22814"/>
    <cellStyle name="Percentual" xfId="22815"/>
    <cellStyle name="Ponto" xfId="22816"/>
    <cellStyle name="Porcentagem" xfId="6" builtinId="5"/>
    <cellStyle name="Porcentagem 10" xfId="22817"/>
    <cellStyle name="Porcentagem 11" xfId="22818"/>
    <cellStyle name="Porcentagem 11 10" xfId="22819"/>
    <cellStyle name="Porcentagem 11 2" xfId="22820"/>
    <cellStyle name="Porcentagem 11 2 2" xfId="22821"/>
    <cellStyle name="Porcentagem 11 2 3" xfId="22822"/>
    <cellStyle name="Porcentagem 11 2 4" xfId="22823"/>
    <cellStyle name="Porcentagem 11 3" xfId="22824"/>
    <cellStyle name="Porcentagem 11 3 2" xfId="22825"/>
    <cellStyle name="Porcentagem 11 3 3" xfId="22826"/>
    <cellStyle name="Porcentagem 11 3 3 2" xfId="22827"/>
    <cellStyle name="Porcentagem 11 3 3 2 2" xfId="22828"/>
    <cellStyle name="Porcentagem 11 3 3 2 3" xfId="22829"/>
    <cellStyle name="Porcentagem 11 3 3 3" xfId="22830"/>
    <cellStyle name="Porcentagem 11 3 3 4" xfId="22831"/>
    <cellStyle name="Porcentagem 11 3 4" xfId="22832"/>
    <cellStyle name="Porcentagem 11 3 4 2" xfId="22833"/>
    <cellStyle name="Porcentagem 11 3 4 2 2" xfId="22834"/>
    <cellStyle name="Porcentagem 11 3 4 2 3" xfId="22835"/>
    <cellStyle name="Porcentagem 11 3 4 3" xfId="22836"/>
    <cellStyle name="Porcentagem 11 3 4 4" xfId="22837"/>
    <cellStyle name="Porcentagem 11 3 5" xfId="22838"/>
    <cellStyle name="Porcentagem 11 3 5 2" xfId="22839"/>
    <cellStyle name="Porcentagem 11 3 5 2 2" xfId="22840"/>
    <cellStyle name="Porcentagem 11 3 5 2 3" xfId="22841"/>
    <cellStyle name="Porcentagem 11 3 5 3" xfId="22842"/>
    <cellStyle name="Porcentagem 11 3 5 4" xfId="22843"/>
    <cellStyle name="Porcentagem 11 3 6" xfId="22844"/>
    <cellStyle name="Porcentagem 11 3 6 2" xfId="22845"/>
    <cellStyle name="Porcentagem 11 3 6 3" xfId="22846"/>
    <cellStyle name="Porcentagem 11 3 7" xfId="22847"/>
    <cellStyle name="Porcentagem 11 3 8" xfId="22848"/>
    <cellStyle name="Porcentagem 11 4" xfId="22849"/>
    <cellStyle name="Porcentagem 11 4 2" xfId="22850"/>
    <cellStyle name="Porcentagem 11 4 2 2" xfId="22851"/>
    <cellStyle name="Porcentagem 11 4 2 2 2" xfId="22852"/>
    <cellStyle name="Porcentagem 11 4 2 2 3" xfId="22853"/>
    <cellStyle name="Porcentagem 11 4 2 3" xfId="22854"/>
    <cellStyle name="Porcentagem 11 4 2 4" xfId="22855"/>
    <cellStyle name="Porcentagem 11 4 3" xfId="22856"/>
    <cellStyle name="Porcentagem 11 4 3 2" xfId="22857"/>
    <cellStyle name="Porcentagem 11 4 3 2 2" xfId="22858"/>
    <cellStyle name="Porcentagem 11 4 3 2 3" xfId="22859"/>
    <cellStyle name="Porcentagem 11 4 3 3" xfId="22860"/>
    <cellStyle name="Porcentagem 11 4 3 4" xfId="22861"/>
    <cellStyle name="Porcentagem 11 4 4" xfId="22862"/>
    <cellStyle name="Porcentagem 11 4 4 2" xfId="22863"/>
    <cellStyle name="Porcentagem 11 4 4 2 2" xfId="22864"/>
    <cellStyle name="Porcentagem 11 4 4 2 3" xfId="22865"/>
    <cellStyle name="Porcentagem 11 4 4 3" xfId="22866"/>
    <cellStyle name="Porcentagem 11 4 4 4" xfId="22867"/>
    <cellStyle name="Porcentagem 11 4 5" xfId="22868"/>
    <cellStyle name="Porcentagem 11 4 5 2" xfId="22869"/>
    <cellStyle name="Porcentagem 11 4 5 3" xfId="22870"/>
    <cellStyle name="Porcentagem 11 4 6" xfId="22871"/>
    <cellStyle name="Porcentagem 11 4 7" xfId="22872"/>
    <cellStyle name="Porcentagem 11 5" xfId="22873"/>
    <cellStyle name="Porcentagem 11 5 2" xfId="22874"/>
    <cellStyle name="Porcentagem 11 5 2 2" xfId="22875"/>
    <cellStyle name="Porcentagem 11 5 2 3" xfId="22876"/>
    <cellStyle name="Porcentagem 11 5 3" xfId="22877"/>
    <cellStyle name="Porcentagem 11 5 4" xfId="22878"/>
    <cellStyle name="Porcentagem 11 6" xfId="22879"/>
    <cellStyle name="Porcentagem 11 6 2" xfId="22880"/>
    <cellStyle name="Porcentagem 11 6 2 2" xfId="22881"/>
    <cellStyle name="Porcentagem 11 6 2 3" xfId="22882"/>
    <cellStyle name="Porcentagem 11 6 3" xfId="22883"/>
    <cellStyle name="Porcentagem 11 6 4" xfId="22884"/>
    <cellStyle name="Porcentagem 11 7" xfId="22885"/>
    <cellStyle name="Porcentagem 11 7 2" xfId="22886"/>
    <cellStyle name="Porcentagem 11 7 2 2" xfId="22887"/>
    <cellStyle name="Porcentagem 11 7 2 3" xfId="22888"/>
    <cellStyle name="Porcentagem 11 7 3" xfId="22889"/>
    <cellStyle name="Porcentagem 11 7 4" xfId="22890"/>
    <cellStyle name="Porcentagem 11 8" xfId="22891"/>
    <cellStyle name="Porcentagem 11 8 2" xfId="22892"/>
    <cellStyle name="Porcentagem 11 8 3" xfId="22893"/>
    <cellStyle name="Porcentagem 11 9" xfId="22894"/>
    <cellStyle name="Porcentagem 12" xfId="22895"/>
    <cellStyle name="Porcentagem 13" xfId="22896"/>
    <cellStyle name="Porcentagem 14" xfId="22897"/>
    <cellStyle name="Porcentagem 15" xfId="22898"/>
    <cellStyle name="Porcentagem 2" xfId="4"/>
    <cellStyle name="Porcentagem 2 10" xfId="22899"/>
    <cellStyle name="Porcentagem 2 2" xfId="22900"/>
    <cellStyle name="Porcentagem 2 2 2" xfId="22901"/>
    <cellStyle name="Porcentagem 2 2 3" xfId="22902"/>
    <cellStyle name="Porcentagem 2 2 3 2" xfId="22903"/>
    <cellStyle name="Porcentagem 2 2 3 2 2" xfId="22904"/>
    <cellStyle name="Porcentagem 2 2 3 3" xfId="22905"/>
    <cellStyle name="Porcentagem 2 2 4" xfId="22906"/>
    <cellStyle name="Porcentagem 2 3" xfId="22907"/>
    <cellStyle name="Porcentagem 2 3 10" xfId="22908"/>
    <cellStyle name="Porcentagem 2 3 10 2" xfId="22909"/>
    <cellStyle name="Porcentagem 2 3 10 2 2" xfId="22910"/>
    <cellStyle name="Porcentagem 2 3 10 2 2 2" xfId="22911"/>
    <cellStyle name="Porcentagem 2 3 10 2 2 2 2" xfId="22912"/>
    <cellStyle name="Porcentagem 2 3 10 2 2 2 3" xfId="22913"/>
    <cellStyle name="Porcentagem 2 3 10 2 2 3" xfId="22914"/>
    <cellStyle name="Porcentagem 2 3 10 2 2 4" xfId="22915"/>
    <cellStyle name="Porcentagem 2 3 10 2 3" xfId="22916"/>
    <cellStyle name="Porcentagem 2 3 10 2 3 2" xfId="22917"/>
    <cellStyle name="Porcentagem 2 3 10 2 3 2 2" xfId="22918"/>
    <cellStyle name="Porcentagem 2 3 10 2 3 2 3" xfId="22919"/>
    <cellStyle name="Porcentagem 2 3 10 2 3 3" xfId="22920"/>
    <cellStyle name="Porcentagem 2 3 10 2 3 4" xfId="22921"/>
    <cellStyle name="Porcentagem 2 3 10 2 4" xfId="22922"/>
    <cellStyle name="Porcentagem 2 3 10 2 4 2" xfId="22923"/>
    <cellStyle name="Porcentagem 2 3 10 2 4 2 2" xfId="22924"/>
    <cellStyle name="Porcentagem 2 3 10 2 4 2 3" xfId="22925"/>
    <cellStyle name="Porcentagem 2 3 10 2 4 3" xfId="22926"/>
    <cellStyle name="Porcentagem 2 3 10 2 4 4" xfId="22927"/>
    <cellStyle name="Porcentagem 2 3 10 2 5" xfId="22928"/>
    <cellStyle name="Porcentagem 2 3 10 2 5 2" xfId="22929"/>
    <cellStyle name="Porcentagem 2 3 10 2 5 3" xfId="22930"/>
    <cellStyle name="Porcentagem 2 3 10 2 6" xfId="22931"/>
    <cellStyle name="Porcentagem 2 3 10 2 7" xfId="22932"/>
    <cellStyle name="Porcentagem 2 3 10 3" xfId="22933"/>
    <cellStyle name="Porcentagem 2 3 10 3 2" xfId="22934"/>
    <cellStyle name="Porcentagem 2 3 10 3 2 2" xfId="22935"/>
    <cellStyle name="Porcentagem 2 3 10 3 2 3" xfId="22936"/>
    <cellStyle name="Porcentagem 2 3 10 3 3" xfId="22937"/>
    <cellStyle name="Porcentagem 2 3 10 3 4" xfId="22938"/>
    <cellStyle name="Porcentagem 2 3 10 4" xfId="22939"/>
    <cellStyle name="Porcentagem 2 3 10 4 2" xfId="22940"/>
    <cellStyle name="Porcentagem 2 3 10 4 2 2" xfId="22941"/>
    <cellStyle name="Porcentagem 2 3 10 4 2 3" xfId="22942"/>
    <cellStyle name="Porcentagem 2 3 10 4 3" xfId="22943"/>
    <cellStyle name="Porcentagem 2 3 10 4 4" xfId="22944"/>
    <cellStyle name="Porcentagem 2 3 10 5" xfId="22945"/>
    <cellStyle name="Porcentagem 2 3 10 5 2" xfId="22946"/>
    <cellStyle name="Porcentagem 2 3 10 5 2 2" xfId="22947"/>
    <cellStyle name="Porcentagem 2 3 10 5 2 3" xfId="22948"/>
    <cellStyle name="Porcentagem 2 3 10 5 3" xfId="22949"/>
    <cellStyle name="Porcentagem 2 3 10 5 4" xfId="22950"/>
    <cellStyle name="Porcentagem 2 3 10 6" xfId="22951"/>
    <cellStyle name="Porcentagem 2 3 10 6 2" xfId="22952"/>
    <cellStyle name="Porcentagem 2 3 10 6 3" xfId="22953"/>
    <cellStyle name="Porcentagem 2 3 10 7" xfId="22954"/>
    <cellStyle name="Porcentagem 2 3 10 8" xfId="22955"/>
    <cellStyle name="Porcentagem 2 3 11" xfId="22956"/>
    <cellStyle name="Porcentagem 2 3 11 2" xfId="22957"/>
    <cellStyle name="Porcentagem 2 3 11 2 2" xfId="22958"/>
    <cellStyle name="Porcentagem 2 3 11 2 2 2" xfId="22959"/>
    <cellStyle name="Porcentagem 2 3 11 2 2 2 2" xfId="22960"/>
    <cellStyle name="Porcentagem 2 3 11 2 2 2 3" xfId="22961"/>
    <cellStyle name="Porcentagem 2 3 11 2 2 3" xfId="22962"/>
    <cellStyle name="Porcentagem 2 3 11 2 2 4" xfId="22963"/>
    <cellStyle name="Porcentagem 2 3 11 2 3" xfId="22964"/>
    <cellStyle name="Porcentagem 2 3 11 2 3 2" xfId="22965"/>
    <cellStyle name="Porcentagem 2 3 11 2 3 2 2" xfId="22966"/>
    <cellStyle name="Porcentagem 2 3 11 2 3 2 3" xfId="22967"/>
    <cellStyle name="Porcentagem 2 3 11 2 3 3" xfId="22968"/>
    <cellStyle name="Porcentagem 2 3 11 2 3 4" xfId="22969"/>
    <cellStyle name="Porcentagem 2 3 11 2 4" xfId="22970"/>
    <cellStyle name="Porcentagem 2 3 11 2 4 2" xfId="22971"/>
    <cellStyle name="Porcentagem 2 3 11 2 4 2 2" xfId="22972"/>
    <cellStyle name="Porcentagem 2 3 11 2 4 2 3" xfId="22973"/>
    <cellStyle name="Porcentagem 2 3 11 2 4 3" xfId="22974"/>
    <cellStyle name="Porcentagem 2 3 11 2 4 4" xfId="22975"/>
    <cellStyle name="Porcentagem 2 3 11 2 5" xfId="22976"/>
    <cellStyle name="Porcentagem 2 3 11 2 5 2" xfId="22977"/>
    <cellStyle name="Porcentagem 2 3 11 2 5 3" xfId="22978"/>
    <cellStyle name="Porcentagem 2 3 11 2 6" xfId="22979"/>
    <cellStyle name="Porcentagem 2 3 11 2 7" xfId="22980"/>
    <cellStyle name="Porcentagem 2 3 11 3" xfId="22981"/>
    <cellStyle name="Porcentagem 2 3 11 3 2" xfId="22982"/>
    <cellStyle name="Porcentagem 2 3 11 3 2 2" xfId="22983"/>
    <cellStyle name="Porcentagem 2 3 11 3 2 3" xfId="22984"/>
    <cellStyle name="Porcentagem 2 3 11 3 3" xfId="22985"/>
    <cellStyle name="Porcentagem 2 3 11 3 4" xfId="22986"/>
    <cellStyle name="Porcentagem 2 3 11 4" xfId="22987"/>
    <cellStyle name="Porcentagem 2 3 11 4 2" xfId="22988"/>
    <cellStyle name="Porcentagem 2 3 11 4 2 2" xfId="22989"/>
    <cellStyle name="Porcentagem 2 3 11 4 2 3" xfId="22990"/>
    <cellStyle name="Porcentagem 2 3 11 4 3" xfId="22991"/>
    <cellStyle name="Porcentagem 2 3 11 4 4" xfId="22992"/>
    <cellStyle name="Porcentagem 2 3 11 5" xfId="22993"/>
    <cellStyle name="Porcentagem 2 3 11 5 2" xfId="22994"/>
    <cellStyle name="Porcentagem 2 3 11 5 2 2" xfId="22995"/>
    <cellStyle name="Porcentagem 2 3 11 5 2 3" xfId="22996"/>
    <cellStyle name="Porcentagem 2 3 11 5 3" xfId="22997"/>
    <cellStyle name="Porcentagem 2 3 11 5 4" xfId="22998"/>
    <cellStyle name="Porcentagem 2 3 11 6" xfId="22999"/>
    <cellStyle name="Porcentagem 2 3 11 6 2" xfId="23000"/>
    <cellStyle name="Porcentagem 2 3 11 6 3" xfId="23001"/>
    <cellStyle name="Porcentagem 2 3 11 7" xfId="23002"/>
    <cellStyle name="Porcentagem 2 3 11 8" xfId="23003"/>
    <cellStyle name="Porcentagem 2 3 12" xfId="23004"/>
    <cellStyle name="Porcentagem 2 3 12 2" xfId="23005"/>
    <cellStyle name="Porcentagem 2 3 12 2 2" xfId="23006"/>
    <cellStyle name="Porcentagem 2 3 12 2 2 2" xfId="23007"/>
    <cellStyle name="Porcentagem 2 3 12 2 2 3" xfId="23008"/>
    <cellStyle name="Porcentagem 2 3 12 2 3" xfId="23009"/>
    <cellStyle name="Porcentagem 2 3 12 2 4" xfId="23010"/>
    <cellStyle name="Porcentagem 2 3 12 3" xfId="23011"/>
    <cellStyle name="Porcentagem 2 3 12 3 2" xfId="23012"/>
    <cellStyle name="Porcentagem 2 3 12 3 2 2" xfId="23013"/>
    <cellStyle name="Porcentagem 2 3 12 3 2 3" xfId="23014"/>
    <cellStyle name="Porcentagem 2 3 12 3 3" xfId="23015"/>
    <cellStyle name="Porcentagem 2 3 12 3 4" xfId="23016"/>
    <cellStyle name="Porcentagem 2 3 12 4" xfId="23017"/>
    <cellStyle name="Porcentagem 2 3 12 4 2" xfId="23018"/>
    <cellStyle name="Porcentagem 2 3 12 4 2 2" xfId="23019"/>
    <cellStyle name="Porcentagem 2 3 12 4 2 3" xfId="23020"/>
    <cellStyle name="Porcentagem 2 3 12 4 3" xfId="23021"/>
    <cellStyle name="Porcentagem 2 3 12 4 4" xfId="23022"/>
    <cellStyle name="Porcentagem 2 3 12 5" xfId="23023"/>
    <cellStyle name="Porcentagem 2 3 12 5 2" xfId="23024"/>
    <cellStyle name="Porcentagem 2 3 12 5 3" xfId="23025"/>
    <cellStyle name="Porcentagem 2 3 12 6" xfId="23026"/>
    <cellStyle name="Porcentagem 2 3 12 7" xfId="23027"/>
    <cellStyle name="Porcentagem 2 3 13" xfId="23028"/>
    <cellStyle name="Porcentagem 2 3 13 2" xfId="23029"/>
    <cellStyle name="Porcentagem 2 3 13 2 2" xfId="23030"/>
    <cellStyle name="Porcentagem 2 3 13 2 2 2" xfId="23031"/>
    <cellStyle name="Porcentagem 2 3 13 2 2 3" xfId="23032"/>
    <cellStyle name="Porcentagem 2 3 13 2 3" xfId="23033"/>
    <cellStyle name="Porcentagem 2 3 13 2 4" xfId="23034"/>
    <cellStyle name="Porcentagem 2 3 13 3" xfId="23035"/>
    <cellStyle name="Porcentagem 2 3 13 3 2" xfId="23036"/>
    <cellStyle name="Porcentagem 2 3 13 3 3" xfId="23037"/>
    <cellStyle name="Porcentagem 2 3 13 4" xfId="23038"/>
    <cellStyle name="Porcentagem 2 3 13 5" xfId="23039"/>
    <cellStyle name="Porcentagem 2 3 14" xfId="23040"/>
    <cellStyle name="Porcentagem 2 3 14 2" xfId="23041"/>
    <cellStyle name="Porcentagem 2 3 14 2 2" xfId="23042"/>
    <cellStyle name="Porcentagem 2 3 14 2 3" xfId="23043"/>
    <cellStyle name="Porcentagem 2 3 14 3" xfId="23044"/>
    <cellStyle name="Porcentagem 2 3 14 4" xfId="23045"/>
    <cellStyle name="Porcentagem 2 3 15" xfId="23046"/>
    <cellStyle name="Porcentagem 2 3 15 2" xfId="23047"/>
    <cellStyle name="Porcentagem 2 3 15 2 2" xfId="23048"/>
    <cellStyle name="Porcentagem 2 3 15 2 3" xfId="23049"/>
    <cellStyle name="Porcentagem 2 3 15 3" xfId="23050"/>
    <cellStyle name="Porcentagem 2 3 15 4" xfId="23051"/>
    <cellStyle name="Porcentagem 2 3 16" xfId="23052"/>
    <cellStyle name="Porcentagem 2 3 16 2" xfId="23053"/>
    <cellStyle name="Porcentagem 2 3 16 2 2" xfId="23054"/>
    <cellStyle name="Porcentagem 2 3 16 2 3" xfId="23055"/>
    <cellStyle name="Porcentagem 2 3 16 3" xfId="23056"/>
    <cellStyle name="Porcentagem 2 3 16 4" xfId="23057"/>
    <cellStyle name="Porcentagem 2 3 17" xfId="23058"/>
    <cellStyle name="Porcentagem 2 3 17 2" xfId="23059"/>
    <cellStyle name="Porcentagem 2 3 17 3" xfId="23060"/>
    <cellStyle name="Porcentagem 2 3 18" xfId="23061"/>
    <cellStyle name="Porcentagem 2 3 18 2" xfId="23062"/>
    <cellStyle name="Porcentagem 2 3 18 3" xfId="23063"/>
    <cellStyle name="Porcentagem 2 3 19" xfId="23064"/>
    <cellStyle name="Porcentagem 2 3 2" xfId="23065"/>
    <cellStyle name="Porcentagem 2 3 2 2" xfId="23066"/>
    <cellStyle name="Porcentagem 2 3 2 2 2" xfId="23067"/>
    <cellStyle name="Porcentagem 2 3 2 2 2 2" xfId="23068"/>
    <cellStyle name="Porcentagem 2 3 2 2 2 2 2" xfId="23069"/>
    <cellStyle name="Porcentagem 2 3 2 2 2 2 2 2" xfId="23070"/>
    <cellStyle name="Porcentagem 2 3 2 2 2 2 2 3" xfId="23071"/>
    <cellStyle name="Porcentagem 2 3 2 2 2 2 3" xfId="23072"/>
    <cellStyle name="Porcentagem 2 3 2 2 2 2 4" xfId="23073"/>
    <cellStyle name="Porcentagem 2 3 2 2 2 3" xfId="23074"/>
    <cellStyle name="Porcentagem 2 3 2 2 2 3 2" xfId="23075"/>
    <cellStyle name="Porcentagem 2 3 2 2 2 3 2 2" xfId="23076"/>
    <cellStyle name="Porcentagem 2 3 2 2 2 3 2 3" xfId="23077"/>
    <cellStyle name="Porcentagem 2 3 2 2 2 3 3" xfId="23078"/>
    <cellStyle name="Porcentagem 2 3 2 2 2 3 4" xfId="23079"/>
    <cellStyle name="Porcentagem 2 3 2 2 2 4" xfId="23080"/>
    <cellStyle name="Porcentagem 2 3 2 2 2 4 2" xfId="23081"/>
    <cellStyle name="Porcentagem 2 3 2 2 2 4 2 2" xfId="23082"/>
    <cellStyle name="Porcentagem 2 3 2 2 2 4 2 3" xfId="23083"/>
    <cellStyle name="Porcentagem 2 3 2 2 2 4 3" xfId="23084"/>
    <cellStyle name="Porcentagem 2 3 2 2 2 4 4" xfId="23085"/>
    <cellStyle name="Porcentagem 2 3 2 2 2 5" xfId="23086"/>
    <cellStyle name="Porcentagem 2 3 2 2 2 5 2" xfId="23087"/>
    <cellStyle name="Porcentagem 2 3 2 2 2 5 3" xfId="23088"/>
    <cellStyle name="Porcentagem 2 3 2 2 2 6" xfId="23089"/>
    <cellStyle name="Porcentagem 2 3 2 2 2 7" xfId="23090"/>
    <cellStyle name="Porcentagem 2 3 2 2 3" xfId="23091"/>
    <cellStyle name="Porcentagem 2 3 2 2 3 2" xfId="23092"/>
    <cellStyle name="Porcentagem 2 3 2 2 3 2 2" xfId="23093"/>
    <cellStyle name="Porcentagem 2 3 2 2 3 2 3" xfId="23094"/>
    <cellStyle name="Porcentagem 2 3 2 2 3 3" xfId="23095"/>
    <cellStyle name="Porcentagem 2 3 2 2 3 4" xfId="23096"/>
    <cellStyle name="Porcentagem 2 3 2 2 4" xfId="23097"/>
    <cellStyle name="Porcentagem 2 3 2 2 4 2" xfId="23098"/>
    <cellStyle name="Porcentagem 2 3 2 2 4 2 2" xfId="23099"/>
    <cellStyle name="Porcentagem 2 3 2 2 4 2 3" xfId="23100"/>
    <cellStyle name="Porcentagem 2 3 2 2 4 3" xfId="23101"/>
    <cellStyle name="Porcentagem 2 3 2 2 4 4" xfId="23102"/>
    <cellStyle name="Porcentagem 2 3 2 2 5" xfId="23103"/>
    <cellStyle name="Porcentagem 2 3 2 2 5 2" xfId="23104"/>
    <cellStyle name="Porcentagem 2 3 2 2 5 2 2" xfId="23105"/>
    <cellStyle name="Porcentagem 2 3 2 2 5 2 3" xfId="23106"/>
    <cellStyle name="Porcentagem 2 3 2 2 5 3" xfId="23107"/>
    <cellStyle name="Porcentagem 2 3 2 2 5 4" xfId="23108"/>
    <cellStyle name="Porcentagem 2 3 2 2 6" xfId="23109"/>
    <cellStyle name="Porcentagem 2 3 2 2 6 2" xfId="23110"/>
    <cellStyle name="Porcentagem 2 3 2 2 6 3" xfId="23111"/>
    <cellStyle name="Porcentagem 2 3 2 2 7" xfId="23112"/>
    <cellStyle name="Porcentagem 2 3 2 2 8" xfId="23113"/>
    <cellStyle name="Porcentagem 2 3 2 2 9" xfId="23114"/>
    <cellStyle name="Porcentagem 2 3 2 3" xfId="23115"/>
    <cellStyle name="Porcentagem 2 3 2 4" xfId="23116"/>
    <cellStyle name="Porcentagem 2 3 2 4 2" xfId="23117"/>
    <cellStyle name="Porcentagem 2 3 2 4 2 2" xfId="23118"/>
    <cellStyle name="Porcentagem 2 3 2 4 2 2 2" xfId="23119"/>
    <cellStyle name="Porcentagem 2 3 2 4 2 2 3" xfId="23120"/>
    <cellStyle name="Porcentagem 2 3 2 4 2 3" xfId="23121"/>
    <cellStyle name="Porcentagem 2 3 2 4 2 4" xfId="23122"/>
    <cellStyle name="Porcentagem 2 3 2 4 3" xfId="23123"/>
    <cellStyle name="Porcentagem 2 3 2 4 3 2" xfId="23124"/>
    <cellStyle name="Porcentagem 2 3 2 4 3 2 2" xfId="23125"/>
    <cellStyle name="Porcentagem 2 3 2 4 3 2 3" xfId="23126"/>
    <cellStyle name="Porcentagem 2 3 2 4 3 3" xfId="23127"/>
    <cellStyle name="Porcentagem 2 3 2 4 3 4" xfId="23128"/>
    <cellStyle name="Porcentagem 2 3 2 4 4" xfId="23129"/>
    <cellStyle name="Porcentagem 2 3 2 4 4 2" xfId="23130"/>
    <cellStyle name="Porcentagem 2 3 2 4 4 2 2" xfId="23131"/>
    <cellStyle name="Porcentagem 2 3 2 4 4 2 3" xfId="23132"/>
    <cellStyle name="Porcentagem 2 3 2 4 4 3" xfId="23133"/>
    <cellStyle name="Porcentagem 2 3 2 4 4 4" xfId="23134"/>
    <cellStyle name="Porcentagem 2 3 2 4 5" xfId="23135"/>
    <cellStyle name="Porcentagem 2 3 2 4 5 2" xfId="23136"/>
    <cellStyle name="Porcentagem 2 3 2 4 5 3" xfId="23137"/>
    <cellStyle name="Porcentagem 2 3 2 4 6" xfId="23138"/>
    <cellStyle name="Porcentagem 2 3 2 4 7" xfId="23139"/>
    <cellStyle name="Porcentagem 2 3 2 5" xfId="23140"/>
    <cellStyle name="Porcentagem 2 3 2 5 2" xfId="23141"/>
    <cellStyle name="Porcentagem 2 3 2 5 2 2" xfId="23142"/>
    <cellStyle name="Porcentagem 2 3 2 5 2 3" xfId="23143"/>
    <cellStyle name="Porcentagem 2 3 2 5 3" xfId="23144"/>
    <cellStyle name="Porcentagem 2 3 2 5 4" xfId="23145"/>
    <cellStyle name="Porcentagem 2 3 2 6" xfId="23146"/>
    <cellStyle name="Porcentagem 2 3 2 6 2" xfId="23147"/>
    <cellStyle name="Porcentagem 2 3 2 6 2 2" xfId="23148"/>
    <cellStyle name="Porcentagem 2 3 2 6 2 3" xfId="23149"/>
    <cellStyle name="Porcentagem 2 3 2 6 3" xfId="23150"/>
    <cellStyle name="Porcentagem 2 3 2 6 4" xfId="23151"/>
    <cellStyle name="Porcentagem 2 3 2 7" xfId="23152"/>
    <cellStyle name="Porcentagem 2 3 2 7 2" xfId="23153"/>
    <cellStyle name="Porcentagem 2 3 2 7 2 2" xfId="23154"/>
    <cellStyle name="Porcentagem 2 3 2 7 2 3" xfId="23155"/>
    <cellStyle name="Porcentagem 2 3 2 7 3" xfId="23156"/>
    <cellStyle name="Porcentagem 2 3 2 7 4" xfId="23157"/>
    <cellStyle name="Porcentagem 2 3 2 8" xfId="23158"/>
    <cellStyle name="Porcentagem 2 3 2 8 2" xfId="23159"/>
    <cellStyle name="Porcentagem 2 3 2 8 3" xfId="23160"/>
    <cellStyle name="Porcentagem 2 3 2 9" xfId="23161"/>
    <cellStyle name="Porcentagem 2 3 20" xfId="23162"/>
    <cellStyle name="Porcentagem 2 3 21" xfId="23163"/>
    <cellStyle name="Porcentagem 2 3 3" xfId="23164"/>
    <cellStyle name="Porcentagem 2 3 3 10" xfId="23165"/>
    <cellStyle name="Porcentagem 2 3 3 11" xfId="23166"/>
    <cellStyle name="Porcentagem 2 3 3 2" xfId="23167"/>
    <cellStyle name="Porcentagem 2 3 3 2 2" xfId="23168"/>
    <cellStyle name="Porcentagem 2 3 3 2 2 2" xfId="23169"/>
    <cellStyle name="Porcentagem 2 3 3 2 2 2 2" xfId="23170"/>
    <cellStyle name="Porcentagem 2 3 3 2 2 2 2 2" xfId="23171"/>
    <cellStyle name="Porcentagem 2 3 3 2 2 2 2 2 2" xfId="23172"/>
    <cellStyle name="Porcentagem 2 3 3 2 2 2 2 2 3" xfId="23173"/>
    <cellStyle name="Porcentagem 2 3 3 2 2 2 2 3" xfId="23174"/>
    <cellStyle name="Porcentagem 2 3 3 2 2 2 2 4" xfId="23175"/>
    <cellStyle name="Porcentagem 2 3 3 2 2 2 3" xfId="23176"/>
    <cellStyle name="Porcentagem 2 3 3 2 2 2 3 2" xfId="23177"/>
    <cellStyle name="Porcentagem 2 3 3 2 2 2 3 2 2" xfId="23178"/>
    <cellStyle name="Porcentagem 2 3 3 2 2 2 3 2 3" xfId="23179"/>
    <cellStyle name="Porcentagem 2 3 3 2 2 2 3 3" xfId="23180"/>
    <cellStyle name="Porcentagem 2 3 3 2 2 2 3 4" xfId="23181"/>
    <cellStyle name="Porcentagem 2 3 3 2 2 2 4" xfId="23182"/>
    <cellStyle name="Porcentagem 2 3 3 2 2 2 4 2" xfId="23183"/>
    <cellStyle name="Porcentagem 2 3 3 2 2 2 4 2 2" xfId="23184"/>
    <cellStyle name="Porcentagem 2 3 3 2 2 2 4 2 3" xfId="23185"/>
    <cellStyle name="Porcentagem 2 3 3 2 2 2 4 3" xfId="23186"/>
    <cellStyle name="Porcentagem 2 3 3 2 2 2 4 4" xfId="23187"/>
    <cellStyle name="Porcentagem 2 3 3 2 2 2 5" xfId="23188"/>
    <cellStyle name="Porcentagem 2 3 3 2 2 2 5 2" xfId="23189"/>
    <cellStyle name="Porcentagem 2 3 3 2 2 2 5 3" xfId="23190"/>
    <cellStyle name="Porcentagem 2 3 3 2 2 2 6" xfId="23191"/>
    <cellStyle name="Porcentagem 2 3 3 2 2 2 7" xfId="23192"/>
    <cellStyle name="Porcentagem 2 3 3 2 2 3" xfId="23193"/>
    <cellStyle name="Porcentagem 2 3 3 2 2 3 2" xfId="23194"/>
    <cellStyle name="Porcentagem 2 3 3 2 2 3 2 2" xfId="23195"/>
    <cellStyle name="Porcentagem 2 3 3 2 2 3 2 3" xfId="23196"/>
    <cellStyle name="Porcentagem 2 3 3 2 2 3 3" xfId="23197"/>
    <cellStyle name="Porcentagem 2 3 3 2 2 3 4" xfId="23198"/>
    <cellStyle name="Porcentagem 2 3 3 2 2 4" xfId="23199"/>
    <cellStyle name="Porcentagem 2 3 3 2 2 4 2" xfId="23200"/>
    <cellStyle name="Porcentagem 2 3 3 2 2 4 2 2" xfId="23201"/>
    <cellStyle name="Porcentagem 2 3 3 2 2 4 2 3" xfId="23202"/>
    <cellStyle name="Porcentagem 2 3 3 2 2 4 3" xfId="23203"/>
    <cellStyle name="Porcentagem 2 3 3 2 2 4 4" xfId="23204"/>
    <cellStyle name="Porcentagem 2 3 3 2 2 5" xfId="23205"/>
    <cellStyle name="Porcentagem 2 3 3 2 2 5 2" xfId="23206"/>
    <cellStyle name="Porcentagem 2 3 3 2 2 5 2 2" xfId="23207"/>
    <cellStyle name="Porcentagem 2 3 3 2 2 5 2 3" xfId="23208"/>
    <cellStyle name="Porcentagem 2 3 3 2 2 5 3" xfId="23209"/>
    <cellStyle name="Porcentagem 2 3 3 2 2 5 4" xfId="23210"/>
    <cellStyle name="Porcentagem 2 3 3 2 2 6" xfId="23211"/>
    <cellStyle name="Porcentagem 2 3 3 2 2 6 2" xfId="23212"/>
    <cellStyle name="Porcentagem 2 3 3 2 2 6 3" xfId="23213"/>
    <cellStyle name="Porcentagem 2 3 3 2 2 7" xfId="23214"/>
    <cellStyle name="Porcentagem 2 3 3 2 2 8" xfId="23215"/>
    <cellStyle name="Porcentagem 2 3 3 2 3" xfId="23216"/>
    <cellStyle name="Porcentagem 2 3 3 2 3 2" xfId="23217"/>
    <cellStyle name="Porcentagem 2 3 3 2 3 2 2" xfId="23218"/>
    <cellStyle name="Porcentagem 2 3 3 2 3 2 2 2" xfId="23219"/>
    <cellStyle name="Porcentagem 2 3 3 2 3 2 2 3" xfId="23220"/>
    <cellStyle name="Porcentagem 2 3 3 2 3 2 3" xfId="23221"/>
    <cellStyle name="Porcentagem 2 3 3 2 3 2 4" xfId="23222"/>
    <cellStyle name="Porcentagem 2 3 3 2 3 3" xfId="23223"/>
    <cellStyle name="Porcentagem 2 3 3 2 3 3 2" xfId="23224"/>
    <cellStyle name="Porcentagem 2 3 3 2 3 3 2 2" xfId="23225"/>
    <cellStyle name="Porcentagem 2 3 3 2 3 3 2 3" xfId="23226"/>
    <cellStyle name="Porcentagem 2 3 3 2 3 3 3" xfId="23227"/>
    <cellStyle name="Porcentagem 2 3 3 2 3 3 4" xfId="23228"/>
    <cellStyle name="Porcentagem 2 3 3 2 3 4" xfId="23229"/>
    <cellStyle name="Porcentagem 2 3 3 2 3 4 2" xfId="23230"/>
    <cellStyle name="Porcentagem 2 3 3 2 3 4 2 2" xfId="23231"/>
    <cellStyle name="Porcentagem 2 3 3 2 3 4 2 3" xfId="23232"/>
    <cellStyle name="Porcentagem 2 3 3 2 3 4 3" xfId="23233"/>
    <cellStyle name="Porcentagem 2 3 3 2 3 4 4" xfId="23234"/>
    <cellStyle name="Porcentagem 2 3 3 2 3 5" xfId="23235"/>
    <cellStyle name="Porcentagem 2 3 3 2 3 5 2" xfId="23236"/>
    <cellStyle name="Porcentagem 2 3 3 2 3 5 3" xfId="23237"/>
    <cellStyle name="Porcentagem 2 3 3 2 3 6" xfId="23238"/>
    <cellStyle name="Porcentagem 2 3 3 2 3 7" xfId="23239"/>
    <cellStyle name="Porcentagem 2 3 3 2 4" xfId="23240"/>
    <cellStyle name="Porcentagem 2 3 3 2 4 2" xfId="23241"/>
    <cellStyle name="Porcentagem 2 3 3 2 4 2 2" xfId="23242"/>
    <cellStyle name="Porcentagem 2 3 3 2 4 2 3" xfId="23243"/>
    <cellStyle name="Porcentagem 2 3 3 2 4 3" xfId="23244"/>
    <cellStyle name="Porcentagem 2 3 3 2 4 4" xfId="23245"/>
    <cellStyle name="Porcentagem 2 3 3 2 5" xfId="23246"/>
    <cellStyle name="Porcentagem 2 3 3 2 5 2" xfId="23247"/>
    <cellStyle name="Porcentagem 2 3 3 2 5 2 2" xfId="23248"/>
    <cellStyle name="Porcentagem 2 3 3 2 5 2 3" xfId="23249"/>
    <cellStyle name="Porcentagem 2 3 3 2 5 3" xfId="23250"/>
    <cellStyle name="Porcentagem 2 3 3 2 5 4" xfId="23251"/>
    <cellStyle name="Porcentagem 2 3 3 2 6" xfId="23252"/>
    <cellStyle name="Porcentagem 2 3 3 2 6 2" xfId="23253"/>
    <cellStyle name="Porcentagem 2 3 3 2 6 2 2" xfId="23254"/>
    <cellStyle name="Porcentagem 2 3 3 2 6 2 3" xfId="23255"/>
    <cellStyle name="Porcentagem 2 3 3 2 6 3" xfId="23256"/>
    <cellStyle name="Porcentagem 2 3 3 2 6 4" xfId="23257"/>
    <cellStyle name="Porcentagem 2 3 3 2 7" xfId="23258"/>
    <cellStyle name="Porcentagem 2 3 3 2 7 2" xfId="23259"/>
    <cellStyle name="Porcentagem 2 3 3 2 7 3" xfId="23260"/>
    <cellStyle name="Porcentagem 2 3 3 2 8" xfId="23261"/>
    <cellStyle name="Porcentagem 2 3 3 2 9" xfId="23262"/>
    <cellStyle name="Porcentagem 2 3 3 3" xfId="23263"/>
    <cellStyle name="Porcentagem 2 3 3 3 2" xfId="23264"/>
    <cellStyle name="Porcentagem 2 3 3 3 2 2" xfId="23265"/>
    <cellStyle name="Porcentagem 2 3 3 3 2 2 2" xfId="23266"/>
    <cellStyle name="Porcentagem 2 3 3 3 2 2 2 2" xfId="23267"/>
    <cellStyle name="Porcentagem 2 3 3 3 2 2 2 3" xfId="23268"/>
    <cellStyle name="Porcentagem 2 3 3 3 2 2 3" xfId="23269"/>
    <cellStyle name="Porcentagem 2 3 3 3 2 2 4" xfId="23270"/>
    <cellStyle name="Porcentagem 2 3 3 3 2 3" xfId="23271"/>
    <cellStyle name="Porcentagem 2 3 3 3 2 3 2" xfId="23272"/>
    <cellStyle name="Porcentagem 2 3 3 3 2 3 2 2" xfId="23273"/>
    <cellStyle name="Porcentagem 2 3 3 3 2 3 2 3" xfId="23274"/>
    <cellStyle name="Porcentagem 2 3 3 3 2 3 3" xfId="23275"/>
    <cellStyle name="Porcentagem 2 3 3 3 2 3 4" xfId="23276"/>
    <cellStyle name="Porcentagem 2 3 3 3 2 4" xfId="23277"/>
    <cellStyle name="Porcentagem 2 3 3 3 2 4 2" xfId="23278"/>
    <cellStyle name="Porcentagem 2 3 3 3 2 4 2 2" xfId="23279"/>
    <cellStyle name="Porcentagem 2 3 3 3 2 4 2 3" xfId="23280"/>
    <cellStyle name="Porcentagem 2 3 3 3 2 4 3" xfId="23281"/>
    <cellStyle name="Porcentagem 2 3 3 3 2 4 4" xfId="23282"/>
    <cellStyle name="Porcentagem 2 3 3 3 2 5" xfId="23283"/>
    <cellStyle name="Porcentagem 2 3 3 3 2 5 2" xfId="23284"/>
    <cellStyle name="Porcentagem 2 3 3 3 2 5 3" xfId="23285"/>
    <cellStyle name="Porcentagem 2 3 3 3 2 6" xfId="23286"/>
    <cellStyle name="Porcentagem 2 3 3 3 2 7" xfId="23287"/>
    <cellStyle name="Porcentagem 2 3 3 3 3" xfId="23288"/>
    <cellStyle name="Porcentagem 2 3 3 3 4" xfId="23289"/>
    <cellStyle name="Porcentagem 2 3 3 3 4 2" xfId="23290"/>
    <cellStyle name="Porcentagem 2 3 3 3 4 2 2" xfId="23291"/>
    <cellStyle name="Porcentagem 2 3 3 3 4 2 3" xfId="23292"/>
    <cellStyle name="Porcentagem 2 3 3 3 4 3" xfId="23293"/>
    <cellStyle name="Porcentagem 2 3 3 3 4 4" xfId="23294"/>
    <cellStyle name="Porcentagem 2 3 3 3 5" xfId="23295"/>
    <cellStyle name="Porcentagem 2 3 3 3 5 2" xfId="23296"/>
    <cellStyle name="Porcentagem 2 3 3 3 5 2 2" xfId="23297"/>
    <cellStyle name="Porcentagem 2 3 3 3 5 2 3" xfId="23298"/>
    <cellStyle name="Porcentagem 2 3 3 3 5 3" xfId="23299"/>
    <cellStyle name="Porcentagem 2 3 3 3 5 4" xfId="23300"/>
    <cellStyle name="Porcentagem 2 3 3 3 6" xfId="23301"/>
    <cellStyle name="Porcentagem 2 3 3 3 6 2" xfId="23302"/>
    <cellStyle name="Porcentagem 2 3 3 3 6 2 2" xfId="23303"/>
    <cellStyle name="Porcentagem 2 3 3 3 6 2 3" xfId="23304"/>
    <cellStyle name="Porcentagem 2 3 3 3 6 3" xfId="23305"/>
    <cellStyle name="Porcentagem 2 3 3 3 6 4" xfId="23306"/>
    <cellStyle name="Porcentagem 2 3 3 3 7" xfId="23307"/>
    <cellStyle name="Porcentagem 2 3 3 3 7 2" xfId="23308"/>
    <cellStyle name="Porcentagem 2 3 3 3 7 3" xfId="23309"/>
    <cellStyle name="Porcentagem 2 3 3 3 8" xfId="23310"/>
    <cellStyle name="Porcentagem 2 3 3 3 9" xfId="23311"/>
    <cellStyle name="Porcentagem 2 3 3 4" xfId="23312"/>
    <cellStyle name="Porcentagem 2 3 3 4 2" xfId="23313"/>
    <cellStyle name="Porcentagem 2 3 3 4 2 2" xfId="23314"/>
    <cellStyle name="Porcentagem 2 3 3 4 2 2 2" xfId="23315"/>
    <cellStyle name="Porcentagem 2 3 3 4 2 2 3" xfId="23316"/>
    <cellStyle name="Porcentagem 2 3 3 4 2 3" xfId="23317"/>
    <cellStyle name="Porcentagem 2 3 3 4 2 4" xfId="23318"/>
    <cellStyle name="Porcentagem 2 3 3 4 3" xfId="23319"/>
    <cellStyle name="Porcentagem 2 3 3 4 3 2" xfId="23320"/>
    <cellStyle name="Porcentagem 2 3 3 4 3 2 2" xfId="23321"/>
    <cellStyle name="Porcentagem 2 3 3 4 3 2 3" xfId="23322"/>
    <cellStyle name="Porcentagem 2 3 3 4 3 3" xfId="23323"/>
    <cellStyle name="Porcentagem 2 3 3 4 3 4" xfId="23324"/>
    <cellStyle name="Porcentagem 2 3 3 4 4" xfId="23325"/>
    <cellStyle name="Porcentagem 2 3 3 4 4 2" xfId="23326"/>
    <cellStyle name="Porcentagem 2 3 3 4 4 2 2" xfId="23327"/>
    <cellStyle name="Porcentagem 2 3 3 4 4 2 3" xfId="23328"/>
    <cellStyle name="Porcentagem 2 3 3 4 4 3" xfId="23329"/>
    <cellStyle name="Porcentagem 2 3 3 4 4 4" xfId="23330"/>
    <cellStyle name="Porcentagem 2 3 3 4 5" xfId="23331"/>
    <cellStyle name="Porcentagem 2 3 3 4 5 2" xfId="23332"/>
    <cellStyle name="Porcentagem 2 3 3 4 5 3" xfId="23333"/>
    <cellStyle name="Porcentagem 2 3 3 4 6" xfId="23334"/>
    <cellStyle name="Porcentagem 2 3 3 4 7" xfId="23335"/>
    <cellStyle name="Porcentagem 2 3 3 5" xfId="23336"/>
    <cellStyle name="Porcentagem 2 3 3 5 2" xfId="23337"/>
    <cellStyle name="Porcentagem 2 3 3 5 2 2" xfId="23338"/>
    <cellStyle name="Porcentagem 2 3 3 5 2 3" xfId="23339"/>
    <cellStyle name="Porcentagem 2 3 3 5 3" xfId="23340"/>
    <cellStyle name="Porcentagem 2 3 3 5 4" xfId="23341"/>
    <cellStyle name="Porcentagem 2 3 3 6" xfId="23342"/>
    <cellStyle name="Porcentagem 2 3 3 6 2" xfId="23343"/>
    <cellStyle name="Porcentagem 2 3 3 6 2 2" xfId="23344"/>
    <cellStyle name="Porcentagem 2 3 3 6 2 3" xfId="23345"/>
    <cellStyle name="Porcentagem 2 3 3 6 3" xfId="23346"/>
    <cellStyle name="Porcentagem 2 3 3 6 4" xfId="23347"/>
    <cellStyle name="Porcentagem 2 3 3 7" xfId="23348"/>
    <cellStyle name="Porcentagem 2 3 3 7 2" xfId="23349"/>
    <cellStyle name="Porcentagem 2 3 3 7 2 2" xfId="23350"/>
    <cellStyle name="Porcentagem 2 3 3 7 2 3" xfId="23351"/>
    <cellStyle name="Porcentagem 2 3 3 7 3" xfId="23352"/>
    <cellStyle name="Porcentagem 2 3 3 7 4" xfId="23353"/>
    <cellStyle name="Porcentagem 2 3 3 8" xfId="23354"/>
    <cellStyle name="Porcentagem 2 3 3 8 2" xfId="23355"/>
    <cellStyle name="Porcentagem 2 3 3 8 3" xfId="23356"/>
    <cellStyle name="Porcentagem 2 3 3 9" xfId="23357"/>
    <cellStyle name="Porcentagem 2 3 4" xfId="23358"/>
    <cellStyle name="Porcentagem 2 3 4 10" xfId="23359"/>
    <cellStyle name="Porcentagem 2 3 4 11" xfId="23360"/>
    <cellStyle name="Porcentagem 2 3 4 2" xfId="23361"/>
    <cellStyle name="Porcentagem 2 3 4 2 2" xfId="23362"/>
    <cellStyle name="Porcentagem 2 3 4 2 2 2" xfId="23363"/>
    <cellStyle name="Porcentagem 2 3 4 2 2 2 2" xfId="23364"/>
    <cellStyle name="Porcentagem 2 3 4 2 2 2 2 2" xfId="23365"/>
    <cellStyle name="Porcentagem 2 3 4 2 2 2 2 3" xfId="23366"/>
    <cellStyle name="Porcentagem 2 3 4 2 2 2 3" xfId="23367"/>
    <cellStyle name="Porcentagem 2 3 4 2 2 2 4" xfId="23368"/>
    <cellStyle name="Porcentagem 2 3 4 2 2 3" xfId="23369"/>
    <cellStyle name="Porcentagem 2 3 4 2 2 3 2" xfId="23370"/>
    <cellStyle name="Porcentagem 2 3 4 2 2 3 2 2" xfId="23371"/>
    <cellStyle name="Porcentagem 2 3 4 2 2 3 2 3" xfId="23372"/>
    <cellStyle name="Porcentagem 2 3 4 2 2 3 3" xfId="23373"/>
    <cellStyle name="Porcentagem 2 3 4 2 2 3 4" xfId="23374"/>
    <cellStyle name="Porcentagem 2 3 4 2 2 4" xfId="23375"/>
    <cellStyle name="Porcentagem 2 3 4 2 2 4 2" xfId="23376"/>
    <cellStyle name="Porcentagem 2 3 4 2 2 4 2 2" xfId="23377"/>
    <cellStyle name="Porcentagem 2 3 4 2 2 4 2 3" xfId="23378"/>
    <cellStyle name="Porcentagem 2 3 4 2 2 4 3" xfId="23379"/>
    <cellStyle name="Porcentagem 2 3 4 2 2 4 4" xfId="23380"/>
    <cellStyle name="Porcentagem 2 3 4 2 2 5" xfId="23381"/>
    <cellStyle name="Porcentagem 2 3 4 2 2 5 2" xfId="23382"/>
    <cellStyle name="Porcentagem 2 3 4 2 2 5 3" xfId="23383"/>
    <cellStyle name="Porcentagem 2 3 4 2 2 6" xfId="23384"/>
    <cellStyle name="Porcentagem 2 3 4 2 2 7" xfId="23385"/>
    <cellStyle name="Porcentagem 2 3 4 2 3" xfId="23386"/>
    <cellStyle name="Porcentagem 2 3 4 2 3 2" xfId="23387"/>
    <cellStyle name="Porcentagem 2 3 4 2 3 2 2" xfId="23388"/>
    <cellStyle name="Porcentagem 2 3 4 2 3 2 3" xfId="23389"/>
    <cellStyle name="Porcentagem 2 3 4 2 3 3" xfId="23390"/>
    <cellStyle name="Porcentagem 2 3 4 2 3 4" xfId="23391"/>
    <cellStyle name="Porcentagem 2 3 4 2 4" xfId="23392"/>
    <cellStyle name="Porcentagem 2 3 4 2 4 2" xfId="23393"/>
    <cellStyle name="Porcentagem 2 3 4 2 4 2 2" xfId="23394"/>
    <cellStyle name="Porcentagem 2 3 4 2 4 2 3" xfId="23395"/>
    <cellStyle name="Porcentagem 2 3 4 2 4 3" xfId="23396"/>
    <cellStyle name="Porcentagem 2 3 4 2 4 4" xfId="23397"/>
    <cellStyle name="Porcentagem 2 3 4 2 5" xfId="23398"/>
    <cellStyle name="Porcentagem 2 3 4 2 5 2" xfId="23399"/>
    <cellStyle name="Porcentagem 2 3 4 2 5 2 2" xfId="23400"/>
    <cellStyle name="Porcentagem 2 3 4 2 5 2 3" xfId="23401"/>
    <cellStyle name="Porcentagem 2 3 4 2 5 3" xfId="23402"/>
    <cellStyle name="Porcentagem 2 3 4 2 5 4" xfId="23403"/>
    <cellStyle name="Porcentagem 2 3 4 2 6" xfId="23404"/>
    <cellStyle name="Porcentagem 2 3 4 2 6 2" xfId="23405"/>
    <cellStyle name="Porcentagem 2 3 4 2 6 3" xfId="23406"/>
    <cellStyle name="Porcentagem 2 3 4 2 7" xfId="23407"/>
    <cellStyle name="Porcentagem 2 3 4 2 8" xfId="23408"/>
    <cellStyle name="Porcentagem 2 3 4 3" xfId="23409"/>
    <cellStyle name="Porcentagem 2 3 4 3 2" xfId="23410"/>
    <cellStyle name="Porcentagem 2 3 4 3 2 2" xfId="23411"/>
    <cellStyle name="Porcentagem 2 3 4 3 2 2 2" xfId="23412"/>
    <cellStyle name="Porcentagem 2 3 4 3 2 2 3" xfId="23413"/>
    <cellStyle name="Porcentagem 2 3 4 3 2 3" xfId="23414"/>
    <cellStyle name="Porcentagem 2 3 4 3 2 4" xfId="23415"/>
    <cellStyle name="Porcentagem 2 3 4 3 3" xfId="23416"/>
    <cellStyle name="Porcentagem 2 3 4 3 3 2" xfId="23417"/>
    <cellStyle name="Porcentagem 2 3 4 3 3 2 2" xfId="23418"/>
    <cellStyle name="Porcentagem 2 3 4 3 3 2 3" xfId="23419"/>
    <cellStyle name="Porcentagem 2 3 4 3 3 3" xfId="23420"/>
    <cellStyle name="Porcentagem 2 3 4 3 3 4" xfId="23421"/>
    <cellStyle name="Porcentagem 2 3 4 3 4" xfId="23422"/>
    <cellStyle name="Porcentagem 2 3 4 3 4 2" xfId="23423"/>
    <cellStyle name="Porcentagem 2 3 4 3 4 2 2" xfId="23424"/>
    <cellStyle name="Porcentagem 2 3 4 3 4 2 3" xfId="23425"/>
    <cellStyle name="Porcentagem 2 3 4 3 4 3" xfId="23426"/>
    <cellStyle name="Porcentagem 2 3 4 3 4 4" xfId="23427"/>
    <cellStyle name="Porcentagem 2 3 4 3 5" xfId="23428"/>
    <cellStyle name="Porcentagem 2 3 4 3 5 2" xfId="23429"/>
    <cellStyle name="Porcentagem 2 3 4 3 5 3" xfId="23430"/>
    <cellStyle name="Porcentagem 2 3 4 3 6" xfId="23431"/>
    <cellStyle name="Porcentagem 2 3 4 3 7" xfId="23432"/>
    <cellStyle name="Porcentagem 2 3 4 4" xfId="23433"/>
    <cellStyle name="Porcentagem 2 3 4 5" xfId="23434"/>
    <cellStyle name="Porcentagem 2 3 4 5 2" xfId="23435"/>
    <cellStyle name="Porcentagem 2 3 4 5 2 2" xfId="23436"/>
    <cellStyle name="Porcentagem 2 3 4 5 2 3" xfId="23437"/>
    <cellStyle name="Porcentagem 2 3 4 5 3" xfId="23438"/>
    <cellStyle name="Porcentagem 2 3 4 5 4" xfId="23439"/>
    <cellStyle name="Porcentagem 2 3 4 6" xfId="23440"/>
    <cellStyle name="Porcentagem 2 3 4 6 2" xfId="23441"/>
    <cellStyle name="Porcentagem 2 3 4 6 2 2" xfId="23442"/>
    <cellStyle name="Porcentagem 2 3 4 6 2 3" xfId="23443"/>
    <cellStyle name="Porcentagem 2 3 4 6 3" xfId="23444"/>
    <cellStyle name="Porcentagem 2 3 4 6 4" xfId="23445"/>
    <cellStyle name="Porcentagem 2 3 4 7" xfId="23446"/>
    <cellStyle name="Porcentagem 2 3 4 7 2" xfId="23447"/>
    <cellStyle name="Porcentagem 2 3 4 7 2 2" xfId="23448"/>
    <cellStyle name="Porcentagem 2 3 4 7 2 3" xfId="23449"/>
    <cellStyle name="Porcentagem 2 3 4 7 3" xfId="23450"/>
    <cellStyle name="Porcentagem 2 3 4 7 4" xfId="23451"/>
    <cellStyle name="Porcentagem 2 3 4 8" xfId="23452"/>
    <cellStyle name="Porcentagem 2 3 4 8 2" xfId="23453"/>
    <cellStyle name="Porcentagem 2 3 4 8 3" xfId="23454"/>
    <cellStyle name="Porcentagem 2 3 4 9" xfId="23455"/>
    <cellStyle name="Porcentagem 2 3 5" xfId="23456"/>
    <cellStyle name="Porcentagem 2 3 5 2" xfId="23457"/>
    <cellStyle name="Porcentagem 2 3 5 2 2" xfId="23458"/>
    <cellStyle name="Porcentagem 2 3 5 2 2 2" xfId="23459"/>
    <cellStyle name="Porcentagem 2 3 5 2 2 2 2" xfId="23460"/>
    <cellStyle name="Porcentagem 2 3 5 2 2 2 3" xfId="23461"/>
    <cellStyle name="Porcentagem 2 3 5 2 2 3" xfId="23462"/>
    <cellStyle name="Porcentagem 2 3 5 2 2 4" xfId="23463"/>
    <cellStyle name="Porcentagem 2 3 5 2 3" xfId="23464"/>
    <cellStyle name="Porcentagem 2 3 5 2 3 2" xfId="23465"/>
    <cellStyle name="Porcentagem 2 3 5 2 3 2 2" xfId="23466"/>
    <cellStyle name="Porcentagem 2 3 5 2 3 2 3" xfId="23467"/>
    <cellStyle name="Porcentagem 2 3 5 2 3 3" xfId="23468"/>
    <cellStyle name="Porcentagem 2 3 5 2 3 4" xfId="23469"/>
    <cellStyle name="Porcentagem 2 3 5 2 4" xfId="23470"/>
    <cellStyle name="Porcentagem 2 3 5 2 4 2" xfId="23471"/>
    <cellStyle name="Porcentagem 2 3 5 2 4 2 2" xfId="23472"/>
    <cellStyle name="Porcentagem 2 3 5 2 4 2 3" xfId="23473"/>
    <cellStyle name="Porcentagem 2 3 5 2 4 3" xfId="23474"/>
    <cellStyle name="Porcentagem 2 3 5 2 4 4" xfId="23475"/>
    <cellStyle name="Porcentagem 2 3 5 2 5" xfId="23476"/>
    <cellStyle name="Porcentagem 2 3 5 2 5 2" xfId="23477"/>
    <cellStyle name="Porcentagem 2 3 5 2 5 3" xfId="23478"/>
    <cellStyle name="Porcentagem 2 3 5 2 6" xfId="23479"/>
    <cellStyle name="Porcentagem 2 3 5 2 7" xfId="23480"/>
    <cellStyle name="Porcentagem 2 3 5 3" xfId="23481"/>
    <cellStyle name="Porcentagem 2 3 5 4" xfId="23482"/>
    <cellStyle name="Porcentagem 2 3 5 4 2" xfId="23483"/>
    <cellStyle name="Porcentagem 2 3 5 4 2 2" xfId="23484"/>
    <cellStyle name="Porcentagem 2 3 5 4 2 3" xfId="23485"/>
    <cellStyle name="Porcentagem 2 3 5 4 3" xfId="23486"/>
    <cellStyle name="Porcentagem 2 3 5 4 4" xfId="23487"/>
    <cellStyle name="Porcentagem 2 3 5 5" xfId="23488"/>
    <cellStyle name="Porcentagem 2 3 5 5 2" xfId="23489"/>
    <cellStyle name="Porcentagem 2 3 5 5 2 2" xfId="23490"/>
    <cellStyle name="Porcentagem 2 3 5 5 2 3" xfId="23491"/>
    <cellStyle name="Porcentagem 2 3 5 5 3" xfId="23492"/>
    <cellStyle name="Porcentagem 2 3 5 5 4" xfId="23493"/>
    <cellStyle name="Porcentagem 2 3 5 6" xfId="23494"/>
    <cellStyle name="Porcentagem 2 3 5 6 2" xfId="23495"/>
    <cellStyle name="Porcentagem 2 3 5 6 2 2" xfId="23496"/>
    <cellStyle name="Porcentagem 2 3 5 6 2 3" xfId="23497"/>
    <cellStyle name="Porcentagem 2 3 5 6 3" xfId="23498"/>
    <cellStyle name="Porcentagem 2 3 5 6 4" xfId="23499"/>
    <cellStyle name="Porcentagem 2 3 5 7" xfId="23500"/>
    <cellStyle name="Porcentagem 2 3 5 7 2" xfId="23501"/>
    <cellStyle name="Porcentagem 2 3 5 7 3" xfId="23502"/>
    <cellStyle name="Porcentagem 2 3 5 8" xfId="23503"/>
    <cellStyle name="Porcentagem 2 3 5 9" xfId="23504"/>
    <cellStyle name="Porcentagem 2 3 6" xfId="23505"/>
    <cellStyle name="Porcentagem 2 3 6 2" xfId="23506"/>
    <cellStyle name="Porcentagem 2 3 6 3" xfId="23507"/>
    <cellStyle name="Porcentagem 2 3 6 3 2" xfId="23508"/>
    <cellStyle name="Porcentagem 2 3 6 3 2 2" xfId="23509"/>
    <cellStyle name="Porcentagem 2 3 6 3 2 2 2" xfId="23510"/>
    <cellStyle name="Porcentagem 2 3 6 3 2 2 3" xfId="23511"/>
    <cellStyle name="Porcentagem 2 3 6 3 2 3" xfId="23512"/>
    <cellStyle name="Porcentagem 2 3 6 3 2 4" xfId="23513"/>
    <cellStyle name="Porcentagem 2 3 6 3 3" xfId="23514"/>
    <cellStyle name="Porcentagem 2 3 6 3 3 2" xfId="23515"/>
    <cellStyle name="Porcentagem 2 3 6 3 3 2 2" xfId="23516"/>
    <cellStyle name="Porcentagem 2 3 6 3 3 2 3" xfId="23517"/>
    <cellStyle name="Porcentagem 2 3 6 3 3 3" xfId="23518"/>
    <cellStyle name="Porcentagem 2 3 6 3 3 4" xfId="23519"/>
    <cellStyle name="Porcentagem 2 3 6 3 4" xfId="23520"/>
    <cellStyle name="Porcentagem 2 3 6 3 4 2" xfId="23521"/>
    <cellStyle name="Porcentagem 2 3 6 3 4 2 2" xfId="23522"/>
    <cellStyle name="Porcentagem 2 3 6 3 4 2 3" xfId="23523"/>
    <cellStyle name="Porcentagem 2 3 6 3 4 3" xfId="23524"/>
    <cellStyle name="Porcentagem 2 3 6 3 4 4" xfId="23525"/>
    <cellStyle name="Porcentagem 2 3 6 3 5" xfId="23526"/>
    <cellStyle name="Porcentagem 2 3 6 3 5 2" xfId="23527"/>
    <cellStyle name="Porcentagem 2 3 6 3 5 3" xfId="23528"/>
    <cellStyle name="Porcentagem 2 3 6 3 6" xfId="23529"/>
    <cellStyle name="Porcentagem 2 3 6 3 7" xfId="23530"/>
    <cellStyle name="Porcentagem 2 3 7" xfId="23531"/>
    <cellStyle name="Porcentagem 2 3 7 2" xfId="23532"/>
    <cellStyle name="Porcentagem 2 3 7 2 2" xfId="23533"/>
    <cellStyle name="Porcentagem 2 3 7 2 2 2" xfId="23534"/>
    <cellStyle name="Porcentagem 2 3 7 2 2 2 2" xfId="23535"/>
    <cellStyle name="Porcentagem 2 3 7 2 2 2 3" xfId="23536"/>
    <cellStyle name="Porcentagem 2 3 7 2 2 3" xfId="23537"/>
    <cellStyle name="Porcentagem 2 3 7 2 2 4" xfId="23538"/>
    <cellStyle name="Porcentagem 2 3 7 2 3" xfId="23539"/>
    <cellStyle name="Porcentagem 2 3 7 2 3 2" xfId="23540"/>
    <cellStyle name="Porcentagem 2 3 7 2 3 2 2" xfId="23541"/>
    <cellStyle name="Porcentagem 2 3 7 2 3 2 3" xfId="23542"/>
    <cellStyle name="Porcentagem 2 3 7 2 3 3" xfId="23543"/>
    <cellStyle name="Porcentagem 2 3 7 2 3 4" xfId="23544"/>
    <cellStyle name="Porcentagem 2 3 7 2 4" xfId="23545"/>
    <cellStyle name="Porcentagem 2 3 7 2 4 2" xfId="23546"/>
    <cellStyle name="Porcentagem 2 3 7 2 4 2 2" xfId="23547"/>
    <cellStyle name="Porcentagem 2 3 7 2 4 2 3" xfId="23548"/>
    <cellStyle name="Porcentagem 2 3 7 2 4 3" xfId="23549"/>
    <cellStyle name="Porcentagem 2 3 7 2 4 4" xfId="23550"/>
    <cellStyle name="Porcentagem 2 3 7 2 5" xfId="23551"/>
    <cellStyle name="Porcentagem 2 3 7 2 5 2" xfId="23552"/>
    <cellStyle name="Porcentagem 2 3 7 2 5 3" xfId="23553"/>
    <cellStyle name="Porcentagem 2 3 7 2 6" xfId="23554"/>
    <cellStyle name="Porcentagem 2 3 7 2 7" xfId="23555"/>
    <cellStyle name="Porcentagem 2 3 7 3" xfId="23556"/>
    <cellStyle name="Porcentagem 2 3 7 3 2" xfId="23557"/>
    <cellStyle name="Porcentagem 2 3 7 3 2 2" xfId="23558"/>
    <cellStyle name="Porcentagem 2 3 7 3 2 3" xfId="23559"/>
    <cellStyle name="Porcentagem 2 3 7 3 3" xfId="23560"/>
    <cellStyle name="Porcentagem 2 3 7 3 4" xfId="23561"/>
    <cellStyle name="Porcentagem 2 3 7 4" xfId="23562"/>
    <cellStyle name="Porcentagem 2 3 7 4 2" xfId="23563"/>
    <cellStyle name="Porcentagem 2 3 7 4 2 2" xfId="23564"/>
    <cellStyle name="Porcentagem 2 3 7 4 2 3" xfId="23565"/>
    <cellStyle name="Porcentagem 2 3 7 4 3" xfId="23566"/>
    <cellStyle name="Porcentagem 2 3 7 4 4" xfId="23567"/>
    <cellStyle name="Porcentagem 2 3 7 5" xfId="23568"/>
    <cellStyle name="Porcentagem 2 3 7 5 2" xfId="23569"/>
    <cellStyle name="Porcentagem 2 3 7 5 2 2" xfId="23570"/>
    <cellStyle name="Porcentagem 2 3 7 5 2 3" xfId="23571"/>
    <cellStyle name="Porcentagem 2 3 7 5 3" xfId="23572"/>
    <cellStyle name="Porcentagem 2 3 7 5 4" xfId="23573"/>
    <cellStyle name="Porcentagem 2 3 7 6" xfId="23574"/>
    <cellStyle name="Porcentagem 2 3 7 6 2" xfId="23575"/>
    <cellStyle name="Porcentagem 2 3 7 6 3" xfId="23576"/>
    <cellStyle name="Porcentagem 2 3 7 7" xfId="23577"/>
    <cellStyle name="Porcentagem 2 3 7 8" xfId="23578"/>
    <cellStyle name="Porcentagem 2 3 8" xfId="23579"/>
    <cellStyle name="Porcentagem 2 3 8 2" xfId="23580"/>
    <cellStyle name="Porcentagem 2 3 8 2 2" xfId="23581"/>
    <cellStyle name="Porcentagem 2 3 8 2 2 2" xfId="23582"/>
    <cellStyle name="Porcentagem 2 3 8 2 2 2 2" xfId="23583"/>
    <cellStyle name="Porcentagem 2 3 8 2 2 2 3" xfId="23584"/>
    <cellStyle name="Porcentagem 2 3 8 2 2 3" xfId="23585"/>
    <cellStyle name="Porcentagem 2 3 8 2 2 4" xfId="23586"/>
    <cellStyle name="Porcentagem 2 3 8 2 3" xfId="23587"/>
    <cellStyle name="Porcentagem 2 3 8 2 3 2" xfId="23588"/>
    <cellStyle name="Porcentagem 2 3 8 2 3 2 2" xfId="23589"/>
    <cellStyle name="Porcentagem 2 3 8 2 3 2 3" xfId="23590"/>
    <cellStyle name="Porcentagem 2 3 8 2 3 3" xfId="23591"/>
    <cellStyle name="Porcentagem 2 3 8 2 3 4" xfId="23592"/>
    <cellStyle name="Porcentagem 2 3 8 2 4" xfId="23593"/>
    <cellStyle name="Porcentagem 2 3 8 2 4 2" xfId="23594"/>
    <cellStyle name="Porcentagem 2 3 8 2 4 2 2" xfId="23595"/>
    <cellStyle name="Porcentagem 2 3 8 2 4 2 3" xfId="23596"/>
    <cellStyle name="Porcentagem 2 3 8 2 4 3" xfId="23597"/>
    <cellStyle name="Porcentagem 2 3 8 2 4 4" xfId="23598"/>
    <cellStyle name="Porcentagem 2 3 8 2 5" xfId="23599"/>
    <cellStyle name="Porcentagem 2 3 8 2 5 2" xfId="23600"/>
    <cellStyle name="Porcentagem 2 3 8 2 5 3" xfId="23601"/>
    <cellStyle name="Porcentagem 2 3 8 2 6" xfId="23602"/>
    <cellStyle name="Porcentagem 2 3 8 2 7" xfId="23603"/>
    <cellStyle name="Porcentagem 2 3 8 3" xfId="23604"/>
    <cellStyle name="Porcentagem 2 3 8 3 2" xfId="23605"/>
    <cellStyle name="Porcentagem 2 3 8 3 2 2" xfId="23606"/>
    <cellStyle name="Porcentagem 2 3 8 3 2 3" xfId="23607"/>
    <cellStyle name="Porcentagem 2 3 8 3 3" xfId="23608"/>
    <cellStyle name="Porcentagem 2 3 8 3 4" xfId="23609"/>
    <cellStyle name="Porcentagem 2 3 8 4" xfId="23610"/>
    <cellStyle name="Porcentagem 2 3 8 4 2" xfId="23611"/>
    <cellStyle name="Porcentagem 2 3 8 4 2 2" xfId="23612"/>
    <cellStyle name="Porcentagem 2 3 8 4 2 3" xfId="23613"/>
    <cellStyle name="Porcentagem 2 3 8 4 3" xfId="23614"/>
    <cellStyle name="Porcentagem 2 3 8 4 4" xfId="23615"/>
    <cellStyle name="Porcentagem 2 3 8 5" xfId="23616"/>
    <cellStyle name="Porcentagem 2 3 8 5 2" xfId="23617"/>
    <cellStyle name="Porcentagem 2 3 8 5 2 2" xfId="23618"/>
    <cellStyle name="Porcentagem 2 3 8 5 2 3" xfId="23619"/>
    <cellStyle name="Porcentagem 2 3 8 5 3" xfId="23620"/>
    <cellStyle name="Porcentagem 2 3 8 5 4" xfId="23621"/>
    <cellStyle name="Porcentagem 2 3 8 6" xfId="23622"/>
    <cellStyle name="Porcentagem 2 3 8 6 2" xfId="23623"/>
    <cellStyle name="Porcentagem 2 3 8 6 3" xfId="23624"/>
    <cellStyle name="Porcentagem 2 3 8 7" xfId="23625"/>
    <cellStyle name="Porcentagem 2 3 8 8" xfId="23626"/>
    <cellStyle name="Porcentagem 2 3 9" xfId="23627"/>
    <cellStyle name="Porcentagem 2 3 9 2" xfId="23628"/>
    <cellStyle name="Porcentagem 2 3 9 2 2" xfId="23629"/>
    <cellStyle name="Porcentagem 2 3 9 2 2 2" xfId="23630"/>
    <cellStyle name="Porcentagem 2 3 9 2 2 2 2" xfId="23631"/>
    <cellStyle name="Porcentagem 2 3 9 2 2 2 3" xfId="23632"/>
    <cellStyle name="Porcentagem 2 3 9 2 2 3" xfId="23633"/>
    <cellStyle name="Porcentagem 2 3 9 2 2 4" xfId="23634"/>
    <cellStyle name="Porcentagem 2 3 9 2 3" xfId="23635"/>
    <cellStyle name="Porcentagem 2 3 9 2 3 2" xfId="23636"/>
    <cellStyle name="Porcentagem 2 3 9 2 3 2 2" xfId="23637"/>
    <cellStyle name="Porcentagem 2 3 9 2 3 2 3" xfId="23638"/>
    <cellStyle name="Porcentagem 2 3 9 2 3 3" xfId="23639"/>
    <cellStyle name="Porcentagem 2 3 9 2 3 4" xfId="23640"/>
    <cellStyle name="Porcentagem 2 3 9 2 4" xfId="23641"/>
    <cellStyle name="Porcentagem 2 3 9 2 4 2" xfId="23642"/>
    <cellStyle name="Porcentagem 2 3 9 2 4 2 2" xfId="23643"/>
    <cellStyle name="Porcentagem 2 3 9 2 4 2 3" xfId="23644"/>
    <cellStyle name="Porcentagem 2 3 9 2 4 3" xfId="23645"/>
    <cellStyle name="Porcentagem 2 3 9 2 4 4" xfId="23646"/>
    <cellStyle name="Porcentagem 2 3 9 2 5" xfId="23647"/>
    <cellStyle name="Porcentagem 2 3 9 2 5 2" xfId="23648"/>
    <cellStyle name="Porcentagem 2 3 9 2 5 3" xfId="23649"/>
    <cellStyle name="Porcentagem 2 3 9 2 6" xfId="23650"/>
    <cellStyle name="Porcentagem 2 3 9 2 7" xfId="23651"/>
    <cellStyle name="Porcentagem 2 3 9 3" xfId="23652"/>
    <cellStyle name="Porcentagem 2 3 9 3 2" xfId="23653"/>
    <cellStyle name="Porcentagem 2 3 9 3 2 2" xfId="23654"/>
    <cellStyle name="Porcentagem 2 3 9 3 2 3" xfId="23655"/>
    <cellStyle name="Porcentagem 2 3 9 3 3" xfId="23656"/>
    <cellStyle name="Porcentagem 2 3 9 3 4" xfId="23657"/>
    <cellStyle name="Porcentagem 2 3 9 4" xfId="23658"/>
    <cellStyle name="Porcentagem 2 3 9 4 2" xfId="23659"/>
    <cellStyle name="Porcentagem 2 3 9 4 2 2" xfId="23660"/>
    <cellStyle name="Porcentagem 2 3 9 4 2 3" xfId="23661"/>
    <cellStyle name="Porcentagem 2 3 9 4 3" xfId="23662"/>
    <cellStyle name="Porcentagem 2 3 9 4 4" xfId="23663"/>
    <cellStyle name="Porcentagem 2 3 9 5" xfId="23664"/>
    <cellStyle name="Porcentagem 2 3 9 5 2" xfId="23665"/>
    <cellStyle name="Porcentagem 2 3 9 5 2 2" xfId="23666"/>
    <cellStyle name="Porcentagem 2 3 9 5 2 3" xfId="23667"/>
    <cellStyle name="Porcentagem 2 3 9 5 3" xfId="23668"/>
    <cellStyle name="Porcentagem 2 3 9 5 4" xfId="23669"/>
    <cellStyle name="Porcentagem 2 3 9 6" xfId="23670"/>
    <cellStyle name="Porcentagem 2 3 9 6 2" xfId="23671"/>
    <cellStyle name="Porcentagem 2 3 9 6 3" xfId="23672"/>
    <cellStyle name="Porcentagem 2 3 9 7" xfId="23673"/>
    <cellStyle name="Porcentagem 2 3 9 8" xfId="23674"/>
    <cellStyle name="Porcentagem 2 4" xfId="23675"/>
    <cellStyle name="Porcentagem 2 4 2" xfId="23676"/>
    <cellStyle name="Porcentagem 2 5" xfId="23677"/>
    <cellStyle name="Porcentagem 2 6" xfId="23678"/>
    <cellStyle name="Porcentagem 2 6 10" xfId="23679"/>
    <cellStyle name="Porcentagem 2 6 10 2" xfId="23680"/>
    <cellStyle name="Porcentagem 2 6 10 2 2" xfId="23681"/>
    <cellStyle name="Porcentagem 2 6 10 2 3" xfId="23682"/>
    <cellStyle name="Porcentagem 2 6 10 3" xfId="23683"/>
    <cellStyle name="Porcentagem 2 6 10 4" xfId="23684"/>
    <cellStyle name="Porcentagem 2 6 11" xfId="23685"/>
    <cellStyle name="Porcentagem 2 6 11 2" xfId="23686"/>
    <cellStyle name="Porcentagem 2 6 11 2 2" xfId="23687"/>
    <cellStyle name="Porcentagem 2 6 11 2 3" xfId="23688"/>
    <cellStyle name="Porcentagem 2 6 11 3" xfId="23689"/>
    <cellStyle name="Porcentagem 2 6 11 4" xfId="23690"/>
    <cellStyle name="Porcentagem 2 6 12" xfId="23691"/>
    <cellStyle name="Porcentagem 2 6 12 2" xfId="23692"/>
    <cellStyle name="Porcentagem 2 6 12 3" xfId="23693"/>
    <cellStyle name="Porcentagem 2 6 13" xfId="23694"/>
    <cellStyle name="Porcentagem 2 6 14" xfId="23695"/>
    <cellStyle name="Porcentagem 2 6 2" xfId="23696"/>
    <cellStyle name="Porcentagem 2 6 2 10" xfId="23697"/>
    <cellStyle name="Porcentagem 2 6 2 11" xfId="23698"/>
    <cellStyle name="Porcentagem 2 6 2 2" xfId="23699"/>
    <cellStyle name="Porcentagem 2 6 2 3" xfId="23700"/>
    <cellStyle name="Porcentagem 2 6 2 3 2" xfId="23701"/>
    <cellStyle name="Porcentagem 2 6 2 3 2 2" xfId="23702"/>
    <cellStyle name="Porcentagem 2 6 2 3 2 2 2" xfId="23703"/>
    <cellStyle name="Porcentagem 2 6 2 3 2 2 2 2" xfId="23704"/>
    <cellStyle name="Porcentagem 2 6 2 3 2 2 2 3" xfId="23705"/>
    <cellStyle name="Porcentagem 2 6 2 3 2 2 3" xfId="23706"/>
    <cellStyle name="Porcentagem 2 6 2 3 2 2 4" xfId="23707"/>
    <cellStyle name="Porcentagem 2 6 2 3 2 3" xfId="23708"/>
    <cellStyle name="Porcentagem 2 6 2 3 2 3 2" xfId="23709"/>
    <cellStyle name="Porcentagem 2 6 2 3 2 3 2 2" xfId="23710"/>
    <cellStyle name="Porcentagem 2 6 2 3 2 3 2 3" xfId="23711"/>
    <cellStyle name="Porcentagem 2 6 2 3 2 3 3" xfId="23712"/>
    <cellStyle name="Porcentagem 2 6 2 3 2 3 4" xfId="23713"/>
    <cellStyle name="Porcentagem 2 6 2 3 2 4" xfId="23714"/>
    <cellStyle name="Porcentagem 2 6 2 3 2 4 2" xfId="23715"/>
    <cellStyle name="Porcentagem 2 6 2 3 2 4 2 2" xfId="23716"/>
    <cellStyle name="Porcentagem 2 6 2 3 2 4 2 3" xfId="23717"/>
    <cellStyle name="Porcentagem 2 6 2 3 2 4 3" xfId="23718"/>
    <cellStyle name="Porcentagem 2 6 2 3 2 4 4" xfId="23719"/>
    <cellStyle name="Porcentagem 2 6 2 3 2 5" xfId="23720"/>
    <cellStyle name="Porcentagem 2 6 2 3 2 5 2" xfId="23721"/>
    <cellStyle name="Porcentagem 2 6 2 3 2 5 3" xfId="23722"/>
    <cellStyle name="Porcentagem 2 6 2 3 2 6" xfId="23723"/>
    <cellStyle name="Porcentagem 2 6 2 3 2 7" xfId="23724"/>
    <cellStyle name="Porcentagem 2 6 2 3 3" xfId="23725"/>
    <cellStyle name="Porcentagem 2 6 2 3 3 2" xfId="23726"/>
    <cellStyle name="Porcentagem 2 6 2 3 3 2 2" xfId="23727"/>
    <cellStyle name="Porcentagem 2 6 2 3 3 2 3" xfId="23728"/>
    <cellStyle name="Porcentagem 2 6 2 3 3 3" xfId="23729"/>
    <cellStyle name="Porcentagem 2 6 2 3 3 4" xfId="23730"/>
    <cellStyle name="Porcentagem 2 6 2 3 4" xfId="23731"/>
    <cellStyle name="Porcentagem 2 6 2 3 4 2" xfId="23732"/>
    <cellStyle name="Porcentagem 2 6 2 3 4 2 2" xfId="23733"/>
    <cellStyle name="Porcentagem 2 6 2 3 4 2 3" xfId="23734"/>
    <cellStyle name="Porcentagem 2 6 2 3 4 3" xfId="23735"/>
    <cellStyle name="Porcentagem 2 6 2 3 4 4" xfId="23736"/>
    <cellStyle name="Porcentagem 2 6 2 3 5" xfId="23737"/>
    <cellStyle name="Porcentagem 2 6 2 3 5 2" xfId="23738"/>
    <cellStyle name="Porcentagem 2 6 2 3 5 2 2" xfId="23739"/>
    <cellStyle name="Porcentagem 2 6 2 3 5 2 3" xfId="23740"/>
    <cellStyle name="Porcentagem 2 6 2 3 5 3" xfId="23741"/>
    <cellStyle name="Porcentagem 2 6 2 3 5 4" xfId="23742"/>
    <cellStyle name="Porcentagem 2 6 2 3 6" xfId="23743"/>
    <cellStyle name="Porcentagem 2 6 2 3 6 2" xfId="23744"/>
    <cellStyle name="Porcentagem 2 6 2 3 6 3" xfId="23745"/>
    <cellStyle name="Porcentagem 2 6 2 3 7" xfId="23746"/>
    <cellStyle name="Porcentagem 2 6 2 3 8" xfId="23747"/>
    <cellStyle name="Porcentagem 2 6 2 4" xfId="23748"/>
    <cellStyle name="Porcentagem 2 6 2 4 2" xfId="23749"/>
    <cellStyle name="Porcentagem 2 6 2 4 2 2" xfId="23750"/>
    <cellStyle name="Porcentagem 2 6 2 4 2 2 2" xfId="23751"/>
    <cellStyle name="Porcentagem 2 6 2 4 2 2 3" xfId="23752"/>
    <cellStyle name="Porcentagem 2 6 2 4 2 3" xfId="23753"/>
    <cellStyle name="Porcentagem 2 6 2 4 2 4" xfId="23754"/>
    <cellStyle name="Porcentagem 2 6 2 4 3" xfId="23755"/>
    <cellStyle name="Porcentagem 2 6 2 4 3 2" xfId="23756"/>
    <cellStyle name="Porcentagem 2 6 2 4 3 2 2" xfId="23757"/>
    <cellStyle name="Porcentagem 2 6 2 4 3 2 3" xfId="23758"/>
    <cellStyle name="Porcentagem 2 6 2 4 3 3" xfId="23759"/>
    <cellStyle name="Porcentagem 2 6 2 4 3 4" xfId="23760"/>
    <cellStyle name="Porcentagem 2 6 2 4 4" xfId="23761"/>
    <cellStyle name="Porcentagem 2 6 2 4 4 2" xfId="23762"/>
    <cellStyle name="Porcentagem 2 6 2 4 4 2 2" xfId="23763"/>
    <cellStyle name="Porcentagem 2 6 2 4 4 2 3" xfId="23764"/>
    <cellStyle name="Porcentagem 2 6 2 4 4 3" xfId="23765"/>
    <cellStyle name="Porcentagem 2 6 2 4 4 4" xfId="23766"/>
    <cellStyle name="Porcentagem 2 6 2 4 5" xfId="23767"/>
    <cellStyle name="Porcentagem 2 6 2 4 5 2" xfId="23768"/>
    <cellStyle name="Porcentagem 2 6 2 4 5 3" xfId="23769"/>
    <cellStyle name="Porcentagem 2 6 2 4 6" xfId="23770"/>
    <cellStyle name="Porcentagem 2 6 2 4 7" xfId="23771"/>
    <cellStyle name="Porcentagem 2 6 2 5" xfId="23772"/>
    <cellStyle name="Porcentagem 2 6 2 6" xfId="23773"/>
    <cellStyle name="Porcentagem 2 6 2 6 2" xfId="23774"/>
    <cellStyle name="Porcentagem 2 6 2 6 2 2" xfId="23775"/>
    <cellStyle name="Porcentagem 2 6 2 6 2 3" xfId="23776"/>
    <cellStyle name="Porcentagem 2 6 2 6 3" xfId="23777"/>
    <cellStyle name="Porcentagem 2 6 2 6 4" xfId="23778"/>
    <cellStyle name="Porcentagem 2 6 2 7" xfId="23779"/>
    <cellStyle name="Porcentagem 2 6 2 7 2" xfId="23780"/>
    <cellStyle name="Porcentagem 2 6 2 7 2 2" xfId="23781"/>
    <cellStyle name="Porcentagem 2 6 2 7 2 3" xfId="23782"/>
    <cellStyle name="Porcentagem 2 6 2 7 3" xfId="23783"/>
    <cellStyle name="Porcentagem 2 6 2 7 4" xfId="23784"/>
    <cellStyle name="Porcentagem 2 6 2 8" xfId="23785"/>
    <cellStyle name="Porcentagem 2 6 2 8 2" xfId="23786"/>
    <cellStyle name="Porcentagem 2 6 2 8 2 2" xfId="23787"/>
    <cellStyle name="Porcentagem 2 6 2 8 2 3" xfId="23788"/>
    <cellStyle name="Porcentagem 2 6 2 8 3" xfId="23789"/>
    <cellStyle name="Porcentagem 2 6 2 8 4" xfId="23790"/>
    <cellStyle name="Porcentagem 2 6 2 9" xfId="23791"/>
    <cellStyle name="Porcentagem 2 6 2 9 2" xfId="23792"/>
    <cellStyle name="Porcentagem 2 6 2 9 3" xfId="23793"/>
    <cellStyle name="Porcentagem 2 6 3" xfId="23794"/>
    <cellStyle name="Porcentagem 2 6 3 10" xfId="23795"/>
    <cellStyle name="Porcentagem 2 6 3 2" xfId="23796"/>
    <cellStyle name="Porcentagem 2 6 3 2 2" xfId="23797"/>
    <cellStyle name="Porcentagem 2 6 3 2 2 2" xfId="23798"/>
    <cellStyle name="Porcentagem 2 6 3 2 2 2 2" xfId="23799"/>
    <cellStyle name="Porcentagem 2 6 3 2 2 2 2 2" xfId="23800"/>
    <cellStyle name="Porcentagem 2 6 3 2 2 2 2 3" xfId="23801"/>
    <cellStyle name="Porcentagem 2 6 3 2 2 2 3" xfId="23802"/>
    <cellStyle name="Porcentagem 2 6 3 2 2 2 4" xfId="23803"/>
    <cellStyle name="Porcentagem 2 6 3 2 2 3" xfId="23804"/>
    <cellStyle name="Porcentagem 2 6 3 2 2 3 2" xfId="23805"/>
    <cellStyle name="Porcentagem 2 6 3 2 2 3 2 2" xfId="23806"/>
    <cellStyle name="Porcentagem 2 6 3 2 2 3 2 3" xfId="23807"/>
    <cellStyle name="Porcentagem 2 6 3 2 2 3 3" xfId="23808"/>
    <cellStyle name="Porcentagem 2 6 3 2 2 3 4" xfId="23809"/>
    <cellStyle name="Porcentagem 2 6 3 2 2 4" xfId="23810"/>
    <cellStyle name="Porcentagem 2 6 3 2 2 4 2" xfId="23811"/>
    <cellStyle name="Porcentagem 2 6 3 2 2 4 2 2" xfId="23812"/>
    <cellStyle name="Porcentagem 2 6 3 2 2 4 2 3" xfId="23813"/>
    <cellStyle name="Porcentagem 2 6 3 2 2 4 3" xfId="23814"/>
    <cellStyle name="Porcentagem 2 6 3 2 2 4 4" xfId="23815"/>
    <cellStyle name="Porcentagem 2 6 3 2 2 5" xfId="23816"/>
    <cellStyle name="Porcentagem 2 6 3 2 2 5 2" xfId="23817"/>
    <cellStyle name="Porcentagem 2 6 3 2 2 5 3" xfId="23818"/>
    <cellStyle name="Porcentagem 2 6 3 2 2 6" xfId="23819"/>
    <cellStyle name="Porcentagem 2 6 3 2 2 7" xfId="23820"/>
    <cellStyle name="Porcentagem 2 6 3 2 3" xfId="23821"/>
    <cellStyle name="Porcentagem 2 6 3 2 3 2" xfId="23822"/>
    <cellStyle name="Porcentagem 2 6 3 2 3 2 2" xfId="23823"/>
    <cellStyle name="Porcentagem 2 6 3 2 3 2 3" xfId="23824"/>
    <cellStyle name="Porcentagem 2 6 3 2 3 3" xfId="23825"/>
    <cellStyle name="Porcentagem 2 6 3 2 3 4" xfId="23826"/>
    <cellStyle name="Porcentagem 2 6 3 2 4" xfId="23827"/>
    <cellStyle name="Porcentagem 2 6 3 2 4 2" xfId="23828"/>
    <cellStyle name="Porcentagem 2 6 3 2 4 2 2" xfId="23829"/>
    <cellStyle name="Porcentagem 2 6 3 2 4 2 3" xfId="23830"/>
    <cellStyle name="Porcentagem 2 6 3 2 4 3" xfId="23831"/>
    <cellStyle name="Porcentagem 2 6 3 2 4 4" xfId="23832"/>
    <cellStyle name="Porcentagem 2 6 3 2 5" xfId="23833"/>
    <cellStyle name="Porcentagem 2 6 3 2 5 2" xfId="23834"/>
    <cellStyle name="Porcentagem 2 6 3 2 5 2 2" xfId="23835"/>
    <cellStyle name="Porcentagem 2 6 3 2 5 2 3" xfId="23836"/>
    <cellStyle name="Porcentagem 2 6 3 2 5 3" xfId="23837"/>
    <cellStyle name="Porcentagem 2 6 3 2 5 4" xfId="23838"/>
    <cellStyle name="Porcentagem 2 6 3 2 6" xfId="23839"/>
    <cellStyle name="Porcentagem 2 6 3 2 6 2" xfId="23840"/>
    <cellStyle name="Porcentagem 2 6 3 2 6 3" xfId="23841"/>
    <cellStyle name="Porcentagem 2 6 3 2 7" xfId="23842"/>
    <cellStyle name="Porcentagem 2 6 3 2 8" xfId="23843"/>
    <cellStyle name="Porcentagem 2 6 3 3" xfId="23844"/>
    <cellStyle name="Porcentagem 2 6 3 3 2" xfId="23845"/>
    <cellStyle name="Porcentagem 2 6 3 3 2 2" xfId="23846"/>
    <cellStyle name="Porcentagem 2 6 3 3 2 2 2" xfId="23847"/>
    <cellStyle name="Porcentagem 2 6 3 3 2 2 3" xfId="23848"/>
    <cellStyle name="Porcentagem 2 6 3 3 2 3" xfId="23849"/>
    <cellStyle name="Porcentagem 2 6 3 3 2 4" xfId="23850"/>
    <cellStyle name="Porcentagem 2 6 3 3 3" xfId="23851"/>
    <cellStyle name="Porcentagem 2 6 3 3 3 2" xfId="23852"/>
    <cellStyle name="Porcentagem 2 6 3 3 3 2 2" xfId="23853"/>
    <cellStyle name="Porcentagem 2 6 3 3 3 2 3" xfId="23854"/>
    <cellStyle name="Porcentagem 2 6 3 3 3 3" xfId="23855"/>
    <cellStyle name="Porcentagem 2 6 3 3 3 4" xfId="23856"/>
    <cellStyle name="Porcentagem 2 6 3 3 4" xfId="23857"/>
    <cellStyle name="Porcentagem 2 6 3 3 4 2" xfId="23858"/>
    <cellStyle name="Porcentagem 2 6 3 3 4 2 2" xfId="23859"/>
    <cellStyle name="Porcentagem 2 6 3 3 4 2 3" xfId="23860"/>
    <cellStyle name="Porcentagem 2 6 3 3 4 3" xfId="23861"/>
    <cellStyle name="Porcentagem 2 6 3 3 4 4" xfId="23862"/>
    <cellStyle name="Porcentagem 2 6 3 3 5" xfId="23863"/>
    <cellStyle name="Porcentagem 2 6 3 3 5 2" xfId="23864"/>
    <cellStyle name="Porcentagem 2 6 3 3 5 3" xfId="23865"/>
    <cellStyle name="Porcentagem 2 6 3 3 6" xfId="23866"/>
    <cellStyle name="Porcentagem 2 6 3 3 7" xfId="23867"/>
    <cellStyle name="Porcentagem 2 6 3 4" xfId="23868"/>
    <cellStyle name="Porcentagem 2 6 3 5" xfId="23869"/>
    <cellStyle name="Porcentagem 2 6 3 5 2" xfId="23870"/>
    <cellStyle name="Porcentagem 2 6 3 5 2 2" xfId="23871"/>
    <cellStyle name="Porcentagem 2 6 3 5 2 3" xfId="23872"/>
    <cellStyle name="Porcentagem 2 6 3 5 3" xfId="23873"/>
    <cellStyle name="Porcentagem 2 6 3 5 4" xfId="23874"/>
    <cellStyle name="Porcentagem 2 6 3 6" xfId="23875"/>
    <cellStyle name="Porcentagem 2 6 3 6 2" xfId="23876"/>
    <cellStyle name="Porcentagem 2 6 3 6 2 2" xfId="23877"/>
    <cellStyle name="Porcentagem 2 6 3 6 2 3" xfId="23878"/>
    <cellStyle name="Porcentagem 2 6 3 6 3" xfId="23879"/>
    <cellStyle name="Porcentagem 2 6 3 6 4" xfId="23880"/>
    <cellStyle name="Porcentagem 2 6 3 7" xfId="23881"/>
    <cellStyle name="Porcentagem 2 6 3 7 2" xfId="23882"/>
    <cellStyle name="Porcentagem 2 6 3 7 2 2" xfId="23883"/>
    <cellStyle name="Porcentagem 2 6 3 7 2 3" xfId="23884"/>
    <cellStyle name="Porcentagem 2 6 3 7 3" xfId="23885"/>
    <cellStyle name="Porcentagem 2 6 3 7 4" xfId="23886"/>
    <cellStyle name="Porcentagem 2 6 3 8" xfId="23887"/>
    <cellStyle name="Porcentagem 2 6 3 8 2" xfId="23888"/>
    <cellStyle name="Porcentagem 2 6 3 8 3" xfId="23889"/>
    <cellStyle name="Porcentagem 2 6 3 9" xfId="23890"/>
    <cellStyle name="Porcentagem 2 6 4" xfId="23891"/>
    <cellStyle name="Porcentagem 2 6 4 2" xfId="23892"/>
    <cellStyle name="Porcentagem 2 6 4 3" xfId="23893"/>
    <cellStyle name="Porcentagem 2 6 4 3 2" xfId="23894"/>
    <cellStyle name="Porcentagem 2 6 4 3 2 2" xfId="23895"/>
    <cellStyle name="Porcentagem 2 6 4 3 2 2 2" xfId="23896"/>
    <cellStyle name="Porcentagem 2 6 4 3 2 2 3" xfId="23897"/>
    <cellStyle name="Porcentagem 2 6 4 3 2 3" xfId="23898"/>
    <cellStyle name="Porcentagem 2 6 4 3 2 4" xfId="23899"/>
    <cellStyle name="Porcentagem 2 6 4 3 3" xfId="23900"/>
    <cellStyle name="Porcentagem 2 6 4 3 3 2" xfId="23901"/>
    <cellStyle name="Porcentagem 2 6 4 3 3 2 2" xfId="23902"/>
    <cellStyle name="Porcentagem 2 6 4 3 3 2 3" xfId="23903"/>
    <cellStyle name="Porcentagem 2 6 4 3 3 3" xfId="23904"/>
    <cellStyle name="Porcentagem 2 6 4 3 3 4" xfId="23905"/>
    <cellStyle name="Porcentagem 2 6 4 3 4" xfId="23906"/>
    <cellStyle name="Porcentagem 2 6 4 3 4 2" xfId="23907"/>
    <cellStyle name="Porcentagem 2 6 4 3 4 2 2" xfId="23908"/>
    <cellStyle name="Porcentagem 2 6 4 3 4 2 3" xfId="23909"/>
    <cellStyle name="Porcentagem 2 6 4 3 4 3" xfId="23910"/>
    <cellStyle name="Porcentagem 2 6 4 3 4 4" xfId="23911"/>
    <cellStyle name="Porcentagem 2 6 4 3 5" xfId="23912"/>
    <cellStyle name="Porcentagem 2 6 4 3 5 2" xfId="23913"/>
    <cellStyle name="Porcentagem 2 6 4 3 5 3" xfId="23914"/>
    <cellStyle name="Porcentagem 2 6 4 3 6" xfId="23915"/>
    <cellStyle name="Porcentagem 2 6 4 3 7" xfId="23916"/>
    <cellStyle name="Porcentagem 2 6 5" xfId="23917"/>
    <cellStyle name="Porcentagem 2 6 5 2" xfId="23918"/>
    <cellStyle name="Porcentagem 2 6 5 2 2" xfId="23919"/>
    <cellStyle name="Porcentagem 2 6 5 2 2 2" xfId="23920"/>
    <cellStyle name="Porcentagem 2 6 5 2 2 2 2" xfId="23921"/>
    <cellStyle name="Porcentagem 2 6 5 2 2 2 3" xfId="23922"/>
    <cellStyle name="Porcentagem 2 6 5 2 2 3" xfId="23923"/>
    <cellStyle name="Porcentagem 2 6 5 2 2 4" xfId="23924"/>
    <cellStyle name="Porcentagem 2 6 5 2 3" xfId="23925"/>
    <cellStyle name="Porcentagem 2 6 5 2 3 2" xfId="23926"/>
    <cellStyle name="Porcentagem 2 6 5 2 3 2 2" xfId="23927"/>
    <cellStyle name="Porcentagem 2 6 5 2 3 2 3" xfId="23928"/>
    <cellStyle name="Porcentagem 2 6 5 2 3 3" xfId="23929"/>
    <cellStyle name="Porcentagem 2 6 5 2 3 4" xfId="23930"/>
    <cellStyle name="Porcentagem 2 6 5 2 4" xfId="23931"/>
    <cellStyle name="Porcentagem 2 6 5 2 4 2" xfId="23932"/>
    <cellStyle name="Porcentagem 2 6 5 2 4 2 2" xfId="23933"/>
    <cellStyle name="Porcentagem 2 6 5 2 4 2 3" xfId="23934"/>
    <cellStyle name="Porcentagem 2 6 5 2 4 3" xfId="23935"/>
    <cellStyle name="Porcentagem 2 6 5 2 4 4" xfId="23936"/>
    <cellStyle name="Porcentagem 2 6 5 2 5" xfId="23937"/>
    <cellStyle name="Porcentagem 2 6 5 2 5 2" xfId="23938"/>
    <cellStyle name="Porcentagem 2 6 5 2 5 3" xfId="23939"/>
    <cellStyle name="Porcentagem 2 6 5 2 6" xfId="23940"/>
    <cellStyle name="Porcentagem 2 6 5 2 7" xfId="23941"/>
    <cellStyle name="Porcentagem 2 6 5 3" xfId="23942"/>
    <cellStyle name="Porcentagem 2 6 5 3 2" xfId="23943"/>
    <cellStyle name="Porcentagem 2 6 5 3 2 2" xfId="23944"/>
    <cellStyle name="Porcentagem 2 6 5 3 2 3" xfId="23945"/>
    <cellStyle name="Porcentagem 2 6 5 3 3" xfId="23946"/>
    <cellStyle name="Porcentagem 2 6 5 3 4" xfId="23947"/>
    <cellStyle name="Porcentagem 2 6 5 4" xfId="23948"/>
    <cellStyle name="Porcentagem 2 6 5 4 2" xfId="23949"/>
    <cellStyle name="Porcentagem 2 6 5 4 2 2" xfId="23950"/>
    <cellStyle name="Porcentagem 2 6 5 4 2 3" xfId="23951"/>
    <cellStyle name="Porcentagem 2 6 5 4 3" xfId="23952"/>
    <cellStyle name="Porcentagem 2 6 5 4 4" xfId="23953"/>
    <cellStyle name="Porcentagem 2 6 5 5" xfId="23954"/>
    <cellStyle name="Porcentagem 2 6 5 5 2" xfId="23955"/>
    <cellStyle name="Porcentagem 2 6 5 5 2 2" xfId="23956"/>
    <cellStyle name="Porcentagem 2 6 5 5 2 3" xfId="23957"/>
    <cellStyle name="Porcentagem 2 6 5 5 3" xfId="23958"/>
    <cellStyle name="Porcentagem 2 6 5 5 4" xfId="23959"/>
    <cellStyle name="Porcentagem 2 6 5 6" xfId="23960"/>
    <cellStyle name="Porcentagem 2 6 5 6 2" xfId="23961"/>
    <cellStyle name="Porcentagem 2 6 5 6 3" xfId="23962"/>
    <cellStyle name="Porcentagem 2 6 5 7" xfId="23963"/>
    <cellStyle name="Porcentagem 2 6 5 8" xfId="23964"/>
    <cellStyle name="Porcentagem 2 6 6" xfId="23965"/>
    <cellStyle name="Porcentagem 2 6 6 2" xfId="23966"/>
    <cellStyle name="Porcentagem 2 6 6 2 2" xfId="23967"/>
    <cellStyle name="Porcentagem 2 6 6 2 2 2" xfId="23968"/>
    <cellStyle name="Porcentagem 2 6 6 2 2 2 2" xfId="23969"/>
    <cellStyle name="Porcentagem 2 6 6 2 2 2 3" xfId="23970"/>
    <cellStyle name="Porcentagem 2 6 6 2 2 3" xfId="23971"/>
    <cellStyle name="Porcentagem 2 6 6 2 2 4" xfId="23972"/>
    <cellStyle name="Porcentagem 2 6 6 2 3" xfId="23973"/>
    <cellStyle name="Porcentagem 2 6 6 2 3 2" xfId="23974"/>
    <cellStyle name="Porcentagem 2 6 6 2 3 2 2" xfId="23975"/>
    <cellStyle name="Porcentagem 2 6 6 2 3 2 3" xfId="23976"/>
    <cellStyle name="Porcentagem 2 6 6 2 3 3" xfId="23977"/>
    <cellStyle name="Porcentagem 2 6 6 2 3 4" xfId="23978"/>
    <cellStyle name="Porcentagem 2 6 6 2 4" xfId="23979"/>
    <cellStyle name="Porcentagem 2 6 6 2 4 2" xfId="23980"/>
    <cellStyle name="Porcentagem 2 6 6 2 4 2 2" xfId="23981"/>
    <cellStyle name="Porcentagem 2 6 6 2 4 2 3" xfId="23982"/>
    <cellStyle name="Porcentagem 2 6 6 2 4 3" xfId="23983"/>
    <cellStyle name="Porcentagem 2 6 6 2 4 4" xfId="23984"/>
    <cellStyle name="Porcentagem 2 6 6 2 5" xfId="23985"/>
    <cellStyle name="Porcentagem 2 6 6 2 5 2" xfId="23986"/>
    <cellStyle name="Porcentagem 2 6 6 2 5 3" xfId="23987"/>
    <cellStyle name="Porcentagem 2 6 6 2 6" xfId="23988"/>
    <cellStyle name="Porcentagem 2 6 6 2 7" xfId="23989"/>
    <cellStyle name="Porcentagem 2 6 6 3" xfId="23990"/>
    <cellStyle name="Porcentagem 2 6 6 3 2" xfId="23991"/>
    <cellStyle name="Porcentagem 2 6 6 3 2 2" xfId="23992"/>
    <cellStyle name="Porcentagem 2 6 6 3 2 3" xfId="23993"/>
    <cellStyle name="Porcentagem 2 6 6 3 3" xfId="23994"/>
    <cellStyle name="Porcentagem 2 6 6 3 4" xfId="23995"/>
    <cellStyle name="Porcentagem 2 6 6 4" xfId="23996"/>
    <cellStyle name="Porcentagem 2 6 6 4 2" xfId="23997"/>
    <cellStyle name="Porcentagem 2 6 6 4 2 2" xfId="23998"/>
    <cellStyle name="Porcentagem 2 6 6 4 2 3" xfId="23999"/>
    <cellStyle name="Porcentagem 2 6 6 4 3" xfId="24000"/>
    <cellStyle name="Porcentagem 2 6 6 4 4" xfId="24001"/>
    <cellStyle name="Porcentagem 2 6 6 5" xfId="24002"/>
    <cellStyle name="Porcentagem 2 6 6 5 2" xfId="24003"/>
    <cellStyle name="Porcentagem 2 6 6 5 2 2" xfId="24004"/>
    <cellStyle name="Porcentagem 2 6 6 5 2 3" xfId="24005"/>
    <cellStyle name="Porcentagem 2 6 6 5 3" xfId="24006"/>
    <cellStyle name="Porcentagem 2 6 6 5 4" xfId="24007"/>
    <cellStyle name="Porcentagem 2 6 6 6" xfId="24008"/>
    <cellStyle name="Porcentagem 2 6 6 6 2" xfId="24009"/>
    <cellStyle name="Porcentagem 2 6 6 6 3" xfId="24010"/>
    <cellStyle name="Porcentagem 2 6 6 7" xfId="24011"/>
    <cellStyle name="Porcentagem 2 6 6 8" xfId="24012"/>
    <cellStyle name="Porcentagem 2 6 7" xfId="24013"/>
    <cellStyle name="Porcentagem 2 6 7 2" xfId="24014"/>
    <cellStyle name="Porcentagem 2 6 7 2 2" xfId="24015"/>
    <cellStyle name="Porcentagem 2 6 7 2 2 2" xfId="24016"/>
    <cellStyle name="Porcentagem 2 6 7 2 2 2 2" xfId="24017"/>
    <cellStyle name="Porcentagem 2 6 7 2 2 2 3" xfId="24018"/>
    <cellStyle name="Porcentagem 2 6 7 2 2 3" xfId="24019"/>
    <cellStyle name="Porcentagem 2 6 7 2 2 4" xfId="24020"/>
    <cellStyle name="Porcentagem 2 6 7 2 3" xfId="24021"/>
    <cellStyle name="Porcentagem 2 6 7 2 3 2" xfId="24022"/>
    <cellStyle name="Porcentagem 2 6 7 2 3 2 2" xfId="24023"/>
    <cellStyle name="Porcentagem 2 6 7 2 3 2 3" xfId="24024"/>
    <cellStyle name="Porcentagem 2 6 7 2 3 3" xfId="24025"/>
    <cellStyle name="Porcentagem 2 6 7 2 3 4" xfId="24026"/>
    <cellStyle name="Porcentagem 2 6 7 2 4" xfId="24027"/>
    <cellStyle name="Porcentagem 2 6 7 2 4 2" xfId="24028"/>
    <cellStyle name="Porcentagem 2 6 7 2 4 2 2" xfId="24029"/>
    <cellStyle name="Porcentagem 2 6 7 2 4 2 3" xfId="24030"/>
    <cellStyle name="Porcentagem 2 6 7 2 4 3" xfId="24031"/>
    <cellStyle name="Porcentagem 2 6 7 2 4 4" xfId="24032"/>
    <cellStyle name="Porcentagem 2 6 7 2 5" xfId="24033"/>
    <cellStyle name="Porcentagem 2 6 7 2 5 2" xfId="24034"/>
    <cellStyle name="Porcentagem 2 6 7 2 5 3" xfId="24035"/>
    <cellStyle name="Porcentagem 2 6 7 2 6" xfId="24036"/>
    <cellStyle name="Porcentagem 2 6 7 2 7" xfId="24037"/>
    <cellStyle name="Porcentagem 2 6 7 3" xfId="24038"/>
    <cellStyle name="Porcentagem 2 6 7 3 2" xfId="24039"/>
    <cellStyle name="Porcentagem 2 6 7 3 2 2" xfId="24040"/>
    <cellStyle name="Porcentagem 2 6 7 3 2 3" xfId="24041"/>
    <cellStyle name="Porcentagem 2 6 7 3 3" xfId="24042"/>
    <cellStyle name="Porcentagem 2 6 7 3 4" xfId="24043"/>
    <cellStyle name="Porcentagem 2 6 7 4" xfId="24044"/>
    <cellStyle name="Porcentagem 2 6 7 4 2" xfId="24045"/>
    <cellStyle name="Porcentagem 2 6 7 4 2 2" xfId="24046"/>
    <cellStyle name="Porcentagem 2 6 7 4 2 3" xfId="24047"/>
    <cellStyle name="Porcentagem 2 6 7 4 3" xfId="24048"/>
    <cellStyle name="Porcentagem 2 6 7 4 4" xfId="24049"/>
    <cellStyle name="Porcentagem 2 6 7 5" xfId="24050"/>
    <cellStyle name="Porcentagem 2 6 7 5 2" xfId="24051"/>
    <cellStyle name="Porcentagem 2 6 7 5 2 2" xfId="24052"/>
    <cellStyle name="Porcentagem 2 6 7 5 2 3" xfId="24053"/>
    <cellStyle name="Porcentagem 2 6 7 5 3" xfId="24054"/>
    <cellStyle name="Porcentagem 2 6 7 5 4" xfId="24055"/>
    <cellStyle name="Porcentagem 2 6 7 6" xfId="24056"/>
    <cellStyle name="Porcentagem 2 6 7 6 2" xfId="24057"/>
    <cellStyle name="Porcentagem 2 6 7 6 3" xfId="24058"/>
    <cellStyle name="Porcentagem 2 6 7 7" xfId="24059"/>
    <cellStyle name="Porcentagem 2 6 7 8" xfId="24060"/>
    <cellStyle name="Porcentagem 2 6 8" xfId="24061"/>
    <cellStyle name="Porcentagem 2 6 8 2" xfId="24062"/>
    <cellStyle name="Porcentagem 2 6 8 2 2" xfId="24063"/>
    <cellStyle name="Porcentagem 2 6 8 2 2 2" xfId="24064"/>
    <cellStyle name="Porcentagem 2 6 8 2 2 3" xfId="24065"/>
    <cellStyle name="Porcentagem 2 6 8 2 3" xfId="24066"/>
    <cellStyle name="Porcentagem 2 6 8 2 4" xfId="24067"/>
    <cellStyle name="Porcentagem 2 6 8 3" xfId="24068"/>
    <cellStyle name="Porcentagem 2 6 8 3 2" xfId="24069"/>
    <cellStyle name="Porcentagem 2 6 8 3 2 2" xfId="24070"/>
    <cellStyle name="Porcentagem 2 6 8 3 2 3" xfId="24071"/>
    <cellStyle name="Porcentagem 2 6 8 3 3" xfId="24072"/>
    <cellStyle name="Porcentagem 2 6 8 3 4" xfId="24073"/>
    <cellStyle name="Porcentagem 2 6 8 4" xfId="24074"/>
    <cellStyle name="Porcentagem 2 6 8 4 2" xfId="24075"/>
    <cellStyle name="Porcentagem 2 6 8 4 2 2" xfId="24076"/>
    <cellStyle name="Porcentagem 2 6 8 4 2 3" xfId="24077"/>
    <cellStyle name="Porcentagem 2 6 8 4 3" xfId="24078"/>
    <cellStyle name="Porcentagem 2 6 8 4 4" xfId="24079"/>
    <cellStyle name="Porcentagem 2 6 8 5" xfId="24080"/>
    <cellStyle name="Porcentagem 2 6 8 5 2" xfId="24081"/>
    <cellStyle name="Porcentagem 2 6 8 5 3" xfId="24082"/>
    <cellStyle name="Porcentagem 2 6 8 6" xfId="24083"/>
    <cellStyle name="Porcentagem 2 6 8 7" xfId="24084"/>
    <cellStyle name="Porcentagem 2 6 9" xfId="24085"/>
    <cellStyle name="Porcentagem 2 6 9 2" xfId="24086"/>
    <cellStyle name="Porcentagem 2 6 9 2 2" xfId="24087"/>
    <cellStyle name="Porcentagem 2 6 9 2 3" xfId="24088"/>
    <cellStyle name="Porcentagem 2 6 9 3" xfId="24089"/>
    <cellStyle name="Porcentagem 2 6 9 4" xfId="24090"/>
    <cellStyle name="Porcentagem 2 7" xfId="24091"/>
    <cellStyle name="Porcentagem 2 7 2" xfId="24092"/>
    <cellStyle name="Porcentagem 2 7 2 2" xfId="24093"/>
    <cellStyle name="Porcentagem 2 7 2 3" xfId="24094"/>
    <cellStyle name="Porcentagem 2 7 2 3 2" xfId="24095"/>
    <cellStyle name="Porcentagem 2 7 2 3 2 2" xfId="24096"/>
    <cellStyle name="Porcentagem 2 7 2 3 2 2 2" xfId="24097"/>
    <cellStyle name="Porcentagem 2 7 2 3 2 2 3" xfId="24098"/>
    <cellStyle name="Porcentagem 2 7 2 3 2 3" xfId="24099"/>
    <cellStyle name="Porcentagem 2 7 2 3 2 4" xfId="24100"/>
    <cellStyle name="Porcentagem 2 7 2 3 3" xfId="24101"/>
    <cellStyle name="Porcentagem 2 7 2 3 3 2" xfId="24102"/>
    <cellStyle name="Porcentagem 2 7 2 3 3 2 2" xfId="24103"/>
    <cellStyle name="Porcentagem 2 7 2 3 3 2 3" xfId="24104"/>
    <cellStyle name="Porcentagem 2 7 2 3 3 3" xfId="24105"/>
    <cellStyle name="Porcentagem 2 7 2 3 3 4" xfId="24106"/>
    <cellStyle name="Porcentagem 2 7 2 3 4" xfId="24107"/>
    <cellStyle name="Porcentagem 2 7 2 3 4 2" xfId="24108"/>
    <cellStyle name="Porcentagem 2 7 2 3 4 2 2" xfId="24109"/>
    <cellStyle name="Porcentagem 2 7 2 3 4 2 3" xfId="24110"/>
    <cellStyle name="Porcentagem 2 7 2 3 4 3" xfId="24111"/>
    <cellStyle name="Porcentagem 2 7 2 3 4 4" xfId="24112"/>
    <cellStyle name="Porcentagem 2 7 2 3 5" xfId="24113"/>
    <cellStyle name="Porcentagem 2 7 2 3 5 2" xfId="24114"/>
    <cellStyle name="Porcentagem 2 7 2 3 5 3" xfId="24115"/>
    <cellStyle name="Porcentagem 2 7 2 3 6" xfId="24116"/>
    <cellStyle name="Porcentagem 2 7 2 3 7" xfId="24117"/>
    <cellStyle name="Porcentagem 2 7 3" xfId="24118"/>
    <cellStyle name="Porcentagem 2 7 3 2" xfId="24119"/>
    <cellStyle name="Porcentagem 2 7 3 3" xfId="24120"/>
    <cellStyle name="Porcentagem 2 7 4" xfId="24121"/>
    <cellStyle name="Porcentagem 2 7 4 2" xfId="24122"/>
    <cellStyle name="Porcentagem 2 7 4 2 2" xfId="24123"/>
    <cellStyle name="Porcentagem 2 7 4 2 2 2" xfId="24124"/>
    <cellStyle name="Porcentagem 2 7 4 2 2 3" xfId="24125"/>
    <cellStyle name="Porcentagem 2 7 4 2 3" xfId="24126"/>
    <cellStyle name="Porcentagem 2 7 4 2 4" xfId="24127"/>
    <cellStyle name="Porcentagem 2 7 4 3" xfId="24128"/>
    <cellStyle name="Porcentagem 2 7 4 3 2" xfId="24129"/>
    <cellStyle name="Porcentagem 2 7 4 3 2 2" xfId="24130"/>
    <cellStyle name="Porcentagem 2 7 4 3 2 3" xfId="24131"/>
    <cellStyle name="Porcentagem 2 7 4 3 3" xfId="24132"/>
    <cellStyle name="Porcentagem 2 7 4 3 4" xfId="24133"/>
    <cellStyle name="Porcentagem 2 7 4 4" xfId="24134"/>
    <cellStyle name="Porcentagem 2 7 4 4 2" xfId="24135"/>
    <cellStyle name="Porcentagem 2 7 4 4 2 2" xfId="24136"/>
    <cellStyle name="Porcentagem 2 7 4 4 2 3" xfId="24137"/>
    <cellStyle name="Porcentagem 2 7 4 4 3" xfId="24138"/>
    <cellStyle name="Porcentagem 2 7 4 4 4" xfId="24139"/>
    <cellStyle name="Porcentagem 2 7 4 5" xfId="24140"/>
    <cellStyle name="Porcentagem 2 7 4 5 2" xfId="24141"/>
    <cellStyle name="Porcentagem 2 7 4 5 3" xfId="24142"/>
    <cellStyle name="Porcentagem 2 7 4 6" xfId="24143"/>
    <cellStyle name="Porcentagem 2 7 4 7" xfId="24144"/>
    <cellStyle name="Porcentagem 2 8" xfId="24145"/>
    <cellStyle name="Porcentagem 2 8 2" xfId="24146"/>
    <cellStyle name="Porcentagem 2 9" xfId="24147"/>
    <cellStyle name="Porcentagem 2 9 2" xfId="24148"/>
    <cellStyle name="Porcentagem 3" xfId="24149"/>
    <cellStyle name="Porcentagem 3 2" xfId="24150"/>
    <cellStyle name="Porcentagem 3 2 2" xfId="24151"/>
    <cellStyle name="Porcentagem 3 3" xfId="24152"/>
    <cellStyle name="Porcentagem 3 3 10" xfId="24153"/>
    <cellStyle name="Porcentagem 3 3 10 2" xfId="24154"/>
    <cellStyle name="Porcentagem 3 3 10 2 2" xfId="24155"/>
    <cellStyle name="Porcentagem 3 3 10 2 2 2" xfId="24156"/>
    <cellStyle name="Porcentagem 3 3 10 2 2 3" xfId="24157"/>
    <cellStyle name="Porcentagem 3 3 10 2 3" xfId="24158"/>
    <cellStyle name="Porcentagem 3 3 10 2 4" xfId="24159"/>
    <cellStyle name="Porcentagem 3 3 10 3" xfId="24160"/>
    <cellStyle name="Porcentagem 3 3 10 3 2" xfId="24161"/>
    <cellStyle name="Porcentagem 3 3 10 3 2 2" xfId="24162"/>
    <cellStyle name="Porcentagem 3 3 10 3 2 3" xfId="24163"/>
    <cellStyle name="Porcentagem 3 3 10 3 3" xfId="24164"/>
    <cellStyle name="Porcentagem 3 3 10 3 4" xfId="24165"/>
    <cellStyle name="Porcentagem 3 3 10 4" xfId="24166"/>
    <cellStyle name="Porcentagem 3 3 10 4 2" xfId="24167"/>
    <cellStyle name="Porcentagem 3 3 10 4 2 2" xfId="24168"/>
    <cellStyle name="Porcentagem 3 3 10 4 2 3" xfId="24169"/>
    <cellStyle name="Porcentagem 3 3 10 4 3" xfId="24170"/>
    <cellStyle name="Porcentagem 3 3 10 4 4" xfId="24171"/>
    <cellStyle name="Porcentagem 3 3 10 5" xfId="24172"/>
    <cellStyle name="Porcentagem 3 3 10 5 2" xfId="24173"/>
    <cellStyle name="Porcentagem 3 3 10 5 3" xfId="24174"/>
    <cellStyle name="Porcentagem 3 3 10 6" xfId="24175"/>
    <cellStyle name="Porcentagem 3 3 10 7" xfId="24176"/>
    <cellStyle name="Porcentagem 3 3 11" xfId="24177"/>
    <cellStyle name="Porcentagem 3 3 11 2" xfId="24178"/>
    <cellStyle name="Porcentagem 3 3 11 2 2" xfId="24179"/>
    <cellStyle name="Porcentagem 3 3 11 2 3" xfId="24180"/>
    <cellStyle name="Porcentagem 3 3 11 3" xfId="24181"/>
    <cellStyle name="Porcentagem 3 3 11 4" xfId="24182"/>
    <cellStyle name="Porcentagem 3 3 12" xfId="24183"/>
    <cellStyle name="Porcentagem 3 3 12 2" xfId="24184"/>
    <cellStyle name="Porcentagem 3 3 12 2 2" xfId="24185"/>
    <cellStyle name="Porcentagem 3 3 12 2 3" xfId="24186"/>
    <cellStyle name="Porcentagem 3 3 12 3" xfId="24187"/>
    <cellStyle name="Porcentagem 3 3 12 4" xfId="24188"/>
    <cellStyle name="Porcentagem 3 3 13" xfId="24189"/>
    <cellStyle name="Porcentagem 3 3 13 2" xfId="24190"/>
    <cellStyle name="Porcentagem 3 3 13 2 2" xfId="24191"/>
    <cellStyle name="Porcentagem 3 3 13 2 3" xfId="24192"/>
    <cellStyle name="Porcentagem 3 3 13 3" xfId="24193"/>
    <cellStyle name="Porcentagem 3 3 13 4" xfId="24194"/>
    <cellStyle name="Porcentagem 3 3 14" xfId="24195"/>
    <cellStyle name="Porcentagem 3 3 14 2" xfId="24196"/>
    <cellStyle name="Porcentagem 3 3 14 3" xfId="24197"/>
    <cellStyle name="Porcentagem 3 3 15" xfId="24198"/>
    <cellStyle name="Porcentagem 3 3 16" xfId="24199"/>
    <cellStyle name="Porcentagem 3 3 2" xfId="24200"/>
    <cellStyle name="Porcentagem 3 3 2 10" xfId="24201"/>
    <cellStyle name="Porcentagem 3 3 2 2" xfId="24202"/>
    <cellStyle name="Porcentagem 3 3 2 2 2" xfId="24203"/>
    <cellStyle name="Porcentagem 3 3 2 2 2 2" xfId="24204"/>
    <cellStyle name="Porcentagem 3 3 2 2 2 2 2" xfId="24205"/>
    <cellStyle name="Porcentagem 3 3 2 2 2 2 2 2" xfId="24206"/>
    <cellStyle name="Porcentagem 3 3 2 2 2 2 2 2 2" xfId="24207"/>
    <cellStyle name="Porcentagem 3 3 2 2 2 2 2 2 3" xfId="24208"/>
    <cellStyle name="Porcentagem 3 3 2 2 2 2 2 3" xfId="24209"/>
    <cellStyle name="Porcentagem 3 3 2 2 2 2 2 4" xfId="24210"/>
    <cellStyle name="Porcentagem 3 3 2 2 2 2 3" xfId="24211"/>
    <cellStyle name="Porcentagem 3 3 2 2 2 2 3 2" xfId="24212"/>
    <cellStyle name="Porcentagem 3 3 2 2 2 2 3 2 2" xfId="24213"/>
    <cellStyle name="Porcentagem 3 3 2 2 2 2 3 2 3" xfId="24214"/>
    <cellStyle name="Porcentagem 3 3 2 2 2 2 3 3" xfId="24215"/>
    <cellStyle name="Porcentagem 3 3 2 2 2 2 3 4" xfId="24216"/>
    <cellStyle name="Porcentagem 3 3 2 2 2 2 4" xfId="24217"/>
    <cellStyle name="Porcentagem 3 3 2 2 2 2 4 2" xfId="24218"/>
    <cellStyle name="Porcentagem 3 3 2 2 2 2 4 2 2" xfId="24219"/>
    <cellStyle name="Porcentagem 3 3 2 2 2 2 4 2 3" xfId="24220"/>
    <cellStyle name="Porcentagem 3 3 2 2 2 2 4 3" xfId="24221"/>
    <cellStyle name="Porcentagem 3 3 2 2 2 2 4 4" xfId="24222"/>
    <cellStyle name="Porcentagem 3 3 2 2 2 2 5" xfId="24223"/>
    <cellStyle name="Porcentagem 3 3 2 2 2 2 5 2" xfId="24224"/>
    <cellStyle name="Porcentagem 3 3 2 2 2 2 5 3" xfId="24225"/>
    <cellStyle name="Porcentagem 3 3 2 2 2 2 6" xfId="24226"/>
    <cellStyle name="Porcentagem 3 3 2 2 2 2 7" xfId="24227"/>
    <cellStyle name="Porcentagem 3 3 2 2 2 3" xfId="24228"/>
    <cellStyle name="Porcentagem 3 3 2 2 2 3 2" xfId="24229"/>
    <cellStyle name="Porcentagem 3 3 2 2 2 3 2 2" xfId="24230"/>
    <cellStyle name="Porcentagem 3 3 2 2 2 3 2 3" xfId="24231"/>
    <cellStyle name="Porcentagem 3 3 2 2 2 3 3" xfId="24232"/>
    <cellStyle name="Porcentagem 3 3 2 2 2 3 4" xfId="24233"/>
    <cellStyle name="Porcentagem 3 3 2 2 2 4" xfId="24234"/>
    <cellStyle name="Porcentagem 3 3 2 2 2 4 2" xfId="24235"/>
    <cellStyle name="Porcentagem 3 3 2 2 2 4 2 2" xfId="24236"/>
    <cellStyle name="Porcentagem 3 3 2 2 2 4 2 3" xfId="24237"/>
    <cellStyle name="Porcentagem 3 3 2 2 2 4 3" xfId="24238"/>
    <cellStyle name="Porcentagem 3 3 2 2 2 4 4" xfId="24239"/>
    <cellStyle name="Porcentagem 3 3 2 2 2 5" xfId="24240"/>
    <cellStyle name="Porcentagem 3 3 2 2 2 5 2" xfId="24241"/>
    <cellStyle name="Porcentagem 3 3 2 2 2 5 2 2" xfId="24242"/>
    <cellStyle name="Porcentagem 3 3 2 2 2 5 2 3" xfId="24243"/>
    <cellStyle name="Porcentagem 3 3 2 2 2 5 3" xfId="24244"/>
    <cellStyle name="Porcentagem 3 3 2 2 2 5 4" xfId="24245"/>
    <cellStyle name="Porcentagem 3 3 2 2 2 6" xfId="24246"/>
    <cellStyle name="Porcentagem 3 3 2 2 2 6 2" xfId="24247"/>
    <cellStyle name="Porcentagem 3 3 2 2 2 6 3" xfId="24248"/>
    <cellStyle name="Porcentagem 3 3 2 2 2 7" xfId="24249"/>
    <cellStyle name="Porcentagem 3 3 2 2 2 8" xfId="24250"/>
    <cellStyle name="Porcentagem 3 3 2 2 3" xfId="24251"/>
    <cellStyle name="Porcentagem 3 3 2 2 3 2" xfId="24252"/>
    <cellStyle name="Porcentagem 3 3 2 2 3 2 2" xfId="24253"/>
    <cellStyle name="Porcentagem 3 3 2 2 3 2 2 2" xfId="24254"/>
    <cellStyle name="Porcentagem 3 3 2 2 3 2 2 3" xfId="24255"/>
    <cellStyle name="Porcentagem 3 3 2 2 3 2 3" xfId="24256"/>
    <cellStyle name="Porcentagem 3 3 2 2 3 2 4" xfId="24257"/>
    <cellStyle name="Porcentagem 3 3 2 2 3 3" xfId="24258"/>
    <cellStyle name="Porcentagem 3 3 2 2 3 3 2" xfId="24259"/>
    <cellStyle name="Porcentagem 3 3 2 2 3 3 2 2" xfId="24260"/>
    <cellStyle name="Porcentagem 3 3 2 2 3 3 2 3" xfId="24261"/>
    <cellStyle name="Porcentagem 3 3 2 2 3 3 3" xfId="24262"/>
    <cellStyle name="Porcentagem 3 3 2 2 3 3 4" xfId="24263"/>
    <cellStyle name="Porcentagem 3 3 2 2 3 4" xfId="24264"/>
    <cellStyle name="Porcentagem 3 3 2 2 3 4 2" xfId="24265"/>
    <cellStyle name="Porcentagem 3 3 2 2 3 4 2 2" xfId="24266"/>
    <cellStyle name="Porcentagem 3 3 2 2 3 4 2 3" xfId="24267"/>
    <cellStyle name="Porcentagem 3 3 2 2 3 4 3" xfId="24268"/>
    <cellStyle name="Porcentagem 3 3 2 2 3 4 4" xfId="24269"/>
    <cellStyle name="Porcentagem 3 3 2 2 3 5" xfId="24270"/>
    <cellStyle name="Porcentagem 3 3 2 2 3 5 2" xfId="24271"/>
    <cellStyle name="Porcentagem 3 3 2 2 3 5 3" xfId="24272"/>
    <cellStyle name="Porcentagem 3 3 2 2 3 6" xfId="24273"/>
    <cellStyle name="Porcentagem 3 3 2 2 3 7" xfId="24274"/>
    <cellStyle name="Porcentagem 3 3 2 2 4" xfId="24275"/>
    <cellStyle name="Porcentagem 3 3 2 2 4 2" xfId="24276"/>
    <cellStyle name="Porcentagem 3 3 2 2 4 2 2" xfId="24277"/>
    <cellStyle name="Porcentagem 3 3 2 2 4 2 3" xfId="24278"/>
    <cellStyle name="Porcentagem 3 3 2 2 4 3" xfId="24279"/>
    <cellStyle name="Porcentagem 3 3 2 2 4 4" xfId="24280"/>
    <cellStyle name="Porcentagem 3 3 2 2 5" xfId="24281"/>
    <cellStyle name="Porcentagem 3 3 2 2 5 2" xfId="24282"/>
    <cellStyle name="Porcentagem 3 3 2 2 5 2 2" xfId="24283"/>
    <cellStyle name="Porcentagem 3 3 2 2 5 2 3" xfId="24284"/>
    <cellStyle name="Porcentagem 3 3 2 2 5 3" xfId="24285"/>
    <cellStyle name="Porcentagem 3 3 2 2 5 4" xfId="24286"/>
    <cellStyle name="Porcentagem 3 3 2 2 6" xfId="24287"/>
    <cellStyle name="Porcentagem 3 3 2 2 6 2" xfId="24288"/>
    <cellStyle name="Porcentagem 3 3 2 2 6 2 2" xfId="24289"/>
    <cellStyle name="Porcentagem 3 3 2 2 6 2 3" xfId="24290"/>
    <cellStyle name="Porcentagem 3 3 2 2 6 3" xfId="24291"/>
    <cellStyle name="Porcentagem 3 3 2 2 6 4" xfId="24292"/>
    <cellStyle name="Porcentagem 3 3 2 2 7" xfId="24293"/>
    <cellStyle name="Porcentagem 3 3 2 2 7 2" xfId="24294"/>
    <cellStyle name="Porcentagem 3 3 2 2 7 3" xfId="24295"/>
    <cellStyle name="Porcentagem 3 3 2 2 8" xfId="24296"/>
    <cellStyle name="Porcentagem 3 3 2 2 9" xfId="24297"/>
    <cellStyle name="Porcentagem 3 3 2 3" xfId="24298"/>
    <cellStyle name="Porcentagem 3 3 2 3 2" xfId="24299"/>
    <cellStyle name="Porcentagem 3 3 2 3 2 2" xfId="24300"/>
    <cellStyle name="Porcentagem 3 3 2 3 2 2 2" xfId="24301"/>
    <cellStyle name="Porcentagem 3 3 2 3 2 2 2 2" xfId="24302"/>
    <cellStyle name="Porcentagem 3 3 2 3 2 2 2 3" xfId="24303"/>
    <cellStyle name="Porcentagem 3 3 2 3 2 2 3" xfId="24304"/>
    <cellStyle name="Porcentagem 3 3 2 3 2 2 4" xfId="24305"/>
    <cellStyle name="Porcentagem 3 3 2 3 2 3" xfId="24306"/>
    <cellStyle name="Porcentagem 3 3 2 3 2 3 2" xfId="24307"/>
    <cellStyle name="Porcentagem 3 3 2 3 2 3 2 2" xfId="24308"/>
    <cellStyle name="Porcentagem 3 3 2 3 2 3 2 3" xfId="24309"/>
    <cellStyle name="Porcentagem 3 3 2 3 2 3 3" xfId="24310"/>
    <cellStyle name="Porcentagem 3 3 2 3 2 3 4" xfId="24311"/>
    <cellStyle name="Porcentagem 3 3 2 3 2 4" xfId="24312"/>
    <cellStyle name="Porcentagem 3 3 2 3 2 4 2" xfId="24313"/>
    <cellStyle name="Porcentagem 3 3 2 3 2 4 2 2" xfId="24314"/>
    <cellStyle name="Porcentagem 3 3 2 3 2 4 2 3" xfId="24315"/>
    <cellStyle name="Porcentagem 3 3 2 3 2 4 3" xfId="24316"/>
    <cellStyle name="Porcentagem 3 3 2 3 2 4 4" xfId="24317"/>
    <cellStyle name="Porcentagem 3 3 2 3 2 5" xfId="24318"/>
    <cellStyle name="Porcentagem 3 3 2 3 2 5 2" xfId="24319"/>
    <cellStyle name="Porcentagem 3 3 2 3 2 5 3" xfId="24320"/>
    <cellStyle name="Porcentagem 3 3 2 3 2 6" xfId="24321"/>
    <cellStyle name="Porcentagem 3 3 2 3 2 7" xfId="24322"/>
    <cellStyle name="Porcentagem 3 3 2 3 3" xfId="24323"/>
    <cellStyle name="Porcentagem 3 3 2 3 4" xfId="24324"/>
    <cellStyle name="Porcentagem 3 3 2 3 4 2" xfId="24325"/>
    <cellStyle name="Porcentagem 3 3 2 3 4 2 2" xfId="24326"/>
    <cellStyle name="Porcentagem 3 3 2 3 4 2 3" xfId="24327"/>
    <cellStyle name="Porcentagem 3 3 2 3 4 3" xfId="24328"/>
    <cellStyle name="Porcentagem 3 3 2 3 4 4" xfId="24329"/>
    <cellStyle name="Porcentagem 3 3 2 3 5" xfId="24330"/>
    <cellStyle name="Porcentagem 3 3 2 3 5 2" xfId="24331"/>
    <cellStyle name="Porcentagem 3 3 2 3 5 2 2" xfId="24332"/>
    <cellStyle name="Porcentagem 3 3 2 3 5 2 3" xfId="24333"/>
    <cellStyle name="Porcentagem 3 3 2 3 5 3" xfId="24334"/>
    <cellStyle name="Porcentagem 3 3 2 3 5 4" xfId="24335"/>
    <cellStyle name="Porcentagem 3 3 2 3 6" xfId="24336"/>
    <cellStyle name="Porcentagem 3 3 2 3 6 2" xfId="24337"/>
    <cellStyle name="Porcentagem 3 3 2 3 6 2 2" xfId="24338"/>
    <cellStyle name="Porcentagem 3 3 2 3 6 2 3" xfId="24339"/>
    <cellStyle name="Porcentagem 3 3 2 3 6 3" xfId="24340"/>
    <cellStyle name="Porcentagem 3 3 2 3 6 4" xfId="24341"/>
    <cellStyle name="Porcentagem 3 3 2 3 7" xfId="24342"/>
    <cellStyle name="Porcentagem 3 3 2 3 7 2" xfId="24343"/>
    <cellStyle name="Porcentagem 3 3 2 3 7 3" xfId="24344"/>
    <cellStyle name="Porcentagem 3 3 2 3 8" xfId="24345"/>
    <cellStyle name="Porcentagem 3 3 2 3 9" xfId="24346"/>
    <cellStyle name="Porcentagem 3 3 2 4" xfId="24347"/>
    <cellStyle name="Porcentagem 3 3 2 4 2" xfId="24348"/>
    <cellStyle name="Porcentagem 3 3 2 4 2 2" xfId="24349"/>
    <cellStyle name="Porcentagem 3 3 2 4 2 2 2" xfId="24350"/>
    <cellStyle name="Porcentagem 3 3 2 4 2 2 3" xfId="24351"/>
    <cellStyle name="Porcentagem 3 3 2 4 2 3" xfId="24352"/>
    <cellStyle name="Porcentagem 3 3 2 4 2 4" xfId="24353"/>
    <cellStyle name="Porcentagem 3 3 2 4 3" xfId="24354"/>
    <cellStyle name="Porcentagem 3 3 2 4 3 2" xfId="24355"/>
    <cellStyle name="Porcentagem 3 3 2 4 3 2 2" xfId="24356"/>
    <cellStyle name="Porcentagem 3 3 2 4 3 2 3" xfId="24357"/>
    <cellStyle name="Porcentagem 3 3 2 4 3 3" xfId="24358"/>
    <cellStyle name="Porcentagem 3 3 2 4 3 4" xfId="24359"/>
    <cellStyle name="Porcentagem 3 3 2 4 4" xfId="24360"/>
    <cellStyle name="Porcentagem 3 3 2 4 4 2" xfId="24361"/>
    <cellStyle name="Porcentagem 3 3 2 4 4 2 2" xfId="24362"/>
    <cellStyle name="Porcentagem 3 3 2 4 4 2 3" xfId="24363"/>
    <cellStyle name="Porcentagem 3 3 2 4 4 3" xfId="24364"/>
    <cellStyle name="Porcentagem 3 3 2 4 4 4" xfId="24365"/>
    <cellStyle name="Porcentagem 3 3 2 4 5" xfId="24366"/>
    <cellStyle name="Porcentagem 3 3 2 4 5 2" xfId="24367"/>
    <cellStyle name="Porcentagem 3 3 2 4 5 3" xfId="24368"/>
    <cellStyle name="Porcentagem 3 3 2 4 6" xfId="24369"/>
    <cellStyle name="Porcentagem 3 3 2 4 7" xfId="24370"/>
    <cellStyle name="Porcentagem 3 3 2 5" xfId="24371"/>
    <cellStyle name="Porcentagem 3 3 2 5 2" xfId="24372"/>
    <cellStyle name="Porcentagem 3 3 2 5 2 2" xfId="24373"/>
    <cellStyle name="Porcentagem 3 3 2 5 2 3" xfId="24374"/>
    <cellStyle name="Porcentagem 3 3 2 5 3" xfId="24375"/>
    <cellStyle name="Porcentagem 3 3 2 5 4" xfId="24376"/>
    <cellStyle name="Porcentagem 3 3 2 6" xfId="24377"/>
    <cellStyle name="Porcentagem 3 3 2 6 2" xfId="24378"/>
    <cellStyle name="Porcentagem 3 3 2 6 2 2" xfId="24379"/>
    <cellStyle name="Porcentagem 3 3 2 6 2 3" xfId="24380"/>
    <cellStyle name="Porcentagem 3 3 2 6 3" xfId="24381"/>
    <cellStyle name="Porcentagem 3 3 2 6 4" xfId="24382"/>
    <cellStyle name="Porcentagem 3 3 2 7" xfId="24383"/>
    <cellStyle name="Porcentagem 3 3 2 7 2" xfId="24384"/>
    <cellStyle name="Porcentagem 3 3 2 7 2 2" xfId="24385"/>
    <cellStyle name="Porcentagem 3 3 2 7 2 3" xfId="24386"/>
    <cellStyle name="Porcentagem 3 3 2 7 3" xfId="24387"/>
    <cellStyle name="Porcentagem 3 3 2 7 4" xfId="24388"/>
    <cellStyle name="Porcentagem 3 3 2 8" xfId="24389"/>
    <cellStyle name="Porcentagem 3 3 2 8 2" xfId="24390"/>
    <cellStyle name="Porcentagem 3 3 2 8 3" xfId="24391"/>
    <cellStyle name="Porcentagem 3 3 2 9" xfId="24392"/>
    <cellStyle name="Porcentagem 3 3 3" xfId="24393"/>
    <cellStyle name="Porcentagem 3 3 3 10" xfId="24394"/>
    <cellStyle name="Porcentagem 3 3 3 2" xfId="24395"/>
    <cellStyle name="Porcentagem 3 3 3 2 2" xfId="24396"/>
    <cellStyle name="Porcentagem 3 3 3 2 2 2" xfId="24397"/>
    <cellStyle name="Porcentagem 3 3 3 2 2 2 2" xfId="24398"/>
    <cellStyle name="Porcentagem 3 3 3 2 2 2 2 2" xfId="24399"/>
    <cellStyle name="Porcentagem 3 3 3 2 2 2 2 3" xfId="24400"/>
    <cellStyle name="Porcentagem 3 3 3 2 2 2 3" xfId="24401"/>
    <cellStyle name="Porcentagem 3 3 3 2 2 2 4" xfId="24402"/>
    <cellStyle name="Porcentagem 3 3 3 2 2 3" xfId="24403"/>
    <cellStyle name="Porcentagem 3 3 3 2 2 3 2" xfId="24404"/>
    <cellStyle name="Porcentagem 3 3 3 2 2 3 2 2" xfId="24405"/>
    <cellStyle name="Porcentagem 3 3 3 2 2 3 2 3" xfId="24406"/>
    <cellStyle name="Porcentagem 3 3 3 2 2 3 3" xfId="24407"/>
    <cellStyle name="Porcentagem 3 3 3 2 2 3 4" xfId="24408"/>
    <cellStyle name="Porcentagem 3 3 3 2 2 4" xfId="24409"/>
    <cellStyle name="Porcentagem 3 3 3 2 2 4 2" xfId="24410"/>
    <cellStyle name="Porcentagem 3 3 3 2 2 4 2 2" xfId="24411"/>
    <cellStyle name="Porcentagem 3 3 3 2 2 4 2 3" xfId="24412"/>
    <cellStyle name="Porcentagem 3 3 3 2 2 4 3" xfId="24413"/>
    <cellStyle name="Porcentagem 3 3 3 2 2 4 4" xfId="24414"/>
    <cellStyle name="Porcentagem 3 3 3 2 2 5" xfId="24415"/>
    <cellStyle name="Porcentagem 3 3 3 2 2 5 2" xfId="24416"/>
    <cellStyle name="Porcentagem 3 3 3 2 2 5 3" xfId="24417"/>
    <cellStyle name="Porcentagem 3 3 3 2 2 6" xfId="24418"/>
    <cellStyle name="Porcentagem 3 3 3 2 2 7" xfId="24419"/>
    <cellStyle name="Porcentagem 3 3 3 2 3" xfId="24420"/>
    <cellStyle name="Porcentagem 3 3 3 2 3 2" xfId="24421"/>
    <cellStyle name="Porcentagem 3 3 3 2 3 2 2" xfId="24422"/>
    <cellStyle name="Porcentagem 3 3 3 2 3 2 3" xfId="24423"/>
    <cellStyle name="Porcentagem 3 3 3 2 3 3" xfId="24424"/>
    <cellStyle name="Porcentagem 3 3 3 2 3 4" xfId="24425"/>
    <cellStyle name="Porcentagem 3 3 3 2 4" xfId="24426"/>
    <cellStyle name="Porcentagem 3 3 3 2 4 2" xfId="24427"/>
    <cellStyle name="Porcentagem 3 3 3 2 4 2 2" xfId="24428"/>
    <cellStyle name="Porcentagem 3 3 3 2 4 2 3" xfId="24429"/>
    <cellStyle name="Porcentagem 3 3 3 2 4 3" xfId="24430"/>
    <cellStyle name="Porcentagem 3 3 3 2 4 4" xfId="24431"/>
    <cellStyle name="Porcentagem 3 3 3 2 5" xfId="24432"/>
    <cellStyle name="Porcentagem 3 3 3 2 5 2" xfId="24433"/>
    <cellStyle name="Porcentagem 3 3 3 2 5 2 2" xfId="24434"/>
    <cellStyle name="Porcentagem 3 3 3 2 5 2 3" xfId="24435"/>
    <cellStyle name="Porcentagem 3 3 3 2 5 3" xfId="24436"/>
    <cellStyle name="Porcentagem 3 3 3 2 5 4" xfId="24437"/>
    <cellStyle name="Porcentagem 3 3 3 2 6" xfId="24438"/>
    <cellStyle name="Porcentagem 3 3 3 2 6 2" xfId="24439"/>
    <cellStyle name="Porcentagem 3 3 3 2 6 3" xfId="24440"/>
    <cellStyle name="Porcentagem 3 3 3 2 7" xfId="24441"/>
    <cellStyle name="Porcentagem 3 3 3 2 8" xfId="24442"/>
    <cellStyle name="Porcentagem 3 3 3 3" xfId="24443"/>
    <cellStyle name="Porcentagem 3 3 3 3 2" xfId="24444"/>
    <cellStyle name="Porcentagem 3 3 3 3 2 2" xfId="24445"/>
    <cellStyle name="Porcentagem 3 3 3 3 2 2 2" xfId="24446"/>
    <cellStyle name="Porcentagem 3 3 3 3 2 2 3" xfId="24447"/>
    <cellStyle name="Porcentagem 3 3 3 3 2 3" xfId="24448"/>
    <cellStyle name="Porcentagem 3 3 3 3 2 4" xfId="24449"/>
    <cellStyle name="Porcentagem 3 3 3 3 3" xfId="24450"/>
    <cellStyle name="Porcentagem 3 3 3 3 3 2" xfId="24451"/>
    <cellStyle name="Porcentagem 3 3 3 3 3 2 2" xfId="24452"/>
    <cellStyle name="Porcentagem 3 3 3 3 3 2 3" xfId="24453"/>
    <cellStyle name="Porcentagem 3 3 3 3 3 3" xfId="24454"/>
    <cellStyle name="Porcentagem 3 3 3 3 3 4" xfId="24455"/>
    <cellStyle name="Porcentagem 3 3 3 3 4" xfId="24456"/>
    <cellStyle name="Porcentagem 3 3 3 3 4 2" xfId="24457"/>
    <cellStyle name="Porcentagem 3 3 3 3 4 2 2" xfId="24458"/>
    <cellStyle name="Porcentagem 3 3 3 3 4 2 3" xfId="24459"/>
    <cellStyle name="Porcentagem 3 3 3 3 4 3" xfId="24460"/>
    <cellStyle name="Porcentagem 3 3 3 3 4 4" xfId="24461"/>
    <cellStyle name="Porcentagem 3 3 3 3 5" xfId="24462"/>
    <cellStyle name="Porcentagem 3 3 3 3 5 2" xfId="24463"/>
    <cellStyle name="Porcentagem 3 3 3 3 5 3" xfId="24464"/>
    <cellStyle name="Porcentagem 3 3 3 3 6" xfId="24465"/>
    <cellStyle name="Porcentagem 3 3 3 3 7" xfId="24466"/>
    <cellStyle name="Porcentagem 3 3 3 4" xfId="24467"/>
    <cellStyle name="Porcentagem 3 3 3 5" xfId="24468"/>
    <cellStyle name="Porcentagem 3 3 3 5 2" xfId="24469"/>
    <cellStyle name="Porcentagem 3 3 3 5 2 2" xfId="24470"/>
    <cellStyle name="Porcentagem 3 3 3 5 2 3" xfId="24471"/>
    <cellStyle name="Porcentagem 3 3 3 5 3" xfId="24472"/>
    <cellStyle name="Porcentagem 3 3 3 5 4" xfId="24473"/>
    <cellStyle name="Porcentagem 3 3 3 6" xfId="24474"/>
    <cellStyle name="Porcentagem 3 3 3 6 2" xfId="24475"/>
    <cellStyle name="Porcentagem 3 3 3 6 2 2" xfId="24476"/>
    <cellStyle name="Porcentagem 3 3 3 6 2 3" xfId="24477"/>
    <cellStyle name="Porcentagem 3 3 3 6 3" xfId="24478"/>
    <cellStyle name="Porcentagem 3 3 3 6 4" xfId="24479"/>
    <cellStyle name="Porcentagem 3 3 3 7" xfId="24480"/>
    <cellStyle name="Porcentagem 3 3 3 7 2" xfId="24481"/>
    <cellStyle name="Porcentagem 3 3 3 7 2 2" xfId="24482"/>
    <cellStyle name="Porcentagem 3 3 3 7 2 3" xfId="24483"/>
    <cellStyle name="Porcentagem 3 3 3 7 3" xfId="24484"/>
    <cellStyle name="Porcentagem 3 3 3 7 4" xfId="24485"/>
    <cellStyle name="Porcentagem 3 3 3 8" xfId="24486"/>
    <cellStyle name="Porcentagem 3 3 3 8 2" xfId="24487"/>
    <cellStyle name="Porcentagem 3 3 3 8 3" xfId="24488"/>
    <cellStyle name="Porcentagem 3 3 3 9" xfId="24489"/>
    <cellStyle name="Porcentagem 3 3 4" xfId="24490"/>
    <cellStyle name="Porcentagem 3 3 4 2" xfId="24491"/>
    <cellStyle name="Porcentagem 3 3 4 2 2" xfId="24492"/>
    <cellStyle name="Porcentagem 3 3 4 2 2 2" xfId="24493"/>
    <cellStyle name="Porcentagem 3 3 4 2 2 2 2" xfId="24494"/>
    <cellStyle name="Porcentagem 3 3 4 2 2 2 3" xfId="24495"/>
    <cellStyle name="Porcentagem 3 3 4 2 2 3" xfId="24496"/>
    <cellStyle name="Porcentagem 3 3 4 2 2 4" xfId="24497"/>
    <cellStyle name="Porcentagem 3 3 4 2 3" xfId="24498"/>
    <cellStyle name="Porcentagem 3 3 4 2 3 2" xfId="24499"/>
    <cellStyle name="Porcentagem 3 3 4 2 3 2 2" xfId="24500"/>
    <cellStyle name="Porcentagem 3 3 4 2 3 2 3" xfId="24501"/>
    <cellStyle name="Porcentagem 3 3 4 2 3 3" xfId="24502"/>
    <cellStyle name="Porcentagem 3 3 4 2 3 4" xfId="24503"/>
    <cellStyle name="Porcentagem 3 3 4 2 4" xfId="24504"/>
    <cellStyle name="Porcentagem 3 3 4 2 4 2" xfId="24505"/>
    <cellStyle name="Porcentagem 3 3 4 2 4 2 2" xfId="24506"/>
    <cellStyle name="Porcentagem 3 3 4 2 4 2 3" xfId="24507"/>
    <cellStyle name="Porcentagem 3 3 4 2 4 3" xfId="24508"/>
    <cellStyle name="Porcentagem 3 3 4 2 4 4" xfId="24509"/>
    <cellStyle name="Porcentagem 3 3 4 2 5" xfId="24510"/>
    <cellStyle name="Porcentagem 3 3 4 2 5 2" xfId="24511"/>
    <cellStyle name="Porcentagem 3 3 4 2 5 3" xfId="24512"/>
    <cellStyle name="Porcentagem 3 3 4 2 6" xfId="24513"/>
    <cellStyle name="Porcentagem 3 3 4 2 7" xfId="24514"/>
    <cellStyle name="Porcentagem 3 3 4 3" xfId="24515"/>
    <cellStyle name="Porcentagem 3 3 4 4" xfId="24516"/>
    <cellStyle name="Porcentagem 3 3 4 4 2" xfId="24517"/>
    <cellStyle name="Porcentagem 3 3 4 4 2 2" xfId="24518"/>
    <cellStyle name="Porcentagem 3 3 4 4 2 3" xfId="24519"/>
    <cellStyle name="Porcentagem 3 3 4 4 3" xfId="24520"/>
    <cellStyle name="Porcentagem 3 3 4 4 4" xfId="24521"/>
    <cellStyle name="Porcentagem 3 3 4 5" xfId="24522"/>
    <cellStyle name="Porcentagem 3 3 4 5 2" xfId="24523"/>
    <cellStyle name="Porcentagem 3 3 4 5 2 2" xfId="24524"/>
    <cellStyle name="Porcentagem 3 3 4 5 2 3" xfId="24525"/>
    <cellStyle name="Porcentagem 3 3 4 5 3" xfId="24526"/>
    <cellStyle name="Porcentagem 3 3 4 5 4" xfId="24527"/>
    <cellStyle name="Porcentagem 3 3 4 6" xfId="24528"/>
    <cellStyle name="Porcentagem 3 3 4 6 2" xfId="24529"/>
    <cellStyle name="Porcentagem 3 3 4 6 2 2" xfId="24530"/>
    <cellStyle name="Porcentagem 3 3 4 6 2 3" xfId="24531"/>
    <cellStyle name="Porcentagem 3 3 4 6 3" xfId="24532"/>
    <cellStyle name="Porcentagem 3 3 4 6 4" xfId="24533"/>
    <cellStyle name="Porcentagem 3 3 4 7" xfId="24534"/>
    <cellStyle name="Porcentagem 3 3 4 7 2" xfId="24535"/>
    <cellStyle name="Porcentagem 3 3 4 7 3" xfId="24536"/>
    <cellStyle name="Porcentagem 3 3 4 8" xfId="24537"/>
    <cellStyle name="Porcentagem 3 3 4 9" xfId="24538"/>
    <cellStyle name="Porcentagem 3 3 5" xfId="24539"/>
    <cellStyle name="Porcentagem 3 3 5 2" xfId="24540"/>
    <cellStyle name="Porcentagem 3 3 5 3" xfId="24541"/>
    <cellStyle name="Porcentagem 3 3 5 3 2" xfId="24542"/>
    <cellStyle name="Porcentagem 3 3 5 3 2 2" xfId="24543"/>
    <cellStyle name="Porcentagem 3 3 5 3 2 2 2" xfId="24544"/>
    <cellStyle name="Porcentagem 3 3 5 3 2 2 3" xfId="24545"/>
    <cellStyle name="Porcentagem 3 3 5 3 2 3" xfId="24546"/>
    <cellStyle name="Porcentagem 3 3 5 3 2 4" xfId="24547"/>
    <cellStyle name="Porcentagem 3 3 5 3 3" xfId="24548"/>
    <cellStyle name="Porcentagem 3 3 5 3 3 2" xfId="24549"/>
    <cellStyle name="Porcentagem 3 3 5 3 3 2 2" xfId="24550"/>
    <cellStyle name="Porcentagem 3 3 5 3 3 2 3" xfId="24551"/>
    <cellStyle name="Porcentagem 3 3 5 3 3 3" xfId="24552"/>
    <cellStyle name="Porcentagem 3 3 5 3 3 4" xfId="24553"/>
    <cellStyle name="Porcentagem 3 3 5 3 4" xfId="24554"/>
    <cellStyle name="Porcentagem 3 3 5 3 4 2" xfId="24555"/>
    <cellStyle name="Porcentagem 3 3 5 3 4 2 2" xfId="24556"/>
    <cellStyle name="Porcentagem 3 3 5 3 4 2 3" xfId="24557"/>
    <cellStyle name="Porcentagem 3 3 5 3 4 3" xfId="24558"/>
    <cellStyle name="Porcentagem 3 3 5 3 4 4" xfId="24559"/>
    <cellStyle name="Porcentagem 3 3 5 3 5" xfId="24560"/>
    <cellStyle name="Porcentagem 3 3 5 3 5 2" xfId="24561"/>
    <cellStyle name="Porcentagem 3 3 5 3 5 3" xfId="24562"/>
    <cellStyle name="Porcentagem 3 3 5 3 6" xfId="24563"/>
    <cellStyle name="Porcentagem 3 3 5 3 7" xfId="24564"/>
    <cellStyle name="Porcentagem 3 3 6" xfId="24565"/>
    <cellStyle name="Porcentagem 3 3 6 2" xfId="24566"/>
    <cellStyle name="Porcentagem 3 3 6 2 2" xfId="24567"/>
    <cellStyle name="Porcentagem 3 3 6 2 2 2" xfId="24568"/>
    <cellStyle name="Porcentagem 3 3 6 2 2 2 2" xfId="24569"/>
    <cellStyle name="Porcentagem 3 3 6 2 2 2 3" xfId="24570"/>
    <cellStyle name="Porcentagem 3 3 6 2 2 3" xfId="24571"/>
    <cellStyle name="Porcentagem 3 3 6 2 2 4" xfId="24572"/>
    <cellStyle name="Porcentagem 3 3 6 2 3" xfId="24573"/>
    <cellStyle name="Porcentagem 3 3 6 2 3 2" xfId="24574"/>
    <cellStyle name="Porcentagem 3 3 6 2 3 2 2" xfId="24575"/>
    <cellStyle name="Porcentagem 3 3 6 2 3 2 3" xfId="24576"/>
    <cellStyle name="Porcentagem 3 3 6 2 3 3" xfId="24577"/>
    <cellStyle name="Porcentagem 3 3 6 2 3 4" xfId="24578"/>
    <cellStyle name="Porcentagem 3 3 6 2 4" xfId="24579"/>
    <cellStyle name="Porcentagem 3 3 6 2 4 2" xfId="24580"/>
    <cellStyle name="Porcentagem 3 3 6 2 4 2 2" xfId="24581"/>
    <cellStyle name="Porcentagem 3 3 6 2 4 2 3" xfId="24582"/>
    <cellStyle name="Porcentagem 3 3 6 2 4 3" xfId="24583"/>
    <cellStyle name="Porcentagem 3 3 6 2 4 4" xfId="24584"/>
    <cellStyle name="Porcentagem 3 3 6 2 5" xfId="24585"/>
    <cellStyle name="Porcentagem 3 3 6 2 5 2" xfId="24586"/>
    <cellStyle name="Porcentagem 3 3 6 2 5 3" xfId="24587"/>
    <cellStyle name="Porcentagem 3 3 6 2 6" xfId="24588"/>
    <cellStyle name="Porcentagem 3 3 6 2 7" xfId="24589"/>
    <cellStyle name="Porcentagem 3 3 6 3" xfId="24590"/>
    <cellStyle name="Porcentagem 3 3 6 3 2" xfId="24591"/>
    <cellStyle name="Porcentagem 3 3 6 3 2 2" xfId="24592"/>
    <cellStyle name="Porcentagem 3 3 6 3 2 3" xfId="24593"/>
    <cellStyle name="Porcentagem 3 3 6 3 3" xfId="24594"/>
    <cellStyle name="Porcentagem 3 3 6 3 4" xfId="24595"/>
    <cellStyle name="Porcentagem 3 3 6 4" xfId="24596"/>
    <cellStyle name="Porcentagem 3 3 6 4 2" xfId="24597"/>
    <cellStyle name="Porcentagem 3 3 6 4 2 2" xfId="24598"/>
    <cellStyle name="Porcentagem 3 3 6 4 2 3" xfId="24599"/>
    <cellStyle name="Porcentagem 3 3 6 4 3" xfId="24600"/>
    <cellStyle name="Porcentagem 3 3 6 4 4" xfId="24601"/>
    <cellStyle name="Porcentagem 3 3 6 5" xfId="24602"/>
    <cellStyle name="Porcentagem 3 3 6 5 2" xfId="24603"/>
    <cellStyle name="Porcentagem 3 3 6 5 2 2" xfId="24604"/>
    <cellStyle name="Porcentagem 3 3 6 5 2 3" xfId="24605"/>
    <cellStyle name="Porcentagem 3 3 6 5 3" xfId="24606"/>
    <cellStyle name="Porcentagem 3 3 6 5 4" xfId="24607"/>
    <cellStyle name="Porcentagem 3 3 6 6" xfId="24608"/>
    <cellStyle name="Porcentagem 3 3 6 6 2" xfId="24609"/>
    <cellStyle name="Porcentagem 3 3 6 6 3" xfId="24610"/>
    <cellStyle name="Porcentagem 3 3 6 7" xfId="24611"/>
    <cellStyle name="Porcentagem 3 3 6 8" xfId="24612"/>
    <cellStyle name="Porcentagem 3 3 7" xfId="24613"/>
    <cellStyle name="Porcentagem 3 3 7 2" xfId="24614"/>
    <cellStyle name="Porcentagem 3 3 7 2 2" xfId="24615"/>
    <cellStyle name="Porcentagem 3 3 7 2 2 2" xfId="24616"/>
    <cellStyle name="Porcentagem 3 3 7 2 2 2 2" xfId="24617"/>
    <cellStyle name="Porcentagem 3 3 7 2 2 2 3" xfId="24618"/>
    <cellStyle name="Porcentagem 3 3 7 2 2 3" xfId="24619"/>
    <cellStyle name="Porcentagem 3 3 7 2 2 4" xfId="24620"/>
    <cellStyle name="Porcentagem 3 3 7 2 3" xfId="24621"/>
    <cellStyle name="Porcentagem 3 3 7 2 3 2" xfId="24622"/>
    <cellStyle name="Porcentagem 3 3 7 2 3 2 2" xfId="24623"/>
    <cellStyle name="Porcentagem 3 3 7 2 3 2 3" xfId="24624"/>
    <cellStyle name="Porcentagem 3 3 7 2 3 3" xfId="24625"/>
    <cellStyle name="Porcentagem 3 3 7 2 3 4" xfId="24626"/>
    <cellStyle name="Porcentagem 3 3 7 2 4" xfId="24627"/>
    <cellStyle name="Porcentagem 3 3 7 2 4 2" xfId="24628"/>
    <cellStyle name="Porcentagem 3 3 7 2 4 2 2" xfId="24629"/>
    <cellStyle name="Porcentagem 3 3 7 2 4 2 3" xfId="24630"/>
    <cellStyle name="Porcentagem 3 3 7 2 4 3" xfId="24631"/>
    <cellStyle name="Porcentagem 3 3 7 2 4 4" xfId="24632"/>
    <cellStyle name="Porcentagem 3 3 7 2 5" xfId="24633"/>
    <cellStyle name="Porcentagem 3 3 7 2 5 2" xfId="24634"/>
    <cellStyle name="Porcentagem 3 3 7 2 5 3" xfId="24635"/>
    <cellStyle name="Porcentagem 3 3 7 2 6" xfId="24636"/>
    <cellStyle name="Porcentagem 3 3 7 2 7" xfId="24637"/>
    <cellStyle name="Porcentagem 3 3 7 3" xfId="24638"/>
    <cellStyle name="Porcentagem 3 3 7 3 2" xfId="24639"/>
    <cellStyle name="Porcentagem 3 3 7 3 2 2" xfId="24640"/>
    <cellStyle name="Porcentagem 3 3 7 3 2 3" xfId="24641"/>
    <cellStyle name="Porcentagem 3 3 7 3 3" xfId="24642"/>
    <cellStyle name="Porcentagem 3 3 7 3 4" xfId="24643"/>
    <cellStyle name="Porcentagem 3 3 7 4" xfId="24644"/>
    <cellStyle name="Porcentagem 3 3 7 4 2" xfId="24645"/>
    <cellStyle name="Porcentagem 3 3 7 4 2 2" xfId="24646"/>
    <cellStyle name="Porcentagem 3 3 7 4 2 3" xfId="24647"/>
    <cellStyle name="Porcentagem 3 3 7 4 3" xfId="24648"/>
    <cellStyle name="Porcentagem 3 3 7 4 4" xfId="24649"/>
    <cellStyle name="Porcentagem 3 3 7 5" xfId="24650"/>
    <cellStyle name="Porcentagem 3 3 7 5 2" xfId="24651"/>
    <cellStyle name="Porcentagem 3 3 7 5 2 2" xfId="24652"/>
    <cellStyle name="Porcentagem 3 3 7 5 2 3" xfId="24653"/>
    <cellStyle name="Porcentagem 3 3 7 5 3" xfId="24654"/>
    <cellStyle name="Porcentagem 3 3 7 5 4" xfId="24655"/>
    <cellStyle name="Porcentagem 3 3 7 6" xfId="24656"/>
    <cellStyle name="Porcentagem 3 3 7 6 2" xfId="24657"/>
    <cellStyle name="Porcentagem 3 3 7 6 3" xfId="24658"/>
    <cellStyle name="Porcentagem 3 3 7 7" xfId="24659"/>
    <cellStyle name="Porcentagem 3 3 7 8" xfId="24660"/>
    <cellStyle name="Porcentagem 3 3 8" xfId="24661"/>
    <cellStyle name="Porcentagem 3 3 8 2" xfId="24662"/>
    <cellStyle name="Porcentagem 3 3 8 2 2" xfId="24663"/>
    <cellStyle name="Porcentagem 3 3 8 2 2 2" xfId="24664"/>
    <cellStyle name="Porcentagem 3 3 8 2 2 2 2" xfId="24665"/>
    <cellStyle name="Porcentagem 3 3 8 2 2 2 3" xfId="24666"/>
    <cellStyle name="Porcentagem 3 3 8 2 2 3" xfId="24667"/>
    <cellStyle name="Porcentagem 3 3 8 2 2 4" xfId="24668"/>
    <cellStyle name="Porcentagem 3 3 8 2 3" xfId="24669"/>
    <cellStyle name="Porcentagem 3 3 8 2 3 2" xfId="24670"/>
    <cellStyle name="Porcentagem 3 3 8 2 3 2 2" xfId="24671"/>
    <cellStyle name="Porcentagem 3 3 8 2 3 2 3" xfId="24672"/>
    <cellStyle name="Porcentagem 3 3 8 2 3 3" xfId="24673"/>
    <cellStyle name="Porcentagem 3 3 8 2 3 4" xfId="24674"/>
    <cellStyle name="Porcentagem 3 3 8 2 4" xfId="24675"/>
    <cellStyle name="Porcentagem 3 3 8 2 4 2" xfId="24676"/>
    <cellStyle name="Porcentagem 3 3 8 2 4 2 2" xfId="24677"/>
    <cellStyle name="Porcentagem 3 3 8 2 4 2 3" xfId="24678"/>
    <cellStyle name="Porcentagem 3 3 8 2 4 3" xfId="24679"/>
    <cellStyle name="Porcentagem 3 3 8 2 4 4" xfId="24680"/>
    <cellStyle name="Porcentagem 3 3 8 2 5" xfId="24681"/>
    <cellStyle name="Porcentagem 3 3 8 2 5 2" xfId="24682"/>
    <cellStyle name="Porcentagem 3 3 8 2 5 3" xfId="24683"/>
    <cellStyle name="Porcentagem 3 3 8 2 6" xfId="24684"/>
    <cellStyle name="Porcentagem 3 3 8 2 7" xfId="24685"/>
    <cellStyle name="Porcentagem 3 3 8 3" xfId="24686"/>
    <cellStyle name="Porcentagem 3 3 8 3 2" xfId="24687"/>
    <cellStyle name="Porcentagem 3 3 8 3 2 2" xfId="24688"/>
    <cellStyle name="Porcentagem 3 3 8 3 2 3" xfId="24689"/>
    <cellStyle name="Porcentagem 3 3 8 3 3" xfId="24690"/>
    <cellStyle name="Porcentagem 3 3 8 3 4" xfId="24691"/>
    <cellStyle name="Porcentagem 3 3 8 4" xfId="24692"/>
    <cellStyle name="Porcentagem 3 3 8 4 2" xfId="24693"/>
    <cellStyle name="Porcentagem 3 3 8 4 2 2" xfId="24694"/>
    <cellStyle name="Porcentagem 3 3 8 4 2 3" xfId="24695"/>
    <cellStyle name="Porcentagem 3 3 8 4 3" xfId="24696"/>
    <cellStyle name="Porcentagem 3 3 8 4 4" xfId="24697"/>
    <cellStyle name="Porcentagem 3 3 8 5" xfId="24698"/>
    <cellStyle name="Porcentagem 3 3 8 5 2" xfId="24699"/>
    <cellStyle name="Porcentagem 3 3 8 5 2 2" xfId="24700"/>
    <cellStyle name="Porcentagem 3 3 8 5 2 3" xfId="24701"/>
    <cellStyle name="Porcentagem 3 3 8 5 3" xfId="24702"/>
    <cellStyle name="Porcentagem 3 3 8 5 4" xfId="24703"/>
    <cellStyle name="Porcentagem 3 3 8 6" xfId="24704"/>
    <cellStyle name="Porcentagem 3 3 8 6 2" xfId="24705"/>
    <cellStyle name="Porcentagem 3 3 8 6 3" xfId="24706"/>
    <cellStyle name="Porcentagem 3 3 8 7" xfId="24707"/>
    <cellStyle name="Porcentagem 3 3 8 8" xfId="24708"/>
    <cellStyle name="Porcentagem 3 3 9" xfId="24709"/>
    <cellStyle name="Porcentagem 3 3 9 2" xfId="24710"/>
    <cellStyle name="Porcentagem 3 3 9 2 2" xfId="24711"/>
    <cellStyle name="Porcentagem 3 3 9 2 2 2" xfId="24712"/>
    <cellStyle name="Porcentagem 3 3 9 2 2 2 2" xfId="24713"/>
    <cellStyle name="Porcentagem 3 3 9 2 2 2 3" xfId="24714"/>
    <cellStyle name="Porcentagem 3 3 9 2 2 3" xfId="24715"/>
    <cellStyle name="Porcentagem 3 3 9 2 2 4" xfId="24716"/>
    <cellStyle name="Porcentagem 3 3 9 2 3" xfId="24717"/>
    <cellStyle name="Porcentagem 3 3 9 2 3 2" xfId="24718"/>
    <cellStyle name="Porcentagem 3 3 9 2 3 2 2" xfId="24719"/>
    <cellStyle name="Porcentagem 3 3 9 2 3 2 3" xfId="24720"/>
    <cellStyle name="Porcentagem 3 3 9 2 3 3" xfId="24721"/>
    <cellStyle name="Porcentagem 3 3 9 2 3 4" xfId="24722"/>
    <cellStyle name="Porcentagem 3 3 9 2 4" xfId="24723"/>
    <cellStyle name="Porcentagem 3 3 9 2 4 2" xfId="24724"/>
    <cellStyle name="Porcentagem 3 3 9 2 4 2 2" xfId="24725"/>
    <cellStyle name="Porcentagem 3 3 9 2 4 2 3" xfId="24726"/>
    <cellStyle name="Porcentagem 3 3 9 2 4 3" xfId="24727"/>
    <cellStyle name="Porcentagem 3 3 9 2 4 4" xfId="24728"/>
    <cellStyle name="Porcentagem 3 3 9 2 5" xfId="24729"/>
    <cellStyle name="Porcentagem 3 3 9 2 5 2" xfId="24730"/>
    <cellStyle name="Porcentagem 3 3 9 2 5 3" xfId="24731"/>
    <cellStyle name="Porcentagem 3 3 9 2 6" xfId="24732"/>
    <cellStyle name="Porcentagem 3 3 9 2 7" xfId="24733"/>
    <cellStyle name="Porcentagem 3 3 9 3" xfId="24734"/>
    <cellStyle name="Porcentagem 3 3 9 3 2" xfId="24735"/>
    <cellStyle name="Porcentagem 3 3 9 3 2 2" xfId="24736"/>
    <cellStyle name="Porcentagem 3 3 9 3 2 3" xfId="24737"/>
    <cellStyle name="Porcentagem 3 3 9 3 3" xfId="24738"/>
    <cellStyle name="Porcentagem 3 3 9 3 4" xfId="24739"/>
    <cellStyle name="Porcentagem 3 3 9 4" xfId="24740"/>
    <cellStyle name="Porcentagem 3 3 9 4 2" xfId="24741"/>
    <cellStyle name="Porcentagem 3 3 9 4 2 2" xfId="24742"/>
    <cellStyle name="Porcentagem 3 3 9 4 2 3" xfId="24743"/>
    <cellStyle name="Porcentagem 3 3 9 4 3" xfId="24744"/>
    <cellStyle name="Porcentagem 3 3 9 4 4" xfId="24745"/>
    <cellStyle name="Porcentagem 3 3 9 5" xfId="24746"/>
    <cellStyle name="Porcentagem 3 3 9 5 2" xfId="24747"/>
    <cellStyle name="Porcentagem 3 3 9 5 2 2" xfId="24748"/>
    <cellStyle name="Porcentagem 3 3 9 5 2 3" xfId="24749"/>
    <cellStyle name="Porcentagem 3 3 9 5 3" xfId="24750"/>
    <cellStyle name="Porcentagem 3 3 9 5 4" xfId="24751"/>
    <cellStyle name="Porcentagem 3 3 9 6" xfId="24752"/>
    <cellStyle name="Porcentagem 3 3 9 6 2" xfId="24753"/>
    <cellStyle name="Porcentagem 3 3 9 6 3" xfId="24754"/>
    <cellStyle name="Porcentagem 3 3 9 7" xfId="24755"/>
    <cellStyle name="Porcentagem 3 3 9 8" xfId="24756"/>
    <cellStyle name="Porcentagem 3 4" xfId="24757"/>
    <cellStyle name="Porcentagem 3 4 2" xfId="24758"/>
    <cellStyle name="Porcentagem 3 4 2 2" xfId="24759"/>
    <cellStyle name="Porcentagem 3 4 3" xfId="24760"/>
    <cellStyle name="Porcentagem 3 4 4" xfId="24761"/>
    <cellStyle name="Porcentagem 3 5" xfId="24762"/>
    <cellStyle name="Porcentagem 4" xfId="24763"/>
    <cellStyle name="Porcentagem 4 2" xfId="24764"/>
    <cellStyle name="Porcentagem 5" xfId="24765"/>
    <cellStyle name="Porcentagem 5 2" xfId="24766"/>
    <cellStyle name="Porcentagem 6" xfId="24767"/>
    <cellStyle name="Porcentagem 6 2" xfId="24768"/>
    <cellStyle name="Porcentagem 6 2 10" xfId="24769"/>
    <cellStyle name="Porcentagem 6 2 2" xfId="24770"/>
    <cellStyle name="Porcentagem 6 2 2 2" xfId="24771"/>
    <cellStyle name="Porcentagem 6 2 2 2 2" xfId="24772"/>
    <cellStyle name="Porcentagem 6 2 2 2 2 2" xfId="24773"/>
    <cellStyle name="Porcentagem 6 2 2 2 2 2 2" xfId="24774"/>
    <cellStyle name="Porcentagem 6 2 2 2 2 2 2 2" xfId="24775"/>
    <cellStyle name="Porcentagem 6 2 2 2 2 2 2 3" xfId="24776"/>
    <cellStyle name="Porcentagem 6 2 2 2 2 2 3" xfId="24777"/>
    <cellStyle name="Porcentagem 6 2 2 2 2 2 4" xfId="24778"/>
    <cellStyle name="Porcentagem 6 2 2 2 2 3" xfId="24779"/>
    <cellStyle name="Porcentagem 6 2 2 2 2 3 2" xfId="24780"/>
    <cellStyle name="Porcentagem 6 2 2 2 2 3 2 2" xfId="24781"/>
    <cellStyle name="Porcentagem 6 2 2 2 2 3 2 3" xfId="24782"/>
    <cellStyle name="Porcentagem 6 2 2 2 2 3 3" xfId="24783"/>
    <cellStyle name="Porcentagem 6 2 2 2 2 3 4" xfId="24784"/>
    <cellStyle name="Porcentagem 6 2 2 2 2 4" xfId="24785"/>
    <cellStyle name="Porcentagem 6 2 2 2 2 4 2" xfId="24786"/>
    <cellStyle name="Porcentagem 6 2 2 2 2 4 2 2" xfId="24787"/>
    <cellStyle name="Porcentagem 6 2 2 2 2 4 2 3" xfId="24788"/>
    <cellStyle name="Porcentagem 6 2 2 2 2 4 3" xfId="24789"/>
    <cellStyle name="Porcentagem 6 2 2 2 2 4 4" xfId="24790"/>
    <cellStyle name="Porcentagem 6 2 2 2 2 5" xfId="24791"/>
    <cellStyle name="Porcentagem 6 2 2 2 2 5 2" xfId="24792"/>
    <cellStyle name="Porcentagem 6 2 2 2 2 5 3" xfId="24793"/>
    <cellStyle name="Porcentagem 6 2 2 2 2 6" xfId="24794"/>
    <cellStyle name="Porcentagem 6 2 2 2 2 7" xfId="24795"/>
    <cellStyle name="Porcentagem 6 2 2 2 3" xfId="24796"/>
    <cellStyle name="Porcentagem 6 2 2 2 3 2" xfId="24797"/>
    <cellStyle name="Porcentagem 6 2 2 2 3 2 2" xfId="24798"/>
    <cellStyle name="Porcentagem 6 2 2 2 3 2 3" xfId="24799"/>
    <cellStyle name="Porcentagem 6 2 2 2 3 3" xfId="24800"/>
    <cellStyle name="Porcentagem 6 2 2 2 3 4" xfId="24801"/>
    <cellStyle name="Porcentagem 6 2 2 2 4" xfId="24802"/>
    <cellStyle name="Porcentagem 6 2 2 2 4 2" xfId="24803"/>
    <cellStyle name="Porcentagem 6 2 2 2 4 2 2" xfId="24804"/>
    <cellStyle name="Porcentagem 6 2 2 2 4 2 3" xfId="24805"/>
    <cellStyle name="Porcentagem 6 2 2 2 4 3" xfId="24806"/>
    <cellStyle name="Porcentagem 6 2 2 2 4 4" xfId="24807"/>
    <cellStyle name="Porcentagem 6 2 2 2 5" xfId="24808"/>
    <cellStyle name="Porcentagem 6 2 2 2 5 2" xfId="24809"/>
    <cellStyle name="Porcentagem 6 2 2 2 5 2 2" xfId="24810"/>
    <cellStyle name="Porcentagem 6 2 2 2 5 2 3" xfId="24811"/>
    <cellStyle name="Porcentagem 6 2 2 2 5 3" xfId="24812"/>
    <cellStyle name="Porcentagem 6 2 2 2 5 4" xfId="24813"/>
    <cellStyle name="Porcentagem 6 2 2 2 6" xfId="24814"/>
    <cellStyle name="Porcentagem 6 2 2 2 6 2" xfId="24815"/>
    <cellStyle name="Porcentagem 6 2 2 2 6 3" xfId="24816"/>
    <cellStyle name="Porcentagem 6 2 2 2 7" xfId="24817"/>
    <cellStyle name="Porcentagem 6 2 2 2 8" xfId="24818"/>
    <cellStyle name="Porcentagem 6 2 2 3" xfId="24819"/>
    <cellStyle name="Porcentagem 6 2 2 3 2" xfId="24820"/>
    <cellStyle name="Porcentagem 6 2 2 3 2 2" xfId="24821"/>
    <cellStyle name="Porcentagem 6 2 2 3 2 2 2" xfId="24822"/>
    <cellStyle name="Porcentagem 6 2 2 3 2 2 3" xfId="24823"/>
    <cellStyle name="Porcentagem 6 2 2 3 2 3" xfId="24824"/>
    <cellStyle name="Porcentagem 6 2 2 3 2 4" xfId="24825"/>
    <cellStyle name="Porcentagem 6 2 2 3 3" xfId="24826"/>
    <cellStyle name="Porcentagem 6 2 2 3 3 2" xfId="24827"/>
    <cellStyle name="Porcentagem 6 2 2 3 3 2 2" xfId="24828"/>
    <cellStyle name="Porcentagem 6 2 2 3 3 2 3" xfId="24829"/>
    <cellStyle name="Porcentagem 6 2 2 3 3 3" xfId="24830"/>
    <cellStyle name="Porcentagem 6 2 2 3 3 4" xfId="24831"/>
    <cellStyle name="Porcentagem 6 2 2 3 4" xfId="24832"/>
    <cellStyle name="Porcentagem 6 2 2 3 4 2" xfId="24833"/>
    <cellStyle name="Porcentagem 6 2 2 3 4 2 2" xfId="24834"/>
    <cellStyle name="Porcentagem 6 2 2 3 4 2 3" xfId="24835"/>
    <cellStyle name="Porcentagem 6 2 2 3 4 3" xfId="24836"/>
    <cellStyle name="Porcentagem 6 2 2 3 4 4" xfId="24837"/>
    <cellStyle name="Porcentagem 6 2 2 3 5" xfId="24838"/>
    <cellStyle name="Porcentagem 6 2 2 3 5 2" xfId="24839"/>
    <cellStyle name="Porcentagem 6 2 2 3 5 3" xfId="24840"/>
    <cellStyle name="Porcentagem 6 2 2 3 6" xfId="24841"/>
    <cellStyle name="Porcentagem 6 2 2 3 7" xfId="24842"/>
    <cellStyle name="Porcentagem 6 2 2 4" xfId="24843"/>
    <cellStyle name="Porcentagem 6 2 2 4 2" xfId="24844"/>
    <cellStyle name="Porcentagem 6 2 2 4 2 2" xfId="24845"/>
    <cellStyle name="Porcentagem 6 2 2 4 2 3" xfId="24846"/>
    <cellStyle name="Porcentagem 6 2 2 4 3" xfId="24847"/>
    <cellStyle name="Porcentagem 6 2 2 4 4" xfId="24848"/>
    <cellStyle name="Porcentagem 6 2 2 5" xfId="24849"/>
    <cellStyle name="Porcentagem 6 2 2 5 2" xfId="24850"/>
    <cellStyle name="Porcentagem 6 2 2 5 2 2" xfId="24851"/>
    <cellStyle name="Porcentagem 6 2 2 5 2 3" xfId="24852"/>
    <cellStyle name="Porcentagem 6 2 2 5 3" xfId="24853"/>
    <cellStyle name="Porcentagem 6 2 2 5 4" xfId="24854"/>
    <cellStyle name="Porcentagem 6 2 2 6" xfId="24855"/>
    <cellStyle name="Porcentagem 6 2 2 6 2" xfId="24856"/>
    <cellStyle name="Porcentagem 6 2 2 6 2 2" xfId="24857"/>
    <cellStyle name="Porcentagem 6 2 2 6 2 3" xfId="24858"/>
    <cellStyle name="Porcentagem 6 2 2 6 3" xfId="24859"/>
    <cellStyle name="Porcentagem 6 2 2 6 4" xfId="24860"/>
    <cellStyle name="Porcentagem 6 2 2 7" xfId="24861"/>
    <cellStyle name="Porcentagem 6 2 2 7 2" xfId="24862"/>
    <cellStyle name="Porcentagem 6 2 2 7 3" xfId="24863"/>
    <cellStyle name="Porcentagem 6 2 2 8" xfId="24864"/>
    <cellStyle name="Porcentagem 6 2 2 9" xfId="24865"/>
    <cellStyle name="Porcentagem 6 2 3" xfId="24866"/>
    <cellStyle name="Porcentagem 6 2 3 2" xfId="24867"/>
    <cellStyle name="Porcentagem 6 2 3 2 2" xfId="24868"/>
    <cellStyle name="Porcentagem 6 2 3 2 2 2" xfId="24869"/>
    <cellStyle name="Porcentagem 6 2 3 2 2 2 2" xfId="24870"/>
    <cellStyle name="Porcentagem 6 2 3 2 2 2 3" xfId="24871"/>
    <cellStyle name="Porcentagem 6 2 3 2 2 3" xfId="24872"/>
    <cellStyle name="Porcentagem 6 2 3 2 2 4" xfId="24873"/>
    <cellStyle name="Porcentagem 6 2 3 2 3" xfId="24874"/>
    <cellStyle name="Porcentagem 6 2 3 2 3 2" xfId="24875"/>
    <cellStyle name="Porcentagem 6 2 3 2 3 2 2" xfId="24876"/>
    <cellStyle name="Porcentagem 6 2 3 2 3 2 3" xfId="24877"/>
    <cellStyle name="Porcentagem 6 2 3 2 3 3" xfId="24878"/>
    <cellStyle name="Porcentagem 6 2 3 2 3 4" xfId="24879"/>
    <cellStyle name="Porcentagem 6 2 3 2 4" xfId="24880"/>
    <cellStyle name="Porcentagem 6 2 3 2 4 2" xfId="24881"/>
    <cellStyle name="Porcentagem 6 2 3 2 4 2 2" xfId="24882"/>
    <cellStyle name="Porcentagem 6 2 3 2 4 2 3" xfId="24883"/>
    <cellStyle name="Porcentagem 6 2 3 2 4 3" xfId="24884"/>
    <cellStyle name="Porcentagem 6 2 3 2 4 4" xfId="24885"/>
    <cellStyle name="Porcentagem 6 2 3 2 5" xfId="24886"/>
    <cellStyle name="Porcentagem 6 2 3 2 5 2" xfId="24887"/>
    <cellStyle name="Porcentagem 6 2 3 2 5 3" xfId="24888"/>
    <cellStyle name="Porcentagem 6 2 3 2 6" xfId="24889"/>
    <cellStyle name="Porcentagem 6 2 3 2 7" xfId="24890"/>
    <cellStyle name="Porcentagem 6 2 3 3" xfId="24891"/>
    <cellStyle name="Porcentagem 6 2 3 3 2" xfId="24892"/>
    <cellStyle name="Porcentagem 6 2 3 3 2 2" xfId="24893"/>
    <cellStyle name="Porcentagem 6 2 3 3 2 3" xfId="24894"/>
    <cellStyle name="Porcentagem 6 2 3 3 3" xfId="24895"/>
    <cellStyle name="Porcentagem 6 2 3 3 4" xfId="24896"/>
    <cellStyle name="Porcentagem 6 2 3 4" xfId="24897"/>
    <cellStyle name="Porcentagem 6 2 3 4 2" xfId="24898"/>
    <cellStyle name="Porcentagem 6 2 3 4 2 2" xfId="24899"/>
    <cellStyle name="Porcentagem 6 2 3 4 2 3" xfId="24900"/>
    <cellStyle name="Porcentagem 6 2 3 4 3" xfId="24901"/>
    <cellStyle name="Porcentagem 6 2 3 4 4" xfId="24902"/>
    <cellStyle name="Porcentagem 6 2 3 5" xfId="24903"/>
    <cellStyle name="Porcentagem 6 2 3 5 2" xfId="24904"/>
    <cellStyle name="Porcentagem 6 2 3 5 2 2" xfId="24905"/>
    <cellStyle name="Porcentagem 6 2 3 5 2 3" xfId="24906"/>
    <cellStyle name="Porcentagem 6 2 3 5 3" xfId="24907"/>
    <cellStyle name="Porcentagem 6 2 3 5 4" xfId="24908"/>
    <cellStyle name="Porcentagem 6 2 3 6" xfId="24909"/>
    <cellStyle name="Porcentagem 6 2 3 6 2" xfId="24910"/>
    <cellStyle name="Porcentagem 6 2 3 6 3" xfId="24911"/>
    <cellStyle name="Porcentagem 6 2 3 7" xfId="24912"/>
    <cellStyle name="Porcentagem 6 2 3 8" xfId="24913"/>
    <cellStyle name="Porcentagem 6 2 4" xfId="24914"/>
    <cellStyle name="Porcentagem 6 2 4 2" xfId="24915"/>
    <cellStyle name="Porcentagem 6 2 4 2 2" xfId="24916"/>
    <cellStyle name="Porcentagem 6 2 4 2 2 2" xfId="24917"/>
    <cellStyle name="Porcentagem 6 2 4 2 2 3" xfId="24918"/>
    <cellStyle name="Porcentagem 6 2 4 2 3" xfId="24919"/>
    <cellStyle name="Porcentagem 6 2 4 2 4" xfId="24920"/>
    <cellStyle name="Porcentagem 6 2 4 3" xfId="24921"/>
    <cellStyle name="Porcentagem 6 2 4 3 2" xfId="24922"/>
    <cellStyle name="Porcentagem 6 2 4 3 2 2" xfId="24923"/>
    <cellStyle name="Porcentagem 6 2 4 3 2 3" xfId="24924"/>
    <cellStyle name="Porcentagem 6 2 4 3 3" xfId="24925"/>
    <cellStyle name="Porcentagem 6 2 4 3 4" xfId="24926"/>
    <cellStyle name="Porcentagem 6 2 4 4" xfId="24927"/>
    <cellStyle name="Porcentagem 6 2 4 4 2" xfId="24928"/>
    <cellStyle name="Porcentagem 6 2 4 4 2 2" xfId="24929"/>
    <cellStyle name="Porcentagem 6 2 4 4 2 3" xfId="24930"/>
    <cellStyle name="Porcentagem 6 2 4 4 3" xfId="24931"/>
    <cellStyle name="Porcentagem 6 2 4 4 4" xfId="24932"/>
    <cellStyle name="Porcentagem 6 2 4 5" xfId="24933"/>
    <cellStyle name="Porcentagem 6 2 4 5 2" xfId="24934"/>
    <cellStyle name="Porcentagem 6 2 4 5 3" xfId="24935"/>
    <cellStyle name="Porcentagem 6 2 4 6" xfId="24936"/>
    <cellStyle name="Porcentagem 6 2 4 7" xfId="24937"/>
    <cellStyle name="Porcentagem 6 2 5" xfId="24938"/>
    <cellStyle name="Porcentagem 6 2 5 2" xfId="24939"/>
    <cellStyle name="Porcentagem 6 2 5 2 2" xfId="24940"/>
    <cellStyle name="Porcentagem 6 2 5 2 3" xfId="24941"/>
    <cellStyle name="Porcentagem 6 2 5 3" xfId="24942"/>
    <cellStyle name="Porcentagem 6 2 5 4" xfId="24943"/>
    <cellStyle name="Porcentagem 6 2 6" xfId="24944"/>
    <cellStyle name="Porcentagem 6 2 6 2" xfId="24945"/>
    <cellStyle name="Porcentagem 6 2 6 2 2" xfId="24946"/>
    <cellStyle name="Porcentagem 6 2 6 2 3" xfId="24947"/>
    <cellStyle name="Porcentagem 6 2 6 3" xfId="24948"/>
    <cellStyle name="Porcentagem 6 2 6 4" xfId="24949"/>
    <cellStyle name="Porcentagem 6 2 7" xfId="24950"/>
    <cellStyle name="Porcentagem 6 2 7 2" xfId="24951"/>
    <cellStyle name="Porcentagem 6 2 7 2 2" xfId="24952"/>
    <cellStyle name="Porcentagem 6 2 7 2 3" xfId="24953"/>
    <cellStyle name="Porcentagem 6 2 7 3" xfId="24954"/>
    <cellStyle name="Porcentagem 6 2 7 4" xfId="24955"/>
    <cellStyle name="Porcentagem 6 2 8" xfId="24956"/>
    <cellStyle name="Porcentagem 6 2 8 2" xfId="24957"/>
    <cellStyle name="Porcentagem 6 2 8 3" xfId="24958"/>
    <cellStyle name="Porcentagem 6 2 9" xfId="24959"/>
    <cellStyle name="Porcentagem 6 3" xfId="24960"/>
    <cellStyle name="Porcentagem 6 3 2" xfId="24961"/>
    <cellStyle name="Porcentagem 6 3 2 2" xfId="24962"/>
    <cellStyle name="Porcentagem 6 3 2 2 2" xfId="24963"/>
    <cellStyle name="Porcentagem 6 3 2 2 2 2" xfId="24964"/>
    <cellStyle name="Porcentagem 6 3 2 2 2 2 2" xfId="24965"/>
    <cellStyle name="Porcentagem 6 3 2 2 2 2 3" xfId="24966"/>
    <cellStyle name="Porcentagem 6 3 2 2 2 3" xfId="24967"/>
    <cellStyle name="Porcentagem 6 3 2 2 2 4" xfId="24968"/>
    <cellStyle name="Porcentagem 6 3 2 2 3" xfId="24969"/>
    <cellStyle name="Porcentagem 6 3 2 2 3 2" xfId="24970"/>
    <cellStyle name="Porcentagem 6 3 2 2 3 2 2" xfId="24971"/>
    <cellStyle name="Porcentagem 6 3 2 2 3 2 3" xfId="24972"/>
    <cellStyle name="Porcentagem 6 3 2 2 3 3" xfId="24973"/>
    <cellStyle name="Porcentagem 6 3 2 2 3 4" xfId="24974"/>
    <cellStyle name="Porcentagem 6 3 2 2 4" xfId="24975"/>
    <cellStyle name="Porcentagem 6 3 2 2 4 2" xfId="24976"/>
    <cellStyle name="Porcentagem 6 3 2 2 4 2 2" xfId="24977"/>
    <cellStyle name="Porcentagem 6 3 2 2 4 2 3" xfId="24978"/>
    <cellStyle name="Porcentagem 6 3 2 2 4 3" xfId="24979"/>
    <cellStyle name="Porcentagem 6 3 2 2 4 4" xfId="24980"/>
    <cellStyle name="Porcentagem 6 3 2 2 5" xfId="24981"/>
    <cellStyle name="Porcentagem 6 3 2 2 5 2" xfId="24982"/>
    <cellStyle name="Porcentagem 6 3 2 2 5 3" xfId="24983"/>
    <cellStyle name="Porcentagem 6 3 2 2 6" xfId="24984"/>
    <cellStyle name="Porcentagem 6 3 2 2 7" xfId="24985"/>
    <cellStyle name="Porcentagem 6 3 2 3" xfId="24986"/>
    <cellStyle name="Porcentagem 6 3 2 3 2" xfId="24987"/>
    <cellStyle name="Porcentagem 6 3 2 3 2 2" xfId="24988"/>
    <cellStyle name="Porcentagem 6 3 2 3 2 3" xfId="24989"/>
    <cellStyle name="Porcentagem 6 3 2 3 3" xfId="24990"/>
    <cellStyle name="Porcentagem 6 3 2 3 4" xfId="24991"/>
    <cellStyle name="Porcentagem 6 3 2 4" xfId="24992"/>
    <cellStyle name="Porcentagem 6 3 2 4 2" xfId="24993"/>
    <cellStyle name="Porcentagem 6 3 2 4 2 2" xfId="24994"/>
    <cellStyle name="Porcentagem 6 3 2 4 2 3" xfId="24995"/>
    <cellStyle name="Porcentagem 6 3 2 4 3" xfId="24996"/>
    <cellStyle name="Porcentagem 6 3 2 4 4" xfId="24997"/>
    <cellStyle name="Porcentagem 6 3 2 5" xfId="24998"/>
    <cellStyle name="Porcentagem 6 3 2 5 2" xfId="24999"/>
    <cellStyle name="Porcentagem 6 3 2 5 2 2" xfId="25000"/>
    <cellStyle name="Porcentagem 6 3 2 5 2 3" xfId="25001"/>
    <cellStyle name="Porcentagem 6 3 2 5 3" xfId="25002"/>
    <cellStyle name="Porcentagem 6 3 2 5 4" xfId="25003"/>
    <cellStyle name="Porcentagem 6 3 2 6" xfId="25004"/>
    <cellStyle name="Porcentagem 6 3 2 6 2" xfId="25005"/>
    <cellStyle name="Porcentagem 6 3 2 6 3" xfId="25006"/>
    <cellStyle name="Porcentagem 6 3 2 7" xfId="25007"/>
    <cellStyle name="Porcentagem 6 3 2 8" xfId="25008"/>
    <cellStyle name="Porcentagem 6 3 3" xfId="25009"/>
    <cellStyle name="Porcentagem 6 3 3 2" xfId="25010"/>
    <cellStyle name="Porcentagem 6 3 3 2 2" xfId="25011"/>
    <cellStyle name="Porcentagem 6 3 3 2 2 2" xfId="25012"/>
    <cellStyle name="Porcentagem 6 3 3 2 2 3" xfId="25013"/>
    <cellStyle name="Porcentagem 6 3 3 2 3" xfId="25014"/>
    <cellStyle name="Porcentagem 6 3 3 2 4" xfId="25015"/>
    <cellStyle name="Porcentagem 6 3 3 3" xfId="25016"/>
    <cellStyle name="Porcentagem 6 3 3 3 2" xfId="25017"/>
    <cellStyle name="Porcentagem 6 3 3 3 2 2" xfId="25018"/>
    <cellStyle name="Porcentagem 6 3 3 3 2 3" xfId="25019"/>
    <cellStyle name="Porcentagem 6 3 3 3 3" xfId="25020"/>
    <cellStyle name="Porcentagem 6 3 3 3 4" xfId="25021"/>
    <cellStyle name="Porcentagem 6 3 3 4" xfId="25022"/>
    <cellStyle name="Porcentagem 6 3 3 4 2" xfId="25023"/>
    <cellStyle name="Porcentagem 6 3 3 4 2 2" xfId="25024"/>
    <cellStyle name="Porcentagem 6 3 3 4 2 3" xfId="25025"/>
    <cellStyle name="Porcentagem 6 3 3 4 3" xfId="25026"/>
    <cellStyle name="Porcentagem 6 3 3 4 4" xfId="25027"/>
    <cellStyle name="Porcentagem 6 3 3 5" xfId="25028"/>
    <cellStyle name="Porcentagem 6 3 3 5 2" xfId="25029"/>
    <cellStyle name="Porcentagem 6 3 3 5 3" xfId="25030"/>
    <cellStyle name="Porcentagem 6 3 3 6" xfId="25031"/>
    <cellStyle name="Porcentagem 6 3 3 7" xfId="25032"/>
    <cellStyle name="Porcentagem 6 3 4" xfId="25033"/>
    <cellStyle name="Porcentagem 6 3 4 2" xfId="25034"/>
    <cellStyle name="Porcentagem 6 3 4 2 2" xfId="25035"/>
    <cellStyle name="Porcentagem 6 3 4 2 3" xfId="25036"/>
    <cellStyle name="Porcentagem 6 3 4 3" xfId="25037"/>
    <cellStyle name="Porcentagem 6 3 4 4" xfId="25038"/>
    <cellStyle name="Porcentagem 6 3 5" xfId="25039"/>
    <cellStyle name="Porcentagem 6 3 5 2" xfId="25040"/>
    <cellStyle name="Porcentagem 6 3 5 2 2" xfId="25041"/>
    <cellStyle name="Porcentagem 6 3 5 2 3" xfId="25042"/>
    <cellStyle name="Porcentagem 6 3 5 3" xfId="25043"/>
    <cellStyle name="Porcentagem 6 3 5 4" xfId="25044"/>
    <cellStyle name="Porcentagem 6 3 6" xfId="25045"/>
    <cellStyle name="Porcentagem 6 3 6 2" xfId="25046"/>
    <cellStyle name="Porcentagem 6 3 6 2 2" xfId="25047"/>
    <cellStyle name="Porcentagem 6 3 6 2 3" xfId="25048"/>
    <cellStyle name="Porcentagem 6 3 6 3" xfId="25049"/>
    <cellStyle name="Porcentagem 6 3 6 4" xfId="25050"/>
    <cellStyle name="Porcentagem 6 3 7" xfId="25051"/>
    <cellStyle name="Porcentagem 6 3 7 2" xfId="25052"/>
    <cellStyle name="Porcentagem 6 3 7 3" xfId="25053"/>
    <cellStyle name="Porcentagem 6 3 8" xfId="25054"/>
    <cellStyle name="Porcentagem 6 3 9" xfId="25055"/>
    <cellStyle name="Porcentagem 6 4" xfId="25056"/>
    <cellStyle name="Porcentagem 6 4 2" xfId="25057"/>
    <cellStyle name="Porcentagem 6 4 2 2" xfId="25058"/>
    <cellStyle name="Porcentagem 6 4 2 2 2" xfId="25059"/>
    <cellStyle name="Porcentagem 6 4 2 2 2 2" xfId="25060"/>
    <cellStyle name="Porcentagem 6 4 2 2 2 2 2" xfId="25061"/>
    <cellStyle name="Porcentagem 6 4 2 2 2 2 3" xfId="25062"/>
    <cellStyle name="Porcentagem 6 4 2 2 2 3" xfId="25063"/>
    <cellStyle name="Porcentagem 6 4 2 2 2 4" xfId="25064"/>
    <cellStyle name="Porcentagem 6 4 2 2 3" xfId="25065"/>
    <cellStyle name="Porcentagem 6 4 2 2 3 2" xfId="25066"/>
    <cellStyle name="Porcentagem 6 4 2 2 3 2 2" xfId="25067"/>
    <cellStyle name="Porcentagem 6 4 2 2 3 2 3" xfId="25068"/>
    <cellStyle name="Porcentagem 6 4 2 2 3 3" xfId="25069"/>
    <cellStyle name="Porcentagem 6 4 2 2 3 4" xfId="25070"/>
    <cellStyle name="Porcentagem 6 4 2 2 4" xfId="25071"/>
    <cellStyle name="Porcentagem 6 4 2 2 4 2" xfId="25072"/>
    <cellStyle name="Porcentagem 6 4 2 2 4 2 2" xfId="25073"/>
    <cellStyle name="Porcentagem 6 4 2 2 4 2 3" xfId="25074"/>
    <cellStyle name="Porcentagem 6 4 2 2 4 3" xfId="25075"/>
    <cellStyle name="Porcentagem 6 4 2 2 4 4" xfId="25076"/>
    <cellStyle name="Porcentagem 6 4 2 2 5" xfId="25077"/>
    <cellStyle name="Porcentagem 6 4 2 2 5 2" xfId="25078"/>
    <cellStyle name="Porcentagem 6 4 2 2 5 3" xfId="25079"/>
    <cellStyle name="Porcentagem 6 4 2 2 6" xfId="25080"/>
    <cellStyle name="Porcentagem 6 4 2 2 7" xfId="25081"/>
    <cellStyle name="Porcentagem 6 4 2 3" xfId="25082"/>
    <cellStyle name="Porcentagem 6 4 2 3 2" xfId="25083"/>
    <cellStyle name="Porcentagem 6 4 2 3 2 2" xfId="25084"/>
    <cellStyle name="Porcentagem 6 4 2 3 2 3" xfId="25085"/>
    <cellStyle name="Porcentagem 6 4 2 3 3" xfId="25086"/>
    <cellStyle name="Porcentagem 6 4 2 3 4" xfId="25087"/>
    <cellStyle name="Porcentagem 6 4 2 4" xfId="25088"/>
    <cellStyle name="Porcentagem 6 4 2 4 2" xfId="25089"/>
    <cellStyle name="Porcentagem 6 4 2 4 2 2" xfId="25090"/>
    <cellStyle name="Porcentagem 6 4 2 4 2 3" xfId="25091"/>
    <cellStyle name="Porcentagem 6 4 2 4 3" xfId="25092"/>
    <cellStyle name="Porcentagem 6 4 2 4 4" xfId="25093"/>
    <cellStyle name="Porcentagem 6 4 2 5" xfId="25094"/>
    <cellStyle name="Porcentagem 6 4 2 5 2" xfId="25095"/>
    <cellStyle name="Porcentagem 6 4 2 5 2 2" xfId="25096"/>
    <cellStyle name="Porcentagem 6 4 2 5 2 3" xfId="25097"/>
    <cellStyle name="Porcentagem 6 4 2 5 3" xfId="25098"/>
    <cellStyle name="Porcentagem 6 4 2 5 4" xfId="25099"/>
    <cellStyle name="Porcentagem 6 4 2 6" xfId="25100"/>
    <cellStyle name="Porcentagem 6 4 2 6 2" xfId="25101"/>
    <cellStyle name="Porcentagem 6 4 2 6 3" xfId="25102"/>
    <cellStyle name="Porcentagem 6 4 2 7" xfId="25103"/>
    <cellStyle name="Porcentagem 6 4 2 8" xfId="25104"/>
    <cellStyle name="Porcentagem 6 4 3" xfId="25105"/>
    <cellStyle name="Porcentagem 6 4 3 2" xfId="25106"/>
    <cellStyle name="Porcentagem 6 4 3 2 2" xfId="25107"/>
    <cellStyle name="Porcentagem 6 4 3 2 2 2" xfId="25108"/>
    <cellStyle name="Porcentagem 6 4 3 2 2 3" xfId="25109"/>
    <cellStyle name="Porcentagem 6 4 3 2 3" xfId="25110"/>
    <cellStyle name="Porcentagem 6 4 3 2 4" xfId="25111"/>
    <cellStyle name="Porcentagem 6 4 3 3" xfId="25112"/>
    <cellStyle name="Porcentagem 6 4 3 3 2" xfId="25113"/>
    <cellStyle name="Porcentagem 6 4 3 3 2 2" xfId="25114"/>
    <cellStyle name="Porcentagem 6 4 3 3 2 3" xfId="25115"/>
    <cellStyle name="Porcentagem 6 4 3 3 3" xfId="25116"/>
    <cellStyle name="Porcentagem 6 4 3 3 4" xfId="25117"/>
    <cellStyle name="Porcentagem 6 4 3 4" xfId="25118"/>
    <cellStyle name="Porcentagem 6 4 3 4 2" xfId="25119"/>
    <cellStyle name="Porcentagem 6 4 3 4 2 2" xfId="25120"/>
    <cellStyle name="Porcentagem 6 4 3 4 2 3" xfId="25121"/>
    <cellStyle name="Porcentagem 6 4 3 4 3" xfId="25122"/>
    <cellStyle name="Porcentagem 6 4 3 4 4" xfId="25123"/>
    <cellStyle name="Porcentagem 6 4 3 5" xfId="25124"/>
    <cellStyle name="Porcentagem 6 4 3 5 2" xfId="25125"/>
    <cellStyle name="Porcentagem 6 4 3 5 3" xfId="25126"/>
    <cellStyle name="Porcentagem 6 4 3 6" xfId="25127"/>
    <cellStyle name="Porcentagem 6 4 3 7" xfId="25128"/>
    <cellStyle name="Porcentagem 6 4 4" xfId="25129"/>
    <cellStyle name="Porcentagem 6 4 4 2" xfId="25130"/>
    <cellStyle name="Porcentagem 6 4 4 2 2" xfId="25131"/>
    <cellStyle name="Porcentagem 6 4 4 2 3" xfId="25132"/>
    <cellStyle name="Porcentagem 6 4 4 3" xfId="25133"/>
    <cellStyle name="Porcentagem 6 4 4 4" xfId="25134"/>
    <cellStyle name="Porcentagem 6 4 5" xfId="25135"/>
    <cellStyle name="Porcentagem 6 4 5 2" xfId="25136"/>
    <cellStyle name="Porcentagem 6 4 5 2 2" xfId="25137"/>
    <cellStyle name="Porcentagem 6 4 5 2 3" xfId="25138"/>
    <cellStyle name="Porcentagem 6 4 5 3" xfId="25139"/>
    <cellStyle name="Porcentagem 6 4 5 4" xfId="25140"/>
    <cellStyle name="Porcentagem 6 4 6" xfId="25141"/>
    <cellStyle name="Porcentagem 6 4 6 2" xfId="25142"/>
    <cellStyle name="Porcentagem 6 4 6 2 2" xfId="25143"/>
    <cellStyle name="Porcentagem 6 4 6 2 3" xfId="25144"/>
    <cellStyle name="Porcentagem 6 4 6 3" xfId="25145"/>
    <cellStyle name="Porcentagem 6 4 6 4" xfId="25146"/>
    <cellStyle name="Porcentagem 6 4 7" xfId="25147"/>
    <cellStyle name="Porcentagem 6 4 7 2" xfId="25148"/>
    <cellStyle name="Porcentagem 6 4 7 3" xfId="25149"/>
    <cellStyle name="Porcentagem 6 4 8" xfId="25150"/>
    <cellStyle name="Porcentagem 6 4 9" xfId="25151"/>
    <cellStyle name="Porcentagem 7" xfId="25152"/>
    <cellStyle name="Porcentagem 7 2" xfId="25153"/>
    <cellStyle name="Porcentagem 7 3" xfId="25154"/>
    <cellStyle name="Porcentagem 7 3 2" xfId="25155"/>
    <cellStyle name="Porcentagem 7 3 2 2" xfId="25156"/>
    <cellStyle name="Porcentagem 7 3 2 2 2" xfId="25157"/>
    <cellStyle name="Porcentagem 7 3 2 2 2 2" xfId="25158"/>
    <cellStyle name="Porcentagem 7 3 2 2 2 3" xfId="25159"/>
    <cellStyle name="Porcentagem 7 3 2 2 3" xfId="25160"/>
    <cellStyle name="Porcentagem 7 3 2 2 4" xfId="25161"/>
    <cellStyle name="Porcentagem 7 3 2 3" xfId="25162"/>
    <cellStyle name="Porcentagem 7 3 2 3 2" xfId="25163"/>
    <cellStyle name="Porcentagem 7 3 2 3 2 2" xfId="25164"/>
    <cellStyle name="Porcentagem 7 3 2 3 2 3" xfId="25165"/>
    <cellStyle name="Porcentagem 7 3 2 3 3" xfId="25166"/>
    <cellStyle name="Porcentagem 7 3 2 3 4" xfId="25167"/>
    <cellStyle name="Porcentagem 7 3 2 4" xfId="25168"/>
    <cellStyle name="Porcentagem 7 3 2 4 2" xfId="25169"/>
    <cellStyle name="Porcentagem 7 3 2 4 2 2" xfId="25170"/>
    <cellStyle name="Porcentagem 7 3 2 4 2 3" xfId="25171"/>
    <cellStyle name="Porcentagem 7 3 2 4 3" xfId="25172"/>
    <cellStyle name="Porcentagem 7 3 2 4 4" xfId="25173"/>
    <cellStyle name="Porcentagem 7 3 2 5" xfId="25174"/>
    <cellStyle name="Porcentagem 7 3 2 5 2" xfId="25175"/>
    <cellStyle name="Porcentagem 7 3 2 5 3" xfId="25176"/>
    <cellStyle name="Porcentagem 7 3 2 6" xfId="25177"/>
    <cellStyle name="Porcentagem 7 3 2 7" xfId="25178"/>
    <cellStyle name="Porcentagem 7 4" xfId="25179"/>
    <cellStyle name="Porcentagem 7 4 2" xfId="25180"/>
    <cellStyle name="Porcentagem 7 4 2 2" xfId="25181"/>
    <cellStyle name="Porcentagem 7 4 2 2 2" xfId="25182"/>
    <cellStyle name="Porcentagem 7 4 2 2 2 2" xfId="25183"/>
    <cellStyle name="Porcentagem 7 4 2 2 2 2 2" xfId="25184"/>
    <cellStyle name="Porcentagem 7 4 2 2 2 2 3" xfId="25185"/>
    <cellStyle name="Porcentagem 7 4 2 2 2 3" xfId="25186"/>
    <cellStyle name="Porcentagem 7 4 2 2 2 4" xfId="25187"/>
    <cellStyle name="Porcentagem 7 4 2 2 3" xfId="25188"/>
    <cellStyle name="Porcentagem 7 4 2 2 3 2" xfId="25189"/>
    <cellStyle name="Porcentagem 7 4 2 2 3 2 2" xfId="25190"/>
    <cellStyle name="Porcentagem 7 4 2 2 3 2 3" xfId="25191"/>
    <cellStyle name="Porcentagem 7 4 2 2 3 3" xfId="25192"/>
    <cellStyle name="Porcentagem 7 4 2 2 3 4" xfId="25193"/>
    <cellStyle name="Porcentagem 7 4 2 2 4" xfId="25194"/>
    <cellStyle name="Porcentagem 7 4 2 2 4 2" xfId="25195"/>
    <cellStyle name="Porcentagem 7 4 2 2 4 2 2" xfId="25196"/>
    <cellStyle name="Porcentagem 7 4 2 2 4 2 3" xfId="25197"/>
    <cellStyle name="Porcentagem 7 4 2 2 4 3" xfId="25198"/>
    <cellStyle name="Porcentagem 7 4 2 2 4 4" xfId="25199"/>
    <cellStyle name="Porcentagem 7 4 2 2 5" xfId="25200"/>
    <cellStyle name="Porcentagem 7 4 2 2 5 2" xfId="25201"/>
    <cellStyle name="Porcentagem 7 4 2 2 5 3" xfId="25202"/>
    <cellStyle name="Porcentagem 7 4 2 2 6" xfId="25203"/>
    <cellStyle name="Porcentagem 7 4 2 2 7" xfId="25204"/>
    <cellStyle name="Porcentagem 7 4 2 3" xfId="25205"/>
    <cellStyle name="Porcentagem 7 4 2 3 2" xfId="25206"/>
    <cellStyle name="Porcentagem 7 4 2 3 2 2" xfId="25207"/>
    <cellStyle name="Porcentagem 7 4 2 3 2 3" xfId="25208"/>
    <cellStyle name="Porcentagem 7 4 2 3 3" xfId="25209"/>
    <cellStyle name="Porcentagem 7 4 2 3 4" xfId="25210"/>
    <cellStyle name="Porcentagem 7 4 2 4" xfId="25211"/>
    <cellStyle name="Porcentagem 7 4 2 4 2" xfId="25212"/>
    <cellStyle name="Porcentagem 7 4 2 4 2 2" xfId="25213"/>
    <cellStyle name="Porcentagem 7 4 2 4 2 3" xfId="25214"/>
    <cellStyle name="Porcentagem 7 4 2 4 3" xfId="25215"/>
    <cellStyle name="Porcentagem 7 4 2 4 4" xfId="25216"/>
    <cellStyle name="Porcentagem 7 4 2 5" xfId="25217"/>
    <cellStyle name="Porcentagem 7 4 2 5 2" xfId="25218"/>
    <cellStyle name="Porcentagem 7 4 2 5 2 2" xfId="25219"/>
    <cellStyle name="Porcentagem 7 4 2 5 2 3" xfId="25220"/>
    <cellStyle name="Porcentagem 7 4 2 5 3" xfId="25221"/>
    <cellStyle name="Porcentagem 7 4 2 5 4" xfId="25222"/>
    <cellStyle name="Porcentagem 7 4 2 6" xfId="25223"/>
    <cellStyle name="Porcentagem 7 4 2 6 2" xfId="25224"/>
    <cellStyle name="Porcentagem 7 4 2 6 3" xfId="25225"/>
    <cellStyle name="Porcentagem 7 4 2 7" xfId="25226"/>
    <cellStyle name="Porcentagem 7 4 2 8" xfId="25227"/>
    <cellStyle name="Porcentagem 7 4 3" xfId="25228"/>
    <cellStyle name="Porcentagem 7 4 3 2" xfId="25229"/>
    <cellStyle name="Porcentagem 7 4 3 2 2" xfId="25230"/>
    <cellStyle name="Porcentagem 7 4 3 2 2 2" xfId="25231"/>
    <cellStyle name="Porcentagem 7 4 3 2 2 3" xfId="25232"/>
    <cellStyle name="Porcentagem 7 4 3 2 3" xfId="25233"/>
    <cellStyle name="Porcentagem 7 4 3 2 4" xfId="25234"/>
    <cellStyle name="Porcentagem 7 4 3 3" xfId="25235"/>
    <cellStyle name="Porcentagem 7 4 3 3 2" xfId="25236"/>
    <cellStyle name="Porcentagem 7 4 3 3 2 2" xfId="25237"/>
    <cellStyle name="Porcentagem 7 4 3 3 2 3" xfId="25238"/>
    <cellStyle name="Porcentagem 7 4 3 3 3" xfId="25239"/>
    <cellStyle name="Porcentagem 7 4 3 3 4" xfId="25240"/>
    <cellStyle name="Porcentagem 7 4 3 4" xfId="25241"/>
    <cellStyle name="Porcentagem 7 4 3 4 2" xfId="25242"/>
    <cellStyle name="Porcentagem 7 4 3 4 2 2" xfId="25243"/>
    <cellStyle name="Porcentagem 7 4 3 4 2 3" xfId="25244"/>
    <cellStyle name="Porcentagem 7 4 3 4 3" xfId="25245"/>
    <cellStyle name="Porcentagem 7 4 3 4 4" xfId="25246"/>
    <cellStyle name="Porcentagem 7 4 3 5" xfId="25247"/>
    <cellStyle name="Porcentagem 7 4 3 5 2" xfId="25248"/>
    <cellStyle name="Porcentagem 7 4 3 5 3" xfId="25249"/>
    <cellStyle name="Porcentagem 7 4 3 6" xfId="25250"/>
    <cellStyle name="Porcentagem 7 4 3 7" xfId="25251"/>
    <cellStyle name="Porcentagem 7 4 4" xfId="25252"/>
    <cellStyle name="Porcentagem 7 4 4 2" xfId="25253"/>
    <cellStyle name="Porcentagem 7 4 4 2 2" xfId="25254"/>
    <cellStyle name="Porcentagem 7 4 4 2 3" xfId="25255"/>
    <cellStyle name="Porcentagem 7 4 4 3" xfId="25256"/>
    <cellStyle name="Porcentagem 7 4 4 4" xfId="25257"/>
    <cellStyle name="Porcentagem 7 4 5" xfId="25258"/>
    <cellStyle name="Porcentagem 7 4 5 2" xfId="25259"/>
    <cellStyle name="Porcentagem 7 4 5 2 2" xfId="25260"/>
    <cellStyle name="Porcentagem 7 4 5 2 3" xfId="25261"/>
    <cellStyle name="Porcentagem 7 4 5 3" xfId="25262"/>
    <cellStyle name="Porcentagem 7 4 5 4" xfId="25263"/>
    <cellStyle name="Porcentagem 7 4 6" xfId="25264"/>
    <cellStyle name="Porcentagem 7 4 6 2" xfId="25265"/>
    <cellStyle name="Porcentagem 7 4 6 2 2" xfId="25266"/>
    <cellStyle name="Porcentagem 7 4 6 2 3" xfId="25267"/>
    <cellStyle name="Porcentagem 7 4 6 3" xfId="25268"/>
    <cellStyle name="Porcentagem 7 4 6 4" xfId="25269"/>
    <cellStyle name="Porcentagem 7 4 7" xfId="25270"/>
    <cellStyle name="Porcentagem 7 4 7 2" xfId="25271"/>
    <cellStyle name="Porcentagem 7 4 7 3" xfId="25272"/>
    <cellStyle name="Porcentagem 7 4 8" xfId="25273"/>
    <cellStyle name="Porcentagem 7 4 9" xfId="25274"/>
    <cellStyle name="Porcentagem 7 5" xfId="25275"/>
    <cellStyle name="Porcentagem 7 5 2" xfId="25276"/>
    <cellStyle name="Porcentagem 7 5 2 2" xfId="25277"/>
    <cellStyle name="Porcentagem 7 5 2 2 2" xfId="25278"/>
    <cellStyle name="Porcentagem 7 5 2 2 2 2" xfId="25279"/>
    <cellStyle name="Porcentagem 7 5 2 2 2 2 2" xfId="25280"/>
    <cellStyle name="Porcentagem 7 5 2 2 2 2 3" xfId="25281"/>
    <cellStyle name="Porcentagem 7 5 2 2 2 3" xfId="25282"/>
    <cellStyle name="Porcentagem 7 5 2 2 2 4" xfId="25283"/>
    <cellStyle name="Porcentagem 7 5 2 2 3" xfId="25284"/>
    <cellStyle name="Porcentagem 7 5 2 2 3 2" xfId="25285"/>
    <cellStyle name="Porcentagem 7 5 2 2 3 2 2" xfId="25286"/>
    <cellStyle name="Porcentagem 7 5 2 2 3 2 3" xfId="25287"/>
    <cellStyle name="Porcentagem 7 5 2 2 3 3" xfId="25288"/>
    <cellStyle name="Porcentagem 7 5 2 2 3 4" xfId="25289"/>
    <cellStyle name="Porcentagem 7 5 2 2 4" xfId="25290"/>
    <cellStyle name="Porcentagem 7 5 2 2 4 2" xfId="25291"/>
    <cellStyle name="Porcentagem 7 5 2 2 4 2 2" xfId="25292"/>
    <cellStyle name="Porcentagem 7 5 2 2 4 2 3" xfId="25293"/>
    <cellStyle name="Porcentagem 7 5 2 2 4 3" xfId="25294"/>
    <cellStyle name="Porcentagem 7 5 2 2 4 4" xfId="25295"/>
    <cellStyle name="Porcentagem 7 5 2 2 5" xfId="25296"/>
    <cellStyle name="Porcentagem 7 5 2 2 5 2" xfId="25297"/>
    <cellStyle name="Porcentagem 7 5 2 2 5 3" xfId="25298"/>
    <cellStyle name="Porcentagem 7 5 2 2 6" xfId="25299"/>
    <cellStyle name="Porcentagem 7 5 2 2 7" xfId="25300"/>
    <cellStyle name="Porcentagem 7 5 2 3" xfId="25301"/>
    <cellStyle name="Porcentagem 7 5 2 3 2" xfId="25302"/>
    <cellStyle name="Porcentagem 7 5 2 3 2 2" xfId="25303"/>
    <cellStyle name="Porcentagem 7 5 2 3 2 3" xfId="25304"/>
    <cellStyle name="Porcentagem 7 5 2 3 3" xfId="25305"/>
    <cellStyle name="Porcentagem 7 5 2 3 4" xfId="25306"/>
    <cellStyle name="Porcentagem 7 5 2 4" xfId="25307"/>
    <cellStyle name="Porcentagem 7 5 2 4 2" xfId="25308"/>
    <cellStyle name="Porcentagem 7 5 2 4 2 2" xfId="25309"/>
    <cellStyle name="Porcentagem 7 5 2 4 2 3" xfId="25310"/>
    <cellStyle name="Porcentagem 7 5 2 4 3" xfId="25311"/>
    <cellStyle name="Porcentagem 7 5 2 4 4" xfId="25312"/>
    <cellStyle name="Porcentagem 7 5 2 5" xfId="25313"/>
    <cellStyle name="Porcentagem 7 5 2 5 2" xfId="25314"/>
    <cellStyle name="Porcentagem 7 5 2 5 2 2" xfId="25315"/>
    <cellStyle name="Porcentagem 7 5 2 5 2 3" xfId="25316"/>
    <cellStyle name="Porcentagem 7 5 2 5 3" xfId="25317"/>
    <cellStyle name="Porcentagem 7 5 2 5 4" xfId="25318"/>
    <cellStyle name="Porcentagem 7 5 2 6" xfId="25319"/>
    <cellStyle name="Porcentagem 7 5 2 6 2" xfId="25320"/>
    <cellStyle name="Porcentagem 7 5 2 6 3" xfId="25321"/>
    <cellStyle name="Porcentagem 7 5 2 7" xfId="25322"/>
    <cellStyle name="Porcentagem 7 5 2 8" xfId="25323"/>
    <cellStyle name="Porcentagem 7 5 3" xfId="25324"/>
    <cellStyle name="Porcentagem 7 5 3 2" xfId="25325"/>
    <cellStyle name="Porcentagem 7 5 3 2 2" xfId="25326"/>
    <cellStyle name="Porcentagem 7 5 3 2 2 2" xfId="25327"/>
    <cellStyle name="Porcentagem 7 5 3 2 2 3" xfId="25328"/>
    <cellStyle name="Porcentagem 7 5 3 2 3" xfId="25329"/>
    <cellStyle name="Porcentagem 7 5 3 2 4" xfId="25330"/>
    <cellStyle name="Porcentagem 7 5 3 3" xfId="25331"/>
    <cellStyle name="Porcentagem 7 5 3 3 2" xfId="25332"/>
    <cellStyle name="Porcentagem 7 5 3 3 2 2" xfId="25333"/>
    <cellStyle name="Porcentagem 7 5 3 3 2 3" xfId="25334"/>
    <cellStyle name="Porcentagem 7 5 3 3 3" xfId="25335"/>
    <cellStyle name="Porcentagem 7 5 3 3 4" xfId="25336"/>
    <cellStyle name="Porcentagem 7 5 3 4" xfId="25337"/>
    <cellStyle name="Porcentagem 7 5 3 4 2" xfId="25338"/>
    <cellStyle name="Porcentagem 7 5 3 4 2 2" xfId="25339"/>
    <cellStyle name="Porcentagem 7 5 3 4 2 3" xfId="25340"/>
    <cellStyle name="Porcentagem 7 5 3 4 3" xfId="25341"/>
    <cellStyle name="Porcentagem 7 5 3 4 4" xfId="25342"/>
    <cellStyle name="Porcentagem 7 5 3 5" xfId="25343"/>
    <cellStyle name="Porcentagem 7 5 3 5 2" xfId="25344"/>
    <cellStyle name="Porcentagem 7 5 3 5 3" xfId="25345"/>
    <cellStyle name="Porcentagem 7 5 3 6" xfId="25346"/>
    <cellStyle name="Porcentagem 7 5 3 7" xfId="25347"/>
    <cellStyle name="Porcentagem 7 5 4" xfId="25348"/>
    <cellStyle name="Porcentagem 7 5 4 2" xfId="25349"/>
    <cellStyle name="Porcentagem 7 5 4 2 2" xfId="25350"/>
    <cellStyle name="Porcentagem 7 5 4 2 3" xfId="25351"/>
    <cellStyle name="Porcentagem 7 5 4 3" xfId="25352"/>
    <cellStyle name="Porcentagem 7 5 4 4" xfId="25353"/>
    <cellStyle name="Porcentagem 7 5 5" xfId="25354"/>
    <cellStyle name="Porcentagem 7 5 5 2" xfId="25355"/>
    <cellStyle name="Porcentagem 7 5 5 2 2" xfId="25356"/>
    <cellStyle name="Porcentagem 7 5 5 2 3" xfId="25357"/>
    <cellStyle name="Porcentagem 7 5 5 3" xfId="25358"/>
    <cellStyle name="Porcentagem 7 5 5 4" xfId="25359"/>
    <cellStyle name="Porcentagem 7 5 6" xfId="25360"/>
    <cellStyle name="Porcentagem 7 5 6 2" xfId="25361"/>
    <cellStyle name="Porcentagem 7 5 6 2 2" xfId="25362"/>
    <cellStyle name="Porcentagem 7 5 6 2 3" xfId="25363"/>
    <cellStyle name="Porcentagem 7 5 6 3" xfId="25364"/>
    <cellStyle name="Porcentagem 7 5 6 4" xfId="25365"/>
    <cellStyle name="Porcentagem 7 5 7" xfId="25366"/>
    <cellStyle name="Porcentagem 7 5 7 2" xfId="25367"/>
    <cellStyle name="Porcentagem 7 5 7 3" xfId="25368"/>
    <cellStyle name="Porcentagem 7 5 8" xfId="25369"/>
    <cellStyle name="Porcentagem 7 5 9" xfId="25370"/>
    <cellStyle name="Porcentagem 8" xfId="25371"/>
    <cellStyle name="Porcentagem 8 2" xfId="25372"/>
    <cellStyle name="Porcentagem 8 3" xfId="25373"/>
    <cellStyle name="Porcentagem 8 3 2" xfId="25374"/>
    <cellStyle name="Porcentagem 8 3 2 2" xfId="25375"/>
    <cellStyle name="Porcentagem 8 3 2 2 2" xfId="25376"/>
    <cellStyle name="Porcentagem 8 3 2 2 2 2" xfId="25377"/>
    <cellStyle name="Porcentagem 8 3 2 2 2 2 2" xfId="25378"/>
    <cellStyle name="Porcentagem 8 3 2 2 2 2 3" xfId="25379"/>
    <cellStyle name="Porcentagem 8 3 2 2 2 3" xfId="25380"/>
    <cellStyle name="Porcentagem 8 3 2 2 2 4" xfId="25381"/>
    <cellStyle name="Porcentagem 8 3 2 2 3" xfId="25382"/>
    <cellStyle name="Porcentagem 8 3 2 2 3 2" xfId="25383"/>
    <cellStyle name="Porcentagem 8 3 2 2 3 2 2" xfId="25384"/>
    <cellStyle name="Porcentagem 8 3 2 2 3 2 3" xfId="25385"/>
    <cellStyle name="Porcentagem 8 3 2 2 3 3" xfId="25386"/>
    <cellStyle name="Porcentagem 8 3 2 2 3 4" xfId="25387"/>
    <cellStyle name="Porcentagem 8 3 2 2 4" xfId="25388"/>
    <cellStyle name="Porcentagem 8 3 2 2 4 2" xfId="25389"/>
    <cellStyle name="Porcentagem 8 3 2 2 4 2 2" xfId="25390"/>
    <cellStyle name="Porcentagem 8 3 2 2 4 2 3" xfId="25391"/>
    <cellStyle name="Porcentagem 8 3 2 2 4 3" xfId="25392"/>
    <cellStyle name="Porcentagem 8 3 2 2 4 4" xfId="25393"/>
    <cellStyle name="Porcentagem 8 3 2 2 5" xfId="25394"/>
    <cellStyle name="Porcentagem 8 3 2 2 5 2" xfId="25395"/>
    <cellStyle name="Porcentagem 8 3 2 2 5 3" xfId="25396"/>
    <cellStyle name="Porcentagem 8 3 2 2 6" xfId="25397"/>
    <cellStyle name="Porcentagem 8 3 2 2 7" xfId="25398"/>
    <cellStyle name="Porcentagem 8 3 2 3" xfId="25399"/>
    <cellStyle name="Porcentagem 8 3 2 3 2" xfId="25400"/>
    <cellStyle name="Porcentagem 8 3 2 3 2 2" xfId="25401"/>
    <cellStyle name="Porcentagem 8 3 2 3 2 3" xfId="25402"/>
    <cellStyle name="Porcentagem 8 3 2 3 3" xfId="25403"/>
    <cellStyle name="Porcentagem 8 3 2 3 4" xfId="25404"/>
    <cellStyle name="Porcentagem 8 3 2 4" xfId="25405"/>
    <cellStyle name="Porcentagem 8 3 2 4 2" xfId="25406"/>
    <cellStyle name="Porcentagem 8 3 2 4 2 2" xfId="25407"/>
    <cellStyle name="Porcentagem 8 3 2 4 2 3" xfId="25408"/>
    <cellStyle name="Porcentagem 8 3 2 4 3" xfId="25409"/>
    <cellStyle name="Porcentagem 8 3 2 4 4" xfId="25410"/>
    <cellStyle name="Porcentagem 8 3 2 5" xfId="25411"/>
    <cellStyle name="Porcentagem 8 3 2 5 2" xfId="25412"/>
    <cellStyle name="Porcentagem 8 3 2 5 2 2" xfId="25413"/>
    <cellStyle name="Porcentagem 8 3 2 5 2 3" xfId="25414"/>
    <cellStyle name="Porcentagem 8 3 2 5 3" xfId="25415"/>
    <cellStyle name="Porcentagem 8 3 2 5 4" xfId="25416"/>
    <cellStyle name="Porcentagem 8 3 2 6" xfId="25417"/>
    <cellStyle name="Porcentagem 8 3 2 6 2" xfId="25418"/>
    <cellStyle name="Porcentagem 8 3 2 6 3" xfId="25419"/>
    <cellStyle name="Porcentagem 8 3 2 7" xfId="25420"/>
    <cellStyle name="Porcentagem 8 3 2 8" xfId="25421"/>
    <cellStyle name="Porcentagem 8 3 3" xfId="25422"/>
    <cellStyle name="Porcentagem 8 3 3 2" xfId="25423"/>
    <cellStyle name="Porcentagem 8 3 3 2 2" xfId="25424"/>
    <cellStyle name="Porcentagem 8 3 3 2 2 2" xfId="25425"/>
    <cellStyle name="Porcentagem 8 3 3 2 2 3" xfId="25426"/>
    <cellStyle name="Porcentagem 8 3 3 2 3" xfId="25427"/>
    <cellStyle name="Porcentagem 8 3 3 2 4" xfId="25428"/>
    <cellStyle name="Porcentagem 8 3 3 3" xfId="25429"/>
    <cellStyle name="Porcentagem 8 3 3 3 2" xfId="25430"/>
    <cellStyle name="Porcentagem 8 3 3 3 2 2" xfId="25431"/>
    <cellStyle name="Porcentagem 8 3 3 3 2 3" xfId="25432"/>
    <cellStyle name="Porcentagem 8 3 3 3 3" xfId="25433"/>
    <cellStyle name="Porcentagem 8 3 3 3 4" xfId="25434"/>
    <cellStyle name="Porcentagem 8 3 3 4" xfId="25435"/>
    <cellStyle name="Porcentagem 8 3 3 4 2" xfId="25436"/>
    <cellStyle name="Porcentagem 8 3 3 4 2 2" xfId="25437"/>
    <cellStyle name="Porcentagem 8 3 3 4 2 3" xfId="25438"/>
    <cellStyle name="Porcentagem 8 3 3 4 3" xfId="25439"/>
    <cellStyle name="Porcentagem 8 3 3 4 4" xfId="25440"/>
    <cellStyle name="Porcentagem 8 3 3 5" xfId="25441"/>
    <cellStyle name="Porcentagem 8 3 3 5 2" xfId="25442"/>
    <cellStyle name="Porcentagem 8 3 3 5 3" xfId="25443"/>
    <cellStyle name="Porcentagem 8 3 3 6" xfId="25444"/>
    <cellStyle name="Porcentagem 8 3 3 7" xfId="25445"/>
    <cellStyle name="Porcentagem 8 3 4" xfId="25446"/>
    <cellStyle name="Porcentagem 8 3 4 2" xfId="25447"/>
    <cellStyle name="Porcentagem 8 3 4 2 2" xfId="25448"/>
    <cellStyle name="Porcentagem 8 3 4 2 3" xfId="25449"/>
    <cellStyle name="Porcentagem 8 3 4 3" xfId="25450"/>
    <cellStyle name="Porcentagem 8 3 4 4" xfId="25451"/>
    <cellStyle name="Porcentagem 8 3 5" xfId="25452"/>
    <cellStyle name="Porcentagem 8 3 5 2" xfId="25453"/>
    <cellStyle name="Porcentagem 8 3 5 2 2" xfId="25454"/>
    <cellStyle name="Porcentagem 8 3 5 2 3" xfId="25455"/>
    <cellStyle name="Porcentagem 8 3 5 3" xfId="25456"/>
    <cellStyle name="Porcentagem 8 3 5 4" xfId="25457"/>
    <cellStyle name="Porcentagem 8 3 6" xfId="25458"/>
    <cellStyle name="Porcentagem 8 3 6 2" xfId="25459"/>
    <cellStyle name="Porcentagem 8 3 6 2 2" xfId="25460"/>
    <cellStyle name="Porcentagem 8 3 6 2 3" xfId="25461"/>
    <cellStyle name="Porcentagem 8 3 6 3" xfId="25462"/>
    <cellStyle name="Porcentagem 8 3 6 4" xfId="25463"/>
    <cellStyle name="Porcentagem 8 3 7" xfId="25464"/>
    <cellStyle name="Porcentagem 8 3 7 2" xfId="25465"/>
    <cellStyle name="Porcentagem 8 3 7 3" xfId="25466"/>
    <cellStyle name="Porcentagem 8 3 8" xfId="25467"/>
    <cellStyle name="Porcentagem 8 3 9" xfId="25468"/>
    <cellStyle name="Porcentagem 8 4" xfId="25469"/>
    <cellStyle name="Porcentagem 8 4 2" xfId="25470"/>
    <cellStyle name="Porcentagem 8 4 2 2" xfId="25471"/>
    <cellStyle name="Porcentagem 8 4 2 2 2" xfId="25472"/>
    <cellStyle name="Porcentagem 8 4 2 2 2 2" xfId="25473"/>
    <cellStyle name="Porcentagem 8 4 2 2 2 2 2" xfId="25474"/>
    <cellStyle name="Porcentagem 8 4 2 2 2 2 3" xfId="25475"/>
    <cellStyle name="Porcentagem 8 4 2 2 2 3" xfId="25476"/>
    <cellStyle name="Porcentagem 8 4 2 2 2 4" xfId="25477"/>
    <cellStyle name="Porcentagem 8 4 2 2 3" xfId="25478"/>
    <cellStyle name="Porcentagem 8 4 2 2 3 2" xfId="25479"/>
    <cellStyle name="Porcentagem 8 4 2 2 3 2 2" xfId="25480"/>
    <cellStyle name="Porcentagem 8 4 2 2 3 2 3" xfId="25481"/>
    <cellStyle name="Porcentagem 8 4 2 2 3 3" xfId="25482"/>
    <cellStyle name="Porcentagem 8 4 2 2 3 4" xfId="25483"/>
    <cellStyle name="Porcentagem 8 4 2 2 4" xfId="25484"/>
    <cellStyle name="Porcentagem 8 4 2 2 4 2" xfId="25485"/>
    <cellStyle name="Porcentagem 8 4 2 2 4 2 2" xfId="25486"/>
    <cellStyle name="Porcentagem 8 4 2 2 4 2 3" xfId="25487"/>
    <cellStyle name="Porcentagem 8 4 2 2 4 3" xfId="25488"/>
    <cellStyle name="Porcentagem 8 4 2 2 4 4" xfId="25489"/>
    <cellStyle name="Porcentagem 8 4 2 2 5" xfId="25490"/>
    <cellStyle name="Porcentagem 8 4 2 2 5 2" xfId="25491"/>
    <cellStyle name="Porcentagem 8 4 2 2 5 3" xfId="25492"/>
    <cellStyle name="Porcentagem 8 4 2 2 6" xfId="25493"/>
    <cellStyle name="Porcentagem 8 4 2 2 7" xfId="25494"/>
    <cellStyle name="Porcentagem 8 4 2 3" xfId="25495"/>
    <cellStyle name="Porcentagem 8 4 2 3 2" xfId="25496"/>
    <cellStyle name="Porcentagem 8 4 2 3 2 2" xfId="25497"/>
    <cellStyle name="Porcentagem 8 4 2 3 2 3" xfId="25498"/>
    <cellStyle name="Porcentagem 8 4 2 3 3" xfId="25499"/>
    <cellStyle name="Porcentagem 8 4 2 3 4" xfId="25500"/>
    <cellStyle name="Porcentagem 8 4 2 4" xfId="25501"/>
    <cellStyle name="Porcentagem 8 4 2 4 2" xfId="25502"/>
    <cellStyle name="Porcentagem 8 4 2 4 2 2" xfId="25503"/>
    <cellStyle name="Porcentagem 8 4 2 4 2 3" xfId="25504"/>
    <cellStyle name="Porcentagem 8 4 2 4 3" xfId="25505"/>
    <cellStyle name="Porcentagem 8 4 2 4 4" xfId="25506"/>
    <cellStyle name="Porcentagem 8 4 2 5" xfId="25507"/>
    <cellStyle name="Porcentagem 8 4 2 5 2" xfId="25508"/>
    <cellStyle name="Porcentagem 8 4 2 5 2 2" xfId="25509"/>
    <cellStyle name="Porcentagem 8 4 2 5 2 3" xfId="25510"/>
    <cellStyle name="Porcentagem 8 4 2 5 3" xfId="25511"/>
    <cellStyle name="Porcentagem 8 4 2 5 4" xfId="25512"/>
    <cellStyle name="Porcentagem 8 4 2 6" xfId="25513"/>
    <cellStyle name="Porcentagem 8 4 2 6 2" xfId="25514"/>
    <cellStyle name="Porcentagem 8 4 2 6 3" xfId="25515"/>
    <cellStyle name="Porcentagem 8 4 2 7" xfId="25516"/>
    <cellStyle name="Porcentagem 8 4 2 8" xfId="25517"/>
    <cellStyle name="Porcentagem 8 4 3" xfId="25518"/>
    <cellStyle name="Porcentagem 8 4 3 2" xfId="25519"/>
    <cellStyle name="Porcentagem 8 4 3 2 2" xfId="25520"/>
    <cellStyle name="Porcentagem 8 4 3 2 2 2" xfId="25521"/>
    <cellStyle name="Porcentagem 8 4 3 2 2 3" xfId="25522"/>
    <cellStyle name="Porcentagem 8 4 3 2 3" xfId="25523"/>
    <cellStyle name="Porcentagem 8 4 3 2 4" xfId="25524"/>
    <cellStyle name="Porcentagem 8 4 3 3" xfId="25525"/>
    <cellStyle name="Porcentagem 8 4 3 3 2" xfId="25526"/>
    <cellStyle name="Porcentagem 8 4 3 3 2 2" xfId="25527"/>
    <cellStyle name="Porcentagem 8 4 3 3 2 3" xfId="25528"/>
    <cellStyle name="Porcentagem 8 4 3 3 3" xfId="25529"/>
    <cellStyle name="Porcentagem 8 4 3 3 4" xfId="25530"/>
    <cellStyle name="Porcentagem 8 4 3 4" xfId="25531"/>
    <cellStyle name="Porcentagem 8 4 3 4 2" xfId="25532"/>
    <cellStyle name="Porcentagem 8 4 3 4 2 2" xfId="25533"/>
    <cellStyle name="Porcentagem 8 4 3 4 2 3" xfId="25534"/>
    <cellStyle name="Porcentagem 8 4 3 4 3" xfId="25535"/>
    <cellStyle name="Porcentagem 8 4 3 4 4" xfId="25536"/>
    <cellStyle name="Porcentagem 8 4 3 5" xfId="25537"/>
    <cellStyle name="Porcentagem 8 4 3 5 2" xfId="25538"/>
    <cellStyle name="Porcentagem 8 4 3 5 3" xfId="25539"/>
    <cellStyle name="Porcentagem 8 4 3 6" xfId="25540"/>
    <cellStyle name="Porcentagem 8 4 3 7" xfId="25541"/>
    <cellStyle name="Porcentagem 8 4 4" xfId="25542"/>
    <cellStyle name="Porcentagem 8 4 4 2" xfId="25543"/>
    <cellStyle name="Porcentagem 8 4 4 2 2" xfId="25544"/>
    <cellStyle name="Porcentagem 8 4 4 2 3" xfId="25545"/>
    <cellStyle name="Porcentagem 8 4 4 3" xfId="25546"/>
    <cellStyle name="Porcentagem 8 4 4 4" xfId="25547"/>
    <cellStyle name="Porcentagem 8 4 5" xfId="25548"/>
    <cellStyle name="Porcentagem 8 4 5 2" xfId="25549"/>
    <cellStyle name="Porcentagem 8 4 5 2 2" xfId="25550"/>
    <cellStyle name="Porcentagem 8 4 5 2 3" xfId="25551"/>
    <cellStyle name="Porcentagem 8 4 5 3" xfId="25552"/>
    <cellStyle name="Porcentagem 8 4 5 4" xfId="25553"/>
    <cellStyle name="Porcentagem 8 4 6" xfId="25554"/>
    <cellStyle name="Porcentagem 8 4 6 2" xfId="25555"/>
    <cellStyle name="Porcentagem 8 4 6 2 2" xfId="25556"/>
    <cellStyle name="Porcentagem 8 4 6 2 3" xfId="25557"/>
    <cellStyle name="Porcentagem 8 4 6 3" xfId="25558"/>
    <cellStyle name="Porcentagem 8 4 6 4" xfId="25559"/>
    <cellStyle name="Porcentagem 8 4 7" xfId="25560"/>
    <cellStyle name="Porcentagem 8 4 7 2" xfId="25561"/>
    <cellStyle name="Porcentagem 8 4 7 3" xfId="25562"/>
    <cellStyle name="Porcentagem 8 4 8" xfId="25563"/>
    <cellStyle name="Porcentagem 8 4 9" xfId="25564"/>
    <cellStyle name="Porcentagem 9" xfId="25565"/>
    <cellStyle name="Porcentagem 9 10" xfId="25566"/>
    <cellStyle name="Porcentagem 9 10 2" xfId="25567"/>
    <cellStyle name="Porcentagem 9 10 2 2" xfId="25568"/>
    <cellStyle name="Porcentagem 9 10 2 2 2" xfId="25569"/>
    <cellStyle name="Porcentagem 9 10 2 2 3" xfId="25570"/>
    <cellStyle name="Porcentagem 9 10 2 3" xfId="25571"/>
    <cellStyle name="Porcentagem 9 10 2 4" xfId="25572"/>
    <cellStyle name="Porcentagem 9 10 3" xfId="25573"/>
    <cellStyle name="Porcentagem 9 10 3 2" xfId="25574"/>
    <cellStyle name="Porcentagem 9 10 3 2 2" xfId="25575"/>
    <cellStyle name="Porcentagem 9 10 3 2 3" xfId="25576"/>
    <cellStyle name="Porcentagem 9 10 3 3" xfId="25577"/>
    <cellStyle name="Porcentagem 9 10 3 4" xfId="25578"/>
    <cellStyle name="Porcentagem 9 10 4" xfId="25579"/>
    <cellStyle name="Porcentagem 9 10 4 2" xfId="25580"/>
    <cellStyle name="Porcentagem 9 10 4 2 2" xfId="25581"/>
    <cellStyle name="Porcentagem 9 10 4 2 3" xfId="25582"/>
    <cellStyle name="Porcentagem 9 10 4 3" xfId="25583"/>
    <cellStyle name="Porcentagem 9 10 4 4" xfId="25584"/>
    <cellStyle name="Porcentagem 9 10 5" xfId="25585"/>
    <cellStyle name="Porcentagem 9 10 5 2" xfId="25586"/>
    <cellStyle name="Porcentagem 9 10 5 3" xfId="25587"/>
    <cellStyle name="Porcentagem 9 10 6" xfId="25588"/>
    <cellStyle name="Porcentagem 9 10 7" xfId="25589"/>
    <cellStyle name="Porcentagem 9 11" xfId="25590"/>
    <cellStyle name="Porcentagem 9 11 2" xfId="25591"/>
    <cellStyle name="Porcentagem 9 11 2 2" xfId="25592"/>
    <cellStyle name="Porcentagem 9 11 2 3" xfId="25593"/>
    <cellStyle name="Porcentagem 9 11 3" xfId="25594"/>
    <cellStyle name="Porcentagem 9 11 4" xfId="25595"/>
    <cellStyle name="Porcentagem 9 12" xfId="25596"/>
    <cellStyle name="Porcentagem 9 12 2" xfId="25597"/>
    <cellStyle name="Porcentagem 9 12 2 2" xfId="25598"/>
    <cellStyle name="Porcentagem 9 12 2 3" xfId="25599"/>
    <cellStyle name="Porcentagem 9 12 3" xfId="25600"/>
    <cellStyle name="Porcentagem 9 12 4" xfId="25601"/>
    <cellStyle name="Porcentagem 9 13" xfId="25602"/>
    <cellStyle name="Porcentagem 9 13 2" xfId="25603"/>
    <cellStyle name="Porcentagem 9 13 2 2" xfId="25604"/>
    <cellStyle name="Porcentagem 9 13 2 3" xfId="25605"/>
    <cellStyle name="Porcentagem 9 13 3" xfId="25606"/>
    <cellStyle name="Porcentagem 9 13 4" xfId="25607"/>
    <cellStyle name="Porcentagem 9 14" xfId="25608"/>
    <cellStyle name="Porcentagem 9 14 2" xfId="25609"/>
    <cellStyle name="Porcentagem 9 14 3" xfId="25610"/>
    <cellStyle name="Porcentagem 9 15" xfId="25611"/>
    <cellStyle name="Porcentagem 9 16" xfId="25612"/>
    <cellStyle name="Porcentagem 9 2" xfId="25613"/>
    <cellStyle name="Porcentagem 9 2 10" xfId="25614"/>
    <cellStyle name="Porcentagem 9 2 2" xfId="25615"/>
    <cellStyle name="Porcentagem 9 2 2 2" xfId="25616"/>
    <cellStyle name="Porcentagem 9 2 2 2 2" xfId="25617"/>
    <cellStyle name="Porcentagem 9 2 2 2 2 2" xfId="25618"/>
    <cellStyle name="Porcentagem 9 2 2 2 2 2 2" xfId="25619"/>
    <cellStyle name="Porcentagem 9 2 2 2 2 2 2 2" xfId="25620"/>
    <cellStyle name="Porcentagem 9 2 2 2 2 2 2 3" xfId="25621"/>
    <cellStyle name="Porcentagem 9 2 2 2 2 2 3" xfId="25622"/>
    <cellStyle name="Porcentagem 9 2 2 2 2 2 4" xfId="25623"/>
    <cellStyle name="Porcentagem 9 2 2 2 2 3" xfId="25624"/>
    <cellStyle name="Porcentagem 9 2 2 2 2 3 2" xfId="25625"/>
    <cellStyle name="Porcentagem 9 2 2 2 2 3 2 2" xfId="25626"/>
    <cellStyle name="Porcentagem 9 2 2 2 2 3 2 3" xfId="25627"/>
    <cellStyle name="Porcentagem 9 2 2 2 2 3 3" xfId="25628"/>
    <cellStyle name="Porcentagem 9 2 2 2 2 3 4" xfId="25629"/>
    <cellStyle name="Porcentagem 9 2 2 2 2 4" xfId="25630"/>
    <cellStyle name="Porcentagem 9 2 2 2 2 4 2" xfId="25631"/>
    <cellStyle name="Porcentagem 9 2 2 2 2 4 2 2" xfId="25632"/>
    <cellStyle name="Porcentagem 9 2 2 2 2 4 2 3" xfId="25633"/>
    <cellStyle name="Porcentagem 9 2 2 2 2 4 3" xfId="25634"/>
    <cellStyle name="Porcentagem 9 2 2 2 2 4 4" xfId="25635"/>
    <cellStyle name="Porcentagem 9 2 2 2 2 5" xfId="25636"/>
    <cellStyle name="Porcentagem 9 2 2 2 2 5 2" xfId="25637"/>
    <cellStyle name="Porcentagem 9 2 2 2 2 5 3" xfId="25638"/>
    <cellStyle name="Porcentagem 9 2 2 2 2 6" xfId="25639"/>
    <cellStyle name="Porcentagem 9 2 2 2 2 7" xfId="25640"/>
    <cellStyle name="Porcentagem 9 2 2 2 3" xfId="25641"/>
    <cellStyle name="Porcentagem 9 2 2 2 3 2" xfId="25642"/>
    <cellStyle name="Porcentagem 9 2 2 2 3 2 2" xfId="25643"/>
    <cellStyle name="Porcentagem 9 2 2 2 3 2 3" xfId="25644"/>
    <cellStyle name="Porcentagem 9 2 2 2 3 3" xfId="25645"/>
    <cellStyle name="Porcentagem 9 2 2 2 3 4" xfId="25646"/>
    <cellStyle name="Porcentagem 9 2 2 2 4" xfId="25647"/>
    <cellStyle name="Porcentagem 9 2 2 2 4 2" xfId="25648"/>
    <cellStyle name="Porcentagem 9 2 2 2 4 2 2" xfId="25649"/>
    <cellStyle name="Porcentagem 9 2 2 2 4 2 3" xfId="25650"/>
    <cellStyle name="Porcentagem 9 2 2 2 4 3" xfId="25651"/>
    <cellStyle name="Porcentagem 9 2 2 2 4 4" xfId="25652"/>
    <cellStyle name="Porcentagem 9 2 2 2 5" xfId="25653"/>
    <cellStyle name="Porcentagem 9 2 2 2 5 2" xfId="25654"/>
    <cellStyle name="Porcentagem 9 2 2 2 5 2 2" xfId="25655"/>
    <cellStyle name="Porcentagem 9 2 2 2 5 2 3" xfId="25656"/>
    <cellStyle name="Porcentagem 9 2 2 2 5 3" xfId="25657"/>
    <cellStyle name="Porcentagem 9 2 2 2 5 4" xfId="25658"/>
    <cellStyle name="Porcentagem 9 2 2 2 6" xfId="25659"/>
    <cellStyle name="Porcentagem 9 2 2 2 6 2" xfId="25660"/>
    <cellStyle name="Porcentagem 9 2 2 2 6 3" xfId="25661"/>
    <cellStyle name="Porcentagem 9 2 2 2 7" xfId="25662"/>
    <cellStyle name="Porcentagem 9 2 2 2 8" xfId="25663"/>
    <cellStyle name="Porcentagem 9 2 2 3" xfId="25664"/>
    <cellStyle name="Porcentagem 9 2 2 3 2" xfId="25665"/>
    <cellStyle name="Porcentagem 9 2 2 3 2 2" xfId="25666"/>
    <cellStyle name="Porcentagem 9 2 2 3 2 2 2" xfId="25667"/>
    <cellStyle name="Porcentagem 9 2 2 3 2 2 3" xfId="25668"/>
    <cellStyle name="Porcentagem 9 2 2 3 2 3" xfId="25669"/>
    <cellStyle name="Porcentagem 9 2 2 3 2 4" xfId="25670"/>
    <cellStyle name="Porcentagem 9 2 2 3 3" xfId="25671"/>
    <cellStyle name="Porcentagem 9 2 2 3 3 2" xfId="25672"/>
    <cellStyle name="Porcentagem 9 2 2 3 3 2 2" xfId="25673"/>
    <cellStyle name="Porcentagem 9 2 2 3 3 2 3" xfId="25674"/>
    <cellStyle name="Porcentagem 9 2 2 3 3 3" xfId="25675"/>
    <cellStyle name="Porcentagem 9 2 2 3 3 4" xfId="25676"/>
    <cellStyle name="Porcentagem 9 2 2 3 4" xfId="25677"/>
    <cellStyle name="Porcentagem 9 2 2 3 4 2" xfId="25678"/>
    <cellStyle name="Porcentagem 9 2 2 3 4 2 2" xfId="25679"/>
    <cellStyle name="Porcentagem 9 2 2 3 4 2 3" xfId="25680"/>
    <cellStyle name="Porcentagem 9 2 2 3 4 3" xfId="25681"/>
    <cellStyle name="Porcentagem 9 2 2 3 4 4" xfId="25682"/>
    <cellStyle name="Porcentagem 9 2 2 3 5" xfId="25683"/>
    <cellStyle name="Porcentagem 9 2 2 3 5 2" xfId="25684"/>
    <cellStyle name="Porcentagem 9 2 2 3 5 3" xfId="25685"/>
    <cellStyle name="Porcentagem 9 2 2 3 6" xfId="25686"/>
    <cellStyle name="Porcentagem 9 2 2 3 7" xfId="25687"/>
    <cellStyle name="Porcentagem 9 2 2 4" xfId="25688"/>
    <cellStyle name="Porcentagem 9 2 2 4 2" xfId="25689"/>
    <cellStyle name="Porcentagem 9 2 2 4 2 2" xfId="25690"/>
    <cellStyle name="Porcentagem 9 2 2 4 2 3" xfId="25691"/>
    <cellStyle name="Porcentagem 9 2 2 4 3" xfId="25692"/>
    <cellStyle name="Porcentagem 9 2 2 4 4" xfId="25693"/>
    <cellStyle name="Porcentagem 9 2 2 5" xfId="25694"/>
    <cellStyle name="Porcentagem 9 2 2 5 2" xfId="25695"/>
    <cellStyle name="Porcentagem 9 2 2 5 2 2" xfId="25696"/>
    <cellStyle name="Porcentagem 9 2 2 5 2 3" xfId="25697"/>
    <cellStyle name="Porcentagem 9 2 2 5 3" xfId="25698"/>
    <cellStyle name="Porcentagem 9 2 2 5 4" xfId="25699"/>
    <cellStyle name="Porcentagem 9 2 2 6" xfId="25700"/>
    <cellStyle name="Porcentagem 9 2 2 6 2" xfId="25701"/>
    <cellStyle name="Porcentagem 9 2 2 6 2 2" xfId="25702"/>
    <cellStyle name="Porcentagem 9 2 2 6 2 3" xfId="25703"/>
    <cellStyle name="Porcentagem 9 2 2 6 3" xfId="25704"/>
    <cellStyle name="Porcentagem 9 2 2 6 4" xfId="25705"/>
    <cellStyle name="Porcentagem 9 2 2 7" xfId="25706"/>
    <cellStyle name="Porcentagem 9 2 2 7 2" xfId="25707"/>
    <cellStyle name="Porcentagem 9 2 2 7 3" xfId="25708"/>
    <cellStyle name="Porcentagem 9 2 2 8" xfId="25709"/>
    <cellStyle name="Porcentagem 9 2 2 9" xfId="25710"/>
    <cellStyle name="Porcentagem 9 2 3" xfId="25711"/>
    <cellStyle name="Porcentagem 9 2 3 2" xfId="25712"/>
    <cellStyle name="Porcentagem 9 2 3 2 2" xfId="25713"/>
    <cellStyle name="Porcentagem 9 2 3 2 2 2" xfId="25714"/>
    <cellStyle name="Porcentagem 9 2 3 2 2 2 2" xfId="25715"/>
    <cellStyle name="Porcentagem 9 2 3 2 2 2 3" xfId="25716"/>
    <cellStyle name="Porcentagem 9 2 3 2 2 3" xfId="25717"/>
    <cellStyle name="Porcentagem 9 2 3 2 2 4" xfId="25718"/>
    <cellStyle name="Porcentagem 9 2 3 2 3" xfId="25719"/>
    <cellStyle name="Porcentagem 9 2 3 2 3 2" xfId="25720"/>
    <cellStyle name="Porcentagem 9 2 3 2 3 2 2" xfId="25721"/>
    <cellStyle name="Porcentagem 9 2 3 2 3 2 3" xfId="25722"/>
    <cellStyle name="Porcentagem 9 2 3 2 3 3" xfId="25723"/>
    <cellStyle name="Porcentagem 9 2 3 2 3 4" xfId="25724"/>
    <cellStyle name="Porcentagem 9 2 3 2 4" xfId="25725"/>
    <cellStyle name="Porcentagem 9 2 3 2 4 2" xfId="25726"/>
    <cellStyle name="Porcentagem 9 2 3 2 4 2 2" xfId="25727"/>
    <cellStyle name="Porcentagem 9 2 3 2 4 2 3" xfId="25728"/>
    <cellStyle name="Porcentagem 9 2 3 2 4 3" xfId="25729"/>
    <cellStyle name="Porcentagem 9 2 3 2 4 4" xfId="25730"/>
    <cellStyle name="Porcentagem 9 2 3 2 5" xfId="25731"/>
    <cellStyle name="Porcentagem 9 2 3 2 5 2" xfId="25732"/>
    <cellStyle name="Porcentagem 9 2 3 2 5 3" xfId="25733"/>
    <cellStyle name="Porcentagem 9 2 3 2 6" xfId="25734"/>
    <cellStyle name="Porcentagem 9 2 3 2 7" xfId="25735"/>
    <cellStyle name="Porcentagem 9 2 3 3" xfId="25736"/>
    <cellStyle name="Porcentagem 9 2 3 4" xfId="25737"/>
    <cellStyle name="Porcentagem 9 2 3 4 2" xfId="25738"/>
    <cellStyle name="Porcentagem 9 2 3 4 2 2" xfId="25739"/>
    <cellStyle name="Porcentagem 9 2 3 4 2 3" xfId="25740"/>
    <cellStyle name="Porcentagem 9 2 3 4 3" xfId="25741"/>
    <cellStyle name="Porcentagem 9 2 3 4 4" xfId="25742"/>
    <cellStyle name="Porcentagem 9 2 3 5" xfId="25743"/>
    <cellStyle name="Porcentagem 9 2 3 5 2" xfId="25744"/>
    <cellStyle name="Porcentagem 9 2 3 5 2 2" xfId="25745"/>
    <cellStyle name="Porcentagem 9 2 3 5 2 3" xfId="25746"/>
    <cellStyle name="Porcentagem 9 2 3 5 3" xfId="25747"/>
    <cellStyle name="Porcentagem 9 2 3 5 4" xfId="25748"/>
    <cellStyle name="Porcentagem 9 2 3 6" xfId="25749"/>
    <cellStyle name="Porcentagem 9 2 3 6 2" xfId="25750"/>
    <cellStyle name="Porcentagem 9 2 3 6 2 2" xfId="25751"/>
    <cellStyle name="Porcentagem 9 2 3 6 2 3" xfId="25752"/>
    <cellStyle name="Porcentagem 9 2 3 6 3" xfId="25753"/>
    <cellStyle name="Porcentagem 9 2 3 6 4" xfId="25754"/>
    <cellStyle name="Porcentagem 9 2 3 7" xfId="25755"/>
    <cellStyle name="Porcentagem 9 2 3 7 2" xfId="25756"/>
    <cellStyle name="Porcentagem 9 2 3 7 3" xfId="25757"/>
    <cellStyle name="Porcentagem 9 2 3 8" xfId="25758"/>
    <cellStyle name="Porcentagem 9 2 3 9" xfId="25759"/>
    <cellStyle name="Porcentagem 9 2 4" xfId="25760"/>
    <cellStyle name="Porcentagem 9 2 4 2" xfId="25761"/>
    <cellStyle name="Porcentagem 9 2 4 2 2" xfId="25762"/>
    <cellStyle name="Porcentagem 9 2 4 2 2 2" xfId="25763"/>
    <cellStyle name="Porcentagem 9 2 4 2 2 3" xfId="25764"/>
    <cellStyle name="Porcentagem 9 2 4 2 3" xfId="25765"/>
    <cellStyle name="Porcentagem 9 2 4 2 4" xfId="25766"/>
    <cellStyle name="Porcentagem 9 2 4 3" xfId="25767"/>
    <cellStyle name="Porcentagem 9 2 4 3 2" xfId="25768"/>
    <cellStyle name="Porcentagem 9 2 4 3 2 2" xfId="25769"/>
    <cellStyle name="Porcentagem 9 2 4 3 2 3" xfId="25770"/>
    <cellStyle name="Porcentagem 9 2 4 3 3" xfId="25771"/>
    <cellStyle name="Porcentagem 9 2 4 3 4" xfId="25772"/>
    <cellStyle name="Porcentagem 9 2 4 4" xfId="25773"/>
    <cellStyle name="Porcentagem 9 2 4 4 2" xfId="25774"/>
    <cellStyle name="Porcentagem 9 2 4 4 2 2" xfId="25775"/>
    <cellStyle name="Porcentagem 9 2 4 4 2 3" xfId="25776"/>
    <cellStyle name="Porcentagem 9 2 4 4 3" xfId="25777"/>
    <cellStyle name="Porcentagem 9 2 4 4 4" xfId="25778"/>
    <cellStyle name="Porcentagem 9 2 4 5" xfId="25779"/>
    <cellStyle name="Porcentagem 9 2 4 5 2" xfId="25780"/>
    <cellStyle name="Porcentagem 9 2 4 5 3" xfId="25781"/>
    <cellStyle name="Porcentagem 9 2 4 6" xfId="25782"/>
    <cellStyle name="Porcentagem 9 2 4 7" xfId="25783"/>
    <cellStyle name="Porcentagem 9 2 5" xfId="25784"/>
    <cellStyle name="Porcentagem 9 2 5 2" xfId="25785"/>
    <cellStyle name="Porcentagem 9 2 5 2 2" xfId="25786"/>
    <cellStyle name="Porcentagem 9 2 5 2 3" xfId="25787"/>
    <cellStyle name="Porcentagem 9 2 5 3" xfId="25788"/>
    <cellStyle name="Porcentagem 9 2 5 4" xfId="25789"/>
    <cellStyle name="Porcentagem 9 2 6" xfId="25790"/>
    <cellStyle name="Porcentagem 9 2 6 2" xfId="25791"/>
    <cellStyle name="Porcentagem 9 2 6 2 2" xfId="25792"/>
    <cellStyle name="Porcentagem 9 2 6 2 3" xfId="25793"/>
    <cellStyle name="Porcentagem 9 2 6 3" xfId="25794"/>
    <cellStyle name="Porcentagem 9 2 6 4" xfId="25795"/>
    <cellStyle name="Porcentagem 9 2 7" xfId="25796"/>
    <cellStyle name="Porcentagem 9 2 7 2" xfId="25797"/>
    <cellStyle name="Porcentagem 9 2 7 2 2" xfId="25798"/>
    <cellStyle name="Porcentagem 9 2 7 2 3" xfId="25799"/>
    <cellStyle name="Porcentagem 9 2 7 3" xfId="25800"/>
    <cellStyle name="Porcentagem 9 2 7 4" xfId="25801"/>
    <cellStyle name="Porcentagem 9 2 8" xfId="25802"/>
    <cellStyle name="Porcentagem 9 2 8 2" xfId="25803"/>
    <cellStyle name="Porcentagem 9 2 8 3" xfId="25804"/>
    <cellStyle name="Porcentagem 9 2 9" xfId="25805"/>
    <cellStyle name="Porcentagem 9 3" xfId="25806"/>
    <cellStyle name="Porcentagem 9 3 10" xfId="25807"/>
    <cellStyle name="Porcentagem 9 3 2" xfId="25808"/>
    <cellStyle name="Porcentagem 9 3 2 2" xfId="25809"/>
    <cellStyle name="Porcentagem 9 3 2 2 2" xfId="25810"/>
    <cellStyle name="Porcentagem 9 3 2 2 2 2" xfId="25811"/>
    <cellStyle name="Porcentagem 9 3 2 2 2 2 2" xfId="25812"/>
    <cellStyle name="Porcentagem 9 3 2 2 2 2 3" xfId="25813"/>
    <cellStyle name="Porcentagem 9 3 2 2 2 3" xfId="25814"/>
    <cellStyle name="Porcentagem 9 3 2 2 2 4" xfId="25815"/>
    <cellStyle name="Porcentagem 9 3 2 2 3" xfId="25816"/>
    <cellStyle name="Porcentagem 9 3 2 2 3 2" xfId="25817"/>
    <cellStyle name="Porcentagem 9 3 2 2 3 2 2" xfId="25818"/>
    <cellStyle name="Porcentagem 9 3 2 2 3 2 3" xfId="25819"/>
    <cellStyle name="Porcentagem 9 3 2 2 3 3" xfId="25820"/>
    <cellStyle name="Porcentagem 9 3 2 2 3 4" xfId="25821"/>
    <cellStyle name="Porcentagem 9 3 2 2 4" xfId="25822"/>
    <cellStyle name="Porcentagem 9 3 2 2 4 2" xfId="25823"/>
    <cellStyle name="Porcentagem 9 3 2 2 4 2 2" xfId="25824"/>
    <cellStyle name="Porcentagem 9 3 2 2 4 2 3" xfId="25825"/>
    <cellStyle name="Porcentagem 9 3 2 2 4 3" xfId="25826"/>
    <cellStyle name="Porcentagem 9 3 2 2 4 4" xfId="25827"/>
    <cellStyle name="Porcentagem 9 3 2 2 5" xfId="25828"/>
    <cellStyle name="Porcentagem 9 3 2 2 5 2" xfId="25829"/>
    <cellStyle name="Porcentagem 9 3 2 2 5 3" xfId="25830"/>
    <cellStyle name="Porcentagem 9 3 2 2 6" xfId="25831"/>
    <cellStyle name="Porcentagem 9 3 2 2 7" xfId="25832"/>
    <cellStyle name="Porcentagem 9 3 2 3" xfId="25833"/>
    <cellStyle name="Porcentagem 9 3 2 3 2" xfId="25834"/>
    <cellStyle name="Porcentagem 9 3 2 3 2 2" xfId="25835"/>
    <cellStyle name="Porcentagem 9 3 2 3 2 3" xfId="25836"/>
    <cellStyle name="Porcentagem 9 3 2 3 3" xfId="25837"/>
    <cellStyle name="Porcentagem 9 3 2 3 4" xfId="25838"/>
    <cellStyle name="Porcentagem 9 3 2 4" xfId="25839"/>
    <cellStyle name="Porcentagem 9 3 2 4 2" xfId="25840"/>
    <cellStyle name="Porcentagem 9 3 2 4 2 2" xfId="25841"/>
    <cellStyle name="Porcentagem 9 3 2 4 2 3" xfId="25842"/>
    <cellStyle name="Porcentagem 9 3 2 4 3" xfId="25843"/>
    <cellStyle name="Porcentagem 9 3 2 4 4" xfId="25844"/>
    <cellStyle name="Porcentagem 9 3 2 5" xfId="25845"/>
    <cellStyle name="Porcentagem 9 3 2 5 2" xfId="25846"/>
    <cellStyle name="Porcentagem 9 3 2 5 2 2" xfId="25847"/>
    <cellStyle name="Porcentagem 9 3 2 5 2 3" xfId="25848"/>
    <cellStyle name="Porcentagem 9 3 2 5 3" xfId="25849"/>
    <cellStyle name="Porcentagem 9 3 2 5 4" xfId="25850"/>
    <cellStyle name="Porcentagem 9 3 2 6" xfId="25851"/>
    <cellStyle name="Porcentagem 9 3 2 6 2" xfId="25852"/>
    <cellStyle name="Porcentagem 9 3 2 6 3" xfId="25853"/>
    <cellStyle name="Porcentagem 9 3 2 7" xfId="25854"/>
    <cellStyle name="Porcentagem 9 3 2 8" xfId="25855"/>
    <cellStyle name="Porcentagem 9 3 3" xfId="25856"/>
    <cellStyle name="Porcentagem 9 3 3 2" xfId="25857"/>
    <cellStyle name="Porcentagem 9 3 3 2 2" xfId="25858"/>
    <cellStyle name="Porcentagem 9 3 3 2 2 2" xfId="25859"/>
    <cellStyle name="Porcentagem 9 3 3 2 2 3" xfId="25860"/>
    <cellStyle name="Porcentagem 9 3 3 2 3" xfId="25861"/>
    <cellStyle name="Porcentagem 9 3 3 2 4" xfId="25862"/>
    <cellStyle name="Porcentagem 9 3 3 3" xfId="25863"/>
    <cellStyle name="Porcentagem 9 3 3 3 2" xfId="25864"/>
    <cellStyle name="Porcentagem 9 3 3 3 2 2" xfId="25865"/>
    <cellStyle name="Porcentagem 9 3 3 3 2 3" xfId="25866"/>
    <cellStyle name="Porcentagem 9 3 3 3 3" xfId="25867"/>
    <cellStyle name="Porcentagem 9 3 3 3 4" xfId="25868"/>
    <cellStyle name="Porcentagem 9 3 3 4" xfId="25869"/>
    <cellStyle name="Porcentagem 9 3 3 4 2" xfId="25870"/>
    <cellStyle name="Porcentagem 9 3 3 4 2 2" xfId="25871"/>
    <cellStyle name="Porcentagem 9 3 3 4 2 3" xfId="25872"/>
    <cellStyle name="Porcentagem 9 3 3 4 3" xfId="25873"/>
    <cellStyle name="Porcentagem 9 3 3 4 4" xfId="25874"/>
    <cellStyle name="Porcentagem 9 3 3 5" xfId="25875"/>
    <cellStyle name="Porcentagem 9 3 3 5 2" xfId="25876"/>
    <cellStyle name="Porcentagem 9 3 3 5 3" xfId="25877"/>
    <cellStyle name="Porcentagem 9 3 3 6" xfId="25878"/>
    <cellStyle name="Porcentagem 9 3 3 7" xfId="25879"/>
    <cellStyle name="Porcentagem 9 3 4" xfId="25880"/>
    <cellStyle name="Porcentagem 9 3 5" xfId="25881"/>
    <cellStyle name="Porcentagem 9 3 5 2" xfId="25882"/>
    <cellStyle name="Porcentagem 9 3 5 2 2" xfId="25883"/>
    <cellStyle name="Porcentagem 9 3 5 2 3" xfId="25884"/>
    <cellStyle name="Porcentagem 9 3 5 3" xfId="25885"/>
    <cellStyle name="Porcentagem 9 3 5 4" xfId="25886"/>
    <cellStyle name="Porcentagem 9 3 6" xfId="25887"/>
    <cellStyle name="Porcentagem 9 3 6 2" xfId="25888"/>
    <cellStyle name="Porcentagem 9 3 6 2 2" xfId="25889"/>
    <cellStyle name="Porcentagem 9 3 6 2 3" xfId="25890"/>
    <cellStyle name="Porcentagem 9 3 6 3" xfId="25891"/>
    <cellStyle name="Porcentagem 9 3 6 4" xfId="25892"/>
    <cellStyle name="Porcentagem 9 3 7" xfId="25893"/>
    <cellStyle name="Porcentagem 9 3 7 2" xfId="25894"/>
    <cellStyle name="Porcentagem 9 3 7 2 2" xfId="25895"/>
    <cellStyle name="Porcentagem 9 3 7 2 3" xfId="25896"/>
    <cellStyle name="Porcentagem 9 3 7 3" xfId="25897"/>
    <cellStyle name="Porcentagem 9 3 7 4" xfId="25898"/>
    <cellStyle name="Porcentagem 9 3 8" xfId="25899"/>
    <cellStyle name="Porcentagem 9 3 8 2" xfId="25900"/>
    <cellStyle name="Porcentagem 9 3 8 3" xfId="25901"/>
    <cellStyle name="Porcentagem 9 3 9" xfId="25902"/>
    <cellStyle name="Porcentagem 9 4" xfId="25903"/>
    <cellStyle name="Porcentagem 9 4 2" xfId="25904"/>
    <cellStyle name="Porcentagem 9 4 2 2" xfId="25905"/>
    <cellStyle name="Porcentagem 9 4 2 2 2" xfId="25906"/>
    <cellStyle name="Porcentagem 9 4 2 2 2 2" xfId="25907"/>
    <cellStyle name="Porcentagem 9 4 2 2 2 3" xfId="25908"/>
    <cellStyle name="Porcentagem 9 4 2 2 3" xfId="25909"/>
    <cellStyle name="Porcentagem 9 4 2 2 4" xfId="25910"/>
    <cellStyle name="Porcentagem 9 4 2 3" xfId="25911"/>
    <cellStyle name="Porcentagem 9 4 2 3 2" xfId="25912"/>
    <cellStyle name="Porcentagem 9 4 2 3 2 2" xfId="25913"/>
    <cellStyle name="Porcentagem 9 4 2 3 2 3" xfId="25914"/>
    <cellStyle name="Porcentagem 9 4 2 3 3" xfId="25915"/>
    <cellStyle name="Porcentagem 9 4 2 3 4" xfId="25916"/>
    <cellStyle name="Porcentagem 9 4 2 4" xfId="25917"/>
    <cellStyle name="Porcentagem 9 4 2 4 2" xfId="25918"/>
    <cellStyle name="Porcentagem 9 4 2 4 2 2" xfId="25919"/>
    <cellStyle name="Porcentagem 9 4 2 4 2 3" xfId="25920"/>
    <cellStyle name="Porcentagem 9 4 2 4 3" xfId="25921"/>
    <cellStyle name="Porcentagem 9 4 2 4 4" xfId="25922"/>
    <cellStyle name="Porcentagem 9 4 2 5" xfId="25923"/>
    <cellStyle name="Porcentagem 9 4 2 5 2" xfId="25924"/>
    <cellStyle name="Porcentagem 9 4 2 5 3" xfId="25925"/>
    <cellStyle name="Porcentagem 9 4 2 6" xfId="25926"/>
    <cellStyle name="Porcentagem 9 4 2 7" xfId="25927"/>
    <cellStyle name="Porcentagem 9 4 3" xfId="25928"/>
    <cellStyle name="Porcentagem 9 4 4" xfId="25929"/>
    <cellStyle name="Porcentagem 9 4 4 2" xfId="25930"/>
    <cellStyle name="Porcentagem 9 4 4 2 2" xfId="25931"/>
    <cellStyle name="Porcentagem 9 4 4 2 3" xfId="25932"/>
    <cellStyle name="Porcentagem 9 4 4 3" xfId="25933"/>
    <cellStyle name="Porcentagem 9 4 4 4" xfId="25934"/>
    <cellStyle name="Porcentagem 9 4 5" xfId="25935"/>
    <cellStyle name="Porcentagem 9 4 5 2" xfId="25936"/>
    <cellStyle name="Porcentagem 9 4 5 2 2" xfId="25937"/>
    <cellStyle name="Porcentagem 9 4 5 2 3" xfId="25938"/>
    <cellStyle name="Porcentagem 9 4 5 3" xfId="25939"/>
    <cellStyle name="Porcentagem 9 4 5 4" xfId="25940"/>
    <cellStyle name="Porcentagem 9 4 6" xfId="25941"/>
    <cellStyle name="Porcentagem 9 4 6 2" xfId="25942"/>
    <cellStyle name="Porcentagem 9 4 6 2 2" xfId="25943"/>
    <cellStyle name="Porcentagem 9 4 6 2 3" xfId="25944"/>
    <cellStyle name="Porcentagem 9 4 6 3" xfId="25945"/>
    <cellStyle name="Porcentagem 9 4 6 4" xfId="25946"/>
    <cellStyle name="Porcentagem 9 4 7" xfId="25947"/>
    <cellStyle name="Porcentagem 9 4 7 2" xfId="25948"/>
    <cellStyle name="Porcentagem 9 4 7 3" xfId="25949"/>
    <cellStyle name="Porcentagem 9 4 8" xfId="25950"/>
    <cellStyle name="Porcentagem 9 4 9" xfId="25951"/>
    <cellStyle name="Porcentagem 9 5" xfId="25952"/>
    <cellStyle name="Porcentagem 9 5 2" xfId="25953"/>
    <cellStyle name="Porcentagem 9 5 3" xfId="25954"/>
    <cellStyle name="Porcentagem 9 5 3 2" xfId="25955"/>
    <cellStyle name="Porcentagem 9 5 3 2 2" xfId="25956"/>
    <cellStyle name="Porcentagem 9 5 3 2 2 2" xfId="25957"/>
    <cellStyle name="Porcentagem 9 5 3 2 2 3" xfId="25958"/>
    <cellStyle name="Porcentagem 9 5 3 2 3" xfId="25959"/>
    <cellStyle name="Porcentagem 9 5 3 2 4" xfId="25960"/>
    <cellStyle name="Porcentagem 9 5 3 3" xfId="25961"/>
    <cellStyle name="Porcentagem 9 5 3 3 2" xfId="25962"/>
    <cellStyle name="Porcentagem 9 5 3 3 2 2" xfId="25963"/>
    <cellStyle name="Porcentagem 9 5 3 3 2 3" xfId="25964"/>
    <cellStyle name="Porcentagem 9 5 3 3 3" xfId="25965"/>
    <cellStyle name="Porcentagem 9 5 3 3 4" xfId="25966"/>
    <cellStyle name="Porcentagem 9 5 3 4" xfId="25967"/>
    <cellStyle name="Porcentagem 9 5 3 4 2" xfId="25968"/>
    <cellStyle name="Porcentagem 9 5 3 4 2 2" xfId="25969"/>
    <cellStyle name="Porcentagem 9 5 3 4 2 3" xfId="25970"/>
    <cellStyle name="Porcentagem 9 5 3 4 3" xfId="25971"/>
    <cellStyle name="Porcentagem 9 5 3 4 4" xfId="25972"/>
    <cellStyle name="Porcentagem 9 5 3 5" xfId="25973"/>
    <cellStyle name="Porcentagem 9 5 3 5 2" xfId="25974"/>
    <cellStyle name="Porcentagem 9 5 3 5 3" xfId="25975"/>
    <cellStyle name="Porcentagem 9 5 3 6" xfId="25976"/>
    <cellStyle name="Porcentagem 9 5 3 7" xfId="25977"/>
    <cellStyle name="Porcentagem 9 6" xfId="25978"/>
    <cellStyle name="Porcentagem 9 6 2" xfId="25979"/>
    <cellStyle name="Porcentagem 9 6 2 2" xfId="25980"/>
    <cellStyle name="Porcentagem 9 6 2 2 2" xfId="25981"/>
    <cellStyle name="Porcentagem 9 6 2 2 2 2" xfId="25982"/>
    <cellStyle name="Porcentagem 9 6 2 2 2 3" xfId="25983"/>
    <cellStyle name="Porcentagem 9 6 2 2 3" xfId="25984"/>
    <cellStyle name="Porcentagem 9 6 2 2 4" xfId="25985"/>
    <cellStyle name="Porcentagem 9 6 2 3" xfId="25986"/>
    <cellStyle name="Porcentagem 9 6 2 3 2" xfId="25987"/>
    <cellStyle name="Porcentagem 9 6 2 3 2 2" xfId="25988"/>
    <cellStyle name="Porcentagem 9 6 2 3 2 3" xfId="25989"/>
    <cellStyle name="Porcentagem 9 6 2 3 3" xfId="25990"/>
    <cellStyle name="Porcentagem 9 6 2 3 4" xfId="25991"/>
    <cellStyle name="Porcentagem 9 6 2 4" xfId="25992"/>
    <cellStyle name="Porcentagem 9 6 2 4 2" xfId="25993"/>
    <cellStyle name="Porcentagem 9 6 2 4 2 2" xfId="25994"/>
    <cellStyle name="Porcentagem 9 6 2 4 2 3" xfId="25995"/>
    <cellStyle name="Porcentagem 9 6 2 4 3" xfId="25996"/>
    <cellStyle name="Porcentagem 9 6 2 4 4" xfId="25997"/>
    <cellStyle name="Porcentagem 9 6 2 5" xfId="25998"/>
    <cellStyle name="Porcentagem 9 6 2 5 2" xfId="25999"/>
    <cellStyle name="Porcentagem 9 6 2 5 3" xfId="26000"/>
    <cellStyle name="Porcentagem 9 6 2 6" xfId="26001"/>
    <cellStyle name="Porcentagem 9 6 2 7" xfId="26002"/>
    <cellStyle name="Porcentagem 9 6 3" xfId="26003"/>
    <cellStyle name="Porcentagem 9 6 3 2" xfId="26004"/>
    <cellStyle name="Porcentagem 9 6 3 2 2" xfId="26005"/>
    <cellStyle name="Porcentagem 9 6 3 2 3" xfId="26006"/>
    <cellStyle name="Porcentagem 9 6 3 3" xfId="26007"/>
    <cellStyle name="Porcentagem 9 6 3 4" xfId="26008"/>
    <cellStyle name="Porcentagem 9 6 4" xfId="26009"/>
    <cellStyle name="Porcentagem 9 6 4 2" xfId="26010"/>
    <cellStyle name="Porcentagem 9 6 4 2 2" xfId="26011"/>
    <cellStyle name="Porcentagem 9 6 4 2 3" xfId="26012"/>
    <cellStyle name="Porcentagem 9 6 4 3" xfId="26013"/>
    <cellStyle name="Porcentagem 9 6 4 4" xfId="26014"/>
    <cellStyle name="Porcentagem 9 6 5" xfId="26015"/>
    <cellStyle name="Porcentagem 9 6 5 2" xfId="26016"/>
    <cellStyle name="Porcentagem 9 6 5 2 2" xfId="26017"/>
    <cellStyle name="Porcentagem 9 6 5 2 3" xfId="26018"/>
    <cellStyle name="Porcentagem 9 6 5 3" xfId="26019"/>
    <cellStyle name="Porcentagem 9 6 5 4" xfId="26020"/>
    <cellStyle name="Porcentagem 9 6 6" xfId="26021"/>
    <cellStyle name="Porcentagem 9 6 6 2" xfId="26022"/>
    <cellStyle name="Porcentagem 9 6 6 3" xfId="26023"/>
    <cellStyle name="Porcentagem 9 6 7" xfId="26024"/>
    <cellStyle name="Porcentagem 9 6 8" xfId="26025"/>
    <cellStyle name="Porcentagem 9 7" xfId="26026"/>
    <cellStyle name="Porcentagem 9 7 2" xfId="26027"/>
    <cellStyle name="Porcentagem 9 7 2 2" xfId="26028"/>
    <cellStyle name="Porcentagem 9 7 2 2 2" xfId="26029"/>
    <cellStyle name="Porcentagem 9 7 2 2 2 2" xfId="26030"/>
    <cellStyle name="Porcentagem 9 7 2 2 2 3" xfId="26031"/>
    <cellStyle name="Porcentagem 9 7 2 2 3" xfId="26032"/>
    <cellStyle name="Porcentagem 9 7 2 2 4" xfId="26033"/>
    <cellStyle name="Porcentagem 9 7 2 3" xfId="26034"/>
    <cellStyle name="Porcentagem 9 7 2 3 2" xfId="26035"/>
    <cellStyle name="Porcentagem 9 7 2 3 2 2" xfId="26036"/>
    <cellStyle name="Porcentagem 9 7 2 3 2 3" xfId="26037"/>
    <cellStyle name="Porcentagem 9 7 2 3 3" xfId="26038"/>
    <cellStyle name="Porcentagem 9 7 2 3 4" xfId="26039"/>
    <cellStyle name="Porcentagem 9 7 2 4" xfId="26040"/>
    <cellStyle name="Porcentagem 9 7 2 4 2" xfId="26041"/>
    <cellStyle name="Porcentagem 9 7 2 4 2 2" xfId="26042"/>
    <cellStyle name="Porcentagem 9 7 2 4 2 3" xfId="26043"/>
    <cellStyle name="Porcentagem 9 7 2 4 3" xfId="26044"/>
    <cellStyle name="Porcentagem 9 7 2 4 4" xfId="26045"/>
    <cellStyle name="Porcentagem 9 7 2 5" xfId="26046"/>
    <cellStyle name="Porcentagem 9 7 2 5 2" xfId="26047"/>
    <cellStyle name="Porcentagem 9 7 2 5 3" xfId="26048"/>
    <cellStyle name="Porcentagem 9 7 2 6" xfId="26049"/>
    <cellStyle name="Porcentagem 9 7 2 7" xfId="26050"/>
    <cellStyle name="Porcentagem 9 7 3" xfId="26051"/>
    <cellStyle name="Porcentagem 9 7 3 2" xfId="26052"/>
    <cellStyle name="Porcentagem 9 7 3 2 2" xfId="26053"/>
    <cellStyle name="Porcentagem 9 7 3 2 3" xfId="26054"/>
    <cellStyle name="Porcentagem 9 7 3 3" xfId="26055"/>
    <cellStyle name="Porcentagem 9 7 3 4" xfId="26056"/>
    <cellStyle name="Porcentagem 9 7 4" xfId="26057"/>
    <cellStyle name="Porcentagem 9 7 4 2" xfId="26058"/>
    <cellStyle name="Porcentagem 9 7 4 2 2" xfId="26059"/>
    <cellStyle name="Porcentagem 9 7 4 2 3" xfId="26060"/>
    <cellStyle name="Porcentagem 9 7 4 3" xfId="26061"/>
    <cellStyle name="Porcentagem 9 7 4 4" xfId="26062"/>
    <cellStyle name="Porcentagem 9 7 5" xfId="26063"/>
    <cellStyle name="Porcentagem 9 7 5 2" xfId="26064"/>
    <cellStyle name="Porcentagem 9 7 5 2 2" xfId="26065"/>
    <cellStyle name="Porcentagem 9 7 5 2 3" xfId="26066"/>
    <cellStyle name="Porcentagem 9 7 5 3" xfId="26067"/>
    <cellStyle name="Porcentagem 9 7 5 4" xfId="26068"/>
    <cellStyle name="Porcentagem 9 7 6" xfId="26069"/>
    <cellStyle name="Porcentagem 9 7 6 2" xfId="26070"/>
    <cellStyle name="Porcentagem 9 7 6 3" xfId="26071"/>
    <cellStyle name="Porcentagem 9 7 7" xfId="26072"/>
    <cellStyle name="Porcentagem 9 7 8" xfId="26073"/>
    <cellStyle name="Porcentagem 9 8" xfId="26074"/>
    <cellStyle name="Porcentagem 9 8 2" xfId="26075"/>
    <cellStyle name="Porcentagem 9 8 2 2" xfId="26076"/>
    <cellStyle name="Porcentagem 9 8 2 2 2" xfId="26077"/>
    <cellStyle name="Porcentagem 9 8 2 2 2 2" xfId="26078"/>
    <cellStyle name="Porcentagem 9 8 2 2 2 3" xfId="26079"/>
    <cellStyle name="Porcentagem 9 8 2 2 3" xfId="26080"/>
    <cellStyle name="Porcentagem 9 8 2 2 4" xfId="26081"/>
    <cellStyle name="Porcentagem 9 8 2 3" xfId="26082"/>
    <cellStyle name="Porcentagem 9 8 2 3 2" xfId="26083"/>
    <cellStyle name="Porcentagem 9 8 2 3 2 2" xfId="26084"/>
    <cellStyle name="Porcentagem 9 8 2 3 2 3" xfId="26085"/>
    <cellStyle name="Porcentagem 9 8 2 3 3" xfId="26086"/>
    <cellStyle name="Porcentagem 9 8 2 3 4" xfId="26087"/>
    <cellStyle name="Porcentagem 9 8 2 4" xfId="26088"/>
    <cellStyle name="Porcentagem 9 8 2 4 2" xfId="26089"/>
    <cellStyle name="Porcentagem 9 8 2 4 2 2" xfId="26090"/>
    <cellStyle name="Porcentagem 9 8 2 4 2 3" xfId="26091"/>
    <cellStyle name="Porcentagem 9 8 2 4 3" xfId="26092"/>
    <cellStyle name="Porcentagem 9 8 2 4 4" xfId="26093"/>
    <cellStyle name="Porcentagem 9 8 2 5" xfId="26094"/>
    <cellStyle name="Porcentagem 9 8 2 5 2" xfId="26095"/>
    <cellStyle name="Porcentagem 9 8 2 5 3" xfId="26096"/>
    <cellStyle name="Porcentagem 9 8 2 6" xfId="26097"/>
    <cellStyle name="Porcentagem 9 8 2 7" xfId="26098"/>
    <cellStyle name="Porcentagem 9 8 3" xfId="26099"/>
    <cellStyle name="Porcentagem 9 8 3 2" xfId="26100"/>
    <cellStyle name="Porcentagem 9 8 3 2 2" xfId="26101"/>
    <cellStyle name="Porcentagem 9 8 3 2 3" xfId="26102"/>
    <cellStyle name="Porcentagem 9 8 3 3" xfId="26103"/>
    <cellStyle name="Porcentagem 9 8 3 4" xfId="26104"/>
    <cellStyle name="Porcentagem 9 8 4" xfId="26105"/>
    <cellStyle name="Porcentagem 9 8 4 2" xfId="26106"/>
    <cellStyle name="Porcentagem 9 8 4 2 2" xfId="26107"/>
    <cellStyle name="Porcentagem 9 8 4 2 3" xfId="26108"/>
    <cellStyle name="Porcentagem 9 8 4 3" xfId="26109"/>
    <cellStyle name="Porcentagem 9 8 4 4" xfId="26110"/>
    <cellStyle name="Porcentagem 9 8 5" xfId="26111"/>
    <cellStyle name="Porcentagem 9 8 5 2" xfId="26112"/>
    <cellStyle name="Porcentagem 9 8 5 2 2" xfId="26113"/>
    <cellStyle name="Porcentagem 9 8 5 2 3" xfId="26114"/>
    <cellStyle name="Porcentagem 9 8 5 3" xfId="26115"/>
    <cellStyle name="Porcentagem 9 8 5 4" xfId="26116"/>
    <cellStyle name="Porcentagem 9 8 6" xfId="26117"/>
    <cellStyle name="Porcentagem 9 8 6 2" xfId="26118"/>
    <cellStyle name="Porcentagem 9 8 6 3" xfId="26119"/>
    <cellStyle name="Porcentagem 9 8 7" xfId="26120"/>
    <cellStyle name="Porcentagem 9 8 8" xfId="26121"/>
    <cellStyle name="Porcentagem 9 9" xfId="26122"/>
    <cellStyle name="Porcentagem 9 9 2" xfId="26123"/>
    <cellStyle name="Porcentagem 9 9 2 2" xfId="26124"/>
    <cellStyle name="Porcentagem 9 9 2 2 2" xfId="26125"/>
    <cellStyle name="Porcentagem 9 9 2 2 2 2" xfId="26126"/>
    <cellStyle name="Porcentagem 9 9 2 2 2 3" xfId="26127"/>
    <cellStyle name="Porcentagem 9 9 2 2 3" xfId="26128"/>
    <cellStyle name="Porcentagem 9 9 2 2 4" xfId="26129"/>
    <cellStyle name="Porcentagem 9 9 2 3" xfId="26130"/>
    <cellStyle name="Porcentagem 9 9 2 3 2" xfId="26131"/>
    <cellStyle name="Porcentagem 9 9 2 3 2 2" xfId="26132"/>
    <cellStyle name="Porcentagem 9 9 2 3 2 3" xfId="26133"/>
    <cellStyle name="Porcentagem 9 9 2 3 3" xfId="26134"/>
    <cellStyle name="Porcentagem 9 9 2 3 4" xfId="26135"/>
    <cellStyle name="Porcentagem 9 9 2 4" xfId="26136"/>
    <cellStyle name="Porcentagem 9 9 2 4 2" xfId="26137"/>
    <cellStyle name="Porcentagem 9 9 2 4 2 2" xfId="26138"/>
    <cellStyle name="Porcentagem 9 9 2 4 2 3" xfId="26139"/>
    <cellStyle name="Porcentagem 9 9 2 4 3" xfId="26140"/>
    <cellStyle name="Porcentagem 9 9 2 4 4" xfId="26141"/>
    <cellStyle name="Porcentagem 9 9 2 5" xfId="26142"/>
    <cellStyle name="Porcentagem 9 9 2 5 2" xfId="26143"/>
    <cellStyle name="Porcentagem 9 9 2 5 3" xfId="26144"/>
    <cellStyle name="Porcentagem 9 9 2 6" xfId="26145"/>
    <cellStyle name="Porcentagem 9 9 2 7" xfId="26146"/>
    <cellStyle name="Porcentagem 9 9 3" xfId="26147"/>
    <cellStyle name="Porcentagem 9 9 3 2" xfId="26148"/>
    <cellStyle name="Porcentagem 9 9 3 2 2" xfId="26149"/>
    <cellStyle name="Porcentagem 9 9 3 2 3" xfId="26150"/>
    <cellStyle name="Porcentagem 9 9 3 3" xfId="26151"/>
    <cellStyle name="Porcentagem 9 9 3 4" xfId="26152"/>
    <cellStyle name="Porcentagem 9 9 4" xfId="26153"/>
    <cellStyle name="Porcentagem 9 9 4 2" xfId="26154"/>
    <cellStyle name="Porcentagem 9 9 4 2 2" xfId="26155"/>
    <cellStyle name="Porcentagem 9 9 4 2 3" xfId="26156"/>
    <cellStyle name="Porcentagem 9 9 4 3" xfId="26157"/>
    <cellStyle name="Porcentagem 9 9 4 4" xfId="26158"/>
    <cellStyle name="Porcentagem 9 9 5" xfId="26159"/>
    <cellStyle name="Porcentagem 9 9 5 2" xfId="26160"/>
    <cellStyle name="Porcentagem 9 9 5 2 2" xfId="26161"/>
    <cellStyle name="Porcentagem 9 9 5 2 3" xfId="26162"/>
    <cellStyle name="Porcentagem 9 9 5 3" xfId="26163"/>
    <cellStyle name="Porcentagem 9 9 5 4" xfId="26164"/>
    <cellStyle name="Porcentagem 9 9 6" xfId="26165"/>
    <cellStyle name="Porcentagem 9 9 6 2" xfId="26166"/>
    <cellStyle name="Porcentagem 9 9 6 3" xfId="26167"/>
    <cellStyle name="Porcentagem 9 9 7" xfId="26168"/>
    <cellStyle name="Porcentagem 9 9 8" xfId="26169"/>
    <cellStyle name="QUILÔMETRO_2" xfId="26170"/>
    <cellStyle name="Saída 2" xfId="26171"/>
    <cellStyle name="Saída 2 10" xfId="26172"/>
    <cellStyle name="Saída 2 10 2" xfId="26173"/>
    <cellStyle name="Saída 2 10 3" xfId="26174"/>
    <cellStyle name="Saída 2 10 4" xfId="26175"/>
    <cellStyle name="Saída 2 10 5" xfId="26176"/>
    <cellStyle name="Saída 2 10 6" xfId="26177"/>
    <cellStyle name="Saída 2 2" xfId="26178"/>
    <cellStyle name="Saída 2 2 2" xfId="26179"/>
    <cellStyle name="Saída 2 2 2 2" xfId="26180"/>
    <cellStyle name="Saída 2 2 2 2 2" xfId="26181"/>
    <cellStyle name="Saída 2 2 2 2 2 2" xfId="26182"/>
    <cellStyle name="Saída 2 2 2 2 2 2 2" xfId="26183"/>
    <cellStyle name="Saída 2 2 2 2 2 2 3" xfId="26184"/>
    <cellStyle name="Saída 2 2 2 2 2 2 4" xfId="26185"/>
    <cellStyle name="Saída 2 2 2 2 2 2 5" xfId="26186"/>
    <cellStyle name="Saída 2 2 2 2 2 2 6" xfId="26187"/>
    <cellStyle name="Saída 2 2 2 2 2 3" xfId="26188"/>
    <cellStyle name="Saída 2 2 2 2 2 3 2" xfId="26189"/>
    <cellStyle name="Saída 2 2 2 2 2 3 3" xfId="26190"/>
    <cellStyle name="Saída 2 2 2 2 2 3 4" xfId="26191"/>
    <cellStyle name="Saída 2 2 2 2 2 3 5" xfId="26192"/>
    <cellStyle name="Saída 2 2 2 2 2 3 6" xfId="26193"/>
    <cellStyle name="Saída 2 2 2 2 3" xfId="26194"/>
    <cellStyle name="Saída 2 2 2 2 3 2" xfId="26195"/>
    <cellStyle name="Saída 2 2 2 2 3 3" xfId="26196"/>
    <cellStyle name="Saída 2 2 2 2 3 4" xfId="26197"/>
    <cellStyle name="Saída 2 2 2 2 3 5" xfId="26198"/>
    <cellStyle name="Saída 2 2 2 2 3 6" xfId="26199"/>
    <cellStyle name="Saída 2 2 2 3" xfId="26200"/>
    <cellStyle name="Saída 2 2 2 3 2" xfId="26201"/>
    <cellStyle name="Saída 2 2 2 3 2 2" xfId="26202"/>
    <cellStyle name="Saída 2 2 2 3 2 3" xfId="26203"/>
    <cellStyle name="Saída 2 2 2 3 2 4" xfId="26204"/>
    <cellStyle name="Saída 2 2 2 3 2 5" xfId="26205"/>
    <cellStyle name="Saída 2 2 2 3 2 6" xfId="26206"/>
    <cellStyle name="Saída 2 2 2 3 3" xfId="26207"/>
    <cellStyle name="Saída 2 2 2 3 3 2" xfId="26208"/>
    <cellStyle name="Saída 2 2 2 3 3 3" xfId="26209"/>
    <cellStyle name="Saída 2 2 2 3 3 4" xfId="26210"/>
    <cellStyle name="Saída 2 2 2 3 3 5" xfId="26211"/>
    <cellStyle name="Saída 2 2 2 3 3 6" xfId="26212"/>
    <cellStyle name="Saída 2 2 2 4" xfId="26213"/>
    <cellStyle name="Saída 2 2 2 4 2" xfId="26214"/>
    <cellStyle name="Saída 2 2 2 4 2 2" xfId="26215"/>
    <cellStyle name="Saída 2 2 2 4 2 3" xfId="26216"/>
    <cellStyle name="Saída 2 2 2 4 2 4" xfId="26217"/>
    <cellStyle name="Saída 2 2 2 4 2 5" xfId="26218"/>
    <cellStyle name="Saída 2 2 2 4 2 6" xfId="26219"/>
    <cellStyle name="Saída 2 2 2 4 3" xfId="26220"/>
    <cellStyle name="Saída 2 2 2 4 4" xfId="26221"/>
    <cellStyle name="Saída 2 2 2 4 5" xfId="26222"/>
    <cellStyle name="Saída 2 2 2 4 6" xfId="26223"/>
    <cellStyle name="Saída 2 2 2 4 7" xfId="26224"/>
    <cellStyle name="Saída 2 2 3" xfId="26225"/>
    <cellStyle name="Saída 2 2 3 2" xfId="26226"/>
    <cellStyle name="Saída 2 2 3 2 2" xfId="26227"/>
    <cellStyle name="Saída 2 2 3 2 2 2" xfId="26228"/>
    <cellStyle name="Saída 2 2 3 2 2 3" xfId="26229"/>
    <cellStyle name="Saída 2 2 3 2 2 4" xfId="26230"/>
    <cellStyle name="Saída 2 2 3 2 2 5" xfId="26231"/>
    <cellStyle name="Saída 2 2 3 2 2 6" xfId="26232"/>
    <cellStyle name="Saída 2 2 3 2 3" xfId="26233"/>
    <cellStyle name="Saída 2 2 3 2 3 2" xfId="26234"/>
    <cellStyle name="Saída 2 2 3 2 3 3" xfId="26235"/>
    <cellStyle name="Saída 2 2 3 2 3 4" xfId="26236"/>
    <cellStyle name="Saída 2 2 3 2 3 5" xfId="26237"/>
    <cellStyle name="Saída 2 2 3 2 3 6" xfId="26238"/>
    <cellStyle name="Saída 2 2 3 3" xfId="26239"/>
    <cellStyle name="Saída 2 2 3 3 2" xfId="26240"/>
    <cellStyle name="Saída 2 2 3 3 2 2" xfId="26241"/>
    <cellStyle name="Saída 2 2 3 3 2 3" xfId="26242"/>
    <cellStyle name="Saída 2 2 3 3 2 4" xfId="26243"/>
    <cellStyle name="Saída 2 2 3 3 2 5" xfId="26244"/>
    <cellStyle name="Saída 2 2 3 3 2 6" xfId="26245"/>
    <cellStyle name="Saída 2 2 3 3 3" xfId="26246"/>
    <cellStyle name="Saída 2 2 3 3 4" xfId="26247"/>
    <cellStyle name="Saída 2 2 3 3 5" xfId="26248"/>
    <cellStyle name="Saída 2 2 3 3 6" xfId="26249"/>
    <cellStyle name="Saída 2 2 3 3 7" xfId="26250"/>
    <cellStyle name="Saída 2 2 4" xfId="26251"/>
    <cellStyle name="Saída 2 2 4 2" xfId="26252"/>
    <cellStyle name="Saída 2 2 4 3" xfId="26253"/>
    <cellStyle name="Saída 2 2 4 4" xfId="26254"/>
    <cellStyle name="Saída 2 2 4 5" xfId="26255"/>
    <cellStyle name="Saída 2 2 4 6" xfId="26256"/>
    <cellStyle name="Saída 2 2 5" xfId="26257"/>
    <cellStyle name="Saída 2 2 5 2" xfId="26258"/>
    <cellStyle name="Saída 2 2 5 3" xfId="26259"/>
    <cellStyle name="Saída 2 2 5 4" xfId="26260"/>
    <cellStyle name="Saída 2 2 5 5" xfId="26261"/>
    <cellStyle name="Saída 2 2 5 6" xfId="26262"/>
    <cellStyle name="Saída 2 3" xfId="26263"/>
    <cellStyle name="Saída 2 3 2" xfId="26264"/>
    <cellStyle name="Saída 2 3 2 2" xfId="26265"/>
    <cellStyle name="Saída 2 3 2 2 2" xfId="26266"/>
    <cellStyle name="Saída 2 3 2 2 2 2" xfId="26267"/>
    <cellStyle name="Saída 2 3 2 2 2 2 2" xfId="26268"/>
    <cellStyle name="Saída 2 3 2 2 2 2 3" xfId="26269"/>
    <cellStyle name="Saída 2 3 2 2 2 2 4" xfId="26270"/>
    <cellStyle name="Saída 2 3 2 2 2 2 5" xfId="26271"/>
    <cellStyle name="Saída 2 3 2 2 2 2 6" xfId="26272"/>
    <cellStyle name="Saída 2 3 2 2 2 3" xfId="26273"/>
    <cellStyle name="Saída 2 3 2 2 2 3 2" xfId="26274"/>
    <cellStyle name="Saída 2 3 2 2 2 3 3" xfId="26275"/>
    <cellStyle name="Saída 2 3 2 2 2 3 4" xfId="26276"/>
    <cellStyle name="Saída 2 3 2 2 2 3 5" xfId="26277"/>
    <cellStyle name="Saída 2 3 2 2 2 3 6" xfId="26278"/>
    <cellStyle name="Saída 2 3 2 2 3" xfId="26279"/>
    <cellStyle name="Saída 2 3 2 2 3 2" xfId="26280"/>
    <cellStyle name="Saída 2 3 2 2 3 3" xfId="26281"/>
    <cellStyle name="Saída 2 3 2 2 3 4" xfId="26282"/>
    <cellStyle name="Saída 2 3 2 2 3 5" xfId="26283"/>
    <cellStyle name="Saída 2 3 2 2 3 6" xfId="26284"/>
    <cellStyle name="Saída 2 3 2 3" xfId="26285"/>
    <cellStyle name="Saída 2 3 2 3 2" xfId="26286"/>
    <cellStyle name="Saída 2 3 2 3 2 2" xfId="26287"/>
    <cellStyle name="Saída 2 3 2 3 2 3" xfId="26288"/>
    <cellStyle name="Saída 2 3 2 3 2 4" xfId="26289"/>
    <cellStyle name="Saída 2 3 2 3 2 5" xfId="26290"/>
    <cellStyle name="Saída 2 3 2 3 2 6" xfId="26291"/>
    <cellStyle name="Saída 2 3 2 3 3" xfId="26292"/>
    <cellStyle name="Saída 2 3 2 3 3 2" xfId="26293"/>
    <cellStyle name="Saída 2 3 2 3 3 3" xfId="26294"/>
    <cellStyle name="Saída 2 3 2 3 3 4" xfId="26295"/>
    <cellStyle name="Saída 2 3 2 3 3 5" xfId="26296"/>
    <cellStyle name="Saída 2 3 2 3 3 6" xfId="26297"/>
    <cellStyle name="Saída 2 3 2 4" xfId="26298"/>
    <cellStyle name="Saída 2 3 2 4 2" xfId="26299"/>
    <cellStyle name="Saída 2 3 2 4 2 2" xfId="26300"/>
    <cellStyle name="Saída 2 3 2 4 2 3" xfId="26301"/>
    <cellStyle name="Saída 2 3 2 4 2 4" xfId="26302"/>
    <cellStyle name="Saída 2 3 2 4 2 5" xfId="26303"/>
    <cellStyle name="Saída 2 3 2 4 2 6" xfId="26304"/>
    <cellStyle name="Saída 2 3 2 4 3" xfId="26305"/>
    <cellStyle name="Saída 2 3 2 4 4" xfId="26306"/>
    <cellStyle name="Saída 2 3 2 4 5" xfId="26307"/>
    <cellStyle name="Saída 2 3 2 4 6" xfId="26308"/>
    <cellStyle name="Saída 2 3 2 4 7" xfId="26309"/>
    <cellStyle name="Saída 2 3 3" xfId="26310"/>
    <cellStyle name="Saída 2 3 3 2" xfId="26311"/>
    <cellStyle name="Saída 2 3 3 2 2" xfId="26312"/>
    <cellStyle name="Saída 2 3 3 2 2 2" xfId="26313"/>
    <cellStyle name="Saída 2 3 3 2 2 3" xfId="26314"/>
    <cellStyle name="Saída 2 3 3 2 2 4" xfId="26315"/>
    <cellStyle name="Saída 2 3 3 2 2 5" xfId="26316"/>
    <cellStyle name="Saída 2 3 3 2 2 6" xfId="26317"/>
    <cellStyle name="Saída 2 3 3 2 3" xfId="26318"/>
    <cellStyle name="Saída 2 3 3 2 3 2" xfId="26319"/>
    <cellStyle name="Saída 2 3 3 2 3 3" xfId="26320"/>
    <cellStyle name="Saída 2 3 3 2 3 4" xfId="26321"/>
    <cellStyle name="Saída 2 3 3 2 3 5" xfId="26322"/>
    <cellStyle name="Saída 2 3 3 2 3 6" xfId="26323"/>
    <cellStyle name="Saída 2 3 3 3" xfId="26324"/>
    <cellStyle name="Saída 2 3 3 3 2" xfId="26325"/>
    <cellStyle name="Saída 2 3 3 3 2 2" xfId="26326"/>
    <cellStyle name="Saída 2 3 3 3 2 3" xfId="26327"/>
    <cellStyle name="Saída 2 3 3 3 2 4" xfId="26328"/>
    <cellStyle name="Saída 2 3 3 3 2 5" xfId="26329"/>
    <cellStyle name="Saída 2 3 3 3 2 6" xfId="26330"/>
    <cellStyle name="Saída 2 3 3 3 3" xfId="26331"/>
    <cellStyle name="Saída 2 3 3 3 4" xfId="26332"/>
    <cellStyle name="Saída 2 3 3 3 5" xfId="26333"/>
    <cellStyle name="Saída 2 3 3 3 6" xfId="26334"/>
    <cellStyle name="Saída 2 3 3 3 7" xfId="26335"/>
    <cellStyle name="Saída 2 3 4" xfId="26336"/>
    <cellStyle name="Saída 2 3 4 2" xfId="26337"/>
    <cellStyle name="Saída 2 3 4 3" xfId="26338"/>
    <cellStyle name="Saída 2 3 4 4" xfId="26339"/>
    <cellStyle name="Saída 2 3 4 5" xfId="26340"/>
    <cellStyle name="Saída 2 3 4 6" xfId="26341"/>
    <cellStyle name="Saída 2 3 5" xfId="26342"/>
    <cellStyle name="Saída 2 3 5 2" xfId="26343"/>
    <cellStyle name="Saída 2 3 5 3" xfId="26344"/>
    <cellStyle name="Saída 2 3 5 4" xfId="26345"/>
    <cellStyle name="Saída 2 3 5 5" xfId="26346"/>
    <cellStyle name="Saída 2 3 5 6" xfId="26347"/>
    <cellStyle name="Saída 2 4" xfId="26348"/>
    <cellStyle name="Saída 2 4 2" xfId="26349"/>
    <cellStyle name="Saída 2 4 2 2" xfId="26350"/>
    <cellStyle name="Saída 2 4 2 2 2" xfId="26351"/>
    <cellStyle name="Saída 2 4 2 2 2 2" xfId="26352"/>
    <cellStyle name="Saída 2 4 2 2 2 3" xfId="26353"/>
    <cellStyle name="Saída 2 4 2 2 2 4" xfId="26354"/>
    <cellStyle name="Saída 2 4 2 2 2 5" xfId="26355"/>
    <cellStyle name="Saída 2 4 2 2 2 6" xfId="26356"/>
    <cellStyle name="Saída 2 4 2 2 3" xfId="26357"/>
    <cellStyle name="Saída 2 4 2 2 3 2" xfId="26358"/>
    <cellStyle name="Saída 2 4 2 2 3 3" xfId="26359"/>
    <cellStyle name="Saída 2 4 2 2 3 4" xfId="26360"/>
    <cellStyle name="Saída 2 4 2 2 3 5" xfId="26361"/>
    <cellStyle name="Saída 2 4 2 2 3 6" xfId="26362"/>
    <cellStyle name="Saída 2 4 2 3" xfId="26363"/>
    <cellStyle name="Saída 2 4 2 3 2" xfId="26364"/>
    <cellStyle name="Saída 2 4 2 3 2 2" xfId="26365"/>
    <cellStyle name="Saída 2 4 2 3 2 3" xfId="26366"/>
    <cellStyle name="Saída 2 4 2 3 2 4" xfId="26367"/>
    <cellStyle name="Saída 2 4 2 3 2 5" xfId="26368"/>
    <cellStyle name="Saída 2 4 2 3 2 6" xfId="26369"/>
    <cellStyle name="Saída 2 4 2 3 3" xfId="26370"/>
    <cellStyle name="Saída 2 4 2 3 4" xfId="26371"/>
    <cellStyle name="Saída 2 4 2 3 5" xfId="26372"/>
    <cellStyle name="Saída 2 4 2 3 6" xfId="26373"/>
    <cellStyle name="Saída 2 4 2 3 7" xfId="26374"/>
    <cellStyle name="Saída 2 4 3" xfId="26375"/>
    <cellStyle name="Saída 2 4 3 2" xfId="26376"/>
    <cellStyle name="Saída 2 4 3 2 2" xfId="26377"/>
    <cellStyle name="Saída 2 4 3 2 2 2" xfId="26378"/>
    <cellStyle name="Saída 2 4 3 2 2 3" xfId="26379"/>
    <cellStyle name="Saída 2 4 3 2 2 4" xfId="26380"/>
    <cellStyle name="Saída 2 4 3 2 2 5" xfId="26381"/>
    <cellStyle name="Saída 2 4 3 2 2 6" xfId="26382"/>
    <cellStyle name="Saída 2 4 3 2 3" xfId="26383"/>
    <cellStyle name="Saída 2 4 3 2 3 2" xfId="26384"/>
    <cellStyle name="Saída 2 4 3 2 3 3" xfId="26385"/>
    <cellStyle name="Saída 2 4 3 2 3 4" xfId="26386"/>
    <cellStyle name="Saída 2 4 3 2 3 5" xfId="26387"/>
    <cellStyle name="Saída 2 4 3 2 3 6" xfId="26388"/>
    <cellStyle name="Saída 2 4 3 3" xfId="26389"/>
    <cellStyle name="Saída 2 4 3 3 2" xfId="26390"/>
    <cellStyle name="Saída 2 4 3 3 2 2" xfId="26391"/>
    <cellStyle name="Saída 2 4 3 3 2 3" xfId="26392"/>
    <cellStyle name="Saída 2 4 3 3 2 4" xfId="26393"/>
    <cellStyle name="Saída 2 4 3 3 2 5" xfId="26394"/>
    <cellStyle name="Saída 2 4 3 3 2 6" xfId="26395"/>
    <cellStyle name="Saída 2 4 3 3 3" xfId="26396"/>
    <cellStyle name="Saída 2 4 3 3 4" xfId="26397"/>
    <cellStyle name="Saída 2 4 3 3 5" xfId="26398"/>
    <cellStyle name="Saída 2 4 3 3 6" xfId="26399"/>
    <cellStyle name="Saída 2 4 3 3 7" xfId="26400"/>
    <cellStyle name="Saída 2 4 4" xfId="26401"/>
    <cellStyle name="Saída 2 4 4 2" xfId="26402"/>
    <cellStyle name="Saída 2 4 4 3" xfId="26403"/>
    <cellStyle name="Saída 2 4 4 4" xfId="26404"/>
    <cellStyle name="Saída 2 4 4 5" xfId="26405"/>
    <cellStyle name="Saída 2 4 4 6" xfId="26406"/>
    <cellStyle name="Saída 2 5" xfId="26407"/>
    <cellStyle name="Saída 2 5 2" xfId="26408"/>
    <cellStyle name="Saída 2 5 2 2" xfId="26409"/>
    <cellStyle name="Saída 2 5 2 2 2" xfId="26410"/>
    <cellStyle name="Saída 2 5 2 2 2 2" xfId="26411"/>
    <cellStyle name="Saída 2 5 2 2 2 3" xfId="26412"/>
    <cellStyle name="Saída 2 5 2 2 2 4" xfId="26413"/>
    <cellStyle name="Saída 2 5 2 2 2 5" xfId="26414"/>
    <cellStyle name="Saída 2 5 2 2 2 6" xfId="26415"/>
    <cellStyle name="Saída 2 5 2 2 3" xfId="26416"/>
    <cellStyle name="Saída 2 5 2 2 3 2" xfId="26417"/>
    <cellStyle name="Saída 2 5 2 2 3 3" xfId="26418"/>
    <cellStyle name="Saída 2 5 2 2 3 4" xfId="26419"/>
    <cellStyle name="Saída 2 5 2 2 3 5" xfId="26420"/>
    <cellStyle name="Saída 2 5 2 2 3 6" xfId="26421"/>
    <cellStyle name="Saída 2 5 2 3" xfId="26422"/>
    <cellStyle name="Saída 2 5 2 3 2" xfId="26423"/>
    <cellStyle name="Saída 2 5 2 3 3" xfId="26424"/>
    <cellStyle name="Saída 2 5 2 3 4" xfId="26425"/>
    <cellStyle name="Saída 2 5 2 3 5" xfId="26426"/>
    <cellStyle name="Saída 2 5 2 3 6" xfId="26427"/>
    <cellStyle name="Saída 2 5 3" xfId="26428"/>
    <cellStyle name="Saída 2 5 3 2" xfId="26429"/>
    <cellStyle name="Saída 2 5 3 2 2" xfId="26430"/>
    <cellStyle name="Saída 2 5 3 2 3" xfId="26431"/>
    <cellStyle name="Saída 2 5 3 2 4" xfId="26432"/>
    <cellStyle name="Saída 2 5 3 2 5" xfId="26433"/>
    <cellStyle name="Saída 2 5 3 2 6" xfId="26434"/>
    <cellStyle name="Saída 2 5 3 3" xfId="26435"/>
    <cellStyle name="Saída 2 5 3 3 2" xfId="26436"/>
    <cellStyle name="Saída 2 5 3 3 3" xfId="26437"/>
    <cellStyle name="Saída 2 5 3 3 4" xfId="26438"/>
    <cellStyle name="Saída 2 5 3 3 5" xfId="26439"/>
    <cellStyle name="Saída 2 5 3 3 6" xfId="26440"/>
    <cellStyle name="Saída 2 5 4" xfId="26441"/>
    <cellStyle name="Saída 2 5 4 2" xfId="26442"/>
    <cellStyle name="Saída 2 5 4 2 2" xfId="26443"/>
    <cellStyle name="Saída 2 5 4 2 3" xfId="26444"/>
    <cellStyle name="Saída 2 5 4 2 4" xfId="26445"/>
    <cellStyle name="Saída 2 5 4 2 5" xfId="26446"/>
    <cellStyle name="Saída 2 5 4 2 6" xfId="26447"/>
    <cellStyle name="Saída 2 5 4 3" xfId="26448"/>
    <cellStyle name="Saída 2 5 4 4" xfId="26449"/>
    <cellStyle name="Saída 2 5 4 5" xfId="26450"/>
    <cellStyle name="Saída 2 5 4 6" xfId="26451"/>
    <cellStyle name="Saída 2 5 4 7" xfId="26452"/>
    <cellStyle name="Saída 2 6" xfId="26453"/>
    <cellStyle name="Saída 2 6 2" xfId="26454"/>
    <cellStyle name="Saída 2 6 2 2" xfId="26455"/>
    <cellStyle name="Saída 2 6 2 2 2" xfId="26456"/>
    <cellStyle name="Saída 2 6 2 2 3" xfId="26457"/>
    <cellStyle name="Saída 2 6 2 2 4" xfId="26458"/>
    <cellStyle name="Saída 2 6 2 2 5" xfId="26459"/>
    <cellStyle name="Saída 2 6 2 2 6" xfId="26460"/>
    <cellStyle name="Saída 2 6 2 3" xfId="26461"/>
    <cellStyle name="Saída 2 6 2 3 2" xfId="26462"/>
    <cellStyle name="Saída 2 6 2 3 3" xfId="26463"/>
    <cellStyle name="Saída 2 6 2 3 4" xfId="26464"/>
    <cellStyle name="Saída 2 6 2 3 5" xfId="26465"/>
    <cellStyle name="Saída 2 6 2 3 6" xfId="26466"/>
    <cellStyle name="Saída 2 6 3" xfId="26467"/>
    <cellStyle name="Saída 2 6 3 2" xfId="26468"/>
    <cellStyle name="Saída 2 6 3 2 2" xfId="26469"/>
    <cellStyle name="Saída 2 6 3 2 3" xfId="26470"/>
    <cellStyle name="Saída 2 6 3 2 4" xfId="26471"/>
    <cellStyle name="Saída 2 6 3 2 5" xfId="26472"/>
    <cellStyle name="Saída 2 6 3 2 6" xfId="26473"/>
    <cellStyle name="Saída 2 6 3 3" xfId="26474"/>
    <cellStyle name="Saída 2 6 3 4" xfId="26475"/>
    <cellStyle name="Saída 2 6 3 5" xfId="26476"/>
    <cellStyle name="Saída 2 6 3 6" xfId="26477"/>
    <cellStyle name="Saída 2 6 3 7" xfId="26478"/>
    <cellStyle name="Saída 2 7" xfId="26479"/>
    <cellStyle name="Saída 2 7 2" xfId="26480"/>
    <cellStyle name="Saída 2 7 2 2" xfId="26481"/>
    <cellStyle name="Saída 2 7 2 2 2" xfId="26482"/>
    <cellStyle name="Saída 2 7 2 2 3" xfId="26483"/>
    <cellStyle name="Saída 2 7 2 2 4" xfId="26484"/>
    <cellStyle name="Saída 2 7 2 2 5" xfId="26485"/>
    <cellStyle name="Saída 2 7 2 2 6" xfId="26486"/>
    <cellStyle name="Saída 2 7 2 3" xfId="26487"/>
    <cellStyle name="Saída 2 7 2 3 2" xfId="26488"/>
    <cellStyle name="Saída 2 7 2 3 3" xfId="26489"/>
    <cellStyle name="Saída 2 7 2 3 4" xfId="26490"/>
    <cellStyle name="Saída 2 7 2 3 5" xfId="26491"/>
    <cellStyle name="Saída 2 7 2 3 6" xfId="26492"/>
    <cellStyle name="Saída 2 7 3" xfId="26493"/>
    <cellStyle name="Saída 2 7 3 2" xfId="26494"/>
    <cellStyle name="Saída 2 7 3 2 2" xfId="26495"/>
    <cellStyle name="Saída 2 7 3 2 3" xfId="26496"/>
    <cellStyle name="Saída 2 7 3 2 4" xfId="26497"/>
    <cellStyle name="Saída 2 7 3 2 5" xfId="26498"/>
    <cellStyle name="Saída 2 7 3 2 6" xfId="26499"/>
    <cellStyle name="Saída 2 7 3 3" xfId="26500"/>
    <cellStyle name="Saída 2 7 3 4" xfId="26501"/>
    <cellStyle name="Saída 2 7 3 5" xfId="26502"/>
    <cellStyle name="Saída 2 7 3 6" xfId="26503"/>
    <cellStyle name="Saída 2 7 3 7" xfId="26504"/>
    <cellStyle name="Saída 2 8" xfId="26505"/>
    <cellStyle name="Saída 2 8 2" xfId="26506"/>
    <cellStyle name="Saída 2 8 2 2" xfId="26507"/>
    <cellStyle name="Saída 2 8 2 2 2" xfId="26508"/>
    <cellStyle name="Saída 2 8 2 2 3" xfId="26509"/>
    <cellStyle name="Saída 2 8 2 2 4" xfId="26510"/>
    <cellStyle name="Saída 2 8 2 2 5" xfId="26511"/>
    <cellStyle name="Saída 2 8 2 2 6" xfId="26512"/>
    <cellStyle name="Saída 2 8 2 3" xfId="26513"/>
    <cellStyle name="Saída 2 8 2 3 2" xfId="26514"/>
    <cellStyle name="Saída 2 8 2 3 3" xfId="26515"/>
    <cellStyle name="Saída 2 8 2 3 4" xfId="26516"/>
    <cellStyle name="Saída 2 8 2 3 5" xfId="26517"/>
    <cellStyle name="Saída 2 8 2 3 6" xfId="26518"/>
    <cellStyle name="Saída 2 8 3" xfId="26519"/>
    <cellStyle name="Saída 2 8 3 2" xfId="26520"/>
    <cellStyle name="Saída 2 8 3 2 2" xfId="26521"/>
    <cellStyle name="Saída 2 8 3 2 3" xfId="26522"/>
    <cellStyle name="Saída 2 8 3 2 4" xfId="26523"/>
    <cellStyle name="Saída 2 8 3 2 5" xfId="26524"/>
    <cellStyle name="Saída 2 8 3 2 6" xfId="26525"/>
    <cellStyle name="Saída 2 8 3 3" xfId="26526"/>
    <cellStyle name="Saída 2 8 3 4" xfId="26527"/>
    <cellStyle name="Saída 2 8 3 5" xfId="26528"/>
    <cellStyle name="Saída 2 8 3 6" xfId="26529"/>
    <cellStyle name="Saída 2 8 3 7" xfId="26530"/>
    <cellStyle name="Saída 2 9" xfId="26531"/>
    <cellStyle name="Saída 2 9 2" xfId="26532"/>
    <cellStyle name="Saída 2 9 2 2" xfId="26533"/>
    <cellStyle name="Saída 2 9 2 2 2" xfId="26534"/>
    <cellStyle name="Saída 2 9 2 2 3" xfId="26535"/>
    <cellStyle name="Saída 2 9 2 2 4" xfId="26536"/>
    <cellStyle name="Saída 2 9 2 2 5" xfId="26537"/>
    <cellStyle name="Saída 2 9 2 2 6" xfId="26538"/>
    <cellStyle name="Saída 2 9 2 3" xfId="26539"/>
    <cellStyle name="Saída 2 9 2 3 2" xfId="26540"/>
    <cellStyle name="Saída 2 9 2 3 3" xfId="26541"/>
    <cellStyle name="Saída 2 9 2 3 4" xfId="26542"/>
    <cellStyle name="Saída 2 9 2 3 5" xfId="26543"/>
    <cellStyle name="Saída 2 9 2 3 6" xfId="26544"/>
    <cellStyle name="Saída 2 9 3" xfId="26545"/>
    <cellStyle name="Saída 2 9 3 2" xfId="26546"/>
    <cellStyle name="Saída 2 9 3 3" xfId="26547"/>
    <cellStyle name="Saída 2 9 3 4" xfId="26548"/>
    <cellStyle name="Saída 2 9 3 5" xfId="26549"/>
    <cellStyle name="Saída 2 9 3 6" xfId="26550"/>
    <cellStyle name="Saída 3" xfId="26551"/>
    <cellStyle name="Saída 3 2" xfId="26552"/>
    <cellStyle name="Saída 3 2 2" xfId="26553"/>
    <cellStyle name="Saída 3 2 2 2" xfId="26554"/>
    <cellStyle name="Saída 3 2 2 2 2" xfId="26555"/>
    <cellStyle name="Saída 3 2 2 2 2 2" xfId="26556"/>
    <cellStyle name="Saída 3 2 2 2 2 3" xfId="26557"/>
    <cellStyle name="Saída 3 2 2 2 2 4" xfId="26558"/>
    <cellStyle name="Saída 3 2 2 2 2 5" xfId="26559"/>
    <cellStyle name="Saída 3 2 2 2 2 6" xfId="26560"/>
    <cellStyle name="Saída 3 2 2 2 3" xfId="26561"/>
    <cellStyle name="Saída 3 2 2 2 3 2" xfId="26562"/>
    <cellStyle name="Saída 3 2 2 2 3 3" xfId="26563"/>
    <cellStyle name="Saída 3 2 2 2 3 4" xfId="26564"/>
    <cellStyle name="Saída 3 2 2 2 3 5" xfId="26565"/>
    <cellStyle name="Saída 3 2 2 2 3 6" xfId="26566"/>
    <cellStyle name="Saída 3 2 2 3" xfId="26567"/>
    <cellStyle name="Saída 3 2 2 3 2" xfId="26568"/>
    <cellStyle name="Saída 3 2 2 3 3" xfId="26569"/>
    <cellStyle name="Saída 3 2 2 3 4" xfId="26570"/>
    <cellStyle name="Saída 3 2 2 3 5" xfId="26571"/>
    <cellStyle name="Saída 3 2 2 3 6" xfId="26572"/>
    <cellStyle name="Saída 3 2 3" xfId="26573"/>
    <cellStyle name="Saída 3 2 3 2" xfId="26574"/>
    <cellStyle name="Saída 3 2 3 2 2" xfId="26575"/>
    <cellStyle name="Saída 3 2 3 2 3" xfId="26576"/>
    <cellStyle name="Saída 3 2 3 2 4" xfId="26577"/>
    <cellStyle name="Saída 3 2 3 2 5" xfId="26578"/>
    <cellStyle name="Saída 3 2 3 2 6" xfId="26579"/>
    <cellStyle name="Saída 3 2 3 3" xfId="26580"/>
    <cellStyle name="Saída 3 2 3 3 2" xfId="26581"/>
    <cellStyle name="Saída 3 2 3 3 3" xfId="26582"/>
    <cellStyle name="Saída 3 2 3 3 4" xfId="26583"/>
    <cellStyle name="Saída 3 2 3 3 5" xfId="26584"/>
    <cellStyle name="Saída 3 2 3 3 6" xfId="26585"/>
    <cellStyle name="Saída 3 2 4" xfId="26586"/>
    <cellStyle name="Saída 3 2 4 2" xfId="26587"/>
    <cellStyle name="Saída 3 2 4 2 2" xfId="26588"/>
    <cellStyle name="Saída 3 2 4 2 3" xfId="26589"/>
    <cellStyle name="Saída 3 2 4 2 4" xfId="26590"/>
    <cellStyle name="Saída 3 2 4 2 5" xfId="26591"/>
    <cellStyle name="Saída 3 2 4 2 6" xfId="26592"/>
    <cellStyle name="Saída 3 2 4 3" xfId="26593"/>
    <cellStyle name="Saída 3 2 4 4" xfId="26594"/>
    <cellStyle name="Saída 3 2 4 5" xfId="26595"/>
    <cellStyle name="Saída 3 2 4 6" xfId="26596"/>
    <cellStyle name="Saída 3 2 4 7" xfId="26597"/>
    <cellStyle name="Saída 3 3" xfId="26598"/>
    <cellStyle name="Saída 3 3 2" xfId="26599"/>
    <cellStyle name="Saída 3 3 2 2" xfId="26600"/>
    <cellStyle name="Saída 3 3 2 2 2" xfId="26601"/>
    <cellStyle name="Saída 3 3 2 2 3" xfId="26602"/>
    <cellStyle name="Saída 3 3 2 2 4" xfId="26603"/>
    <cellStyle name="Saída 3 3 2 2 5" xfId="26604"/>
    <cellStyle name="Saída 3 3 2 2 6" xfId="26605"/>
    <cellStyle name="Saída 3 3 2 3" xfId="26606"/>
    <cellStyle name="Saída 3 3 2 3 2" xfId="26607"/>
    <cellStyle name="Saída 3 3 2 3 3" xfId="26608"/>
    <cellStyle name="Saída 3 3 2 3 4" xfId="26609"/>
    <cellStyle name="Saída 3 3 2 3 5" xfId="26610"/>
    <cellStyle name="Saída 3 3 2 3 6" xfId="26611"/>
    <cellStyle name="Saída 3 3 3" xfId="26612"/>
    <cellStyle name="Saída 3 3 3 2" xfId="26613"/>
    <cellStyle name="Saída 3 3 3 2 2" xfId="26614"/>
    <cellStyle name="Saída 3 3 3 2 3" xfId="26615"/>
    <cellStyle name="Saída 3 3 3 2 4" xfId="26616"/>
    <cellStyle name="Saída 3 3 3 2 5" xfId="26617"/>
    <cellStyle name="Saída 3 3 3 2 6" xfId="26618"/>
    <cellStyle name="Saída 3 3 3 3" xfId="26619"/>
    <cellStyle name="Saída 3 3 3 4" xfId="26620"/>
    <cellStyle name="Saída 3 3 3 5" xfId="26621"/>
    <cellStyle name="Saída 3 3 3 6" xfId="26622"/>
    <cellStyle name="Saída 3 3 3 7" xfId="26623"/>
    <cellStyle name="Saída 3 4" xfId="26624"/>
    <cellStyle name="Saída 3 4 2" xfId="26625"/>
    <cellStyle name="Saída 3 4 3" xfId="26626"/>
    <cellStyle name="Saída 3 4 4" xfId="26627"/>
    <cellStyle name="Saída 3 4 5" xfId="26628"/>
    <cellStyle name="Saída 3 4 6" xfId="26629"/>
    <cellStyle name="Saída 3 5" xfId="26630"/>
    <cellStyle name="Saída 3 5 2" xfId="26631"/>
    <cellStyle name="Saída 3 5 3" xfId="26632"/>
    <cellStyle name="Saída 3 5 4" xfId="26633"/>
    <cellStyle name="Saída 3 5 5" xfId="26634"/>
    <cellStyle name="Saída 3 5 6" xfId="26635"/>
    <cellStyle name="Saída 4" xfId="26636"/>
    <cellStyle name="Saída 4 2" xfId="26637"/>
    <cellStyle name="Saída 4 2 2" xfId="26638"/>
    <cellStyle name="Saída 4 2 3" xfId="26639"/>
    <cellStyle name="Saída 4 2 4" xfId="26640"/>
    <cellStyle name="Saída 4 2 5" xfId="26641"/>
    <cellStyle name="Saída 4 2 6" xfId="26642"/>
    <cellStyle name="Salida" xfId="26643"/>
    <cellStyle name="Salida 2" xfId="26644"/>
    <cellStyle name="Salida 2 2" xfId="26645"/>
    <cellStyle name="Salida 2 2 2" xfId="26646"/>
    <cellStyle name="Salida 2 2 2 2" xfId="26647"/>
    <cellStyle name="Salida 2 2 2 2 2" xfId="26648"/>
    <cellStyle name="Salida 2 2 2 2 3" xfId="26649"/>
    <cellStyle name="Salida 2 2 2 2 4" xfId="26650"/>
    <cellStyle name="Salida 2 2 2 2 5" xfId="26651"/>
    <cellStyle name="Salida 2 2 2 2 6" xfId="26652"/>
    <cellStyle name="Salida 2 2 2 3" xfId="26653"/>
    <cellStyle name="Salida 2 2 2 3 2" xfId="26654"/>
    <cellStyle name="Salida 2 2 2 3 3" xfId="26655"/>
    <cellStyle name="Salida 2 2 2 3 4" xfId="26656"/>
    <cellStyle name="Salida 2 2 2 3 5" xfId="26657"/>
    <cellStyle name="Salida 2 2 2 3 6" xfId="26658"/>
    <cellStyle name="Salida 2 2 3" xfId="26659"/>
    <cellStyle name="Salida 2 2 3 2" xfId="26660"/>
    <cellStyle name="Salida 2 2 3 3" xfId="26661"/>
    <cellStyle name="Salida 2 2 3 4" xfId="26662"/>
    <cellStyle name="Salida 2 2 3 5" xfId="26663"/>
    <cellStyle name="Salida 2 2 3 6" xfId="26664"/>
    <cellStyle name="Salida 2 3" xfId="26665"/>
    <cellStyle name="Salida 2 3 2" xfId="26666"/>
    <cellStyle name="Salida 2 3 2 2" xfId="26667"/>
    <cellStyle name="Salida 2 3 2 3" xfId="26668"/>
    <cellStyle name="Salida 2 3 2 4" xfId="26669"/>
    <cellStyle name="Salida 2 3 2 5" xfId="26670"/>
    <cellStyle name="Salida 2 3 2 6" xfId="26671"/>
    <cellStyle name="Salida 2 3 3" xfId="26672"/>
    <cellStyle name="Salida 2 3 3 2" xfId="26673"/>
    <cellStyle name="Salida 2 3 3 3" xfId="26674"/>
    <cellStyle name="Salida 2 3 3 4" xfId="26675"/>
    <cellStyle name="Salida 2 3 3 5" xfId="26676"/>
    <cellStyle name="Salida 2 3 3 6" xfId="26677"/>
    <cellStyle name="Salida 2 4" xfId="26678"/>
    <cellStyle name="Salida 2 4 2" xfId="26679"/>
    <cellStyle name="Salida 2 4 2 2" xfId="26680"/>
    <cellStyle name="Salida 2 4 2 3" xfId="26681"/>
    <cellStyle name="Salida 2 4 2 4" xfId="26682"/>
    <cellStyle name="Salida 2 4 2 5" xfId="26683"/>
    <cellStyle name="Salida 2 4 2 6" xfId="26684"/>
    <cellStyle name="Salida 2 4 3" xfId="26685"/>
    <cellStyle name="Salida 2 4 4" xfId="26686"/>
    <cellStyle name="Salida 2 4 5" xfId="26687"/>
    <cellStyle name="Salida 2 4 6" xfId="26688"/>
    <cellStyle name="Salida 2 4 7" xfId="26689"/>
    <cellStyle name="Salida 3" xfId="26690"/>
    <cellStyle name="Salida 3 2" xfId="26691"/>
    <cellStyle name="Salida 3 2 2" xfId="26692"/>
    <cellStyle name="Salida 3 2 2 2" xfId="26693"/>
    <cellStyle name="Salida 3 2 2 3" xfId="26694"/>
    <cellStyle name="Salida 3 2 2 4" xfId="26695"/>
    <cellStyle name="Salida 3 2 2 5" xfId="26696"/>
    <cellStyle name="Salida 3 2 2 6" xfId="26697"/>
    <cellStyle name="Salida 3 2 3" xfId="26698"/>
    <cellStyle name="Salida 3 2 3 2" xfId="26699"/>
    <cellStyle name="Salida 3 2 3 3" xfId="26700"/>
    <cellStyle name="Salida 3 2 3 4" xfId="26701"/>
    <cellStyle name="Salida 3 2 3 5" xfId="26702"/>
    <cellStyle name="Salida 3 2 3 6" xfId="26703"/>
    <cellStyle name="Salida 3 3" xfId="26704"/>
    <cellStyle name="Salida 3 3 2" xfId="26705"/>
    <cellStyle name="Salida 3 3 2 2" xfId="26706"/>
    <cellStyle name="Salida 3 3 2 3" xfId="26707"/>
    <cellStyle name="Salida 3 3 2 4" xfId="26708"/>
    <cellStyle name="Salida 3 3 2 5" xfId="26709"/>
    <cellStyle name="Salida 3 3 2 6" xfId="26710"/>
    <cellStyle name="Salida 3 3 3" xfId="26711"/>
    <cellStyle name="Salida 3 3 4" xfId="26712"/>
    <cellStyle name="Salida 3 3 5" xfId="26713"/>
    <cellStyle name="Salida 3 3 6" xfId="26714"/>
    <cellStyle name="Salida 3 3 7" xfId="26715"/>
    <cellStyle name="Salida 4" xfId="26716"/>
    <cellStyle name="Salida 4 2" xfId="26717"/>
    <cellStyle name="Salida 4 3" xfId="26718"/>
    <cellStyle name="Salida 4 4" xfId="26719"/>
    <cellStyle name="Salida 4 5" xfId="26720"/>
    <cellStyle name="Salida 4 6" xfId="26721"/>
    <cellStyle name="Salida 5" xfId="26722"/>
    <cellStyle name="Salida 5 2" xfId="26723"/>
    <cellStyle name="Salida 5 3" xfId="26724"/>
    <cellStyle name="Salida 5 4" xfId="26725"/>
    <cellStyle name="Salida 5 5" xfId="26726"/>
    <cellStyle name="Salida 5 6" xfId="26727"/>
    <cellStyle name="Separador de milhares 10" xfId="26728"/>
    <cellStyle name="Separador de milhares 10 2" xfId="26729"/>
    <cellStyle name="Separador de milhares 10 2 10" xfId="26730"/>
    <cellStyle name="Separador de milhares 10 2 10 2" xfId="26731"/>
    <cellStyle name="Separador de milhares 10 2 10 2 2" xfId="26732"/>
    <cellStyle name="Separador de milhares 10 2 10 2 2 2" xfId="26733"/>
    <cellStyle name="Separador de milhares 10 2 10 2 2 3" xfId="26734"/>
    <cellStyle name="Separador de milhares 10 2 10 2 3" xfId="26735"/>
    <cellStyle name="Separador de milhares 10 2 10 2 4" xfId="26736"/>
    <cellStyle name="Separador de milhares 10 2 10 3" xfId="26737"/>
    <cellStyle name="Separador de milhares 10 2 10 3 2" xfId="26738"/>
    <cellStyle name="Separador de milhares 10 2 10 3 2 2" xfId="26739"/>
    <cellStyle name="Separador de milhares 10 2 10 3 2 3" xfId="26740"/>
    <cellStyle name="Separador de milhares 10 2 10 3 3" xfId="26741"/>
    <cellStyle name="Separador de milhares 10 2 10 3 4" xfId="26742"/>
    <cellStyle name="Separador de milhares 10 2 10 4" xfId="26743"/>
    <cellStyle name="Separador de milhares 10 2 10 4 2" xfId="26744"/>
    <cellStyle name="Separador de milhares 10 2 10 4 2 2" xfId="26745"/>
    <cellStyle name="Separador de milhares 10 2 10 4 2 3" xfId="26746"/>
    <cellStyle name="Separador de milhares 10 2 10 4 3" xfId="26747"/>
    <cellStyle name="Separador de milhares 10 2 10 4 4" xfId="26748"/>
    <cellStyle name="Separador de milhares 10 2 10 5" xfId="26749"/>
    <cellStyle name="Separador de milhares 10 2 10 5 2" xfId="26750"/>
    <cellStyle name="Separador de milhares 10 2 10 5 3" xfId="26751"/>
    <cellStyle name="Separador de milhares 10 2 10 6" xfId="26752"/>
    <cellStyle name="Separador de milhares 10 2 10 7" xfId="26753"/>
    <cellStyle name="Separador de milhares 10 2 11" xfId="26754"/>
    <cellStyle name="Separador de milhares 10 2 11 2" xfId="26755"/>
    <cellStyle name="Separador de milhares 10 2 11 2 2" xfId="26756"/>
    <cellStyle name="Separador de milhares 10 2 11 2 3" xfId="26757"/>
    <cellStyle name="Separador de milhares 10 2 11 3" xfId="26758"/>
    <cellStyle name="Separador de milhares 10 2 11 4" xfId="26759"/>
    <cellStyle name="Separador de milhares 10 2 12" xfId="26760"/>
    <cellStyle name="Separador de milhares 10 2 12 2" xfId="26761"/>
    <cellStyle name="Separador de milhares 10 2 12 2 2" xfId="26762"/>
    <cellStyle name="Separador de milhares 10 2 12 2 3" xfId="26763"/>
    <cellStyle name="Separador de milhares 10 2 12 3" xfId="26764"/>
    <cellStyle name="Separador de milhares 10 2 12 4" xfId="26765"/>
    <cellStyle name="Separador de milhares 10 2 13" xfId="26766"/>
    <cellStyle name="Separador de milhares 10 2 13 2" xfId="26767"/>
    <cellStyle name="Separador de milhares 10 2 13 2 2" xfId="26768"/>
    <cellStyle name="Separador de milhares 10 2 13 2 3" xfId="26769"/>
    <cellStyle name="Separador de milhares 10 2 13 3" xfId="26770"/>
    <cellStyle name="Separador de milhares 10 2 13 4" xfId="26771"/>
    <cellStyle name="Separador de milhares 10 2 14" xfId="26772"/>
    <cellStyle name="Separador de milhares 10 2 14 2" xfId="26773"/>
    <cellStyle name="Separador de milhares 10 2 14 3" xfId="26774"/>
    <cellStyle name="Separador de milhares 10 2 15" xfId="26775"/>
    <cellStyle name="Separador de milhares 10 2 16" xfId="26776"/>
    <cellStyle name="Separador de milhares 10 2 2" xfId="26777"/>
    <cellStyle name="Separador de milhares 10 2 2 10" xfId="26778"/>
    <cellStyle name="Separador de milhares 10 2 2 2" xfId="26779"/>
    <cellStyle name="Separador de milhares 10 2 2 2 2" xfId="26780"/>
    <cellStyle name="Separador de milhares 10 2 2 2 2 2" xfId="26781"/>
    <cellStyle name="Separador de milhares 10 2 2 2 2 2 2" xfId="26782"/>
    <cellStyle name="Separador de milhares 10 2 2 2 2 2 2 2" xfId="26783"/>
    <cellStyle name="Separador de milhares 10 2 2 2 2 2 2 2 2" xfId="26784"/>
    <cellStyle name="Separador de milhares 10 2 2 2 2 2 2 2 3" xfId="26785"/>
    <cellStyle name="Separador de milhares 10 2 2 2 2 2 2 3" xfId="26786"/>
    <cellStyle name="Separador de milhares 10 2 2 2 2 2 2 4" xfId="26787"/>
    <cellStyle name="Separador de milhares 10 2 2 2 2 2 3" xfId="26788"/>
    <cellStyle name="Separador de milhares 10 2 2 2 2 2 3 2" xfId="26789"/>
    <cellStyle name="Separador de milhares 10 2 2 2 2 2 3 2 2" xfId="26790"/>
    <cellStyle name="Separador de milhares 10 2 2 2 2 2 3 2 3" xfId="26791"/>
    <cellStyle name="Separador de milhares 10 2 2 2 2 2 3 3" xfId="26792"/>
    <cellStyle name="Separador de milhares 10 2 2 2 2 2 3 4" xfId="26793"/>
    <cellStyle name="Separador de milhares 10 2 2 2 2 2 4" xfId="26794"/>
    <cellStyle name="Separador de milhares 10 2 2 2 2 2 4 2" xfId="26795"/>
    <cellStyle name="Separador de milhares 10 2 2 2 2 2 4 2 2" xfId="26796"/>
    <cellStyle name="Separador de milhares 10 2 2 2 2 2 4 2 3" xfId="26797"/>
    <cellStyle name="Separador de milhares 10 2 2 2 2 2 4 3" xfId="26798"/>
    <cellStyle name="Separador de milhares 10 2 2 2 2 2 4 4" xfId="26799"/>
    <cellStyle name="Separador de milhares 10 2 2 2 2 2 5" xfId="26800"/>
    <cellStyle name="Separador de milhares 10 2 2 2 2 2 5 2" xfId="26801"/>
    <cellStyle name="Separador de milhares 10 2 2 2 2 2 5 3" xfId="26802"/>
    <cellStyle name="Separador de milhares 10 2 2 2 2 2 6" xfId="26803"/>
    <cellStyle name="Separador de milhares 10 2 2 2 2 2 7" xfId="26804"/>
    <cellStyle name="Separador de milhares 10 2 2 2 2 3" xfId="26805"/>
    <cellStyle name="Separador de milhares 10 2 2 2 2 3 2" xfId="26806"/>
    <cellStyle name="Separador de milhares 10 2 2 2 2 3 2 2" xfId="26807"/>
    <cellStyle name="Separador de milhares 10 2 2 2 2 3 2 3" xfId="26808"/>
    <cellStyle name="Separador de milhares 10 2 2 2 2 3 3" xfId="26809"/>
    <cellStyle name="Separador de milhares 10 2 2 2 2 3 4" xfId="26810"/>
    <cellStyle name="Separador de milhares 10 2 2 2 2 4" xfId="26811"/>
    <cellStyle name="Separador de milhares 10 2 2 2 2 4 2" xfId="26812"/>
    <cellStyle name="Separador de milhares 10 2 2 2 2 4 2 2" xfId="26813"/>
    <cellStyle name="Separador de milhares 10 2 2 2 2 4 2 3" xfId="26814"/>
    <cellStyle name="Separador de milhares 10 2 2 2 2 4 3" xfId="26815"/>
    <cellStyle name="Separador de milhares 10 2 2 2 2 4 4" xfId="26816"/>
    <cellStyle name="Separador de milhares 10 2 2 2 2 5" xfId="26817"/>
    <cellStyle name="Separador de milhares 10 2 2 2 2 5 2" xfId="26818"/>
    <cellStyle name="Separador de milhares 10 2 2 2 2 5 2 2" xfId="26819"/>
    <cellStyle name="Separador de milhares 10 2 2 2 2 5 2 3" xfId="26820"/>
    <cellStyle name="Separador de milhares 10 2 2 2 2 5 3" xfId="26821"/>
    <cellStyle name="Separador de milhares 10 2 2 2 2 5 4" xfId="26822"/>
    <cellStyle name="Separador de milhares 10 2 2 2 2 6" xfId="26823"/>
    <cellStyle name="Separador de milhares 10 2 2 2 2 6 2" xfId="26824"/>
    <cellStyle name="Separador de milhares 10 2 2 2 2 6 3" xfId="26825"/>
    <cellStyle name="Separador de milhares 10 2 2 2 2 7" xfId="26826"/>
    <cellStyle name="Separador de milhares 10 2 2 2 2 8" xfId="26827"/>
    <cellStyle name="Separador de milhares 10 2 2 2 3" xfId="26828"/>
    <cellStyle name="Separador de milhares 10 2 2 2 3 2" xfId="26829"/>
    <cellStyle name="Separador de milhares 10 2 2 2 3 2 2" xfId="26830"/>
    <cellStyle name="Separador de milhares 10 2 2 2 3 2 2 2" xfId="26831"/>
    <cellStyle name="Separador de milhares 10 2 2 2 3 2 2 3" xfId="26832"/>
    <cellStyle name="Separador de milhares 10 2 2 2 3 2 3" xfId="26833"/>
    <cellStyle name="Separador de milhares 10 2 2 2 3 2 4" xfId="26834"/>
    <cellStyle name="Separador de milhares 10 2 2 2 3 3" xfId="26835"/>
    <cellStyle name="Separador de milhares 10 2 2 2 3 3 2" xfId="26836"/>
    <cellStyle name="Separador de milhares 10 2 2 2 3 3 2 2" xfId="26837"/>
    <cellStyle name="Separador de milhares 10 2 2 2 3 3 2 3" xfId="26838"/>
    <cellStyle name="Separador de milhares 10 2 2 2 3 3 3" xfId="26839"/>
    <cellStyle name="Separador de milhares 10 2 2 2 3 3 4" xfId="26840"/>
    <cellStyle name="Separador de milhares 10 2 2 2 3 4" xfId="26841"/>
    <cellStyle name="Separador de milhares 10 2 2 2 3 4 2" xfId="26842"/>
    <cellStyle name="Separador de milhares 10 2 2 2 3 4 2 2" xfId="26843"/>
    <cellStyle name="Separador de milhares 10 2 2 2 3 4 2 3" xfId="26844"/>
    <cellStyle name="Separador de milhares 10 2 2 2 3 4 3" xfId="26845"/>
    <cellStyle name="Separador de milhares 10 2 2 2 3 4 4" xfId="26846"/>
    <cellStyle name="Separador de milhares 10 2 2 2 3 5" xfId="26847"/>
    <cellStyle name="Separador de milhares 10 2 2 2 3 5 2" xfId="26848"/>
    <cellStyle name="Separador de milhares 10 2 2 2 3 5 3" xfId="26849"/>
    <cellStyle name="Separador de milhares 10 2 2 2 3 6" xfId="26850"/>
    <cellStyle name="Separador de milhares 10 2 2 2 3 7" xfId="26851"/>
    <cellStyle name="Separador de milhares 10 2 2 2 4" xfId="26852"/>
    <cellStyle name="Separador de milhares 10 2 2 2 4 2" xfId="26853"/>
    <cellStyle name="Separador de milhares 10 2 2 2 4 2 2" xfId="26854"/>
    <cellStyle name="Separador de milhares 10 2 2 2 4 2 3" xfId="26855"/>
    <cellStyle name="Separador de milhares 10 2 2 2 4 3" xfId="26856"/>
    <cellStyle name="Separador de milhares 10 2 2 2 4 4" xfId="26857"/>
    <cellStyle name="Separador de milhares 10 2 2 2 5" xfId="26858"/>
    <cellStyle name="Separador de milhares 10 2 2 2 5 2" xfId="26859"/>
    <cellStyle name="Separador de milhares 10 2 2 2 5 2 2" xfId="26860"/>
    <cellStyle name="Separador de milhares 10 2 2 2 5 2 3" xfId="26861"/>
    <cellStyle name="Separador de milhares 10 2 2 2 5 3" xfId="26862"/>
    <cellStyle name="Separador de milhares 10 2 2 2 5 4" xfId="26863"/>
    <cellStyle name="Separador de milhares 10 2 2 2 6" xfId="26864"/>
    <cellStyle name="Separador de milhares 10 2 2 2 6 2" xfId="26865"/>
    <cellStyle name="Separador de milhares 10 2 2 2 6 2 2" xfId="26866"/>
    <cellStyle name="Separador de milhares 10 2 2 2 6 2 3" xfId="26867"/>
    <cellStyle name="Separador de milhares 10 2 2 2 6 3" xfId="26868"/>
    <cellStyle name="Separador de milhares 10 2 2 2 6 4" xfId="26869"/>
    <cellStyle name="Separador de milhares 10 2 2 2 7" xfId="26870"/>
    <cellStyle name="Separador de milhares 10 2 2 2 7 2" xfId="26871"/>
    <cellStyle name="Separador de milhares 10 2 2 2 7 3" xfId="26872"/>
    <cellStyle name="Separador de milhares 10 2 2 2 8" xfId="26873"/>
    <cellStyle name="Separador de milhares 10 2 2 2 9" xfId="26874"/>
    <cellStyle name="Separador de milhares 10 2 2 3" xfId="26875"/>
    <cellStyle name="Separador de milhares 10 2 2 3 2" xfId="26876"/>
    <cellStyle name="Separador de milhares 10 2 2 3 2 2" xfId="26877"/>
    <cellStyle name="Separador de milhares 10 2 2 3 2 2 2" xfId="26878"/>
    <cellStyle name="Separador de milhares 10 2 2 3 2 2 2 2" xfId="26879"/>
    <cellStyle name="Separador de milhares 10 2 2 3 2 2 2 3" xfId="26880"/>
    <cellStyle name="Separador de milhares 10 2 2 3 2 2 3" xfId="26881"/>
    <cellStyle name="Separador de milhares 10 2 2 3 2 2 4" xfId="26882"/>
    <cellStyle name="Separador de milhares 10 2 2 3 2 3" xfId="26883"/>
    <cellStyle name="Separador de milhares 10 2 2 3 2 3 2" xfId="26884"/>
    <cellStyle name="Separador de milhares 10 2 2 3 2 3 2 2" xfId="26885"/>
    <cellStyle name="Separador de milhares 10 2 2 3 2 3 2 3" xfId="26886"/>
    <cellStyle name="Separador de milhares 10 2 2 3 2 3 3" xfId="26887"/>
    <cellStyle name="Separador de milhares 10 2 2 3 2 3 4" xfId="26888"/>
    <cellStyle name="Separador de milhares 10 2 2 3 2 4" xfId="26889"/>
    <cellStyle name="Separador de milhares 10 2 2 3 2 4 2" xfId="26890"/>
    <cellStyle name="Separador de milhares 10 2 2 3 2 4 2 2" xfId="26891"/>
    <cellStyle name="Separador de milhares 10 2 2 3 2 4 2 3" xfId="26892"/>
    <cellStyle name="Separador de milhares 10 2 2 3 2 4 3" xfId="26893"/>
    <cellStyle name="Separador de milhares 10 2 2 3 2 4 4" xfId="26894"/>
    <cellStyle name="Separador de milhares 10 2 2 3 2 5" xfId="26895"/>
    <cellStyle name="Separador de milhares 10 2 2 3 2 5 2" xfId="26896"/>
    <cellStyle name="Separador de milhares 10 2 2 3 2 5 3" xfId="26897"/>
    <cellStyle name="Separador de milhares 10 2 2 3 2 6" xfId="26898"/>
    <cellStyle name="Separador de milhares 10 2 2 3 2 7" xfId="26899"/>
    <cellStyle name="Separador de milhares 10 2 2 3 3" xfId="26900"/>
    <cellStyle name="Separador de milhares 10 2 2 3 4" xfId="26901"/>
    <cellStyle name="Separador de milhares 10 2 2 3 4 2" xfId="26902"/>
    <cellStyle name="Separador de milhares 10 2 2 3 4 2 2" xfId="26903"/>
    <cellStyle name="Separador de milhares 10 2 2 3 4 2 3" xfId="26904"/>
    <cellStyle name="Separador de milhares 10 2 2 3 4 3" xfId="26905"/>
    <cellStyle name="Separador de milhares 10 2 2 3 4 4" xfId="26906"/>
    <cellStyle name="Separador de milhares 10 2 2 3 5" xfId="26907"/>
    <cellStyle name="Separador de milhares 10 2 2 3 5 2" xfId="26908"/>
    <cellStyle name="Separador de milhares 10 2 2 3 5 2 2" xfId="26909"/>
    <cellStyle name="Separador de milhares 10 2 2 3 5 2 3" xfId="26910"/>
    <cellStyle name="Separador de milhares 10 2 2 3 5 3" xfId="26911"/>
    <cellStyle name="Separador de milhares 10 2 2 3 5 4" xfId="26912"/>
    <cellStyle name="Separador de milhares 10 2 2 3 6" xfId="26913"/>
    <cellStyle name="Separador de milhares 10 2 2 3 6 2" xfId="26914"/>
    <cellStyle name="Separador de milhares 10 2 2 3 6 2 2" xfId="26915"/>
    <cellStyle name="Separador de milhares 10 2 2 3 6 2 3" xfId="26916"/>
    <cellStyle name="Separador de milhares 10 2 2 3 6 3" xfId="26917"/>
    <cellStyle name="Separador de milhares 10 2 2 3 6 4" xfId="26918"/>
    <cellStyle name="Separador de milhares 10 2 2 3 7" xfId="26919"/>
    <cellStyle name="Separador de milhares 10 2 2 3 7 2" xfId="26920"/>
    <cellStyle name="Separador de milhares 10 2 2 3 7 3" xfId="26921"/>
    <cellStyle name="Separador de milhares 10 2 2 3 8" xfId="26922"/>
    <cellStyle name="Separador de milhares 10 2 2 3 9" xfId="26923"/>
    <cellStyle name="Separador de milhares 10 2 2 4" xfId="26924"/>
    <cellStyle name="Separador de milhares 10 2 2 4 2" xfId="26925"/>
    <cellStyle name="Separador de milhares 10 2 2 4 2 2" xfId="26926"/>
    <cellStyle name="Separador de milhares 10 2 2 4 2 2 2" xfId="26927"/>
    <cellStyle name="Separador de milhares 10 2 2 4 2 2 3" xfId="26928"/>
    <cellStyle name="Separador de milhares 10 2 2 4 2 3" xfId="26929"/>
    <cellStyle name="Separador de milhares 10 2 2 4 2 4" xfId="26930"/>
    <cellStyle name="Separador de milhares 10 2 2 4 3" xfId="26931"/>
    <cellStyle name="Separador de milhares 10 2 2 4 3 2" xfId="26932"/>
    <cellStyle name="Separador de milhares 10 2 2 4 3 2 2" xfId="26933"/>
    <cellStyle name="Separador de milhares 10 2 2 4 3 2 3" xfId="26934"/>
    <cellStyle name="Separador de milhares 10 2 2 4 3 3" xfId="26935"/>
    <cellStyle name="Separador de milhares 10 2 2 4 3 4" xfId="26936"/>
    <cellStyle name="Separador de milhares 10 2 2 4 4" xfId="26937"/>
    <cellStyle name="Separador de milhares 10 2 2 4 4 2" xfId="26938"/>
    <cellStyle name="Separador de milhares 10 2 2 4 4 2 2" xfId="26939"/>
    <cellStyle name="Separador de milhares 10 2 2 4 4 2 3" xfId="26940"/>
    <cellStyle name="Separador de milhares 10 2 2 4 4 3" xfId="26941"/>
    <cellStyle name="Separador de milhares 10 2 2 4 4 4" xfId="26942"/>
    <cellStyle name="Separador de milhares 10 2 2 4 5" xfId="26943"/>
    <cellStyle name="Separador de milhares 10 2 2 4 5 2" xfId="26944"/>
    <cellStyle name="Separador de milhares 10 2 2 4 5 3" xfId="26945"/>
    <cellStyle name="Separador de milhares 10 2 2 4 6" xfId="26946"/>
    <cellStyle name="Separador de milhares 10 2 2 4 7" xfId="26947"/>
    <cellStyle name="Separador de milhares 10 2 2 5" xfId="26948"/>
    <cellStyle name="Separador de milhares 10 2 2 5 2" xfId="26949"/>
    <cellStyle name="Separador de milhares 10 2 2 5 2 2" xfId="26950"/>
    <cellStyle name="Separador de milhares 10 2 2 5 2 3" xfId="26951"/>
    <cellStyle name="Separador de milhares 10 2 2 5 3" xfId="26952"/>
    <cellStyle name="Separador de milhares 10 2 2 5 4" xfId="26953"/>
    <cellStyle name="Separador de milhares 10 2 2 6" xfId="26954"/>
    <cellStyle name="Separador de milhares 10 2 2 6 2" xfId="26955"/>
    <cellStyle name="Separador de milhares 10 2 2 6 2 2" xfId="26956"/>
    <cellStyle name="Separador de milhares 10 2 2 6 2 3" xfId="26957"/>
    <cellStyle name="Separador de milhares 10 2 2 6 3" xfId="26958"/>
    <cellStyle name="Separador de milhares 10 2 2 6 4" xfId="26959"/>
    <cellStyle name="Separador de milhares 10 2 2 7" xfId="26960"/>
    <cellStyle name="Separador de milhares 10 2 2 7 2" xfId="26961"/>
    <cellStyle name="Separador de milhares 10 2 2 7 2 2" xfId="26962"/>
    <cellStyle name="Separador de milhares 10 2 2 7 2 3" xfId="26963"/>
    <cellStyle name="Separador de milhares 10 2 2 7 3" xfId="26964"/>
    <cellStyle name="Separador de milhares 10 2 2 7 4" xfId="26965"/>
    <cellStyle name="Separador de milhares 10 2 2 8" xfId="26966"/>
    <cellStyle name="Separador de milhares 10 2 2 8 2" xfId="26967"/>
    <cellStyle name="Separador de milhares 10 2 2 8 3" xfId="26968"/>
    <cellStyle name="Separador de milhares 10 2 2 9" xfId="26969"/>
    <cellStyle name="Separador de milhares 10 2 3" xfId="26970"/>
    <cellStyle name="Separador de milhares 10 2 3 10" xfId="26971"/>
    <cellStyle name="Separador de milhares 10 2 3 2" xfId="26972"/>
    <cellStyle name="Separador de milhares 10 2 3 2 2" xfId="26973"/>
    <cellStyle name="Separador de milhares 10 2 3 2 2 2" xfId="26974"/>
    <cellStyle name="Separador de milhares 10 2 3 2 2 2 2" xfId="26975"/>
    <cellStyle name="Separador de milhares 10 2 3 2 2 2 2 2" xfId="26976"/>
    <cellStyle name="Separador de milhares 10 2 3 2 2 2 2 3" xfId="26977"/>
    <cellStyle name="Separador de milhares 10 2 3 2 2 2 3" xfId="26978"/>
    <cellStyle name="Separador de milhares 10 2 3 2 2 2 4" xfId="26979"/>
    <cellStyle name="Separador de milhares 10 2 3 2 2 3" xfId="26980"/>
    <cellStyle name="Separador de milhares 10 2 3 2 2 3 2" xfId="26981"/>
    <cellStyle name="Separador de milhares 10 2 3 2 2 3 2 2" xfId="26982"/>
    <cellStyle name="Separador de milhares 10 2 3 2 2 3 2 3" xfId="26983"/>
    <cellStyle name="Separador de milhares 10 2 3 2 2 3 3" xfId="26984"/>
    <cellStyle name="Separador de milhares 10 2 3 2 2 3 4" xfId="26985"/>
    <cellStyle name="Separador de milhares 10 2 3 2 2 4" xfId="26986"/>
    <cellStyle name="Separador de milhares 10 2 3 2 2 4 2" xfId="26987"/>
    <cellStyle name="Separador de milhares 10 2 3 2 2 4 2 2" xfId="26988"/>
    <cellStyle name="Separador de milhares 10 2 3 2 2 4 2 3" xfId="26989"/>
    <cellStyle name="Separador de milhares 10 2 3 2 2 4 3" xfId="26990"/>
    <cellStyle name="Separador de milhares 10 2 3 2 2 4 4" xfId="26991"/>
    <cellStyle name="Separador de milhares 10 2 3 2 2 5" xfId="26992"/>
    <cellStyle name="Separador de milhares 10 2 3 2 2 5 2" xfId="26993"/>
    <cellStyle name="Separador de milhares 10 2 3 2 2 5 3" xfId="26994"/>
    <cellStyle name="Separador de milhares 10 2 3 2 2 6" xfId="26995"/>
    <cellStyle name="Separador de milhares 10 2 3 2 2 7" xfId="26996"/>
    <cellStyle name="Separador de milhares 10 2 3 2 3" xfId="26997"/>
    <cellStyle name="Separador de milhares 10 2 3 2 3 2" xfId="26998"/>
    <cellStyle name="Separador de milhares 10 2 3 2 3 2 2" xfId="26999"/>
    <cellStyle name="Separador de milhares 10 2 3 2 3 2 3" xfId="27000"/>
    <cellStyle name="Separador de milhares 10 2 3 2 3 3" xfId="27001"/>
    <cellStyle name="Separador de milhares 10 2 3 2 3 4" xfId="27002"/>
    <cellStyle name="Separador de milhares 10 2 3 2 4" xfId="27003"/>
    <cellStyle name="Separador de milhares 10 2 3 2 4 2" xfId="27004"/>
    <cellStyle name="Separador de milhares 10 2 3 2 4 2 2" xfId="27005"/>
    <cellStyle name="Separador de milhares 10 2 3 2 4 2 3" xfId="27006"/>
    <cellStyle name="Separador de milhares 10 2 3 2 4 3" xfId="27007"/>
    <cellStyle name="Separador de milhares 10 2 3 2 4 4" xfId="27008"/>
    <cellStyle name="Separador de milhares 10 2 3 2 5" xfId="27009"/>
    <cellStyle name="Separador de milhares 10 2 3 2 5 2" xfId="27010"/>
    <cellStyle name="Separador de milhares 10 2 3 2 5 2 2" xfId="27011"/>
    <cellStyle name="Separador de milhares 10 2 3 2 5 2 3" xfId="27012"/>
    <cellStyle name="Separador de milhares 10 2 3 2 5 3" xfId="27013"/>
    <cellStyle name="Separador de milhares 10 2 3 2 5 4" xfId="27014"/>
    <cellStyle name="Separador de milhares 10 2 3 2 6" xfId="27015"/>
    <cellStyle name="Separador de milhares 10 2 3 2 6 2" xfId="27016"/>
    <cellStyle name="Separador de milhares 10 2 3 2 6 3" xfId="27017"/>
    <cellStyle name="Separador de milhares 10 2 3 2 7" xfId="27018"/>
    <cellStyle name="Separador de milhares 10 2 3 2 8" xfId="27019"/>
    <cellStyle name="Separador de milhares 10 2 3 3" xfId="27020"/>
    <cellStyle name="Separador de milhares 10 2 3 3 2" xfId="27021"/>
    <cellStyle name="Separador de milhares 10 2 3 3 2 2" xfId="27022"/>
    <cellStyle name="Separador de milhares 10 2 3 3 2 2 2" xfId="27023"/>
    <cellStyle name="Separador de milhares 10 2 3 3 2 2 3" xfId="27024"/>
    <cellStyle name="Separador de milhares 10 2 3 3 2 3" xfId="27025"/>
    <cellStyle name="Separador de milhares 10 2 3 3 2 4" xfId="27026"/>
    <cellStyle name="Separador de milhares 10 2 3 3 3" xfId="27027"/>
    <cellStyle name="Separador de milhares 10 2 3 3 3 2" xfId="27028"/>
    <cellStyle name="Separador de milhares 10 2 3 3 3 2 2" xfId="27029"/>
    <cellStyle name="Separador de milhares 10 2 3 3 3 2 3" xfId="27030"/>
    <cellStyle name="Separador de milhares 10 2 3 3 3 3" xfId="27031"/>
    <cellStyle name="Separador de milhares 10 2 3 3 3 4" xfId="27032"/>
    <cellStyle name="Separador de milhares 10 2 3 3 4" xfId="27033"/>
    <cellStyle name="Separador de milhares 10 2 3 3 4 2" xfId="27034"/>
    <cellStyle name="Separador de milhares 10 2 3 3 4 2 2" xfId="27035"/>
    <cellStyle name="Separador de milhares 10 2 3 3 4 2 3" xfId="27036"/>
    <cellStyle name="Separador de milhares 10 2 3 3 4 3" xfId="27037"/>
    <cellStyle name="Separador de milhares 10 2 3 3 4 4" xfId="27038"/>
    <cellStyle name="Separador de milhares 10 2 3 3 5" xfId="27039"/>
    <cellStyle name="Separador de milhares 10 2 3 3 5 2" xfId="27040"/>
    <cellStyle name="Separador de milhares 10 2 3 3 5 3" xfId="27041"/>
    <cellStyle name="Separador de milhares 10 2 3 3 6" xfId="27042"/>
    <cellStyle name="Separador de milhares 10 2 3 3 7" xfId="27043"/>
    <cellStyle name="Separador de milhares 10 2 3 4" xfId="27044"/>
    <cellStyle name="Separador de milhares 10 2 3 5" xfId="27045"/>
    <cellStyle name="Separador de milhares 10 2 3 5 2" xfId="27046"/>
    <cellStyle name="Separador de milhares 10 2 3 5 2 2" xfId="27047"/>
    <cellStyle name="Separador de milhares 10 2 3 5 2 3" xfId="27048"/>
    <cellStyle name="Separador de milhares 10 2 3 5 3" xfId="27049"/>
    <cellStyle name="Separador de milhares 10 2 3 5 4" xfId="27050"/>
    <cellStyle name="Separador de milhares 10 2 3 6" xfId="27051"/>
    <cellStyle name="Separador de milhares 10 2 3 6 2" xfId="27052"/>
    <cellStyle name="Separador de milhares 10 2 3 6 2 2" xfId="27053"/>
    <cellStyle name="Separador de milhares 10 2 3 6 2 3" xfId="27054"/>
    <cellStyle name="Separador de milhares 10 2 3 6 3" xfId="27055"/>
    <cellStyle name="Separador de milhares 10 2 3 6 4" xfId="27056"/>
    <cellStyle name="Separador de milhares 10 2 3 7" xfId="27057"/>
    <cellStyle name="Separador de milhares 10 2 3 7 2" xfId="27058"/>
    <cellStyle name="Separador de milhares 10 2 3 7 2 2" xfId="27059"/>
    <cellStyle name="Separador de milhares 10 2 3 7 2 3" xfId="27060"/>
    <cellStyle name="Separador de milhares 10 2 3 7 3" xfId="27061"/>
    <cellStyle name="Separador de milhares 10 2 3 7 4" xfId="27062"/>
    <cellStyle name="Separador de milhares 10 2 3 8" xfId="27063"/>
    <cellStyle name="Separador de milhares 10 2 3 8 2" xfId="27064"/>
    <cellStyle name="Separador de milhares 10 2 3 8 3" xfId="27065"/>
    <cellStyle name="Separador de milhares 10 2 3 9" xfId="27066"/>
    <cellStyle name="Separador de milhares 10 2 4" xfId="27067"/>
    <cellStyle name="Separador de milhares 10 2 4 2" xfId="27068"/>
    <cellStyle name="Separador de milhares 10 2 4 2 2" xfId="27069"/>
    <cellStyle name="Separador de milhares 10 2 4 2 2 2" xfId="27070"/>
    <cellStyle name="Separador de milhares 10 2 4 2 2 2 2" xfId="27071"/>
    <cellStyle name="Separador de milhares 10 2 4 2 2 2 3" xfId="27072"/>
    <cellStyle name="Separador de milhares 10 2 4 2 2 3" xfId="27073"/>
    <cellStyle name="Separador de milhares 10 2 4 2 2 4" xfId="27074"/>
    <cellStyle name="Separador de milhares 10 2 4 2 3" xfId="27075"/>
    <cellStyle name="Separador de milhares 10 2 4 2 3 2" xfId="27076"/>
    <cellStyle name="Separador de milhares 10 2 4 2 3 2 2" xfId="27077"/>
    <cellStyle name="Separador de milhares 10 2 4 2 3 2 3" xfId="27078"/>
    <cellStyle name="Separador de milhares 10 2 4 2 3 3" xfId="27079"/>
    <cellStyle name="Separador de milhares 10 2 4 2 3 4" xfId="27080"/>
    <cellStyle name="Separador de milhares 10 2 4 2 4" xfId="27081"/>
    <cellStyle name="Separador de milhares 10 2 4 2 4 2" xfId="27082"/>
    <cellStyle name="Separador de milhares 10 2 4 2 4 2 2" xfId="27083"/>
    <cellStyle name="Separador de milhares 10 2 4 2 4 2 3" xfId="27084"/>
    <cellStyle name="Separador de milhares 10 2 4 2 4 3" xfId="27085"/>
    <cellStyle name="Separador de milhares 10 2 4 2 4 4" xfId="27086"/>
    <cellStyle name="Separador de milhares 10 2 4 2 5" xfId="27087"/>
    <cellStyle name="Separador de milhares 10 2 4 2 5 2" xfId="27088"/>
    <cellStyle name="Separador de milhares 10 2 4 2 5 3" xfId="27089"/>
    <cellStyle name="Separador de milhares 10 2 4 2 6" xfId="27090"/>
    <cellStyle name="Separador de milhares 10 2 4 2 7" xfId="27091"/>
    <cellStyle name="Separador de milhares 10 2 4 3" xfId="27092"/>
    <cellStyle name="Separador de milhares 10 2 4 4" xfId="27093"/>
    <cellStyle name="Separador de milhares 10 2 4 4 2" xfId="27094"/>
    <cellStyle name="Separador de milhares 10 2 4 4 2 2" xfId="27095"/>
    <cellStyle name="Separador de milhares 10 2 4 4 2 3" xfId="27096"/>
    <cellStyle name="Separador de milhares 10 2 4 4 3" xfId="27097"/>
    <cellStyle name="Separador de milhares 10 2 4 4 4" xfId="27098"/>
    <cellStyle name="Separador de milhares 10 2 4 5" xfId="27099"/>
    <cellStyle name="Separador de milhares 10 2 4 5 2" xfId="27100"/>
    <cellStyle name="Separador de milhares 10 2 4 5 2 2" xfId="27101"/>
    <cellStyle name="Separador de milhares 10 2 4 5 2 3" xfId="27102"/>
    <cellStyle name="Separador de milhares 10 2 4 5 3" xfId="27103"/>
    <cellStyle name="Separador de milhares 10 2 4 5 4" xfId="27104"/>
    <cellStyle name="Separador de milhares 10 2 4 6" xfId="27105"/>
    <cellStyle name="Separador de milhares 10 2 4 6 2" xfId="27106"/>
    <cellStyle name="Separador de milhares 10 2 4 6 2 2" xfId="27107"/>
    <cellStyle name="Separador de milhares 10 2 4 6 2 3" xfId="27108"/>
    <cellStyle name="Separador de milhares 10 2 4 6 3" xfId="27109"/>
    <cellStyle name="Separador de milhares 10 2 4 6 4" xfId="27110"/>
    <cellStyle name="Separador de milhares 10 2 4 7" xfId="27111"/>
    <cellStyle name="Separador de milhares 10 2 4 7 2" xfId="27112"/>
    <cellStyle name="Separador de milhares 10 2 4 7 3" xfId="27113"/>
    <cellStyle name="Separador de milhares 10 2 4 8" xfId="27114"/>
    <cellStyle name="Separador de milhares 10 2 4 9" xfId="27115"/>
    <cellStyle name="Separador de milhares 10 2 5" xfId="27116"/>
    <cellStyle name="Separador de milhares 10 2 5 2" xfId="27117"/>
    <cellStyle name="Separador de milhares 10 2 5 3" xfId="27118"/>
    <cellStyle name="Separador de milhares 10 2 5 3 2" xfId="27119"/>
    <cellStyle name="Separador de milhares 10 2 5 3 2 2" xfId="27120"/>
    <cellStyle name="Separador de milhares 10 2 5 3 2 2 2" xfId="27121"/>
    <cellStyle name="Separador de milhares 10 2 5 3 2 2 3" xfId="27122"/>
    <cellStyle name="Separador de milhares 10 2 5 3 2 3" xfId="27123"/>
    <cellStyle name="Separador de milhares 10 2 5 3 2 4" xfId="27124"/>
    <cellStyle name="Separador de milhares 10 2 5 3 3" xfId="27125"/>
    <cellStyle name="Separador de milhares 10 2 5 3 3 2" xfId="27126"/>
    <cellStyle name="Separador de milhares 10 2 5 3 3 2 2" xfId="27127"/>
    <cellStyle name="Separador de milhares 10 2 5 3 3 2 3" xfId="27128"/>
    <cellStyle name="Separador de milhares 10 2 5 3 3 3" xfId="27129"/>
    <cellStyle name="Separador de milhares 10 2 5 3 3 4" xfId="27130"/>
    <cellStyle name="Separador de milhares 10 2 5 3 4" xfId="27131"/>
    <cellStyle name="Separador de milhares 10 2 5 3 4 2" xfId="27132"/>
    <cellStyle name="Separador de milhares 10 2 5 3 4 2 2" xfId="27133"/>
    <cellStyle name="Separador de milhares 10 2 5 3 4 2 3" xfId="27134"/>
    <cellStyle name="Separador de milhares 10 2 5 3 4 3" xfId="27135"/>
    <cellStyle name="Separador de milhares 10 2 5 3 4 4" xfId="27136"/>
    <cellStyle name="Separador de milhares 10 2 5 3 5" xfId="27137"/>
    <cellStyle name="Separador de milhares 10 2 5 3 5 2" xfId="27138"/>
    <cellStyle name="Separador de milhares 10 2 5 3 5 3" xfId="27139"/>
    <cellStyle name="Separador de milhares 10 2 5 3 6" xfId="27140"/>
    <cellStyle name="Separador de milhares 10 2 5 3 7" xfId="27141"/>
    <cellStyle name="Separador de milhares 10 2 6" xfId="27142"/>
    <cellStyle name="Separador de milhares 10 2 6 2" xfId="27143"/>
    <cellStyle name="Separador de milhares 10 2 6 2 2" xfId="27144"/>
    <cellStyle name="Separador de milhares 10 2 6 2 2 2" xfId="27145"/>
    <cellStyle name="Separador de milhares 10 2 6 2 2 2 2" xfId="27146"/>
    <cellStyle name="Separador de milhares 10 2 6 2 2 2 3" xfId="27147"/>
    <cellStyle name="Separador de milhares 10 2 6 2 2 3" xfId="27148"/>
    <cellStyle name="Separador de milhares 10 2 6 2 2 4" xfId="27149"/>
    <cellStyle name="Separador de milhares 10 2 6 2 3" xfId="27150"/>
    <cellStyle name="Separador de milhares 10 2 6 2 3 2" xfId="27151"/>
    <cellStyle name="Separador de milhares 10 2 6 2 3 2 2" xfId="27152"/>
    <cellStyle name="Separador de milhares 10 2 6 2 3 2 3" xfId="27153"/>
    <cellStyle name="Separador de milhares 10 2 6 2 3 3" xfId="27154"/>
    <cellStyle name="Separador de milhares 10 2 6 2 3 4" xfId="27155"/>
    <cellStyle name="Separador de milhares 10 2 6 2 4" xfId="27156"/>
    <cellStyle name="Separador de milhares 10 2 6 2 4 2" xfId="27157"/>
    <cellStyle name="Separador de milhares 10 2 6 2 4 2 2" xfId="27158"/>
    <cellStyle name="Separador de milhares 10 2 6 2 4 2 3" xfId="27159"/>
    <cellStyle name="Separador de milhares 10 2 6 2 4 3" xfId="27160"/>
    <cellStyle name="Separador de milhares 10 2 6 2 4 4" xfId="27161"/>
    <cellStyle name="Separador de milhares 10 2 6 2 5" xfId="27162"/>
    <cellStyle name="Separador de milhares 10 2 6 2 5 2" xfId="27163"/>
    <cellStyle name="Separador de milhares 10 2 6 2 5 3" xfId="27164"/>
    <cellStyle name="Separador de milhares 10 2 6 2 6" xfId="27165"/>
    <cellStyle name="Separador de milhares 10 2 6 2 7" xfId="27166"/>
    <cellStyle name="Separador de milhares 10 2 6 3" xfId="27167"/>
    <cellStyle name="Separador de milhares 10 2 6 3 2" xfId="27168"/>
    <cellStyle name="Separador de milhares 10 2 6 3 2 2" xfId="27169"/>
    <cellStyle name="Separador de milhares 10 2 6 3 2 3" xfId="27170"/>
    <cellStyle name="Separador de milhares 10 2 6 3 3" xfId="27171"/>
    <cellStyle name="Separador de milhares 10 2 6 3 4" xfId="27172"/>
    <cellStyle name="Separador de milhares 10 2 6 4" xfId="27173"/>
    <cellStyle name="Separador de milhares 10 2 6 4 2" xfId="27174"/>
    <cellStyle name="Separador de milhares 10 2 6 4 2 2" xfId="27175"/>
    <cellStyle name="Separador de milhares 10 2 6 4 2 3" xfId="27176"/>
    <cellStyle name="Separador de milhares 10 2 6 4 3" xfId="27177"/>
    <cellStyle name="Separador de milhares 10 2 6 4 4" xfId="27178"/>
    <cellStyle name="Separador de milhares 10 2 6 5" xfId="27179"/>
    <cellStyle name="Separador de milhares 10 2 6 5 2" xfId="27180"/>
    <cellStyle name="Separador de milhares 10 2 6 5 2 2" xfId="27181"/>
    <cellStyle name="Separador de milhares 10 2 6 5 2 3" xfId="27182"/>
    <cellStyle name="Separador de milhares 10 2 6 5 3" xfId="27183"/>
    <cellStyle name="Separador de milhares 10 2 6 5 4" xfId="27184"/>
    <cellStyle name="Separador de milhares 10 2 6 6" xfId="27185"/>
    <cellStyle name="Separador de milhares 10 2 6 6 2" xfId="27186"/>
    <cellStyle name="Separador de milhares 10 2 6 6 3" xfId="27187"/>
    <cellStyle name="Separador de milhares 10 2 6 7" xfId="27188"/>
    <cellStyle name="Separador de milhares 10 2 6 8" xfId="27189"/>
    <cellStyle name="Separador de milhares 10 2 7" xfId="27190"/>
    <cellStyle name="Separador de milhares 10 2 7 2" xfId="27191"/>
    <cellStyle name="Separador de milhares 10 2 7 2 2" xfId="27192"/>
    <cellStyle name="Separador de milhares 10 2 7 2 2 2" xfId="27193"/>
    <cellStyle name="Separador de milhares 10 2 7 2 2 2 2" xfId="27194"/>
    <cellStyle name="Separador de milhares 10 2 7 2 2 2 3" xfId="27195"/>
    <cellStyle name="Separador de milhares 10 2 7 2 2 3" xfId="27196"/>
    <cellStyle name="Separador de milhares 10 2 7 2 2 4" xfId="27197"/>
    <cellStyle name="Separador de milhares 10 2 7 2 3" xfId="27198"/>
    <cellStyle name="Separador de milhares 10 2 7 2 3 2" xfId="27199"/>
    <cellStyle name="Separador de milhares 10 2 7 2 3 2 2" xfId="27200"/>
    <cellStyle name="Separador de milhares 10 2 7 2 3 2 3" xfId="27201"/>
    <cellStyle name="Separador de milhares 10 2 7 2 3 3" xfId="27202"/>
    <cellStyle name="Separador de milhares 10 2 7 2 3 4" xfId="27203"/>
    <cellStyle name="Separador de milhares 10 2 7 2 4" xfId="27204"/>
    <cellStyle name="Separador de milhares 10 2 7 2 4 2" xfId="27205"/>
    <cellStyle name="Separador de milhares 10 2 7 2 4 2 2" xfId="27206"/>
    <cellStyle name="Separador de milhares 10 2 7 2 4 2 3" xfId="27207"/>
    <cellStyle name="Separador de milhares 10 2 7 2 4 3" xfId="27208"/>
    <cellStyle name="Separador de milhares 10 2 7 2 4 4" xfId="27209"/>
    <cellStyle name="Separador de milhares 10 2 7 2 5" xfId="27210"/>
    <cellStyle name="Separador de milhares 10 2 7 2 5 2" xfId="27211"/>
    <cellStyle name="Separador de milhares 10 2 7 2 5 3" xfId="27212"/>
    <cellStyle name="Separador de milhares 10 2 7 2 6" xfId="27213"/>
    <cellStyle name="Separador de milhares 10 2 7 2 7" xfId="27214"/>
    <cellStyle name="Separador de milhares 10 2 7 3" xfId="27215"/>
    <cellStyle name="Separador de milhares 10 2 7 3 2" xfId="27216"/>
    <cellStyle name="Separador de milhares 10 2 7 3 2 2" xfId="27217"/>
    <cellStyle name="Separador de milhares 10 2 7 3 2 3" xfId="27218"/>
    <cellStyle name="Separador de milhares 10 2 7 3 3" xfId="27219"/>
    <cellStyle name="Separador de milhares 10 2 7 3 4" xfId="27220"/>
    <cellStyle name="Separador de milhares 10 2 7 4" xfId="27221"/>
    <cellStyle name="Separador de milhares 10 2 7 4 2" xfId="27222"/>
    <cellStyle name="Separador de milhares 10 2 7 4 2 2" xfId="27223"/>
    <cellStyle name="Separador de milhares 10 2 7 4 2 3" xfId="27224"/>
    <cellStyle name="Separador de milhares 10 2 7 4 3" xfId="27225"/>
    <cellStyle name="Separador de milhares 10 2 7 4 4" xfId="27226"/>
    <cellStyle name="Separador de milhares 10 2 7 5" xfId="27227"/>
    <cellStyle name="Separador de milhares 10 2 7 5 2" xfId="27228"/>
    <cellStyle name="Separador de milhares 10 2 7 5 2 2" xfId="27229"/>
    <cellStyle name="Separador de milhares 10 2 7 5 2 3" xfId="27230"/>
    <cellStyle name="Separador de milhares 10 2 7 5 3" xfId="27231"/>
    <cellStyle name="Separador de milhares 10 2 7 5 4" xfId="27232"/>
    <cellStyle name="Separador de milhares 10 2 7 6" xfId="27233"/>
    <cellStyle name="Separador de milhares 10 2 7 6 2" xfId="27234"/>
    <cellStyle name="Separador de milhares 10 2 7 6 3" xfId="27235"/>
    <cellStyle name="Separador de milhares 10 2 7 7" xfId="27236"/>
    <cellStyle name="Separador de milhares 10 2 7 8" xfId="27237"/>
    <cellStyle name="Separador de milhares 10 2 8" xfId="27238"/>
    <cellStyle name="Separador de milhares 10 2 8 2" xfId="27239"/>
    <cellStyle name="Separador de milhares 10 2 8 2 2" xfId="27240"/>
    <cellStyle name="Separador de milhares 10 2 8 2 2 2" xfId="27241"/>
    <cellStyle name="Separador de milhares 10 2 8 2 2 2 2" xfId="27242"/>
    <cellStyle name="Separador de milhares 10 2 8 2 2 2 3" xfId="27243"/>
    <cellStyle name="Separador de milhares 10 2 8 2 2 3" xfId="27244"/>
    <cellStyle name="Separador de milhares 10 2 8 2 2 4" xfId="27245"/>
    <cellStyle name="Separador de milhares 10 2 8 2 3" xfId="27246"/>
    <cellStyle name="Separador de milhares 10 2 8 2 3 2" xfId="27247"/>
    <cellStyle name="Separador de milhares 10 2 8 2 3 2 2" xfId="27248"/>
    <cellStyle name="Separador de milhares 10 2 8 2 3 2 3" xfId="27249"/>
    <cellStyle name="Separador de milhares 10 2 8 2 3 3" xfId="27250"/>
    <cellStyle name="Separador de milhares 10 2 8 2 3 4" xfId="27251"/>
    <cellStyle name="Separador de milhares 10 2 8 2 4" xfId="27252"/>
    <cellStyle name="Separador de milhares 10 2 8 2 4 2" xfId="27253"/>
    <cellStyle name="Separador de milhares 10 2 8 2 4 2 2" xfId="27254"/>
    <cellStyle name="Separador de milhares 10 2 8 2 4 2 3" xfId="27255"/>
    <cellStyle name="Separador de milhares 10 2 8 2 4 3" xfId="27256"/>
    <cellStyle name="Separador de milhares 10 2 8 2 4 4" xfId="27257"/>
    <cellStyle name="Separador de milhares 10 2 8 2 5" xfId="27258"/>
    <cellStyle name="Separador de milhares 10 2 8 2 5 2" xfId="27259"/>
    <cellStyle name="Separador de milhares 10 2 8 2 5 3" xfId="27260"/>
    <cellStyle name="Separador de milhares 10 2 8 2 6" xfId="27261"/>
    <cellStyle name="Separador de milhares 10 2 8 2 7" xfId="27262"/>
    <cellStyle name="Separador de milhares 10 2 8 3" xfId="27263"/>
    <cellStyle name="Separador de milhares 10 2 8 3 2" xfId="27264"/>
    <cellStyle name="Separador de milhares 10 2 8 3 2 2" xfId="27265"/>
    <cellStyle name="Separador de milhares 10 2 8 3 2 3" xfId="27266"/>
    <cellStyle name="Separador de milhares 10 2 8 3 3" xfId="27267"/>
    <cellStyle name="Separador de milhares 10 2 8 3 4" xfId="27268"/>
    <cellStyle name="Separador de milhares 10 2 8 4" xfId="27269"/>
    <cellStyle name="Separador de milhares 10 2 8 4 2" xfId="27270"/>
    <cellStyle name="Separador de milhares 10 2 8 4 2 2" xfId="27271"/>
    <cellStyle name="Separador de milhares 10 2 8 4 2 3" xfId="27272"/>
    <cellStyle name="Separador de milhares 10 2 8 4 3" xfId="27273"/>
    <cellStyle name="Separador de milhares 10 2 8 4 4" xfId="27274"/>
    <cellStyle name="Separador de milhares 10 2 8 5" xfId="27275"/>
    <cellStyle name="Separador de milhares 10 2 8 5 2" xfId="27276"/>
    <cellStyle name="Separador de milhares 10 2 8 5 2 2" xfId="27277"/>
    <cellStyle name="Separador de milhares 10 2 8 5 2 3" xfId="27278"/>
    <cellStyle name="Separador de milhares 10 2 8 5 3" xfId="27279"/>
    <cellStyle name="Separador de milhares 10 2 8 5 4" xfId="27280"/>
    <cellStyle name="Separador de milhares 10 2 8 6" xfId="27281"/>
    <cellStyle name="Separador de milhares 10 2 8 6 2" xfId="27282"/>
    <cellStyle name="Separador de milhares 10 2 8 6 3" xfId="27283"/>
    <cellStyle name="Separador de milhares 10 2 8 7" xfId="27284"/>
    <cellStyle name="Separador de milhares 10 2 8 8" xfId="27285"/>
    <cellStyle name="Separador de milhares 10 2 9" xfId="27286"/>
    <cellStyle name="Separador de milhares 10 2 9 2" xfId="27287"/>
    <cellStyle name="Separador de milhares 10 2 9 2 2" xfId="27288"/>
    <cellStyle name="Separador de milhares 10 2 9 2 2 2" xfId="27289"/>
    <cellStyle name="Separador de milhares 10 2 9 2 2 2 2" xfId="27290"/>
    <cellStyle name="Separador de milhares 10 2 9 2 2 2 3" xfId="27291"/>
    <cellStyle name="Separador de milhares 10 2 9 2 2 3" xfId="27292"/>
    <cellStyle name="Separador de milhares 10 2 9 2 2 4" xfId="27293"/>
    <cellStyle name="Separador de milhares 10 2 9 2 3" xfId="27294"/>
    <cellStyle name="Separador de milhares 10 2 9 2 3 2" xfId="27295"/>
    <cellStyle name="Separador de milhares 10 2 9 2 3 2 2" xfId="27296"/>
    <cellStyle name="Separador de milhares 10 2 9 2 3 2 3" xfId="27297"/>
    <cellStyle name="Separador de milhares 10 2 9 2 3 3" xfId="27298"/>
    <cellStyle name="Separador de milhares 10 2 9 2 3 4" xfId="27299"/>
    <cellStyle name="Separador de milhares 10 2 9 2 4" xfId="27300"/>
    <cellStyle name="Separador de milhares 10 2 9 2 4 2" xfId="27301"/>
    <cellStyle name="Separador de milhares 10 2 9 2 4 2 2" xfId="27302"/>
    <cellStyle name="Separador de milhares 10 2 9 2 4 2 3" xfId="27303"/>
    <cellStyle name="Separador de milhares 10 2 9 2 4 3" xfId="27304"/>
    <cellStyle name="Separador de milhares 10 2 9 2 4 4" xfId="27305"/>
    <cellStyle name="Separador de milhares 10 2 9 2 5" xfId="27306"/>
    <cellStyle name="Separador de milhares 10 2 9 2 5 2" xfId="27307"/>
    <cellStyle name="Separador de milhares 10 2 9 2 5 3" xfId="27308"/>
    <cellStyle name="Separador de milhares 10 2 9 2 6" xfId="27309"/>
    <cellStyle name="Separador de milhares 10 2 9 2 7" xfId="27310"/>
    <cellStyle name="Separador de milhares 10 2 9 3" xfId="27311"/>
    <cellStyle name="Separador de milhares 10 2 9 3 2" xfId="27312"/>
    <cellStyle name="Separador de milhares 10 2 9 3 2 2" xfId="27313"/>
    <cellStyle name="Separador de milhares 10 2 9 3 2 3" xfId="27314"/>
    <cellStyle name="Separador de milhares 10 2 9 3 3" xfId="27315"/>
    <cellStyle name="Separador de milhares 10 2 9 3 4" xfId="27316"/>
    <cellStyle name="Separador de milhares 10 2 9 4" xfId="27317"/>
    <cellStyle name="Separador de milhares 10 2 9 4 2" xfId="27318"/>
    <cellStyle name="Separador de milhares 10 2 9 4 2 2" xfId="27319"/>
    <cellStyle name="Separador de milhares 10 2 9 4 2 3" xfId="27320"/>
    <cellStyle name="Separador de milhares 10 2 9 4 3" xfId="27321"/>
    <cellStyle name="Separador de milhares 10 2 9 4 4" xfId="27322"/>
    <cellStyle name="Separador de milhares 10 2 9 5" xfId="27323"/>
    <cellStyle name="Separador de milhares 10 2 9 5 2" xfId="27324"/>
    <cellStyle name="Separador de milhares 10 2 9 5 2 2" xfId="27325"/>
    <cellStyle name="Separador de milhares 10 2 9 5 2 3" xfId="27326"/>
    <cellStyle name="Separador de milhares 10 2 9 5 3" xfId="27327"/>
    <cellStyle name="Separador de milhares 10 2 9 5 4" xfId="27328"/>
    <cellStyle name="Separador de milhares 10 2 9 6" xfId="27329"/>
    <cellStyle name="Separador de milhares 10 2 9 6 2" xfId="27330"/>
    <cellStyle name="Separador de milhares 10 2 9 6 3" xfId="27331"/>
    <cellStyle name="Separador de milhares 10 2 9 7" xfId="27332"/>
    <cellStyle name="Separador de milhares 10 2 9 8" xfId="27333"/>
    <cellStyle name="Separador de milhares 10 3" xfId="27334"/>
    <cellStyle name="Separador de milhares 11" xfId="27335"/>
    <cellStyle name="Separador de milhares 11 10" xfId="27336"/>
    <cellStyle name="Separador de milhares 11 10 2" xfId="27337"/>
    <cellStyle name="Separador de milhares 11 10 2 2" xfId="27338"/>
    <cellStyle name="Separador de milhares 11 10 2 2 2" xfId="27339"/>
    <cellStyle name="Separador de milhares 11 10 2 2 3" xfId="27340"/>
    <cellStyle name="Separador de milhares 11 10 2 3" xfId="27341"/>
    <cellStyle name="Separador de milhares 11 10 2 4" xfId="27342"/>
    <cellStyle name="Separador de milhares 11 10 3" xfId="27343"/>
    <cellStyle name="Separador de milhares 11 10 3 2" xfId="27344"/>
    <cellStyle name="Separador de milhares 11 10 3 2 2" xfId="27345"/>
    <cellStyle name="Separador de milhares 11 10 3 2 3" xfId="27346"/>
    <cellStyle name="Separador de milhares 11 10 3 3" xfId="27347"/>
    <cellStyle name="Separador de milhares 11 10 3 4" xfId="27348"/>
    <cellStyle name="Separador de milhares 11 10 4" xfId="27349"/>
    <cellStyle name="Separador de milhares 11 10 4 2" xfId="27350"/>
    <cellStyle name="Separador de milhares 11 10 4 2 2" xfId="27351"/>
    <cellStyle name="Separador de milhares 11 10 4 2 3" xfId="27352"/>
    <cellStyle name="Separador de milhares 11 10 4 3" xfId="27353"/>
    <cellStyle name="Separador de milhares 11 10 4 4" xfId="27354"/>
    <cellStyle name="Separador de milhares 11 10 5" xfId="27355"/>
    <cellStyle name="Separador de milhares 11 10 5 2" xfId="27356"/>
    <cellStyle name="Separador de milhares 11 10 5 3" xfId="27357"/>
    <cellStyle name="Separador de milhares 11 10 6" xfId="27358"/>
    <cellStyle name="Separador de milhares 11 10 7" xfId="27359"/>
    <cellStyle name="Separador de milhares 11 11" xfId="27360"/>
    <cellStyle name="Separador de milhares 11 11 2" xfId="27361"/>
    <cellStyle name="Separador de milhares 11 11 2 2" xfId="27362"/>
    <cellStyle name="Separador de milhares 11 11 2 3" xfId="27363"/>
    <cellStyle name="Separador de milhares 11 11 3" xfId="27364"/>
    <cellStyle name="Separador de milhares 11 11 4" xfId="27365"/>
    <cellStyle name="Separador de milhares 11 12" xfId="27366"/>
    <cellStyle name="Separador de milhares 11 12 2" xfId="27367"/>
    <cellStyle name="Separador de milhares 11 12 2 2" xfId="27368"/>
    <cellStyle name="Separador de milhares 11 12 2 3" xfId="27369"/>
    <cellStyle name="Separador de milhares 11 12 3" xfId="27370"/>
    <cellStyle name="Separador de milhares 11 12 4" xfId="27371"/>
    <cellStyle name="Separador de milhares 11 13" xfId="27372"/>
    <cellStyle name="Separador de milhares 11 13 2" xfId="27373"/>
    <cellStyle name="Separador de milhares 11 13 2 2" xfId="27374"/>
    <cellStyle name="Separador de milhares 11 13 2 3" xfId="27375"/>
    <cellStyle name="Separador de milhares 11 13 3" xfId="27376"/>
    <cellStyle name="Separador de milhares 11 13 4" xfId="27377"/>
    <cellStyle name="Separador de milhares 11 14" xfId="27378"/>
    <cellStyle name="Separador de milhares 11 14 2" xfId="27379"/>
    <cellStyle name="Separador de milhares 11 14 3" xfId="27380"/>
    <cellStyle name="Separador de milhares 11 15" xfId="27381"/>
    <cellStyle name="Separador de milhares 11 16" xfId="27382"/>
    <cellStyle name="Separador de milhares 11 2" xfId="27383"/>
    <cellStyle name="Separador de milhares 11 2 10" xfId="27384"/>
    <cellStyle name="Separador de milhares 11 2 2" xfId="27385"/>
    <cellStyle name="Separador de milhares 11 2 2 2" xfId="27386"/>
    <cellStyle name="Separador de milhares 11 2 2 2 2" xfId="27387"/>
    <cellStyle name="Separador de milhares 11 2 2 2 2 2" xfId="27388"/>
    <cellStyle name="Separador de milhares 11 2 2 2 2 2 2" xfId="27389"/>
    <cellStyle name="Separador de milhares 11 2 2 2 2 2 2 2" xfId="27390"/>
    <cellStyle name="Separador de milhares 11 2 2 2 2 2 2 3" xfId="27391"/>
    <cellStyle name="Separador de milhares 11 2 2 2 2 2 3" xfId="27392"/>
    <cellStyle name="Separador de milhares 11 2 2 2 2 2 4" xfId="27393"/>
    <cellStyle name="Separador de milhares 11 2 2 2 2 3" xfId="27394"/>
    <cellStyle name="Separador de milhares 11 2 2 2 2 3 2" xfId="27395"/>
    <cellStyle name="Separador de milhares 11 2 2 2 2 3 2 2" xfId="27396"/>
    <cellStyle name="Separador de milhares 11 2 2 2 2 3 2 3" xfId="27397"/>
    <cellStyle name="Separador de milhares 11 2 2 2 2 3 3" xfId="27398"/>
    <cellStyle name="Separador de milhares 11 2 2 2 2 3 4" xfId="27399"/>
    <cellStyle name="Separador de milhares 11 2 2 2 2 4" xfId="27400"/>
    <cellStyle name="Separador de milhares 11 2 2 2 2 4 2" xfId="27401"/>
    <cellStyle name="Separador de milhares 11 2 2 2 2 4 2 2" xfId="27402"/>
    <cellStyle name="Separador de milhares 11 2 2 2 2 4 2 3" xfId="27403"/>
    <cellStyle name="Separador de milhares 11 2 2 2 2 4 3" xfId="27404"/>
    <cellStyle name="Separador de milhares 11 2 2 2 2 4 4" xfId="27405"/>
    <cellStyle name="Separador de milhares 11 2 2 2 2 5" xfId="27406"/>
    <cellStyle name="Separador de milhares 11 2 2 2 2 5 2" xfId="27407"/>
    <cellStyle name="Separador de milhares 11 2 2 2 2 5 3" xfId="27408"/>
    <cellStyle name="Separador de milhares 11 2 2 2 2 6" xfId="27409"/>
    <cellStyle name="Separador de milhares 11 2 2 2 2 7" xfId="27410"/>
    <cellStyle name="Separador de milhares 11 2 2 2 3" xfId="27411"/>
    <cellStyle name="Separador de milhares 11 2 2 2 3 2" xfId="27412"/>
    <cellStyle name="Separador de milhares 11 2 2 2 3 2 2" xfId="27413"/>
    <cellStyle name="Separador de milhares 11 2 2 2 3 2 3" xfId="27414"/>
    <cellStyle name="Separador de milhares 11 2 2 2 3 3" xfId="27415"/>
    <cellStyle name="Separador de milhares 11 2 2 2 3 4" xfId="27416"/>
    <cellStyle name="Separador de milhares 11 2 2 2 4" xfId="27417"/>
    <cellStyle name="Separador de milhares 11 2 2 2 4 2" xfId="27418"/>
    <cellStyle name="Separador de milhares 11 2 2 2 4 2 2" xfId="27419"/>
    <cellStyle name="Separador de milhares 11 2 2 2 4 2 3" xfId="27420"/>
    <cellStyle name="Separador de milhares 11 2 2 2 4 3" xfId="27421"/>
    <cellStyle name="Separador de milhares 11 2 2 2 4 4" xfId="27422"/>
    <cellStyle name="Separador de milhares 11 2 2 2 5" xfId="27423"/>
    <cellStyle name="Separador de milhares 11 2 2 2 5 2" xfId="27424"/>
    <cellStyle name="Separador de milhares 11 2 2 2 5 2 2" xfId="27425"/>
    <cellStyle name="Separador de milhares 11 2 2 2 5 2 3" xfId="27426"/>
    <cellStyle name="Separador de milhares 11 2 2 2 5 3" xfId="27427"/>
    <cellStyle name="Separador de milhares 11 2 2 2 5 4" xfId="27428"/>
    <cellStyle name="Separador de milhares 11 2 2 2 6" xfId="27429"/>
    <cellStyle name="Separador de milhares 11 2 2 2 6 2" xfId="27430"/>
    <cellStyle name="Separador de milhares 11 2 2 2 6 3" xfId="27431"/>
    <cellStyle name="Separador de milhares 11 2 2 2 7" xfId="27432"/>
    <cellStyle name="Separador de milhares 11 2 2 2 8" xfId="27433"/>
    <cellStyle name="Separador de milhares 11 2 2 3" xfId="27434"/>
    <cellStyle name="Separador de milhares 11 2 2 3 2" xfId="27435"/>
    <cellStyle name="Separador de milhares 11 2 2 3 2 2" xfId="27436"/>
    <cellStyle name="Separador de milhares 11 2 2 3 2 2 2" xfId="27437"/>
    <cellStyle name="Separador de milhares 11 2 2 3 2 2 3" xfId="27438"/>
    <cellStyle name="Separador de milhares 11 2 2 3 2 3" xfId="27439"/>
    <cellStyle name="Separador de milhares 11 2 2 3 2 4" xfId="27440"/>
    <cellStyle name="Separador de milhares 11 2 2 3 3" xfId="27441"/>
    <cellStyle name="Separador de milhares 11 2 2 3 3 2" xfId="27442"/>
    <cellStyle name="Separador de milhares 11 2 2 3 3 2 2" xfId="27443"/>
    <cellStyle name="Separador de milhares 11 2 2 3 3 2 3" xfId="27444"/>
    <cellStyle name="Separador de milhares 11 2 2 3 3 3" xfId="27445"/>
    <cellStyle name="Separador de milhares 11 2 2 3 3 4" xfId="27446"/>
    <cellStyle name="Separador de milhares 11 2 2 3 4" xfId="27447"/>
    <cellStyle name="Separador de milhares 11 2 2 3 4 2" xfId="27448"/>
    <cellStyle name="Separador de milhares 11 2 2 3 4 2 2" xfId="27449"/>
    <cellStyle name="Separador de milhares 11 2 2 3 4 2 3" xfId="27450"/>
    <cellStyle name="Separador de milhares 11 2 2 3 4 3" xfId="27451"/>
    <cellStyle name="Separador de milhares 11 2 2 3 4 4" xfId="27452"/>
    <cellStyle name="Separador de milhares 11 2 2 3 5" xfId="27453"/>
    <cellStyle name="Separador de milhares 11 2 2 3 5 2" xfId="27454"/>
    <cellStyle name="Separador de milhares 11 2 2 3 5 3" xfId="27455"/>
    <cellStyle name="Separador de milhares 11 2 2 3 6" xfId="27456"/>
    <cellStyle name="Separador de milhares 11 2 2 3 7" xfId="27457"/>
    <cellStyle name="Separador de milhares 11 2 2 4" xfId="27458"/>
    <cellStyle name="Separador de milhares 11 2 2 4 2" xfId="27459"/>
    <cellStyle name="Separador de milhares 11 2 2 4 2 2" xfId="27460"/>
    <cellStyle name="Separador de milhares 11 2 2 4 2 3" xfId="27461"/>
    <cellStyle name="Separador de milhares 11 2 2 4 3" xfId="27462"/>
    <cellStyle name="Separador de milhares 11 2 2 4 4" xfId="27463"/>
    <cellStyle name="Separador de milhares 11 2 2 5" xfId="27464"/>
    <cellStyle name="Separador de milhares 11 2 2 5 2" xfId="27465"/>
    <cellStyle name="Separador de milhares 11 2 2 5 2 2" xfId="27466"/>
    <cellStyle name="Separador de milhares 11 2 2 5 2 3" xfId="27467"/>
    <cellStyle name="Separador de milhares 11 2 2 5 3" xfId="27468"/>
    <cellStyle name="Separador de milhares 11 2 2 5 4" xfId="27469"/>
    <cellStyle name="Separador de milhares 11 2 2 6" xfId="27470"/>
    <cellStyle name="Separador de milhares 11 2 2 6 2" xfId="27471"/>
    <cellStyle name="Separador de milhares 11 2 2 6 2 2" xfId="27472"/>
    <cellStyle name="Separador de milhares 11 2 2 6 2 3" xfId="27473"/>
    <cellStyle name="Separador de milhares 11 2 2 6 3" xfId="27474"/>
    <cellStyle name="Separador de milhares 11 2 2 6 4" xfId="27475"/>
    <cellStyle name="Separador de milhares 11 2 2 7" xfId="27476"/>
    <cellStyle name="Separador de milhares 11 2 2 7 2" xfId="27477"/>
    <cellStyle name="Separador de milhares 11 2 2 7 3" xfId="27478"/>
    <cellStyle name="Separador de milhares 11 2 2 8" xfId="27479"/>
    <cellStyle name="Separador de milhares 11 2 2 9" xfId="27480"/>
    <cellStyle name="Separador de milhares 11 2 3" xfId="27481"/>
    <cellStyle name="Separador de milhares 11 2 3 2" xfId="27482"/>
    <cellStyle name="Separador de milhares 11 2 3 2 2" xfId="27483"/>
    <cellStyle name="Separador de milhares 11 2 3 2 2 2" xfId="27484"/>
    <cellStyle name="Separador de milhares 11 2 3 2 2 2 2" xfId="27485"/>
    <cellStyle name="Separador de milhares 11 2 3 2 2 2 3" xfId="27486"/>
    <cellStyle name="Separador de milhares 11 2 3 2 2 3" xfId="27487"/>
    <cellStyle name="Separador de milhares 11 2 3 2 2 4" xfId="27488"/>
    <cellStyle name="Separador de milhares 11 2 3 2 3" xfId="27489"/>
    <cellStyle name="Separador de milhares 11 2 3 2 3 2" xfId="27490"/>
    <cellStyle name="Separador de milhares 11 2 3 2 3 2 2" xfId="27491"/>
    <cellStyle name="Separador de milhares 11 2 3 2 3 2 3" xfId="27492"/>
    <cellStyle name="Separador de milhares 11 2 3 2 3 3" xfId="27493"/>
    <cellStyle name="Separador de milhares 11 2 3 2 3 4" xfId="27494"/>
    <cellStyle name="Separador de milhares 11 2 3 2 4" xfId="27495"/>
    <cellStyle name="Separador de milhares 11 2 3 2 4 2" xfId="27496"/>
    <cellStyle name="Separador de milhares 11 2 3 2 4 2 2" xfId="27497"/>
    <cellStyle name="Separador de milhares 11 2 3 2 4 2 3" xfId="27498"/>
    <cellStyle name="Separador de milhares 11 2 3 2 4 3" xfId="27499"/>
    <cellStyle name="Separador de milhares 11 2 3 2 4 4" xfId="27500"/>
    <cellStyle name="Separador de milhares 11 2 3 2 5" xfId="27501"/>
    <cellStyle name="Separador de milhares 11 2 3 2 5 2" xfId="27502"/>
    <cellStyle name="Separador de milhares 11 2 3 2 5 3" xfId="27503"/>
    <cellStyle name="Separador de milhares 11 2 3 2 6" xfId="27504"/>
    <cellStyle name="Separador de milhares 11 2 3 2 7" xfId="27505"/>
    <cellStyle name="Separador de milhares 11 2 3 3" xfId="27506"/>
    <cellStyle name="Separador de milhares 11 2 3 4" xfId="27507"/>
    <cellStyle name="Separador de milhares 11 2 3 4 2" xfId="27508"/>
    <cellStyle name="Separador de milhares 11 2 3 4 2 2" xfId="27509"/>
    <cellStyle name="Separador de milhares 11 2 3 4 2 3" xfId="27510"/>
    <cellStyle name="Separador de milhares 11 2 3 4 3" xfId="27511"/>
    <cellStyle name="Separador de milhares 11 2 3 4 4" xfId="27512"/>
    <cellStyle name="Separador de milhares 11 2 3 5" xfId="27513"/>
    <cellStyle name="Separador de milhares 11 2 3 5 2" xfId="27514"/>
    <cellStyle name="Separador de milhares 11 2 3 5 2 2" xfId="27515"/>
    <cellStyle name="Separador de milhares 11 2 3 5 2 3" xfId="27516"/>
    <cellStyle name="Separador de milhares 11 2 3 5 3" xfId="27517"/>
    <cellStyle name="Separador de milhares 11 2 3 5 4" xfId="27518"/>
    <cellStyle name="Separador de milhares 11 2 3 6" xfId="27519"/>
    <cellStyle name="Separador de milhares 11 2 3 6 2" xfId="27520"/>
    <cellStyle name="Separador de milhares 11 2 3 6 2 2" xfId="27521"/>
    <cellStyle name="Separador de milhares 11 2 3 6 2 3" xfId="27522"/>
    <cellStyle name="Separador de milhares 11 2 3 6 3" xfId="27523"/>
    <cellStyle name="Separador de milhares 11 2 3 6 4" xfId="27524"/>
    <cellStyle name="Separador de milhares 11 2 3 7" xfId="27525"/>
    <cellStyle name="Separador de milhares 11 2 3 7 2" xfId="27526"/>
    <cellStyle name="Separador de milhares 11 2 3 7 3" xfId="27527"/>
    <cellStyle name="Separador de milhares 11 2 3 8" xfId="27528"/>
    <cellStyle name="Separador de milhares 11 2 3 9" xfId="27529"/>
    <cellStyle name="Separador de milhares 11 2 4" xfId="27530"/>
    <cellStyle name="Separador de milhares 11 2 4 2" xfId="27531"/>
    <cellStyle name="Separador de milhares 11 2 4 2 2" xfId="27532"/>
    <cellStyle name="Separador de milhares 11 2 4 2 2 2" xfId="27533"/>
    <cellStyle name="Separador de milhares 11 2 4 2 2 3" xfId="27534"/>
    <cellStyle name="Separador de milhares 11 2 4 2 3" xfId="27535"/>
    <cellStyle name="Separador de milhares 11 2 4 2 4" xfId="27536"/>
    <cellStyle name="Separador de milhares 11 2 4 3" xfId="27537"/>
    <cellStyle name="Separador de milhares 11 2 4 3 2" xfId="27538"/>
    <cellStyle name="Separador de milhares 11 2 4 3 2 2" xfId="27539"/>
    <cellStyle name="Separador de milhares 11 2 4 3 2 3" xfId="27540"/>
    <cellStyle name="Separador de milhares 11 2 4 3 3" xfId="27541"/>
    <cellStyle name="Separador de milhares 11 2 4 3 4" xfId="27542"/>
    <cellStyle name="Separador de milhares 11 2 4 4" xfId="27543"/>
    <cellStyle name="Separador de milhares 11 2 4 4 2" xfId="27544"/>
    <cellStyle name="Separador de milhares 11 2 4 4 2 2" xfId="27545"/>
    <cellStyle name="Separador de milhares 11 2 4 4 2 3" xfId="27546"/>
    <cellStyle name="Separador de milhares 11 2 4 4 3" xfId="27547"/>
    <cellStyle name="Separador de milhares 11 2 4 4 4" xfId="27548"/>
    <cellStyle name="Separador de milhares 11 2 4 5" xfId="27549"/>
    <cellStyle name="Separador de milhares 11 2 4 5 2" xfId="27550"/>
    <cellStyle name="Separador de milhares 11 2 4 5 3" xfId="27551"/>
    <cellStyle name="Separador de milhares 11 2 4 6" xfId="27552"/>
    <cellStyle name="Separador de milhares 11 2 4 7" xfId="27553"/>
    <cellStyle name="Separador de milhares 11 2 5" xfId="27554"/>
    <cellStyle name="Separador de milhares 11 2 5 2" xfId="27555"/>
    <cellStyle name="Separador de milhares 11 2 5 2 2" xfId="27556"/>
    <cellStyle name="Separador de milhares 11 2 5 2 3" xfId="27557"/>
    <cellStyle name="Separador de milhares 11 2 5 3" xfId="27558"/>
    <cellStyle name="Separador de milhares 11 2 5 4" xfId="27559"/>
    <cellStyle name="Separador de milhares 11 2 6" xfId="27560"/>
    <cellStyle name="Separador de milhares 11 2 6 2" xfId="27561"/>
    <cellStyle name="Separador de milhares 11 2 6 2 2" xfId="27562"/>
    <cellStyle name="Separador de milhares 11 2 6 2 3" xfId="27563"/>
    <cellStyle name="Separador de milhares 11 2 6 3" xfId="27564"/>
    <cellStyle name="Separador de milhares 11 2 6 4" xfId="27565"/>
    <cellStyle name="Separador de milhares 11 2 7" xfId="27566"/>
    <cellStyle name="Separador de milhares 11 2 7 2" xfId="27567"/>
    <cellStyle name="Separador de milhares 11 2 7 2 2" xfId="27568"/>
    <cellStyle name="Separador de milhares 11 2 7 2 3" xfId="27569"/>
    <cellStyle name="Separador de milhares 11 2 7 3" xfId="27570"/>
    <cellStyle name="Separador de milhares 11 2 7 4" xfId="27571"/>
    <cellStyle name="Separador de milhares 11 2 8" xfId="27572"/>
    <cellStyle name="Separador de milhares 11 2 8 2" xfId="27573"/>
    <cellStyle name="Separador de milhares 11 2 8 3" xfId="27574"/>
    <cellStyle name="Separador de milhares 11 2 9" xfId="27575"/>
    <cellStyle name="Separador de milhares 11 3" xfId="27576"/>
    <cellStyle name="Separador de milhares 11 3 10" xfId="27577"/>
    <cellStyle name="Separador de milhares 11 3 2" xfId="27578"/>
    <cellStyle name="Separador de milhares 11 3 2 2" xfId="27579"/>
    <cellStyle name="Separador de milhares 11 3 2 2 2" xfId="27580"/>
    <cellStyle name="Separador de milhares 11 3 2 2 2 2" xfId="27581"/>
    <cellStyle name="Separador de milhares 11 3 2 2 2 2 2" xfId="27582"/>
    <cellStyle name="Separador de milhares 11 3 2 2 2 2 3" xfId="27583"/>
    <cellStyle name="Separador de milhares 11 3 2 2 2 3" xfId="27584"/>
    <cellStyle name="Separador de milhares 11 3 2 2 2 4" xfId="27585"/>
    <cellStyle name="Separador de milhares 11 3 2 2 3" xfId="27586"/>
    <cellStyle name="Separador de milhares 11 3 2 2 3 2" xfId="27587"/>
    <cellStyle name="Separador de milhares 11 3 2 2 3 2 2" xfId="27588"/>
    <cellStyle name="Separador de milhares 11 3 2 2 3 2 3" xfId="27589"/>
    <cellStyle name="Separador de milhares 11 3 2 2 3 3" xfId="27590"/>
    <cellStyle name="Separador de milhares 11 3 2 2 3 4" xfId="27591"/>
    <cellStyle name="Separador de milhares 11 3 2 2 4" xfId="27592"/>
    <cellStyle name="Separador de milhares 11 3 2 2 4 2" xfId="27593"/>
    <cellStyle name="Separador de milhares 11 3 2 2 4 2 2" xfId="27594"/>
    <cellStyle name="Separador de milhares 11 3 2 2 4 2 3" xfId="27595"/>
    <cellStyle name="Separador de milhares 11 3 2 2 4 3" xfId="27596"/>
    <cellStyle name="Separador de milhares 11 3 2 2 4 4" xfId="27597"/>
    <cellStyle name="Separador de milhares 11 3 2 2 5" xfId="27598"/>
    <cellStyle name="Separador de milhares 11 3 2 2 5 2" xfId="27599"/>
    <cellStyle name="Separador de milhares 11 3 2 2 5 3" xfId="27600"/>
    <cellStyle name="Separador de milhares 11 3 2 2 6" xfId="27601"/>
    <cellStyle name="Separador de milhares 11 3 2 2 7" xfId="27602"/>
    <cellStyle name="Separador de milhares 11 3 2 3" xfId="27603"/>
    <cellStyle name="Separador de milhares 11 3 2 3 2" xfId="27604"/>
    <cellStyle name="Separador de milhares 11 3 2 3 2 2" xfId="27605"/>
    <cellStyle name="Separador de milhares 11 3 2 3 2 3" xfId="27606"/>
    <cellStyle name="Separador de milhares 11 3 2 3 3" xfId="27607"/>
    <cellStyle name="Separador de milhares 11 3 2 3 4" xfId="27608"/>
    <cellStyle name="Separador de milhares 11 3 2 4" xfId="27609"/>
    <cellStyle name="Separador de milhares 11 3 2 4 2" xfId="27610"/>
    <cellStyle name="Separador de milhares 11 3 2 4 2 2" xfId="27611"/>
    <cellStyle name="Separador de milhares 11 3 2 4 2 3" xfId="27612"/>
    <cellStyle name="Separador de milhares 11 3 2 4 3" xfId="27613"/>
    <cellStyle name="Separador de milhares 11 3 2 4 4" xfId="27614"/>
    <cellStyle name="Separador de milhares 11 3 2 5" xfId="27615"/>
    <cellStyle name="Separador de milhares 11 3 2 5 2" xfId="27616"/>
    <cellStyle name="Separador de milhares 11 3 2 5 2 2" xfId="27617"/>
    <cellStyle name="Separador de milhares 11 3 2 5 2 3" xfId="27618"/>
    <cellStyle name="Separador de milhares 11 3 2 5 3" xfId="27619"/>
    <cellStyle name="Separador de milhares 11 3 2 5 4" xfId="27620"/>
    <cellStyle name="Separador de milhares 11 3 2 6" xfId="27621"/>
    <cellStyle name="Separador de milhares 11 3 2 6 2" xfId="27622"/>
    <cellStyle name="Separador de milhares 11 3 2 6 3" xfId="27623"/>
    <cellStyle name="Separador de milhares 11 3 2 7" xfId="27624"/>
    <cellStyle name="Separador de milhares 11 3 2 8" xfId="27625"/>
    <cellStyle name="Separador de milhares 11 3 3" xfId="27626"/>
    <cellStyle name="Separador de milhares 11 3 3 2" xfId="27627"/>
    <cellStyle name="Separador de milhares 11 3 3 2 2" xfId="27628"/>
    <cellStyle name="Separador de milhares 11 3 3 2 2 2" xfId="27629"/>
    <cellStyle name="Separador de milhares 11 3 3 2 2 3" xfId="27630"/>
    <cellStyle name="Separador de milhares 11 3 3 2 3" xfId="27631"/>
    <cellStyle name="Separador de milhares 11 3 3 2 4" xfId="27632"/>
    <cellStyle name="Separador de milhares 11 3 3 3" xfId="27633"/>
    <cellStyle name="Separador de milhares 11 3 3 3 2" xfId="27634"/>
    <cellStyle name="Separador de milhares 11 3 3 3 2 2" xfId="27635"/>
    <cellStyle name="Separador de milhares 11 3 3 3 2 3" xfId="27636"/>
    <cellStyle name="Separador de milhares 11 3 3 3 3" xfId="27637"/>
    <cellStyle name="Separador de milhares 11 3 3 3 4" xfId="27638"/>
    <cellStyle name="Separador de milhares 11 3 3 4" xfId="27639"/>
    <cellStyle name="Separador de milhares 11 3 3 4 2" xfId="27640"/>
    <cellStyle name="Separador de milhares 11 3 3 4 2 2" xfId="27641"/>
    <cellStyle name="Separador de milhares 11 3 3 4 2 3" xfId="27642"/>
    <cellStyle name="Separador de milhares 11 3 3 4 3" xfId="27643"/>
    <cellStyle name="Separador de milhares 11 3 3 4 4" xfId="27644"/>
    <cellStyle name="Separador de milhares 11 3 3 5" xfId="27645"/>
    <cellStyle name="Separador de milhares 11 3 3 5 2" xfId="27646"/>
    <cellStyle name="Separador de milhares 11 3 3 5 3" xfId="27647"/>
    <cellStyle name="Separador de milhares 11 3 3 6" xfId="27648"/>
    <cellStyle name="Separador de milhares 11 3 3 7" xfId="27649"/>
    <cellStyle name="Separador de milhares 11 3 4" xfId="27650"/>
    <cellStyle name="Separador de milhares 11 3 5" xfId="27651"/>
    <cellStyle name="Separador de milhares 11 3 5 2" xfId="27652"/>
    <cellStyle name="Separador de milhares 11 3 5 2 2" xfId="27653"/>
    <cellStyle name="Separador de milhares 11 3 5 2 3" xfId="27654"/>
    <cellStyle name="Separador de milhares 11 3 5 3" xfId="27655"/>
    <cellStyle name="Separador de milhares 11 3 5 4" xfId="27656"/>
    <cellStyle name="Separador de milhares 11 3 6" xfId="27657"/>
    <cellStyle name="Separador de milhares 11 3 6 2" xfId="27658"/>
    <cellStyle name="Separador de milhares 11 3 6 2 2" xfId="27659"/>
    <cellStyle name="Separador de milhares 11 3 6 2 3" xfId="27660"/>
    <cellStyle name="Separador de milhares 11 3 6 3" xfId="27661"/>
    <cellStyle name="Separador de milhares 11 3 6 4" xfId="27662"/>
    <cellStyle name="Separador de milhares 11 3 7" xfId="27663"/>
    <cellStyle name="Separador de milhares 11 3 7 2" xfId="27664"/>
    <cellStyle name="Separador de milhares 11 3 7 2 2" xfId="27665"/>
    <cellStyle name="Separador de milhares 11 3 7 2 3" xfId="27666"/>
    <cellStyle name="Separador de milhares 11 3 7 3" xfId="27667"/>
    <cellStyle name="Separador de milhares 11 3 7 4" xfId="27668"/>
    <cellStyle name="Separador de milhares 11 3 8" xfId="27669"/>
    <cellStyle name="Separador de milhares 11 3 8 2" xfId="27670"/>
    <cellStyle name="Separador de milhares 11 3 8 3" xfId="27671"/>
    <cellStyle name="Separador de milhares 11 3 9" xfId="27672"/>
    <cellStyle name="Separador de milhares 11 4" xfId="27673"/>
    <cellStyle name="Separador de milhares 11 4 2" xfId="27674"/>
    <cellStyle name="Separador de milhares 11 4 2 2" xfId="27675"/>
    <cellStyle name="Separador de milhares 11 4 2 2 2" xfId="27676"/>
    <cellStyle name="Separador de milhares 11 4 2 2 2 2" xfId="27677"/>
    <cellStyle name="Separador de milhares 11 4 2 2 2 3" xfId="27678"/>
    <cellStyle name="Separador de milhares 11 4 2 2 3" xfId="27679"/>
    <cellStyle name="Separador de milhares 11 4 2 2 4" xfId="27680"/>
    <cellStyle name="Separador de milhares 11 4 2 3" xfId="27681"/>
    <cellStyle name="Separador de milhares 11 4 2 3 2" xfId="27682"/>
    <cellStyle name="Separador de milhares 11 4 2 3 2 2" xfId="27683"/>
    <cellStyle name="Separador de milhares 11 4 2 3 2 3" xfId="27684"/>
    <cellStyle name="Separador de milhares 11 4 2 3 3" xfId="27685"/>
    <cellStyle name="Separador de milhares 11 4 2 3 4" xfId="27686"/>
    <cellStyle name="Separador de milhares 11 4 2 4" xfId="27687"/>
    <cellStyle name="Separador de milhares 11 4 2 4 2" xfId="27688"/>
    <cellStyle name="Separador de milhares 11 4 2 4 2 2" xfId="27689"/>
    <cellStyle name="Separador de milhares 11 4 2 4 2 3" xfId="27690"/>
    <cellStyle name="Separador de milhares 11 4 2 4 3" xfId="27691"/>
    <cellStyle name="Separador de milhares 11 4 2 4 4" xfId="27692"/>
    <cellStyle name="Separador de milhares 11 4 2 5" xfId="27693"/>
    <cellStyle name="Separador de milhares 11 4 2 5 2" xfId="27694"/>
    <cellStyle name="Separador de milhares 11 4 2 5 3" xfId="27695"/>
    <cellStyle name="Separador de milhares 11 4 2 6" xfId="27696"/>
    <cellStyle name="Separador de milhares 11 4 2 7" xfId="27697"/>
    <cellStyle name="Separador de milhares 11 4 3" xfId="27698"/>
    <cellStyle name="Separador de milhares 11 4 4" xfId="27699"/>
    <cellStyle name="Separador de milhares 11 4 4 2" xfId="27700"/>
    <cellStyle name="Separador de milhares 11 4 4 2 2" xfId="27701"/>
    <cellStyle name="Separador de milhares 11 4 4 2 3" xfId="27702"/>
    <cellStyle name="Separador de milhares 11 4 4 3" xfId="27703"/>
    <cellStyle name="Separador de milhares 11 4 4 4" xfId="27704"/>
    <cellStyle name="Separador de milhares 11 4 5" xfId="27705"/>
    <cellStyle name="Separador de milhares 11 4 5 2" xfId="27706"/>
    <cellStyle name="Separador de milhares 11 4 5 2 2" xfId="27707"/>
    <cellStyle name="Separador de milhares 11 4 5 2 3" xfId="27708"/>
    <cellStyle name="Separador de milhares 11 4 5 3" xfId="27709"/>
    <cellStyle name="Separador de milhares 11 4 5 4" xfId="27710"/>
    <cellStyle name="Separador de milhares 11 4 6" xfId="27711"/>
    <cellStyle name="Separador de milhares 11 4 6 2" xfId="27712"/>
    <cellStyle name="Separador de milhares 11 4 6 2 2" xfId="27713"/>
    <cellStyle name="Separador de milhares 11 4 6 2 3" xfId="27714"/>
    <cellStyle name="Separador de milhares 11 4 6 3" xfId="27715"/>
    <cellStyle name="Separador de milhares 11 4 6 4" xfId="27716"/>
    <cellStyle name="Separador de milhares 11 4 7" xfId="27717"/>
    <cellStyle name="Separador de milhares 11 4 7 2" xfId="27718"/>
    <cellStyle name="Separador de milhares 11 4 7 3" xfId="27719"/>
    <cellStyle name="Separador de milhares 11 4 8" xfId="27720"/>
    <cellStyle name="Separador de milhares 11 4 9" xfId="27721"/>
    <cellStyle name="Separador de milhares 11 5" xfId="27722"/>
    <cellStyle name="Separador de milhares 11 5 2" xfId="27723"/>
    <cellStyle name="Separador de milhares 11 5 3" xfId="27724"/>
    <cellStyle name="Separador de milhares 11 5 3 2" xfId="27725"/>
    <cellStyle name="Separador de milhares 11 5 3 2 2" xfId="27726"/>
    <cellStyle name="Separador de milhares 11 5 3 2 2 2" xfId="27727"/>
    <cellStyle name="Separador de milhares 11 5 3 2 2 3" xfId="27728"/>
    <cellStyle name="Separador de milhares 11 5 3 2 3" xfId="27729"/>
    <cellStyle name="Separador de milhares 11 5 3 2 4" xfId="27730"/>
    <cellStyle name="Separador de milhares 11 5 3 3" xfId="27731"/>
    <cellStyle name="Separador de milhares 11 5 3 3 2" xfId="27732"/>
    <cellStyle name="Separador de milhares 11 5 3 3 2 2" xfId="27733"/>
    <cellStyle name="Separador de milhares 11 5 3 3 2 3" xfId="27734"/>
    <cellStyle name="Separador de milhares 11 5 3 3 3" xfId="27735"/>
    <cellStyle name="Separador de milhares 11 5 3 3 4" xfId="27736"/>
    <cellStyle name="Separador de milhares 11 5 3 4" xfId="27737"/>
    <cellStyle name="Separador de milhares 11 5 3 4 2" xfId="27738"/>
    <cellStyle name="Separador de milhares 11 5 3 4 2 2" xfId="27739"/>
    <cellStyle name="Separador de milhares 11 5 3 4 2 3" xfId="27740"/>
    <cellStyle name="Separador de milhares 11 5 3 4 3" xfId="27741"/>
    <cellStyle name="Separador de milhares 11 5 3 4 4" xfId="27742"/>
    <cellStyle name="Separador de milhares 11 5 3 5" xfId="27743"/>
    <cellStyle name="Separador de milhares 11 5 3 5 2" xfId="27744"/>
    <cellStyle name="Separador de milhares 11 5 3 5 3" xfId="27745"/>
    <cellStyle name="Separador de milhares 11 5 3 6" xfId="27746"/>
    <cellStyle name="Separador de milhares 11 5 3 7" xfId="27747"/>
    <cellStyle name="Separador de milhares 11 6" xfId="27748"/>
    <cellStyle name="Separador de milhares 11 6 2" xfId="27749"/>
    <cellStyle name="Separador de milhares 11 6 2 2" xfId="27750"/>
    <cellStyle name="Separador de milhares 11 6 2 2 2" xfId="27751"/>
    <cellStyle name="Separador de milhares 11 6 2 2 2 2" xfId="27752"/>
    <cellStyle name="Separador de milhares 11 6 2 2 2 3" xfId="27753"/>
    <cellStyle name="Separador de milhares 11 6 2 2 3" xfId="27754"/>
    <cellStyle name="Separador de milhares 11 6 2 2 4" xfId="27755"/>
    <cellStyle name="Separador de milhares 11 6 2 3" xfId="27756"/>
    <cellStyle name="Separador de milhares 11 6 2 3 2" xfId="27757"/>
    <cellStyle name="Separador de milhares 11 6 2 3 2 2" xfId="27758"/>
    <cellStyle name="Separador de milhares 11 6 2 3 2 3" xfId="27759"/>
    <cellStyle name="Separador de milhares 11 6 2 3 3" xfId="27760"/>
    <cellStyle name="Separador de milhares 11 6 2 3 4" xfId="27761"/>
    <cellStyle name="Separador de milhares 11 6 2 4" xfId="27762"/>
    <cellStyle name="Separador de milhares 11 6 2 4 2" xfId="27763"/>
    <cellStyle name="Separador de milhares 11 6 2 4 2 2" xfId="27764"/>
    <cellStyle name="Separador de milhares 11 6 2 4 2 3" xfId="27765"/>
    <cellStyle name="Separador de milhares 11 6 2 4 3" xfId="27766"/>
    <cellStyle name="Separador de milhares 11 6 2 4 4" xfId="27767"/>
    <cellStyle name="Separador de milhares 11 6 2 5" xfId="27768"/>
    <cellStyle name="Separador de milhares 11 6 2 5 2" xfId="27769"/>
    <cellStyle name="Separador de milhares 11 6 2 5 3" xfId="27770"/>
    <cellStyle name="Separador de milhares 11 6 2 6" xfId="27771"/>
    <cellStyle name="Separador de milhares 11 6 2 7" xfId="27772"/>
    <cellStyle name="Separador de milhares 11 6 3" xfId="27773"/>
    <cellStyle name="Separador de milhares 11 6 3 2" xfId="27774"/>
    <cellStyle name="Separador de milhares 11 6 3 2 2" xfId="27775"/>
    <cellStyle name="Separador de milhares 11 6 3 2 3" xfId="27776"/>
    <cellStyle name="Separador de milhares 11 6 3 3" xfId="27777"/>
    <cellStyle name="Separador de milhares 11 6 3 4" xfId="27778"/>
    <cellStyle name="Separador de milhares 11 6 4" xfId="27779"/>
    <cellStyle name="Separador de milhares 11 6 4 2" xfId="27780"/>
    <cellStyle name="Separador de milhares 11 6 4 2 2" xfId="27781"/>
    <cellStyle name="Separador de milhares 11 6 4 2 3" xfId="27782"/>
    <cellStyle name="Separador de milhares 11 6 4 3" xfId="27783"/>
    <cellStyle name="Separador de milhares 11 6 4 4" xfId="27784"/>
    <cellStyle name="Separador de milhares 11 6 5" xfId="27785"/>
    <cellStyle name="Separador de milhares 11 6 5 2" xfId="27786"/>
    <cellStyle name="Separador de milhares 11 6 5 2 2" xfId="27787"/>
    <cellStyle name="Separador de milhares 11 6 5 2 3" xfId="27788"/>
    <cellStyle name="Separador de milhares 11 6 5 3" xfId="27789"/>
    <cellStyle name="Separador de milhares 11 6 5 4" xfId="27790"/>
    <cellStyle name="Separador de milhares 11 6 6" xfId="27791"/>
    <cellStyle name="Separador de milhares 11 6 6 2" xfId="27792"/>
    <cellStyle name="Separador de milhares 11 6 6 3" xfId="27793"/>
    <cellStyle name="Separador de milhares 11 6 7" xfId="27794"/>
    <cellStyle name="Separador de milhares 11 6 8" xfId="27795"/>
    <cellStyle name="Separador de milhares 11 7" xfId="27796"/>
    <cellStyle name="Separador de milhares 11 7 2" xfId="27797"/>
    <cellStyle name="Separador de milhares 11 7 2 2" xfId="27798"/>
    <cellStyle name="Separador de milhares 11 7 2 2 2" xfId="27799"/>
    <cellStyle name="Separador de milhares 11 7 2 2 2 2" xfId="27800"/>
    <cellStyle name="Separador de milhares 11 7 2 2 2 3" xfId="27801"/>
    <cellStyle name="Separador de milhares 11 7 2 2 3" xfId="27802"/>
    <cellStyle name="Separador de milhares 11 7 2 2 4" xfId="27803"/>
    <cellStyle name="Separador de milhares 11 7 2 3" xfId="27804"/>
    <cellStyle name="Separador de milhares 11 7 2 3 2" xfId="27805"/>
    <cellStyle name="Separador de milhares 11 7 2 3 2 2" xfId="27806"/>
    <cellStyle name="Separador de milhares 11 7 2 3 2 3" xfId="27807"/>
    <cellStyle name="Separador de milhares 11 7 2 3 3" xfId="27808"/>
    <cellStyle name="Separador de milhares 11 7 2 3 4" xfId="27809"/>
    <cellStyle name="Separador de milhares 11 7 2 4" xfId="27810"/>
    <cellStyle name="Separador de milhares 11 7 2 4 2" xfId="27811"/>
    <cellStyle name="Separador de milhares 11 7 2 4 2 2" xfId="27812"/>
    <cellStyle name="Separador de milhares 11 7 2 4 2 3" xfId="27813"/>
    <cellStyle name="Separador de milhares 11 7 2 4 3" xfId="27814"/>
    <cellStyle name="Separador de milhares 11 7 2 4 4" xfId="27815"/>
    <cellStyle name="Separador de milhares 11 7 2 5" xfId="27816"/>
    <cellStyle name="Separador de milhares 11 7 2 5 2" xfId="27817"/>
    <cellStyle name="Separador de milhares 11 7 2 5 3" xfId="27818"/>
    <cellStyle name="Separador de milhares 11 7 2 6" xfId="27819"/>
    <cellStyle name="Separador de milhares 11 7 2 7" xfId="27820"/>
    <cellStyle name="Separador de milhares 11 7 3" xfId="27821"/>
    <cellStyle name="Separador de milhares 11 7 3 2" xfId="27822"/>
    <cellStyle name="Separador de milhares 11 7 3 2 2" xfId="27823"/>
    <cellStyle name="Separador de milhares 11 7 3 2 3" xfId="27824"/>
    <cellStyle name="Separador de milhares 11 7 3 3" xfId="27825"/>
    <cellStyle name="Separador de milhares 11 7 3 4" xfId="27826"/>
    <cellStyle name="Separador de milhares 11 7 4" xfId="27827"/>
    <cellStyle name="Separador de milhares 11 7 4 2" xfId="27828"/>
    <cellStyle name="Separador de milhares 11 7 4 2 2" xfId="27829"/>
    <cellStyle name="Separador de milhares 11 7 4 2 3" xfId="27830"/>
    <cellStyle name="Separador de milhares 11 7 4 3" xfId="27831"/>
    <cellStyle name="Separador de milhares 11 7 4 4" xfId="27832"/>
    <cellStyle name="Separador de milhares 11 7 5" xfId="27833"/>
    <cellStyle name="Separador de milhares 11 7 5 2" xfId="27834"/>
    <cellStyle name="Separador de milhares 11 7 5 2 2" xfId="27835"/>
    <cellStyle name="Separador de milhares 11 7 5 2 3" xfId="27836"/>
    <cellStyle name="Separador de milhares 11 7 5 3" xfId="27837"/>
    <cellStyle name="Separador de milhares 11 7 5 4" xfId="27838"/>
    <cellStyle name="Separador de milhares 11 7 6" xfId="27839"/>
    <cellStyle name="Separador de milhares 11 7 6 2" xfId="27840"/>
    <cellStyle name="Separador de milhares 11 7 6 3" xfId="27841"/>
    <cellStyle name="Separador de milhares 11 7 7" xfId="27842"/>
    <cellStyle name="Separador de milhares 11 7 8" xfId="27843"/>
    <cellStyle name="Separador de milhares 11 8" xfId="27844"/>
    <cellStyle name="Separador de milhares 11 8 2" xfId="27845"/>
    <cellStyle name="Separador de milhares 11 8 2 2" xfId="27846"/>
    <cellStyle name="Separador de milhares 11 8 2 2 2" xfId="27847"/>
    <cellStyle name="Separador de milhares 11 8 2 2 2 2" xfId="27848"/>
    <cellStyle name="Separador de milhares 11 8 2 2 2 3" xfId="27849"/>
    <cellStyle name="Separador de milhares 11 8 2 2 3" xfId="27850"/>
    <cellStyle name="Separador de milhares 11 8 2 2 4" xfId="27851"/>
    <cellStyle name="Separador de milhares 11 8 2 3" xfId="27852"/>
    <cellStyle name="Separador de milhares 11 8 2 3 2" xfId="27853"/>
    <cellStyle name="Separador de milhares 11 8 2 3 2 2" xfId="27854"/>
    <cellStyle name="Separador de milhares 11 8 2 3 2 3" xfId="27855"/>
    <cellStyle name="Separador de milhares 11 8 2 3 3" xfId="27856"/>
    <cellStyle name="Separador de milhares 11 8 2 3 4" xfId="27857"/>
    <cellStyle name="Separador de milhares 11 8 2 4" xfId="27858"/>
    <cellStyle name="Separador de milhares 11 8 2 4 2" xfId="27859"/>
    <cellStyle name="Separador de milhares 11 8 2 4 2 2" xfId="27860"/>
    <cellStyle name="Separador de milhares 11 8 2 4 2 3" xfId="27861"/>
    <cellStyle name="Separador de milhares 11 8 2 4 3" xfId="27862"/>
    <cellStyle name="Separador de milhares 11 8 2 4 4" xfId="27863"/>
    <cellStyle name="Separador de milhares 11 8 2 5" xfId="27864"/>
    <cellStyle name="Separador de milhares 11 8 2 5 2" xfId="27865"/>
    <cellStyle name="Separador de milhares 11 8 2 5 3" xfId="27866"/>
    <cellStyle name="Separador de milhares 11 8 2 6" xfId="27867"/>
    <cellStyle name="Separador de milhares 11 8 2 7" xfId="27868"/>
    <cellStyle name="Separador de milhares 11 8 3" xfId="27869"/>
    <cellStyle name="Separador de milhares 11 8 3 2" xfId="27870"/>
    <cellStyle name="Separador de milhares 11 8 3 2 2" xfId="27871"/>
    <cellStyle name="Separador de milhares 11 8 3 2 3" xfId="27872"/>
    <cellStyle name="Separador de milhares 11 8 3 3" xfId="27873"/>
    <cellStyle name="Separador de milhares 11 8 3 4" xfId="27874"/>
    <cellStyle name="Separador de milhares 11 8 4" xfId="27875"/>
    <cellStyle name="Separador de milhares 11 8 4 2" xfId="27876"/>
    <cellStyle name="Separador de milhares 11 8 4 2 2" xfId="27877"/>
    <cellStyle name="Separador de milhares 11 8 4 2 3" xfId="27878"/>
    <cellStyle name="Separador de milhares 11 8 4 3" xfId="27879"/>
    <cellStyle name="Separador de milhares 11 8 4 4" xfId="27880"/>
    <cellStyle name="Separador de milhares 11 8 5" xfId="27881"/>
    <cellStyle name="Separador de milhares 11 8 5 2" xfId="27882"/>
    <cellStyle name="Separador de milhares 11 8 5 2 2" xfId="27883"/>
    <cellStyle name="Separador de milhares 11 8 5 2 3" xfId="27884"/>
    <cellStyle name="Separador de milhares 11 8 5 3" xfId="27885"/>
    <cellStyle name="Separador de milhares 11 8 5 4" xfId="27886"/>
    <cellStyle name="Separador de milhares 11 8 6" xfId="27887"/>
    <cellStyle name="Separador de milhares 11 8 6 2" xfId="27888"/>
    <cellStyle name="Separador de milhares 11 8 6 3" xfId="27889"/>
    <cellStyle name="Separador de milhares 11 8 7" xfId="27890"/>
    <cellStyle name="Separador de milhares 11 8 8" xfId="27891"/>
    <cellStyle name="Separador de milhares 11 9" xfId="27892"/>
    <cellStyle name="Separador de milhares 11 9 2" xfId="27893"/>
    <cellStyle name="Separador de milhares 11 9 2 2" xfId="27894"/>
    <cellStyle name="Separador de milhares 11 9 2 2 2" xfId="27895"/>
    <cellStyle name="Separador de milhares 11 9 2 2 2 2" xfId="27896"/>
    <cellStyle name="Separador de milhares 11 9 2 2 2 3" xfId="27897"/>
    <cellStyle name="Separador de milhares 11 9 2 2 3" xfId="27898"/>
    <cellStyle name="Separador de milhares 11 9 2 2 4" xfId="27899"/>
    <cellStyle name="Separador de milhares 11 9 2 3" xfId="27900"/>
    <cellStyle name="Separador de milhares 11 9 2 3 2" xfId="27901"/>
    <cellStyle name="Separador de milhares 11 9 2 3 2 2" xfId="27902"/>
    <cellStyle name="Separador de milhares 11 9 2 3 2 3" xfId="27903"/>
    <cellStyle name="Separador de milhares 11 9 2 3 3" xfId="27904"/>
    <cellStyle name="Separador de milhares 11 9 2 3 4" xfId="27905"/>
    <cellStyle name="Separador de milhares 11 9 2 4" xfId="27906"/>
    <cellStyle name="Separador de milhares 11 9 2 4 2" xfId="27907"/>
    <cellStyle name="Separador de milhares 11 9 2 4 2 2" xfId="27908"/>
    <cellStyle name="Separador de milhares 11 9 2 4 2 3" xfId="27909"/>
    <cellStyle name="Separador de milhares 11 9 2 4 3" xfId="27910"/>
    <cellStyle name="Separador de milhares 11 9 2 4 4" xfId="27911"/>
    <cellStyle name="Separador de milhares 11 9 2 5" xfId="27912"/>
    <cellStyle name="Separador de milhares 11 9 2 5 2" xfId="27913"/>
    <cellStyle name="Separador de milhares 11 9 2 5 3" xfId="27914"/>
    <cellStyle name="Separador de milhares 11 9 2 6" xfId="27915"/>
    <cellStyle name="Separador de milhares 11 9 2 7" xfId="27916"/>
    <cellStyle name="Separador de milhares 11 9 3" xfId="27917"/>
    <cellStyle name="Separador de milhares 11 9 3 2" xfId="27918"/>
    <cellStyle name="Separador de milhares 11 9 3 2 2" xfId="27919"/>
    <cellStyle name="Separador de milhares 11 9 3 2 3" xfId="27920"/>
    <cellStyle name="Separador de milhares 11 9 3 3" xfId="27921"/>
    <cellStyle name="Separador de milhares 11 9 3 4" xfId="27922"/>
    <cellStyle name="Separador de milhares 11 9 4" xfId="27923"/>
    <cellStyle name="Separador de milhares 11 9 4 2" xfId="27924"/>
    <cellStyle name="Separador de milhares 11 9 4 2 2" xfId="27925"/>
    <cellStyle name="Separador de milhares 11 9 4 2 3" xfId="27926"/>
    <cellStyle name="Separador de milhares 11 9 4 3" xfId="27927"/>
    <cellStyle name="Separador de milhares 11 9 4 4" xfId="27928"/>
    <cellStyle name="Separador de milhares 11 9 5" xfId="27929"/>
    <cellStyle name="Separador de milhares 11 9 5 2" xfId="27930"/>
    <cellStyle name="Separador de milhares 11 9 5 2 2" xfId="27931"/>
    <cellStyle name="Separador de milhares 11 9 5 2 3" xfId="27932"/>
    <cellStyle name="Separador de milhares 11 9 5 3" xfId="27933"/>
    <cellStyle name="Separador de milhares 11 9 5 4" xfId="27934"/>
    <cellStyle name="Separador de milhares 11 9 6" xfId="27935"/>
    <cellStyle name="Separador de milhares 11 9 6 2" xfId="27936"/>
    <cellStyle name="Separador de milhares 11 9 6 3" xfId="27937"/>
    <cellStyle name="Separador de milhares 11 9 7" xfId="27938"/>
    <cellStyle name="Separador de milhares 11 9 8" xfId="27939"/>
    <cellStyle name="Separador de milhares 12" xfId="27940"/>
    <cellStyle name="Separador de milhares 13" xfId="27941"/>
    <cellStyle name="Separador de milhares 14" xfId="27942"/>
    <cellStyle name="Separador de milhares 14 10" xfId="27943"/>
    <cellStyle name="Separador de milhares 14 10 2" xfId="27944"/>
    <cellStyle name="Separador de milhares 14 10 2 2" xfId="27945"/>
    <cellStyle name="Separador de milhares 14 10 2 2 2" xfId="27946"/>
    <cellStyle name="Separador de milhares 14 10 2 2 3" xfId="27947"/>
    <cellStyle name="Separador de milhares 14 10 2 3" xfId="27948"/>
    <cellStyle name="Separador de milhares 14 10 2 4" xfId="27949"/>
    <cellStyle name="Separador de milhares 14 10 3" xfId="27950"/>
    <cellStyle name="Separador de milhares 14 10 3 2" xfId="27951"/>
    <cellStyle name="Separador de milhares 14 10 3 2 2" xfId="27952"/>
    <cellStyle name="Separador de milhares 14 10 3 2 3" xfId="27953"/>
    <cellStyle name="Separador de milhares 14 10 3 3" xfId="27954"/>
    <cellStyle name="Separador de milhares 14 10 3 4" xfId="27955"/>
    <cellStyle name="Separador de milhares 14 10 4" xfId="27956"/>
    <cellStyle name="Separador de milhares 14 10 4 2" xfId="27957"/>
    <cellStyle name="Separador de milhares 14 10 4 2 2" xfId="27958"/>
    <cellStyle name="Separador de milhares 14 10 4 2 3" xfId="27959"/>
    <cellStyle name="Separador de milhares 14 10 4 3" xfId="27960"/>
    <cellStyle name="Separador de milhares 14 10 4 4" xfId="27961"/>
    <cellStyle name="Separador de milhares 14 10 5" xfId="27962"/>
    <cellStyle name="Separador de milhares 14 10 5 2" xfId="27963"/>
    <cellStyle name="Separador de milhares 14 10 5 3" xfId="27964"/>
    <cellStyle name="Separador de milhares 14 10 6" xfId="27965"/>
    <cellStyle name="Separador de milhares 14 10 7" xfId="27966"/>
    <cellStyle name="Separador de milhares 14 11" xfId="27967"/>
    <cellStyle name="Separador de milhares 14 11 2" xfId="27968"/>
    <cellStyle name="Separador de milhares 14 11 2 2" xfId="27969"/>
    <cellStyle name="Separador de milhares 14 11 2 3" xfId="27970"/>
    <cellStyle name="Separador de milhares 14 11 3" xfId="27971"/>
    <cellStyle name="Separador de milhares 14 11 4" xfId="27972"/>
    <cellStyle name="Separador de milhares 14 12" xfId="27973"/>
    <cellStyle name="Separador de milhares 14 12 2" xfId="27974"/>
    <cellStyle name="Separador de milhares 14 12 2 2" xfId="27975"/>
    <cellStyle name="Separador de milhares 14 12 2 3" xfId="27976"/>
    <cellStyle name="Separador de milhares 14 12 3" xfId="27977"/>
    <cellStyle name="Separador de milhares 14 12 4" xfId="27978"/>
    <cellStyle name="Separador de milhares 14 13" xfId="27979"/>
    <cellStyle name="Separador de milhares 14 13 2" xfId="27980"/>
    <cellStyle name="Separador de milhares 14 13 2 2" xfId="27981"/>
    <cellStyle name="Separador de milhares 14 13 2 3" xfId="27982"/>
    <cellStyle name="Separador de milhares 14 13 3" xfId="27983"/>
    <cellStyle name="Separador de milhares 14 13 4" xfId="27984"/>
    <cellStyle name="Separador de milhares 14 14" xfId="27985"/>
    <cellStyle name="Separador de milhares 14 14 2" xfId="27986"/>
    <cellStyle name="Separador de milhares 14 14 3" xfId="27987"/>
    <cellStyle name="Separador de milhares 14 15" xfId="27988"/>
    <cellStyle name="Separador de milhares 14 16" xfId="27989"/>
    <cellStyle name="Separador de milhares 14 2" xfId="27990"/>
    <cellStyle name="Separador de milhares 14 2 10" xfId="27991"/>
    <cellStyle name="Separador de milhares 14 2 2" xfId="27992"/>
    <cellStyle name="Separador de milhares 14 2 2 2" xfId="27993"/>
    <cellStyle name="Separador de milhares 14 2 2 2 2" xfId="27994"/>
    <cellStyle name="Separador de milhares 14 2 2 2 2 2" xfId="27995"/>
    <cellStyle name="Separador de milhares 14 2 2 2 2 2 2" xfId="27996"/>
    <cellStyle name="Separador de milhares 14 2 2 2 2 2 2 2" xfId="27997"/>
    <cellStyle name="Separador de milhares 14 2 2 2 2 2 2 3" xfId="27998"/>
    <cellStyle name="Separador de milhares 14 2 2 2 2 2 3" xfId="27999"/>
    <cellStyle name="Separador de milhares 14 2 2 2 2 2 4" xfId="28000"/>
    <cellStyle name="Separador de milhares 14 2 2 2 2 3" xfId="28001"/>
    <cellStyle name="Separador de milhares 14 2 2 2 2 3 2" xfId="28002"/>
    <cellStyle name="Separador de milhares 14 2 2 2 2 3 2 2" xfId="28003"/>
    <cellStyle name="Separador de milhares 14 2 2 2 2 3 2 3" xfId="28004"/>
    <cellStyle name="Separador de milhares 14 2 2 2 2 3 3" xfId="28005"/>
    <cellStyle name="Separador de milhares 14 2 2 2 2 3 4" xfId="28006"/>
    <cellStyle name="Separador de milhares 14 2 2 2 2 4" xfId="28007"/>
    <cellStyle name="Separador de milhares 14 2 2 2 2 4 2" xfId="28008"/>
    <cellStyle name="Separador de milhares 14 2 2 2 2 4 2 2" xfId="28009"/>
    <cellStyle name="Separador de milhares 14 2 2 2 2 4 2 3" xfId="28010"/>
    <cellStyle name="Separador de milhares 14 2 2 2 2 4 3" xfId="28011"/>
    <cellStyle name="Separador de milhares 14 2 2 2 2 4 4" xfId="28012"/>
    <cellStyle name="Separador de milhares 14 2 2 2 2 5" xfId="28013"/>
    <cellStyle name="Separador de milhares 14 2 2 2 2 5 2" xfId="28014"/>
    <cellStyle name="Separador de milhares 14 2 2 2 2 5 3" xfId="28015"/>
    <cellStyle name="Separador de milhares 14 2 2 2 2 6" xfId="28016"/>
    <cellStyle name="Separador de milhares 14 2 2 2 2 7" xfId="28017"/>
    <cellStyle name="Separador de milhares 14 2 2 2 3" xfId="28018"/>
    <cellStyle name="Separador de milhares 14 2 2 2 3 2" xfId="28019"/>
    <cellStyle name="Separador de milhares 14 2 2 2 3 2 2" xfId="28020"/>
    <cellStyle name="Separador de milhares 14 2 2 2 3 2 3" xfId="28021"/>
    <cellStyle name="Separador de milhares 14 2 2 2 3 3" xfId="28022"/>
    <cellStyle name="Separador de milhares 14 2 2 2 3 4" xfId="28023"/>
    <cellStyle name="Separador de milhares 14 2 2 2 4" xfId="28024"/>
    <cellStyle name="Separador de milhares 14 2 2 2 4 2" xfId="28025"/>
    <cellStyle name="Separador de milhares 14 2 2 2 4 2 2" xfId="28026"/>
    <cellStyle name="Separador de milhares 14 2 2 2 4 2 3" xfId="28027"/>
    <cellStyle name="Separador de milhares 14 2 2 2 4 3" xfId="28028"/>
    <cellStyle name="Separador de milhares 14 2 2 2 4 4" xfId="28029"/>
    <cellStyle name="Separador de milhares 14 2 2 2 5" xfId="28030"/>
    <cellStyle name="Separador de milhares 14 2 2 2 5 2" xfId="28031"/>
    <cellStyle name="Separador de milhares 14 2 2 2 5 2 2" xfId="28032"/>
    <cellStyle name="Separador de milhares 14 2 2 2 5 2 3" xfId="28033"/>
    <cellStyle name="Separador de milhares 14 2 2 2 5 3" xfId="28034"/>
    <cellStyle name="Separador de milhares 14 2 2 2 5 4" xfId="28035"/>
    <cellStyle name="Separador de milhares 14 2 2 2 6" xfId="28036"/>
    <cellStyle name="Separador de milhares 14 2 2 2 6 2" xfId="28037"/>
    <cellStyle name="Separador de milhares 14 2 2 2 6 3" xfId="28038"/>
    <cellStyle name="Separador de milhares 14 2 2 2 7" xfId="28039"/>
    <cellStyle name="Separador de milhares 14 2 2 2 8" xfId="28040"/>
    <cellStyle name="Separador de milhares 14 2 2 3" xfId="28041"/>
    <cellStyle name="Separador de milhares 14 2 2 3 2" xfId="28042"/>
    <cellStyle name="Separador de milhares 14 2 2 3 2 2" xfId="28043"/>
    <cellStyle name="Separador de milhares 14 2 2 3 2 2 2" xfId="28044"/>
    <cellStyle name="Separador de milhares 14 2 2 3 2 2 3" xfId="28045"/>
    <cellStyle name="Separador de milhares 14 2 2 3 2 3" xfId="28046"/>
    <cellStyle name="Separador de milhares 14 2 2 3 2 4" xfId="28047"/>
    <cellStyle name="Separador de milhares 14 2 2 3 3" xfId="28048"/>
    <cellStyle name="Separador de milhares 14 2 2 3 3 2" xfId="28049"/>
    <cellStyle name="Separador de milhares 14 2 2 3 3 2 2" xfId="28050"/>
    <cellStyle name="Separador de milhares 14 2 2 3 3 2 3" xfId="28051"/>
    <cellStyle name="Separador de milhares 14 2 2 3 3 3" xfId="28052"/>
    <cellStyle name="Separador de milhares 14 2 2 3 3 4" xfId="28053"/>
    <cellStyle name="Separador de milhares 14 2 2 3 4" xfId="28054"/>
    <cellStyle name="Separador de milhares 14 2 2 3 4 2" xfId="28055"/>
    <cellStyle name="Separador de milhares 14 2 2 3 4 2 2" xfId="28056"/>
    <cellStyle name="Separador de milhares 14 2 2 3 4 2 3" xfId="28057"/>
    <cellStyle name="Separador de milhares 14 2 2 3 4 3" xfId="28058"/>
    <cellStyle name="Separador de milhares 14 2 2 3 4 4" xfId="28059"/>
    <cellStyle name="Separador de milhares 14 2 2 3 5" xfId="28060"/>
    <cellStyle name="Separador de milhares 14 2 2 3 5 2" xfId="28061"/>
    <cellStyle name="Separador de milhares 14 2 2 3 5 3" xfId="28062"/>
    <cellStyle name="Separador de milhares 14 2 2 3 6" xfId="28063"/>
    <cellStyle name="Separador de milhares 14 2 2 3 7" xfId="28064"/>
    <cellStyle name="Separador de milhares 14 2 2 4" xfId="28065"/>
    <cellStyle name="Separador de milhares 14 2 2 4 2" xfId="28066"/>
    <cellStyle name="Separador de milhares 14 2 2 4 2 2" xfId="28067"/>
    <cellStyle name="Separador de milhares 14 2 2 4 2 3" xfId="28068"/>
    <cellStyle name="Separador de milhares 14 2 2 4 3" xfId="28069"/>
    <cellStyle name="Separador de milhares 14 2 2 4 4" xfId="28070"/>
    <cellStyle name="Separador de milhares 14 2 2 5" xfId="28071"/>
    <cellStyle name="Separador de milhares 14 2 2 5 2" xfId="28072"/>
    <cellStyle name="Separador de milhares 14 2 2 5 2 2" xfId="28073"/>
    <cellStyle name="Separador de milhares 14 2 2 5 2 3" xfId="28074"/>
    <cellStyle name="Separador de milhares 14 2 2 5 3" xfId="28075"/>
    <cellStyle name="Separador de milhares 14 2 2 5 4" xfId="28076"/>
    <cellStyle name="Separador de milhares 14 2 2 6" xfId="28077"/>
    <cellStyle name="Separador de milhares 14 2 2 6 2" xfId="28078"/>
    <cellStyle name="Separador de milhares 14 2 2 6 2 2" xfId="28079"/>
    <cellStyle name="Separador de milhares 14 2 2 6 2 3" xfId="28080"/>
    <cellStyle name="Separador de milhares 14 2 2 6 3" xfId="28081"/>
    <cellStyle name="Separador de milhares 14 2 2 6 4" xfId="28082"/>
    <cellStyle name="Separador de milhares 14 2 2 7" xfId="28083"/>
    <cellStyle name="Separador de milhares 14 2 2 7 2" xfId="28084"/>
    <cellStyle name="Separador de milhares 14 2 2 7 3" xfId="28085"/>
    <cellStyle name="Separador de milhares 14 2 2 8" xfId="28086"/>
    <cellStyle name="Separador de milhares 14 2 2 9" xfId="28087"/>
    <cellStyle name="Separador de milhares 14 2 3" xfId="28088"/>
    <cellStyle name="Separador de milhares 14 2 3 2" xfId="28089"/>
    <cellStyle name="Separador de milhares 14 2 3 2 2" xfId="28090"/>
    <cellStyle name="Separador de milhares 14 2 3 2 2 2" xfId="28091"/>
    <cellStyle name="Separador de milhares 14 2 3 2 2 2 2" xfId="28092"/>
    <cellStyle name="Separador de milhares 14 2 3 2 2 2 3" xfId="28093"/>
    <cellStyle name="Separador de milhares 14 2 3 2 2 3" xfId="28094"/>
    <cellStyle name="Separador de milhares 14 2 3 2 2 4" xfId="28095"/>
    <cellStyle name="Separador de milhares 14 2 3 2 3" xfId="28096"/>
    <cellStyle name="Separador de milhares 14 2 3 2 3 2" xfId="28097"/>
    <cellStyle name="Separador de milhares 14 2 3 2 3 2 2" xfId="28098"/>
    <cellStyle name="Separador de milhares 14 2 3 2 3 2 3" xfId="28099"/>
    <cellStyle name="Separador de milhares 14 2 3 2 3 3" xfId="28100"/>
    <cellStyle name="Separador de milhares 14 2 3 2 3 4" xfId="28101"/>
    <cellStyle name="Separador de milhares 14 2 3 2 4" xfId="28102"/>
    <cellStyle name="Separador de milhares 14 2 3 2 4 2" xfId="28103"/>
    <cellStyle name="Separador de milhares 14 2 3 2 4 2 2" xfId="28104"/>
    <cellStyle name="Separador de milhares 14 2 3 2 4 2 3" xfId="28105"/>
    <cellStyle name="Separador de milhares 14 2 3 2 4 3" xfId="28106"/>
    <cellStyle name="Separador de milhares 14 2 3 2 4 4" xfId="28107"/>
    <cellStyle name="Separador de milhares 14 2 3 2 5" xfId="28108"/>
    <cellStyle name="Separador de milhares 14 2 3 2 5 2" xfId="28109"/>
    <cellStyle name="Separador de milhares 14 2 3 2 5 3" xfId="28110"/>
    <cellStyle name="Separador de milhares 14 2 3 2 6" xfId="28111"/>
    <cellStyle name="Separador de milhares 14 2 3 2 7" xfId="28112"/>
    <cellStyle name="Separador de milhares 14 2 3 3" xfId="28113"/>
    <cellStyle name="Separador de milhares 14 2 3 4" xfId="28114"/>
    <cellStyle name="Separador de milhares 14 2 3 4 2" xfId="28115"/>
    <cellStyle name="Separador de milhares 14 2 3 4 2 2" xfId="28116"/>
    <cellStyle name="Separador de milhares 14 2 3 4 2 3" xfId="28117"/>
    <cellStyle name="Separador de milhares 14 2 3 4 3" xfId="28118"/>
    <cellStyle name="Separador de milhares 14 2 3 4 4" xfId="28119"/>
    <cellStyle name="Separador de milhares 14 2 3 5" xfId="28120"/>
    <cellStyle name="Separador de milhares 14 2 3 5 2" xfId="28121"/>
    <cellStyle name="Separador de milhares 14 2 3 5 2 2" xfId="28122"/>
    <cellStyle name="Separador de milhares 14 2 3 5 2 3" xfId="28123"/>
    <cellStyle name="Separador de milhares 14 2 3 5 3" xfId="28124"/>
    <cellStyle name="Separador de milhares 14 2 3 5 4" xfId="28125"/>
    <cellStyle name="Separador de milhares 14 2 3 6" xfId="28126"/>
    <cellStyle name="Separador de milhares 14 2 3 6 2" xfId="28127"/>
    <cellStyle name="Separador de milhares 14 2 3 6 2 2" xfId="28128"/>
    <cellStyle name="Separador de milhares 14 2 3 6 2 3" xfId="28129"/>
    <cellStyle name="Separador de milhares 14 2 3 6 3" xfId="28130"/>
    <cellStyle name="Separador de milhares 14 2 3 6 4" xfId="28131"/>
    <cellStyle name="Separador de milhares 14 2 3 7" xfId="28132"/>
    <cellStyle name="Separador de milhares 14 2 3 7 2" xfId="28133"/>
    <cellStyle name="Separador de milhares 14 2 3 7 3" xfId="28134"/>
    <cellStyle name="Separador de milhares 14 2 3 8" xfId="28135"/>
    <cellStyle name="Separador de milhares 14 2 3 9" xfId="28136"/>
    <cellStyle name="Separador de milhares 14 2 4" xfId="28137"/>
    <cellStyle name="Separador de milhares 14 2 4 2" xfId="28138"/>
    <cellStyle name="Separador de milhares 14 2 4 2 2" xfId="28139"/>
    <cellStyle name="Separador de milhares 14 2 4 2 2 2" xfId="28140"/>
    <cellStyle name="Separador de milhares 14 2 4 2 2 3" xfId="28141"/>
    <cellStyle name="Separador de milhares 14 2 4 2 3" xfId="28142"/>
    <cellStyle name="Separador de milhares 14 2 4 2 4" xfId="28143"/>
    <cellStyle name="Separador de milhares 14 2 4 3" xfId="28144"/>
    <cellStyle name="Separador de milhares 14 2 4 3 2" xfId="28145"/>
    <cellStyle name="Separador de milhares 14 2 4 3 2 2" xfId="28146"/>
    <cellStyle name="Separador de milhares 14 2 4 3 2 3" xfId="28147"/>
    <cellStyle name="Separador de milhares 14 2 4 3 3" xfId="28148"/>
    <cellStyle name="Separador de milhares 14 2 4 3 4" xfId="28149"/>
    <cellStyle name="Separador de milhares 14 2 4 4" xfId="28150"/>
    <cellStyle name="Separador de milhares 14 2 4 4 2" xfId="28151"/>
    <cellStyle name="Separador de milhares 14 2 4 4 2 2" xfId="28152"/>
    <cellStyle name="Separador de milhares 14 2 4 4 2 3" xfId="28153"/>
    <cellStyle name="Separador de milhares 14 2 4 4 3" xfId="28154"/>
    <cellStyle name="Separador de milhares 14 2 4 4 4" xfId="28155"/>
    <cellStyle name="Separador de milhares 14 2 4 5" xfId="28156"/>
    <cellStyle name="Separador de milhares 14 2 4 5 2" xfId="28157"/>
    <cellStyle name="Separador de milhares 14 2 4 5 3" xfId="28158"/>
    <cellStyle name="Separador de milhares 14 2 4 6" xfId="28159"/>
    <cellStyle name="Separador de milhares 14 2 4 7" xfId="28160"/>
    <cellStyle name="Separador de milhares 14 2 5" xfId="28161"/>
    <cellStyle name="Separador de milhares 14 2 5 2" xfId="28162"/>
    <cellStyle name="Separador de milhares 14 2 5 2 2" xfId="28163"/>
    <cellStyle name="Separador de milhares 14 2 5 2 3" xfId="28164"/>
    <cellStyle name="Separador de milhares 14 2 5 3" xfId="28165"/>
    <cellStyle name="Separador de milhares 14 2 5 4" xfId="28166"/>
    <cellStyle name="Separador de milhares 14 2 6" xfId="28167"/>
    <cellStyle name="Separador de milhares 14 2 6 2" xfId="28168"/>
    <cellStyle name="Separador de milhares 14 2 6 2 2" xfId="28169"/>
    <cellStyle name="Separador de milhares 14 2 6 2 3" xfId="28170"/>
    <cellStyle name="Separador de milhares 14 2 6 3" xfId="28171"/>
    <cellStyle name="Separador de milhares 14 2 6 4" xfId="28172"/>
    <cellStyle name="Separador de milhares 14 2 7" xfId="28173"/>
    <cellStyle name="Separador de milhares 14 2 7 2" xfId="28174"/>
    <cellStyle name="Separador de milhares 14 2 7 2 2" xfId="28175"/>
    <cellStyle name="Separador de milhares 14 2 7 2 3" xfId="28176"/>
    <cellStyle name="Separador de milhares 14 2 7 3" xfId="28177"/>
    <cellStyle name="Separador de milhares 14 2 7 4" xfId="28178"/>
    <cellStyle name="Separador de milhares 14 2 8" xfId="28179"/>
    <cellStyle name="Separador de milhares 14 2 8 2" xfId="28180"/>
    <cellStyle name="Separador de milhares 14 2 8 3" xfId="28181"/>
    <cellStyle name="Separador de milhares 14 2 9" xfId="28182"/>
    <cellStyle name="Separador de milhares 14 3" xfId="28183"/>
    <cellStyle name="Separador de milhares 14 3 10" xfId="28184"/>
    <cellStyle name="Separador de milhares 14 3 2" xfId="28185"/>
    <cellStyle name="Separador de milhares 14 3 2 2" xfId="28186"/>
    <cellStyle name="Separador de milhares 14 3 2 2 2" xfId="28187"/>
    <cellStyle name="Separador de milhares 14 3 2 2 2 2" xfId="28188"/>
    <cellStyle name="Separador de milhares 14 3 2 2 2 2 2" xfId="28189"/>
    <cellStyle name="Separador de milhares 14 3 2 2 2 2 3" xfId="28190"/>
    <cellStyle name="Separador de milhares 14 3 2 2 2 3" xfId="28191"/>
    <cellStyle name="Separador de milhares 14 3 2 2 2 4" xfId="28192"/>
    <cellStyle name="Separador de milhares 14 3 2 2 3" xfId="28193"/>
    <cellStyle name="Separador de milhares 14 3 2 2 3 2" xfId="28194"/>
    <cellStyle name="Separador de milhares 14 3 2 2 3 2 2" xfId="28195"/>
    <cellStyle name="Separador de milhares 14 3 2 2 3 2 3" xfId="28196"/>
    <cellStyle name="Separador de milhares 14 3 2 2 3 3" xfId="28197"/>
    <cellStyle name="Separador de milhares 14 3 2 2 3 4" xfId="28198"/>
    <cellStyle name="Separador de milhares 14 3 2 2 4" xfId="28199"/>
    <cellStyle name="Separador de milhares 14 3 2 2 4 2" xfId="28200"/>
    <cellStyle name="Separador de milhares 14 3 2 2 4 2 2" xfId="28201"/>
    <cellStyle name="Separador de milhares 14 3 2 2 4 2 3" xfId="28202"/>
    <cellStyle name="Separador de milhares 14 3 2 2 4 3" xfId="28203"/>
    <cellStyle name="Separador de milhares 14 3 2 2 4 4" xfId="28204"/>
    <cellStyle name="Separador de milhares 14 3 2 2 5" xfId="28205"/>
    <cellStyle name="Separador de milhares 14 3 2 2 5 2" xfId="28206"/>
    <cellStyle name="Separador de milhares 14 3 2 2 5 3" xfId="28207"/>
    <cellStyle name="Separador de milhares 14 3 2 2 6" xfId="28208"/>
    <cellStyle name="Separador de milhares 14 3 2 2 7" xfId="28209"/>
    <cellStyle name="Separador de milhares 14 3 2 3" xfId="28210"/>
    <cellStyle name="Separador de milhares 14 3 2 3 2" xfId="28211"/>
    <cellStyle name="Separador de milhares 14 3 2 3 2 2" xfId="28212"/>
    <cellStyle name="Separador de milhares 14 3 2 3 2 3" xfId="28213"/>
    <cellStyle name="Separador de milhares 14 3 2 3 3" xfId="28214"/>
    <cellStyle name="Separador de milhares 14 3 2 3 4" xfId="28215"/>
    <cellStyle name="Separador de milhares 14 3 2 4" xfId="28216"/>
    <cellStyle name="Separador de milhares 14 3 2 4 2" xfId="28217"/>
    <cellStyle name="Separador de milhares 14 3 2 4 2 2" xfId="28218"/>
    <cellStyle name="Separador de milhares 14 3 2 4 2 3" xfId="28219"/>
    <cellStyle name="Separador de milhares 14 3 2 4 3" xfId="28220"/>
    <cellStyle name="Separador de milhares 14 3 2 4 4" xfId="28221"/>
    <cellStyle name="Separador de milhares 14 3 2 5" xfId="28222"/>
    <cellStyle name="Separador de milhares 14 3 2 5 2" xfId="28223"/>
    <cellStyle name="Separador de milhares 14 3 2 5 2 2" xfId="28224"/>
    <cellStyle name="Separador de milhares 14 3 2 5 2 3" xfId="28225"/>
    <cellStyle name="Separador de milhares 14 3 2 5 3" xfId="28226"/>
    <cellStyle name="Separador de milhares 14 3 2 5 4" xfId="28227"/>
    <cellStyle name="Separador de milhares 14 3 2 6" xfId="28228"/>
    <cellStyle name="Separador de milhares 14 3 2 6 2" xfId="28229"/>
    <cellStyle name="Separador de milhares 14 3 2 6 3" xfId="28230"/>
    <cellStyle name="Separador de milhares 14 3 2 7" xfId="28231"/>
    <cellStyle name="Separador de milhares 14 3 2 8" xfId="28232"/>
    <cellStyle name="Separador de milhares 14 3 3" xfId="28233"/>
    <cellStyle name="Separador de milhares 14 3 3 2" xfId="28234"/>
    <cellStyle name="Separador de milhares 14 3 3 2 2" xfId="28235"/>
    <cellStyle name="Separador de milhares 14 3 3 2 2 2" xfId="28236"/>
    <cellStyle name="Separador de milhares 14 3 3 2 2 3" xfId="28237"/>
    <cellStyle name="Separador de milhares 14 3 3 2 3" xfId="28238"/>
    <cellStyle name="Separador de milhares 14 3 3 2 4" xfId="28239"/>
    <cellStyle name="Separador de milhares 14 3 3 3" xfId="28240"/>
    <cellStyle name="Separador de milhares 14 3 3 3 2" xfId="28241"/>
    <cellStyle name="Separador de milhares 14 3 3 3 2 2" xfId="28242"/>
    <cellStyle name="Separador de milhares 14 3 3 3 2 3" xfId="28243"/>
    <cellStyle name="Separador de milhares 14 3 3 3 3" xfId="28244"/>
    <cellStyle name="Separador de milhares 14 3 3 3 4" xfId="28245"/>
    <cellStyle name="Separador de milhares 14 3 3 4" xfId="28246"/>
    <cellStyle name="Separador de milhares 14 3 3 4 2" xfId="28247"/>
    <cellStyle name="Separador de milhares 14 3 3 4 2 2" xfId="28248"/>
    <cellStyle name="Separador de milhares 14 3 3 4 2 3" xfId="28249"/>
    <cellStyle name="Separador de milhares 14 3 3 4 3" xfId="28250"/>
    <cellStyle name="Separador de milhares 14 3 3 4 4" xfId="28251"/>
    <cellStyle name="Separador de milhares 14 3 3 5" xfId="28252"/>
    <cellStyle name="Separador de milhares 14 3 3 5 2" xfId="28253"/>
    <cellStyle name="Separador de milhares 14 3 3 5 3" xfId="28254"/>
    <cellStyle name="Separador de milhares 14 3 3 6" xfId="28255"/>
    <cellStyle name="Separador de milhares 14 3 3 7" xfId="28256"/>
    <cellStyle name="Separador de milhares 14 3 4" xfId="28257"/>
    <cellStyle name="Separador de milhares 14 3 5" xfId="28258"/>
    <cellStyle name="Separador de milhares 14 3 5 2" xfId="28259"/>
    <cellStyle name="Separador de milhares 14 3 5 2 2" xfId="28260"/>
    <cellStyle name="Separador de milhares 14 3 5 2 3" xfId="28261"/>
    <cellStyle name="Separador de milhares 14 3 5 3" xfId="28262"/>
    <cellStyle name="Separador de milhares 14 3 5 4" xfId="28263"/>
    <cellStyle name="Separador de milhares 14 3 6" xfId="28264"/>
    <cellStyle name="Separador de milhares 14 3 6 2" xfId="28265"/>
    <cellStyle name="Separador de milhares 14 3 6 2 2" xfId="28266"/>
    <cellStyle name="Separador de milhares 14 3 6 2 3" xfId="28267"/>
    <cellStyle name="Separador de milhares 14 3 6 3" xfId="28268"/>
    <cellStyle name="Separador de milhares 14 3 6 4" xfId="28269"/>
    <cellStyle name="Separador de milhares 14 3 7" xfId="28270"/>
    <cellStyle name="Separador de milhares 14 3 7 2" xfId="28271"/>
    <cellStyle name="Separador de milhares 14 3 7 2 2" xfId="28272"/>
    <cellStyle name="Separador de milhares 14 3 7 2 3" xfId="28273"/>
    <cellStyle name="Separador de milhares 14 3 7 3" xfId="28274"/>
    <cellStyle name="Separador de milhares 14 3 7 4" xfId="28275"/>
    <cellStyle name="Separador de milhares 14 3 8" xfId="28276"/>
    <cellStyle name="Separador de milhares 14 3 8 2" xfId="28277"/>
    <cellStyle name="Separador de milhares 14 3 8 3" xfId="28278"/>
    <cellStyle name="Separador de milhares 14 3 9" xfId="28279"/>
    <cellStyle name="Separador de milhares 14 4" xfId="28280"/>
    <cellStyle name="Separador de milhares 14 4 2" xfId="28281"/>
    <cellStyle name="Separador de milhares 14 4 2 2" xfId="28282"/>
    <cellStyle name="Separador de milhares 14 4 2 2 2" xfId="28283"/>
    <cellStyle name="Separador de milhares 14 4 2 2 2 2" xfId="28284"/>
    <cellStyle name="Separador de milhares 14 4 2 2 2 3" xfId="28285"/>
    <cellStyle name="Separador de milhares 14 4 2 2 3" xfId="28286"/>
    <cellStyle name="Separador de milhares 14 4 2 2 4" xfId="28287"/>
    <cellStyle name="Separador de milhares 14 4 2 3" xfId="28288"/>
    <cellStyle name="Separador de milhares 14 4 2 3 2" xfId="28289"/>
    <cellStyle name="Separador de milhares 14 4 2 3 2 2" xfId="28290"/>
    <cellStyle name="Separador de milhares 14 4 2 3 2 3" xfId="28291"/>
    <cellStyle name="Separador de milhares 14 4 2 3 3" xfId="28292"/>
    <cellStyle name="Separador de milhares 14 4 2 3 4" xfId="28293"/>
    <cellStyle name="Separador de milhares 14 4 2 4" xfId="28294"/>
    <cellStyle name="Separador de milhares 14 4 2 4 2" xfId="28295"/>
    <cellStyle name="Separador de milhares 14 4 2 4 2 2" xfId="28296"/>
    <cellStyle name="Separador de milhares 14 4 2 4 2 3" xfId="28297"/>
    <cellStyle name="Separador de milhares 14 4 2 4 3" xfId="28298"/>
    <cellStyle name="Separador de milhares 14 4 2 4 4" xfId="28299"/>
    <cellStyle name="Separador de milhares 14 4 2 5" xfId="28300"/>
    <cellStyle name="Separador de milhares 14 4 2 5 2" xfId="28301"/>
    <cellStyle name="Separador de milhares 14 4 2 5 3" xfId="28302"/>
    <cellStyle name="Separador de milhares 14 4 2 6" xfId="28303"/>
    <cellStyle name="Separador de milhares 14 4 2 7" xfId="28304"/>
    <cellStyle name="Separador de milhares 14 4 3" xfId="28305"/>
    <cellStyle name="Separador de milhares 14 4 4" xfId="28306"/>
    <cellStyle name="Separador de milhares 14 4 4 2" xfId="28307"/>
    <cellStyle name="Separador de milhares 14 4 4 2 2" xfId="28308"/>
    <cellStyle name="Separador de milhares 14 4 4 2 3" xfId="28309"/>
    <cellStyle name="Separador de milhares 14 4 4 3" xfId="28310"/>
    <cellStyle name="Separador de milhares 14 4 4 4" xfId="28311"/>
    <cellStyle name="Separador de milhares 14 4 5" xfId="28312"/>
    <cellStyle name="Separador de milhares 14 4 5 2" xfId="28313"/>
    <cellStyle name="Separador de milhares 14 4 5 2 2" xfId="28314"/>
    <cellStyle name="Separador de milhares 14 4 5 2 3" xfId="28315"/>
    <cellStyle name="Separador de milhares 14 4 5 3" xfId="28316"/>
    <cellStyle name="Separador de milhares 14 4 5 4" xfId="28317"/>
    <cellStyle name="Separador de milhares 14 4 6" xfId="28318"/>
    <cellStyle name="Separador de milhares 14 4 6 2" xfId="28319"/>
    <cellStyle name="Separador de milhares 14 4 6 2 2" xfId="28320"/>
    <cellStyle name="Separador de milhares 14 4 6 2 3" xfId="28321"/>
    <cellStyle name="Separador de milhares 14 4 6 3" xfId="28322"/>
    <cellStyle name="Separador de milhares 14 4 6 4" xfId="28323"/>
    <cellStyle name="Separador de milhares 14 4 7" xfId="28324"/>
    <cellStyle name="Separador de milhares 14 4 7 2" xfId="28325"/>
    <cellStyle name="Separador de milhares 14 4 7 3" xfId="28326"/>
    <cellStyle name="Separador de milhares 14 4 8" xfId="28327"/>
    <cellStyle name="Separador de milhares 14 4 9" xfId="28328"/>
    <cellStyle name="Separador de milhares 14 5" xfId="28329"/>
    <cellStyle name="Separador de milhares 14 5 2" xfId="28330"/>
    <cellStyle name="Separador de milhares 14 5 3" xfId="28331"/>
    <cellStyle name="Separador de milhares 14 5 3 2" xfId="28332"/>
    <cellStyle name="Separador de milhares 14 5 3 2 2" xfId="28333"/>
    <cellStyle name="Separador de milhares 14 5 3 2 2 2" xfId="28334"/>
    <cellStyle name="Separador de milhares 14 5 3 2 2 3" xfId="28335"/>
    <cellStyle name="Separador de milhares 14 5 3 2 3" xfId="28336"/>
    <cellStyle name="Separador de milhares 14 5 3 2 4" xfId="28337"/>
    <cellStyle name="Separador de milhares 14 5 3 3" xfId="28338"/>
    <cellStyle name="Separador de milhares 14 5 3 3 2" xfId="28339"/>
    <cellStyle name="Separador de milhares 14 5 3 3 2 2" xfId="28340"/>
    <cellStyle name="Separador de milhares 14 5 3 3 2 3" xfId="28341"/>
    <cellStyle name="Separador de milhares 14 5 3 3 3" xfId="28342"/>
    <cellStyle name="Separador de milhares 14 5 3 3 4" xfId="28343"/>
    <cellStyle name="Separador de milhares 14 5 3 4" xfId="28344"/>
    <cellStyle name="Separador de milhares 14 5 3 4 2" xfId="28345"/>
    <cellStyle name="Separador de milhares 14 5 3 4 2 2" xfId="28346"/>
    <cellStyle name="Separador de milhares 14 5 3 4 2 3" xfId="28347"/>
    <cellStyle name="Separador de milhares 14 5 3 4 3" xfId="28348"/>
    <cellStyle name="Separador de milhares 14 5 3 4 4" xfId="28349"/>
    <cellStyle name="Separador de milhares 14 5 3 5" xfId="28350"/>
    <cellStyle name="Separador de milhares 14 5 3 5 2" xfId="28351"/>
    <cellStyle name="Separador de milhares 14 5 3 5 3" xfId="28352"/>
    <cellStyle name="Separador de milhares 14 5 3 6" xfId="28353"/>
    <cellStyle name="Separador de milhares 14 5 3 7" xfId="28354"/>
    <cellStyle name="Separador de milhares 14 6" xfId="28355"/>
    <cellStyle name="Separador de milhares 14 6 2" xfId="28356"/>
    <cellStyle name="Separador de milhares 14 6 2 2" xfId="28357"/>
    <cellStyle name="Separador de milhares 14 6 2 2 2" xfId="28358"/>
    <cellStyle name="Separador de milhares 14 6 2 2 2 2" xfId="28359"/>
    <cellStyle name="Separador de milhares 14 6 2 2 2 3" xfId="28360"/>
    <cellStyle name="Separador de milhares 14 6 2 2 3" xfId="28361"/>
    <cellStyle name="Separador de milhares 14 6 2 2 4" xfId="28362"/>
    <cellStyle name="Separador de milhares 14 6 2 3" xfId="28363"/>
    <cellStyle name="Separador de milhares 14 6 2 3 2" xfId="28364"/>
    <cellStyle name="Separador de milhares 14 6 2 3 2 2" xfId="28365"/>
    <cellStyle name="Separador de milhares 14 6 2 3 2 3" xfId="28366"/>
    <cellStyle name="Separador de milhares 14 6 2 3 3" xfId="28367"/>
    <cellStyle name="Separador de milhares 14 6 2 3 4" xfId="28368"/>
    <cellStyle name="Separador de milhares 14 6 2 4" xfId="28369"/>
    <cellStyle name="Separador de milhares 14 6 2 4 2" xfId="28370"/>
    <cellStyle name="Separador de milhares 14 6 2 4 2 2" xfId="28371"/>
    <cellStyle name="Separador de milhares 14 6 2 4 2 3" xfId="28372"/>
    <cellStyle name="Separador de milhares 14 6 2 4 3" xfId="28373"/>
    <cellStyle name="Separador de milhares 14 6 2 4 4" xfId="28374"/>
    <cellStyle name="Separador de milhares 14 6 2 5" xfId="28375"/>
    <cellStyle name="Separador de milhares 14 6 2 5 2" xfId="28376"/>
    <cellStyle name="Separador de milhares 14 6 2 5 3" xfId="28377"/>
    <cellStyle name="Separador de milhares 14 6 2 6" xfId="28378"/>
    <cellStyle name="Separador de milhares 14 6 2 7" xfId="28379"/>
    <cellStyle name="Separador de milhares 14 6 3" xfId="28380"/>
    <cellStyle name="Separador de milhares 14 6 3 2" xfId="28381"/>
    <cellStyle name="Separador de milhares 14 6 3 2 2" xfId="28382"/>
    <cellStyle name="Separador de milhares 14 6 3 2 3" xfId="28383"/>
    <cellStyle name="Separador de milhares 14 6 3 3" xfId="28384"/>
    <cellStyle name="Separador de milhares 14 6 3 4" xfId="28385"/>
    <cellStyle name="Separador de milhares 14 6 4" xfId="28386"/>
    <cellStyle name="Separador de milhares 14 6 4 2" xfId="28387"/>
    <cellStyle name="Separador de milhares 14 6 4 2 2" xfId="28388"/>
    <cellStyle name="Separador de milhares 14 6 4 2 3" xfId="28389"/>
    <cellStyle name="Separador de milhares 14 6 4 3" xfId="28390"/>
    <cellStyle name="Separador de milhares 14 6 4 4" xfId="28391"/>
    <cellStyle name="Separador de milhares 14 6 5" xfId="28392"/>
    <cellStyle name="Separador de milhares 14 6 5 2" xfId="28393"/>
    <cellStyle name="Separador de milhares 14 6 5 2 2" xfId="28394"/>
    <cellStyle name="Separador de milhares 14 6 5 2 3" xfId="28395"/>
    <cellStyle name="Separador de milhares 14 6 5 3" xfId="28396"/>
    <cellStyle name="Separador de milhares 14 6 5 4" xfId="28397"/>
    <cellStyle name="Separador de milhares 14 6 6" xfId="28398"/>
    <cellStyle name="Separador de milhares 14 6 6 2" xfId="28399"/>
    <cellStyle name="Separador de milhares 14 6 6 3" xfId="28400"/>
    <cellStyle name="Separador de milhares 14 6 7" xfId="28401"/>
    <cellStyle name="Separador de milhares 14 6 8" xfId="28402"/>
    <cellStyle name="Separador de milhares 14 7" xfId="28403"/>
    <cellStyle name="Separador de milhares 14 7 2" xfId="28404"/>
    <cellStyle name="Separador de milhares 14 7 2 2" xfId="28405"/>
    <cellStyle name="Separador de milhares 14 7 2 2 2" xfId="28406"/>
    <cellStyle name="Separador de milhares 14 7 2 2 2 2" xfId="28407"/>
    <cellStyle name="Separador de milhares 14 7 2 2 2 3" xfId="28408"/>
    <cellStyle name="Separador de milhares 14 7 2 2 3" xfId="28409"/>
    <cellStyle name="Separador de milhares 14 7 2 2 4" xfId="28410"/>
    <cellStyle name="Separador de milhares 14 7 2 3" xfId="28411"/>
    <cellStyle name="Separador de milhares 14 7 2 3 2" xfId="28412"/>
    <cellStyle name="Separador de milhares 14 7 2 3 2 2" xfId="28413"/>
    <cellStyle name="Separador de milhares 14 7 2 3 2 3" xfId="28414"/>
    <cellStyle name="Separador de milhares 14 7 2 3 3" xfId="28415"/>
    <cellStyle name="Separador de milhares 14 7 2 3 4" xfId="28416"/>
    <cellStyle name="Separador de milhares 14 7 2 4" xfId="28417"/>
    <cellStyle name="Separador de milhares 14 7 2 4 2" xfId="28418"/>
    <cellStyle name="Separador de milhares 14 7 2 4 2 2" xfId="28419"/>
    <cellStyle name="Separador de milhares 14 7 2 4 2 3" xfId="28420"/>
    <cellStyle name="Separador de milhares 14 7 2 4 3" xfId="28421"/>
    <cellStyle name="Separador de milhares 14 7 2 4 4" xfId="28422"/>
    <cellStyle name="Separador de milhares 14 7 2 5" xfId="28423"/>
    <cellStyle name="Separador de milhares 14 7 2 5 2" xfId="28424"/>
    <cellStyle name="Separador de milhares 14 7 2 5 3" xfId="28425"/>
    <cellStyle name="Separador de milhares 14 7 2 6" xfId="28426"/>
    <cellStyle name="Separador de milhares 14 7 2 7" xfId="28427"/>
    <cellStyle name="Separador de milhares 14 7 3" xfId="28428"/>
    <cellStyle name="Separador de milhares 14 7 3 2" xfId="28429"/>
    <cellStyle name="Separador de milhares 14 7 3 2 2" xfId="28430"/>
    <cellStyle name="Separador de milhares 14 7 3 2 3" xfId="28431"/>
    <cellStyle name="Separador de milhares 14 7 3 3" xfId="28432"/>
    <cellStyle name="Separador de milhares 14 7 3 4" xfId="28433"/>
    <cellStyle name="Separador de milhares 14 7 4" xfId="28434"/>
    <cellStyle name="Separador de milhares 14 7 4 2" xfId="28435"/>
    <cellStyle name="Separador de milhares 14 7 4 2 2" xfId="28436"/>
    <cellStyle name="Separador de milhares 14 7 4 2 3" xfId="28437"/>
    <cellStyle name="Separador de milhares 14 7 4 3" xfId="28438"/>
    <cellStyle name="Separador de milhares 14 7 4 4" xfId="28439"/>
    <cellStyle name="Separador de milhares 14 7 5" xfId="28440"/>
    <cellStyle name="Separador de milhares 14 7 5 2" xfId="28441"/>
    <cellStyle name="Separador de milhares 14 7 5 2 2" xfId="28442"/>
    <cellStyle name="Separador de milhares 14 7 5 2 3" xfId="28443"/>
    <cellStyle name="Separador de milhares 14 7 5 3" xfId="28444"/>
    <cellStyle name="Separador de milhares 14 7 5 4" xfId="28445"/>
    <cellStyle name="Separador de milhares 14 7 6" xfId="28446"/>
    <cellStyle name="Separador de milhares 14 7 6 2" xfId="28447"/>
    <cellStyle name="Separador de milhares 14 7 6 3" xfId="28448"/>
    <cellStyle name="Separador de milhares 14 7 7" xfId="28449"/>
    <cellStyle name="Separador de milhares 14 7 8" xfId="28450"/>
    <cellStyle name="Separador de milhares 14 8" xfId="28451"/>
    <cellStyle name="Separador de milhares 14 8 2" xfId="28452"/>
    <cellStyle name="Separador de milhares 14 8 2 2" xfId="28453"/>
    <cellStyle name="Separador de milhares 14 8 2 2 2" xfId="28454"/>
    <cellStyle name="Separador de milhares 14 8 2 2 2 2" xfId="28455"/>
    <cellStyle name="Separador de milhares 14 8 2 2 2 3" xfId="28456"/>
    <cellStyle name="Separador de milhares 14 8 2 2 3" xfId="28457"/>
    <cellStyle name="Separador de milhares 14 8 2 2 4" xfId="28458"/>
    <cellStyle name="Separador de milhares 14 8 2 3" xfId="28459"/>
    <cellStyle name="Separador de milhares 14 8 2 3 2" xfId="28460"/>
    <cellStyle name="Separador de milhares 14 8 2 3 2 2" xfId="28461"/>
    <cellStyle name="Separador de milhares 14 8 2 3 2 3" xfId="28462"/>
    <cellStyle name="Separador de milhares 14 8 2 3 3" xfId="28463"/>
    <cellStyle name="Separador de milhares 14 8 2 3 4" xfId="28464"/>
    <cellStyle name="Separador de milhares 14 8 2 4" xfId="28465"/>
    <cellStyle name="Separador de milhares 14 8 2 4 2" xfId="28466"/>
    <cellStyle name="Separador de milhares 14 8 2 4 2 2" xfId="28467"/>
    <cellStyle name="Separador de milhares 14 8 2 4 2 3" xfId="28468"/>
    <cellStyle name="Separador de milhares 14 8 2 4 3" xfId="28469"/>
    <cellStyle name="Separador de milhares 14 8 2 4 4" xfId="28470"/>
    <cellStyle name="Separador de milhares 14 8 2 5" xfId="28471"/>
    <cellStyle name="Separador de milhares 14 8 2 5 2" xfId="28472"/>
    <cellStyle name="Separador de milhares 14 8 2 5 3" xfId="28473"/>
    <cellStyle name="Separador de milhares 14 8 2 6" xfId="28474"/>
    <cellStyle name="Separador de milhares 14 8 2 7" xfId="28475"/>
    <cellStyle name="Separador de milhares 14 8 3" xfId="28476"/>
    <cellStyle name="Separador de milhares 14 8 3 2" xfId="28477"/>
    <cellStyle name="Separador de milhares 14 8 3 2 2" xfId="28478"/>
    <cellStyle name="Separador de milhares 14 8 3 2 3" xfId="28479"/>
    <cellStyle name="Separador de milhares 14 8 3 3" xfId="28480"/>
    <cellStyle name="Separador de milhares 14 8 3 4" xfId="28481"/>
    <cellStyle name="Separador de milhares 14 8 4" xfId="28482"/>
    <cellStyle name="Separador de milhares 14 8 4 2" xfId="28483"/>
    <cellStyle name="Separador de milhares 14 8 4 2 2" xfId="28484"/>
    <cellStyle name="Separador de milhares 14 8 4 2 3" xfId="28485"/>
    <cellStyle name="Separador de milhares 14 8 4 3" xfId="28486"/>
    <cellStyle name="Separador de milhares 14 8 4 4" xfId="28487"/>
    <cellStyle name="Separador de milhares 14 8 5" xfId="28488"/>
    <cellStyle name="Separador de milhares 14 8 5 2" xfId="28489"/>
    <cellStyle name="Separador de milhares 14 8 5 2 2" xfId="28490"/>
    <cellStyle name="Separador de milhares 14 8 5 2 3" xfId="28491"/>
    <cellStyle name="Separador de milhares 14 8 5 3" xfId="28492"/>
    <cellStyle name="Separador de milhares 14 8 5 4" xfId="28493"/>
    <cellStyle name="Separador de milhares 14 8 6" xfId="28494"/>
    <cellStyle name="Separador de milhares 14 8 6 2" xfId="28495"/>
    <cellStyle name="Separador de milhares 14 8 6 3" xfId="28496"/>
    <cellStyle name="Separador de milhares 14 8 7" xfId="28497"/>
    <cellStyle name="Separador de milhares 14 8 8" xfId="28498"/>
    <cellStyle name="Separador de milhares 14 9" xfId="28499"/>
    <cellStyle name="Separador de milhares 14 9 2" xfId="28500"/>
    <cellStyle name="Separador de milhares 14 9 2 2" xfId="28501"/>
    <cellStyle name="Separador de milhares 14 9 2 2 2" xfId="28502"/>
    <cellStyle name="Separador de milhares 14 9 2 2 2 2" xfId="28503"/>
    <cellStyle name="Separador de milhares 14 9 2 2 2 3" xfId="28504"/>
    <cellStyle name="Separador de milhares 14 9 2 2 3" xfId="28505"/>
    <cellStyle name="Separador de milhares 14 9 2 2 4" xfId="28506"/>
    <cellStyle name="Separador de milhares 14 9 2 3" xfId="28507"/>
    <cellStyle name="Separador de milhares 14 9 2 3 2" xfId="28508"/>
    <cellStyle name="Separador de milhares 14 9 2 3 2 2" xfId="28509"/>
    <cellStyle name="Separador de milhares 14 9 2 3 2 3" xfId="28510"/>
    <cellStyle name="Separador de milhares 14 9 2 3 3" xfId="28511"/>
    <cellStyle name="Separador de milhares 14 9 2 3 4" xfId="28512"/>
    <cellStyle name="Separador de milhares 14 9 2 4" xfId="28513"/>
    <cellStyle name="Separador de milhares 14 9 2 4 2" xfId="28514"/>
    <cellStyle name="Separador de milhares 14 9 2 4 2 2" xfId="28515"/>
    <cellStyle name="Separador de milhares 14 9 2 4 2 3" xfId="28516"/>
    <cellStyle name="Separador de milhares 14 9 2 4 3" xfId="28517"/>
    <cellStyle name="Separador de milhares 14 9 2 4 4" xfId="28518"/>
    <cellStyle name="Separador de milhares 14 9 2 5" xfId="28519"/>
    <cellStyle name="Separador de milhares 14 9 2 5 2" xfId="28520"/>
    <cellStyle name="Separador de milhares 14 9 2 5 3" xfId="28521"/>
    <cellStyle name="Separador de milhares 14 9 2 6" xfId="28522"/>
    <cellStyle name="Separador de milhares 14 9 2 7" xfId="28523"/>
    <cellStyle name="Separador de milhares 14 9 3" xfId="28524"/>
    <cellStyle name="Separador de milhares 14 9 3 2" xfId="28525"/>
    <cellStyle name="Separador de milhares 14 9 3 2 2" xfId="28526"/>
    <cellStyle name="Separador de milhares 14 9 3 2 3" xfId="28527"/>
    <cellStyle name="Separador de milhares 14 9 3 3" xfId="28528"/>
    <cellStyle name="Separador de milhares 14 9 3 4" xfId="28529"/>
    <cellStyle name="Separador de milhares 14 9 4" xfId="28530"/>
    <cellStyle name="Separador de milhares 14 9 4 2" xfId="28531"/>
    <cellStyle name="Separador de milhares 14 9 4 2 2" xfId="28532"/>
    <cellStyle name="Separador de milhares 14 9 4 2 3" xfId="28533"/>
    <cellStyle name="Separador de milhares 14 9 4 3" xfId="28534"/>
    <cellStyle name="Separador de milhares 14 9 4 4" xfId="28535"/>
    <cellStyle name="Separador de milhares 14 9 5" xfId="28536"/>
    <cellStyle name="Separador de milhares 14 9 5 2" xfId="28537"/>
    <cellStyle name="Separador de milhares 14 9 5 2 2" xfId="28538"/>
    <cellStyle name="Separador de milhares 14 9 5 2 3" xfId="28539"/>
    <cellStyle name="Separador de milhares 14 9 5 3" xfId="28540"/>
    <cellStyle name="Separador de milhares 14 9 5 4" xfId="28541"/>
    <cellStyle name="Separador de milhares 14 9 6" xfId="28542"/>
    <cellStyle name="Separador de milhares 14 9 6 2" xfId="28543"/>
    <cellStyle name="Separador de milhares 14 9 6 3" xfId="28544"/>
    <cellStyle name="Separador de milhares 14 9 7" xfId="28545"/>
    <cellStyle name="Separador de milhares 14 9 8" xfId="28546"/>
    <cellStyle name="Separador de milhares 15" xfId="28547"/>
    <cellStyle name="Separador de milhares 16" xfId="28548"/>
    <cellStyle name="Separador de milhares 17" xfId="28549"/>
    <cellStyle name="Separador de milhares 18" xfId="28550"/>
    <cellStyle name="Separador de milhares 19" xfId="28551"/>
    <cellStyle name="Separador de milhares 2" xfId="28552"/>
    <cellStyle name="Separador de milhares 2 10" xfId="28553"/>
    <cellStyle name="Separador de milhares 2 11" xfId="28554"/>
    <cellStyle name="Separador de milhares 2 12" xfId="28555"/>
    <cellStyle name="Separador de milhares 2 2" xfId="28556"/>
    <cellStyle name="Separador de milhares 2 2 2" xfId="28557"/>
    <cellStyle name="Separador de milhares 2 2 3" xfId="28558"/>
    <cellStyle name="Separador de milhares 2 2 3 2" xfId="28559"/>
    <cellStyle name="Separador de milhares 2 2 3 2 2" xfId="28560"/>
    <cellStyle name="Separador de milhares 2 2 3 2 3" xfId="28561"/>
    <cellStyle name="Separador de milhares 2 2 3 3" xfId="28562"/>
    <cellStyle name="Separador de milhares 2 2 3 3 2" xfId="28563"/>
    <cellStyle name="Separador de milhares 2 2 3 3 3" xfId="28564"/>
    <cellStyle name="Separador de milhares 2 2 3 4" xfId="28565"/>
    <cellStyle name="Separador de milhares 2 3" xfId="28566"/>
    <cellStyle name="Separador de milhares 2 3 2" xfId="28567"/>
    <cellStyle name="Separador de milhares 2 3 3" xfId="28568"/>
    <cellStyle name="Separador de milhares 2 3 4" xfId="28569"/>
    <cellStyle name="Separador de milhares 2 3 5" xfId="28570"/>
    <cellStyle name="Separador de milhares 2 3 5 2" xfId="28571"/>
    <cellStyle name="Separador de milhares 2 3 5 3" xfId="28572"/>
    <cellStyle name="Separador de milhares 2 3 6" xfId="28573"/>
    <cellStyle name="Separador de milhares 2 3 6 2" xfId="28574"/>
    <cellStyle name="Separador de milhares 2 4" xfId="28575"/>
    <cellStyle name="Separador de milhares 2 4 10" xfId="28576"/>
    <cellStyle name="Separador de milhares 2 4 10 2" xfId="28577"/>
    <cellStyle name="Separador de milhares 2 4 10 2 2" xfId="28578"/>
    <cellStyle name="Separador de milhares 2 4 10 2 2 2" xfId="28579"/>
    <cellStyle name="Separador de milhares 2 4 10 2 2 2 2" xfId="28580"/>
    <cellStyle name="Separador de milhares 2 4 10 2 2 2 3" xfId="28581"/>
    <cellStyle name="Separador de milhares 2 4 10 2 2 3" xfId="28582"/>
    <cellStyle name="Separador de milhares 2 4 10 2 2 4" xfId="28583"/>
    <cellStyle name="Separador de milhares 2 4 10 2 3" xfId="28584"/>
    <cellStyle name="Separador de milhares 2 4 10 2 3 2" xfId="28585"/>
    <cellStyle name="Separador de milhares 2 4 10 2 3 2 2" xfId="28586"/>
    <cellStyle name="Separador de milhares 2 4 10 2 3 2 3" xfId="28587"/>
    <cellStyle name="Separador de milhares 2 4 10 2 3 3" xfId="28588"/>
    <cellStyle name="Separador de milhares 2 4 10 2 3 4" xfId="28589"/>
    <cellStyle name="Separador de milhares 2 4 10 2 4" xfId="28590"/>
    <cellStyle name="Separador de milhares 2 4 10 2 4 2" xfId="28591"/>
    <cellStyle name="Separador de milhares 2 4 10 2 4 2 2" xfId="28592"/>
    <cellStyle name="Separador de milhares 2 4 10 2 4 2 3" xfId="28593"/>
    <cellStyle name="Separador de milhares 2 4 10 2 4 3" xfId="28594"/>
    <cellStyle name="Separador de milhares 2 4 10 2 4 4" xfId="28595"/>
    <cellStyle name="Separador de milhares 2 4 10 2 5" xfId="28596"/>
    <cellStyle name="Separador de milhares 2 4 10 2 5 2" xfId="28597"/>
    <cellStyle name="Separador de milhares 2 4 10 2 5 3" xfId="28598"/>
    <cellStyle name="Separador de milhares 2 4 10 2 6" xfId="28599"/>
    <cellStyle name="Separador de milhares 2 4 10 2 7" xfId="28600"/>
    <cellStyle name="Separador de milhares 2 4 10 3" xfId="28601"/>
    <cellStyle name="Separador de milhares 2 4 10 3 2" xfId="28602"/>
    <cellStyle name="Separador de milhares 2 4 10 3 2 2" xfId="28603"/>
    <cellStyle name="Separador de milhares 2 4 10 3 2 3" xfId="28604"/>
    <cellStyle name="Separador de milhares 2 4 10 3 3" xfId="28605"/>
    <cellStyle name="Separador de milhares 2 4 10 3 4" xfId="28606"/>
    <cellStyle name="Separador de milhares 2 4 10 4" xfId="28607"/>
    <cellStyle name="Separador de milhares 2 4 10 4 2" xfId="28608"/>
    <cellStyle name="Separador de milhares 2 4 10 4 2 2" xfId="28609"/>
    <cellStyle name="Separador de milhares 2 4 10 4 2 3" xfId="28610"/>
    <cellStyle name="Separador de milhares 2 4 10 4 3" xfId="28611"/>
    <cellStyle name="Separador de milhares 2 4 10 4 4" xfId="28612"/>
    <cellStyle name="Separador de milhares 2 4 10 5" xfId="28613"/>
    <cellStyle name="Separador de milhares 2 4 10 5 2" xfId="28614"/>
    <cellStyle name="Separador de milhares 2 4 10 5 2 2" xfId="28615"/>
    <cellStyle name="Separador de milhares 2 4 10 5 2 3" xfId="28616"/>
    <cellStyle name="Separador de milhares 2 4 10 5 3" xfId="28617"/>
    <cellStyle name="Separador de milhares 2 4 10 5 4" xfId="28618"/>
    <cellStyle name="Separador de milhares 2 4 10 6" xfId="28619"/>
    <cellStyle name="Separador de milhares 2 4 10 6 2" xfId="28620"/>
    <cellStyle name="Separador de milhares 2 4 10 6 3" xfId="28621"/>
    <cellStyle name="Separador de milhares 2 4 10 7" xfId="28622"/>
    <cellStyle name="Separador de milhares 2 4 10 8" xfId="28623"/>
    <cellStyle name="Separador de milhares 2 4 10 9" xfId="28624"/>
    <cellStyle name="Separador de milhares 2 4 11" xfId="28625"/>
    <cellStyle name="Separador de milhares 2 4 11 2" xfId="28626"/>
    <cellStyle name="Separador de milhares 2 4 11 2 2" xfId="28627"/>
    <cellStyle name="Separador de milhares 2 4 11 2 2 2" xfId="28628"/>
    <cellStyle name="Separador de milhares 2 4 11 2 2 3" xfId="28629"/>
    <cellStyle name="Separador de milhares 2 4 11 2 3" xfId="28630"/>
    <cellStyle name="Separador de milhares 2 4 11 2 4" xfId="28631"/>
    <cellStyle name="Separador de milhares 2 4 11 3" xfId="28632"/>
    <cellStyle name="Separador de milhares 2 4 11 3 2" xfId="28633"/>
    <cellStyle name="Separador de milhares 2 4 11 3 2 2" xfId="28634"/>
    <cellStyle name="Separador de milhares 2 4 11 3 2 3" xfId="28635"/>
    <cellStyle name="Separador de milhares 2 4 11 3 3" xfId="28636"/>
    <cellStyle name="Separador de milhares 2 4 11 3 4" xfId="28637"/>
    <cellStyle name="Separador de milhares 2 4 11 4" xfId="28638"/>
    <cellStyle name="Separador de milhares 2 4 11 4 2" xfId="28639"/>
    <cellStyle name="Separador de milhares 2 4 11 4 2 2" xfId="28640"/>
    <cellStyle name="Separador de milhares 2 4 11 4 2 3" xfId="28641"/>
    <cellStyle name="Separador de milhares 2 4 11 4 3" xfId="28642"/>
    <cellStyle name="Separador de milhares 2 4 11 4 4" xfId="28643"/>
    <cellStyle name="Separador de milhares 2 4 11 5" xfId="28644"/>
    <cellStyle name="Separador de milhares 2 4 11 5 2" xfId="28645"/>
    <cellStyle name="Separador de milhares 2 4 11 5 3" xfId="28646"/>
    <cellStyle name="Separador de milhares 2 4 11 6" xfId="28647"/>
    <cellStyle name="Separador de milhares 2 4 11 7" xfId="28648"/>
    <cellStyle name="Separador de milhares 2 4 12" xfId="28649"/>
    <cellStyle name="Separador de milhares 2 4 12 2" xfId="28650"/>
    <cellStyle name="Separador de milhares 2 4 12 2 2" xfId="28651"/>
    <cellStyle name="Separador de milhares 2 4 12 2 2 2" xfId="28652"/>
    <cellStyle name="Separador de milhares 2 4 12 2 2 3" xfId="28653"/>
    <cellStyle name="Separador de milhares 2 4 12 2 3" xfId="28654"/>
    <cellStyle name="Separador de milhares 2 4 12 2 4" xfId="28655"/>
    <cellStyle name="Separador de milhares 2 4 12 3" xfId="28656"/>
    <cellStyle name="Separador de milhares 2 4 12 3 2" xfId="28657"/>
    <cellStyle name="Separador de milhares 2 4 12 3 3" xfId="28658"/>
    <cellStyle name="Separador de milhares 2 4 12 4" xfId="28659"/>
    <cellStyle name="Separador de milhares 2 4 12 5" xfId="28660"/>
    <cellStyle name="Separador de milhares 2 4 13" xfId="28661"/>
    <cellStyle name="Separador de milhares 2 4 13 2" xfId="28662"/>
    <cellStyle name="Separador de milhares 2 4 13 2 2" xfId="28663"/>
    <cellStyle name="Separador de milhares 2 4 13 2 3" xfId="28664"/>
    <cellStyle name="Separador de milhares 2 4 13 3" xfId="28665"/>
    <cellStyle name="Separador de milhares 2 4 13 4" xfId="28666"/>
    <cellStyle name="Separador de milhares 2 4 14" xfId="28667"/>
    <cellStyle name="Separador de milhares 2 4 14 2" xfId="28668"/>
    <cellStyle name="Separador de milhares 2 4 14 2 2" xfId="28669"/>
    <cellStyle name="Separador de milhares 2 4 14 2 3" xfId="28670"/>
    <cellStyle name="Separador de milhares 2 4 14 3" xfId="28671"/>
    <cellStyle name="Separador de milhares 2 4 14 4" xfId="28672"/>
    <cellStyle name="Separador de milhares 2 4 15" xfId="28673"/>
    <cellStyle name="Separador de milhares 2 4 15 2" xfId="28674"/>
    <cellStyle name="Separador de milhares 2 4 15 2 2" xfId="28675"/>
    <cellStyle name="Separador de milhares 2 4 15 2 3" xfId="28676"/>
    <cellStyle name="Separador de milhares 2 4 15 3" xfId="28677"/>
    <cellStyle name="Separador de milhares 2 4 15 4" xfId="28678"/>
    <cellStyle name="Separador de milhares 2 4 16" xfId="28679"/>
    <cellStyle name="Separador de milhares 2 4 16 2" xfId="28680"/>
    <cellStyle name="Separador de milhares 2 4 16 3" xfId="28681"/>
    <cellStyle name="Separador de milhares 2 4 17" xfId="28682"/>
    <cellStyle name="Separador de milhares 2 4 17 2" xfId="28683"/>
    <cellStyle name="Separador de milhares 2 4 17 3" xfId="28684"/>
    <cellStyle name="Separador de milhares 2 4 18" xfId="28685"/>
    <cellStyle name="Separador de milhares 2 4 19" xfId="28686"/>
    <cellStyle name="Separador de milhares 2 4 2" xfId="28687"/>
    <cellStyle name="Separador de milhares 2 4 2 10" xfId="28688"/>
    <cellStyle name="Separador de milhares 2 4 2 10 2" xfId="28689"/>
    <cellStyle name="Separador de milhares 2 4 2 10 3" xfId="28690"/>
    <cellStyle name="Separador de milhares 2 4 2 11" xfId="28691"/>
    <cellStyle name="Separador de milhares 2 4 2 12" xfId="28692"/>
    <cellStyle name="Separador de milhares 2 4 2 13" xfId="28693"/>
    <cellStyle name="Separador de milhares 2 4 2 2" xfId="28694"/>
    <cellStyle name="Separador de milhares 2 4 2 2 10" xfId="28695"/>
    <cellStyle name="Separador de milhares 2 4 2 2 2" xfId="28696"/>
    <cellStyle name="Separador de milhares 2 4 2 2 2 2" xfId="28697"/>
    <cellStyle name="Separador de milhares 2 4 2 2 2 2 2" xfId="28698"/>
    <cellStyle name="Separador de milhares 2 4 2 2 2 2 2 2" xfId="28699"/>
    <cellStyle name="Separador de milhares 2 4 2 2 2 2 2 2 2" xfId="28700"/>
    <cellStyle name="Separador de milhares 2 4 2 2 2 2 2 2 3" xfId="28701"/>
    <cellStyle name="Separador de milhares 2 4 2 2 2 2 2 3" xfId="28702"/>
    <cellStyle name="Separador de milhares 2 4 2 2 2 2 2 4" xfId="28703"/>
    <cellStyle name="Separador de milhares 2 4 2 2 2 2 3" xfId="28704"/>
    <cellStyle name="Separador de milhares 2 4 2 2 2 2 3 2" xfId="28705"/>
    <cellStyle name="Separador de milhares 2 4 2 2 2 2 3 2 2" xfId="28706"/>
    <cellStyle name="Separador de milhares 2 4 2 2 2 2 3 2 3" xfId="28707"/>
    <cellStyle name="Separador de milhares 2 4 2 2 2 2 3 3" xfId="28708"/>
    <cellStyle name="Separador de milhares 2 4 2 2 2 2 3 4" xfId="28709"/>
    <cellStyle name="Separador de milhares 2 4 2 2 2 2 4" xfId="28710"/>
    <cellStyle name="Separador de milhares 2 4 2 2 2 2 4 2" xfId="28711"/>
    <cellStyle name="Separador de milhares 2 4 2 2 2 2 4 2 2" xfId="28712"/>
    <cellStyle name="Separador de milhares 2 4 2 2 2 2 4 2 3" xfId="28713"/>
    <cellStyle name="Separador de milhares 2 4 2 2 2 2 4 3" xfId="28714"/>
    <cellStyle name="Separador de milhares 2 4 2 2 2 2 4 4" xfId="28715"/>
    <cellStyle name="Separador de milhares 2 4 2 2 2 2 5" xfId="28716"/>
    <cellStyle name="Separador de milhares 2 4 2 2 2 2 5 2" xfId="28717"/>
    <cellStyle name="Separador de milhares 2 4 2 2 2 2 5 3" xfId="28718"/>
    <cellStyle name="Separador de milhares 2 4 2 2 2 2 6" xfId="28719"/>
    <cellStyle name="Separador de milhares 2 4 2 2 2 2 7" xfId="28720"/>
    <cellStyle name="Separador de milhares 2 4 2 2 2 3" xfId="28721"/>
    <cellStyle name="Separador de milhares 2 4 2 2 2 3 2" xfId="28722"/>
    <cellStyle name="Separador de milhares 2 4 2 2 2 3 2 2" xfId="28723"/>
    <cellStyle name="Separador de milhares 2 4 2 2 2 3 2 3" xfId="28724"/>
    <cellStyle name="Separador de milhares 2 4 2 2 2 3 3" xfId="28725"/>
    <cellStyle name="Separador de milhares 2 4 2 2 2 3 4" xfId="28726"/>
    <cellStyle name="Separador de milhares 2 4 2 2 2 4" xfId="28727"/>
    <cellStyle name="Separador de milhares 2 4 2 2 2 4 2" xfId="28728"/>
    <cellStyle name="Separador de milhares 2 4 2 2 2 4 2 2" xfId="28729"/>
    <cellStyle name="Separador de milhares 2 4 2 2 2 4 2 3" xfId="28730"/>
    <cellStyle name="Separador de milhares 2 4 2 2 2 4 3" xfId="28731"/>
    <cellStyle name="Separador de milhares 2 4 2 2 2 4 4" xfId="28732"/>
    <cellStyle name="Separador de milhares 2 4 2 2 2 5" xfId="28733"/>
    <cellStyle name="Separador de milhares 2 4 2 2 2 5 2" xfId="28734"/>
    <cellStyle name="Separador de milhares 2 4 2 2 2 5 2 2" xfId="28735"/>
    <cellStyle name="Separador de milhares 2 4 2 2 2 5 2 3" xfId="28736"/>
    <cellStyle name="Separador de milhares 2 4 2 2 2 5 3" xfId="28737"/>
    <cellStyle name="Separador de milhares 2 4 2 2 2 5 4" xfId="28738"/>
    <cellStyle name="Separador de milhares 2 4 2 2 2 6" xfId="28739"/>
    <cellStyle name="Separador de milhares 2 4 2 2 2 6 2" xfId="28740"/>
    <cellStyle name="Separador de milhares 2 4 2 2 2 6 3" xfId="28741"/>
    <cellStyle name="Separador de milhares 2 4 2 2 2 7" xfId="28742"/>
    <cellStyle name="Separador de milhares 2 4 2 2 2 8" xfId="28743"/>
    <cellStyle name="Separador de milhares 2 4 2 2 3" xfId="28744"/>
    <cellStyle name="Separador de milhares 2 4 2 2 3 2" xfId="28745"/>
    <cellStyle name="Separador de milhares 2 4 2 2 3 2 2" xfId="28746"/>
    <cellStyle name="Separador de milhares 2 4 2 2 3 2 2 2" xfId="28747"/>
    <cellStyle name="Separador de milhares 2 4 2 2 3 2 2 3" xfId="28748"/>
    <cellStyle name="Separador de milhares 2 4 2 2 3 2 3" xfId="28749"/>
    <cellStyle name="Separador de milhares 2 4 2 2 3 2 4" xfId="28750"/>
    <cellStyle name="Separador de milhares 2 4 2 2 3 3" xfId="28751"/>
    <cellStyle name="Separador de milhares 2 4 2 2 3 3 2" xfId="28752"/>
    <cellStyle name="Separador de milhares 2 4 2 2 3 3 2 2" xfId="28753"/>
    <cellStyle name="Separador de milhares 2 4 2 2 3 3 2 3" xfId="28754"/>
    <cellStyle name="Separador de milhares 2 4 2 2 3 3 3" xfId="28755"/>
    <cellStyle name="Separador de milhares 2 4 2 2 3 3 4" xfId="28756"/>
    <cellStyle name="Separador de milhares 2 4 2 2 3 4" xfId="28757"/>
    <cellStyle name="Separador de milhares 2 4 2 2 3 4 2" xfId="28758"/>
    <cellStyle name="Separador de milhares 2 4 2 2 3 4 2 2" xfId="28759"/>
    <cellStyle name="Separador de milhares 2 4 2 2 3 4 2 3" xfId="28760"/>
    <cellStyle name="Separador de milhares 2 4 2 2 3 4 3" xfId="28761"/>
    <cellStyle name="Separador de milhares 2 4 2 2 3 4 4" xfId="28762"/>
    <cellStyle name="Separador de milhares 2 4 2 2 3 5" xfId="28763"/>
    <cellStyle name="Separador de milhares 2 4 2 2 3 5 2" xfId="28764"/>
    <cellStyle name="Separador de milhares 2 4 2 2 3 5 3" xfId="28765"/>
    <cellStyle name="Separador de milhares 2 4 2 2 3 6" xfId="28766"/>
    <cellStyle name="Separador de milhares 2 4 2 2 3 7" xfId="28767"/>
    <cellStyle name="Separador de milhares 2 4 2 2 4" xfId="28768"/>
    <cellStyle name="Separador de milhares 2 4 2 2 4 2" xfId="28769"/>
    <cellStyle name="Separador de milhares 2 4 2 2 4 2 2" xfId="28770"/>
    <cellStyle name="Separador de milhares 2 4 2 2 4 2 3" xfId="28771"/>
    <cellStyle name="Separador de milhares 2 4 2 2 4 3" xfId="28772"/>
    <cellStyle name="Separador de milhares 2 4 2 2 4 4" xfId="28773"/>
    <cellStyle name="Separador de milhares 2 4 2 2 5" xfId="28774"/>
    <cellStyle name="Separador de milhares 2 4 2 2 5 2" xfId="28775"/>
    <cellStyle name="Separador de milhares 2 4 2 2 5 2 2" xfId="28776"/>
    <cellStyle name="Separador de milhares 2 4 2 2 5 2 3" xfId="28777"/>
    <cellStyle name="Separador de milhares 2 4 2 2 5 3" xfId="28778"/>
    <cellStyle name="Separador de milhares 2 4 2 2 5 4" xfId="28779"/>
    <cellStyle name="Separador de milhares 2 4 2 2 6" xfId="28780"/>
    <cellStyle name="Separador de milhares 2 4 2 2 6 2" xfId="28781"/>
    <cellStyle name="Separador de milhares 2 4 2 2 6 2 2" xfId="28782"/>
    <cellStyle name="Separador de milhares 2 4 2 2 6 2 3" xfId="28783"/>
    <cellStyle name="Separador de milhares 2 4 2 2 6 3" xfId="28784"/>
    <cellStyle name="Separador de milhares 2 4 2 2 6 4" xfId="28785"/>
    <cellStyle name="Separador de milhares 2 4 2 2 7" xfId="28786"/>
    <cellStyle name="Separador de milhares 2 4 2 2 7 2" xfId="28787"/>
    <cellStyle name="Separador de milhares 2 4 2 2 7 3" xfId="28788"/>
    <cellStyle name="Separador de milhares 2 4 2 2 8" xfId="28789"/>
    <cellStyle name="Separador de milhares 2 4 2 2 9" xfId="28790"/>
    <cellStyle name="Separador de milhares 2 4 2 3" xfId="28791"/>
    <cellStyle name="Separador de milhares 2 4 2 3 2" xfId="28792"/>
    <cellStyle name="Separador de milhares 2 4 2 3 2 2" xfId="28793"/>
    <cellStyle name="Separador de milhares 2 4 2 3 2 2 2" xfId="28794"/>
    <cellStyle name="Separador de milhares 2 4 2 3 2 2 2 2" xfId="28795"/>
    <cellStyle name="Separador de milhares 2 4 2 3 2 2 2 3" xfId="28796"/>
    <cellStyle name="Separador de milhares 2 4 2 3 2 2 3" xfId="28797"/>
    <cellStyle name="Separador de milhares 2 4 2 3 2 2 4" xfId="28798"/>
    <cellStyle name="Separador de milhares 2 4 2 3 2 3" xfId="28799"/>
    <cellStyle name="Separador de milhares 2 4 2 3 2 3 2" xfId="28800"/>
    <cellStyle name="Separador de milhares 2 4 2 3 2 3 2 2" xfId="28801"/>
    <cellStyle name="Separador de milhares 2 4 2 3 2 3 2 3" xfId="28802"/>
    <cellStyle name="Separador de milhares 2 4 2 3 2 3 3" xfId="28803"/>
    <cellStyle name="Separador de milhares 2 4 2 3 2 3 4" xfId="28804"/>
    <cellStyle name="Separador de milhares 2 4 2 3 2 4" xfId="28805"/>
    <cellStyle name="Separador de milhares 2 4 2 3 2 4 2" xfId="28806"/>
    <cellStyle name="Separador de milhares 2 4 2 3 2 4 2 2" xfId="28807"/>
    <cellStyle name="Separador de milhares 2 4 2 3 2 4 2 3" xfId="28808"/>
    <cellStyle name="Separador de milhares 2 4 2 3 2 4 3" xfId="28809"/>
    <cellStyle name="Separador de milhares 2 4 2 3 2 4 4" xfId="28810"/>
    <cellStyle name="Separador de milhares 2 4 2 3 2 5" xfId="28811"/>
    <cellStyle name="Separador de milhares 2 4 2 3 2 5 2" xfId="28812"/>
    <cellStyle name="Separador de milhares 2 4 2 3 2 5 3" xfId="28813"/>
    <cellStyle name="Separador de milhares 2 4 2 3 2 6" xfId="28814"/>
    <cellStyle name="Separador de milhares 2 4 2 3 2 7" xfId="28815"/>
    <cellStyle name="Separador de milhares 2 4 2 3 3" xfId="28816"/>
    <cellStyle name="Separador de milhares 2 4 2 3 4" xfId="28817"/>
    <cellStyle name="Separador de milhares 2 4 2 3 4 2" xfId="28818"/>
    <cellStyle name="Separador de milhares 2 4 2 3 4 2 2" xfId="28819"/>
    <cellStyle name="Separador de milhares 2 4 2 3 4 2 3" xfId="28820"/>
    <cellStyle name="Separador de milhares 2 4 2 3 4 3" xfId="28821"/>
    <cellStyle name="Separador de milhares 2 4 2 3 4 4" xfId="28822"/>
    <cellStyle name="Separador de milhares 2 4 2 3 5" xfId="28823"/>
    <cellStyle name="Separador de milhares 2 4 2 3 5 2" xfId="28824"/>
    <cellStyle name="Separador de milhares 2 4 2 3 5 2 2" xfId="28825"/>
    <cellStyle name="Separador de milhares 2 4 2 3 5 2 3" xfId="28826"/>
    <cellStyle name="Separador de milhares 2 4 2 3 5 3" xfId="28827"/>
    <cellStyle name="Separador de milhares 2 4 2 3 5 4" xfId="28828"/>
    <cellStyle name="Separador de milhares 2 4 2 3 6" xfId="28829"/>
    <cellStyle name="Separador de milhares 2 4 2 3 6 2" xfId="28830"/>
    <cellStyle name="Separador de milhares 2 4 2 3 6 2 2" xfId="28831"/>
    <cellStyle name="Separador de milhares 2 4 2 3 6 2 3" xfId="28832"/>
    <cellStyle name="Separador de milhares 2 4 2 3 6 3" xfId="28833"/>
    <cellStyle name="Separador de milhares 2 4 2 3 6 4" xfId="28834"/>
    <cellStyle name="Separador de milhares 2 4 2 3 7" xfId="28835"/>
    <cellStyle name="Separador de milhares 2 4 2 3 7 2" xfId="28836"/>
    <cellStyle name="Separador de milhares 2 4 2 3 7 3" xfId="28837"/>
    <cellStyle name="Separador de milhares 2 4 2 3 8" xfId="28838"/>
    <cellStyle name="Separador de milhares 2 4 2 3 9" xfId="28839"/>
    <cellStyle name="Separador de milhares 2 4 2 4" xfId="28840"/>
    <cellStyle name="Separador de milhares 2 4 2 4 2" xfId="28841"/>
    <cellStyle name="Separador de milhares 2 4 2 4 2 2" xfId="28842"/>
    <cellStyle name="Separador de milhares 2 4 2 4 2 2 2" xfId="28843"/>
    <cellStyle name="Separador de milhares 2 4 2 4 2 2 2 2" xfId="28844"/>
    <cellStyle name="Separador de milhares 2 4 2 4 2 2 2 3" xfId="28845"/>
    <cellStyle name="Separador de milhares 2 4 2 4 2 2 3" xfId="28846"/>
    <cellStyle name="Separador de milhares 2 4 2 4 2 2 4" xfId="28847"/>
    <cellStyle name="Separador de milhares 2 4 2 4 2 3" xfId="28848"/>
    <cellStyle name="Separador de milhares 2 4 2 4 2 3 2" xfId="28849"/>
    <cellStyle name="Separador de milhares 2 4 2 4 2 3 2 2" xfId="28850"/>
    <cellStyle name="Separador de milhares 2 4 2 4 2 3 2 3" xfId="28851"/>
    <cellStyle name="Separador de milhares 2 4 2 4 2 3 3" xfId="28852"/>
    <cellStyle name="Separador de milhares 2 4 2 4 2 3 4" xfId="28853"/>
    <cellStyle name="Separador de milhares 2 4 2 4 2 4" xfId="28854"/>
    <cellStyle name="Separador de milhares 2 4 2 4 2 4 2" xfId="28855"/>
    <cellStyle name="Separador de milhares 2 4 2 4 2 4 2 2" xfId="28856"/>
    <cellStyle name="Separador de milhares 2 4 2 4 2 4 2 3" xfId="28857"/>
    <cellStyle name="Separador de milhares 2 4 2 4 2 4 3" xfId="28858"/>
    <cellStyle name="Separador de milhares 2 4 2 4 2 4 4" xfId="28859"/>
    <cellStyle name="Separador de milhares 2 4 2 4 2 5" xfId="28860"/>
    <cellStyle name="Separador de milhares 2 4 2 4 2 5 2" xfId="28861"/>
    <cellStyle name="Separador de milhares 2 4 2 4 2 5 3" xfId="28862"/>
    <cellStyle name="Separador de milhares 2 4 2 4 2 6" xfId="28863"/>
    <cellStyle name="Separador de milhares 2 4 2 4 2 7" xfId="28864"/>
    <cellStyle name="Separador de milhares 2 4 2 4 3" xfId="28865"/>
    <cellStyle name="Separador de milhares 2 4 2 4 3 2" xfId="28866"/>
    <cellStyle name="Separador de milhares 2 4 2 4 3 2 2" xfId="28867"/>
    <cellStyle name="Separador de milhares 2 4 2 4 3 2 3" xfId="28868"/>
    <cellStyle name="Separador de milhares 2 4 2 4 3 3" xfId="28869"/>
    <cellStyle name="Separador de milhares 2 4 2 4 3 4" xfId="28870"/>
    <cellStyle name="Separador de milhares 2 4 2 4 4" xfId="28871"/>
    <cellStyle name="Separador de milhares 2 4 2 4 4 2" xfId="28872"/>
    <cellStyle name="Separador de milhares 2 4 2 4 4 2 2" xfId="28873"/>
    <cellStyle name="Separador de milhares 2 4 2 4 4 2 3" xfId="28874"/>
    <cellStyle name="Separador de milhares 2 4 2 4 4 3" xfId="28875"/>
    <cellStyle name="Separador de milhares 2 4 2 4 4 4" xfId="28876"/>
    <cellStyle name="Separador de milhares 2 4 2 4 5" xfId="28877"/>
    <cellStyle name="Separador de milhares 2 4 2 4 5 2" xfId="28878"/>
    <cellStyle name="Separador de milhares 2 4 2 4 5 2 2" xfId="28879"/>
    <cellStyle name="Separador de milhares 2 4 2 4 5 2 3" xfId="28880"/>
    <cellStyle name="Separador de milhares 2 4 2 4 5 3" xfId="28881"/>
    <cellStyle name="Separador de milhares 2 4 2 4 5 4" xfId="28882"/>
    <cellStyle name="Separador de milhares 2 4 2 4 6" xfId="28883"/>
    <cellStyle name="Separador de milhares 2 4 2 4 6 2" xfId="28884"/>
    <cellStyle name="Separador de milhares 2 4 2 4 6 3" xfId="28885"/>
    <cellStyle name="Separador de milhares 2 4 2 4 7" xfId="28886"/>
    <cellStyle name="Separador de milhares 2 4 2 4 8" xfId="28887"/>
    <cellStyle name="Separador de milhares 2 4 2 5" xfId="28888"/>
    <cellStyle name="Separador de milhares 2 4 2 5 2" xfId="28889"/>
    <cellStyle name="Separador de milhares 2 4 2 5 2 2" xfId="28890"/>
    <cellStyle name="Separador de milhares 2 4 2 5 2 2 2" xfId="28891"/>
    <cellStyle name="Separador de milhares 2 4 2 5 2 2 2 2" xfId="28892"/>
    <cellStyle name="Separador de milhares 2 4 2 5 2 2 2 3" xfId="28893"/>
    <cellStyle name="Separador de milhares 2 4 2 5 2 2 3" xfId="28894"/>
    <cellStyle name="Separador de milhares 2 4 2 5 2 2 4" xfId="28895"/>
    <cellStyle name="Separador de milhares 2 4 2 5 2 3" xfId="28896"/>
    <cellStyle name="Separador de milhares 2 4 2 5 2 3 2" xfId="28897"/>
    <cellStyle name="Separador de milhares 2 4 2 5 2 3 2 2" xfId="28898"/>
    <cellStyle name="Separador de milhares 2 4 2 5 2 3 2 3" xfId="28899"/>
    <cellStyle name="Separador de milhares 2 4 2 5 2 3 3" xfId="28900"/>
    <cellStyle name="Separador de milhares 2 4 2 5 2 3 4" xfId="28901"/>
    <cellStyle name="Separador de milhares 2 4 2 5 2 4" xfId="28902"/>
    <cellStyle name="Separador de milhares 2 4 2 5 2 4 2" xfId="28903"/>
    <cellStyle name="Separador de milhares 2 4 2 5 2 4 2 2" xfId="28904"/>
    <cellStyle name="Separador de milhares 2 4 2 5 2 4 2 3" xfId="28905"/>
    <cellStyle name="Separador de milhares 2 4 2 5 2 4 3" xfId="28906"/>
    <cellStyle name="Separador de milhares 2 4 2 5 2 4 4" xfId="28907"/>
    <cellStyle name="Separador de milhares 2 4 2 5 2 5" xfId="28908"/>
    <cellStyle name="Separador de milhares 2 4 2 5 2 5 2" xfId="28909"/>
    <cellStyle name="Separador de milhares 2 4 2 5 2 5 3" xfId="28910"/>
    <cellStyle name="Separador de milhares 2 4 2 5 2 6" xfId="28911"/>
    <cellStyle name="Separador de milhares 2 4 2 5 2 7" xfId="28912"/>
    <cellStyle name="Separador de milhares 2 4 2 5 3" xfId="28913"/>
    <cellStyle name="Separador de milhares 2 4 2 5 3 2" xfId="28914"/>
    <cellStyle name="Separador de milhares 2 4 2 5 3 2 2" xfId="28915"/>
    <cellStyle name="Separador de milhares 2 4 2 5 3 2 3" xfId="28916"/>
    <cellStyle name="Separador de milhares 2 4 2 5 3 3" xfId="28917"/>
    <cellStyle name="Separador de milhares 2 4 2 5 3 4" xfId="28918"/>
    <cellStyle name="Separador de milhares 2 4 2 5 4" xfId="28919"/>
    <cellStyle name="Separador de milhares 2 4 2 5 4 2" xfId="28920"/>
    <cellStyle name="Separador de milhares 2 4 2 5 4 2 2" xfId="28921"/>
    <cellStyle name="Separador de milhares 2 4 2 5 4 2 3" xfId="28922"/>
    <cellStyle name="Separador de milhares 2 4 2 5 4 3" xfId="28923"/>
    <cellStyle name="Separador de milhares 2 4 2 5 4 4" xfId="28924"/>
    <cellStyle name="Separador de milhares 2 4 2 5 5" xfId="28925"/>
    <cellStyle name="Separador de milhares 2 4 2 5 5 2" xfId="28926"/>
    <cellStyle name="Separador de milhares 2 4 2 5 5 2 2" xfId="28927"/>
    <cellStyle name="Separador de milhares 2 4 2 5 5 2 3" xfId="28928"/>
    <cellStyle name="Separador de milhares 2 4 2 5 5 3" xfId="28929"/>
    <cellStyle name="Separador de milhares 2 4 2 5 5 4" xfId="28930"/>
    <cellStyle name="Separador de milhares 2 4 2 5 6" xfId="28931"/>
    <cellStyle name="Separador de milhares 2 4 2 5 6 2" xfId="28932"/>
    <cellStyle name="Separador de milhares 2 4 2 5 6 3" xfId="28933"/>
    <cellStyle name="Separador de milhares 2 4 2 5 7" xfId="28934"/>
    <cellStyle name="Separador de milhares 2 4 2 5 8" xfId="28935"/>
    <cellStyle name="Separador de milhares 2 4 2 6" xfId="28936"/>
    <cellStyle name="Separador de milhares 2 4 2 6 2" xfId="28937"/>
    <cellStyle name="Separador de milhares 2 4 2 6 2 2" xfId="28938"/>
    <cellStyle name="Separador de milhares 2 4 2 6 2 2 2" xfId="28939"/>
    <cellStyle name="Separador de milhares 2 4 2 6 2 2 3" xfId="28940"/>
    <cellStyle name="Separador de milhares 2 4 2 6 2 3" xfId="28941"/>
    <cellStyle name="Separador de milhares 2 4 2 6 2 4" xfId="28942"/>
    <cellStyle name="Separador de milhares 2 4 2 6 3" xfId="28943"/>
    <cellStyle name="Separador de milhares 2 4 2 6 3 2" xfId="28944"/>
    <cellStyle name="Separador de milhares 2 4 2 6 3 2 2" xfId="28945"/>
    <cellStyle name="Separador de milhares 2 4 2 6 3 2 3" xfId="28946"/>
    <cellStyle name="Separador de milhares 2 4 2 6 3 3" xfId="28947"/>
    <cellStyle name="Separador de milhares 2 4 2 6 3 4" xfId="28948"/>
    <cellStyle name="Separador de milhares 2 4 2 6 4" xfId="28949"/>
    <cellStyle name="Separador de milhares 2 4 2 6 4 2" xfId="28950"/>
    <cellStyle name="Separador de milhares 2 4 2 6 4 2 2" xfId="28951"/>
    <cellStyle name="Separador de milhares 2 4 2 6 4 2 3" xfId="28952"/>
    <cellStyle name="Separador de milhares 2 4 2 6 4 3" xfId="28953"/>
    <cellStyle name="Separador de milhares 2 4 2 6 4 4" xfId="28954"/>
    <cellStyle name="Separador de milhares 2 4 2 6 5" xfId="28955"/>
    <cellStyle name="Separador de milhares 2 4 2 6 5 2" xfId="28956"/>
    <cellStyle name="Separador de milhares 2 4 2 6 5 3" xfId="28957"/>
    <cellStyle name="Separador de milhares 2 4 2 6 6" xfId="28958"/>
    <cellStyle name="Separador de milhares 2 4 2 6 7" xfId="28959"/>
    <cellStyle name="Separador de milhares 2 4 2 7" xfId="28960"/>
    <cellStyle name="Separador de milhares 2 4 2 7 2" xfId="28961"/>
    <cellStyle name="Separador de milhares 2 4 2 7 2 2" xfId="28962"/>
    <cellStyle name="Separador de milhares 2 4 2 7 2 3" xfId="28963"/>
    <cellStyle name="Separador de milhares 2 4 2 7 3" xfId="28964"/>
    <cellStyle name="Separador de milhares 2 4 2 7 4" xfId="28965"/>
    <cellStyle name="Separador de milhares 2 4 2 8" xfId="28966"/>
    <cellStyle name="Separador de milhares 2 4 2 8 2" xfId="28967"/>
    <cellStyle name="Separador de milhares 2 4 2 8 2 2" xfId="28968"/>
    <cellStyle name="Separador de milhares 2 4 2 8 2 3" xfId="28969"/>
    <cellStyle name="Separador de milhares 2 4 2 8 3" xfId="28970"/>
    <cellStyle name="Separador de milhares 2 4 2 8 4" xfId="28971"/>
    <cellStyle name="Separador de milhares 2 4 2 9" xfId="28972"/>
    <cellStyle name="Separador de milhares 2 4 2 9 2" xfId="28973"/>
    <cellStyle name="Separador de milhares 2 4 2 9 2 2" xfId="28974"/>
    <cellStyle name="Separador de milhares 2 4 2 9 2 3" xfId="28975"/>
    <cellStyle name="Separador de milhares 2 4 2 9 3" xfId="28976"/>
    <cellStyle name="Separador de milhares 2 4 2 9 4" xfId="28977"/>
    <cellStyle name="Separador de milhares 2 4 20" xfId="28978"/>
    <cellStyle name="Separador de milhares 2 4 3" xfId="28979"/>
    <cellStyle name="Separador de milhares 2 4 3 10" xfId="28980"/>
    <cellStyle name="Separador de milhares 2 4 3 11" xfId="28981"/>
    <cellStyle name="Separador de milhares 2 4 3 2" xfId="28982"/>
    <cellStyle name="Separador de milhares 2 4 3 2 2" xfId="28983"/>
    <cellStyle name="Separador de milhares 2 4 3 2 2 2" xfId="28984"/>
    <cellStyle name="Separador de milhares 2 4 3 2 2 2 2" xfId="28985"/>
    <cellStyle name="Separador de milhares 2 4 3 2 2 2 2 2" xfId="28986"/>
    <cellStyle name="Separador de milhares 2 4 3 2 2 2 2 3" xfId="28987"/>
    <cellStyle name="Separador de milhares 2 4 3 2 2 2 3" xfId="28988"/>
    <cellStyle name="Separador de milhares 2 4 3 2 2 2 4" xfId="28989"/>
    <cellStyle name="Separador de milhares 2 4 3 2 2 3" xfId="28990"/>
    <cellStyle name="Separador de milhares 2 4 3 2 2 3 2" xfId="28991"/>
    <cellStyle name="Separador de milhares 2 4 3 2 2 3 2 2" xfId="28992"/>
    <cellStyle name="Separador de milhares 2 4 3 2 2 3 2 3" xfId="28993"/>
    <cellStyle name="Separador de milhares 2 4 3 2 2 3 3" xfId="28994"/>
    <cellStyle name="Separador de milhares 2 4 3 2 2 3 4" xfId="28995"/>
    <cellStyle name="Separador de milhares 2 4 3 2 2 4" xfId="28996"/>
    <cellStyle name="Separador de milhares 2 4 3 2 2 4 2" xfId="28997"/>
    <cellStyle name="Separador de milhares 2 4 3 2 2 4 2 2" xfId="28998"/>
    <cellStyle name="Separador de milhares 2 4 3 2 2 4 2 3" xfId="28999"/>
    <cellStyle name="Separador de milhares 2 4 3 2 2 4 3" xfId="29000"/>
    <cellStyle name="Separador de milhares 2 4 3 2 2 4 4" xfId="29001"/>
    <cellStyle name="Separador de milhares 2 4 3 2 2 5" xfId="29002"/>
    <cellStyle name="Separador de milhares 2 4 3 2 2 5 2" xfId="29003"/>
    <cellStyle name="Separador de milhares 2 4 3 2 2 5 3" xfId="29004"/>
    <cellStyle name="Separador de milhares 2 4 3 2 2 6" xfId="29005"/>
    <cellStyle name="Separador de milhares 2 4 3 2 2 7" xfId="29006"/>
    <cellStyle name="Separador de milhares 2 4 3 2 3" xfId="29007"/>
    <cellStyle name="Separador de milhares 2 4 3 2 3 2" xfId="29008"/>
    <cellStyle name="Separador de milhares 2 4 3 2 3 2 2" xfId="29009"/>
    <cellStyle name="Separador de milhares 2 4 3 2 3 2 3" xfId="29010"/>
    <cellStyle name="Separador de milhares 2 4 3 2 3 3" xfId="29011"/>
    <cellStyle name="Separador de milhares 2 4 3 2 3 4" xfId="29012"/>
    <cellStyle name="Separador de milhares 2 4 3 2 4" xfId="29013"/>
    <cellStyle name="Separador de milhares 2 4 3 2 4 2" xfId="29014"/>
    <cellStyle name="Separador de milhares 2 4 3 2 4 2 2" xfId="29015"/>
    <cellStyle name="Separador de milhares 2 4 3 2 4 2 3" xfId="29016"/>
    <cellStyle name="Separador de milhares 2 4 3 2 4 3" xfId="29017"/>
    <cellStyle name="Separador de milhares 2 4 3 2 4 4" xfId="29018"/>
    <cellStyle name="Separador de milhares 2 4 3 2 5" xfId="29019"/>
    <cellStyle name="Separador de milhares 2 4 3 2 5 2" xfId="29020"/>
    <cellStyle name="Separador de milhares 2 4 3 2 5 2 2" xfId="29021"/>
    <cellStyle name="Separador de milhares 2 4 3 2 5 2 3" xfId="29022"/>
    <cellStyle name="Separador de milhares 2 4 3 2 5 3" xfId="29023"/>
    <cellStyle name="Separador de milhares 2 4 3 2 5 4" xfId="29024"/>
    <cellStyle name="Separador de milhares 2 4 3 2 6" xfId="29025"/>
    <cellStyle name="Separador de milhares 2 4 3 2 6 2" xfId="29026"/>
    <cellStyle name="Separador de milhares 2 4 3 2 6 3" xfId="29027"/>
    <cellStyle name="Separador de milhares 2 4 3 2 7" xfId="29028"/>
    <cellStyle name="Separador de milhares 2 4 3 2 8" xfId="29029"/>
    <cellStyle name="Separador de milhares 2 4 3 3" xfId="29030"/>
    <cellStyle name="Separador de milhares 2 4 3 3 2" xfId="29031"/>
    <cellStyle name="Separador de milhares 2 4 3 3 2 2" xfId="29032"/>
    <cellStyle name="Separador de milhares 2 4 3 3 2 2 2" xfId="29033"/>
    <cellStyle name="Separador de milhares 2 4 3 3 2 2 3" xfId="29034"/>
    <cellStyle name="Separador de milhares 2 4 3 3 2 3" xfId="29035"/>
    <cellStyle name="Separador de milhares 2 4 3 3 2 4" xfId="29036"/>
    <cellStyle name="Separador de milhares 2 4 3 3 3" xfId="29037"/>
    <cellStyle name="Separador de milhares 2 4 3 3 3 2" xfId="29038"/>
    <cellStyle name="Separador de milhares 2 4 3 3 3 2 2" xfId="29039"/>
    <cellStyle name="Separador de milhares 2 4 3 3 3 2 3" xfId="29040"/>
    <cellStyle name="Separador de milhares 2 4 3 3 3 3" xfId="29041"/>
    <cellStyle name="Separador de milhares 2 4 3 3 3 4" xfId="29042"/>
    <cellStyle name="Separador de milhares 2 4 3 3 4" xfId="29043"/>
    <cellStyle name="Separador de milhares 2 4 3 3 4 2" xfId="29044"/>
    <cellStyle name="Separador de milhares 2 4 3 3 4 2 2" xfId="29045"/>
    <cellStyle name="Separador de milhares 2 4 3 3 4 2 3" xfId="29046"/>
    <cellStyle name="Separador de milhares 2 4 3 3 4 3" xfId="29047"/>
    <cellStyle name="Separador de milhares 2 4 3 3 4 4" xfId="29048"/>
    <cellStyle name="Separador de milhares 2 4 3 3 5" xfId="29049"/>
    <cellStyle name="Separador de milhares 2 4 3 3 5 2" xfId="29050"/>
    <cellStyle name="Separador de milhares 2 4 3 3 5 3" xfId="29051"/>
    <cellStyle name="Separador de milhares 2 4 3 3 6" xfId="29052"/>
    <cellStyle name="Separador de milhares 2 4 3 3 7" xfId="29053"/>
    <cellStyle name="Separador de milhares 2 4 3 4" xfId="29054"/>
    <cellStyle name="Separador de milhares 2 4 3 5" xfId="29055"/>
    <cellStyle name="Separador de milhares 2 4 3 5 2" xfId="29056"/>
    <cellStyle name="Separador de milhares 2 4 3 5 2 2" xfId="29057"/>
    <cellStyle name="Separador de milhares 2 4 3 5 2 3" xfId="29058"/>
    <cellStyle name="Separador de milhares 2 4 3 5 3" xfId="29059"/>
    <cellStyle name="Separador de milhares 2 4 3 5 4" xfId="29060"/>
    <cellStyle name="Separador de milhares 2 4 3 6" xfId="29061"/>
    <cellStyle name="Separador de milhares 2 4 3 6 2" xfId="29062"/>
    <cellStyle name="Separador de milhares 2 4 3 6 2 2" xfId="29063"/>
    <cellStyle name="Separador de milhares 2 4 3 6 2 3" xfId="29064"/>
    <cellStyle name="Separador de milhares 2 4 3 6 3" xfId="29065"/>
    <cellStyle name="Separador de milhares 2 4 3 6 4" xfId="29066"/>
    <cellStyle name="Separador de milhares 2 4 3 7" xfId="29067"/>
    <cellStyle name="Separador de milhares 2 4 3 7 2" xfId="29068"/>
    <cellStyle name="Separador de milhares 2 4 3 7 2 2" xfId="29069"/>
    <cellStyle name="Separador de milhares 2 4 3 7 2 3" xfId="29070"/>
    <cellStyle name="Separador de milhares 2 4 3 7 3" xfId="29071"/>
    <cellStyle name="Separador de milhares 2 4 3 7 4" xfId="29072"/>
    <cellStyle name="Separador de milhares 2 4 3 8" xfId="29073"/>
    <cellStyle name="Separador de milhares 2 4 3 8 2" xfId="29074"/>
    <cellStyle name="Separador de milhares 2 4 3 8 3" xfId="29075"/>
    <cellStyle name="Separador de milhares 2 4 3 9" xfId="29076"/>
    <cellStyle name="Separador de milhares 2 4 4" xfId="29077"/>
    <cellStyle name="Separador de milhares 2 4 4 10" xfId="29078"/>
    <cellStyle name="Separador de milhares 2 4 4 11" xfId="29079"/>
    <cellStyle name="Separador de milhares 2 4 4 2" xfId="29080"/>
    <cellStyle name="Separador de milhares 2 4 4 2 2" xfId="29081"/>
    <cellStyle name="Separador de milhares 2 4 4 2 2 2" xfId="29082"/>
    <cellStyle name="Separador de milhares 2 4 4 2 2 2 2" xfId="29083"/>
    <cellStyle name="Separador de milhares 2 4 4 2 2 2 2 2" xfId="29084"/>
    <cellStyle name="Separador de milhares 2 4 4 2 2 2 2 3" xfId="29085"/>
    <cellStyle name="Separador de milhares 2 4 4 2 2 2 3" xfId="29086"/>
    <cellStyle name="Separador de milhares 2 4 4 2 2 2 4" xfId="29087"/>
    <cellStyle name="Separador de milhares 2 4 4 2 2 3" xfId="29088"/>
    <cellStyle name="Separador de milhares 2 4 4 2 2 3 2" xfId="29089"/>
    <cellStyle name="Separador de milhares 2 4 4 2 2 3 2 2" xfId="29090"/>
    <cellStyle name="Separador de milhares 2 4 4 2 2 3 2 3" xfId="29091"/>
    <cellStyle name="Separador de milhares 2 4 4 2 2 3 3" xfId="29092"/>
    <cellStyle name="Separador de milhares 2 4 4 2 2 3 4" xfId="29093"/>
    <cellStyle name="Separador de milhares 2 4 4 2 2 4" xfId="29094"/>
    <cellStyle name="Separador de milhares 2 4 4 2 2 4 2" xfId="29095"/>
    <cellStyle name="Separador de milhares 2 4 4 2 2 4 2 2" xfId="29096"/>
    <cellStyle name="Separador de milhares 2 4 4 2 2 4 2 3" xfId="29097"/>
    <cellStyle name="Separador de milhares 2 4 4 2 2 4 3" xfId="29098"/>
    <cellStyle name="Separador de milhares 2 4 4 2 2 4 4" xfId="29099"/>
    <cellStyle name="Separador de milhares 2 4 4 2 2 5" xfId="29100"/>
    <cellStyle name="Separador de milhares 2 4 4 2 2 5 2" xfId="29101"/>
    <cellStyle name="Separador de milhares 2 4 4 2 2 5 3" xfId="29102"/>
    <cellStyle name="Separador de milhares 2 4 4 2 2 6" xfId="29103"/>
    <cellStyle name="Separador de milhares 2 4 4 2 2 7" xfId="29104"/>
    <cellStyle name="Separador de milhares 2 4 4 2 3" xfId="29105"/>
    <cellStyle name="Separador de milhares 2 4 4 2 3 2" xfId="29106"/>
    <cellStyle name="Separador de milhares 2 4 4 2 3 2 2" xfId="29107"/>
    <cellStyle name="Separador de milhares 2 4 4 2 3 2 3" xfId="29108"/>
    <cellStyle name="Separador de milhares 2 4 4 2 3 3" xfId="29109"/>
    <cellStyle name="Separador de milhares 2 4 4 2 3 4" xfId="29110"/>
    <cellStyle name="Separador de milhares 2 4 4 2 4" xfId="29111"/>
    <cellStyle name="Separador de milhares 2 4 4 2 4 2" xfId="29112"/>
    <cellStyle name="Separador de milhares 2 4 4 2 4 2 2" xfId="29113"/>
    <cellStyle name="Separador de milhares 2 4 4 2 4 2 3" xfId="29114"/>
    <cellStyle name="Separador de milhares 2 4 4 2 4 3" xfId="29115"/>
    <cellStyle name="Separador de milhares 2 4 4 2 4 4" xfId="29116"/>
    <cellStyle name="Separador de milhares 2 4 4 2 5" xfId="29117"/>
    <cellStyle name="Separador de milhares 2 4 4 2 5 2" xfId="29118"/>
    <cellStyle name="Separador de milhares 2 4 4 2 5 2 2" xfId="29119"/>
    <cellStyle name="Separador de milhares 2 4 4 2 5 2 3" xfId="29120"/>
    <cellStyle name="Separador de milhares 2 4 4 2 5 3" xfId="29121"/>
    <cellStyle name="Separador de milhares 2 4 4 2 5 4" xfId="29122"/>
    <cellStyle name="Separador de milhares 2 4 4 2 6" xfId="29123"/>
    <cellStyle name="Separador de milhares 2 4 4 2 6 2" xfId="29124"/>
    <cellStyle name="Separador de milhares 2 4 4 2 6 3" xfId="29125"/>
    <cellStyle name="Separador de milhares 2 4 4 2 7" xfId="29126"/>
    <cellStyle name="Separador de milhares 2 4 4 2 8" xfId="29127"/>
    <cellStyle name="Separador de milhares 2 4 4 3" xfId="29128"/>
    <cellStyle name="Separador de milhares 2 4 4 3 2" xfId="29129"/>
    <cellStyle name="Separador de milhares 2 4 4 3 2 2" xfId="29130"/>
    <cellStyle name="Separador de milhares 2 4 4 3 2 2 2" xfId="29131"/>
    <cellStyle name="Separador de milhares 2 4 4 3 2 2 3" xfId="29132"/>
    <cellStyle name="Separador de milhares 2 4 4 3 2 3" xfId="29133"/>
    <cellStyle name="Separador de milhares 2 4 4 3 2 4" xfId="29134"/>
    <cellStyle name="Separador de milhares 2 4 4 3 3" xfId="29135"/>
    <cellStyle name="Separador de milhares 2 4 4 3 3 2" xfId="29136"/>
    <cellStyle name="Separador de milhares 2 4 4 3 3 2 2" xfId="29137"/>
    <cellStyle name="Separador de milhares 2 4 4 3 3 2 3" xfId="29138"/>
    <cellStyle name="Separador de milhares 2 4 4 3 3 3" xfId="29139"/>
    <cellStyle name="Separador de milhares 2 4 4 3 3 4" xfId="29140"/>
    <cellStyle name="Separador de milhares 2 4 4 3 4" xfId="29141"/>
    <cellStyle name="Separador de milhares 2 4 4 3 4 2" xfId="29142"/>
    <cellStyle name="Separador de milhares 2 4 4 3 4 2 2" xfId="29143"/>
    <cellStyle name="Separador de milhares 2 4 4 3 4 2 3" xfId="29144"/>
    <cellStyle name="Separador de milhares 2 4 4 3 4 3" xfId="29145"/>
    <cellStyle name="Separador de milhares 2 4 4 3 4 4" xfId="29146"/>
    <cellStyle name="Separador de milhares 2 4 4 3 5" xfId="29147"/>
    <cellStyle name="Separador de milhares 2 4 4 3 5 2" xfId="29148"/>
    <cellStyle name="Separador de milhares 2 4 4 3 5 3" xfId="29149"/>
    <cellStyle name="Separador de milhares 2 4 4 3 6" xfId="29150"/>
    <cellStyle name="Separador de milhares 2 4 4 3 7" xfId="29151"/>
    <cellStyle name="Separador de milhares 2 4 4 4" xfId="29152"/>
    <cellStyle name="Separador de milhares 2 4 4 5" xfId="29153"/>
    <cellStyle name="Separador de milhares 2 4 4 5 2" xfId="29154"/>
    <cellStyle name="Separador de milhares 2 4 4 5 2 2" xfId="29155"/>
    <cellStyle name="Separador de milhares 2 4 4 5 2 3" xfId="29156"/>
    <cellStyle name="Separador de milhares 2 4 4 5 3" xfId="29157"/>
    <cellStyle name="Separador de milhares 2 4 4 5 4" xfId="29158"/>
    <cellStyle name="Separador de milhares 2 4 4 6" xfId="29159"/>
    <cellStyle name="Separador de milhares 2 4 4 6 2" xfId="29160"/>
    <cellStyle name="Separador de milhares 2 4 4 6 2 2" xfId="29161"/>
    <cellStyle name="Separador de milhares 2 4 4 6 2 3" xfId="29162"/>
    <cellStyle name="Separador de milhares 2 4 4 6 3" xfId="29163"/>
    <cellStyle name="Separador de milhares 2 4 4 6 4" xfId="29164"/>
    <cellStyle name="Separador de milhares 2 4 4 7" xfId="29165"/>
    <cellStyle name="Separador de milhares 2 4 4 7 2" xfId="29166"/>
    <cellStyle name="Separador de milhares 2 4 4 7 2 2" xfId="29167"/>
    <cellStyle name="Separador de milhares 2 4 4 7 2 3" xfId="29168"/>
    <cellStyle name="Separador de milhares 2 4 4 7 3" xfId="29169"/>
    <cellStyle name="Separador de milhares 2 4 4 7 4" xfId="29170"/>
    <cellStyle name="Separador de milhares 2 4 4 8" xfId="29171"/>
    <cellStyle name="Separador de milhares 2 4 4 8 2" xfId="29172"/>
    <cellStyle name="Separador de milhares 2 4 4 8 3" xfId="29173"/>
    <cellStyle name="Separador de milhares 2 4 4 9" xfId="29174"/>
    <cellStyle name="Separador de milhares 2 4 5" xfId="29175"/>
    <cellStyle name="Separador de milhares 2 4 5 2" xfId="29176"/>
    <cellStyle name="Separador de milhares 2 4 5 3" xfId="29177"/>
    <cellStyle name="Separador de milhares 2 4 5 3 2" xfId="29178"/>
    <cellStyle name="Separador de milhares 2 4 5 3 2 2" xfId="29179"/>
    <cellStyle name="Separador de milhares 2 4 5 3 2 2 2" xfId="29180"/>
    <cellStyle name="Separador de milhares 2 4 5 3 2 2 3" xfId="29181"/>
    <cellStyle name="Separador de milhares 2 4 5 3 2 3" xfId="29182"/>
    <cellStyle name="Separador de milhares 2 4 5 3 2 4" xfId="29183"/>
    <cellStyle name="Separador de milhares 2 4 5 3 3" xfId="29184"/>
    <cellStyle name="Separador de milhares 2 4 5 3 3 2" xfId="29185"/>
    <cellStyle name="Separador de milhares 2 4 5 3 3 2 2" xfId="29186"/>
    <cellStyle name="Separador de milhares 2 4 5 3 3 2 3" xfId="29187"/>
    <cellStyle name="Separador de milhares 2 4 5 3 3 3" xfId="29188"/>
    <cellStyle name="Separador de milhares 2 4 5 3 3 4" xfId="29189"/>
    <cellStyle name="Separador de milhares 2 4 5 3 4" xfId="29190"/>
    <cellStyle name="Separador de milhares 2 4 5 3 4 2" xfId="29191"/>
    <cellStyle name="Separador de milhares 2 4 5 3 4 2 2" xfId="29192"/>
    <cellStyle name="Separador de milhares 2 4 5 3 4 2 3" xfId="29193"/>
    <cellStyle name="Separador de milhares 2 4 5 3 4 3" xfId="29194"/>
    <cellStyle name="Separador de milhares 2 4 5 3 4 4" xfId="29195"/>
    <cellStyle name="Separador de milhares 2 4 5 3 5" xfId="29196"/>
    <cellStyle name="Separador de milhares 2 4 5 3 5 2" xfId="29197"/>
    <cellStyle name="Separador de milhares 2 4 5 3 5 3" xfId="29198"/>
    <cellStyle name="Separador de milhares 2 4 5 3 6" xfId="29199"/>
    <cellStyle name="Separador de milhares 2 4 5 3 7" xfId="29200"/>
    <cellStyle name="Separador de milhares 2 4 6" xfId="29201"/>
    <cellStyle name="Separador de milhares 2 4 6 2" xfId="29202"/>
    <cellStyle name="Separador de milhares 2 4 6 2 2" xfId="29203"/>
    <cellStyle name="Separador de milhares 2 4 6 2 2 2" xfId="29204"/>
    <cellStyle name="Separador de milhares 2 4 6 2 2 2 2" xfId="29205"/>
    <cellStyle name="Separador de milhares 2 4 6 2 2 2 3" xfId="29206"/>
    <cellStyle name="Separador de milhares 2 4 6 2 2 3" xfId="29207"/>
    <cellStyle name="Separador de milhares 2 4 6 2 2 4" xfId="29208"/>
    <cellStyle name="Separador de milhares 2 4 6 2 3" xfId="29209"/>
    <cellStyle name="Separador de milhares 2 4 6 2 3 2" xfId="29210"/>
    <cellStyle name="Separador de milhares 2 4 6 2 3 2 2" xfId="29211"/>
    <cellStyle name="Separador de milhares 2 4 6 2 3 2 3" xfId="29212"/>
    <cellStyle name="Separador de milhares 2 4 6 2 3 3" xfId="29213"/>
    <cellStyle name="Separador de milhares 2 4 6 2 3 4" xfId="29214"/>
    <cellStyle name="Separador de milhares 2 4 6 2 4" xfId="29215"/>
    <cellStyle name="Separador de milhares 2 4 6 2 4 2" xfId="29216"/>
    <cellStyle name="Separador de milhares 2 4 6 2 4 2 2" xfId="29217"/>
    <cellStyle name="Separador de milhares 2 4 6 2 4 2 3" xfId="29218"/>
    <cellStyle name="Separador de milhares 2 4 6 2 4 3" xfId="29219"/>
    <cellStyle name="Separador de milhares 2 4 6 2 4 4" xfId="29220"/>
    <cellStyle name="Separador de milhares 2 4 6 2 5" xfId="29221"/>
    <cellStyle name="Separador de milhares 2 4 6 2 5 2" xfId="29222"/>
    <cellStyle name="Separador de milhares 2 4 6 2 5 3" xfId="29223"/>
    <cellStyle name="Separador de milhares 2 4 6 2 6" xfId="29224"/>
    <cellStyle name="Separador de milhares 2 4 6 2 7" xfId="29225"/>
    <cellStyle name="Separador de milhares 2 4 6 3" xfId="29226"/>
    <cellStyle name="Separador de milhares 2 4 6 3 2" xfId="29227"/>
    <cellStyle name="Separador de milhares 2 4 6 3 2 2" xfId="29228"/>
    <cellStyle name="Separador de milhares 2 4 6 3 2 3" xfId="29229"/>
    <cellStyle name="Separador de milhares 2 4 6 3 3" xfId="29230"/>
    <cellStyle name="Separador de milhares 2 4 6 3 4" xfId="29231"/>
    <cellStyle name="Separador de milhares 2 4 6 4" xfId="29232"/>
    <cellStyle name="Separador de milhares 2 4 6 4 2" xfId="29233"/>
    <cellStyle name="Separador de milhares 2 4 6 4 2 2" xfId="29234"/>
    <cellStyle name="Separador de milhares 2 4 6 4 2 3" xfId="29235"/>
    <cellStyle name="Separador de milhares 2 4 6 4 3" xfId="29236"/>
    <cellStyle name="Separador de milhares 2 4 6 4 4" xfId="29237"/>
    <cellStyle name="Separador de milhares 2 4 6 5" xfId="29238"/>
    <cellStyle name="Separador de milhares 2 4 6 5 2" xfId="29239"/>
    <cellStyle name="Separador de milhares 2 4 6 5 2 2" xfId="29240"/>
    <cellStyle name="Separador de milhares 2 4 6 5 2 3" xfId="29241"/>
    <cellStyle name="Separador de milhares 2 4 6 5 3" xfId="29242"/>
    <cellStyle name="Separador de milhares 2 4 6 5 4" xfId="29243"/>
    <cellStyle name="Separador de milhares 2 4 6 6" xfId="29244"/>
    <cellStyle name="Separador de milhares 2 4 6 6 2" xfId="29245"/>
    <cellStyle name="Separador de milhares 2 4 6 6 3" xfId="29246"/>
    <cellStyle name="Separador de milhares 2 4 6 7" xfId="29247"/>
    <cellStyle name="Separador de milhares 2 4 6 8" xfId="29248"/>
    <cellStyle name="Separador de milhares 2 4 7" xfId="29249"/>
    <cellStyle name="Separador de milhares 2 4 7 2" xfId="29250"/>
    <cellStyle name="Separador de milhares 2 4 7 2 2" xfId="29251"/>
    <cellStyle name="Separador de milhares 2 4 7 2 2 2" xfId="29252"/>
    <cellStyle name="Separador de milhares 2 4 7 2 2 2 2" xfId="29253"/>
    <cellStyle name="Separador de milhares 2 4 7 2 2 2 3" xfId="29254"/>
    <cellStyle name="Separador de milhares 2 4 7 2 2 3" xfId="29255"/>
    <cellStyle name="Separador de milhares 2 4 7 2 2 4" xfId="29256"/>
    <cellStyle name="Separador de milhares 2 4 7 2 3" xfId="29257"/>
    <cellStyle name="Separador de milhares 2 4 7 2 3 2" xfId="29258"/>
    <cellStyle name="Separador de milhares 2 4 7 2 3 2 2" xfId="29259"/>
    <cellStyle name="Separador de milhares 2 4 7 2 3 2 3" xfId="29260"/>
    <cellStyle name="Separador de milhares 2 4 7 2 3 3" xfId="29261"/>
    <cellStyle name="Separador de milhares 2 4 7 2 3 4" xfId="29262"/>
    <cellStyle name="Separador de milhares 2 4 7 2 4" xfId="29263"/>
    <cellStyle name="Separador de milhares 2 4 7 2 4 2" xfId="29264"/>
    <cellStyle name="Separador de milhares 2 4 7 2 4 2 2" xfId="29265"/>
    <cellStyle name="Separador de milhares 2 4 7 2 4 2 3" xfId="29266"/>
    <cellStyle name="Separador de milhares 2 4 7 2 4 3" xfId="29267"/>
    <cellStyle name="Separador de milhares 2 4 7 2 4 4" xfId="29268"/>
    <cellStyle name="Separador de milhares 2 4 7 2 5" xfId="29269"/>
    <cellStyle name="Separador de milhares 2 4 7 2 5 2" xfId="29270"/>
    <cellStyle name="Separador de milhares 2 4 7 2 5 3" xfId="29271"/>
    <cellStyle name="Separador de milhares 2 4 7 2 6" xfId="29272"/>
    <cellStyle name="Separador de milhares 2 4 7 2 7" xfId="29273"/>
    <cellStyle name="Separador de milhares 2 4 7 3" xfId="29274"/>
    <cellStyle name="Separador de milhares 2 4 7 3 2" xfId="29275"/>
    <cellStyle name="Separador de milhares 2 4 7 3 2 2" xfId="29276"/>
    <cellStyle name="Separador de milhares 2 4 7 3 2 3" xfId="29277"/>
    <cellStyle name="Separador de milhares 2 4 7 3 3" xfId="29278"/>
    <cellStyle name="Separador de milhares 2 4 7 3 4" xfId="29279"/>
    <cellStyle name="Separador de milhares 2 4 7 4" xfId="29280"/>
    <cellStyle name="Separador de milhares 2 4 7 4 2" xfId="29281"/>
    <cellStyle name="Separador de milhares 2 4 7 4 2 2" xfId="29282"/>
    <cellStyle name="Separador de milhares 2 4 7 4 2 3" xfId="29283"/>
    <cellStyle name="Separador de milhares 2 4 7 4 3" xfId="29284"/>
    <cellStyle name="Separador de milhares 2 4 7 4 4" xfId="29285"/>
    <cellStyle name="Separador de milhares 2 4 7 5" xfId="29286"/>
    <cellStyle name="Separador de milhares 2 4 7 5 2" xfId="29287"/>
    <cellStyle name="Separador de milhares 2 4 7 5 2 2" xfId="29288"/>
    <cellStyle name="Separador de milhares 2 4 7 5 2 3" xfId="29289"/>
    <cellStyle name="Separador de milhares 2 4 7 5 3" xfId="29290"/>
    <cellStyle name="Separador de milhares 2 4 7 5 4" xfId="29291"/>
    <cellStyle name="Separador de milhares 2 4 7 6" xfId="29292"/>
    <cellStyle name="Separador de milhares 2 4 7 6 2" xfId="29293"/>
    <cellStyle name="Separador de milhares 2 4 7 6 3" xfId="29294"/>
    <cellStyle name="Separador de milhares 2 4 7 7" xfId="29295"/>
    <cellStyle name="Separador de milhares 2 4 7 8" xfId="29296"/>
    <cellStyle name="Separador de milhares 2 4 8" xfId="29297"/>
    <cellStyle name="Separador de milhares 2 4 8 2" xfId="29298"/>
    <cellStyle name="Separador de milhares 2 4 8 2 2" xfId="29299"/>
    <cellStyle name="Separador de milhares 2 4 8 2 2 2" xfId="29300"/>
    <cellStyle name="Separador de milhares 2 4 8 2 2 2 2" xfId="29301"/>
    <cellStyle name="Separador de milhares 2 4 8 2 2 2 3" xfId="29302"/>
    <cellStyle name="Separador de milhares 2 4 8 2 2 3" xfId="29303"/>
    <cellStyle name="Separador de milhares 2 4 8 2 2 4" xfId="29304"/>
    <cellStyle name="Separador de milhares 2 4 8 2 3" xfId="29305"/>
    <cellStyle name="Separador de milhares 2 4 8 2 3 2" xfId="29306"/>
    <cellStyle name="Separador de milhares 2 4 8 2 3 2 2" xfId="29307"/>
    <cellStyle name="Separador de milhares 2 4 8 2 3 2 3" xfId="29308"/>
    <cellStyle name="Separador de milhares 2 4 8 2 3 3" xfId="29309"/>
    <cellStyle name="Separador de milhares 2 4 8 2 3 4" xfId="29310"/>
    <cellStyle name="Separador de milhares 2 4 8 2 4" xfId="29311"/>
    <cellStyle name="Separador de milhares 2 4 8 2 4 2" xfId="29312"/>
    <cellStyle name="Separador de milhares 2 4 8 2 4 2 2" xfId="29313"/>
    <cellStyle name="Separador de milhares 2 4 8 2 4 2 3" xfId="29314"/>
    <cellStyle name="Separador de milhares 2 4 8 2 4 3" xfId="29315"/>
    <cellStyle name="Separador de milhares 2 4 8 2 4 4" xfId="29316"/>
    <cellStyle name="Separador de milhares 2 4 8 2 5" xfId="29317"/>
    <cellStyle name="Separador de milhares 2 4 8 2 5 2" xfId="29318"/>
    <cellStyle name="Separador de milhares 2 4 8 2 5 3" xfId="29319"/>
    <cellStyle name="Separador de milhares 2 4 8 2 6" xfId="29320"/>
    <cellStyle name="Separador de milhares 2 4 8 2 7" xfId="29321"/>
    <cellStyle name="Separador de milhares 2 4 8 3" xfId="29322"/>
    <cellStyle name="Separador de milhares 2 4 8 3 2" xfId="29323"/>
    <cellStyle name="Separador de milhares 2 4 8 3 2 2" xfId="29324"/>
    <cellStyle name="Separador de milhares 2 4 8 3 2 3" xfId="29325"/>
    <cellStyle name="Separador de milhares 2 4 8 3 3" xfId="29326"/>
    <cellStyle name="Separador de milhares 2 4 8 3 4" xfId="29327"/>
    <cellStyle name="Separador de milhares 2 4 8 4" xfId="29328"/>
    <cellStyle name="Separador de milhares 2 4 8 4 2" xfId="29329"/>
    <cellStyle name="Separador de milhares 2 4 8 4 2 2" xfId="29330"/>
    <cellStyle name="Separador de milhares 2 4 8 4 2 3" xfId="29331"/>
    <cellStyle name="Separador de milhares 2 4 8 4 3" xfId="29332"/>
    <cellStyle name="Separador de milhares 2 4 8 4 4" xfId="29333"/>
    <cellStyle name="Separador de milhares 2 4 8 5" xfId="29334"/>
    <cellStyle name="Separador de milhares 2 4 8 5 2" xfId="29335"/>
    <cellStyle name="Separador de milhares 2 4 8 5 2 2" xfId="29336"/>
    <cellStyle name="Separador de milhares 2 4 8 5 2 3" xfId="29337"/>
    <cellStyle name="Separador de milhares 2 4 8 5 3" xfId="29338"/>
    <cellStyle name="Separador de milhares 2 4 8 5 4" xfId="29339"/>
    <cellStyle name="Separador de milhares 2 4 8 6" xfId="29340"/>
    <cellStyle name="Separador de milhares 2 4 8 6 2" xfId="29341"/>
    <cellStyle name="Separador de milhares 2 4 8 6 3" xfId="29342"/>
    <cellStyle name="Separador de milhares 2 4 8 7" xfId="29343"/>
    <cellStyle name="Separador de milhares 2 4 8 8" xfId="29344"/>
    <cellStyle name="Separador de milhares 2 4 9" xfId="29345"/>
    <cellStyle name="Separador de milhares 2 4 9 2" xfId="29346"/>
    <cellStyle name="Separador de milhares 2 4 9 2 2" xfId="29347"/>
    <cellStyle name="Separador de milhares 2 4 9 2 2 2" xfId="29348"/>
    <cellStyle name="Separador de milhares 2 4 9 2 2 2 2" xfId="29349"/>
    <cellStyle name="Separador de milhares 2 4 9 2 2 2 3" xfId="29350"/>
    <cellStyle name="Separador de milhares 2 4 9 2 2 3" xfId="29351"/>
    <cellStyle name="Separador de milhares 2 4 9 2 2 4" xfId="29352"/>
    <cellStyle name="Separador de milhares 2 4 9 2 3" xfId="29353"/>
    <cellStyle name="Separador de milhares 2 4 9 2 3 2" xfId="29354"/>
    <cellStyle name="Separador de milhares 2 4 9 2 3 2 2" xfId="29355"/>
    <cellStyle name="Separador de milhares 2 4 9 2 3 2 3" xfId="29356"/>
    <cellStyle name="Separador de milhares 2 4 9 2 3 3" xfId="29357"/>
    <cellStyle name="Separador de milhares 2 4 9 2 3 4" xfId="29358"/>
    <cellStyle name="Separador de milhares 2 4 9 2 4" xfId="29359"/>
    <cellStyle name="Separador de milhares 2 4 9 2 4 2" xfId="29360"/>
    <cellStyle name="Separador de milhares 2 4 9 2 4 2 2" xfId="29361"/>
    <cellStyle name="Separador de milhares 2 4 9 2 4 2 3" xfId="29362"/>
    <cellStyle name="Separador de milhares 2 4 9 2 4 3" xfId="29363"/>
    <cellStyle name="Separador de milhares 2 4 9 2 4 4" xfId="29364"/>
    <cellStyle name="Separador de milhares 2 4 9 2 5" xfId="29365"/>
    <cellStyle name="Separador de milhares 2 4 9 2 5 2" xfId="29366"/>
    <cellStyle name="Separador de milhares 2 4 9 2 5 3" xfId="29367"/>
    <cellStyle name="Separador de milhares 2 4 9 2 6" xfId="29368"/>
    <cellStyle name="Separador de milhares 2 4 9 2 7" xfId="29369"/>
    <cellStyle name="Separador de milhares 2 4 9 3" xfId="29370"/>
    <cellStyle name="Separador de milhares 2 4 9 3 2" xfId="29371"/>
    <cellStyle name="Separador de milhares 2 4 9 3 2 2" xfId="29372"/>
    <cellStyle name="Separador de milhares 2 4 9 3 2 3" xfId="29373"/>
    <cellStyle name="Separador de milhares 2 4 9 3 3" xfId="29374"/>
    <cellStyle name="Separador de milhares 2 4 9 3 4" xfId="29375"/>
    <cellStyle name="Separador de milhares 2 4 9 4" xfId="29376"/>
    <cellStyle name="Separador de milhares 2 4 9 4 2" xfId="29377"/>
    <cellStyle name="Separador de milhares 2 4 9 4 2 2" xfId="29378"/>
    <cellStyle name="Separador de milhares 2 4 9 4 2 3" xfId="29379"/>
    <cellStyle name="Separador de milhares 2 4 9 4 3" xfId="29380"/>
    <cellStyle name="Separador de milhares 2 4 9 4 4" xfId="29381"/>
    <cellStyle name="Separador de milhares 2 4 9 5" xfId="29382"/>
    <cellStyle name="Separador de milhares 2 4 9 5 2" xfId="29383"/>
    <cellStyle name="Separador de milhares 2 4 9 5 2 2" xfId="29384"/>
    <cellStyle name="Separador de milhares 2 4 9 5 2 3" xfId="29385"/>
    <cellStyle name="Separador de milhares 2 4 9 5 3" xfId="29386"/>
    <cellStyle name="Separador de milhares 2 4 9 5 4" xfId="29387"/>
    <cellStyle name="Separador de milhares 2 4 9 6" xfId="29388"/>
    <cellStyle name="Separador de milhares 2 4 9 6 2" xfId="29389"/>
    <cellStyle name="Separador de milhares 2 4 9 6 3" xfId="29390"/>
    <cellStyle name="Separador de milhares 2 4 9 7" xfId="29391"/>
    <cellStyle name="Separador de milhares 2 4 9 8" xfId="29392"/>
    <cellStyle name="Separador de milhares 2 5" xfId="29393"/>
    <cellStyle name="Separador de milhares 2 5 2" xfId="29394"/>
    <cellStyle name="Separador de milhares 2 5 2 10" xfId="29395"/>
    <cellStyle name="Separador de milhares 2 5 2 11" xfId="29396"/>
    <cellStyle name="Separador de milhares 2 5 2 2" xfId="29397"/>
    <cellStyle name="Separador de milhares 2 5 2 3" xfId="29398"/>
    <cellStyle name="Separador de milhares 2 5 2 3 2" xfId="29399"/>
    <cellStyle name="Separador de milhares 2 5 2 3 2 2" xfId="29400"/>
    <cellStyle name="Separador de milhares 2 5 2 3 2 2 2" xfId="29401"/>
    <cellStyle name="Separador de milhares 2 5 2 3 2 2 2 2" xfId="29402"/>
    <cellStyle name="Separador de milhares 2 5 2 3 2 2 2 3" xfId="29403"/>
    <cellStyle name="Separador de milhares 2 5 2 3 2 2 3" xfId="29404"/>
    <cellStyle name="Separador de milhares 2 5 2 3 2 2 4" xfId="29405"/>
    <cellStyle name="Separador de milhares 2 5 2 3 2 3" xfId="29406"/>
    <cellStyle name="Separador de milhares 2 5 2 3 2 3 2" xfId="29407"/>
    <cellStyle name="Separador de milhares 2 5 2 3 2 3 2 2" xfId="29408"/>
    <cellStyle name="Separador de milhares 2 5 2 3 2 3 2 3" xfId="29409"/>
    <cellStyle name="Separador de milhares 2 5 2 3 2 3 3" xfId="29410"/>
    <cellStyle name="Separador de milhares 2 5 2 3 2 3 4" xfId="29411"/>
    <cellStyle name="Separador de milhares 2 5 2 3 2 4" xfId="29412"/>
    <cellStyle name="Separador de milhares 2 5 2 3 2 4 2" xfId="29413"/>
    <cellStyle name="Separador de milhares 2 5 2 3 2 4 2 2" xfId="29414"/>
    <cellStyle name="Separador de milhares 2 5 2 3 2 4 2 3" xfId="29415"/>
    <cellStyle name="Separador de milhares 2 5 2 3 2 4 3" xfId="29416"/>
    <cellStyle name="Separador de milhares 2 5 2 3 2 4 4" xfId="29417"/>
    <cellStyle name="Separador de milhares 2 5 2 3 2 5" xfId="29418"/>
    <cellStyle name="Separador de milhares 2 5 2 3 2 5 2" xfId="29419"/>
    <cellStyle name="Separador de milhares 2 5 2 3 2 5 3" xfId="29420"/>
    <cellStyle name="Separador de milhares 2 5 2 3 2 6" xfId="29421"/>
    <cellStyle name="Separador de milhares 2 5 2 3 2 7" xfId="29422"/>
    <cellStyle name="Separador de milhares 2 5 2 3 3" xfId="29423"/>
    <cellStyle name="Separador de milhares 2 5 2 3 4" xfId="29424"/>
    <cellStyle name="Separador de milhares 2 5 2 3 4 2" xfId="29425"/>
    <cellStyle name="Separador de milhares 2 5 2 3 4 2 2" xfId="29426"/>
    <cellStyle name="Separador de milhares 2 5 2 3 4 2 3" xfId="29427"/>
    <cellStyle name="Separador de milhares 2 5 2 3 4 3" xfId="29428"/>
    <cellStyle name="Separador de milhares 2 5 2 3 4 4" xfId="29429"/>
    <cellStyle name="Separador de milhares 2 5 2 3 5" xfId="29430"/>
    <cellStyle name="Separador de milhares 2 5 2 3 5 2" xfId="29431"/>
    <cellStyle name="Separador de milhares 2 5 2 3 5 2 2" xfId="29432"/>
    <cellStyle name="Separador de milhares 2 5 2 3 5 2 3" xfId="29433"/>
    <cellStyle name="Separador de milhares 2 5 2 3 5 3" xfId="29434"/>
    <cellStyle name="Separador de milhares 2 5 2 3 5 4" xfId="29435"/>
    <cellStyle name="Separador de milhares 2 5 2 3 6" xfId="29436"/>
    <cellStyle name="Separador de milhares 2 5 2 3 6 2" xfId="29437"/>
    <cellStyle name="Separador de milhares 2 5 2 3 6 2 2" xfId="29438"/>
    <cellStyle name="Separador de milhares 2 5 2 3 6 2 3" xfId="29439"/>
    <cellStyle name="Separador de milhares 2 5 2 3 6 3" xfId="29440"/>
    <cellStyle name="Separador de milhares 2 5 2 3 6 4" xfId="29441"/>
    <cellStyle name="Separador de milhares 2 5 2 3 7" xfId="29442"/>
    <cellStyle name="Separador de milhares 2 5 2 3 7 2" xfId="29443"/>
    <cellStyle name="Separador de milhares 2 5 2 3 7 3" xfId="29444"/>
    <cellStyle name="Separador de milhares 2 5 2 3 8" xfId="29445"/>
    <cellStyle name="Separador de milhares 2 5 2 3 9" xfId="29446"/>
    <cellStyle name="Separador de milhares 2 5 2 4" xfId="29447"/>
    <cellStyle name="Separador de milhares 2 5 2 4 2" xfId="29448"/>
    <cellStyle name="Separador de milhares 2 5 2 4 2 2" xfId="29449"/>
    <cellStyle name="Separador de milhares 2 5 2 4 2 2 2" xfId="29450"/>
    <cellStyle name="Separador de milhares 2 5 2 4 2 2 2 2" xfId="29451"/>
    <cellStyle name="Separador de milhares 2 5 2 4 2 2 2 3" xfId="29452"/>
    <cellStyle name="Separador de milhares 2 5 2 4 2 2 3" xfId="29453"/>
    <cellStyle name="Separador de milhares 2 5 2 4 2 2 4" xfId="29454"/>
    <cellStyle name="Separador de milhares 2 5 2 4 2 3" xfId="29455"/>
    <cellStyle name="Separador de milhares 2 5 2 4 2 3 2" xfId="29456"/>
    <cellStyle name="Separador de milhares 2 5 2 4 2 3 2 2" xfId="29457"/>
    <cellStyle name="Separador de milhares 2 5 2 4 2 3 2 3" xfId="29458"/>
    <cellStyle name="Separador de milhares 2 5 2 4 2 3 3" xfId="29459"/>
    <cellStyle name="Separador de milhares 2 5 2 4 2 3 4" xfId="29460"/>
    <cellStyle name="Separador de milhares 2 5 2 4 2 4" xfId="29461"/>
    <cellStyle name="Separador de milhares 2 5 2 4 2 4 2" xfId="29462"/>
    <cellStyle name="Separador de milhares 2 5 2 4 2 4 2 2" xfId="29463"/>
    <cellStyle name="Separador de milhares 2 5 2 4 2 4 2 3" xfId="29464"/>
    <cellStyle name="Separador de milhares 2 5 2 4 2 4 3" xfId="29465"/>
    <cellStyle name="Separador de milhares 2 5 2 4 2 4 4" xfId="29466"/>
    <cellStyle name="Separador de milhares 2 5 2 4 2 5" xfId="29467"/>
    <cellStyle name="Separador de milhares 2 5 2 4 2 5 2" xfId="29468"/>
    <cellStyle name="Separador de milhares 2 5 2 4 2 5 3" xfId="29469"/>
    <cellStyle name="Separador de milhares 2 5 2 4 2 6" xfId="29470"/>
    <cellStyle name="Separador de milhares 2 5 2 4 2 7" xfId="29471"/>
    <cellStyle name="Separador de milhares 2 5 2 4 3" xfId="29472"/>
    <cellStyle name="Separador de milhares 2 5 2 4 3 2" xfId="29473"/>
    <cellStyle name="Separador de milhares 2 5 2 4 3 2 2" xfId="29474"/>
    <cellStyle name="Separador de milhares 2 5 2 4 3 2 3" xfId="29475"/>
    <cellStyle name="Separador de milhares 2 5 2 4 3 3" xfId="29476"/>
    <cellStyle name="Separador de milhares 2 5 2 4 3 4" xfId="29477"/>
    <cellStyle name="Separador de milhares 2 5 2 4 4" xfId="29478"/>
    <cellStyle name="Separador de milhares 2 5 2 4 4 2" xfId="29479"/>
    <cellStyle name="Separador de milhares 2 5 2 4 4 2 2" xfId="29480"/>
    <cellStyle name="Separador de milhares 2 5 2 4 4 2 3" xfId="29481"/>
    <cellStyle name="Separador de milhares 2 5 2 4 4 3" xfId="29482"/>
    <cellStyle name="Separador de milhares 2 5 2 4 4 4" xfId="29483"/>
    <cellStyle name="Separador de milhares 2 5 2 4 5" xfId="29484"/>
    <cellStyle name="Separador de milhares 2 5 2 4 5 2" xfId="29485"/>
    <cellStyle name="Separador de milhares 2 5 2 4 5 2 2" xfId="29486"/>
    <cellStyle name="Separador de milhares 2 5 2 4 5 2 3" xfId="29487"/>
    <cellStyle name="Separador de milhares 2 5 2 4 5 3" xfId="29488"/>
    <cellStyle name="Separador de milhares 2 5 2 4 5 4" xfId="29489"/>
    <cellStyle name="Separador de milhares 2 5 2 4 6" xfId="29490"/>
    <cellStyle name="Separador de milhares 2 5 2 4 6 2" xfId="29491"/>
    <cellStyle name="Separador de milhares 2 5 2 4 6 3" xfId="29492"/>
    <cellStyle name="Separador de milhares 2 5 2 4 7" xfId="29493"/>
    <cellStyle name="Separador de milhares 2 5 2 4 8" xfId="29494"/>
    <cellStyle name="Separador de milhares 2 5 2 5" xfId="29495"/>
    <cellStyle name="Separador de milhares 2 5 2 5 2" xfId="29496"/>
    <cellStyle name="Separador de milhares 2 5 2 5 2 2" xfId="29497"/>
    <cellStyle name="Separador de milhares 2 5 2 5 2 2 2" xfId="29498"/>
    <cellStyle name="Separador de milhares 2 5 2 5 2 2 3" xfId="29499"/>
    <cellStyle name="Separador de milhares 2 5 2 5 2 3" xfId="29500"/>
    <cellStyle name="Separador de milhares 2 5 2 5 2 4" xfId="29501"/>
    <cellStyle name="Separador de milhares 2 5 2 5 3" xfId="29502"/>
    <cellStyle name="Separador de milhares 2 5 2 5 3 2" xfId="29503"/>
    <cellStyle name="Separador de milhares 2 5 2 5 3 2 2" xfId="29504"/>
    <cellStyle name="Separador de milhares 2 5 2 5 3 2 3" xfId="29505"/>
    <cellStyle name="Separador de milhares 2 5 2 5 3 3" xfId="29506"/>
    <cellStyle name="Separador de milhares 2 5 2 5 3 4" xfId="29507"/>
    <cellStyle name="Separador de milhares 2 5 2 5 4" xfId="29508"/>
    <cellStyle name="Separador de milhares 2 5 2 5 4 2" xfId="29509"/>
    <cellStyle name="Separador de milhares 2 5 2 5 4 2 2" xfId="29510"/>
    <cellStyle name="Separador de milhares 2 5 2 5 4 2 3" xfId="29511"/>
    <cellStyle name="Separador de milhares 2 5 2 5 4 3" xfId="29512"/>
    <cellStyle name="Separador de milhares 2 5 2 5 4 4" xfId="29513"/>
    <cellStyle name="Separador de milhares 2 5 2 5 5" xfId="29514"/>
    <cellStyle name="Separador de milhares 2 5 2 5 5 2" xfId="29515"/>
    <cellStyle name="Separador de milhares 2 5 2 5 5 3" xfId="29516"/>
    <cellStyle name="Separador de milhares 2 5 2 5 6" xfId="29517"/>
    <cellStyle name="Separador de milhares 2 5 2 5 7" xfId="29518"/>
    <cellStyle name="Separador de milhares 2 5 2 6" xfId="29519"/>
    <cellStyle name="Separador de milhares 2 5 2 6 2" xfId="29520"/>
    <cellStyle name="Separador de milhares 2 5 2 6 2 2" xfId="29521"/>
    <cellStyle name="Separador de milhares 2 5 2 6 2 3" xfId="29522"/>
    <cellStyle name="Separador de milhares 2 5 2 6 3" xfId="29523"/>
    <cellStyle name="Separador de milhares 2 5 2 6 4" xfId="29524"/>
    <cellStyle name="Separador de milhares 2 5 2 7" xfId="29525"/>
    <cellStyle name="Separador de milhares 2 5 2 7 2" xfId="29526"/>
    <cellStyle name="Separador de milhares 2 5 2 7 2 2" xfId="29527"/>
    <cellStyle name="Separador de milhares 2 5 2 7 2 3" xfId="29528"/>
    <cellStyle name="Separador de milhares 2 5 2 7 3" xfId="29529"/>
    <cellStyle name="Separador de milhares 2 5 2 7 4" xfId="29530"/>
    <cellStyle name="Separador de milhares 2 5 2 8" xfId="29531"/>
    <cellStyle name="Separador de milhares 2 5 2 8 2" xfId="29532"/>
    <cellStyle name="Separador de milhares 2 5 2 8 2 2" xfId="29533"/>
    <cellStyle name="Separador de milhares 2 5 2 8 2 3" xfId="29534"/>
    <cellStyle name="Separador de milhares 2 5 2 8 3" xfId="29535"/>
    <cellStyle name="Separador de milhares 2 5 2 8 4" xfId="29536"/>
    <cellStyle name="Separador de milhares 2 5 2 9" xfId="29537"/>
    <cellStyle name="Separador de milhares 2 5 2 9 2" xfId="29538"/>
    <cellStyle name="Separador de milhares 2 5 2 9 3" xfId="29539"/>
    <cellStyle name="Separador de milhares 2 5 3" xfId="29540"/>
    <cellStyle name="Separador de milhares 2 5 3 2" xfId="29541"/>
    <cellStyle name="Separador de milhares 2 5 3 2 2" xfId="29542"/>
    <cellStyle name="Separador de milhares 2 5 3 2 2 2" xfId="29543"/>
    <cellStyle name="Separador de milhares 2 5 3 2 2 2 2" xfId="29544"/>
    <cellStyle name="Separador de milhares 2 5 3 2 2 2 2 2" xfId="29545"/>
    <cellStyle name="Separador de milhares 2 5 3 2 2 2 2 3" xfId="29546"/>
    <cellStyle name="Separador de milhares 2 5 3 2 2 2 3" xfId="29547"/>
    <cellStyle name="Separador de milhares 2 5 3 2 2 2 4" xfId="29548"/>
    <cellStyle name="Separador de milhares 2 5 3 2 2 3" xfId="29549"/>
    <cellStyle name="Separador de milhares 2 5 3 2 2 3 2" xfId="29550"/>
    <cellStyle name="Separador de milhares 2 5 3 2 2 3 2 2" xfId="29551"/>
    <cellStyle name="Separador de milhares 2 5 3 2 2 3 2 3" xfId="29552"/>
    <cellStyle name="Separador de milhares 2 5 3 2 2 3 3" xfId="29553"/>
    <cellStyle name="Separador de milhares 2 5 3 2 2 3 4" xfId="29554"/>
    <cellStyle name="Separador de milhares 2 5 3 2 2 4" xfId="29555"/>
    <cellStyle name="Separador de milhares 2 5 3 2 2 4 2" xfId="29556"/>
    <cellStyle name="Separador de milhares 2 5 3 2 2 4 2 2" xfId="29557"/>
    <cellStyle name="Separador de milhares 2 5 3 2 2 4 2 3" xfId="29558"/>
    <cellStyle name="Separador de milhares 2 5 3 2 2 4 3" xfId="29559"/>
    <cellStyle name="Separador de milhares 2 5 3 2 2 4 4" xfId="29560"/>
    <cellStyle name="Separador de milhares 2 5 3 2 2 5" xfId="29561"/>
    <cellStyle name="Separador de milhares 2 5 3 2 2 5 2" xfId="29562"/>
    <cellStyle name="Separador de milhares 2 5 3 2 2 5 3" xfId="29563"/>
    <cellStyle name="Separador de milhares 2 5 3 2 2 6" xfId="29564"/>
    <cellStyle name="Separador de milhares 2 5 3 2 2 7" xfId="29565"/>
    <cellStyle name="Separador de milhares 2 5 3 2 3" xfId="29566"/>
    <cellStyle name="Separador de milhares 2 5 3 2 3 2" xfId="29567"/>
    <cellStyle name="Separador de milhares 2 5 3 2 3 2 2" xfId="29568"/>
    <cellStyle name="Separador de milhares 2 5 3 2 3 2 3" xfId="29569"/>
    <cellStyle name="Separador de milhares 2 5 3 2 3 3" xfId="29570"/>
    <cellStyle name="Separador de milhares 2 5 3 2 3 4" xfId="29571"/>
    <cellStyle name="Separador de milhares 2 5 3 2 4" xfId="29572"/>
    <cellStyle name="Separador de milhares 2 5 3 2 4 2" xfId="29573"/>
    <cellStyle name="Separador de milhares 2 5 3 2 4 2 2" xfId="29574"/>
    <cellStyle name="Separador de milhares 2 5 3 2 4 2 3" xfId="29575"/>
    <cellStyle name="Separador de milhares 2 5 3 2 4 3" xfId="29576"/>
    <cellStyle name="Separador de milhares 2 5 3 2 4 4" xfId="29577"/>
    <cellStyle name="Separador de milhares 2 5 3 2 5" xfId="29578"/>
    <cellStyle name="Separador de milhares 2 5 3 2 5 2" xfId="29579"/>
    <cellStyle name="Separador de milhares 2 5 3 2 5 2 2" xfId="29580"/>
    <cellStyle name="Separador de milhares 2 5 3 2 5 2 3" xfId="29581"/>
    <cellStyle name="Separador de milhares 2 5 3 2 5 3" xfId="29582"/>
    <cellStyle name="Separador de milhares 2 5 3 2 5 4" xfId="29583"/>
    <cellStyle name="Separador de milhares 2 5 3 2 6" xfId="29584"/>
    <cellStyle name="Separador de milhares 2 5 3 2 6 2" xfId="29585"/>
    <cellStyle name="Separador de milhares 2 5 3 2 6 3" xfId="29586"/>
    <cellStyle name="Separador de milhares 2 5 3 2 7" xfId="29587"/>
    <cellStyle name="Separador de milhares 2 5 3 2 8" xfId="29588"/>
    <cellStyle name="Separador de milhares 2 5 3 3" xfId="29589"/>
    <cellStyle name="Separador de milhares 2 5 3 3 2" xfId="29590"/>
    <cellStyle name="Separador de milhares 2 5 3 3 2 2" xfId="29591"/>
    <cellStyle name="Separador de milhares 2 5 3 3 2 2 2" xfId="29592"/>
    <cellStyle name="Separador de milhares 2 5 3 3 2 2 3" xfId="29593"/>
    <cellStyle name="Separador de milhares 2 5 3 3 2 3" xfId="29594"/>
    <cellStyle name="Separador de milhares 2 5 3 3 2 4" xfId="29595"/>
    <cellStyle name="Separador de milhares 2 5 3 3 3" xfId="29596"/>
    <cellStyle name="Separador de milhares 2 5 3 3 3 2" xfId="29597"/>
    <cellStyle name="Separador de milhares 2 5 3 3 3 2 2" xfId="29598"/>
    <cellStyle name="Separador de milhares 2 5 3 3 3 2 3" xfId="29599"/>
    <cellStyle name="Separador de milhares 2 5 3 3 3 3" xfId="29600"/>
    <cellStyle name="Separador de milhares 2 5 3 3 3 4" xfId="29601"/>
    <cellStyle name="Separador de milhares 2 5 3 3 4" xfId="29602"/>
    <cellStyle name="Separador de milhares 2 5 3 3 4 2" xfId="29603"/>
    <cellStyle name="Separador de milhares 2 5 3 3 4 2 2" xfId="29604"/>
    <cellStyle name="Separador de milhares 2 5 3 3 4 2 3" xfId="29605"/>
    <cellStyle name="Separador de milhares 2 5 3 3 4 3" xfId="29606"/>
    <cellStyle name="Separador de milhares 2 5 3 3 4 4" xfId="29607"/>
    <cellStyle name="Separador de milhares 2 5 3 3 5" xfId="29608"/>
    <cellStyle name="Separador de milhares 2 5 3 3 5 2" xfId="29609"/>
    <cellStyle name="Separador de milhares 2 5 3 3 5 3" xfId="29610"/>
    <cellStyle name="Separador de milhares 2 5 3 3 6" xfId="29611"/>
    <cellStyle name="Separador de milhares 2 5 3 3 7" xfId="29612"/>
    <cellStyle name="Separador de milhares 2 5 3 4" xfId="29613"/>
    <cellStyle name="Separador de milhares 2 5 3 4 2" xfId="29614"/>
    <cellStyle name="Separador de milhares 2 5 3 4 2 2" xfId="29615"/>
    <cellStyle name="Separador de milhares 2 5 3 4 2 3" xfId="29616"/>
    <cellStyle name="Separador de milhares 2 5 3 4 3" xfId="29617"/>
    <cellStyle name="Separador de milhares 2 5 3 4 4" xfId="29618"/>
    <cellStyle name="Separador de milhares 2 5 3 5" xfId="29619"/>
    <cellStyle name="Separador de milhares 2 5 3 5 2" xfId="29620"/>
    <cellStyle name="Separador de milhares 2 5 3 5 2 2" xfId="29621"/>
    <cellStyle name="Separador de milhares 2 5 3 5 2 3" xfId="29622"/>
    <cellStyle name="Separador de milhares 2 5 3 5 3" xfId="29623"/>
    <cellStyle name="Separador de milhares 2 5 3 5 4" xfId="29624"/>
    <cellStyle name="Separador de milhares 2 5 3 6" xfId="29625"/>
    <cellStyle name="Separador de milhares 2 5 3 6 2" xfId="29626"/>
    <cellStyle name="Separador de milhares 2 5 3 6 2 2" xfId="29627"/>
    <cellStyle name="Separador de milhares 2 5 3 6 2 3" xfId="29628"/>
    <cellStyle name="Separador de milhares 2 5 3 6 3" xfId="29629"/>
    <cellStyle name="Separador de milhares 2 5 3 6 4" xfId="29630"/>
    <cellStyle name="Separador de milhares 2 5 3 7" xfId="29631"/>
    <cellStyle name="Separador de milhares 2 5 3 7 2" xfId="29632"/>
    <cellStyle name="Separador de milhares 2 5 3 7 3" xfId="29633"/>
    <cellStyle name="Separador de milhares 2 5 3 8" xfId="29634"/>
    <cellStyle name="Separador de milhares 2 5 3 9" xfId="29635"/>
    <cellStyle name="Separador de milhares 2 5 4" xfId="29636"/>
    <cellStyle name="Separador de milhares 2 5 4 2" xfId="29637"/>
    <cellStyle name="Separador de milhares 2 5 5" xfId="29638"/>
    <cellStyle name="Separador de milhares 2 5 5 2" xfId="29639"/>
    <cellStyle name="Separador de milhares 2 5 5 2 2" xfId="29640"/>
    <cellStyle name="Separador de milhares 2 5 5 2 2 2" xfId="29641"/>
    <cellStyle name="Separador de milhares 2 5 5 2 2 2 2" xfId="29642"/>
    <cellStyle name="Separador de milhares 2 5 5 2 2 2 3" xfId="29643"/>
    <cellStyle name="Separador de milhares 2 5 5 2 2 3" xfId="29644"/>
    <cellStyle name="Separador de milhares 2 5 5 2 2 4" xfId="29645"/>
    <cellStyle name="Separador de milhares 2 5 5 2 3" xfId="29646"/>
    <cellStyle name="Separador de milhares 2 5 5 2 3 2" xfId="29647"/>
    <cellStyle name="Separador de milhares 2 5 5 2 3 2 2" xfId="29648"/>
    <cellStyle name="Separador de milhares 2 5 5 2 3 2 3" xfId="29649"/>
    <cellStyle name="Separador de milhares 2 5 5 2 3 3" xfId="29650"/>
    <cellStyle name="Separador de milhares 2 5 5 2 3 4" xfId="29651"/>
    <cellStyle name="Separador de milhares 2 5 5 2 4" xfId="29652"/>
    <cellStyle name="Separador de milhares 2 5 5 2 4 2" xfId="29653"/>
    <cellStyle name="Separador de milhares 2 5 5 2 4 2 2" xfId="29654"/>
    <cellStyle name="Separador de milhares 2 5 5 2 4 2 3" xfId="29655"/>
    <cellStyle name="Separador de milhares 2 5 5 2 4 3" xfId="29656"/>
    <cellStyle name="Separador de milhares 2 5 5 2 4 4" xfId="29657"/>
    <cellStyle name="Separador de milhares 2 5 5 2 5" xfId="29658"/>
    <cellStyle name="Separador de milhares 2 5 5 2 5 2" xfId="29659"/>
    <cellStyle name="Separador de milhares 2 5 5 2 5 3" xfId="29660"/>
    <cellStyle name="Separador de milhares 2 5 5 2 6" xfId="29661"/>
    <cellStyle name="Separador de milhares 2 5 5 2 7" xfId="29662"/>
    <cellStyle name="Separador de milhares 2 5 5 3" xfId="29663"/>
    <cellStyle name="Separador de milhares 2 5 5 4" xfId="29664"/>
    <cellStyle name="Separador de milhares 2 5 5 4 2" xfId="29665"/>
    <cellStyle name="Separador de milhares 2 5 5 4 2 2" xfId="29666"/>
    <cellStyle name="Separador de milhares 2 5 5 4 2 3" xfId="29667"/>
    <cellStyle name="Separador de milhares 2 5 5 4 3" xfId="29668"/>
    <cellStyle name="Separador de milhares 2 5 5 4 4" xfId="29669"/>
    <cellStyle name="Separador de milhares 2 5 5 5" xfId="29670"/>
    <cellStyle name="Separador de milhares 2 5 5 5 2" xfId="29671"/>
    <cellStyle name="Separador de milhares 2 5 5 5 2 2" xfId="29672"/>
    <cellStyle name="Separador de milhares 2 5 5 5 2 3" xfId="29673"/>
    <cellStyle name="Separador de milhares 2 5 5 5 3" xfId="29674"/>
    <cellStyle name="Separador de milhares 2 5 5 5 4" xfId="29675"/>
    <cellStyle name="Separador de milhares 2 5 5 6" xfId="29676"/>
    <cellStyle name="Separador de milhares 2 5 5 6 2" xfId="29677"/>
    <cellStyle name="Separador de milhares 2 5 5 6 2 2" xfId="29678"/>
    <cellStyle name="Separador de milhares 2 5 5 6 2 3" xfId="29679"/>
    <cellStyle name="Separador de milhares 2 5 5 6 3" xfId="29680"/>
    <cellStyle name="Separador de milhares 2 5 5 6 4" xfId="29681"/>
    <cellStyle name="Separador de milhares 2 5 5 7" xfId="29682"/>
    <cellStyle name="Separador de milhares 2 5 5 7 2" xfId="29683"/>
    <cellStyle name="Separador de milhares 2 5 5 7 3" xfId="29684"/>
    <cellStyle name="Separador de milhares 2 5 5 8" xfId="29685"/>
    <cellStyle name="Separador de milhares 2 5 5 9" xfId="29686"/>
    <cellStyle name="Separador de milhares 2 5 6" xfId="29687"/>
    <cellStyle name="Separador de milhares 2 5 6 2" xfId="29688"/>
    <cellStyle name="Separador de milhares 2 5 6 2 2" xfId="29689"/>
    <cellStyle name="Separador de milhares 2 5 6 2 2 2" xfId="29690"/>
    <cellStyle name="Separador de milhares 2 5 6 2 2 2 2" xfId="29691"/>
    <cellStyle name="Separador de milhares 2 5 6 2 2 2 3" xfId="29692"/>
    <cellStyle name="Separador de milhares 2 5 6 2 2 3" xfId="29693"/>
    <cellStyle name="Separador de milhares 2 5 6 2 2 4" xfId="29694"/>
    <cellStyle name="Separador de milhares 2 5 6 2 3" xfId="29695"/>
    <cellStyle name="Separador de milhares 2 5 6 2 3 2" xfId="29696"/>
    <cellStyle name="Separador de milhares 2 5 6 2 3 2 2" xfId="29697"/>
    <cellStyle name="Separador de milhares 2 5 6 2 3 2 3" xfId="29698"/>
    <cellStyle name="Separador de milhares 2 5 6 2 3 3" xfId="29699"/>
    <cellStyle name="Separador de milhares 2 5 6 2 3 4" xfId="29700"/>
    <cellStyle name="Separador de milhares 2 5 6 2 4" xfId="29701"/>
    <cellStyle name="Separador de milhares 2 5 6 2 4 2" xfId="29702"/>
    <cellStyle name="Separador de milhares 2 5 6 2 4 2 2" xfId="29703"/>
    <cellStyle name="Separador de milhares 2 5 6 2 4 2 3" xfId="29704"/>
    <cellStyle name="Separador de milhares 2 5 6 2 4 3" xfId="29705"/>
    <cellStyle name="Separador de milhares 2 5 6 2 4 4" xfId="29706"/>
    <cellStyle name="Separador de milhares 2 5 6 2 5" xfId="29707"/>
    <cellStyle name="Separador de milhares 2 5 6 2 5 2" xfId="29708"/>
    <cellStyle name="Separador de milhares 2 5 6 2 5 3" xfId="29709"/>
    <cellStyle name="Separador de milhares 2 5 6 2 6" xfId="29710"/>
    <cellStyle name="Separador de milhares 2 5 6 2 7" xfId="29711"/>
    <cellStyle name="Separador de milhares 2 5 6 3" xfId="29712"/>
    <cellStyle name="Separador de milhares 2 5 6 3 2" xfId="29713"/>
    <cellStyle name="Separador de milhares 2 5 6 3 2 2" xfId="29714"/>
    <cellStyle name="Separador de milhares 2 5 6 3 2 3" xfId="29715"/>
    <cellStyle name="Separador de milhares 2 5 6 3 3" xfId="29716"/>
    <cellStyle name="Separador de milhares 2 5 6 3 4" xfId="29717"/>
    <cellStyle name="Separador de milhares 2 5 6 4" xfId="29718"/>
    <cellStyle name="Separador de milhares 2 5 6 4 2" xfId="29719"/>
    <cellStyle name="Separador de milhares 2 5 6 4 2 2" xfId="29720"/>
    <cellStyle name="Separador de milhares 2 5 6 4 2 3" xfId="29721"/>
    <cellStyle name="Separador de milhares 2 5 6 4 3" xfId="29722"/>
    <cellStyle name="Separador de milhares 2 5 6 4 4" xfId="29723"/>
    <cellStyle name="Separador de milhares 2 5 6 5" xfId="29724"/>
    <cellStyle name="Separador de milhares 2 5 6 5 2" xfId="29725"/>
    <cellStyle name="Separador de milhares 2 5 6 5 2 2" xfId="29726"/>
    <cellStyle name="Separador de milhares 2 5 6 5 2 3" xfId="29727"/>
    <cellStyle name="Separador de milhares 2 5 6 5 3" xfId="29728"/>
    <cellStyle name="Separador de milhares 2 5 6 5 4" xfId="29729"/>
    <cellStyle name="Separador de milhares 2 5 6 6" xfId="29730"/>
    <cellStyle name="Separador de milhares 2 5 6 6 2" xfId="29731"/>
    <cellStyle name="Separador de milhares 2 5 6 6 3" xfId="29732"/>
    <cellStyle name="Separador de milhares 2 5 6 7" xfId="29733"/>
    <cellStyle name="Separador de milhares 2 5 6 8" xfId="29734"/>
    <cellStyle name="Separador de milhares 2 5 7" xfId="29735"/>
    <cellStyle name="Separador de milhares 2 5 7 2" xfId="29736"/>
    <cellStyle name="Separador de milhares 2 5 7 2 2" xfId="29737"/>
    <cellStyle name="Separador de milhares 2 5 7 2 3" xfId="29738"/>
    <cellStyle name="Separador de milhares 2 5 7 3" xfId="29739"/>
    <cellStyle name="Separador de milhares 2 5 7 4" xfId="29740"/>
    <cellStyle name="Separador de milhares 2 5 8" xfId="29741"/>
    <cellStyle name="Separador de milhares 2 6" xfId="29742"/>
    <cellStyle name="Separador de milhares 2 6 10" xfId="29743"/>
    <cellStyle name="Separador de milhares 2 6 10 2" xfId="29744"/>
    <cellStyle name="Separador de milhares 2 6 10 2 2" xfId="29745"/>
    <cellStyle name="Separador de milhares 2 6 10 2 3" xfId="29746"/>
    <cellStyle name="Separador de milhares 2 6 10 3" xfId="29747"/>
    <cellStyle name="Separador de milhares 2 6 10 4" xfId="29748"/>
    <cellStyle name="Separador de milhares 2 6 11" xfId="29749"/>
    <cellStyle name="Separador de milhares 2 6 11 2" xfId="29750"/>
    <cellStyle name="Separador de milhares 2 6 11 2 2" xfId="29751"/>
    <cellStyle name="Separador de milhares 2 6 11 2 3" xfId="29752"/>
    <cellStyle name="Separador de milhares 2 6 11 3" xfId="29753"/>
    <cellStyle name="Separador de milhares 2 6 11 4" xfId="29754"/>
    <cellStyle name="Separador de milhares 2 6 12" xfId="29755"/>
    <cellStyle name="Separador de milhares 2 6 12 2" xfId="29756"/>
    <cellStyle name="Separador de milhares 2 6 12 2 2" xfId="29757"/>
    <cellStyle name="Separador de milhares 2 6 12 2 3" xfId="29758"/>
    <cellStyle name="Separador de milhares 2 6 12 3" xfId="29759"/>
    <cellStyle name="Separador de milhares 2 6 12 4" xfId="29760"/>
    <cellStyle name="Separador de milhares 2 6 13" xfId="29761"/>
    <cellStyle name="Separador de milhares 2 6 13 2" xfId="29762"/>
    <cellStyle name="Separador de milhares 2 6 13 3" xfId="29763"/>
    <cellStyle name="Separador de milhares 2 6 14" xfId="29764"/>
    <cellStyle name="Separador de milhares 2 6 15" xfId="29765"/>
    <cellStyle name="Separador de milhares 2 6 2" xfId="29766"/>
    <cellStyle name="Separador de milhares 2 6 2 10" xfId="29767"/>
    <cellStyle name="Separador de milhares 2 6 2 2" xfId="29768"/>
    <cellStyle name="Separador de milhares 2 6 2 2 2" xfId="29769"/>
    <cellStyle name="Separador de milhares 2 6 2 2 2 2" xfId="29770"/>
    <cellStyle name="Separador de milhares 2 6 2 2 2 2 2" xfId="29771"/>
    <cellStyle name="Separador de milhares 2 6 2 2 2 2 2 2" xfId="29772"/>
    <cellStyle name="Separador de milhares 2 6 2 2 2 2 2 3" xfId="29773"/>
    <cellStyle name="Separador de milhares 2 6 2 2 2 2 3" xfId="29774"/>
    <cellStyle name="Separador de milhares 2 6 2 2 2 2 4" xfId="29775"/>
    <cellStyle name="Separador de milhares 2 6 2 2 2 3" xfId="29776"/>
    <cellStyle name="Separador de milhares 2 6 2 2 2 3 2" xfId="29777"/>
    <cellStyle name="Separador de milhares 2 6 2 2 2 3 2 2" xfId="29778"/>
    <cellStyle name="Separador de milhares 2 6 2 2 2 3 2 3" xfId="29779"/>
    <cellStyle name="Separador de milhares 2 6 2 2 2 3 3" xfId="29780"/>
    <cellStyle name="Separador de milhares 2 6 2 2 2 3 4" xfId="29781"/>
    <cellStyle name="Separador de milhares 2 6 2 2 2 4" xfId="29782"/>
    <cellStyle name="Separador de milhares 2 6 2 2 2 4 2" xfId="29783"/>
    <cellStyle name="Separador de milhares 2 6 2 2 2 4 2 2" xfId="29784"/>
    <cellStyle name="Separador de milhares 2 6 2 2 2 4 2 3" xfId="29785"/>
    <cellStyle name="Separador de milhares 2 6 2 2 2 4 3" xfId="29786"/>
    <cellStyle name="Separador de milhares 2 6 2 2 2 4 4" xfId="29787"/>
    <cellStyle name="Separador de milhares 2 6 2 2 2 5" xfId="29788"/>
    <cellStyle name="Separador de milhares 2 6 2 2 2 5 2" xfId="29789"/>
    <cellStyle name="Separador de milhares 2 6 2 2 2 5 3" xfId="29790"/>
    <cellStyle name="Separador de milhares 2 6 2 2 2 6" xfId="29791"/>
    <cellStyle name="Separador de milhares 2 6 2 2 2 7" xfId="29792"/>
    <cellStyle name="Separador de milhares 2 6 2 2 3" xfId="29793"/>
    <cellStyle name="Separador de milhares 2 6 2 2 3 2" xfId="29794"/>
    <cellStyle name="Separador de milhares 2 6 2 2 3 2 2" xfId="29795"/>
    <cellStyle name="Separador de milhares 2 6 2 2 3 2 3" xfId="29796"/>
    <cellStyle name="Separador de milhares 2 6 2 2 3 3" xfId="29797"/>
    <cellStyle name="Separador de milhares 2 6 2 2 3 4" xfId="29798"/>
    <cellStyle name="Separador de milhares 2 6 2 2 4" xfId="29799"/>
    <cellStyle name="Separador de milhares 2 6 2 2 4 2" xfId="29800"/>
    <cellStyle name="Separador de milhares 2 6 2 2 4 2 2" xfId="29801"/>
    <cellStyle name="Separador de milhares 2 6 2 2 4 2 3" xfId="29802"/>
    <cellStyle name="Separador de milhares 2 6 2 2 4 3" xfId="29803"/>
    <cellStyle name="Separador de milhares 2 6 2 2 4 4" xfId="29804"/>
    <cellStyle name="Separador de milhares 2 6 2 2 5" xfId="29805"/>
    <cellStyle name="Separador de milhares 2 6 2 2 5 2" xfId="29806"/>
    <cellStyle name="Separador de milhares 2 6 2 2 5 2 2" xfId="29807"/>
    <cellStyle name="Separador de milhares 2 6 2 2 5 2 3" xfId="29808"/>
    <cellStyle name="Separador de milhares 2 6 2 2 5 3" xfId="29809"/>
    <cellStyle name="Separador de milhares 2 6 2 2 5 4" xfId="29810"/>
    <cellStyle name="Separador de milhares 2 6 2 2 6" xfId="29811"/>
    <cellStyle name="Separador de milhares 2 6 2 2 6 2" xfId="29812"/>
    <cellStyle name="Separador de milhares 2 6 2 2 6 3" xfId="29813"/>
    <cellStyle name="Separador de milhares 2 6 2 2 7" xfId="29814"/>
    <cellStyle name="Separador de milhares 2 6 2 2 8" xfId="29815"/>
    <cellStyle name="Separador de milhares 2 6 2 3" xfId="29816"/>
    <cellStyle name="Separador de milhares 2 6 2 3 2" xfId="29817"/>
    <cellStyle name="Separador de milhares 2 6 2 3 2 2" xfId="29818"/>
    <cellStyle name="Separador de milhares 2 6 2 3 2 2 2" xfId="29819"/>
    <cellStyle name="Separador de milhares 2 6 2 3 2 2 3" xfId="29820"/>
    <cellStyle name="Separador de milhares 2 6 2 3 2 3" xfId="29821"/>
    <cellStyle name="Separador de milhares 2 6 2 3 2 4" xfId="29822"/>
    <cellStyle name="Separador de milhares 2 6 2 3 2 5" xfId="29823"/>
    <cellStyle name="Separador de milhares 2 6 2 3 3" xfId="29824"/>
    <cellStyle name="Separador de milhares 2 6 2 3 3 2" xfId="29825"/>
    <cellStyle name="Separador de milhares 2 6 2 3 3 2 2" xfId="29826"/>
    <cellStyle name="Separador de milhares 2 6 2 3 3 2 3" xfId="29827"/>
    <cellStyle name="Separador de milhares 2 6 2 3 3 3" xfId="29828"/>
    <cellStyle name="Separador de milhares 2 6 2 3 3 4" xfId="29829"/>
    <cellStyle name="Separador de milhares 2 6 2 3 4" xfId="29830"/>
    <cellStyle name="Separador de milhares 2 6 2 3 4 2" xfId="29831"/>
    <cellStyle name="Separador de milhares 2 6 2 3 4 2 2" xfId="29832"/>
    <cellStyle name="Separador de milhares 2 6 2 3 4 2 3" xfId="29833"/>
    <cellStyle name="Separador de milhares 2 6 2 3 4 3" xfId="29834"/>
    <cellStyle name="Separador de milhares 2 6 2 3 4 4" xfId="29835"/>
    <cellStyle name="Separador de milhares 2 6 2 3 5" xfId="29836"/>
    <cellStyle name="Separador de milhares 2 6 2 3 5 2" xfId="29837"/>
    <cellStyle name="Separador de milhares 2 6 2 3 5 3" xfId="29838"/>
    <cellStyle name="Separador de milhares 2 6 2 3 6" xfId="29839"/>
    <cellStyle name="Separador de milhares 2 6 2 3 7" xfId="29840"/>
    <cellStyle name="Separador de milhares 2 6 2 4" xfId="29841"/>
    <cellStyle name="Separador de milhares 2 6 2 4 2" xfId="29842"/>
    <cellStyle name="Separador de milhares 2 6 2 5" xfId="29843"/>
    <cellStyle name="Separador de milhares 2 6 2 5 2" xfId="29844"/>
    <cellStyle name="Separador de milhares 2 6 2 5 2 2" xfId="29845"/>
    <cellStyle name="Separador de milhares 2 6 2 5 2 3" xfId="29846"/>
    <cellStyle name="Separador de milhares 2 6 2 5 3" xfId="29847"/>
    <cellStyle name="Separador de milhares 2 6 2 5 4" xfId="29848"/>
    <cellStyle name="Separador de milhares 2 6 2 6" xfId="29849"/>
    <cellStyle name="Separador de milhares 2 6 2 6 2" xfId="29850"/>
    <cellStyle name="Separador de milhares 2 6 2 6 2 2" xfId="29851"/>
    <cellStyle name="Separador de milhares 2 6 2 6 2 3" xfId="29852"/>
    <cellStyle name="Separador de milhares 2 6 2 6 3" xfId="29853"/>
    <cellStyle name="Separador de milhares 2 6 2 6 4" xfId="29854"/>
    <cellStyle name="Separador de milhares 2 6 2 7" xfId="29855"/>
    <cellStyle name="Separador de milhares 2 6 2 7 2" xfId="29856"/>
    <cellStyle name="Separador de milhares 2 6 2 7 2 2" xfId="29857"/>
    <cellStyle name="Separador de milhares 2 6 2 7 2 3" xfId="29858"/>
    <cellStyle name="Separador de milhares 2 6 2 7 3" xfId="29859"/>
    <cellStyle name="Separador de milhares 2 6 2 7 4" xfId="29860"/>
    <cellStyle name="Separador de milhares 2 6 2 8" xfId="29861"/>
    <cellStyle name="Separador de milhares 2 6 2 8 2" xfId="29862"/>
    <cellStyle name="Separador de milhares 2 6 2 8 3" xfId="29863"/>
    <cellStyle name="Separador de milhares 2 6 2 9" xfId="29864"/>
    <cellStyle name="Separador de milhares 2 6 3" xfId="29865"/>
    <cellStyle name="Separador de milhares 2 6 3 10" xfId="29866"/>
    <cellStyle name="Separador de milhares 2 6 3 2" xfId="29867"/>
    <cellStyle name="Separador de milhares 2 6 3 2 2" xfId="29868"/>
    <cellStyle name="Separador de milhares 2 6 3 2 2 2" xfId="29869"/>
    <cellStyle name="Separador de milhares 2 6 3 2 2 2 2" xfId="29870"/>
    <cellStyle name="Separador de milhares 2 6 3 2 2 2 2 2" xfId="29871"/>
    <cellStyle name="Separador de milhares 2 6 3 2 2 2 2 3" xfId="29872"/>
    <cellStyle name="Separador de milhares 2 6 3 2 2 2 3" xfId="29873"/>
    <cellStyle name="Separador de milhares 2 6 3 2 2 2 4" xfId="29874"/>
    <cellStyle name="Separador de milhares 2 6 3 2 2 3" xfId="29875"/>
    <cellStyle name="Separador de milhares 2 6 3 2 2 3 2" xfId="29876"/>
    <cellStyle name="Separador de milhares 2 6 3 2 2 3 2 2" xfId="29877"/>
    <cellStyle name="Separador de milhares 2 6 3 2 2 3 2 3" xfId="29878"/>
    <cellStyle name="Separador de milhares 2 6 3 2 2 3 3" xfId="29879"/>
    <cellStyle name="Separador de milhares 2 6 3 2 2 3 4" xfId="29880"/>
    <cellStyle name="Separador de milhares 2 6 3 2 2 4" xfId="29881"/>
    <cellStyle name="Separador de milhares 2 6 3 2 2 4 2" xfId="29882"/>
    <cellStyle name="Separador de milhares 2 6 3 2 2 4 2 2" xfId="29883"/>
    <cellStyle name="Separador de milhares 2 6 3 2 2 4 2 3" xfId="29884"/>
    <cellStyle name="Separador de milhares 2 6 3 2 2 4 3" xfId="29885"/>
    <cellStyle name="Separador de milhares 2 6 3 2 2 4 4" xfId="29886"/>
    <cellStyle name="Separador de milhares 2 6 3 2 2 5" xfId="29887"/>
    <cellStyle name="Separador de milhares 2 6 3 2 2 5 2" xfId="29888"/>
    <cellStyle name="Separador de milhares 2 6 3 2 2 5 3" xfId="29889"/>
    <cellStyle name="Separador de milhares 2 6 3 2 2 6" xfId="29890"/>
    <cellStyle name="Separador de milhares 2 6 3 2 2 7" xfId="29891"/>
    <cellStyle name="Separador de milhares 2 6 3 2 3" xfId="29892"/>
    <cellStyle name="Separador de milhares 2 6 3 2 3 2" xfId="29893"/>
    <cellStyle name="Separador de milhares 2 6 3 2 3 2 2" xfId="29894"/>
    <cellStyle name="Separador de milhares 2 6 3 2 3 2 3" xfId="29895"/>
    <cellStyle name="Separador de milhares 2 6 3 2 3 3" xfId="29896"/>
    <cellStyle name="Separador de milhares 2 6 3 2 3 4" xfId="29897"/>
    <cellStyle name="Separador de milhares 2 6 3 2 4" xfId="29898"/>
    <cellStyle name="Separador de milhares 2 6 3 2 4 2" xfId="29899"/>
    <cellStyle name="Separador de milhares 2 6 3 2 4 2 2" xfId="29900"/>
    <cellStyle name="Separador de milhares 2 6 3 2 4 2 3" xfId="29901"/>
    <cellStyle name="Separador de milhares 2 6 3 2 4 3" xfId="29902"/>
    <cellStyle name="Separador de milhares 2 6 3 2 4 4" xfId="29903"/>
    <cellStyle name="Separador de milhares 2 6 3 2 5" xfId="29904"/>
    <cellStyle name="Separador de milhares 2 6 3 2 5 2" xfId="29905"/>
    <cellStyle name="Separador de milhares 2 6 3 2 5 2 2" xfId="29906"/>
    <cellStyle name="Separador de milhares 2 6 3 2 5 2 3" xfId="29907"/>
    <cellStyle name="Separador de milhares 2 6 3 2 5 3" xfId="29908"/>
    <cellStyle name="Separador de milhares 2 6 3 2 5 4" xfId="29909"/>
    <cellStyle name="Separador de milhares 2 6 3 2 6" xfId="29910"/>
    <cellStyle name="Separador de milhares 2 6 3 2 6 2" xfId="29911"/>
    <cellStyle name="Separador de milhares 2 6 3 2 6 3" xfId="29912"/>
    <cellStyle name="Separador de milhares 2 6 3 2 7" xfId="29913"/>
    <cellStyle name="Separador de milhares 2 6 3 2 8" xfId="29914"/>
    <cellStyle name="Separador de milhares 2 6 3 3" xfId="29915"/>
    <cellStyle name="Separador de milhares 2 6 3 3 2" xfId="29916"/>
    <cellStyle name="Separador de milhares 2 6 3 3 2 2" xfId="29917"/>
    <cellStyle name="Separador de milhares 2 6 3 3 2 2 2" xfId="29918"/>
    <cellStyle name="Separador de milhares 2 6 3 3 2 2 3" xfId="29919"/>
    <cellStyle name="Separador de milhares 2 6 3 3 2 3" xfId="29920"/>
    <cellStyle name="Separador de milhares 2 6 3 3 2 4" xfId="29921"/>
    <cellStyle name="Separador de milhares 2 6 3 3 3" xfId="29922"/>
    <cellStyle name="Separador de milhares 2 6 3 3 3 2" xfId="29923"/>
    <cellStyle name="Separador de milhares 2 6 3 3 3 2 2" xfId="29924"/>
    <cellStyle name="Separador de milhares 2 6 3 3 3 2 3" xfId="29925"/>
    <cellStyle name="Separador de milhares 2 6 3 3 3 3" xfId="29926"/>
    <cellStyle name="Separador de milhares 2 6 3 3 3 4" xfId="29927"/>
    <cellStyle name="Separador de milhares 2 6 3 3 4" xfId="29928"/>
    <cellStyle name="Separador de milhares 2 6 3 3 4 2" xfId="29929"/>
    <cellStyle name="Separador de milhares 2 6 3 3 4 2 2" xfId="29930"/>
    <cellStyle name="Separador de milhares 2 6 3 3 4 2 3" xfId="29931"/>
    <cellStyle name="Separador de milhares 2 6 3 3 4 3" xfId="29932"/>
    <cellStyle name="Separador de milhares 2 6 3 3 4 4" xfId="29933"/>
    <cellStyle name="Separador de milhares 2 6 3 3 5" xfId="29934"/>
    <cellStyle name="Separador de milhares 2 6 3 3 5 2" xfId="29935"/>
    <cellStyle name="Separador de milhares 2 6 3 3 5 3" xfId="29936"/>
    <cellStyle name="Separador de milhares 2 6 3 3 6" xfId="29937"/>
    <cellStyle name="Separador de milhares 2 6 3 3 7" xfId="29938"/>
    <cellStyle name="Separador de milhares 2 6 3 4" xfId="29939"/>
    <cellStyle name="Separador de milhares 2 6 3 5" xfId="29940"/>
    <cellStyle name="Separador de milhares 2 6 3 5 2" xfId="29941"/>
    <cellStyle name="Separador de milhares 2 6 3 5 2 2" xfId="29942"/>
    <cellStyle name="Separador de milhares 2 6 3 5 2 3" xfId="29943"/>
    <cellStyle name="Separador de milhares 2 6 3 5 3" xfId="29944"/>
    <cellStyle name="Separador de milhares 2 6 3 5 4" xfId="29945"/>
    <cellStyle name="Separador de milhares 2 6 3 6" xfId="29946"/>
    <cellStyle name="Separador de milhares 2 6 3 6 2" xfId="29947"/>
    <cellStyle name="Separador de milhares 2 6 3 6 2 2" xfId="29948"/>
    <cellStyle name="Separador de milhares 2 6 3 6 2 3" xfId="29949"/>
    <cellStyle name="Separador de milhares 2 6 3 6 3" xfId="29950"/>
    <cellStyle name="Separador de milhares 2 6 3 6 4" xfId="29951"/>
    <cellStyle name="Separador de milhares 2 6 3 7" xfId="29952"/>
    <cellStyle name="Separador de milhares 2 6 3 7 2" xfId="29953"/>
    <cellStyle name="Separador de milhares 2 6 3 7 2 2" xfId="29954"/>
    <cellStyle name="Separador de milhares 2 6 3 7 2 3" xfId="29955"/>
    <cellStyle name="Separador de milhares 2 6 3 7 3" xfId="29956"/>
    <cellStyle name="Separador de milhares 2 6 3 7 4" xfId="29957"/>
    <cellStyle name="Separador de milhares 2 6 3 8" xfId="29958"/>
    <cellStyle name="Separador de milhares 2 6 3 8 2" xfId="29959"/>
    <cellStyle name="Separador de milhares 2 6 3 8 3" xfId="29960"/>
    <cellStyle name="Separador de milhares 2 6 3 9" xfId="29961"/>
    <cellStyle name="Separador de milhares 2 6 4" xfId="29962"/>
    <cellStyle name="Separador de milhares 2 6 4 2" xfId="29963"/>
    <cellStyle name="Separador de milhares 2 6 4 2 2" xfId="29964"/>
    <cellStyle name="Separador de milhares 2 6 4 2 2 2" xfId="29965"/>
    <cellStyle name="Separador de milhares 2 6 4 2 2 2 2" xfId="29966"/>
    <cellStyle name="Separador de milhares 2 6 4 2 2 2 2 2" xfId="29967"/>
    <cellStyle name="Separador de milhares 2 6 4 2 2 2 2 3" xfId="29968"/>
    <cellStyle name="Separador de milhares 2 6 4 2 2 2 3" xfId="29969"/>
    <cellStyle name="Separador de milhares 2 6 4 2 2 2 4" xfId="29970"/>
    <cellStyle name="Separador de milhares 2 6 4 2 2 3" xfId="29971"/>
    <cellStyle name="Separador de milhares 2 6 4 2 2 3 2" xfId="29972"/>
    <cellStyle name="Separador de milhares 2 6 4 2 2 3 2 2" xfId="29973"/>
    <cellStyle name="Separador de milhares 2 6 4 2 2 3 2 3" xfId="29974"/>
    <cellStyle name="Separador de milhares 2 6 4 2 2 3 3" xfId="29975"/>
    <cellStyle name="Separador de milhares 2 6 4 2 2 3 4" xfId="29976"/>
    <cellStyle name="Separador de milhares 2 6 4 2 2 4" xfId="29977"/>
    <cellStyle name="Separador de milhares 2 6 4 2 2 4 2" xfId="29978"/>
    <cellStyle name="Separador de milhares 2 6 4 2 2 4 2 2" xfId="29979"/>
    <cellStyle name="Separador de milhares 2 6 4 2 2 4 2 3" xfId="29980"/>
    <cellStyle name="Separador de milhares 2 6 4 2 2 4 3" xfId="29981"/>
    <cellStyle name="Separador de milhares 2 6 4 2 2 4 4" xfId="29982"/>
    <cellStyle name="Separador de milhares 2 6 4 2 2 5" xfId="29983"/>
    <cellStyle name="Separador de milhares 2 6 4 2 2 5 2" xfId="29984"/>
    <cellStyle name="Separador de milhares 2 6 4 2 2 5 3" xfId="29985"/>
    <cellStyle name="Separador de milhares 2 6 4 2 2 6" xfId="29986"/>
    <cellStyle name="Separador de milhares 2 6 4 2 2 7" xfId="29987"/>
    <cellStyle name="Separador de milhares 2 6 4 2 3" xfId="29988"/>
    <cellStyle name="Separador de milhares 2 6 4 2 3 2" xfId="29989"/>
    <cellStyle name="Separador de milhares 2 6 4 2 3 2 2" xfId="29990"/>
    <cellStyle name="Separador de milhares 2 6 4 2 3 2 2 2" xfId="29991"/>
    <cellStyle name="Separador de milhares 2 6 4 2 3 2 2 3" xfId="29992"/>
    <cellStyle name="Separador de milhares 2 6 4 2 3 2 3" xfId="29993"/>
    <cellStyle name="Separador de milhares 2 6 4 2 3 2 4" xfId="29994"/>
    <cellStyle name="Separador de milhares 2 6 4 2 3 3" xfId="29995"/>
    <cellStyle name="Separador de milhares 2 6 4 2 3 3 2" xfId="29996"/>
    <cellStyle name="Separador de milhares 2 6 4 2 3 3 2 2" xfId="29997"/>
    <cellStyle name="Separador de milhares 2 6 4 2 3 3 2 3" xfId="29998"/>
    <cellStyle name="Separador de milhares 2 6 4 2 3 3 3" xfId="29999"/>
    <cellStyle name="Separador de milhares 2 6 4 2 3 3 4" xfId="30000"/>
    <cellStyle name="Separador de milhares 2 6 4 2 3 4" xfId="30001"/>
    <cellStyle name="Separador de milhares 2 6 4 2 3 4 2" xfId="30002"/>
    <cellStyle name="Separador de milhares 2 6 4 2 3 4 2 2" xfId="30003"/>
    <cellStyle name="Separador de milhares 2 6 4 2 3 4 2 3" xfId="30004"/>
    <cellStyle name="Separador de milhares 2 6 4 2 3 4 3" xfId="30005"/>
    <cellStyle name="Separador de milhares 2 6 4 2 3 4 4" xfId="30006"/>
    <cellStyle name="Separador de milhares 2 6 4 2 3 5" xfId="30007"/>
    <cellStyle name="Separador de milhares 2 6 4 2 3 5 2" xfId="30008"/>
    <cellStyle name="Separador de milhares 2 6 4 2 3 5 3" xfId="30009"/>
    <cellStyle name="Separador de milhares 2 6 4 2 3 6" xfId="30010"/>
    <cellStyle name="Separador de milhares 2 6 4 2 3 7" xfId="30011"/>
    <cellStyle name="Separador de milhares 2 6 4 2 4" xfId="30012"/>
    <cellStyle name="Separador de milhares 2 6 4 2 4 2" xfId="30013"/>
    <cellStyle name="Separador de milhares 2 6 4 2 4 2 2" xfId="30014"/>
    <cellStyle name="Separador de milhares 2 6 4 2 4 2 3" xfId="30015"/>
    <cellStyle name="Separador de milhares 2 6 4 2 4 3" xfId="30016"/>
    <cellStyle name="Separador de milhares 2 6 4 2 4 4" xfId="30017"/>
    <cellStyle name="Separador de milhares 2 6 4 2 5" xfId="30018"/>
    <cellStyle name="Separador de milhares 2 6 4 2 5 2" xfId="30019"/>
    <cellStyle name="Separador de milhares 2 6 4 2 5 2 2" xfId="30020"/>
    <cellStyle name="Separador de milhares 2 6 4 2 5 2 3" xfId="30021"/>
    <cellStyle name="Separador de milhares 2 6 4 2 5 3" xfId="30022"/>
    <cellStyle name="Separador de milhares 2 6 4 2 5 4" xfId="30023"/>
    <cellStyle name="Separador de milhares 2 6 4 2 6" xfId="30024"/>
    <cellStyle name="Separador de milhares 2 6 4 2 6 2" xfId="30025"/>
    <cellStyle name="Separador de milhares 2 6 4 2 6 2 2" xfId="30026"/>
    <cellStyle name="Separador de milhares 2 6 4 2 6 2 3" xfId="30027"/>
    <cellStyle name="Separador de milhares 2 6 4 2 6 3" xfId="30028"/>
    <cellStyle name="Separador de milhares 2 6 4 2 6 4" xfId="30029"/>
    <cellStyle name="Separador de milhares 2 6 4 2 7" xfId="30030"/>
    <cellStyle name="Separador de milhares 2 6 4 2 7 2" xfId="30031"/>
    <cellStyle name="Separador de milhares 2 6 4 2 7 3" xfId="30032"/>
    <cellStyle name="Separador de milhares 2 6 4 2 8" xfId="30033"/>
    <cellStyle name="Separador de milhares 2 6 4 2 9" xfId="30034"/>
    <cellStyle name="Separador de milhares 2 6 5" xfId="30035"/>
    <cellStyle name="Separador de milhares 2 6 5 2" xfId="30036"/>
    <cellStyle name="Separador de milhares 2 6 5 3" xfId="30037"/>
    <cellStyle name="Separador de milhares 2 6 5 3 2" xfId="30038"/>
    <cellStyle name="Separador de milhares 2 6 5 3 2 2" xfId="30039"/>
    <cellStyle name="Separador de milhares 2 6 5 3 2 2 2" xfId="30040"/>
    <cellStyle name="Separador de milhares 2 6 5 3 2 2 3" xfId="30041"/>
    <cellStyle name="Separador de milhares 2 6 5 3 2 3" xfId="30042"/>
    <cellStyle name="Separador de milhares 2 6 5 3 2 4" xfId="30043"/>
    <cellStyle name="Separador de milhares 2 6 5 3 3" xfId="30044"/>
    <cellStyle name="Separador de milhares 2 6 5 3 3 2" xfId="30045"/>
    <cellStyle name="Separador de milhares 2 6 5 3 3 2 2" xfId="30046"/>
    <cellStyle name="Separador de milhares 2 6 5 3 3 2 3" xfId="30047"/>
    <cellStyle name="Separador de milhares 2 6 5 3 3 3" xfId="30048"/>
    <cellStyle name="Separador de milhares 2 6 5 3 3 4" xfId="30049"/>
    <cellStyle name="Separador de milhares 2 6 5 3 4" xfId="30050"/>
    <cellStyle name="Separador de milhares 2 6 5 3 4 2" xfId="30051"/>
    <cellStyle name="Separador de milhares 2 6 5 3 4 2 2" xfId="30052"/>
    <cellStyle name="Separador de milhares 2 6 5 3 4 2 3" xfId="30053"/>
    <cellStyle name="Separador de milhares 2 6 5 3 4 3" xfId="30054"/>
    <cellStyle name="Separador de milhares 2 6 5 3 4 4" xfId="30055"/>
    <cellStyle name="Separador de milhares 2 6 5 3 5" xfId="30056"/>
    <cellStyle name="Separador de milhares 2 6 5 3 5 2" xfId="30057"/>
    <cellStyle name="Separador de milhares 2 6 5 3 5 3" xfId="30058"/>
    <cellStyle name="Separador de milhares 2 6 5 3 6" xfId="30059"/>
    <cellStyle name="Separador de milhares 2 6 5 3 7" xfId="30060"/>
    <cellStyle name="Separador de milhares 2 6 6" xfId="30061"/>
    <cellStyle name="Separador de milhares 2 6 6 2" xfId="30062"/>
    <cellStyle name="Separador de milhares 2 6 6 2 2" xfId="30063"/>
    <cellStyle name="Separador de milhares 2 6 6 2 2 2" xfId="30064"/>
    <cellStyle name="Separador de milhares 2 6 6 2 2 2 2" xfId="30065"/>
    <cellStyle name="Separador de milhares 2 6 6 2 2 2 3" xfId="30066"/>
    <cellStyle name="Separador de milhares 2 6 6 2 2 3" xfId="30067"/>
    <cellStyle name="Separador de milhares 2 6 6 2 2 4" xfId="30068"/>
    <cellStyle name="Separador de milhares 2 6 6 2 3" xfId="30069"/>
    <cellStyle name="Separador de milhares 2 6 6 2 3 2" xfId="30070"/>
    <cellStyle name="Separador de milhares 2 6 6 2 3 2 2" xfId="30071"/>
    <cellStyle name="Separador de milhares 2 6 6 2 3 2 3" xfId="30072"/>
    <cellStyle name="Separador de milhares 2 6 6 2 3 3" xfId="30073"/>
    <cellStyle name="Separador de milhares 2 6 6 2 3 4" xfId="30074"/>
    <cellStyle name="Separador de milhares 2 6 6 2 4" xfId="30075"/>
    <cellStyle name="Separador de milhares 2 6 6 2 4 2" xfId="30076"/>
    <cellStyle name="Separador de milhares 2 6 6 2 4 2 2" xfId="30077"/>
    <cellStyle name="Separador de milhares 2 6 6 2 4 2 3" xfId="30078"/>
    <cellStyle name="Separador de milhares 2 6 6 2 4 3" xfId="30079"/>
    <cellStyle name="Separador de milhares 2 6 6 2 4 4" xfId="30080"/>
    <cellStyle name="Separador de milhares 2 6 6 2 5" xfId="30081"/>
    <cellStyle name="Separador de milhares 2 6 6 2 5 2" xfId="30082"/>
    <cellStyle name="Separador de milhares 2 6 6 2 5 3" xfId="30083"/>
    <cellStyle name="Separador de milhares 2 6 6 2 6" xfId="30084"/>
    <cellStyle name="Separador de milhares 2 6 6 2 7" xfId="30085"/>
    <cellStyle name="Separador de milhares 2 6 6 3" xfId="30086"/>
    <cellStyle name="Separador de milhares 2 6 6 3 2" xfId="30087"/>
    <cellStyle name="Separador de milhares 2 6 6 3 2 2" xfId="30088"/>
    <cellStyle name="Separador de milhares 2 6 6 3 2 3" xfId="30089"/>
    <cellStyle name="Separador de milhares 2 6 6 3 3" xfId="30090"/>
    <cellStyle name="Separador de milhares 2 6 6 3 4" xfId="30091"/>
    <cellStyle name="Separador de milhares 2 6 6 4" xfId="30092"/>
    <cellStyle name="Separador de milhares 2 6 6 4 2" xfId="30093"/>
    <cellStyle name="Separador de milhares 2 6 6 4 2 2" xfId="30094"/>
    <cellStyle name="Separador de milhares 2 6 6 4 2 3" xfId="30095"/>
    <cellStyle name="Separador de milhares 2 6 6 4 3" xfId="30096"/>
    <cellStyle name="Separador de milhares 2 6 6 4 4" xfId="30097"/>
    <cellStyle name="Separador de milhares 2 6 6 5" xfId="30098"/>
    <cellStyle name="Separador de milhares 2 6 6 5 2" xfId="30099"/>
    <cellStyle name="Separador de milhares 2 6 6 5 2 2" xfId="30100"/>
    <cellStyle name="Separador de milhares 2 6 6 5 2 3" xfId="30101"/>
    <cellStyle name="Separador de milhares 2 6 6 5 3" xfId="30102"/>
    <cellStyle name="Separador de milhares 2 6 6 5 4" xfId="30103"/>
    <cellStyle name="Separador de milhares 2 6 6 6" xfId="30104"/>
    <cellStyle name="Separador de milhares 2 6 6 6 2" xfId="30105"/>
    <cellStyle name="Separador de milhares 2 6 6 6 3" xfId="30106"/>
    <cellStyle name="Separador de milhares 2 6 6 7" xfId="30107"/>
    <cellStyle name="Separador de milhares 2 6 6 8" xfId="30108"/>
    <cellStyle name="Separador de milhares 2 6 7" xfId="30109"/>
    <cellStyle name="Separador de milhares 2 6 7 2" xfId="30110"/>
    <cellStyle name="Separador de milhares 2 6 7 2 2" xfId="30111"/>
    <cellStyle name="Separador de milhares 2 6 7 2 2 2" xfId="30112"/>
    <cellStyle name="Separador de milhares 2 6 7 2 2 2 2" xfId="30113"/>
    <cellStyle name="Separador de milhares 2 6 7 2 2 2 3" xfId="30114"/>
    <cellStyle name="Separador de milhares 2 6 7 2 2 3" xfId="30115"/>
    <cellStyle name="Separador de milhares 2 6 7 2 2 4" xfId="30116"/>
    <cellStyle name="Separador de milhares 2 6 7 2 3" xfId="30117"/>
    <cellStyle name="Separador de milhares 2 6 7 2 3 2" xfId="30118"/>
    <cellStyle name="Separador de milhares 2 6 7 2 3 2 2" xfId="30119"/>
    <cellStyle name="Separador de milhares 2 6 7 2 3 2 3" xfId="30120"/>
    <cellStyle name="Separador de milhares 2 6 7 2 3 3" xfId="30121"/>
    <cellStyle name="Separador de milhares 2 6 7 2 3 4" xfId="30122"/>
    <cellStyle name="Separador de milhares 2 6 7 2 4" xfId="30123"/>
    <cellStyle name="Separador de milhares 2 6 7 2 4 2" xfId="30124"/>
    <cellStyle name="Separador de milhares 2 6 7 2 4 2 2" xfId="30125"/>
    <cellStyle name="Separador de milhares 2 6 7 2 4 2 3" xfId="30126"/>
    <cellStyle name="Separador de milhares 2 6 7 2 4 3" xfId="30127"/>
    <cellStyle name="Separador de milhares 2 6 7 2 4 4" xfId="30128"/>
    <cellStyle name="Separador de milhares 2 6 7 2 5" xfId="30129"/>
    <cellStyle name="Separador de milhares 2 6 7 2 5 2" xfId="30130"/>
    <cellStyle name="Separador de milhares 2 6 7 2 5 3" xfId="30131"/>
    <cellStyle name="Separador de milhares 2 6 7 2 6" xfId="30132"/>
    <cellStyle name="Separador de milhares 2 6 7 2 7" xfId="30133"/>
    <cellStyle name="Separador de milhares 2 6 7 3" xfId="30134"/>
    <cellStyle name="Separador de milhares 2 6 7 3 2" xfId="30135"/>
    <cellStyle name="Separador de milhares 2 6 7 3 2 2" xfId="30136"/>
    <cellStyle name="Separador de milhares 2 6 7 3 2 3" xfId="30137"/>
    <cellStyle name="Separador de milhares 2 6 7 3 3" xfId="30138"/>
    <cellStyle name="Separador de milhares 2 6 7 3 4" xfId="30139"/>
    <cellStyle name="Separador de milhares 2 6 7 4" xfId="30140"/>
    <cellStyle name="Separador de milhares 2 6 7 4 2" xfId="30141"/>
    <cellStyle name="Separador de milhares 2 6 7 4 2 2" xfId="30142"/>
    <cellStyle name="Separador de milhares 2 6 7 4 2 3" xfId="30143"/>
    <cellStyle name="Separador de milhares 2 6 7 4 3" xfId="30144"/>
    <cellStyle name="Separador de milhares 2 6 7 4 4" xfId="30145"/>
    <cellStyle name="Separador de milhares 2 6 7 5" xfId="30146"/>
    <cellStyle name="Separador de milhares 2 6 7 5 2" xfId="30147"/>
    <cellStyle name="Separador de milhares 2 6 7 5 2 2" xfId="30148"/>
    <cellStyle name="Separador de milhares 2 6 7 5 2 3" xfId="30149"/>
    <cellStyle name="Separador de milhares 2 6 7 5 3" xfId="30150"/>
    <cellStyle name="Separador de milhares 2 6 7 5 4" xfId="30151"/>
    <cellStyle name="Separador de milhares 2 6 7 6" xfId="30152"/>
    <cellStyle name="Separador de milhares 2 6 7 6 2" xfId="30153"/>
    <cellStyle name="Separador de milhares 2 6 7 6 3" xfId="30154"/>
    <cellStyle name="Separador de milhares 2 6 7 7" xfId="30155"/>
    <cellStyle name="Separador de milhares 2 6 7 8" xfId="30156"/>
    <cellStyle name="Separador de milhares 2 6 8" xfId="30157"/>
    <cellStyle name="Separador de milhares 2 6 8 2" xfId="30158"/>
    <cellStyle name="Separador de milhares 2 6 8 2 2" xfId="30159"/>
    <cellStyle name="Separador de milhares 2 6 8 2 2 2" xfId="30160"/>
    <cellStyle name="Separador de milhares 2 6 8 2 2 2 2" xfId="30161"/>
    <cellStyle name="Separador de milhares 2 6 8 2 2 2 3" xfId="30162"/>
    <cellStyle name="Separador de milhares 2 6 8 2 2 3" xfId="30163"/>
    <cellStyle name="Separador de milhares 2 6 8 2 2 4" xfId="30164"/>
    <cellStyle name="Separador de milhares 2 6 8 2 3" xfId="30165"/>
    <cellStyle name="Separador de milhares 2 6 8 2 3 2" xfId="30166"/>
    <cellStyle name="Separador de milhares 2 6 8 2 3 2 2" xfId="30167"/>
    <cellStyle name="Separador de milhares 2 6 8 2 3 2 3" xfId="30168"/>
    <cellStyle name="Separador de milhares 2 6 8 2 3 3" xfId="30169"/>
    <cellStyle name="Separador de milhares 2 6 8 2 3 4" xfId="30170"/>
    <cellStyle name="Separador de milhares 2 6 8 2 4" xfId="30171"/>
    <cellStyle name="Separador de milhares 2 6 8 2 4 2" xfId="30172"/>
    <cellStyle name="Separador de milhares 2 6 8 2 4 2 2" xfId="30173"/>
    <cellStyle name="Separador de milhares 2 6 8 2 4 2 3" xfId="30174"/>
    <cellStyle name="Separador de milhares 2 6 8 2 4 3" xfId="30175"/>
    <cellStyle name="Separador de milhares 2 6 8 2 4 4" xfId="30176"/>
    <cellStyle name="Separador de milhares 2 6 8 2 5" xfId="30177"/>
    <cellStyle name="Separador de milhares 2 6 8 2 5 2" xfId="30178"/>
    <cellStyle name="Separador de milhares 2 6 8 2 5 3" xfId="30179"/>
    <cellStyle name="Separador de milhares 2 6 8 2 6" xfId="30180"/>
    <cellStyle name="Separador de milhares 2 6 8 2 7" xfId="30181"/>
    <cellStyle name="Separador de milhares 2 6 8 2 8" xfId="30182"/>
    <cellStyle name="Separador de milhares 2 6 8 3" xfId="30183"/>
    <cellStyle name="Separador de milhares 2 6 8 3 2" xfId="30184"/>
    <cellStyle name="Separador de milhares 2 6 8 3 2 2" xfId="30185"/>
    <cellStyle name="Separador de milhares 2 6 8 3 2 3" xfId="30186"/>
    <cellStyle name="Separador de milhares 2 6 8 3 3" xfId="30187"/>
    <cellStyle name="Separador de milhares 2 6 8 3 4" xfId="30188"/>
    <cellStyle name="Separador de milhares 2 6 8 4" xfId="30189"/>
    <cellStyle name="Separador de milhares 2 6 8 4 2" xfId="30190"/>
    <cellStyle name="Separador de milhares 2 6 8 4 2 2" xfId="30191"/>
    <cellStyle name="Separador de milhares 2 6 8 4 2 3" xfId="30192"/>
    <cellStyle name="Separador de milhares 2 6 8 4 3" xfId="30193"/>
    <cellStyle name="Separador de milhares 2 6 8 4 4" xfId="30194"/>
    <cellStyle name="Separador de milhares 2 6 8 5" xfId="30195"/>
    <cellStyle name="Separador de milhares 2 6 8 5 2" xfId="30196"/>
    <cellStyle name="Separador de milhares 2 6 8 5 2 2" xfId="30197"/>
    <cellStyle name="Separador de milhares 2 6 8 5 2 3" xfId="30198"/>
    <cellStyle name="Separador de milhares 2 6 8 5 3" xfId="30199"/>
    <cellStyle name="Separador de milhares 2 6 8 5 4" xfId="30200"/>
    <cellStyle name="Separador de milhares 2 6 8 6" xfId="30201"/>
    <cellStyle name="Separador de milhares 2 6 8 6 2" xfId="30202"/>
    <cellStyle name="Separador de milhares 2 6 8 6 3" xfId="30203"/>
    <cellStyle name="Separador de milhares 2 6 8 7" xfId="30204"/>
    <cellStyle name="Separador de milhares 2 6 8 8" xfId="30205"/>
    <cellStyle name="Separador de milhares 2 6 9" xfId="30206"/>
    <cellStyle name="Separador de milhares 2 6 9 2" xfId="30207"/>
    <cellStyle name="Separador de milhares 2 6 9 2 2" xfId="30208"/>
    <cellStyle name="Separador de milhares 2 6 9 2 2 2" xfId="30209"/>
    <cellStyle name="Separador de milhares 2 6 9 2 2 3" xfId="30210"/>
    <cellStyle name="Separador de milhares 2 6 9 2 3" xfId="30211"/>
    <cellStyle name="Separador de milhares 2 6 9 2 4" xfId="30212"/>
    <cellStyle name="Separador de milhares 2 6 9 3" xfId="30213"/>
    <cellStyle name="Separador de milhares 2 6 9 3 2" xfId="30214"/>
    <cellStyle name="Separador de milhares 2 6 9 3 2 2" xfId="30215"/>
    <cellStyle name="Separador de milhares 2 6 9 3 2 3" xfId="30216"/>
    <cellStyle name="Separador de milhares 2 6 9 3 3" xfId="30217"/>
    <cellStyle name="Separador de milhares 2 6 9 3 4" xfId="30218"/>
    <cellStyle name="Separador de milhares 2 6 9 4" xfId="30219"/>
    <cellStyle name="Separador de milhares 2 6 9 4 2" xfId="30220"/>
    <cellStyle name="Separador de milhares 2 6 9 4 2 2" xfId="30221"/>
    <cellStyle name="Separador de milhares 2 6 9 4 2 3" xfId="30222"/>
    <cellStyle name="Separador de milhares 2 6 9 4 3" xfId="30223"/>
    <cellStyle name="Separador de milhares 2 6 9 4 4" xfId="30224"/>
    <cellStyle name="Separador de milhares 2 6 9 5" xfId="30225"/>
    <cellStyle name="Separador de milhares 2 6 9 5 2" xfId="30226"/>
    <cellStyle name="Separador de milhares 2 6 9 5 3" xfId="30227"/>
    <cellStyle name="Separador de milhares 2 6 9 6" xfId="30228"/>
    <cellStyle name="Separador de milhares 2 6 9 7" xfId="30229"/>
    <cellStyle name="Separador de milhares 2 7" xfId="30230"/>
    <cellStyle name="Separador de milhares 2 7 2" xfId="30231"/>
    <cellStyle name="Separador de milhares 2 7 2 2" xfId="30232"/>
    <cellStyle name="Separador de milhares 2 7 3" xfId="30233"/>
    <cellStyle name="Separador de milhares 2 8" xfId="30234"/>
    <cellStyle name="Separador de milhares 2 8 2" xfId="30235"/>
    <cellStyle name="Separador de milhares 2 8 2 2" xfId="30236"/>
    <cellStyle name="Separador de milhares 2 8 2 3" xfId="30237"/>
    <cellStyle name="Separador de milhares 2 8 2 3 2" xfId="30238"/>
    <cellStyle name="Separador de milhares 2 8 2 3 2 2" xfId="30239"/>
    <cellStyle name="Separador de milhares 2 8 2 3 2 2 2" xfId="30240"/>
    <cellStyle name="Separador de milhares 2 8 2 3 2 2 3" xfId="30241"/>
    <cellStyle name="Separador de milhares 2 8 2 3 2 3" xfId="30242"/>
    <cellStyle name="Separador de milhares 2 8 2 3 2 4" xfId="30243"/>
    <cellStyle name="Separador de milhares 2 8 2 3 3" xfId="30244"/>
    <cellStyle name="Separador de milhares 2 8 2 3 3 2" xfId="30245"/>
    <cellStyle name="Separador de milhares 2 8 2 3 3 2 2" xfId="30246"/>
    <cellStyle name="Separador de milhares 2 8 2 3 3 2 3" xfId="30247"/>
    <cellStyle name="Separador de milhares 2 8 2 3 3 3" xfId="30248"/>
    <cellStyle name="Separador de milhares 2 8 2 3 3 4" xfId="30249"/>
    <cellStyle name="Separador de milhares 2 8 2 3 4" xfId="30250"/>
    <cellStyle name="Separador de milhares 2 8 2 3 4 2" xfId="30251"/>
    <cellStyle name="Separador de milhares 2 8 2 3 4 2 2" xfId="30252"/>
    <cellStyle name="Separador de milhares 2 8 2 3 4 2 3" xfId="30253"/>
    <cellStyle name="Separador de milhares 2 8 2 3 4 3" xfId="30254"/>
    <cellStyle name="Separador de milhares 2 8 2 3 4 4" xfId="30255"/>
    <cellStyle name="Separador de milhares 2 8 2 3 5" xfId="30256"/>
    <cellStyle name="Separador de milhares 2 8 2 3 5 2" xfId="30257"/>
    <cellStyle name="Separador de milhares 2 8 2 3 5 3" xfId="30258"/>
    <cellStyle name="Separador de milhares 2 8 2 3 6" xfId="30259"/>
    <cellStyle name="Separador de milhares 2 8 2 3 7" xfId="30260"/>
    <cellStyle name="Separador de milhares 2 8 3" xfId="30261"/>
    <cellStyle name="Separador de milhares 2 8 3 2" xfId="30262"/>
    <cellStyle name="Separador de milhares 2 8 3 3" xfId="30263"/>
    <cellStyle name="Separador de milhares 2 8 4" xfId="30264"/>
    <cellStyle name="Separador de milhares 2 8 5" xfId="30265"/>
    <cellStyle name="Separador de milhares 2 8 5 2" xfId="30266"/>
    <cellStyle name="Separador de milhares 2 8 5 2 2" xfId="30267"/>
    <cellStyle name="Separador de milhares 2 8 5 2 2 2" xfId="30268"/>
    <cellStyle name="Separador de milhares 2 8 5 2 2 3" xfId="30269"/>
    <cellStyle name="Separador de milhares 2 8 5 2 3" xfId="30270"/>
    <cellStyle name="Separador de milhares 2 8 5 2 4" xfId="30271"/>
    <cellStyle name="Separador de milhares 2 8 5 3" xfId="30272"/>
    <cellStyle name="Separador de milhares 2 8 5 3 2" xfId="30273"/>
    <cellStyle name="Separador de milhares 2 8 5 3 2 2" xfId="30274"/>
    <cellStyle name="Separador de milhares 2 8 5 3 2 3" xfId="30275"/>
    <cellStyle name="Separador de milhares 2 8 5 3 3" xfId="30276"/>
    <cellStyle name="Separador de milhares 2 8 5 3 4" xfId="30277"/>
    <cellStyle name="Separador de milhares 2 8 5 4" xfId="30278"/>
    <cellStyle name="Separador de milhares 2 8 5 4 2" xfId="30279"/>
    <cellStyle name="Separador de milhares 2 8 5 4 2 2" xfId="30280"/>
    <cellStyle name="Separador de milhares 2 8 5 4 2 3" xfId="30281"/>
    <cellStyle name="Separador de milhares 2 8 5 4 3" xfId="30282"/>
    <cellStyle name="Separador de milhares 2 8 5 4 4" xfId="30283"/>
    <cellStyle name="Separador de milhares 2 8 5 5" xfId="30284"/>
    <cellStyle name="Separador de milhares 2 8 5 5 2" xfId="30285"/>
    <cellStyle name="Separador de milhares 2 8 5 5 3" xfId="30286"/>
    <cellStyle name="Separador de milhares 2 8 5 6" xfId="30287"/>
    <cellStyle name="Separador de milhares 2 8 5 7" xfId="30288"/>
    <cellStyle name="Separador de milhares 2 9" xfId="30289"/>
    <cellStyle name="Separador de milhares 20" xfId="30290"/>
    <cellStyle name="Separador de milhares 20 2" xfId="30291"/>
    <cellStyle name="Separador de milhares 20 2 2" xfId="30292"/>
    <cellStyle name="Separador de milhares 20 3" xfId="30293"/>
    <cellStyle name="Separador de milhares 21" xfId="30294"/>
    <cellStyle name="Separador de milhares 21 10" xfId="30295"/>
    <cellStyle name="Separador de milhares 21 10 2" xfId="30296"/>
    <cellStyle name="Separador de milhares 21 10 2 2" xfId="30297"/>
    <cellStyle name="Separador de milhares 21 10 2 2 2" xfId="30298"/>
    <cellStyle name="Separador de milhares 21 10 2 2 3" xfId="30299"/>
    <cellStyle name="Separador de milhares 21 10 2 3" xfId="30300"/>
    <cellStyle name="Separador de milhares 21 10 2 4" xfId="30301"/>
    <cellStyle name="Separador de milhares 21 10 3" xfId="30302"/>
    <cellStyle name="Separador de milhares 21 10 3 2" xfId="30303"/>
    <cellStyle name="Separador de milhares 21 10 3 2 2" xfId="30304"/>
    <cellStyle name="Separador de milhares 21 10 3 2 3" xfId="30305"/>
    <cellStyle name="Separador de milhares 21 10 3 3" xfId="30306"/>
    <cellStyle name="Separador de milhares 21 10 3 4" xfId="30307"/>
    <cellStyle name="Separador de milhares 21 10 4" xfId="30308"/>
    <cellStyle name="Separador de milhares 21 10 4 2" xfId="30309"/>
    <cellStyle name="Separador de milhares 21 10 4 2 2" xfId="30310"/>
    <cellStyle name="Separador de milhares 21 10 4 2 3" xfId="30311"/>
    <cellStyle name="Separador de milhares 21 10 4 3" xfId="30312"/>
    <cellStyle name="Separador de milhares 21 10 4 4" xfId="30313"/>
    <cellStyle name="Separador de milhares 21 10 5" xfId="30314"/>
    <cellStyle name="Separador de milhares 21 10 5 2" xfId="30315"/>
    <cellStyle name="Separador de milhares 21 10 5 3" xfId="30316"/>
    <cellStyle name="Separador de milhares 21 10 6" xfId="30317"/>
    <cellStyle name="Separador de milhares 21 10 7" xfId="30318"/>
    <cellStyle name="Separador de milhares 21 10 8" xfId="30319"/>
    <cellStyle name="Separador de milhares 21 11" xfId="30320"/>
    <cellStyle name="Separador de milhares 21 11 2" xfId="30321"/>
    <cellStyle name="Separador de milhares 21 11 2 2" xfId="30322"/>
    <cellStyle name="Separador de milhares 21 11 2 3" xfId="30323"/>
    <cellStyle name="Separador de milhares 21 11 3" xfId="30324"/>
    <cellStyle name="Separador de milhares 21 11 4" xfId="30325"/>
    <cellStyle name="Separador de milhares 21 11 5" xfId="30326"/>
    <cellStyle name="Separador de milhares 21 12" xfId="30327"/>
    <cellStyle name="Separador de milhares 21 12 2" xfId="30328"/>
    <cellStyle name="Separador de milhares 21 12 2 2" xfId="30329"/>
    <cellStyle name="Separador de milhares 21 12 2 3" xfId="30330"/>
    <cellStyle name="Separador de milhares 21 12 3" xfId="30331"/>
    <cellStyle name="Separador de milhares 21 12 4" xfId="30332"/>
    <cellStyle name="Separador de milhares 21 13" xfId="30333"/>
    <cellStyle name="Separador de milhares 21 13 2" xfId="30334"/>
    <cellStyle name="Separador de milhares 21 13 2 2" xfId="30335"/>
    <cellStyle name="Separador de milhares 21 13 2 3" xfId="30336"/>
    <cellStyle name="Separador de milhares 21 13 3" xfId="30337"/>
    <cellStyle name="Separador de milhares 21 13 4" xfId="30338"/>
    <cellStyle name="Separador de milhares 21 14" xfId="30339"/>
    <cellStyle name="Separador de milhares 21 14 2" xfId="30340"/>
    <cellStyle name="Separador de milhares 21 14 3" xfId="30341"/>
    <cellStyle name="Separador de milhares 21 15" xfId="30342"/>
    <cellStyle name="Separador de milhares 21 16" xfId="30343"/>
    <cellStyle name="Separador de milhares 21 2" xfId="30344"/>
    <cellStyle name="Separador de milhares 21 2 10" xfId="30345"/>
    <cellStyle name="Separador de milhares 21 2 10 2" xfId="30346"/>
    <cellStyle name="Separador de milhares 21 2 10 3" xfId="30347"/>
    <cellStyle name="Separador de milhares 21 2 11" xfId="30348"/>
    <cellStyle name="Separador de milhares 21 2 12" xfId="30349"/>
    <cellStyle name="Separador de milhares 21 2 2" xfId="30350"/>
    <cellStyle name="Separador de milhares 21 2 2 2" xfId="30351"/>
    <cellStyle name="Separador de milhares 21 2 2 2 2" xfId="30352"/>
    <cellStyle name="Separador de milhares 21 2 2 2 2 2" xfId="30353"/>
    <cellStyle name="Separador de milhares 21 2 2 2 2 2 2" xfId="30354"/>
    <cellStyle name="Separador de milhares 21 2 2 2 2 2 2 2" xfId="30355"/>
    <cellStyle name="Separador de milhares 21 2 2 2 2 2 2 3" xfId="30356"/>
    <cellStyle name="Separador de milhares 21 2 2 2 2 2 3" xfId="30357"/>
    <cellStyle name="Separador de milhares 21 2 2 2 2 2 4" xfId="30358"/>
    <cellStyle name="Separador de milhares 21 2 2 2 2 3" xfId="30359"/>
    <cellStyle name="Separador de milhares 21 2 2 2 2 3 2" xfId="30360"/>
    <cellStyle name="Separador de milhares 21 2 2 2 2 3 2 2" xfId="30361"/>
    <cellStyle name="Separador de milhares 21 2 2 2 2 3 2 3" xfId="30362"/>
    <cellStyle name="Separador de milhares 21 2 2 2 2 3 3" xfId="30363"/>
    <cellStyle name="Separador de milhares 21 2 2 2 2 3 4" xfId="30364"/>
    <cellStyle name="Separador de milhares 21 2 2 2 2 4" xfId="30365"/>
    <cellStyle name="Separador de milhares 21 2 2 2 2 4 2" xfId="30366"/>
    <cellStyle name="Separador de milhares 21 2 2 2 2 4 2 2" xfId="30367"/>
    <cellStyle name="Separador de milhares 21 2 2 2 2 4 2 3" xfId="30368"/>
    <cellStyle name="Separador de milhares 21 2 2 2 2 4 3" xfId="30369"/>
    <cellStyle name="Separador de milhares 21 2 2 2 2 4 4" xfId="30370"/>
    <cellStyle name="Separador de milhares 21 2 2 2 2 5" xfId="30371"/>
    <cellStyle name="Separador de milhares 21 2 2 2 2 5 2" xfId="30372"/>
    <cellStyle name="Separador de milhares 21 2 2 2 2 5 3" xfId="30373"/>
    <cellStyle name="Separador de milhares 21 2 2 2 2 6" xfId="30374"/>
    <cellStyle name="Separador de milhares 21 2 2 2 2 7" xfId="30375"/>
    <cellStyle name="Separador de milhares 21 2 2 2 3" xfId="30376"/>
    <cellStyle name="Separador de milhares 21 2 2 2 3 2" xfId="30377"/>
    <cellStyle name="Separador de milhares 21 2 2 2 3 2 2" xfId="30378"/>
    <cellStyle name="Separador de milhares 21 2 2 2 3 2 3" xfId="30379"/>
    <cellStyle name="Separador de milhares 21 2 2 2 3 3" xfId="30380"/>
    <cellStyle name="Separador de milhares 21 2 2 2 3 4" xfId="30381"/>
    <cellStyle name="Separador de milhares 21 2 2 2 4" xfId="30382"/>
    <cellStyle name="Separador de milhares 21 2 2 2 4 2" xfId="30383"/>
    <cellStyle name="Separador de milhares 21 2 2 2 4 2 2" xfId="30384"/>
    <cellStyle name="Separador de milhares 21 2 2 2 4 2 3" xfId="30385"/>
    <cellStyle name="Separador de milhares 21 2 2 2 4 3" xfId="30386"/>
    <cellStyle name="Separador de milhares 21 2 2 2 4 4" xfId="30387"/>
    <cellStyle name="Separador de milhares 21 2 2 2 5" xfId="30388"/>
    <cellStyle name="Separador de milhares 21 2 2 2 5 2" xfId="30389"/>
    <cellStyle name="Separador de milhares 21 2 2 2 5 2 2" xfId="30390"/>
    <cellStyle name="Separador de milhares 21 2 2 2 5 2 3" xfId="30391"/>
    <cellStyle name="Separador de milhares 21 2 2 2 5 3" xfId="30392"/>
    <cellStyle name="Separador de milhares 21 2 2 2 5 4" xfId="30393"/>
    <cellStyle name="Separador de milhares 21 2 2 2 6" xfId="30394"/>
    <cellStyle name="Separador de milhares 21 2 2 2 6 2" xfId="30395"/>
    <cellStyle name="Separador de milhares 21 2 2 2 6 3" xfId="30396"/>
    <cellStyle name="Separador de milhares 21 2 2 2 7" xfId="30397"/>
    <cellStyle name="Separador de milhares 21 2 2 2 8" xfId="30398"/>
    <cellStyle name="Separador de milhares 21 2 2 3" xfId="30399"/>
    <cellStyle name="Separador de milhares 21 2 2 3 2" xfId="30400"/>
    <cellStyle name="Separador de milhares 21 2 2 3 2 2" xfId="30401"/>
    <cellStyle name="Separador de milhares 21 2 2 3 2 2 2" xfId="30402"/>
    <cellStyle name="Separador de milhares 21 2 2 3 2 2 3" xfId="30403"/>
    <cellStyle name="Separador de milhares 21 2 2 3 2 3" xfId="30404"/>
    <cellStyle name="Separador de milhares 21 2 2 3 2 4" xfId="30405"/>
    <cellStyle name="Separador de milhares 21 2 2 3 3" xfId="30406"/>
    <cellStyle name="Separador de milhares 21 2 2 3 3 2" xfId="30407"/>
    <cellStyle name="Separador de milhares 21 2 2 3 3 2 2" xfId="30408"/>
    <cellStyle name="Separador de milhares 21 2 2 3 3 2 3" xfId="30409"/>
    <cellStyle name="Separador de milhares 21 2 2 3 3 3" xfId="30410"/>
    <cellStyle name="Separador de milhares 21 2 2 3 3 4" xfId="30411"/>
    <cellStyle name="Separador de milhares 21 2 2 3 4" xfId="30412"/>
    <cellStyle name="Separador de milhares 21 2 2 3 4 2" xfId="30413"/>
    <cellStyle name="Separador de milhares 21 2 2 3 4 2 2" xfId="30414"/>
    <cellStyle name="Separador de milhares 21 2 2 3 4 2 3" xfId="30415"/>
    <cellStyle name="Separador de milhares 21 2 2 3 4 3" xfId="30416"/>
    <cellStyle name="Separador de milhares 21 2 2 3 4 4" xfId="30417"/>
    <cellStyle name="Separador de milhares 21 2 2 3 5" xfId="30418"/>
    <cellStyle name="Separador de milhares 21 2 2 3 5 2" xfId="30419"/>
    <cellStyle name="Separador de milhares 21 2 2 3 5 3" xfId="30420"/>
    <cellStyle name="Separador de milhares 21 2 2 3 6" xfId="30421"/>
    <cellStyle name="Separador de milhares 21 2 2 3 7" xfId="30422"/>
    <cellStyle name="Separador de milhares 21 2 2 4" xfId="30423"/>
    <cellStyle name="Separador de milhares 21 2 2 4 2" xfId="30424"/>
    <cellStyle name="Separador de milhares 21 2 2 4 2 2" xfId="30425"/>
    <cellStyle name="Separador de milhares 21 2 2 4 2 3" xfId="30426"/>
    <cellStyle name="Separador de milhares 21 2 2 4 3" xfId="30427"/>
    <cellStyle name="Separador de milhares 21 2 2 4 4" xfId="30428"/>
    <cellStyle name="Separador de milhares 21 2 2 5" xfId="30429"/>
    <cellStyle name="Separador de milhares 21 2 2 5 2" xfId="30430"/>
    <cellStyle name="Separador de milhares 21 2 2 5 2 2" xfId="30431"/>
    <cellStyle name="Separador de milhares 21 2 2 5 2 3" xfId="30432"/>
    <cellStyle name="Separador de milhares 21 2 2 5 3" xfId="30433"/>
    <cellStyle name="Separador de milhares 21 2 2 5 4" xfId="30434"/>
    <cellStyle name="Separador de milhares 21 2 2 6" xfId="30435"/>
    <cellStyle name="Separador de milhares 21 2 2 6 2" xfId="30436"/>
    <cellStyle name="Separador de milhares 21 2 2 6 2 2" xfId="30437"/>
    <cellStyle name="Separador de milhares 21 2 2 6 2 3" xfId="30438"/>
    <cellStyle name="Separador de milhares 21 2 2 6 3" xfId="30439"/>
    <cellStyle name="Separador de milhares 21 2 2 6 4" xfId="30440"/>
    <cellStyle name="Separador de milhares 21 2 2 7" xfId="30441"/>
    <cellStyle name="Separador de milhares 21 2 2 7 2" xfId="30442"/>
    <cellStyle name="Separador de milhares 21 2 2 7 3" xfId="30443"/>
    <cellStyle name="Separador de milhares 21 2 2 8" xfId="30444"/>
    <cellStyle name="Separador de milhares 21 2 2 9" xfId="30445"/>
    <cellStyle name="Separador de milhares 21 2 3" xfId="30446"/>
    <cellStyle name="Separador de milhares 21 2 3 10" xfId="30447"/>
    <cellStyle name="Separador de milhares 21 2 3 2" xfId="30448"/>
    <cellStyle name="Separador de milhares 21 2 3 2 2" xfId="30449"/>
    <cellStyle name="Separador de milhares 21 2 3 2 2 2" xfId="30450"/>
    <cellStyle name="Separador de milhares 21 2 3 2 2 2 2" xfId="30451"/>
    <cellStyle name="Separador de milhares 21 2 3 2 2 2 2 2" xfId="30452"/>
    <cellStyle name="Separador de milhares 21 2 3 2 2 2 2 3" xfId="30453"/>
    <cellStyle name="Separador de milhares 21 2 3 2 2 2 3" xfId="30454"/>
    <cellStyle name="Separador de milhares 21 2 3 2 2 2 4" xfId="30455"/>
    <cellStyle name="Separador de milhares 21 2 3 2 2 3" xfId="30456"/>
    <cellStyle name="Separador de milhares 21 2 3 2 2 3 2" xfId="30457"/>
    <cellStyle name="Separador de milhares 21 2 3 2 2 3 2 2" xfId="30458"/>
    <cellStyle name="Separador de milhares 21 2 3 2 2 3 2 3" xfId="30459"/>
    <cellStyle name="Separador de milhares 21 2 3 2 2 3 3" xfId="30460"/>
    <cellStyle name="Separador de milhares 21 2 3 2 2 3 4" xfId="30461"/>
    <cellStyle name="Separador de milhares 21 2 3 2 2 4" xfId="30462"/>
    <cellStyle name="Separador de milhares 21 2 3 2 2 4 2" xfId="30463"/>
    <cellStyle name="Separador de milhares 21 2 3 2 2 4 2 2" xfId="30464"/>
    <cellStyle name="Separador de milhares 21 2 3 2 2 4 2 3" xfId="30465"/>
    <cellStyle name="Separador de milhares 21 2 3 2 2 4 3" xfId="30466"/>
    <cellStyle name="Separador de milhares 21 2 3 2 2 4 4" xfId="30467"/>
    <cellStyle name="Separador de milhares 21 2 3 2 2 5" xfId="30468"/>
    <cellStyle name="Separador de milhares 21 2 3 2 2 5 2" xfId="30469"/>
    <cellStyle name="Separador de milhares 21 2 3 2 2 5 3" xfId="30470"/>
    <cellStyle name="Separador de milhares 21 2 3 2 2 6" xfId="30471"/>
    <cellStyle name="Separador de milhares 21 2 3 2 2 7" xfId="30472"/>
    <cellStyle name="Separador de milhares 21 2 3 2 3" xfId="30473"/>
    <cellStyle name="Separador de milhares 21 2 3 2 3 2" xfId="30474"/>
    <cellStyle name="Separador de milhares 21 2 3 2 3 2 2" xfId="30475"/>
    <cellStyle name="Separador de milhares 21 2 3 2 3 2 3" xfId="30476"/>
    <cellStyle name="Separador de milhares 21 2 3 2 3 3" xfId="30477"/>
    <cellStyle name="Separador de milhares 21 2 3 2 3 4" xfId="30478"/>
    <cellStyle name="Separador de milhares 21 2 3 2 4" xfId="30479"/>
    <cellStyle name="Separador de milhares 21 2 3 2 4 2" xfId="30480"/>
    <cellStyle name="Separador de milhares 21 2 3 2 4 2 2" xfId="30481"/>
    <cellStyle name="Separador de milhares 21 2 3 2 4 2 3" xfId="30482"/>
    <cellStyle name="Separador de milhares 21 2 3 2 4 3" xfId="30483"/>
    <cellStyle name="Separador de milhares 21 2 3 2 4 4" xfId="30484"/>
    <cellStyle name="Separador de milhares 21 2 3 2 5" xfId="30485"/>
    <cellStyle name="Separador de milhares 21 2 3 2 5 2" xfId="30486"/>
    <cellStyle name="Separador de milhares 21 2 3 2 5 2 2" xfId="30487"/>
    <cellStyle name="Separador de milhares 21 2 3 2 5 2 3" xfId="30488"/>
    <cellStyle name="Separador de milhares 21 2 3 2 5 3" xfId="30489"/>
    <cellStyle name="Separador de milhares 21 2 3 2 5 4" xfId="30490"/>
    <cellStyle name="Separador de milhares 21 2 3 2 6" xfId="30491"/>
    <cellStyle name="Separador de milhares 21 2 3 2 6 2" xfId="30492"/>
    <cellStyle name="Separador de milhares 21 2 3 2 6 3" xfId="30493"/>
    <cellStyle name="Separador de milhares 21 2 3 2 7" xfId="30494"/>
    <cellStyle name="Separador de milhares 21 2 3 2 8" xfId="30495"/>
    <cellStyle name="Separador de milhares 21 2 3 3" xfId="30496"/>
    <cellStyle name="Separador de milhares 21 2 3 3 2" xfId="30497"/>
    <cellStyle name="Separador de milhares 21 2 3 3 2 2" xfId="30498"/>
    <cellStyle name="Separador de milhares 21 2 3 3 2 2 2" xfId="30499"/>
    <cellStyle name="Separador de milhares 21 2 3 3 2 2 3" xfId="30500"/>
    <cellStyle name="Separador de milhares 21 2 3 3 2 3" xfId="30501"/>
    <cellStyle name="Separador de milhares 21 2 3 3 2 4" xfId="30502"/>
    <cellStyle name="Separador de milhares 21 2 3 3 3" xfId="30503"/>
    <cellStyle name="Separador de milhares 21 2 3 3 3 2" xfId="30504"/>
    <cellStyle name="Separador de milhares 21 2 3 3 3 2 2" xfId="30505"/>
    <cellStyle name="Separador de milhares 21 2 3 3 3 2 3" xfId="30506"/>
    <cellStyle name="Separador de milhares 21 2 3 3 3 3" xfId="30507"/>
    <cellStyle name="Separador de milhares 21 2 3 3 3 4" xfId="30508"/>
    <cellStyle name="Separador de milhares 21 2 3 3 4" xfId="30509"/>
    <cellStyle name="Separador de milhares 21 2 3 3 4 2" xfId="30510"/>
    <cellStyle name="Separador de milhares 21 2 3 3 4 2 2" xfId="30511"/>
    <cellStyle name="Separador de milhares 21 2 3 3 4 2 3" xfId="30512"/>
    <cellStyle name="Separador de milhares 21 2 3 3 4 3" xfId="30513"/>
    <cellStyle name="Separador de milhares 21 2 3 3 4 4" xfId="30514"/>
    <cellStyle name="Separador de milhares 21 2 3 3 5" xfId="30515"/>
    <cellStyle name="Separador de milhares 21 2 3 3 5 2" xfId="30516"/>
    <cellStyle name="Separador de milhares 21 2 3 3 5 3" xfId="30517"/>
    <cellStyle name="Separador de milhares 21 2 3 3 6" xfId="30518"/>
    <cellStyle name="Separador de milhares 21 2 3 3 7" xfId="30519"/>
    <cellStyle name="Separador de milhares 21 2 3 4" xfId="30520"/>
    <cellStyle name="Separador de milhares 21 2 3 5" xfId="30521"/>
    <cellStyle name="Separador de milhares 21 2 3 5 2" xfId="30522"/>
    <cellStyle name="Separador de milhares 21 2 3 5 2 2" xfId="30523"/>
    <cellStyle name="Separador de milhares 21 2 3 5 2 3" xfId="30524"/>
    <cellStyle name="Separador de milhares 21 2 3 5 3" xfId="30525"/>
    <cellStyle name="Separador de milhares 21 2 3 5 4" xfId="30526"/>
    <cellStyle name="Separador de milhares 21 2 3 6" xfId="30527"/>
    <cellStyle name="Separador de milhares 21 2 3 6 2" xfId="30528"/>
    <cellStyle name="Separador de milhares 21 2 3 6 2 2" xfId="30529"/>
    <cellStyle name="Separador de milhares 21 2 3 6 2 3" xfId="30530"/>
    <cellStyle name="Separador de milhares 21 2 3 6 3" xfId="30531"/>
    <cellStyle name="Separador de milhares 21 2 3 6 4" xfId="30532"/>
    <cellStyle name="Separador de milhares 21 2 3 7" xfId="30533"/>
    <cellStyle name="Separador de milhares 21 2 3 7 2" xfId="30534"/>
    <cellStyle name="Separador de milhares 21 2 3 7 2 2" xfId="30535"/>
    <cellStyle name="Separador de milhares 21 2 3 7 2 3" xfId="30536"/>
    <cellStyle name="Separador de milhares 21 2 3 7 3" xfId="30537"/>
    <cellStyle name="Separador de milhares 21 2 3 7 4" xfId="30538"/>
    <cellStyle name="Separador de milhares 21 2 3 8" xfId="30539"/>
    <cellStyle name="Separador de milhares 21 2 3 8 2" xfId="30540"/>
    <cellStyle name="Separador de milhares 21 2 3 8 3" xfId="30541"/>
    <cellStyle name="Separador de milhares 21 2 3 9" xfId="30542"/>
    <cellStyle name="Separador de milhares 21 2 4" xfId="30543"/>
    <cellStyle name="Separador de milhares 21 2 4 2" xfId="30544"/>
    <cellStyle name="Separador de milhares 21 2 4 2 2" xfId="30545"/>
    <cellStyle name="Separador de milhares 21 2 4 2 2 2" xfId="30546"/>
    <cellStyle name="Separador de milhares 21 2 4 2 2 2 2" xfId="30547"/>
    <cellStyle name="Separador de milhares 21 2 4 2 2 2 3" xfId="30548"/>
    <cellStyle name="Separador de milhares 21 2 4 2 2 3" xfId="30549"/>
    <cellStyle name="Separador de milhares 21 2 4 2 2 4" xfId="30550"/>
    <cellStyle name="Separador de milhares 21 2 4 2 3" xfId="30551"/>
    <cellStyle name="Separador de milhares 21 2 4 2 3 2" xfId="30552"/>
    <cellStyle name="Separador de milhares 21 2 4 2 3 2 2" xfId="30553"/>
    <cellStyle name="Separador de milhares 21 2 4 2 3 2 3" xfId="30554"/>
    <cellStyle name="Separador de milhares 21 2 4 2 3 3" xfId="30555"/>
    <cellStyle name="Separador de milhares 21 2 4 2 3 4" xfId="30556"/>
    <cellStyle name="Separador de milhares 21 2 4 2 4" xfId="30557"/>
    <cellStyle name="Separador de milhares 21 2 4 2 4 2" xfId="30558"/>
    <cellStyle name="Separador de milhares 21 2 4 2 4 2 2" xfId="30559"/>
    <cellStyle name="Separador de milhares 21 2 4 2 4 2 3" xfId="30560"/>
    <cellStyle name="Separador de milhares 21 2 4 2 4 3" xfId="30561"/>
    <cellStyle name="Separador de milhares 21 2 4 2 4 4" xfId="30562"/>
    <cellStyle name="Separador de milhares 21 2 4 2 5" xfId="30563"/>
    <cellStyle name="Separador de milhares 21 2 4 2 5 2" xfId="30564"/>
    <cellStyle name="Separador de milhares 21 2 4 2 5 3" xfId="30565"/>
    <cellStyle name="Separador de milhares 21 2 4 2 6" xfId="30566"/>
    <cellStyle name="Separador de milhares 21 2 4 2 7" xfId="30567"/>
    <cellStyle name="Separador de milhares 21 2 4 3" xfId="30568"/>
    <cellStyle name="Separador de milhares 21 2 4 3 2" xfId="30569"/>
    <cellStyle name="Separador de milhares 21 2 4 3 2 2" xfId="30570"/>
    <cellStyle name="Separador de milhares 21 2 4 3 2 3" xfId="30571"/>
    <cellStyle name="Separador de milhares 21 2 4 3 3" xfId="30572"/>
    <cellStyle name="Separador de milhares 21 2 4 3 4" xfId="30573"/>
    <cellStyle name="Separador de milhares 21 2 4 4" xfId="30574"/>
    <cellStyle name="Separador de milhares 21 2 4 4 2" xfId="30575"/>
    <cellStyle name="Separador de milhares 21 2 4 4 2 2" xfId="30576"/>
    <cellStyle name="Separador de milhares 21 2 4 4 2 3" xfId="30577"/>
    <cellStyle name="Separador de milhares 21 2 4 4 3" xfId="30578"/>
    <cellStyle name="Separador de milhares 21 2 4 4 4" xfId="30579"/>
    <cellStyle name="Separador de milhares 21 2 4 5" xfId="30580"/>
    <cellStyle name="Separador de milhares 21 2 4 5 2" xfId="30581"/>
    <cellStyle name="Separador de milhares 21 2 4 5 2 2" xfId="30582"/>
    <cellStyle name="Separador de milhares 21 2 4 5 2 3" xfId="30583"/>
    <cellStyle name="Separador de milhares 21 2 4 5 3" xfId="30584"/>
    <cellStyle name="Separador de milhares 21 2 4 5 4" xfId="30585"/>
    <cellStyle name="Separador de milhares 21 2 4 6" xfId="30586"/>
    <cellStyle name="Separador de milhares 21 2 4 6 2" xfId="30587"/>
    <cellStyle name="Separador de milhares 21 2 4 6 3" xfId="30588"/>
    <cellStyle name="Separador de milhares 21 2 4 7" xfId="30589"/>
    <cellStyle name="Separador de milhares 21 2 4 8" xfId="30590"/>
    <cellStyle name="Separador de milhares 21 2 5" xfId="30591"/>
    <cellStyle name="Separador de milhares 21 2 5 2" xfId="30592"/>
    <cellStyle name="Separador de milhares 21 2 5 2 2" xfId="30593"/>
    <cellStyle name="Separador de milhares 21 2 5 2 2 2" xfId="30594"/>
    <cellStyle name="Separador de milhares 21 2 5 2 2 2 2" xfId="30595"/>
    <cellStyle name="Separador de milhares 21 2 5 2 2 2 3" xfId="30596"/>
    <cellStyle name="Separador de milhares 21 2 5 2 2 3" xfId="30597"/>
    <cellStyle name="Separador de milhares 21 2 5 2 2 4" xfId="30598"/>
    <cellStyle name="Separador de milhares 21 2 5 2 3" xfId="30599"/>
    <cellStyle name="Separador de milhares 21 2 5 2 3 2" xfId="30600"/>
    <cellStyle name="Separador de milhares 21 2 5 2 3 2 2" xfId="30601"/>
    <cellStyle name="Separador de milhares 21 2 5 2 3 2 3" xfId="30602"/>
    <cellStyle name="Separador de milhares 21 2 5 2 3 3" xfId="30603"/>
    <cellStyle name="Separador de milhares 21 2 5 2 3 4" xfId="30604"/>
    <cellStyle name="Separador de milhares 21 2 5 2 4" xfId="30605"/>
    <cellStyle name="Separador de milhares 21 2 5 2 4 2" xfId="30606"/>
    <cellStyle name="Separador de milhares 21 2 5 2 4 2 2" xfId="30607"/>
    <cellStyle name="Separador de milhares 21 2 5 2 4 2 3" xfId="30608"/>
    <cellStyle name="Separador de milhares 21 2 5 2 4 3" xfId="30609"/>
    <cellStyle name="Separador de milhares 21 2 5 2 4 4" xfId="30610"/>
    <cellStyle name="Separador de milhares 21 2 5 2 5" xfId="30611"/>
    <cellStyle name="Separador de milhares 21 2 5 2 5 2" xfId="30612"/>
    <cellStyle name="Separador de milhares 21 2 5 2 5 3" xfId="30613"/>
    <cellStyle name="Separador de milhares 21 2 5 2 6" xfId="30614"/>
    <cellStyle name="Separador de milhares 21 2 5 2 7" xfId="30615"/>
    <cellStyle name="Separador de milhares 21 2 5 2 8" xfId="30616"/>
    <cellStyle name="Separador de milhares 21 2 5 3" xfId="30617"/>
    <cellStyle name="Separador de milhares 21 2 5 3 2" xfId="30618"/>
    <cellStyle name="Separador de milhares 21 2 5 3 2 2" xfId="30619"/>
    <cellStyle name="Separador de milhares 21 2 5 3 2 3" xfId="30620"/>
    <cellStyle name="Separador de milhares 21 2 5 3 3" xfId="30621"/>
    <cellStyle name="Separador de milhares 21 2 5 3 4" xfId="30622"/>
    <cellStyle name="Separador de milhares 21 2 5 4" xfId="30623"/>
    <cellStyle name="Separador de milhares 21 2 5 4 2" xfId="30624"/>
    <cellStyle name="Separador de milhares 21 2 5 4 2 2" xfId="30625"/>
    <cellStyle name="Separador de milhares 21 2 5 4 2 3" xfId="30626"/>
    <cellStyle name="Separador de milhares 21 2 5 4 3" xfId="30627"/>
    <cellStyle name="Separador de milhares 21 2 5 4 4" xfId="30628"/>
    <cellStyle name="Separador de milhares 21 2 5 5" xfId="30629"/>
    <cellStyle name="Separador de milhares 21 2 5 5 2" xfId="30630"/>
    <cellStyle name="Separador de milhares 21 2 5 5 2 2" xfId="30631"/>
    <cellStyle name="Separador de milhares 21 2 5 5 2 3" xfId="30632"/>
    <cellStyle name="Separador de milhares 21 2 5 5 3" xfId="30633"/>
    <cellStyle name="Separador de milhares 21 2 5 5 4" xfId="30634"/>
    <cellStyle name="Separador de milhares 21 2 5 6" xfId="30635"/>
    <cellStyle name="Separador de milhares 21 2 5 6 2" xfId="30636"/>
    <cellStyle name="Separador de milhares 21 2 5 6 3" xfId="30637"/>
    <cellStyle name="Separador de milhares 21 2 5 7" xfId="30638"/>
    <cellStyle name="Separador de milhares 21 2 5 8" xfId="30639"/>
    <cellStyle name="Separador de milhares 21 2 6" xfId="30640"/>
    <cellStyle name="Separador de milhares 21 2 6 2" xfId="30641"/>
    <cellStyle name="Separador de milhares 21 2 6 2 2" xfId="30642"/>
    <cellStyle name="Separador de milhares 21 2 6 2 2 2" xfId="30643"/>
    <cellStyle name="Separador de milhares 21 2 6 2 2 3" xfId="30644"/>
    <cellStyle name="Separador de milhares 21 2 6 2 3" xfId="30645"/>
    <cellStyle name="Separador de milhares 21 2 6 2 4" xfId="30646"/>
    <cellStyle name="Separador de milhares 21 2 6 3" xfId="30647"/>
    <cellStyle name="Separador de milhares 21 2 6 3 2" xfId="30648"/>
    <cellStyle name="Separador de milhares 21 2 6 3 2 2" xfId="30649"/>
    <cellStyle name="Separador de milhares 21 2 6 3 2 3" xfId="30650"/>
    <cellStyle name="Separador de milhares 21 2 6 3 3" xfId="30651"/>
    <cellStyle name="Separador de milhares 21 2 6 3 4" xfId="30652"/>
    <cellStyle name="Separador de milhares 21 2 6 4" xfId="30653"/>
    <cellStyle name="Separador de milhares 21 2 6 4 2" xfId="30654"/>
    <cellStyle name="Separador de milhares 21 2 6 4 2 2" xfId="30655"/>
    <cellStyle name="Separador de milhares 21 2 6 4 2 3" xfId="30656"/>
    <cellStyle name="Separador de milhares 21 2 6 4 3" xfId="30657"/>
    <cellStyle name="Separador de milhares 21 2 6 4 4" xfId="30658"/>
    <cellStyle name="Separador de milhares 21 2 6 5" xfId="30659"/>
    <cellStyle name="Separador de milhares 21 2 6 5 2" xfId="30660"/>
    <cellStyle name="Separador de milhares 21 2 6 5 3" xfId="30661"/>
    <cellStyle name="Separador de milhares 21 2 6 6" xfId="30662"/>
    <cellStyle name="Separador de milhares 21 2 6 7" xfId="30663"/>
    <cellStyle name="Separador de milhares 21 2 6 8" xfId="30664"/>
    <cellStyle name="Separador de milhares 21 2 7" xfId="30665"/>
    <cellStyle name="Separador de milhares 21 2 7 2" xfId="30666"/>
    <cellStyle name="Separador de milhares 21 2 7 2 2" xfId="30667"/>
    <cellStyle name="Separador de milhares 21 2 7 2 3" xfId="30668"/>
    <cellStyle name="Separador de milhares 21 2 7 3" xfId="30669"/>
    <cellStyle name="Separador de milhares 21 2 7 4" xfId="30670"/>
    <cellStyle name="Separador de milhares 21 2 8" xfId="30671"/>
    <cellStyle name="Separador de milhares 21 2 8 2" xfId="30672"/>
    <cellStyle name="Separador de milhares 21 2 8 2 2" xfId="30673"/>
    <cellStyle name="Separador de milhares 21 2 8 2 3" xfId="30674"/>
    <cellStyle name="Separador de milhares 21 2 8 3" xfId="30675"/>
    <cellStyle name="Separador de milhares 21 2 8 4" xfId="30676"/>
    <cellStyle name="Separador de milhares 21 2 9" xfId="30677"/>
    <cellStyle name="Separador de milhares 21 2 9 2" xfId="30678"/>
    <cellStyle name="Separador de milhares 21 2 9 2 2" xfId="30679"/>
    <cellStyle name="Separador de milhares 21 2 9 2 3" xfId="30680"/>
    <cellStyle name="Separador de milhares 21 2 9 3" xfId="30681"/>
    <cellStyle name="Separador de milhares 21 2 9 4" xfId="30682"/>
    <cellStyle name="Separador de milhares 21 3" xfId="30683"/>
    <cellStyle name="Separador de milhares 21 3 10" xfId="30684"/>
    <cellStyle name="Separador de milhares 21 3 2" xfId="30685"/>
    <cellStyle name="Separador de milhares 21 3 2 2" xfId="30686"/>
    <cellStyle name="Separador de milhares 21 3 2 2 2" xfId="30687"/>
    <cellStyle name="Separador de milhares 21 3 2 2 2 2" xfId="30688"/>
    <cellStyle name="Separador de milhares 21 3 2 2 2 2 2" xfId="30689"/>
    <cellStyle name="Separador de milhares 21 3 2 2 2 2 3" xfId="30690"/>
    <cellStyle name="Separador de milhares 21 3 2 2 2 3" xfId="30691"/>
    <cellStyle name="Separador de milhares 21 3 2 2 2 4" xfId="30692"/>
    <cellStyle name="Separador de milhares 21 3 2 2 3" xfId="30693"/>
    <cellStyle name="Separador de milhares 21 3 2 2 3 2" xfId="30694"/>
    <cellStyle name="Separador de milhares 21 3 2 2 3 2 2" xfId="30695"/>
    <cellStyle name="Separador de milhares 21 3 2 2 3 2 3" xfId="30696"/>
    <cellStyle name="Separador de milhares 21 3 2 2 3 3" xfId="30697"/>
    <cellStyle name="Separador de milhares 21 3 2 2 3 4" xfId="30698"/>
    <cellStyle name="Separador de milhares 21 3 2 2 4" xfId="30699"/>
    <cellStyle name="Separador de milhares 21 3 2 2 4 2" xfId="30700"/>
    <cellStyle name="Separador de milhares 21 3 2 2 4 2 2" xfId="30701"/>
    <cellStyle name="Separador de milhares 21 3 2 2 4 2 3" xfId="30702"/>
    <cellStyle name="Separador de milhares 21 3 2 2 4 3" xfId="30703"/>
    <cellStyle name="Separador de milhares 21 3 2 2 4 4" xfId="30704"/>
    <cellStyle name="Separador de milhares 21 3 2 2 5" xfId="30705"/>
    <cellStyle name="Separador de milhares 21 3 2 2 5 2" xfId="30706"/>
    <cellStyle name="Separador de milhares 21 3 2 2 5 3" xfId="30707"/>
    <cellStyle name="Separador de milhares 21 3 2 2 6" xfId="30708"/>
    <cellStyle name="Separador de milhares 21 3 2 2 7" xfId="30709"/>
    <cellStyle name="Separador de milhares 21 3 2 3" xfId="30710"/>
    <cellStyle name="Separador de milhares 21 3 2 3 2" xfId="30711"/>
    <cellStyle name="Separador de milhares 21 3 2 3 2 2" xfId="30712"/>
    <cellStyle name="Separador de milhares 21 3 2 3 2 3" xfId="30713"/>
    <cellStyle name="Separador de milhares 21 3 2 3 3" xfId="30714"/>
    <cellStyle name="Separador de milhares 21 3 2 3 4" xfId="30715"/>
    <cellStyle name="Separador de milhares 21 3 2 4" xfId="30716"/>
    <cellStyle name="Separador de milhares 21 3 2 4 2" xfId="30717"/>
    <cellStyle name="Separador de milhares 21 3 2 4 2 2" xfId="30718"/>
    <cellStyle name="Separador de milhares 21 3 2 4 2 3" xfId="30719"/>
    <cellStyle name="Separador de milhares 21 3 2 4 3" xfId="30720"/>
    <cellStyle name="Separador de milhares 21 3 2 4 4" xfId="30721"/>
    <cellStyle name="Separador de milhares 21 3 2 5" xfId="30722"/>
    <cellStyle name="Separador de milhares 21 3 2 5 2" xfId="30723"/>
    <cellStyle name="Separador de milhares 21 3 2 5 2 2" xfId="30724"/>
    <cellStyle name="Separador de milhares 21 3 2 5 2 3" xfId="30725"/>
    <cellStyle name="Separador de milhares 21 3 2 5 3" xfId="30726"/>
    <cellStyle name="Separador de milhares 21 3 2 5 4" xfId="30727"/>
    <cellStyle name="Separador de milhares 21 3 2 6" xfId="30728"/>
    <cellStyle name="Separador de milhares 21 3 2 6 2" xfId="30729"/>
    <cellStyle name="Separador de milhares 21 3 2 6 3" xfId="30730"/>
    <cellStyle name="Separador de milhares 21 3 2 7" xfId="30731"/>
    <cellStyle name="Separador de milhares 21 3 2 8" xfId="30732"/>
    <cellStyle name="Separador de milhares 21 3 3" xfId="30733"/>
    <cellStyle name="Separador de milhares 21 3 3 2" xfId="30734"/>
    <cellStyle name="Separador de milhares 21 3 3 2 2" xfId="30735"/>
    <cellStyle name="Separador de milhares 21 3 3 2 2 2" xfId="30736"/>
    <cellStyle name="Separador de milhares 21 3 3 2 2 3" xfId="30737"/>
    <cellStyle name="Separador de milhares 21 3 3 2 3" xfId="30738"/>
    <cellStyle name="Separador de milhares 21 3 3 2 4" xfId="30739"/>
    <cellStyle name="Separador de milhares 21 3 3 3" xfId="30740"/>
    <cellStyle name="Separador de milhares 21 3 3 3 2" xfId="30741"/>
    <cellStyle name="Separador de milhares 21 3 3 3 2 2" xfId="30742"/>
    <cellStyle name="Separador de milhares 21 3 3 3 2 3" xfId="30743"/>
    <cellStyle name="Separador de milhares 21 3 3 3 3" xfId="30744"/>
    <cellStyle name="Separador de milhares 21 3 3 3 4" xfId="30745"/>
    <cellStyle name="Separador de milhares 21 3 3 4" xfId="30746"/>
    <cellStyle name="Separador de milhares 21 3 3 4 2" xfId="30747"/>
    <cellStyle name="Separador de milhares 21 3 3 4 2 2" xfId="30748"/>
    <cellStyle name="Separador de milhares 21 3 3 4 2 3" xfId="30749"/>
    <cellStyle name="Separador de milhares 21 3 3 4 3" xfId="30750"/>
    <cellStyle name="Separador de milhares 21 3 3 4 4" xfId="30751"/>
    <cellStyle name="Separador de milhares 21 3 3 5" xfId="30752"/>
    <cellStyle name="Separador de milhares 21 3 3 5 2" xfId="30753"/>
    <cellStyle name="Separador de milhares 21 3 3 5 3" xfId="30754"/>
    <cellStyle name="Separador de milhares 21 3 3 6" xfId="30755"/>
    <cellStyle name="Separador de milhares 21 3 3 7" xfId="30756"/>
    <cellStyle name="Separador de milhares 21 3 4" xfId="30757"/>
    <cellStyle name="Separador de milhares 21 3 5" xfId="30758"/>
    <cellStyle name="Separador de milhares 21 3 5 2" xfId="30759"/>
    <cellStyle name="Separador de milhares 21 3 5 2 2" xfId="30760"/>
    <cellStyle name="Separador de milhares 21 3 5 2 3" xfId="30761"/>
    <cellStyle name="Separador de milhares 21 3 5 3" xfId="30762"/>
    <cellStyle name="Separador de milhares 21 3 5 4" xfId="30763"/>
    <cellStyle name="Separador de milhares 21 3 6" xfId="30764"/>
    <cellStyle name="Separador de milhares 21 3 6 2" xfId="30765"/>
    <cellStyle name="Separador de milhares 21 3 6 2 2" xfId="30766"/>
    <cellStyle name="Separador de milhares 21 3 6 2 3" xfId="30767"/>
    <cellStyle name="Separador de milhares 21 3 6 3" xfId="30768"/>
    <cellStyle name="Separador de milhares 21 3 6 4" xfId="30769"/>
    <cellStyle name="Separador de milhares 21 3 7" xfId="30770"/>
    <cellStyle name="Separador de milhares 21 3 7 2" xfId="30771"/>
    <cellStyle name="Separador de milhares 21 3 7 2 2" xfId="30772"/>
    <cellStyle name="Separador de milhares 21 3 7 2 3" xfId="30773"/>
    <cellStyle name="Separador de milhares 21 3 7 3" xfId="30774"/>
    <cellStyle name="Separador de milhares 21 3 7 4" xfId="30775"/>
    <cellStyle name="Separador de milhares 21 3 8" xfId="30776"/>
    <cellStyle name="Separador de milhares 21 3 8 2" xfId="30777"/>
    <cellStyle name="Separador de milhares 21 3 8 3" xfId="30778"/>
    <cellStyle name="Separador de milhares 21 3 9" xfId="30779"/>
    <cellStyle name="Separador de milhares 21 4" xfId="30780"/>
    <cellStyle name="Separador de milhares 21 4 2" xfId="30781"/>
    <cellStyle name="Separador de milhares 21 4 2 2" xfId="30782"/>
    <cellStyle name="Separador de milhares 21 4 2 2 2" xfId="30783"/>
    <cellStyle name="Separador de milhares 21 4 2 2 2 2" xfId="30784"/>
    <cellStyle name="Separador de milhares 21 4 2 2 2 3" xfId="30785"/>
    <cellStyle name="Separador de milhares 21 4 2 2 3" xfId="30786"/>
    <cellStyle name="Separador de milhares 21 4 2 2 4" xfId="30787"/>
    <cellStyle name="Separador de milhares 21 4 2 3" xfId="30788"/>
    <cellStyle name="Separador de milhares 21 4 2 3 2" xfId="30789"/>
    <cellStyle name="Separador de milhares 21 4 2 3 2 2" xfId="30790"/>
    <cellStyle name="Separador de milhares 21 4 2 3 2 3" xfId="30791"/>
    <cellStyle name="Separador de milhares 21 4 2 3 3" xfId="30792"/>
    <cellStyle name="Separador de milhares 21 4 2 3 4" xfId="30793"/>
    <cellStyle name="Separador de milhares 21 4 2 4" xfId="30794"/>
    <cellStyle name="Separador de milhares 21 4 2 4 2" xfId="30795"/>
    <cellStyle name="Separador de milhares 21 4 2 4 2 2" xfId="30796"/>
    <cellStyle name="Separador de milhares 21 4 2 4 2 3" xfId="30797"/>
    <cellStyle name="Separador de milhares 21 4 2 4 3" xfId="30798"/>
    <cellStyle name="Separador de milhares 21 4 2 4 4" xfId="30799"/>
    <cellStyle name="Separador de milhares 21 4 2 5" xfId="30800"/>
    <cellStyle name="Separador de milhares 21 4 2 5 2" xfId="30801"/>
    <cellStyle name="Separador de milhares 21 4 2 5 3" xfId="30802"/>
    <cellStyle name="Separador de milhares 21 4 2 6" xfId="30803"/>
    <cellStyle name="Separador de milhares 21 4 2 7" xfId="30804"/>
    <cellStyle name="Separador de milhares 21 4 3" xfId="30805"/>
    <cellStyle name="Separador de milhares 21 4 4" xfId="30806"/>
    <cellStyle name="Separador de milhares 21 4 4 2" xfId="30807"/>
    <cellStyle name="Separador de milhares 21 4 4 2 2" xfId="30808"/>
    <cellStyle name="Separador de milhares 21 4 4 2 3" xfId="30809"/>
    <cellStyle name="Separador de milhares 21 4 4 3" xfId="30810"/>
    <cellStyle name="Separador de milhares 21 4 4 4" xfId="30811"/>
    <cellStyle name="Separador de milhares 21 4 5" xfId="30812"/>
    <cellStyle name="Separador de milhares 21 4 5 2" xfId="30813"/>
    <cellStyle name="Separador de milhares 21 4 5 2 2" xfId="30814"/>
    <cellStyle name="Separador de milhares 21 4 5 2 3" xfId="30815"/>
    <cellStyle name="Separador de milhares 21 4 5 3" xfId="30816"/>
    <cellStyle name="Separador de milhares 21 4 5 4" xfId="30817"/>
    <cellStyle name="Separador de milhares 21 4 6" xfId="30818"/>
    <cellStyle name="Separador de milhares 21 4 6 2" xfId="30819"/>
    <cellStyle name="Separador de milhares 21 4 6 2 2" xfId="30820"/>
    <cellStyle name="Separador de milhares 21 4 6 2 3" xfId="30821"/>
    <cellStyle name="Separador de milhares 21 4 6 3" xfId="30822"/>
    <cellStyle name="Separador de milhares 21 4 6 4" xfId="30823"/>
    <cellStyle name="Separador de milhares 21 4 7" xfId="30824"/>
    <cellStyle name="Separador de milhares 21 4 7 2" xfId="30825"/>
    <cellStyle name="Separador de milhares 21 4 7 3" xfId="30826"/>
    <cellStyle name="Separador de milhares 21 4 8" xfId="30827"/>
    <cellStyle name="Separador de milhares 21 4 9" xfId="30828"/>
    <cellStyle name="Separador de milhares 21 5" xfId="30829"/>
    <cellStyle name="Separador de milhares 21 5 2" xfId="30830"/>
    <cellStyle name="Separador de milhares 21 5 3" xfId="30831"/>
    <cellStyle name="Separador de milhares 21 5 3 2" xfId="30832"/>
    <cellStyle name="Separador de milhares 21 5 3 2 2" xfId="30833"/>
    <cellStyle name="Separador de milhares 21 5 3 2 2 2" xfId="30834"/>
    <cellStyle name="Separador de milhares 21 5 3 2 2 3" xfId="30835"/>
    <cellStyle name="Separador de milhares 21 5 3 2 3" xfId="30836"/>
    <cellStyle name="Separador de milhares 21 5 3 2 4" xfId="30837"/>
    <cellStyle name="Separador de milhares 21 5 3 3" xfId="30838"/>
    <cellStyle name="Separador de milhares 21 5 3 3 2" xfId="30839"/>
    <cellStyle name="Separador de milhares 21 5 3 3 2 2" xfId="30840"/>
    <cellStyle name="Separador de milhares 21 5 3 3 2 3" xfId="30841"/>
    <cellStyle name="Separador de milhares 21 5 3 3 3" xfId="30842"/>
    <cellStyle name="Separador de milhares 21 5 3 3 4" xfId="30843"/>
    <cellStyle name="Separador de milhares 21 5 3 4" xfId="30844"/>
    <cellStyle name="Separador de milhares 21 5 3 4 2" xfId="30845"/>
    <cellStyle name="Separador de milhares 21 5 3 4 2 2" xfId="30846"/>
    <cellStyle name="Separador de milhares 21 5 3 4 2 3" xfId="30847"/>
    <cellStyle name="Separador de milhares 21 5 3 4 3" xfId="30848"/>
    <cellStyle name="Separador de milhares 21 5 3 4 4" xfId="30849"/>
    <cellStyle name="Separador de milhares 21 5 3 5" xfId="30850"/>
    <cellStyle name="Separador de milhares 21 5 3 5 2" xfId="30851"/>
    <cellStyle name="Separador de milhares 21 5 3 5 3" xfId="30852"/>
    <cellStyle name="Separador de milhares 21 5 3 6" xfId="30853"/>
    <cellStyle name="Separador de milhares 21 5 3 7" xfId="30854"/>
    <cellStyle name="Separador de milhares 21 6" xfId="30855"/>
    <cellStyle name="Separador de milhares 21 6 2" xfId="30856"/>
    <cellStyle name="Separador de milhares 21 6 2 2" xfId="30857"/>
    <cellStyle name="Separador de milhares 21 6 2 2 2" xfId="30858"/>
    <cellStyle name="Separador de milhares 21 6 2 2 2 2" xfId="30859"/>
    <cellStyle name="Separador de milhares 21 6 2 2 2 3" xfId="30860"/>
    <cellStyle name="Separador de milhares 21 6 2 2 3" xfId="30861"/>
    <cellStyle name="Separador de milhares 21 6 2 2 4" xfId="30862"/>
    <cellStyle name="Separador de milhares 21 6 2 3" xfId="30863"/>
    <cellStyle name="Separador de milhares 21 6 2 3 2" xfId="30864"/>
    <cellStyle name="Separador de milhares 21 6 2 3 2 2" xfId="30865"/>
    <cellStyle name="Separador de milhares 21 6 2 3 2 3" xfId="30866"/>
    <cellStyle name="Separador de milhares 21 6 2 3 3" xfId="30867"/>
    <cellStyle name="Separador de milhares 21 6 2 3 4" xfId="30868"/>
    <cellStyle name="Separador de milhares 21 6 2 4" xfId="30869"/>
    <cellStyle name="Separador de milhares 21 6 2 4 2" xfId="30870"/>
    <cellStyle name="Separador de milhares 21 6 2 4 2 2" xfId="30871"/>
    <cellStyle name="Separador de milhares 21 6 2 4 2 3" xfId="30872"/>
    <cellStyle name="Separador de milhares 21 6 2 4 3" xfId="30873"/>
    <cellStyle name="Separador de milhares 21 6 2 4 4" xfId="30874"/>
    <cellStyle name="Separador de milhares 21 6 2 5" xfId="30875"/>
    <cellStyle name="Separador de milhares 21 6 2 5 2" xfId="30876"/>
    <cellStyle name="Separador de milhares 21 6 2 5 3" xfId="30877"/>
    <cellStyle name="Separador de milhares 21 6 2 6" xfId="30878"/>
    <cellStyle name="Separador de milhares 21 6 2 7" xfId="30879"/>
    <cellStyle name="Separador de milhares 21 6 3" xfId="30880"/>
    <cellStyle name="Separador de milhares 21 6 3 2" xfId="30881"/>
    <cellStyle name="Separador de milhares 21 6 3 2 2" xfId="30882"/>
    <cellStyle name="Separador de milhares 21 6 3 2 2 2" xfId="30883"/>
    <cellStyle name="Separador de milhares 21 6 3 2 2 3" xfId="30884"/>
    <cellStyle name="Separador de milhares 21 6 3 2 3" xfId="30885"/>
    <cellStyle name="Separador de milhares 21 6 3 2 4" xfId="30886"/>
    <cellStyle name="Separador de milhares 21 6 3 3" xfId="30887"/>
    <cellStyle name="Separador de milhares 21 6 3 3 2" xfId="30888"/>
    <cellStyle name="Separador de milhares 21 6 3 3 2 2" xfId="30889"/>
    <cellStyle name="Separador de milhares 21 6 3 3 2 3" xfId="30890"/>
    <cellStyle name="Separador de milhares 21 6 3 3 3" xfId="30891"/>
    <cellStyle name="Separador de milhares 21 6 3 3 4" xfId="30892"/>
    <cellStyle name="Separador de milhares 21 6 3 4" xfId="30893"/>
    <cellStyle name="Separador de milhares 21 6 3 4 2" xfId="30894"/>
    <cellStyle name="Separador de milhares 21 6 3 4 2 2" xfId="30895"/>
    <cellStyle name="Separador de milhares 21 6 3 4 2 3" xfId="30896"/>
    <cellStyle name="Separador de milhares 21 6 3 4 3" xfId="30897"/>
    <cellStyle name="Separador de milhares 21 6 3 4 4" xfId="30898"/>
    <cellStyle name="Separador de milhares 21 6 3 5" xfId="30899"/>
    <cellStyle name="Separador de milhares 21 6 3 5 2" xfId="30900"/>
    <cellStyle name="Separador de milhares 21 6 3 5 3" xfId="30901"/>
    <cellStyle name="Separador de milhares 21 6 3 6" xfId="30902"/>
    <cellStyle name="Separador de milhares 21 6 3 7" xfId="30903"/>
    <cellStyle name="Separador de milhares 21 6 4" xfId="30904"/>
    <cellStyle name="Separador de milhares 21 6 4 2" xfId="30905"/>
    <cellStyle name="Separador de milhares 21 6 4 2 2" xfId="30906"/>
    <cellStyle name="Separador de milhares 21 6 4 2 3" xfId="30907"/>
    <cellStyle name="Separador de milhares 21 6 4 3" xfId="30908"/>
    <cellStyle name="Separador de milhares 21 6 4 4" xfId="30909"/>
    <cellStyle name="Separador de milhares 21 6 5" xfId="30910"/>
    <cellStyle name="Separador de milhares 21 6 5 2" xfId="30911"/>
    <cellStyle name="Separador de milhares 21 6 5 2 2" xfId="30912"/>
    <cellStyle name="Separador de milhares 21 6 5 2 3" xfId="30913"/>
    <cellStyle name="Separador de milhares 21 6 5 3" xfId="30914"/>
    <cellStyle name="Separador de milhares 21 6 5 4" xfId="30915"/>
    <cellStyle name="Separador de milhares 21 6 6" xfId="30916"/>
    <cellStyle name="Separador de milhares 21 6 6 2" xfId="30917"/>
    <cellStyle name="Separador de milhares 21 6 6 2 2" xfId="30918"/>
    <cellStyle name="Separador de milhares 21 6 6 2 3" xfId="30919"/>
    <cellStyle name="Separador de milhares 21 6 6 3" xfId="30920"/>
    <cellStyle name="Separador de milhares 21 6 6 4" xfId="30921"/>
    <cellStyle name="Separador de milhares 21 6 7" xfId="30922"/>
    <cellStyle name="Separador de milhares 21 6 7 2" xfId="30923"/>
    <cellStyle name="Separador de milhares 21 6 7 3" xfId="30924"/>
    <cellStyle name="Separador de milhares 21 6 8" xfId="30925"/>
    <cellStyle name="Separador de milhares 21 6 9" xfId="30926"/>
    <cellStyle name="Separador de milhares 21 7" xfId="30927"/>
    <cellStyle name="Separador de milhares 21 7 2" xfId="30928"/>
    <cellStyle name="Separador de milhares 21 7 2 2" xfId="30929"/>
    <cellStyle name="Separador de milhares 21 7 2 2 2" xfId="30930"/>
    <cellStyle name="Separador de milhares 21 7 2 2 2 2" xfId="30931"/>
    <cellStyle name="Separador de milhares 21 7 2 2 2 3" xfId="30932"/>
    <cellStyle name="Separador de milhares 21 7 2 2 3" xfId="30933"/>
    <cellStyle name="Separador de milhares 21 7 2 2 4" xfId="30934"/>
    <cellStyle name="Separador de milhares 21 7 2 3" xfId="30935"/>
    <cellStyle name="Separador de milhares 21 7 2 3 2" xfId="30936"/>
    <cellStyle name="Separador de milhares 21 7 2 3 2 2" xfId="30937"/>
    <cellStyle name="Separador de milhares 21 7 2 3 2 3" xfId="30938"/>
    <cellStyle name="Separador de milhares 21 7 2 3 3" xfId="30939"/>
    <cellStyle name="Separador de milhares 21 7 2 3 4" xfId="30940"/>
    <cellStyle name="Separador de milhares 21 7 2 4" xfId="30941"/>
    <cellStyle name="Separador de milhares 21 7 2 4 2" xfId="30942"/>
    <cellStyle name="Separador de milhares 21 7 2 4 2 2" xfId="30943"/>
    <cellStyle name="Separador de milhares 21 7 2 4 2 3" xfId="30944"/>
    <cellStyle name="Separador de milhares 21 7 2 4 3" xfId="30945"/>
    <cellStyle name="Separador de milhares 21 7 2 4 4" xfId="30946"/>
    <cellStyle name="Separador de milhares 21 7 2 5" xfId="30947"/>
    <cellStyle name="Separador de milhares 21 7 2 5 2" xfId="30948"/>
    <cellStyle name="Separador de milhares 21 7 2 5 3" xfId="30949"/>
    <cellStyle name="Separador de milhares 21 7 2 6" xfId="30950"/>
    <cellStyle name="Separador de milhares 21 7 2 7" xfId="30951"/>
    <cellStyle name="Separador de milhares 21 7 3" xfId="30952"/>
    <cellStyle name="Separador de milhares 21 7 3 2" xfId="30953"/>
    <cellStyle name="Separador de milhares 21 7 3 2 2" xfId="30954"/>
    <cellStyle name="Separador de milhares 21 7 3 2 3" xfId="30955"/>
    <cellStyle name="Separador de milhares 21 7 3 3" xfId="30956"/>
    <cellStyle name="Separador de milhares 21 7 3 4" xfId="30957"/>
    <cellStyle name="Separador de milhares 21 7 4" xfId="30958"/>
    <cellStyle name="Separador de milhares 21 7 4 2" xfId="30959"/>
    <cellStyle name="Separador de milhares 21 7 4 2 2" xfId="30960"/>
    <cellStyle name="Separador de milhares 21 7 4 2 3" xfId="30961"/>
    <cellStyle name="Separador de milhares 21 7 4 3" xfId="30962"/>
    <cellStyle name="Separador de milhares 21 7 4 4" xfId="30963"/>
    <cellStyle name="Separador de milhares 21 7 5" xfId="30964"/>
    <cellStyle name="Separador de milhares 21 7 5 2" xfId="30965"/>
    <cellStyle name="Separador de milhares 21 7 5 2 2" xfId="30966"/>
    <cellStyle name="Separador de milhares 21 7 5 2 3" xfId="30967"/>
    <cellStyle name="Separador de milhares 21 7 5 3" xfId="30968"/>
    <cellStyle name="Separador de milhares 21 7 5 4" xfId="30969"/>
    <cellStyle name="Separador de milhares 21 7 6" xfId="30970"/>
    <cellStyle name="Separador de milhares 21 7 6 2" xfId="30971"/>
    <cellStyle name="Separador de milhares 21 7 6 3" xfId="30972"/>
    <cellStyle name="Separador de milhares 21 7 7" xfId="30973"/>
    <cellStyle name="Separador de milhares 21 7 8" xfId="30974"/>
    <cellStyle name="Separador de milhares 21 8" xfId="30975"/>
    <cellStyle name="Separador de milhares 21 8 2" xfId="30976"/>
    <cellStyle name="Separador de milhares 21 8 2 2" xfId="30977"/>
    <cellStyle name="Separador de milhares 21 8 2 2 2" xfId="30978"/>
    <cellStyle name="Separador de milhares 21 8 2 2 2 2" xfId="30979"/>
    <cellStyle name="Separador de milhares 21 8 2 2 2 3" xfId="30980"/>
    <cellStyle name="Separador de milhares 21 8 2 2 3" xfId="30981"/>
    <cellStyle name="Separador de milhares 21 8 2 2 4" xfId="30982"/>
    <cellStyle name="Separador de milhares 21 8 2 3" xfId="30983"/>
    <cellStyle name="Separador de milhares 21 8 2 3 2" xfId="30984"/>
    <cellStyle name="Separador de milhares 21 8 2 3 2 2" xfId="30985"/>
    <cellStyle name="Separador de milhares 21 8 2 3 2 3" xfId="30986"/>
    <cellStyle name="Separador de milhares 21 8 2 3 3" xfId="30987"/>
    <cellStyle name="Separador de milhares 21 8 2 3 4" xfId="30988"/>
    <cellStyle name="Separador de milhares 21 8 2 4" xfId="30989"/>
    <cellStyle name="Separador de milhares 21 8 2 4 2" xfId="30990"/>
    <cellStyle name="Separador de milhares 21 8 2 4 2 2" xfId="30991"/>
    <cellStyle name="Separador de milhares 21 8 2 4 2 3" xfId="30992"/>
    <cellStyle name="Separador de milhares 21 8 2 4 3" xfId="30993"/>
    <cellStyle name="Separador de milhares 21 8 2 4 4" xfId="30994"/>
    <cellStyle name="Separador de milhares 21 8 2 5" xfId="30995"/>
    <cellStyle name="Separador de milhares 21 8 2 5 2" xfId="30996"/>
    <cellStyle name="Separador de milhares 21 8 2 5 3" xfId="30997"/>
    <cellStyle name="Separador de milhares 21 8 2 6" xfId="30998"/>
    <cellStyle name="Separador de milhares 21 8 2 7" xfId="30999"/>
    <cellStyle name="Separador de milhares 21 8 3" xfId="31000"/>
    <cellStyle name="Separador de milhares 21 8 3 2" xfId="31001"/>
    <cellStyle name="Separador de milhares 21 8 3 2 2" xfId="31002"/>
    <cellStyle name="Separador de milhares 21 8 3 2 3" xfId="31003"/>
    <cellStyle name="Separador de milhares 21 8 3 3" xfId="31004"/>
    <cellStyle name="Separador de milhares 21 8 3 4" xfId="31005"/>
    <cellStyle name="Separador de milhares 21 8 4" xfId="31006"/>
    <cellStyle name="Separador de milhares 21 8 4 2" xfId="31007"/>
    <cellStyle name="Separador de milhares 21 8 4 2 2" xfId="31008"/>
    <cellStyle name="Separador de milhares 21 8 4 2 3" xfId="31009"/>
    <cellStyle name="Separador de milhares 21 8 4 3" xfId="31010"/>
    <cellStyle name="Separador de milhares 21 8 4 4" xfId="31011"/>
    <cellStyle name="Separador de milhares 21 8 5" xfId="31012"/>
    <cellStyle name="Separador de milhares 21 8 5 2" xfId="31013"/>
    <cellStyle name="Separador de milhares 21 8 5 2 2" xfId="31014"/>
    <cellStyle name="Separador de milhares 21 8 5 2 3" xfId="31015"/>
    <cellStyle name="Separador de milhares 21 8 5 3" xfId="31016"/>
    <cellStyle name="Separador de milhares 21 8 5 4" xfId="31017"/>
    <cellStyle name="Separador de milhares 21 8 6" xfId="31018"/>
    <cellStyle name="Separador de milhares 21 8 6 2" xfId="31019"/>
    <cellStyle name="Separador de milhares 21 8 6 3" xfId="31020"/>
    <cellStyle name="Separador de milhares 21 8 7" xfId="31021"/>
    <cellStyle name="Separador de milhares 21 8 8" xfId="31022"/>
    <cellStyle name="Separador de milhares 21 9" xfId="31023"/>
    <cellStyle name="Separador de milhares 21 9 2" xfId="31024"/>
    <cellStyle name="Separador de milhares 21 9 2 2" xfId="31025"/>
    <cellStyle name="Separador de milhares 21 9 2 2 2" xfId="31026"/>
    <cellStyle name="Separador de milhares 21 9 2 2 2 2" xfId="31027"/>
    <cellStyle name="Separador de milhares 21 9 2 2 2 3" xfId="31028"/>
    <cellStyle name="Separador de milhares 21 9 2 2 3" xfId="31029"/>
    <cellStyle name="Separador de milhares 21 9 2 2 4" xfId="31030"/>
    <cellStyle name="Separador de milhares 21 9 2 3" xfId="31031"/>
    <cellStyle name="Separador de milhares 21 9 2 3 2" xfId="31032"/>
    <cellStyle name="Separador de milhares 21 9 2 3 2 2" xfId="31033"/>
    <cellStyle name="Separador de milhares 21 9 2 3 2 3" xfId="31034"/>
    <cellStyle name="Separador de milhares 21 9 2 3 3" xfId="31035"/>
    <cellStyle name="Separador de milhares 21 9 2 3 4" xfId="31036"/>
    <cellStyle name="Separador de milhares 21 9 2 4" xfId="31037"/>
    <cellStyle name="Separador de milhares 21 9 2 4 2" xfId="31038"/>
    <cellStyle name="Separador de milhares 21 9 2 4 2 2" xfId="31039"/>
    <cellStyle name="Separador de milhares 21 9 2 4 2 3" xfId="31040"/>
    <cellStyle name="Separador de milhares 21 9 2 4 3" xfId="31041"/>
    <cellStyle name="Separador de milhares 21 9 2 4 4" xfId="31042"/>
    <cellStyle name="Separador de milhares 21 9 2 5" xfId="31043"/>
    <cellStyle name="Separador de milhares 21 9 2 5 2" xfId="31044"/>
    <cellStyle name="Separador de milhares 21 9 2 5 3" xfId="31045"/>
    <cellStyle name="Separador de milhares 21 9 2 6" xfId="31046"/>
    <cellStyle name="Separador de milhares 21 9 2 7" xfId="31047"/>
    <cellStyle name="Separador de milhares 21 9 2 8" xfId="31048"/>
    <cellStyle name="Separador de milhares 21 9 3" xfId="31049"/>
    <cellStyle name="Separador de milhares 21 9 3 2" xfId="31050"/>
    <cellStyle name="Separador de milhares 21 9 3 2 2" xfId="31051"/>
    <cellStyle name="Separador de milhares 21 9 3 2 3" xfId="31052"/>
    <cellStyle name="Separador de milhares 21 9 3 3" xfId="31053"/>
    <cellStyle name="Separador de milhares 21 9 3 4" xfId="31054"/>
    <cellStyle name="Separador de milhares 21 9 4" xfId="31055"/>
    <cellStyle name="Separador de milhares 21 9 4 2" xfId="31056"/>
    <cellStyle name="Separador de milhares 21 9 4 2 2" xfId="31057"/>
    <cellStyle name="Separador de milhares 21 9 4 2 3" xfId="31058"/>
    <cellStyle name="Separador de milhares 21 9 4 3" xfId="31059"/>
    <cellStyle name="Separador de milhares 21 9 4 4" xfId="31060"/>
    <cellStyle name="Separador de milhares 21 9 5" xfId="31061"/>
    <cellStyle name="Separador de milhares 21 9 5 2" xfId="31062"/>
    <cellStyle name="Separador de milhares 21 9 5 2 2" xfId="31063"/>
    <cellStyle name="Separador de milhares 21 9 5 2 3" xfId="31064"/>
    <cellStyle name="Separador de milhares 21 9 5 3" xfId="31065"/>
    <cellStyle name="Separador de milhares 21 9 5 4" xfId="31066"/>
    <cellStyle name="Separador de milhares 21 9 6" xfId="31067"/>
    <cellStyle name="Separador de milhares 21 9 6 2" xfId="31068"/>
    <cellStyle name="Separador de milhares 21 9 6 3" xfId="31069"/>
    <cellStyle name="Separador de milhares 21 9 7" xfId="31070"/>
    <cellStyle name="Separador de milhares 21 9 8" xfId="31071"/>
    <cellStyle name="Separador de milhares 22" xfId="31072"/>
    <cellStyle name="Separador de milhares 22 2" xfId="31073"/>
    <cellStyle name="Separador de milhares 22 3" xfId="31074"/>
    <cellStyle name="Separador de milhares 23" xfId="31075"/>
    <cellStyle name="Separador de milhares 23 2" xfId="31076"/>
    <cellStyle name="Separador de milhares 3" xfId="31077"/>
    <cellStyle name="Separador de milhares 3 2" xfId="31078"/>
    <cellStyle name="Separador de milhares 3 2 2" xfId="31079"/>
    <cellStyle name="Separador de milhares 3 2 2 2" xfId="31080"/>
    <cellStyle name="Separador de milhares 3 2 3" xfId="31081"/>
    <cellStyle name="Separador de milhares 3 3" xfId="31082"/>
    <cellStyle name="Separador de milhares 3 3 2" xfId="31083"/>
    <cellStyle name="Separador de milhares 3 4" xfId="31084"/>
    <cellStyle name="Separador de milhares 3 4 2" xfId="31085"/>
    <cellStyle name="Separador de milhares 3 4 2 2" xfId="31086"/>
    <cellStyle name="Separador de milhares 3 4 3" xfId="31087"/>
    <cellStyle name="Separador de milhares 3 5" xfId="31088"/>
    <cellStyle name="Separador de milhares 3 5 2" xfId="31089"/>
    <cellStyle name="Separador de milhares 3 5 3" xfId="31090"/>
    <cellStyle name="Separador de milhares 3 6" xfId="31091"/>
    <cellStyle name="Separador de milhares 3 6 2" xfId="31092"/>
    <cellStyle name="Separador de milhares 4" xfId="31093"/>
    <cellStyle name="Separador de milhares 4 10" xfId="31094"/>
    <cellStyle name="Separador de milhares 4 10 2" xfId="31095"/>
    <cellStyle name="Separador de milhares 4 10 2 2" xfId="31096"/>
    <cellStyle name="Separador de milhares 4 10 2 2 2" xfId="31097"/>
    <cellStyle name="Separador de milhares 4 10 2 2 3" xfId="31098"/>
    <cellStyle name="Separador de milhares 4 10 2 3" xfId="31099"/>
    <cellStyle name="Separador de milhares 4 10 2 4" xfId="31100"/>
    <cellStyle name="Separador de milhares 4 10 3" xfId="31101"/>
    <cellStyle name="Separador de milhares 4 10 3 2" xfId="31102"/>
    <cellStyle name="Separador de milhares 4 10 3 2 2" xfId="31103"/>
    <cellStyle name="Separador de milhares 4 10 3 2 3" xfId="31104"/>
    <cellStyle name="Separador de milhares 4 10 3 3" xfId="31105"/>
    <cellStyle name="Separador de milhares 4 10 3 4" xfId="31106"/>
    <cellStyle name="Separador de milhares 4 10 4" xfId="31107"/>
    <cellStyle name="Separador de milhares 4 10 4 2" xfId="31108"/>
    <cellStyle name="Separador de milhares 4 10 4 2 2" xfId="31109"/>
    <cellStyle name="Separador de milhares 4 10 4 2 3" xfId="31110"/>
    <cellStyle name="Separador de milhares 4 10 4 3" xfId="31111"/>
    <cellStyle name="Separador de milhares 4 10 4 4" xfId="31112"/>
    <cellStyle name="Separador de milhares 4 10 5" xfId="31113"/>
    <cellStyle name="Separador de milhares 4 10 5 2" xfId="31114"/>
    <cellStyle name="Separador de milhares 4 10 5 3" xfId="31115"/>
    <cellStyle name="Separador de milhares 4 10 6" xfId="31116"/>
    <cellStyle name="Separador de milhares 4 10 7" xfId="31117"/>
    <cellStyle name="Separador de milhares 4 11" xfId="31118"/>
    <cellStyle name="Separador de milhares 4 11 2" xfId="31119"/>
    <cellStyle name="Separador de milhares 4 11 2 2" xfId="31120"/>
    <cellStyle name="Separador de milhares 4 11 2 2 2" xfId="31121"/>
    <cellStyle name="Separador de milhares 4 11 2 2 3" xfId="31122"/>
    <cellStyle name="Separador de milhares 4 11 2 3" xfId="31123"/>
    <cellStyle name="Separador de milhares 4 11 2 4" xfId="31124"/>
    <cellStyle name="Separador de milhares 4 11 3" xfId="31125"/>
    <cellStyle name="Separador de milhares 4 11 3 2" xfId="31126"/>
    <cellStyle name="Separador de milhares 4 11 3 3" xfId="31127"/>
    <cellStyle name="Separador de milhares 4 11 4" xfId="31128"/>
    <cellStyle name="Separador de milhares 4 11 5" xfId="31129"/>
    <cellStyle name="Separador de milhares 4 12" xfId="31130"/>
    <cellStyle name="Separador de milhares 4 12 2" xfId="31131"/>
    <cellStyle name="Separador de milhares 4 12 2 2" xfId="31132"/>
    <cellStyle name="Separador de milhares 4 12 2 3" xfId="31133"/>
    <cellStyle name="Separador de milhares 4 12 3" xfId="31134"/>
    <cellStyle name="Separador de milhares 4 12 4" xfId="31135"/>
    <cellStyle name="Separador de milhares 4 13" xfId="31136"/>
    <cellStyle name="Separador de milhares 4 13 2" xfId="31137"/>
    <cellStyle name="Separador de milhares 4 13 2 2" xfId="31138"/>
    <cellStyle name="Separador de milhares 4 13 2 3" xfId="31139"/>
    <cellStyle name="Separador de milhares 4 13 3" xfId="31140"/>
    <cellStyle name="Separador de milhares 4 13 4" xfId="31141"/>
    <cellStyle name="Separador de milhares 4 14" xfId="31142"/>
    <cellStyle name="Separador de milhares 4 14 2" xfId="31143"/>
    <cellStyle name="Separador de milhares 4 14 2 2" xfId="31144"/>
    <cellStyle name="Separador de milhares 4 14 2 3" xfId="31145"/>
    <cellStyle name="Separador de milhares 4 14 3" xfId="31146"/>
    <cellStyle name="Separador de milhares 4 14 4" xfId="31147"/>
    <cellStyle name="Separador de milhares 4 15" xfId="31148"/>
    <cellStyle name="Separador de milhares 4 15 2" xfId="31149"/>
    <cellStyle name="Separador de milhares 4 15 3" xfId="31150"/>
    <cellStyle name="Separador de milhares 4 16" xfId="31151"/>
    <cellStyle name="Separador de milhares 4 16 2" xfId="31152"/>
    <cellStyle name="Separador de milhares 4 16 3" xfId="31153"/>
    <cellStyle name="Separador de milhares 4 17" xfId="31154"/>
    <cellStyle name="Separador de milhares 4 18" xfId="31155"/>
    <cellStyle name="Separador de milhares 4 19" xfId="31156"/>
    <cellStyle name="Separador de milhares 4 2" xfId="31157"/>
    <cellStyle name="Separador de milhares 4 2 10" xfId="31158"/>
    <cellStyle name="Separador de milhares 4 2 10 2" xfId="31159"/>
    <cellStyle name="Separador de milhares 4 2 10 2 2" xfId="31160"/>
    <cellStyle name="Separador de milhares 4 2 10 2 2 2" xfId="31161"/>
    <cellStyle name="Separador de milhares 4 2 10 2 2 2 2" xfId="31162"/>
    <cellStyle name="Separador de milhares 4 2 10 2 2 2 3" xfId="31163"/>
    <cellStyle name="Separador de milhares 4 2 10 2 2 3" xfId="31164"/>
    <cellStyle name="Separador de milhares 4 2 10 2 2 4" xfId="31165"/>
    <cellStyle name="Separador de milhares 4 2 10 2 3" xfId="31166"/>
    <cellStyle name="Separador de milhares 4 2 10 2 3 2" xfId="31167"/>
    <cellStyle name="Separador de milhares 4 2 10 2 3 2 2" xfId="31168"/>
    <cellStyle name="Separador de milhares 4 2 10 2 3 2 3" xfId="31169"/>
    <cellStyle name="Separador de milhares 4 2 10 2 3 3" xfId="31170"/>
    <cellStyle name="Separador de milhares 4 2 10 2 3 4" xfId="31171"/>
    <cellStyle name="Separador de milhares 4 2 10 2 4" xfId="31172"/>
    <cellStyle name="Separador de milhares 4 2 10 2 4 2" xfId="31173"/>
    <cellStyle name="Separador de milhares 4 2 10 2 4 2 2" xfId="31174"/>
    <cellStyle name="Separador de milhares 4 2 10 2 4 2 3" xfId="31175"/>
    <cellStyle name="Separador de milhares 4 2 10 2 4 3" xfId="31176"/>
    <cellStyle name="Separador de milhares 4 2 10 2 4 4" xfId="31177"/>
    <cellStyle name="Separador de milhares 4 2 10 2 5" xfId="31178"/>
    <cellStyle name="Separador de milhares 4 2 10 2 5 2" xfId="31179"/>
    <cellStyle name="Separador de milhares 4 2 10 2 5 3" xfId="31180"/>
    <cellStyle name="Separador de milhares 4 2 10 2 6" xfId="31181"/>
    <cellStyle name="Separador de milhares 4 2 10 2 7" xfId="31182"/>
    <cellStyle name="Separador de milhares 4 2 10 3" xfId="31183"/>
    <cellStyle name="Separador de milhares 4 2 10 3 2" xfId="31184"/>
    <cellStyle name="Separador de milhares 4 2 10 3 2 2" xfId="31185"/>
    <cellStyle name="Separador de milhares 4 2 10 3 2 3" xfId="31186"/>
    <cellStyle name="Separador de milhares 4 2 10 3 3" xfId="31187"/>
    <cellStyle name="Separador de milhares 4 2 10 3 4" xfId="31188"/>
    <cellStyle name="Separador de milhares 4 2 10 4" xfId="31189"/>
    <cellStyle name="Separador de milhares 4 2 10 4 2" xfId="31190"/>
    <cellStyle name="Separador de milhares 4 2 10 4 2 2" xfId="31191"/>
    <cellStyle name="Separador de milhares 4 2 10 4 2 3" xfId="31192"/>
    <cellStyle name="Separador de milhares 4 2 10 4 3" xfId="31193"/>
    <cellStyle name="Separador de milhares 4 2 10 4 4" xfId="31194"/>
    <cellStyle name="Separador de milhares 4 2 10 5" xfId="31195"/>
    <cellStyle name="Separador de milhares 4 2 10 5 2" xfId="31196"/>
    <cellStyle name="Separador de milhares 4 2 10 5 2 2" xfId="31197"/>
    <cellStyle name="Separador de milhares 4 2 10 5 2 3" xfId="31198"/>
    <cellStyle name="Separador de milhares 4 2 10 5 3" xfId="31199"/>
    <cellStyle name="Separador de milhares 4 2 10 5 4" xfId="31200"/>
    <cellStyle name="Separador de milhares 4 2 10 6" xfId="31201"/>
    <cellStyle name="Separador de milhares 4 2 10 6 2" xfId="31202"/>
    <cellStyle name="Separador de milhares 4 2 10 6 3" xfId="31203"/>
    <cellStyle name="Separador de milhares 4 2 10 7" xfId="31204"/>
    <cellStyle name="Separador de milhares 4 2 10 8" xfId="31205"/>
    <cellStyle name="Separador de milhares 4 2 10 9" xfId="31206"/>
    <cellStyle name="Separador de milhares 4 2 11" xfId="31207"/>
    <cellStyle name="Separador de milhares 4 2 11 2" xfId="31208"/>
    <cellStyle name="Separador de milhares 4 2 11 2 2" xfId="31209"/>
    <cellStyle name="Separador de milhares 4 2 11 2 2 2" xfId="31210"/>
    <cellStyle name="Separador de milhares 4 2 11 2 2 3" xfId="31211"/>
    <cellStyle name="Separador de milhares 4 2 11 2 3" xfId="31212"/>
    <cellStyle name="Separador de milhares 4 2 11 2 4" xfId="31213"/>
    <cellStyle name="Separador de milhares 4 2 11 3" xfId="31214"/>
    <cellStyle name="Separador de milhares 4 2 11 3 2" xfId="31215"/>
    <cellStyle name="Separador de milhares 4 2 11 3 2 2" xfId="31216"/>
    <cellStyle name="Separador de milhares 4 2 11 3 2 3" xfId="31217"/>
    <cellStyle name="Separador de milhares 4 2 11 3 3" xfId="31218"/>
    <cellStyle name="Separador de milhares 4 2 11 3 4" xfId="31219"/>
    <cellStyle name="Separador de milhares 4 2 11 4" xfId="31220"/>
    <cellStyle name="Separador de milhares 4 2 11 4 2" xfId="31221"/>
    <cellStyle name="Separador de milhares 4 2 11 4 2 2" xfId="31222"/>
    <cellStyle name="Separador de milhares 4 2 11 4 2 3" xfId="31223"/>
    <cellStyle name="Separador de milhares 4 2 11 4 3" xfId="31224"/>
    <cellStyle name="Separador de milhares 4 2 11 4 4" xfId="31225"/>
    <cellStyle name="Separador de milhares 4 2 11 5" xfId="31226"/>
    <cellStyle name="Separador de milhares 4 2 11 5 2" xfId="31227"/>
    <cellStyle name="Separador de milhares 4 2 11 5 3" xfId="31228"/>
    <cellStyle name="Separador de milhares 4 2 11 6" xfId="31229"/>
    <cellStyle name="Separador de milhares 4 2 11 7" xfId="31230"/>
    <cellStyle name="Separador de milhares 4 2 12" xfId="31231"/>
    <cellStyle name="Separador de milhares 4 2 12 2" xfId="31232"/>
    <cellStyle name="Separador de milhares 4 2 12 2 2" xfId="31233"/>
    <cellStyle name="Separador de milhares 4 2 12 2 3" xfId="31234"/>
    <cellStyle name="Separador de milhares 4 2 12 3" xfId="31235"/>
    <cellStyle name="Separador de milhares 4 2 12 4" xfId="31236"/>
    <cellStyle name="Separador de milhares 4 2 13" xfId="31237"/>
    <cellStyle name="Separador de milhares 4 2 13 2" xfId="31238"/>
    <cellStyle name="Separador de milhares 4 2 13 2 2" xfId="31239"/>
    <cellStyle name="Separador de milhares 4 2 13 2 3" xfId="31240"/>
    <cellStyle name="Separador de milhares 4 2 13 3" xfId="31241"/>
    <cellStyle name="Separador de milhares 4 2 13 4" xfId="31242"/>
    <cellStyle name="Separador de milhares 4 2 14" xfId="31243"/>
    <cellStyle name="Separador de milhares 4 2 14 2" xfId="31244"/>
    <cellStyle name="Separador de milhares 4 2 14 2 2" xfId="31245"/>
    <cellStyle name="Separador de milhares 4 2 14 2 3" xfId="31246"/>
    <cellStyle name="Separador de milhares 4 2 14 3" xfId="31247"/>
    <cellStyle name="Separador de milhares 4 2 14 4" xfId="31248"/>
    <cellStyle name="Separador de milhares 4 2 15" xfId="31249"/>
    <cellStyle name="Separador de milhares 4 2 15 2" xfId="31250"/>
    <cellStyle name="Separador de milhares 4 2 15 3" xfId="31251"/>
    <cellStyle name="Separador de milhares 4 2 16" xfId="31252"/>
    <cellStyle name="Separador de milhares 4 2 17" xfId="31253"/>
    <cellStyle name="Separador de milhares 4 2 18" xfId="31254"/>
    <cellStyle name="Separador de milhares 4 2 2" xfId="31255"/>
    <cellStyle name="Separador de milhares 4 2 2 10" xfId="31256"/>
    <cellStyle name="Separador de milhares 4 2 2 11" xfId="31257"/>
    <cellStyle name="Separador de milhares 4 2 2 2" xfId="31258"/>
    <cellStyle name="Separador de milhares 4 2 2 2 10" xfId="31259"/>
    <cellStyle name="Separador de milhares 4 2 2 2 2" xfId="31260"/>
    <cellStyle name="Separador de milhares 4 2 2 2 2 2" xfId="31261"/>
    <cellStyle name="Separador de milhares 4 2 2 2 2 2 2" xfId="31262"/>
    <cellStyle name="Separador de milhares 4 2 2 2 2 2 2 2" xfId="31263"/>
    <cellStyle name="Separador de milhares 4 2 2 2 2 2 2 2 2" xfId="31264"/>
    <cellStyle name="Separador de milhares 4 2 2 2 2 2 2 2 3" xfId="31265"/>
    <cellStyle name="Separador de milhares 4 2 2 2 2 2 2 3" xfId="31266"/>
    <cellStyle name="Separador de milhares 4 2 2 2 2 2 2 4" xfId="31267"/>
    <cellStyle name="Separador de milhares 4 2 2 2 2 2 3" xfId="31268"/>
    <cellStyle name="Separador de milhares 4 2 2 2 2 2 3 2" xfId="31269"/>
    <cellStyle name="Separador de milhares 4 2 2 2 2 2 3 2 2" xfId="31270"/>
    <cellStyle name="Separador de milhares 4 2 2 2 2 2 3 2 3" xfId="31271"/>
    <cellStyle name="Separador de milhares 4 2 2 2 2 2 3 3" xfId="31272"/>
    <cellStyle name="Separador de milhares 4 2 2 2 2 2 3 4" xfId="31273"/>
    <cellStyle name="Separador de milhares 4 2 2 2 2 2 4" xfId="31274"/>
    <cellStyle name="Separador de milhares 4 2 2 2 2 2 4 2" xfId="31275"/>
    <cellStyle name="Separador de milhares 4 2 2 2 2 2 4 2 2" xfId="31276"/>
    <cellStyle name="Separador de milhares 4 2 2 2 2 2 4 2 3" xfId="31277"/>
    <cellStyle name="Separador de milhares 4 2 2 2 2 2 4 3" xfId="31278"/>
    <cellStyle name="Separador de milhares 4 2 2 2 2 2 4 4" xfId="31279"/>
    <cellStyle name="Separador de milhares 4 2 2 2 2 2 5" xfId="31280"/>
    <cellStyle name="Separador de milhares 4 2 2 2 2 2 5 2" xfId="31281"/>
    <cellStyle name="Separador de milhares 4 2 2 2 2 2 5 3" xfId="31282"/>
    <cellStyle name="Separador de milhares 4 2 2 2 2 2 6" xfId="31283"/>
    <cellStyle name="Separador de milhares 4 2 2 2 2 2 7" xfId="31284"/>
    <cellStyle name="Separador de milhares 4 2 2 2 2 3" xfId="31285"/>
    <cellStyle name="Separador de milhares 4 2 2 2 2 3 2" xfId="31286"/>
    <cellStyle name="Separador de milhares 4 2 2 2 2 3 2 2" xfId="31287"/>
    <cellStyle name="Separador de milhares 4 2 2 2 2 3 2 2 2" xfId="31288"/>
    <cellStyle name="Separador de milhares 4 2 2 2 2 3 2 2 3" xfId="31289"/>
    <cellStyle name="Separador de milhares 4 2 2 2 2 3 2 3" xfId="31290"/>
    <cellStyle name="Separador de milhares 4 2 2 2 2 3 2 4" xfId="31291"/>
    <cellStyle name="Separador de milhares 4 2 2 2 2 3 3" xfId="31292"/>
    <cellStyle name="Separador de milhares 4 2 2 2 2 3 3 2" xfId="31293"/>
    <cellStyle name="Separador de milhares 4 2 2 2 2 3 3 2 2" xfId="31294"/>
    <cellStyle name="Separador de milhares 4 2 2 2 2 3 3 2 3" xfId="31295"/>
    <cellStyle name="Separador de milhares 4 2 2 2 2 3 3 3" xfId="31296"/>
    <cellStyle name="Separador de milhares 4 2 2 2 2 3 3 4" xfId="31297"/>
    <cellStyle name="Separador de milhares 4 2 2 2 2 3 4" xfId="31298"/>
    <cellStyle name="Separador de milhares 4 2 2 2 2 3 4 2" xfId="31299"/>
    <cellStyle name="Separador de milhares 4 2 2 2 2 3 4 2 2" xfId="31300"/>
    <cellStyle name="Separador de milhares 4 2 2 2 2 3 4 2 3" xfId="31301"/>
    <cellStyle name="Separador de milhares 4 2 2 2 2 3 4 3" xfId="31302"/>
    <cellStyle name="Separador de milhares 4 2 2 2 2 3 4 4" xfId="31303"/>
    <cellStyle name="Separador de milhares 4 2 2 2 2 3 5" xfId="31304"/>
    <cellStyle name="Separador de milhares 4 2 2 2 2 3 5 2" xfId="31305"/>
    <cellStyle name="Separador de milhares 4 2 2 2 2 3 5 3" xfId="31306"/>
    <cellStyle name="Separador de milhares 4 2 2 2 2 3 6" xfId="31307"/>
    <cellStyle name="Separador de milhares 4 2 2 2 2 3 7" xfId="31308"/>
    <cellStyle name="Separador de milhares 4 2 2 2 2 4" xfId="31309"/>
    <cellStyle name="Separador de milhares 4 2 2 2 2 4 2" xfId="31310"/>
    <cellStyle name="Separador de milhares 4 2 2 2 2 4 2 2" xfId="31311"/>
    <cellStyle name="Separador de milhares 4 2 2 2 2 4 2 3" xfId="31312"/>
    <cellStyle name="Separador de milhares 4 2 2 2 2 4 3" xfId="31313"/>
    <cellStyle name="Separador de milhares 4 2 2 2 2 4 4" xfId="31314"/>
    <cellStyle name="Separador de milhares 4 2 2 2 2 5" xfId="31315"/>
    <cellStyle name="Separador de milhares 4 2 2 2 2 5 2" xfId="31316"/>
    <cellStyle name="Separador de milhares 4 2 2 2 2 5 2 2" xfId="31317"/>
    <cellStyle name="Separador de milhares 4 2 2 2 2 5 2 3" xfId="31318"/>
    <cellStyle name="Separador de milhares 4 2 2 2 2 5 3" xfId="31319"/>
    <cellStyle name="Separador de milhares 4 2 2 2 2 5 4" xfId="31320"/>
    <cellStyle name="Separador de milhares 4 2 2 2 2 6" xfId="31321"/>
    <cellStyle name="Separador de milhares 4 2 2 2 2 6 2" xfId="31322"/>
    <cellStyle name="Separador de milhares 4 2 2 2 2 6 2 2" xfId="31323"/>
    <cellStyle name="Separador de milhares 4 2 2 2 2 6 2 3" xfId="31324"/>
    <cellStyle name="Separador de milhares 4 2 2 2 2 6 3" xfId="31325"/>
    <cellStyle name="Separador de milhares 4 2 2 2 2 6 4" xfId="31326"/>
    <cellStyle name="Separador de milhares 4 2 2 2 2 7" xfId="31327"/>
    <cellStyle name="Separador de milhares 4 2 2 2 2 7 2" xfId="31328"/>
    <cellStyle name="Separador de milhares 4 2 2 2 2 7 3" xfId="31329"/>
    <cellStyle name="Separador de milhares 4 2 2 2 2 8" xfId="31330"/>
    <cellStyle name="Separador de milhares 4 2 2 2 2 9" xfId="31331"/>
    <cellStyle name="Separador de milhares 4 2 2 2 3" xfId="31332"/>
    <cellStyle name="Separador de milhares 4 2 2 2 3 2" xfId="31333"/>
    <cellStyle name="Separador de milhares 4 2 2 2 3 2 2" xfId="31334"/>
    <cellStyle name="Separador de milhares 4 2 2 2 3 2 2 2" xfId="31335"/>
    <cellStyle name="Separador de milhares 4 2 2 2 3 2 2 3" xfId="31336"/>
    <cellStyle name="Separador de milhares 4 2 2 2 3 2 3" xfId="31337"/>
    <cellStyle name="Separador de milhares 4 2 2 2 3 2 4" xfId="31338"/>
    <cellStyle name="Separador de milhares 4 2 2 2 3 2 5" xfId="31339"/>
    <cellStyle name="Separador de milhares 4 2 2 2 3 3" xfId="31340"/>
    <cellStyle name="Separador de milhares 4 2 2 2 3 3 2" xfId="31341"/>
    <cellStyle name="Separador de milhares 4 2 2 2 3 3 2 2" xfId="31342"/>
    <cellStyle name="Separador de milhares 4 2 2 2 3 3 2 3" xfId="31343"/>
    <cellStyle name="Separador de milhares 4 2 2 2 3 3 3" xfId="31344"/>
    <cellStyle name="Separador de milhares 4 2 2 2 3 3 4" xfId="31345"/>
    <cellStyle name="Separador de milhares 4 2 2 2 3 4" xfId="31346"/>
    <cellStyle name="Separador de milhares 4 2 2 2 3 4 2" xfId="31347"/>
    <cellStyle name="Separador de milhares 4 2 2 2 3 4 2 2" xfId="31348"/>
    <cellStyle name="Separador de milhares 4 2 2 2 3 4 2 3" xfId="31349"/>
    <cellStyle name="Separador de milhares 4 2 2 2 3 4 3" xfId="31350"/>
    <cellStyle name="Separador de milhares 4 2 2 2 3 4 4" xfId="31351"/>
    <cellStyle name="Separador de milhares 4 2 2 2 3 5" xfId="31352"/>
    <cellStyle name="Separador de milhares 4 2 2 2 3 5 2" xfId="31353"/>
    <cellStyle name="Separador de milhares 4 2 2 2 3 5 3" xfId="31354"/>
    <cellStyle name="Separador de milhares 4 2 2 2 3 6" xfId="31355"/>
    <cellStyle name="Separador de milhares 4 2 2 2 3 7" xfId="31356"/>
    <cellStyle name="Separador de milhares 4 2 2 2 4" xfId="31357"/>
    <cellStyle name="Separador de milhares 4 2 2 2 5" xfId="31358"/>
    <cellStyle name="Separador de milhares 4 2 2 2 5 2" xfId="31359"/>
    <cellStyle name="Separador de milhares 4 2 2 2 5 2 2" xfId="31360"/>
    <cellStyle name="Separador de milhares 4 2 2 2 5 2 3" xfId="31361"/>
    <cellStyle name="Separador de milhares 4 2 2 2 5 3" xfId="31362"/>
    <cellStyle name="Separador de milhares 4 2 2 2 5 4" xfId="31363"/>
    <cellStyle name="Separador de milhares 4 2 2 2 6" xfId="31364"/>
    <cellStyle name="Separador de milhares 4 2 2 2 6 2" xfId="31365"/>
    <cellStyle name="Separador de milhares 4 2 2 2 6 2 2" xfId="31366"/>
    <cellStyle name="Separador de milhares 4 2 2 2 6 2 3" xfId="31367"/>
    <cellStyle name="Separador de milhares 4 2 2 2 6 3" xfId="31368"/>
    <cellStyle name="Separador de milhares 4 2 2 2 6 4" xfId="31369"/>
    <cellStyle name="Separador de milhares 4 2 2 2 7" xfId="31370"/>
    <cellStyle name="Separador de milhares 4 2 2 2 7 2" xfId="31371"/>
    <cellStyle name="Separador de milhares 4 2 2 2 7 2 2" xfId="31372"/>
    <cellStyle name="Separador de milhares 4 2 2 2 7 2 3" xfId="31373"/>
    <cellStyle name="Separador de milhares 4 2 2 2 7 3" xfId="31374"/>
    <cellStyle name="Separador de milhares 4 2 2 2 7 4" xfId="31375"/>
    <cellStyle name="Separador de milhares 4 2 2 2 8" xfId="31376"/>
    <cellStyle name="Separador de milhares 4 2 2 2 8 2" xfId="31377"/>
    <cellStyle name="Separador de milhares 4 2 2 2 8 3" xfId="31378"/>
    <cellStyle name="Separador de milhares 4 2 2 2 9" xfId="31379"/>
    <cellStyle name="Separador de milhares 4 2 2 3" xfId="31380"/>
    <cellStyle name="Separador de milhares 4 2 2 3 2" xfId="31381"/>
    <cellStyle name="Separador de milhares 4 2 2 3 2 2" xfId="31382"/>
    <cellStyle name="Separador de milhares 4 2 2 3 2 2 2" xfId="31383"/>
    <cellStyle name="Separador de milhares 4 2 2 3 2 2 2 2" xfId="31384"/>
    <cellStyle name="Separador de milhares 4 2 2 3 2 2 2 3" xfId="31385"/>
    <cellStyle name="Separador de milhares 4 2 2 3 2 2 3" xfId="31386"/>
    <cellStyle name="Separador de milhares 4 2 2 3 2 2 4" xfId="31387"/>
    <cellStyle name="Separador de milhares 4 2 2 3 2 3" xfId="31388"/>
    <cellStyle name="Separador de milhares 4 2 2 3 2 3 2" xfId="31389"/>
    <cellStyle name="Separador de milhares 4 2 2 3 2 3 2 2" xfId="31390"/>
    <cellStyle name="Separador de milhares 4 2 2 3 2 3 2 3" xfId="31391"/>
    <cellStyle name="Separador de milhares 4 2 2 3 2 3 3" xfId="31392"/>
    <cellStyle name="Separador de milhares 4 2 2 3 2 3 4" xfId="31393"/>
    <cellStyle name="Separador de milhares 4 2 2 3 2 4" xfId="31394"/>
    <cellStyle name="Separador de milhares 4 2 2 3 2 4 2" xfId="31395"/>
    <cellStyle name="Separador de milhares 4 2 2 3 2 4 2 2" xfId="31396"/>
    <cellStyle name="Separador de milhares 4 2 2 3 2 4 2 3" xfId="31397"/>
    <cellStyle name="Separador de milhares 4 2 2 3 2 4 3" xfId="31398"/>
    <cellStyle name="Separador de milhares 4 2 2 3 2 4 4" xfId="31399"/>
    <cellStyle name="Separador de milhares 4 2 2 3 2 5" xfId="31400"/>
    <cellStyle name="Separador de milhares 4 2 2 3 2 5 2" xfId="31401"/>
    <cellStyle name="Separador de milhares 4 2 2 3 2 5 3" xfId="31402"/>
    <cellStyle name="Separador de milhares 4 2 2 3 2 6" xfId="31403"/>
    <cellStyle name="Separador de milhares 4 2 2 3 2 7" xfId="31404"/>
    <cellStyle name="Separador de milhares 4 2 2 3 3" xfId="31405"/>
    <cellStyle name="Separador de milhares 4 2 2 3 4" xfId="31406"/>
    <cellStyle name="Separador de milhares 4 2 2 3 4 2" xfId="31407"/>
    <cellStyle name="Separador de milhares 4 2 2 3 4 2 2" xfId="31408"/>
    <cellStyle name="Separador de milhares 4 2 2 3 4 2 3" xfId="31409"/>
    <cellStyle name="Separador de milhares 4 2 2 3 4 3" xfId="31410"/>
    <cellStyle name="Separador de milhares 4 2 2 3 4 4" xfId="31411"/>
    <cellStyle name="Separador de milhares 4 2 2 3 5" xfId="31412"/>
    <cellStyle name="Separador de milhares 4 2 2 3 5 2" xfId="31413"/>
    <cellStyle name="Separador de milhares 4 2 2 3 5 2 2" xfId="31414"/>
    <cellStyle name="Separador de milhares 4 2 2 3 5 2 3" xfId="31415"/>
    <cellStyle name="Separador de milhares 4 2 2 3 5 3" xfId="31416"/>
    <cellStyle name="Separador de milhares 4 2 2 3 5 4" xfId="31417"/>
    <cellStyle name="Separador de milhares 4 2 2 3 6" xfId="31418"/>
    <cellStyle name="Separador de milhares 4 2 2 3 6 2" xfId="31419"/>
    <cellStyle name="Separador de milhares 4 2 2 3 6 2 2" xfId="31420"/>
    <cellStyle name="Separador de milhares 4 2 2 3 6 2 3" xfId="31421"/>
    <cellStyle name="Separador de milhares 4 2 2 3 6 3" xfId="31422"/>
    <cellStyle name="Separador de milhares 4 2 2 3 6 4" xfId="31423"/>
    <cellStyle name="Separador de milhares 4 2 2 3 7" xfId="31424"/>
    <cellStyle name="Separador de milhares 4 2 2 3 7 2" xfId="31425"/>
    <cellStyle name="Separador de milhares 4 2 2 3 7 3" xfId="31426"/>
    <cellStyle name="Separador de milhares 4 2 2 3 8" xfId="31427"/>
    <cellStyle name="Separador de milhares 4 2 2 3 9" xfId="31428"/>
    <cellStyle name="Separador de milhares 4 2 2 4" xfId="31429"/>
    <cellStyle name="Separador de milhares 4 2 2 4 2" xfId="31430"/>
    <cellStyle name="Separador de milhares 4 2 2 4 2 2" xfId="31431"/>
    <cellStyle name="Separador de milhares 4 2 2 4 2 2 2" xfId="31432"/>
    <cellStyle name="Separador de milhares 4 2 2 4 2 2 3" xfId="31433"/>
    <cellStyle name="Separador de milhares 4 2 2 4 2 3" xfId="31434"/>
    <cellStyle name="Separador de milhares 4 2 2 4 2 4" xfId="31435"/>
    <cellStyle name="Separador de milhares 4 2 2 4 3" xfId="31436"/>
    <cellStyle name="Separador de milhares 4 2 2 4 3 2" xfId="31437"/>
    <cellStyle name="Separador de milhares 4 2 2 4 3 2 2" xfId="31438"/>
    <cellStyle name="Separador de milhares 4 2 2 4 3 2 3" xfId="31439"/>
    <cellStyle name="Separador de milhares 4 2 2 4 3 3" xfId="31440"/>
    <cellStyle name="Separador de milhares 4 2 2 4 3 4" xfId="31441"/>
    <cellStyle name="Separador de milhares 4 2 2 4 4" xfId="31442"/>
    <cellStyle name="Separador de milhares 4 2 2 4 4 2" xfId="31443"/>
    <cellStyle name="Separador de milhares 4 2 2 4 4 2 2" xfId="31444"/>
    <cellStyle name="Separador de milhares 4 2 2 4 4 2 3" xfId="31445"/>
    <cellStyle name="Separador de milhares 4 2 2 4 4 3" xfId="31446"/>
    <cellStyle name="Separador de milhares 4 2 2 4 4 4" xfId="31447"/>
    <cellStyle name="Separador de milhares 4 2 2 4 5" xfId="31448"/>
    <cellStyle name="Separador de milhares 4 2 2 4 5 2" xfId="31449"/>
    <cellStyle name="Separador de milhares 4 2 2 4 5 3" xfId="31450"/>
    <cellStyle name="Separador de milhares 4 2 2 4 6" xfId="31451"/>
    <cellStyle name="Separador de milhares 4 2 2 4 7" xfId="31452"/>
    <cellStyle name="Separador de milhares 4 2 2 5" xfId="31453"/>
    <cellStyle name="Separador de milhares 4 2 2 5 2" xfId="31454"/>
    <cellStyle name="Separador de milhares 4 2 2 5 2 2" xfId="31455"/>
    <cellStyle name="Separador de milhares 4 2 2 5 2 3" xfId="31456"/>
    <cellStyle name="Separador de milhares 4 2 2 5 3" xfId="31457"/>
    <cellStyle name="Separador de milhares 4 2 2 5 4" xfId="31458"/>
    <cellStyle name="Separador de milhares 4 2 2 6" xfId="31459"/>
    <cellStyle name="Separador de milhares 4 2 2 6 2" xfId="31460"/>
    <cellStyle name="Separador de milhares 4 2 2 6 2 2" xfId="31461"/>
    <cellStyle name="Separador de milhares 4 2 2 6 2 3" xfId="31462"/>
    <cellStyle name="Separador de milhares 4 2 2 6 3" xfId="31463"/>
    <cellStyle name="Separador de milhares 4 2 2 6 4" xfId="31464"/>
    <cellStyle name="Separador de milhares 4 2 2 7" xfId="31465"/>
    <cellStyle name="Separador de milhares 4 2 2 7 2" xfId="31466"/>
    <cellStyle name="Separador de milhares 4 2 2 7 2 2" xfId="31467"/>
    <cellStyle name="Separador de milhares 4 2 2 7 2 3" xfId="31468"/>
    <cellStyle name="Separador de milhares 4 2 2 7 3" xfId="31469"/>
    <cellStyle name="Separador de milhares 4 2 2 7 4" xfId="31470"/>
    <cellStyle name="Separador de milhares 4 2 2 8" xfId="31471"/>
    <cellStyle name="Separador de milhares 4 2 2 8 2" xfId="31472"/>
    <cellStyle name="Separador de milhares 4 2 2 8 3" xfId="31473"/>
    <cellStyle name="Separador de milhares 4 2 2 9" xfId="31474"/>
    <cellStyle name="Separador de milhares 4 2 3" xfId="31475"/>
    <cellStyle name="Separador de milhares 4 2 3 10" xfId="31476"/>
    <cellStyle name="Separador de milhares 4 2 3 2" xfId="31477"/>
    <cellStyle name="Separador de milhares 4 2 3 2 2" xfId="31478"/>
    <cellStyle name="Separador de milhares 4 2 3 2 2 2" xfId="31479"/>
    <cellStyle name="Separador de milhares 4 2 3 2 2 2 2" xfId="31480"/>
    <cellStyle name="Separador de milhares 4 2 3 2 2 2 2 2" xfId="31481"/>
    <cellStyle name="Separador de milhares 4 2 3 2 2 2 2 3" xfId="31482"/>
    <cellStyle name="Separador de milhares 4 2 3 2 2 2 3" xfId="31483"/>
    <cellStyle name="Separador de milhares 4 2 3 2 2 2 4" xfId="31484"/>
    <cellStyle name="Separador de milhares 4 2 3 2 2 3" xfId="31485"/>
    <cellStyle name="Separador de milhares 4 2 3 2 2 3 2" xfId="31486"/>
    <cellStyle name="Separador de milhares 4 2 3 2 2 3 2 2" xfId="31487"/>
    <cellStyle name="Separador de milhares 4 2 3 2 2 3 2 3" xfId="31488"/>
    <cellStyle name="Separador de milhares 4 2 3 2 2 3 3" xfId="31489"/>
    <cellStyle name="Separador de milhares 4 2 3 2 2 3 4" xfId="31490"/>
    <cellStyle name="Separador de milhares 4 2 3 2 2 4" xfId="31491"/>
    <cellStyle name="Separador de milhares 4 2 3 2 2 4 2" xfId="31492"/>
    <cellStyle name="Separador de milhares 4 2 3 2 2 4 2 2" xfId="31493"/>
    <cellStyle name="Separador de milhares 4 2 3 2 2 4 2 3" xfId="31494"/>
    <cellStyle name="Separador de milhares 4 2 3 2 2 4 3" xfId="31495"/>
    <cellStyle name="Separador de milhares 4 2 3 2 2 4 4" xfId="31496"/>
    <cellStyle name="Separador de milhares 4 2 3 2 2 5" xfId="31497"/>
    <cellStyle name="Separador de milhares 4 2 3 2 2 5 2" xfId="31498"/>
    <cellStyle name="Separador de milhares 4 2 3 2 2 5 3" xfId="31499"/>
    <cellStyle name="Separador de milhares 4 2 3 2 2 6" xfId="31500"/>
    <cellStyle name="Separador de milhares 4 2 3 2 2 7" xfId="31501"/>
    <cellStyle name="Separador de milhares 4 2 3 2 3" xfId="31502"/>
    <cellStyle name="Separador de milhares 4 2 3 2 3 2" xfId="31503"/>
    <cellStyle name="Separador de milhares 4 2 3 2 3 2 2" xfId="31504"/>
    <cellStyle name="Separador de milhares 4 2 3 2 3 2 3" xfId="31505"/>
    <cellStyle name="Separador de milhares 4 2 3 2 3 3" xfId="31506"/>
    <cellStyle name="Separador de milhares 4 2 3 2 3 4" xfId="31507"/>
    <cellStyle name="Separador de milhares 4 2 3 2 4" xfId="31508"/>
    <cellStyle name="Separador de milhares 4 2 3 2 4 2" xfId="31509"/>
    <cellStyle name="Separador de milhares 4 2 3 2 4 2 2" xfId="31510"/>
    <cellStyle name="Separador de milhares 4 2 3 2 4 2 3" xfId="31511"/>
    <cellStyle name="Separador de milhares 4 2 3 2 4 3" xfId="31512"/>
    <cellStyle name="Separador de milhares 4 2 3 2 4 4" xfId="31513"/>
    <cellStyle name="Separador de milhares 4 2 3 2 5" xfId="31514"/>
    <cellStyle name="Separador de milhares 4 2 3 2 5 2" xfId="31515"/>
    <cellStyle name="Separador de milhares 4 2 3 2 5 2 2" xfId="31516"/>
    <cellStyle name="Separador de milhares 4 2 3 2 5 2 3" xfId="31517"/>
    <cellStyle name="Separador de milhares 4 2 3 2 5 3" xfId="31518"/>
    <cellStyle name="Separador de milhares 4 2 3 2 5 4" xfId="31519"/>
    <cellStyle name="Separador de milhares 4 2 3 2 6" xfId="31520"/>
    <cellStyle name="Separador de milhares 4 2 3 2 6 2" xfId="31521"/>
    <cellStyle name="Separador de milhares 4 2 3 2 6 3" xfId="31522"/>
    <cellStyle name="Separador de milhares 4 2 3 2 7" xfId="31523"/>
    <cellStyle name="Separador de milhares 4 2 3 2 8" xfId="31524"/>
    <cellStyle name="Separador de milhares 4 2 3 3" xfId="31525"/>
    <cellStyle name="Separador de milhares 4 2 3 3 2" xfId="31526"/>
    <cellStyle name="Separador de milhares 4 2 3 3 2 2" xfId="31527"/>
    <cellStyle name="Separador de milhares 4 2 3 3 2 2 2" xfId="31528"/>
    <cellStyle name="Separador de milhares 4 2 3 3 2 2 3" xfId="31529"/>
    <cellStyle name="Separador de milhares 4 2 3 3 2 3" xfId="31530"/>
    <cellStyle name="Separador de milhares 4 2 3 3 2 4" xfId="31531"/>
    <cellStyle name="Separador de milhares 4 2 3 3 3" xfId="31532"/>
    <cellStyle name="Separador de milhares 4 2 3 3 3 2" xfId="31533"/>
    <cellStyle name="Separador de milhares 4 2 3 3 3 2 2" xfId="31534"/>
    <cellStyle name="Separador de milhares 4 2 3 3 3 2 3" xfId="31535"/>
    <cellStyle name="Separador de milhares 4 2 3 3 3 3" xfId="31536"/>
    <cellStyle name="Separador de milhares 4 2 3 3 3 4" xfId="31537"/>
    <cellStyle name="Separador de milhares 4 2 3 3 4" xfId="31538"/>
    <cellStyle name="Separador de milhares 4 2 3 3 4 2" xfId="31539"/>
    <cellStyle name="Separador de milhares 4 2 3 3 4 2 2" xfId="31540"/>
    <cellStyle name="Separador de milhares 4 2 3 3 4 2 3" xfId="31541"/>
    <cellStyle name="Separador de milhares 4 2 3 3 4 3" xfId="31542"/>
    <cellStyle name="Separador de milhares 4 2 3 3 4 4" xfId="31543"/>
    <cellStyle name="Separador de milhares 4 2 3 3 5" xfId="31544"/>
    <cellStyle name="Separador de milhares 4 2 3 3 5 2" xfId="31545"/>
    <cellStyle name="Separador de milhares 4 2 3 3 5 3" xfId="31546"/>
    <cellStyle name="Separador de milhares 4 2 3 3 6" xfId="31547"/>
    <cellStyle name="Separador de milhares 4 2 3 3 7" xfId="31548"/>
    <cellStyle name="Separador de milhares 4 2 3 4" xfId="31549"/>
    <cellStyle name="Separador de milhares 4 2 3 5" xfId="31550"/>
    <cellStyle name="Separador de milhares 4 2 3 5 2" xfId="31551"/>
    <cellStyle name="Separador de milhares 4 2 3 5 2 2" xfId="31552"/>
    <cellStyle name="Separador de milhares 4 2 3 5 2 3" xfId="31553"/>
    <cellStyle name="Separador de milhares 4 2 3 5 3" xfId="31554"/>
    <cellStyle name="Separador de milhares 4 2 3 5 4" xfId="31555"/>
    <cellStyle name="Separador de milhares 4 2 3 6" xfId="31556"/>
    <cellStyle name="Separador de milhares 4 2 3 6 2" xfId="31557"/>
    <cellStyle name="Separador de milhares 4 2 3 6 2 2" xfId="31558"/>
    <cellStyle name="Separador de milhares 4 2 3 6 2 3" xfId="31559"/>
    <cellStyle name="Separador de milhares 4 2 3 6 3" xfId="31560"/>
    <cellStyle name="Separador de milhares 4 2 3 6 4" xfId="31561"/>
    <cellStyle name="Separador de milhares 4 2 3 7" xfId="31562"/>
    <cellStyle name="Separador de milhares 4 2 3 7 2" xfId="31563"/>
    <cellStyle name="Separador de milhares 4 2 3 7 2 2" xfId="31564"/>
    <cellStyle name="Separador de milhares 4 2 3 7 2 3" xfId="31565"/>
    <cellStyle name="Separador de milhares 4 2 3 7 3" xfId="31566"/>
    <cellStyle name="Separador de milhares 4 2 3 7 4" xfId="31567"/>
    <cellStyle name="Separador de milhares 4 2 3 8" xfId="31568"/>
    <cellStyle name="Separador de milhares 4 2 3 8 2" xfId="31569"/>
    <cellStyle name="Separador de milhares 4 2 3 8 3" xfId="31570"/>
    <cellStyle name="Separador de milhares 4 2 3 9" xfId="31571"/>
    <cellStyle name="Separador de milhares 4 2 4" xfId="31572"/>
    <cellStyle name="Separador de milhares 4 2 4 2" xfId="31573"/>
    <cellStyle name="Separador de milhares 4 2 5" xfId="31574"/>
    <cellStyle name="Separador de milhares 4 2 5 2" xfId="31575"/>
    <cellStyle name="Separador de milhares 4 2 5 2 2" xfId="31576"/>
    <cellStyle name="Separador de milhares 4 2 5 2 2 2" xfId="31577"/>
    <cellStyle name="Separador de milhares 4 2 5 2 2 2 2" xfId="31578"/>
    <cellStyle name="Separador de milhares 4 2 5 2 2 2 2 2" xfId="31579"/>
    <cellStyle name="Separador de milhares 4 2 5 2 2 2 2 3" xfId="31580"/>
    <cellStyle name="Separador de milhares 4 2 5 2 2 2 3" xfId="31581"/>
    <cellStyle name="Separador de milhares 4 2 5 2 2 2 4" xfId="31582"/>
    <cellStyle name="Separador de milhares 4 2 5 2 2 3" xfId="31583"/>
    <cellStyle name="Separador de milhares 4 2 5 2 2 3 2" xfId="31584"/>
    <cellStyle name="Separador de milhares 4 2 5 2 2 3 2 2" xfId="31585"/>
    <cellStyle name="Separador de milhares 4 2 5 2 2 3 2 3" xfId="31586"/>
    <cellStyle name="Separador de milhares 4 2 5 2 2 3 3" xfId="31587"/>
    <cellStyle name="Separador de milhares 4 2 5 2 2 3 4" xfId="31588"/>
    <cellStyle name="Separador de milhares 4 2 5 2 2 4" xfId="31589"/>
    <cellStyle name="Separador de milhares 4 2 5 2 2 4 2" xfId="31590"/>
    <cellStyle name="Separador de milhares 4 2 5 2 2 4 2 2" xfId="31591"/>
    <cellStyle name="Separador de milhares 4 2 5 2 2 4 2 3" xfId="31592"/>
    <cellStyle name="Separador de milhares 4 2 5 2 2 4 3" xfId="31593"/>
    <cellStyle name="Separador de milhares 4 2 5 2 2 4 4" xfId="31594"/>
    <cellStyle name="Separador de milhares 4 2 5 2 2 5" xfId="31595"/>
    <cellStyle name="Separador de milhares 4 2 5 2 2 5 2" xfId="31596"/>
    <cellStyle name="Separador de milhares 4 2 5 2 2 5 3" xfId="31597"/>
    <cellStyle name="Separador de milhares 4 2 5 2 2 6" xfId="31598"/>
    <cellStyle name="Separador de milhares 4 2 5 2 2 7" xfId="31599"/>
    <cellStyle name="Separador de milhares 4 2 5 2 3" xfId="31600"/>
    <cellStyle name="Separador de milhares 4 2 5 2 3 2" xfId="31601"/>
    <cellStyle name="Separador de milhares 4 2 5 2 3 2 2" xfId="31602"/>
    <cellStyle name="Separador de milhares 4 2 5 2 3 2 3" xfId="31603"/>
    <cellStyle name="Separador de milhares 4 2 5 2 3 3" xfId="31604"/>
    <cellStyle name="Separador de milhares 4 2 5 2 3 4" xfId="31605"/>
    <cellStyle name="Separador de milhares 4 2 5 2 4" xfId="31606"/>
    <cellStyle name="Separador de milhares 4 2 5 2 4 2" xfId="31607"/>
    <cellStyle name="Separador de milhares 4 2 5 2 4 2 2" xfId="31608"/>
    <cellStyle name="Separador de milhares 4 2 5 2 4 2 3" xfId="31609"/>
    <cellStyle name="Separador de milhares 4 2 5 2 4 3" xfId="31610"/>
    <cellStyle name="Separador de milhares 4 2 5 2 4 4" xfId="31611"/>
    <cellStyle name="Separador de milhares 4 2 5 2 5" xfId="31612"/>
    <cellStyle name="Separador de milhares 4 2 5 2 5 2" xfId="31613"/>
    <cellStyle name="Separador de milhares 4 2 5 2 5 2 2" xfId="31614"/>
    <cellStyle name="Separador de milhares 4 2 5 2 5 2 3" xfId="31615"/>
    <cellStyle name="Separador de milhares 4 2 5 2 5 3" xfId="31616"/>
    <cellStyle name="Separador de milhares 4 2 5 2 5 4" xfId="31617"/>
    <cellStyle name="Separador de milhares 4 2 5 2 6" xfId="31618"/>
    <cellStyle name="Separador de milhares 4 2 5 2 6 2" xfId="31619"/>
    <cellStyle name="Separador de milhares 4 2 5 2 6 3" xfId="31620"/>
    <cellStyle name="Separador de milhares 4 2 5 2 7" xfId="31621"/>
    <cellStyle name="Separador de milhares 4 2 5 2 8" xfId="31622"/>
    <cellStyle name="Separador de milhares 4 2 5 3" xfId="31623"/>
    <cellStyle name="Separador de milhares 4 2 5 3 2" xfId="31624"/>
    <cellStyle name="Separador de milhares 4 2 5 3 2 2" xfId="31625"/>
    <cellStyle name="Separador de milhares 4 2 5 3 2 2 2" xfId="31626"/>
    <cellStyle name="Separador de milhares 4 2 5 3 2 2 3" xfId="31627"/>
    <cellStyle name="Separador de milhares 4 2 5 3 2 3" xfId="31628"/>
    <cellStyle name="Separador de milhares 4 2 5 3 2 4" xfId="31629"/>
    <cellStyle name="Separador de milhares 4 2 5 3 3" xfId="31630"/>
    <cellStyle name="Separador de milhares 4 2 5 3 3 2" xfId="31631"/>
    <cellStyle name="Separador de milhares 4 2 5 3 3 2 2" xfId="31632"/>
    <cellStyle name="Separador de milhares 4 2 5 3 3 2 3" xfId="31633"/>
    <cellStyle name="Separador de milhares 4 2 5 3 3 3" xfId="31634"/>
    <cellStyle name="Separador de milhares 4 2 5 3 3 4" xfId="31635"/>
    <cellStyle name="Separador de milhares 4 2 5 3 4" xfId="31636"/>
    <cellStyle name="Separador de milhares 4 2 5 3 4 2" xfId="31637"/>
    <cellStyle name="Separador de milhares 4 2 5 3 4 2 2" xfId="31638"/>
    <cellStyle name="Separador de milhares 4 2 5 3 4 2 3" xfId="31639"/>
    <cellStyle name="Separador de milhares 4 2 5 3 4 3" xfId="31640"/>
    <cellStyle name="Separador de milhares 4 2 5 3 4 4" xfId="31641"/>
    <cellStyle name="Separador de milhares 4 2 5 3 5" xfId="31642"/>
    <cellStyle name="Separador de milhares 4 2 5 3 5 2" xfId="31643"/>
    <cellStyle name="Separador de milhares 4 2 5 3 5 3" xfId="31644"/>
    <cellStyle name="Separador de milhares 4 2 5 3 6" xfId="31645"/>
    <cellStyle name="Separador de milhares 4 2 5 3 7" xfId="31646"/>
    <cellStyle name="Separador de milhares 4 2 5 4" xfId="31647"/>
    <cellStyle name="Separador de milhares 4 2 5 4 2" xfId="31648"/>
    <cellStyle name="Separador de milhares 4 2 5 4 2 2" xfId="31649"/>
    <cellStyle name="Separador de milhares 4 2 5 4 2 3" xfId="31650"/>
    <cellStyle name="Separador de milhares 4 2 5 4 3" xfId="31651"/>
    <cellStyle name="Separador de milhares 4 2 5 4 4" xfId="31652"/>
    <cellStyle name="Separador de milhares 4 2 5 5" xfId="31653"/>
    <cellStyle name="Separador de milhares 4 2 5 5 2" xfId="31654"/>
    <cellStyle name="Separador de milhares 4 2 5 5 2 2" xfId="31655"/>
    <cellStyle name="Separador de milhares 4 2 5 5 2 3" xfId="31656"/>
    <cellStyle name="Separador de milhares 4 2 5 5 3" xfId="31657"/>
    <cellStyle name="Separador de milhares 4 2 5 5 4" xfId="31658"/>
    <cellStyle name="Separador de milhares 4 2 5 6" xfId="31659"/>
    <cellStyle name="Separador de milhares 4 2 5 6 2" xfId="31660"/>
    <cellStyle name="Separador de milhares 4 2 5 6 2 2" xfId="31661"/>
    <cellStyle name="Separador de milhares 4 2 5 6 2 3" xfId="31662"/>
    <cellStyle name="Separador de milhares 4 2 5 6 3" xfId="31663"/>
    <cellStyle name="Separador de milhares 4 2 5 6 4" xfId="31664"/>
    <cellStyle name="Separador de milhares 4 2 5 7" xfId="31665"/>
    <cellStyle name="Separador de milhares 4 2 5 7 2" xfId="31666"/>
    <cellStyle name="Separador de milhares 4 2 5 7 3" xfId="31667"/>
    <cellStyle name="Separador de milhares 4 2 5 8" xfId="31668"/>
    <cellStyle name="Separador de milhares 4 2 5 9" xfId="31669"/>
    <cellStyle name="Separador de milhares 4 2 6" xfId="31670"/>
    <cellStyle name="Separador de milhares 4 2 6 2" xfId="31671"/>
    <cellStyle name="Separador de milhares 4 2 6 2 2" xfId="31672"/>
    <cellStyle name="Separador de milhares 4 2 6 2 2 2" xfId="31673"/>
    <cellStyle name="Separador de milhares 4 2 6 2 2 2 2" xfId="31674"/>
    <cellStyle name="Separador de milhares 4 2 6 2 2 2 3" xfId="31675"/>
    <cellStyle name="Separador de milhares 4 2 6 2 2 3" xfId="31676"/>
    <cellStyle name="Separador de milhares 4 2 6 2 2 4" xfId="31677"/>
    <cellStyle name="Separador de milhares 4 2 6 2 3" xfId="31678"/>
    <cellStyle name="Separador de milhares 4 2 6 2 3 2" xfId="31679"/>
    <cellStyle name="Separador de milhares 4 2 6 2 3 2 2" xfId="31680"/>
    <cellStyle name="Separador de milhares 4 2 6 2 3 2 3" xfId="31681"/>
    <cellStyle name="Separador de milhares 4 2 6 2 3 3" xfId="31682"/>
    <cellStyle name="Separador de milhares 4 2 6 2 3 4" xfId="31683"/>
    <cellStyle name="Separador de milhares 4 2 6 2 4" xfId="31684"/>
    <cellStyle name="Separador de milhares 4 2 6 2 4 2" xfId="31685"/>
    <cellStyle name="Separador de milhares 4 2 6 2 4 2 2" xfId="31686"/>
    <cellStyle name="Separador de milhares 4 2 6 2 4 2 3" xfId="31687"/>
    <cellStyle name="Separador de milhares 4 2 6 2 4 3" xfId="31688"/>
    <cellStyle name="Separador de milhares 4 2 6 2 4 4" xfId="31689"/>
    <cellStyle name="Separador de milhares 4 2 6 2 5" xfId="31690"/>
    <cellStyle name="Separador de milhares 4 2 6 2 5 2" xfId="31691"/>
    <cellStyle name="Separador de milhares 4 2 6 2 5 3" xfId="31692"/>
    <cellStyle name="Separador de milhares 4 2 6 2 6" xfId="31693"/>
    <cellStyle name="Separador de milhares 4 2 6 2 7" xfId="31694"/>
    <cellStyle name="Separador de milhares 4 2 6 3" xfId="31695"/>
    <cellStyle name="Separador de milhares 4 2 6 3 2" xfId="31696"/>
    <cellStyle name="Separador de milhares 4 2 6 3 2 2" xfId="31697"/>
    <cellStyle name="Separador de milhares 4 2 6 3 2 3" xfId="31698"/>
    <cellStyle name="Separador de milhares 4 2 6 3 3" xfId="31699"/>
    <cellStyle name="Separador de milhares 4 2 6 3 4" xfId="31700"/>
    <cellStyle name="Separador de milhares 4 2 6 4" xfId="31701"/>
    <cellStyle name="Separador de milhares 4 2 6 4 2" xfId="31702"/>
    <cellStyle name="Separador de milhares 4 2 6 4 2 2" xfId="31703"/>
    <cellStyle name="Separador de milhares 4 2 6 4 2 3" xfId="31704"/>
    <cellStyle name="Separador de milhares 4 2 6 4 3" xfId="31705"/>
    <cellStyle name="Separador de milhares 4 2 6 4 4" xfId="31706"/>
    <cellStyle name="Separador de milhares 4 2 6 5" xfId="31707"/>
    <cellStyle name="Separador de milhares 4 2 6 5 2" xfId="31708"/>
    <cellStyle name="Separador de milhares 4 2 6 5 2 2" xfId="31709"/>
    <cellStyle name="Separador de milhares 4 2 6 5 2 3" xfId="31710"/>
    <cellStyle name="Separador de milhares 4 2 6 5 3" xfId="31711"/>
    <cellStyle name="Separador de milhares 4 2 6 5 4" xfId="31712"/>
    <cellStyle name="Separador de milhares 4 2 6 6" xfId="31713"/>
    <cellStyle name="Separador de milhares 4 2 6 6 2" xfId="31714"/>
    <cellStyle name="Separador de milhares 4 2 6 6 3" xfId="31715"/>
    <cellStyle name="Separador de milhares 4 2 6 7" xfId="31716"/>
    <cellStyle name="Separador de milhares 4 2 6 8" xfId="31717"/>
    <cellStyle name="Separador de milhares 4 2 7" xfId="31718"/>
    <cellStyle name="Separador de milhares 4 2 7 2" xfId="31719"/>
    <cellStyle name="Separador de milhares 4 2 7 2 2" xfId="31720"/>
    <cellStyle name="Separador de milhares 4 2 7 2 2 2" xfId="31721"/>
    <cellStyle name="Separador de milhares 4 2 7 2 2 2 2" xfId="31722"/>
    <cellStyle name="Separador de milhares 4 2 7 2 2 2 3" xfId="31723"/>
    <cellStyle name="Separador de milhares 4 2 7 2 2 3" xfId="31724"/>
    <cellStyle name="Separador de milhares 4 2 7 2 2 4" xfId="31725"/>
    <cellStyle name="Separador de milhares 4 2 7 2 3" xfId="31726"/>
    <cellStyle name="Separador de milhares 4 2 7 2 3 2" xfId="31727"/>
    <cellStyle name="Separador de milhares 4 2 7 2 3 2 2" xfId="31728"/>
    <cellStyle name="Separador de milhares 4 2 7 2 3 2 3" xfId="31729"/>
    <cellStyle name="Separador de milhares 4 2 7 2 3 3" xfId="31730"/>
    <cellStyle name="Separador de milhares 4 2 7 2 3 4" xfId="31731"/>
    <cellStyle name="Separador de milhares 4 2 7 2 4" xfId="31732"/>
    <cellStyle name="Separador de milhares 4 2 7 2 4 2" xfId="31733"/>
    <cellStyle name="Separador de milhares 4 2 7 2 4 2 2" xfId="31734"/>
    <cellStyle name="Separador de milhares 4 2 7 2 4 2 3" xfId="31735"/>
    <cellStyle name="Separador de milhares 4 2 7 2 4 3" xfId="31736"/>
    <cellStyle name="Separador de milhares 4 2 7 2 4 4" xfId="31737"/>
    <cellStyle name="Separador de milhares 4 2 7 2 5" xfId="31738"/>
    <cellStyle name="Separador de milhares 4 2 7 2 5 2" xfId="31739"/>
    <cellStyle name="Separador de milhares 4 2 7 2 5 3" xfId="31740"/>
    <cellStyle name="Separador de milhares 4 2 7 2 6" xfId="31741"/>
    <cellStyle name="Separador de milhares 4 2 7 2 7" xfId="31742"/>
    <cellStyle name="Separador de milhares 4 2 7 3" xfId="31743"/>
    <cellStyle name="Separador de milhares 4 2 7 3 2" xfId="31744"/>
    <cellStyle name="Separador de milhares 4 2 7 3 2 2" xfId="31745"/>
    <cellStyle name="Separador de milhares 4 2 7 3 2 3" xfId="31746"/>
    <cellStyle name="Separador de milhares 4 2 7 3 3" xfId="31747"/>
    <cellStyle name="Separador de milhares 4 2 7 3 4" xfId="31748"/>
    <cellStyle name="Separador de milhares 4 2 7 4" xfId="31749"/>
    <cellStyle name="Separador de milhares 4 2 7 4 2" xfId="31750"/>
    <cellStyle name="Separador de milhares 4 2 7 4 2 2" xfId="31751"/>
    <cellStyle name="Separador de milhares 4 2 7 4 2 3" xfId="31752"/>
    <cellStyle name="Separador de milhares 4 2 7 4 3" xfId="31753"/>
    <cellStyle name="Separador de milhares 4 2 7 4 4" xfId="31754"/>
    <cellStyle name="Separador de milhares 4 2 7 5" xfId="31755"/>
    <cellStyle name="Separador de milhares 4 2 7 5 2" xfId="31756"/>
    <cellStyle name="Separador de milhares 4 2 7 5 2 2" xfId="31757"/>
    <cellStyle name="Separador de milhares 4 2 7 5 2 3" xfId="31758"/>
    <cellStyle name="Separador de milhares 4 2 7 5 3" xfId="31759"/>
    <cellStyle name="Separador de milhares 4 2 7 5 4" xfId="31760"/>
    <cellStyle name="Separador de milhares 4 2 7 6" xfId="31761"/>
    <cellStyle name="Separador de milhares 4 2 7 6 2" xfId="31762"/>
    <cellStyle name="Separador de milhares 4 2 7 6 3" xfId="31763"/>
    <cellStyle name="Separador de milhares 4 2 7 7" xfId="31764"/>
    <cellStyle name="Separador de milhares 4 2 7 8" xfId="31765"/>
    <cellStyle name="Separador de milhares 4 2 8" xfId="31766"/>
    <cellStyle name="Separador de milhares 4 2 8 2" xfId="31767"/>
    <cellStyle name="Separador de milhares 4 2 8 2 2" xfId="31768"/>
    <cellStyle name="Separador de milhares 4 2 8 2 2 2" xfId="31769"/>
    <cellStyle name="Separador de milhares 4 2 8 2 2 2 2" xfId="31770"/>
    <cellStyle name="Separador de milhares 4 2 8 2 2 2 3" xfId="31771"/>
    <cellStyle name="Separador de milhares 4 2 8 2 2 3" xfId="31772"/>
    <cellStyle name="Separador de milhares 4 2 8 2 2 4" xfId="31773"/>
    <cellStyle name="Separador de milhares 4 2 8 2 3" xfId="31774"/>
    <cellStyle name="Separador de milhares 4 2 8 2 3 2" xfId="31775"/>
    <cellStyle name="Separador de milhares 4 2 8 2 3 2 2" xfId="31776"/>
    <cellStyle name="Separador de milhares 4 2 8 2 3 2 3" xfId="31777"/>
    <cellStyle name="Separador de milhares 4 2 8 2 3 3" xfId="31778"/>
    <cellStyle name="Separador de milhares 4 2 8 2 3 4" xfId="31779"/>
    <cellStyle name="Separador de milhares 4 2 8 2 4" xfId="31780"/>
    <cellStyle name="Separador de milhares 4 2 8 2 4 2" xfId="31781"/>
    <cellStyle name="Separador de milhares 4 2 8 2 4 2 2" xfId="31782"/>
    <cellStyle name="Separador de milhares 4 2 8 2 4 2 3" xfId="31783"/>
    <cellStyle name="Separador de milhares 4 2 8 2 4 3" xfId="31784"/>
    <cellStyle name="Separador de milhares 4 2 8 2 4 4" xfId="31785"/>
    <cellStyle name="Separador de milhares 4 2 8 2 5" xfId="31786"/>
    <cellStyle name="Separador de milhares 4 2 8 2 5 2" xfId="31787"/>
    <cellStyle name="Separador de milhares 4 2 8 2 5 3" xfId="31788"/>
    <cellStyle name="Separador de milhares 4 2 8 2 6" xfId="31789"/>
    <cellStyle name="Separador de milhares 4 2 8 2 7" xfId="31790"/>
    <cellStyle name="Separador de milhares 4 2 8 3" xfId="31791"/>
    <cellStyle name="Separador de milhares 4 2 8 3 2" xfId="31792"/>
    <cellStyle name="Separador de milhares 4 2 8 3 2 2" xfId="31793"/>
    <cellStyle name="Separador de milhares 4 2 8 3 2 3" xfId="31794"/>
    <cellStyle name="Separador de milhares 4 2 8 3 3" xfId="31795"/>
    <cellStyle name="Separador de milhares 4 2 8 3 4" xfId="31796"/>
    <cellStyle name="Separador de milhares 4 2 8 4" xfId="31797"/>
    <cellStyle name="Separador de milhares 4 2 8 4 2" xfId="31798"/>
    <cellStyle name="Separador de milhares 4 2 8 4 2 2" xfId="31799"/>
    <cellStyle name="Separador de milhares 4 2 8 4 2 3" xfId="31800"/>
    <cellStyle name="Separador de milhares 4 2 8 4 3" xfId="31801"/>
    <cellStyle name="Separador de milhares 4 2 8 4 4" xfId="31802"/>
    <cellStyle name="Separador de milhares 4 2 8 5" xfId="31803"/>
    <cellStyle name="Separador de milhares 4 2 8 5 2" xfId="31804"/>
    <cellStyle name="Separador de milhares 4 2 8 5 2 2" xfId="31805"/>
    <cellStyle name="Separador de milhares 4 2 8 5 2 3" xfId="31806"/>
    <cellStyle name="Separador de milhares 4 2 8 5 3" xfId="31807"/>
    <cellStyle name="Separador de milhares 4 2 8 5 4" xfId="31808"/>
    <cellStyle name="Separador de milhares 4 2 8 6" xfId="31809"/>
    <cellStyle name="Separador de milhares 4 2 8 6 2" xfId="31810"/>
    <cellStyle name="Separador de milhares 4 2 8 6 3" xfId="31811"/>
    <cellStyle name="Separador de milhares 4 2 8 7" xfId="31812"/>
    <cellStyle name="Separador de milhares 4 2 8 8" xfId="31813"/>
    <cellStyle name="Separador de milhares 4 2 9" xfId="31814"/>
    <cellStyle name="Separador de milhares 4 2 9 2" xfId="31815"/>
    <cellStyle name="Separador de milhares 4 2 9 2 2" xfId="31816"/>
    <cellStyle name="Separador de milhares 4 2 9 2 2 2" xfId="31817"/>
    <cellStyle name="Separador de milhares 4 2 9 2 2 2 2" xfId="31818"/>
    <cellStyle name="Separador de milhares 4 2 9 2 2 2 3" xfId="31819"/>
    <cellStyle name="Separador de milhares 4 2 9 2 2 3" xfId="31820"/>
    <cellStyle name="Separador de milhares 4 2 9 2 2 4" xfId="31821"/>
    <cellStyle name="Separador de milhares 4 2 9 2 3" xfId="31822"/>
    <cellStyle name="Separador de milhares 4 2 9 2 3 2" xfId="31823"/>
    <cellStyle name="Separador de milhares 4 2 9 2 3 2 2" xfId="31824"/>
    <cellStyle name="Separador de milhares 4 2 9 2 3 2 3" xfId="31825"/>
    <cellStyle name="Separador de milhares 4 2 9 2 3 3" xfId="31826"/>
    <cellStyle name="Separador de milhares 4 2 9 2 3 4" xfId="31827"/>
    <cellStyle name="Separador de milhares 4 2 9 2 4" xfId="31828"/>
    <cellStyle name="Separador de milhares 4 2 9 2 4 2" xfId="31829"/>
    <cellStyle name="Separador de milhares 4 2 9 2 4 2 2" xfId="31830"/>
    <cellStyle name="Separador de milhares 4 2 9 2 4 2 3" xfId="31831"/>
    <cellStyle name="Separador de milhares 4 2 9 2 4 3" xfId="31832"/>
    <cellStyle name="Separador de milhares 4 2 9 2 4 4" xfId="31833"/>
    <cellStyle name="Separador de milhares 4 2 9 2 5" xfId="31834"/>
    <cellStyle name="Separador de milhares 4 2 9 2 5 2" xfId="31835"/>
    <cellStyle name="Separador de milhares 4 2 9 2 5 3" xfId="31836"/>
    <cellStyle name="Separador de milhares 4 2 9 2 6" xfId="31837"/>
    <cellStyle name="Separador de milhares 4 2 9 2 7" xfId="31838"/>
    <cellStyle name="Separador de milhares 4 2 9 3" xfId="31839"/>
    <cellStyle name="Separador de milhares 4 2 9 3 2" xfId="31840"/>
    <cellStyle name="Separador de milhares 4 2 9 3 2 2" xfId="31841"/>
    <cellStyle name="Separador de milhares 4 2 9 3 2 3" xfId="31842"/>
    <cellStyle name="Separador de milhares 4 2 9 3 3" xfId="31843"/>
    <cellStyle name="Separador de milhares 4 2 9 3 4" xfId="31844"/>
    <cellStyle name="Separador de milhares 4 2 9 4" xfId="31845"/>
    <cellStyle name="Separador de milhares 4 2 9 4 2" xfId="31846"/>
    <cellStyle name="Separador de milhares 4 2 9 4 2 2" xfId="31847"/>
    <cellStyle name="Separador de milhares 4 2 9 4 2 3" xfId="31848"/>
    <cellStyle name="Separador de milhares 4 2 9 4 3" xfId="31849"/>
    <cellStyle name="Separador de milhares 4 2 9 4 4" xfId="31850"/>
    <cellStyle name="Separador de milhares 4 2 9 5" xfId="31851"/>
    <cellStyle name="Separador de milhares 4 2 9 5 2" xfId="31852"/>
    <cellStyle name="Separador de milhares 4 2 9 5 2 2" xfId="31853"/>
    <cellStyle name="Separador de milhares 4 2 9 5 2 3" xfId="31854"/>
    <cellStyle name="Separador de milhares 4 2 9 5 3" xfId="31855"/>
    <cellStyle name="Separador de milhares 4 2 9 5 4" xfId="31856"/>
    <cellStyle name="Separador de milhares 4 2 9 6" xfId="31857"/>
    <cellStyle name="Separador de milhares 4 2 9 6 2" xfId="31858"/>
    <cellStyle name="Separador de milhares 4 2 9 6 3" xfId="31859"/>
    <cellStyle name="Separador de milhares 4 2 9 7" xfId="31860"/>
    <cellStyle name="Separador de milhares 4 2 9 8" xfId="31861"/>
    <cellStyle name="Separador de milhares 4 3" xfId="31862"/>
    <cellStyle name="Separador de milhares 4 3 10" xfId="31863"/>
    <cellStyle name="Separador de milhares 4 3 10 2" xfId="31864"/>
    <cellStyle name="Separador de milhares 4 3 10 2 2" xfId="31865"/>
    <cellStyle name="Separador de milhares 4 3 10 2 2 2" xfId="31866"/>
    <cellStyle name="Separador de milhares 4 3 10 2 2 2 2" xfId="31867"/>
    <cellStyle name="Separador de milhares 4 3 10 2 2 2 3" xfId="31868"/>
    <cellStyle name="Separador de milhares 4 3 10 2 2 3" xfId="31869"/>
    <cellStyle name="Separador de milhares 4 3 10 2 2 4" xfId="31870"/>
    <cellStyle name="Separador de milhares 4 3 10 2 3" xfId="31871"/>
    <cellStyle name="Separador de milhares 4 3 10 2 3 2" xfId="31872"/>
    <cellStyle name="Separador de milhares 4 3 10 2 3 2 2" xfId="31873"/>
    <cellStyle name="Separador de milhares 4 3 10 2 3 2 3" xfId="31874"/>
    <cellStyle name="Separador de milhares 4 3 10 2 3 3" xfId="31875"/>
    <cellStyle name="Separador de milhares 4 3 10 2 3 4" xfId="31876"/>
    <cellStyle name="Separador de milhares 4 3 10 2 4" xfId="31877"/>
    <cellStyle name="Separador de milhares 4 3 10 2 4 2" xfId="31878"/>
    <cellStyle name="Separador de milhares 4 3 10 2 4 2 2" xfId="31879"/>
    <cellStyle name="Separador de milhares 4 3 10 2 4 2 3" xfId="31880"/>
    <cellStyle name="Separador de milhares 4 3 10 2 4 3" xfId="31881"/>
    <cellStyle name="Separador de milhares 4 3 10 2 4 4" xfId="31882"/>
    <cellStyle name="Separador de milhares 4 3 10 2 5" xfId="31883"/>
    <cellStyle name="Separador de milhares 4 3 10 2 5 2" xfId="31884"/>
    <cellStyle name="Separador de milhares 4 3 10 2 5 3" xfId="31885"/>
    <cellStyle name="Separador de milhares 4 3 10 2 6" xfId="31886"/>
    <cellStyle name="Separador de milhares 4 3 10 2 7" xfId="31887"/>
    <cellStyle name="Separador de milhares 4 3 10 2 8" xfId="31888"/>
    <cellStyle name="Separador de milhares 4 3 10 3" xfId="31889"/>
    <cellStyle name="Separador de milhares 4 3 10 3 2" xfId="31890"/>
    <cellStyle name="Separador de milhares 4 3 10 3 2 2" xfId="31891"/>
    <cellStyle name="Separador de milhares 4 3 10 3 2 3" xfId="31892"/>
    <cellStyle name="Separador de milhares 4 3 10 3 3" xfId="31893"/>
    <cellStyle name="Separador de milhares 4 3 10 3 4" xfId="31894"/>
    <cellStyle name="Separador de milhares 4 3 10 4" xfId="31895"/>
    <cellStyle name="Separador de milhares 4 3 10 4 2" xfId="31896"/>
    <cellStyle name="Separador de milhares 4 3 10 4 2 2" xfId="31897"/>
    <cellStyle name="Separador de milhares 4 3 10 4 2 3" xfId="31898"/>
    <cellStyle name="Separador de milhares 4 3 10 4 3" xfId="31899"/>
    <cellStyle name="Separador de milhares 4 3 10 4 4" xfId="31900"/>
    <cellStyle name="Separador de milhares 4 3 10 5" xfId="31901"/>
    <cellStyle name="Separador de milhares 4 3 10 5 2" xfId="31902"/>
    <cellStyle name="Separador de milhares 4 3 10 5 2 2" xfId="31903"/>
    <cellStyle name="Separador de milhares 4 3 10 5 2 3" xfId="31904"/>
    <cellStyle name="Separador de milhares 4 3 10 5 3" xfId="31905"/>
    <cellStyle name="Separador de milhares 4 3 10 5 4" xfId="31906"/>
    <cellStyle name="Separador de milhares 4 3 10 6" xfId="31907"/>
    <cellStyle name="Separador de milhares 4 3 10 6 2" xfId="31908"/>
    <cellStyle name="Separador de milhares 4 3 10 6 3" xfId="31909"/>
    <cellStyle name="Separador de milhares 4 3 10 7" xfId="31910"/>
    <cellStyle name="Separador de milhares 4 3 10 8" xfId="31911"/>
    <cellStyle name="Separador de milhares 4 3 11" xfId="31912"/>
    <cellStyle name="Separador de milhares 4 3 11 2" xfId="31913"/>
    <cellStyle name="Separador de milhares 4 3 11 2 2" xfId="31914"/>
    <cellStyle name="Separador de milhares 4 3 11 2 2 2" xfId="31915"/>
    <cellStyle name="Separador de milhares 4 3 11 2 2 3" xfId="31916"/>
    <cellStyle name="Separador de milhares 4 3 11 2 3" xfId="31917"/>
    <cellStyle name="Separador de milhares 4 3 11 2 4" xfId="31918"/>
    <cellStyle name="Separador de milhares 4 3 11 3" xfId="31919"/>
    <cellStyle name="Separador de milhares 4 3 11 3 2" xfId="31920"/>
    <cellStyle name="Separador de milhares 4 3 11 3 2 2" xfId="31921"/>
    <cellStyle name="Separador de milhares 4 3 11 3 2 3" xfId="31922"/>
    <cellStyle name="Separador de milhares 4 3 11 3 3" xfId="31923"/>
    <cellStyle name="Separador de milhares 4 3 11 3 4" xfId="31924"/>
    <cellStyle name="Separador de milhares 4 3 11 4" xfId="31925"/>
    <cellStyle name="Separador de milhares 4 3 11 4 2" xfId="31926"/>
    <cellStyle name="Separador de milhares 4 3 11 4 2 2" xfId="31927"/>
    <cellStyle name="Separador de milhares 4 3 11 4 2 3" xfId="31928"/>
    <cellStyle name="Separador de milhares 4 3 11 4 3" xfId="31929"/>
    <cellStyle name="Separador de milhares 4 3 11 4 4" xfId="31930"/>
    <cellStyle name="Separador de milhares 4 3 11 5" xfId="31931"/>
    <cellStyle name="Separador de milhares 4 3 11 5 2" xfId="31932"/>
    <cellStyle name="Separador de milhares 4 3 11 5 3" xfId="31933"/>
    <cellStyle name="Separador de milhares 4 3 11 6" xfId="31934"/>
    <cellStyle name="Separador de milhares 4 3 11 7" xfId="31935"/>
    <cellStyle name="Separador de milhares 4 3 12" xfId="31936"/>
    <cellStyle name="Separador de milhares 4 3 12 2" xfId="31937"/>
    <cellStyle name="Separador de milhares 4 3 12 2 2" xfId="31938"/>
    <cellStyle name="Separador de milhares 4 3 12 2 3" xfId="31939"/>
    <cellStyle name="Separador de milhares 4 3 12 3" xfId="31940"/>
    <cellStyle name="Separador de milhares 4 3 12 4" xfId="31941"/>
    <cellStyle name="Separador de milhares 4 3 13" xfId="31942"/>
    <cellStyle name="Separador de milhares 4 3 13 2" xfId="31943"/>
    <cellStyle name="Separador de milhares 4 3 13 2 2" xfId="31944"/>
    <cellStyle name="Separador de milhares 4 3 13 2 3" xfId="31945"/>
    <cellStyle name="Separador de milhares 4 3 13 3" xfId="31946"/>
    <cellStyle name="Separador de milhares 4 3 13 4" xfId="31947"/>
    <cellStyle name="Separador de milhares 4 3 14" xfId="31948"/>
    <cellStyle name="Separador de milhares 4 3 14 2" xfId="31949"/>
    <cellStyle name="Separador de milhares 4 3 14 2 2" xfId="31950"/>
    <cellStyle name="Separador de milhares 4 3 14 2 3" xfId="31951"/>
    <cellStyle name="Separador de milhares 4 3 14 3" xfId="31952"/>
    <cellStyle name="Separador de milhares 4 3 14 4" xfId="31953"/>
    <cellStyle name="Separador de milhares 4 3 15" xfId="31954"/>
    <cellStyle name="Separador de milhares 4 3 15 2" xfId="31955"/>
    <cellStyle name="Separador de milhares 4 3 15 3" xfId="31956"/>
    <cellStyle name="Separador de milhares 4 3 16" xfId="31957"/>
    <cellStyle name="Separador de milhares 4 3 17" xfId="31958"/>
    <cellStyle name="Separador de milhares 4 3 18" xfId="31959"/>
    <cellStyle name="Separador de milhares 4 3 2" xfId="31960"/>
    <cellStyle name="Separador de milhares 4 3 2 10" xfId="31961"/>
    <cellStyle name="Separador de milhares 4 3 2 11" xfId="31962"/>
    <cellStyle name="Separador de milhares 4 3 2 2" xfId="31963"/>
    <cellStyle name="Separador de milhares 4 3 2 2 2" xfId="31964"/>
    <cellStyle name="Separador de milhares 4 3 2 2 2 2" xfId="31965"/>
    <cellStyle name="Separador de milhares 4 3 2 2 2 2 2" xfId="31966"/>
    <cellStyle name="Separador de milhares 4 3 2 2 2 2 2 2" xfId="31967"/>
    <cellStyle name="Separador de milhares 4 3 2 2 2 2 2 3" xfId="31968"/>
    <cellStyle name="Separador de milhares 4 3 2 2 2 2 3" xfId="31969"/>
    <cellStyle name="Separador de milhares 4 3 2 2 2 2 4" xfId="31970"/>
    <cellStyle name="Separador de milhares 4 3 2 2 2 3" xfId="31971"/>
    <cellStyle name="Separador de milhares 4 3 2 2 2 3 2" xfId="31972"/>
    <cellStyle name="Separador de milhares 4 3 2 2 2 3 2 2" xfId="31973"/>
    <cellStyle name="Separador de milhares 4 3 2 2 2 3 2 3" xfId="31974"/>
    <cellStyle name="Separador de milhares 4 3 2 2 2 3 3" xfId="31975"/>
    <cellStyle name="Separador de milhares 4 3 2 2 2 3 4" xfId="31976"/>
    <cellStyle name="Separador de milhares 4 3 2 2 2 4" xfId="31977"/>
    <cellStyle name="Separador de milhares 4 3 2 2 2 4 2" xfId="31978"/>
    <cellStyle name="Separador de milhares 4 3 2 2 2 4 2 2" xfId="31979"/>
    <cellStyle name="Separador de milhares 4 3 2 2 2 4 2 3" xfId="31980"/>
    <cellStyle name="Separador de milhares 4 3 2 2 2 4 3" xfId="31981"/>
    <cellStyle name="Separador de milhares 4 3 2 2 2 4 4" xfId="31982"/>
    <cellStyle name="Separador de milhares 4 3 2 2 2 5" xfId="31983"/>
    <cellStyle name="Separador de milhares 4 3 2 2 2 5 2" xfId="31984"/>
    <cellStyle name="Separador de milhares 4 3 2 2 2 5 3" xfId="31985"/>
    <cellStyle name="Separador de milhares 4 3 2 2 2 6" xfId="31986"/>
    <cellStyle name="Separador de milhares 4 3 2 2 2 7" xfId="31987"/>
    <cellStyle name="Separador de milhares 4 3 2 2 3" xfId="31988"/>
    <cellStyle name="Separador de milhares 4 3 2 2 4" xfId="31989"/>
    <cellStyle name="Separador de milhares 4 3 2 2 4 2" xfId="31990"/>
    <cellStyle name="Separador de milhares 4 3 2 2 4 2 2" xfId="31991"/>
    <cellStyle name="Separador de milhares 4 3 2 2 4 2 3" xfId="31992"/>
    <cellStyle name="Separador de milhares 4 3 2 2 4 3" xfId="31993"/>
    <cellStyle name="Separador de milhares 4 3 2 2 4 4" xfId="31994"/>
    <cellStyle name="Separador de milhares 4 3 2 2 5" xfId="31995"/>
    <cellStyle name="Separador de milhares 4 3 2 2 5 2" xfId="31996"/>
    <cellStyle name="Separador de milhares 4 3 2 2 5 2 2" xfId="31997"/>
    <cellStyle name="Separador de milhares 4 3 2 2 5 2 3" xfId="31998"/>
    <cellStyle name="Separador de milhares 4 3 2 2 5 3" xfId="31999"/>
    <cellStyle name="Separador de milhares 4 3 2 2 5 4" xfId="32000"/>
    <cellStyle name="Separador de milhares 4 3 2 2 6" xfId="32001"/>
    <cellStyle name="Separador de milhares 4 3 2 2 6 2" xfId="32002"/>
    <cellStyle name="Separador de milhares 4 3 2 2 6 2 2" xfId="32003"/>
    <cellStyle name="Separador de milhares 4 3 2 2 6 2 3" xfId="32004"/>
    <cellStyle name="Separador de milhares 4 3 2 2 6 3" xfId="32005"/>
    <cellStyle name="Separador de milhares 4 3 2 2 6 4" xfId="32006"/>
    <cellStyle name="Separador de milhares 4 3 2 2 7" xfId="32007"/>
    <cellStyle name="Separador de milhares 4 3 2 2 7 2" xfId="32008"/>
    <cellStyle name="Separador de milhares 4 3 2 2 7 3" xfId="32009"/>
    <cellStyle name="Separador de milhares 4 3 2 2 8" xfId="32010"/>
    <cellStyle name="Separador de milhares 4 3 2 2 9" xfId="32011"/>
    <cellStyle name="Separador de milhares 4 3 2 3" xfId="32012"/>
    <cellStyle name="Separador de milhares 4 3 2 3 2" xfId="32013"/>
    <cellStyle name="Separador de milhares 4 3 2 3 2 2" xfId="32014"/>
    <cellStyle name="Separador de milhares 4 3 2 3 3" xfId="32015"/>
    <cellStyle name="Separador de milhares 4 3 2 3 3 2" xfId="32016"/>
    <cellStyle name="Separador de milhares 4 3 2 3 3 2 2" xfId="32017"/>
    <cellStyle name="Separador de milhares 4 3 2 3 3 2 3" xfId="32018"/>
    <cellStyle name="Separador de milhares 4 3 2 3 3 3" xfId="32019"/>
    <cellStyle name="Separador de milhares 4 3 2 3 3 4" xfId="32020"/>
    <cellStyle name="Separador de milhares 4 3 2 3 4" xfId="32021"/>
    <cellStyle name="Separador de milhares 4 3 2 3 4 2" xfId="32022"/>
    <cellStyle name="Separador de milhares 4 3 2 3 4 2 2" xfId="32023"/>
    <cellStyle name="Separador de milhares 4 3 2 3 4 2 3" xfId="32024"/>
    <cellStyle name="Separador de milhares 4 3 2 3 4 3" xfId="32025"/>
    <cellStyle name="Separador de milhares 4 3 2 3 4 4" xfId="32026"/>
    <cellStyle name="Separador de milhares 4 3 2 3 5" xfId="32027"/>
    <cellStyle name="Separador de milhares 4 3 2 3 5 2" xfId="32028"/>
    <cellStyle name="Separador de milhares 4 3 2 3 5 2 2" xfId="32029"/>
    <cellStyle name="Separador de milhares 4 3 2 3 5 2 3" xfId="32030"/>
    <cellStyle name="Separador de milhares 4 3 2 3 5 3" xfId="32031"/>
    <cellStyle name="Separador de milhares 4 3 2 3 5 4" xfId="32032"/>
    <cellStyle name="Separador de milhares 4 3 2 3 6" xfId="32033"/>
    <cellStyle name="Separador de milhares 4 3 2 3 6 2" xfId="32034"/>
    <cellStyle name="Separador de milhares 4 3 2 3 6 3" xfId="32035"/>
    <cellStyle name="Separador de milhares 4 3 2 3 7" xfId="32036"/>
    <cellStyle name="Separador de milhares 4 3 2 3 8" xfId="32037"/>
    <cellStyle name="Separador de milhares 4 3 2 4" xfId="32038"/>
    <cellStyle name="Separador de milhares 4 3 2 4 2" xfId="32039"/>
    <cellStyle name="Separador de milhares 4 3 2 4 2 2" xfId="32040"/>
    <cellStyle name="Separador de milhares 4 3 2 4 2 2 2" xfId="32041"/>
    <cellStyle name="Separador de milhares 4 3 2 4 2 2 3" xfId="32042"/>
    <cellStyle name="Separador de milhares 4 3 2 4 2 3" xfId="32043"/>
    <cellStyle name="Separador de milhares 4 3 2 4 2 4" xfId="32044"/>
    <cellStyle name="Separador de milhares 4 3 2 4 3" xfId="32045"/>
    <cellStyle name="Separador de milhares 4 3 2 4 3 2" xfId="32046"/>
    <cellStyle name="Separador de milhares 4 3 2 4 3 2 2" xfId="32047"/>
    <cellStyle name="Separador de milhares 4 3 2 4 3 2 3" xfId="32048"/>
    <cellStyle name="Separador de milhares 4 3 2 4 3 3" xfId="32049"/>
    <cellStyle name="Separador de milhares 4 3 2 4 3 4" xfId="32050"/>
    <cellStyle name="Separador de milhares 4 3 2 4 4" xfId="32051"/>
    <cellStyle name="Separador de milhares 4 3 2 4 4 2" xfId="32052"/>
    <cellStyle name="Separador de milhares 4 3 2 4 4 2 2" xfId="32053"/>
    <cellStyle name="Separador de milhares 4 3 2 4 4 2 3" xfId="32054"/>
    <cellStyle name="Separador de milhares 4 3 2 4 4 3" xfId="32055"/>
    <cellStyle name="Separador de milhares 4 3 2 4 4 4" xfId="32056"/>
    <cellStyle name="Separador de milhares 4 3 2 4 5" xfId="32057"/>
    <cellStyle name="Separador de milhares 4 3 2 4 5 2" xfId="32058"/>
    <cellStyle name="Separador de milhares 4 3 2 4 5 3" xfId="32059"/>
    <cellStyle name="Separador de milhares 4 3 2 4 6" xfId="32060"/>
    <cellStyle name="Separador de milhares 4 3 2 4 7" xfId="32061"/>
    <cellStyle name="Separador de milhares 4 3 2 5" xfId="32062"/>
    <cellStyle name="Separador de milhares 4 3 2 6" xfId="32063"/>
    <cellStyle name="Separador de milhares 4 3 2 6 2" xfId="32064"/>
    <cellStyle name="Separador de milhares 4 3 2 6 2 2" xfId="32065"/>
    <cellStyle name="Separador de milhares 4 3 2 6 2 3" xfId="32066"/>
    <cellStyle name="Separador de milhares 4 3 2 6 3" xfId="32067"/>
    <cellStyle name="Separador de milhares 4 3 2 6 4" xfId="32068"/>
    <cellStyle name="Separador de milhares 4 3 2 7" xfId="32069"/>
    <cellStyle name="Separador de milhares 4 3 2 7 2" xfId="32070"/>
    <cellStyle name="Separador de milhares 4 3 2 7 2 2" xfId="32071"/>
    <cellStyle name="Separador de milhares 4 3 2 7 2 3" xfId="32072"/>
    <cellStyle name="Separador de milhares 4 3 2 7 3" xfId="32073"/>
    <cellStyle name="Separador de milhares 4 3 2 7 4" xfId="32074"/>
    <cellStyle name="Separador de milhares 4 3 2 8" xfId="32075"/>
    <cellStyle name="Separador de milhares 4 3 2 8 2" xfId="32076"/>
    <cellStyle name="Separador de milhares 4 3 2 8 2 2" xfId="32077"/>
    <cellStyle name="Separador de milhares 4 3 2 8 2 3" xfId="32078"/>
    <cellStyle name="Separador de milhares 4 3 2 8 3" xfId="32079"/>
    <cellStyle name="Separador de milhares 4 3 2 8 4" xfId="32080"/>
    <cellStyle name="Separador de milhares 4 3 2 9" xfId="32081"/>
    <cellStyle name="Separador de milhares 4 3 2 9 2" xfId="32082"/>
    <cellStyle name="Separador de milhares 4 3 2 9 3" xfId="32083"/>
    <cellStyle name="Separador de milhares 4 3 3" xfId="32084"/>
    <cellStyle name="Separador de milhares 4 3 3 2" xfId="32085"/>
    <cellStyle name="Separador de milhares 4 3 3 2 2" xfId="32086"/>
    <cellStyle name="Separador de milhares 4 3 3 2 2 2" xfId="32087"/>
    <cellStyle name="Separador de milhares 4 3 3 2 2 2 2" xfId="32088"/>
    <cellStyle name="Separador de milhares 4 3 3 2 2 2 2 2" xfId="32089"/>
    <cellStyle name="Separador de milhares 4 3 3 2 2 2 2 3" xfId="32090"/>
    <cellStyle name="Separador de milhares 4 3 3 2 2 2 3" xfId="32091"/>
    <cellStyle name="Separador de milhares 4 3 3 2 2 2 4" xfId="32092"/>
    <cellStyle name="Separador de milhares 4 3 3 2 2 3" xfId="32093"/>
    <cellStyle name="Separador de milhares 4 3 3 2 2 3 2" xfId="32094"/>
    <cellStyle name="Separador de milhares 4 3 3 2 2 3 2 2" xfId="32095"/>
    <cellStyle name="Separador de milhares 4 3 3 2 2 3 2 3" xfId="32096"/>
    <cellStyle name="Separador de milhares 4 3 3 2 2 3 3" xfId="32097"/>
    <cellStyle name="Separador de milhares 4 3 3 2 2 3 4" xfId="32098"/>
    <cellStyle name="Separador de milhares 4 3 3 2 2 4" xfId="32099"/>
    <cellStyle name="Separador de milhares 4 3 3 2 2 4 2" xfId="32100"/>
    <cellStyle name="Separador de milhares 4 3 3 2 2 4 2 2" xfId="32101"/>
    <cellStyle name="Separador de milhares 4 3 3 2 2 4 2 3" xfId="32102"/>
    <cellStyle name="Separador de milhares 4 3 3 2 2 4 3" xfId="32103"/>
    <cellStyle name="Separador de milhares 4 3 3 2 2 4 4" xfId="32104"/>
    <cellStyle name="Separador de milhares 4 3 3 2 2 5" xfId="32105"/>
    <cellStyle name="Separador de milhares 4 3 3 2 2 5 2" xfId="32106"/>
    <cellStyle name="Separador de milhares 4 3 3 2 2 5 3" xfId="32107"/>
    <cellStyle name="Separador de milhares 4 3 3 2 2 6" xfId="32108"/>
    <cellStyle name="Separador de milhares 4 3 3 2 2 7" xfId="32109"/>
    <cellStyle name="Separador de milhares 4 3 3 2 3" xfId="32110"/>
    <cellStyle name="Separador de milhares 4 3 3 2 3 2" xfId="32111"/>
    <cellStyle name="Separador de milhares 4 3 3 2 3 2 2" xfId="32112"/>
    <cellStyle name="Separador de milhares 4 3 3 2 3 2 3" xfId="32113"/>
    <cellStyle name="Separador de milhares 4 3 3 2 3 3" xfId="32114"/>
    <cellStyle name="Separador de milhares 4 3 3 2 3 4" xfId="32115"/>
    <cellStyle name="Separador de milhares 4 3 3 2 4" xfId="32116"/>
    <cellStyle name="Separador de milhares 4 3 3 2 4 2" xfId="32117"/>
    <cellStyle name="Separador de milhares 4 3 3 2 4 2 2" xfId="32118"/>
    <cellStyle name="Separador de milhares 4 3 3 2 4 2 3" xfId="32119"/>
    <cellStyle name="Separador de milhares 4 3 3 2 4 3" xfId="32120"/>
    <cellStyle name="Separador de milhares 4 3 3 2 4 4" xfId="32121"/>
    <cellStyle name="Separador de milhares 4 3 3 2 5" xfId="32122"/>
    <cellStyle name="Separador de milhares 4 3 3 2 5 2" xfId="32123"/>
    <cellStyle name="Separador de milhares 4 3 3 2 5 2 2" xfId="32124"/>
    <cellStyle name="Separador de milhares 4 3 3 2 5 2 3" xfId="32125"/>
    <cellStyle name="Separador de milhares 4 3 3 2 5 3" xfId="32126"/>
    <cellStyle name="Separador de milhares 4 3 3 2 5 4" xfId="32127"/>
    <cellStyle name="Separador de milhares 4 3 3 2 6" xfId="32128"/>
    <cellStyle name="Separador de milhares 4 3 3 2 6 2" xfId="32129"/>
    <cellStyle name="Separador de milhares 4 3 3 2 6 3" xfId="32130"/>
    <cellStyle name="Separador de milhares 4 3 3 2 7" xfId="32131"/>
    <cellStyle name="Separador de milhares 4 3 3 2 8" xfId="32132"/>
    <cellStyle name="Separador de milhares 4 3 3 3" xfId="32133"/>
    <cellStyle name="Separador de milhares 4 3 3 3 2" xfId="32134"/>
    <cellStyle name="Separador de milhares 4 3 3 3 2 2" xfId="32135"/>
    <cellStyle name="Separador de milhares 4 3 3 3 2 2 2" xfId="32136"/>
    <cellStyle name="Separador de milhares 4 3 3 3 2 2 3" xfId="32137"/>
    <cellStyle name="Separador de milhares 4 3 3 3 2 3" xfId="32138"/>
    <cellStyle name="Separador de milhares 4 3 3 3 2 4" xfId="32139"/>
    <cellStyle name="Separador de milhares 4 3 3 3 3" xfId="32140"/>
    <cellStyle name="Separador de milhares 4 3 3 3 3 2" xfId="32141"/>
    <cellStyle name="Separador de milhares 4 3 3 3 3 2 2" xfId="32142"/>
    <cellStyle name="Separador de milhares 4 3 3 3 3 2 3" xfId="32143"/>
    <cellStyle name="Separador de milhares 4 3 3 3 3 3" xfId="32144"/>
    <cellStyle name="Separador de milhares 4 3 3 3 3 4" xfId="32145"/>
    <cellStyle name="Separador de milhares 4 3 3 3 4" xfId="32146"/>
    <cellStyle name="Separador de milhares 4 3 3 3 4 2" xfId="32147"/>
    <cellStyle name="Separador de milhares 4 3 3 3 4 2 2" xfId="32148"/>
    <cellStyle name="Separador de milhares 4 3 3 3 4 2 3" xfId="32149"/>
    <cellStyle name="Separador de milhares 4 3 3 3 4 3" xfId="32150"/>
    <cellStyle name="Separador de milhares 4 3 3 3 4 4" xfId="32151"/>
    <cellStyle name="Separador de milhares 4 3 3 3 5" xfId="32152"/>
    <cellStyle name="Separador de milhares 4 3 3 3 5 2" xfId="32153"/>
    <cellStyle name="Separador de milhares 4 3 3 3 5 3" xfId="32154"/>
    <cellStyle name="Separador de milhares 4 3 3 3 6" xfId="32155"/>
    <cellStyle name="Separador de milhares 4 3 3 3 7" xfId="32156"/>
    <cellStyle name="Separador de milhares 4 3 3 4" xfId="32157"/>
    <cellStyle name="Separador de milhares 4 3 3 4 2" xfId="32158"/>
    <cellStyle name="Separador de milhares 4 3 3 4 2 2" xfId="32159"/>
    <cellStyle name="Separador de milhares 4 3 3 4 2 3" xfId="32160"/>
    <cellStyle name="Separador de milhares 4 3 3 4 3" xfId="32161"/>
    <cellStyle name="Separador de milhares 4 3 3 4 4" xfId="32162"/>
    <cellStyle name="Separador de milhares 4 3 3 5" xfId="32163"/>
    <cellStyle name="Separador de milhares 4 3 3 5 2" xfId="32164"/>
    <cellStyle name="Separador de milhares 4 3 3 5 2 2" xfId="32165"/>
    <cellStyle name="Separador de milhares 4 3 3 5 2 3" xfId="32166"/>
    <cellStyle name="Separador de milhares 4 3 3 5 3" xfId="32167"/>
    <cellStyle name="Separador de milhares 4 3 3 5 4" xfId="32168"/>
    <cellStyle name="Separador de milhares 4 3 3 6" xfId="32169"/>
    <cellStyle name="Separador de milhares 4 3 3 6 2" xfId="32170"/>
    <cellStyle name="Separador de milhares 4 3 3 6 2 2" xfId="32171"/>
    <cellStyle name="Separador de milhares 4 3 3 6 2 3" xfId="32172"/>
    <cellStyle name="Separador de milhares 4 3 3 6 3" xfId="32173"/>
    <cellStyle name="Separador de milhares 4 3 3 6 4" xfId="32174"/>
    <cellStyle name="Separador de milhares 4 3 3 7" xfId="32175"/>
    <cellStyle name="Separador de milhares 4 3 3 7 2" xfId="32176"/>
    <cellStyle name="Separador de milhares 4 3 3 7 3" xfId="32177"/>
    <cellStyle name="Separador de milhares 4 3 3 8" xfId="32178"/>
    <cellStyle name="Separador de milhares 4 3 3 9" xfId="32179"/>
    <cellStyle name="Separador de milhares 4 3 4" xfId="32180"/>
    <cellStyle name="Separador de milhares 4 3 4 10" xfId="32181"/>
    <cellStyle name="Separador de milhares 4 3 4 2" xfId="32182"/>
    <cellStyle name="Separador de milhares 4 3 4 2 2" xfId="32183"/>
    <cellStyle name="Separador de milhares 4 3 4 2 2 2" xfId="32184"/>
    <cellStyle name="Separador de milhares 4 3 4 2 2 2 2" xfId="32185"/>
    <cellStyle name="Separador de milhares 4 3 4 2 2 2 2 2" xfId="32186"/>
    <cellStyle name="Separador de milhares 4 3 4 2 2 2 2 3" xfId="32187"/>
    <cellStyle name="Separador de milhares 4 3 4 2 2 2 3" xfId="32188"/>
    <cellStyle name="Separador de milhares 4 3 4 2 2 2 4" xfId="32189"/>
    <cellStyle name="Separador de milhares 4 3 4 2 2 3" xfId="32190"/>
    <cellStyle name="Separador de milhares 4 3 4 2 2 3 2" xfId="32191"/>
    <cellStyle name="Separador de milhares 4 3 4 2 2 3 2 2" xfId="32192"/>
    <cellStyle name="Separador de milhares 4 3 4 2 2 3 2 3" xfId="32193"/>
    <cellStyle name="Separador de milhares 4 3 4 2 2 3 3" xfId="32194"/>
    <cellStyle name="Separador de milhares 4 3 4 2 2 3 4" xfId="32195"/>
    <cellStyle name="Separador de milhares 4 3 4 2 2 4" xfId="32196"/>
    <cellStyle name="Separador de milhares 4 3 4 2 2 4 2" xfId="32197"/>
    <cellStyle name="Separador de milhares 4 3 4 2 2 4 2 2" xfId="32198"/>
    <cellStyle name="Separador de milhares 4 3 4 2 2 4 2 3" xfId="32199"/>
    <cellStyle name="Separador de milhares 4 3 4 2 2 4 3" xfId="32200"/>
    <cellStyle name="Separador de milhares 4 3 4 2 2 4 4" xfId="32201"/>
    <cellStyle name="Separador de milhares 4 3 4 2 2 5" xfId="32202"/>
    <cellStyle name="Separador de milhares 4 3 4 2 2 5 2" xfId="32203"/>
    <cellStyle name="Separador de milhares 4 3 4 2 2 5 3" xfId="32204"/>
    <cellStyle name="Separador de milhares 4 3 4 2 2 6" xfId="32205"/>
    <cellStyle name="Separador de milhares 4 3 4 2 2 7" xfId="32206"/>
    <cellStyle name="Separador de milhares 4 3 4 2 3" xfId="32207"/>
    <cellStyle name="Separador de milhares 4 3 4 2 3 2" xfId="32208"/>
    <cellStyle name="Separador de milhares 4 3 4 2 3 2 2" xfId="32209"/>
    <cellStyle name="Separador de milhares 4 3 4 2 3 2 3" xfId="32210"/>
    <cellStyle name="Separador de milhares 4 3 4 2 3 3" xfId="32211"/>
    <cellStyle name="Separador de milhares 4 3 4 2 3 4" xfId="32212"/>
    <cellStyle name="Separador de milhares 4 3 4 2 4" xfId="32213"/>
    <cellStyle name="Separador de milhares 4 3 4 2 4 2" xfId="32214"/>
    <cellStyle name="Separador de milhares 4 3 4 2 4 2 2" xfId="32215"/>
    <cellStyle name="Separador de milhares 4 3 4 2 4 2 3" xfId="32216"/>
    <cellStyle name="Separador de milhares 4 3 4 2 4 3" xfId="32217"/>
    <cellStyle name="Separador de milhares 4 3 4 2 4 4" xfId="32218"/>
    <cellStyle name="Separador de milhares 4 3 4 2 5" xfId="32219"/>
    <cellStyle name="Separador de milhares 4 3 4 2 5 2" xfId="32220"/>
    <cellStyle name="Separador de milhares 4 3 4 2 5 2 2" xfId="32221"/>
    <cellStyle name="Separador de milhares 4 3 4 2 5 2 3" xfId="32222"/>
    <cellStyle name="Separador de milhares 4 3 4 2 5 3" xfId="32223"/>
    <cellStyle name="Separador de milhares 4 3 4 2 5 4" xfId="32224"/>
    <cellStyle name="Separador de milhares 4 3 4 2 6" xfId="32225"/>
    <cellStyle name="Separador de milhares 4 3 4 2 6 2" xfId="32226"/>
    <cellStyle name="Separador de milhares 4 3 4 2 6 3" xfId="32227"/>
    <cellStyle name="Separador de milhares 4 3 4 2 7" xfId="32228"/>
    <cellStyle name="Separador de milhares 4 3 4 2 8" xfId="32229"/>
    <cellStyle name="Separador de milhares 4 3 4 3" xfId="32230"/>
    <cellStyle name="Separador de milhares 4 3 4 3 2" xfId="32231"/>
    <cellStyle name="Separador de milhares 4 3 4 3 2 2" xfId="32232"/>
    <cellStyle name="Separador de milhares 4 3 4 3 2 2 2" xfId="32233"/>
    <cellStyle name="Separador de milhares 4 3 4 3 2 2 3" xfId="32234"/>
    <cellStyle name="Separador de milhares 4 3 4 3 2 3" xfId="32235"/>
    <cellStyle name="Separador de milhares 4 3 4 3 2 4" xfId="32236"/>
    <cellStyle name="Separador de milhares 4 3 4 3 3" xfId="32237"/>
    <cellStyle name="Separador de milhares 4 3 4 3 3 2" xfId="32238"/>
    <cellStyle name="Separador de milhares 4 3 4 3 3 2 2" xfId="32239"/>
    <cellStyle name="Separador de milhares 4 3 4 3 3 2 3" xfId="32240"/>
    <cellStyle name="Separador de milhares 4 3 4 3 3 3" xfId="32241"/>
    <cellStyle name="Separador de milhares 4 3 4 3 3 4" xfId="32242"/>
    <cellStyle name="Separador de milhares 4 3 4 3 4" xfId="32243"/>
    <cellStyle name="Separador de milhares 4 3 4 3 4 2" xfId="32244"/>
    <cellStyle name="Separador de milhares 4 3 4 3 4 2 2" xfId="32245"/>
    <cellStyle name="Separador de milhares 4 3 4 3 4 2 3" xfId="32246"/>
    <cellStyle name="Separador de milhares 4 3 4 3 4 3" xfId="32247"/>
    <cellStyle name="Separador de milhares 4 3 4 3 4 4" xfId="32248"/>
    <cellStyle name="Separador de milhares 4 3 4 3 5" xfId="32249"/>
    <cellStyle name="Separador de milhares 4 3 4 3 5 2" xfId="32250"/>
    <cellStyle name="Separador de milhares 4 3 4 3 5 3" xfId="32251"/>
    <cellStyle name="Separador de milhares 4 3 4 3 6" xfId="32252"/>
    <cellStyle name="Separador de milhares 4 3 4 3 7" xfId="32253"/>
    <cellStyle name="Separador de milhares 4 3 4 4" xfId="32254"/>
    <cellStyle name="Separador de milhares 4 3 4 5" xfId="32255"/>
    <cellStyle name="Separador de milhares 4 3 4 5 2" xfId="32256"/>
    <cellStyle name="Separador de milhares 4 3 4 5 2 2" xfId="32257"/>
    <cellStyle name="Separador de milhares 4 3 4 5 2 3" xfId="32258"/>
    <cellStyle name="Separador de milhares 4 3 4 5 3" xfId="32259"/>
    <cellStyle name="Separador de milhares 4 3 4 5 4" xfId="32260"/>
    <cellStyle name="Separador de milhares 4 3 4 6" xfId="32261"/>
    <cellStyle name="Separador de milhares 4 3 4 6 2" xfId="32262"/>
    <cellStyle name="Separador de milhares 4 3 4 6 2 2" xfId="32263"/>
    <cellStyle name="Separador de milhares 4 3 4 6 2 3" xfId="32264"/>
    <cellStyle name="Separador de milhares 4 3 4 6 3" xfId="32265"/>
    <cellStyle name="Separador de milhares 4 3 4 6 4" xfId="32266"/>
    <cellStyle name="Separador de milhares 4 3 4 7" xfId="32267"/>
    <cellStyle name="Separador de milhares 4 3 4 7 2" xfId="32268"/>
    <cellStyle name="Separador de milhares 4 3 4 7 2 2" xfId="32269"/>
    <cellStyle name="Separador de milhares 4 3 4 7 2 3" xfId="32270"/>
    <cellStyle name="Separador de milhares 4 3 4 7 3" xfId="32271"/>
    <cellStyle name="Separador de milhares 4 3 4 7 4" xfId="32272"/>
    <cellStyle name="Separador de milhares 4 3 4 8" xfId="32273"/>
    <cellStyle name="Separador de milhares 4 3 4 8 2" xfId="32274"/>
    <cellStyle name="Separador de milhares 4 3 4 8 3" xfId="32275"/>
    <cellStyle name="Separador de milhares 4 3 4 9" xfId="32276"/>
    <cellStyle name="Separador de milhares 4 3 5" xfId="32277"/>
    <cellStyle name="Separador de milhares 4 3 5 2" xfId="32278"/>
    <cellStyle name="Separador de milhares 4 3 5 2 2" xfId="32279"/>
    <cellStyle name="Separador de milhares 4 3 5 2 2 2" xfId="32280"/>
    <cellStyle name="Separador de milhares 4 3 5 2 2 2 2" xfId="32281"/>
    <cellStyle name="Separador de milhares 4 3 5 2 2 2 2 2" xfId="32282"/>
    <cellStyle name="Separador de milhares 4 3 5 2 2 2 2 3" xfId="32283"/>
    <cellStyle name="Separador de milhares 4 3 5 2 2 2 3" xfId="32284"/>
    <cellStyle name="Separador de milhares 4 3 5 2 2 2 4" xfId="32285"/>
    <cellStyle name="Separador de milhares 4 3 5 2 2 3" xfId="32286"/>
    <cellStyle name="Separador de milhares 4 3 5 2 2 3 2" xfId="32287"/>
    <cellStyle name="Separador de milhares 4 3 5 2 2 3 2 2" xfId="32288"/>
    <cellStyle name="Separador de milhares 4 3 5 2 2 3 2 3" xfId="32289"/>
    <cellStyle name="Separador de milhares 4 3 5 2 2 3 3" xfId="32290"/>
    <cellStyle name="Separador de milhares 4 3 5 2 2 3 4" xfId="32291"/>
    <cellStyle name="Separador de milhares 4 3 5 2 2 4" xfId="32292"/>
    <cellStyle name="Separador de milhares 4 3 5 2 2 4 2" xfId="32293"/>
    <cellStyle name="Separador de milhares 4 3 5 2 2 4 2 2" xfId="32294"/>
    <cellStyle name="Separador de milhares 4 3 5 2 2 4 2 3" xfId="32295"/>
    <cellStyle name="Separador de milhares 4 3 5 2 2 4 3" xfId="32296"/>
    <cellStyle name="Separador de milhares 4 3 5 2 2 4 4" xfId="32297"/>
    <cellStyle name="Separador de milhares 4 3 5 2 2 5" xfId="32298"/>
    <cellStyle name="Separador de milhares 4 3 5 2 2 5 2" xfId="32299"/>
    <cellStyle name="Separador de milhares 4 3 5 2 2 5 3" xfId="32300"/>
    <cellStyle name="Separador de milhares 4 3 5 2 2 6" xfId="32301"/>
    <cellStyle name="Separador de milhares 4 3 5 2 2 7" xfId="32302"/>
    <cellStyle name="Separador de milhares 4 3 5 2 3" xfId="32303"/>
    <cellStyle name="Separador de milhares 4 3 5 2 3 2" xfId="32304"/>
    <cellStyle name="Separador de milhares 4 3 5 2 3 2 2" xfId="32305"/>
    <cellStyle name="Separador de milhares 4 3 5 2 3 2 3" xfId="32306"/>
    <cellStyle name="Separador de milhares 4 3 5 2 3 3" xfId="32307"/>
    <cellStyle name="Separador de milhares 4 3 5 2 3 4" xfId="32308"/>
    <cellStyle name="Separador de milhares 4 3 5 2 4" xfId="32309"/>
    <cellStyle name="Separador de milhares 4 3 5 2 4 2" xfId="32310"/>
    <cellStyle name="Separador de milhares 4 3 5 2 4 2 2" xfId="32311"/>
    <cellStyle name="Separador de milhares 4 3 5 2 4 2 3" xfId="32312"/>
    <cellStyle name="Separador de milhares 4 3 5 2 4 3" xfId="32313"/>
    <cellStyle name="Separador de milhares 4 3 5 2 4 4" xfId="32314"/>
    <cellStyle name="Separador de milhares 4 3 5 2 5" xfId="32315"/>
    <cellStyle name="Separador de milhares 4 3 5 2 5 2" xfId="32316"/>
    <cellStyle name="Separador de milhares 4 3 5 2 5 2 2" xfId="32317"/>
    <cellStyle name="Separador de milhares 4 3 5 2 5 2 3" xfId="32318"/>
    <cellStyle name="Separador de milhares 4 3 5 2 5 3" xfId="32319"/>
    <cellStyle name="Separador de milhares 4 3 5 2 5 4" xfId="32320"/>
    <cellStyle name="Separador de milhares 4 3 5 2 6" xfId="32321"/>
    <cellStyle name="Separador de milhares 4 3 5 2 6 2" xfId="32322"/>
    <cellStyle name="Separador de milhares 4 3 5 2 6 3" xfId="32323"/>
    <cellStyle name="Separador de milhares 4 3 5 2 7" xfId="32324"/>
    <cellStyle name="Separador de milhares 4 3 5 2 8" xfId="32325"/>
    <cellStyle name="Separador de milhares 4 3 5 3" xfId="32326"/>
    <cellStyle name="Separador de milhares 4 3 5 3 2" xfId="32327"/>
    <cellStyle name="Separador de milhares 4 3 5 3 2 2" xfId="32328"/>
    <cellStyle name="Separador de milhares 4 3 5 3 2 2 2" xfId="32329"/>
    <cellStyle name="Separador de milhares 4 3 5 3 2 2 3" xfId="32330"/>
    <cellStyle name="Separador de milhares 4 3 5 3 2 3" xfId="32331"/>
    <cellStyle name="Separador de milhares 4 3 5 3 2 4" xfId="32332"/>
    <cellStyle name="Separador de milhares 4 3 5 3 3" xfId="32333"/>
    <cellStyle name="Separador de milhares 4 3 5 3 3 2" xfId="32334"/>
    <cellStyle name="Separador de milhares 4 3 5 3 3 2 2" xfId="32335"/>
    <cellStyle name="Separador de milhares 4 3 5 3 3 2 3" xfId="32336"/>
    <cellStyle name="Separador de milhares 4 3 5 3 3 3" xfId="32337"/>
    <cellStyle name="Separador de milhares 4 3 5 3 3 4" xfId="32338"/>
    <cellStyle name="Separador de milhares 4 3 5 3 4" xfId="32339"/>
    <cellStyle name="Separador de milhares 4 3 5 3 4 2" xfId="32340"/>
    <cellStyle name="Separador de milhares 4 3 5 3 4 2 2" xfId="32341"/>
    <cellStyle name="Separador de milhares 4 3 5 3 4 2 3" xfId="32342"/>
    <cellStyle name="Separador de milhares 4 3 5 3 4 3" xfId="32343"/>
    <cellStyle name="Separador de milhares 4 3 5 3 4 4" xfId="32344"/>
    <cellStyle name="Separador de milhares 4 3 5 3 5" xfId="32345"/>
    <cellStyle name="Separador de milhares 4 3 5 3 5 2" xfId="32346"/>
    <cellStyle name="Separador de milhares 4 3 5 3 5 3" xfId="32347"/>
    <cellStyle name="Separador de milhares 4 3 5 3 6" xfId="32348"/>
    <cellStyle name="Separador de milhares 4 3 5 3 7" xfId="32349"/>
    <cellStyle name="Separador de milhares 4 3 5 4" xfId="32350"/>
    <cellStyle name="Separador de milhares 4 3 5 4 2" xfId="32351"/>
    <cellStyle name="Separador de milhares 4 3 5 4 2 2" xfId="32352"/>
    <cellStyle name="Separador de milhares 4 3 5 4 2 3" xfId="32353"/>
    <cellStyle name="Separador de milhares 4 3 5 4 3" xfId="32354"/>
    <cellStyle name="Separador de milhares 4 3 5 4 4" xfId="32355"/>
    <cellStyle name="Separador de milhares 4 3 5 5" xfId="32356"/>
    <cellStyle name="Separador de milhares 4 3 5 5 2" xfId="32357"/>
    <cellStyle name="Separador de milhares 4 3 5 5 2 2" xfId="32358"/>
    <cellStyle name="Separador de milhares 4 3 5 5 2 3" xfId="32359"/>
    <cellStyle name="Separador de milhares 4 3 5 5 3" xfId="32360"/>
    <cellStyle name="Separador de milhares 4 3 5 5 4" xfId="32361"/>
    <cellStyle name="Separador de milhares 4 3 5 6" xfId="32362"/>
    <cellStyle name="Separador de milhares 4 3 5 6 2" xfId="32363"/>
    <cellStyle name="Separador de milhares 4 3 5 6 2 2" xfId="32364"/>
    <cellStyle name="Separador de milhares 4 3 5 6 2 3" xfId="32365"/>
    <cellStyle name="Separador de milhares 4 3 5 6 3" xfId="32366"/>
    <cellStyle name="Separador de milhares 4 3 5 6 4" xfId="32367"/>
    <cellStyle name="Separador de milhares 4 3 5 7" xfId="32368"/>
    <cellStyle name="Separador de milhares 4 3 5 7 2" xfId="32369"/>
    <cellStyle name="Separador de milhares 4 3 5 7 3" xfId="32370"/>
    <cellStyle name="Separador de milhares 4 3 5 8" xfId="32371"/>
    <cellStyle name="Separador de milhares 4 3 5 9" xfId="32372"/>
    <cellStyle name="Separador de milhares 4 3 6" xfId="32373"/>
    <cellStyle name="Separador de milhares 4 3 6 2" xfId="32374"/>
    <cellStyle name="Separador de milhares 4 3 6 2 2" xfId="32375"/>
    <cellStyle name="Separador de milhares 4 3 6 2 2 2" xfId="32376"/>
    <cellStyle name="Separador de milhares 4 3 6 2 2 2 2" xfId="32377"/>
    <cellStyle name="Separador de milhares 4 3 6 2 2 2 2 2" xfId="32378"/>
    <cellStyle name="Separador de milhares 4 3 6 2 2 2 2 3" xfId="32379"/>
    <cellStyle name="Separador de milhares 4 3 6 2 2 2 3" xfId="32380"/>
    <cellStyle name="Separador de milhares 4 3 6 2 2 2 4" xfId="32381"/>
    <cellStyle name="Separador de milhares 4 3 6 2 2 3" xfId="32382"/>
    <cellStyle name="Separador de milhares 4 3 6 2 2 3 2" xfId="32383"/>
    <cellStyle name="Separador de milhares 4 3 6 2 2 3 2 2" xfId="32384"/>
    <cellStyle name="Separador de milhares 4 3 6 2 2 3 2 3" xfId="32385"/>
    <cellStyle name="Separador de milhares 4 3 6 2 2 3 3" xfId="32386"/>
    <cellStyle name="Separador de milhares 4 3 6 2 2 3 4" xfId="32387"/>
    <cellStyle name="Separador de milhares 4 3 6 2 2 4" xfId="32388"/>
    <cellStyle name="Separador de milhares 4 3 6 2 2 4 2" xfId="32389"/>
    <cellStyle name="Separador de milhares 4 3 6 2 2 4 2 2" xfId="32390"/>
    <cellStyle name="Separador de milhares 4 3 6 2 2 4 2 3" xfId="32391"/>
    <cellStyle name="Separador de milhares 4 3 6 2 2 4 3" xfId="32392"/>
    <cellStyle name="Separador de milhares 4 3 6 2 2 4 4" xfId="32393"/>
    <cellStyle name="Separador de milhares 4 3 6 2 2 5" xfId="32394"/>
    <cellStyle name="Separador de milhares 4 3 6 2 2 5 2" xfId="32395"/>
    <cellStyle name="Separador de milhares 4 3 6 2 2 5 3" xfId="32396"/>
    <cellStyle name="Separador de milhares 4 3 6 2 2 6" xfId="32397"/>
    <cellStyle name="Separador de milhares 4 3 6 2 2 7" xfId="32398"/>
    <cellStyle name="Separador de milhares 4 3 6 2 3" xfId="32399"/>
    <cellStyle name="Separador de milhares 4 3 6 2 3 2" xfId="32400"/>
    <cellStyle name="Separador de milhares 4 3 6 2 3 2 2" xfId="32401"/>
    <cellStyle name="Separador de milhares 4 3 6 2 3 2 3" xfId="32402"/>
    <cellStyle name="Separador de milhares 4 3 6 2 3 3" xfId="32403"/>
    <cellStyle name="Separador de milhares 4 3 6 2 3 4" xfId="32404"/>
    <cellStyle name="Separador de milhares 4 3 6 2 4" xfId="32405"/>
    <cellStyle name="Separador de milhares 4 3 6 2 4 2" xfId="32406"/>
    <cellStyle name="Separador de milhares 4 3 6 2 4 2 2" xfId="32407"/>
    <cellStyle name="Separador de milhares 4 3 6 2 4 2 3" xfId="32408"/>
    <cellStyle name="Separador de milhares 4 3 6 2 4 3" xfId="32409"/>
    <cellStyle name="Separador de milhares 4 3 6 2 4 4" xfId="32410"/>
    <cellStyle name="Separador de milhares 4 3 6 2 5" xfId="32411"/>
    <cellStyle name="Separador de milhares 4 3 6 2 5 2" xfId="32412"/>
    <cellStyle name="Separador de milhares 4 3 6 2 5 2 2" xfId="32413"/>
    <cellStyle name="Separador de milhares 4 3 6 2 5 2 3" xfId="32414"/>
    <cellStyle name="Separador de milhares 4 3 6 2 5 3" xfId="32415"/>
    <cellStyle name="Separador de milhares 4 3 6 2 5 4" xfId="32416"/>
    <cellStyle name="Separador de milhares 4 3 6 2 6" xfId="32417"/>
    <cellStyle name="Separador de milhares 4 3 6 2 6 2" xfId="32418"/>
    <cellStyle name="Separador de milhares 4 3 6 2 6 3" xfId="32419"/>
    <cellStyle name="Separador de milhares 4 3 6 2 7" xfId="32420"/>
    <cellStyle name="Separador de milhares 4 3 6 2 8" xfId="32421"/>
    <cellStyle name="Separador de milhares 4 3 7" xfId="32422"/>
    <cellStyle name="Separador de milhares 4 3 8" xfId="32423"/>
    <cellStyle name="Separador de milhares 4 3 8 2" xfId="32424"/>
    <cellStyle name="Separador de milhares 4 3 8 2 2" xfId="32425"/>
    <cellStyle name="Separador de milhares 4 3 8 2 2 2" xfId="32426"/>
    <cellStyle name="Separador de milhares 4 3 8 2 2 2 2" xfId="32427"/>
    <cellStyle name="Separador de milhares 4 3 8 2 2 2 3" xfId="32428"/>
    <cellStyle name="Separador de milhares 4 3 8 2 2 3" xfId="32429"/>
    <cellStyle name="Separador de milhares 4 3 8 2 2 4" xfId="32430"/>
    <cellStyle name="Separador de milhares 4 3 8 2 3" xfId="32431"/>
    <cellStyle name="Separador de milhares 4 3 8 2 3 2" xfId="32432"/>
    <cellStyle name="Separador de milhares 4 3 8 2 3 2 2" xfId="32433"/>
    <cellStyle name="Separador de milhares 4 3 8 2 3 2 3" xfId="32434"/>
    <cellStyle name="Separador de milhares 4 3 8 2 3 3" xfId="32435"/>
    <cellStyle name="Separador de milhares 4 3 8 2 3 4" xfId="32436"/>
    <cellStyle name="Separador de milhares 4 3 8 2 4" xfId="32437"/>
    <cellStyle name="Separador de milhares 4 3 8 2 4 2" xfId="32438"/>
    <cellStyle name="Separador de milhares 4 3 8 2 4 2 2" xfId="32439"/>
    <cellStyle name="Separador de milhares 4 3 8 2 4 2 3" xfId="32440"/>
    <cellStyle name="Separador de milhares 4 3 8 2 4 3" xfId="32441"/>
    <cellStyle name="Separador de milhares 4 3 8 2 4 4" xfId="32442"/>
    <cellStyle name="Separador de milhares 4 3 8 2 5" xfId="32443"/>
    <cellStyle name="Separador de milhares 4 3 8 2 5 2" xfId="32444"/>
    <cellStyle name="Separador de milhares 4 3 8 2 5 3" xfId="32445"/>
    <cellStyle name="Separador de milhares 4 3 8 2 6" xfId="32446"/>
    <cellStyle name="Separador de milhares 4 3 8 2 7" xfId="32447"/>
    <cellStyle name="Separador de milhares 4 3 8 3" xfId="32448"/>
    <cellStyle name="Separador de milhares 4 3 8 3 2" xfId="32449"/>
    <cellStyle name="Separador de milhares 4 3 8 3 2 2" xfId="32450"/>
    <cellStyle name="Separador de milhares 4 3 8 3 2 3" xfId="32451"/>
    <cellStyle name="Separador de milhares 4 3 8 3 3" xfId="32452"/>
    <cellStyle name="Separador de milhares 4 3 8 3 4" xfId="32453"/>
    <cellStyle name="Separador de milhares 4 3 8 4" xfId="32454"/>
    <cellStyle name="Separador de milhares 4 3 8 4 2" xfId="32455"/>
    <cellStyle name="Separador de milhares 4 3 8 4 2 2" xfId="32456"/>
    <cellStyle name="Separador de milhares 4 3 8 4 2 3" xfId="32457"/>
    <cellStyle name="Separador de milhares 4 3 8 4 3" xfId="32458"/>
    <cellStyle name="Separador de milhares 4 3 8 4 4" xfId="32459"/>
    <cellStyle name="Separador de milhares 4 3 8 5" xfId="32460"/>
    <cellStyle name="Separador de milhares 4 3 8 5 2" xfId="32461"/>
    <cellStyle name="Separador de milhares 4 3 8 5 2 2" xfId="32462"/>
    <cellStyle name="Separador de milhares 4 3 8 5 2 3" xfId="32463"/>
    <cellStyle name="Separador de milhares 4 3 8 5 3" xfId="32464"/>
    <cellStyle name="Separador de milhares 4 3 8 5 4" xfId="32465"/>
    <cellStyle name="Separador de milhares 4 3 8 6" xfId="32466"/>
    <cellStyle name="Separador de milhares 4 3 8 6 2" xfId="32467"/>
    <cellStyle name="Separador de milhares 4 3 8 6 3" xfId="32468"/>
    <cellStyle name="Separador de milhares 4 3 8 7" xfId="32469"/>
    <cellStyle name="Separador de milhares 4 3 8 8" xfId="32470"/>
    <cellStyle name="Separador de milhares 4 3 9" xfId="32471"/>
    <cellStyle name="Separador de milhares 4 3 9 2" xfId="32472"/>
    <cellStyle name="Separador de milhares 4 3 9 2 2" xfId="32473"/>
    <cellStyle name="Separador de milhares 4 3 9 2 2 2" xfId="32474"/>
    <cellStyle name="Separador de milhares 4 3 9 2 2 2 2" xfId="32475"/>
    <cellStyle name="Separador de milhares 4 3 9 2 2 2 3" xfId="32476"/>
    <cellStyle name="Separador de milhares 4 3 9 2 2 3" xfId="32477"/>
    <cellStyle name="Separador de milhares 4 3 9 2 2 4" xfId="32478"/>
    <cellStyle name="Separador de milhares 4 3 9 2 3" xfId="32479"/>
    <cellStyle name="Separador de milhares 4 3 9 2 3 2" xfId="32480"/>
    <cellStyle name="Separador de milhares 4 3 9 2 3 2 2" xfId="32481"/>
    <cellStyle name="Separador de milhares 4 3 9 2 3 2 3" xfId="32482"/>
    <cellStyle name="Separador de milhares 4 3 9 2 3 3" xfId="32483"/>
    <cellStyle name="Separador de milhares 4 3 9 2 3 4" xfId="32484"/>
    <cellStyle name="Separador de milhares 4 3 9 2 4" xfId="32485"/>
    <cellStyle name="Separador de milhares 4 3 9 2 4 2" xfId="32486"/>
    <cellStyle name="Separador de milhares 4 3 9 2 4 2 2" xfId="32487"/>
    <cellStyle name="Separador de milhares 4 3 9 2 4 2 3" xfId="32488"/>
    <cellStyle name="Separador de milhares 4 3 9 2 4 3" xfId="32489"/>
    <cellStyle name="Separador de milhares 4 3 9 2 4 4" xfId="32490"/>
    <cellStyle name="Separador de milhares 4 3 9 2 5" xfId="32491"/>
    <cellStyle name="Separador de milhares 4 3 9 2 5 2" xfId="32492"/>
    <cellStyle name="Separador de milhares 4 3 9 2 5 3" xfId="32493"/>
    <cellStyle name="Separador de milhares 4 3 9 2 6" xfId="32494"/>
    <cellStyle name="Separador de milhares 4 3 9 2 7" xfId="32495"/>
    <cellStyle name="Separador de milhares 4 3 9 3" xfId="32496"/>
    <cellStyle name="Separador de milhares 4 3 9 3 2" xfId="32497"/>
    <cellStyle name="Separador de milhares 4 3 9 3 2 2" xfId="32498"/>
    <cellStyle name="Separador de milhares 4 3 9 3 2 3" xfId="32499"/>
    <cellStyle name="Separador de milhares 4 3 9 3 3" xfId="32500"/>
    <cellStyle name="Separador de milhares 4 3 9 3 4" xfId="32501"/>
    <cellStyle name="Separador de milhares 4 3 9 4" xfId="32502"/>
    <cellStyle name="Separador de milhares 4 3 9 4 2" xfId="32503"/>
    <cellStyle name="Separador de milhares 4 3 9 4 2 2" xfId="32504"/>
    <cellStyle name="Separador de milhares 4 3 9 4 2 3" xfId="32505"/>
    <cellStyle name="Separador de milhares 4 3 9 4 3" xfId="32506"/>
    <cellStyle name="Separador de milhares 4 3 9 4 4" xfId="32507"/>
    <cellStyle name="Separador de milhares 4 3 9 5" xfId="32508"/>
    <cellStyle name="Separador de milhares 4 3 9 5 2" xfId="32509"/>
    <cellStyle name="Separador de milhares 4 3 9 5 2 2" xfId="32510"/>
    <cellStyle name="Separador de milhares 4 3 9 5 2 3" xfId="32511"/>
    <cellStyle name="Separador de milhares 4 3 9 5 3" xfId="32512"/>
    <cellStyle name="Separador de milhares 4 3 9 5 4" xfId="32513"/>
    <cellStyle name="Separador de milhares 4 3 9 6" xfId="32514"/>
    <cellStyle name="Separador de milhares 4 3 9 6 2" xfId="32515"/>
    <cellStyle name="Separador de milhares 4 3 9 6 3" xfId="32516"/>
    <cellStyle name="Separador de milhares 4 3 9 7" xfId="32517"/>
    <cellStyle name="Separador de milhares 4 3 9 8" xfId="32518"/>
    <cellStyle name="Separador de milhares 4 4" xfId="32519"/>
    <cellStyle name="Separador de milhares 4 4 2" xfId="32520"/>
    <cellStyle name="Separador de milhares 4 4 2 2" xfId="32521"/>
    <cellStyle name="Separador de milhares 4 4 2 2 2" xfId="32522"/>
    <cellStyle name="Separador de milhares 4 4 2 2 2 2" xfId="32523"/>
    <cellStyle name="Separador de milhares 4 4 2 2 2 2 2" xfId="32524"/>
    <cellStyle name="Separador de milhares 4 4 2 2 2 2 3" xfId="32525"/>
    <cellStyle name="Separador de milhares 4 4 2 2 2 3" xfId="32526"/>
    <cellStyle name="Separador de milhares 4 4 2 2 2 4" xfId="32527"/>
    <cellStyle name="Separador de milhares 4 4 2 2 3" xfId="32528"/>
    <cellStyle name="Separador de milhares 4 4 2 2 3 2" xfId="32529"/>
    <cellStyle name="Separador de milhares 4 4 2 2 3 2 2" xfId="32530"/>
    <cellStyle name="Separador de milhares 4 4 2 2 3 2 3" xfId="32531"/>
    <cellStyle name="Separador de milhares 4 4 2 2 3 3" xfId="32532"/>
    <cellStyle name="Separador de milhares 4 4 2 2 3 4" xfId="32533"/>
    <cellStyle name="Separador de milhares 4 4 2 2 4" xfId="32534"/>
    <cellStyle name="Separador de milhares 4 4 2 2 4 2" xfId="32535"/>
    <cellStyle name="Separador de milhares 4 4 2 2 4 2 2" xfId="32536"/>
    <cellStyle name="Separador de milhares 4 4 2 2 4 2 3" xfId="32537"/>
    <cellStyle name="Separador de milhares 4 4 2 2 4 3" xfId="32538"/>
    <cellStyle name="Separador de milhares 4 4 2 2 4 4" xfId="32539"/>
    <cellStyle name="Separador de milhares 4 4 2 2 5" xfId="32540"/>
    <cellStyle name="Separador de milhares 4 4 2 2 5 2" xfId="32541"/>
    <cellStyle name="Separador de milhares 4 4 2 2 5 3" xfId="32542"/>
    <cellStyle name="Separador de milhares 4 4 2 2 6" xfId="32543"/>
    <cellStyle name="Separador de milhares 4 4 2 2 7" xfId="32544"/>
    <cellStyle name="Separador de milhares 4 4 2 3" xfId="32545"/>
    <cellStyle name="Separador de milhares 4 4 2 3 2" xfId="32546"/>
    <cellStyle name="Separador de milhares 4 4 2 3 2 2" xfId="32547"/>
    <cellStyle name="Separador de milhares 4 4 2 3 2 2 2" xfId="32548"/>
    <cellStyle name="Separador de milhares 4 4 2 3 2 2 3" xfId="32549"/>
    <cellStyle name="Separador de milhares 4 4 2 3 2 3" xfId="32550"/>
    <cellStyle name="Separador de milhares 4 4 2 3 2 4" xfId="32551"/>
    <cellStyle name="Separador de milhares 4 4 2 3 3" xfId="32552"/>
    <cellStyle name="Separador de milhares 4 4 2 3 3 2" xfId="32553"/>
    <cellStyle name="Separador de milhares 4 4 2 3 3 2 2" xfId="32554"/>
    <cellStyle name="Separador de milhares 4 4 2 3 3 2 3" xfId="32555"/>
    <cellStyle name="Separador de milhares 4 4 2 3 3 3" xfId="32556"/>
    <cellStyle name="Separador de milhares 4 4 2 3 3 4" xfId="32557"/>
    <cellStyle name="Separador de milhares 4 4 2 3 4" xfId="32558"/>
    <cellStyle name="Separador de milhares 4 4 2 3 4 2" xfId="32559"/>
    <cellStyle name="Separador de milhares 4 4 2 3 4 2 2" xfId="32560"/>
    <cellStyle name="Separador de milhares 4 4 2 3 4 2 3" xfId="32561"/>
    <cellStyle name="Separador de milhares 4 4 2 3 4 3" xfId="32562"/>
    <cellStyle name="Separador de milhares 4 4 2 3 4 4" xfId="32563"/>
    <cellStyle name="Separador de milhares 4 4 2 3 5" xfId="32564"/>
    <cellStyle name="Separador de milhares 4 4 2 3 5 2" xfId="32565"/>
    <cellStyle name="Separador de milhares 4 4 2 3 5 3" xfId="32566"/>
    <cellStyle name="Separador de milhares 4 4 2 3 6" xfId="32567"/>
    <cellStyle name="Separador de milhares 4 4 2 3 7" xfId="32568"/>
    <cellStyle name="Separador de milhares 4 4 2 4" xfId="32569"/>
    <cellStyle name="Separador de milhares 4 4 2 4 2" xfId="32570"/>
    <cellStyle name="Separador de milhares 4 4 2 4 2 2" xfId="32571"/>
    <cellStyle name="Separador de milhares 4 4 2 4 2 3" xfId="32572"/>
    <cellStyle name="Separador de milhares 4 4 2 4 3" xfId="32573"/>
    <cellStyle name="Separador de milhares 4 4 2 4 4" xfId="32574"/>
    <cellStyle name="Separador de milhares 4 4 2 5" xfId="32575"/>
    <cellStyle name="Separador de milhares 4 4 2 5 2" xfId="32576"/>
    <cellStyle name="Separador de milhares 4 4 2 5 2 2" xfId="32577"/>
    <cellStyle name="Separador de milhares 4 4 2 5 2 3" xfId="32578"/>
    <cellStyle name="Separador de milhares 4 4 2 5 3" xfId="32579"/>
    <cellStyle name="Separador de milhares 4 4 2 5 4" xfId="32580"/>
    <cellStyle name="Separador de milhares 4 4 2 6" xfId="32581"/>
    <cellStyle name="Separador de milhares 4 4 2 6 2" xfId="32582"/>
    <cellStyle name="Separador de milhares 4 4 2 6 2 2" xfId="32583"/>
    <cellStyle name="Separador de milhares 4 4 2 6 2 3" xfId="32584"/>
    <cellStyle name="Separador de milhares 4 4 2 6 3" xfId="32585"/>
    <cellStyle name="Separador de milhares 4 4 2 6 4" xfId="32586"/>
    <cellStyle name="Separador de milhares 4 4 2 7" xfId="32587"/>
    <cellStyle name="Separador de milhares 4 4 2 7 2" xfId="32588"/>
    <cellStyle name="Separador de milhares 4 4 2 7 3" xfId="32589"/>
    <cellStyle name="Separador de milhares 4 4 2 8" xfId="32590"/>
    <cellStyle name="Separador de milhares 4 4 2 9" xfId="32591"/>
    <cellStyle name="Separador de milhares 4 4 3" xfId="32592"/>
    <cellStyle name="Separador de milhares 4 4 3 2" xfId="32593"/>
    <cellStyle name="Separador de milhares 4 4 3 3" xfId="32594"/>
    <cellStyle name="Separador de milhares 4 4 4" xfId="32595"/>
    <cellStyle name="Separador de milhares 4 4 4 2" xfId="32596"/>
    <cellStyle name="Separador de milhares 4 4 4 2 2" xfId="32597"/>
    <cellStyle name="Separador de milhares 4 4 4 2 2 2" xfId="32598"/>
    <cellStyle name="Separador de milhares 4 4 4 2 2 2 2" xfId="32599"/>
    <cellStyle name="Separador de milhares 4 4 4 2 2 2 3" xfId="32600"/>
    <cellStyle name="Separador de milhares 4 4 4 2 2 3" xfId="32601"/>
    <cellStyle name="Separador de milhares 4 4 4 2 2 4" xfId="32602"/>
    <cellStyle name="Separador de milhares 4 4 4 2 3" xfId="32603"/>
    <cellStyle name="Separador de milhares 4 4 4 2 3 2" xfId="32604"/>
    <cellStyle name="Separador de milhares 4 4 4 2 3 2 2" xfId="32605"/>
    <cellStyle name="Separador de milhares 4 4 4 2 3 2 3" xfId="32606"/>
    <cellStyle name="Separador de milhares 4 4 4 2 3 3" xfId="32607"/>
    <cellStyle name="Separador de milhares 4 4 4 2 3 4" xfId="32608"/>
    <cellStyle name="Separador de milhares 4 4 4 2 4" xfId="32609"/>
    <cellStyle name="Separador de milhares 4 4 4 2 4 2" xfId="32610"/>
    <cellStyle name="Separador de milhares 4 4 4 2 4 2 2" xfId="32611"/>
    <cellStyle name="Separador de milhares 4 4 4 2 4 2 3" xfId="32612"/>
    <cellStyle name="Separador de milhares 4 4 4 2 4 3" xfId="32613"/>
    <cellStyle name="Separador de milhares 4 4 4 2 4 4" xfId="32614"/>
    <cellStyle name="Separador de milhares 4 4 4 2 5" xfId="32615"/>
    <cellStyle name="Separador de milhares 4 4 4 2 5 2" xfId="32616"/>
    <cellStyle name="Separador de milhares 4 4 4 2 5 3" xfId="32617"/>
    <cellStyle name="Separador de milhares 4 4 4 2 6" xfId="32618"/>
    <cellStyle name="Separador de milhares 4 4 4 2 7" xfId="32619"/>
    <cellStyle name="Separador de milhares 4 4 4 3" xfId="32620"/>
    <cellStyle name="Separador de milhares 4 4 4 3 2" xfId="32621"/>
    <cellStyle name="Separador de milhares 4 4 4 3 2 2" xfId="32622"/>
    <cellStyle name="Separador de milhares 4 4 4 3 2 3" xfId="32623"/>
    <cellStyle name="Separador de milhares 4 4 4 3 3" xfId="32624"/>
    <cellStyle name="Separador de milhares 4 4 4 3 4" xfId="32625"/>
    <cellStyle name="Separador de milhares 4 4 4 4" xfId="32626"/>
    <cellStyle name="Separador de milhares 4 4 4 4 2" xfId="32627"/>
    <cellStyle name="Separador de milhares 4 4 4 4 2 2" xfId="32628"/>
    <cellStyle name="Separador de milhares 4 4 4 4 2 3" xfId="32629"/>
    <cellStyle name="Separador de milhares 4 4 4 4 3" xfId="32630"/>
    <cellStyle name="Separador de milhares 4 4 4 4 4" xfId="32631"/>
    <cellStyle name="Separador de milhares 4 4 4 5" xfId="32632"/>
    <cellStyle name="Separador de milhares 4 4 4 5 2" xfId="32633"/>
    <cellStyle name="Separador de milhares 4 4 4 5 2 2" xfId="32634"/>
    <cellStyle name="Separador de milhares 4 4 4 5 2 3" xfId="32635"/>
    <cellStyle name="Separador de milhares 4 4 4 5 3" xfId="32636"/>
    <cellStyle name="Separador de milhares 4 4 4 5 4" xfId="32637"/>
    <cellStyle name="Separador de milhares 4 4 4 6" xfId="32638"/>
    <cellStyle name="Separador de milhares 4 4 4 6 2" xfId="32639"/>
    <cellStyle name="Separador de milhares 4 4 4 6 3" xfId="32640"/>
    <cellStyle name="Separador de milhares 4 4 4 7" xfId="32641"/>
    <cellStyle name="Separador de milhares 4 4 4 8" xfId="32642"/>
    <cellStyle name="Separador de milhares 4 4 5" xfId="32643"/>
    <cellStyle name="Separador de milhares 4 4 6" xfId="32644"/>
    <cellStyle name="Separador de milhares 4 5" xfId="32645"/>
    <cellStyle name="Separador de milhares 4 5 10" xfId="32646"/>
    <cellStyle name="Separador de milhares 4 5 2" xfId="32647"/>
    <cellStyle name="Separador de milhares 4 5 2 2" xfId="32648"/>
    <cellStyle name="Separador de milhares 4 5 2 2 2" xfId="32649"/>
    <cellStyle name="Separador de milhares 4 5 2 2 2 2" xfId="32650"/>
    <cellStyle name="Separador de milhares 4 5 2 2 2 2 2" xfId="32651"/>
    <cellStyle name="Separador de milhares 4 5 2 2 2 2 3" xfId="32652"/>
    <cellStyle name="Separador de milhares 4 5 2 2 2 3" xfId="32653"/>
    <cellStyle name="Separador de milhares 4 5 2 2 2 4" xfId="32654"/>
    <cellStyle name="Separador de milhares 4 5 2 2 3" xfId="32655"/>
    <cellStyle name="Separador de milhares 4 5 2 2 3 2" xfId="32656"/>
    <cellStyle name="Separador de milhares 4 5 2 2 3 2 2" xfId="32657"/>
    <cellStyle name="Separador de milhares 4 5 2 2 3 2 3" xfId="32658"/>
    <cellStyle name="Separador de milhares 4 5 2 2 3 3" xfId="32659"/>
    <cellStyle name="Separador de milhares 4 5 2 2 3 4" xfId="32660"/>
    <cellStyle name="Separador de milhares 4 5 2 2 4" xfId="32661"/>
    <cellStyle name="Separador de milhares 4 5 2 2 4 2" xfId="32662"/>
    <cellStyle name="Separador de milhares 4 5 2 2 4 2 2" xfId="32663"/>
    <cellStyle name="Separador de milhares 4 5 2 2 4 2 3" xfId="32664"/>
    <cellStyle name="Separador de milhares 4 5 2 2 4 3" xfId="32665"/>
    <cellStyle name="Separador de milhares 4 5 2 2 4 4" xfId="32666"/>
    <cellStyle name="Separador de milhares 4 5 2 2 5" xfId="32667"/>
    <cellStyle name="Separador de milhares 4 5 2 2 5 2" xfId="32668"/>
    <cellStyle name="Separador de milhares 4 5 2 2 5 3" xfId="32669"/>
    <cellStyle name="Separador de milhares 4 5 2 2 6" xfId="32670"/>
    <cellStyle name="Separador de milhares 4 5 2 2 7" xfId="32671"/>
    <cellStyle name="Separador de milhares 4 5 2 3" xfId="32672"/>
    <cellStyle name="Separador de milhares 4 5 2 3 2" xfId="32673"/>
    <cellStyle name="Separador de milhares 4 5 2 3 2 2" xfId="32674"/>
    <cellStyle name="Separador de milhares 4 5 2 3 2 3" xfId="32675"/>
    <cellStyle name="Separador de milhares 4 5 2 3 3" xfId="32676"/>
    <cellStyle name="Separador de milhares 4 5 2 3 4" xfId="32677"/>
    <cellStyle name="Separador de milhares 4 5 2 4" xfId="32678"/>
    <cellStyle name="Separador de milhares 4 5 2 4 2" xfId="32679"/>
    <cellStyle name="Separador de milhares 4 5 2 4 2 2" xfId="32680"/>
    <cellStyle name="Separador de milhares 4 5 2 4 2 3" xfId="32681"/>
    <cellStyle name="Separador de milhares 4 5 2 4 3" xfId="32682"/>
    <cellStyle name="Separador de milhares 4 5 2 4 4" xfId="32683"/>
    <cellStyle name="Separador de milhares 4 5 2 5" xfId="32684"/>
    <cellStyle name="Separador de milhares 4 5 2 5 2" xfId="32685"/>
    <cellStyle name="Separador de milhares 4 5 2 5 2 2" xfId="32686"/>
    <cellStyle name="Separador de milhares 4 5 2 5 2 3" xfId="32687"/>
    <cellStyle name="Separador de milhares 4 5 2 5 3" xfId="32688"/>
    <cellStyle name="Separador de milhares 4 5 2 5 4" xfId="32689"/>
    <cellStyle name="Separador de milhares 4 5 2 6" xfId="32690"/>
    <cellStyle name="Separador de milhares 4 5 2 6 2" xfId="32691"/>
    <cellStyle name="Separador de milhares 4 5 2 6 3" xfId="32692"/>
    <cellStyle name="Separador de milhares 4 5 2 7" xfId="32693"/>
    <cellStyle name="Separador de milhares 4 5 2 8" xfId="32694"/>
    <cellStyle name="Separador de milhares 4 5 3" xfId="32695"/>
    <cellStyle name="Separador de milhares 4 5 3 2" xfId="32696"/>
    <cellStyle name="Separador de milhares 4 5 3 2 2" xfId="32697"/>
    <cellStyle name="Separador de milhares 4 5 3 2 2 2" xfId="32698"/>
    <cellStyle name="Separador de milhares 4 5 3 2 2 3" xfId="32699"/>
    <cellStyle name="Separador de milhares 4 5 3 2 3" xfId="32700"/>
    <cellStyle name="Separador de milhares 4 5 3 2 4" xfId="32701"/>
    <cellStyle name="Separador de milhares 4 5 3 3" xfId="32702"/>
    <cellStyle name="Separador de milhares 4 5 3 3 2" xfId="32703"/>
    <cellStyle name="Separador de milhares 4 5 3 3 2 2" xfId="32704"/>
    <cellStyle name="Separador de milhares 4 5 3 3 2 3" xfId="32705"/>
    <cellStyle name="Separador de milhares 4 5 3 3 3" xfId="32706"/>
    <cellStyle name="Separador de milhares 4 5 3 3 4" xfId="32707"/>
    <cellStyle name="Separador de milhares 4 5 3 4" xfId="32708"/>
    <cellStyle name="Separador de milhares 4 5 3 4 2" xfId="32709"/>
    <cellStyle name="Separador de milhares 4 5 3 4 2 2" xfId="32710"/>
    <cellStyle name="Separador de milhares 4 5 3 4 2 3" xfId="32711"/>
    <cellStyle name="Separador de milhares 4 5 3 4 3" xfId="32712"/>
    <cellStyle name="Separador de milhares 4 5 3 4 4" xfId="32713"/>
    <cellStyle name="Separador de milhares 4 5 3 5" xfId="32714"/>
    <cellStyle name="Separador de milhares 4 5 3 5 2" xfId="32715"/>
    <cellStyle name="Separador de milhares 4 5 3 5 3" xfId="32716"/>
    <cellStyle name="Separador de milhares 4 5 3 6" xfId="32717"/>
    <cellStyle name="Separador de milhares 4 5 3 7" xfId="32718"/>
    <cellStyle name="Separador de milhares 4 5 4" xfId="32719"/>
    <cellStyle name="Separador de milhares 4 5 5" xfId="32720"/>
    <cellStyle name="Separador de milhares 4 5 5 2" xfId="32721"/>
    <cellStyle name="Separador de milhares 4 5 5 2 2" xfId="32722"/>
    <cellStyle name="Separador de milhares 4 5 5 2 3" xfId="32723"/>
    <cellStyle name="Separador de milhares 4 5 5 3" xfId="32724"/>
    <cellStyle name="Separador de milhares 4 5 5 4" xfId="32725"/>
    <cellStyle name="Separador de milhares 4 5 6" xfId="32726"/>
    <cellStyle name="Separador de milhares 4 5 6 2" xfId="32727"/>
    <cellStyle name="Separador de milhares 4 5 6 2 2" xfId="32728"/>
    <cellStyle name="Separador de milhares 4 5 6 2 3" xfId="32729"/>
    <cellStyle name="Separador de milhares 4 5 6 3" xfId="32730"/>
    <cellStyle name="Separador de milhares 4 5 6 4" xfId="32731"/>
    <cellStyle name="Separador de milhares 4 5 7" xfId="32732"/>
    <cellStyle name="Separador de milhares 4 5 7 2" xfId="32733"/>
    <cellStyle name="Separador de milhares 4 5 7 2 2" xfId="32734"/>
    <cellStyle name="Separador de milhares 4 5 7 2 3" xfId="32735"/>
    <cellStyle name="Separador de milhares 4 5 7 3" xfId="32736"/>
    <cellStyle name="Separador de milhares 4 5 7 4" xfId="32737"/>
    <cellStyle name="Separador de milhares 4 5 8" xfId="32738"/>
    <cellStyle name="Separador de milhares 4 5 8 2" xfId="32739"/>
    <cellStyle name="Separador de milhares 4 5 8 3" xfId="32740"/>
    <cellStyle name="Separador de milhares 4 5 9" xfId="32741"/>
    <cellStyle name="Separador de milhares 4 6" xfId="32742"/>
    <cellStyle name="Separador de milhares 4 6 2" xfId="32743"/>
    <cellStyle name="Separador de milhares 4 6 3" xfId="32744"/>
    <cellStyle name="Separador de milhares 4 6 4" xfId="32745"/>
    <cellStyle name="Separador de milhares 4 7" xfId="32746"/>
    <cellStyle name="Separador de milhares 4 8" xfId="32747"/>
    <cellStyle name="Separador de milhares 4 8 2" xfId="32748"/>
    <cellStyle name="Separador de milhares 4 8 2 2" xfId="32749"/>
    <cellStyle name="Separador de milhares 4 8 2 2 2" xfId="32750"/>
    <cellStyle name="Separador de milhares 4 8 2 2 2 2" xfId="32751"/>
    <cellStyle name="Separador de milhares 4 8 2 2 2 3" xfId="32752"/>
    <cellStyle name="Separador de milhares 4 8 2 2 3" xfId="32753"/>
    <cellStyle name="Separador de milhares 4 8 2 2 4" xfId="32754"/>
    <cellStyle name="Separador de milhares 4 8 2 3" xfId="32755"/>
    <cellStyle name="Separador de milhares 4 8 2 3 2" xfId="32756"/>
    <cellStyle name="Separador de milhares 4 8 2 3 2 2" xfId="32757"/>
    <cellStyle name="Separador de milhares 4 8 2 3 2 3" xfId="32758"/>
    <cellStyle name="Separador de milhares 4 8 2 3 3" xfId="32759"/>
    <cellStyle name="Separador de milhares 4 8 2 3 4" xfId="32760"/>
    <cellStyle name="Separador de milhares 4 8 2 4" xfId="32761"/>
    <cellStyle name="Separador de milhares 4 8 2 4 2" xfId="32762"/>
    <cellStyle name="Separador de milhares 4 8 2 4 2 2" xfId="32763"/>
    <cellStyle name="Separador de milhares 4 8 2 4 2 3" xfId="32764"/>
    <cellStyle name="Separador de milhares 4 8 2 4 3" xfId="32765"/>
    <cellStyle name="Separador de milhares 4 8 2 4 4" xfId="32766"/>
    <cellStyle name="Separador de milhares 4 8 2 5" xfId="32767"/>
    <cellStyle name="Separador de milhares 4 8 2 5 2" xfId="32768"/>
    <cellStyle name="Separador de milhares 4 8 2 5 3" xfId="32769"/>
    <cellStyle name="Separador de milhares 4 8 2 6" xfId="32770"/>
    <cellStyle name="Separador de milhares 4 8 2 7" xfId="32771"/>
    <cellStyle name="Separador de milhares 4 8 3" xfId="32772"/>
    <cellStyle name="Separador de milhares 4 8 3 2" xfId="32773"/>
    <cellStyle name="Separador de milhares 4 8 3 2 2" xfId="32774"/>
    <cellStyle name="Separador de milhares 4 8 3 2 3" xfId="32775"/>
    <cellStyle name="Separador de milhares 4 8 3 3" xfId="32776"/>
    <cellStyle name="Separador de milhares 4 8 3 4" xfId="32777"/>
    <cellStyle name="Separador de milhares 4 8 4" xfId="32778"/>
    <cellStyle name="Separador de milhares 4 8 4 2" xfId="32779"/>
    <cellStyle name="Separador de milhares 4 8 4 2 2" xfId="32780"/>
    <cellStyle name="Separador de milhares 4 8 4 2 3" xfId="32781"/>
    <cellStyle name="Separador de milhares 4 8 4 3" xfId="32782"/>
    <cellStyle name="Separador de milhares 4 8 4 4" xfId="32783"/>
    <cellStyle name="Separador de milhares 4 8 5" xfId="32784"/>
    <cellStyle name="Separador de milhares 4 8 5 2" xfId="32785"/>
    <cellStyle name="Separador de milhares 4 8 5 2 2" xfId="32786"/>
    <cellStyle name="Separador de milhares 4 8 5 2 3" xfId="32787"/>
    <cellStyle name="Separador de milhares 4 8 5 3" xfId="32788"/>
    <cellStyle name="Separador de milhares 4 8 5 4" xfId="32789"/>
    <cellStyle name="Separador de milhares 4 8 6" xfId="32790"/>
    <cellStyle name="Separador de milhares 4 8 6 2" xfId="32791"/>
    <cellStyle name="Separador de milhares 4 8 6 3" xfId="32792"/>
    <cellStyle name="Separador de milhares 4 8 7" xfId="32793"/>
    <cellStyle name="Separador de milhares 4 8 8" xfId="32794"/>
    <cellStyle name="Separador de milhares 4 9" xfId="32795"/>
    <cellStyle name="Separador de milhares 4 9 2" xfId="32796"/>
    <cellStyle name="Separador de milhares 4 9 2 2" xfId="32797"/>
    <cellStyle name="Separador de milhares 4 9 2 2 2" xfId="32798"/>
    <cellStyle name="Separador de milhares 4 9 2 2 2 2" xfId="32799"/>
    <cellStyle name="Separador de milhares 4 9 2 2 2 3" xfId="32800"/>
    <cellStyle name="Separador de milhares 4 9 2 2 3" xfId="32801"/>
    <cellStyle name="Separador de milhares 4 9 2 2 4" xfId="32802"/>
    <cellStyle name="Separador de milhares 4 9 2 3" xfId="32803"/>
    <cellStyle name="Separador de milhares 4 9 2 3 2" xfId="32804"/>
    <cellStyle name="Separador de milhares 4 9 2 3 2 2" xfId="32805"/>
    <cellStyle name="Separador de milhares 4 9 2 3 2 3" xfId="32806"/>
    <cellStyle name="Separador de milhares 4 9 2 3 3" xfId="32807"/>
    <cellStyle name="Separador de milhares 4 9 2 3 4" xfId="32808"/>
    <cellStyle name="Separador de milhares 4 9 2 4" xfId="32809"/>
    <cellStyle name="Separador de milhares 4 9 2 4 2" xfId="32810"/>
    <cellStyle name="Separador de milhares 4 9 2 4 2 2" xfId="32811"/>
    <cellStyle name="Separador de milhares 4 9 2 4 2 3" xfId="32812"/>
    <cellStyle name="Separador de milhares 4 9 2 4 3" xfId="32813"/>
    <cellStyle name="Separador de milhares 4 9 2 4 4" xfId="32814"/>
    <cellStyle name="Separador de milhares 4 9 2 5" xfId="32815"/>
    <cellStyle name="Separador de milhares 4 9 2 5 2" xfId="32816"/>
    <cellStyle name="Separador de milhares 4 9 2 5 3" xfId="32817"/>
    <cellStyle name="Separador de milhares 4 9 2 6" xfId="32818"/>
    <cellStyle name="Separador de milhares 4 9 2 7" xfId="32819"/>
    <cellStyle name="Separador de milhares 4 9 3" xfId="32820"/>
    <cellStyle name="Separador de milhares 4 9 3 2" xfId="32821"/>
    <cellStyle name="Separador de milhares 4 9 3 2 2" xfId="32822"/>
    <cellStyle name="Separador de milhares 4 9 3 2 3" xfId="32823"/>
    <cellStyle name="Separador de milhares 4 9 3 3" xfId="32824"/>
    <cellStyle name="Separador de milhares 4 9 3 4" xfId="32825"/>
    <cellStyle name="Separador de milhares 4 9 4" xfId="32826"/>
    <cellStyle name="Separador de milhares 4 9 4 2" xfId="32827"/>
    <cellStyle name="Separador de milhares 4 9 4 2 2" xfId="32828"/>
    <cellStyle name="Separador de milhares 4 9 4 2 3" xfId="32829"/>
    <cellStyle name="Separador de milhares 4 9 4 3" xfId="32830"/>
    <cellStyle name="Separador de milhares 4 9 4 4" xfId="32831"/>
    <cellStyle name="Separador de milhares 4 9 5" xfId="32832"/>
    <cellStyle name="Separador de milhares 4 9 5 2" xfId="32833"/>
    <cellStyle name="Separador de milhares 4 9 5 2 2" xfId="32834"/>
    <cellStyle name="Separador de milhares 4 9 5 2 3" xfId="32835"/>
    <cellStyle name="Separador de milhares 4 9 5 3" xfId="32836"/>
    <cellStyle name="Separador de milhares 4 9 5 4" xfId="32837"/>
    <cellStyle name="Separador de milhares 4 9 6" xfId="32838"/>
    <cellStyle name="Separador de milhares 4 9 6 2" xfId="32839"/>
    <cellStyle name="Separador de milhares 4 9 6 3" xfId="32840"/>
    <cellStyle name="Separador de milhares 4 9 7" xfId="32841"/>
    <cellStyle name="Separador de milhares 4 9 8" xfId="32842"/>
    <cellStyle name="Separador de milhares 4_Memória de Cálculo - BM 21 ANICUNS MARGEM ESQUERDA" xfId="32843"/>
    <cellStyle name="Separador de milhares 5" xfId="32844"/>
    <cellStyle name="Separador de milhares 5 2" xfId="32845"/>
    <cellStyle name="Separador de milhares 5 3" xfId="32846"/>
    <cellStyle name="Separador de milhares 5 3 2" xfId="32847"/>
    <cellStyle name="Separador de milhares 5 3 2 2" xfId="32848"/>
    <cellStyle name="Separador de milhares 5 3 3" xfId="32849"/>
    <cellStyle name="Separador de milhares 5 3 4" xfId="32850"/>
    <cellStyle name="Separador de milhares 5 4" xfId="32851"/>
    <cellStyle name="Separador de milhares 5 4 2" xfId="32852"/>
    <cellStyle name="Separador de milhares 5 4 3" xfId="32853"/>
    <cellStyle name="Separador de milhares 5 4 4" xfId="32854"/>
    <cellStyle name="Separador de milhares 5 5" xfId="32855"/>
    <cellStyle name="Separador de milhares 5 5 2" xfId="32856"/>
    <cellStyle name="Separador de milhares 5 6" xfId="32857"/>
    <cellStyle name="Separador de milhares 5 7" xfId="32858"/>
    <cellStyle name="Separador de milhares 5 8" xfId="32859"/>
    <cellStyle name="Separador de milhares 6" xfId="32860"/>
    <cellStyle name="Separador de milhares 6 2" xfId="32861"/>
    <cellStyle name="Separador de milhares 6 2 2" xfId="32862"/>
    <cellStyle name="Separador de milhares 6 2 2 2" xfId="32863"/>
    <cellStyle name="Separador de milhares 6 2 3" xfId="32864"/>
    <cellStyle name="Separador de milhares 6 3" xfId="32865"/>
    <cellStyle name="Separador de milhares 7" xfId="32866"/>
    <cellStyle name="Separador de milhares 7 2" xfId="32867"/>
    <cellStyle name="Separador de milhares 7 3" xfId="32868"/>
    <cellStyle name="Separador de milhares 8" xfId="32869"/>
    <cellStyle name="Separador de milhares 8 2" xfId="32870"/>
    <cellStyle name="Separador de milhares 8 3" xfId="32871"/>
    <cellStyle name="Separador de milhares 9" xfId="32872"/>
    <cellStyle name="Separador de milhares 9 10" xfId="32873"/>
    <cellStyle name="Separador de milhares 9 2" xfId="32874"/>
    <cellStyle name="Separador de milhares 9 2 10" xfId="32875"/>
    <cellStyle name="Separador de milhares 9 2 10 2" xfId="32876"/>
    <cellStyle name="Separador de milhares 9 2 10 2 2" xfId="32877"/>
    <cellStyle name="Separador de milhares 9 2 10 2 2 2" xfId="32878"/>
    <cellStyle name="Separador de milhares 9 2 10 2 2 3" xfId="32879"/>
    <cellStyle name="Separador de milhares 9 2 10 2 3" xfId="32880"/>
    <cellStyle name="Separador de milhares 9 2 10 2 4" xfId="32881"/>
    <cellStyle name="Separador de milhares 9 2 10 3" xfId="32882"/>
    <cellStyle name="Separador de milhares 9 2 10 3 2" xfId="32883"/>
    <cellStyle name="Separador de milhares 9 2 10 3 2 2" xfId="32884"/>
    <cellStyle name="Separador de milhares 9 2 10 3 2 3" xfId="32885"/>
    <cellStyle name="Separador de milhares 9 2 10 3 3" xfId="32886"/>
    <cellStyle name="Separador de milhares 9 2 10 3 4" xfId="32887"/>
    <cellStyle name="Separador de milhares 9 2 10 4" xfId="32888"/>
    <cellStyle name="Separador de milhares 9 2 10 4 2" xfId="32889"/>
    <cellStyle name="Separador de milhares 9 2 10 4 2 2" xfId="32890"/>
    <cellStyle name="Separador de milhares 9 2 10 4 2 3" xfId="32891"/>
    <cellStyle name="Separador de milhares 9 2 10 4 3" xfId="32892"/>
    <cellStyle name="Separador de milhares 9 2 10 4 4" xfId="32893"/>
    <cellStyle name="Separador de milhares 9 2 10 5" xfId="32894"/>
    <cellStyle name="Separador de milhares 9 2 10 5 2" xfId="32895"/>
    <cellStyle name="Separador de milhares 9 2 10 5 3" xfId="32896"/>
    <cellStyle name="Separador de milhares 9 2 10 6" xfId="32897"/>
    <cellStyle name="Separador de milhares 9 2 10 7" xfId="32898"/>
    <cellStyle name="Separador de milhares 9 2 10 8" xfId="32899"/>
    <cellStyle name="Separador de milhares 9 2 11" xfId="32900"/>
    <cellStyle name="Separador de milhares 9 2 11 2" xfId="32901"/>
    <cellStyle name="Separador de milhares 9 2 11 2 2" xfId="32902"/>
    <cellStyle name="Separador de milhares 9 2 11 2 3" xfId="32903"/>
    <cellStyle name="Separador de milhares 9 2 11 3" xfId="32904"/>
    <cellStyle name="Separador de milhares 9 2 11 4" xfId="32905"/>
    <cellStyle name="Separador de milhares 9 2 11 5" xfId="32906"/>
    <cellStyle name="Separador de milhares 9 2 12" xfId="32907"/>
    <cellStyle name="Separador de milhares 9 2 12 2" xfId="32908"/>
    <cellStyle name="Separador de milhares 9 2 12 2 2" xfId="32909"/>
    <cellStyle name="Separador de milhares 9 2 12 2 3" xfId="32910"/>
    <cellStyle name="Separador de milhares 9 2 12 3" xfId="32911"/>
    <cellStyle name="Separador de milhares 9 2 12 4" xfId="32912"/>
    <cellStyle name="Separador de milhares 9 2 13" xfId="32913"/>
    <cellStyle name="Separador de milhares 9 2 13 2" xfId="32914"/>
    <cellStyle name="Separador de milhares 9 2 13 2 2" xfId="32915"/>
    <cellStyle name="Separador de milhares 9 2 13 2 3" xfId="32916"/>
    <cellStyle name="Separador de milhares 9 2 13 3" xfId="32917"/>
    <cellStyle name="Separador de milhares 9 2 13 4" xfId="32918"/>
    <cellStyle name="Separador de milhares 9 2 14" xfId="32919"/>
    <cellStyle name="Separador de milhares 9 2 14 2" xfId="32920"/>
    <cellStyle name="Separador de milhares 9 2 14 3" xfId="32921"/>
    <cellStyle name="Separador de milhares 9 2 15" xfId="32922"/>
    <cellStyle name="Separador de milhares 9 2 16" xfId="32923"/>
    <cellStyle name="Separador de milhares 9 2 2" xfId="32924"/>
    <cellStyle name="Separador de milhares 9 2 2 10" xfId="32925"/>
    <cellStyle name="Separador de milhares 9 2 2 11" xfId="32926"/>
    <cellStyle name="Separador de milhares 9 2 2 2" xfId="32927"/>
    <cellStyle name="Separador de milhares 9 2 2 2 2" xfId="32928"/>
    <cellStyle name="Separador de milhares 9 2 2 2 2 2" xfId="32929"/>
    <cellStyle name="Separador de milhares 9 2 2 2 2 2 2" xfId="32930"/>
    <cellStyle name="Separador de milhares 9 2 2 2 2 2 2 2" xfId="32931"/>
    <cellStyle name="Separador de milhares 9 2 2 2 2 2 2 2 2" xfId="32932"/>
    <cellStyle name="Separador de milhares 9 2 2 2 2 2 2 2 3" xfId="32933"/>
    <cellStyle name="Separador de milhares 9 2 2 2 2 2 2 3" xfId="32934"/>
    <cellStyle name="Separador de milhares 9 2 2 2 2 2 2 4" xfId="32935"/>
    <cellStyle name="Separador de milhares 9 2 2 2 2 2 3" xfId="32936"/>
    <cellStyle name="Separador de milhares 9 2 2 2 2 2 3 2" xfId="32937"/>
    <cellStyle name="Separador de milhares 9 2 2 2 2 2 3 2 2" xfId="32938"/>
    <cellStyle name="Separador de milhares 9 2 2 2 2 2 3 2 3" xfId="32939"/>
    <cellStyle name="Separador de milhares 9 2 2 2 2 2 3 3" xfId="32940"/>
    <cellStyle name="Separador de milhares 9 2 2 2 2 2 3 4" xfId="32941"/>
    <cellStyle name="Separador de milhares 9 2 2 2 2 2 4" xfId="32942"/>
    <cellStyle name="Separador de milhares 9 2 2 2 2 2 4 2" xfId="32943"/>
    <cellStyle name="Separador de milhares 9 2 2 2 2 2 4 2 2" xfId="32944"/>
    <cellStyle name="Separador de milhares 9 2 2 2 2 2 4 2 3" xfId="32945"/>
    <cellStyle name="Separador de milhares 9 2 2 2 2 2 4 3" xfId="32946"/>
    <cellStyle name="Separador de milhares 9 2 2 2 2 2 4 4" xfId="32947"/>
    <cellStyle name="Separador de milhares 9 2 2 2 2 2 5" xfId="32948"/>
    <cellStyle name="Separador de milhares 9 2 2 2 2 2 5 2" xfId="32949"/>
    <cellStyle name="Separador de milhares 9 2 2 2 2 2 5 3" xfId="32950"/>
    <cellStyle name="Separador de milhares 9 2 2 2 2 2 6" xfId="32951"/>
    <cellStyle name="Separador de milhares 9 2 2 2 2 2 7" xfId="32952"/>
    <cellStyle name="Separador de milhares 9 2 2 2 2 3" xfId="32953"/>
    <cellStyle name="Separador de milhares 9 2 2 2 2 3 2" xfId="32954"/>
    <cellStyle name="Separador de milhares 9 2 2 2 2 3 2 2" xfId="32955"/>
    <cellStyle name="Separador de milhares 9 2 2 2 2 3 2 3" xfId="32956"/>
    <cellStyle name="Separador de milhares 9 2 2 2 2 3 3" xfId="32957"/>
    <cellStyle name="Separador de milhares 9 2 2 2 2 3 4" xfId="32958"/>
    <cellStyle name="Separador de milhares 9 2 2 2 2 4" xfId="32959"/>
    <cellStyle name="Separador de milhares 9 2 2 2 2 4 2" xfId="32960"/>
    <cellStyle name="Separador de milhares 9 2 2 2 2 4 2 2" xfId="32961"/>
    <cellStyle name="Separador de milhares 9 2 2 2 2 4 2 3" xfId="32962"/>
    <cellStyle name="Separador de milhares 9 2 2 2 2 4 3" xfId="32963"/>
    <cellStyle name="Separador de milhares 9 2 2 2 2 4 4" xfId="32964"/>
    <cellStyle name="Separador de milhares 9 2 2 2 2 5" xfId="32965"/>
    <cellStyle name="Separador de milhares 9 2 2 2 2 5 2" xfId="32966"/>
    <cellStyle name="Separador de milhares 9 2 2 2 2 5 2 2" xfId="32967"/>
    <cellStyle name="Separador de milhares 9 2 2 2 2 5 2 3" xfId="32968"/>
    <cellStyle name="Separador de milhares 9 2 2 2 2 5 3" xfId="32969"/>
    <cellStyle name="Separador de milhares 9 2 2 2 2 5 4" xfId="32970"/>
    <cellStyle name="Separador de milhares 9 2 2 2 2 6" xfId="32971"/>
    <cellStyle name="Separador de milhares 9 2 2 2 2 6 2" xfId="32972"/>
    <cellStyle name="Separador de milhares 9 2 2 2 2 6 3" xfId="32973"/>
    <cellStyle name="Separador de milhares 9 2 2 2 2 7" xfId="32974"/>
    <cellStyle name="Separador de milhares 9 2 2 2 2 8" xfId="32975"/>
    <cellStyle name="Separador de milhares 9 2 2 2 3" xfId="32976"/>
    <cellStyle name="Separador de milhares 9 2 2 2 3 2" xfId="32977"/>
    <cellStyle name="Separador de milhares 9 2 2 2 3 2 2" xfId="32978"/>
    <cellStyle name="Separador de milhares 9 2 2 2 3 2 2 2" xfId="32979"/>
    <cellStyle name="Separador de milhares 9 2 2 2 3 2 2 3" xfId="32980"/>
    <cellStyle name="Separador de milhares 9 2 2 2 3 2 3" xfId="32981"/>
    <cellStyle name="Separador de milhares 9 2 2 2 3 2 4" xfId="32982"/>
    <cellStyle name="Separador de milhares 9 2 2 2 3 3" xfId="32983"/>
    <cellStyle name="Separador de milhares 9 2 2 2 3 3 2" xfId="32984"/>
    <cellStyle name="Separador de milhares 9 2 2 2 3 3 2 2" xfId="32985"/>
    <cellStyle name="Separador de milhares 9 2 2 2 3 3 2 3" xfId="32986"/>
    <cellStyle name="Separador de milhares 9 2 2 2 3 3 3" xfId="32987"/>
    <cellStyle name="Separador de milhares 9 2 2 2 3 3 4" xfId="32988"/>
    <cellStyle name="Separador de milhares 9 2 2 2 3 4" xfId="32989"/>
    <cellStyle name="Separador de milhares 9 2 2 2 3 4 2" xfId="32990"/>
    <cellStyle name="Separador de milhares 9 2 2 2 3 4 2 2" xfId="32991"/>
    <cellStyle name="Separador de milhares 9 2 2 2 3 4 2 3" xfId="32992"/>
    <cellStyle name="Separador de milhares 9 2 2 2 3 4 3" xfId="32993"/>
    <cellStyle name="Separador de milhares 9 2 2 2 3 4 4" xfId="32994"/>
    <cellStyle name="Separador de milhares 9 2 2 2 3 5" xfId="32995"/>
    <cellStyle name="Separador de milhares 9 2 2 2 3 5 2" xfId="32996"/>
    <cellStyle name="Separador de milhares 9 2 2 2 3 5 3" xfId="32997"/>
    <cellStyle name="Separador de milhares 9 2 2 2 3 6" xfId="32998"/>
    <cellStyle name="Separador de milhares 9 2 2 2 3 7" xfId="32999"/>
    <cellStyle name="Separador de milhares 9 2 2 2 4" xfId="33000"/>
    <cellStyle name="Separador de milhares 9 2 2 2 4 2" xfId="33001"/>
    <cellStyle name="Separador de milhares 9 2 2 2 4 2 2" xfId="33002"/>
    <cellStyle name="Separador de milhares 9 2 2 2 4 2 3" xfId="33003"/>
    <cellStyle name="Separador de milhares 9 2 2 2 4 3" xfId="33004"/>
    <cellStyle name="Separador de milhares 9 2 2 2 4 4" xfId="33005"/>
    <cellStyle name="Separador de milhares 9 2 2 2 5" xfId="33006"/>
    <cellStyle name="Separador de milhares 9 2 2 2 5 2" xfId="33007"/>
    <cellStyle name="Separador de milhares 9 2 2 2 5 2 2" xfId="33008"/>
    <cellStyle name="Separador de milhares 9 2 2 2 5 2 3" xfId="33009"/>
    <cellStyle name="Separador de milhares 9 2 2 2 5 3" xfId="33010"/>
    <cellStyle name="Separador de milhares 9 2 2 2 5 4" xfId="33011"/>
    <cellStyle name="Separador de milhares 9 2 2 2 6" xfId="33012"/>
    <cellStyle name="Separador de milhares 9 2 2 2 6 2" xfId="33013"/>
    <cellStyle name="Separador de milhares 9 2 2 2 6 2 2" xfId="33014"/>
    <cellStyle name="Separador de milhares 9 2 2 2 6 2 3" xfId="33015"/>
    <cellStyle name="Separador de milhares 9 2 2 2 6 3" xfId="33016"/>
    <cellStyle name="Separador de milhares 9 2 2 2 6 4" xfId="33017"/>
    <cellStyle name="Separador de milhares 9 2 2 2 7" xfId="33018"/>
    <cellStyle name="Separador de milhares 9 2 2 2 7 2" xfId="33019"/>
    <cellStyle name="Separador de milhares 9 2 2 2 7 3" xfId="33020"/>
    <cellStyle name="Separador de milhares 9 2 2 2 8" xfId="33021"/>
    <cellStyle name="Separador de milhares 9 2 2 2 9" xfId="33022"/>
    <cellStyle name="Separador de milhares 9 2 2 3" xfId="33023"/>
    <cellStyle name="Separador de milhares 9 2 2 3 2" xfId="33024"/>
    <cellStyle name="Separador de milhares 9 2 2 3 2 2" xfId="33025"/>
    <cellStyle name="Separador de milhares 9 2 2 3 2 2 2" xfId="33026"/>
    <cellStyle name="Separador de milhares 9 2 2 3 2 2 2 2" xfId="33027"/>
    <cellStyle name="Separador de milhares 9 2 2 3 2 2 2 3" xfId="33028"/>
    <cellStyle name="Separador de milhares 9 2 2 3 2 2 3" xfId="33029"/>
    <cellStyle name="Separador de milhares 9 2 2 3 2 2 4" xfId="33030"/>
    <cellStyle name="Separador de milhares 9 2 2 3 2 3" xfId="33031"/>
    <cellStyle name="Separador de milhares 9 2 2 3 2 3 2" xfId="33032"/>
    <cellStyle name="Separador de milhares 9 2 2 3 2 3 2 2" xfId="33033"/>
    <cellStyle name="Separador de milhares 9 2 2 3 2 3 2 3" xfId="33034"/>
    <cellStyle name="Separador de milhares 9 2 2 3 2 3 3" xfId="33035"/>
    <cellStyle name="Separador de milhares 9 2 2 3 2 3 4" xfId="33036"/>
    <cellStyle name="Separador de milhares 9 2 2 3 2 4" xfId="33037"/>
    <cellStyle name="Separador de milhares 9 2 2 3 2 4 2" xfId="33038"/>
    <cellStyle name="Separador de milhares 9 2 2 3 2 4 2 2" xfId="33039"/>
    <cellStyle name="Separador de milhares 9 2 2 3 2 4 2 3" xfId="33040"/>
    <cellStyle name="Separador de milhares 9 2 2 3 2 4 3" xfId="33041"/>
    <cellStyle name="Separador de milhares 9 2 2 3 2 4 4" xfId="33042"/>
    <cellStyle name="Separador de milhares 9 2 2 3 2 5" xfId="33043"/>
    <cellStyle name="Separador de milhares 9 2 2 3 2 5 2" xfId="33044"/>
    <cellStyle name="Separador de milhares 9 2 2 3 2 5 3" xfId="33045"/>
    <cellStyle name="Separador de milhares 9 2 2 3 2 6" xfId="33046"/>
    <cellStyle name="Separador de milhares 9 2 2 3 2 7" xfId="33047"/>
    <cellStyle name="Separador de milhares 9 2 2 3 3" xfId="33048"/>
    <cellStyle name="Separador de milhares 9 2 2 3 4" xfId="33049"/>
    <cellStyle name="Separador de milhares 9 2 2 3 4 2" xfId="33050"/>
    <cellStyle name="Separador de milhares 9 2 2 3 4 2 2" xfId="33051"/>
    <cellStyle name="Separador de milhares 9 2 2 3 4 2 3" xfId="33052"/>
    <cellStyle name="Separador de milhares 9 2 2 3 4 3" xfId="33053"/>
    <cellStyle name="Separador de milhares 9 2 2 3 4 4" xfId="33054"/>
    <cellStyle name="Separador de milhares 9 2 2 3 5" xfId="33055"/>
    <cellStyle name="Separador de milhares 9 2 2 3 5 2" xfId="33056"/>
    <cellStyle name="Separador de milhares 9 2 2 3 5 2 2" xfId="33057"/>
    <cellStyle name="Separador de milhares 9 2 2 3 5 2 3" xfId="33058"/>
    <cellStyle name="Separador de milhares 9 2 2 3 5 3" xfId="33059"/>
    <cellStyle name="Separador de milhares 9 2 2 3 5 4" xfId="33060"/>
    <cellStyle name="Separador de milhares 9 2 2 3 6" xfId="33061"/>
    <cellStyle name="Separador de milhares 9 2 2 3 6 2" xfId="33062"/>
    <cellStyle name="Separador de milhares 9 2 2 3 6 2 2" xfId="33063"/>
    <cellStyle name="Separador de milhares 9 2 2 3 6 2 3" xfId="33064"/>
    <cellStyle name="Separador de milhares 9 2 2 3 6 3" xfId="33065"/>
    <cellStyle name="Separador de milhares 9 2 2 3 6 4" xfId="33066"/>
    <cellStyle name="Separador de milhares 9 2 2 3 7" xfId="33067"/>
    <cellStyle name="Separador de milhares 9 2 2 3 7 2" xfId="33068"/>
    <cellStyle name="Separador de milhares 9 2 2 3 7 3" xfId="33069"/>
    <cellStyle name="Separador de milhares 9 2 2 3 8" xfId="33070"/>
    <cellStyle name="Separador de milhares 9 2 2 3 9" xfId="33071"/>
    <cellStyle name="Separador de milhares 9 2 2 4" xfId="33072"/>
    <cellStyle name="Separador de milhares 9 2 2 4 2" xfId="33073"/>
    <cellStyle name="Separador de milhares 9 2 2 4 2 2" xfId="33074"/>
    <cellStyle name="Separador de milhares 9 2 2 4 2 2 2" xfId="33075"/>
    <cellStyle name="Separador de milhares 9 2 2 4 2 2 2 2" xfId="33076"/>
    <cellStyle name="Separador de milhares 9 2 2 4 2 2 2 3" xfId="33077"/>
    <cellStyle name="Separador de milhares 9 2 2 4 2 2 3" xfId="33078"/>
    <cellStyle name="Separador de milhares 9 2 2 4 2 2 4" xfId="33079"/>
    <cellStyle name="Separador de milhares 9 2 2 4 2 3" xfId="33080"/>
    <cellStyle name="Separador de milhares 9 2 2 4 2 3 2" xfId="33081"/>
    <cellStyle name="Separador de milhares 9 2 2 4 2 3 2 2" xfId="33082"/>
    <cellStyle name="Separador de milhares 9 2 2 4 2 3 2 3" xfId="33083"/>
    <cellStyle name="Separador de milhares 9 2 2 4 2 3 3" xfId="33084"/>
    <cellStyle name="Separador de milhares 9 2 2 4 2 3 4" xfId="33085"/>
    <cellStyle name="Separador de milhares 9 2 2 4 2 4" xfId="33086"/>
    <cellStyle name="Separador de milhares 9 2 2 4 2 4 2" xfId="33087"/>
    <cellStyle name="Separador de milhares 9 2 2 4 2 4 2 2" xfId="33088"/>
    <cellStyle name="Separador de milhares 9 2 2 4 2 4 2 3" xfId="33089"/>
    <cellStyle name="Separador de milhares 9 2 2 4 2 4 3" xfId="33090"/>
    <cellStyle name="Separador de milhares 9 2 2 4 2 4 4" xfId="33091"/>
    <cellStyle name="Separador de milhares 9 2 2 4 2 5" xfId="33092"/>
    <cellStyle name="Separador de milhares 9 2 2 4 2 5 2" xfId="33093"/>
    <cellStyle name="Separador de milhares 9 2 2 4 2 5 3" xfId="33094"/>
    <cellStyle name="Separador de milhares 9 2 2 4 2 6" xfId="33095"/>
    <cellStyle name="Separador de milhares 9 2 2 4 2 7" xfId="33096"/>
    <cellStyle name="Separador de milhares 9 2 2 4 2 8" xfId="33097"/>
    <cellStyle name="Separador de milhares 9 2 2 4 3" xfId="33098"/>
    <cellStyle name="Separador de milhares 9 2 2 4 3 2" xfId="33099"/>
    <cellStyle name="Separador de milhares 9 2 2 4 3 2 2" xfId="33100"/>
    <cellStyle name="Separador de milhares 9 2 2 4 3 2 3" xfId="33101"/>
    <cellStyle name="Separador de milhares 9 2 2 4 3 3" xfId="33102"/>
    <cellStyle name="Separador de milhares 9 2 2 4 3 4" xfId="33103"/>
    <cellStyle name="Separador de milhares 9 2 2 4 4" xfId="33104"/>
    <cellStyle name="Separador de milhares 9 2 2 4 4 2" xfId="33105"/>
    <cellStyle name="Separador de milhares 9 2 2 4 4 2 2" xfId="33106"/>
    <cellStyle name="Separador de milhares 9 2 2 4 4 2 3" xfId="33107"/>
    <cellStyle name="Separador de milhares 9 2 2 4 4 3" xfId="33108"/>
    <cellStyle name="Separador de milhares 9 2 2 4 4 4" xfId="33109"/>
    <cellStyle name="Separador de milhares 9 2 2 4 5" xfId="33110"/>
    <cellStyle name="Separador de milhares 9 2 2 4 5 2" xfId="33111"/>
    <cellStyle name="Separador de milhares 9 2 2 4 5 2 2" xfId="33112"/>
    <cellStyle name="Separador de milhares 9 2 2 4 5 2 3" xfId="33113"/>
    <cellStyle name="Separador de milhares 9 2 2 4 5 3" xfId="33114"/>
    <cellStyle name="Separador de milhares 9 2 2 4 5 4" xfId="33115"/>
    <cellStyle name="Separador de milhares 9 2 2 4 6" xfId="33116"/>
    <cellStyle name="Separador de milhares 9 2 2 4 6 2" xfId="33117"/>
    <cellStyle name="Separador de milhares 9 2 2 4 6 3" xfId="33118"/>
    <cellStyle name="Separador de milhares 9 2 2 4 7" xfId="33119"/>
    <cellStyle name="Separador de milhares 9 2 2 4 8" xfId="33120"/>
    <cellStyle name="Separador de milhares 9 2 2 5" xfId="33121"/>
    <cellStyle name="Separador de milhares 9 2 2 5 2" xfId="33122"/>
    <cellStyle name="Separador de milhares 9 2 2 5 2 2" xfId="33123"/>
    <cellStyle name="Separador de milhares 9 2 2 5 2 2 2" xfId="33124"/>
    <cellStyle name="Separador de milhares 9 2 2 5 2 2 3" xfId="33125"/>
    <cellStyle name="Separador de milhares 9 2 2 5 2 3" xfId="33126"/>
    <cellStyle name="Separador de milhares 9 2 2 5 2 4" xfId="33127"/>
    <cellStyle name="Separador de milhares 9 2 2 5 3" xfId="33128"/>
    <cellStyle name="Separador de milhares 9 2 2 5 3 2" xfId="33129"/>
    <cellStyle name="Separador de milhares 9 2 2 5 3 2 2" xfId="33130"/>
    <cellStyle name="Separador de milhares 9 2 2 5 3 2 3" xfId="33131"/>
    <cellStyle name="Separador de milhares 9 2 2 5 3 3" xfId="33132"/>
    <cellStyle name="Separador de milhares 9 2 2 5 3 4" xfId="33133"/>
    <cellStyle name="Separador de milhares 9 2 2 5 4" xfId="33134"/>
    <cellStyle name="Separador de milhares 9 2 2 5 4 2" xfId="33135"/>
    <cellStyle name="Separador de milhares 9 2 2 5 4 2 2" xfId="33136"/>
    <cellStyle name="Separador de milhares 9 2 2 5 4 2 3" xfId="33137"/>
    <cellStyle name="Separador de milhares 9 2 2 5 4 3" xfId="33138"/>
    <cellStyle name="Separador de milhares 9 2 2 5 4 4" xfId="33139"/>
    <cellStyle name="Separador de milhares 9 2 2 5 5" xfId="33140"/>
    <cellStyle name="Separador de milhares 9 2 2 5 5 2" xfId="33141"/>
    <cellStyle name="Separador de milhares 9 2 2 5 5 3" xfId="33142"/>
    <cellStyle name="Separador de milhares 9 2 2 5 6" xfId="33143"/>
    <cellStyle name="Separador de milhares 9 2 2 5 7" xfId="33144"/>
    <cellStyle name="Separador de milhares 9 2 2 5 8" xfId="33145"/>
    <cellStyle name="Separador de milhares 9 2 2 6" xfId="33146"/>
    <cellStyle name="Separador de milhares 9 2 2 6 2" xfId="33147"/>
    <cellStyle name="Separador de milhares 9 2 2 6 2 2" xfId="33148"/>
    <cellStyle name="Separador de milhares 9 2 2 6 2 3" xfId="33149"/>
    <cellStyle name="Separador de milhares 9 2 2 6 3" xfId="33150"/>
    <cellStyle name="Separador de milhares 9 2 2 6 4" xfId="33151"/>
    <cellStyle name="Separador de milhares 9 2 2 7" xfId="33152"/>
    <cellStyle name="Separador de milhares 9 2 2 7 2" xfId="33153"/>
    <cellStyle name="Separador de milhares 9 2 2 7 2 2" xfId="33154"/>
    <cellStyle name="Separador de milhares 9 2 2 7 2 3" xfId="33155"/>
    <cellStyle name="Separador de milhares 9 2 2 7 3" xfId="33156"/>
    <cellStyle name="Separador de milhares 9 2 2 7 4" xfId="33157"/>
    <cellStyle name="Separador de milhares 9 2 2 8" xfId="33158"/>
    <cellStyle name="Separador de milhares 9 2 2 8 2" xfId="33159"/>
    <cellStyle name="Separador de milhares 9 2 2 8 2 2" xfId="33160"/>
    <cellStyle name="Separador de milhares 9 2 2 8 2 3" xfId="33161"/>
    <cellStyle name="Separador de milhares 9 2 2 8 3" xfId="33162"/>
    <cellStyle name="Separador de milhares 9 2 2 8 4" xfId="33163"/>
    <cellStyle name="Separador de milhares 9 2 2 9" xfId="33164"/>
    <cellStyle name="Separador de milhares 9 2 2 9 2" xfId="33165"/>
    <cellStyle name="Separador de milhares 9 2 2 9 3" xfId="33166"/>
    <cellStyle name="Separador de milhares 9 2 3" xfId="33167"/>
    <cellStyle name="Separador de milhares 9 2 3 10" xfId="33168"/>
    <cellStyle name="Separador de milhares 9 2 3 2" xfId="33169"/>
    <cellStyle name="Separador de milhares 9 2 3 2 2" xfId="33170"/>
    <cellStyle name="Separador de milhares 9 2 3 2 2 2" xfId="33171"/>
    <cellStyle name="Separador de milhares 9 2 3 2 2 2 2" xfId="33172"/>
    <cellStyle name="Separador de milhares 9 2 3 2 2 2 2 2" xfId="33173"/>
    <cellStyle name="Separador de milhares 9 2 3 2 2 2 2 3" xfId="33174"/>
    <cellStyle name="Separador de milhares 9 2 3 2 2 2 3" xfId="33175"/>
    <cellStyle name="Separador de milhares 9 2 3 2 2 2 4" xfId="33176"/>
    <cellStyle name="Separador de milhares 9 2 3 2 2 3" xfId="33177"/>
    <cellStyle name="Separador de milhares 9 2 3 2 2 3 2" xfId="33178"/>
    <cellStyle name="Separador de milhares 9 2 3 2 2 3 2 2" xfId="33179"/>
    <cellStyle name="Separador de milhares 9 2 3 2 2 3 2 3" xfId="33180"/>
    <cellStyle name="Separador de milhares 9 2 3 2 2 3 3" xfId="33181"/>
    <cellStyle name="Separador de milhares 9 2 3 2 2 3 4" xfId="33182"/>
    <cellStyle name="Separador de milhares 9 2 3 2 2 4" xfId="33183"/>
    <cellStyle name="Separador de milhares 9 2 3 2 2 4 2" xfId="33184"/>
    <cellStyle name="Separador de milhares 9 2 3 2 2 4 2 2" xfId="33185"/>
    <cellStyle name="Separador de milhares 9 2 3 2 2 4 2 3" xfId="33186"/>
    <cellStyle name="Separador de milhares 9 2 3 2 2 4 3" xfId="33187"/>
    <cellStyle name="Separador de milhares 9 2 3 2 2 4 4" xfId="33188"/>
    <cellStyle name="Separador de milhares 9 2 3 2 2 5" xfId="33189"/>
    <cellStyle name="Separador de milhares 9 2 3 2 2 5 2" xfId="33190"/>
    <cellStyle name="Separador de milhares 9 2 3 2 2 5 3" xfId="33191"/>
    <cellStyle name="Separador de milhares 9 2 3 2 2 6" xfId="33192"/>
    <cellStyle name="Separador de milhares 9 2 3 2 2 7" xfId="33193"/>
    <cellStyle name="Separador de milhares 9 2 3 2 3" xfId="33194"/>
    <cellStyle name="Separador de milhares 9 2 3 2 3 2" xfId="33195"/>
    <cellStyle name="Separador de milhares 9 2 3 2 3 2 2" xfId="33196"/>
    <cellStyle name="Separador de milhares 9 2 3 2 3 2 3" xfId="33197"/>
    <cellStyle name="Separador de milhares 9 2 3 2 3 3" xfId="33198"/>
    <cellStyle name="Separador de milhares 9 2 3 2 3 4" xfId="33199"/>
    <cellStyle name="Separador de milhares 9 2 3 2 4" xfId="33200"/>
    <cellStyle name="Separador de milhares 9 2 3 2 4 2" xfId="33201"/>
    <cellStyle name="Separador de milhares 9 2 3 2 4 2 2" xfId="33202"/>
    <cellStyle name="Separador de milhares 9 2 3 2 4 2 3" xfId="33203"/>
    <cellStyle name="Separador de milhares 9 2 3 2 4 3" xfId="33204"/>
    <cellStyle name="Separador de milhares 9 2 3 2 4 4" xfId="33205"/>
    <cellStyle name="Separador de milhares 9 2 3 2 5" xfId="33206"/>
    <cellStyle name="Separador de milhares 9 2 3 2 5 2" xfId="33207"/>
    <cellStyle name="Separador de milhares 9 2 3 2 5 2 2" xfId="33208"/>
    <cellStyle name="Separador de milhares 9 2 3 2 5 2 3" xfId="33209"/>
    <cellStyle name="Separador de milhares 9 2 3 2 5 3" xfId="33210"/>
    <cellStyle name="Separador de milhares 9 2 3 2 5 4" xfId="33211"/>
    <cellStyle name="Separador de milhares 9 2 3 2 6" xfId="33212"/>
    <cellStyle name="Separador de milhares 9 2 3 2 6 2" xfId="33213"/>
    <cellStyle name="Separador de milhares 9 2 3 2 6 3" xfId="33214"/>
    <cellStyle name="Separador de milhares 9 2 3 2 7" xfId="33215"/>
    <cellStyle name="Separador de milhares 9 2 3 2 8" xfId="33216"/>
    <cellStyle name="Separador de milhares 9 2 3 3" xfId="33217"/>
    <cellStyle name="Separador de milhares 9 2 3 3 2" xfId="33218"/>
    <cellStyle name="Separador de milhares 9 2 3 3 2 2" xfId="33219"/>
    <cellStyle name="Separador de milhares 9 2 3 3 2 2 2" xfId="33220"/>
    <cellStyle name="Separador de milhares 9 2 3 3 2 2 3" xfId="33221"/>
    <cellStyle name="Separador de milhares 9 2 3 3 2 3" xfId="33222"/>
    <cellStyle name="Separador de milhares 9 2 3 3 2 4" xfId="33223"/>
    <cellStyle name="Separador de milhares 9 2 3 3 3" xfId="33224"/>
    <cellStyle name="Separador de milhares 9 2 3 3 3 2" xfId="33225"/>
    <cellStyle name="Separador de milhares 9 2 3 3 3 2 2" xfId="33226"/>
    <cellStyle name="Separador de milhares 9 2 3 3 3 2 3" xfId="33227"/>
    <cellStyle name="Separador de milhares 9 2 3 3 3 3" xfId="33228"/>
    <cellStyle name="Separador de milhares 9 2 3 3 3 4" xfId="33229"/>
    <cellStyle name="Separador de milhares 9 2 3 3 4" xfId="33230"/>
    <cellStyle name="Separador de milhares 9 2 3 3 4 2" xfId="33231"/>
    <cellStyle name="Separador de milhares 9 2 3 3 4 2 2" xfId="33232"/>
    <cellStyle name="Separador de milhares 9 2 3 3 4 2 3" xfId="33233"/>
    <cellStyle name="Separador de milhares 9 2 3 3 4 3" xfId="33234"/>
    <cellStyle name="Separador de milhares 9 2 3 3 4 4" xfId="33235"/>
    <cellStyle name="Separador de milhares 9 2 3 3 5" xfId="33236"/>
    <cellStyle name="Separador de milhares 9 2 3 3 5 2" xfId="33237"/>
    <cellStyle name="Separador de milhares 9 2 3 3 5 3" xfId="33238"/>
    <cellStyle name="Separador de milhares 9 2 3 3 6" xfId="33239"/>
    <cellStyle name="Separador de milhares 9 2 3 3 7" xfId="33240"/>
    <cellStyle name="Separador de milhares 9 2 3 4" xfId="33241"/>
    <cellStyle name="Separador de milhares 9 2 3 5" xfId="33242"/>
    <cellStyle name="Separador de milhares 9 2 3 5 2" xfId="33243"/>
    <cellStyle name="Separador de milhares 9 2 3 5 2 2" xfId="33244"/>
    <cellStyle name="Separador de milhares 9 2 3 5 2 3" xfId="33245"/>
    <cellStyle name="Separador de milhares 9 2 3 5 3" xfId="33246"/>
    <cellStyle name="Separador de milhares 9 2 3 5 4" xfId="33247"/>
    <cellStyle name="Separador de milhares 9 2 3 6" xfId="33248"/>
    <cellStyle name="Separador de milhares 9 2 3 6 2" xfId="33249"/>
    <cellStyle name="Separador de milhares 9 2 3 6 2 2" xfId="33250"/>
    <cellStyle name="Separador de milhares 9 2 3 6 2 3" xfId="33251"/>
    <cellStyle name="Separador de milhares 9 2 3 6 3" xfId="33252"/>
    <cellStyle name="Separador de milhares 9 2 3 6 4" xfId="33253"/>
    <cellStyle name="Separador de milhares 9 2 3 7" xfId="33254"/>
    <cellStyle name="Separador de milhares 9 2 3 7 2" xfId="33255"/>
    <cellStyle name="Separador de milhares 9 2 3 7 2 2" xfId="33256"/>
    <cellStyle name="Separador de milhares 9 2 3 7 2 3" xfId="33257"/>
    <cellStyle name="Separador de milhares 9 2 3 7 3" xfId="33258"/>
    <cellStyle name="Separador de milhares 9 2 3 7 4" xfId="33259"/>
    <cellStyle name="Separador de milhares 9 2 3 8" xfId="33260"/>
    <cellStyle name="Separador de milhares 9 2 3 8 2" xfId="33261"/>
    <cellStyle name="Separador de milhares 9 2 3 8 3" xfId="33262"/>
    <cellStyle name="Separador de milhares 9 2 3 9" xfId="33263"/>
    <cellStyle name="Separador de milhares 9 2 4" xfId="33264"/>
    <cellStyle name="Separador de milhares 9 2 4 2" xfId="33265"/>
    <cellStyle name="Separador de milhares 9 2 4 2 2" xfId="33266"/>
    <cellStyle name="Separador de milhares 9 2 4 2 2 2" xfId="33267"/>
    <cellStyle name="Separador de milhares 9 2 4 2 2 2 2" xfId="33268"/>
    <cellStyle name="Separador de milhares 9 2 4 2 2 2 3" xfId="33269"/>
    <cellStyle name="Separador de milhares 9 2 4 2 2 3" xfId="33270"/>
    <cellStyle name="Separador de milhares 9 2 4 2 2 4" xfId="33271"/>
    <cellStyle name="Separador de milhares 9 2 4 2 3" xfId="33272"/>
    <cellStyle name="Separador de milhares 9 2 4 2 3 2" xfId="33273"/>
    <cellStyle name="Separador de milhares 9 2 4 2 3 2 2" xfId="33274"/>
    <cellStyle name="Separador de milhares 9 2 4 2 3 2 3" xfId="33275"/>
    <cellStyle name="Separador de milhares 9 2 4 2 3 3" xfId="33276"/>
    <cellStyle name="Separador de milhares 9 2 4 2 3 4" xfId="33277"/>
    <cellStyle name="Separador de milhares 9 2 4 2 4" xfId="33278"/>
    <cellStyle name="Separador de milhares 9 2 4 2 4 2" xfId="33279"/>
    <cellStyle name="Separador de milhares 9 2 4 2 4 2 2" xfId="33280"/>
    <cellStyle name="Separador de milhares 9 2 4 2 4 2 3" xfId="33281"/>
    <cellStyle name="Separador de milhares 9 2 4 2 4 3" xfId="33282"/>
    <cellStyle name="Separador de milhares 9 2 4 2 4 4" xfId="33283"/>
    <cellStyle name="Separador de milhares 9 2 4 2 5" xfId="33284"/>
    <cellStyle name="Separador de milhares 9 2 4 2 5 2" xfId="33285"/>
    <cellStyle name="Separador de milhares 9 2 4 2 5 3" xfId="33286"/>
    <cellStyle name="Separador de milhares 9 2 4 2 6" xfId="33287"/>
    <cellStyle name="Separador de milhares 9 2 4 2 7" xfId="33288"/>
    <cellStyle name="Separador de milhares 9 2 4 3" xfId="33289"/>
    <cellStyle name="Separador de milhares 9 2 4 4" xfId="33290"/>
    <cellStyle name="Separador de milhares 9 2 4 4 2" xfId="33291"/>
    <cellStyle name="Separador de milhares 9 2 4 4 2 2" xfId="33292"/>
    <cellStyle name="Separador de milhares 9 2 4 4 2 3" xfId="33293"/>
    <cellStyle name="Separador de milhares 9 2 4 4 3" xfId="33294"/>
    <cellStyle name="Separador de milhares 9 2 4 4 4" xfId="33295"/>
    <cellStyle name="Separador de milhares 9 2 4 5" xfId="33296"/>
    <cellStyle name="Separador de milhares 9 2 4 5 2" xfId="33297"/>
    <cellStyle name="Separador de milhares 9 2 4 5 2 2" xfId="33298"/>
    <cellStyle name="Separador de milhares 9 2 4 5 2 3" xfId="33299"/>
    <cellStyle name="Separador de milhares 9 2 4 5 3" xfId="33300"/>
    <cellStyle name="Separador de milhares 9 2 4 5 4" xfId="33301"/>
    <cellStyle name="Separador de milhares 9 2 4 6" xfId="33302"/>
    <cellStyle name="Separador de milhares 9 2 4 6 2" xfId="33303"/>
    <cellStyle name="Separador de milhares 9 2 4 6 2 2" xfId="33304"/>
    <cellStyle name="Separador de milhares 9 2 4 6 2 3" xfId="33305"/>
    <cellStyle name="Separador de milhares 9 2 4 6 3" xfId="33306"/>
    <cellStyle name="Separador de milhares 9 2 4 6 4" xfId="33307"/>
    <cellStyle name="Separador de milhares 9 2 4 7" xfId="33308"/>
    <cellStyle name="Separador de milhares 9 2 4 7 2" xfId="33309"/>
    <cellStyle name="Separador de milhares 9 2 4 7 3" xfId="33310"/>
    <cellStyle name="Separador de milhares 9 2 4 8" xfId="33311"/>
    <cellStyle name="Separador de milhares 9 2 4 9" xfId="33312"/>
    <cellStyle name="Separador de milhares 9 2 5" xfId="33313"/>
    <cellStyle name="Separador de milhares 9 2 5 2" xfId="33314"/>
    <cellStyle name="Separador de milhares 9 2 5 3" xfId="33315"/>
    <cellStyle name="Separador de milhares 9 2 5 3 2" xfId="33316"/>
    <cellStyle name="Separador de milhares 9 2 5 3 2 2" xfId="33317"/>
    <cellStyle name="Separador de milhares 9 2 5 3 2 2 2" xfId="33318"/>
    <cellStyle name="Separador de milhares 9 2 5 3 2 2 3" xfId="33319"/>
    <cellStyle name="Separador de milhares 9 2 5 3 2 3" xfId="33320"/>
    <cellStyle name="Separador de milhares 9 2 5 3 2 4" xfId="33321"/>
    <cellStyle name="Separador de milhares 9 2 5 3 3" xfId="33322"/>
    <cellStyle name="Separador de milhares 9 2 5 3 3 2" xfId="33323"/>
    <cellStyle name="Separador de milhares 9 2 5 3 3 2 2" xfId="33324"/>
    <cellStyle name="Separador de milhares 9 2 5 3 3 2 3" xfId="33325"/>
    <cellStyle name="Separador de milhares 9 2 5 3 3 3" xfId="33326"/>
    <cellStyle name="Separador de milhares 9 2 5 3 3 4" xfId="33327"/>
    <cellStyle name="Separador de milhares 9 2 5 3 4" xfId="33328"/>
    <cellStyle name="Separador de milhares 9 2 5 3 4 2" xfId="33329"/>
    <cellStyle name="Separador de milhares 9 2 5 3 4 2 2" xfId="33330"/>
    <cellStyle name="Separador de milhares 9 2 5 3 4 2 3" xfId="33331"/>
    <cellStyle name="Separador de milhares 9 2 5 3 4 3" xfId="33332"/>
    <cellStyle name="Separador de milhares 9 2 5 3 4 4" xfId="33333"/>
    <cellStyle name="Separador de milhares 9 2 5 3 5" xfId="33334"/>
    <cellStyle name="Separador de milhares 9 2 5 3 5 2" xfId="33335"/>
    <cellStyle name="Separador de milhares 9 2 5 3 5 3" xfId="33336"/>
    <cellStyle name="Separador de milhares 9 2 5 3 6" xfId="33337"/>
    <cellStyle name="Separador de milhares 9 2 5 3 7" xfId="33338"/>
    <cellStyle name="Separador de milhares 9 2 6" xfId="33339"/>
    <cellStyle name="Separador de milhares 9 2 6 2" xfId="33340"/>
    <cellStyle name="Separador de milhares 9 2 6 2 2" xfId="33341"/>
    <cellStyle name="Separador de milhares 9 2 6 2 2 2" xfId="33342"/>
    <cellStyle name="Separador de milhares 9 2 6 2 2 2 2" xfId="33343"/>
    <cellStyle name="Separador de milhares 9 2 6 2 2 2 3" xfId="33344"/>
    <cellStyle name="Separador de milhares 9 2 6 2 2 3" xfId="33345"/>
    <cellStyle name="Separador de milhares 9 2 6 2 2 4" xfId="33346"/>
    <cellStyle name="Separador de milhares 9 2 6 2 3" xfId="33347"/>
    <cellStyle name="Separador de milhares 9 2 6 2 3 2" xfId="33348"/>
    <cellStyle name="Separador de milhares 9 2 6 2 3 2 2" xfId="33349"/>
    <cellStyle name="Separador de milhares 9 2 6 2 3 2 3" xfId="33350"/>
    <cellStyle name="Separador de milhares 9 2 6 2 3 3" xfId="33351"/>
    <cellStyle name="Separador de milhares 9 2 6 2 3 4" xfId="33352"/>
    <cellStyle name="Separador de milhares 9 2 6 2 4" xfId="33353"/>
    <cellStyle name="Separador de milhares 9 2 6 2 4 2" xfId="33354"/>
    <cellStyle name="Separador de milhares 9 2 6 2 4 2 2" xfId="33355"/>
    <cellStyle name="Separador de milhares 9 2 6 2 4 2 3" xfId="33356"/>
    <cellStyle name="Separador de milhares 9 2 6 2 4 3" xfId="33357"/>
    <cellStyle name="Separador de milhares 9 2 6 2 4 4" xfId="33358"/>
    <cellStyle name="Separador de milhares 9 2 6 2 5" xfId="33359"/>
    <cellStyle name="Separador de milhares 9 2 6 2 5 2" xfId="33360"/>
    <cellStyle name="Separador de milhares 9 2 6 2 5 3" xfId="33361"/>
    <cellStyle name="Separador de milhares 9 2 6 2 6" xfId="33362"/>
    <cellStyle name="Separador de milhares 9 2 6 2 7" xfId="33363"/>
    <cellStyle name="Separador de milhares 9 2 6 3" xfId="33364"/>
    <cellStyle name="Separador de milhares 9 2 6 3 2" xfId="33365"/>
    <cellStyle name="Separador de milhares 9 2 6 3 2 2" xfId="33366"/>
    <cellStyle name="Separador de milhares 9 2 6 3 2 2 2" xfId="33367"/>
    <cellStyle name="Separador de milhares 9 2 6 3 2 2 3" xfId="33368"/>
    <cellStyle name="Separador de milhares 9 2 6 3 2 3" xfId="33369"/>
    <cellStyle name="Separador de milhares 9 2 6 3 2 4" xfId="33370"/>
    <cellStyle name="Separador de milhares 9 2 6 3 3" xfId="33371"/>
    <cellStyle name="Separador de milhares 9 2 6 3 3 2" xfId="33372"/>
    <cellStyle name="Separador de milhares 9 2 6 3 3 2 2" xfId="33373"/>
    <cellStyle name="Separador de milhares 9 2 6 3 3 2 3" xfId="33374"/>
    <cellStyle name="Separador de milhares 9 2 6 3 3 3" xfId="33375"/>
    <cellStyle name="Separador de milhares 9 2 6 3 3 4" xfId="33376"/>
    <cellStyle name="Separador de milhares 9 2 6 3 4" xfId="33377"/>
    <cellStyle name="Separador de milhares 9 2 6 3 4 2" xfId="33378"/>
    <cellStyle name="Separador de milhares 9 2 6 3 4 2 2" xfId="33379"/>
    <cellStyle name="Separador de milhares 9 2 6 3 4 2 3" xfId="33380"/>
    <cellStyle name="Separador de milhares 9 2 6 3 4 3" xfId="33381"/>
    <cellStyle name="Separador de milhares 9 2 6 3 4 4" xfId="33382"/>
    <cellStyle name="Separador de milhares 9 2 6 3 5" xfId="33383"/>
    <cellStyle name="Separador de milhares 9 2 6 3 5 2" xfId="33384"/>
    <cellStyle name="Separador de milhares 9 2 6 3 5 3" xfId="33385"/>
    <cellStyle name="Separador de milhares 9 2 6 3 6" xfId="33386"/>
    <cellStyle name="Separador de milhares 9 2 6 3 7" xfId="33387"/>
    <cellStyle name="Separador de milhares 9 2 6 4" xfId="33388"/>
    <cellStyle name="Separador de milhares 9 2 6 4 2" xfId="33389"/>
    <cellStyle name="Separador de milhares 9 2 6 4 2 2" xfId="33390"/>
    <cellStyle name="Separador de milhares 9 2 6 4 2 3" xfId="33391"/>
    <cellStyle name="Separador de milhares 9 2 6 4 3" xfId="33392"/>
    <cellStyle name="Separador de milhares 9 2 6 4 4" xfId="33393"/>
    <cellStyle name="Separador de milhares 9 2 6 5" xfId="33394"/>
    <cellStyle name="Separador de milhares 9 2 6 5 2" xfId="33395"/>
    <cellStyle name="Separador de milhares 9 2 6 5 2 2" xfId="33396"/>
    <cellStyle name="Separador de milhares 9 2 6 5 2 3" xfId="33397"/>
    <cellStyle name="Separador de milhares 9 2 6 5 3" xfId="33398"/>
    <cellStyle name="Separador de milhares 9 2 6 5 4" xfId="33399"/>
    <cellStyle name="Separador de milhares 9 2 6 6" xfId="33400"/>
    <cellStyle name="Separador de milhares 9 2 6 6 2" xfId="33401"/>
    <cellStyle name="Separador de milhares 9 2 6 6 2 2" xfId="33402"/>
    <cellStyle name="Separador de milhares 9 2 6 6 2 3" xfId="33403"/>
    <cellStyle name="Separador de milhares 9 2 6 6 3" xfId="33404"/>
    <cellStyle name="Separador de milhares 9 2 6 6 4" xfId="33405"/>
    <cellStyle name="Separador de milhares 9 2 6 7" xfId="33406"/>
    <cellStyle name="Separador de milhares 9 2 6 7 2" xfId="33407"/>
    <cellStyle name="Separador de milhares 9 2 6 7 3" xfId="33408"/>
    <cellStyle name="Separador de milhares 9 2 6 8" xfId="33409"/>
    <cellStyle name="Separador de milhares 9 2 6 9" xfId="33410"/>
    <cellStyle name="Separador de milhares 9 2 7" xfId="33411"/>
    <cellStyle name="Separador de milhares 9 2 7 2" xfId="33412"/>
    <cellStyle name="Separador de milhares 9 2 7 2 2" xfId="33413"/>
    <cellStyle name="Separador de milhares 9 2 7 2 2 2" xfId="33414"/>
    <cellStyle name="Separador de milhares 9 2 7 2 2 2 2" xfId="33415"/>
    <cellStyle name="Separador de milhares 9 2 7 2 2 2 3" xfId="33416"/>
    <cellStyle name="Separador de milhares 9 2 7 2 2 3" xfId="33417"/>
    <cellStyle name="Separador de milhares 9 2 7 2 2 4" xfId="33418"/>
    <cellStyle name="Separador de milhares 9 2 7 2 3" xfId="33419"/>
    <cellStyle name="Separador de milhares 9 2 7 2 3 2" xfId="33420"/>
    <cellStyle name="Separador de milhares 9 2 7 2 3 2 2" xfId="33421"/>
    <cellStyle name="Separador de milhares 9 2 7 2 3 2 3" xfId="33422"/>
    <cellStyle name="Separador de milhares 9 2 7 2 3 3" xfId="33423"/>
    <cellStyle name="Separador de milhares 9 2 7 2 3 4" xfId="33424"/>
    <cellStyle name="Separador de milhares 9 2 7 2 4" xfId="33425"/>
    <cellStyle name="Separador de milhares 9 2 7 2 4 2" xfId="33426"/>
    <cellStyle name="Separador de milhares 9 2 7 2 4 2 2" xfId="33427"/>
    <cellStyle name="Separador de milhares 9 2 7 2 4 2 3" xfId="33428"/>
    <cellStyle name="Separador de milhares 9 2 7 2 4 3" xfId="33429"/>
    <cellStyle name="Separador de milhares 9 2 7 2 4 4" xfId="33430"/>
    <cellStyle name="Separador de milhares 9 2 7 2 5" xfId="33431"/>
    <cellStyle name="Separador de milhares 9 2 7 2 5 2" xfId="33432"/>
    <cellStyle name="Separador de milhares 9 2 7 2 5 3" xfId="33433"/>
    <cellStyle name="Separador de milhares 9 2 7 2 6" xfId="33434"/>
    <cellStyle name="Separador de milhares 9 2 7 2 7" xfId="33435"/>
    <cellStyle name="Separador de milhares 9 2 7 3" xfId="33436"/>
    <cellStyle name="Separador de milhares 9 2 7 3 2" xfId="33437"/>
    <cellStyle name="Separador de milhares 9 2 7 3 2 2" xfId="33438"/>
    <cellStyle name="Separador de milhares 9 2 7 3 2 3" xfId="33439"/>
    <cellStyle name="Separador de milhares 9 2 7 3 3" xfId="33440"/>
    <cellStyle name="Separador de milhares 9 2 7 3 4" xfId="33441"/>
    <cellStyle name="Separador de milhares 9 2 7 4" xfId="33442"/>
    <cellStyle name="Separador de milhares 9 2 7 4 2" xfId="33443"/>
    <cellStyle name="Separador de milhares 9 2 7 4 2 2" xfId="33444"/>
    <cellStyle name="Separador de milhares 9 2 7 4 2 3" xfId="33445"/>
    <cellStyle name="Separador de milhares 9 2 7 4 3" xfId="33446"/>
    <cellStyle name="Separador de milhares 9 2 7 4 4" xfId="33447"/>
    <cellStyle name="Separador de milhares 9 2 7 5" xfId="33448"/>
    <cellStyle name="Separador de milhares 9 2 7 5 2" xfId="33449"/>
    <cellStyle name="Separador de milhares 9 2 7 5 2 2" xfId="33450"/>
    <cellStyle name="Separador de milhares 9 2 7 5 2 3" xfId="33451"/>
    <cellStyle name="Separador de milhares 9 2 7 5 3" xfId="33452"/>
    <cellStyle name="Separador de milhares 9 2 7 5 4" xfId="33453"/>
    <cellStyle name="Separador de milhares 9 2 7 6" xfId="33454"/>
    <cellStyle name="Separador de milhares 9 2 7 6 2" xfId="33455"/>
    <cellStyle name="Separador de milhares 9 2 7 6 3" xfId="33456"/>
    <cellStyle name="Separador de milhares 9 2 7 7" xfId="33457"/>
    <cellStyle name="Separador de milhares 9 2 7 8" xfId="33458"/>
    <cellStyle name="Separador de milhares 9 2 8" xfId="33459"/>
    <cellStyle name="Separador de milhares 9 2 8 2" xfId="33460"/>
    <cellStyle name="Separador de milhares 9 2 8 2 2" xfId="33461"/>
    <cellStyle name="Separador de milhares 9 2 8 2 2 2" xfId="33462"/>
    <cellStyle name="Separador de milhares 9 2 8 2 2 2 2" xfId="33463"/>
    <cellStyle name="Separador de milhares 9 2 8 2 2 2 3" xfId="33464"/>
    <cellStyle name="Separador de milhares 9 2 8 2 2 3" xfId="33465"/>
    <cellStyle name="Separador de milhares 9 2 8 2 2 4" xfId="33466"/>
    <cellStyle name="Separador de milhares 9 2 8 2 3" xfId="33467"/>
    <cellStyle name="Separador de milhares 9 2 8 2 3 2" xfId="33468"/>
    <cellStyle name="Separador de milhares 9 2 8 2 3 2 2" xfId="33469"/>
    <cellStyle name="Separador de milhares 9 2 8 2 3 2 3" xfId="33470"/>
    <cellStyle name="Separador de milhares 9 2 8 2 3 3" xfId="33471"/>
    <cellStyle name="Separador de milhares 9 2 8 2 3 4" xfId="33472"/>
    <cellStyle name="Separador de milhares 9 2 8 2 4" xfId="33473"/>
    <cellStyle name="Separador de milhares 9 2 8 2 4 2" xfId="33474"/>
    <cellStyle name="Separador de milhares 9 2 8 2 4 2 2" xfId="33475"/>
    <cellStyle name="Separador de milhares 9 2 8 2 4 2 3" xfId="33476"/>
    <cellStyle name="Separador de milhares 9 2 8 2 4 3" xfId="33477"/>
    <cellStyle name="Separador de milhares 9 2 8 2 4 4" xfId="33478"/>
    <cellStyle name="Separador de milhares 9 2 8 2 5" xfId="33479"/>
    <cellStyle name="Separador de milhares 9 2 8 2 5 2" xfId="33480"/>
    <cellStyle name="Separador de milhares 9 2 8 2 5 3" xfId="33481"/>
    <cellStyle name="Separador de milhares 9 2 8 2 6" xfId="33482"/>
    <cellStyle name="Separador de milhares 9 2 8 2 7" xfId="33483"/>
    <cellStyle name="Separador de milhares 9 2 8 3" xfId="33484"/>
    <cellStyle name="Separador de milhares 9 2 8 3 2" xfId="33485"/>
    <cellStyle name="Separador de milhares 9 2 8 3 2 2" xfId="33486"/>
    <cellStyle name="Separador de milhares 9 2 8 3 2 3" xfId="33487"/>
    <cellStyle name="Separador de milhares 9 2 8 3 3" xfId="33488"/>
    <cellStyle name="Separador de milhares 9 2 8 3 4" xfId="33489"/>
    <cellStyle name="Separador de milhares 9 2 8 4" xfId="33490"/>
    <cellStyle name="Separador de milhares 9 2 8 4 2" xfId="33491"/>
    <cellStyle name="Separador de milhares 9 2 8 4 2 2" xfId="33492"/>
    <cellStyle name="Separador de milhares 9 2 8 4 2 3" xfId="33493"/>
    <cellStyle name="Separador de milhares 9 2 8 4 3" xfId="33494"/>
    <cellStyle name="Separador de milhares 9 2 8 4 4" xfId="33495"/>
    <cellStyle name="Separador de milhares 9 2 8 5" xfId="33496"/>
    <cellStyle name="Separador de milhares 9 2 8 5 2" xfId="33497"/>
    <cellStyle name="Separador de milhares 9 2 8 5 2 2" xfId="33498"/>
    <cellStyle name="Separador de milhares 9 2 8 5 2 3" xfId="33499"/>
    <cellStyle name="Separador de milhares 9 2 8 5 3" xfId="33500"/>
    <cellStyle name="Separador de milhares 9 2 8 5 4" xfId="33501"/>
    <cellStyle name="Separador de milhares 9 2 8 6" xfId="33502"/>
    <cellStyle name="Separador de milhares 9 2 8 6 2" xfId="33503"/>
    <cellStyle name="Separador de milhares 9 2 8 6 3" xfId="33504"/>
    <cellStyle name="Separador de milhares 9 2 8 7" xfId="33505"/>
    <cellStyle name="Separador de milhares 9 2 8 8" xfId="33506"/>
    <cellStyle name="Separador de milhares 9 2 9" xfId="33507"/>
    <cellStyle name="Separador de milhares 9 2 9 2" xfId="33508"/>
    <cellStyle name="Separador de milhares 9 2 9 2 2" xfId="33509"/>
    <cellStyle name="Separador de milhares 9 2 9 2 2 2" xfId="33510"/>
    <cellStyle name="Separador de milhares 9 2 9 2 2 2 2" xfId="33511"/>
    <cellStyle name="Separador de milhares 9 2 9 2 2 2 3" xfId="33512"/>
    <cellStyle name="Separador de milhares 9 2 9 2 2 3" xfId="33513"/>
    <cellStyle name="Separador de milhares 9 2 9 2 2 4" xfId="33514"/>
    <cellStyle name="Separador de milhares 9 2 9 2 3" xfId="33515"/>
    <cellStyle name="Separador de milhares 9 2 9 2 3 2" xfId="33516"/>
    <cellStyle name="Separador de milhares 9 2 9 2 3 2 2" xfId="33517"/>
    <cellStyle name="Separador de milhares 9 2 9 2 3 2 3" xfId="33518"/>
    <cellStyle name="Separador de milhares 9 2 9 2 3 3" xfId="33519"/>
    <cellStyle name="Separador de milhares 9 2 9 2 3 4" xfId="33520"/>
    <cellStyle name="Separador de milhares 9 2 9 2 4" xfId="33521"/>
    <cellStyle name="Separador de milhares 9 2 9 2 4 2" xfId="33522"/>
    <cellStyle name="Separador de milhares 9 2 9 2 4 2 2" xfId="33523"/>
    <cellStyle name="Separador de milhares 9 2 9 2 4 2 3" xfId="33524"/>
    <cellStyle name="Separador de milhares 9 2 9 2 4 3" xfId="33525"/>
    <cellStyle name="Separador de milhares 9 2 9 2 4 4" xfId="33526"/>
    <cellStyle name="Separador de milhares 9 2 9 2 5" xfId="33527"/>
    <cellStyle name="Separador de milhares 9 2 9 2 5 2" xfId="33528"/>
    <cellStyle name="Separador de milhares 9 2 9 2 5 3" xfId="33529"/>
    <cellStyle name="Separador de milhares 9 2 9 2 6" xfId="33530"/>
    <cellStyle name="Separador de milhares 9 2 9 2 7" xfId="33531"/>
    <cellStyle name="Separador de milhares 9 2 9 2 8" xfId="33532"/>
    <cellStyle name="Separador de milhares 9 2 9 3" xfId="33533"/>
    <cellStyle name="Separador de milhares 9 2 9 3 2" xfId="33534"/>
    <cellStyle name="Separador de milhares 9 2 9 3 2 2" xfId="33535"/>
    <cellStyle name="Separador de milhares 9 2 9 3 2 3" xfId="33536"/>
    <cellStyle name="Separador de milhares 9 2 9 3 3" xfId="33537"/>
    <cellStyle name="Separador de milhares 9 2 9 3 4" xfId="33538"/>
    <cellStyle name="Separador de milhares 9 2 9 4" xfId="33539"/>
    <cellStyle name="Separador de milhares 9 2 9 4 2" xfId="33540"/>
    <cellStyle name="Separador de milhares 9 2 9 4 2 2" xfId="33541"/>
    <cellStyle name="Separador de milhares 9 2 9 4 2 3" xfId="33542"/>
    <cellStyle name="Separador de milhares 9 2 9 4 3" xfId="33543"/>
    <cellStyle name="Separador de milhares 9 2 9 4 4" xfId="33544"/>
    <cellStyle name="Separador de milhares 9 2 9 5" xfId="33545"/>
    <cellStyle name="Separador de milhares 9 2 9 5 2" xfId="33546"/>
    <cellStyle name="Separador de milhares 9 2 9 5 2 2" xfId="33547"/>
    <cellStyle name="Separador de milhares 9 2 9 5 2 3" xfId="33548"/>
    <cellStyle name="Separador de milhares 9 2 9 5 3" xfId="33549"/>
    <cellStyle name="Separador de milhares 9 2 9 5 4" xfId="33550"/>
    <cellStyle name="Separador de milhares 9 2 9 6" xfId="33551"/>
    <cellStyle name="Separador de milhares 9 2 9 6 2" xfId="33552"/>
    <cellStyle name="Separador de milhares 9 2 9 6 3" xfId="33553"/>
    <cellStyle name="Separador de milhares 9 2 9 7" xfId="33554"/>
    <cellStyle name="Separador de milhares 9 2 9 8" xfId="33555"/>
    <cellStyle name="Separador de milhares 9 3" xfId="33556"/>
    <cellStyle name="Separador de milhares 9 3 10" xfId="33557"/>
    <cellStyle name="Separador de milhares 9 3 10 2" xfId="33558"/>
    <cellStyle name="Separador de milhares 9 3 10 2 2" xfId="33559"/>
    <cellStyle name="Separador de milhares 9 3 10 2 3" xfId="33560"/>
    <cellStyle name="Separador de milhares 9 3 10 3" xfId="33561"/>
    <cellStyle name="Separador de milhares 9 3 10 4" xfId="33562"/>
    <cellStyle name="Separador de milhares 9 3 11" xfId="33563"/>
    <cellStyle name="Separador de milhares 9 3 11 2" xfId="33564"/>
    <cellStyle name="Separador de milhares 9 3 11 2 2" xfId="33565"/>
    <cellStyle name="Separador de milhares 9 3 11 2 3" xfId="33566"/>
    <cellStyle name="Separador de milhares 9 3 11 3" xfId="33567"/>
    <cellStyle name="Separador de milhares 9 3 11 4" xfId="33568"/>
    <cellStyle name="Separador de milhares 9 3 12" xfId="33569"/>
    <cellStyle name="Separador de milhares 9 3 12 2" xfId="33570"/>
    <cellStyle name="Separador de milhares 9 3 12 3" xfId="33571"/>
    <cellStyle name="Separador de milhares 9 3 13" xfId="33572"/>
    <cellStyle name="Separador de milhares 9 3 14" xfId="33573"/>
    <cellStyle name="Separador de milhares 9 3 2" xfId="33574"/>
    <cellStyle name="Separador de milhares 9 3 2 10" xfId="33575"/>
    <cellStyle name="Separador de milhares 9 3 2 2" xfId="33576"/>
    <cellStyle name="Separador de milhares 9 3 2 2 2" xfId="33577"/>
    <cellStyle name="Separador de milhares 9 3 2 2 2 2" xfId="33578"/>
    <cellStyle name="Separador de milhares 9 3 2 2 2 2 2" xfId="33579"/>
    <cellStyle name="Separador de milhares 9 3 2 2 2 2 2 2" xfId="33580"/>
    <cellStyle name="Separador de milhares 9 3 2 2 2 2 2 3" xfId="33581"/>
    <cellStyle name="Separador de milhares 9 3 2 2 2 2 3" xfId="33582"/>
    <cellStyle name="Separador de milhares 9 3 2 2 2 2 4" xfId="33583"/>
    <cellStyle name="Separador de milhares 9 3 2 2 2 3" xfId="33584"/>
    <cellStyle name="Separador de milhares 9 3 2 2 2 3 2" xfId="33585"/>
    <cellStyle name="Separador de milhares 9 3 2 2 2 3 2 2" xfId="33586"/>
    <cellStyle name="Separador de milhares 9 3 2 2 2 3 2 3" xfId="33587"/>
    <cellStyle name="Separador de milhares 9 3 2 2 2 3 3" xfId="33588"/>
    <cellStyle name="Separador de milhares 9 3 2 2 2 3 4" xfId="33589"/>
    <cellStyle name="Separador de milhares 9 3 2 2 2 4" xfId="33590"/>
    <cellStyle name="Separador de milhares 9 3 2 2 2 4 2" xfId="33591"/>
    <cellStyle name="Separador de milhares 9 3 2 2 2 4 2 2" xfId="33592"/>
    <cellStyle name="Separador de milhares 9 3 2 2 2 4 2 3" xfId="33593"/>
    <cellStyle name="Separador de milhares 9 3 2 2 2 4 3" xfId="33594"/>
    <cellStyle name="Separador de milhares 9 3 2 2 2 4 4" xfId="33595"/>
    <cellStyle name="Separador de milhares 9 3 2 2 2 5" xfId="33596"/>
    <cellStyle name="Separador de milhares 9 3 2 2 2 5 2" xfId="33597"/>
    <cellStyle name="Separador de milhares 9 3 2 2 2 5 3" xfId="33598"/>
    <cellStyle name="Separador de milhares 9 3 2 2 2 6" xfId="33599"/>
    <cellStyle name="Separador de milhares 9 3 2 2 2 7" xfId="33600"/>
    <cellStyle name="Separador de milhares 9 3 2 2 3" xfId="33601"/>
    <cellStyle name="Separador de milhares 9 3 2 2 3 2" xfId="33602"/>
    <cellStyle name="Separador de milhares 9 3 2 2 3 2 2" xfId="33603"/>
    <cellStyle name="Separador de milhares 9 3 2 2 3 2 3" xfId="33604"/>
    <cellStyle name="Separador de milhares 9 3 2 2 3 3" xfId="33605"/>
    <cellStyle name="Separador de milhares 9 3 2 2 3 4" xfId="33606"/>
    <cellStyle name="Separador de milhares 9 3 2 2 4" xfId="33607"/>
    <cellStyle name="Separador de milhares 9 3 2 2 4 2" xfId="33608"/>
    <cellStyle name="Separador de milhares 9 3 2 2 4 2 2" xfId="33609"/>
    <cellStyle name="Separador de milhares 9 3 2 2 4 2 3" xfId="33610"/>
    <cellStyle name="Separador de milhares 9 3 2 2 4 3" xfId="33611"/>
    <cellStyle name="Separador de milhares 9 3 2 2 4 4" xfId="33612"/>
    <cellStyle name="Separador de milhares 9 3 2 2 5" xfId="33613"/>
    <cellStyle name="Separador de milhares 9 3 2 2 5 2" xfId="33614"/>
    <cellStyle name="Separador de milhares 9 3 2 2 5 2 2" xfId="33615"/>
    <cellStyle name="Separador de milhares 9 3 2 2 5 2 3" xfId="33616"/>
    <cellStyle name="Separador de milhares 9 3 2 2 5 3" xfId="33617"/>
    <cellStyle name="Separador de milhares 9 3 2 2 5 4" xfId="33618"/>
    <cellStyle name="Separador de milhares 9 3 2 2 6" xfId="33619"/>
    <cellStyle name="Separador de milhares 9 3 2 2 6 2" xfId="33620"/>
    <cellStyle name="Separador de milhares 9 3 2 2 6 3" xfId="33621"/>
    <cellStyle name="Separador de milhares 9 3 2 2 7" xfId="33622"/>
    <cellStyle name="Separador de milhares 9 3 2 2 8" xfId="33623"/>
    <cellStyle name="Separador de milhares 9 3 2 3" xfId="33624"/>
    <cellStyle name="Separador de milhares 9 3 2 3 2" xfId="33625"/>
    <cellStyle name="Separador de milhares 9 3 2 3 2 2" xfId="33626"/>
    <cellStyle name="Separador de milhares 9 3 2 3 2 2 2" xfId="33627"/>
    <cellStyle name="Separador de milhares 9 3 2 3 2 2 3" xfId="33628"/>
    <cellStyle name="Separador de milhares 9 3 2 3 2 3" xfId="33629"/>
    <cellStyle name="Separador de milhares 9 3 2 3 2 4" xfId="33630"/>
    <cellStyle name="Separador de milhares 9 3 2 3 3" xfId="33631"/>
    <cellStyle name="Separador de milhares 9 3 2 3 3 2" xfId="33632"/>
    <cellStyle name="Separador de milhares 9 3 2 3 3 2 2" xfId="33633"/>
    <cellStyle name="Separador de milhares 9 3 2 3 3 2 3" xfId="33634"/>
    <cellStyle name="Separador de milhares 9 3 2 3 3 3" xfId="33635"/>
    <cellStyle name="Separador de milhares 9 3 2 3 3 4" xfId="33636"/>
    <cellStyle name="Separador de milhares 9 3 2 3 4" xfId="33637"/>
    <cellStyle name="Separador de milhares 9 3 2 3 4 2" xfId="33638"/>
    <cellStyle name="Separador de milhares 9 3 2 3 4 2 2" xfId="33639"/>
    <cellStyle name="Separador de milhares 9 3 2 3 4 2 3" xfId="33640"/>
    <cellStyle name="Separador de milhares 9 3 2 3 4 3" xfId="33641"/>
    <cellStyle name="Separador de milhares 9 3 2 3 4 4" xfId="33642"/>
    <cellStyle name="Separador de milhares 9 3 2 3 5" xfId="33643"/>
    <cellStyle name="Separador de milhares 9 3 2 3 5 2" xfId="33644"/>
    <cellStyle name="Separador de milhares 9 3 2 3 5 3" xfId="33645"/>
    <cellStyle name="Separador de milhares 9 3 2 3 6" xfId="33646"/>
    <cellStyle name="Separador de milhares 9 3 2 3 7" xfId="33647"/>
    <cellStyle name="Separador de milhares 9 3 2 4" xfId="33648"/>
    <cellStyle name="Separador de milhares 9 3 2 5" xfId="33649"/>
    <cellStyle name="Separador de milhares 9 3 2 5 2" xfId="33650"/>
    <cellStyle name="Separador de milhares 9 3 2 5 2 2" xfId="33651"/>
    <cellStyle name="Separador de milhares 9 3 2 5 2 3" xfId="33652"/>
    <cellStyle name="Separador de milhares 9 3 2 5 3" xfId="33653"/>
    <cellStyle name="Separador de milhares 9 3 2 5 4" xfId="33654"/>
    <cellStyle name="Separador de milhares 9 3 2 6" xfId="33655"/>
    <cellStyle name="Separador de milhares 9 3 2 6 2" xfId="33656"/>
    <cellStyle name="Separador de milhares 9 3 2 6 2 2" xfId="33657"/>
    <cellStyle name="Separador de milhares 9 3 2 6 2 3" xfId="33658"/>
    <cellStyle name="Separador de milhares 9 3 2 6 3" xfId="33659"/>
    <cellStyle name="Separador de milhares 9 3 2 6 4" xfId="33660"/>
    <cellStyle name="Separador de milhares 9 3 2 7" xfId="33661"/>
    <cellStyle name="Separador de milhares 9 3 2 7 2" xfId="33662"/>
    <cellStyle name="Separador de milhares 9 3 2 7 2 2" xfId="33663"/>
    <cellStyle name="Separador de milhares 9 3 2 7 2 3" xfId="33664"/>
    <cellStyle name="Separador de milhares 9 3 2 7 3" xfId="33665"/>
    <cellStyle name="Separador de milhares 9 3 2 7 4" xfId="33666"/>
    <cellStyle name="Separador de milhares 9 3 2 8" xfId="33667"/>
    <cellStyle name="Separador de milhares 9 3 2 8 2" xfId="33668"/>
    <cellStyle name="Separador de milhares 9 3 2 8 3" xfId="33669"/>
    <cellStyle name="Separador de milhares 9 3 2 9" xfId="33670"/>
    <cellStyle name="Separador de milhares 9 3 3" xfId="33671"/>
    <cellStyle name="Separador de milhares 9 3 3 2" xfId="33672"/>
    <cellStyle name="Separador de milhares 9 3 3 2 2" xfId="33673"/>
    <cellStyle name="Separador de milhares 9 3 3 2 2 2" xfId="33674"/>
    <cellStyle name="Separador de milhares 9 3 3 2 2 2 2" xfId="33675"/>
    <cellStyle name="Separador de milhares 9 3 3 2 2 2 3" xfId="33676"/>
    <cellStyle name="Separador de milhares 9 3 3 2 2 3" xfId="33677"/>
    <cellStyle name="Separador de milhares 9 3 3 2 2 4" xfId="33678"/>
    <cellStyle name="Separador de milhares 9 3 3 2 3" xfId="33679"/>
    <cellStyle name="Separador de milhares 9 3 3 2 3 2" xfId="33680"/>
    <cellStyle name="Separador de milhares 9 3 3 2 3 2 2" xfId="33681"/>
    <cellStyle name="Separador de milhares 9 3 3 2 3 2 3" xfId="33682"/>
    <cellStyle name="Separador de milhares 9 3 3 2 3 3" xfId="33683"/>
    <cellStyle name="Separador de milhares 9 3 3 2 3 4" xfId="33684"/>
    <cellStyle name="Separador de milhares 9 3 3 2 4" xfId="33685"/>
    <cellStyle name="Separador de milhares 9 3 3 2 4 2" xfId="33686"/>
    <cellStyle name="Separador de milhares 9 3 3 2 4 2 2" xfId="33687"/>
    <cellStyle name="Separador de milhares 9 3 3 2 4 2 3" xfId="33688"/>
    <cellStyle name="Separador de milhares 9 3 3 2 4 3" xfId="33689"/>
    <cellStyle name="Separador de milhares 9 3 3 2 4 4" xfId="33690"/>
    <cellStyle name="Separador de milhares 9 3 3 2 5" xfId="33691"/>
    <cellStyle name="Separador de milhares 9 3 3 2 5 2" xfId="33692"/>
    <cellStyle name="Separador de milhares 9 3 3 2 5 3" xfId="33693"/>
    <cellStyle name="Separador de milhares 9 3 3 2 6" xfId="33694"/>
    <cellStyle name="Separador de milhares 9 3 3 2 7" xfId="33695"/>
    <cellStyle name="Separador de milhares 9 3 3 3" xfId="33696"/>
    <cellStyle name="Separador de milhares 9 3 3 4" xfId="33697"/>
    <cellStyle name="Separador de milhares 9 3 3 4 2" xfId="33698"/>
    <cellStyle name="Separador de milhares 9 3 3 4 2 2" xfId="33699"/>
    <cellStyle name="Separador de milhares 9 3 3 4 2 3" xfId="33700"/>
    <cellStyle name="Separador de milhares 9 3 3 4 3" xfId="33701"/>
    <cellStyle name="Separador de milhares 9 3 3 4 4" xfId="33702"/>
    <cellStyle name="Separador de milhares 9 3 3 5" xfId="33703"/>
    <cellStyle name="Separador de milhares 9 3 3 5 2" xfId="33704"/>
    <cellStyle name="Separador de milhares 9 3 3 5 2 2" xfId="33705"/>
    <cellStyle name="Separador de milhares 9 3 3 5 2 3" xfId="33706"/>
    <cellStyle name="Separador de milhares 9 3 3 5 3" xfId="33707"/>
    <cellStyle name="Separador de milhares 9 3 3 5 4" xfId="33708"/>
    <cellStyle name="Separador de milhares 9 3 3 6" xfId="33709"/>
    <cellStyle name="Separador de milhares 9 3 3 6 2" xfId="33710"/>
    <cellStyle name="Separador de milhares 9 3 3 6 2 2" xfId="33711"/>
    <cellStyle name="Separador de milhares 9 3 3 6 2 3" xfId="33712"/>
    <cellStyle name="Separador de milhares 9 3 3 6 3" xfId="33713"/>
    <cellStyle name="Separador de milhares 9 3 3 6 4" xfId="33714"/>
    <cellStyle name="Separador de milhares 9 3 3 7" xfId="33715"/>
    <cellStyle name="Separador de milhares 9 3 3 7 2" xfId="33716"/>
    <cellStyle name="Separador de milhares 9 3 3 7 3" xfId="33717"/>
    <cellStyle name="Separador de milhares 9 3 3 8" xfId="33718"/>
    <cellStyle name="Separador de milhares 9 3 3 9" xfId="33719"/>
    <cellStyle name="Separador de milhares 9 3 4" xfId="33720"/>
    <cellStyle name="Separador de milhares 9 3 4 2" xfId="33721"/>
    <cellStyle name="Separador de milhares 9 3 4 2 2" xfId="33722"/>
    <cellStyle name="Separador de milhares 9 3 4 2 2 2" xfId="33723"/>
    <cellStyle name="Separador de milhares 9 3 4 2 2 2 2" xfId="33724"/>
    <cellStyle name="Separador de milhares 9 3 4 2 2 2 3" xfId="33725"/>
    <cellStyle name="Separador de milhares 9 3 4 2 2 3" xfId="33726"/>
    <cellStyle name="Separador de milhares 9 3 4 2 2 4" xfId="33727"/>
    <cellStyle name="Separador de milhares 9 3 4 2 3" xfId="33728"/>
    <cellStyle name="Separador de milhares 9 3 4 2 3 2" xfId="33729"/>
    <cellStyle name="Separador de milhares 9 3 4 2 3 2 2" xfId="33730"/>
    <cellStyle name="Separador de milhares 9 3 4 2 3 2 3" xfId="33731"/>
    <cellStyle name="Separador de milhares 9 3 4 2 3 3" xfId="33732"/>
    <cellStyle name="Separador de milhares 9 3 4 2 3 4" xfId="33733"/>
    <cellStyle name="Separador de milhares 9 3 4 2 4" xfId="33734"/>
    <cellStyle name="Separador de milhares 9 3 4 2 4 2" xfId="33735"/>
    <cellStyle name="Separador de milhares 9 3 4 2 4 2 2" xfId="33736"/>
    <cellStyle name="Separador de milhares 9 3 4 2 4 2 3" xfId="33737"/>
    <cellStyle name="Separador de milhares 9 3 4 2 4 3" xfId="33738"/>
    <cellStyle name="Separador de milhares 9 3 4 2 4 4" xfId="33739"/>
    <cellStyle name="Separador de milhares 9 3 4 2 5" xfId="33740"/>
    <cellStyle name="Separador de milhares 9 3 4 2 5 2" xfId="33741"/>
    <cellStyle name="Separador de milhares 9 3 4 2 5 3" xfId="33742"/>
    <cellStyle name="Separador de milhares 9 3 4 2 6" xfId="33743"/>
    <cellStyle name="Separador de milhares 9 3 4 2 7" xfId="33744"/>
    <cellStyle name="Separador de milhares 9 3 4 3" xfId="33745"/>
    <cellStyle name="Separador de milhares 9 3 4 3 2" xfId="33746"/>
    <cellStyle name="Separador de milhares 9 3 4 3 2 2" xfId="33747"/>
    <cellStyle name="Separador de milhares 9 3 4 3 2 3" xfId="33748"/>
    <cellStyle name="Separador de milhares 9 3 4 3 3" xfId="33749"/>
    <cellStyle name="Separador de milhares 9 3 4 3 4" xfId="33750"/>
    <cellStyle name="Separador de milhares 9 3 4 4" xfId="33751"/>
    <cellStyle name="Separador de milhares 9 3 4 4 2" xfId="33752"/>
    <cellStyle name="Separador de milhares 9 3 4 4 2 2" xfId="33753"/>
    <cellStyle name="Separador de milhares 9 3 4 4 2 3" xfId="33754"/>
    <cellStyle name="Separador de milhares 9 3 4 4 3" xfId="33755"/>
    <cellStyle name="Separador de milhares 9 3 4 4 4" xfId="33756"/>
    <cellStyle name="Separador de milhares 9 3 4 5" xfId="33757"/>
    <cellStyle name="Separador de milhares 9 3 4 5 2" xfId="33758"/>
    <cellStyle name="Separador de milhares 9 3 4 5 2 2" xfId="33759"/>
    <cellStyle name="Separador de milhares 9 3 4 5 2 3" xfId="33760"/>
    <cellStyle name="Separador de milhares 9 3 4 5 3" xfId="33761"/>
    <cellStyle name="Separador de milhares 9 3 4 5 4" xfId="33762"/>
    <cellStyle name="Separador de milhares 9 3 4 6" xfId="33763"/>
    <cellStyle name="Separador de milhares 9 3 4 6 2" xfId="33764"/>
    <cellStyle name="Separador de milhares 9 3 4 6 3" xfId="33765"/>
    <cellStyle name="Separador de milhares 9 3 4 7" xfId="33766"/>
    <cellStyle name="Separador de milhares 9 3 4 8" xfId="33767"/>
    <cellStyle name="Separador de milhares 9 3 5" xfId="33768"/>
    <cellStyle name="Separador de milhares 9 3 5 2" xfId="33769"/>
    <cellStyle name="Separador de milhares 9 3 5 2 2" xfId="33770"/>
    <cellStyle name="Separador de milhares 9 3 5 2 2 2" xfId="33771"/>
    <cellStyle name="Separador de milhares 9 3 5 2 2 2 2" xfId="33772"/>
    <cellStyle name="Separador de milhares 9 3 5 2 2 2 3" xfId="33773"/>
    <cellStyle name="Separador de milhares 9 3 5 2 2 3" xfId="33774"/>
    <cellStyle name="Separador de milhares 9 3 5 2 2 4" xfId="33775"/>
    <cellStyle name="Separador de milhares 9 3 5 2 3" xfId="33776"/>
    <cellStyle name="Separador de milhares 9 3 5 2 3 2" xfId="33777"/>
    <cellStyle name="Separador de milhares 9 3 5 2 3 2 2" xfId="33778"/>
    <cellStyle name="Separador de milhares 9 3 5 2 3 2 3" xfId="33779"/>
    <cellStyle name="Separador de milhares 9 3 5 2 3 3" xfId="33780"/>
    <cellStyle name="Separador de milhares 9 3 5 2 3 4" xfId="33781"/>
    <cellStyle name="Separador de milhares 9 3 5 2 4" xfId="33782"/>
    <cellStyle name="Separador de milhares 9 3 5 2 4 2" xfId="33783"/>
    <cellStyle name="Separador de milhares 9 3 5 2 4 2 2" xfId="33784"/>
    <cellStyle name="Separador de milhares 9 3 5 2 4 2 3" xfId="33785"/>
    <cellStyle name="Separador de milhares 9 3 5 2 4 3" xfId="33786"/>
    <cellStyle name="Separador de milhares 9 3 5 2 4 4" xfId="33787"/>
    <cellStyle name="Separador de milhares 9 3 5 2 5" xfId="33788"/>
    <cellStyle name="Separador de milhares 9 3 5 2 5 2" xfId="33789"/>
    <cellStyle name="Separador de milhares 9 3 5 2 5 3" xfId="33790"/>
    <cellStyle name="Separador de milhares 9 3 5 2 6" xfId="33791"/>
    <cellStyle name="Separador de milhares 9 3 5 2 7" xfId="33792"/>
    <cellStyle name="Separador de milhares 9 3 5 3" xfId="33793"/>
    <cellStyle name="Separador de milhares 9 3 5 3 2" xfId="33794"/>
    <cellStyle name="Separador de milhares 9 3 5 3 2 2" xfId="33795"/>
    <cellStyle name="Separador de milhares 9 3 5 3 2 3" xfId="33796"/>
    <cellStyle name="Separador de milhares 9 3 5 3 3" xfId="33797"/>
    <cellStyle name="Separador de milhares 9 3 5 3 4" xfId="33798"/>
    <cellStyle name="Separador de milhares 9 3 5 4" xfId="33799"/>
    <cellStyle name="Separador de milhares 9 3 5 4 2" xfId="33800"/>
    <cellStyle name="Separador de milhares 9 3 5 4 2 2" xfId="33801"/>
    <cellStyle name="Separador de milhares 9 3 5 4 2 3" xfId="33802"/>
    <cellStyle name="Separador de milhares 9 3 5 4 3" xfId="33803"/>
    <cellStyle name="Separador de milhares 9 3 5 4 4" xfId="33804"/>
    <cellStyle name="Separador de milhares 9 3 5 5" xfId="33805"/>
    <cellStyle name="Separador de milhares 9 3 5 5 2" xfId="33806"/>
    <cellStyle name="Separador de milhares 9 3 5 5 2 2" xfId="33807"/>
    <cellStyle name="Separador de milhares 9 3 5 5 2 3" xfId="33808"/>
    <cellStyle name="Separador de milhares 9 3 5 5 3" xfId="33809"/>
    <cellStyle name="Separador de milhares 9 3 5 5 4" xfId="33810"/>
    <cellStyle name="Separador de milhares 9 3 5 6" xfId="33811"/>
    <cellStyle name="Separador de milhares 9 3 5 6 2" xfId="33812"/>
    <cellStyle name="Separador de milhares 9 3 5 6 3" xfId="33813"/>
    <cellStyle name="Separador de milhares 9 3 5 7" xfId="33814"/>
    <cellStyle name="Separador de milhares 9 3 5 8" xfId="33815"/>
    <cellStyle name="Separador de milhares 9 3 6" xfId="33816"/>
    <cellStyle name="Separador de milhares 9 3 6 2" xfId="33817"/>
    <cellStyle name="Separador de milhares 9 3 6 2 2" xfId="33818"/>
    <cellStyle name="Separador de milhares 9 3 6 2 2 2" xfId="33819"/>
    <cellStyle name="Separador de milhares 9 3 6 2 2 2 2" xfId="33820"/>
    <cellStyle name="Separador de milhares 9 3 6 2 2 2 3" xfId="33821"/>
    <cellStyle name="Separador de milhares 9 3 6 2 2 3" xfId="33822"/>
    <cellStyle name="Separador de milhares 9 3 6 2 2 4" xfId="33823"/>
    <cellStyle name="Separador de milhares 9 3 6 2 3" xfId="33824"/>
    <cellStyle name="Separador de milhares 9 3 6 2 3 2" xfId="33825"/>
    <cellStyle name="Separador de milhares 9 3 6 2 3 2 2" xfId="33826"/>
    <cellStyle name="Separador de milhares 9 3 6 2 3 2 3" xfId="33827"/>
    <cellStyle name="Separador de milhares 9 3 6 2 3 3" xfId="33828"/>
    <cellStyle name="Separador de milhares 9 3 6 2 3 4" xfId="33829"/>
    <cellStyle name="Separador de milhares 9 3 6 2 4" xfId="33830"/>
    <cellStyle name="Separador de milhares 9 3 6 2 4 2" xfId="33831"/>
    <cellStyle name="Separador de milhares 9 3 6 2 4 2 2" xfId="33832"/>
    <cellStyle name="Separador de milhares 9 3 6 2 4 2 3" xfId="33833"/>
    <cellStyle name="Separador de milhares 9 3 6 2 4 3" xfId="33834"/>
    <cellStyle name="Separador de milhares 9 3 6 2 4 4" xfId="33835"/>
    <cellStyle name="Separador de milhares 9 3 6 2 5" xfId="33836"/>
    <cellStyle name="Separador de milhares 9 3 6 2 5 2" xfId="33837"/>
    <cellStyle name="Separador de milhares 9 3 6 2 5 3" xfId="33838"/>
    <cellStyle name="Separador de milhares 9 3 6 2 6" xfId="33839"/>
    <cellStyle name="Separador de milhares 9 3 6 2 7" xfId="33840"/>
    <cellStyle name="Separador de milhares 9 3 6 2 8" xfId="33841"/>
    <cellStyle name="Separador de milhares 9 3 6 3" xfId="33842"/>
    <cellStyle name="Separador de milhares 9 3 6 3 2" xfId="33843"/>
    <cellStyle name="Separador de milhares 9 3 6 3 2 2" xfId="33844"/>
    <cellStyle name="Separador de milhares 9 3 6 3 2 3" xfId="33845"/>
    <cellStyle name="Separador de milhares 9 3 6 3 3" xfId="33846"/>
    <cellStyle name="Separador de milhares 9 3 6 3 4" xfId="33847"/>
    <cellStyle name="Separador de milhares 9 3 6 4" xfId="33848"/>
    <cellStyle name="Separador de milhares 9 3 6 4 2" xfId="33849"/>
    <cellStyle name="Separador de milhares 9 3 6 4 2 2" xfId="33850"/>
    <cellStyle name="Separador de milhares 9 3 6 4 2 3" xfId="33851"/>
    <cellStyle name="Separador de milhares 9 3 6 4 3" xfId="33852"/>
    <cellStyle name="Separador de milhares 9 3 6 4 4" xfId="33853"/>
    <cellStyle name="Separador de milhares 9 3 6 5" xfId="33854"/>
    <cellStyle name="Separador de milhares 9 3 6 5 2" xfId="33855"/>
    <cellStyle name="Separador de milhares 9 3 6 5 2 2" xfId="33856"/>
    <cellStyle name="Separador de milhares 9 3 6 5 2 3" xfId="33857"/>
    <cellStyle name="Separador de milhares 9 3 6 5 3" xfId="33858"/>
    <cellStyle name="Separador de milhares 9 3 6 5 4" xfId="33859"/>
    <cellStyle name="Separador de milhares 9 3 6 6" xfId="33860"/>
    <cellStyle name="Separador de milhares 9 3 6 6 2" xfId="33861"/>
    <cellStyle name="Separador de milhares 9 3 6 6 3" xfId="33862"/>
    <cellStyle name="Separador de milhares 9 3 6 7" xfId="33863"/>
    <cellStyle name="Separador de milhares 9 3 6 8" xfId="33864"/>
    <cellStyle name="Separador de milhares 9 3 7" xfId="33865"/>
    <cellStyle name="Separador de milhares 9 3 7 2" xfId="33866"/>
    <cellStyle name="Separador de milhares 9 3 7 2 2" xfId="33867"/>
    <cellStyle name="Separador de milhares 9 3 7 2 2 2" xfId="33868"/>
    <cellStyle name="Separador de milhares 9 3 7 2 2 3" xfId="33869"/>
    <cellStyle name="Separador de milhares 9 3 7 2 3" xfId="33870"/>
    <cellStyle name="Separador de milhares 9 3 7 2 4" xfId="33871"/>
    <cellStyle name="Separador de milhares 9 3 7 3" xfId="33872"/>
    <cellStyle name="Separador de milhares 9 3 7 3 2" xfId="33873"/>
    <cellStyle name="Separador de milhares 9 3 7 3 2 2" xfId="33874"/>
    <cellStyle name="Separador de milhares 9 3 7 3 2 3" xfId="33875"/>
    <cellStyle name="Separador de milhares 9 3 7 3 3" xfId="33876"/>
    <cellStyle name="Separador de milhares 9 3 7 3 4" xfId="33877"/>
    <cellStyle name="Separador de milhares 9 3 7 4" xfId="33878"/>
    <cellStyle name="Separador de milhares 9 3 7 4 2" xfId="33879"/>
    <cellStyle name="Separador de milhares 9 3 7 4 2 2" xfId="33880"/>
    <cellStyle name="Separador de milhares 9 3 7 4 2 3" xfId="33881"/>
    <cellStyle name="Separador de milhares 9 3 7 4 3" xfId="33882"/>
    <cellStyle name="Separador de milhares 9 3 7 4 4" xfId="33883"/>
    <cellStyle name="Separador de milhares 9 3 7 5" xfId="33884"/>
    <cellStyle name="Separador de milhares 9 3 7 5 2" xfId="33885"/>
    <cellStyle name="Separador de milhares 9 3 7 5 3" xfId="33886"/>
    <cellStyle name="Separador de milhares 9 3 7 6" xfId="33887"/>
    <cellStyle name="Separador de milhares 9 3 7 7" xfId="33888"/>
    <cellStyle name="Separador de milhares 9 3 7 8" xfId="33889"/>
    <cellStyle name="Separador de milhares 9 3 8" xfId="33890"/>
    <cellStyle name="Separador de milhares 9 3 8 2" xfId="33891"/>
    <cellStyle name="Separador de milhares 9 3 9" xfId="33892"/>
    <cellStyle name="Separador de milhares 9 3 9 2" xfId="33893"/>
    <cellStyle name="Separador de milhares 9 3 9 2 2" xfId="33894"/>
    <cellStyle name="Separador de milhares 9 3 9 2 3" xfId="33895"/>
    <cellStyle name="Separador de milhares 9 3 9 3" xfId="33896"/>
    <cellStyle name="Separador de milhares 9 3 9 4" xfId="33897"/>
    <cellStyle name="Separador de milhares 9 4" xfId="33898"/>
    <cellStyle name="Separador de milhares 9 4 2" xfId="33899"/>
    <cellStyle name="Separador de milhares 9 4 2 2" xfId="33900"/>
    <cellStyle name="Separador de milhares 9 4 2 3" xfId="33901"/>
    <cellStyle name="Separador de milhares 9 4 2 3 2" xfId="33902"/>
    <cellStyle name="Separador de milhares 9 4 2 3 2 2" xfId="33903"/>
    <cellStyle name="Separador de milhares 9 4 2 3 2 2 2" xfId="33904"/>
    <cellStyle name="Separador de milhares 9 4 2 3 2 2 3" xfId="33905"/>
    <cellStyle name="Separador de milhares 9 4 2 3 2 3" xfId="33906"/>
    <cellStyle name="Separador de milhares 9 4 2 3 2 4" xfId="33907"/>
    <cellStyle name="Separador de milhares 9 4 2 3 3" xfId="33908"/>
    <cellStyle name="Separador de milhares 9 4 2 3 3 2" xfId="33909"/>
    <cellStyle name="Separador de milhares 9 4 2 3 3 2 2" xfId="33910"/>
    <cellStyle name="Separador de milhares 9 4 2 3 3 2 3" xfId="33911"/>
    <cellStyle name="Separador de milhares 9 4 2 3 3 3" xfId="33912"/>
    <cellStyle name="Separador de milhares 9 4 2 3 3 4" xfId="33913"/>
    <cellStyle name="Separador de milhares 9 4 2 3 4" xfId="33914"/>
    <cellStyle name="Separador de milhares 9 4 2 3 4 2" xfId="33915"/>
    <cellStyle name="Separador de milhares 9 4 2 3 4 2 2" xfId="33916"/>
    <cellStyle name="Separador de milhares 9 4 2 3 4 2 3" xfId="33917"/>
    <cellStyle name="Separador de milhares 9 4 2 3 4 3" xfId="33918"/>
    <cellStyle name="Separador de milhares 9 4 2 3 4 4" xfId="33919"/>
    <cellStyle name="Separador de milhares 9 4 2 3 5" xfId="33920"/>
    <cellStyle name="Separador de milhares 9 4 2 3 5 2" xfId="33921"/>
    <cellStyle name="Separador de milhares 9 4 2 3 5 3" xfId="33922"/>
    <cellStyle name="Separador de milhares 9 4 2 3 6" xfId="33923"/>
    <cellStyle name="Separador de milhares 9 4 2 3 7" xfId="33924"/>
    <cellStyle name="Separador de milhares 9 4 2 4" xfId="33925"/>
    <cellStyle name="Separador de milhares 9 4 3" xfId="33926"/>
    <cellStyle name="Separador de milhares 9 4 3 2" xfId="33927"/>
    <cellStyle name="Separador de milhares 9 4 3 2 2" xfId="33928"/>
    <cellStyle name="Separador de milhares 9 4 3 2 2 2" xfId="33929"/>
    <cellStyle name="Separador de milhares 9 4 3 2 2 3" xfId="33930"/>
    <cellStyle name="Separador de milhares 9 4 3 2 3" xfId="33931"/>
    <cellStyle name="Separador de milhares 9 4 3 2 4" xfId="33932"/>
    <cellStyle name="Separador de milhares 9 4 3 3" xfId="33933"/>
    <cellStyle name="Separador de milhares 9 4 3 3 2" xfId="33934"/>
    <cellStyle name="Separador de milhares 9 4 3 3 2 2" xfId="33935"/>
    <cellStyle name="Separador de milhares 9 4 3 3 2 3" xfId="33936"/>
    <cellStyle name="Separador de milhares 9 4 3 3 3" xfId="33937"/>
    <cellStyle name="Separador de milhares 9 4 3 3 4" xfId="33938"/>
    <cellStyle name="Separador de milhares 9 4 3 4" xfId="33939"/>
    <cellStyle name="Separador de milhares 9 4 3 4 2" xfId="33940"/>
    <cellStyle name="Separador de milhares 9 4 3 4 2 2" xfId="33941"/>
    <cellStyle name="Separador de milhares 9 4 3 4 2 3" xfId="33942"/>
    <cellStyle name="Separador de milhares 9 4 3 4 3" xfId="33943"/>
    <cellStyle name="Separador de milhares 9 4 3 4 4" xfId="33944"/>
    <cellStyle name="Separador de milhares 9 4 3 5" xfId="33945"/>
    <cellStyle name="Separador de milhares 9 4 3 5 2" xfId="33946"/>
    <cellStyle name="Separador de milhares 9 4 3 5 3" xfId="33947"/>
    <cellStyle name="Separador de milhares 9 4 3 6" xfId="33948"/>
    <cellStyle name="Separador de milhares 9 4 3 7" xfId="33949"/>
    <cellStyle name="Separador de milhares 9 4 4" xfId="33950"/>
    <cellStyle name="Separador de milhares 9 4 4 2" xfId="33951"/>
    <cellStyle name="Separador de milhares 9 4 4 2 2" xfId="33952"/>
    <cellStyle name="Separador de milhares 9 4 4 2 3" xfId="33953"/>
    <cellStyle name="Separador de milhares 9 4 4 3" xfId="33954"/>
    <cellStyle name="Separador de milhares 9 4 4 4" xfId="33955"/>
    <cellStyle name="Separador de milhares 9 4 5" xfId="33956"/>
    <cellStyle name="Separador de milhares 9 4 5 2" xfId="33957"/>
    <cellStyle name="Separador de milhares 9 4 5 2 2" xfId="33958"/>
    <cellStyle name="Separador de milhares 9 4 5 2 3" xfId="33959"/>
    <cellStyle name="Separador de milhares 9 4 5 3" xfId="33960"/>
    <cellStyle name="Separador de milhares 9 4 5 4" xfId="33961"/>
    <cellStyle name="Separador de milhares 9 4 6" xfId="33962"/>
    <cellStyle name="Separador de milhares 9 4 6 2" xfId="33963"/>
    <cellStyle name="Separador de milhares 9 4 6 2 2" xfId="33964"/>
    <cellStyle name="Separador de milhares 9 4 6 2 3" xfId="33965"/>
    <cellStyle name="Separador de milhares 9 4 6 3" xfId="33966"/>
    <cellStyle name="Separador de milhares 9 4 6 4" xfId="33967"/>
    <cellStyle name="Separador de milhares 9 4 7" xfId="33968"/>
    <cellStyle name="Separador de milhares 9 4 7 2" xfId="33969"/>
    <cellStyle name="Separador de milhares 9 4 7 3" xfId="33970"/>
    <cellStyle name="Separador de milhares 9 4 8" xfId="33971"/>
    <cellStyle name="Separador de milhares 9 4 9" xfId="33972"/>
    <cellStyle name="Separador de milhares 9 5" xfId="33973"/>
    <cellStyle name="Separador de milhares 9 5 10" xfId="33974"/>
    <cellStyle name="Separador de milhares 9 5 2" xfId="33975"/>
    <cellStyle name="Separador de milhares 9 5 2 2" xfId="33976"/>
    <cellStyle name="Separador de milhares 9 5 2 2 2" xfId="33977"/>
    <cellStyle name="Separador de milhares 9 5 2 2 2 2" xfId="33978"/>
    <cellStyle name="Separador de milhares 9 5 2 2 2 2 2" xfId="33979"/>
    <cellStyle name="Separador de milhares 9 5 2 2 2 2 3" xfId="33980"/>
    <cellStyle name="Separador de milhares 9 5 2 2 2 3" xfId="33981"/>
    <cellStyle name="Separador de milhares 9 5 2 2 2 4" xfId="33982"/>
    <cellStyle name="Separador de milhares 9 5 2 2 3" xfId="33983"/>
    <cellStyle name="Separador de milhares 9 5 2 2 3 2" xfId="33984"/>
    <cellStyle name="Separador de milhares 9 5 2 2 3 2 2" xfId="33985"/>
    <cellStyle name="Separador de milhares 9 5 2 2 3 2 3" xfId="33986"/>
    <cellStyle name="Separador de milhares 9 5 2 2 3 3" xfId="33987"/>
    <cellStyle name="Separador de milhares 9 5 2 2 3 4" xfId="33988"/>
    <cellStyle name="Separador de milhares 9 5 2 2 4" xfId="33989"/>
    <cellStyle name="Separador de milhares 9 5 2 2 4 2" xfId="33990"/>
    <cellStyle name="Separador de milhares 9 5 2 2 4 2 2" xfId="33991"/>
    <cellStyle name="Separador de milhares 9 5 2 2 4 2 3" xfId="33992"/>
    <cellStyle name="Separador de milhares 9 5 2 2 4 3" xfId="33993"/>
    <cellStyle name="Separador de milhares 9 5 2 2 4 4" xfId="33994"/>
    <cellStyle name="Separador de milhares 9 5 2 2 5" xfId="33995"/>
    <cellStyle name="Separador de milhares 9 5 2 2 5 2" xfId="33996"/>
    <cellStyle name="Separador de milhares 9 5 2 2 5 3" xfId="33997"/>
    <cellStyle name="Separador de milhares 9 5 2 2 6" xfId="33998"/>
    <cellStyle name="Separador de milhares 9 5 2 2 7" xfId="33999"/>
    <cellStyle name="Separador de milhares 9 5 2 3" xfId="34000"/>
    <cellStyle name="Separador de milhares 9 5 2 3 2" xfId="34001"/>
    <cellStyle name="Separador de milhares 9 5 2 3 2 2" xfId="34002"/>
    <cellStyle name="Separador de milhares 9 5 2 3 2 3" xfId="34003"/>
    <cellStyle name="Separador de milhares 9 5 2 3 3" xfId="34004"/>
    <cellStyle name="Separador de milhares 9 5 2 3 4" xfId="34005"/>
    <cellStyle name="Separador de milhares 9 5 2 4" xfId="34006"/>
    <cellStyle name="Separador de milhares 9 5 2 4 2" xfId="34007"/>
    <cellStyle name="Separador de milhares 9 5 2 4 2 2" xfId="34008"/>
    <cellStyle name="Separador de milhares 9 5 2 4 2 3" xfId="34009"/>
    <cellStyle name="Separador de milhares 9 5 2 4 3" xfId="34010"/>
    <cellStyle name="Separador de milhares 9 5 2 4 4" xfId="34011"/>
    <cellStyle name="Separador de milhares 9 5 2 5" xfId="34012"/>
    <cellStyle name="Separador de milhares 9 5 2 5 2" xfId="34013"/>
    <cellStyle name="Separador de milhares 9 5 2 5 2 2" xfId="34014"/>
    <cellStyle name="Separador de milhares 9 5 2 5 2 3" xfId="34015"/>
    <cellStyle name="Separador de milhares 9 5 2 5 3" xfId="34016"/>
    <cellStyle name="Separador de milhares 9 5 2 5 4" xfId="34017"/>
    <cellStyle name="Separador de milhares 9 5 2 6" xfId="34018"/>
    <cellStyle name="Separador de milhares 9 5 2 6 2" xfId="34019"/>
    <cellStyle name="Separador de milhares 9 5 2 6 3" xfId="34020"/>
    <cellStyle name="Separador de milhares 9 5 2 7" xfId="34021"/>
    <cellStyle name="Separador de milhares 9 5 2 8" xfId="34022"/>
    <cellStyle name="Separador de milhares 9 5 3" xfId="34023"/>
    <cellStyle name="Separador de milhares 9 5 3 2" xfId="34024"/>
    <cellStyle name="Separador de milhares 9 5 3 2 2" xfId="34025"/>
    <cellStyle name="Separador de milhares 9 5 3 2 2 2" xfId="34026"/>
    <cellStyle name="Separador de milhares 9 5 3 2 2 3" xfId="34027"/>
    <cellStyle name="Separador de milhares 9 5 3 2 3" xfId="34028"/>
    <cellStyle name="Separador de milhares 9 5 3 2 4" xfId="34029"/>
    <cellStyle name="Separador de milhares 9 5 3 3" xfId="34030"/>
    <cellStyle name="Separador de milhares 9 5 3 3 2" xfId="34031"/>
    <cellStyle name="Separador de milhares 9 5 3 3 2 2" xfId="34032"/>
    <cellStyle name="Separador de milhares 9 5 3 3 2 3" xfId="34033"/>
    <cellStyle name="Separador de milhares 9 5 3 3 3" xfId="34034"/>
    <cellStyle name="Separador de milhares 9 5 3 3 4" xfId="34035"/>
    <cellStyle name="Separador de milhares 9 5 3 4" xfId="34036"/>
    <cellStyle name="Separador de milhares 9 5 3 4 2" xfId="34037"/>
    <cellStyle name="Separador de milhares 9 5 3 4 2 2" xfId="34038"/>
    <cellStyle name="Separador de milhares 9 5 3 4 2 3" xfId="34039"/>
    <cellStyle name="Separador de milhares 9 5 3 4 3" xfId="34040"/>
    <cellStyle name="Separador de milhares 9 5 3 4 4" xfId="34041"/>
    <cellStyle name="Separador de milhares 9 5 3 5" xfId="34042"/>
    <cellStyle name="Separador de milhares 9 5 3 5 2" xfId="34043"/>
    <cellStyle name="Separador de milhares 9 5 3 5 3" xfId="34044"/>
    <cellStyle name="Separador de milhares 9 5 3 6" xfId="34045"/>
    <cellStyle name="Separador de milhares 9 5 3 7" xfId="34046"/>
    <cellStyle name="Separador de milhares 9 5 4" xfId="34047"/>
    <cellStyle name="Separador de milhares 9 5 5" xfId="34048"/>
    <cellStyle name="Separador de milhares 9 5 5 2" xfId="34049"/>
    <cellStyle name="Separador de milhares 9 5 5 2 2" xfId="34050"/>
    <cellStyle name="Separador de milhares 9 5 5 2 3" xfId="34051"/>
    <cellStyle name="Separador de milhares 9 5 5 3" xfId="34052"/>
    <cellStyle name="Separador de milhares 9 5 5 4" xfId="34053"/>
    <cellStyle name="Separador de milhares 9 5 6" xfId="34054"/>
    <cellStyle name="Separador de milhares 9 5 6 2" xfId="34055"/>
    <cellStyle name="Separador de milhares 9 5 6 2 2" xfId="34056"/>
    <cellStyle name="Separador de milhares 9 5 6 2 3" xfId="34057"/>
    <cellStyle name="Separador de milhares 9 5 6 3" xfId="34058"/>
    <cellStyle name="Separador de milhares 9 5 6 4" xfId="34059"/>
    <cellStyle name="Separador de milhares 9 5 7" xfId="34060"/>
    <cellStyle name="Separador de milhares 9 5 7 2" xfId="34061"/>
    <cellStyle name="Separador de milhares 9 5 7 2 2" xfId="34062"/>
    <cellStyle name="Separador de milhares 9 5 7 2 3" xfId="34063"/>
    <cellStyle name="Separador de milhares 9 5 7 3" xfId="34064"/>
    <cellStyle name="Separador de milhares 9 5 7 4" xfId="34065"/>
    <cellStyle name="Separador de milhares 9 5 8" xfId="34066"/>
    <cellStyle name="Separador de milhares 9 5 8 2" xfId="34067"/>
    <cellStyle name="Separador de milhares 9 5 8 3" xfId="34068"/>
    <cellStyle name="Separador de milhares 9 5 9" xfId="34069"/>
    <cellStyle name="Separador de milhares 9 6" xfId="34070"/>
    <cellStyle name="Separador de milhares 9 7" xfId="34071"/>
    <cellStyle name="Separador de milhares 9 7 2" xfId="34072"/>
    <cellStyle name="Separador de milhares 9 7 2 2" xfId="34073"/>
    <cellStyle name="Separador de milhares 9 7 2 2 2" xfId="34074"/>
    <cellStyle name="Separador de milhares 9 7 2 2 2 2" xfId="34075"/>
    <cellStyle name="Separador de milhares 9 7 2 2 2 3" xfId="34076"/>
    <cellStyle name="Separador de milhares 9 7 2 2 3" xfId="34077"/>
    <cellStyle name="Separador de milhares 9 7 2 2 4" xfId="34078"/>
    <cellStyle name="Separador de milhares 9 7 2 3" xfId="34079"/>
    <cellStyle name="Separador de milhares 9 7 2 3 2" xfId="34080"/>
    <cellStyle name="Separador de milhares 9 7 2 3 2 2" xfId="34081"/>
    <cellStyle name="Separador de milhares 9 7 2 3 2 3" xfId="34082"/>
    <cellStyle name="Separador de milhares 9 7 2 3 3" xfId="34083"/>
    <cellStyle name="Separador de milhares 9 7 2 3 4" xfId="34084"/>
    <cellStyle name="Separador de milhares 9 7 2 4" xfId="34085"/>
    <cellStyle name="Separador de milhares 9 7 2 4 2" xfId="34086"/>
    <cellStyle name="Separador de milhares 9 7 2 4 2 2" xfId="34087"/>
    <cellStyle name="Separador de milhares 9 7 2 4 2 3" xfId="34088"/>
    <cellStyle name="Separador de milhares 9 7 2 4 3" xfId="34089"/>
    <cellStyle name="Separador de milhares 9 7 2 4 4" xfId="34090"/>
    <cellStyle name="Separador de milhares 9 7 2 5" xfId="34091"/>
    <cellStyle name="Separador de milhares 9 7 2 5 2" xfId="34092"/>
    <cellStyle name="Separador de milhares 9 7 2 5 3" xfId="34093"/>
    <cellStyle name="Separador de milhares 9 7 2 6" xfId="34094"/>
    <cellStyle name="Separador de milhares 9 7 2 7" xfId="34095"/>
    <cellStyle name="Separador de milhares 9 7 3" xfId="34096"/>
    <cellStyle name="Separador de milhares 9 7 3 2" xfId="34097"/>
    <cellStyle name="Separador de milhares 9 7 3 2 2" xfId="34098"/>
    <cellStyle name="Separador de milhares 9 7 3 2 3" xfId="34099"/>
    <cellStyle name="Separador de milhares 9 7 3 3" xfId="34100"/>
    <cellStyle name="Separador de milhares 9 7 3 4" xfId="34101"/>
    <cellStyle name="Separador de milhares 9 7 4" xfId="34102"/>
    <cellStyle name="Separador de milhares 9 7 4 2" xfId="34103"/>
    <cellStyle name="Separador de milhares 9 7 4 2 2" xfId="34104"/>
    <cellStyle name="Separador de milhares 9 7 4 2 3" xfId="34105"/>
    <cellStyle name="Separador de milhares 9 7 4 3" xfId="34106"/>
    <cellStyle name="Separador de milhares 9 7 4 4" xfId="34107"/>
    <cellStyle name="Separador de milhares 9 7 5" xfId="34108"/>
    <cellStyle name="Separador de milhares 9 7 5 2" xfId="34109"/>
    <cellStyle name="Separador de milhares 9 7 5 2 2" xfId="34110"/>
    <cellStyle name="Separador de milhares 9 7 5 2 3" xfId="34111"/>
    <cellStyle name="Separador de milhares 9 7 5 3" xfId="34112"/>
    <cellStyle name="Separador de milhares 9 7 5 4" xfId="34113"/>
    <cellStyle name="Separador de milhares 9 7 6" xfId="34114"/>
    <cellStyle name="Separador de milhares 9 7 6 2" xfId="34115"/>
    <cellStyle name="Separador de milhares 9 7 6 3" xfId="34116"/>
    <cellStyle name="Separador de milhares 9 7 7" xfId="34117"/>
    <cellStyle name="Separador de milhares 9 7 8" xfId="34118"/>
    <cellStyle name="Separador de milhares 9 8" xfId="34119"/>
    <cellStyle name="Separador de milhares 9 8 2" xfId="34120"/>
    <cellStyle name="Separador de milhares 9 8 2 2" xfId="34121"/>
    <cellStyle name="Separador de milhares 9 8 2 2 2" xfId="34122"/>
    <cellStyle name="Separador de milhares 9 8 2 2 2 2" xfId="34123"/>
    <cellStyle name="Separador de milhares 9 8 2 2 2 3" xfId="34124"/>
    <cellStyle name="Separador de milhares 9 8 2 2 3" xfId="34125"/>
    <cellStyle name="Separador de milhares 9 8 2 2 4" xfId="34126"/>
    <cellStyle name="Separador de milhares 9 8 2 3" xfId="34127"/>
    <cellStyle name="Separador de milhares 9 8 2 3 2" xfId="34128"/>
    <cellStyle name="Separador de milhares 9 8 2 3 2 2" xfId="34129"/>
    <cellStyle name="Separador de milhares 9 8 2 3 2 3" xfId="34130"/>
    <cellStyle name="Separador de milhares 9 8 2 3 3" xfId="34131"/>
    <cellStyle name="Separador de milhares 9 8 2 3 4" xfId="34132"/>
    <cellStyle name="Separador de milhares 9 8 2 4" xfId="34133"/>
    <cellStyle name="Separador de milhares 9 8 2 4 2" xfId="34134"/>
    <cellStyle name="Separador de milhares 9 8 2 4 2 2" xfId="34135"/>
    <cellStyle name="Separador de milhares 9 8 2 4 2 3" xfId="34136"/>
    <cellStyle name="Separador de milhares 9 8 2 4 3" xfId="34137"/>
    <cellStyle name="Separador de milhares 9 8 2 4 4" xfId="34138"/>
    <cellStyle name="Separador de milhares 9 8 2 5" xfId="34139"/>
    <cellStyle name="Separador de milhares 9 8 2 5 2" xfId="34140"/>
    <cellStyle name="Separador de milhares 9 8 2 5 3" xfId="34141"/>
    <cellStyle name="Separador de milhares 9 8 2 6" xfId="34142"/>
    <cellStyle name="Separador de milhares 9 8 2 7" xfId="34143"/>
    <cellStyle name="Separador de milhares 9 8 3" xfId="34144"/>
    <cellStyle name="Separador de milhares 9 8 3 2" xfId="34145"/>
    <cellStyle name="Separador de milhares 9 8 3 2 2" xfId="34146"/>
    <cellStyle name="Separador de milhares 9 8 3 2 3" xfId="34147"/>
    <cellStyle name="Separador de milhares 9 8 3 3" xfId="34148"/>
    <cellStyle name="Separador de milhares 9 8 3 4" xfId="34149"/>
    <cellStyle name="Separador de milhares 9 8 4" xfId="34150"/>
    <cellStyle name="Separador de milhares 9 8 4 2" xfId="34151"/>
    <cellStyle name="Separador de milhares 9 8 4 2 2" xfId="34152"/>
    <cellStyle name="Separador de milhares 9 8 4 2 3" xfId="34153"/>
    <cellStyle name="Separador de milhares 9 8 4 3" xfId="34154"/>
    <cellStyle name="Separador de milhares 9 8 4 4" xfId="34155"/>
    <cellStyle name="Separador de milhares 9 8 5" xfId="34156"/>
    <cellStyle name="Separador de milhares 9 8 5 2" xfId="34157"/>
    <cellStyle name="Separador de milhares 9 8 5 2 2" xfId="34158"/>
    <cellStyle name="Separador de milhares 9 8 5 2 3" xfId="34159"/>
    <cellStyle name="Separador de milhares 9 8 5 3" xfId="34160"/>
    <cellStyle name="Separador de milhares 9 8 5 4" xfId="34161"/>
    <cellStyle name="Separador de milhares 9 8 6" xfId="34162"/>
    <cellStyle name="Separador de milhares 9 8 6 2" xfId="34163"/>
    <cellStyle name="Separador de milhares 9 8 6 3" xfId="34164"/>
    <cellStyle name="Separador de milhares 9 8 7" xfId="34165"/>
    <cellStyle name="Separador de milhares 9 8 8" xfId="34166"/>
    <cellStyle name="Separador de milhares 9 9" xfId="34167"/>
    <cellStyle name="Separador de milhares 9 9 2" xfId="34168"/>
    <cellStyle name="Separador de milhares 9 9 2 2" xfId="34169"/>
    <cellStyle name="Separador de milhares 9 9 2 3" xfId="34170"/>
    <cellStyle name="Separador de milhares 9 9 3" xfId="34171"/>
    <cellStyle name="Separador de milhares 9 9 4" xfId="34172"/>
    <cellStyle name="Serenco" xfId="34173"/>
    <cellStyle name="Texto de Aviso 2" xfId="34174"/>
    <cellStyle name="Texto de Aviso 3" xfId="34175"/>
    <cellStyle name="Texto de Aviso 6" xfId="34176"/>
    <cellStyle name="Texto de Aviso 6 2" xfId="34177"/>
    <cellStyle name="Texto Explicativo 2" xfId="34178"/>
    <cellStyle name="Texto Explicativo 3" xfId="34179"/>
    <cellStyle name="Texto Explicativo 4" xfId="34180"/>
    <cellStyle name="Title" xfId="34181"/>
    <cellStyle name="Título 1 1" xfId="34182"/>
    <cellStyle name="Título 1 1 1" xfId="34183"/>
    <cellStyle name="Título 1 1 1 1" xfId="34184"/>
    <cellStyle name="Título 1 1 1 1 1" xfId="34185"/>
    <cellStyle name="Título 1 1 1 1 1 1" xfId="34186"/>
    <cellStyle name="Título 1 1 1 1 1 1 1" xfId="34187"/>
    <cellStyle name="Título 1 1 1 1 1 1 1 1" xfId="34188"/>
    <cellStyle name="Título 1 1 1 1 1 1 1 1 1" xfId="34189"/>
    <cellStyle name="Título 1 1 1 1 1 1 1 1 1 1" xfId="34190"/>
    <cellStyle name="Título 1 1 1 1 1 1 1 1 1 1 1" xfId="34191"/>
    <cellStyle name="Título 1 1 1 1 1 1 1 1 1 1 1 1" xfId="34192"/>
    <cellStyle name="Título 1 1 1 1 1 1 1_Equipamentos (revistas) 2011" xfId="34193"/>
    <cellStyle name="Título 1 1 1 1 1 1_Equipamentos (revistas) 2011" xfId="34194"/>
    <cellStyle name="Título 1 1 1 1 1_Equipamentos (revistas) 2011" xfId="34195"/>
    <cellStyle name="Título 1 1 1 1_Equipamentos (revistas) 2011" xfId="34196"/>
    <cellStyle name="Título 1 1 1 10" xfId="34197"/>
    <cellStyle name="Título 1 1 1 11" xfId="34198"/>
    <cellStyle name="Título 1 1 1 12" xfId="34199"/>
    <cellStyle name="Título 1 1 1 13" xfId="34200"/>
    <cellStyle name="Título 1 1 1 14" xfId="34201"/>
    <cellStyle name="Título 1 1 1 15" xfId="34202"/>
    <cellStyle name="Título 1 1 1 16" xfId="34203"/>
    <cellStyle name="Título 1 1 1 17" xfId="34204"/>
    <cellStyle name="Título 1 1 1 18" xfId="34205"/>
    <cellStyle name="Título 1 1 1 19" xfId="34206"/>
    <cellStyle name="Título 1 1 1 2" xfId="34207"/>
    <cellStyle name="Título 1 1 1 20" xfId="34208"/>
    <cellStyle name="Título 1 1 1 21" xfId="34209"/>
    <cellStyle name="Título 1 1 1 22" xfId="34210"/>
    <cellStyle name="Título 1 1 1 23" xfId="34211"/>
    <cellStyle name="Título 1 1 1 24" xfId="34212"/>
    <cellStyle name="Título 1 1 1 25" xfId="34213"/>
    <cellStyle name="Título 1 1 1 26" xfId="34214"/>
    <cellStyle name="Título 1 1 1 27" xfId="34215"/>
    <cellStyle name="Título 1 1 1 28" xfId="34216"/>
    <cellStyle name="Título 1 1 1 29" xfId="34217"/>
    <cellStyle name="Título 1 1 1 3" xfId="34218"/>
    <cellStyle name="Título 1 1 1 3 2" xfId="34219"/>
    <cellStyle name="Título 1 1 1 30" xfId="34220"/>
    <cellStyle name="Título 1 1 1 31" xfId="34221"/>
    <cellStyle name="Título 1 1 1 32" xfId="34222"/>
    <cellStyle name="Título 1 1 1 33" xfId="34223"/>
    <cellStyle name="Título 1 1 1 34" xfId="34224"/>
    <cellStyle name="Título 1 1 1 35" xfId="34225"/>
    <cellStyle name="Título 1 1 1 36" xfId="34226"/>
    <cellStyle name="Título 1 1 1 37" xfId="34227"/>
    <cellStyle name="Título 1 1 1 38" xfId="34228"/>
    <cellStyle name="Título 1 1 1 39" xfId="34229"/>
    <cellStyle name="Título 1 1 1 4" xfId="34230"/>
    <cellStyle name="Título 1 1 1 40" xfId="34231"/>
    <cellStyle name="Título 1 1 1 5" xfId="34232"/>
    <cellStyle name="Título 1 1 1 5 2" xfId="34233"/>
    <cellStyle name="Título 1 1 1 6" xfId="34234"/>
    <cellStyle name="Título 1 1 1 6 2" xfId="34235"/>
    <cellStyle name="Título 1 1 1 7" xfId="34236"/>
    <cellStyle name="Título 1 1 1 7 2" xfId="34237"/>
    <cellStyle name="Título 1 1 1 8" xfId="34238"/>
    <cellStyle name="Título 1 1 1 9" xfId="34239"/>
    <cellStyle name="Título 1 1 1_Calculo-da-mao-de-obra (critério SANEAGO) 2011" xfId="34240"/>
    <cellStyle name="Título 1 1 10" xfId="34241"/>
    <cellStyle name="Título 1 1 11" xfId="34242"/>
    <cellStyle name="Título 1 1 12" xfId="34243"/>
    <cellStyle name="Título 1 1 13" xfId="34244"/>
    <cellStyle name="Título 1 1 14" xfId="34245"/>
    <cellStyle name="Título 1 1 15" xfId="34246"/>
    <cellStyle name="Título 1 1 16" xfId="34247"/>
    <cellStyle name="Título 1 1 17" xfId="34248"/>
    <cellStyle name="Título 1 1 18" xfId="34249"/>
    <cellStyle name="Título 1 1 19" xfId="34250"/>
    <cellStyle name="Título 1 1 2" xfId="34251"/>
    <cellStyle name="Título 1 1 2 2" xfId="34252"/>
    <cellStyle name="Título 1 1 2 3" xfId="34253"/>
    <cellStyle name="Título 1 1 20" xfId="34254"/>
    <cellStyle name="Título 1 1 21" xfId="34255"/>
    <cellStyle name="Título 1 1 22" xfId="34256"/>
    <cellStyle name="Título 1 1 23" xfId="34257"/>
    <cellStyle name="Título 1 1 24" xfId="34258"/>
    <cellStyle name="Título 1 1 25" xfId="34259"/>
    <cellStyle name="Título 1 1 26" xfId="34260"/>
    <cellStyle name="Título 1 1 27" xfId="34261"/>
    <cellStyle name="Título 1 1 28" xfId="34262"/>
    <cellStyle name="Título 1 1 29" xfId="34263"/>
    <cellStyle name="Título 1 1 3" xfId="34264"/>
    <cellStyle name="Título 1 1 30" xfId="34265"/>
    <cellStyle name="Título 1 1 4" xfId="34266"/>
    <cellStyle name="Título 1 1 5" xfId="34267"/>
    <cellStyle name="Título 1 1 6" xfId="34268"/>
    <cellStyle name="Título 1 1 7" xfId="34269"/>
    <cellStyle name="Título 1 1 7 2" xfId="34270"/>
    <cellStyle name="Título 1 1 8" xfId="34271"/>
    <cellStyle name="Título 1 1 8 2" xfId="34272"/>
    <cellStyle name="Título 1 1 9" xfId="34273"/>
    <cellStyle name="Título 1 1_Calculo-da-mao-de-obra (critério SANEAGO) 2011" xfId="34274"/>
    <cellStyle name="Título 1 2" xfId="34275"/>
    <cellStyle name="Título 1 2 2" xfId="34276"/>
    <cellStyle name="Título 1 2 3" xfId="34277"/>
    <cellStyle name="Título 1 2 4" xfId="34278"/>
    <cellStyle name="Título 1 2 5" xfId="34279"/>
    <cellStyle name="Título 1 2 6" xfId="34280"/>
    <cellStyle name="Título 1 3" xfId="34281"/>
    <cellStyle name="Título 1 4" xfId="34282"/>
    <cellStyle name="Título 1 5" xfId="34283"/>
    <cellStyle name="Título 1 6" xfId="34284"/>
    <cellStyle name="Título 1 7" xfId="34285"/>
    <cellStyle name="Título 2 2" xfId="34286"/>
    <cellStyle name="Título 2 2 2" xfId="34287"/>
    <cellStyle name="Título 2 2 3" xfId="34288"/>
    <cellStyle name="Título 2 2 4" xfId="34289"/>
    <cellStyle name="Título 2 3" xfId="34290"/>
    <cellStyle name="Título 2 4" xfId="34291"/>
    <cellStyle name="Título 3 2" xfId="34292"/>
    <cellStyle name="Título 3 2 2" xfId="34293"/>
    <cellStyle name="Título 3 2 3" xfId="34294"/>
    <cellStyle name="Título 3 2 4" xfId="34295"/>
    <cellStyle name="Título 3 3" xfId="34296"/>
    <cellStyle name="Título 3 4" xfId="34297"/>
    <cellStyle name="Título 4 2" xfId="34298"/>
    <cellStyle name="Título 4 2 2" xfId="34299"/>
    <cellStyle name="Título 4 2 3" xfId="34300"/>
    <cellStyle name="Título 4 2 4" xfId="34301"/>
    <cellStyle name="Título 4 3" xfId="34302"/>
    <cellStyle name="Título 4 4" xfId="34303"/>
    <cellStyle name="Título 5" xfId="34304"/>
    <cellStyle name="Título 5 2" xfId="34305"/>
    <cellStyle name="Titulo1" xfId="34306"/>
    <cellStyle name="Titulo2" xfId="34307"/>
    <cellStyle name="Total 2" xfId="34308"/>
    <cellStyle name="Total 2 10" xfId="34309"/>
    <cellStyle name="Total 2 11" xfId="34310"/>
    <cellStyle name="Total 2 12" xfId="34311"/>
    <cellStyle name="Total 2 13" xfId="34312"/>
    <cellStyle name="Total 2 14" xfId="34313"/>
    <cellStyle name="Total 2 15" xfId="34314"/>
    <cellStyle name="Total 2 16" xfId="34315"/>
    <cellStyle name="Total 2 17" xfId="34316"/>
    <cellStyle name="Total 2 18" xfId="34317"/>
    <cellStyle name="Total 2 19" xfId="34318"/>
    <cellStyle name="Total 2 2" xfId="34319"/>
    <cellStyle name="Total 2 2 2" xfId="34320"/>
    <cellStyle name="Total 2 2 2 2" xfId="34321"/>
    <cellStyle name="Total 2 2 2 2 2" xfId="34322"/>
    <cellStyle name="Total 2 2 2 2 2 2" xfId="34323"/>
    <cellStyle name="Total 2 2 2 2 2 2 2" xfId="34324"/>
    <cellStyle name="Total 2 2 2 2 2 2 3" xfId="34325"/>
    <cellStyle name="Total 2 2 2 2 2 2 4" xfId="34326"/>
    <cellStyle name="Total 2 2 2 2 2 2 5" xfId="34327"/>
    <cellStyle name="Total 2 2 2 2 2 2 6" xfId="34328"/>
    <cellStyle name="Total 2 2 2 2 2 3" xfId="34329"/>
    <cellStyle name="Total 2 2 2 2 2 3 2" xfId="34330"/>
    <cellStyle name="Total 2 2 2 2 2 3 3" xfId="34331"/>
    <cellStyle name="Total 2 2 2 2 2 3 4" xfId="34332"/>
    <cellStyle name="Total 2 2 2 2 2 3 5" xfId="34333"/>
    <cellStyle name="Total 2 2 2 2 2 3 6" xfId="34334"/>
    <cellStyle name="Total 2 2 2 2 3" xfId="34335"/>
    <cellStyle name="Total 2 2 2 2 3 2" xfId="34336"/>
    <cellStyle name="Total 2 2 2 2 3 2 2" xfId="34337"/>
    <cellStyle name="Total 2 2 2 2 3 2 3" xfId="34338"/>
    <cellStyle name="Total 2 2 2 2 3 2 4" xfId="34339"/>
    <cellStyle name="Total 2 2 2 2 3 2 5" xfId="34340"/>
    <cellStyle name="Total 2 2 2 2 3 2 6" xfId="34341"/>
    <cellStyle name="Total 2 2 2 2 3 3" xfId="34342"/>
    <cellStyle name="Total 2 2 2 2 3 4" xfId="34343"/>
    <cellStyle name="Total 2 2 2 2 3 5" xfId="34344"/>
    <cellStyle name="Total 2 2 2 2 3 6" xfId="34345"/>
    <cellStyle name="Total 2 2 2 2 3 7" xfId="34346"/>
    <cellStyle name="Total 2 2 2 3" xfId="34347"/>
    <cellStyle name="Total 2 2 2 3 2" xfId="34348"/>
    <cellStyle name="Total 2 2 2 3 2 2" xfId="34349"/>
    <cellStyle name="Total 2 2 2 3 2 3" xfId="34350"/>
    <cellStyle name="Total 2 2 2 3 2 4" xfId="34351"/>
    <cellStyle name="Total 2 2 2 3 2 5" xfId="34352"/>
    <cellStyle name="Total 2 2 2 3 2 6" xfId="34353"/>
    <cellStyle name="Total 2 2 2 3 3" xfId="34354"/>
    <cellStyle name="Total 2 2 2 3 3 2" xfId="34355"/>
    <cellStyle name="Total 2 2 2 3 3 3" xfId="34356"/>
    <cellStyle name="Total 2 2 2 3 3 4" xfId="34357"/>
    <cellStyle name="Total 2 2 2 3 3 5" xfId="34358"/>
    <cellStyle name="Total 2 2 2 3 3 6" xfId="34359"/>
    <cellStyle name="Total 2 2 2 4" xfId="34360"/>
    <cellStyle name="Total 2 2 2 4 2" xfId="34361"/>
    <cellStyle name="Total 2 2 2 4 2 2" xfId="34362"/>
    <cellStyle name="Total 2 2 2 4 2 3" xfId="34363"/>
    <cellStyle name="Total 2 2 2 4 2 4" xfId="34364"/>
    <cellStyle name="Total 2 2 2 4 2 5" xfId="34365"/>
    <cellStyle name="Total 2 2 2 4 2 6" xfId="34366"/>
    <cellStyle name="Total 2 2 2 4 3" xfId="34367"/>
    <cellStyle name="Total 2 2 2 4 4" xfId="34368"/>
    <cellStyle name="Total 2 2 2 4 5" xfId="34369"/>
    <cellStyle name="Total 2 2 2 4 6" xfId="34370"/>
    <cellStyle name="Total 2 2 2 4 7" xfId="34371"/>
    <cellStyle name="Total 2 2 3" xfId="34372"/>
    <cellStyle name="Total 2 2 3 2" xfId="34373"/>
    <cellStyle name="Total 2 2 3 2 2" xfId="34374"/>
    <cellStyle name="Total 2 2 3 2 2 2" xfId="34375"/>
    <cellStyle name="Total 2 2 3 2 2 3" xfId="34376"/>
    <cellStyle name="Total 2 2 3 2 2 4" xfId="34377"/>
    <cellStyle name="Total 2 2 3 2 2 5" xfId="34378"/>
    <cellStyle name="Total 2 2 3 2 2 6" xfId="34379"/>
    <cellStyle name="Total 2 2 3 2 3" xfId="34380"/>
    <cellStyle name="Total 2 2 3 2 3 2" xfId="34381"/>
    <cellStyle name="Total 2 2 3 2 3 3" xfId="34382"/>
    <cellStyle name="Total 2 2 3 2 3 4" xfId="34383"/>
    <cellStyle name="Total 2 2 3 2 3 5" xfId="34384"/>
    <cellStyle name="Total 2 2 3 2 3 6" xfId="34385"/>
    <cellStyle name="Total 2 2 3 3" xfId="34386"/>
    <cellStyle name="Total 2 2 3 3 2" xfId="34387"/>
    <cellStyle name="Total 2 2 3 3 2 2" xfId="34388"/>
    <cellStyle name="Total 2 2 3 3 2 3" xfId="34389"/>
    <cellStyle name="Total 2 2 3 3 2 4" xfId="34390"/>
    <cellStyle name="Total 2 2 3 3 2 5" xfId="34391"/>
    <cellStyle name="Total 2 2 3 3 2 6" xfId="34392"/>
    <cellStyle name="Total 2 2 3 3 3" xfId="34393"/>
    <cellStyle name="Total 2 2 3 3 4" xfId="34394"/>
    <cellStyle name="Total 2 2 3 3 5" xfId="34395"/>
    <cellStyle name="Total 2 2 3 3 6" xfId="34396"/>
    <cellStyle name="Total 2 2 3 3 7" xfId="34397"/>
    <cellStyle name="Total 2 2 4" xfId="34398"/>
    <cellStyle name="Total 2 2 4 2" xfId="34399"/>
    <cellStyle name="Total 2 2 4 2 2" xfId="34400"/>
    <cellStyle name="Total 2 2 4 2 2 2" xfId="34401"/>
    <cellStyle name="Total 2 2 4 2 2 3" xfId="34402"/>
    <cellStyle name="Total 2 2 4 2 2 4" xfId="34403"/>
    <cellStyle name="Total 2 2 4 2 2 5" xfId="34404"/>
    <cellStyle name="Total 2 2 4 2 2 6" xfId="34405"/>
    <cellStyle name="Total 2 2 4 2 3" xfId="34406"/>
    <cellStyle name="Total 2 2 4 2 3 2" xfId="34407"/>
    <cellStyle name="Total 2 2 4 2 3 3" xfId="34408"/>
    <cellStyle name="Total 2 2 4 2 3 4" xfId="34409"/>
    <cellStyle name="Total 2 2 4 2 3 5" xfId="34410"/>
    <cellStyle name="Total 2 2 4 2 3 6" xfId="34411"/>
    <cellStyle name="Total 2 2 4 3" xfId="34412"/>
    <cellStyle name="Total 2 2 4 3 2" xfId="34413"/>
    <cellStyle name="Total 2 2 4 3 3" xfId="34414"/>
    <cellStyle name="Total 2 2 4 3 4" xfId="34415"/>
    <cellStyle name="Total 2 2 4 3 5" xfId="34416"/>
    <cellStyle name="Total 2 2 4 3 6" xfId="34417"/>
    <cellStyle name="Total 2 2 5" xfId="34418"/>
    <cellStyle name="Total 2 2 5 2" xfId="34419"/>
    <cellStyle name="Total 2 2 5 3" xfId="34420"/>
    <cellStyle name="Total 2 2 5 4" xfId="34421"/>
    <cellStyle name="Total 2 2 5 5" xfId="34422"/>
    <cellStyle name="Total 2 2 5 6" xfId="34423"/>
    <cellStyle name="Total 2 20" xfId="34424"/>
    <cellStyle name="Total 2 21" xfId="34425"/>
    <cellStyle name="Total 2 22" xfId="34426"/>
    <cellStyle name="Total 2 23" xfId="34427"/>
    <cellStyle name="Total 2 24" xfId="34428"/>
    <cellStyle name="Total 2 25" xfId="34429"/>
    <cellStyle name="Total 2 26" xfId="34430"/>
    <cellStyle name="Total 2 27" xfId="34431"/>
    <cellStyle name="Total 2 28" xfId="34432"/>
    <cellStyle name="Total 2 29" xfId="34433"/>
    <cellStyle name="Total 2 3" xfId="34434"/>
    <cellStyle name="Total 2 3 2" xfId="34435"/>
    <cellStyle name="Total 2 3 2 2" xfId="34436"/>
    <cellStyle name="Total 2 3 2 2 2" xfId="34437"/>
    <cellStyle name="Total 2 3 2 2 2 2" xfId="34438"/>
    <cellStyle name="Total 2 3 2 2 2 3" xfId="34439"/>
    <cellStyle name="Total 2 3 2 2 2 4" xfId="34440"/>
    <cellStyle name="Total 2 3 2 2 2 5" xfId="34441"/>
    <cellStyle name="Total 2 3 2 2 2 6" xfId="34442"/>
    <cellStyle name="Total 2 3 2 2 3" xfId="34443"/>
    <cellStyle name="Total 2 3 2 2 3 2" xfId="34444"/>
    <cellStyle name="Total 2 3 2 2 3 3" xfId="34445"/>
    <cellStyle name="Total 2 3 2 2 3 4" xfId="34446"/>
    <cellStyle name="Total 2 3 2 2 3 5" xfId="34447"/>
    <cellStyle name="Total 2 3 2 2 3 6" xfId="34448"/>
    <cellStyle name="Total 2 3 2 3" xfId="34449"/>
    <cellStyle name="Total 2 3 2 3 2" xfId="34450"/>
    <cellStyle name="Total 2 3 2 3 3" xfId="34451"/>
    <cellStyle name="Total 2 3 2 3 4" xfId="34452"/>
    <cellStyle name="Total 2 3 2 3 5" xfId="34453"/>
    <cellStyle name="Total 2 3 2 3 6" xfId="34454"/>
    <cellStyle name="Total 2 3 3" xfId="34455"/>
    <cellStyle name="Total 2 3 3 2" xfId="34456"/>
    <cellStyle name="Total 2 3 3 2 2" xfId="34457"/>
    <cellStyle name="Total 2 3 3 2 3" xfId="34458"/>
    <cellStyle name="Total 2 3 3 2 4" xfId="34459"/>
    <cellStyle name="Total 2 3 3 2 5" xfId="34460"/>
    <cellStyle name="Total 2 3 3 2 6" xfId="34461"/>
    <cellStyle name="Total 2 3 3 3" xfId="34462"/>
    <cellStyle name="Total 2 3 3 3 2" xfId="34463"/>
    <cellStyle name="Total 2 3 3 3 3" xfId="34464"/>
    <cellStyle name="Total 2 3 3 3 4" xfId="34465"/>
    <cellStyle name="Total 2 3 3 3 5" xfId="34466"/>
    <cellStyle name="Total 2 3 3 3 6" xfId="34467"/>
    <cellStyle name="Total 2 3 4" xfId="34468"/>
    <cellStyle name="Total 2 3 4 2" xfId="34469"/>
    <cellStyle name="Total 2 3 4 2 2" xfId="34470"/>
    <cellStyle name="Total 2 3 4 2 3" xfId="34471"/>
    <cellStyle name="Total 2 3 4 2 4" xfId="34472"/>
    <cellStyle name="Total 2 3 4 2 5" xfId="34473"/>
    <cellStyle name="Total 2 3 4 2 6" xfId="34474"/>
    <cellStyle name="Total 2 3 4 3" xfId="34475"/>
    <cellStyle name="Total 2 3 4 4" xfId="34476"/>
    <cellStyle name="Total 2 3 4 5" xfId="34477"/>
    <cellStyle name="Total 2 3 4 6" xfId="34478"/>
    <cellStyle name="Total 2 3 4 7" xfId="34479"/>
    <cellStyle name="Total 2 30" xfId="34480"/>
    <cellStyle name="Total 2 31" xfId="34481"/>
    <cellStyle name="Total 2 32" xfId="34482"/>
    <cellStyle name="Total 2 33" xfId="34483"/>
    <cellStyle name="Total 2 34" xfId="34484"/>
    <cellStyle name="Total 2 35" xfId="34485"/>
    <cellStyle name="Total 2 36" xfId="34486"/>
    <cellStyle name="Total 2 37" xfId="34487"/>
    <cellStyle name="Total 2 38" xfId="34488"/>
    <cellStyle name="Total 2 39" xfId="34489"/>
    <cellStyle name="Total 2 4" xfId="34490"/>
    <cellStyle name="Total 2 4 2" xfId="34491"/>
    <cellStyle name="Total 2 4 2 2" xfId="34492"/>
    <cellStyle name="Total 2 4 2 2 2" xfId="34493"/>
    <cellStyle name="Total 2 4 2 2 2 2" xfId="34494"/>
    <cellStyle name="Total 2 4 2 2 2 3" xfId="34495"/>
    <cellStyle name="Total 2 4 2 2 2 4" xfId="34496"/>
    <cellStyle name="Total 2 4 2 2 2 5" xfId="34497"/>
    <cellStyle name="Total 2 4 2 2 2 6" xfId="34498"/>
    <cellStyle name="Total 2 4 2 2 3" xfId="34499"/>
    <cellStyle name="Total 2 4 2 2 3 2" xfId="34500"/>
    <cellStyle name="Total 2 4 2 2 3 3" xfId="34501"/>
    <cellStyle name="Total 2 4 2 2 3 4" xfId="34502"/>
    <cellStyle name="Total 2 4 2 2 3 5" xfId="34503"/>
    <cellStyle name="Total 2 4 2 2 3 6" xfId="34504"/>
    <cellStyle name="Total 2 4 2 3" xfId="34505"/>
    <cellStyle name="Total 2 4 2 3 2" xfId="34506"/>
    <cellStyle name="Total 2 4 2 3 3" xfId="34507"/>
    <cellStyle name="Total 2 4 2 3 4" xfId="34508"/>
    <cellStyle name="Total 2 4 2 3 5" xfId="34509"/>
    <cellStyle name="Total 2 4 2 3 6" xfId="34510"/>
    <cellStyle name="Total 2 4 3" xfId="34511"/>
    <cellStyle name="Total 2 4 3 2" xfId="34512"/>
    <cellStyle name="Total 2 4 3 2 2" xfId="34513"/>
    <cellStyle name="Total 2 4 3 2 3" xfId="34514"/>
    <cellStyle name="Total 2 4 3 2 4" xfId="34515"/>
    <cellStyle name="Total 2 4 3 2 5" xfId="34516"/>
    <cellStyle name="Total 2 4 3 2 6" xfId="34517"/>
    <cellStyle name="Total 2 4 3 3" xfId="34518"/>
    <cellStyle name="Total 2 4 3 3 2" xfId="34519"/>
    <cellStyle name="Total 2 4 3 3 3" xfId="34520"/>
    <cellStyle name="Total 2 4 3 3 4" xfId="34521"/>
    <cellStyle name="Total 2 4 3 3 5" xfId="34522"/>
    <cellStyle name="Total 2 4 3 3 6" xfId="34523"/>
    <cellStyle name="Total 2 4 4" xfId="34524"/>
    <cellStyle name="Total 2 4 4 2" xfId="34525"/>
    <cellStyle name="Total 2 4 4 2 2" xfId="34526"/>
    <cellStyle name="Total 2 4 4 2 3" xfId="34527"/>
    <cellStyle name="Total 2 4 4 2 4" xfId="34528"/>
    <cellStyle name="Total 2 4 4 2 5" xfId="34529"/>
    <cellStyle name="Total 2 4 4 2 6" xfId="34530"/>
    <cellStyle name="Total 2 4 4 3" xfId="34531"/>
    <cellStyle name="Total 2 4 4 4" xfId="34532"/>
    <cellStyle name="Total 2 4 4 5" xfId="34533"/>
    <cellStyle name="Total 2 4 4 6" xfId="34534"/>
    <cellStyle name="Total 2 4 4 7" xfId="34535"/>
    <cellStyle name="Total 2 40" xfId="34536"/>
    <cellStyle name="Total 2 41" xfId="34537"/>
    <cellStyle name="Total 2 42" xfId="34538"/>
    <cellStyle name="Total 2 43" xfId="34539"/>
    <cellStyle name="Total 2 44" xfId="34540"/>
    <cellStyle name="Total 2 45" xfId="34541"/>
    <cellStyle name="Total 2 46" xfId="34542"/>
    <cellStyle name="Total 2 5" xfId="34543"/>
    <cellStyle name="Total 2 5 2" xfId="34544"/>
    <cellStyle name="Total 2 5 2 2" xfId="34545"/>
    <cellStyle name="Total 2 5 2 2 2" xfId="34546"/>
    <cellStyle name="Total 2 5 2 2 2 2" xfId="34547"/>
    <cellStyle name="Total 2 5 2 2 2 3" xfId="34548"/>
    <cellStyle name="Total 2 5 2 2 2 4" xfId="34549"/>
    <cellStyle name="Total 2 5 2 2 2 5" xfId="34550"/>
    <cellStyle name="Total 2 5 2 2 2 6" xfId="34551"/>
    <cellStyle name="Total 2 5 2 2 3" xfId="34552"/>
    <cellStyle name="Total 2 5 2 2 3 2" xfId="34553"/>
    <cellStyle name="Total 2 5 2 2 3 3" xfId="34554"/>
    <cellStyle name="Total 2 5 2 2 3 4" xfId="34555"/>
    <cellStyle name="Total 2 5 2 2 3 5" xfId="34556"/>
    <cellStyle name="Total 2 5 2 2 3 6" xfId="34557"/>
    <cellStyle name="Total 2 5 2 3" xfId="34558"/>
    <cellStyle name="Total 2 5 2 3 2" xfId="34559"/>
    <cellStyle name="Total 2 5 2 3 2 2" xfId="34560"/>
    <cellStyle name="Total 2 5 2 3 2 3" xfId="34561"/>
    <cellStyle name="Total 2 5 2 3 2 4" xfId="34562"/>
    <cellStyle name="Total 2 5 2 3 2 5" xfId="34563"/>
    <cellStyle name="Total 2 5 2 3 2 6" xfId="34564"/>
    <cellStyle name="Total 2 5 2 3 3" xfId="34565"/>
    <cellStyle name="Total 2 5 2 3 4" xfId="34566"/>
    <cellStyle name="Total 2 5 2 3 5" xfId="34567"/>
    <cellStyle name="Total 2 5 2 3 6" xfId="34568"/>
    <cellStyle name="Total 2 5 2 3 7" xfId="34569"/>
    <cellStyle name="Total 2 5 3" xfId="34570"/>
    <cellStyle name="Total 2 5 3 2" xfId="34571"/>
    <cellStyle name="Total 2 5 3 2 2" xfId="34572"/>
    <cellStyle name="Total 2 5 3 2 3" xfId="34573"/>
    <cellStyle name="Total 2 5 3 2 4" xfId="34574"/>
    <cellStyle name="Total 2 5 3 2 5" xfId="34575"/>
    <cellStyle name="Total 2 5 3 2 6" xfId="34576"/>
    <cellStyle name="Total 2 5 3 3" xfId="34577"/>
    <cellStyle name="Total 2 5 3 3 2" xfId="34578"/>
    <cellStyle name="Total 2 5 3 3 3" xfId="34579"/>
    <cellStyle name="Total 2 5 3 3 4" xfId="34580"/>
    <cellStyle name="Total 2 5 3 3 5" xfId="34581"/>
    <cellStyle name="Total 2 5 3 3 6" xfId="34582"/>
    <cellStyle name="Total 2 5 4" xfId="34583"/>
    <cellStyle name="Total 2 5 4 2" xfId="34584"/>
    <cellStyle name="Total 2 5 4 2 2" xfId="34585"/>
    <cellStyle name="Total 2 5 4 2 3" xfId="34586"/>
    <cellStyle name="Total 2 5 4 2 4" xfId="34587"/>
    <cellStyle name="Total 2 5 4 2 5" xfId="34588"/>
    <cellStyle name="Total 2 5 4 2 6" xfId="34589"/>
    <cellStyle name="Total 2 5 4 3" xfId="34590"/>
    <cellStyle name="Total 2 5 4 4" xfId="34591"/>
    <cellStyle name="Total 2 5 4 5" xfId="34592"/>
    <cellStyle name="Total 2 5 4 6" xfId="34593"/>
    <cellStyle name="Total 2 5 4 7" xfId="34594"/>
    <cellStyle name="Total 2 6" xfId="34595"/>
    <cellStyle name="Total 2 6 2" xfId="34596"/>
    <cellStyle name="Total 2 6 2 2" xfId="34597"/>
    <cellStyle name="Total 2 6 2 2 2" xfId="34598"/>
    <cellStyle name="Total 2 6 2 2 3" xfId="34599"/>
    <cellStyle name="Total 2 6 2 2 4" xfId="34600"/>
    <cellStyle name="Total 2 6 2 2 5" xfId="34601"/>
    <cellStyle name="Total 2 6 2 2 6" xfId="34602"/>
    <cellStyle name="Total 2 6 2 3" xfId="34603"/>
    <cellStyle name="Total 2 6 2 3 2" xfId="34604"/>
    <cellStyle name="Total 2 6 2 3 3" xfId="34605"/>
    <cellStyle name="Total 2 6 2 3 4" xfId="34606"/>
    <cellStyle name="Total 2 6 2 3 5" xfId="34607"/>
    <cellStyle name="Total 2 6 2 3 6" xfId="34608"/>
    <cellStyle name="Total 2 6 3" xfId="34609"/>
    <cellStyle name="Total 2 6 3 2" xfId="34610"/>
    <cellStyle name="Total 2 6 3 2 2" xfId="34611"/>
    <cellStyle name="Total 2 6 3 2 3" xfId="34612"/>
    <cellStyle name="Total 2 6 3 2 4" xfId="34613"/>
    <cellStyle name="Total 2 6 3 2 5" xfId="34614"/>
    <cellStyle name="Total 2 6 3 2 6" xfId="34615"/>
    <cellStyle name="Total 2 6 3 3" xfId="34616"/>
    <cellStyle name="Total 2 6 3 4" xfId="34617"/>
    <cellStyle name="Total 2 6 3 5" xfId="34618"/>
    <cellStyle name="Total 2 6 3 6" xfId="34619"/>
    <cellStyle name="Total 2 6 3 7" xfId="34620"/>
    <cellStyle name="Total 2 7" xfId="34621"/>
    <cellStyle name="Total 2 7 2" xfId="34622"/>
    <cellStyle name="Total 2 7 3" xfId="34623"/>
    <cellStyle name="Total 2 7 4" xfId="34624"/>
    <cellStyle name="Total 2 7 5" xfId="34625"/>
    <cellStyle name="Total 2 7 6" xfId="34626"/>
    <cellStyle name="Total 2 8" xfId="34627"/>
    <cellStyle name="Total 2 9" xfId="34628"/>
    <cellStyle name="Total 2_Curva ABC" xfId="34629"/>
    <cellStyle name="Total 3" xfId="34630"/>
    <cellStyle name="Total 3 2" xfId="34631"/>
    <cellStyle name="Total 3 2 2" xfId="34632"/>
    <cellStyle name="Total 3 2 2 2" xfId="34633"/>
    <cellStyle name="Total 3 2 2 2 2" xfId="34634"/>
    <cellStyle name="Total 3 2 2 2 2 2" xfId="34635"/>
    <cellStyle name="Total 3 2 2 2 2 3" xfId="34636"/>
    <cellStyle name="Total 3 2 2 2 2 4" xfId="34637"/>
    <cellStyle name="Total 3 2 2 2 2 5" xfId="34638"/>
    <cellStyle name="Total 3 2 2 2 2 6" xfId="34639"/>
    <cellStyle name="Total 3 2 2 2 3" xfId="34640"/>
    <cellStyle name="Total 3 2 2 2 3 2" xfId="34641"/>
    <cellStyle name="Total 3 2 2 2 3 3" xfId="34642"/>
    <cellStyle name="Total 3 2 2 2 3 4" xfId="34643"/>
    <cellStyle name="Total 3 2 2 2 3 5" xfId="34644"/>
    <cellStyle name="Total 3 2 2 2 3 6" xfId="34645"/>
    <cellStyle name="Total 3 2 2 3" xfId="34646"/>
    <cellStyle name="Total 3 2 2 3 2" xfId="34647"/>
    <cellStyle name="Total 3 2 2 3 3" xfId="34648"/>
    <cellStyle name="Total 3 2 2 3 4" xfId="34649"/>
    <cellStyle name="Total 3 2 2 3 5" xfId="34650"/>
    <cellStyle name="Total 3 2 2 3 6" xfId="34651"/>
    <cellStyle name="Total 3 2 3" xfId="34652"/>
    <cellStyle name="Total 3 2 3 2" xfId="34653"/>
    <cellStyle name="Total 3 2 3 2 2" xfId="34654"/>
    <cellStyle name="Total 3 2 3 2 3" xfId="34655"/>
    <cellStyle name="Total 3 2 3 2 4" xfId="34656"/>
    <cellStyle name="Total 3 2 3 2 5" xfId="34657"/>
    <cellStyle name="Total 3 2 3 2 6" xfId="34658"/>
    <cellStyle name="Total 3 2 3 3" xfId="34659"/>
    <cellStyle name="Total 3 2 3 3 2" xfId="34660"/>
    <cellStyle name="Total 3 2 3 3 3" xfId="34661"/>
    <cellStyle name="Total 3 2 3 3 4" xfId="34662"/>
    <cellStyle name="Total 3 2 3 3 5" xfId="34663"/>
    <cellStyle name="Total 3 2 3 3 6" xfId="34664"/>
    <cellStyle name="Total 3 2 4" xfId="34665"/>
    <cellStyle name="Total 3 2 4 2" xfId="34666"/>
    <cellStyle name="Total 3 2 4 2 2" xfId="34667"/>
    <cellStyle name="Total 3 2 4 2 3" xfId="34668"/>
    <cellStyle name="Total 3 2 4 2 4" xfId="34669"/>
    <cellStyle name="Total 3 2 4 2 5" xfId="34670"/>
    <cellStyle name="Total 3 2 4 2 6" xfId="34671"/>
    <cellStyle name="Total 3 2 4 3" xfId="34672"/>
    <cellStyle name="Total 3 2 4 4" xfId="34673"/>
    <cellStyle name="Total 3 2 4 5" xfId="34674"/>
    <cellStyle name="Total 3 2 4 6" xfId="34675"/>
    <cellStyle name="Total 3 2 4 7" xfId="34676"/>
    <cellStyle name="Total 3 3" xfId="34677"/>
    <cellStyle name="Total 3 3 2" xfId="34678"/>
    <cellStyle name="Total 3 3 2 2" xfId="34679"/>
    <cellStyle name="Total 3 3 2 2 2" xfId="34680"/>
    <cellStyle name="Total 3 3 2 2 3" xfId="34681"/>
    <cellStyle name="Total 3 3 2 2 4" xfId="34682"/>
    <cellStyle name="Total 3 3 2 2 5" xfId="34683"/>
    <cellStyle name="Total 3 3 2 2 6" xfId="34684"/>
    <cellStyle name="Total 3 3 2 3" xfId="34685"/>
    <cellStyle name="Total 3 3 2 3 2" xfId="34686"/>
    <cellStyle name="Total 3 3 2 3 3" xfId="34687"/>
    <cellStyle name="Total 3 3 2 3 4" xfId="34688"/>
    <cellStyle name="Total 3 3 2 3 5" xfId="34689"/>
    <cellStyle name="Total 3 3 2 3 6" xfId="34690"/>
    <cellStyle name="Total 3 3 3" xfId="34691"/>
    <cellStyle name="Total 3 3 3 2" xfId="34692"/>
    <cellStyle name="Total 3 3 3 2 2" xfId="34693"/>
    <cellStyle name="Total 3 3 3 2 3" xfId="34694"/>
    <cellStyle name="Total 3 3 3 2 4" xfId="34695"/>
    <cellStyle name="Total 3 3 3 2 5" xfId="34696"/>
    <cellStyle name="Total 3 3 3 2 6" xfId="34697"/>
    <cellStyle name="Total 3 3 3 3" xfId="34698"/>
    <cellStyle name="Total 3 3 3 4" xfId="34699"/>
    <cellStyle name="Total 3 3 3 5" xfId="34700"/>
    <cellStyle name="Total 3 3 3 6" xfId="34701"/>
    <cellStyle name="Total 3 3 3 7" xfId="34702"/>
    <cellStyle name="Total 3 4" xfId="34703"/>
    <cellStyle name="Total 3 4 2" xfId="34704"/>
    <cellStyle name="Total 3 4 3" xfId="34705"/>
    <cellStyle name="Total 3 4 4" xfId="34706"/>
    <cellStyle name="Total 3 4 5" xfId="34707"/>
    <cellStyle name="Total 3 4 6" xfId="34708"/>
    <cellStyle name="Total 3 5" xfId="34709"/>
    <cellStyle name="Total 3 5 2" xfId="34710"/>
    <cellStyle name="Total 3 5 3" xfId="34711"/>
    <cellStyle name="Total 3 5 4" xfId="34712"/>
    <cellStyle name="Total 3 5 5" xfId="34713"/>
    <cellStyle name="Total 3 5 6" xfId="34714"/>
    <cellStyle name="Total 4" xfId="34715"/>
    <cellStyle name="Total 4 2" xfId="34716"/>
    <cellStyle name="Total 4 2 2" xfId="34717"/>
    <cellStyle name="Total 4 2 3" xfId="34718"/>
    <cellStyle name="Total 4 2 4" xfId="34719"/>
    <cellStyle name="Total 4 2 5" xfId="34720"/>
    <cellStyle name="Total 4 2 6" xfId="34721"/>
    <cellStyle name="Vírgula" xfId="1" builtinId="3"/>
    <cellStyle name="Vírgula 10" xfId="34722"/>
    <cellStyle name="Vírgula 10 2" xfId="34723"/>
    <cellStyle name="Vírgula 10 2 2" xfId="34724"/>
    <cellStyle name="Vírgula 10 3" xfId="34725"/>
    <cellStyle name="Vírgula 10 3 2" xfId="34726"/>
    <cellStyle name="Vírgula 10 3 2 2" xfId="34727"/>
    <cellStyle name="Vírgula 10 3 3" xfId="34728"/>
    <cellStyle name="Vírgula 10 4" xfId="34729"/>
    <cellStyle name="Vírgula 11" xfId="34730"/>
    <cellStyle name="Vírgula 11 2" xfId="34731"/>
    <cellStyle name="Vírgula 11 3" xfId="34732"/>
    <cellStyle name="Vírgula 12" xfId="34733"/>
    <cellStyle name="Vírgula 12 2" xfId="34734"/>
    <cellStyle name="Vírgula 12 2 2" xfId="34735"/>
    <cellStyle name="Vírgula 12 2 3" xfId="34736"/>
    <cellStyle name="Vírgula 13" xfId="34737"/>
    <cellStyle name="Vírgula 13 2" xfId="34738"/>
    <cellStyle name="Vírgula 13 3" xfId="34739"/>
    <cellStyle name="Vírgula 13 3 2" xfId="34740"/>
    <cellStyle name="Vírgula 13 3 2 2" xfId="34741"/>
    <cellStyle name="Vírgula 13 3 2 2 2" xfId="34742"/>
    <cellStyle name="Vírgula 13 3 2 2 2 2" xfId="34743"/>
    <cellStyle name="Vírgula 13 3 2 2 2 3" xfId="34744"/>
    <cellStyle name="Vírgula 13 3 2 2 3" xfId="34745"/>
    <cellStyle name="Vírgula 13 3 2 2 4" xfId="34746"/>
    <cellStyle name="Vírgula 13 3 2 3" xfId="34747"/>
    <cellStyle name="Vírgula 13 3 2 3 2" xfId="34748"/>
    <cellStyle name="Vírgula 13 3 2 3 2 2" xfId="34749"/>
    <cellStyle name="Vírgula 13 3 2 3 2 3" xfId="34750"/>
    <cellStyle name="Vírgula 13 3 2 3 3" xfId="34751"/>
    <cellStyle name="Vírgula 13 3 2 3 4" xfId="34752"/>
    <cellStyle name="Vírgula 13 3 2 4" xfId="34753"/>
    <cellStyle name="Vírgula 13 3 2 4 2" xfId="34754"/>
    <cellStyle name="Vírgula 13 3 2 4 2 2" xfId="34755"/>
    <cellStyle name="Vírgula 13 3 2 4 2 3" xfId="34756"/>
    <cellStyle name="Vírgula 13 3 2 4 3" xfId="34757"/>
    <cellStyle name="Vírgula 13 3 2 4 4" xfId="34758"/>
    <cellStyle name="Vírgula 13 3 2 5" xfId="34759"/>
    <cellStyle name="Vírgula 13 3 2 5 2" xfId="34760"/>
    <cellStyle name="Vírgula 13 3 2 5 3" xfId="34761"/>
    <cellStyle name="Vírgula 13 3 2 6" xfId="34762"/>
    <cellStyle name="Vírgula 13 3 2 7" xfId="34763"/>
    <cellStyle name="Vírgula 13 3 3" xfId="34764"/>
    <cellStyle name="Vírgula 13 3 4" xfId="34765"/>
    <cellStyle name="Vírgula 13 3 4 2" xfId="34766"/>
    <cellStyle name="Vírgula 13 3 4 2 2" xfId="34767"/>
    <cellStyle name="Vírgula 13 3 4 2 3" xfId="34768"/>
    <cellStyle name="Vírgula 13 3 4 3" xfId="34769"/>
    <cellStyle name="Vírgula 13 3 4 4" xfId="34770"/>
    <cellStyle name="Vírgula 13 3 5" xfId="34771"/>
    <cellStyle name="Vírgula 13 3 5 2" xfId="34772"/>
    <cellStyle name="Vírgula 13 3 5 2 2" xfId="34773"/>
    <cellStyle name="Vírgula 13 3 5 2 3" xfId="34774"/>
    <cellStyle name="Vírgula 13 3 5 3" xfId="34775"/>
    <cellStyle name="Vírgula 13 3 5 4" xfId="34776"/>
    <cellStyle name="Vírgula 13 3 6" xfId="34777"/>
    <cellStyle name="Vírgula 13 3 6 2" xfId="34778"/>
    <cellStyle name="Vírgula 13 3 6 2 2" xfId="34779"/>
    <cellStyle name="Vírgula 13 3 6 2 3" xfId="34780"/>
    <cellStyle name="Vírgula 13 3 6 3" xfId="34781"/>
    <cellStyle name="Vírgula 13 3 6 4" xfId="34782"/>
    <cellStyle name="Vírgula 13 3 7" xfId="34783"/>
    <cellStyle name="Vírgula 13 3 7 2" xfId="34784"/>
    <cellStyle name="Vírgula 13 3 7 3" xfId="34785"/>
    <cellStyle name="Vírgula 13 3 8" xfId="34786"/>
    <cellStyle name="Vírgula 13 3 9" xfId="34787"/>
    <cellStyle name="Vírgula 13 4" xfId="34788"/>
    <cellStyle name="Vírgula 13 4 2" xfId="34789"/>
    <cellStyle name="Vírgula 13 4 2 2" xfId="34790"/>
    <cellStyle name="Vírgula 13 4 2 2 2" xfId="34791"/>
    <cellStyle name="Vírgula 13 4 2 2 2 2" xfId="34792"/>
    <cellStyle name="Vírgula 13 4 2 2 2 3" xfId="34793"/>
    <cellStyle name="Vírgula 13 4 2 2 3" xfId="34794"/>
    <cellStyle name="Vírgula 13 4 2 2 4" xfId="34795"/>
    <cellStyle name="Vírgula 13 4 2 3" xfId="34796"/>
    <cellStyle name="Vírgula 13 4 2 3 2" xfId="34797"/>
    <cellStyle name="Vírgula 13 4 2 3 2 2" xfId="34798"/>
    <cellStyle name="Vírgula 13 4 2 3 2 3" xfId="34799"/>
    <cellStyle name="Vírgula 13 4 2 3 3" xfId="34800"/>
    <cellStyle name="Vírgula 13 4 2 3 4" xfId="34801"/>
    <cellStyle name="Vírgula 13 4 2 4" xfId="34802"/>
    <cellStyle name="Vírgula 13 4 2 4 2" xfId="34803"/>
    <cellStyle name="Vírgula 13 4 2 4 2 2" xfId="34804"/>
    <cellStyle name="Vírgula 13 4 2 4 2 3" xfId="34805"/>
    <cellStyle name="Vírgula 13 4 2 4 3" xfId="34806"/>
    <cellStyle name="Vírgula 13 4 2 4 4" xfId="34807"/>
    <cellStyle name="Vírgula 13 4 2 5" xfId="34808"/>
    <cellStyle name="Vírgula 13 4 2 5 2" xfId="34809"/>
    <cellStyle name="Vírgula 13 4 2 5 3" xfId="34810"/>
    <cellStyle name="Vírgula 13 4 2 6" xfId="34811"/>
    <cellStyle name="Vírgula 13 4 2 7" xfId="34812"/>
    <cellStyle name="Vírgula 13 4 3" xfId="34813"/>
    <cellStyle name="Vírgula 13 4 3 2" xfId="34814"/>
    <cellStyle name="Vírgula 13 4 3 2 2" xfId="34815"/>
    <cellStyle name="Vírgula 13 4 3 2 2 2" xfId="34816"/>
    <cellStyle name="Vírgula 13 4 3 2 2 3" xfId="34817"/>
    <cellStyle name="Vírgula 13 4 3 2 3" xfId="34818"/>
    <cellStyle name="Vírgula 13 4 3 2 4" xfId="34819"/>
    <cellStyle name="Vírgula 13 4 3 3" xfId="34820"/>
    <cellStyle name="Vírgula 13 4 3 3 2" xfId="34821"/>
    <cellStyle name="Vírgula 13 4 3 3 2 2" xfId="34822"/>
    <cellStyle name="Vírgula 13 4 3 3 2 3" xfId="34823"/>
    <cellStyle name="Vírgula 13 4 3 3 3" xfId="34824"/>
    <cellStyle name="Vírgula 13 4 3 3 4" xfId="34825"/>
    <cellStyle name="Vírgula 13 4 3 4" xfId="34826"/>
    <cellStyle name="Vírgula 13 4 3 4 2" xfId="34827"/>
    <cellStyle name="Vírgula 13 4 3 4 2 2" xfId="34828"/>
    <cellStyle name="Vírgula 13 4 3 4 2 3" xfId="34829"/>
    <cellStyle name="Vírgula 13 4 3 4 3" xfId="34830"/>
    <cellStyle name="Vírgula 13 4 3 4 4" xfId="34831"/>
    <cellStyle name="Vírgula 13 4 3 5" xfId="34832"/>
    <cellStyle name="Vírgula 13 4 3 5 2" xfId="34833"/>
    <cellStyle name="Vírgula 13 4 3 5 3" xfId="34834"/>
    <cellStyle name="Vírgula 13 4 3 6" xfId="34835"/>
    <cellStyle name="Vírgula 13 4 3 7" xfId="34836"/>
    <cellStyle name="Vírgula 13 4 4" xfId="34837"/>
    <cellStyle name="Vírgula 13 4 4 2" xfId="34838"/>
    <cellStyle name="Vírgula 13 4 4 2 2" xfId="34839"/>
    <cellStyle name="Vírgula 13 4 4 2 3" xfId="34840"/>
    <cellStyle name="Vírgula 13 4 4 3" xfId="34841"/>
    <cellStyle name="Vírgula 13 4 4 4" xfId="34842"/>
    <cellStyle name="Vírgula 13 4 5" xfId="34843"/>
    <cellStyle name="Vírgula 13 4 5 2" xfId="34844"/>
    <cellStyle name="Vírgula 13 4 5 2 2" xfId="34845"/>
    <cellStyle name="Vírgula 13 4 5 2 3" xfId="34846"/>
    <cellStyle name="Vírgula 13 4 5 3" xfId="34847"/>
    <cellStyle name="Vírgula 13 4 5 4" xfId="34848"/>
    <cellStyle name="Vírgula 13 4 6" xfId="34849"/>
    <cellStyle name="Vírgula 13 4 6 2" xfId="34850"/>
    <cellStyle name="Vírgula 13 4 6 2 2" xfId="34851"/>
    <cellStyle name="Vírgula 13 4 6 2 3" xfId="34852"/>
    <cellStyle name="Vírgula 13 4 6 3" xfId="34853"/>
    <cellStyle name="Vírgula 13 4 6 4" xfId="34854"/>
    <cellStyle name="Vírgula 13 4 7" xfId="34855"/>
    <cellStyle name="Vírgula 13 4 7 2" xfId="34856"/>
    <cellStyle name="Vírgula 13 4 7 3" xfId="34857"/>
    <cellStyle name="Vírgula 13 4 8" xfId="34858"/>
    <cellStyle name="Vírgula 13 4 9" xfId="34859"/>
    <cellStyle name="Vírgula 13 5" xfId="34860"/>
    <cellStyle name="Vírgula 13 5 2" xfId="34861"/>
    <cellStyle name="Vírgula 13 5 2 2" xfId="34862"/>
    <cellStyle name="Vírgula 13 5 2 2 2" xfId="34863"/>
    <cellStyle name="Vírgula 13 5 2 2 2 2" xfId="34864"/>
    <cellStyle name="Vírgula 13 5 2 2 2 3" xfId="34865"/>
    <cellStyle name="Vírgula 13 5 2 2 3" xfId="34866"/>
    <cellStyle name="Vírgula 13 5 2 2 4" xfId="34867"/>
    <cellStyle name="Vírgula 13 5 2 3" xfId="34868"/>
    <cellStyle name="Vírgula 13 5 2 3 2" xfId="34869"/>
    <cellStyle name="Vírgula 13 5 2 3 2 2" xfId="34870"/>
    <cellStyle name="Vírgula 13 5 2 3 2 3" xfId="34871"/>
    <cellStyle name="Vírgula 13 5 2 3 3" xfId="34872"/>
    <cellStyle name="Vírgula 13 5 2 3 4" xfId="34873"/>
    <cellStyle name="Vírgula 13 5 2 4" xfId="34874"/>
    <cellStyle name="Vírgula 13 5 2 4 2" xfId="34875"/>
    <cellStyle name="Vírgula 13 5 2 4 2 2" xfId="34876"/>
    <cellStyle name="Vírgula 13 5 2 4 2 3" xfId="34877"/>
    <cellStyle name="Vírgula 13 5 2 4 3" xfId="34878"/>
    <cellStyle name="Vírgula 13 5 2 4 4" xfId="34879"/>
    <cellStyle name="Vírgula 13 5 2 5" xfId="34880"/>
    <cellStyle name="Vírgula 13 5 2 5 2" xfId="34881"/>
    <cellStyle name="Vírgula 13 5 2 5 3" xfId="34882"/>
    <cellStyle name="Vírgula 13 5 2 6" xfId="34883"/>
    <cellStyle name="Vírgula 13 5 2 7" xfId="34884"/>
    <cellStyle name="Vírgula 13 5 3" xfId="34885"/>
    <cellStyle name="Vírgula 13 5 3 2" xfId="34886"/>
    <cellStyle name="Vírgula 13 5 3 2 2" xfId="34887"/>
    <cellStyle name="Vírgula 13 5 3 2 3" xfId="34888"/>
    <cellStyle name="Vírgula 13 5 3 3" xfId="34889"/>
    <cellStyle name="Vírgula 13 5 3 4" xfId="34890"/>
    <cellStyle name="Vírgula 13 5 4" xfId="34891"/>
    <cellStyle name="Vírgula 13 5 4 2" xfId="34892"/>
    <cellStyle name="Vírgula 13 5 4 2 2" xfId="34893"/>
    <cellStyle name="Vírgula 13 5 4 2 3" xfId="34894"/>
    <cellStyle name="Vírgula 13 5 4 3" xfId="34895"/>
    <cellStyle name="Vírgula 13 5 4 4" xfId="34896"/>
    <cellStyle name="Vírgula 13 5 5" xfId="34897"/>
    <cellStyle name="Vírgula 13 5 5 2" xfId="34898"/>
    <cellStyle name="Vírgula 13 5 5 2 2" xfId="34899"/>
    <cellStyle name="Vírgula 13 5 5 2 3" xfId="34900"/>
    <cellStyle name="Vírgula 13 5 5 3" xfId="34901"/>
    <cellStyle name="Vírgula 13 5 5 4" xfId="34902"/>
    <cellStyle name="Vírgula 13 5 6" xfId="34903"/>
    <cellStyle name="Vírgula 13 5 6 2" xfId="34904"/>
    <cellStyle name="Vírgula 13 5 6 3" xfId="34905"/>
    <cellStyle name="Vírgula 13 5 7" xfId="34906"/>
    <cellStyle name="Vírgula 13 5 8" xfId="34907"/>
    <cellStyle name="Vírgula 14" xfId="34908"/>
    <cellStyle name="Vírgula 14 10" xfId="34909"/>
    <cellStyle name="Vírgula 14 11" xfId="34910"/>
    <cellStyle name="Vírgula 14 2" xfId="34911"/>
    <cellStyle name="Vírgula 14 2 2" xfId="34912"/>
    <cellStyle name="Vírgula 14 2 2 2" xfId="34913"/>
    <cellStyle name="Vírgula 14 2 2 2 2" xfId="34914"/>
    <cellStyle name="Vírgula 14 2 2 2 2 2" xfId="34915"/>
    <cellStyle name="Vírgula 14 2 2 2 2 3" xfId="34916"/>
    <cellStyle name="Vírgula 14 2 2 2 3" xfId="34917"/>
    <cellStyle name="Vírgula 14 2 2 2 4" xfId="34918"/>
    <cellStyle name="Vírgula 14 2 2 3" xfId="34919"/>
    <cellStyle name="Vírgula 14 2 2 3 2" xfId="34920"/>
    <cellStyle name="Vírgula 14 2 2 3 2 2" xfId="34921"/>
    <cellStyle name="Vírgula 14 2 2 3 2 3" xfId="34922"/>
    <cellStyle name="Vírgula 14 2 2 3 3" xfId="34923"/>
    <cellStyle name="Vírgula 14 2 2 3 4" xfId="34924"/>
    <cellStyle name="Vírgula 14 2 2 4" xfId="34925"/>
    <cellStyle name="Vírgula 14 2 2 4 2" xfId="34926"/>
    <cellStyle name="Vírgula 14 2 2 4 2 2" xfId="34927"/>
    <cellStyle name="Vírgula 14 2 2 4 2 3" xfId="34928"/>
    <cellStyle name="Vírgula 14 2 2 4 3" xfId="34929"/>
    <cellStyle name="Vírgula 14 2 2 4 4" xfId="34930"/>
    <cellStyle name="Vírgula 14 2 2 5" xfId="34931"/>
    <cellStyle name="Vírgula 14 2 2 5 2" xfId="34932"/>
    <cellStyle name="Vírgula 14 2 2 5 3" xfId="34933"/>
    <cellStyle name="Vírgula 14 2 2 6" xfId="34934"/>
    <cellStyle name="Vírgula 14 2 2 7" xfId="34935"/>
    <cellStyle name="Vírgula 14 2 3" xfId="34936"/>
    <cellStyle name="Vírgula 14 2 4" xfId="34937"/>
    <cellStyle name="Vírgula 14 2 4 2" xfId="34938"/>
    <cellStyle name="Vírgula 14 2 4 2 2" xfId="34939"/>
    <cellStyle name="Vírgula 14 2 4 2 3" xfId="34940"/>
    <cellStyle name="Vírgula 14 2 4 3" xfId="34941"/>
    <cellStyle name="Vírgula 14 2 4 4" xfId="34942"/>
    <cellStyle name="Vírgula 14 2 5" xfId="34943"/>
    <cellStyle name="Vírgula 14 2 5 2" xfId="34944"/>
    <cellStyle name="Vírgula 14 2 5 2 2" xfId="34945"/>
    <cellStyle name="Vírgula 14 2 5 2 3" xfId="34946"/>
    <cellStyle name="Vírgula 14 2 5 3" xfId="34947"/>
    <cellStyle name="Vírgula 14 2 5 4" xfId="34948"/>
    <cellStyle name="Vírgula 14 2 6" xfId="34949"/>
    <cellStyle name="Vírgula 14 2 6 2" xfId="34950"/>
    <cellStyle name="Vírgula 14 2 6 2 2" xfId="34951"/>
    <cellStyle name="Vírgula 14 2 6 2 3" xfId="34952"/>
    <cellStyle name="Vírgula 14 2 6 3" xfId="34953"/>
    <cellStyle name="Vírgula 14 2 6 4" xfId="34954"/>
    <cellStyle name="Vírgula 14 2 7" xfId="34955"/>
    <cellStyle name="Vírgula 14 2 7 2" xfId="34956"/>
    <cellStyle name="Vírgula 14 2 7 3" xfId="34957"/>
    <cellStyle name="Vírgula 14 2 8" xfId="34958"/>
    <cellStyle name="Vírgula 14 2 9" xfId="34959"/>
    <cellStyle name="Vírgula 14 3" xfId="34960"/>
    <cellStyle name="Vírgula 14 3 2" xfId="34961"/>
    <cellStyle name="Vírgula 14 3 2 2" xfId="34962"/>
    <cellStyle name="Vírgula 14 3 2 2 2" xfId="34963"/>
    <cellStyle name="Vírgula 14 3 2 2 2 2" xfId="34964"/>
    <cellStyle name="Vírgula 14 3 2 2 2 3" xfId="34965"/>
    <cellStyle name="Vírgula 14 3 2 2 3" xfId="34966"/>
    <cellStyle name="Vírgula 14 3 2 2 4" xfId="34967"/>
    <cellStyle name="Vírgula 14 3 2 3" xfId="34968"/>
    <cellStyle name="Vírgula 14 3 2 3 2" xfId="34969"/>
    <cellStyle name="Vírgula 14 3 2 3 2 2" xfId="34970"/>
    <cellStyle name="Vírgula 14 3 2 3 2 3" xfId="34971"/>
    <cellStyle name="Vírgula 14 3 2 3 3" xfId="34972"/>
    <cellStyle name="Vírgula 14 3 2 3 4" xfId="34973"/>
    <cellStyle name="Vírgula 14 3 2 4" xfId="34974"/>
    <cellStyle name="Vírgula 14 3 2 4 2" xfId="34975"/>
    <cellStyle name="Vírgula 14 3 2 4 2 2" xfId="34976"/>
    <cellStyle name="Vírgula 14 3 2 4 2 3" xfId="34977"/>
    <cellStyle name="Vírgula 14 3 2 4 3" xfId="34978"/>
    <cellStyle name="Vírgula 14 3 2 4 4" xfId="34979"/>
    <cellStyle name="Vírgula 14 3 2 5" xfId="34980"/>
    <cellStyle name="Vírgula 14 3 2 5 2" xfId="34981"/>
    <cellStyle name="Vírgula 14 3 2 5 3" xfId="34982"/>
    <cellStyle name="Vírgula 14 3 2 6" xfId="34983"/>
    <cellStyle name="Vírgula 14 3 2 7" xfId="34984"/>
    <cellStyle name="Vírgula 14 3 3" xfId="34985"/>
    <cellStyle name="Vírgula 14 4" xfId="34986"/>
    <cellStyle name="Vírgula 14 4 2" xfId="34987"/>
    <cellStyle name="Vírgula 14 4 2 2" xfId="34988"/>
    <cellStyle name="Vírgula 14 4 2 2 2" xfId="34989"/>
    <cellStyle name="Vírgula 14 4 2 2 3" xfId="34990"/>
    <cellStyle name="Vírgula 14 4 2 3" xfId="34991"/>
    <cellStyle name="Vírgula 14 4 2 4" xfId="34992"/>
    <cellStyle name="Vírgula 14 4 3" xfId="34993"/>
    <cellStyle name="Vírgula 14 4 3 2" xfId="34994"/>
    <cellStyle name="Vírgula 14 4 3 2 2" xfId="34995"/>
    <cellStyle name="Vírgula 14 4 3 2 3" xfId="34996"/>
    <cellStyle name="Vírgula 14 4 3 3" xfId="34997"/>
    <cellStyle name="Vírgula 14 4 3 4" xfId="34998"/>
    <cellStyle name="Vírgula 14 4 4" xfId="34999"/>
    <cellStyle name="Vírgula 14 4 4 2" xfId="35000"/>
    <cellStyle name="Vírgula 14 4 4 2 2" xfId="35001"/>
    <cellStyle name="Vírgula 14 4 4 2 3" xfId="35002"/>
    <cellStyle name="Vírgula 14 4 4 3" xfId="35003"/>
    <cellStyle name="Vírgula 14 4 4 4" xfId="35004"/>
    <cellStyle name="Vírgula 14 4 5" xfId="35005"/>
    <cellStyle name="Vírgula 14 4 5 2" xfId="35006"/>
    <cellStyle name="Vírgula 14 4 5 3" xfId="35007"/>
    <cellStyle name="Vírgula 14 4 6" xfId="35008"/>
    <cellStyle name="Vírgula 14 4 7" xfId="35009"/>
    <cellStyle name="Vírgula 14 5" xfId="35010"/>
    <cellStyle name="Vírgula 14 6" xfId="35011"/>
    <cellStyle name="Vírgula 14 6 2" xfId="35012"/>
    <cellStyle name="Vírgula 14 6 2 2" xfId="35013"/>
    <cellStyle name="Vírgula 14 6 2 3" xfId="35014"/>
    <cellStyle name="Vírgula 14 6 3" xfId="35015"/>
    <cellStyle name="Vírgula 14 6 4" xfId="35016"/>
    <cellStyle name="Vírgula 14 7" xfId="35017"/>
    <cellStyle name="Vírgula 14 7 2" xfId="35018"/>
    <cellStyle name="Vírgula 14 7 2 2" xfId="35019"/>
    <cellStyle name="Vírgula 14 7 2 3" xfId="35020"/>
    <cellStyle name="Vírgula 14 7 3" xfId="35021"/>
    <cellStyle name="Vírgula 14 7 4" xfId="35022"/>
    <cellStyle name="Vírgula 14 8" xfId="35023"/>
    <cellStyle name="Vírgula 14 8 2" xfId="35024"/>
    <cellStyle name="Vírgula 14 8 2 2" xfId="35025"/>
    <cellStyle name="Vírgula 14 8 2 3" xfId="35026"/>
    <cellStyle name="Vírgula 14 8 3" xfId="35027"/>
    <cellStyle name="Vírgula 14 8 4" xfId="35028"/>
    <cellStyle name="Vírgula 14 9" xfId="35029"/>
    <cellStyle name="Vírgula 14 9 2" xfId="35030"/>
    <cellStyle name="Vírgula 14 9 3" xfId="35031"/>
    <cellStyle name="Vírgula 15" xfId="35032"/>
    <cellStyle name="Vírgula 15 10" xfId="35033"/>
    <cellStyle name="Vírgula 15 2" xfId="35034"/>
    <cellStyle name="Vírgula 15 2 2" xfId="35035"/>
    <cellStyle name="Vírgula 15 2 2 2" xfId="35036"/>
    <cellStyle name="Vírgula 15 2 2 2 2" xfId="35037"/>
    <cellStyle name="Vírgula 15 2 2 2 2 2" xfId="35038"/>
    <cellStyle name="Vírgula 15 2 2 2 2 3" xfId="35039"/>
    <cellStyle name="Vírgula 15 2 2 2 3" xfId="35040"/>
    <cellStyle name="Vírgula 15 2 2 2 4" xfId="35041"/>
    <cellStyle name="Vírgula 15 2 2 3" xfId="35042"/>
    <cellStyle name="Vírgula 15 2 2 3 2" xfId="35043"/>
    <cellStyle name="Vírgula 15 2 2 3 2 2" xfId="35044"/>
    <cellStyle name="Vírgula 15 2 2 3 2 3" xfId="35045"/>
    <cellStyle name="Vírgula 15 2 2 3 3" xfId="35046"/>
    <cellStyle name="Vírgula 15 2 2 3 4" xfId="35047"/>
    <cellStyle name="Vírgula 15 2 2 4" xfId="35048"/>
    <cellStyle name="Vírgula 15 2 2 4 2" xfId="35049"/>
    <cellStyle name="Vírgula 15 2 2 4 2 2" xfId="35050"/>
    <cellStyle name="Vírgula 15 2 2 4 2 3" xfId="35051"/>
    <cellStyle name="Vírgula 15 2 2 4 3" xfId="35052"/>
    <cellStyle name="Vírgula 15 2 2 4 4" xfId="35053"/>
    <cellStyle name="Vírgula 15 2 2 5" xfId="35054"/>
    <cellStyle name="Vírgula 15 2 2 5 2" xfId="35055"/>
    <cellStyle name="Vírgula 15 2 2 5 3" xfId="35056"/>
    <cellStyle name="Vírgula 15 2 2 6" xfId="35057"/>
    <cellStyle name="Vírgula 15 2 2 7" xfId="35058"/>
    <cellStyle name="Vírgula 15 2 3" xfId="35059"/>
    <cellStyle name="Vírgula 15 2 3 2" xfId="35060"/>
    <cellStyle name="Vírgula 15 2 3 2 2" xfId="35061"/>
    <cellStyle name="Vírgula 15 2 3 2 3" xfId="35062"/>
    <cellStyle name="Vírgula 15 2 3 3" xfId="35063"/>
    <cellStyle name="Vírgula 15 2 3 4" xfId="35064"/>
    <cellStyle name="Vírgula 15 2 4" xfId="35065"/>
    <cellStyle name="Vírgula 15 2 4 2" xfId="35066"/>
    <cellStyle name="Vírgula 15 2 4 2 2" xfId="35067"/>
    <cellStyle name="Vírgula 15 2 4 2 3" xfId="35068"/>
    <cellStyle name="Vírgula 15 2 4 3" xfId="35069"/>
    <cellStyle name="Vírgula 15 2 4 4" xfId="35070"/>
    <cellStyle name="Vírgula 15 2 5" xfId="35071"/>
    <cellStyle name="Vírgula 15 2 5 2" xfId="35072"/>
    <cellStyle name="Vírgula 15 2 5 2 2" xfId="35073"/>
    <cellStyle name="Vírgula 15 2 5 2 3" xfId="35074"/>
    <cellStyle name="Vírgula 15 2 5 3" xfId="35075"/>
    <cellStyle name="Vírgula 15 2 5 4" xfId="35076"/>
    <cellStyle name="Vírgula 15 2 6" xfId="35077"/>
    <cellStyle name="Vírgula 15 2 6 2" xfId="35078"/>
    <cellStyle name="Vírgula 15 2 6 3" xfId="35079"/>
    <cellStyle name="Vírgula 15 2 7" xfId="35080"/>
    <cellStyle name="Vírgula 15 2 8" xfId="35081"/>
    <cellStyle name="Vírgula 15 3" xfId="35082"/>
    <cellStyle name="Vírgula 15 3 2" xfId="35083"/>
    <cellStyle name="Vírgula 15 3 2 2" xfId="35084"/>
    <cellStyle name="Vírgula 15 3 2 2 2" xfId="35085"/>
    <cellStyle name="Vírgula 15 3 2 2 3" xfId="35086"/>
    <cellStyle name="Vírgula 15 3 2 3" xfId="35087"/>
    <cellStyle name="Vírgula 15 3 2 4" xfId="35088"/>
    <cellStyle name="Vírgula 15 3 3" xfId="35089"/>
    <cellStyle name="Vírgula 15 3 3 2" xfId="35090"/>
    <cellStyle name="Vírgula 15 3 3 2 2" xfId="35091"/>
    <cellStyle name="Vírgula 15 3 3 2 3" xfId="35092"/>
    <cellStyle name="Vírgula 15 3 3 3" xfId="35093"/>
    <cellStyle name="Vírgula 15 3 3 4" xfId="35094"/>
    <cellStyle name="Vírgula 15 3 4" xfId="35095"/>
    <cellStyle name="Vírgula 15 3 4 2" xfId="35096"/>
    <cellStyle name="Vírgula 15 3 4 2 2" xfId="35097"/>
    <cellStyle name="Vírgula 15 3 4 2 3" xfId="35098"/>
    <cellStyle name="Vírgula 15 3 4 3" xfId="35099"/>
    <cellStyle name="Vírgula 15 3 4 4" xfId="35100"/>
    <cellStyle name="Vírgula 15 3 5" xfId="35101"/>
    <cellStyle name="Vírgula 15 3 5 2" xfId="35102"/>
    <cellStyle name="Vírgula 15 3 5 3" xfId="35103"/>
    <cellStyle name="Vírgula 15 3 6" xfId="35104"/>
    <cellStyle name="Vírgula 15 3 7" xfId="35105"/>
    <cellStyle name="Vírgula 15 4" xfId="35106"/>
    <cellStyle name="Vírgula 15 5" xfId="35107"/>
    <cellStyle name="Vírgula 15 5 2" xfId="35108"/>
    <cellStyle name="Vírgula 15 5 2 2" xfId="35109"/>
    <cellStyle name="Vírgula 15 5 2 3" xfId="35110"/>
    <cellStyle name="Vírgula 15 5 3" xfId="35111"/>
    <cellStyle name="Vírgula 15 5 4" xfId="35112"/>
    <cellStyle name="Vírgula 15 6" xfId="35113"/>
    <cellStyle name="Vírgula 15 6 2" xfId="35114"/>
    <cellStyle name="Vírgula 15 6 2 2" xfId="35115"/>
    <cellStyle name="Vírgula 15 6 2 3" xfId="35116"/>
    <cellStyle name="Vírgula 15 6 3" xfId="35117"/>
    <cellStyle name="Vírgula 15 6 4" xfId="35118"/>
    <cellStyle name="Vírgula 15 7" xfId="35119"/>
    <cellStyle name="Vírgula 15 7 2" xfId="35120"/>
    <cellStyle name="Vírgula 15 7 2 2" xfId="35121"/>
    <cellStyle name="Vírgula 15 7 2 3" xfId="35122"/>
    <cellStyle name="Vírgula 15 7 3" xfId="35123"/>
    <cellStyle name="Vírgula 15 7 4" xfId="35124"/>
    <cellStyle name="Vírgula 15 8" xfId="35125"/>
    <cellStyle name="Vírgula 15 8 2" xfId="35126"/>
    <cellStyle name="Vírgula 15 8 3" xfId="35127"/>
    <cellStyle name="Vírgula 15 9" xfId="35128"/>
    <cellStyle name="Vírgula 16" xfId="35129"/>
    <cellStyle name="Vírgula 16 10" xfId="35130"/>
    <cellStyle name="Vírgula 16 2" xfId="35131"/>
    <cellStyle name="Vírgula 16 2 2" xfId="35132"/>
    <cellStyle name="Vírgula 16 2 2 2" xfId="35133"/>
    <cellStyle name="Vírgula 16 2 2 2 2" xfId="35134"/>
    <cellStyle name="Vírgula 16 2 2 2 2 2" xfId="35135"/>
    <cellStyle name="Vírgula 16 2 2 2 2 3" xfId="35136"/>
    <cellStyle name="Vírgula 16 2 2 2 3" xfId="35137"/>
    <cellStyle name="Vírgula 16 2 2 2 4" xfId="35138"/>
    <cellStyle name="Vírgula 16 2 2 3" xfId="35139"/>
    <cellStyle name="Vírgula 16 2 2 3 2" xfId="35140"/>
    <cellStyle name="Vírgula 16 2 2 3 2 2" xfId="35141"/>
    <cellStyle name="Vírgula 16 2 2 3 2 3" xfId="35142"/>
    <cellStyle name="Vírgula 16 2 2 3 3" xfId="35143"/>
    <cellStyle name="Vírgula 16 2 2 3 4" xfId="35144"/>
    <cellStyle name="Vírgula 16 2 2 4" xfId="35145"/>
    <cellStyle name="Vírgula 16 2 2 4 2" xfId="35146"/>
    <cellStyle name="Vírgula 16 2 2 4 2 2" xfId="35147"/>
    <cellStyle name="Vírgula 16 2 2 4 2 3" xfId="35148"/>
    <cellStyle name="Vírgula 16 2 2 4 3" xfId="35149"/>
    <cellStyle name="Vírgula 16 2 2 4 4" xfId="35150"/>
    <cellStyle name="Vírgula 16 2 2 5" xfId="35151"/>
    <cellStyle name="Vírgula 16 2 2 5 2" xfId="35152"/>
    <cellStyle name="Vírgula 16 2 2 5 3" xfId="35153"/>
    <cellStyle name="Vírgula 16 2 2 6" xfId="35154"/>
    <cellStyle name="Vírgula 16 2 2 7" xfId="35155"/>
    <cellStyle name="Vírgula 16 2 3" xfId="35156"/>
    <cellStyle name="Vírgula 16 2 3 2" xfId="35157"/>
    <cellStyle name="Vírgula 16 2 3 2 2" xfId="35158"/>
    <cellStyle name="Vírgula 16 2 3 2 3" xfId="35159"/>
    <cellStyle name="Vírgula 16 2 3 3" xfId="35160"/>
    <cellStyle name="Vírgula 16 2 3 4" xfId="35161"/>
    <cellStyle name="Vírgula 16 2 4" xfId="35162"/>
    <cellStyle name="Vírgula 16 2 4 2" xfId="35163"/>
    <cellStyle name="Vírgula 16 2 4 2 2" xfId="35164"/>
    <cellStyle name="Vírgula 16 2 4 2 3" xfId="35165"/>
    <cellStyle name="Vírgula 16 2 4 3" xfId="35166"/>
    <cellStyle name="Vírgula 16 2 4 4" xfId="35167"/>
    <cellStyle name="Vírgula 16 2 5" xfId="35168"/>
    <cellStyle name="Vírgula 16 2 5 2" xfId="35169"/>
    <cellStyle name="Vírgula 16 2 5 2 2" xfId="35170"/>
    <cellStyle name="Vírgula 16 2 5 2 3" xfId="35171"/>
    <cellStyle name="Vírgula 16 2 5 3" xfId="35172"/>
    <cellStyle name="Vírgula 16 2 5 4" xfId="35173"/>
    <cellStyle name="Vírgula 16 2 6" xfId="35174"/>
    <cellStyle name="Vírgula 16 2 6 2" xfId="35175"/>
    <cellStyle name="Vírgula 16 2 6 3" xfId="35176"/>
    <cellStyle name="Vírgula 16 2 7" xfId="35177"/>
    <cellStyle name="Vírgula 16 2 8" xfId="35178"/>
    <cellStyle name="Vírgula 16 3" xfId="35179"/>
    <cellStyle name="Vírgula 16 3 2" xfId="35180"/>
    <cellStyle name="Vírgula 16 3 2 2" xfId="35181"/>
    <cellStyle name="Vírgula 16 3 2 2 2" xfId="35182"/>
    <cellStyle name="Vírgula 16 3 2 2 3" xfId="35183"/>
    <cellStyle name="Vírgula 16 3 2 3" xfId="35184"/>
    <cellStyle name="Vírgula 16 3 2 4" xfId="35185"/>
    <cellStyle name="Vírgula 16 3 3" xfId="35186"/>
    <cellStyle name="Vírgula 16 3 3 2" xfId="35187"/>
    <cellStyle name="Vírgula 16 3 3 2 2" xfId="35188"/>
    <cellStyle name="Vírgula 16 3 3 2 3" xfId="35189"/>
    <cellStyle name="Vírgula 16 3 3 3" xfId="35190"/>
    <cellStyle name="Vírgula 16 3 3 4" xfId="35191"/>
    <cellStyle name="Vírgula 16 3 4" xfId="35192"/>
    <cellStyle name="Vírgula 16 3 4 2" xfId="35193"/>
    <cellStyle name="Vírgula 16 3 4 2 2" xfId="35194"/>
    <cellStyle name="Vírgula 16 3 4 2 3" xfId="35195"/>
    <cellStyle name="Vírgula 16 3 4 3" xfId="35196"/>
    <cellStyle name="Vírgula 16 3 4 4" xfId="35197"/>
    <cellStyle name="Vírgula 16 3 5" xfId="35198"/>
    <cellStyle name="Vírgula 16 3 5 2" xfId="35199"/>
    <cellStyle name="Vírgula 16 3 5 3" xfId="35200"/>
    <cellStyle name="Vírgula 16 3 6" xfId="35201"/>
    <cellStyle name="Vírgula 16 3 7" xfId="35202"/>
    <cellStyle name="Vírgula 16 4" xfId="35203"/>
    <cellStyle name="Vírgula 16 5" xfId="35204"/>
    <cellStyle name="Vírgula 16 5 2" xfId="35205"/>
    <cellStyle name="Vírgula 16 5 2 2" xfId="35206"/>
    <cellStyle name="Vírgula 16 5 2 3" xfId="35207"/>
    <cellStyle name="Vírgula 16 5 3" xfId="35208"/>
    <cellStyle name="Vírgula 16 5 4" xfId="35209"/>
    <cellStyle name="Vírgula 16 6" xfId="35210"/>
    <cellStyle name="Vírgula 16 6 2" xfId="35211"/>
    <cellStyle name="Vírgula 16 6 2 2" xfId="35212"/>
    <cellStyle name="Vírgula 16 6 2 3" xfId="35213"/>
    <cellStyle name="Vírgula 16 6 3" xfId="35214"/>
    <cellStyle name="Vírgula 16 6 4" xfId="35215"/>
    <cellStyle name="Vírgula 16 7" xfId="35216"/>
    <cellStyle name="Vírgula 16 7 2" xfId="35217"/>
    <cellStyle name="Vírgula 16 7 2 2" xfId="35218"/>
    <cellStyle name="Vírgula 16 7 2 3" xfId="35219"/>
    <cellStyle name="Vírgula 16 7 3" xfId="35220"/>
    <cellStyle name="Vírgula 16 7 4" xfId="35221"/>
    <cellStyle name="Vírgula 16 8" xfId="35222"/>
    <cellStyle name="Vírgula 16 8 2" xfId="35223"/>
    <cellStyle name="Vírgula 16 8 3" xfId="35224"/>
    <cellStyle name="Vírgula 16 9" xfId="35225"/>
    <cellStyle name="Vírgula 17" xfId="35226"/>
    <cellStyle name="Vírgula 18" xfId="35227"/>
    <cellStyle name="Vírgula 18 2" xfId="35228"/>
    <cellStyle name="Vírgula 18 2 2" xfId="35229"/>
    <cellStyle name="Vírgula 18 2 2 2" xfId="35230"/>
    <cellStyle name="Vírgula 18 2 2 2 2" xfId="35231"/>
    <cellStyle name="Vírgula 18 2 2 2 3" xfId="35232"/>
    <cellStyle name="Vírgula 18 2 2 3" xfId="35233"/>
    <cellStyle name="Vírgula 18 2 2 4" xfId="35234"/>
    <cellStyle name="Vírgula 18 2 3" xfId="35235"/>
    <cellStyle name="Vírgula 18 2 3 2" xfId="35236"/>
    <cellStyle name="Vírgula 18 2 3 2 2" xfId="35237"/>
    <cellStyle name="Vírgula 18 2 3 2 3" xfId="35238"/>
    <cellStyle name="Vírgula 18 2 3 3" xfId="35239"/>
    <cellStyle name="Vírgula 18 2 3 4" xfId="35240"/>
    <cellStyle name="Vírgula 18 2 4" xfId="35241"/>
    <cellStyle name="Vírgula 18 2 4 2" xfId="35242"/>
    <cellStyle name="Vírgula 18 2 4 2 2" xfId="35243"/>
    <cellStyle name="Vírgula 18 2 4 2 3" xfId="35244"/>
    <cellStyle name="Vírgula 18 2 4 3" xfId="35245"/>
    <cellStyle name="Vírgula 18 2 4 4" xfId="35246"/>
    <cellStyle name="Vírgula 18 2 5" xfId="35247"/>
    <cellStyle name="Vírgula 18 2 5 2" xfId="35248"/>
    <cellStyle name="Vírgula 18 2 5 3" xfId="35249"/>
    <cellStyle name="Vírgula 18 2 6" xfId="35250"/>
    <cellStyle name="Vírgula 18 2 7" xfId="35251"/>
    <cellStyle name="Vírgula 18 3" xfId="35252"/>
    <cellStyle name="Vírgula 18 3 2" xfId="35253"/>
    <cellStyle name="Vírgula 18 3 2 2" xfId="35254"/>
    <cellStyle name="Vírgula 18 3 2 3" xfId="35255"/>
    <cellStyle name="Vírgula 18 3 3" xfId="35256"/>
    <cellStyle name="Vírgula 18 3 4" xfId="35257"/>
    <cellStyle name="Vírgula 18 4" xfId="35258"/>
    <cellStyle name="Vírgula 18 4 2" xfId="35259"/>
    <cellStyle name="Vírgula 18 4 2 2" xfId="35260"/>
    <cellStyle name="Vírgula 18 4 2 3" xfId="35261"/>
    <cellStyle name="Vírgula 18 4 3" xfId="35262"/>
    <cellStyle name="Vírgula 18 4 4" xfId="35263"/>
    <cellStyle name="Vírgula 18 5" xfId="35264"/>
    <cellStyle name="Vírgula 18 5 2" xfId="35265"/>
    <cellStyle name="Vírgula 18 5 2 2" xfId="35266"/>
    <cellStyle name="Vírgula 18 5 2 3" xfId="35267"/>
    <cellStyle name="Vírgula 18 5 3" xfId="35268"/>
    <cellStyle name="Vírgula 18 5 4" xfId="35269"/>
    <cellStyle name="Vírgula 18 6" xfId="35270"/>
    <cellStyle name="Vírgula 18 6 2" xfId="35271"/>
    <cellStyle name="Vírgula 18 6 3" xfId="35272"/>
    <cellStyle name="Vírgula 18 7" xfId="35273"/>
    <cellStyle name="Vírgula 18 8" xfId="35274"/>
    <cellStyle name="Vírgula 19" xfId="35275"/>
    <cellStyle name="Vírgula 19 2" xfId="35276"/>
    <cellStyle name="Vírgula 19 2 2" xfId="35277"/>
    <cellStyle name="Vírgula 19 2 2 2" xfId="35278"/>
    <cellStyle name="Vírgula 19 2 2 2 2" xfId="35279"/>
    <cellStyle name="Vírgula 19 2 2 2 3" xfId="35280"/>
    <cellStyle name="Vírgula 19 2 2 3" xfId="35281"/>
    <cellStyle name="Vírgula 19 2 2 4" xfId="35282"/>
    <cellStyle name="Vírgula 19 2 3" xfId="35283"/>
    <cellStyle name="Vírgula 19 2 3 2" xfId="35284"/>
    <cellStyle name="Vírgula 19 2 3 2 2" xfId="35285"/>
    <cellStyle name="Vírgula 19 2 3 2 3" xfId="35286"/>
    <cellStyle name="Vírgula 19 2 3 3" xfId="35287"/>
    <cellStyle name="Vírgula 19 2 3 4" xfId="35288"/>
    <cellStyle name="Vírgula 19 2 4" xfId="35289"/>
    <cellStyle name="Vírgula 19 2 4 2" xfId="35290"/>
    <cellStyle name="Vírgula 19 2 4 2 2" xfId="35291"/>
    <cellStyle name="Vírgula 19 2 4 2 3" xfId="35292"/>
    <cellStyle name="Vírgula 19 2 4 3" xfId="35293"/>
    <cellStyle name="Vírgula 19 2 4 4" xfId="35294"/>
    <cellStyle name="Vírgula 19 2 5" xfId="35295"/>
    <cellStyle name="Vírgula 19 2 5 2" xfId="35296"/>
    <cellStyle name="Vírgula 19 2 5 3" xfId="35297"/>
    <cellStyle name="Vírgula 19 2 6" xfId="35298"/>
    <cellStyle name="Vírgula 19 2 7" xfId="35299"/>
    <cellStyle name="Vírgula 19 3" xfId="35300"/>
    <cellStyle name="Vírgula 19 3 2" xfId="35301"/>
    <cellStyle name="Vírgula 19 3 2 2" xfId="35302"/>
    <cellStyle name="Vírgula 19 3 2 3" xfId="35303"/>
    <cellStyle name="Vírgula 19 3 3" xfId="35304"/>
    <cellStyle name="Vírgula 19 3 4" xfId="35305"/>
    <cellStyle name="Vírgula 19 4" xfId="35306"/>
    <cellStyle name="Vírgula 19 4 2" xfId="35307"/>
    <cellStyle name="Vírgula 19 4 2 2" xfId="35308"/>
    <cellStyle name="Vírgula 19 4 2 3" xfId="35309"/>
    <cellStyle name="Vírgula 19 4 3" xfId="35310"/>
    <cellStyle name="Vírgula 19 4 4" xfId="35311"/>
    <cellStyle name="Vírgula 19 5" xfId="35312"/>
    <cellStyle name="Vírgula 19 5 2" xfId="35313"/>
    <cellStyle name="Vírgula 19 5 2 2" xfId="35314"/>
    <cellStyle name="Vírgula 19 5 2 3" xfId="35315"/>
    <cellStyle name="Vírgula 19 5 3" xfId="35316"/>
    <cellStyle name="Vírgula 19 5 4" xfId="35317"/>
    <cellStyle name="Vírgula 19 6" xfId="35318"/>
    <cellStyle name="Vírgula 19 6 2" xfId="35319"/>
    <cellStyle name="Vírgula 19 6 3" xfId="35320"/>
    <cellStyle name="Vírgula 19 7" xfId="35321"/>
    <cellStyle name="Vírgula 19 8" xfId="35322"/>
    <cellStyle name="Vírgula 2" xfId="7"/>
    <cellStyle name="Vírgula 2 10" xfId="35323"/>
    <cellStyle name="Vírgula 2 10 2" xfId="35324"/>
    <cellStyle name="Vírgula 2 11" xfId="35325"/>
    <cellStyle name="Vírgula 2 12" xfId="35326"/>
    <cellStyle name="Vírgula 2 13" xfId="35327"/>
    <cellStyle name="Vírgula 2 2" xfId="35328"/>
    <cellStyle name="Vírgula 2 2 2" xfId="35329"/>
    <cellStyle name="Vírgula 2 2 2 2" xfId="35330"/>
    <cellStyle name="Vírgula 2 2 2 2 2" xfId="35331"/>
    <cellStyle name="Vírgula 2 2 2 2 3" xfId="35332"/>
    <cellStyle name="Vírgula 2 2 2 2 4" xfId="35333"/>
    <cellStyle name="Vírgula 2 2 2 3" xfId="35334"/>
    <cellStyle name="Vírgula 2 2 2 3 2" xfId="35335"/>
    <cellStyle name="Vírgula 2 2 2 4" xfId="35336"/>
    <cellStyle name="Vírgula 2 2 2 5" xfId="35337"/>
    <cellStyle name="Vírgula 2 2 2 6" xfId="35338"/>
    <cellStyle name="Vírgula 2 2 2 7" xfId="35339"/>
    <cellStyle name="Vírgula 2 2 3" xfId="35340"/>
    <cellStyle name="Vírgula 2 2 4" xfId="35341"/>
    <cellStyle name="Vírgula 2 2 4 2" xfId="35342"/>
    <cellStyle name="Vírgula 2 2 4 2 2" xfId="35343"/>
    <cellStyle name="Vírgula 2 2 4 3" xfId="35344"/>
    <cellStyle name="Vírgula 2 2 4 4" xfId="35345"/>
    <cellStyle name="Vírgula 2 2 5" xfId="35346"/>
    <cellStyle name="Vírgula 2 2 6" xfId="35347"/>
    <cellStyle name="Vírgula 2 2 6 2" xfId="35348"/>
    <cellStyle name="Vírgula 2 2 6 3" xfId="35349"/>
    <cellStyle name="Vírgula 2 2 6 3 2" xfId="35350"/>
    <cellStyle name="Vírgula 2 2 6 3 2 2" xfId="35351"/>
    <cellStyle name="Vírgula 2 2 6 3 2 2 2" xfId="35352"/>
    <cellStyle name="Vírgula 2 2 6 3 2 2 3" xfId="35353"/>
    <cellStyle name="Vírgula 2 2 6 3 2 3" xfId="35354"/>
    <cellStyle name="Vírgula 2 2 6 3 2 4" xfId="35355"/>
    <cellStyle name="Vírgula 2 2 6 3 3" xfId="35356"/>
    <cellStyle name="Vírgula 2 2 6 3 3 2" xfId="35357"/>
    <cellStyle name="Vírgula 2 2 6 3 3 2 2" xfId="35358"/>
    <cellStyle name="Vírgula 2 2 6 3 3 2 3" xfId="35359"/>
    <cellStyle name="Vírgula 2 2 6 3 3 3" xfId="35360"/>
    <cellStyle name="Vírgula 2 2 6 3 3 4" xfId="35361"/>
    <cellStyle name="Vírgula 2 2 6 3 4" xfId="35362"/>
    <cellStyle name="Vírgula 2 2 6 3 4 2" xfId="35363"/>
    <cellStyle name="Vírgula 2 2 6 3 4 2 2" xfId="35364"/>
    <cellStyle name="Vírgula 2 2 6 3 4 2 3" xfId="35365"/>
    <cellStyle name="Vírgula 2 2 6 3 4 3" xfId="35366"/>
    <cellStyle name="Vírgula 2 2 6 3 4 4" xfId="35367"/>
    <cellStyle name="Vírgula 2 2 6 3 5" xfId="35368"/>
    <cellStyle name="Vírgula 2 2 6 3 5 2" xfId="35369"/>
    <cellStyle name="Vírgula 2 2 6 3 5 3" xfId="35370"/>
    <cellStyle name="Vírgula 2 2 6 3 6" xfId="35371"/>
    <cellStyle name="Vírgula 2 2 6 3 7" xfId="35372"/>
    <cellStyle name="Vírgula 2 2 6 4" xfId="35373"/>
    <cellStyle name="Vírgula 2 2 6 4 2" xfId="35374"/>
    <cellStyle name="Vírgula 2 2 6 4 2 2" xfId="35375"/>
    <cellStyle name="Vírgula 2 2 6 4 2 3" xfId="35376"/>
    <cellStyle name="Vírgula 2 2 6 4 3" xfId="35377"/>
    <cellStyle name="Vírgula 2 2 6 4 4" xfId="35378"/>
    <cellStyle name="Vírgula 2 2 6 5" xfId="35379"/>
    <cellStyle name="Vírgula 2 2 6 5 2" xfId="35380"/>
    <cellStyle name="Vírgula 2 2 6 5 2 2" xfId="35381"/>
    <cellStyle name="Vírgula 2 2 6 5 2 3" xfId="35382"/>
    <cellStyle name="Vírgula 2 2 6 5 3" xfId="35383"/>
    <cellStyle name="Vírgula 2 2 6 5 4" xfId="35384"/>
    <cellStyle name="Vírgula 2 2 6 6" xfId="35385"/>
    <cellStyle name="Vírgula 2 2 6 6 2" xfId="35386"/>
    <cellStyle name="Vírgula 2 2 6 6 2 2" xfId="35387"/>
    <cellStyle name="Vírgula 2 2 6 6 2 3" xfId="35388"/>
    <cellStyle name="Vírgula 2 2 6 6 3" xfId="35389"/>
    <cellStyle name="Vírgula 2 2 6 6 4" xfId="35390"/>
    <cellStyle name="Vírgula 2 2 6 7" xfId="35391"/>
    <cellStyle name="Vírgula 2 2 6 7 2" xfId="35392"/>
    <cellStyle name="Vírgula 2 2 6 7 3" xfId="35393"/>
    <cellStyle name="Vírgula 2 2 6 8" xfId="35394"/>
    <cellStyle name="Vírgula 2 2 6 9" xfId="35395"/>
    <cellStyle name="Vírgula 2 2 7" xfId="35396"/>
    <cellStyle name="Vírgula 2 2 8" xfId="35397"/>
    <cellStyle name="Vírgula 2 2 9" xfId="35398"/>
    <cellStyle name="Vírgula 2 3" xfId="35399"/>
    <cellStyle name="Vírgula 2 3 2" xfId="35400"/>
    <cellStyle name="Vírgula 2 3 2 2" xfId="35401"/>
    <cellStyle name="Vírgula 2 3 2 3" xfId="35402"/>
    <cellStyle name="Vírgula 2 3 3" xfId="35403"/>
    <cellStyle name="Vírgula 2 3 4" xfId="35404"/>
    <cellStyle name="Vírgula 2 3 5" xfId="35405"/>
    <cellStyle name="Vírgula 2 3 5 2" xfId="35406"/>
    <cellStyle name="Vírgula 2 3 5 2 2" xfId="35407"/>
    <cellStyle name="Vírgula 2 3 5 2 2 2" xfId="35408"/>
    <cellStyle name="Vírgula 2 3 5 2 2 2 2" xfId="35409"/>
    <cellStyle name="Vírgula 2 3 5 2 2 2 3" xfId="35410"/>
    <cellStyle name="Vírgula 2 3 5 2 2 3" xfId="35411"/>
    <cellStyle name="Vírgula 2 3 5 2 2 4" xfId="35412"/>
    <cellStyle name="Vírgula 2 3 5 2 3" xfId="35413"/>
    <cellStyle name="Vírgula 2 3 5 2 3 2" xfId="35414"/>
    <cellStyle name="Vírgula 2 3 5 2 3 2 2" xfId="35415"/>
    <cellStyle name="Vírgula 2 3 5 2 3 2 3" xfId="35416"/>
    <cellStyle name="Vírgula 2 3 5 2 3 3" xfId="35417"/>
    <cellStyle name="Vírgula 2 3 5 2 3 4" xfId="35418"/>
    <cellStyle name="Vírgula 2 3 5 2 4" xfId="35419"/>
    <cellStyle name="Vírgula 2 3 5 2 4 2" xfId="35420"/>
    <cellStyle name="Vírgula 2 3 5 2 4 2 2" xfId="35421"/>
    <cellStyle name="Vírgula 2 3 5 2 4 2 3" xfId="35422"/>
    <cellStyle name="Vírgula 2 3 5 2 4 3" xfId="35423"/>
    <cellStyle name="Vírgula 2 3 5 2 4 4" xfId="35424"/>
    <cellStyle name="Vírgula 2 3 5 2 5" xfId="35425"/>
    <cellStyle name="Vírgula 2 3 5 2 5 2" xfId="35426"/>
    <cellStyle name="Vírgula 2 3 5 2 5 3" xfId="35427"/>
    <cellStyle name="Vírgula 2 3 5 2 6" xfId="35428"/>
    <cellStyle name="Vírgula 2 3 5 2 7" xfId="35429"/>
    <cellStyle name="Vírgula 2 3 5 3" xfId="35430"/>
    <cellStyle name="Vírgula 2 3 5 3 2" xfId="35431"/>
    <cellStyle name="Vírgula 2 3 5 3 2 2" xfId="35432"/>
    <cellStyle name="Vírgula 2 3 5 3 2 3" xfId="35433"/>
    <cellStyle name="Vírgula 2 3 5 3 3" xfId="35434"/>
    <cellStyle name="Vírgula 2 3 5 3 4" xfId="35435"/>
    <cellStyle name="Vírgula 2 3 5 4" xfId="35436"/>
    <cellStyle name="Vírgula 2 3 5 4 2" xfId="35437"/>
    <cellStyle name="Vírgula 2 3 5 4 2 2" xfId="35438"/>
    <cellStyle name="Vírgula 2 3 5 4 2 3" xfId="35439"/>
    <cellStyle name="Vírgula 2 3 5 4 3" xfId="35440"/>
    <cellStyle name="Vírgula 2 3 5 4 4" xfId="35441"/>
    <cellStyle name="Vírgula 2 3 5 5" xfId="35442"/>
    <cellStyle name="Vírgula 2 3 5 5 2" xfId="35443"/>
    <cellStyle name="Vírgula 2 3 5 5 2 2" xfId="35444"/>
    <cellStyle name="Vírgula 2 3 5 5 2 3" xfId="35445"/>
    <cellStyle name="Vírgula 2 3 5 5 3" xfId="35446"/>
    <cellStyle name="Vírgula 2 3 5 5 4" xfId="35447"/>
    <cellStyle name="Vírgula 2 3 5 6" xfId="35448"/>
    <cellStyle name="Vírgula 2 3 5 6 2" xfId="35449"/>
    <cellStyle name="Vírgula 2 3 5 6 3" xfId="35450"/>
    <cellStyle name="Vírgula 2 3 5 7" xfId="35451"/>
    <cellStyle name="Vírgula 2 3 5 8" xfId="35452"/>
    <cellStyle name="Vírgula 2 4" xfId="35453"/>
    <cellStyle name="Vírgula 2 4 2" xfId="35454"/>
    <cellStyle name="Vírgula 2 4 2 2" xfId="35455"/>
    <cellStyle name="Vírgula 2 4 2 3" xfId="35456"/>
    <cellStyle name="Vírgula 2 4 3" xfId="35457"/>
    <cellStyle name="Vírgula 2 4 4" xfId="35458"/>
    <cellStyle name="Vírgula 2 5" xfId="35459"/>
    <cellStyle name="Vírgula 2 5 10" xfId="35460"/>
    <cellStyle name="Vírgula 2 5 10 2" xfId="35461"/>
    <cellStyle name="Vírgula 2 5 10 2 2" xfId="35462"/>
    <cellStyle name="Vírgula 2 5 10 2 2 2" xfId="35463"/>
    <cellStyle name="Vírgula 2 5 10 2 2 3" xfId="35464"/>
    <cellStyle name="Vírgula 2 5 10 2 3" xfId="35465"/>
    <cellStyle name="Vírgula 2 5 10 2 4" xfId="35466"/>
    <cellStyle name="Vírgula 2 5 10 3" xfId="35467"/>
    <cellStyle name="Vírgula 2 5 10 3 2" xfId="35468"/>
    <cellStyle name="Vírgula 2 5 10 3 2 2" xfId="35469"/>
    <cellStyle name="Vírgula 2 5 10 3 2 3" xfId="35470"/>
    <cellStyle name="Vírgula 2 5 10 3 3" xfId="35471"/>
    <cellStyle name="Vírgula 2 5 10 3 4" xfId="35472"/>
    <cellStyle name="Vírgula 2 5 10 4" xfId="35473"/>
    <cellStyle name="Vírgula 2 5 10 4 2" xfId="35474"/>
    <cellStyle name="Vírgula 2 5 10 4 2 2" xfId="35475"/>
    <cellStyle name="Vírgula 2 5 10 4 2 3" xfId="35476"/>
    <cellStyle name="Vírgula 2 5 10 4 3" xfId="35477"/>
    <cellStyle name="Vírgula 2 5 10 4 4" xfId="35478"/>
    <cellStyle name="Vírgula 2 5 10 5" xfId="35479"/>
    <cellStyle name="Vírgula 2 5 10 5 2" xfId="35480"/>
    <cellStyle name="Vírgula 2 5 10 5 3" xfId="35481"/>
    <cellStyle name="Vírgula 2 5 10 6" xfId="35482"/>
    <cellStyle name="Vírgula 2 5 10 7" xfId="35483"/>
    <cellStyle name="Vírgula 2 5 10 8" xfId="35484"/>
    <cellStyle name="Vírgula 2 5 11" xfId="35485"/>
    <cellStyle name="Vírgula 2 5 11 2" xfId="35486"/>
    <cellStyle name="Vírgula 2 5 11 2 2" xfId="35487"/>
    <cellStyle name="Vírgula 2 5 11 2 3" xfId="35488"/>
    <cellStyle name="Vírgula 2 5 11 3" xfId="35489"/>
    <cellStyle name="Vírgula 2 5 11 4" xfId="35490"/>
    <cellStyle name="Vírgula 2 5 12" xfId="35491"/>
    <cellStyle name="Vírgula 2 5 12 2" xfId="35492"/>
    <cellStyle name="Vírgula 2 5 12 2 2" xfId="35493"/>
    <cellStyle name="Vírgula 2 5 12 2 3" xfId="35494"/>
    <cellStyle name="Vírgula 2 5 12 3" xfId="35495"/>
    <cellStyle name="Vírgula 2 5 12 4" xfId="35496"/>
    <cellStyle name="Vírgula 2 5 13" xfId="35497"/>
    <cellStyle name="Vírgula 2 5 13 2" xfId="35498"/>
    <cellStyle name="Vírgula 2 5 13 2 2" xfId="35499"/>
    <cellStyle name="Vírgula 2 5 13 2 3" xfId="35500"/>
    <cellStyle name="Vírgula 2 5 13 3" xfId="35501"/>
    <cellStyle name="Vírgula 2 5 13 4" xfId="35502"/>
    <cellStyle name="Vírgula 2 5 14" xfId="35503"/>
    <cellStyle name="Vírgula 2 5 14 2" xfId="35504"/>
    <cellStyle name="Vírgula 2 5 14 3" xfId="35505"/>
    <cellStyle name="Vírgula 2 5 15" xfId="35506"/>
    <cellStyle name="Vírgula 2 5 16" xfId="35507"/>
    <cellStyle name="Vírgula 2 5 2" xfId="35508"/>
    <cellStyle name="Vírgula 2 5 2 10" xfId="35509"/>
    <cellStyle name="Vírgula 2 5 2 2" xfId="35510"/>
    <cellStyle name="Vírgula 2 5 2 2 2" xfId="35511"/>
    <cellStyle name="Vírgula 2 5 2 2 2 2" xfId="35512"/>
    <cellStyle name="Vírgula 2 5 2 2 2 2 2" xfId="35513"/>
    <cellStyle name="Vírgula 2 5 2 2 2 2 2 2" xfId="35514"/>
    <cellStyle name="Vírgula 2 5 2 2 2 2 2 2 2" xfId="35515"/>
    <cellStyle name="Vírgula 2 5 2 2 2 2 2 2 3" xfId="35516"/>
    <cellStyle name="Vírgula 2 5 2 2 2 2 2 3" xfId="35517"/>
    <cellStyle name="Vírgula 2 5 2 2 2 2 2 4" xfId="35518"/>
    <cellStyle name="Vírgula 2 5 2 2 2 2 3" xfId="35519"/>
    <cellStyle name="Vírgula 2 5 2 2 2 2 3 2" xfId="35520"/>
    <cellStyle name="Vírgula 2 5 2 2 2 2 3 2 2" xfId="35521"/>
    <cellStyle name="Vírgula 2 5 2 2 2 2 3 2 3" xfId="35522"/>
    <cellStyle name="Vírgula 2 5 2 2 2 2 3 3" xfId="35523"/>
    <cellStyle name="Vírgula 2 5 2 2 2 2 3 4" xfId="35524"/>
    <cellStyle name="Vírgula 2 5 2 2 2 2 4" xfId="35525"/>
    <cellStyle name="Vírgula 2 5 2 2 2 2 4 2" xfId="35526"/>
    <cellStyle name="Vírgula 2 5 2 2 2 2 4 2 2" xfId="35527"/>
    <cellStyle name="Vírgula 2 5 2 2 2 2 4 2 3" xfId="35528"/>
    <cellStyle name="Vírgula 2 5 2 2 2 2 4 3" xfId="35529"/>
    <cellStyle name="Vírgula 2 5 2 2 2 2 4 4" xfId="35530"/>
    <cellStyle name="Vírgula 2 5 2 2 2 2 5" xfId="35531"/>
    <cellStyle name="Vírgula 2 5 2 2 2 2 5 2" xfId="35532"/>
    <cellStyle name="Vírgula 2 5 2 2 2 2 5 3" xfId="35533"/>
    <cellStyle name="Vírgula 2 5 2 2 2 2 6" xfId="35534"/>
    <cellStyle name="Vírgula 2 5 2 2 2 2 7" xfId="35535"/>
    <cellStyle name="Vírgula 2 5 2 2 2 3" xfId="35536"/>
    <cellStyle name="Vírgula 2 5 2 2 2 3 2" xfId="35537"/>
    <cellStyle name="Vírgula 2 5 2 2 2 3 2 2" xfId="35538"/>
    <cellStyle name="Vírgula 2 5 2 2 2 3 2 3" xfId="35539"/>
    <cellStyle name="Vírgula 2 5 2 2 2 3 3" xfId="35540"/>
    <cellStyle name="Vírgula 2 5 2 2 2 3 4" xfId="35541"/>
    <cellStyle name="Vírgula 2 5 2 2 2 4" xfId="35542"/>
    <cellStyle name="Vírgula 2 5 2 2 2 4 2" xfId="35543"/>
    <cellStyle name="Vírgula 2 5 2 2 2 4 2 2" xfId="35544"/>
    <cellStyle name="Vírgula 2 5 2 2 2 4 2 3" xfId="35545"/>
    <cellStyle name="Vírgula 2 5 2 2 2 4 3" xfId="35546"/>
    <cellStyle name="Vírgula 2 5 2 2 2 4 4" xfId="35547"/>
    <cellStyle name="Vírgula 2 5 2 2 2 5" xfId="35548"/>
    <cellStyle name="Vírgula 2 5 2 2 2 5 2" xfId="35549"/>
    <cellStyle name="Vírgula 2 5 2 2 2 5 2 2" xfId="35550"/>
    <cellStyle name="Vírgula 2 5 2 2 2 5 2 3" xfId="35551"/>
    <cellStyle name="Vírgula 2 5 2 2 2 5 3" xfId="35552"/>
    <cellStyle name="Vírgula 2 5 2 2 2 5 4" xfId="35553"/>
    <cellStyle name="Vírgula 2 5 2 2 2 6" xfId="35554"/>
    <cellStyle name="Vírgula 2 5 2 2 2 6 2" xfId="35555"/>
    <cellStyle name="Vírgula 2 5 2 2 2 6 3" xfId="35556"/>
    <cellStyle name="Vírgula 2 5 2 2 2 7" xfId="35557"/>
    <cellStyle name="Vírgula 2 5 2 2 2 8" xfId="35558"/>
    <cellStyle name="Vírgula 2 5 2 2 3" xfId="35559"/>
    <cellStyle name="Vírgula 2 5 2 2 3 2" xfId="35560"/>
    <cellStyle name="Vírgula 2 5 2 2 3 2 2" xfId="35561"/>
    <cellStyle name="Vírgula 2 5 2 2 3 2 2 2" xfId="35562"/>
    <cellStyle name="Vírgula 2 5 2 2 3 2 2 3" xfId="35563"/>
    <cellStyle name="Vírgula 2 5 2 2 3 2 3" xfId="35564"/>
    <cellStyle name="Vírgula 2 5 2 2 3 2 4" xfId="35565"/>
    <cellStyle name="Vírgula 2 5 2 2 3 3" xfId="35566"/>
    <cellStyle name="Vírgula 2 5 2 2 3 3 2" xfId="35567"/>
    <cellStyle name="Vírgula 2 5 2 2 3 3 2 2" xfId="35568"/>
    <cellStyle name="Vírgula 2 5 2 2 3 3 2 3" xfId="35569"/>
    <cellStyle name="Vírgula 2 5 2 2 3 3 3" xfId="35570"/>
    <cellStyle name="Vírgula 2 5 2 2 3 3 4" xfId="35571"/>
    <cellStyle name="Vírgula 2 5 2 2 3 4" xfId="35572"/>
    <cellStyle name="Vírgula 2 5 2 2 3 4 2" xfId="35573"/>
    <cellStyle name="Vírgula 2 5 2 2 3 4 2 2" xfId="35574"/>
    <cellStyle name="Vírgula 2 5 2 2 3 4 2 3" xfId="35575"/>
    <cellStyle name="Vírgula 2 5 2 2 3 4 3" xfId="35576"/>
    <cellStyle name="Vírgula 2 5 2 2 3 4 4" xfId="35577"/>
    <cellStyle name="Vírgula 2 5 2 2 3 5" xfId="35578"/>
    <cellStyle name="Vírgula 2 5 2 2 3 5 2" xfId="35579"/>
    <cellStyle name="Vírgula 2 5 2 2 3 5 3" xfId="35580"/>
    <cellStyle name="Vírgula 2 5 2 2 3 6" xfId="35581"/>
    <cellStyle name="Vírgula 2 5 2 2 3 7" xfId="35582"/>
    <cellStyle name="Vírgula 2 5 2 2 4" xfId="35583"/>
    <cellStyle name="Vírgula 2 5 2 2 4 2" xfId="35584"/>
    <cellStyle name="Vírgula 2 5 2 2 4 2 2" xfId="35585"/>
    <cellStyle name="Vírgula 2 5 2 2 4 2 3" xfId="35586"/>
    <cellStyle name="Vírgula 2 5 2 2 4 3" xfId="35587"/>
    <cellStyle name="Vírgula 2 5 2 2 4 4" xfId="35588"/>
    <cellStyle name="Vírgula 2 5 2 2 5" xfId="35589"/>
    <cellStyle name="Vírgula 2 5 2 2 5 2" xfId="35590"/>
    <cellStyle name="Vírgula 2 5 2 2 5 2 2" xfId="35591"/>
    <cellStyle name="Vírgula 2 5 2 2 5 2 3" xfId="35592"/>
    <cellStyle name="Vírgula 2 5 2 2 5 3" xfId="35593"/>
    <cellStyle name="Vírgula 2 5 2 2 5 4" xfId="35594"/>
    <cellStyle name="Vírgula 2 5 2 2 6" xfId="35595"/>
    <cellStyle name="Vírgula 2 5 2 2 6 2" xfId="35596"/>
    <cellStyle name="Vírgula 2 5 2 2 6 2 2" xfId="35597"/>
    <cellStyle name="Vírgula 2 5 2 2 6 2 3" xfId="35598"/>
    <cellStyle name="Vírgula 2 5 2 2 6 3" xfId="35599"/>
    <cellStyle name="Vírgula 2 5 2 2 6 4" xfId="35600"/>
    <cellStyle name="Vírgula 2 5 2 2 7" xfId="35601"/>
    <cellStyle name="Vírgula 2 5 2 2 7 2" xfId="35602"/>
    <cellStyle name="Vírgula 2 5 2 2 7 3" xfId="35603"/>
    <cellStyle name="Vírgula 2 5 2 2 8" xfId="35604"/>
    <cellStyle name="Vírgula 2 5 2 2 9" xfId="35605"/>
    <cellStyle name="Vírgula 2 5 2 3" xfId="35606"/>
    <cellStyle name="Vírgula 2 5 2 3 2" xfId="35607"/>
    <cellStyle name="Vírgula 2 5 2 3 2 2" xfId="35608"/>
    <cellStyle name="Vírgula 2 5 2 3 2 2 2" xfId="35609"/>
    <cellStyle name="Vírgula 2 5 2 3 2 2 2 2" xfId="35610"/>
    <cellStyle name="Vírgula 2 5 2 3 2 2 2 3" xfId="35611"/>
    <cellStyle name="Vírgula 2 5 2 3 2 2 3" xfId="35612"/>
    <cellStyle name="Vírgula 2 5 2 3 2 2 4" xfId="35613"/>
    <cellStyle name="Vírgula 2 5 2 3 2 3" xfId="35614"/>
    <cellStyle name="Vírgula 2 5 2 3 2 3 2" xfId="35615"/>
    <cellStyle name="Vírgula 2 5 2 3 2 3 2 2" xfId="35616"/>
    <cellStyle name="Vírgula 2 5 2 3 2 3 2 3" xfId="35617"/>
    <cellStyle name="Vírgula 2 5 2 3 2 3 3" xfId="35618"/>
    <cellStyle name="Vírgula 2 5 2 3 2 3 4" xfId="35619"/>
    <cellStyle name="Vírgula 2 5 2 3 2 4" xfId="35620"/>
    <cellStyle name="Vírgula 2 5 2 3 2 4 2" xfId="35621"/>
    <cellStyle name="Vírgula 2 5 2 3 2 4 2 2" xfId="35622"/>
    <cellStyle name="Vírgula 2 5 2 3 2 4 2 3" xfId="35623"/>
    <cellStyle name="Vírgula 2 5 2 3 2 4 3" xfId="35624"/>
    <cellStyle name="Vírgula 2 5 2 3 2 4 4" xfId="35625"/>
    <cellStyle name="Vírgula 2 5 2 3 2 5" xfId="35626"/>
    <cellStyle name="Vírgula 2 5 2 3 2 5 2" xfId="35627"/>
    <cellStyle name="Vírgula 2 5 2 3 2 5 3" xfId="35628"/>
    <cellStyle name="Vírgula 2 5 2 3 2 6" xfId="35629"/>
    <cellStyle name="Vírgula 2 5 2 3 2 7" xfId="35630"/>
    <cellStyle name="Vírgula 2 5 2 3 3" xfId="35631"/>
    <cellStyle name="Vírgula 2 5 2 3 4" xfId="35632"/>
    <cellStyle name="Vírgula 2 5 2 3 4 2" xfId="35633"/>
    <cellStyle name="Vírgula 2 5 2 3 4 2 2" xfId="35634"/>
    <cellStyle name="Vírgula 2 5 2 3 4 2 3" xfId="35635"/>
    <cellStyle name="Vírgula 2 5 2 3 4 3" xfId="35636"/>
    <cellStyle name="Vírgula 2 5 2 3 4 4" xfId="35637"/>
    <cellStyle name="Vírgula 2 5 2 3 5" xfId="35638"/>
    <cellStyle name="Vírgula 2 5 2 3 5 2" xfId="35639"/>
    <cellStyle name="Vírgula 2 5 2 3 5 2 2" xfId="35640"/>
    <cellStyle name="Vírgula 2 5 2 3 5 2 3" xfId="35641"/>
    <cellStyle name="Vírgula 2 5 2 3 5 3" xfId="35642"/>
    <cellStyle name="Vírgula 2 5 2 3 5 4" xfId="35643"/>
    <cellStyle name="Vírgula 2 5 2 3 6" xfId="35644"/>
    <cellStyle name="Vírgula 2 5 2 3 6 2" xfId="35645"/>
    <cellStyle name="Vírgula 2 5 2 3 6 2 2" xfId="35646"/>
    <cellStyle name="Vírgula 2 5 2 3 6 2 3" xfId="35647"/>
    <cellStyle name="Vírgula 2 5 2 3 6 3" xfId="35648"/>
    <cellStyle name="Vírgula 2 5 2 3 6 4" xfId="35649"/>
    <cellStyle name="Vírgula 2 5 2 3 7" xfId="35650"/>
    <cellStyle name="Vírgula 2 5 2 3 7 2" xfId="35651"/>
    <cellStyle name="Vírgula 2 5 2 3 7 3" xfId="35652"/>
    <cellStyle name="Vírgula 2 5 2 3 8" xfId="35653"/>
    <cellStyle name="Vírgula 2 5 2 3 9" xfId="35654"/>
    <cellStyle name="Vírgula 2 5 2 4" xfId="35655"/>
    <cellStyle name="Vírgula 2 5 2 4 2" xfId="35656"/>
    <cellStyle name="Vírgula 2 5 2 4 2 2" xfId="35657"/>
    <cellStyle name="Vírgula 2 5 2 4 2 2 2" xfId="35658"/>
    <cellStyle name="Vírgula 2 5 2 4 2 2 3" xfId="35659"/>
    <cellStyle name="Vírgula 2 5 2 4 2 3" xfId="35660"/>
    <cellStyle name="Vírgula 2 5 2 4 2 4" xfId="35661"/>
    <cellStyle name="Vírgula 2 5 2 4 3" xfId="35662"/>
    <cellStyle name="Vírgula 2 5 2 4 3 2" xfId="35663"/>
    <cellStyle name="Vírgula 2 5 2 4 3 2 2" xfId="35664"/>
    <cellStyle name="Vírgula 2 5 2 4 3 2 3" xfId="35665"/>
    <cellStyle name="Vírgula 2 5 2 4 3 3" xfId="35666"/>
    <cellStyle name="Vírgula 2 5 2 4 3 4" xfId="35667"/>
    <cellStyle name="Vírgula 2 5 2 4 4" xfId="35668"/>
    <cellStyle name="Vírgula 2 5 2 4 4 2" xfId="35669"/>
    <cellStyle name="Vírgula 2 5 2 4 4 2 2" xfId="35670"/>
    <cellStyle name="Vírgula 2 5 2 4 4 2 3" xfId="35671"/>
    <cellStyle name="Vírgula 2 5 2 4 4 3" xfId="35672"/>
    <cellStyle name="Vírgula 2 5 2 4 4 4" xfId="35673"/>
    <cellStyle name="Vírgula 2 5 2 4 5" xfId="35674"/>
    <cellStyle name="Vírgula 2 5 2 4 5 2" xfId="35675"/>
    <cellStyle name="Vírgula 2 5 2 4 5 3" xfId="35676"/>
    <cellStyle name="Vírgula 2 5 2 4 6" xfId="35677"/>
    <cellStyle name="Vírgula 2 5 2 4 7" xfId="35678"/>
    <cellStyle name="Vírgula 2 5 2 5" xfId="35679"/>
    <cellStyle name="Vírgula 2 5 2 5 2" xfId="35680"/>
    <cellStyle name="Vírgula 2 5 2 5 2 2" xfId="35681"/>
    <cellStyle name="Vírgula 2 5 2 5 2 3" xfId="35682"/>
    <cellStyle name="Vírgula 2 5 2 5 3" xfId="35683"/>
    <cellStyle name="Vírgula 2 5 2 5 4" xfId="35684"/>
    <cellStyle name="Vírgula 2 5 2 6" xfId="35685"/>
    <cellStyle name="Vírgula 2 5 2 6 2" xfId="35686"/>
    <cellStyle name="Vírgula 2 5 2 6 2 2" xfId="35687"/>
    <cellStyle name="Vírgula 2 5 2 6 2 3" xfId="35688"/>
    <cellStyle name="Vírgula 2 5 2 6 3" xfId="35689"/>
    <cellStyle name="Vírgula 2 5 2 6 4" xfId="35690"/>
    <cellStyle name="Vírgula 2 5 2 7" xfId="35691"/>
    <cellStyle name="Vírgula 2 5 2 7 2" xfId="35692"/>
    <cellStyle name="Vírgula 2 5 2 7 2 2" xfId="35693"/>
    <cellStyle name="Vírgula 2 5 2 7 2 3" xfId="35694"/>
    <cellStyle name="Vírgula 2 5 2 7 3" xfId="35695"/>
    <cellStyle name="Vírgula 2 5 2 7 4" xfId="35696"/>
    <cellStyle name="Vírgula 2 5 2 8" xfId="35697"/>
    <cellStyle name="Vírgula 2 5 2 8 2" xfId="35698"/>
    <cellStyle name="Vírgula 2 5 2 8 3" xfId="35699"/>
    <cellStyle name="Vírgula 2 5 2 9" xfId="35700"/>
    <cellStyle name="Vírgula 2 5 3" xfId="35701"/>
    <cellStyle name="Vírgula 2 5 3 10" xfId="35702"/>
    <cellStyle name="Vírgula 2 5 3 2" xfId="35703"/>
    <cellStyle name="Vírgula 2 5 3 2 2" xfId="35704"/>
    <cellStyle name="Vírgula 2 5 3 2 2 2" xfId="35705"/>
    <cellStyle name="Vírgula 2 5 3 2 2 2 2" xfId="35706"/>
    <cellStyle name="Vírgula 2 5 3 2 2 2 2 2" xfId="35707"/>
    <cellStyle name="Vírgula 2 5 3 2 2 2 2 3" xfId="35708"/>
    <cellStyle name="Vírgula 2 5 3 2 2 2 3" xfId="35709"/>
    <cellStyle name="Vírgula 2 5 3 2 2 2 4" xfId="35710"/>
    <cellStyle name="Vírgula 2 5 3 2 2 3" xfId="35711"/>
    <cellStyle name="Vírgula 2 5 3 2 2 3 2" xfId="35712"/>
    <cellStyle name="Vírgula 2 5 3 2 2 3 2 2" xfId="35713"/>
    <cellStyle name="Vírgula 2 5 3 2 2 3 2 3" xfId="35714"/>
    <cellStyle name="Vírgula 2 5 3 2 2 3 3" xfId="35715"/>
    <cellStyle name="Vírgula 2 5 3 2 2 3 4" xfId="35716"/>
    <cellStyle name="Vírgula 2 5 3 2 2 4" xfId="35717"/>
    <cellStyle name="Vírgula 2 5 3 2 2 4 2" xfId="35718"/>
    <cellStyle name="Vírgula 2 5 3 2 2 4 2 2" xfId="35719"/>
    <cellStyle name="Vírgula 2 5 3 2 2 4 2 3" xfId="35720"/>
    <cellStyle name="Vírgula 2 5 3 2 2 4 3" xfId="35721"/>
    <cellStyle name="Vírgula 2 5 3 2 2 4 4" xfId="35722"/>
    <cellStyle name="Vírgula 2 5 3 2 2 5" xfId="35723"/>
    <cellStyle name="Vírgula 2 5 3 2 2 5 2" xfId="35724"/>
    <cellStyle name="Vírgula 2 5 3 2 2 5 3" xfId="35725"/>
    <cellStyle name="Vírgula 2 5 3 2 2 6" xfId="35726"/>
    <cellStyle name="Vírgula 2 5 3 2 2 7" xfId="35727"/>
    <cellStyle name="Vírgula 2 5 3 2 3" xfId="35728"/>
    <cellStyle name="Vírgula 2 5 3 2 3 2" xfId="35729"/>
    <cellStyle name="Vírgula 2 5 3 2 3 2 2" xfId="35730"/>
    <cellStyle name="Vírgula 2 5 3 2 3 2 3" xfId="35731"/>
    <cellStyle name="Vírgula 2 5 3 2 3 3" xfId="35732"/>
    <cellStyle name="Vírgula 2 5 3 2 3 4" xfId="35733"/>
    <cellStyle name="Vírgula 2 5 3 2 4" xfId="35734"/>
    <cellStyle name="Vírgula 2 5 3 2 4 2" xfId="35735"/>
    <cellStyle name="Vírgula 2 5 3 2 4 2 2" xfId="35736"/>
    <cellStyle name="Vírgula 2 5 3 2 4 2 3" xfId="35737"/>
    <cellStyle name="Vírgula 2 5 3 2 4 3" xfId="35738"/>
    <cellStyle name="Vírgula 2 5 3 2 4 4" xfId="35739"/>
    <cellStyle name="Vírgula 2 5 3 2 5" xfId="35740"/>
    <cellStyle name="Vírgula 2 5 3 2 5 2" xfId="35741"/>
    <cellStyle name="Vírgula 2 5 3 2 5 2 2" xfId="35742"/>
    <cellStyle name="Vírgula 2 5 3 2 5 2 3" xfId="35743"/>
    <cellStyle name="Vírgula 2 5 3 2 5 3" xfId="35744"/>
    <cellStyle name="Vírgula 2 5 3 2 5 4" xfId="35745"/>
    <cellStyle name="Vírgula 2 5 3 2 6" xfId="35746"/>
    <cellStyle name="Vírgula 2 5 3 2 6 2" xfId="35747"/>
    <cellStyle name="Vírgula 2 5 3 2 6 3" xfId="35748"/>
    <cellStyle name="Vírgula 2 5 3 2 7" xfId="35749"/>
    <cellStyle name="Vírgula 2 5 3 2 8" xfId="35750"/>
    <cellStyle name="Vírgula 2 5 3 3" xfId="35751"/>
    <cellStyle name="Vírgula 2 5 3 3 2" xfId="35752"/>
    <cellStyle name="Vírgula 2 5 3 3 2 2" xfId="35753"/>
    <cellStyle name="Vírgula 2 5 3 3 2 2 2" xfId="35754"/>
    <cellStyle name="Vírgula 2 5 3 3 2 2 3" xfId="35755"/>
    <cellStyle name="Vírgula 2 5 3 3 2 3" xfId="35756"/>
    <cellStyle name="Vírgula 2 5 3 3 2 4" xfId="35757"/>
    <cellStyle name="Vírgula 2 5 3 3 3" xfId="35758"/>
    <cellStyle name="Vírgula 2 5 3 3 3 2" xfId="35759"/>
    <cellStyle name="Vírgula 2 5 3 3 3 2 2" xfId="35760"/>
    <cellStyle name="Vírgula 2 5 3 3 3 2 3" xfId="35761"/>
    <cellStyle name="Vírgula 2 5 3 3 3 3" xfId="35762"/>
    <cellStyle name="Vírgula 2 5 3 3 3 4" xfId="35763"/>
    <cellStyle name="Vírgula 2 5 3 3 4" xfId="35764"/>
    <cellStyle name="Vírgula 2 5 3 3 4 2" xfId="35765"/>
    <cellStyle name="Vírgula 2 5 3 3 4 2 2" xfId="35766"/>
    <cellStyle name="Vírgula 2 5 3 3 4 2 3" xfId="35767"/>
    <cellStyle name="Vírgula 2 5 3 3 4 3" xfId="35768"/>
    <cellStyle name="Vírgula 2 5 3 3 4 4" xfId="35769"/>
    <cellStyle name="Vírgula 2 5 3 3 5" xfId="35770"/>
    <cellStyle name="Vírgula 2 5 3 3 5 2" xfId="35771"/>
    <cellStyle name="Vírgula 2 5 3 3 5 3" xfId="35772"/>
    <cellStyle name="Vírgula 2 5 3 3 6" xfId="35773"/>
    <cellStyle name="Vírgula 2 5 3 3 7" xfId="35774"/>
    <cellStyle name="Vírgula 2 5 3 4" xfId="35775"/>
    <cellStyle name="Vírgula 2 5 3 5" xfId="35776"/>
    <cellStyle name="Vírgula 2 5 3 5 2" xfId="35777"/>
    <cellStyle name="Vírgula 2 5 3 5 2 2" xfId="35778"/>
    <cellStyle name="Vírgula 2 5 3 5 2 3" xfId="35779"/>
    <cellStyle name="Vírgula 2 5 3 5 3" xfId="35780"/>
    <cellStyle name="Vírgula 2 5 3 5 4" xfId="35781"/>
    <cellStyle name="Vírgula 2 5 3 6" xfId="35782"/>
    <cellStyle name="Vírgula 2 5 3 6 2" xfId="35783"/>
    <cellStyle name="Vírgula 2 5 3 6 2 2" xfId="35784"/>
    <cellStyle name="Vírgula 2 5 3 6 2 3" xfId="35785"/>
    <cellStyle name="Vírgula 2 5 3 6 3" xfId="35786"/>
    <cellStyle name="Vírgula 2 5 3 6 4" xfId="35787"/>
    <cellStyle name="Vírgula 2 5 3 7" xfId="35788"/>
    <cellStyle name="Vírgula 2 5 3 7 2" xfId="35789"/>
    <cellStyle name="Vírgula 2 5 3 7 2 2" xfId="35790"/>
    <cellStyle name="Vírgula 2 5 3 7 2 3" xfId="35791"/>
    <cellStyle name="Vírgula 2 5 3 7 3" xfId="35792"/>
    <cellStyle name="Vírgula 2 5 3 7 4" xfId="35793"/>
    <cellStyle name="Vírgula 2 5 3 8" xfId="35794"/>
    <cellStyle name="Vírgula 2 5 3 8 2" xfId="35795"/>
    <cellStyle name="Vírgula 2 5 3 8 3" xfId="35796"/>
    <cellStyle name="Vírgula 2 5 3 9" xfId="35797"/>
    <cellStyle name="Vírgula 2 5 4" xfId="35798"/>
    <cellStyle name="Vírgula 2 5 4 10" xfId="35799"/>
    <cellStyle name="Vírgula 2 5 4 2" xfId="35800"/>
    <cellStyle name="Vírgula 2 5 4 2 2" xfId="35801"/>
    <cellStyle name="Vírgula 2 5 4 2 2 2" xfId="35802"/>
    <cellStyle name="Vírgula 2 5 4 2 2 2 2" xfId="35803"/>
    <cellStyle name="Vírgula 2 5 4 2 2 2 2 2" xfId="35804"/>
    <cellStyle name="Vírgula 2 5 4 2 2 2 2 3" xfId="35805"/>
    <cellStyle name="Vírgula 2 5 4 2 2 2 3" xfId="35806"/>
    <cellStyle name="Vírgula 2 5 4 2 2 2 4" xfId="35807"/>
    <cellStyle name="Vírgula 2 5 4 2 2 3" xfId="35808"/>
    <cellStyle name="Vírgula 2 5 4 2 2 3 2" xfId="35809"/>
    <cellStyle name="Vírgula 2 5 4 2 2 3 2 2" xfId="35810"/>
    <cellStyle name="Vírgula 2 5 4 2 2 3 2 3" xfId="35811"/>
    <cellStyle name="Vírgula 2 5 4 2 2 3 3" xfId="35812"/>
    <cellStyle name="Vírgula 2 5 4 2 2 3 4" xfId="35813"/>
    <cellStyle name="Vírgula 2 5 4 2 2 4" xfId="35814"/>
    <cellStyle name="Vírgula 2 5 4 2 2 4 2" xfId="35815"/>
    <cellStyle name="Vírgula 2 5 4 2 2 4 2 2" xfId="35816"/>
    <cellStyle name="Vírgula 2 5 4 2 2 4 2 3" xfId="35817"/>
    <cellStyle name="Vírgula 2 5 4 2 2 4 3" xfId="35818"/>
    <cellStyle name="Vírgula 2 5 4 2 2 4 4" xfId="35819"/>
    <cellStyle name="Vírgula 2 5 4 2 2 5" xfId="35820"/>
    <cellStyle name="Vírgula 2 5 4 2 2 5 2" xfId="35821"/>
    <cellStyle name="Vírgula 2 5 4 2 2 5 3" xfId="35822"/>
    <cellStyle name="Vírgula 2 5 4 2 2 6" xfId="35823"/>
    <cellStyle name="Vírgula 2 5 4 2 2 7" xfId="35824"/>
    <cellStyle name="Vírgula 2 5 4 2 3" xfId="35825"/>
    <cellStyle name="Vírgula 2 5 4 2 3 2" xfId="35826"/>
    <cellStyle name="Vírgula 2 5 4 2 3 2 2" xfId="35827"/>
    <cellStyle name="Vírgula 2 5 4 2 3 2 3" xfId="35828"/>
    <cellStyle name="Vírgula 2 5 4 2 3 3" xfId="35829"/>
    <cellStyle name="Vírgula 2 5 4 2 3 4" xfId="35830"/>
    <cellStyle name="Vírgula 2 5 4 2 4" xfId="35831"/>
    <cellStyle name="Vírgula 2 5 4 2 4 2" xfId="35832"/>
    <cellStyle name="Vírgula 2 5 4 2 4 2 2" xfId="35833"/>
    <cellStyle name="Vírgula 2 5 4 2 4 2 3" xfId="35834"/>
    <cellStyle name="Vírgula 2 5 4 2 4 3" xfId="35835"/>
    <cellStyle name="Vírgula 2 5 4 2 4 4" xfId="35836"/>
    <cellStyle name="Vírgula 2 5 4 2 5" xfId="35837"/>
    <cellStyle name="Vírgula 2 5 4 2 5 2" xfId="35838"/>
    <cellStyle name="Vírgula 2 5 4 2 5 2 2" xfId="35839"/>
    <cellStyle name="Vírgula 2 5 4 2 5 2 3" xfId="35840"/>
    <cellStyle name="Vírgula 2 5 4 2 5 3" xfId="35841"/>
    <cellStyle name="Vírgula 2 5 4 2 5 4" xfId="35842"/>
    <cellStyle name="Vírgula 2 5 4 2 6" xfId="35843"/>
    <cellStyle name="Vírgula 2 5 4 2 6 2" xfId="35844"/>
    <cellStyle name="Vírgula 2 5 4 2 6 3" xfId="35845"/>
    <cellStyle name="Vírgula 2 5 4 2 7" xfId="35846"/>
    <cellStyle name="Vírgula 2 5 4 2 8" xfId="35847"/>
    <cellStyle name="Vírgula 2 5 4 3" xfId="35848"/>
    <cellStyle name="Vírgula 2 5 4 3 2" xfId="35849"/>
    <cellStyle name="Vírgula 2 5 4 3 2 2" xfId="35850"/>
    <cellStyle name="Vírgula 2 5 4 3 2 2 2" xfId="35851"/>
    <cellStyle name="Vírgula 2 5 4 3 2 2 3" xfId="35852"/>
    <cellStyle name="Vírgula 2 5 4 3 2 3" xfId="35853"/>
    <cellStyle name="Vírgula 2 5 4 3 2 4" xfId="35854"/>
    <cellStyle name="Vírgula 2 5 4 3 3" xfId="35855"/>
    <cellStyle name="Vírgula 2 5 4 3 3 2" xfId="35856"/>
    <cellStyle name="Vírgula 2 5 4 3 3 2 2" xfId="35857"/>
    <cellStyle name="Vírgula 2 5 4 3 3 2 3" xfId="35858"/>
    <cellStyle name="Vírgula 2 5 4 3 3 3" xfId="35859"/>
    <cellStyle name="Vírgula 2 5 4 3 3 4" xfId="35860"/>
    <cellStyle name="Vírgula 2 5 4 3 4" xfId="35861"/>
    <cellStyle name="Vírgula 2 5 4 3 4 2" xfId="35862"/>
    <cellStyle name="Vírgula 2 5 4 3 4 2 2" xfId="35863"/>
    <cellStyle name="Vírgula 2 5 4 3 4 2 3" xfId="35864"/>
    <cellStyle name="Vírgula 2 5 4 3 4 3" xfId="35865"/>
    <cellStyle name="Vírgula 2 5 4 3 4 4" xfId="35866"/>
    <cellStyle name="Vírgula 2 5 4 3 5" xfId="35867"/>
    <cellStyle name="Vírgula 2 5 4 3 5 2" xfId="35868"/>
    <cellStyle name="Vírgula 2 5 4 3 5 3" xfId="35869"/>
    <cellStyle name="Vírgula 2 5 4 3 6" xfId="35870"/>
    <cellStyle name="Vírgula 2 5 4 3 7" xfId="35871"/>
    <cellStyle name="Vírgula 2 5 4 4" xfId="35872"/>
    <cellStyle name="Vírgula 2 5 4 5" xfId="35873"/>
    <cellStyle name="Vírgula 2 5 4 5 2" xfId="35874"/>
    <cellStyle name="Vírgula 2 5 4 5 2 2" xfId="35875"/>
    <cellStyle name="Vírgula 2 5 4 5 2 3" xfId="35876"/>
    <cellStyle name="Vírgula 2 5 4 5 3" xfId="35877"/>
    <cellStyle name="Vírgula 2 5 4 5 4" xfId="35878"/>
    <cellStyle name="Vírgula 2 5 4 6" xfId="35879"/>
    <cellStyle name="Vírgula 2 5 4 6 2" xfId="35880"/>
    <cellStyle name="Vírgula 2 5 4 6 2 2" xfId="35881"/>
    <cellStyle name="Vírgula 2 5 4 6 2 3" xfId="35882"/>
    <cellStyle name="Vírgula 2 5 4 6 3" xfId="35883"/>
    <cellStyle name="Vírgula 2 5 4 6 4" xfId="35884"/>
    <cellStyle name="Vírgula 2 5 4 7" xfId="35885"/>
    <cellStyle name="Vírgula 2 5 4 7 2" xfId="35886"/>
    <cellStyle name="Vírgula 2 5 4 7 2 2" xfId="35887"/>
    <cellStyle name="Vírgula 2 5 4 7 2 3" xfId="35888"/>
    <cellStyle name="Vírgula 2 5 4 7 3" xfId="35889"/>
    <cellStyle name="Vírgula 2 5 4 7 4" xfId="35890"/>
    <cellStyle name="Vírgula 2 5 4 8" xfId="35891"/>
    <cellStyle name="Vírgula 2 5 4 8 2" xfId="35892"/>
    <cellStyle name="Vírgula 2 5 4 8 3" xfId="35893"/>
    <cellStyle name="Vírgula 2 5 4 9" xfId="35894"/>
    <cellStyle name="Vírgula 2 5 5" xfId="35895"/>
    <cellStyle name="Vírgula 2 5 5 2" xfId="35896"/>
    <cellStyle name="Vírgula 2 5 5 3" xfId="35897"/>
    <cellStyle name="Vírgula 2 5 5 3 2" xfId="35898"/>
    <cellStyle name="Vírgula 2 5 5 3 2 2" xfId="35899"/>
    <cellStyle name="Vírgula 2 5 5 3 2 2 2" xfId="35900"/>
    <cellStyle name="Vírgula 2 5 5 3 2 2 3" xfId="35901"/>
    <cellStyle name="Vírgula 2 5 5 3 2 3" xfId="35902"/>
    <cellStyle name="Vírgula 2 5 5 3 2 4" xfId="35903"/>
    <cellStyle name="Vírgula 2 5 5 3 3" xfId="35904"/>
    <cellStyle name="Vírgula 2 5 5 3 3 2" xfId="35905"/>
    <cellStyle name="Vírgula 2 5 5 3 3 2 2" xfId="35906"/>
    <cellStyle name="Vírgula 2 5 5 3 3 2 3" xfId="35907"/>
    <cellStyle name="Vírgula 2 5 5 3 3 3" xfId="35908"/>
    <cellStyle name="Vírgula 2 5 5 3 3 4" xfId="35909"/>
    <cellStyle name="Vírgula 2 5 5 3 4" xfId="35910"/>
    <cellStyle name="Vírgula 2 5 5 3 4 2" xfId="35911"/>
    <cellStyle name="Vírgula 2 5 5 3 4 2 2" xfId="35912"/>
    <cellStyle name="Vírgula 2 5 5 3 4 2 3" xfId="35913"/>
    <cellStyle name="Vírgula 2 5 5 3 4 3" xfId="35914"/>
    <cellStyle name="Vírgula 2 5 5 3 4 4" xfId="35915"/>
    <cellStyle name="Vírgula 2 5 5 3 5" xfId="35916"/>
    <cellStyle name="Vírgula 2 5 5 3 5 2" xfId="35917"/>
    <cellStyle name="Vírgula 2 5 5 3 5 3" xfId="35918"/>
    <cellStyle name="Vírgula 2 5 5 3 6" xfId="35919"/>
    <cellStyle name="Vírgula 2 5 5 3 7" xfId="35920"/>
    <cellStyle name="Vírgula 2 5 6" xfId="35921"/>
    <cellStyle name="Vírgula 2 5 6 2" xfId="35922"/>
    <cellStyle name="Vírgula 2 5 6 2 2" xfId="35923"/>
    <cellStyle name="Vírgula 2 5 6 2 2 2" xfId="35924"/>
    <cellStyle name="Vírgula 2 5 6 2 2 2 2" xfId="35925"/>
    <cellStyle name="Vírgula 2 5 6 2 2 2 3" xfId="35926"/>
    <cellStyle name="Vírgula 2 5 6 2 2 3" xfId="35927"/>
    <cellStyle name="Vírgula 2 5 6 2 2 4" xfId="35928"/>
    <cellStyle name="Vírgula 2 5 6 2 3" xfId="35929"/>
    <cellStyle name="Vírgula 2 5 6 2 3 2" xfId="35930"/>
    <cellStyle name="Vírgula 2 5 6 2 3 2 2" xfId="35931"/>
    <cellStyle name="Vírgula 2 5 6 2 3 2 3" xfId="35932"/>
    <cellStyle name="Vírgula 2 5 6 2 3 3" xfId="35933"/>
    <cellStyle name="Vírgula 2 5 6 2 3 4" xfId="35934"/>
    <cellStyle name="Vírgula 2 5 6 2 4" xfId="35935"/>
    <cellStyle name="Vírgula 2 5 6 2 4 2" xfId="35936"/>
    <cellStyle name="Vírgula 2 5 6 2 4 2 2" xfId="35937"/>
    <cellStyle name="Vírgula 2 5 6 2 4 2 3" xfId="35938"/>
    <cellStyle name="Vírgula 2 5 6 2 4 3" xfId="35939"/>
    <cellStyle name="Vírgula 2 5 6 2 4 4" xfId="35940"/>
    <cellStyle name="Vírgula 2 5 6 2 5" xfId="35941"/>
    <cellStyle name="Vírgula 2 5 6 2 5 2" xfId="35942"/>
    <cellStyle name="Vírgula 2 5 6 2 5 3" xfId="35943"/>
    <cellStyle name="Vírgula 2 5 6 2 6" xfId="35944"/>
    <cellStyle name="Vírgula 2 5 6 2 7" xfId="35945"/>
    <cellStyle name="Vírgula 2 5 6 3" xfId="35946"/>
    <cellStyle name="Vírgula 2 5 6 3 2" xfId="35947"/>
    <cellStyle name="Vírgula 2 5 6 3 2 2" xfId="35948"/>
    <cellStyle name="Vírgula 2 5 6 3 2 3" xfId="35949"/>
    <cellStyle name="Vírgula 2 5 6 3 3" xfId="35950"/>
    <cellStyle name="Vírgula 2 5 6 3 4" xfId="35951"/>
    <cellStyle name="Vírgula 2 5 6 4" xfId="35952"/>
    <cellStyle name="Vírgula 2 5 6 4 2" xfId="35953"/>
    <cellStyle name="Vírgula 2 5 6 4 2 2" xfId="35954"/>
    <cellStyle name="Vírgula 2 5 6 4 2 3" xfId="35955"/>
    <cellStyle name="Vírgula 2 5 6 4 3" xfId="35956"/>
    <cellStyle name="Vírgula 2 5 6 4 4" xfId="35957"/>
    <cellStyle name="Vírgula 2 5 6 5" xfId="35958"/>
    <cellStyle name="Vírgula 2 5 6 5 2" xfId="35959"/>
    <cellStyle name="Vírgula 2 5 6 5 2 2" xfId="35960"/>
    <cellStyle name="Vírgula 2 5 6 5 2 3" xfId="35961"/>
    <cellStyle name="Vírgula 2 5 6 5 3" xfId="35962"/>
    <cellStyle name="Vírgula 2 5 6 5 4" xfId="35963"/>
    <cellStyle name="Vírgula 2 5 6 6" xfId="35964"/>
    <cellStyle name="Vírgula 2 5 6 6 2" xfId="35965"/>
    <cellStyle name="Vírgula 2 5 6 6 3" xfId="35966"/>
    <cellStyle name="Vírgula 2 5 6 7" xfId="35967"/>
    <cellStyle name="Vírgula 2 5 6 8" xfId="35968"/>
    <cellStyle name="Vírgula 2 5 7" xfId="35969"/>
    <cellStyle name="Vírgula 2 5 7 2" xfId="35970"/>
    <cellStyle name="Vírgula 2 5 7 2 2" xfId="35971"/>
    <cellStyle name="Vírgula 2 5 7 2 2 2" xfId="35972"/>
    <cellStyle name="Vírgula 2 5 7 2 2 2 2" xfId="35973"/>
    <cellStyle name="Vírgula 2 5 7 2 2 2 3" xfId="35974"/>
    <cellStyle name="Vírgula 2 5 7 2 2 3" xfId="35975"/>
    <cellStyle name="Vírgula 2 5 7 2 2 4" xfId="35976"/>
    <cellStyle name="Vírgula 2 5 7 2 3" xfId="35977"/>
    <cellStyle name="Vírgula 2 5 7 2 3 2" xfId="35978"/>
    <cellStyle name="Vírgula 2 5 7 2 3 2 2" xfId="35979"/>
    <cellStyle name="Vírgula 2 5 7 2 3 2 3" xfId="35980"/>
    <cellStyle name="Vírgula 2 5 7 2 3 3" xfId="35981"/>
    <cellStyle name="Vírgula 2 5 7 2 3 4" xfId="35982"/>
    <cellStyle name="Vírgula 2 5 7 2 4" xfId="35983"/>
    <cellStyle name="Vírgula 2 5 7 2 4 2" xfId="35984"/>
    <cellStyle name="Vírgula 2 5 7 2 4 2 2" xfId="35985"/>
    <cellStyle name="Vírgula 2 5 7 2 4 2 3" xfId="35986"/>
    <cellStyle name="Vírgula 2 5 7 2 4 3" xfId="35987"/>
    <cellStyle name="Vírgula 2 5 7 2 4 4" xfId="35988"/>
    <cellStyle name="Vírgula 2 5 7 2 5" xfId="35989"/>
    <cellStyle name="Vírgula 2 5 7 2 5 2" xfId="35990"/>
    <cellStyle name="Vírgula 2 5 7 2 5 3" xfId="35991"/>
    <cellStyle name="Vírgula 2 5 7 2 6" xfId="35992"/>
    <cellStyle name="Vírgula 2 5 7 2 7" xfId="35993"/>
    <cellStyle name="Vírgula 2 5 7 3" xfId="35994"/>
    <cellStyle name="Vírgula 2 5 7 3 2" xfId="35995"/>
    <cellStyle name="Vírgula 2 5 7 3 2 2" xfId="35996"/>
    <cellStyle name="Vírgula 2 5 7 3 2 3" xfId="35997"/>
    <cellStyle name="Vírgula 2 5 7 3 3" xfId="35998"/>
    <cellStyle name="Vírgula 2 5 7 3 4" xfId="35999"/>
    <cellStyle name="Vírgula 2 5 7 4" xfId="36000"/>
    <cellStyle name="Vírgula 2 5 7 4 2" xfId="36001"/>
    <cellStyle name="Vírgula 2 5 7 4 2 2" xfId="36002"/>
    <cellStyle name="Vírgula 2 5 7 4 2 3" xfId="36003"/>
    <cellStyle name="Vírgula 2 5 7 4 3" xfId="36004"/>
    <cellStyle name="Vírgula 2 5 7 4 4" xfId="36005"/>
    <cellStyle name="Vírgula 2 5 7 5" xfId="36006"/>
    <cellStyle name="Vírgula 2 5 7 5 2" xfId="36007"/>
    <cellStyle name="Vírgula 2 5 7 5 2 2" xfId="36008"/>
    <cellStyle name="Vírgula 2 5 7 5 2 3" xfId="36009"/>
    <cellStyle name="Vírgula 2 5 7 5 3" xfId="36010"/>
    <cellStyle name="Vírgula 2 5 7 5 4" xfId="36011"/>
    <cellStyle name="Vírgula 2 5 7 6" xfId="36012"/>
    <cellStyle name="Vírgula 2 5 7 6 2" xfId="36013"/>
    <cellStyle name="Vírgula 2 5 7 6 3" xfId="36014"/>
    <cellStyle name="Vírgula 2 5 7 7" xfId="36015"/>
    <cellStyle name="Vírgula 2 5 7 8" xfId="36016"/>
    <cellStyle name="Vírgula 2 5 8" xfId="36017"/>
    <cellStyle name="Vírgula 2 5 8 2" xfId="36018"/>
    <cellStyle name="Vírgula 2 5 8 2 2" xfId="36019"/>
    <cellStyle name="Vírgula 2 5 8 2 2 2" xfId="36020"/>
    <cellStyle name="Vírgula 2 5 8 2 2 2 2" xfId="36021"/>
    <cellStyle name="Vírgula 2 5 8 2 2 2 3" xfId="36022"/>
    <cellStyle name="Vírgula 2 5 8 2 2 3" xfId="36023"/>
    <cellStyle name="Vírgula 2 5 8 2 2 4" xfId="36024"/>
    <cellStyle name="Vírgula 2 5 8 2 3" xfId="36025"/>
    <cellStyle name="Vírgula 2 5 8 2 3 2" xfId="36026"/>
    <cellStyle name="Vírgula 2 5 8 2 3 2 2" xfId="36027"/>
    <cellStyle name="Vírgula 2 5 8 2 3 2 3" xfId="36028"/>
    <cellStyle name="Vírgula 2 5 8 2 3 3" xfId="36029"/>
    <cellStyle name="Vírgula 2 5 8 2 3 4" xfId="36030"/>
    <cellStyle name="Vírgula 2 5 8 2 4" xfId="36031"/>
    <cellStyle name="Vírgula 2 5 8 2 4 2" xfId="36032"/>
    <cellStyle name="Vírgula 2 5 8 2 4 2 2" xfId="36033"/>
    <cellStyle name="Vírgula 2 5 8 2 4 2 3" xfId="36034"/>
    <cellStyle name="Vírgula 2 5 8 2 4 3" xfId="36035"/>
    <cellStyle name="Vírgula 2 5 8 2 4 4" xfId="36036"/>
    <cellStyle name="Vírgula 2 5 8 2 5" xfId="36037"/>
    <cellStyle name="Vírgula 2 5 8 2 5 2" xfId="36038"/>
    <cellStyle name="Vírgula 2 5 8 2 5 3" xfId="36039"/>
    <cellStyle name="Vírgula 2 5 8 2 6" xfId="36040"/>
    <cellStyle name="Vírgula 2 5 8 2 7" xfId="36041"/>
    <cellStyle name="Vírgula 2 5 8 3" xfId="36042"/>
    <cellStyle name="Vírgula 2 5 8 3 2" xfId="36043"/>
    <cellStyle name="Vírgula 2 5 8 3 2 2" xfId="36044"/>
    <cellStyle name="Vírgula 2 5 8 3 2 3" xfId="36045"/>
    <cellStyle name="Vírgula 2 5 8 3 3" xfId="36046"/>
    <cellStyle name="Vírgula 2 5 8 3 4" xfId="36047"/>
    <cellStyle name="Vírgula 2 5 8 4" xfId="36048"/>
    <cellStyle name="Vírgula 2 5 8 4 2" xfId="36049"/>
    <cellStyle name="Vírgula 2 5 8 4 2 2" xfId="36050"/>
    <cellStyle name="Vírgula 2 5 8 4 2 3" xfId="36051"/>
    <cellStyle name="Vírgula 2 5 8 4 3" xfId="36052"/>
    <cellStyle name="Vírgula 2 5 8 4 4" xfId="36053"/>
    <cellStyle name="Vírgula 2 5 8 5" xfId="36054"/>
    <cellStyle name="Vírgula 2 5 8 5 2" xfId="36055"/>
    <cellStyle name="Vírgula 2 5 8 5 2 2" xfId="36056"/>
    <cellStyle name="Vírgula 2 5 8 5 2 3" xfId="36057"/>
    <cellStyle name="Vírgula 2 5 8 5 3" xfId="36058"/>
    <cellStyle name="Vírgula 2 5 8 5 4" xfId="36059"/>
    <cellStyle name="Vírgula 2 5 8 6" xfId="36060"/>
    <cellStyle name="Vírgula 2 5 8 6 2" xfId="36061"/>
    <cellStyle name="Vírgula 2 5 8 6 3" xfId="36062"/>
    <cellStyle name="Vírgula 2 5 8 7" xfId="36063"/>
    <cellStyle name="Vírgula 2 5 8 8" xfId="36064"/>
    <cellStyle name="Vírgula 2 5 9" xfId="36065"/>
    <cellStyle name="Vírgula 2 5 9 2" xfId="36066"/>
    <cellStyle name="Vírgula 2 5 9 2 2" xfId="36067"/>
    <cellStyle name="Vírgula 2 5 9 2 2 2" xfId="36068"/>
    <cellStyle name="Vírgula 2 5 9 2 2 2 2" xfId="36069"/>
    <cellStyle name="Vírgula 2 5 9 2 2 2 3" xfId="36070"/>
    <cellStyle name="Vírgula 2 5 9 2 2 3" xfId="36071"/>
    <cellStyle name="Vírgula 2 5 9 2 2 4" xfId="36072"/>
    <cellStyle name="Vírgula 2 5 9 2 3" xfId="36073"/>
    <cellStyle name="Vírgula 2 5 9 2 3 2" xfId="36074"/>
    <cellStyle name="Vírgula 2 5 9 2 3 2 2" xfId="36075"/>
    <cellStyle name="Vírgula 2 5 9 2 3 2 3" xfId="36076"/>
    <cellStyle name="Vírgula 2 5 9 2 3 3" xfId="36077"/>
    <cellStyle name="Vírgula 2 5 9 2 3 4" xfId="36078"/>
    <cellStyle name="Vírgula 2 5 9 2 4" xfId="36079"/>
    <cellStyle name="Vírgula 2 5 9 2 4 2" xfId="36080"/>
    <cellStyle name="Vírgula 2 5 9 2 4 2 2" xfId="36081"/>
    <cellStyle name="Vírgula 2 5 9 2 4 2 3" xfId="36082"/>
    <cellStyle name="Vírgula 2 5 9 2 4 3" xfId="36083"/>
    <cellStyle name="Vírgula 2 5 9 2 4 4" xfId="36084"/>
    <cellStyle name="Vírgula 2 5 9 2 5" xfId="36085"/>
    <cellStyle name="Vírgula 2 5 9 2 5 2" xfId="36086"/>
    <cellStyle name="Vírgula 2 5 9 2 5 3" xfId="36087"/>
    <cellStyle name="Vírgula 2 5 9 2 6" xfId="36088"/>
    <cellStyle name="Vírgula 2 5 9 2 7" xfId="36089"/>
    <cellStyle name="Vírgula 2 5 9 3" xfId="36090"/>
    <cellStyle name="Vírgula 2 5 9 3 2" xfId="36091"/>
    <cellStyle name="Vírgula 2 5 9 3 2 2" xfId="36092"/>
    <cellStyle name="Vírgula 2 5 9 3 2 3" xfId="36093"/>
    <cellStyle name="Vírgula 2 5 9 3 3" xfId="36094"/>
    <cellStyle name="Vírgula 2 5 9 3 4" xfId="36095"/>
    <cellStyle name="Vírgula 2 5 9 4" xfId="36096"/>
    <cellStyle name="Vírgula 2 5 9 4 2" xfId="36097"/>
    <cellStyle name="Vírgula 2 5 9 4 2 2" xfId="36098"/>
    <cellStyle name="Vírgula 2 5 9 4 2 3" xfId="36099"/>
    <cellStyle name="Vírgula 2 5 9 4 3" xfId="36100"/>
    <cellStyle name="Vírgula 2 5 9 4 4" xfId="36101"/>
    <cellStyle name="Vírgula 2 5 9 5" xfId="36102"/>
    <cellStyle name="Vírgula 2 5 9 5 2" xfId="36103"/>
    <cellStyle name="Vírgula 2 5 9 5 2 2" xfId="36104"/>
    <cellStyle name="Vírgula 2 5 9 5 2 3" xfId="36105"/>
    <cellStyle name="Vírgula 2 5 9 5 3" xfId="36106"/>
    <cellStyle name="Vírgula 2 5 9 5 4" xfId="36107"/>
    <cellStyle name="Vírgula 2 5 9 6" xfId="36108"/>
    <cellStyle name="Vírgula 2 5 9 6 2" xfId="36109"/>
    <cellStyle name="Vírgula 2 5 9 6 3" xfId="36110"/>
    <cellStyle name="Vírgula 2 5 9 7" xfId="36111"/>
    <cellStyle name="Vírgula 2 5 9 8" xfId="36112"/>
    <cellStyle name="Vírgula 2 6" xfId="36113"/>
    <cellStyle name="Vírgula 2 7" xfId="36114"/>
    <cellStyle name="Vírgula 2 7 2" xfId="36115"/>
    <cellStyle name="Vírgula 2 7 3" xfId="36116"/>
    <cellStyle name="Vírgula 2 8" xfId="36117"/>
    <cellStyle name="Vírgula 2 8 2" xfId="36118"/>
    <cellStyle name="Vírgula 2 8 2 2" xfId="36119"/>
    <cellStyle name="Vírgula 2 8 2 3" xfId="36120"/>
    <cellStyle name="Vírgula 2 8 3" xfId="36121"/>
    <cellStyle name="Vírgula 2 8 4" xfId="36122"/>
    <cellStyle name="Vírgula 2 8 4 2" xfId="36123"/>
    <cellStyle name="Vírgula 2 8 4 2 2" xfId="36124"/>
    <cellStyle name="Vírgula 2 8 4 2 2 2" xfId="36125"/>
    <cellStyle name="Vírgula 2 8 4 2 2 2 2" xfId="36126"/>
    <cellStyle name="Vírgula 2 8 4 2 2 2 3" xfId="36127"/>
    <cellStyle name="Vírgula 2 8 4 2 2 3" xfId="36128"/>
    <cellStyle name="Vírgula 2 8 4 2 2 4" xfId="36129"/>
    <cellStyle name="Vírgula 2 8 4 2 3" xfId="36130"/>
    <cellStyle name="Vírgula 2 8 4 2 3 2" xfId="36131"/>
    <cellStyle name="Vírgula 2 8 4 2 3 2 2" xfId="36132"/>
    <cellStyle name="Vírgula 2 8 4 2 3 2 3" xfId="36133"/>
    <cellStyle name="Vírgula 2 8 4 2 3 3" xfId="36134"/>
    <cellStyle name="Vírgula 2 8 4 2 3 4" xfId="36135"/>
    <cellStyle name="Vírgula 2 8 4 2 4" xfId="36136"/>
    <cellStyle name="Vírgula 2 8 4 2 4 2" xfId="36137"/>
    <cellStyle name="Vírgula 2 8 4 2 4 2 2" xfId="36138"/>
    <cellStyle name="Vírgula 2 8 4 2 4 2 3" xfId="36139"/>
    <cellStyle name="Vírgula 2 8 4 2 4 3" xfId="36140"/>
    <cellStyle name="Vírgula 2 8 4 2 4 4" xfId="36141"/>
    <cellStyle name="Vírgula 2 8 4 2 5" xfId="36142"/>
    <cellStyle name="Vírgula 2 8 4 2 5 2" xfId="36143"/>
    <cellStyle name="Vírgula 2 8 4 2 5 3" xfId="36144"/>
    <cellStyle name="Vírgula 2 8 4 2 6" xfId="36145"/>
    <cellStyle name="Vírgula 2 8 4 2 7" xfId="36146"/>
    <cellStyle name="Vírgula 2 8 4 3" xfId="36147"/>
    <cellStyle name="Vírgula 2 8 4 3 2" xfId="36148"/>
    <cellStyle name="Vírgula 2 8 4 3 2 2" xfId="36149"/>
    <cellStyle name="Vírgula 2 8 4 3 2 3" xfId="36150"/>
    <cellStyle name="Vírgula 2 8 4 3 3" xfId="36151"/>
    <cellStyle name="Vírgula 2 8 4 3 4" xfId="36152"/>
    <cellStyle name="Vírgula 2 8 4 4" xfId="36153"/>
    <cellStyle name="Vírgula 2 8 4 4 2" xfId="36154"/>
    <cellStyle name="Vírgula 2 8 4 4 2 2" xfId="36155"/>
    <cellStyle name="Vírgula 2 8 4 4 2 3" xfId="36156"/>
    <cellStyle name="Vírgula 2 8 4 4 3" xfId="36157"/>
    <cellStyle name="Vírgula 2 8 4 4 4" xfId="36158"/>
    <cellStyle name="Vírgula 2 8 4 5" xfId="36159"/>
    <cellStyle name="Vírgula 2 8 4 5 2" xfId="36160"/>
    <cellStyle name="Vírgula 2 8 4 5 2 2" xfId="36161"/>
    <cellStyle name="Vírgula 2 8 4 5 2 3" xfId="36162"/>
    <cellStyle name="Vírgula 2 8 4 5 3" xfId="36163"/>
    <cellStyle name="Vírgula 2 8 4 5 4" xfId="36164"/>
    <cellStyle name="Vírgula 2 8 4 6" xfId="36165"/>
    <cellStyle name="Vírgula 2 8 4 6 2" xfId="36166"/>
    <cellStyle name="Vírgula 2 8 4 6 3" xfId="36167"/>
    <cellStyle name="Vírgula 2 8 4 7" xfId="36168"/>
    <cellStyle name="Vírgula 2 8 4 8" xfId="36169"/>
    <cellStyle name="Vírgula 2 8 5" xfId="36170"/>
    <cellStyle name="Vírgula 2 8 5 2" xfId="36171"/>
    <cellStyle name="Vírgula 2 8 5 2 2" xfId="36172"/>
    <cellStyle name="Vírgula 2 8 5 2 2 2" xfId="36173"/>
    <cellStyle name="Vírgula 2 8 5 2 2 2 2" xfId="36174"/>
    <cellStyle name="Vírgula 2 8 5 2 2 2 3" xfId="36175"/>
    <cellStyle name="Vírgula 2 8 5 2 2 3" xfId="36176"/>
    <cellStyle name="Vírgula 2 8 5 2 2 4" xfId="36177"/>
    <cellStyle name="Vírgula 2 8 5 2 3" xfId="36178"/>
    <cellStyle name="Vírgula 2 8 5 2 3 2" xfId="36179"/>
    <cellStyle name="Vírgula 2 8 5 2 3 2 2" xfId="36180"/>
    <cellStyle name="Vírgula 2 8 5 2 3 2 3" xfId="36181"/>
    <cellStyle name="Vírgula 2 8 5 2 3 3" xfId="36182"/>
    <cellStyle name="Vírgula 2 8 5 2 3 4" xfId="36183"/>
    <cellStyle name="Vírgula 2 8 5 2 4" xfId="36184"/>
    <cellStyle name="Vírgula 2 8 5 2 4 2" xfId="36185"/>
    <cellStyle name="Vírgula 2 8 5 2 4 2 2" xfId="36186"/>
    <cellStyle name="Vírgula 2 8 5 2 4 2 3" xfId="36187"/>
    <cellStyle name="Vírgula 2 8 5 2 4 3" xfId="36188"/>
    <cellStyle name="Vírgula 2 8 5 2 4 4" xfId="36189"/>
    <cellStyle name="Vírgula 2 8 5 2 5" xfId="36190"/>
    <cellStyle name="Vírgula 2 8 5 2 5 2" xfId="36191"/>
    <cellStyle name="Vírgula 2 8 5 2 5 3" xfId="36192"/>
    <cellStyle name="Vírgula 2 8 5 2 6" xfId="36193"/>
    <cellStyle name="Vírgula 2 8 5 2 7" xfId="36194"/>
    <cellStyle name="Vírgula 2 8 5 2 8" xfId="36195"/>
    <cellStyle name="Vírgula 2 8 5 3" xfId="36196"/>
    <cellStyle name="Vírgula 2 8 5 3 2" xfId="36197"/>
    <cellStyle name="Vírgula 2 8 5 3 2 2" xfId="36198"/>
    <cellStyle name="Vírgula 2 8 5 3 2 3" xfId="36199"/>
    <cellStyle name="Vírgula 2 8 5 3 3" xfId="36200"/>
    <cellStyle name="Vírgula 2 8 5 3 4" xfId="36201"/>
    <cellStyle name="Vírgula 2 8 5 4" xfId="36202"/>
    <cellStyle name="Vírgula 2 8 5 4 2" xfId="36203"/>
    <cellStyle name="Vírgula 2 8 5 4 2 2" xfId="36204"/>
    <cellStyle name="Vírgula 2 8 5 4 2 3" xfId="36205"/>
    <cellStyle name="Vírgula 2 8 5 4 3" xfId="36206"/>
    <cellStyle name="Vírgula 2 8 5 4 4" xfId="36207"/>
    <cellStyle name="Vírgula 2 8 5 5" xfId="36208"/>
    <cellStyle name="Vírgula 2 8 5 5 2" xfId="36209"/>
    <cellStyle name="Vírgula 2 8 5 5 2 2" xfId="36210"/>
    <cellStyle name="Vírgula 2 8 5 5 2 3" xfId="36211"/>
    <cellStyle name="Vírgula 2 8 5 5 3" xfId="36212"/>
    <cellStyle name="Vírgula 2 8 5 5 4" xfId="36213"/>
    <cellStyle name="Vírgula 2 8 5 6" xfId="36214"/>
    <cellStyle name="Vírgula 2 8 5 6 2" xfId="36215"/>
    <cellStyle name="Vírgula 2 8 5 6 3" xfId="36216"/>
    <cellStyle name="Vírgula 2 8 5 7" xfId="36217"/>
    <cellStyle name="Vírgula 2 8 5 8" xfId="36218"/>
    <cellStyle name="Vírgula 2 8 6" xfId="36219"/>
    <cellStyle name="Vírgula 2 8 7" xfId="36220"/>
    <cellStyle name="Vírgula 2 9" xfId="36221"/>
    <cellStyle name="Vírgula 2 9 2" xfId="36222"/>
    <cellStyle name="Vírgula 2 9 3" xfId="36223"/>
    <cellStyle name="Vírgula 2 9 3 2" xfId="36224"/>
    <cellStyle name="Vírgula 2 9 3 2 2" xfId="36225"/>
    <cellStyle name="Vírgula 2 9 3 2 2 2" xfId="36226"/>
    <cellStyle name="Vírgula 2 9 3 2 2 3" xfId="36227"/>
    <cellStyle name="Vírgula 2 9 3 2 3" xfId="36228"/>
    <cellStyle name="Vírgula 2 9 3 2 4" xfId="36229"/>
    <cellStyle name="Vírgula 2 9 3 2 5" xfId="36230"/>
    <cellStyle name="Vírgula 2 9 3 3" xfId="36231"/>
    <cellStyle name="Vírgula 2 9 3 3 2" xfId="36232"/>
    <cellStyle name="Vírgula 2 9 3 3 2 2" xfId="36233"/>
    <cellStyle name="Vírgula 2 9 3 3 2 3" xfId="36234"/>
    <cellStyle name="Vírgula 2 9 3 3 3" xfId="36235"/>
    <cellStyle name="Vírgula 2 9 3 3 4" xfId="36236"/>
    <cellStyle name="Vírgula 2 9 3 4" xfId="36237"/>
    <cellStyle name="Vírgula 2 9 3 4 2" xfId="36238"/>
    <cellStyle name="Vírgula 2 9 3 4 2 2" xfId="36239"/>
    <cellStyle name="Vírgula 2 9 3 4 2 3" xfId="36240"/>
    <cellStyle name="Vírgula 2 9 3 4 3" xfId="36241"/>
    <cellStyle name="Vírgula 2 9 3 4 4" xfId="36242"/>
    <cellStyle name="Vírgula 2 9 3 5" xfId="36243"/>
    <cellStyle name="Vírgula 2 9 3 5 2" xfId="36244"/>
    <cellStyle name="Vírgula 2 9 3 5 3" xfId="36245"/>
    <cellStyle name="Vírgula 2 9 3 6" xfId="36246"/>
    <cellStyle name="Vírgula 2 9 3 7" xfId="36247"/>
    <cellStyle name="Vírgula 2 9 4" xfId="36248"/>
    <cellStyle name="Vírgula 2 9 4 2" xfId="36249"/>
    <cellStyle name="Vírgula 2 9 4 2 2" xfId="36250"/>
    <cellStyle name="Vírgula 2 9 4 2 3" xfId="36251"/>
    <cellStyle name="Vírgula 2 9 4 3" xfId="36252"/>
    <cellStyle name="Vírgula 2 9 4 4" xfId="36253"/>
    <cellStyle name="Vírgula 2 9 4 5" xfId="36254"/>
    <cellStyle name="Vírgula 2 9 5" xfId="36255"/>
    <cellStyle name="Vírgula 2 9 5 2" xfId="36256"/>
    <cellStyle name="Vírgula 2 9 5 2 2" xfId="36257"/>
    <cellStyle name="Vírgula 2 9 5 2 3" xfId="36258"/>
    <cellStyle name="Vírgula 2 9 5 3" xfId="36259"/>
    <cellStyle name="Vírgula 2 9 5 4" xfId="36260"/>
    <cellStyle name="Vírgula 2 9 6" xfId="36261"/>
    <cellStyle name="Vírgula 2 9 6 2" xfId="36262"/>
    <cellStyle name="Vírgula 2 9 6 2 2" xfId="36263"/>
    <cellStyle name="Vírgula 2 9 6 2 3" xfId="36264"/>
    <cellStyle name="Vírgula 2 9 6 3" xfId="36265"/>
    <cellStyle name="Vírgula 2 9 6 4" xfId="36266"/>
    <cellStyle name="Vírgula 2 9 7" xfId="36267"/>
    <cellStyle name="Vírgula 2 9 7 2" xfId="36268"/>
    <cellStyle name="Vírgula 2 9 7 3" xfId="36269"/>
    <cellStyle name="Vírgula 2 9 8" xfId="36270"/>
    <cellStyle name="Vírgula 2 9 9" xfId="36271"/>
    <cellStyle name="Vírgula 20" xfId="36272"/>
    <cellStyle name="Vírgula 20 2" xfId="36273"/>
    <cellStyle name="Vírgula 21" xfId="36274"/>
    <cellStyle name="Vírgula 21 2" xfId="36275"/>
    <cellStyle name="Vírgula 21 3" xfId="36276"/>
    <cellStyle name="Vírgula 22" xfId="36277"/>
    <cellStyle name="Vírgula 23" xfId="36278"/>
    <cellStyle name="Vírgula 3" xfId="36279"/>
    <cellStyle name="Vírgula 3 10" xfId="36280"/>
    <cellStyle name="Vírgula 3 10 2" xfId="36281"/>
    <cellStyle name="Vírgula 3 10 2 2" xfId="36282"/>
    <cellStyle name="Vírgula 3 10 2 2 2" xfId="36283"/>
    <cellStyle name="Vírgula 3 10 2 2 2 2" xfId="36284"/>
    <cellStyle name="Vírgula 3 10 2 2 2 3" xfId="36285"/>
    <cellStyle name="Vírgula 3 10 2 2 3" xfId="36286"/>
    <cellStyle name="Vírgula 3 10 2 2 4" xfId="36287"/>
    <cellStyle name="Vírgula 3 10 2 3" xfId="36288"/>
    <cellStyle name="Vírgula 3 10 2 3 2" xfId="36289"/>
    <cellStyle name="Vírgula 3 10 2 3 2 2" xfId="36290"/>
    <cellStyle name="Vírgula 3 10 2 3 2 3" xfId="36291"/>
    <cellStyle name="Vírgula 3 10 2 3 3" xfId="36292"/>
    <cellStyle name="Vírgula 3 10 2 3 4" xfId="36293"/>
    <cellStyle name="Vírgula 3 10 2 4" xfId="36294"/>
    <cellStyle name="Vírgula 3 10 2 4 2" xfId="36295"/>
    <cellStyle name="Vírgula 3 10 2 4 2 2" xfId="36296"/>
    <cellStyle name="Vírgula 3 10 2 4 2 3" xfId="36297"/>
    <cellStyle name="Vírgula 3 10 2 4 3" xfId="36298"/>
    <cellStyle name="Vírgula 3 10 2 4 4" xfId="36299"/>
    <cellStyle name="Vírgula 3 10 2 5" xfId="36300"/>
    <cellStyle name="Vírgula 3 10 2 5 2" xfId="36301"/>
    <cellStyle name="Vírgula 3 10 2 5 3" xfId="36302"/>
    <cellStyle name="Vírgula 3 10 2 6" xfId="36303"/>
    <cellStyle name="Vírgula 3 10 2 7" xfId="36304"/>
    <cellStyle name="Vírgula 3 10 3" xfId="36305"/>
    <cellStyle name="Vírgula 3 10 3 2" xfId="36306"/>
    <cellStyle name="Vírgula 3 10 3 2 2" xfId="36307"/>
    <cellStyle name="Vírgula 3 10 3 2 3" xfId="36308"/>
    <cellStyle name="Vírgula 3 10 3 3" xfId="36309"/>
    <cellStyle name="Vírgula 3 10 3 4" xfId="36310"/>
    <cellStyle name="Vírgula 3 10 4" xfId="36311"/>
    <cellStyle name="Vírgula 3 10 4 2" xfId="36312"/>
    <cellStyle name="Vírgula 3 10 4 2 2" xfId="36313"/>
    <cellStyle name="Vírgula 3 10 4 2 3" xfId="36314"/>
    <cellStyle name="Vírgula 3 10 4 3" xfId="36315"/>
    <cellStyle name="Vírgula 3 10 4 4" xfId="36316"/>
    <cellStyle name="Vírgula 3 10 5" xfId="36317"/>
    <cellStyle name="Vírgula 3 10 5 2" xfId="36318"/>
    <cellStyle name="Vírgula 3 10 5 2 2" xfId="36319"/>
    <cellStyle name="Vírgula 3 10 5 2 3" xfId="36320"/>
    <cellStyle name="Vírgula 3 10 5 3" xfId="36321"/>
    <cellStyle name="Vírgula 3 10 5 4" xfId="36322"/>
    <cellStyle name="Vírgula 3 10 6" xfId="36323"/>
    <cellStyle name="Vírgula 3 10 6 2" xfId="36324"/>
    <cellStyle name="Vírgula 3 10 6 3" xfId="36325"/>
    <cellStyle name="Vírgula 3 10 7" xfId="36326"/>
    <cellStyle name="Vírgula 3 10 8" xfId="36327"/>
    <cellStyle name="Vírgula 3 11" xfId="36328"/>
    <cellStyle name="Vírgula 3 11 2" xfId="36329"/>
    <cellStyle name="Vírgula 3 11 2 2" xfId="36330"/>
    <cellStyle name="Vírgula 3 11 2 2 2" xfId="36331"/>
    <cellStyle name="Vírgula 3 11 2 2 2 2" xfId="36332"/>
    <cellStyle name="Vírgula 3 11 2 2 2 3" xfId="36333"/>
    <cellStyle name="Vírgula 3 11 2 2 3" xfId="36334"/>
    <cellStyle name="Vírgula 3 11 2 2 4" xfId="36335"/>
    <cellStyle name="Vírgula 3 11 2 3" xfId="36336"/>
    <cellStyle name="Vírgula 3 11 2 3 2" xfId="36337"/>
    <cellStyle name="Vírgula 3 11 2 3 2 2" xfId="36338"/>
    <cellStyle name="Vírgula 3 11 2 3 2 3" xfId="36339"/>
    <cellStyle name="Vírgula 3 11 2 3 3" xfId="36340"/>
    <cellStyle name="Vírgula 3 11 2 3 4" xfId="36341"/>
    <cellStyle name="Vírgula 3 11 2 4" xfId="36342"/>
    <cellStyle name="Vírgula 3 11 2 4 2" xfId="36343"/>
    <cellStyle name="Vírgula 3 11 2 4 2 2" xfId="36344"/>
    <cellStyle name="Vírgula 3 11 2 4 2 3" xfId="36345"/>
    <cellStyle name="Vírgula 3 11 2 4 3" xfId="36346"/>
    <cellStyle name="Vírgula 3 11 2 4 4" xfId="36347"/>
    <cellStyle name="Vírgula 3 11 2 5" xfId="36348"/>
    <cellStyle name="Vírgula 3 11 2 5 2" xfId="36349"/>
    <cellStyle name="Vírgula 3 11 2 5 3" xfId="36350"/>
    <cellStyle name="Vírgula 3 11 2 6" xfId="36351"/>
    <cellStyle name="Vírgula 3 11 2 7" xfId="36352"/>
    <cellStyle name="Vírgula 3 11 3" xfId="36353"/>
    <cellStyle name="Vírgula 3 11 3 2" xfId="36354"/>
    <cellStyle name="Vírgula 3 11 3 2 2" xfId="36355"/>
    <cellStyle name="Vírgula 3 11 3 2 3" xfId="36356"/>
    <cellStyle name="Vírgula 3 11 3 3" xfId="36357"/>
    <cellStyle name="Vírgula 3 11 3 4" xfId="36358"/>
    <cellStyle name="Vírgula 3 11 4" xfId="36359"/>
    <cellStyle name="Vírgula 3 11 4 2" xfId="36360"/>
    <cellStyle name="Vírgula 3 11 4 2 2" xfId="36361"/>
    <cellStyle name="Vírgula 3 11 4 2 3" xfId="36362"/>
    <cellStyle name="Vírgula 3 11 4 3" xfId="36363"/>
    <cellStyle name="Vírgula 3 11 4 4" xfId="36364"/>
    <cellStyle name="Vírgula 3 11 5" xfId="36365"/>
    <cellStyle name="Vírgula 3 11 5 2" xfId="36366"/>
    <cellStyle name="Vírgula 3 11 5 2 2" xfId="36367"/>
    <cellStyle name="Vírgula 3 11 5 2 3" xfId="36368"/>
    <cellStyle name="Vírgula 3 11 5 3" xfId="36369"/>
    <cellStyle name="Vírgula 3 11 5 4" xfId="36370"/>
    <cellStyle name="Vírgula 3 11 6" xfId="36371"/>
    <cellStyle name="Vírgula 3 11 6 2" xfId="36372"/>
    <cellStyle name="Vírgula 3 11 6 3" xfId="36373"/>
    <cellStyle name="Vírgula 3 11 7" xfId="36374"/>
    <cellStyle name="Vírgula 3 11 8" xfId="36375"/>
    <cellStyle name="Vírgula 3 12" xfId="36376"/>
    <cellStyle name="Vírgula 3 12 2" xfId="36377"/>
    <cellStyle name="Vírgula 3 12 2 2" xfId="36378"/>
    <cellStyle name="Vírgula 3 12 2 2 2" xfId="36379"/>
    <cellStyle name="Vírgula 3 12 2 2 2 2" xfId="36380"/>
    <cellStyle name="Vírgula 3 12 2 2 2 3" xfId="36381"/>
    <cellStyle name="Vírgula 3 12 2 2 3" xfId="36382"/>
    <cellStyle name="Vírgula 3 12 2 2 4" xfId="36383"/>
    <cellStyle name="Vírgula 3 12 2 3" xfId="36384"/>
    <cellStyle name="Vírgula 3 12 2 3 2" xfId="36385"/>
    <cellStyle name="Vírgula 3 12 2 3 2 2" xfId="36386"/>
    <cellStyle name="Vírgula 3 12 2 3 2 3" xfId="36387"/>
    <cellStyle name="Vírgula 3 12 2 3 3" xfId="36388"/>
    <cellStyle name="Vírgula 3 12 2 3 4" xfId="36389"/>
    <cellStyle name="Vírgula 3 12 2 4" xfId="36390"/>
    <cellStyle name="Vírgula 3 12 2 4 2" xfId="36391"/>
    <cellStyle name="Vírgula 3 12 2 4 2 2" xfId="36392"/>
    <cellStyle name="Vírgula 3 12 2 4 2 3" xfId="36393"/>
    <cellStyle name="Vírgula 3 12 2 4 3" xfId="36394"/>
    <cellStyle name="Vírgula 3 12 2 4 4" xfId="36395"/>
    <cellStyle name="Vírgula 3 12 2 5" xfId="36396"/>
    <cellStyle name="Vírgula 3 12 2 5 2" xfId="36397"/>
    <cellStyle name="Vírgula 3 12 2 5 3" xfId="36398"/>
    <cellStyle name="Vírgula 3 12 2 6" xfId="36399"/>
    <cellStyle name="Vírgula 3 12 2 7" xfId="36400"/>
    <cellStyle name="Vírgula 3 12 3" xfId="36401"/>
    <cellStyle name="Vírgula 3 12 3 2" xfId="36402"/>
    <cellStyle name="Vírgula 3 12 3 2 2" xfId="36403"/>
    <cellStyle name="Vírgula 3 12 3 2 3" xfId="36404"/>
    <cellStyle name="Vírgula 3 12 3 3" xfId="36405"/>
    <cellStyle name="Vírgula 3 12 3 4" xfId="36406"/>
    <cellStyle name="Vírgula 3 12 4" xfId="36407"/>
    <cellStyle name="Vírgula 3 12 4 2" xfId="36408"/>
    <cellStyle name="Vírgula 3 12 4 2 2" xfId="36409"/>
    <cellStyle name="Vírgula 3 12 4 2 3" xfId="36410"/>
    <cellStyle name="Vírgula 3 12 4 3" xfId="36411"/>
    <cellStyle name="Vírgula 3 12 4 4" xfId="36412"/>
    <cellStyle name="Vírgula 3 12 5" xfId="36413"/>
    <cellStyle name="Vírgula 3 12 5 2" xfId="36414"/>
    <cellStyle name="Vírgula 3 12 5 2 2" xfId="36415"/>
    <cellStyle name="Vírgula 3 12 5 2 3" xfId="36416"/>
    <cellStyle name="Vírgula 3 12 5 3" xfId="36417"/>
    <cellStyle name="Vírgula 3 12 5 4" xfId="36418"/>
    <cellStyle name="Vírgula 3 12 6" xfId="36419"/>
    <cellStyle name="Vírgula 3 12 6 2" xfId="36420"/>
    <cellStyle name="Vírgula 3 12 6 3" xfId="36421"/>
    <cellStyle name="Vírgula 3 12 7" xfId="36422"/>
    <cellStyle name="Vírgula 3 12 8" xfId="36423"/>
    <cellStyle name="Vírgula 3 13" xfId="36424"/>
    <cellStyle name="Vírgula 3 13 2" xfId="36425"/>
    <cellStyle name="Vírgula 3 13 3" xfId="36426"/>
    <cellStyle name="Vírgula 3 14" xfId="39172"/>
    <cellStyle name="Vírgula 3 2" xfId="36427"/>
    <cellStyle name="Vírgula 3 2 2" xfId="36428"/>
    <cellStyle name="Vírgula 3 2 2 2" xfId="36429"/>
    <cellStyle name="Vírgula 3 2 2 2 2" xfId="36430"/>
    <cellStyle name="Vírgula 3 2 3" xfId="36431"/>
    <cellStyle name="Vírgula 3 2 3 2" xfId="36432"/>
    <cellStyle name="Vírgula 3 2 3 3" xfId="36433"/>
    <cellStyle name="Vírgula 3 2 4" xfId="36434"/>
    <cellStyle name="Vírgula 3 2 4 2" xfId="36435"/>
    <cellStyle name="Vírgula 3 2 5" xfId="36436"/>
    <cellStyle name="Vírgula 3 2 6" xfId="36437"/>
    <cellStyle name="Vírgula 3 3" xfId="36438"/>
    <cellStyle name="Vírgula 3 3 2" xfId="36439"/>
    <cellStyle name="Vírgula 3 3 2 10" xfId="36440"/>
    <cellStyle name="Vírgula 3 3 2 10 2" xfId="36441"/>
    <cellStyle name="Vírgula 3 3 2 10 2 2" xfId="36442"/>
    <cellStyle name="Vírgula 3 3 2 10 2 2 2" xfId="36443"/>
    <cellStyle name="Vírgula 3 3 2 10 2 2 3" xfId="36444"/>
    <cellStyle name="Vírgula 3 3 2 10 2 3" xfId="36445"/>
    <cellStyle name="Vírgula 3 3 2 10 2 4" xfId="36446"/>
    <cellStyle name="Vírgula 3 3 2 10 3" xfId="36447"/>
    <cellStyle name="Vírgula 3 3 2 10 3 2" xfId="36448"/>
    <cellStyle name="Vírgula 3 3 2 10 3 2 2" xfId="36449"/>
    <cellStyle name="Vírgula 3 3 2 10 3 2 3" xfId="36450"/>
    <cellStyle name="Vírgula 3 3 2 10 3 3" xfId="36451"/>
    <cellStyle name="Vírgula 3 3 2 10 3 4" xfId="36452"/>
    <cellStyle name="Vírgula 3 3 2 10 4" xfId="36453"/>
    <cellStyle name="Vírgula 3 3 2 10 4 2" xfId="36454"/>
    <cellStyle name="Vírgula 3 3 2 10 4 2 2" xfId="36455"/>
    <cellStyle name="Vírgula 3 3 2 10 4 2 3" xfId="36456"/>
    <cellStyle name="Vírgula 3 3 2 10 4 3" xfId="36457"/>
    <cellStyle name="Vírgula 3 3 2 10 4 4" xfId="36458"/>
    <cellStyle name="Vírgula 3 3 2 10 5" xfId="36459"/>
    <cellStyle name="Vírgula 3 3 2 10 5 2" xfId="36460"/>
    <cellStyle name="Vírgula 3 3 2 10 5 3" xfId="36461"/>
    <cellStyle name="Vírgula 3 3 2 10 6" xfId="36462"/>
    <cellStyle name="Vírgula 3 3 2 10 7" xfId="36463"/>
    <cellStyle name="Vírgula 3 3 2 10 8" xfId="36464"/>
    <cellStyle name="Vírgula 3 3 2 11" xfId="36465"/>
    <cellStyle name="Vírgula 3 3 2 11 2" xfId="36466"/>
    <cellStyle name="Vírgula 3 3 2 11 2 2" xfId="36467"/>
    <cellStyle name="Vírgula 3 3 2 11 2 3" xfId="36468"/>
    <cellStyle name="Vírgula 3 3 2 11 3" xfId="36469"/>
    <cellStyle name="Vírgula 3 3 2 11 4" xfId="36470"/>
    <cellStyle name="Vírgula 3 3 2 12" xfId="36471"/>
    <cellStyle name="Vírgula 3 3 2 12 2" xfId="36472"/>
    <cellStyle name="Vírgula 3 3 2 12 2 2" xfId="36473"/>
    <cellStyle name="Vírgula 3 3 2 12 2 3" xfId="36474"/>
    <cellStyle name="Vírgula 3 3 2 12 3" xfId="36475"/>
    <cellStyle name="Vírgula 3 3 2 12 4" xfId="36476"/>
    <cellStyle name="Vírgula 3 3 2 13" xfId="36477"/>
    <cellStyle name="Vírgula 3 3 2 13 2" xfId="36478"/>
    <cellStyle name="Vírgula 3 3 2 13 2 2" xfId="36479"/>
    <cellStyle name="Vírgula 3 3 2 13 2 3" xfId="36480"/>
    <cellStyle name="Vírgula 3 3 2 13 3" xfId="36481"/>
    <cellStyle name="Vírgula 3 3 2 13 4" xfId="36482"/>
    <cellStyle name="Vírgula 3 3 2 14" xfId="36483"/>
    <cellStyle name="Vírgula 3 3 2 14 2" xfId="36484"/>
    <cellStyle name="Vírgula 3 3 2 14 3" xfId="36485"/>
    <cellStyle name="Vírgula 3 3 2 15" xfId="36486"/>
    <cellStyle name="Vírgula 3 3 2 16" xfId="36487"/>
    <cellStyle name="Vírgula 3 3 2 2" xfId="36488"/>
    <cellStyle name="Vírgula 3 3 2 2 10" xfId="36489"/>
    <cellStyle name="Vírgula 3 3 2 2 2" xfId="36490"/>
    <cellStyle name="Vírgula 3 3 2 2 2 2" xfId="36491"/>
    <cellStyle name="Vírgula 3 3 2 2 2 2 2" xfId="36492"/>
    <cellStyle name="Vírgula 3 3 2 2 2 2 2 2" xfId="36493"/>
    <cellStyle name="Vírgula 3 3 2 2 2 2 2 2 2" xfId="36494"/>
    <cellStyle name="Vírgula 3 3 2 2 2 2 2 2 2 2" xfId="36495"/>
    <cellStyle name="Vírgula 3 3 2 2 2 2 2 2 2 3" xfId="36496"/>
    <cellStyle name="Vírgula 3 3 2 2 2 2 2 2 3" xfId="36497"/>
    <cellStyle name="Vírgula 3 3 2 2 2 2 2 2 4" xfId="36498"/>
    <cellStyle name="Vírgula 3 3 2 2 2 2 2 3" xfId="36499"/>
    <cellStyle name="Vírgula 3 3 2 2 2 2 2 3 2" xfId="36500"/>
    <cellStyle name="Vírgula 3 3 2 2 2 2 2 3 2 2" xfId="36501"/>
    <cellStyle name="Vírgula 3 3 2 2 2 2 2 3 2 3" xfId="36502"/>
    <cellStyle name="Vírgula 3 3 2 2 2 2 2 3 3" xfId="36503"/>
    <cellStyle name="Vírgula 3 3 2 2 2 2 2 3 4" xfId="36504"/>
    <cellStyle name="Vírgula 3 3 2 2 2 2 2 4" xfId="36505"/>
    <cellStyle name="Vírgula 3 3 2 2 2 2 2 4 2" xfId="36506"/>
    <cellStyle name="Vírgula 3 3 2 2 2 2 2 4 2 2" xfId="36507"/>
    <cellStyle name="Vírgula 3 3 2 2 2 2 2 4 2 3" xfId="36508"/>
    <cellStyle name="Vírgula 3 3 2 2 2 2 2 4 3" xfId="36509"/>
    <cellStyle name="Vírgula 3 3 2 2 2 2 2 4 4" xfId="36510"/>
    <cellStyle name="Vírgula 3 3 2 2 2 2 2 5" xfId="36511"/>
    <cellStyle name="Vírgula 3 3 2 2 2 2 2 5 2" xfId="36512"/>
    <cellStyle name="Vírgula 3 3 2 2 2 2 2 5 3" xfId="36513"/>
    <cellStyle name="Vírgula 3 3 2 2 2 2 2 6" xfId="36514"/>
    <cellStyle name="Vírgula 3 3 2 2 2 2 2 7" xfId="36515"/>
    <cellStyle name="Vírgula 3 3 2 2 2 2 3" xfId="36516"/>
    <cellStyle name="Vírgula 3 3 2 2 2 2 3 2" xfId="36517"/>
    <cellStyle name="Vírgula 3 3 2 2 2 2 3 2 2" xfId="36518"/>
    <cellStyle name="Vírgula 3 3 2 2 2 2 3 2 3" xfId="36519"/>
    <cellStyle name="Vírgula 3 3 2 2 2 2 3 3" xfId="36520"/>
    <cellStyle name="Vírgula 3 3 2 2 2 2 3 4" xfId="36521"/>
    <cellStyle name="Vírgula 3 3 2 2 2 2 4" xfId="36522"/>
    <cellStyle name="Vírgula 3 3 2 2 2 2 4 2" xfId="36523"/>
    <cellStyle name="Vírgula 3 3 2 2 2 2 4 2 2" xfId="36524"/>
    <cellStyle name="Vírgula 3 3 2 2 2 2 4 2 3" xfId="36525"/>
    <cellStyle name="Vírgula 3 3 2 2 2 2 4 3" xfId="36526"/>
    <cellStyle name="Vírgula 3 3 2 2 2 2 4 4" xfId="36527"/>
    <cellStyle name="Vírgula 3 3 2 2 2 2 5" xfId="36528"/>
    <cellStyle name="Vírgula 3 3 2 2 2 2 5 2" xfId="36529"/>
    <cellStyle name="Vírgula 3 3 2 2 2 2 5 2 2" xfId="36530"/>
    <cellStyle name="Vírgula 3 3 2 2 2 2 5 2 3" xfId="36531"/>
    <cellStyle name="Vírgula 3 3 2 2 2 2 5 3" xfId="36532"/>
    <cellStyle name="Vírgula 3 3 2 2 2 2 5 4" xfId="36533"/>
    <cellStyle name="Vírgula 3 3 2 2 2 2 6" xfId="36534"/>
    <cellStyle name="Vírgula 3 3 2 2 2 2 6 2" xfId="36535"/>
    <cellStyle name="Vírgula 3 3 2 2 2 2 6 3" xfId="36536"/>
    <cellStyle name="Vírgula 3 3 2 2 2 2 7" xfId="36537"/>
    <cellStyle name="Vírgula 3 3 2 2 2 2 8" xfId="36538"/>
    <cellStyle name="Vírgula 3 3 2 2 2 3" xfId="36539"/>
    <cellStyle name="Vírgula 3 3 2 2 2 3 2" xfId="36540"/>
    <cellStyle name="Vírgula 3 3 2 2 2 3 2 2" xfId="36541"/>
    <cellStyle name="Vírgula 3 3 2 2 2 3 2 2 2" xfId="36542"/>
    <cellStyle name="Vírgula 3 3 2 2 2 3 2 2 3" xfId="36543"/>
    <cellStyle name="Vírgula 3 3 2 2 2 3 2 3" xfId="36544"/>
    <cellStyle name="Vírgula 3 3 2 2 2 3 2 4" xfId="36545"/>
    <cellStyle name="Vírgula 3 3 2 2 2 3 3" xfId="36546"/>
    <cellStyle name="Vírgula 3 3 2 2 2 3 3 2" xfId="36547"/>
    <cellStyle name="Vírgula 3 3 2 2 2 3 3 2 2" xfId="36548"/>
    <cellStyle name="Vírgula 3 3 2 2 2 3 3 2 3" xfId="36549"/>
    <cellStyle name="Vírgula 3 3 2 2 2 3 3 3" xfId="36550"/>
    <cellStyle name="Vírgula 3 3 2 2 2 3 3 4" xfId="36551"/>
    <cellStyle name="Vírgula 3 3 2 2 2 3 4" xfId="36552"/>
    <cellStyle name="Vírgula 3 3 2 2 2 3 4 2" xfId="36553"/>
    <cellStyle name="Vírgula 3 3 2 2 2 3 4 2 2" xfId="36554"/>
    <cellStyle name="Vírgula 3 3 2 2 2 3 4 2 3" xfId="36555"/>
    <cellStyle name="Vírgula 3 3 2 2 2 3 4 3" xfId="36556"/>
    <cellStyle name="Vírgula 3 3 2 2 2 3 4 4" xfId="36557"/>
    <cellStyle name="Vírgula 3 3 2 2 2 3 5" xfId="36558"/>
    <cellStyle name="Vírgula 3 3 2 2 2 3 5 2" xfId="36559"/>
    <cellStyle name="Vírgula 3 3 2 2 2 3 5 3" xfId="36560"/>
    <cellStyle name="Vírgula 3 3 2 2 2 3 6" xfId="36561"/>
    <cellStyle name="Vírgula 3 3 2 2 2 3 7" xfId="36562"/>
    <cellStyle name="Vírgula 3 3 2 2 2 4" xfId="36563"/>
    <cellStyle name="Vírgula 3 3 2 2 2 4 2" xfId="36564"/>
    <cellStyle name="Vírgula 3 3 2 2 2 4 2 2" xfId="36565"/>
    <cellStyle name="Vírgula 3 3 2 2 2 4 2 3" xfId="36566"/>
    <cellStyle name="Vírgula 3 3 2 2 2 4 3" xfId="36567"/>
    <cellStyle name="Vírgula 3 3 2 2 2 4 4" xfId="36568"/>
    <cellStyle name="Vírgula 3 3 2 2 2 5" xfId="36569"/>
    <cellStyle name="Vírgula 3 3 2 2 2 5 2" xfId="36570"/>
    <cellStyle name="Vírgula 3 3 2 2 2 5 2 2" xfId="36571"/>
    <cellStyle name="Vírgula 3 3 2 2 2 5 2 3" xfId="36572"/>
    <cellStyle name="Vírgula 3 3 2 2 2 5 3" xfId="36573"/>
    <cellStyle name="Vírgula 3 3 2 2 2 5 4" xfId="36574"/>
    <cellStyle name="Vírgula 3 3 2 2 2 6" xfId="36575"/>
    <cellStyle name="Vírgula 3 3 2 2 2 6 2" xfId="36576"/>
    <cellStyle name="Vírgula 3 3 2 2 2 6 2 2" xfId="36577"/>
    <cellStyle name="Vírgula 3 3 2 2 2 6 2 3" xfId="36578"/>
    <cellStyle name="Vírgula 3 3 2 2 2 6 3" xfId="36579"/>
    <cellStyle name="Vírgula 3 3 2 2 2 6 4" xfId="36580"/>
    <cellStyle name="Vírgula 3 3 2 2 2 7" xfId="36581"/>
    <cellStyle name="Vírgula 3 3 2 2 2 7 2" xfId="36582"/>
    <cellStyle name="Vírgula 3 3 2 2 2 7 3" xfId="36583"/>
    <cellStyle name="Vírgula 3 3 2 2 2 8" xfId="36584"/>
    <cellStyle name="Vírgula 3 3 2 2 2 9" xfId="36585"/>
    <cellStyle name="Vírgula 3 3 2 2 3" xfId="36586"/>
    <cellStyle name="Vírgula 3 3 2 2 3 2" xfId="36587"/>
    <cellStyle name="Vírgula 3 3 2 2 3 2 2" xfId="36588"/>
    <cellStyle name="Vírgula 3 3 2 2 3 2 2 2" xfId="36589"/>
    <cellStyle name="Vírgula 3 3 2 2 3 2 2 2 2" xfId="36590"/>
    <cellStyle name="Vírgula 3 3 2 2 3 2 2 2 3" xfId="36591"/>
    <cellStyle name="Vírgula 3 3 2 2 3 2 2 3" xfId="36592"/>
    <cellStyle name="Vírgula 3 3 2 2 3 2 2 4" xfId="36593"/>
    <cellStyle name="Vírgula 3 3 2 2 3 2 3" xfId="36594"/>
    <cellStyle name="Vírgula 3 3 2 2 3 2 3 2" xfId="36595"/>
    <cellStyle name="Vírgula 3 3 2 2 3 2 3 2 2" xfId="36596"/>
    <cellStyle name="Vírgula 3 3 2 2 3 2 3 2 3" xfId="36597"/>
    <cellStyle name="Vírgula 3 3 2 2 3 2 3 3" xfId="36598"/>
    <cellStyle name="Vírgula 3 3 2 2 3 2 3 4" xfId="36599"/>
    <cellStyle name="Vírgula 3 3 2 2 3 2 4" xfId="36600"/>
    <cellStyle name="Vírgula 3 3 2 2 3 2 4 2" xfId="36601"/>
    <cellStyle name="Vírgula 3 3 2 2 3 2 4 2 2" xfId="36602"/>
    <cellStyle name="Vírgula 3 3 2 2 3 2 4 2 3" xfId="36603"/>
    <cellStyle name="Vírgula 3 3 2 2 3 2 4 3" xfId="36604"/>
    <cellStyle name="Vírgula 3 3 2 2 3 2 4 4" xfId="36605"/>
    <cellStyle name="Vírgula 3 3 2 2 3 2 5" xfId="36606"/>
    <cellStyle name="Vírgula 3 3 2 2 3 2 5 2" xfId="36607"/>
    <cellStyle name="Vírgula 3 3 2 2 3 2 5 3" xfId="36608"/>
    <cellStyle name="Vírgula 3 3 2 2 3 2 6" xfId="36609"/>
    <cellStyle name="Vírgula 3 3 2 2 3 2 7" xfId="36610"/>
    <cellStyle name="Vírgula 3 3 2 2 3 3" xfId="36611"/>
    <cellStyle name="Vírgula 3 3 2 2 3 4" xfId="36612"/>
    <cellStyle name="Vírgula 3 3 2 2 3 4 2" xfId="36613"/>
    <cellStyle name="Vírgula 3 3 2 2 3 4 2 2" xfId="36614"/>
    <cellStyle name="Vírgula 3 3 2 2 3 4 2 3" xfId="36615"/>
    <cellStyle name="Vírgula 3 3 2 2 3 4 3" xfId="36616"/>
    <cellStyle name="Vírgula 3 3 2 2 3 4 4" xfId="36617"/>
    <cellStyle name="Vírgula 3 3 2 2 3 5" xfId="36618"/>
    <cellStyle name="Vírgula 3 3 2 2 3 5 2" xfId="36619"/>
    <cellStyle name="Vírgula 3 3 2 2 3 5 2 2" xfId="36620"/>
    <cellStyle name="Vírgula 3 3 2 2 3 5 2 3" xfId="36621"/>
    <cellStyle name="Vírgula 3 3 2 2 3 5 3" xfId="36622"/>
    <cellStyle name="Vírgula 3 3 2 2 3 5 4" xfId="36623"/>
    <cellStyle name="Vírgula 3 3 2 2 3 6" xfId="36624"/>
    <cellStyle name="Vírgula 3 3 2 2 3 6 2" xfId="36625"/>
    <cellStyle name="Vírgula 3 3 2 2 3 6 2 2" xfId="36626"/>
    <cellStyle name="Vírgula 3 3 2 2 3 6 2 3" xfId="36627"/>
    <cellStyle name="Vírgula 3 3 2 2 3 6 3" xfId="36628"/>
    <cellStyle name="Vírgula 3 3 2 2 3 6 4" xfId="36629"/>
    <cellStyle name="Vírgula 3 3 2 2 3 7" xfId="36630"/>
    <cellStyle name="Vírgula 3 3 2 2 3 7 2" xfId="36631"/>
    <cellStyle name="Vírgula 3 3 2 2 3 7 3" xfId="36632"/>
    <cellStyle name="Vírgula 3 3 2 2 3 8" xfId="36633"/>
    <cellStyle name="Vírgula 3 3 2 2 3 9" xfId="36634"/>
    <cellStyle name="Vírgula 3 3 2 2 4" xfId="36635"/>
    <cellStyle name="Vírgula 3 3 2 2 4 2" xfId="36636"/>
    <cellStyle name="Vírgula 3 3 2 2 4 2 2" xfId="36637"/>
    <cellStyle name="Vírgula 3 3 2 2 4 2 2 2" xfId="36638"/>
    <cellStyle name="Vírgula 3 3 2 2 4 2 2 3" xfId="36639"/>
    <cellStyle name="Vírgula 3 3 2 2 4 2 3" xfId="36640"/>
    <cellStyle name="Vírgula 3 3 2 2 4 2 4" xfId="36641"/>
    <cellStyle name="Vírgula 3 3 2 2 4 3" xfId="36642"/>
    <cellStyle name="Vírgula 3 3 2 2 4 3 2" xfId="36643"/>
    <cellStyle name="Vírgula 3 3 2 2 4 3 2 2" xfId="36644"/>
    <cellStyle name="Vírgula 3 3 2 2 4 3 2 3" xfId="36645"/>
    <cellStyle name="Vírgula 3 3 2 2 4 3 3" xfId="36646"/>
    <cellStyle name="Vírgula 3 3 2 2 4 3 4" xfId="36647"/>
    <cellStyle name="Vírgula 3 3 2 2 4 4" xfId="36648"/>
    <cellStyle name="Vírgula 3 3 2 2 4 4 2" xfId="36649"/>
    <cellStyle name="Vírgula 3 3 2 2 4 4 2 2" xfId="36650"/>
    <cellStyle name="Vírgula 3 3 2 2 4 4 2 3" xfId="36651"/>
    <cellStyle name="Vírgula 3 3 2 2 4 4 3" xfId="36652"/>
    <cellStyle name="Vírgula 3 3 2 2 4 4 4" xfId="36653"/>
    <cellStyle name="Vírgula 3 3 2 2 4 5" xfId="36654"/>
    <cellStyle name="Vírgula 3 3 2 2 4 5 2" xfId="36655"/>
    <cellStyle name="Vírgula 3 3 2 2 4 5 3" xfId="36656"/>
    <cellStyle name="Vírgula 3 3 2 2 4 6" xfId="36657"/>
    <cellStyle name="Vírgula 3 3 2 2 4 7" xfId="36658"/>
    <cellStyle name="Vírgula 3 3 2 2 5" xfId="36659"/>
    <cellStyle name="Vírgula 3 3 2 2 5 2" xfId="36660"/>
    <cellStyle name="Vírgula 3 3 2 2 5 2 2" xfId="36661"/>
    <cellStyle name="Vírgula 3 3 2 2 5 2 3" xfId="36662"/>
    <cellStyle name="Vírgula 3 3 2 2 5 3" xfId="36663"/>
    <cellStyle name="Vírgula 3 3 2 2 5 4" xfId="36664"/>
    <cellStyle name="Vírgula 3 3 2 2 6" xfId="36665"/>
    <cellStyle name="Vírgula 3 3 2 2 6 2" xfId="36666"/>
    <cellStyle name="Vírgula 3 3 2 2 6 2 2" xfId="36667"/>
    <cellStyle name="Vírgula 3 3 2 2 6 2 3" xfId="36668"/>
    <cellStyle name="Vírgula 3 3 2 2 6 3" xfId="36669"/>
    <cellStyle name="Vírgula 3 3 2 2 6 4" xfId="36670"/>
    <cellStyle name="Vírgula 3 3 2 2 7" xfId="36671"/>
    <cellStyle name="Vírgula 3 3 2 2 7 2" xfId="36672"/>
    <cellStyle name="Vírgula 3 3 2 2 7 2 2" xfId="36673"/>
    <cellStyle name="Vírgula 3 3 2 2 7 2 3" xfId="36674"/>
    <cellStyle name="Vírgula 3 3 2 2 7 3" xfId="36675"/>
    <cellStyle name="Vírgula 3 3 2 2 7 4" xfId="36676"/>
    <cellStyle name="Vírgula 3 3 2 2 8" xfId="36677"/>
    <cellStyle name="Vírgula 3 3 2 2 8 2" xfId="36678"/>
    <cellStyle name="Vírgula 3 3 2 2 8 3" xfId="36679"/>
    <cellStyle name="Vírgula 3 3 2 2 9" xfId="36680"/>
    <cellStyle name="Vírgula 3 3 2 3" xfId="36681"/>
    <cellStyle name="Vírgula 3 3 2 3 10" xfId="36682"/>
    <cellStyle name="Vírgula 3 3 2 3 2" xfId="36683"/>
    <cellStyle name="Vírgula 3 3 2 3 2 2" xfId="36684"/>
    <cellStyle name="Vírgula 3 3 2 3 2 2 2" xfId="36685"/>
    <cellStyle name="Vírgula 3 3 2 3 2 2 2 2" xfId="36686"/>
    <cellStyle name="Vírgula 3 3 2 3 2 2 2 2 2" xfId="36687"/>
    <cellStyle name="Vírgula 3 3 2 3 2 2 2 2 3" xfId="36688"/>
    <cellStyle name="Vírgula 3 3 2 3 2 2 2 3" xfId="36689"/>
    <cellStyle name="Vírgula 3 3 2 3 2 2 2 4" xfId="36690"/>
    <cellStyle name="Vírgula 3 3 2 3 2 2 3" xfId="36691"/>
    <cellStyle name="Vírgula 3 3 2 3 2 2 3 2" xfId="36692"/>
    <cellStyle name="Vírgula 3 3 2 3 2 2 3 2 2" xfId="36693"/>
    <cellStyle name="Vírgula 3 3 2 3 2 2 3 2 3" xfId="36694"/>
    <cellStyle name="Vírgula 3 3 2 3 2 2 3 3" xfId="36695"/>
    <cellStyle name="Vírgula 3 3 2 3 2 2 3 4" xfId="36696"/>
    <cellStyle name="Vírgula 3 3 2 3 2 2 4" xfId="36697"/>
    <cellStyle name="Vírgula 3 3 2 3 2 2 4 2" xfId="36698"/>
    <cellStyle name="Vírgula 3 3 2 3 2 2 4 2 2" xfId="36699"/>
    <cellStyle name="Vírgula 3 3 2 3 2 2 4 2 3" xfId="36700"/>
    <cellStyle name="Vírgula 3 3 2 3 2 2 4 3" xfId="36701"/>
    <cellStyle name="Vírgula 3 3 2 3 2 2 4 4" xfId="36702"/>
    <cellStyle name="Vírgula 3 3 2 3 2 2 5" xfId="36703"/>
    <cellStyle name="Vírgula 3 3 2 3 2 2 5 2" xfId="36704"/>
    <cellStyle name="Vírgula 3 3 2 3 2 2 5 3" xfId="36705"/>
    <cellStyle name="Vírgula 3 3 2 3 2 2 6" xfId="36706"/>
    <cellStyle name="Vírgula 3 3 2 3 2 2 7" xfId="36707"/>
    <cellStyle name="Vírgula 3 3 2 3 2 3" xfId="36708"/>
    <cellStyle name="Vírgula 3 3 2 3 2 3 2" xfId="36709"/>
    <cellStyle name="Vírgula 3 3 2 3 2 3 2 2" xfId="36710"/>
    <cellStyle name="Vírgula 3 3 2 3 2 3 2 3" xfId="36711"/>
    <cellStyle name="Vírgula 3 3 2 3 2 3 3" xfId="36712"/>
    <cellStyle name="Vírgula 3 3 2 3 2 3 4" xfId="36713"/>
    <cellStyle name="Vírgula 3 3 2 3 2 4" xfId="36714"/>
    <cellStyle name="Vírgula 3 3 2 3 2 4 2" xfId="36715"/>
    <cellStyle name="Vírgula 3 3 2 3 2 4 2 2" xfId="36716"/>
    <cellStyle name="Vírgula 3 3 2 3 2 4 2 3" xfId="36717"/>
    <cellStyle name="Vírgula 3 3 2 3 2 4 3" xfId="36718"/>
    <cellStyle name="Vírgula 3 3 2 3 2 4 4" xfId="36719"/>
    <cellStyle name="Vírgula 3 3 2 3 2 5" xfId="36720"/>
    <cellStyle name="Vírgula 3 3 2 3 2 5 2" xfId="36721"/>
    <cellStyle name="Vírgula 3 3 2 3 2 5 2 2" xfId="36722"/>
    <cellStyle name="Vírgula 3 3 2 3 2 5 2 3" xfId="36723"/>
    <cellStyle name="Vírgula 3 3 2 3 2 5 3" xfId="36724"/>
    <cellStyle name="Vírgula 3 3 2 3 2 5 4" xfId="36725"/>
    <cellStyle name="Vírgula 3 3 2 3 2 6" xfId="36726"/>
    <cellStyle name="Vírgula 3 3 2 3 2 6 2" xfId="36727"/>
    <cellStyle name="Vírgula 3 3 2 3 2 6 3" xfId="36728"/>
    <cellStyle name="Vírgula 3 3 2 3 2 7" xfId="36729"/>
    <cellStyle name="Vírgula 3 3 2 3 2 8" xfId="36730"/>
    <cellStyle name="Vírgula 3 3 2 3 3" xfId="36731"/>
    <cellStyle name="Vírgula 3 3 2 3 3 2" xfId="36732"/>
    <cellStyle name="Vírgula 3 3 2 3 3 2 2" xfId="36733"/>
    <cellStyle name="Vírgula 3 3 2 3 3 2 2 2" xfId="36734"/>
    <cellStyle name="Vírgula 3 3 2 3 3 2 2 3" xfId="36735"/>
    <cellStyle name="Vírgula 3 3 2 3 3 2 3" xfId="36736"/>
    <cellStyle name="Vírgula 3 3 2 3 3 2 4" xfId="36737"/>
    <cellStyle name="Vírgula 3 3 2 3 3 3" xfId="36738"/>
    <cellStyle name="Vírgula 3 3 2 3 3 3 2" xfId="36739"/>
    <cellStyle name="Vírgula 3 3 2 3 3 3 2 2" xfId="36740"/>
    <cellStyle name="Vírgula 3 3 2 3 3 3 2 3" xfId="36741"/>
    <cellStyle name="Vírgula 3 3 2 3 3 3 3" xfId="36742"/>
    <cellStyle name="Vírgula 3 3 2 3 3 3 4" xfId="36743"/>
    <cellStyle name="Vírgula 3 3 2 3 3 4" xfId="36744"/>
    <cellStyle name="Vírgula 3 3 2 3 3 4 2" xfId="36745"/>
    <cellStyle name="Vírgula 3 3 2 3 3 4 2 2" xfId="36746"/>
    <cellStyle name="Vírgula 3 3 2 3 3 4 2 3" xfId="36747"/>
    <cellStyle name="Vírgula 3 3 2 3 3 4 3" xfId="36748"/>
    <cellStyle name="Vírgula 3 3 2 3 3 4 4" xfId="36749"/>
    <cellStyle name="Vírgula 3 3 2 3 3 5" xfId="36750"/>
    <cellStyle name="Vírgula 3 3 2 3 3 5 2" xfId="36751"/>
    <cellStyle name="Vírgula 3 3 2 3 3 5 3" xfId="36752"/>
    <cellStyle name="Vírgula 3 3 2 3 3 6" xfId="36753"/>
    <cellStyle name="Vírgula 3 3 2 3 3 7" xfId="36754"/>
    <cellStyle name="Vírgula 3 3 2 3 4" xfId="36755"/>
    <cellStyle name="Vírgula 3 3 2 3 5" xfId="36756"/>
    <cellStyle name="Vírgula 3 3 2 3 5 2" xfId="36757"/>
    <cellStyle name="Vírgula 3 3 2 3 5 2 2" xfId="36758"/>
    <cellStyle name="Vírgula 3 3 2 3 5 2 3" xfId="36759"/>
    <cellStyle name="Vírgula 3 3 2 3 5 3" xfId="36760"/>
    <cellStyle name="Vírgula 3 3 2 3 5 4" xfId="36761"/>
    <cellStyle name="Vírgula 3 3 2 3 6" xfId="36762"/>
    <cellStyle name="Vírgula 3 3 2 3 6 2" xfId="36763"/>
    <cellStyle name="Vírgula 3 3 2 3 6 2 2" xfId="36764"/>
    <cellStyle name="Vírgula 3 3 2 3 6 2 3" xfId="36765"/>
    <cellStyle name="Vírgula 3 3 2 3 6 3" xfId="36766"/>
    <cellStyle name="Vírgula 3 3 2 3 6 4" xfId="36767"/>
    <cellStyle name="Vírgula 3 3 2 3 7" xfId="36768"/>
    <cellStyle name="Vírgula 3 3 2 3 7 2" xfId="36769"/>
    <cellStyle name="Vírgula 3 3 2 3 7 2 2" xfId="36770"/>
    <cellStyle name="Vírgula 3 3 2 3 7 2 3" xfId="36771"/>
    <cellStyle name="Vírgula 3 3 2 3 7 3" xfId="36772"/>
    <cellStyle name="Vírgula 3 3 2 3 7 4" xfId="36773"/>
    <cellStyle name="Vírgula 3 3 2 3 8" xfId="36774"/>
    <cellStyle name="Vírgula 3 3 2 3 8 2" xfId="36775"/>
    <cellStyle name="Vírgula 3 3 2 3 8 3" xfId="36776"/>
    <cellStyle name="Vírgula 3 3 2 3 9" xfId="36777"/>
    <cellStyle name="Vírgula 3 3 2 4" xfId="36778"/>
    <cellStyle name="Vírgula 3 3 2 4 10" xfId="36779"/>
    <cellStyle name="Vírgula 3 3 2 4 2" xfId="36780"/>
    <cellStyle name="Vírgula 3 3 2 4 2 2" xfId="36781"/>
    <cellStyle name="Vírgula 3 3 2 4 2 2 2" xfId="36782"/>
    <cellStyle name="Vírgula 3 3 2 4 2 2 2 2" xfId="36783"/>
    <cellStyle name="Vírgula 3 3 2 4 2 2 2 2 2" xfId="36784"/>
    <cellStyle name="Vírgula 3 3 2 4 2 2 2 2 3" xfId="36785"/>
    <cellStyle name="Vírgula 3 3 2 4 2 2 2 3" xfId="36786"/>
    <cellStyle name="Vírgula 3 3 2 4 2 2 2 4" xfId="36787"/>
    <cellStyle name="Vírgula 3 3 2 4 2 2 3" xfId="36788"/>
    <cellStyle name="Vírgula 3 3 2 4 2 2 3 2" xfId="36789"/>
    <cellStyle name="Vírgula 3 3 2 4 2 2 3 2 2" xfId="36790"/>
    <cellStyle name="Vírgula 3 3 2 4 2 2 3 2 3" xfId="36791"/>
    <cellStyle name="Vírgula 3 3 2 4 2 2 3 3" xfId="36792"/>
    <cellStyle name="Vírgula 3 3 2 4 2 2 3 4" xfId="36793"/>
    <cellStyle name="Vírgula 3 3 2 4 2 2 4" xfId="36794"/>
    <cellStyle name="Vírgula 3 3 2 4 2 2 4 2" xfId="36795"/>
    <cellStyle name="Vírgula 3 3 2 4 2 2 4 2 2" xfId="36796"/>
    <cellStyle name="Vírgula 3 3 2 4 2 2 4 2 3" xfId="36797"/>
    <cellStyle name="Vírgula 3 3 2 4 2 2 4 3" xfId="36798"/>
    <cellStyle name="Vírgula 3 3 2 4 2 2 4 4" xfId="36799"/>
    <cellStyle name="Vírgula 3 3 2 4 2 2 5" xfId="36800"/>
    <cellStyle name="Vírgula 3 3 2 4 2 2 5 2" xfId="36801"/>
    <cellStyle name="Vírgula 3 3 2 4 2 2 5 3" xfId="36802"/>
    <cellStyle name="Vírgula 3 3 2 4 2 2 6" xfId="36803"/>
    <cellStyle name="Vírgula 3 3 2 4 2 2 7" xfId="36804"/>
    <cellStyle name="Vírgula 3 3 2 4 2 3" xfId="36805"/>
    <cellStyle name="Vírgula 3 3 2 4 2 3 2" xfId="36806"/>
    <cellStyle name="Vírgula 3 3 2 4 2 3 2 2" xfId="36807"/>
    <cellStyle name="Vírgula 3 3 2 4 2 3 2 3" xfId="36808"/>
    <cellStyle name="Vírgula 3 3 2 4 2 3 3" xfId="36809"/>
    <cellStyle name="Vírgula 3 3 2 4 2 3 4" xfId="36810"/>
    <cellStyle name="Vírgula 3 3 2 4 2 4" xfId="36811"/>
    <cellStyle name="Vírgula 3 3 2 4 2 4 2" xfId="36812"/>
    <cellStyle name="Vírgula 3 3 2 4 2 4 2 2" xfId="36813"/>
    <cellStyle name="Vírgula 3 3 2 4 2 4 2 3" xfId="36814"/>
    <cellStyle name="Vírgula 3 3 2 4 2 4 3" xfId="36815"/>
    <cellStyle name="Vírgula 3 3 2 4 2 4 4" xfId="36816"/>
    <cellStyle name="Vírgula 3 3 2 4 2 5" xfId="36817"/>
    <cellStyle name="Vírgula 3 3 2 4 2 5 2" xfId="36818"/>
    <cellStyle name="Vírgula 3 3 2 4 2 5 2 2" xfId="36819"/>
    <cellStyle name="Vírgula 3 3 2 4 2 5 2 3" xfId="36820"/>
    <cellStyle name="Vírgula 3 3 2 4 2 5 3" xfId="36821"/>
    <cellStyle name="Vírgula 3 3 2 4 2 5 4" xfId="36822"/>
    <cellStyle name="Vírgula 3 3 2 4 2 6" xfId="36823"/>
    <cellStyle name="Vírgula 3 3 2 4 2 6 2" xfId="36824"/>
    <cellStyle name="Vírgula 3 3 2 4 2 6 3" xfId="36825"/>
    <cellStyle name="Vírgula 3 3 2 4 2 7" xfId="36826"/>
    <cellStyle name="Vírgula 3 3 2 4 2 8" xfId="36827"/>
    <cellStyle name="Vírgula 3 3 2 4 3" xfId="36828"/>
    <cellStyle name="Vírgula 3 3 2 4 3 2" xfId="36829"/>
    <cellStyle name="Vírgula 3 3 2 4 3 2 2" xfId="36830"/>
    <cellStyle name="Vírgula 3 3 2 4 3 2 2 2" xfId="36831"/>
    <cellStyle name="Vírgula 3 3 2 4 3 2 2 3" xfId="36832"/>
    <cellStyle name="Vírgula 3 3 2 4 3 2 3" xfId="36833"/>
    <cellStyle name="Vírgula 3 3 2 4 3 2 4" xfId="36834"/>
    <cellStyle name="Vírgula 3 3 2 4 3 3" xfId="36835"/>
    <cellStyle name="Vírgula 3 3 2 4 3 3 2" xfId="36836"/>
    <cellStyle name="Vírgula 3 3 2 4 3 3 2 2" xfId="36837"/>
    <cellStyle name="Vírgula 3 3 2 4 3 3 2 3" xfId="36838"/>
    <cellStyle name="Vírgula 3 3 2 4 3 3 3" xfId="36839"/>
    <cellStyle name="Vírgula 3 3 2 4 3 3 4" xfId="36840"/>
    <cellStyle name="Vírgula 3 3 2 4 3 4" xfId="36841"/>
    <cellStyle name="Vírgula 3 3 2 4 3 4 2" xfId="36842"/>
    <cellStyle name="Vírgula 3 3 2 4 3 4 2 2" xfId="36843"/>
    <cellStyle name="Vírgula 3 3 2 4 3 4 2 3" xfId="36844"/>
    <cellStyle name="Vírgula 3 3 2 4 3 4 3" xfId="36845"/>
    <cellStyle name="Vírgula 3 3 2 4 3 4 4" xfId="36846"/>
    <cellStyle name="Vírgula 3 3 2 4 3 5" xfId="36847"/>
    <cellStyle name="Vírgula 3 3 2 4 3 5 2" xfId="36848"/>
    <cellStyle name="Vírgula 3 3 2 4 3 5 3" xfId="36849"/>
    <cellStyle name="Vírgula 3 3 2 4 3 6" xfId="36850"/>
    <cellStyle name="Vírgula 3 3 2 4 3 7" xfId="36851"/>
    <cellStyle name="Vírgula 3 3 2 4 4" xfId="36852"/>
    <cellStyle name="Vírgula 3 3 2 4 5" xfId="36853"/>
    <cellStyle name="Vírgula 3 3 2 4 5 2" xfId="36854"/>
    <cellStyle name="Vírgula 3 3 2 4 5 2 2" xfId="36855"/>
    <cellStyle name="Vírgula 3 3 2 4 5 2 3" xfId="36856"/>
    <cellStyle name="Vírgula 3 3 2 4 5 3" xfId="36857"/>
    <cellStyle name="Vírgula 3 3 2 4 5 4" xfId="36858"/>
    <cellStyle name="Vírgula 3 3 2 4 6" xfId="36859"/>
    <cellStyle name="Vírgula 3 3 2 4 6 2" xfId="36860"/>
    <cellStyle name="Vírgula 3 3 2 4 6 2 2" xfId="36861"/>
    <cellStyle name="Vírgula 3 3 2 4 6 2 3" xfId="36862"/>
    <cellStyle name="Vírgula 3 3 2 4 6 3" xfId="36863"/>
    <cellStyle name="Vírgula 3 3 2 4 6 4" xfId="36864"/>
    <cellStyle name="Vírgula 3 3 2 4 7" xfId="36865"/>
    <cellStyle name="Vírgula 3 3 2 4 7 2" xfId="36866"/>
    <cellStyle name="Vírgula 3 3 2 4 7 2 2" xfId="36867"/>
    <cellStyle name="Vírgula 3 3 2 4 7 2 3" xfId="36868"/>
    <cellStyle name="Vírgula 3 3 2 4 7 3" xfId="36869"/>
    <cellStyle name="Vírgula 3 3 2 4 7 4" xfId="36870"/>
    <cellStyle name="Vírgula 3 3 2 4 8" xfId="36871"/>
    <cellStyle name="Vírgula 3 3 2 4 8 2" xfId="36872"/>
    <cellStyle name="Vírgula 3 3 2 4 8 3" xfId="36873"/>
    <cellStyle name="Vírgula 3 3 2 4 9" xfId="36874"/>
    <cellStyle name="Vírgula 3 3 2 5" xfId="36875"/>
    <cellStyle name="Vírgula 3 3 2 5 2" xfId="36876"/>
    <cellStyle name="Vírgula 3 3 2 5 3" xfId="36877"/>
    <cellStyle name="Vírgula 3 3 2 5 3 2" xfId="36878"/>
    <cellStyle name="Vírgula 3 3 2 5 3 2 2" xfId="36879"/>
    <cellStyle name="Vírgula 3 3 2 5 3 2 2 2" xfId="36880"/>
    <cellStyle name="Vírgula 3 3 2 5 3 2 2 3" xfId="36881"/>
    <cellStyle name="Vírgula 3 3 2 5 3 2 3" xfId="36882"/>
    <cellStyle name="Vírgula 3 3 2 5 3 2 4" xfId="36883"/>
    <cellStyle name="Vírgula 3 3 2 5 3 3" xfId="36884"/>
    <cellStyle name="Vírgula 3 3 2 5 3 3 2" xfId="36885"/>
    <cellStyle name="Vírgula 3 3 2 5 3 3 2 2" xfId="36886"/>
    <cellStyle name="Vírgula 3 3 2 5 3 3 2 3" xfId="36887"/>
    <cellStyle name="Vírgula 3 3 2 5 3 3 3" xfId="36888"/>
    <cellStyle name="Vírgula 3 3 2 5 3 3 4" xfId="36889"/>
    <cellStyle name="Vírgula 3 3 2 5 3 4" xfId="36890"/>
    <cellStyle name="Vírgula 3 3 2 5 3 4 2" xfId="36891"/>
    <cellStyle name="Vírgula 3 3 2 5 3 4 2 2" xfId="36892"/>
    <cellStyle name="Vírgula 3 3 2 5 3 4 2 3" xfId="36893"/>
    <cellStyle name="Vírgula 3 3 2 5 3 4 3" xfId="36894"/>
    <cellStyle name="Vírgula 3 3 2 5 3 4 4" xfId="36895"/>
    <cellStyle name="Vírgula 3 3 2 5 3 5" xfId="36896"/>
    <cellStyle name="Vírgula 3 3 2 5 3 5 2" xfId="36897"/>
    <cellStyle name="Vírgula 3 3 2 5 3 5 3" xfId="36898"/>
    <cellStyle name="Vírgula 3 3 2 5 3 6" xfId="36899"/>
    <cellStyle name="Vírgula 3 3 2 5 3 7" xfId="36900"/>
    <cellStyle name="Vírgula 3 3 2 6" xfId="36901"/>
    <cellStyle name="Vírgula 3 3 2 6 2" xfId="36902"/>
    <cellStyle name="Vírgula 3 3 2 6 2 2" xfId="36903"/>
    <cellStyle name="Vírgula 3 3 2 6 2 2 2" xfId="36904"/>
    <cellStyle name="Vírgula 3 3 2 6 2 2 2 2" xfId="36905"/>
    <cellStyle name="Vírgula 3 3 2 6 2 2 2 3" xfId="36906"/>
    <cellStyle name="Vírgula 3 3 2 6 2 2 3" xfId="36907"/>
    <cellStyle name="Vírgula 3 3 2 6 2 2 4" xfId="36908"/>
    <cellStyle name="Vírgula 3 3 2 6 2 3" xfId="36909"/>
    <cellStyle name="Vírgula 3 3 2 6 2 3 2" xfId="36910"/>
    <cellStyle name="Vírgula 3 3 2 6 2 3 2 2" xfId="36911"/>
    <cellStyle name="Vírgula 3 3 2 6 2 3 2 3" xfId="36912"/>
    <cellStyle name="Vírgula 3 3 2 6 2 3 3" xfId="36913"/>
    <cellStyle name="Vírgula 3 3 2 6 2 3 4" xfId="36914"/>
    <cellStyle name="Vírgula 3 3 2 6 2 4" xfId="36915"/>
    <cellStyle name="Vírgula 3 3 2 6 2 4 2" xfId="36916"/>
    <cellStyle name="Vírgula 3 3 2 6 2 4 2 2" xfId="36917"/>
    <cellStyle name="Vírgula 3 3 2 6 2 4 2 3" xfId="36918"/>
    <cellStyle name="Vírgula 3 3 2 6 2 4 3" xfId="36919"/>
    <cellStyle name="Vírgula 3 3 2 6 2 4 4" xfId="36920"/>
    <cellStyle name="Vírgula 3 3 2 6 2 5" xfId="36921"/>
    <cellStyle name="Vírgula 3 3 2 6 2 5 2" xfId="36922"/>
    <cellStyle name="Vírgula 3 3 2 6 2 5 3" xfId="36923"/>
    <cellStyle name="Vírgula 3 3 2 6 2 6" xfId="36924"/>
    <cellStyle name="Vírgula 3 3 2 6 2 7" xfId="36925"/>
    <cellStyle name="Vírgula 3 3 2 6 3" xfId="36926"/>
    <cellStyle name="Vírgula 3 3 2 6 3 2" xfId="36927"/>
    <cellStyle name="Vírgula 3 3 2 6 3 2 2" xfId="36928"/>
    <cellStyle name="Vírgula 3 3 2 6 3 2 3" xfId="36929"/>
    <cellStyle name="Vírgula 3 3 2 6 3 3" xfId="36930"/>
    <cellStyle name="Vírgula 3 3 2 6 3 4" xfId="36931"/>
    <cellStyle name="Vírgula 3 3 2 6 4" xfId="36932"/>
    <cellStyle name="Vírgula 3 3 2 6 4 2" xfId="36933"/>
    <cellStyle name="Vírgula 3 3 2 6 4 2 2" xfId="36934"/>
    <cellStyle name="Vírgula 3 3 2 6 4 2 3" xfId="36935"/>
    <cellStyle name="Vírgula 3 3 2 6 4 3" xfId="36936"/>
    <cellStyle name="Vírgula 3 3 2 6 4 4" xfId="36937"/>
    <cellStyle name="Vírgula 3 3 2 6 5" xfId="36938"/>
    <cellStyle name="Vírgula 3 3 2 6 5 2" xfId="36939"/>
    <cellStyle name="Vírgula 3 3 2 6 5 2 2" xfId="36940"/>
    <cellStyle name="Vírgula 3 3 2 6 5 2 3" xfId="36941"/>
    <cellStyle name="Vírgula 3 3 2 6 5 3" xfId="36942"/>
    <cellStyle name="Vírgula 3 3 2 6 5 4" xfId="36943"/>
    <cellStyle name="Vírgula 3 3 2 6 6" xfId="36944"/>
    <cellStyle name="Vírgula 3 3 2 6 6 2" xfId="36945"/>
    <cellStyle name="Vírgula 3 3 2 6 6 3" xfId="36946"/>
    <cellStyle name="Vírgula 3 3 2 6 7" xfId="36947"/>
    <cellStyle name="Vírgula 3 3 2 6 8" xfId="36948"/>
    <cellStyle name="Vírgula 3 3 2 7" xfId="36949"/>
    <cellStyle name="Vírgula 3 3 2 7 2" xfId="36950"/>
    <cellStyle name="Vírgula 3 3 2 7 2 2" xfId="36951"/>
    <cellStyle name="Vírgula 3 3 2 7 2 2 2" xfId="36952"/>
    <cellStyle name="Vírgula 3 3 2 7 2 2 2 2" xfId="36953"/>
    <cellStyle name="Vírgula 3 3 2 7 2 2 2 3" xfId="36954"/>
    <cellStyle name="Vírgula 3 3 2 7 2 2 3" xfId="36955"/>
    <cellStyle name="Vírgula 3 3 2 7 2 2 4" xfId="36956"/>
    <cellStyle name="Vírgula 3 3 2 7 2 3" xfId="36957"/>
    <cellStyle name="Vírgula 3 3 2 7 2 3 2" xfId="36958"/>
    <cellStyle name="Vírgula 3 3 2 7 2 3 2 2" xfId="36959"/>
    <cellStyle name="Vírgula 3 3 2 7 2 3 2 3" xfId="36960"/>
    <cellStyle name="Vírgula 3 3 2 7 2 3 3" xfId="36961"/>
    <cellStyle name="Vírgula 3 3 2 7 2 3 4" xfId="36962"/>
    <cellStyle name="Vírgula 3 3 2 7 2 4" xfId="36963"/>
    <cellStyle name="Vírgula 3 3 2 7 2 4 2" xfId="36964"/>
    <cellStyle name="Vírgula 3 3 2 7 2 4 2 2" xfId="36965"/>
    <cellStyle name="Vírgula 3 3 2 7 2 4 2 3" xfId="36966"/>
    <cellStyle name="Vírgula 3 3 2 7 2 4 3" xfId="36967"/>
    <cellStyle name="Vírgula 3 3 2 7 2 4 4" xfId="36968"/>
    <cellStyle name="Vírgula 3 3 2 7 2 5" xfId="36969"/>
    <cellStyle name="Vírgula 3 3 2 7 2 5 2" xfId="36970"/>
    <cellStyle name="Vírgula 3 3 2 7 2 5 3" xfId="36971"/>
    <cellStyle name="Vírgula 3 3 2 7 2 6" xfId="36972"/>
    <cellStyle name="Vírgula 3 3 2 7 2 7" xfId="36973"/>
    <cellStyle name="Vírgula 3 3 2 7 3" xfId="36974"/>
    <cellStyle name="Vírgula 3 3 2 7 3 2" xfId="36975"/>
    <cellStyle name="Vírgula 3 3 2 7 3 2 2" xfId="36976"/>
    <cellStyle name="Vírgula 3 3 2 7 3 2 3" xfId="36977"/>
    <cellStyle name="Vírgula 3 3 2 7 3 3" xfId="36978"/>
    <cellStyle name="Vírgula 3 3 2 7 3 4" xfId="36979"/>
    <cellStyle name="Vírgula 3 3 2 7 4" xfId="36980"/>
    <cellStyle name="Vírgula 3 3 2 7 4 2" xfId="36981"/>
    <cellStyle name="Vírgula 3 3 2 7 4 2 2" xfId="36982"/>
    <cellStyle name="Vírgula 3 3 2 7 4 2 3" xfId="36983"/>
    <cellStyle name="Vírgula 3 3 2 7 4 3" xfId="36984"/>
    <cellStyle name="Vírgula 3 3 2 7 4 4" xfId="36985"/>
    <cellStyle name="Vírgula 3 3 2 7 5" xfId="36986"/>
    <cellStyle name="Vírgula 3 3 2 7 5 2" xfId="36987"/>
    <cellStyle name="Vírgula 3 3 2 7 5 2 2" xfId="36988"/>
    <cellStyle name="Vírgula 3 3 2 7 5 2 3" xfId="36989"/>
    <cellStyle name="Vírgula 3 3 2 7 5 3" xfId="36990"/>
    <cellStyle name="Vírgula 3 3 2 7 5 4" xfId="36991"/>
    <cellStyle name="Vírgula 3 3 2 7 6" xfId="36992"/>
    <cellStyle name="Vírgula 3 3 2 7 6 2" xfId="36993"/>
    <cellStyle name="Vírgula 3 3 2 7 6 3" xfId="36994"/>
    <cellStyle name="Vírgula 3 3 2 7 7" xfId="36995"/>
    <cellStyle name="Vírgula 3 3 2 7 8" xfId="36996"/>
    <cellStyle name="Vírgula 3 3 2 8" xfId="36997"/>
    <cellStyle name="Vírgula 3 3 2 8 2" xfId="36998"/>
    <cellStyle name="Vírgula 3 3 2 8 2 2" xfId="36999"/>
    <cellStyle name="Vírgula 3 3 2 8 2 2 2" xfId="37000"/>
    <cellStyle name="Vírgula 3 3 2 8 2 2 2 2" xfId="37001"/>
    <cellStyle name="Vírgula 3 3 2 8 2 2 2 3" xfId="37002"/>
    <cellStyle name="Vírgula 3 3 2 8 2 2 3" xfId="37003"/>
    <cellStyle name="Vírgula 3 3 2 8 2 2 4" xfId="37004"/>
    <cellStyle name="Vírgula 3 3 2 8 2 3" xfId="37005"/>
    <cellStyle name="Vírgula 3 3 2 8 2 3 2" xfId="37006"/>
    <cellStyle name="Vírgula 3 3 2 8 2 3 2 2" xfId="37007"/>
    <cellStyle name="Vírgula 3 3 2 8 2 3 2 3" xfId="37008"/>
    <cellStyle name="Vírgula 3 3 2 8 2 3 3" xfId="37009"/>
    <cellStyle name="Vírgula 3 3 2 8 2 3 4" xfId="37010"/>
    <cellStyle name="Vírgula 3 3 2 8 2 4" xfId="37011"/>
    <cellStyle name="Vírgula 3 3 2 8 2 4 2" xfId="37012"/>
    <cellStyle name="Vírgula 3 3 2 8 2 4 2 2" xfId="37013"/>
    <cellStyle name="Vírgula 3 3 2 8 2 4 2 3" xfId="37014"/>
    <cellStyle name="Vírgula 3 3 2 8 2 4 3" xfId="37015"/>
    <cellStyle name="Vírgula 3 3 2 8 2 4 4" xfId="37016"/>
    <cellStyle name="Vírgula 3 3 2 8 2 5" xfId="37017"/>
    <cellStyle name="Vírgula 3 3 2 8 2 5 2" xfId="37018"/>
    <cellStyle name="Vírgula 3 3 2 8 2 5 3" xfId="37019"/>
    <cellStyle name="Vírgula 3 3 2 8 2 6" xfId="37020"/>
    <cellStyle name="Vírgula 3 3 2 8 2 7" xfId="37021"/>
    <cellStyle name="Vírgula 3 3 2 8 3" xfId="37022"/>
    <cellStyle name="Vírgula 3 3 2 8 3 2" xfId="37023"/>
    <cellStyle name="Vírgula 3 3 2 8 3 2 2" xfId="37024"/>
    <cellStyle name="Vírgula 3 3 2 8 3 2 3" xfId="37025"/>
    <cellStyle name="Vírgula 3 3 2 8 3 3" xfId="37026"/>
    <cellStyle name="Vírgula 3 3 2 8 3 4" xfId="37027"/>
    <cellStyle name="Vírgula 3 3 2 8 4" xfId="37028"/>
    <cellStyle name="Vírgula 3 3 2 8 4 2" xfId="37029"/>
    <cellStyle name="Vírgula 3 3 2 8 4 2 2" xfId="37030"/>
    <cellStyle name="Vírgula 3 3 2 8 4 2 3" xfId="37031"/>
    <cellStyle name="Vírgula 3 3 2 8 4 3" xfId="37032"/>
    <cellStyle name="Vírgula 3 3 2 8 4 4" xfId="37033"/>
    <cellStyle name="Vírgula 3 3 2 8 5" xfId="37034"/>
    <cellStyle name="Vírgula 3 3 2 8 5 2" xfId="37035"/>
    <cellStyle name="Vírgula 3 3 2 8 5 2 2" xfId="37036"/>
    <cellStyle name="Vírgula 3 3 2 8 5 2 3" xfId="37037"/>
    <cellStyle name="Vírgula 3 3 2 8 5 3" xfId="37038"/>
    <cellStyle name="Vírgula 3 3 2 8 5 4" xfId="37039"/>
    <cellStyle name="Vírgula 3 3 2 8 6" xfId="37040"/>
    <cellStyle name="Vírgula 3 3 2 8 6 2" xfId="37041"/>
    <cellStyle name="Vírgula 3 3 2 8 6 3" xfId="37042"/>
    <cellStyle name="Vírgula 3 3 2 8 7" xfId="37043"/>
    <cellStyle name="Vírgula 3 3 2 8 8" xfId="37044"/>
    <cellStyle name="Vírgula 3 3 2 9" xfId="37045"/>
    <cellStyle name="Vírgula 3 3 2 9 2" xfId="37046"/>
    <cellStyle name="Vírgula 3 3 2 9 2 2" xfId="37047"/>
    <cellStyle name="Vírgula 3 3 2 9 2 2 2" xfId="37048"/>
    <cellStyle name="Vírgula 3 3 2 9 2 2 2 2" xfId="37049"/>
    <cellStyle name="Vírgula 3 3 2 9 2 2 2 3" xfId="37050"/>
    <cellStyle name="Vírgula 3 3 2 9 2 2 3" xfId="37051"/>
    <cellStyle name="Vírgula 3 3 2 9 2 2 4" xfId="37052"/>
    <cellStyle name="Vírgula 3 3 2 9 2 3" xfId="37053"/>
    <cellStyle name="Vírgula 3 3 2 9 2 3 2" xfId="37054"/>
    <cellStyle name="Vírgula 3 3 2 9 2 3 2 2" xfId="37055"/>
    <cellStyle name="Vírgula 3 3 2 9 2 3 2 3" xfId="37056"/>
    <cellStyle name="Vírgula 3 3 2 9 2 3 3" xfId="37057"/>
    <cellStyle name="Vírgula 3 3 2 9 2 3 4" xfId="37058"/>
    <cellStyle name="Vírgula 3 3 2 9 2 4" xfId="37059"/>
    <cellStyle name="Vírgula 3 3 2 9 2 4 2" xfId="37060"/>
    <cellStyle name="Vírgula 3 3 2 9 2 4 2 2" xfId="37061"/>
    <cellStyle name="Vírgula 3 3 2 9 2 4 2 3" xfId="37062"/>
    <cellStyle name="Vírgula 3 3 2 9 2 4 3" xfId="37063"/>
    <cellStyle name="Vírgula 3 3 2 9 2 4 4" xfId="37064"/>
    <cellStyle name="Vírgula 3 3 2 9 2 5" xfId="37065"/>
    <cellStyle name="Vírgula 3 3 2 9 2 5 2" xfId="37066"/>
    <cellStyle name="Vírgula 3 3 2 9 2 5 3" xfId="37067"/>
    <cellStyle name="Vírgula 3 3 2 9 2 6" xfId="37068"/>
    <cellStyle name="Vírgula 3 3 2 9 2 7" xfId="37069"/>
    <cellStyle name="Vírgula 3 3 2 9 3" xfId="37070"/>
    <cellStyle name="Vírgula 3 3 2 9 3 2" xfId="37071"/>
    <cellStyle name="Vírgula 3 3 2 9 3 2 2" xfId="37072"/>
    <cellStyle name="Vírgula 3 3 2 9 3 2 3" xfId="37073"/>
    <cellStyle name="Vírgula 3 3 2 9 3 3" xfId="37074"/>
    <cellStyle name="Vírgula 3 3 2 9 3 4" xfId="37075"/>
    <cellStyle name="Vírgula 3 3 2 9 4" xfId="37076"/>
    <cellStyle name="Vírgula 3 3 2 9 4 2" xfId="37077"/>
    <cellStyle name="Vírgula 3 3 2 9 4 2 2" xfId="37078"/>
    <cellStyle name="Vírgula 3 3 2 9 4 2 3" xfId="37079"/>
    <cellStyle name="Vírgula 3 3 2 9 4 3" xfId="37080"/>
    <cellStyle name="Vírgula 3 3 2 9 4 4" xfId="37081"/>
    <cellStyle name="Vírgula 3 3 2 9 5" xfId="37082"/>
    <cellStyle name="Vírgula 3 3 2 9 5 2" xfId="37083"/>
    <cellStyle name="Vírgula 3 3 2 9 5 2 2" xfId="37084"/>
    <cellStyle name="Vírgula 3 3 2 9 5 2 3" xfId="37085"/>
    <cellStyle name="Vírgula 3 3 2 9 5 3" xfId="37086"/>
    <cellStyle name="Vírgula 3 3 2 9 5 4" xfId="37087"/>
    <cellStyle name="Vírgula 3 3 2 9 6" xfId="37088"/>
    <cellStyle name="Vírgula 3 3 2 9 6 2" xfId="37089"/>
    <cellStyle name="Vírgula 3 3 2 9 6 3" xfId="37090"/>
    <cellStyle name="Vírgula 3 3 2 9 7" xfId="37091"/>
    <cellStyle name="Vírgula 3 3 2 9 8" xfId="37092"/>
    <cellStyle name="Vírgula 3 3 3" xfId="37093"/>
    <cellStyle name="Vírgula 3 3 4" xfId="37094"/>
    <cellStyle name="Vírgula 3 3 5" xfId="37095"/>
    <cellStyle name="Vírgula 3 4" xfId="37096"/>
    <cellStyle name="Vírgula 3 4 2" xfId="37097"/>
    <cellStyle name="Vírgula 3 4 2 2" xfId="37098"/>
    <cellStyle name="Vírgula 3 4 2 2 2" xfId="37099"/>
    <cellStyle name="Vírgula 3 4 2 2 2 2" xfId="37100"/>
    <cellStyle name="Vírgula 3 4 2 2 2 2 2" xfId="37101"/>
    <cellStyle name="Vírgula 3 4 2 2 2 2 2 2" xfId="37102"/>
    <cellStyle name="Vírgula 3 4 2 2 2 2 2 3" xfId="37103"/>
    <cellStyle name="Vírgula 3 4 2 2 2 2 3" xfId="37104"/>
    <cellStyle name="Vírgula 3 4 2 2 2 2 4" xfId="37105"/>
    <cellStyle name="Vírgula 3 4 2 2 2 3" xfId="37106"/>
    <cellStyle name="Vírgula 3 4 2 2 2 3 2" xfId="37107"/>
    <cellStyle name="Vírgula 3 4 2 2 2 3 2 2" xfId="37108"/>
    <cellStyle name="Vírgula 3 4 2 2 2 3 2 3" xfId="37109"/>
    <cellStyle name="Vírgula 3 4 2 2 2 3 3" xfId="37110"/>
    <cellStyle name="Vírgula 3 4 2 2 2 3 4" xfId="37111"/>
    <cellStyle name="Vírgula 3 4 2 2 2 4" xfId="37112"/>
    <cellStyle name="Vírgula 3 4 2 2 2 4 2" xfId="37113"/>
    <cellStyle name="Vírgula 3 4 2 2 2 4 2 2" xfId="37114"/>
    <cellStyle name="Vírgula 3 4 2 2 2 4 2 3" xfId="37115"/>
    <cellStyle name="Vírgula 3 4 2 2 2 4 3" xfId="37116"/>
    <cellStyle name="Vírgula 3 4 2 2 2 4 4" xfId="37117"/>
    <cellStyle name="Vírgula 3 4 2 2 2 5" xfId="37118"/>
    <cellStyle name="Vírgula 3 4 2 2 2 5 2" xfId="37119"/>
    <cellStyle name="Vírgula 3 4 2 2 2 5 3" xfId="37120"/>
    <cellStyle name="Vírgula 3 4 2 2 2 6" xfId="37121"/>
    <cellStyle name="Vírgula 3 4 2 2 2 7" xfId="37122"/>
    <cellStyle name="Vírgula 3 4 2 2 3" xfId="37123"/>
    <cellStyle name="Vírgula 3 4 2 2 3 2" xfId="37124"/>
    <cellStyle name="Vírgula 3 4 2 2 3 2 2" xfId="37125"/>
    <cellStyle name="Vírgula 3 4 2 2 3 2 3" xfId="37126"/>
    <cellStyle name="Vírgula 3 4 2 2 3 3" xfId="37127"/>
    <cellStyle name="Vírgula 3 4 2 2 3 4" xfId="37128"/>
    <cellStyle name="Vírgula 3 4 2 2 4" xfId="37129"/>
    <cellStyle name="Vírgula 3 4 2 2 4 2" xfId="37130"/>
    <cellStyle name="Vírgula 3 4 2 2 4 2 2" xfId="37131"/>
    <cellStyle name="Vírgula 3 4 2 2 4 2 3" xfId="37132"/>
    <cellStyle name="Vírgula 3 4 2 2 4 3" xfId="37133"/>
    <cellStyle name="Vírgula 3 4 2 2 4 4" xfId="37134"/>
    <cellStyle name="Vírgula 3 4 2 2 5" xfId="37135"/>
    <cellStyle name="Vírgula 3 4 2 2 5 2" xfId="37136"/>
    <cellStyle name="Vírgula 3 4 2 2 5 2 2" xfId="37137"/>
    <cellStyle name="Vírgula 3 4 2 2 5 2 3" xfId="37138"/>
    <cellStyle name="Vírgula 3 4 2 2 5 3" xfId="37139"/>
    <cellStyle name="Vírgula 3 4 2 2 5 4" xfId="37140"/>
    <cellStyle name="Vírgula 3 4 2 2 6" xfId="37141"/>
    <cellStyle name="Vírgula 3 4 2 2 6 2" xfId="37142"/>
    <cellStyle name="Vírgula 3 4 2 2 6 3" xfId="37143"/>
    <cellStyle name="Vírgula 3 4 2 2 7" xfId="37144"/>
    <cellStyle name="Vírgula 3 4 2 2 8" xfId="37145"/>
    <cellStyle name="Vírgula 3 4 2 3" xfId="37146"/>
    <cellStyle name="Vírgula 3 4 2 3 2" xfId="37147"/>
    <cellStyle name="Vírgula 3 4 2 3 2 2" xfId="37148"/>
    <cellStyle name="Vírgula 3 4 2 3 2 2 2" xfId="37149"/>
    <cellStyle name="Vírgula 3 4 2 3 2 2 3" xfId="37150"/>
    <cellStyle name="Vírgula 3 4 2 3 2 3" xfId="37151"/>
    <cellStyle name="Vírgula 3 4 2 3 2 4" xfId="37152"/>
    <cellStyle name="Vírgula 3 4 2 3 2 5" xfId="37153"/>
    <cellStyle name="Vírgula 3 4 2 3 3" xfId="37154"/>
    <cellStyle name="Vírgula 3 4 2 3 3 2" xfId="37155"/>
    <cellStyle name="Vírgula 3 4 2 3 3 2 2" xfId="37156"/>
    <cellStyle name="Vírgula 3 4 2 3 3 2 3" xfId="37157"/>
    <cellStyle name="Vírgula 3 4 2 3 3 3" xfId="37158"/>
    <cellStyle name="Vírgula 3 4 2 3 3 4" xfId="37159"/>
    <cellStyle name="Vírgula 3 4 2 3 4" xfId="37160"/>
    <cellStyle name="Vírgula 3 4 2 3 4 2" xfId="37161"/>
    <cellStyle name="Vírgula 3 4 2 3 4 2 2" xfId="37162"/>
    <cellStyle name="Vírgula 3 4 2 3 4 2 3" xfId="37163"/>
    <cellStyle name="Vírgula 3 4 2 3 4 3" xfId="37164"/>
    <cellStyle name="Vírgula 3 4 2 3 4 4" xfId="37165"/>
    <cellStyle name="Vírgula 3 4 2 3 5" xfId="37166"/>
    <cellStyle name="Vírgula 3 4 2 3 5 2" xfId="37167"/>
    <cellStyle name="Vírgula 3 4 2 3 5 3" xfId="37168"/>
    <cellStyle name="Vírgula 3 4 2 3 6" xfId="37169"/>
    <cellStyle name="Vírgula 3 4 2 3 7" xfId="37170"/>
    <cellStyle name="Vírgula 3 4 2 4" xfId="37171"/>
    <cellStyle name="Vírgula 3 4 2 4 2" xfId="37172"/>
    <cellStyle name="Vírgula 3 4 2 4 2 2" xfId="37173"/>
    <cellStyle name="Vírgula 3 4 2 4 2 3" xfId="37174"/>
    <cellStyle name="Vírgula 3 4 2 4 3" xfId="37175"/>
    <cellStyle name="Vírgula 3 4 2 4 4" xfId="37176"/>
    <cellStyle name="Vírgula 3 4 2 4 5" xfId="37177"/>
    <cellStyle name="Vírgula 3 4 2 5" xfId="37178"/>
    <cellStyle name="Vírgula 3 4 2 5 2" xfId="37179"/>
    <cellStyle name="Vírgula 3 4 2 5 2 2" xfId="37180"/>
    <cellStyle name="Vírgula 3 4 2 5 2 3" xfId="37181"/>
    <cellStyle name="Vírgula 3 4 2 5 3" xfId="37182"/>
    <cellStyle name="Vírgula 3 4 2 5 4" xfId="37183"/>
    <cellStyle name="Vírgula 3 4 2 6" xfId="37184"/>
    <cellStyle name="Vírgula 3 4 2 6 2" xfId="37185"/>
    <cellStyle name="Vírgula 3 4 2 6 2 2" xfId="37186"/>
    <cellStyle name="Vírgula 3 4 2 6 2 3" xfId="37187"/>
    <cellStyle name="Vírgula 3 4 2 6 3" xfId="37188"/>
    <cellStyle name="Vírgula 3 4 2 6 4" xfId="37189"/>
    <cellStyle name="Vírgula 3 4 2 7" xfId="37190"/>
    <cellStyle name="Vírgula 3 4 2 7 2" xfId="37191"/>
    <cellStyle name="Vírgula 3 4 2 7 3" xfId="37192"/>
    <cellStyle name="Vírgula 3 4 2 8" xfId="37193"/>
    <cellStyle name="Vírgula 3 4 2 9" xfId="37194"/>
    <cellStyle name="Vírgula 3 4 3" xfId="37195"/>
    <cellStyle name="Vírgula 3 4 3 2" xfId="37196"/>
    <cellStyle name="Vírgula 3 4 4" xfId="37197"/>
    <cellStyle name="Vírgula 3 5" xfId="37198"/>
    <cellStyle name="Vírgula 3 5 2" xfId="37199"/>
    <cellStyle name="Vírgula 3 5 2 2" xfId="37200"/>
    <cellStyle name="Vírgula 3 5 3" xfId="37201"/>
    <cellStyle name="Vírgula 3 5 3 2" xfId="37202"/>
    <cellStyle name="Vírgula 3 5 4" xfId="37203"/>
    <cellStyle name="Vírgula 3 6" xfId="37204"/>
    <cellStyle name="Vírgula 3 6 2" xfId="37205"/>
    <cellStyle name="Vírgula 3 6 2 2" xfId="37206"/>
    <cellStyle name="Vírgula 3 6 2 2 2" xfId="37207"/>
    <cellStyle name="Vírgula 3 6 2 2 2 2" xfId="37208"/>
    <cellStyle name="Vírgula 3 6 2 2 2 2 2" xfId="37209"/>
    <cellStyle name="Vírgula 3 6 2 2 2 2 3" xfId="37210"/>
    <cellStyle name="Vírgula 3 6 2 2 2 3" xfId="37211"/>
    <cellStyle name="Vírgula 3 6 2 2 2 4" xfId="37212"/>
    <cellStyle name="Vírgula 3 6 2 2 3" xfId="37213"/>
    <cellStyle name="Vírgula 3 6 2 2 3 2" xfId="37214"/>
    <cellStyle name="Vírgula 3 6 2 2 3 2 2" xfId="37215"/>
    <cellStyle name="Vírgula 3 6 2 2 3 2 3" xfId="37216"/>
    <cellStyle name="Vírgula 3 6 2 2 3 3" xfId="37217"/>
    <cellStyle name="Vírgula 3 6 2 2 3 4" xfId="37218"/>
    <cellStyle name="Vírgula 3 6 2 2 4" xfId="37219"/>
    <cellStyle name="Vírgula 3 6 2 2 4 2" xfId="37220"/>
    <cellStyle name="Vírgula 3 6 2 2 4 2 2" xfId="37221"/>
    <cellStyle name="Vírgula 3 6 2 2 4 2 3" xfId="37222"/>
    <cellStyle name="Vírgula 3 6 2 2 4 3" xfId="37223"/>
    <cellStyle name="Vírgula 3 6 2 2 4 4" xfId="37224"/>
    <cellStyle name="Vírgula 3 6 2 2 5" xfId="37225"/>
    <cellStyle name="Vírgula 3 6 2 2 5 2" xfId="37226"/>
    <cellStyle name="Vírgula 3 6 2 2 5 3" xfId="37227"/>
    <cellStyle name="Vírgula 3 6 2 2 6" xfId="37228"/>
    <cellStyle name="Vírgula 3 6 2 2 7" xfId="37229"/>
    <cellStyle name="Vírgula 3 6 2 3" xfId="37230"/>
    <cellStyle name="Vírgula 3 6 2 3 2" xfId="37231"/>
    <cellStyle name="Vírgula 3 6 2 3 2 2" xfId="37232"/>
    <cellStyle name="Vírgula 3 6 2 3 2 3" xfId="37233"/>
    <cellStyle name="Vírgula 3 6 2 3 3" xfId="37234"/>
    <cellStyle name="Vírgula 3 6 2 3 4" xfId="37235"/>
    <cellStyle name="Vírgula 3 6 2 4" xfId="37236"/>
    <cellStyle name="Vírgula 3 6 2 4 2" xfId="37237"/>
    <cellStyle name="Vírgula 3 6 2 4 2 2" xfId="37238"/>
    <cellStyle name="Vírgula 3 6 2 4 2 3" xfId="37239"/>
    <cellStyle name="Vírgula 3 6 2 4 3" xfId="37240"/>
    <cellStyle name="Vírgula 3 6 2 4 4" xfId="37241"/>
    <cellStyle name="Vírgula 3 6 2 5" xfId="37242"/>
    <cellStyle name="Vírgula 3 6 2 5 2" xfId="37243"/>
    <cellStyle name="Vírgula 3 6 2 5 2 2" xfId="37244"/>
    <cellStyle name="Vírgula 3 6 2 5 2 3" xfId="37245"/>
    <cellStyle name="Vírgula 3 6 2 5 3" xfId="37246"/>
    <cellStyle name="Vírgula 3 6 2 5 4" xfId="37247"/>
    <cellStyle name="Vírgula 3 6 2 6" xfId="37248"/>
    <cellStyle name="Vírgula 3 6 2 6 2" xfId="37249"/>
    <cellStyle name="Vírgula 3 6 2 6 3" xfId="37250"/>
    <cellStyle name="Vírgula 3 6 2 7" xfId="37251"/>
    <cellStyle name="Vírgula 3 6 2 8" xfId="37252"/>
    <cellStyle name="Vírgula 3 6 3" xfId="37253"/>
    <cellStyle name="Vírgula 3 6 3 2" xfId="37254"/>
    <cellStyle name="Vírgula 3 6 3 2 2" xfId="37255"/>
    <cellStyle name="Vírgula 3 6 3 2 2 2" xfId="37256"/>
    <cellStyle name="Vírgula 3 6 3 2 2 3" xfId="37257"/>
    <cellStyle name="Vírgula 3 6 3 2 3" xfId="37258"/>
    <cellStyle name="Vírgula 3 6 3 2 4" xfId="37259"/>
    <cellStyle name="Vírgula 3 6 3 2 5" xfId="37260"/>
    <cellStyle name="Vírgula 3 6 3 3" xfId="37261"/>
    <cellStyle name="Vírgula 3 6 3 3 2" xfId="37262"/>
    <cellStyle name="Vírgula 3 6 3 3 2 2" xfId="37263"/>
    <cellStyle name="Vírgula 3 6 3 3 2 3" xfId="37264"/>
    <cellStyle name="Vírgula 3 6 3 3 3" xfId="37265"/>
    <cellStyle name="Vírgula 3 6 3 3 4" xfId="37266"/>
    <cellStyle name="Vírgula 3 6 3 4" xfId="37267"/>
    <cellStyle name="Vírgula 3 6 3 4 2" xfId="37268"/>
    <cellStyle name="Vírgula 3 6 3 4 2 2" xfId="37269"/>
    <cellStyle name="Vírgula 3 6 3 4 2 3" xfId="37270"/>
    <cellStyle name="Vírgula 3 6 3 4 3" xfId="37271"/>
    <cellStyle name="Vírgula 3 6 3 4 4" xfId="37272"/>
    <cellStyle name="Vírgula 3 6 3 5" xfId="37273"/>
    <cellStyle name="Vírgula 3 6 3 5 2" xfId="37274"/>
    <cellStyle name="Vírgula 3 6 3 5 3" xfId="37275"/>
    <cellStyle name="Vírgula 3 6 3 6" xfId="37276"/>
    <cellStyle name="Vírgula 3 6 3 7" xfId="37277"/>
    <cellStyle name="Vírgula 3 6 4" xfId="37278"/>
    <cellStyle name="Vírgula 3 6 4 2" xfId="37279"/>
    <cellStyle name="Vírgula 3 6 4 2 2" xfId="37280"/>
    <cellStyle name="Vírgula 3 6 4 2 3" xfId="37281"/>
    <cellStyle name="Vírgula 3 6 4 3" xfId="37282"/>
    <cellStyle name="Vírgula 3 6 4 4" xfId="37283"/>
    <cellStyle name="Vírgula 3 6 5" xfId="37284"/>
    <cellStyle name="Vírgula 3 6 5 2" xfId="37285"/>
    <cellStyle name="Vírgula 3 6 5 2 2" xfId="37286"/>
    <cellStyle name="Vírgula 3 6 5 2 3" xfId="37287"/>
    <cellStyle name="Vírgula 3 6 5 3" xfId="37288"/>
    <cellStyle name="Vírgula 3 6 5 4" xfId="37289"/>
    <cellStyle name="Vírgula 3 6 6" xfId="37290"/>
    <cellStyle name="Vírgula 3 6 6 2" xfId="37291"/>
    <cellStyle name="Vírgula 3 6 6 2 2" xfId="37292"/>
    <cellStyle name="Vírgula 3 6 6 2 3" xfId="37293"/>
    <cellStyle name="Vírgula 3 6 6 3" xfId="37294"/>
    <cellStyle name="Vírgula 3 6 6 4" xfId="37295"/>
    <cellStyle name="Vírgula 3 6 7" xfId="37296"/>
    <cellStyle name="Vírgula 3 6 7 2" xfId="37297"/>
    <cellStyle name="Vírgula 3 6 7 3" xfId="37298"/>
    <cellStyle name="Vírgula 3 6 8" xfId="37299"/>
    <cellStyle name="Vírgula 3 6 9" xfId="37300"/>
    <cellStyle name="Vírgula 3 7" xfId="37301"/>
    <cellStyle name="Vírgula 3 7 2" xfId="37302"/>
    <cellStyle name="Vírgula 3 7 2 2" xfId="37303"/>
    <cellStyle name="Vírgula 3 7 2 2 2" xfId="37304"/>
    <cellStyle name="Vírgula 3 7 2 2 2 2" xfId="37305"/>
    <cellStyle name="Vírgula 3 7 2 2 2 2 2" xfId="37306"/>
    <cellStyle name="Vírgula 3 7 2 2 2 2 3" xfId="37307"/>
    <cellStyle name="Vírgula 3 7 2 2 2 3" xfId="37308"/>
    <cellStyle name="Vírgula 3 7 2 2 2 4" xfId="37309"/>
    <cellStyle name="Vírgula 3 7 2 2 3" xfId="37310"/>
    <cellStyle name="Vírgula 3 7 2 2 3 2" xfId="37311"/>
    <cellStyle name="Vírgula 3 7 2 2 3 2 2" xfId="37312"/>
    <cellStyle name="Vírgula 3 7 2 2 3 2 3" xfId="37313"/>
    <cellStyle name="Vírgula 3 7 2 2 3 3" xfId="37314"/>
    <cellStyle name="Vírgula 3 7 2 2 3 4" xfId="37315"/>
    <cellStyle name="Vírgula 3 7 2 2 4" xfId="37316"/>
    <cellStyle name="Vírgula 3 7 2 2 4 2" xfId="37317"/>
    <cellStyle name="Vírgula 3 7 2 2 4 2 2" xfId="37318"/>
    <cellStyle name="Vírgula 3 7 2 2 4 2 3" xfId="37319"/>
    <cellStyle name="Vírgula 3 7 2 2 4 3" xfId="37320"/>
    <cellStyle name="Vírgula 3 7 2 2 4 4" xfId="37321"/>
    <cellStyle name="Vírgula 3 7 2 2 5" xfId="37322"/>
    <cellStyle name="Vírgula 3 7 2 2 5 2" xfId="37323"/>
    <cellStyle name="Vírgula 3 7 2 2 5 3" xfId="37324"/>
    <cellStyle name="Vírgula 3 7 2 2 6" xfId="37325"/>
    <cellStyle name="Vírgula 3 7 2 2 7" xfId="37326"/>
    <cellStyle name="Vírgula 3 7 2 3" xfId="37327"/>
    <cellStyle name="Vírgula 3 7 2 3 2" xfId="37328"/>
    <cellStyle name="Vírgula 3 7 2 3 2 2" xfId="37329"/>
    <cellStyle name="Vírgula 3 7 2 3 2 3" xfId="37330"/>
    <cellStyle name="Vírgula 3 7 2 3 3" xfId="37331"/>
    <cellStyle name="Vírgula 3 7 2 3 4" xfId="37332"/>
    <cellStyle name="Vírgula 3 7 2 4" xfId="37333"/>
    <cellStyle name="Vírgula 3 7 2 4 2" xfId="37334"/>
    <cellStyle name="Vírgula 3 7 2 4 2 2" xfId="37335"/>
    <cellStyle name="Vírgula 3 7 2 4 2 3" xfId="37336"/>
    <cellStyle name="Vírgula 3 7 2 4 3" xfId="37337"/>
    <cellStyle name="Vírgula 3 7 2 4 4" xfId="37338"/>
    <cellStyle name="Vírgula 3 7 2 5" xfId="37339"/>
    <cellStyle name="Vírgula 3 7 2 5 2" xfId="37340"/>
    <cellStyle name="Vírgula 3 7 2 5 2 2" xfId="37341"/>
    <cellStyle name="Vírgula 3 7 2 5 2 3" xfId="37342"/>
    <cellStyle name="Vírgula 3 7 2 5 3" xfId="37343"/>
    <cellStyle name="Vírgula 3 7 2 5 4" xfId="37344"/>
    <cellStyle name="Vírgula 3 7 2 6" xfId="37345"/>
    <cellStyle name="Vírgula 3 7 2 6 2" xfId="37346"/>
    <cellStyle name="Vírgula 3 7 2 6 3" xfId="37347"/>
    <cellStyle name="Vírgula 3 7 2 7" xfId="37348"/>
    <cellStyle name="Vírgula 3 7 2 8" xfId="37349"/>
    <cellStyle name="Vírgula 3 7 3" xfId="37350"/>
    <cellStyle name="Vírgula 3 7 3 2" xfId="37351"/>
    <cellStyle name="Vírgula 3 7 3 2 2" xfId="37352"/>
    <cellStyle name="Vírgula 3 7 3 2 2 2" xfId="37353"/>
    <cellStyle name="Vírgula 3 7 3 2 2 3" xfId="37354"/>
    <cellStyle name="Vírgula 3 7 3 2 3" xfId="37355"/>
    <cellStyle name="Vírgula 3 7 3 2 4" xfId="37356"/>
    <cellStyle name="Vírgula 3 7 3 3" xfId="37357"/>
    <cellStyle name="Vírgula 3 7 3 3 2" xfId="37358"/>
    <cellStyle name="Vírgula 3 7 3 3 2 2" xfId="37359"/>
    <cellStyle name="Vírgula 3 7 3 3 2 3" xfId="37360"/>
    <cellStyle name="Vírgula 3 7 3 3 3" xfId="37361"/>
    <cellStyle name="Vírgula 3 7 3 3 4" xfId="37362"/>
    <cellStyle name="Vírgula 3 7 3 4" xfId="37363"/>
    <cellStyle name="Vírgula 3 7 3 4 2" xfId="37364"/>
    <cellStyle name="Vírgula 3 7 3 4 2 2" xfId="37365"/>
    <cellStyle name="Vírgula 3 7 3 4 2 3" xfId="37366"/>
    <cellStyle name="Vírgula 3 7 3 4 3" xfId="37367"/>
    <cellStyle name="Vírgula 3 7 3 4 4" xfId="37368"/>
    <cellStyle name="Vírgula 3 7 3 5" xfId="37369"/>
    <cellStyle name="Vírgula 3 7 3 5 2" xfId="37370"/>
    <cellStyle name="Vírgula 3 7 3 5 3" xfId="37371"/>
    <cellStyle name="Vírgula 3 7 3 6" xfId="37372"/>
    <cellStyle name="Vírgula 3 7 3 7" xfId="37373"/>
    <cellStyle name="Vírgula 3 7 4" xfId="37374"/>
    <cellStyle name="Vírgula 3 7 4 2" xfId="37375"/>
    <cellStyle name="Vírgula 3 7 4 2 2" xfId="37376"/>
    <cellStyle name="Vírgula 3 7 4 2 3" xfId="37377"/>
    <cellStyle name="Vírgula 3 7 4 3" xfId="37378"/>
    <cellStyle name="Vírgula 3 7 4 4" xfId="37379"/>
    <cellStyle name="Vírgula 3 7 4 5" xfId="37380"/>
    <cellStyle name="Vírgula 3 7 5" xfId="37381"/>
    <cellStyle name="Vírgula 3 7 5 2" xfId="37382"/>
    <cellStyle name="Vírgula 3 7 5 2 2" xfId="37383"/>
    <cellStyle name="Vírgula 3 7 5 2 3" xfId="37384"/>
    <cellStyle name="Vírgula 3 7 5 3" xfId="37385"/>
    <cellStyle name="Vírgula 3 7 5 4" xfId="37386"/>
    <cellStyle name="Vírgula 3 7 6" xfId="37387"/>
    <cellStyle name="Vírgula 3 7 6 2" xfId="37388"/>
    <cellStyle name="Vírgula 3 7 6 2 2" xfId="37389"/>
    <cellStyle name="Vírgula 3 7 6 2 3" xfId="37390"/>
    <cellStyle name="Vírgula 3 7 6 3" xfId="37391"/>
    <cellStyle name="Vírgula 3 7 6 4" xfId="37392"/>
    <cellStyle name="Vírgula 3 7 7" xfId="37393"/>
    <cellStyle name="Vírgula 3 7 7 2" xfId="37394"/>
    <cellStyle name="Vírgula 3 7 7 3" xfId="37395"/>
    <cellStyle name="Vírgula 3 7 8" xfId="37396"/>
    <cellStyle name="Vírgula 3 7 9" xfId="37397"/>
    <cellStyle name="Vírgula 3 8" xfId="37398"/>
    <cellStyle name="Vírgula 3 8 2" xfId="37399"/>
    <cellStyle name="Vírgula 3 8 3" xfId="37400"/>
    <cellStyle name="Vírgula 3 8 3 2" xfId="37401"/>
    <cellStyle name="Vírgula 3 8 3 2 2" xfId="37402"/>
    <cellStyle name="Vírgula 3 8 3 2 2 2" xfId="37403"/>
    <cellStyle name="Vírgula 3 8 3 2 2 3" xfId="37404"/>
    <cellStyle name="Vírgula 3 8 3 2 3" xfId="37405"/>
    <cellStyle name="Vírgula 3 8 3 2 4" xfId="37406"/>
    <cellStyle name="Vírgula 3 8 3 3" xfId="37407"/>
    <cellStyle name="Vírgula 3 8 3 3 2" xfId="37408"/>
    <cellStyle name="Vírgula 3 8 3 3 2 2" xfId="37409"/>
    <cellStyle name="Vírgula 3 8 3 3 2 3" xfId="37410"/>
    <cellStyle name="Vírgula 3 8 3 3 3" xfId="37411"/>
    <cellStyle name="Vírgula 3 8 3 3 4" xfId="37412"/>
    <cellStyle name="Vírgula 3 8 3 4" xfId="37413"/>
    <cellStyle name="Vírgula 3 8 3 4 2" xfId="37414"/>
    <cellStyle name="Vírgula 3 8 3 4 2 2" xfId="37415"/>
    <cellStyle name="Vírgula 3 8 3 4 2 3" xfId="37416"/>
    <cellStyle name="Vírgula 3 8 3 4 3" xfId="37417"/>
    <cellStyle name="Vírgula 3 8 3 4 4" xfId="37418"/>
    <cellStyle name="Vírgula 3 8 3 5" xfId="37419"/>
    <cellStyle name="Vírgula 3 8 3 5 2" xfId="37420"/>
    <cellStyle name="Vírgula 3 8 3 5 3" xfId="37421"/>
    <cellStyle name="Vírgula 3 8 3 6" xfId="37422"/>
    <cellStyle name="Vírgula 3 8 3 7" xfId="37423"/>
    <cellStyle name="Vírgula 3 8 4" xfId="37424"/>
    <cellStyle name="Vírgula 3 8 4 2" xfId="37425"/>
    <cellStyle name="Vírgula 3 8 4 2 2" xfId="37426"/>
    <cellStyle name="Vírgula 3 8 4 2 3" xfId="37427"/>
    <cellStyle name="Vírgula 3 8 4 3" xfId="37428"/>
    <cellStyle name="Vírgula 3 8 4 4" xfId="37429"/>
    <cellStyle name="Vírgula 3 8 5" xfId="37430"/>
    <cellStyle name="Vírgula 3 8 5 2" xfId="37431"/>
    <cellStyle name="Vírgula 3 8 5 2 2" xfId="37432"/>
    <cellStyle name="Vírgula 3 8 5 2 3" xfId="37433"/>
    <cellStyle name="Vírgula 3 8 5 3" xfId="37434"/>
    <cellStyle name="Vírgula 3 8 5 4" xfId="37435"/>
    <cellStyle name="Vírgula 3 8 6" xfId="37436"/>
    <cellStyle name="Vírgula 3 8 6 2" xfId="37437"/>
    <cellStyle name="Vírgula 3 8 6 2 2" xfId="37438"/>
    <cellStyle name="Vírgula 3 8 6 2 3" xfId="37439"/>
    <cellStyle name="Vírgula 3 8 6 3" xfId="37440"/>
    <cellStyle name="Vírgula 3 8 6 4" xfId="37441"/>
    <cellStyle name="Vírgula 3 8 7" xfId="37442"/>
    <cellStyle name="Vírgula 3 8 7 2" xfId="37443"/>
    <cellStyle name="Vírgula 3 8 7 3" xfId="37444"/>
    <cellStyle name="Vírgula 3 8 8" xfId="37445"/>
    <cellStyle name="Vírgula 3 8 9" xfId="37446"/>
    <cellStyle name="Vírgula 3 9" xfId="37447"/>
    <cellStyle name="Vírgula 4" xfId="37448"/>
    <cellStyle name="Vírgula 4 2" xfId="37449"/>
    <cellStyle name="Vírgula 4 2 2" xfId="37450"/>
    <cellStyle name="Vírgula 4 2 2 2" xfId="37451"/>
    <cellStyle name="Vírgula 4 2 2 3" xfId="37452"/>
    <cellStyle name="Vírgula 4 2 2 4" xfId="37453"/>
    <cellStyle name="Vírgula 4 2 2 5" xfId="37454"/>
    <cellStyle name="Vírgula 4 2 3" xfId="37455"/>
    <cellStyle name="Vírgula 4 2 3 2" xfId="37456"/>
    <cellStyle name="Vírgula 4 2 4" xfId="37457"/>
    <cellStyle name="Vírgula 4 2 5" xfId="37458"/>
    <cellStyle name="Vírgula 4 2 6" xfId="37459"/>
    <cellStyle name="Vírgula 4 3" xfId="37460"/>
    <cellStyle name="Vírgula 4 3 2" xfId="37461"/>
    <cellStyle name="Vírgula 4 3 3" xfId="37462"/>
    <cellStyle name="Vírgula 4 3 4" xfId="37463"/>
    <cellStyle name="Vírgula 4 3 5" xfId="37464"/>
    <cellStyle name="Vírgula 4 4" xfId="37465"/>
    <cellStyle name="Vírgula 4 4 2" xfId="37466"/>
    <cellStyle name="Vírgula 4 4 2 2" xfId="37467"/>
    <cellStyle name="Vírgula 4 4 2 2 2" xfId="37468"/>
    <cellStyle name="Vírgula 4 4 2 2 2 2" xfId="37469"/>
    <cellStyle name="Vírgula 4 4 2 2 2 2 2" xfId="37470"/>
    <cellStyle name="Vírgula 4 4 2 2 2 2 3" xfId="37471"/>
    <cellStyle name="Vírgula 4 4 2 2 2 3" xfId="37472"/>
    <cellStyle name="Vírgula 4 4 2 2 2 4" xfId="37473"/>
    <cellStyle name="Vírgula 4 4 2 2 3" xfId="37474"/>
    <cellStyle name="Vírgula 4 4 2 2 3 2" xfId="37475"/>
    <cellStyle name="Vírgula 4 4 2 2 3 2 2" xfId="37476"/>
    <cellStyle name="Vírgula 4 4 2 2 3 2 3" xfId="37477"/>
    <cellStyle name="Vírgula 4 4 2 2 3 3" xfId="37478"/>
    <cellStyle name="Vírgula 4 4 2 2 3 4" xfId="37479"/>
    <cellStyle name="Vírgula 4 4 2 2 4" xfId="37480"/>
    <cellStyle name="Vírgula 4 4 2 2 4 2" xfId="37481"/>
    <cellStyle name="Vírgula 4 4 2 2 4 2 2" xfId="37482"/>
    <cellStyle name="Vírgula 4 4 2 2 4 2 3" xfId="37483"/>
    <cellStyle name="Vírgula 4 4 2 2 4 3" xfId="37484"/>
    <cellStyle name="Vírgula 4 4 2 2 4 4" xfId="37485"/>
    <cellStyle name="Vírgula 4 4 2 2 5" xfId="37486"/>
    <cellStyle name="Vírgula 4 4 2 2 5 2" xfId="37487"/>
    <cellStyle name="Vírgula 4 4 2 2 5 3" xfId="37488"/>
    <cellStyle name="Vírgula 4 4 2 2 6" xfId="37489"/>
    <cellStyle name="Vírgula 4 4 2 2 7" xfId="37490"/>
    <cellStyle name="Vírgula 4 4 2 3" xfId="37491"/>
    <cellStyle name="Vírgula 4 4 2 3 2" xfId="37492"/>
    <cellStyle name="Vírgula 4 4 2 3 2 2" xfId="37493"/>
    <cellStyle name="Vírgula 4 4 2 3 2 3" xfId="37494"/>
    <cellStyle name="Vírgula 4 4 2 3 3" xfId="37495"/>
    <cellStyle name="Vírgula 4 4 2 3 4" xfId="37496"/>
    <cellStyle name="Vírgula 4 4 2 4" xfId="37497"/>
    <cellStyle name="Vírgula 4 4 2 4 2" xfId="37498"/>
    <cellStyle name="Vírgula 4 4 2 4 2 2" xfId="37499"/>
    <cellStyle name="Vírgula 4 4 2 4 2 3" xfId="37500"/>
    <cellStyle name="Vírgula 4 4 2 4 3" xfId="37501"/>
    <cellStyle name="Vírgula 4 4 2 4 4" xfId="37502"/>
    <cellStyle name="Vírgula 4 4 2 5" xfId="37503"/>
    <cellStyle name="Vírgula 4 4 2 5 2" xfId="37504"/>
    <cellStyle name="Vírgula 4 4 2 5 2 2" xfId="37505"/>
    <cellStyle name="Vírgula 4 4 2 5 2 3" xfId="37506"/>
    <cellStyle name="Vírgula 4 4 2 5 3" xfId="37507"/>
    <cellStyle name="Vírgula 4 4 2 5 4" xfId="37508"/>
    <cellStyle name="Vírgula 4 4 2 6" xfId="37509"/>
    <cellStyle name="Vírgula 4 4 2 6 2" xfId="37510"/>
    <cellStyle name="Vírgula 4 4 2 6 3" xfId="37511"/>
    <cellStyle name="Vírgula 4 4 2 7" xfId="37512"/>
    <cellStyle name="Vírgula 4 4 2 8" xfId="37513"/>
    <cellStyle name="Vírgula 4 4 3" xfId="37514"/>
    <cellStyle name="Vírgula 4 4 3 2" xfId="37515"/>
    <cellStyle name="Vírgula 4 4 4" xfId="37516"/>
    <cellStyle name="Vírgula 4 4 4 2" xfId="37517"/>
    <cellStyle name="Vírgula 4 4 4 2 2" xfId="37518"/>
    <cellStyle name="Vírgula 4 4 4 2 2 2" xfId="37519"/>
    <cellStyle name="Vírgula 4 4 4 2 2 2 2" xfId="37520"/>
    <cellStyle name="Vírgula 4 4 4 2 2 2 3" xfId="37521"/>
    <cellStyle name="Vírgula 4 4 4 2 2 3" xfId="37522"/>
    <cellStyle name="Vírgula 4 4 4 2 2 4" xfId="37523"/>
    <cellStyle name="Vírgula 4 4 4 2 3" xfId="37524"/>
    <cellStyle name="Vírgula 4 4 4 2 3 2" xfId="37525"/>
    <cellStyle name="Vírgula 4 4 4 2 3 2 2" xfId="37526"/>
    <cellStyle name="Vírgula 4 4 4 2 3 2 3" xfId="37527"/>
    <cellStyle name="Vírgula 4 4 4 2 3 3" xfId="37528"/>
    <cellStyle name="Vírgula 4 4 4 2 3 4" xfId="37529"/>
    <cellStyle name="Vírgula 4 4 4 2 4" xfId="37530"/>
    <cellStyle name="Vírgula 4 4 4 2 4 2" xfId="37531"/>
    <cellStyle name="Vírgula 4 4 4 2 4 2 2" xfId="37532"/>
    <cellStyle name="Vírgula 4 4 4 2 4 2 3" xfId="37533"/>
    <cellStyle name="Vírgula 4 4 4 2 4 3" xfId="37534"/>
    <cellStyle name="Vírgula 4 4 4 2 4 4" xfId="37535"/>
    <cellStyle name="Vírgula 4 4 4 2 5" xfId="37536"/>
    <cellStyle name="Vírgula 4 4 4 2 5 2" xfId="37537"/>
    <cellStyle name="Vírgula 4 4 4 2 5 3" xfId="37538"/>
    <cellStyle name="Vírgula 4 4 4 2 6" xfId="37539"/>
    <cellStyle name="Vírgula 4 4 4 2 7" xfId="37540"/>
    <cellStyle name="Vírgula 4 4 4 3" xfId="37541"/>
    <cellStyle name="Vírgula 4 4 4 3 2" xfId="37542"/>
    <cellStyle name="Vírgula 4 4 4 3 2 2" xfId="37543"/>
    <cellStyle name="Vírgula 4 4 4 3 2 3" xfId="37544"/>
    <cellStyle name="Vírgula 4 4 4 3 3" xfId="37545"/>
    <cellStyle name="Vírgula 4 4 4 3 4" xfId="37546"/>
    <cellStyle name="Vírgula 4 4 4 4" xfId="37547"/>
    <cellStyle name="Vírgula 4 4 4 4 2" xfId="37548"/>
    <cellStyle name="Vírgula 4 4 4 4 2 2" xfId="37549"/>
    <cellStyle name="Vírgula 4 4 4 4 2 3" xfId="37550"/>
    <cellStyle name="Vírgula 4 4 4 4 3" xfId="37551"/>
    <cellStyle name="Vírgula 4 4 4 4 4" xfId="37552"/>
    <cellStyle name="Vírgula 4 4 4 5" xfId="37553"/>
    <cellStyle name="Vírgula 4 4 4 5 2" xfId="37554"/>
    <cellStyle name="Vírgula 4 4 4 5 2 2" xfId="37555"/>
    <cellStyle name="Vírgula 4 4 4 5 2 3" xfId="37556"/>
    <cellStyle name="Vírgula 4 4 4 5 3" xfId="37557"/>
    <cellStyle name="Vírgula 4 4 4 5 4" xfId="37558"/>
    <cellStyle name="Vírgula 4 4 4 6" xfId="37559"/>
    <cellStyle name="Vírgula 4 4 4 6 2" xfId="37560"/>
    <cellStyle name="Vírgula 4 4 4 6 3" xfId="37561"/>
    <cellStyle name="Vírgula 4 4 4 7" xfId="37562"/>
    <cellStyle name="Vírgula 4 4 4 8" xfId="37563"/>
    <cellStyle name="Vírgula 4 4 5" xfId="37564"/>
    <cellStyle name="Vírgula 4 4 6" xfId="37565"/>
    <cellStyle name="Vírgula 4 5" xfId="37566"/>
    <cellStyle name="Vírgula 4 5 2" xfId="37567"/>
    <cellStyle name="Vírgula 4 5 2 2" xfId="37568"/>
    <cellStyle name="Vírgula 4 5 2 2 2" xfId="37569"/>
    <cellStyle name="Vírgula 4 5 2 2 2 2" xfId="37570"/>
    <cellStyle name="Vírgula 4 5 2 2 2 2 2" xfId="37571"/>
    <cellStyle name="Vírgula 4 5 2 2 2 2 3" xfId="37572"/>
    <cellStyle name="Vírgula 4 5 2 2 2 3" xfId="37573"/>
    <cellStyle name="Vírgula 4 5 2 2 2 4" xfId="37574"/>
    <cellStyle name="Vírgula 4 5 2 2 3" xfId="37575"/>
    <cellStyle name="Vírgula 4 5 2 2 3 2" xfId="37576"/>
    <cellStyle name="Vírgula 4 5 2 2 3 2 2" xfId="37577"/>
    <cellStyle name="Vírgula 4 5 2 2 3 2 3" xfId="37578"/>
    <cellStyle name="Vírgula 4 5 2 2 3 3" xfId="37579"/>
    <cellStyle name="Vírgula 4 5 2 2 3 4" xfId="37580"/>
    <cellStyle name="Vírgula 4 5 2 2 4" xfId="37581"/>
    <cellStyle name="Vírgula 4 5 2 2 4 2" xfId="37582"/>
    <cellStyle name="Vírgula 4 5 2 2 4 2 2" xfId="37583"/>
    <cellStyle name="Vírgula 4 5 2 2 4 2 3" xfId="37584"/>
    <cellStyle name="Vírgula 4 5 2 2 4 3" xfId="37585"/>
    <cellStyle name="Vírgula 4 5 2 2 4 4" xfId="37586"/>
    <cellStyle name="Vírgula 4 5 2 2 5" xfId="37587"/>
    <cellStyle name="Vírgula 4 5 2 2 5 2" xfId="37588"/>
    <cellStyle name="Vírgula 4 5 2 2 5 3" xfId="37589"/>
    <cellStyle name="Vírgula 4 5 2 2 6" xfId="37590"/>
    <cellStyle name="Vírgula 4 5 2 2 7" xfId="37591"/>
    <cellStyle name="Vírgula 4 5 2 3" xfId="37592"/>
    <cellStyle name="Vírgula 4 5 2 3 2" xfId="37593"/>
    <cellStyle name="Vírgula 4 5 2 3 2 2" xfId="37594"/>
    <cellStyle name="Vírgula 4 5 2 3 2 3" xfId="37595"/>
    <cellStyle name="Vírgula 4 5 2 3 3" xfId="37596"/>
    <cellStyle name="Vírgula 4 5 2 3 4" xfId="37597"/>
    <cellStyle name="Vírgula 4 5 2 4" xfId="37598"/>
    <cellStyle name="Vírgula 4 5 2 4 2" xfId="37599"/>
    <cellStyle name="Vírgula 4 5 2 4 2 2" xfId="37600"/>
    <cellStyle name="Vírgula 4 5 2 4 2 3" xfId="37601"/>
    <cellStyle name="Vírgula 4 5 2 4 3" xfId="37602"/>
    <cellStyle name="Vírgula 4 5 2 4 4" xfId="37603"/>
    <cellStyle name="Vírgula 4 5 2 5" xfId="37604"/>
    <cellStyle name="Vírgula 4 5 2 5 2" xfId="37605"/>
    <cellStyle name="Vírgula 4 5 2 5 2 2" xfId="37606"/>
    <cellStyle name="Vírgula 4 5 2 5 2 3" xfId="37607"/>
    <cellStyle name="Vírgula 4 5 2 5 3" xfId="37608"/>
    <cellStyle name="Vírgula 4 5 2 5 4" xfId="37609"/>
    <cellStyle name="Vírgula 4 5 2 6" xfId="37610"/>
    <cellStyle name="Vírgula 4 5 2 6 2" xfId="37611"/>
    <cellStyle name="Vírgula 4 5 2 6 3" xfId="37612"/>
    <cellStyle name="Vírgula 4 5 2 7" xfId="37613"/>
    <cellStyle name="Vírgula 4 5 2 8" xfId="37614"/>
    <cellStyle name="Vírgula 4 5 3" xfId="37615"/>
    <cellStyle name="Vírgula 4 5 3 2" xfId="37616"/>
    <cellStyle name="Vírgula 4 5 3 2 2" xfId="37617"/>
    <cellStyle name="Vírgula 4 5 3 2 2 2" xfId="37618"/>
    <cellStyle name="Vírgula 4 5 3 2 2 3" xfId="37619"/>
    <cellStyle name="Vírgula 4 5 3 2 3" xfId="37620"/>
    <cellStyle name="Vírgula 4 5 3 2 4" xfId="37621"/>
    <cellStyle name="Vírgula 4 5 3 3" xfId="37622"/>
    <cellStyle name="Vírgula 4 5 3 3 2" xfId="37623"/>
    <cellStyle name="Vírgula 4 5 3 3 2 2" xfId="37624"/>
    <cellStyle name="Vírgula 4 5 3 3 2 3" xfId="37625"/>
    <cellStyle name="Vírgula 4 5 3 3 3" xfId="37626"/>
    <cellStyle name="Vírgula 4 5 3 3 4" xfId="37627"/>
    <cellStyle name="Vírgula 4 5 3 4" xfId="37628"/>
    <cellStyle name="Vírgula 4 5 3 4 2" xfId="37629"/>
    <cellStyle name="Vírgula 4 5 3 4 2 2" xfId="37630"/>
    <cellStyle name="Vírgula 4 5 3 4 2 3" xfId="37631"/>
    <cellStyle name="Vírgula 4 5 3 4 3" xfId="37632"/>
    <cellStyle name="Vírgula 4 5 3 4 4" xfId="37633"/>
    <cellStyle name="Vírgula 4 5 3 5" xfId="37634"/>
    <cellStyle name="Vírgula 4 5 3 5 2" xfId="37635"/>
    <cellStyle name="Vírgula 4 5 3 5 3" xfId="37636"/>
    <cellStyle name="Vírgula 4 5 3 6" xfId="37637"/>
    <cellStyle name="Vírgula 4 5 3 7" xfId="37638"/>
    <cellStyle name="Vírgula 4 5 4" xfId="37639"/>
    <cellStyle name="Vírgula 4 5 4 2" xfId="37640"/>
    <cellStyle name="Vírgula 4 5 4 2 2" xfId="37641"/>
    <cellStyle name="Vírgula 4 5 4 2 3" xfId="37642"/>
    <cellStyle name="Vírgula 4 5 4 3" xfId="37643"/>
    <cellStyle name="Vírgula 4 5 4 4" xfId="37644"/>
    <cellStyle name="Vírgula 4 5 5" xfId="37645"/>
    <cellStyle name="Vírgula 4 5 5 2" xfId="37646"/>
    <cellStyle name="Vírgula 4 5 5 2 2" xfId="37647"/>
    <cellStyle name="Vírgula 4 5 5 2 3" xfId="37648"/>
    <cellStyle name="Vírgula 4 5 5 3" xfId="37649"/>
    <cellStyle name="Vírgula 4 5 5 4" xfId="37650"/>
    <cellStyle name="Vírgula 4 5 6" xfId="37651"/>
    <cellStyle name="Vírgula 4 5 6 2" xfId="37652"/>
    <cellStyle name="Vírgula 4 5 6 2 2" xfId="37653"/>
    <cellStyle name="Vírgula 4 5 6 2 3" xfId="37654"/>
    <cellStyle name="Vírgula 4 5 6 3" xfId="37655"/>
    <cellStyle name="Vírgula 4 5 6 4" xfId="37656"/>
    <cellStyle name="Vírgula 4 5 7" xfId="37657"/>
    <cellStyle name="Vírgula 4 5 7 2" xfId="37658"/>
    <cellStyle name="Vírgula 4 5 7 3" xfId="37659"/>
    <cellStyle name="Vírgula 4 5 8" xfId="37660"/>
    <cellStyle name="Vírgula 4 5 9" xfId="37661"/>
    <cellStyle name="Vírgula 4 6" xfId="37662"/>
    <cellStyle name="Vírgula 4 7" xfId="37663"/>
    <cellStyle name="Vírgula 4 8" xfId="37664"/>
    <cellStyle name="Vírgula 5" xfId="37665"/>
    <cellStyle name="Vírgula 5 10" xfId="37666"/>
    <cellStyle name="Vírgula 5 10 2" xfId="37667"/>
    <cellStyle name="Vírgula 5 10 2 2" xfId="37668"/>
    <cellStyle name="Vírgula 5 10 2 2 2" xfId="37669"/>
    <cellStyle name="Vírgula 5 10 2 2 2 2" xfId="37670"/>
    <cellStyle name="Vírgula 5 10 2 2 2 3" xfId="37671"/>
    <cellStyle name="Vírgula 5 10 2 2 3" xfId="37672"/>
    <cellStyle name="Vírgula 5 10 2 2 4" xfId="37673"/>
    <cellStyle name="Vírgula 5 10 2 3" xfId="37674"/>
    <cellStyle name="Vírgula 5 10 2 3 2" xfId="37675"/>
    <cellStyle name="Vírgula 5 10 2 3 2 2" xfId="37676"/>
    <cellStyle name="Vírgula 5 10 2 3 2 3" xfId="37677"/>
    <cellStyle name="Vírgula 5 10 2 3 3" xfId="37678"/>
    <cellStyle name="Vírgula 5 10 2 3 4" xfId="37679"/>
    <cellStyle name="Vírgula 5 10 2 4" xfId="37680"/>
    <cellStyle name="Vírgula 5 10 2 4 2" xfId="37681"/>
    <cellStyle name="Vírgula 5 10 2 4 2 2" xfId="37682"/>
    <cellStyle name="Vírgula 5 10 2 4 2 3" xfId="37683"/>
    <cellStyle name="Vírgula 5 10 2 4 3" xfId="37684"/>
    <cellStyle name="Vírgula 5 10 2 4 4" xfId="37685"/>
    <cellStyle name="Vírgula 5 10 2 5" xfId="37686"/>
    <cellStyle name="Vírgula 5 10 2 5 2" xfId="37687"/>
    <cellStyle name="Vírgula 5 10 2 5 3" xfId="37688"/>
    <cellStyle name="Vírgula 5 10 2 6" xfId="37689"/>
    <cellStyle name="Vírgula 5 10 2 7" xfId="37690"/>
    <cellStyle name="Vírgula 5 10 3" xfId="37691"/>
    <cellStyle name="Vírgula 5 10 3 2" xfId="37692"/>
    <cellStyle name="Vírgula 5 10 3 2 2" xfId="37693"/>
    <cellStyle name="Vírgula 5 10 3 2 3" xfId="37694"/>
    <cellStyle name="Vírgula 5 10 3 3" xfId="37695"/>
    <cellStyle name="Vírgula 5 10 3 4" xfId="37696"/>
    <cellStyle name="Vírgula 5 10 4" xfId="37697"/>
    <cellStyle name="Vírgula 5 10 4 2" xfId="37698"/>
    <cellStyle name="Vírgula 5 10 4 2 2" xfId="37699"/>
    <cellStyle name="Vírgula 5 10 4 2 3" xfId="37700"/>
    <cellStyle name="Vírgula 5 10 4 3" xfId="37701"/>
    <cellStyle name="Vírgula 5 10 4 4" xfId="37702"/>
    <cellStyle name="Vírgula 5 10 5" xfId="37703"/>
    <cellStyle name="Vírgula 5 10 5 2" xfId="37704"/>
    <cellStyle name="Vírgula 5 10 5 2 2" xfId="37705"/>
    <cellStyle name="Vírgula 5 10 5 2 3" xfId="37706"/>
    <cellStyle name="Vírgula 5 10 5 3" xfId="37707"/>
    <cellStyle name="Vírgula 5 10 5 4" xfId="37708"/>
    <cellStyle name="Vírgula 5 10 6" xfId="37709"/>
    <cellStyle name="Vírgula 5 10 6 2" xfId="37710"/>
    <cellStyle name="Vírgula 5 10 6 3" xfId="37711"/>
    <cellStyle name="Vírgula 5 10 7" xfId="37712"/>
    <cellStyle name="Vírgula 5 10 8" xfId="37713"/>
    <cellStyle name="Vírgula 5 11" xfId="37714"/>
    <cellStyle name="Vírgula 5 11 2" xfId="37715"/>
    <cellStyle name="Vírgula 5 11 2 2" xfId="37716"/>
    <cellStyle name="Vírgula 5 11 2 2 2" xfId="37717"/>
    <cellStyle name="Vírgula 5 11 2 2 2 2" xfId="37718"/>
    <cellStyle name="Vírgula 5 11 2 2 2 3" xfId="37719"/>
    <cellStyle name="Vírgula 5 11 2 2 3" xfId="37720"/>
    <cellStyle name="Vírgula 5 11 2 2 4" xfId="37721"/>
    <cellStyle name="Vírgula 5 11 2 3" xfId="37722"/>
    <cellStyle name="Vírgula 5 11 2 3 2" xfId="37723"/>
    <cellStyle name="Vírgula 5 11 2 3 2 2" xfId="37724"/>
    <cellStyle name="Vírgula 5 11 2 3 2 3" xfId="37725"/>
    <cellStyle name="Vírgula 5 11 2 3 3" xfId="37726"/>
    <cellStyle name="Vírgula 5 11 2 3 4" xfId="37727"/>
    <cellStyle name="Vírgula 5 11 2 4" xfId="37728"/>
    <cellStyle name="Vírgula 5 11 2 4 2" xfId="37729"/>
    <cellStyle name="Vírgula 5 11 2 4 2 2" xfId="37730"/>
    <cellStyle name="Vírgula 5 11 2 4 2 3" xfId="37731"/>
    <cellStyle name="Vírgula 5 11 2 4 3" xfId="37732"/>
    <cellStyle name="Vírgula 5 11 2 4 4" xfId="37733"/>
    <cellStyle name="Vírgula 5 11 2 5" xfId="37734"/>
    <cellStyle name="Vírgula 5 11 2 5 2" xfId="37735"/>
    <cellStyle name="Vírgula 5 11 2 5 3" xfId="37736"/>
    <cellStyle name="Vírgula 5 11 2 6" xfId="37737"/>
    <cellStyle name="Vírgula 5 11 2 7" xfId="37738"/>
    <cellStyle name="Vírgula 5 11 3" xfId="37739"/>
    <cellStyle name="Vírgula 5 11 3 2" xfId="37740"/>
    <cellStyle name="Vírgula 5 11 3 2 2" xfId="37741"/>
    <cellStyle name="Vírgula 5 11 3 2 3" xfId="37742"/>
    <cellStyle name="Vírgula 5 11 3 3" xfId="37743"/>
    <cellStyle name="Vírgula 5 11 3 4" xfId="37744"/>
    <cellStyle name="Vírgula 5 11 4" xfId="37745"/>
    <cellStyle name="Vírgula 5 11 4 2" xfId="37746"/>
    <cellStyle name="Vírgula 5 11 4 2 2" xfId="37747"/>
    <cellStyle name="Vírgula 5 11 4 2 3" xfId="37748"/>
    <cellStyle name="Vírgula 5 11 4 3" xfId="37749"/>
    <cellStyle name="Vírgula 5 11 4 4" xfId="37750"/>
    <cellStyle name="Vírgula 5 11 5" xfId="37751"/>
    <cellStyle name="Vírgula 5 11 5 2" xfId="37752"/>
    <cellStyle name="Vírgula 5 11 5 2 2" xfId="37753"/>
    <cellStyle name="Vírgula 5 11 5 2 3" xfId="37754"/>
    <cellStyle name="Vírgula 5 11 5 3" xfId="37755"/>
    <cellStyle name="Vírgula 5 11 5 4" xfId="37756"/>
    <cellStyle name="Vírgula 5 11 6" xfId="37757"/>
    <cellStyle name="Vírgula 5 11 6 2" xfId="37758"/>
    <cellStyle name="Vírgula 5 11 6 3" xfId="37759"/>
    <cellStyle name="Vírgula 5 11 7" xfId="37760"/>
    <cellStyle name="Vírgula 5 11 8" xfId="37761"/>
    <cellStyle name="Vírgula 5 12" xfId="37762"/>
    <cellStyle name="Vírgula 5 12 2" xfId="37763"/>
    <cellStyle name="Vírgula 5 13" xfId="37764"/>
    <cellStyle name="Vírgula 5 13 2" xfId="37765"/>
    <cellStyle name="Vírgula 5 13 2 2" xfId="37766"/>
    <cellStyle name="Vírgula 5 13 2 2 2" xfId="37767"/>
    <cellStyle name="Vírgula 5 13 2 2 3" xfId="37768"/>
    <cellStyle name="Vírgula 5 13 2 3" xfId="37769"/>
    <cellStyle name="Vírgula 5 13 2 4" xfId="37770"/>
    <cellStyle name="Vírgula 5 13 3" xfId="37771"/>
    <cellStyle name="Vírgula 5 13 3 2" xfId="37772"/>
    <cellStyle name="Vírgula 5 13 3 2 2" xfId="37773"/>
    <cellStyle name="Vírgula 5 13 3 2 3" xfId="37774"/>
    <cellStyle name="Vírgula 5 13 3 3" xfId="37775"/>
    <cellStyle name="Vírgula 5 13 3 4" xfId="37776"/>
    <cellStyle name="Vírgula 5 13 4" xfId="37777"/>
    <cellStyle name="Vírgula 5 13 4 2" xfId="37778"/>
    <cellStyle name="Vírgula 5 13 4 2 2" xfId="37779"/>
    <cellStyle name="Vírgula 5 13 4 2 3" xfId="37780"/>
    <cellStyle name="Vírgula 5 13 4 3" xfId="37781"/>
    <cellStyle name="Vírgula 5 13 4 4" xfId="37782"/>
    <cellStyle name="Vírgula 5 13 5" xfId="37783"/>
    <cellStyle name="Vírgula 5 13 5 2" xfId="37784"/>
    <cellStyle name="Vírgula 5 13 5 3" xfId="37785"/>
    <cellStyle name="Vírgula 5 13 6" xfId="37786"/>
    <cellStyle name="Vírgula 5 13 7" xfId="37787"/>
    <cellStyle name="Vírgula 5 14" xfId="37788"/>
    <cellStyle name="Vírgula 5 14 2" xfId="37789"/>
    <cellStyle name="Vírgula 5 14 2 2" xfId="37790"/>
    <cellStyle name="Vírgula 5 14 2 2 2" xfId="37791"/>
    <cellStyle name="Vírgula 5 14 2 2 3" xfId="37792"/>
    <cellStyle name="Vírgula 5 14 2 3" xfId="37793"/>
    <cellStyle name="Vírgula 5 14 2 4" xfId="37794"/>
    <cellStyle name="Vírgula 5 14 3" xfId="37795"/>
    <cellStyle name="Vírgula 5 14 3 2" xfId="37796"/>
    <cellStyle name="Vírgula 5 14 3 3" xfId="37797"/>
    <cellStyle name="Vírgula 5 14 4" xfId="37798"/>
    <cellStyle name="Vírgula 5 14 5" xfId="37799"/>
    <cellStyle name="Vírgula 5 15" xfId="37800"/>
    <cellStyle name="Vírgula 5 15 2" xfId="37801"/>
    <cellStyle name="Vírgula 5 15 2 2" xfId="37802"/>
    <cellStyle name="Vírgula 5 15 2 3" xfId="37803"/>
    <cellStyle name="Vírgula 5 15 3" xfId="37804"/>
    <cellStyle name="Vírgula 5 15 4" xfId="37805"/>
    <cellStyle name="Vírgula 5 16" xfId="37806"/>
    <cellStyle name="Vírgula 5 16 2" xfId="37807"/>
    <cellStyle name="Vírgula 5 16 2 2" xfId="37808"/>
    <cellStyle name="Vírgula 5 16 2 3" xfId="37809"/>
    <cellStyle name="Vírgula 5 16 3" xfId="37810"/>
    <cellStyle name="Vírgula 5 16 4" xfId="37811"/>
    <cellStyle name="Vírgula 5 17" xfId="37812"/>
    <cellStyle name="Vírgula 5 17 2" xfId="37813"/>
    <cellStyle name="Vírgula 5 17 2 2" xfId="37814"/>
    <cellStyle name="Vírgula 5 17 2 3" xfId="37815"/>
    <cellStyle name="Vírgula 5 17 3" xfId="37816"/>
    <cellStyle name="Vírgula 5 17 4" xfId="37817"/>
    <cellStyle name="Vírgula 5 18" xfId="37818"/>
    <cellStyle name="Vírgula 5 19" xfId="37819"/>
    <cellStyle name="Vírgula 5 19 2" xfId="37820"/>
    <cellStyle name="Vírgula 5 19 3" xfId="37821"/>
    <cellStyle name="Vírgula 5 2" xfId="37822"/>
    <cellStyle name="Vírgula 5 2 10" xfId="37823"/>
    <cellStyle name="Vírgula 5 2 10 2" xfId="37824"/>
    <cellStyle name="Vírgula 5 2 10 2 2" xfId="37825"/>
    <cellStyle name="Vírgula 5 2 10 2 2 2" xfId="37826"/>
    <cellStyle name="Vírgula 5 2 10 2 2 2 2" xfId="37827"/>
    <cellStyle name="Vírgula 5 2 10 2 2 2 3" xfId="37828"/>
    <cellStyle name="Vírgula 5 2 10 2 2 3" xfId="37829"/>
    <cellStyle name="Vírgula 5 2 10 2 2 4" xfId="37830"/>
    <cellStyle name="Vírgula 5 2 10 2 3" xfId="37831"/>
    <cellStyle name="Vírgula 5 2 10 2 3 2" xfId="37832"/>
    <cellStyle name="Vírgula 5 2 10 2 3 2 2" xfId="37833"/>
    <cellStyle name="Vírgula 5 2 10 2 3 2 3" xfId="37834"/>
    <cellStyle name="Vírgula 5 2 10 2 3 3" xfId="37835"/>
    <cellStyle name="Vírgula 5 2 10 2 3 4" xfId="37836"/>
    <cellStyle name="Vírgula 5 2 10 2 4" xfId="37837"/>
    <cellStyle name="Vírgula 5 2 10 2 4 2" xfId="37838"/>
    <cellStyle name="Vírgula 5 2 10 2 4 2 2" xfId="37839"/>
    <cellStyle name="Vírgula 5 2 10 2 4 2 3" xfId="37840"/>
    <cellStyle name="Vírgula 5 2 10 2 4 3" xfId="37841"/>
    <cellStyle name="Vírgula 5 2 10 2 4 4" xfId="37842"/>
    <cellStyle name="Vírgula 5 2 10 2 5" xfId="37843"/>
    <cellStyle name="Vírgula 5 2 10 2 5 2" xfId="37844"/>
    <cellStyle name="Vírgula 5 2 10 2 5 3" xfId="37845"/>
    <cellStyle name="Vírgula 5 2 10 2 6" xfId="37846"/>
    <cellStyle name="Vírgula 5 2 10 2 7" xfId="37847"/>
    <cellStyle name="Vírgula 5 2 10 3" xfId="37848"/>
    <cellStyle name="Vírgula 5 2 10 3 2" xfId="37849"/>
    <cellStyle name="Vírgula 5 2 10 3 2 2" xfId="37850"/>
    <cellStyle name="Vírgula 5 2 10 3 2 3" xfId="37851"/>
    <cellStyle name="Vírgula 5 2 10 3 3" xfId="37852"/>
    <cellStyle name="Vírgula 5 2 10 3 4" xfId="37853"/>
    <cellStyle name="Vírgula 5 2 10 4" xfId="37854"/>
    <cellStyle name="Vírgula 5 2 10 4 2" xfId="37855"/>
    <cellStyle name="Vírgula 5 2 10 4 2 2" xfId="37856"/>
    <cellStyle name="Vírgula 5 2 10 4 2 3" xfId="37857"/>
    <cellStyle name="Vírgula 5 2 10 4 3" xfId="37858"/>
    <cellStyle name="Vírgula 5 2 10 4 4" xfId="37859"/>
    <cellStyle name="Vírgula 5 2 10 5" xfId="37860"/>
    <cellStyle name="Vírgula 5 2 10 5 2" xfId="37861"/>
    <cellStyle name="Vírgula 5 2 10 5 2 2" xfId="37862"/>
    <cellStyle name="Vírgula 5 2 10 5 2 3" xfId="37863"/>
    <cellStyle name="Vírgula 5 2 10 5 3" xfId="37864"/>
    <cellStyle name="Vírgula 5 2 10 5 4" xfId="37865"/>
    <cellStyle name="Vírgula 5 2 10 6" xfId="37866"/>
    <cellStyle name="Vírgula 5 2 10 6 2" xfId="37867"/>
    <cellStyle name="Vírgula 5 2 10 6 3" xfId="37868"/>
    <cellStyle name="Vírgula 5 2 10 7" xfId="37869"/>
    <cellStyle name="Vírgula 5 2 10 8" xfId="37870"/>
    <cellStyle name="Vírgula 5 2 10 9" xfId="37871"/>
    <cellStyle name="Vírgula 5 2 11" xfId="37872"/>
    <cellStyle name="Vírgula 5 2 11 2" xfId="37873"/>
    <cellStyle name="Vírgula 5 2 11 2 2" xfId="37874"/>
    <cellStyle name="Vírgula 5 2 11 2 2 2" xfId="37875"/>
    <cellStyle name="Vírgula 5 2 11 2 2 3" xfId="37876"/>
    <cellStyle name="Vírgula 5 2 11 2 3" xfId="37877"/>
    <cellStyle name="Vírgula 5 2 11 2 4" xfId="37878"/>
    <cellStyle name="Vírgula 5 2 11 3" xfId="37879"/>
    <cellStyle name="Vírgula 5 2 11 3 2" xfId="37880"/>
    <cellStyle name="Vírgula 5 2 11 3 2 2" xfId="37881"/>
    <cellStyle name="Vírgula 5 2 11 3 2 3" xfId="37882"/>
    <cellStyle name="Vírgula 5 2 11 3 3" xfId="37883"/>
    <cellStyle name="Vírgula 5 2 11 3 4" xfId="37884"/>
    <cellStyle name="Vírgula 5 2 11 4" xfId="37885"/>
    <cellStyle name="Vírgula 5 2 11 4 2" xfId="37886"/>
    <cellStyle name="Vírgula 5 2 11 4 2 2" xfId="37887"/>
    <cellStyle name="Vírgula 5 2 11 4 2 3" xfId="37888"/>
    <cellStyle name="Vírgula 5 2 11 4 3" xfId="37889"/>
    <cellStyle name="Vírgula 5 2 11 4 4" xfId="37890"/>
    <cellStyle name="Vírgula 5 2 11 5" xfId="37891"/>
    <cellStyle name="Vírgula 5 2 11 5 2" xfId="37892"/>
    <cellStyle name="Vírgula 5 2 11 5 3" xfId="37893"/>
    <cellStyle name="Vírgula 5 2 11 6" xfId="37894"/>
    <cellStyle name="Vírgula 5 2 11 7" xfId="37895"/>
    <cellStyle name="Vírgula 5 2 11 8" xfId="37896"/>
    <cellStyle name="Vírgula 5 2 12" xfId="37897"/>
    <cellStyle name="Vírgula 5 2 12 2" xfId="37898"/>
    <cellStyle name="Vírgula 5 2 12 2 2" xfId="37899"/>
    <cellStyle name="Vírgula 5 2 12 2 3" xfId="37900"/>
    <cellStyle name="Vírgula 5 2 12 3" xfId="37901"/>
    <cellStyle name="Vírgula 5 2 12 4" xfId="37902"/>
    <cellStyle name="Vírgula 5 2 13" xfId="37903"/>
    <cellStyle name="Vírgula 5 2 13 2" xfId="37904"/>
    <cellStyle name="Vírgula 5 2 13 2 2" xfId="37905"/>
    <cellStyle name="Vírgula 5 2 13 2 3" xfId="37906"/>
    <cellStyle name="Vírgula 5 2 13 3" xfId="37907"/>
    <cellStyle name="Vírgula 5 2 13 4" xfId="37908"/>
    <cellStyle name="Vírgula 5 2 14" xfId="37909"/>
    <cellStyle name="Vírgula 5 2 14 2" xfId="37910"/>
    <cellStyle name="Vírgula 5 2 14 2 2" xfId="37911"/>
    <cellStyle name="Vírgula 5 2 14 2 3" xfId="37912"/>
    <cellStyle name="Vírgula 5 2 14 3" xfId="37913"/>
    <cellStyle name="Vírgula 5 2 14 4" xfId="37914"/>
    <cellStyle name="Vírgula 5 2 15" xfId="37915"/>
    <cellStyle name="Vírgula 5 2 15 2" xfId="37916"/>
    <cellStyle name="Vírgula 5 2 15 3" xfId="37917"/>
    <cellStyle name="Vírgula 5 2 16" xfId="37918"/>
    <cellStyle name="Vírgula 5 2 17" xfId="37919"/>
    <cellStyle name="Vírgula 5 2 18" xfId="37920"/>
    <cellStyle name="Vírgula 5 2 2" xfId="37921"/>
    <cellStyle name="Vírgula 5 2 2 10" xfId="37922"/>
    <cellStyle name="Vírgula 5 2 2 11" xfId="37923"/>
    <cellStyle name="Vírgula 5 2 2 12" xfId="37924"/>
    <cellStyle name="Vírgula 5 2 2 2" xfId="37925"/>
    <cellStyle name="Vírgula 5 2 2 2 2" xfId="37926"/>
    <cellStyle name="Vírgula 5 2 2 2 2 2" xfId="37927"/>
    <cellStyle name="Vírgula 5 2 2 2 2 2 2" xfId="37928"/>
    <cellStyle name="Vírgula 5 2 2 2 2 2 2 2" xfId="37929"/>
    <cellStyle name="Vírgula 5 2 2 2 2 2 2 2 2" xfId="37930"/>
    <cellStyle name="Vírgula 5 2 2 2 2 2 2 2 3" xfId="37931"/>
    <cellStyle name="Vírgula 5 2 2 2 2 2 2 3" xfId="37932"/>
    <cellStyle name="Vírgula 5 2 2 2 2 2 2 4" xfId="37933"/>
    <cellStyle name="Vírgula 5 2 2 2 2 2 3" xfId="37934"/>
    <cellStyle name="Vírgula 5 2 2 2 2 2 3 2" xfId="37935"/>
    <cellStyle name="Vírgula 5 2 2 2 2 2 3 2 2" xfId="37936"/>
    <cellStyle name="Vírgula 5 2 2 2 2 2 3 2 3" xfId="37937"/>
    <cellStyle name="Vírgula 5 2 2 2 2 2 3 3" xfId="37938"/>
    <cellStyle name="Vírgula 5 2 2 2 2 2 3 4" xfId="37939"/>
    <cellStyle name="Vírgula 5 2 2 2 2 2 4" xfId="37940"/>
    <cellStyle name="Vírgula 5 2 2 2 2 2 4 2" xfId="37941"/>
    <cellStyle name="Vírgula 5 2 2 2 2 2 4 2 2" xfId="37942"/>
    <cellStyle name="Vírgula 5 2 2 2 2 2 4 2 3" xfId="37943"/>
    <cellStyle name="Vírgula 5 2 2 2 2 2 4 3" xfId="37944"/>
    <cellStyle name="Vírgula 5 2 2 2 2 2 4 4" xfId="37945"/>
    <cellStyle name="Vírgula 5 2 2 2 2 2 5" xfId="37946"/>
    <cellStyle name="Vírgula 5 2 2 2 2 2 5 2" xfId="37947"/>
    <cellStyle name="Vírgula 5 2 2 2 2 2 5 3" xfId="37948"/>
    <cellStyle name="Vírgula 5 2 2 2 2 2 6" xfId="37949"/>
    <cellStyle name="Vírgula 5 2 2 2 2 2 7" xfId="37950"/>
    <cellStyle name="Vírgula 5 2 2 2 2 3" xfId="37951"/>
    <cellStyle name="Vírgula 5 2 2 2 2 3 2" xfId="37952"/>
    <cellStyle name="Vírgula 5 2 2 2 2 3 2 2" xfId="37953"/>
    <cellStyle name="Vírgula 5 2 2 2 2 3 2 3" xfId="37954"/>
    <cellStyle name="Vírgula 5 2 2 2 2 3 3" xfId="37955"/>
    <cellStyle name="Vírgula 5 2 2 2 2 3 4" xfId="37956"/>
    <cellStyle name="Vírgula 5 2 2 2 2 4" xfId="37957"/>
    <cellStyle name="Vírgula 5 2 2 2 2 4 2" xfId="37958"/>
    <cellStyle name="Vírgula 5 2 2 2 2 4 2 2" xfId="37959"/>
    <cellStyle name="Vírgula 5 2 2 2 2 4 2 3" xfId="37960"/>
    <cellStyle name="Vírgula 5 2 2 2 2 4 3" xfId="37961"/>
    <cellStyle name="Vírgula 5 2 2 2 2 4 4" xfId="37962"/>
    <cellStyle name="Vírgula 5 2 2 2 2 5" xfId="37963"/>
    <cellStyle name="Vírgula 5 2 2 2 2 5 2" xfId="37964"/>
    <cellStyle name="Vírgula 5 2 2 2 2 5 2 2" xfId="37965"/>
    <cellStyle name="Vírgula 5 2 2 2 2 5 2 3" xfId="37966"/>
    <cellStyle name="Vírgula 5 2 2 2 2 5 3" xfId="37967"/>
    <cellStyle name="Vírgula 5 2 2 2 2 5 4" xfId="37968"/>
    <cellStyle name="Vírgula 5 2 2 2 2 6" xfId="37969"/>
    <cellStyle name="Vírgula 5 2 2 2 2 6 2" xfId="37970"/>
    <cellStyle name="Vírgula 5 2 2 2 2 6 3" xfId="37971"/>
    <cellStyle name="Vírgula 5 2 2 2 2 7" xfId="37972"/>
    <cellStyle name="Vírgula 5 2 2 2 2 8" xfId="37973"/>
    <cellStyle name="Vírgula 5 2 2 2 3" xfId="37974"/>
    <cellStyle name="Vírgula 5 2 2 2 3 2" xfId="37975"/>
    <cellStyle name="Vírgula 5 2 2 2 3 2 2" xfId="37976"/>
    <cellStyle name="Vírgula 5 2 2 2 3 2 2 2" xfId="37977"/>
    <cellStyle name="Vírgula 5 2 2 2 3 2 2 3" xfId="37978"/>
    <cellStyle name="Vírgula 5 2 2 2 3 2 3" xfId="37979"/>
    <cellStyle name="Vírgula 5 2 2 2 3 2 4" xfId="37980"/>
    <cellStyle name="Vírgula 5 2 2 2 3 3" xfId="37981"/>
    <cellStyle name="Vírgula 5 2 2 2 3 3 2" xfId="37982"/>
    <cellStyle name="Vírgula 5 2 2 2 3 3 2 2" xfId="37983"/>
    <cellStyle name="Vírgula 5 2 2 2 3 3 2 3" xfId="37984"/>
    <cellStyle name="Vírgula 5 2 2 2 3 3 3" xfId="37985"/>
    <cellStyle name="Vírgula 5 2 2 2 3 3 4" xfId="37986"/>
    <cellStyle name="Vírgula 5 2 2 2 3 4" xfId="37987"/>
    <cellStyle name="Vírgula 5 2 2 2 3 4 2" xfId="37988"/>
    <cellStyle name="Vírgula 5 2 2 2 3 4 2 2" xfId="37989"/>
    <cellStyle name="Vírgula 5 2 2 2 3 4 2 3" xfId="37990"/>
    <cellStyle name="Vírgula 5 2 2 2 3 4 3" xfId="37991"/>
    <cellStyle name="Vírgula 5 2 2 2 3 4 4" xfId="37992"/>
    <cellStyle name="Vírgula 5 2 2 2 3 5" xfId="37993"/>
    <cellStyle name="Vírgula 5 2 2 2 3 5 2" xfId="37994"/>
    <cellStyle name="Vírgula 5 2 2 2 3 5 3" xfId="37995"/>
    <cellStyle name="Vírgula 5 2 2 2 3 6" xfId="37996"/>
    <cellStyle name="Vírgula 5 2 2 2 3 7" xfId="37997"/>
    <cellStyle name="Vírgula 5 2 2 2 4" xfId="37998"/>
    <cellStyle name="Vírgula 5 2 2 2 4 2" xfId="37999"/>
    <cellStyle name="Vírgula 5 2 2 2 4 2 2" xfId="38000"/>
    <cellStyle name="Vírgula 5 2 2 2 4 2 3" xfId="38001"/>
    <cellStyle name="Vírgula 5 2 2 2 4 3" xfId="38002"/>
    <cellStyle name="Vírgula 5 2 2 2 4 4" xfId="38003"/>
    <cellStyle name="Vírgula 5 2 2 2 5" xfId="38004"/>
    <cellStyle name="Vírgula 5 2 2 2 5 2" xfId="38005"/>
    <cellStyle name="Vírgula 5 2 2 2 5 2 2" xfId="38006"/>
    <cellStyle name="Vírgula 5 2 2 2 5 2 3" xfId="38007"/>
    <cellStyle name="Vírgula 5 2 2 2 5 3" xfId="38008"/>
    <cellStyle name="Vírgula 5 2 2 2 5 4" xfId="38009"/>
    <cellStyle name="Vírgula 5 2 2 2 6" xfId="38010"/>
    <cellStyle name="Vírgula 5 2 2 2 6 2" xfId="38011"/>
    <cellStyle name="Vírgula 5 2 2 2 6 2 2" xfId="38012"/>
    <cellStyle name="Vírgula 5 2 2 2 6 2 3" xfId="38013"/>
    <cellStyle name="Vírgula 5 2 2 2 6 3" xfId="38014"/>
    <cellStyle name="Vírgula 5 2 2 2 6 4" xfId="38015"/>
    <cellStyle name="Vírgula 5 2 2 2 7" xfId="38016"/>
    <cellStyle name="Vírgula 5 2 2 2 7 2" xfId="38017"/>
    <cellStyle name="Vírgula 5 2 2 2 7 3" xfId="38018"/>
    <cellStyle name="Vírgula 5 2 2 2 8" xfId="38019"/>
    <cellStyle name="Vírgula 5 2 2 2 9" xfId="38020"/>
    <cellStyle name="Vírgula 5 2 2 3" xfId="38021"/>
    <cellStyle name="Vírgula 5 2 2 3 2" xfId="38022"/>
    <cellStyle name="Vírgula 5 2 2 3 2 2" xfId="38023"/>
    <cellStyle name="Vírgula 5 2 2 3 2 2 2" xfId="38024"/>
    <cellStyle name="Vírgula 5 2 2 3 2 2 2 2" xfId="38025"/>
    <cellStyle name="Vírgula 5 2 2 3 2 2 2 3" xfId="38026"/>
    <cellStyle name="Vírgula 5 2 2 3 2 2 3" xfId="38027"/>
    <cellStyle name="Vírgula 5 2 2 3 2 2 4" xfId="38028"/>
    <cellStyle name="Vírgula 5 2 2 3 2 3" xfId="38029"/>
    <cellStyle name="Vírgula 5 2 2 3 2 3 2" xfId="38030"/>
    <cellStyle name="Vírgula 5 2 2 3 2 3 2 2" xfId="38031"/>
    <cellStyle name="Vírgula 5 2 2 3 2 3 2 3" xfId="38032"/>
    <cellStyle name="Vírgula 5 2 2 3 2 3 3" xfId="38033"/>
    <cellStyle name="Vírgula 5 2 2 3 2 3 4" xfId="38034"/>
    <cellStyle name="Vírgula 5 2 2 3 2 4" xfId="38035"/>
    <cellStyle name="Vírgula 5 2 2 3 2 4 2" xfId="38036"/>
    <cellStyle name="Vírgula 5 2 2 3 2 4 2 2" xfId="38037"/>
    <cellStyle name="Vírgula 5 2 2 3 2 4 2 3" xfId="38038"/>
    <cellStyle name="Vírgula 5 2 2 3 2 4 3" xfId="38039"/>
    <cellStyle name="Vírgula 5 2 2 3 2 4 4" xfId="38040"/>
    <cellStyle name="Vírgula 5 2 2 3 2 5" xfId="38041"/>
    <cellStyle name="Vírgula 5 2 2 3 2 5 2" xfId="38042"/>
    <cellStyle name="Vírgula 5 2 2 3 2 5 3" xfId="38043"/>
    <cellStyle name="Vírgula 5 2 2 3 2 6" xfId="38044"/>
    <cellStyle name="Vírgula 5 2 2 3 2 7" xfId="38045"/>
    <cellStyle name="Vírgula 5 2 2 3 3" xfId="38046"/>
    <cellStyle name="Vírgula 5 2 2 3 4" xfId="38047"/>
    <cellStyle name="Vírgula 5 2 2 3 4 2" xfId="38048"/>
    <cellStyle name="Vírgula 5 2 2 3 4 2 2" xfId="38049"/>
    <cellStyle name="Vírgula 5 2 2 3 4 2 3" xfId="38050"/>
    <cellStyle name="Vírgula 5 2 2 3 4 3" xfId="38051"/>
    <cellStyle name="Vírgula 5 2 2 3 4 4" xfId="38052"/>
    <cellStyle name="Vírgula 5 2 2 3 5" xfId="38053"/>
    <cellStyle name="Vírgula 5 2 2 3 5 2" xfId="38054"/>
    <cellStyle name="Vírgula 5 2 2 3 5 2 2" xfId="38055"/>
    <cellStyle name="Vírgula 5 2 2 3 5 2 3" xfId="38056"/>
    <cellStyle name="Vírgula 5 2 2 3 5 3" xfId="38057"/>
    <cellStyle name="Vírgula 5 2 2 3 5 4" xfId="38058"/>
    <cellStyle name="Vírgula 5 2 2 3 6" xfId="38059"/>
    <cellStyle name="Vírgula 5 2 2 3 6 2" xfId="38060"/>
    <cellStyle name="Vírgula 5 2 2 3 6 2 2" xfId="38061"/>
    <cellStyle name="Vírgula 5 2 2 3 6 2 3" xfId="38062"/>
    <cellStyle name="Vírgula 5 2 2 3 6 3" xfId="38063"/>
    <cellStyle name="Vírgula 5 2 2 3 6 4" xfId="38064"/>
    <cellStyle name="Vírgula 5 2 2 3 7" xfId="38065"/>
    <cellStyle name="Vírgula 5 2 2 3 7 2" xfId="38066"/>
    <cellStyle name="Vírgula 5 2 2 3 7 3" xfId="38067"/>
    <cellStyle name="Vírgula 5 2 2 3 8" xfId="38068"/>
    <cellStyle name="Vírgula 5 2 2 3 9" xfId="38069"/>
    <cellStyle name="Vírgula 5 2 2 4" xfId="38070"/>
    <cellStyle name="Vírgula 5 2 2 4 2" xfId="38071"/>
    <cellStyle name="Vírgula 5 2 2 4 2 2" xfId="38072"/>
    <cellStyle name="Vírgula 5 2 2 4 2 2 2" xfId="38073"/>
    <cellStyle name="Vírgula 5 2 2 4 2 2 2 2" xfId="38074"/>
    <cellStyle name="Vírgula 5 2 2 4 2 2 2 3" xfId="38075"/>
    <cellStyle name="Vírgula 5 2 2 4 2 2 3" xfId="38076"/>
    <cellStyle name="Vírgula 5 2 2 4 2 2 4" xfId="38077"/>
    <cellStyle name="Vírgula 5 2 2 4 2 3" xfId="38078"/>
    <cellStyle name="Vírgula 5 2 2 4 2 3 2" xfId="38079"/>
    <cellStyle name="Vírgula 5 2 2 4 2 3 2 2" xfId="38080"/>
    <cellStyle name="Vírgula 5 2 2 4 2 3 2 3" xfId="38081"/>
    <cellStyle name="Vírgula 5 2 2 4 2 3 3" xfId="38082"/>
    <cellStyle name="Vírgula 5 2 2 4 2 3 4" xfId="38083"/>
    <cellStyle name="Vírgula 5 2 2 4 2 4" xfId="38084"/>
    <cellStyle name="Vírgula 5 2 2 4 2 4 2" xfId="38085"/>
    <cellStyle name="Vírgula 5 2 2 4 2 4 2 2" xfId="38086"/>
    <cellStyle name="Vírgula 5 2 2 4 2 4 2 3" xfId="38087"/>
    <cellStyle name="Vírgula 5 2 2 4 2 4 3" xfId="38088"/>
    <cellStyle name="Vírgula 5 2 2 4 2 4 4" xfId="38089"/>
    <cellStyle name="Vírgula 5 2 2 4 2 5" xfId="38090"/>
    <cellStyle name="Vírgula 5 2 2 4 2 5 2" xfId="38091"/>
    <cellStyle name="Vírgula 5 2 2 4 2 5 3" xfId="38092"/>
    <cellStyle name="Vírgula 5 2 2 4 2 6" xfId="38093"/>
    <cellStyle name="Vírgula 5 2 2 4 2 7" xfId="38094"/>
    <cellStyle name="Vírgula 5 2 2 4 2 8" xfId="38095"/>
    <cellStyle name="Vírgula 5 2 2 4 3" xfId="38096"/>
    <cellStyle name="Vírgula 5 2 2 4 3 2" xfId="38097"/>
    <cellStyle name="Vírgula 5 2 2 4 3 2 2" xfId="38098"/>
    <cellStyle name="Vírgula 5 2 2 4 3 2 3" xfId="38099"/>
    <cellStyle name="Vírgula 5 2 2 4 3 3" xfId="38100"/>
    <cellStyle name="Vírgula 5 2 2 4 3 4" xfId="38101"/>
    <cellStyle name="Vírgula 5 2 2 4 4" xfId="38102"/>
    <cellStyle name="Vírgula 5 2 2 4 4 2" xfId="38103"/>
    <cellStyle name="Vírgula 5 2 2 4 4 2 2" xfId="38104"/>
    <cellStyle name="Vírgula 5 2 2 4 4 2 3" xfId="38105"/>
    <cellStyle name="Vírgula 5 2 2 4 4 3" xfId="38106"/>
    <cellStyle name="Vírgula 5 2 2 4 4 4" xfId="38107"/>
    <cellStyle name="Vírgula 5 2 2 4 5" xfId="38108"/>
    <cellStyle name="Vírgula 5 2 2 4 5 2" xfId="38109"/>
    <cellStyle name="Vírgula 5 2 2 4 5 2 2" xfId="38110"/>
    <cellStyle name="Vírgula 5 2 2 4 5 2 3" xfId="38111"/>
    <cellStyle name="Vírgula 5 2 2 4 5 3" xfId="38112"/>
    <cellStyle name="Vírgula 5 2 2 4 5 4" xfId="38113"/>
    <cellStyle name="Vírgula 5 2 2 4 6" xfId="38114"/>
    <cellStyle name="Vírgula 5 2 2 4 6 2" xfId="38115"/>
    <cellStyle name="Vírgula 5 2 2 4 6 3" xfId="38116"/>
    <cellStyle name="Vírgula 5 2 2 4 7" xfId="38117"/>
    <cellStyle name="Vírgula 5 2 2 4 8" xfId="38118"/>
    <cellStyle name="Vírgula 5 2 2 5" xfId="38119"/>
    <cellStyle name="Vírgula 5 2 2 5 2" xfId="38120"/>
    <cellStyle name="Vírgula 5 2 2 5 2 2" xfId="38121"/>
    <cellStyle name="Vírgula 5 2 2 5 2 2 2" xfId="38122"/>
    <cellStyle name="Vírgula 5 2 2 5 2 2 3" xfId="38123"/>
    <cellStyle name="Vírgula 5 2 2 5 2 3" xfId="38124"/>
    <cellStyle name="Vírgula 5 2 2 5 2 4" xfId="38125"/>
    <cellStyle name="Vírgula 5 2 2 5 3" xfId="38126"/>
    <cellStyle name="Vírgula 5 2 2 5 3 2" xfId="38127"/>
    <cellStyle name="Vírgula 5 2 2 5 3 2 2" xfId="38128"/>
    <cellStyle name="Vírgula 5 2 2 5 3 2 3" xfId="38129"/>
    <cellStyle name="Vírgula 5 2 2 5 3 3" xfId="38130"/>
    <cellStyle name="Vírgula 5 2 2 5 3 4" xfId="38131"/>
    <cellStyle name="Vírgula 5 2 2 5 4" xfId="38132"/>
    <cellStyle name="Vírgula 5 2 2 5 4 2" xfId="38133"/>
    <cellStyle name="Vírgula 5 2 2 5 4 2 2" xfId="38134"/>
    <cellStyle name="Vírgula 5 2 2 5 4 2 3" xfId="38135"/>
    <cellStyle name="Vírgula 5 2 2 5 4 3" xfId="38136"/>
    <cellStyle name="Vírgula 5 2 2 5 4 4" xfId="38137"/>
    <cellStyle name="Vírgula 5 2 2 5 5" xfId="38138"/>
    <cellStyle name="Vírgula 5 2 2 5 5 2" xfId="38139"/>
    <cellStyle name="Vírgula 5 2 2 5 5 3" xfId="38140"/>
    <cellStyle name="Vírgula 5 2 2 5 6" xfId="38141"/>
    <cellStyle name="Vírgula 5 2 2 5 7" xfId="38142"/>
    <cellStyle name="Vírgula 5 2 2 5 8" xfId="38143"/>
    <cellStyle name="Vírgula 5 2 2 6" xfId="38144"/>
    <cellStyle name="Vírgula 5 2 2 6 2" xfId="38145"/>
    <cellStyle name="Vírgula 5 2 2 6 2 2" xfId="38146"/>
    <cellStyle name="Vírgula 5 2 2 6 2 3" xfId="38147"/>
    <cellStyle name="Vírgula 5 2 2 6 3" xfId="38148"/>
    <cellStyle name="Vírgula 5 2 2 6 4" xfId="38149"/>
    <cellStyle name="Vírgula 5 2 2 7" xfId="38150"/>
    <cellStyle name="Vírgula 5 2 2 7 2" xfId="38151"/>
    <cellStyle name="Vírgula 5 2 2 7 2 2" xfId="38152"/>
    <cellStyle name="Vírgula 5 2 2 7 2 3" xfId="38153"/>
    <cellStyle name="Vírgula 5 2 2 7 3" xfId="38154"/>
    <cellStyle name="Vírgula 5 2 2 7 4" xfId="38155"/>
    <cellStyle name="Vírgula 5 2 2 8" xfId="38156"/>
    <cellStyle name="Vírgula 5 2 2 8 2" xfId="38157"/>
    <cellStyle name="Vírgula 5 2 2 8 2 2" xfId="38158"/>
    <cellStyle name="Vírgula 5 2 2 8 2 3" xfId="38159"/>
    <cellStyle name="Vírgula 5 2 2 8 3" xfId="38160"/>
    <cellStyle name="Vírgula 5 2 2 8 4" xfId="38161"/>
    <cellStyle name="Vírgula 5 2 2 9" xfId="38162"/>
    <cellStyle name="Vírgula 5 2 2 9 2" xfId="38163"/>
    <cellStyle name="Vírgula 5 2 2 9 3" xfId="38164"/>
    <cellStyle name="Vírgula 5 2 3" xfId="38165"/>
    <cellStyle name="Vírgula 5 2 3 10" xfId="38166"/>
    <cellStyle name="Vírgula 5 2 3 2" xfId="38167"/>
    <cellStyle name="Vírgula 5 2 3 2 2" xfId="38168"/>
    <cellStyle name="Vírgula 5 2 3 2 2 2" xfId="38169"/>
    <cellStyle name="Vírgula 5 2 3 2 2 2 2" xfId="38170"/>
    <cellStyle name="Vírgula 5 2 3 2 2 2 2 2" xfId="38171"/>
    <cellStyle name="Vírgula 5 2 3 2 2 2 2 3" xfId="38172"/>
    <cellStyle name="Vírgula 5 2 3 2 2 2 3" xfId="38173"/>
    <cellStyle name="Vírgula 5 2 3 2 2 2 4" xfId="38174"/>
    <cellStyle name="Vírgula 5 2 3 2 2 3" xfId="38175"/>
    <cellStyle name="Vírgula 5 2 3 2 2 3 2" xfId="38176"/>
    <cellStyle name="Vírgula 5 2 3 2 2 3 2 2" xfId="38177"/>
    <cellStyle name="Vírgula 5 2 3 2 2 3 2 3" xfId="38178"/>
    <cellStyle name="Vírgula 5 2 3 2 2 3 3" xfId="38179"/>
    <cellStyle name="Vírgula 5 2 3 2 2 3 4" xfId="38180"/>
    <cellStyle name="Vírgula 5 2 3 2 2 4" xfId="38181"/>
    <cellStyle name="Vírgula 5 2 3 2 2 4 2" xfId="38182"/>
    <cellStyle name="Vírgula 5 2 3 2 2 4 2 2" xfId="38183"/>
    <cellStyle name="Vírgula 5 2 3 2 2 4 2 3" xfId="38184"/>
    <cellStyle name="Vírgula 5 2 3 2 2 4 3" xfId="38185"/>
    <cellStyle name="Vírgula 5 2 3 2 2 4 4" xfId="38186"/>
    <cellStyle name="Vírgula 5 2 3 2 2 5" xfId="38187"/>
    <cellStyle name="Vírgula 5 2 3 2 2 5 2" xfId="38188"/>
    <cellStyle name="Vírgula 5 2 3 2 2 5 3" xfId="38189"/>
    <cellStyle name="Vírgula 5 2 3 2 2 6" xfId="38190"/>
    <cellStyle name="Vírgula 5 2 3 2 2 7" xfId="38191"/>
    <cellStyle name="Vírgula 5 2 3 2 3" xfId="38192"/>
    <cellStyle name="Vírgula 5 2 3 2 3 2" xfId="38193"/>
    <cellStyle name="Vírgula 5 2 3 2 3 2 2" xfId="38194"/>
    <cellStyle name="Vírgula 5 2 3 2 3 2 3" xfId="38195"/>
    <cellStyle name="Vírgula 5 2 3 2 3 3" xfId="38196"/>
    <cellStyle name="Vírgula 5 2 3 2 3 4" xfId="38197"/>
    <cellStyle name="Vírgula 5 2 3 2 4" xfId="38198"/>
    <cellStyle name="Vírgula 5 2 3 2 4 2" xfId="38199"/>
    <cellStyle name="Vírgula 5 2 3 2 4 2 2" xfId="38200"/>
    <cellStyle name="Vírgula 5 2 3 2 4 2 3" xfId="38201"/>
    <cellStyle name="Vírgula 5 2 3 2 4 3" xfId="38202"/>
    <cellStyle name="Vírgula 5 2 3 2 4 4" xfId="38203"/>
    <cellStyle name="Vírgula 5 2 3 2 5" xfId="38204"/>
    <cellStyle name="Vírgula 5 2 3 2 5 2" xfId="38205"/>
    <cellStyle name="Vírgula 5 2 3 2 5 2 2" xfId="38206"/>
    <cellStyle name="Vírgula 5 2 3 2 5 2 3" xfId="38207"/>
    <cellStyle name="Vírgula 5 2 3 2 5 3" xfId="38208"/>
    <cellStyle name="Vírgula 5 2 3 2 5 4" xfId="38209"/>
    <cellStyle name="Vírgula 5 2 3 2 6" xfId="38210"/>
    <cellStyle name="Vírgula 5 2 3 2 6 2" xfId="38211"/>
    <cellStyle name="Vírgula 5 2 3 2 6 3" xfId="38212"/>
    <cellStyle name="Vírgula 5 2 3 2 7" xfId="38213"/>
    <cellStyle name="Vírgula 5 2 3 2 8" xfId="38214"/>
    <cellStyle name="Vírgula 5 2 3 3" xfId="38215"/>
    <cellStyle name="Vírgula 5 2 3 3 2" xfId="38216"/>
    <cellStyle name="Vírgula 5 2 3 3 2 2" xfId="38217"/>
    <cellStyle name="Vírgula 5 2 3 3 2 2 2" xfId="38218"/>
    <cellStyle name="Vírgula 5 2 3 3 2 2 3" xfId="38219"/>
    <cellStyle name="Vírgula 5 2 3 3 2 3" xfId="38220"/>
    <cellStyle name="Vírgula 5 2 3 3 2 4" xfId="38221"/>
    <cellStyle name="Vírgula 5 2 3 3 3" xfId="38222"/>
    <cellStyle name="Vírgula 5 2 3 3 3 2" xfId="38223"/>
    <cellStyle name="Vírgula 5 2 3 3 3 2 2" xfId="38224"/>
    <cellStyle name="Vírgula 5 2 3 3 3 2 3" xfId="38225"/>
    <cellStyle name="Vírgula 5 2 3 3 3 3" xfId="38226"/>
    <cellStyle name="Vírgula 5 2 3 3 3 4" xfId="38227"/>
    <cellStyle name="Vírgula 5 2 3 3 4" xfId="38228"/>
    <cellStyle name="Vírgula 5 2 3 3 4 2" xfId="38229"/>
    <cellStyle name="Vírgula 5 2 3 3 4 2 2" xfId="38230"/>
    <cellStyle name="Vírgula 5 2 3 3 4 2 3" xfId="38231"/>
    <cellStyle name="Vírgula 5 2 3 3 4 3" xfId="38232"/>
    <cellStyle name="Vírgula 5 2 3 3 4 4" xfId="38233"/>
    <cellStyle name="Vírgula 5 2 3 3 5" xfId="38234"/>
    <cellStyle name="Vírgula 5 2 3 3 5 2" xfId="38235"/>
    <cellStyle name="Vírgula 5 2 3 3 5 3" xfId="38236"/>
    <cellStyle name="Vírgula 5 2 3 3 6" xfId="38237"/>
    <cellStyle name="Vírgula 5 2 3 3 7" xfId="38238"/>
    <cellStyle name="Vírgula 5 2 3 4" xfId="38239"/>
    <cellStyle name="Vírgula 5 2 3 5" xfId="38240"/>
    <cellStyle name="Vírgula 5 2 3 5 2" xfId="38241"/>
    <cellStyle name="Vírgula 5 2 3 5 2 2" xfId="38242"/>
    <cellStyle name="Vírgula 5 2 3 5 2 3" xfId="38243"/>
    <cellStyle name="Vírgula 5 2 3 5 3" xfId="38244"/>
    <cellStyle name="Vírgula 5 2 3 5 4" xfId="38245"/>
    <cellStyle name="Vírgula 5 2 3 6" xfId="38246"/>
    <cellStyle name="Vírgula 5 2 3 6 2" xfId="38247"/>
    <cellStyle name="Vírgula 5 2 3 6 2 2" xfId="38248"/>
    <cellStyle name="Vírgula 5 2 3 6 2 3" xfId="38249"/>
    <cellStyle name="Vírgula 5 2 3 6 3" xfId="38250"/>
    <cellStyle name="Vírgula 5 2 3 6 4" xfId="38251"/>
    <cellStyle name="Vírgula 5 2 3 7" xfId="38252"/>
    <cellStyle name="Vírgula 5 2 3 7 2" xfId="38253"/>
    <cellStyle name="Vírgula 5 2 3 7 2 2" xfId="38254"/>
    <cellStyle name="Vírgula 5 2 3 7 2 3" xfId="38255"/>
    <cellStyle name="Vírgula 5 2 3 7 3" xfId="38256"/>
    <cellStyle name="Vírgula 5 2 3 7 4" xfId="38257"/>
    <cellStyle name="Vírgula 5 2 3 8" xfId="38258"/>
    <cellStyle name="Vírgula 5 2 3 8 2" xfId="38259"/>
    <cellStyle name="Vírgula 5 2 3 8 3" xfId="38260"/>
    <cellStyle name="Vírgula 5 2 3 9" xfId="38261"/>
    <cellStyle name="Vírgula 5 2 4" xfId="38262"/>
    <cellStyle name="Vírgula 5 2 4 2" xfId="38263"/>
    <cellStyle name="Vírgula 5 2 4 2 2" xfId="38264"/>
    <cellStyle name="Vírgula 5 2 4 2 2 2" xfId="38265"/>
    <cellStyle name="Vírgula 5 2 4 2 2 2 2" xfId="38266"/>
    <cellStyle name="Vírgula 5 2 4 2 2 2 3" xfId="38267"/>
    <cellStyle name="Vírgula 5 2 4 2 2 3" xfId="38268"/>
    <cellStyle name="Vírgula 5 2 4 2 2 4" xfId="38269"/>
    <cellStyle name="Vírgula 5 2 4 2 3" xfId="38270"/>
    <cellStyle name="Vírgula 5 2 4 2 3 2" xfId="38271"/>
    <cellStyle name="Vírgula 5 2 4 2 3 2 2" xfId="38272"/>
    <cellStyle name="Vírgula 5 2 4 2 3 2 3" xfId="38273"/>
    <cellStyle name="Vírgula 5 2 4 2 3 3" xfId="38274"/>
    <cellStyle name="Vírgula 5 2 4 2 3 4" xfId="38275"/>
    <cellStyle name="Vírgula 5 2 4 2 4" xfId="38276"/>
    <cellStyle name="Vírgula 5 2 4 2 4 2" xfId="38277"/>
    <cellStyle name="Vírgula 5 2 4 2 4 2 2" xfId="38278"/>
    <cellStyle name="Vírgula 5 2 4 2 4 2 3" xfId="38279"/>
    <cellStyle name="Vírgula 5 2 4 2 4 3" xfId="38280"/>
    <cellStyle name="Vírgula 5 2 4 2 4 4" xfId="38281"/>
    <cellStyle name="Vírgula 5 2 4 2 5" xfId="38282"/>
    <cellStyle name="Vírgula 5 2 4 2 5 2" xfId="38283"/>
    <cellStyle name="Vírgula 5 2 4 2 5 3" xfId="38284"/>
    <cellStyle name="Vírgula 5 2 4 2 6" xfId="38285"/>
    <cellStyle name="Vírgula 5 2 4 2 7" xfId="38286"/>
    <cellStyle name="Vírgula 5 2 4 3" xfId="38287"/>
    <cellStyle name="Vírgula 5 2 4 4" xfId="38288"/>
    <cellStyle name="Vírgula 5 2 4 4 2" xfId="38289"/>
    <cellStyle name="Vírgula 5 2 4 4 2 2" xfId="38290"/>
    <cellStyle name="Vírgula 5 2 4 4 2 3" xfId="38291"/>
    <cellStyle name="Vírgula 5 2 4 4 3" xfId="38292"/>
    <cellStyle name="Vírgula 5 2 4 4 4" xfId="38293"/>
    <cellStyle name="Vírgula 5 2 4 5" xfId="38294"/>
    <cellStyle name="Vírgula 5 2 4 5 2" xfId="38295"/>
    <cellStyle name="Vírgula 5 2 4 5 2 2" xfId="38296"/>
    <cellStyle name="Vírgula 5 2 4 5 2 3" xfId="38297"/>
    <cellStyle name="Vírgula 5 2 4 5 3" xfId="38298"/>
    <cellStyle name="Vírgula 5 2 4 5 4" xfId="38299"/>
    <cellStyle name="Vírgula 5 2 4 6" xfId="38300"/>
    <cellStyle name="Vírgula 5 2 4 6 2" xfId="38301"/>
    <cellStyle name="Vírgula 5 2 4 6 2 2" xfId="38302"/>
    <cellStyle name="Vírgula 5 2 4 6 2 3" xfId="38303"/>
    <cellStyle name="Vírgula 5 2 4 6 3" xfId="38304"/>
    <cellStyle name="Vírgula 5 2 4 6 4" xfId="38305"/>
    <cellStyle name="Vírgula 5 2 4 7" xfId="38306"/>
    <cellStyle name="Vírgula 5 2 4 7 2" xfId="38307"/>
    <cellStyle name="Vírgula 5 2 4 7 3" xfId="38308"/>
    <cellStyle name="Vírgula 5 2 4 8" xfId="38309"/>
    <cellStyle name="Vírgula 5 2 4 9" xfId="38310"/>
    <cellStyle name="Vírgula 5 2 5" xfId="38311"/>
    <cellStyle name="Vírgula 5 2 5 2" xfId="38312"/>
    <cellStyle name="Vírgula 5 2 5 3" xfId="38313"/>
    <cellStyle name="Vírgula 5 2 5 3 2" xfId="38314"/>
    <cellStyle name="Vírgula 5 2 5 3 2 2" xfId="38315"/>
    <cellStyle name="Vírgula 5 2 5 3 2 2 2" xfId="38316"/>
    <cellStyle name="Vírgula 5 2 5 3 2 2 3" xfId="38317"/>
    <cellStyle name="Vírgula 5 2 5 3 2 3" xfId="38318"/>
    <cellStyle name="Vírgula 5 2 5 3 2 4" xfId="38319"/>
    <cellStyle name="Vírgula 5 2 5 3 3" xfId="38320"/>
    <cellStyle name="Vírgula 5 2 5 3 3 2" xfId="38321"/>
    <cellStyle name="Vírgula 5 2 5 3 3 2 2" xfId="38322"/>
    <cellStyle name="Vírgula 5 2 5 3 3 2 3" xfId="38323"/>
    <cellStyle name="Vírgula 5 2 5 3 3 3" xfId="38324"/>
    <cellStyle name="Vírgula 5 2 5 3 3 4" xfId="38325"/>
    <cellStyle name="Vírgula 5 2 5 3 4" xfId="38326"/>
    <cellStyle name="Vírgula 5 2 5 3 4 2" xfId="38327"/>
    <cellStyle name="Vírgula 5 2 5 3 4 2 2" xfId="38328"/>
    <cellStyle name="Vírgula 5 2 5 3 4 2 3" xfId="38329"/>
    <cellStyle name="Vírgula 5 2 5 3 4 3" xfId="38330"/>
    <cellStyle name="Vírgula 5 2 5 3 4 4" xfId="38331"/>
    <cellStyle name="Vírgula 5 2 5 3 5" xfId="38332"/>
    <cellStyle name="Vírgula 5 2 5 3 5 2" xfId="38333"/>
    <cellStyle name="Vírgula 5 2 5 3 5 3" xfId="38334"/>
    <cellStyle name="Vírgula 5 2 5 3 6" xfId="38335"/>
    <cellStyle name="Vírgula 5 2 5 3 7" xfId="38336"/>
    <cellStyle name="Vírgula 5 2 6" xfId="38337"/>
    <cellStyle name="Vírgula 5 2 6 2" xfId="38338"/>
    <cellStyle name="Vírgula 5 2 6 2 2" xfId="38339"/>
    <cellStyle name="Vírgula 5 2 6 2 2 2" xfId="38340"/>
    <cellStyle name="Vírgula 5 2 6 2 2 2 2" xfId="38341"/>
    <cellStyle name="Vírgula 5 2 6 2 2 2 3" xfId="38342"/>
    <cellStyle name="Vírgula 5 2 6 2 2 3" xfId="38343"/>
    <cellStyle name="Vírgula 5 2 6 2 2 4" xfId="38344"/>
    <cellStyle name="Vírgula 5 2 6 2 3" xfId="38345"/>
    <cellStyle name="Vírgula 5 2 6 2 3 2" xfId="38346"/>
    <cellStyle name="Vírgula 5 2 6 2 3 2 2" xfId="38347"/>
    <cellStyle name="Vírgula 5 2 6 2 3 2 3" xfId="38348"/>
    <cellStyle name="Vírgula 5 2 6 2 3 3" xfId="38349"/>
    <cellStyle name="Vírgula 5 2 6 2 3 4" xfId="38350"/>
    <cellStyle name="Vírgula 5 2 6 2 4" xfId="38351"/>
    <cellStyle name="Vírgula 5 2 6 2 4 2" xfId="38352"/>
    <cellStyle name="Vírgula 5 2 6 2 4 2 2" xfId="38353"/>
    <cellStyle name="Vírgula 5 2 6 2 4 2 3" xfId="38354"/>
    <cellStyle name="Vírgula 5 2 6 2 4 3" xfId="38355"/>
    <cellStyle name="Vírgula 5 2 6 2 4 4" xfId="38356"/>
    <cellStyle name="Vírgula 5 2 6 2 5" xfId="38357"/>
    <cellStyle name="Vírgula 5 2 6 2 5 2" xfId="38358"/>
    <cellStyle name="Vírgula 5 2 6 2 5 3" xfId="38359"/>
    <cellStyle name="Vírgula 5 2 6 2 6" xfId="38360"/>
    <cellStyle name="Vírgula 5 2 6 2 7" xfId="38361"/>
    <cellStyle name="Vírgula 5 2 6 3" xfId="38362"/>
    <cellStyle name="Vírgula 5 2 6 3 2" xfId="38363"/>
    <cellStyle name="Vírgula 5 2 6 3 2 2" xfId="38364"/>
    <cellStyle name="Vírgula 5 2 6 3 2 2 2" xfId="38365"/>
    <cellStyle name="Vírgula 5 2 6 3 2 2 3" xfId="38366"/>
    <cellStyle name="Vírgula 5 2 6 3 2 3" xfId="38367"/>
    <cellStyle name="Vírgula 5 2 6 3 2 4" xfId="38368"/>
    <cellStyle name="Vírgula 5 2 6 3 3" xfId="38369"/>
    <cellStyle name="Vírgula 5 2 6 3 3 2" xfId="38370"/>
    <cellStyle name="Vírgula 5 2 6 3 3 2 2" xfId="38371"/>
    <cellStyle name="Vírgula 5 2 6 3 3 2 3" xfId="38372"/>
    <cellStyle name="Vírgula 5 2 6 3 3 3" xfId="38373"/>
    <cellStyle name="Vírgula 5 2 6 3 3 4" xfId="38374"/>
    <cellStyle name="Vírgula 5 2 6 3 4" xfId="38375"/>
    <cellStyle name="Vírgula 5 2 6 3 4 2" xfId="38376"/>
    <cellStyle name="Vírgula 5 2 6 3 4 2 2" xfId="38377"/>
    <cellStyle name="Vírgula 5 2 6 3 4 2 3" xfId="38378"/>
    <cellStyle name="Vírgula 5 2 6 3 4 3" xfId="38379"/>
    <cellStyle name="Vírgula 5 2 6 3 4 4" xfId="38380"/>
    <cellStyle name="Vírgula 5 2 6 3 5" xfId="38381"/>
    <cellStyle name="Vírgula 5 2 6 3 5 2" xfId="38382"/>
    <cellStyle name="Vírgula 5 2 6 3 5 3" xfId="38383"/>
    <cellStyle name="Vírgula 5 2 6 3 6" xfId="38384"/>
    <cellStyle name="Vírgula 5 2 6 3 7" xfId="38385"/>
    <cellStyle name="Vírgula 5 2 6 4" xfId="38386"/>
    <cellStyle name="Vírgula 5 2 6 4 2" xfId="38387"/>
    <cellStyle name="Vírgula 5 2 6 4 2 2" xfId="38388"/>
    <cellStyle name="Vírgula 5 2 6 4 2 3" xfId="38389"/>
    <cellStyle name="Vírgula 5 2 6 4 3" xfId="38390"/>
    <cellStyle name="Vírgula 5 2 6 4 4" xfId="38391"/>
    <cellStyle name="Vírgula 5 2 6 5" xfId="38392"/>
    <cellStyle name="Vírgula 5 2 6 5 2" xfId="38393"/>
    <cellStyle name="Vírgula 5 2 6 5 2 2" xfId="38394"/>
    <cellStyle name="Vírgula 5 2 6 5 2 3" xfId="38395"/>
    <cellStyle name="Vírgula 5 2 6 5 3" xfId="38396"/>
    <cellStyle name="Vírgula 5 2 6 5 4" xfId="38397"/>
    <cellStyle name="Vírgula 5 2 6 6" xfId="38398"/>
    <cellStyle name="Vírgula 5 2 6 6 2" xfId="38399"/>
    <cellStyle name="Vírgula 5 2 6 6 2 2" xfId="38400"/>
    <cellStyle name="Vírgula 5 2 6 6 2 3" xfId="38401"/>
    <cellStyle name="Vírgula 5 2 6 6 3" xfId="38402"/>
    <cellStyle name="Vírgula 5 2 6 6 4" xfId="38403"/>
    <cellStyle name="Vírgula 5 2 6 7" xfId="38404"/>
    <cellStyle name="Vírgula 5 2 6 7 2" xfId="38405"/>
    <cellStyle name="Vírgula 5 2 6 7 3" xfId="38406"/>
    <cellStyle name="Vírgula 5 2 6 8" xfId="38407"/>
    <cellStyle name="Vírgula 5 2 6 9" xfId="38408"/>
    <cellStyle name="Vírgula 5 2 7" xfId="38409"/>
    <cellStyle name="Vírgula 5 2 7 2" xfId="38410"/>
    <cellStyle name="Vírgula 5 2 7 2 2" xfId="38411"/>
    <cellStyle name="Vírgula 5 2 7 2 2 2" xfId="38412"/>
    <cellStyle name="Vírgula 5 2 7 2 2 2 2" xfId="38413"/>
    <cellStyle name="Vírgula 5 2 7 2 2 2 3" xfId="38414"/>
    <cellStyle name="Vírgula 5 2 7 2 2 3" xfId="38415"/>
    <cellStyle name="Vírgula 5 2 7 2 2 4" xfId="38416"/>
    <cellStyle name="Vírgula 5 2 7 2 3" xfId="38417"/>
    <cellStyle name="Vírgula 5 2 7 2 3 2" xfId="38418"/>
    <cellStyle name="Vírgula 5 2 7 2 3 2 2" xfId="38419"/>
    <cellStyle name="Vírgula 5 2 7 2 3 2 3" xfId="38420"/>
    <cellStyle name="Vírgula 5 2 7 2 3 3" xfId="38421"/>
    <cellStyle name="Vírgula 5 2 7 2 3 4" xfId="38422"/>
    <cellStyle name="Vírgula 5 2 7 2 4" xfId="38423"/>
    <cellStyle name="Vírgula 5 2 7 2 4 2" xfId="38424"/>
    <cellStyle name="Vírgula 5 2 7 2 4 2 2" xfId="38425"/>
    <cellStyle name="Vírgula 5 2 7 2 4 2 3" xfId="38426"/>
    <cellStyle name="Vírgula 5 2 7 2 4 3" xfId="38427"/>
    <cellStyle name="Vírgula 5 2 7 2 4 4" xfId="38428"/>
    <cellStyle name="Vírgula 5 2 7 2 5" xfId="38429"/>
    <cellStyle name="Vírgula 5 2 7 2 5 2" xfId="38430"/>
    <cellStyle name="Vírgula 5 2 7 2 5 3" xfId="38431"/>
    <cellStyle name="Vírgula 5 2 7 2 6" xfId="38432"/>
    <cellStyle name="Vírgula 5 2 7 2 7" xfId="38433"/>
    <cellStyle name="Vírgula 5 2 7 3" xfId="38434"/>
    <cellStyle name="Vírgula 5 2 7 3 2" xfId="38435"/>
    <cellStyle name="Vírgula 5 2 7 3 2 2" xfId="38436"/>
    <cellStyle name="Vírgula 5 2 7 3 2 3" xfId="38437"/>
    <cellStyle name="Vírgula 5 2 7 3 3" xfId="38438"/>
    <cellStyle name="Vírgula 5 2 7 3 4" xfId="38439"/>
    <cellStyle name="Vírgula 5 2 7 4" xfId="38440"/>
    <cellStyle name="Vírgula 5 2 7 4 2" xfId="38441"/>
    <cellStyle name="Vírgula 5 2 7 4 2 2" xfId="38442"/>
    <cellStyle name="Vírgula 5 2 7 4 2 3" xfId="38443"/>
    <cellStyle name="Vírgula 5 2 7 4 3" xfId="38444"/>
    <cellStyle name="Vírgula 5 2 7 4 4" xfId="38445"/>
    <cellStyle name="Vírgula 5 2 7 5" xfId="38446"/>
    <cellStyle name="Vírgula 5 2 7 5 2" xfId="38447"/>
    <cellStyle name="Vírgula 5 2 7 5 2 2" xfId="38448"/>
    <cellStyle name="Vírgula 5 2 7 5 2 3" xfId="38449"/>
    <cellStyle name="Vírgula 5 2 7 5 3" xfId="38450"/>
    <cellStyle name="Vírgula 5 2 7 5 4" xfId="38451"/>
    <cellStyle name="Vírgula 5 2 7 6" xfId="38452"/>
    <cellStyle name="Vírgula 5 2 7 6 2" xfId="38453"/>
    <cellStyle name="Vírgula 5 2 7 6 3" xfId="38454"/>
    <cellStyle name="Vírgula 5 2 7 7" xfId="38455"/>
    <cellStyle name="Vírgula 5 2 7 8" xfId="38456"/>
    <cellStyle name="Vírgula 5 2 8" xfId="38457"/>
    <cellStyle name="Vírgula 5 2 8 2" xfId="38458"/>
    <cellStyle name="Vírgula 5 2 8 2 2" xfId="38459"/>
    <cellStyle name="Vírgula 5 2 8 2 2 2" xfId="38460"/>
    <cellStyle name="Vírgula 5 2 8 2 2 2 2" xfId="38461"/>
    <cellStyle name="Vírgula 5 2 8 2 2 2 3" xfId="38462"/>
    <cellStyle name="Vírgula 5 2 8 2 2 3" xfId="38463"/>
    <cellStyle name="Vírgula 5 2 8 2 2 4" xfId="38464"/>
    <cellStyle name="Vírgula 5 2 8 2 3" xfId="38465"/>
    <cellStyle name="Vírgula 5 2 8 2 3 2" xfId="38466"/>
    <cellStyle name="Vírgula 5 2 8 2 3 2 2" xfId="38467"/>
    <cellStyle name="Vírgula 5 2 8 2 3 2 3" xfId="38468"/>
    <cellStyle name="Vírgula 5 2 8 2 3 3" xfId="38469"/>
    <cellStyle name="Vírgula 5 2 8 2 3 4" xfId="38470"/>
    <cellStyle name="Vírgula 5 2 8 2 4" xfId="38471"/>
    <cellStyle name="Vírgula 5 2 8 2 4 2" xfId="38472"/>
    <cellStyle name="Vírgula 5 2 8 2 4 2 2" xfId="38473"/>
    <cellStyle name="Vírgula 5 2 8 2 4 2 3" xfId="38474"/>
    <cellStyle name="Vírgula 5 2 8 2 4 3" xfId="38475"/>
    <cellStyle name="Vírgula 5 2 8 2 4 4" xfId="38476"/>
    <cellStyle name="Vírgula 5 2 8 2 5" xfId="38477"/>
    <cellStyle name="Vírgula 5 2 8 2 5 2" xfId="38478"/>
    <cellStyle name="Vírgula 5 2 8 2 5 3" xfId="38479"/>
    <cellStyle name="Vírgula 5 2 8 2 6" xfId="38480"/>
    <cellStyle name="Vírgula 5 2 8 2 7" xfId="38481"/>
    <cellStyle name="Vírgula 5 2 8 3" xfId="38482"/>
    <cellStyle name="Vírgula 5 2 8 3 2" xfId="38483"/>
    <cellStyle name="Vírgula 5 2 8 3 2 2" xfId="38484"/>
    <cellStyle name="Vírgula 5 2 8 3 2 3" xfId="38485"/>
    <cellStyle name="Vírgula 5 2 8 3 3" xfId="38486"/>
    <cellStyle name="Vírgula 5 2 8 3 4" xfId="38487"/>
    <cellStyle name="Vírgula 5 2 8 4" xfId="38488"/>
    <cellStyle name="Vírgula 5 2 8 4 2" xfId="38489"/>
    <cellStyle name="Vírgula 5 2 8 4 2 2" xfId="38490"/>
    <cellStyle name="Vírgula 5 2 8 4 2 3" xfId="38491"/>
    <cellStyle name="Vírgula 5 2 8 4 3" xfId="38492"/>
    <cellStyle name="Vírgula 5 2 8 4 4" xfId="38493"/>
    <cellStyle name="Vírgula 5 2 8 5" xfId="38494"/>
    <cellStyle name="Vírgula 5 2 8 5 2" xfId="38495"/>
    <cellStyle name="Vírgula 5 2 8 5 2 2" xfId="38496"/>
    <cellStyle name="Vírgula 5 2 8 5 2 3" xfId="38497"/>
    <cellStyle name="Vírgula 5 2 8 5 3" xfId="38498"/>
    <cellStyle name="Vírgula 5 2 8 5 4" xfId="38499"/>
    <cellStyle name="Vírgula 5 2 8 6" xfId="38500"/>
    <cellStyle name="Vírgula 5 2 8 6 2" xfId="38501"/>
    <cellStyle name="Vírgula 5 2 8 6 3" xfId="38502"/>
    <cellStyle name="Vírgula 5 2 8 7" xfId="38503"/>
    <cellStyle name="Vírgula 5 2 8 8" xfId="38504"/>
    <cellStyle name="Vírgula 5 2 9" xfId="38505"/>
    <cellStyle name="Vírgula 5 2 9 2" xfId="38506"/>
    <cellStyle name="Vírgula 5 2 9 2 2" xfId="38507"/>
    <cellStyle name="Vírgula 5 2 9 2 2 2" xfId="38508"/>
    <cellStyle name="Vírgula 5 2 9 2 2 2 2" xfId="38509"/>
    <cellStyle name="Vírgula 5 2 9 2 2 2 3" xfId="38510"/>
    <cellStyle name="Vírgula 5 2 9 2 2 3" xfId="38511"/>
    <cellStyle name="Vírgula 5 2 9 2 2 4" xfId="38512"/>
    <cellStyle name="Vírgula 5 2 9 2 3" xfId="38513"/>
    <cellStyle name="Vírgula 5 2 9 2 3 2" xfId="38514"/>
    <cellStyle name="Vírgula 5 2 9 2 3 2 2" xfId="38515"/>
    <cellStyle name="Vírgula 5 2 9 2 3 2 3" xfId="38516"/>
    <cellStyle name="Vírgula 5 2 9 2 3 3" xfId="38517"/>
    <cellStyle name="Vírgula 5 2 9 2 3 4" xfId="38518"/>
    <cellStyle name="Vírgula 5 2 9 2 4" xfId="38519"/>
    <cellStyle name="Vírgula 5 2 9 2 4 2" xfId="38520"/>
    <cellStyle name="Vírgula 5 2 9 2 4 2 2" xfId="38521"/>
    <cellStyle name="Vírgula 5 2 9 2 4 2 3" xfId="38522"/>
    <cellStyle name="Vírgula 5 2 9 2 4 3" xfId="38523"/>
    <cellStyle name="Vírgula 5 2 9 2 4 4" xfId="38524"/>
    <cellStyle name="Vírgula 5 2 9 2 5" xfId="38525"/>
    <cellStyle name="Vírgula 5 2 9 2 5 2" xfId="38526"/>
    <cellStyle name="Vírgula 5 2 9 2 5 3" xfId="38527"/>
    <cellStyle name="Vírgula 5 2 9 2 6" xfId="38528"/>
    <cellStyle name="Vírgula 5 2 9 2 7" xfId="38529"/>
    <cellStyle name="Vírgula 5 2 9 2 8" xfId="38530"/>
    <cellStyle name="Vírgula 5 2 9 3" xfId="38531"/>
    <cellStyle name="Vírgula 5 2 9 3 2" xfId="38532"/>
    <cellStyle name="Vírgula 5 2 9 3 2 2" xfId="38533"/>
    <cellStyle name="Vírgula 5 2 9 3 2 3" xfId="38534"/>
    <cellStyle name="Vírgula 5 2 9 3 3" xfId="38535"/>
    <cellStyle name="Vírgula 5 2 9 3 4" xfId="38536"/>
    <cellStyle name="Vírgula 5 2 9 4" xfId="38537"/>
    <cellStyle name="Vírgula 5 2 9 4 2" xfId="38538"/>
    <cellStyle name="Vírgula 5 2 9 4 2 2" xfId="38539"/>
    <cellStyle name="Vírgula 5 2 9 4 2 3" xfId="38540"/>
    <cellStyle name="Vírgula 5 2 9 4 3" xfId="38541"/>
    <cellStyle name="Vírgula 5 2 9 4 4" xfId="38542"/>
    <cellStyle name="Vírgula 5 2 9 5" xfId="38543"/>
    <cellStyle name="Vírgula 5 2 9 5 2" xfId="38544"/>
    <cellStyle name="Vírgula 5 2 9 5 2 2" xfId="38545"/>
    <cellStyle name="Vírgula 5 2 9 5 2 3" xfId="38546"/>
    <cellStyle name="Vírgula 5 2 9 5 3" xfId="38547"/>
    <cellStyle name="Vírgula 5 2 9 5 4" xfId="38548"/>
    <cellStyle name="Vírgula 5 2 9 6" xfId="38549"/>
    <cellStyle name="Vírgula 5 2 9 6 2" xfId="38550"/>
    <cellStyle name="Vírgula 5 2 9 6 3" xfId="38551"/>
    <cellStyle name="Vírgula 5 2 9 7" xfId="38552"/>
    <cellStyle name="Vírgula 5 2 9 8" xfId="38553"/>
    <cellStyle name="Vírgula 5 20" xfId="38554"/>
    <cellStyle name="Vírgula 5 21" xfId="38555"/>
    <cellStyle name="Vírgula 5 22" xfId="38556"/>
    <cellStyle name="Vírgula 5 3" xfId="38557"/>
    <cellStyle name="Vírgula 5 3 10" xfId="38558"/>
    <cellStyle name="Vírgula 5 3 11" xfId="38559"/>
    <cellStyle name="Vírgula 5 3 2" xfId="38560"/>
    <cellStyle name="Vírgula 5 3 2 2" xfId="38561"/>
    <cellStyle name="Vírgula 5 3 2 3" xfId="38562"/>
    <cellStyle name="Vírgula 5 3 2 3 2" xfId="38563"/>
    <cellStyle name="Vírgula 5 3 2 3 2 2" xfId="38564"/>
    <cellStyle name="Vírgula 5 3 2 3 2 2 2" xfId="38565"/>
    <cellStyle name="Vírgula 5 3 2 3 2 2 3" xfId="38566"/>
    <cellStyle name="Vírgula 5 3 2 3 2 3" xfId="38567"/>
    <cellStyle name="Vírgula 5 3 2 3 2 4" xfId="38568"/>
    <cellStyle name="Vírgula 5 3 2 3 3" xfId="38569"/>
    <cellStyle name="Vírgula 5 3 2 3 3 2" xfId="38570"/>
    <cellStyle name="Vírgula 5 3 2 3 3 2 2" xfId="38571"/>
    <cellStyle name="Vírgula 5 3 2 3 3 2 3" xfId="38572"/>
    <cellStyle name="Vírgula 5 3 2 3 3 3" xfId="38573"/>
    <cellStyle name="Vírgula 5 3 2 3 3 4" xfId="38574"/>
    <cellStyle name="Vírgula 5 3 2 3 4" xfId="38575"/>
    <cellStyle name="Vírgula 5 3 2 3 4 2" xfId="38576"/>
    <cellStyle name="Vírgula 5 3 2 3 4 2 2" xfId="38577"/>
    <cellStyle name="Vírgula 5 3 2 3 4 2 3" xfId="38578"/>
    <cellStyle name="Vírgula 5 3 2 3 4 3" xfId="38579"/>
    <cellStyle name="Vírgula 5 3 2 3 4 4" xfId="38580"/>
    <cellStyle name="Vírgula 5 3 2 3 5" xfId="38581"/>
    <cellStyle name="Vírgula 5 3 2 3 5 2" xfId="38582"/>
    <cellStyle name="Vírgula 5 3 2 3 5 3" xfId="38583"/>
    <cellStyle name="Vírgula 5 3 2 3 6" xfId="38584"/>
    <cellStyle name="Vírgula 5 3 2 3 7" xfId="38585"/>
    <cellStyle name="Vírgula 5 3 3" xfId="38586"/>
    <cellStyle name="Vírgula 5 3 3 2" xfId="38587"/>
    <cellStyle name="Vírgula 5 3 3 2 2" xfId="38588"/>
    <cellStyle name="Vírgula 5 3 3 2 2 2" xfId="38589"/>
    <cellStyle name="Vírgula 5 3 3 2 2 2 2" xfId="38590"/>
    <cellStyle name="Vírgula 5 3 3 2 2 2 3" xfId="38591"/>
    <cellStyle name="Vírgula 5 3 3 2 2 3" xfId="38592"/>
    <cellStyle name="Vírgula 5 3 3 2 2 4" xfId="38593"/>
    <cellStyle name="Vírgula 5 3 3 2 3" xfId="38594"/>
    <cellStyle name="Vírgula 5 3 3 2 3 2" xfId="38595"/>
    <cellStyle name="Vírgula 5 3 3 2 3 2 2" xfId="38596"/>
    <cellStyle name="Vírgula 5 3 3 2 3 2 3" xfId="38597"/>
    <cellStyle name="Vírgula 5 3 3 2 3 3" xfId="38598"/>
    <cellStyle name="Vírgula 5 3 3 2 3 4" xfId="38599"/>
    <cellStyle name="Vírgula 5 3 3 2 4" xfId="38600"/>
    <cellStyle name="Vírgula 5 3 3 2 4 2" xfId="38601"/>
    <cellStyle name="Vírgula 5 3 3 2 4 2 2" xfId="38602"/>
    <cellStyle name="Vírgula 5 3 3 2 4 2 3" xfId="38603"/>
    <cellStyle name="Vírgula 5 3 3 2 4 3" xfId="38604"/>
    <cellStyle name="Vírgula 5 3 3 2 4 4" xfId="38605"/>
    <cellStyle name="Vírgula 5 3 3 2 5" xfId="38606"/>
    <cellStyle name="Vírgula 5 3 3 2 5 2" xfId="38607"/>
    <cellStyle name="Vírgula 5 3 3 2 5 3" xfId="38608"/>
    <cellStyle name="Vírgula 5 3 3 2 6" xfId="38609"/>
    <cellStyle name="Vírgula 5 3 3 2 7" xfId="38610"/>
    <cellStyle name="Vírgula 5 3 3 3" xfId="38611"/>
    <cellStyle name="Vírgula 5 3 3 4" xfId="38612"/>
    <cellStyle name="Vírgula 5 3 3 4 2" xfId="38613"/>
    <cellStyle name="Vírgula 5 3 3 4 2 2" xfId="38614"/>
    <cellStyle name="Vírgula 5 3 3 4 2 3" xfId="38615"/>
    <cellStyle name="Vírgula 5 3 3 4 3" xfId="38616"/>
    <cellStyle name="Vírgula 5 3 3 4 4" xfId="38617"/>
    <cellStyle name="Vírgula 5 3 3 5" xfId="38618"/>
    <cellStyle name="Vírgula 5 3 3 5 2" xfId="38619"/>
    <cellStyle name="Vírgula 5 3 3 5 2 2" xfId="38620"/>
    <cellStyle name="Vírgula 5 3 3 5 2 3" xfId="38621"/>
    <cellStyle name="Vírgula 5 3 3 5 3" xfId="38622"/>
    <cellStyle name="Vírgula 5 3 3 5 4" xfId="38623"/>
    <cellStyle name="Vírgula 5 3 3 6" xfId="38624"/>
    <cellStyle name="Vírgula 5 3 3 6 2" xfId="38625"/>
    <cellStyle name="Vírgula 5 3 3 6 2 2" xfId="38626"/>
    <cellStyle name="Vírgula 5 3 3 6 2 3" xfId="38627"/>
    <cellStyle name="Vírgula 5 3 3 6 3" xfId="38628"/>
    <cellStyle name="Vírgula 5 3 3 6 4" xfId="38629"/>
    <cellStyle name="Vírgula 5 3 3 7" xfId="38630"/>
    <cellStyle name="Vírgula 5 3 3 7 2" xfId="38631"/>
    <cellStyle name="Vírgula 5 3 3 7 3" xfId="38632"/>
    <cellStyle name="Vírgula 5 3 3 8" xfId="38633"/>
    <cellStyle name="Vírgula 5 3 3 9" xfId="38634"/>
    <cellStyle name="Vírgula 5 3 4" xfId="38635"/>
    <cellStyle name="Vírgula 5 3 4 2" xfId="38636"/>
    <cellStyle name="Vírgula 5 3 4 2 2" xfId="38637"/>
    <cellStyle name="Vírgula 5 3 4 2 2 2" xfId="38638"/>
    <cellStyle name="Vírgula 5 3 4 2 2 3" xfId="38639"/>
    <cellStyle name="Vírgula 5 3 4 2 3" xfId="38640"/>
    <cellStyle name="Vírgula 5 3 4 2 4" xfId="38641"/>
    <cellStyle name="Vírgula 5 3 4 3" xfId="38642"/>
    <cellStyle name="Vírgula 5 3 4 3 2" xfId="38643"/>
    <cellStyle name="Vírgula 5 3 4 3 2 2" xfId="38644"/>
    <cellStyle name="Vírgula 5 3 4 3 2 3" xfId="38645"/>
    <cellStyle name="Vírgula 5 3 4 3 3" xfId="38646"/>
    <cellStyle name="Vírgula 5 3 4 3 4" xfId="38647"/>
    <cellStyle name="Vírgula 5 3 4 4" xfId="38648"/>
    <cellStyle name="Vírgula 5 3 4 4 2" xfId="38649"/>
    <cellStyle name="Vírgula 5 3 4 4 2 2" xfId="38650"/>
    <cellStyle name="Vírgula 5 3 4 4 2 3" xfId="38651"/>
    <cellStyle name="Vírgula 5 3 4 4 3" xfId="38652"/>
    <cellStyle name="Vírgula 5 3 4 4 4" xfId="38653"/>
    <cellStyle name="Vírgula 5 3 4 5" xfId="38654"/>
    <cellStyle name="Vírgula 5 3 4 5 2" xfId="38655"/>
    <cellStyle name="Vírgula 5 3 4 5 3" xfId="38656"/>
    <cellStyle name="Vírgula 5 3 4 6" xfId="38657"/>
    <cellStyle name="Vírgula 5 3 4 7" xfId="38658"/>
    <cellStyle name="Vírgula 5 3 5" xfId="38659"/>
    <cellStyle name="Vírgula 5 3 5 2" xfId="38660"/>
    <cellStyle name="Vírgula 5 3 5 2 2" xfId="38661"/>
    <cellStyle name="Vírgula 5 3 5 2 3" xfId="38662"/>
    <cellStyle name="Vírgula 5 3 5 3" xfId="38663"/>
    <cellStyle name="Vírgula 5 3 5 4" xfId="38664"/>
    <cellStyle name="Vírgula 5 3 6" xfId="38665"/>
    <cellStyle name="Vírgula 5 3 6 2" xfId="38666"/>
    <cellStyle name="Vírgula 5 3 6 2 2" xfId="38667"/>
    <cellStyle name="Vírgula 5 3 6 2 3" xfId="38668"/>
    <cellStyle name="Vírgula 5 3 6 3" xfId="38669"/>
    <cellStyle name="Vírgula 5 3 6 4" xfId="38670"/>
    <cellStyle name="Vírgula 5 3 7" xfId="38671"/>
    <cellStyle name="Vírgula 5 3 7 2" xfId="38672"/>
    <cellStyle name="Vírgula 5 3 7 2 2" xfId="38673"/>
    <cellStyle name="Vírgula 5 3 7 2 3" xfId="38674"/>
    <cellStyle name="Vírgula 5 3 7 3" xfId="38675"/>
    <cellStyle name="Vírgula 5 3 7 4" xfId="38676"/>
    <cellStyle name="Vírgula 5 3 8" xfId="38677"/>
    <cellStyle name="Vírgula 5 3 8 2" xfId="38678"/>
    <cellStyle name="Vírgula 5 3 8 3" xfId="38679"/>
    <cellStyle name="Vírgula 5 3 9" xfId="38680"/>
    <cellStyle name="Vírgula 5 4" xfId="38681"/>
    <cellStyle name="Vírgula 5 4 10" xfId="38682"/>
    <cellStyle name="Vírgula 5 4 11" xfId="38683"/>
    <cellStyle name="Vírgula 5 4 2" xfId="38684"/>
    <cellStyle name="Vírgula 5 4 2 2" xfId="38685"/>
    <cellStyle name="Vírgula 5 4 2 2 2" xfId="38686"/>
    <cellStyle name="Vírgula 5 4 2 2 2 2" xfId="38687"/>
    <cellStyle name="Vírgula 5 4 2 2 2 2 2" xfId="38688"/>
    <cellStyle name="Vírgula 5 4 2 2 2 2 3" xfId="38689"/>
    <cellStyle name="Vírgula 5 4 2 2 2 3" xfId="38690"/>
    <cellStyle name="Vírgula 5 4 2 2 2 4" xfId="38691"/>
    <cellStyle name="Vírgula 5 4 2 2 3" xfId="38692"/>
    <cellStyle name="Vírgula 5 4 2 2 3 2" xfId="38693"/>
    <cellStyle name="Vírgula 5 4 2 2 3 2 2" xfId="38694"/>
    <cellStyle name="Vírgula 5 4 2 2 3 2 3" xfId="38695"/>
    <cellStyle name="Vírgula 5 4 2 2 3 3" xfId="38696"/>
    <cellStyle name="Vírgula 5 4 2 2 3 4" xfId="38697"/>
    <cellStyle name="Vírgula 5 4 2 2 4" xfId="38698"/>
    <cellStyle name="Vírgula 5 4 2 2 4 2" xfId="38699"/>
    <cellStyle name="Vírgula 5 4 2 2 4 2 2" xfId="38700"/>
    <cellStyle name="Vírgula 5 4 2 2 4 2 3" xfId="38701"/>
    <cellStyle name="Vírgula 5 4 2 2 4 3" xfId="38702"/>
    <cellStyle name="Vírgula 5 4 2 2 4 4" xfId="38703"/>
    <cellStyle name="Vírgula 5 4 2 2 5" xfId="38704"/>
    <cellStyle name="Vírgula 5 4 2 2 5 2" xfId="38705"/>
    <cellStyle name="Vírgula 5 4 2 2 5 3" xfId="38706"/>
    <cellStyle name="Vírgula 5 4 2 2 6" xfId="38707"/>
    <cellStyle name="Vírgula 5 4 2 2 7" xfId="38708"/>
    <cellStyle name="Vírgula 5 4 2 3" xfId="38709"/>
    <cellStyle name="Vírgula 5 4 2 3 2" xfId="38710"/>
    <cellStyle name="Vírgula 5 4 2 3 2 2" xfId="38711"/>
    <cellStyle name="Vírgula 5 4 2 3 2 3" xfId="38712"/>
    <cellStyle name="Vírgula 5 4 2 3 3" xfId="38713"/>
    <cellStyle name="Vírgula 5 4 2 3 4" xfId="38714"/>
    <cellStyle name="Vírgula 5 4 2 4" xfId="38715"/>
    <cellStyle name="Vírgula 5 4 2 4 2" xfId="38716"/>
    <cellStyle name="Vírgula 5 4 2 4 2 2" xfId="38717"/>
    <cellStyle name="Vírgula 5 4 2 4 2 3" xfId="38718"/>
    <cellStyle name="Vírgula 5 4 2 4 3" xfId="38719"/>
    <cellStyle name="Vírgula 5 4 2 4 4" xfId="38720"/>
    <cellStyle name="Vírgula 5 4 2 5" xfId="38721"/>
    <cellStyle name="Vírgula 5 4 2 5 2" xfId="38722"/>
    <cellStyle name="Vírgula 5 4 2 5 2 2" xfId="38723"/>
    <cellStyle name="Vírgula 5 4 2 5 2 3" xfId="38724"/>
    <cellStyle name="Vírgula 5 4 2 5 3" xfId="38725"/>
    <cellStyle name="Vírgula 5 4 2 5 4" xfId="38726"/>
    <cellStyle name="Vírgula 5 4 2 6" xfId="38727"/>
    <cellStyle name="Vírgula 5 4 2 6 2" xfId="38728"/>
    <cellStyle name="Vírgula 5 4 2 6 3" xfId="38729"/>
    <cellStyle name="Vírgula 5 4 2 7" xfId="38730"/>
    <cellStyle name="Vírgula 5 4 2 8" xfId="38731"/>
    <cellStyle name="Vírgula 5 4 3" xfId="38732"/>
    <cellStyle name="Vírgula 5 4 3 2" xfId="38733"/>
    <cellStyle name="Vírgula 5 4 3 2 2" xfId="38734"/>
    <cellStyle name="Vírgula 5 4 3 2 2 2" xfId="38735"/>
    <cellStyle name="Vírgula 5 4 3 2 2 3" xfId="38736"/>
    <cellStyle name="Vírgula 5 4 3 2 3" xfId="38737"/>
    <cellStyle name="Vírgula 5 4 3 2 4" xfId="38738"/>
    <cellStyle name="Vírgula 5 4 3 3" xfId="38739"/>
    <cellStyle name="Vírgula 5 4 3 3 2" xfId="38740"/>
    <cellStyle name="Vírgula 5 4 3 3 2 2" xfId="38741"/>
    <cellStyle name="Vírgula 5 4 3 3 2 3" xfId="38742"/>
    <cellStyle name="Vírgula 5 4 3 3 3" xfId="38743"/>
    <cellStyle name="Vírgula 5 4 3 3 4" xfId="38744"/>
    <cellStyle name="Vírgula 5 4 3 4" xfId="38745"/>
    <cellStyle name="Vírgula 5 4 3 4 2" xfId="38746"/>
    <cellStyle name="Vírgula 5 4 3 4 2 2" xfId="38747"/>
    <cellStyle name="Vírgula 5 4 3 4 2 3" xfId="38748"/>
    <cellStyle name="Vírgula 5 4 3 4 3" xfId="38749"/>
    <cellStyle name="Vírgula 5 4 3 4 4" xfId="38750"/>
    <cellStyle name="Vírgula 5 4 3 5" xfId="38751"/>
    <cellStyle name="Vírgula 5 4 3 5 2" xfId="38752"/>
    <cellStyle name="Vírgula 5 4 3 5 3" xfId="38753"/>
    <cellStyle name="Vírgula 5 4 3 6" xfId="38754"/>
    <cellStyle name="Vírgula 5 4 3 7" xfId="38755"/>
    <cellStyle name="Vírgula 5 4 4" xfId="38756"/>
    <cellStyle name="Vírgula 5 4 5" xfId="38757"/>
    <cellStyle name="Vírgula 5 4 5 2" xfId="38758"/>
    <cellStyle name="Vírgula 5 4 5 2 2" xfId="38759"/>
    <cellStyle name="Vírgula 5 4 5 2 3" xfId="38760"/>
    <cellStyle name="Vírgula 5 4 5 3" xfId="38761"/>
    <cellStyle name="Vírgula 5 4 5 4" xfId="38762"/>
    <cellStyle name="Vírgula 5 4 6" xfId="38763"/>
    <cellStyle name="Vírgula 5 4 6 2" xfId="38764"/>
    <cellStyle name="Vírgula 5 4 6 2 2" xfId="38765"/>
    <cellStyle name="Vírgula 5 4 6 2 3" xfId="38766"/>
    <cellStyle name="Vírgula 5 4 6 3" xfId="38767"/>
    <cellStyle name="Vírgula 5 4 6 4" xfId="38768"/>
    <cellStyle name="Vírgula 5 4 7" xfId="38769"/>
    <cellStyle name="Vírgula 5 4 7 2" xfId="38770"/>
    <cellStyle name="Vírgula 5 4 7 2 2" xfId="38771"/>
    <cellStyle name="Vírgula 5 4 7 2 3" xfId="38772"/>
    <cellStyle name="Vírgula 5 4 7 3" xfId="38773"/>
    <cellStyle name="Vírgula 5 4 7 4" xfId="38774"/>
    <cellStyle name="Vírgula 5 4 8" xfId="38775"/>
    <cellStyle name="Vírgula 5 4 8 2" xfId="38776"/>
    <cellStyle name="Vírgula 5 4 8 3" xfId="38777"/>
    <cellStyle name="Vírgula 5 4 9" xfId="38778"/>
    <cellStyle name="Vírgula 5 5" xfId="38779"/>
    <cellStyle name="Vírgula 5 5 10" xfId="38780"/>
    <cellStyle name="Vírgula 5 5 2" xfId="38781"/>
    <cellStyle name="Vírgula 5 5 2 2" xfId="38782"/>
    <cellStyle name="Vírgula 5 5 2 2 2" xfId="38783"/>
    <cellStyle name="Vírgula 5 5 2 2 2 2" xfId="38784"/>
    <cellStyle name="Vírgula 5 5 2 2 2 2 2" xfId="38785"/>
    <cellStyle name="Vírgula 5 5 2 2 2 2 3" xfId="38786"/>
    <cellStyle name="Vírgula 5 5 2 2 2 3" xfId="38787"/>
    <cellStyle name="Vírgula 5 5 2 2 2 4" xfId="38788"/>
    <cellStyle name="Vírgula 5 5 2 2 3" xfId="38789"/>
    <cellStyle name="Vírgula 5 5 2 2 3 2" xfId="38790"/>
    <cellStyle name="Vírgula 5 5 2 2 3 2 2" xfId="38791"/>
    <cellStyle name="Vírgula 5 5 2 2 3 2 3" xfId="38792"/>
    <cellStyle name="Vírgula 5 5 2 2 3 3" xfId="38793"/>
    <cellStyle name="Vírgula 5 5 2 2 3 4" xfId="38794"/>
    <cellStyle name="Vírgula 5 5 2 2 4" xfId="38795"/>
    <cellStyle name="Vírgula 5 5 2 2 4 2" xfId="38796"/>
    <cellStyle name="Vírgula 5 5 2 2 4 2 2" xfId="38797"/>
    <cellStyle name="Vírgula 5 5 2 2 4 2 3" xfId="38798"/>
    <cellStyle name="Vírgula 5 5 2 2 4 3" xfId="38799"/>
    <cellStyle name="Vírgula 5 5 2 2 4 4" xfId="38800"/>
    <cellStyle name="Vírgula 5 5 2 2 5" xfId="38801"/>
    <cellStyle name="Vírgula 5 5 2 2 5 2" xfId="38802"/>
    <cellStyle name="Vírgula 5 5 2 2 5 3" xfId="38803"/>
    <cellStyle name="Vírgula 5 5 2 2 6" xfId="38804"/>
    <cellStyle name="Vírgula 5 5 2 2 7" xfId="38805"/>
    <cellStyle name="Vírgula 5 5 2 3" xfId="38806"/>
    <cellStyle name="Vírgula 5 5 2 3 2" xfId="38807"/>
    <cellStyle name="Vírgula 5 5 2 3 2 2" xfId="38808"/>
    <cellStyle name="Vírgula 5 5 2 3 2 3" xfId="38809"/>
    <cellStyle name="Vírgula 5 5 2 3 3" xfId="38810"/>
    <cellStyle name="Vírgula 5 5 2 3 4" xfId="38811"/>
    <cellStyle name="Vírgula 5 5 2 4" xfId="38812"/>
    <cellStyle name="Vírgula 5 5 2 4 2" xfId="38813"/>
    <cellStyle name="Vírgula 5 5 2 4 2 2" xfId="38814"/>
    <cellStyle name="Vírgula 5 5 2 4 2 3" xfId="38815"/>
    <cellStyle name="Vírgula 5 5 2 4 3" xfId="38816"/>
    <cellStyle name="Vírgula 5 5 2 4 4" xfId="38817"/>
    <cellStyle name="Vírgula 5 5 2 5" xfId="38818"/>
    <cellStyle name="Vírgula 5 5 2 5 2" xfId="38819"/>
    <cellStyle name="Vírgula 5 5 2 5 2 2" xfId="38820"/>
    <cellStyle name="Vírgula 5 5 2 5 2 3" xfId="38821"/>
    <cellStyle name="Vírgula 5 5 2 5 3" xfId="38822"/>
    <cellStyle name="Vírgula 5 5 2 5 4" xfId="38823"/>
    <cellStyle name="Vírgula 5 5 2 6" xfId="38824"/>
    <cellStyle name="Vírgula 5 5 2 6 2" xfId="38825"/>
    <cellStyle name="Vírgula 5 5 2 6 3" xfId="38826"/>
    <cellStyle name="Vírgula 5 5 2 7" xfId="38827"/>
    <cellStyle name="Vírgula 5 5 2 8" xfId="38828"/>
    <cellStyle name="Vírgula 5 5 3" xfId="38829"/>
    <cellStyle name="Vírgula 5 5 3 2" xfId="38830"/>
    <cellStyle name="Vírgula 5 5 3 2 2" xfId="38831"/>
    <cellStyle name="Vírgula 5 5 3 2 2 2" xfId="38832"/>
    <cellStyle name="Vírgula 5 5 3 2 2 3" xfId="38833"/>
    <cellStyle name="Vírgula 5 5 3 2 3" xfId="38834"/>
    <cellStyle name="Vírgula 5 5 3 2 4" xfId="38835"/>
    <cellStyle name="Vírgula 5 5 3 3" xfId="38836"/>
    <cellStyle name="Vírgula 5 5 3 3 2" xfId="38837"/>
    <cellStyle name="Vírgula 5 5 3 3 2 2" xfId="38838"/>
    <cellStyle name="Vírgula 5 5 3 3 2 3" xfId="38839"/>
    <cellStyle name="Vírgula 5 5 3 3 3" xfId="38840"/>
    <cellStyle name="Vírgula 5 5 3 3 4" xfId="38841"/>
    <cellStyle name="Vírgula 5 5 3 4" xfId="38842"/>
    <cellStyle name="Vírgula 5 5 3 4 2" xfId="38843"/>
    <cellStyle name="Vírgula 5 5 3 4 2 2" xfId="38844"/>
    <cellStyle name="Vírgula 5 5 3 4 2 3" xfId="38845"/>
    <cellStyle name="Vírgula 5 5 3 4 3" xfId="38846"/>
    <cellStyle name="Vírgula 5 5 3 4 4" xfId="38847"/>
    <cellStyle name="Vírgula 5 5 3 5" xfId="38848"/>
    <cellStyle name="Vírgula 5 5 3 5 2" xfId="38849"/>
    <cellStyle name="Vírgula 5 5 3 5 3" xfId="38850"/>
    <cellStyle name="Vírgula 5 5 3 6" xfId="38851"/>
    <cellStyle name="Vírgula 5 5 3 7" xfId="38852"/>
    <cellStyle name="Vírgula 5 5 4" xfId="38853"/>
    <cellStyle name="Vírgula 5 5 5" xfId="38854"/>
    <cellStyle name="Vírgula 5 5 5 2" xfId="38855"/>
    <cellStyle name="Vírgula 5 5 5 2 2" xfId="38856"/>
    <cellStyle name="Vírgula 5 5 5 2 3" xfId="38857"/>
    <cellStyle name="Vírgula 5 5 5 3" xfId="38858"/>
    <cellStyle name="Vírgula 5 5 5 4" xfId="38859"/>
    <cellStyle name="Vírgula 5 5 6" xfId="38860"/>
    <cellStyle name="Vírgula 5 5 6 2" xfId="38861"/>
    <cellStyle name="Vírgula 5 5 6 2 2" xfId="38862"/>
    <cellStyle name="Vírgula 5 5 6 2 3" xfId="38863"/>
    <cellStyle name="Vírgula 5 5 6 3" xfId="38864"/>
    <cellStyle name="Vírgula 5 5 6 4" xfId="38865"/>
    <cellStyle name="Vírgula 5 5 7" xfId="38866"/>
    <cellStyle name="Vírgula 5 5 7 2" xfId="38867"/>
    <cellStyle name="Vírgula 5 5 7 2 2" xfId="38868"/>
    <cellStyle name="Vírgula 5 5 7 2 3" xfId="38869"/>
    <cellStyle name="Vírgula 5 5 7 3" xfId="38870"/>
    <cellStyle name="Vírgula 5 5 7 4" xfId="38871"/>
    <cellStyle name="Vírgula 5 5 8" xfId="38872"/>
    <cellStyle name="Vírgula 5 5 8 2" xfId="38873"/>
    <cellStyle name="Vírgula 5 5 8 3" xfId="38874"/>
    <cellStyle name="Vírgula 5 5 9" xfId="38875"/>
    <cellStyle name="Vírgula 5 6" xfId="38876"/>
    <cellStyle name="Vírgula 5 6 2" xfId="38877"/>
    <cellStyle name="Vírgula 5 6 3" xfId="38878"/>
    <cellStyle name="Vírgula 5 6 4" xfId="38879"/>
    <cellStyle name="Vírgula 5 6 4 2" xfId="38880"/>
    <cellStyle name="Vírgula 5 6 4 2 2" xfId="38881"/>
    <cellStyle name="Vírgula 5 6 4 2 2 2" xfId="38882"/>
    <cellStyle name="Vírgula 5 6 4 2 2 3" xfId="38883"/>
    <cellStyle name="Vírgula 5 6 4 2 3" xfId="38884"/>
    <cellStyle name="Vírgula 5 6 4 2 4" xfId="38885"/>
    <cellStyle name="Vírgula 5 6 4 3" xfId="38886"/>
    <cellStyle name="Vírgula 5 6 4 3 2" xfId="38887"/>
    <cellStyle name="Vírgula 5 6 4 3 2 2" xfId="38888"/>
    <cellStyle name="Vírgula 5 6 4 3 2 3" xfId="38889"/>
    <cellStyle name="Vírgula 5 6 4 3 3" xfId="38890"/>
    <cellStyle name="Vírgula 5 6 4 3 4" xfId="38891"/>
    <cellStyle name="Vírgula 5 6 4 4" xfId="38892"/>
    <cellStyle name="Vírgula 5 6 4 4 2" xfId="38893"/>
    <cellStyle name="Vírgula 5 6 4 4 2 2" xfId="38894"/>
    <cellStyle name="Vírgula 5 6 4 4 2 3" xfId="38895"/>
    <cellStyle name="Vírgula 5 6 4 4 3" xfId="38896"/>
    <cellStyle name="Vírgula 5 6 4 4 4" xfId="38897"/>
    <cellStyle name="Vírgula 5 6 4 5" xfId="38898"/>
    <cellStyle name="Vírgula 5 6 4 5 2" xfId="38899"/>
    <cellStyle name="Vírgula 5 6 4 5 3" xfId="38900"/>
    <cellStyle name="Vírgula 5 6 4 6" xfId="38901"/>
    <cellStyle name="Vírgula 5 6 4 7" xfId="38902"/>
    <cellStyle name="Vírgula 5 7" xfId="38903"/>
    <cellStyle name="Vírgula 5 7 2" xfId="38904"/>
    <cellStyle name="Vírgula 5 7 2 2" xfId="38905"/>
    <cellStyle name="Vírgula 5 7 2 2 2" xfId="38906"/>
    <cellStyle name="Vírgula 5 7 2 2 2 2" xfId="38907"/>
    <cellStyle name="Vírgula 5 7 2 2 2 2 2" xfId="38908"/>
    <cellStyle name="Vírgula 5 7 2 2 2 2 3" xfId="38909"/>
    <cellStyle name="Vírgula 5 7 2 2 2 3" xfId="38910"/>
    <cellStyle name="Vírgula 5 7 2 2 2 4" xfId="38911"/>
    <cellStyle name="Vírgula 5 7 2 2 3" xfId="38912"/>
    <cellStyle name="Vírgula 5 7 2 2 3 2" xfId="38913"/>
    <cellStyle name="Vírgula 5 7 2 2 3 2 2" xfId="38914"/>
    <cellStyle name="Vírgula 5 7 2 2 3 2 3" xfId="38915"/>
    <cellStyle name="Vírgula 5 7 2 2 3 3" xfId="38916"/>
    <cellStyle name="Vírgula 5 7 2 2 3 4" xfId="38917"/>
    <cellStyle name="Vírgula 5 7 2 2 4" xfId="38918"/>
    <cellStyle name="Vírgula 5 7 2 2 4 2" xfId="38919"/>
    <cellStyle name="Vírgula 5 7 2 2 4 2 2" xfId="38920"/>
    <cellStyle name="Vírgula 5 7 2 2 4 2 3" xfId="38921"/>
    <cellStyle name="Vírgula 5 7 2 2 4 3" xfId="38922"/>
    <cellStyle name="Vírgula 5 7 2 2 4 4" xfId="38923"/>
    <cellStyle name="Vírgula 5 7 2 2 5" xfId="38924"/>
    <cellStyle name="Vírgula 5 7 2 2 5 2" xfId="38925"/>
    <cellStyle name="Vírgula 5 7 2 2 5 3" xfId="38926"/>
    <cellStyle name="Vírgula 5 7 2 2 6" xfId="38927"/>
    <cellStyle name="Vírgula 5 7 2 2 7" xfId="38928"/>
    <cellStyle name="Vírgula 5 7 2 3" xfId="38929"/>
    <cellStyle name="Vírgula 5 7 2 3 2" xfId="38930"/>
    <cellStyle name="Vírgula 5 7 2 3 2 2" xfId="38931"/>
    <cellStyle name="Vírgula 5 7 2 3 2 3" xfId="38932"/>
    <cellStyle name="Vírgula 5 7 2 3 3" xfId="38933"/>
    <cellStyle name="Vírgula 5 7 2 3 4" xfId="38934"/>
    <cellStyle name="Vírgula 5 7 2 4" xfId="38935"/>
    <cellStyle name="Vírgula 5 7 2 4 2" xfId="38936"/>
    <cellStyle name="Vírgula 5 7 2 4 2 2" xfId="38937"/>
    <cellStyle name="Vírgula 5 7 2 4 2 3" xfId="38938"/>
    <cellStyle name="Vírgula 5 7 2 4 3" xfId="38939"/>
    <cellStyle name="Vírgula 5 7 2 4 4" xfId="38940"/>
    <cellStyle name="Vírgula 5 7 2 5" xfId="38941"/>
    <cellStyle name="Vírgula 5 7 2 5 2" xfId="38942"/>
    <cellStyle name="Vírgula 5 7 2 5 2 2" xfId="38943"/>
    <cellStyle name="Vírgula 5 7 2 5 2 3" xfId="38944"/>
    <cellStyle name="Vírgula 5 7 2 5 3" xfId="38945"/>
    <cellStyle name="Vírgula 5 7 2 5 4" xfId="38946"/>
    <cellStyle name="Vírgula 5 7 2 6" xfId="38947"/>
    <cellStyle name="Vírgula 5 7 2 6 2" xfId="38948"/>
    <cellStyle name="Vírgula 5 7 2 6 3" xfId="38949"/>
    <cellStyle name="Vírgula 5 7 2 7" xfId="38950"/>
    <cellStyle name="Vírgula 5 7 2 8" xfId="38951"/>
    <cellStyle name="Vírgula 5 7 3" xfId="38952"/>
    <cellStyle name="Vírgula 5 7 3 2" xfId="38953"/>
    <cellStyle name="Vírgula 5 7 3 2 2" xfId="38954"/>
    <cellStyle name="Vírgula 5 7 3 2 2 2" xfId="38955"/>
    <cellStyle name="Vírgula 5 7 3 2 2 3" xfId="38956"/>
    <cellStyle name="Vírgula 5 7 3 2 3" xfId="38957"/>
    <cellStyle name="Vírgula 5 7 3 2 4" xfId="38958"/>
    <cellStyle name="Vírgula 5 7 3 3" xfId="38959"/>
    <cellStyle name="Vírgula 5 7 3 3 2" xfId="38960"/>
    <cellStyle name="Vírgula 5 7 3 3 2 2" xfId="38961"/>
    <cellStyle name="Vírgula 5 7 3 3 2 3" xfId="38962"/>
    <cellStyle name="Vírgula 5 7 3 3 3" xfId="38963"/>
    <cellStyle name="Vírgula 5 7 3 3 4" xfId="38964"/>
    <cellStyle name="Vírgula 5 7 3 4" xfId="38965"/>
    <cellStyle name="Vírgula 5 7 3 4 2" xfId="38966"/>
    <cellStyle name="Vírgula 5 7 3 4 2 2" xfId="38967"/>
    <cellStyle name="Vírgula 5 7 3 4 2 3" xfId="38968"/>
    <cellStyle name="Vírgula 5 7 3 4 3" xfId="38969"/>
    <cellStyle name="Vírgula 5 7 3 4 4" xfId="38970"/>
    <cellStyle name="Vírgula 5 7 3 5" xfId="38971"/>
    <cellStyle name="Vírgula 5 7 3 5 2" xfId="38972"/>
    <cellStyle name="Vírgula 5 7 3 5 3" xfId="38973"/>
    <cellStyle name="Vírgula 5 7 3 6" xfId="38974"/>
    <cellStyle name="Vírgula 5 7 3 7" xfId="38975"/>
    <cellStyle name="Vírgula 5 7 4" xfId="38976"/>
    <cellStyle name="Vírgula 5 7 4 2" xfId="38977"/>
    <cellStyle name="Vírgula 5 7 4 2 2" xfId="38978"/>
    <cellStyle name="Vírgula 5 7 4 2 3" xfId="38979"/>
    <cellStyle name="Vírgula 5 7 4 3" xfId="38980"/>
    <cellStyle name="Vírgula 5 7 4 4" xfId="38981"/>
    <cellStyle name="Vírgula 5 7 5" xfId="38982"/>
    <cellStyle name="Vírgula 5 7 5 2" xfId="38983"/>
    <cellStyle name="Vírgula 5 7 5 2 2" xfId="38984"/>
    <cellStyle name="Vírgula 5 7 5 2 3" xfId="38985"/>
    <cellStyle name="Vírgula 5 7 5 3" xfId="38986"/>
    <cellStyle name="Vírgula 5 7 5 4" xfId="38987"/>
    <cellStyle name="Vírgula 5 7 6" xfId="38988"/>
    <cellStyle name="Vírgula 5 7 6 2" xfId="38989"/>
    <cellStyle name="Vírgula 5 7 6 2 2" xfId="38990"/>
    <cellStyle name="Vírgula 5 7 6 2 3" xfId="38991"/>
    <cellStyle name="Vírgula 5 7 6 3" xfId="38992"/>
    <cellStyle name="Vírgula 5 7 6 4" xfId="38993"/>
    <cellStyle name="Vírgula 5 7 7" xfId="38994"/>
    <cellStyle name="Vírgula 5 7 7 2" xfId="38995"/>
    <cellStyle name="Vírgula 5 7 7 3" xfId="38996"/>
    <cellStyle name="Vírgula 5 7 8" xfId="38997"/>
    <cellStyle name="Vírgula 5 7 9" xfId="38998"/>
    <cellStyle name="Vírgula 5 8" xfId="38999"/>
    <cellStyle name="Vírgula 5 9" xfId="39000"/>
    <cellStyle name="Vírgula 5 9 2" xfId="39001"/>
    <cellStyle name="Vírgula 5 9 2 2" xfId="39002"/>
    <cellStyle name="Vírgula 5 9 2 2 2" xfId="39003"/>
    <cellStyle name="Vírgula 5 9 2 2 2 2" xfId="39004"/>
    <cellStyle name="Vírgula 5 9 2 2 2 3" xfId="39005"/>
    <cellStyle name="Vírgula 5 9 2 2 3" xfId="39006"/>
    <cellStyle name="Vírgula 5 9 2 2 4" xfId="39007"/>
    <cellStyle name="Vírgula 5 9 2 3" xfId="39008"/>
    <cellStyle name="Vírgula 5 9 2 3 2" xfId="39009"/>
    <cellStyle name="Vírgula 5 9 2 3 2 2" xfId="39010"/>
    <cellStyle name="Vírgula 5 9 2 3 2 3" xfId="39011"/>
    <cellStyle name="Vírgula 5 9 2 3 3" xfId="39012"/>
    <cellStyle name="Vírgula 5 9 2 3 4" xfId="39013"/>
    <cellStyle name="Vírgula 5 9 2 4" xfId="39014"/>
    <cellStyle name="Vírgula 5 9 2 4 2" xfId="39015"/>
    <cellStyle name="Vírgula 5 9 2 4 2 2" xfId="39016"/>
    <cellStyle name="Vírgula 5 9 2 4 2 3" xfId="39017"/>
    <cellStyle name="Vírgula 5 9 2 4 3" xfId="39018"/>
    <cellStyle name="Vírgula 5 9 2 4 4" xfId="39019"/>
    <cellStyle name="Vírgula 5 9 2 5" xfId="39020"/>
    <cellStyle name="Vírgula 5 9 2 5 2" xfId="39021"/>
    <cellStyle name="Vírgula 5 9 2 5 3" xfId="39022"/>
    <cellStyle name="Vírgula 5 9 2 6" xfId="39023"/>
    <cellStyle name="Vírgula 5 9 2 7" xfId="39024"/>
    <cellStyle name="Vírgula 5 9 3" xfId="39025"/>
    <cellStyle name="Vírgula 5 9 3 2" xfId="39026"/>
    <cellStyle name="Vírgula 5 9 3 2 2" xfId="39027"/>
    <cellStyle name="Vírgula 5 9 3 2 3" xfId="39028"/>
    <cellStyle name="Vírgula 5 9 3 3" xfId="39029"/>
    <cellStyle name="Vírgula 5 9 3 4" xfId="39030"/>
    <cellStyle name="Vírgula 5 9 4" xfId="39031"/>
    <cellStyle name="Vírgula 5 9 4 2" xfId="39032"/>
    <cellStyle name="Vírgula 5 9 4 2 2" xfId="39033"/>
    <cellStyle name="Vírgula 5 9 4 2 3" xfId="39034"/>
    <cellStyle name="Vírgula 5 9 4 3" xfId="39035"/>
    <cellStyle name="Vírgula 5 9 4 4" xfId="39036"/>
    <cellStyle name="Vírgula 5 9 5" xfId="39037"/>
    <cellStyle name="Vírgula 5 9 5 2" xfId="39038"/>
    <cellStyle name="Vírgula 5 9 5 2 2" xfId="39039"/>
    <cellStyle name="Vírgula 5 9 5 2 3" xfId="39040"/>
    <cellStyle name="Vírgula 5 9 5 3" xfId="39041"/>
    <cellStyle name="Vírgula 5 9 5 4" xfId="39042"/>
    <cellStyle name="Vírgula 5 9 6" xfId="39043"/>
    <cellStyle name="Vírgula 5 9 6 2" xfId="39044"/>
    <cellStyle name="Vírgula 5 9 6 3" xfId="39045"/>
    <cellStyle name="Vírgula 5 9 7" xfId="39046"/>
    <cellStyle name="Vírgula 5 9 8" xfId="39047"/>
    <cellStyle name="Vírgula 6" xfId="39048"/>
    <cellStyle name="Vírgula 6 2" xfId="39049"/>
    <cellStyle name="Vírgula 6 2 2" xfId="39050"/>
    <cellStyle name="Vírgula 6 2 3" xfId="39051"/>
    <cellStyle name="Vírgula 6 3" xfId="39052"/>
    <cellStyle name="Vírgula 6 3 2" xfId="39053"/>
    <cellStyle name="Vírgula 6 3 2 2" xfId="39054"/>
    <cellStyle name="Vírgula 6 3 2 2 2" xfId="39055"/>
    <cellStyle name="Vírgula 6 3 2 2 2 2" xfId="39056"/>
    <cellStyle name="Vírgula 6 3 2 2 2 3" xfId="39057"/>
    <cellStyle name="Vírgula 6 3 2 2 3" xfId="39058"/>
    <cellStyle name="Vírgula 6 3 2 2 4" xfId="39059"/>
    <cellStyle name="Vírgula 6 3 2 3" xfId="39060"/>
    <cellStyle name="Vírgula 6 3 2 3 2" xfId="39061"/>
    <cellStyle name="Vírgula 6 3 2 3 2 2" xfId="39062"/>
    <cellStyle name="Vírgula 6 3 2 3 2 3" xfId="39063"/>
    <cellStyle name="Vírgula 6 3 2 3 3" xfId="39064"/>
    <cellStyle name="Vírgula 6 3 2 3 4" xfId="39065"/>
    <cellStyle name="Vírgula 6 3 2 4" xfId="39066"/>
    <cellStyle name="Vírgula 6 3 2 4 2" xfId="39067"/>
    <cellStyle name="Vírgula 6 3 2 4 2 2" xfId="39068"/>
    <cellStyle name="Vírgula 6 3 2 4 2 3" xfId="39069"/>
    <cellStyle name="Vírgula 6 3 2 4 3" xfId="39070"/>
    <cellStyle name="Vírgula 6 3 2 4 4" xfId="39071"/>
    <cellStyle name="Vírgula 6 3 2 5" xfId="39072"/>
    <cellStyle name="Vírgula 6 3 2 5 2" xfId="39073"/>
    <cellStyle name="Vírgula 6 3 2 5 3" xfId="39074"/>
    <cellStyle name="Vírgula 6 3 2 6" xfId="39075"/>
    <cellStyle name="Vírgula 6 3 2 7" xfId="39076"/>
    <cellStyle name="Vírgula 6 3 3" xfId="39077"/>
    <cellStyle name="Vírgula 6 3 3 2" xfId="39078"/>
    <cellStyle name="Vírgula 6 3 3 2 2" xfId="39079"/>
    <cellStyle name="Vírgula 6 3 3 2 3" xfId="39080"/>
    <cellStyle name="Vírgula 6 3 3 3" xfId="39081"/>
    <cellStyle name="Vírgula 6 3 3 4" xfId="39082"/>
    <cellStyle name="Vírgula 6 3 4" xfId="39083"/>
    <cellStyle name="Vírgula 6 3 4 2" xfId="39084"/>
    <cellStyle name="Vírgula 6 3 4 2 2" xfId="39085"/>
    <cellStyle name="Vírgula 6 3 4 2 3" xfId="39086"/>
    <cellStyle name="Vírgula 6 3 4 3" xfId="39087"/>
    <cellStyle name="Vírgula 6 3 4 4" xfId="39088"/>
    <cellStyle name="Vírgula 6 3 5" xfId="39089"/>
    <cellStyle name="Vírgula 6 3 5 2" xfId="39090"/>
    <cellStyle name="Vírgula 6 3 5 2 2" xfId="39091"/>
    <cellStyle name="Vírgula 6 3 5 2 3" xfId="39092"/>
    <cellStyle name="Vírgula 6 3 5 3" xfId="39093"/>
    <cellStyle name="Vírgula 6 3 5 4" xfId="39094"/>
    <cellStyle name="Vírgula 6 3 6" xfId="39095"/>
    <cellStyle name="Vírgula 6 3 6 2" xfId="39096"/>
    <cellStyle name="Vírgula 6 3 6 3" xfId="39097"/>
    <cellStyle name="Vírgula 6 3 7" xfId="39098"/>
    <cellStyle name="Vírgula 6 3 8" xfId="39099"/>
    <cellStyle name="Vírgula 6 4" xfId="39100"/>
    <cellStyle name="Vírgula 6 4 2" xfId="39101"/>
    <cellStyle name="Vírgula 6 4 2 2" xfId="39102"/>
    <cellStyle name="Vírgula 6 4 2 2 2" xfId="39103"/>
    <cellStyle name="Vírgula 6 4 2 2 2 2" xfId="39104"/>
    <cellStyle name="Vírgula 6 4 2 2 2 3" xfId="39105"/>
    <cellStyle name="Vírgula 6 4 2 2 3" xfId="39106"/>
    <cellStyle name="Vírgula 6 4 2 2 4" xfId="39107"/>
    <cellStyle name="Vírgula 6 4 2 3" xfId="39108"/>
    <cellStyle name="Vírgula 6 4 2 3 2" xfId="39109"/>
    <cellStyle name="Vírgula 6 4 2 3 2 2" xfId="39110"/>
    <cellStyle name="Vírgula 6 4 2 3 2 3" xfId="39111"/>
    <cellStyle name="Vírgula 6 4 2 3 3" xfId="39112"/>
    <cellStyle name="Vírgula 6 4 2 3 4" xfId="39113"/>
    <cellStyle name="Vírgula 6 4 2 4" xfId="39114"/>
    <cellStyle name="Vírgula 6 4 2 4 2" xfId="39115"/>
    <cellStyle name="Vírgula 6 4 2 4 2 2" xfId="39116"/>
    <cellStyle name="Vírgula 6 4 2 4 2 3" xfId="39117"/>
    <cellStyle name="Vírgula 6 4 2 4 3" xfId="39118"/>
    <cellStyle name="Vírgula 6 4 2 4 4" xfId="39119"/>
    <cellStyle name="Vírgula 6 4 2 5" xfId="39120"/>
    <cellStyle name="Vírgula 6 4 2 5 2" xfId="39121"/>
    <cellStyle name="Vírgula 6 4 2 5 3" xfId="39122"/>
    <cellStyle name="Vírgula 6 4 2 6" xfId="39123"/>
    <cellStyle name="Vírgula 6 4 2 7" xfId="39124"/>
    <cellStyle name="Vírgula 6 4 3" xfId="39125"/>
    <cellStyle name="Vírgula 6 4 3 2" xfId="39126"/>
    <cellStyle name="Vírgula 6 4 3 2 2" xfId="39127"/>
    <cellStyle name="Vírgula 6 4 3 2 3" xfId="39128"/>
    <cellStyle name="Vírgula 6 4 3 3" xfId="39129"/>
    <cellStyle name="Vírgula 6 4 3 4" xfId="39130"/>
    <cellStyle name="Vírgula 6 4 4" xfId="39131"/>
    <cellStyle name="Vírgula 6 4 4 2" xfId="39132"/>
    <cellStyle name="Vírgula 6 4 4 2 2" xfId="39133"/>
    <cellStyle name="Vírgula 6 4 4 2 3" xfId="39134"/>
    <cellStyle name="Vírgula 6 4 4 3" xfId="39135"/>
    <cellStyle name="Vírgula 6 4 4 4" xfId="39136"/>
    <cellStyle name="Vírgula 6 4 5" xfId="39137"/>
    <cellStyle name="Vírgula 6 4 5 2" xfId="39138"/>
    <cellStyle name="Vírgula 6 4 5 2 2" xfId="39139"/>
    <cellStyle name="Vírgula 6 4 5 2 3" xfId="39140"/>
    <cellStyle name="Vírgula 6 4 5 3" xfId="39141"/>
    <cellStyle name="Vírgula 6 4 5 4" xfId="39142"/>
    <cellStyle name="Vírgula 6 4 6" xfId="39143"/>
    <cellStyle name="Vírgula 6 4 6 2" xfId="39144"/>
    <cellStyle name="Vírgula 6 4 6 3" xfId="39145"/>
    <cellStyle name="Vírgula 6 4 7" xfId="39146"/>
    <cellStyle name="Vírgula 6 4 8" xfId="39147"/>
    <cellStyle name="Vírgula 6 5" xfId="39148"/>
    <cellStyle name="Vírgula 6 5 2" xfId="39149"/>
    <cellStyle name="Vírgula 6 5 3" xfId="39150"/>
    <cellStyle name="Vírgula 7" xfId="39151"/>
    <cellStyle name="Vírgula 7 2" xfId="39152"/>
    <cellStyle name="Vírgula 7 3" xfId="39153"/>
    <cellStyle name="Vírgula 7 4" xfId="39154"/>
    <cellStyle name="Vírgula 8" xfId="39155"/>
    <cellStyle name="Vírgula 8 2" xfId="39156"/>
    <cellStyle name="Vírgula 8 2 2" xfId="39157"/>
    <cellStyle name="Vírgula 8 3" xfId="39158"/>
    <cellStyle name="Vírgula 9" xfId="39159"/>
    <cellStyle name="Vírgula 9 2" xfId="39160"/>
    <cellStyle name="Vírgula 9 2 2" xfId="39161"/>
    <cellStyle name="Vírgula 9 2 3" xfId="39162"/>
    <cellStyle name="Vírgula 9 3" xfId="39163"/>
    <cellStyle name="Vírgula 9 3 2" xfId="39164"/>
    <cellStyle name="Vírgula 9 3 3" xfId="39165"/>
    <cellStyle name="Vírgula 9 4" xfId="39166"/>
    <cellStyle name="Vírgula 9 5" xfId="39167"/>
    <cellStyle name="Warning Text" xfId="3916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472440</xdr:colOff>
      <xdr:row>0</xdr:row>
      <xdr:rowOff>106680</xdr:rowOff>
    </xdr:from>
    <xdr:to>
      <xdr:col>12</xdr:col>
      <xdr:colOff>1474470</xdr:colOff>
      <xdr:row>4</xdr:row>
      <xdr:rowOff>120015</xdr:rowOff>
    </xdr:to>
    <xdr:pic>
      <xdr:nvPicPr>
        <xdr:cNvPr id="3" name="Imagem 2">
          <a:extLst>
            <a:ext uri="{FF2B5EF4-FFF2-40B4-BE49-F238E27FC236}">
              <a16:creationId xmlns:a16="http://schemas.microsoft.com/office/drawing/2014/main" xmlns="" id="{94F2FA42-1630-4ACD-82E6-6E617C07427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34600" y="106680"/>
          <a:ext cx="2990850" cy="7143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1394460</xdr:colOff>
      <xdr:row>0</xdr:row>
      <xdr:rowOff>114300</xdr:rowOff>
    </xdr:from>
    <xdr:to>
      <xdr:col>7</xdr:col>
      <xdr:colOff>1268730</xdr:colOff>
      <xdr:row>4</xdr:row>
      <xdr:rowOff>66675</xdr:rowOff>
    </xdr:to>
    <xdr:pic>
      <xdr:nvPicPr>
        <xdr:cNvPr id="2" name="Imagem 1">
          <a:extLst>
            <a:ext uri="{FF2B5EF4-FFF2-40B4-BE49-F238E27FC236}">
              <a16:creationId xmlns:a16="http://schemas.microsoft.com/office/drawing/2014/main" xmlns="" id="{DC63A998-8B73-4E83-BC20-C23E2FDEC4A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57260" y="114300"/>
          <a:ext cx="2990850" cy="7143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838200</xdr:colOff>
      <xdr:row>1</xdr:row>
      <xdr:rowOff>130629</xdr:rowOff>
    </xdr:from>
    <xdr:to>
      <xdr:col>11</xdr:col>
      <xdr:colOff>889907</xdr:colOff>
      <xdr:row>5</xdr:row>
      <xdr:rowOff>159204</xdr:rowOff>
    </xdr:to>
    <xdr:pic>
      <xdr:nvPicPr>
        <xdr:cNvPr id="3" name="Imagem 2">
          <a:extLst>
            <a:ext uri="{FF2B5EF4-FFF2-40B4-BE49-F238E27FC236}">
              <a16:creationId xmlns:a16="http://schemas.microsoft.com/office/drawing/2014/main" xmlns="" id="{6682F781-6777-43E0-9E19-929E4B32DB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481457" y="293915"/>
          <a:ext cx="2990850" cy="7143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526675</xdr:colOff>
      <xdr:row>31</xdr:row>
      <xdr:rowOff>123265</xdr:rowOff>
    </xdr:from>
    <xdr:to>
      <xdr:col>8</xdr:col>
      <xdr:colOff>1815352</xdr:colOff>
      <xdr:row>34</xdr:row>
      <xdr:rowOff>62509</xdr:rowOff>
    </xdr:to>
    <xdr:pic>
      <xdr:nvPicPr>
        <xdr:cNvPr id="2" name="Imagem 1">
          <a:extLst>
            <a:ext uri="{FF2B5EF4-FFF2-40B4-BE49-F238E27FC236}">
              <a16:creationId xmlns:a16="http://schemas.microsoft.com/office/drawing/2014/main" xmlns="" id="{00000000-0008-0000-0800-000002000000}"/>
            </a:ext>
          </a:extLst>
        </xdr:cNvPr>
        <xdr:cNvPicPr>
          <a:picLocks noChangeAspect="1"/>
        </xdr:cNvPicPr>
      </xdr:nvPicPr>
      <xdr:blipFill rotWithShape="1">
        <a:blip xmlns:r="http://schemas.openxmlformats.org/officeDocument/2006/relationships" r:embed="rId1"/>
        <a:srcRect t="12172"/>
        <a:stretch/>
      </xdr:blipFill>
      <xdr:spPr>
        <a:xfrm>
          <a:off x="3708025" y="8029015"/>
          <a:ext cx="3822327" cy="51074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526675</xdr:colOff>
      <xdr:row>31</xdr:row>
      <xdr:rowOff>123265</xdr:rowOff>
    </xdr:from>
    <xdr:to>
      <xdr:col>8</xdr:col>
      <xdr:colOff>1815352</xdr:colOff>
      <xdr:row>34</xdr:row>
      <xdr:rowOff>62509</xdr:rowOff>
    </xdr:to>
    <xdr:pic>
      <xdr:nvPicPr>
        <xdr:cNvPr id="3" name="Imagem 2">
          <a:extLst>
            <a:ext uri="{FF2B5EF4-FFF2-40B4-BE49-F238E27FC236}">
              <a16:creationId xmlns:a16="http://schemas.microsoft.com/office/drawing/2014/main" xmlns="" id="{00000000-0008-0000-0900-000003000000}"/>
            </a:ext>
          </a:extLst>
        </xdr:cNvPr>
        <xdr:cNvPicPr>
          <a:picLocks noChangeAspect="1"/>
        </xdr:cNvPicPr>
      </xdr:nvPicPr>
      <xdr:blipFill rotWithShape="1">
        <a:blip xmlns:r="http://schemas.openxmlformats.org/officeDocument/2006/relationships" r:embed="rId1"/>
        <a:srcRect t="12172"/>
        <a:stretch/>
      </xdr:blipFill>
      <xdr:spPr>
        <a:xfrm>
          <a:off x="3720351" y="7911353"/>
          <a:ext cx="3810001" cy="5107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ANDREIA/OR&#199;AMENTOS/CONSURSAN/campo%20ca&#231;u/OR&#199;.CAMPO.PRA&#199;A.SONIA.FORTALEZA.CA&#199;U.R0.2023-07-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O"/>
      <sheetName val="MENU"/>
      <sheetName val="DADOS"/>
      <sheetName val="ORÇAMENTO"/>
      <sheetName val="MEM. CÁLCULO"/>
      <sheetName val="CÁLCULO"/>
      <sheetName val="EVENTOS"/>
      <sheetName val="CRONO"/>
      <sheetName val="BDI"/>
      <sheetName val="CRONOPLE"/>
      <sheetName val="PLE"/>
      <sheetName val="QCI"/>
      <sheetName val="BM"/>
      <sheetName val="RRE"/>
      <sheetName val="OFÍCIO"/>
    </sheetNames>
    <sheetDataSet>
      <sheetData sheetId="0" refreshError="1"/>
      <sheetData sheetId="1" refreshError="1"/>
      <sheetData sheetId="2">
        <row r="5">
          <cell r="F5" t="str">
            <v>PREFEITURA MUNICIPAL DE CAÇU</v>
          </cell>
        </row>
        <row r="6">
          <cell r="F6" t="str">
            <v>CAÇU/GO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7069"/>
  <sheetViews>
    <sheetView showGridLines="0" topLeftCell="A12853" zoomScale="90" zoomScaleNormal="90" workbookViewId="0">
      <selection activeCell="C12869" sqref="C12869"/>
    </sheetView>
  </sheetViews>
  <sheetFormatPr defaultRowHeight="15"/>
  <cols>
    <col min="2" max="2" width="12.7109375" style="451" customWidth="1"/>
    <col min="3" max="3" width="11.28515625" style="451" customWidth="1"/>
    <col min="4" max="4" width="82.28515625" style="449" customWidth="1"/>
    <col min="5" max="5" width="12.28515625" style="451" customWidth="1"/>
    <col min="6" max="6" width="19.28515625" style="451" customWidth="1"/>
    <col min="7" max="7" width="25.7109375" style="451" customWidth="1"/>
  </cols>
  <sheetData>
    <row r="1" spans="2:8">
      <c r="B1" s="11"/>
      <c r="C1" s="11"/>
      <c r="D1"/>
      <c r="E1" s="11"/>
      <c r="F1" s="11"/>
      <c r="G1" s="11"/>
    </row>
    <row r="2" spans="2:8">
      <c r="B2" s="11" t="s">
        <v>3762</v>
      </c>
      <c r="C2" s="453" t="s">
        <v>30096</v>
      </c>
      <c r="D2"/>
      <c r="E2" s="11"/>
      <c r="F2" s="11"/>
      <c r="G2" s="11"/>
    </row>
    <row r="3" spans="2:8">
      <c r="B3" s="11" t="s">
        <v>6</v>
      </c>
      <c r="C3" s="453" t="s">
        <v>30097</v>
      </c>
      <c r="D3"/>
      <c r="E3" s="11"/>
      <c r="F3" s="11"/>
      <c r="G3" s="11"/>
    </row>
    <row r="4" spans="2:8">
      <c r="B4"/>
      <c r="C4"/>
      <c r="D4"/>
      <c r="E4" s="11"/>
      <c r="F4" s="11"/>
      <c r="G4" s="11"/>
    </row>
    <row r="5" spans="2:8">
      <c r="B5" s="450" t="s">
        <v>0</v>
      </c>
      <c r="C5" s="450" t="s">
        <v>1</v>
      </c>
      <c r="D5" s="450" t="s">
        <v>2</v>
      </c>
      <c r="E5" s="450" t="s">
        <v>3</v>
      </c>
      <c r="F5" s="450" t="s">
        <v>4</v>
      </c>
      <c r="G5" s="450" t="s">
        <v>5</v>
      </c>
      <c r="H5" s="30"/>
    </row>
    <row r="6" spans="2:8">
      <c r="B6" s="451" t="s">
        <v>19891</v>
      </c>
      <c r="C6" s="489" t="s">
        <v>27910</v>
      </c>
      <c r="D6" s="449" t="str">
        <f t="array" ref="D6">INDEX(COMPOSIÇÕES!$D:$L,MATCH(Banco!$B6&amp;Banco!$C6,COMPOSIÇÕES!$D:$D&amp;COMPOSIÇÕES!$E:$E,0),3)</f>
        <v>ESTACA A TRADO DIAM.  40CM SEM FERRO</v>
      </c>
      <c r="E6" s="451" t="str">
        <f t="array" ref="E6">INDEX(COMPOSIÇÕES!$D:$L,MATCH(Banco!$B6&amp;Banco!$C6,COMPOSIÇÕES!$D:$D&amp;COMPOSIÇÕES!$E:$E,0),4)</f>
        <v>M</v>
      </c>
      <c r="F6" s="451">
        <f t="array" ref="F6">INDEX(COMPOSIÇÕES!$D:$L,MATCH(Banco!$B6&amp;Banco!$C6,COMPOSIÇÕES!$D:$D&amp;COMPOSIÇÕES!$E:$E,0),8)</f>
        <v>71.569999999999993</v>
      </c>
      <c r="G6" s="451">
        <f t="array" ref="G6">INDEX(COMPOSIÇÕES!$D:$L,MATCH(Banco!$B6&amp;Banco!$C6,COMPOSIÇÕES!$D:$D&amp;COMPOSIÇÕES!$E:$E,0),9)</f>
        <v>77.290000000000006</v>
      </c>
      <c r="H6" s="30"/>
    </row>
    <row r="7" spans="2:8">
      <c r="B7" s="451" t="s">
        <v>19891</v>
      </c>
      <c r="C7" s="489" t="s">
        <v>27902</v>
      </c>
      <c r="D7" s="449" t="e">
        <f t="array" aca="1" ref="D7" ca="1">INDEX(COMPOSIÇÕES!$D:$L,MATCH(Banco!$B7&amp;Banco!$C7,COMPOSIÇÕES!$D:$D&amp;COMPOSIÇÕES!$E:$E,0),3)</f>
        <v>#N/A</v>
      </c>
      <c r="E7" s="451" t="e">
        <f t="array" aca="1" ref="E7" ca="1">INDEX(COMPOSIÇÕES!$D:$L,MATCH(Banco!$B7&amp;Banco!$C7,COMPOSIÇÕES!$D:$D&amp;COMPOSIÇÕES!$E:$E,0),4)</f>
        <v>#N/A</v>
      </c>
      <c r="F7" s="451" t="e">
        <f t="array" aca="1" ref="F7" ca="1">INDEX(COMPOSIÇÕES!$D:$L,MATCH(Banco!$B7&amp;Banco!$C7,COMPOSIÇÕES!$D:$D&amp;COMPOSIÇÕES!$E:$E,0),8)</f>
        <v>#N/A</v>
      </c>
      <c r="G7" s="451" t="e">
        <f t="array" aca="1" ref="G7" ca="1">INDEX(COMPOSIÇÕES!$D:$L,MATCH(Banco!$B7&amp;Banco!$C7,COMPOSIÇÕES!$D:$D&amp;COMPOSIÇÕES!$E:$E,0),9)</f>
        <v>#N/A</v>
      </c>
      <c r="H7" s="30"/>
    </row>
    <row r="8" spans="2:8">
      <c r="B8" s="451" t="s">
        <v>19891</v>
      </c>
      <c r="C8" s="489" t="s">
        <v>27903</v>
      </c>
      <c r="D8" s="449" t="e">
        <f t="array" aca="1" ref="D8" ca="1">INDEX(COMPOSIÇÕES!$D:$L,MATCH(Banco!$B8&amp;Banco!$C8,COMPOSIÇÕES!$D:$D&amp;COMPOSIÇÕES!$E:$E,0),3)</f>
        <v>#N/A</v>
      </c>
      <c r="E8" s="451" t="e">
        <f t="array" aca="1" ref="E8" ca="1">INDEX(COMPOSIÇÕES!$D:$L,MATCH(Banco!$B8&amp;Banco!$C8,COMPOSIÇÕES!$D:$D&amp;COMPOSIÇÕES!$E:$E,0),4)</f>
        <v>#N/A</v>
      </c>
      <c r="F8" s="451" t="e">
        <f t="array" aca="1" ref="F8" ca="1">INDEX(COMPOSIÇÕES!$D:$L,MATCH(Banco!$B8&amp;Banco!$C8,COMPOSIÇÕES!$D:$D&amp;COMPOSIÇÕES!$E:$E,0),8)</f>
        <v>#N/A</v>
      </c>
      <c r="G8" s="451" t="e">
        <f t="array" aca="1" ref="G8" ca="1">INDEX(COMPOSIÇÕES!$D:$L,MATCH(Banco!$B8&amp;Banco!$C8,COMPOSIÇÕES!$D:$D&amp;COMPOSIÇÕES!$E:$E,0),9)</f>
        <v>#N/A</v>
      </c>
      <c r="H8" s="30"/>
    </row>
    <row r="9" spans="2:8">
      <c r="B9" s="451" t="s">
        <v>19891</v>
      </c>
      <c r="C9" s="489" t="s">
        <v>27904</v>
      </c>
      <c r="D9" s="449" t="e">
        <f t="array" aca="1" ref="D9" ca="1">INDEX(COMPOSIÇÕES!$D:$L,MATCH(Banco!$B9&amp;Banco!$C9,COMPOSIÇÕES!$D:$D&amp;COMPOSIÇÕES!$E:$E,0),3)</f>
        <v>#N/A</v>
      </c>
      <c r="E9" s="451" t="e">
        <f t="array" aca="1" ref="E9" ca="1">INDEX(COMPOSIÇÕES!$D:$L,MATCH(Banco!$B9&amp;Banco!$C9,COMPOSIÇÕES!$D:$D&amp;COMPOSIÇÕES!$E:$E,0),4)</f>
        <v>#N/A</v>
      </c>
      <c r="F9" s="451" t="e">
        <f t="array" aca="1" ref="F9" ca="1">INDEX(COMPOSIÇÕES!$D:$L,MATCH(Banco!$B9&amp;Banco!$C9,COMPOSIÇÕES!$D:$D&amp;COMPOSIÇÕES!$E:$E,0),8)</f>
        <v>#N/A</v>
      </c>
      <c r="G9" s="451" t="e">
        <f t="array" aca="1" ref="G9" ca="1">INDEX(COMPOSIÇÕES!$D:$L,MATCH(Banco!$B9&amp;Banco!$C9,COMPOSIÇÕES!$D:$D&amp;COMPOSIÇÕES!$E:$E,0),9)</f>
        <v>#N/A</v>
      </c>
      <c r="H9" s="30"/>
    </row>
    <row r="10" spans="2:8">
      <c r="B10" s="451" t="s">
        <v>19891</v>
      </c>
      <c r="C10" s="489" t="s">
        <v>27905</v>
      </c>
      <c r="D10" s="449" t="e">
        <f t="array" aca="1" ref="D10" ca="1">INDEX(COMPOSIÇÕES!$D:$L,MATCH(Banco!$B10&amp;Banco!$C10,COMPOSIÇÕES!$D:$D&amp;COMPOSIÇÕES!$E:$E,0),3)</f>
        <v>#N/A</v>
      </c>
      <c r="E10" s="451" t="e">
        <f t="array" aca="1" ref="E10" ca="1">INDEX(COMPOSIÇÕES!$D:$L,MATCH(Banco!$B10&amp;Banco!$C10,COMPOSIÇÕES!$D:$D&amp;COMPOSIÇÕES!$E:$E,0),4)</f>
        <v>#N/A</v>
      </c>
      <c r="F10" s="451" t="e">
        <f t="array" aca="1" ref="F10" ca="1">INDEX(COMPOSIÇÕES!$D:$L,MATCH(Banco!$B10&amp;Banco!$C10,COMPOSIÇÕES!$D:$D&amp;COMPOSIÇÕES!$E:$E,0),8)</f>
        <v>#N/A</v>
      </c>
      <c r="G10" s="451" t="e">
        <f t="array" aca="1" ref="G10" ca="1">INDEX(COMPOSIÇÕES!$D:$L,MATCH(Banco!$B10&amp;Banco!$C10,COMPOSIÇÕES!$D:$D&amp;COMPOSIÇÕES!$E:$E,0),9)</f>
        <v>#N/A</v>
      </c>
      <c r="H10" s="30"/>
    </row>
    <row r="11" spans="2:8">
      <c r="B11" s="451" t="s">
        <v>19891</v>
      </c>
      <c r="C11" s="489" t="s">
        <v>27906</v>
      </c>
      <c r="D11" s="449" t="e">
        <f t="array" aca="1" ref="D11" ca="1">INDEX(COMPOSIÇÕES!$D:$L,MATCH(Banco!$B11&amp;Banco!$C11,COMPOSIÇÕES!$D:$D&amp;COMPOSIÇÕES!$E:$E,0),3)</f>
        <v>#N/A</v>
      </c>
      <c r="E11" s="451" t="e">
        <f t="array" aca="1" ref="E11" ca="1">INDEX(COMPOSIÇÕES!$D:$L,MATCH(Banco!$B11&amp;Banco!$C11,COMPOSIÇÕES!$D:$D&amp;COMPOSIÇÕES!$E:$E,0),4)</f>
        <v>#N/A</v>
      </c>
      <c r="F11" s="451" t="e">
        <f t="array" aca="1" ref="F11" ca="1">INDEX(COMPOSIÇÕES!$D:$L,MATCH(Banco!$B11&amp;Banco!$C11,COMPOSIÇÕES!$D:$D&amp;COMPOSIÇÕES!$E:$E,0),8)</f>
        <v>#N/A</v>
      </c>
      <c r="G11" s="451" t="e">
        <f t="array" aca="1" ref="G11" ca="1">INDEX(COMPOSIÇÕES!$D:$L,MATCH(Banco!$B11&amp;Banco!$C11,COMPOSIÇÕES!$D:$D&amp;COMPOSIÇÕES!$E:$E,0),9)</f>
        <v>#N/A</v>
      </c>
      <c r="H11" s="30"/>
    </row>
    <row r="12" spans="2:8">
      <c r="B12" s="451" t="s">
        <v>19891</v>
      </c>
      <c r="C12" s="489" t="s">
        <v>27907</v>
      </c>
      <c r="D12" s="449" t="e">
        <f t="array" aca="1" ref="D12" ca="1">INDEX(COMPOSIÇÕES!$D:$L,MATCH(Banco!$B12&amp;Banco!$C12,COMPOSIÇÕES!$D:$D&amp;COMPOSIÇÕES!$E:$E,0),3)</f>
        <v>#N/A</v>
      </c>
      <c r="E12" s="451" t="e">
        <f t="array" aca="1" ref="E12" ca="1">INDEX(COMPOSIÇÕES!$D:$L,MATCH(Banco!$B12&amp;Banco!$C12,COMPOSIÇÕES!$D:$D&amp;COMPOSIÇÕES!$E:$E,0),4)</f>
        <v>#N/A</v>
      </c>
      <c r="F12" s="451" t="e">
        <f t="array" aca="1" ref="F12" ca="1">INDEX(COMPOSIÇÕES!$D:$L,MATCH(Banco!$B12&amp;Banco!$C12,COMPOSIÇÕES!$D:$D&amp;COMPOSIÇÕES!$E:$E,0),8)</f>
        <v>#N/A</v>
      </c>
      <c r="G12" s="451" t="e">
        <f t="array" aca="1" ref="G12" ca="1">INDEX(COMPOSIÇÕES!$D:$L,MATCH(Banco!$B12&amp;Banco!$C12,COMPOSIÇÕES!$D:$D&amp;COMPOSIÇÕES!$E:$E,0),9)</f>
        <v>#N/A</v>
      </c>
      <c r="H12" s="30"/>
    </row>
    <row r="13" spans="2:8">
      <c r="B13" s="451" t="s">
        <v>19891</v>
      </c>
      <c r="C13" s="489" t="s">
        <v>27908</v>
      </c>
      <c r="D13" s="449" t="e">
        <f t="array" aca="1" ref="D13" ca="1">INDEX(COMPOSIÇÕES!$D:$L,MATCH(Banco!$B13&amp;Banco!$C13,COMPOSIÇÕES!$D:$D&amp;COMPOSIÇÕES!$E:$E,0),3)</f>
        <v>#N/A</v>
      </c>
      <c r="E13" s="451" t="e">
        <f t="array" aca="1" ref="E13" ca="1">INDEX(COMPOSIÇÕES!$D:$L,MATCH(Banco!$B13&amp;Banco!$C13,COMPOSIÇÕES!$D:$D&amp;COMPOSIÇÕES!$E:$E,0),4)</f>
        <v>#N/A</v>
      </c>
      <c r="F13" s="451" t="e">
        <f t="array" aca="1" ref="F13" ca="1">INDEX(COMPOSIÇÕES!$D:$L,MATCH(Banco!$B13&amp;Banco!$C13,COMPOSIÇÕES!$D:$D&amp;COMPOSIÇÕES!$E:$E,0),8)</f>
        <v>#N/A</v>
      </c>
      <c r="G13" s="451" t="e">
        <f t="array" aca="1" ref="G13" ca="1">INDEX(COMPOSIÇÕES!$D:$L,MATCH(Banco!$B13&amp;Banco!$C13,COMPOSIÇÕES!$D:$D&amp;COMPOSIÇÕES!$E:$E,0),9)</f>
        <v>#N/A</v>
      </c>
      <c r="H13" s="30"/>
    </row>
    <row r="14" spans="2:8">
      <c r="B14" s="451" t="s">
        <v>19891</v>
      </c>
      <c r="C14" s="489" t="s">
        <v>27909</v>
      </c>
      <c r="D14" s="449" t="e">
        <f t="array" aca="1" ref="D14" ca="1">INDEX(COMPOSIÇÕES!$D:$L,MATCH(Banco!$B14&amp;Banco!$C14,COMPOSIÇÕES!$D:$D&amp;COMPOSIÇÕES!$E:$E,0),3)</f>
        <v>#N/A</v>
      </c>
      <c r="E14" s="451" t="e">
        <f t="array" aca="1" ref="E14" ca="1">INDEX(COMPOSIÇÕES!$D:$L,MATCH(Banco!$B14&amp;Banco!$C14,COMPOSIÇÕES!$D:$D&amp;COMPOSIÇÕES!$E:$E,0),4)</f>
        <v>#N/A</v>
      </c>
      <c r="F14" s="451" t="e">
        <f t="array" aca="1" ref="F14" ca="1">INDEX(COMPOSIÇÕES!$D:$L,MATCH(Banco!$B14&amp;Banco!$C14,COMPOSIÇÕES!$D:$D&amp;COMPOSIÇÕES!$E:$E,0),8)</f>
        <v>#N/A</v>
      </c>
      <c r="G14" s="451" t="e">
        <f t="array" aca="1" ref="G14" ca="1">INDEX(COMPOSIÇÕES!$D:$L,MATCH(Banco!$B14&amp;Banco!$C14,COMPOSIÇÕES!$D:$D&amp;COMPOSIÇÕES!$E:$E,0),9)</f>
        <v>#N/A</v>
      </c>
      <c r="H14" s="30"/>
    </row>
    <row r="15" spans="2:8">
      <c r="H15" s="30"/>
    </row>
    <row r="16" spans="2:8">
      <c r="H16" s="30"/>
    </row>
    <row r="17" spans="2:7">
      <c r="B17" s="451" t="s">
        <v>3762</v>
      </c>
      <c r="C17" s="451" t="s">
        <v>3763</v>
      </c>
      <c r="D17" s="449" t="s">
        <v>3764</v>
      </c>
      <c r="E17" s="451" t="s">
        <v>3765</v>
      </c>
      <c r="F17" s="452" t="s">
        <v>5525</v>
      </c>
      <c r="G17" s="452" t="s">
        <v>5932</v>
      </c>
    </row>
    <row r="18" spans="2:7">
      <c r="B18" s="451" t="s">
        <v>3762</v>
      </c>
      <c r="C18" s="451" t="s">
        <v>3767</v>
      </c>
      <c r="D18" s="449" t="s">
        <v>3768</v>
      </c>
      <c r="E18" s="451" t="s">
        <v>3765</v>
      </c>
      <c r="F18" s="452" t="s">
        <v>5687</v>
      </c>
      <c r="G18" s="452" t="s">
        <v>19991</v>
      </c>
    </row>
    <row r="19" spans="2:7">
      <c r="B19" s="451" t="s">
        <v>3762</v>
      </c>
      <c r="C19" s="451" t="s">
        <v>3771</v>
      </c>
      <c r="D19" s="449" t="s">
        <v>3772</v>
      </c>
      <c r="E19" s="451" t="s">
        <v>3765</v>
      </c>
      <c r="F19" s="452" t="s">
        <v>30098</v>
      </c>
      <c r="G19" s="452" t="s">
        <v>9139</v>
      </c>
    </row>
    <row r="20" spans="2:7">
      <c r="B20" s="451" t="s">
        <v>3762</v>
      </c>
      <c r="C20" s="451" t="s">
        <v>3775</v>
      </c>
      <c r="D20" s="449" t="s">
        <v>3776</v>
      </c>
      <c r="E20" s="451" t="s">
        <v>3765</v>
      </c>
      <c r="F20" s="452" t="s">
        <v>28318</v>
      </c>
      <c r="G20" s="452" t="s">
        <v>12305</v>
      </c>
    </row>
    <row r="21" spans="2:7">
      <c r="B21" s="451" t="s">
        <v>3762</v>
      </c>
      <c r="C21" s="451" t="s">
        <v>3778</v>
      </c>
      <c r="D21" s="449" t="s">
        <v>3779</v>
      </c>
      <c r="E21" s="451" t="s">
        <v>3765</v>
      </c>
      <c r="F21" s="452" t="s">
        <v>7300</v>
      </c>
      <c r="G21" s="452" t="s">
        <v>9807</v>
      </c>
    </row>
    <row r="22" spans="2:7">
      <c r="B22" s="451" t="s">
        <v>3762</v>
      </c>
      <c r="C22" s="451" t="s">
        <v>3782</v>
      </c>
      <c r="D22" s="449" t="s">
        <v>3783</v>
      </c>
      <c r="E22" s="451" t="s">
        <v>3765</v>
      </c>
      <c r="F22" s="452" t="s">
        <v>9703</v>
      </c>
      <c r="G22" s="452" t="s">
        <v>30099</v>
      </c>
    </row>
    <row r="23" spans="2:7">
      <c r="B23" s="451" t="s">
        <v>3762</v>
      </c>
      <c r="C23" s="451" t="s">
        <v>3785</v>
      </c>
      <c r="D23" s="449" t="s">
        <v>3786</v>
      </c>
      <c r="E23" s="451" t="s">
        <v>3765</v>
      </c>
      <c r="F23" s="452" t="s">
        <v>19718</v>
      </c>
      <c r="G23" s="452" t="s">
        <v>28724</v>
      </c>
    </row>
    <row r="24" spans="2:7">
      <c r="B24" s="451" t="s">
        <v>3762</v>
      </c>
      <c r="C24" s="451" t="s">
        <v>3789</v>
      </c>
      <c r="D24" s="449" t="s">
        <v>3790</v>
      </c>
      <c r="E24" s="451" t="s">
        <v>3765</v>
      </c>
      <c r="F24" s="452" t="s">
        <v>20814</v>
      </c>
      <c r="G24" s="452" t="s">
        <v>21870</v>
      </c>
    </row>
    <row r="25" spans="2:7">
      <c r="B25" s="451" t="s">
        <v>3762</v>
      </c>
      <c r="C25" s="451" t="s">
        <v>3791</v>
      </c>
      <c r="D25" s="449" t="s">
        <v>3792</v>
      </c>
      <c r="E25" s="451" t="s">
        <v>3765</v>
      </c>
      <c r="F25" s="452" t="s">
        <v>14242</v>
      </c>
      <c r="G25" s="452" t="s">
        <v>6820</v>
      </c>
    </row>
    <row r="26" spans="2:7">
      <c r="B26" s="451" t="s">
        <v>3762</v>
      </c>
      <c r="C26" s="451" t="s">
        <v>3794</v>
      </c>
      <c r="D26" s="449" t="s">
        <v>3795</v>
      </c>
      <c r="E26" s="451" t="s">
        <v>3765</v>
      </c>
      <c r="F26" s="452" t="s">
        <v>30100</v>
      </c>
      <c r="G26" s="452" t="s">
        <v>27867</v>
      </c>
    </row>
    <row r="27" spans="2:7">
      <c r="B27" s="451" t="s">
        <v>3762</v>
      </c>
      <c r="C27" s="451" t="s">
        <v>3797</v>
      </c>
      <c r="D27" s="449" t="s">
        <v>3798</v>
      </c>
      <c r="E27" s="451" t="s">
        <v>3765</v>
      </c>
      <c r="F27" s="452" t="s">
        <v>27579</v>
      </c>
      <c r="G27" s="452" t="s">
        <v>30101</v>
      </c>
    </row>
    <row r="28" spans="2:7">
      <c r="B28" s="451" t="s">
        <v>3762</v>
      </c>
      <c r="C28" s="451" t="s">
        <v>3799</v>
      </c>
      <c r="D28" s="449" t="s">
        <v>3800</v>
      </c>
      <c r="E28" s="451" t="s">
        <v>3765</v>
      </c>
      <c r="F28" s="452" t="s">
        <v>27811</v>
      </c>
      <c r="G28" s="452" t="s">
        <v>21880</v>
      </c>
    </row>
    <row r="29" spans="2:7">
      <c r="B29" s="451" t="s">
        <v>3762</v>
      </c>
      <c r="C29" s="451" t="s">
        <v>3803</v>
      </c>
      <c r="D29" s="449" t="s">
        <v>3804</v>
      </c>
      <c r="E29" s="451" t="s">
        <v>3765</v>
      </c>
      <c r="F29" s="452" t="s">
        <v>27966</v>
      </c>
      <c r="G29" s="452" t="s">
        <v>21691</v>
      </c>
    </row>
    <row r="30" spans="2:7">
      <c r="B30" s="451" t="s">
        <v>3762</v>
      </c>
      <c r="C30" s="451" t="s">
        <v>3805</v>
      </c>
      <c r="D30" s="449" t="s">
        <v>3806</v>
      </c>
      <c r="E30" s="451" t="s">
        <v>3765</v>
      </c>
      <c r="F30" s="452" t="s">
        <v>30102</v>
      </c>
      <c r="G30" s="452" t="s">
        <v>30103</v>
      </c>
    </row>
    <row r="31" spans="2:7">
      <c r="B31" s="451" t="s">
        <v>3762</v>
      </c>
      <c r="C31" s="451" t="s">
        <v>3807</v>
      </c>
      <c r="D31" s="449" t="s">
        <v>3808</v>
      </c>
      <c r="E31" s="451" t="s">
        <v>3765</v>
      </c>
      <c r="F31" s="452" t="s">
        <v>28180</v>
      </c>
      <c r="G31" s="452" t="s">
        <v>27812</v>
      </c>
    </row>
    <row r="32" spans="2:7">
      <c r="B32" s="451" t="s">
        <v>3762</v>
      </c>
      <c r="C32" s="451" t="s">
        <v>3809</v>
      </c>
      <c r="D32" s="449" t="s">
        <v>3810</v>
      </c>
      <c r="E32" s="451" t="s">
        <v>3765</v>
      </c>
      <c r="F32" s="452" t="s">
        <v>28575</v>
      </c>
      <c r="G32" s="452" t="s">
        <v>30104</v>
      </c>
    </row>
    <row r="33" spans="2:7">
      <c r="B33" s="451" t="s">
        <v>3762</v>
      </c>
      <c r="C33" s="451" t="s">
        <v>3811</v>
      </c>
      <c r="D33" s="449" t="s">
        <v>3812</v>
      </c>
      <c r="E33" s="451" t="s">
        <v>3765</v>
      </c>
      <c r="F33" s="452" t="s">
        <v>27559</v>
      </c>
      <c r="G33" s="452" t="s">
        <v>14486</v>
      </c>
    </row>
    <row r="34" spans="2:7">
      <c r="B34" s="451" t="s">
        <v>3762</v>
      </c>
      <c r="C34" s="451" t="s">
        <v>3814</v>
      </c>
      <c r="D34" s="449" t="s">
        <v>3815</v>
      </c>
      <c r="E34" s="451" t="s">
        <v>3765</v>
      </c>
      <c r="F34" s="452" t="s">
        <v>18129</v>
      </c>
      <c r="G34" s="452" t="s">
        <v>21464</v>
      </c>
    </row>
    <row r="35" spans="2:7">
      <c r="B35" s="451" t="s">
        <v>3762</v>
      </c>
      <c r="C35" s="451" t="s">
        <v>3816</v>
      </c>
      <c r="D35" s="449" t="s">
        <v>3817</v>
      </c>
      <c r="E35" s="451" t="s">
        <v>3765</v>
      </c>
      <c r="F35" s="452" t="s">
        <v>21698</v>
      </c>
      <c r="G35" s="452" t="s">
        <v>21097</v>
      </c>
    </row>
    <row r="36" spans="2:7">
      <c r="B36" s="451" t="s">
        <v>3762</v>
      </c>
      <c r="C36" s="451" t="s">
        <v>3819</v>
      </c>
      <c r="D36" s="449" t="s">
        <v>3820</v>
      </c>
      <c r="E36" s="451" t="s">
        <v>3765</v>
      </c>
      <c r="F36" s="452" t="s">
        <v>5946</v>
      </c>
      <c r="G36" s="452" t="s">
        <v>21210</v>
      </c>
    </row>
    <row r="37" spans="2:7">
      <c r="B37" s="451" t="s">
        <v>3762</v>
      </c>
      <c r="C37" s="451" t="s">
        <v>3822</v>
      </c>
      <c r="D37" s="449" t="s">
        <v>3823</v>
      </c>
      <c r="E37" s="451" t="s">
        <v>3765</v>
      </c>
      <c r="F37" s="452" t="s">
        <v>4054</v>
      </c>
      <c r="G37" s="452" t="s">
        <v>14265</v>
      </c>
    </row>
    <row r="38" spans="2:7">
      <c r="B38" s="451" t="s">
        <v>3762</v>
      </c>
      <c r="C38" s="451" t="s">
        <v>3825</v>
      </c>
      <c r="D38" s="449" t="s">
        <v>3826</v>
      </c>
      <c r="E38" s="451" t="s">
        <v>3765</v>
      </c>
      <c r="F38" s="452" t="s">
        <v>8142</v>
      </c>
      <c r="G38" s="452" t="s">
        <v>13548</v>
      </c>
    </row>
    <row r="39" spans="2:7">
      <c r="B39" s="451" t="s">
        <v>3762</v>
      </c>
      <c r="C39" s="451" t="s">
        <v>3828</v>
      </c>
      <c r="D39" s="449" t="s">
        <v>3829</v>
      </c>
      <c r="E39" s="451" t="s">
        <v>3765</v>
      </c>
      <c r="F39" s="452" t="s">
        <v>19701</v>
      </c>
      <c r="G39" s="452" t="s">
        <v>8996</v>
      </c>
    </row>
    <row r="40" spans="2:7">
      <c r="B40" s="451" t="s">
        <v>3762</v>
      </c>
      <c r="C40" s="451" t="s">
        <v>3831</v>
      </c>
      <c r="D40" s="449" t="s">
        <v>3832</v>
      </c>
      <c r="E40" s="451" t="s">
        <v>3765</v>
      </c>
      <c r="F40" s="452" t="s">
        <v>28287</v>
      </c>
      <c r="G40" s="452" t="s">
        <v>20066</v>
      </c>
    </row>
    <row r="41" spans="2:7">
      <c r="B41" s="451" t="s">
        <v>3762</v>
      </c>
      <c r="C41" s="451" t="s">
        <v>3834</v>
      </c>
      <c r="D41" s="449" t="s">
        <v>3835</v>
      </c>
      <c r="E41" s="451" t="s">
        <v>3765</v>
      </c>
      <c r="F41" s="452" t="s">
        <v>21744</v>
      </c>
      <c r="G41" s="452" t="s">
        <v>21854</v>
      </c>
    </row>
    <row r="42" spans="2:7">
      <c r="B42" s="451" t="s">
        <v>3762</v>
      </c>
      <c r="C42" s="451" t="s">
        <v>3838</v>
      </c>
      <c r="D42" s="449" t="s">
        <v>3839</v>
      </c>
      <c r="E42" s="451" t="s">
        <v>3765</v>
      </c>
      <c r="F42" s="452" t="s">
        <v>21221</v>
      </c>
      <c r="G42" s="452" t="s">
        <v>9855</v>
      </c>
    </row>
    <row r="43" spans="2:7">
      <c r="B43" s="451" t="s">
        <v>3762</v>
      </c>
      <c r="C43" s="451" t="s">
        <v>3841</v>
      </c>
      <c r="D43" s="449" t="s">
        <v>3842</v>
      </c>
      <c r="E43" s="451" t="s">
        <v>3765</v>
      </c>
      <c r="F43" s="452" t="s">
        <v>18979</v>
      </c>
      <c r="G43" s="452" t="s">
        <v>13798</v>
      </c>
    </row>
    <row r="44" spans="2:7">
      <c r="B44" s="451" t="s">
        <v>3762</v>
      </c>
      <c r="C44" s="451" t="s">
        <v>3843</v>
      </c>
      <c r="D44" s="449" t="s">
        <v>3844</v>
      </c>
      <c r="E44" s="451" t="s">
        <v>3765</v>
      </c>
      <c r="F44" s="452" t="s">
        <v>19803</v>
      </c>
      <c r="G44" s="452" t="s">
        <v>15772</v>
      </c>
    </row>
    <row r="45" spans="2:7">
      <c r="B45" s="451" t="s">
        <v>3762</v>
      </c>
      <c r="C45" s="451" t="s">
        <v>3846</v>
      </c>
      <c r="D45" s="449" t="s">
        <v>3847</v>
      </c>
      <c r="E45" s="451" t="s">
        <v>3765</v>
      </c>
      <c r="F45" s="452" t="s">
        <v>28600</v>
      </c>
      <c r="G45" s="452" t="s">
        <v>28424</v>
      </c>
    </row>
    <row r="46" spans="2:7">
      <c r="B46" s="451" t="s">
        <v>3762</v>
      </c>
      <c r="C46" s="451" t="s">
        <v>3848</v>
      </c>
      <c r="D46" s="449" t="s">
        <v>3849</v>
      </c>
      <c r="E46" s="451" t="s">
        <v>3765</v>
      </c>
      <c r="F46" s="452" t="s">
        <v>30105</v>
      </c>
      <c r="G46" s="452" t="s">
        <v>30106</v>
      </c>
    </row>
    <row r="47" spans="2:7">
      <c r="B47" s="451" t="s">
        <v>3762</v>
      </c>
      <c r="C47" s="451" t="s">
        <v>3850</v>
      </c>
      <c r="D47" s="449" t="s">
        <v>3851</v>
      </c>
      <c r="E47" s="451" t="s">
        <v>3765</v>
      </c>
      <c r="F47" s="452" t="s">
        <v>20890</v>
      </c>
      <c r="G47" s="452" t="s">
        <v>21218</v>
      </c>
    </row>
    <row r="48" spans="2:7">
      <c r="B48" s="451" t="s">
        <v>3762</v>
      </c>
      <c r="C48" s="451" t="s">
        <v>3853</v>
      </c>
      <c r="D48" s="449" t="s">
        <v>3854</v>
      </c>
      <c r="E48" s="451" t="s">
        <v>3765</v>
      </c>
      <c r="F48" s="452" t="s">
        <v>30107</v>
      </c>
      <c r="G48" s="452" t="s">
        <v>21721</v>
      </c>
    </row>
    <row r="49" spans="2:7">
      <c r="B49" s="451" t="s">
        <v>3762</v>
      </c>
      <c r="C49" s="451" t="s">
        <v>3855</v>
      </c>
      <c r="D49" s="449" t="s">
        <v>3856</v>
      </c>
      <c r="E49" s="451" t="s">
        <v>3765</v>
      </c>
      <c r="F49" s="452" t="s">
        <v>23606</v>
      </c>
      <c r="G49" s="452" t="s">
        <v>27758</v>
      </c>
    </row>
    <row r="50" spans="2:7">
      <c r="B50" s="451" t="s">
        <v>3762</v>
      </c>
      <c r="C50" s="451" t="s">
        <v>3857</v>
      </c>
      <c r="D50" s="449" t="s">
        <v>3858</v>
      </c>
      <c r="E50" s="451" t="s">
        <v>3765</v>
      </c>
      <c r="F50" s="452" t="s">
        <v>21722</v>
      </c>
      <c r="G50" s="452" t="s">
        <v>21892</v>
      </c>
    </row>
    <row r="51" spans="2:7">
      <c r="B51" s="451" t="s">
        <v>3762</v>
      </c>
      <c r="C51" s="451" t="s">
        <v>3859</v>
      </c>
      <c r="D51" s="449" t="s">
        <v>3860</v>
      </c>
      <c r="E51" s="451" t="s">
        <v>3765</v>
      </c>
      <c r="F51" s="452" t="s">
        <v>20995</v>
      </c>
      <c r="G51" s="452" t="s">
        <v>29511</v>
      </c>
    </row>
    <row r="52" spans="2:7">
      <c r="B52" s="451" t="s">
        <v>3762</v>
      </c>
      <c r="C52" s="451" t="s">
        <v>3861</v>
      </c>
      <c r="D52" s="449" t="s">
        <v>3862</v>
      </c>
      <c r="E52" s="451" t="s">
        <v>3765</v>
      </c>
      <c r="F52" s="452" t="s">
        <v>30108</v>
      </c>
      <c r="G52" s="452" t="s">
        <v>28594</v>
      </c>
    </row>
    <row r="53" spans="2:7">
      <c r="B53" s="451" t="s">
        <v>3762</v>
      </c>
      <c r="C53" s="451" t="s">
        <v>3863</v>
      </c>
      <c r="D53" s="449" t="s">
        <v>3864</v>
      </c>
      <c r="E53" s="451" t="s">
        <v>3765</v>
      </c>
      <c r="F53" s="452" t="s">
        <v>30109</v>
      </c>
      <c r="G53" s="452" t="s">
        <v>27545</v>
      </c>
    </row>
    <row r="54" spans="2:7">
      <c r="B54" s="451" t="s">
        <v>3762</v>
      </c>
      <c r="C54" s="451" t="s">
        <v>3865</v>
      </c>
      <c r="D54" s="449" t="s">
        <v>3866</v>
      </c>
      <c r="E54" s="451" t="s">
        <v>3765</v>
      </c>
      <c r="F54" s="452" t="s">
        <v>29277</v>
      </c>
      <c r="G54" s="452" t="s">
        <v>30110</v>
      </c>
    </row>
    <row r="55" spans="2:7">
      <c r="B55" s="451" t="s">
        <v>3762</v>
      </c>
      <c r="C55" s="451" t="s">
        <v>3867</v>
      </c>
      <c r="D55" s="449" t="s">
        <v>3868</v>
      </c>
      <c r="E55" s="451" t="s">
        <v>3765</v>
      </c>
      <c r="F55" s="452" t="s">
        <v>30111</v>
      </c>
      <c r="G55" s="452" t="s">
        <v>30112</v>
      </c>
    </row>
    <row r="56" spans="2:7">
      <c r="B56" s="451" t="s">
        <v>3762</v>
      </c>
      <c r="C56" s="451" t="s">
        <v>3869</v>
      </c>
      <c r="D56" s="449" t="s">
        <v>3870</v>
      </c>
      <c r="E56" s="451" t="s">
        <v>3765</v>
      </c>
      <c r="F56" s="452" t="s">
        <v>30113</v>
      </c>
      <c r="G56" s="452" t="s">
        <v>30114</v>
      </c>
    </row>
    <row r="57" spans="2:7">
      <c r="B57" s="451" t="s">
        <v>3762</v>
      </c>
      <c r="C57" s="451" t="s">
        <v>3871</v>
      </c>
      <c r="D57" s="449" t="s">
        <v>3872</v>
      </c>
      <c r="E57" s="451" t="s">
        <v>3765</v>
      </c>
      <c r="F57" s="452" t="s">
        <v>30115</v>
      </c>
      <c r="G57" s="452" t="s">
        <v>30116</v>
      </c>
    </row>
    <row r="58" spans="2:7">
      <c r="B58" s="451" t="s">
        <v>3762</v>
      </c>
      <c r="C58" s="451" t="s">
        <v>3873</v>
      </c>
      <c r="D58" s="449" t="s">
        <v>3874</v>
      </c>
      <c r="E58" s="451" t="s">
        <v>3765</v>
      </c>
      <c r="F58" s="452" t="s">
        <v>30117</v>
      </c>
      <c r="G58" s="452" t="s">
        <v>30118</v>
      </c>
    </row>
    <row r="59" spans="2:7">
      <c r="B59" s="451" t="s">
        <v>3762</v>
      </c>
      <c r="C59" s="451" t="s">
        <v>3875</v>
      </c>
      <c r="D59" s="449" t="s">
        <v>3876</v>
      </c>
      <c r="E59" s="451" t="s">
        <v>3765</v>
      </c>
      <c r="F59" s="452" t="s">
        <v>21234</v>
      </c>
      <c r="G59" s="452" t="s">
        <v>30119</v>
      </c>
    </row>
    <row r="60" spans="2:7">
      <c r="B60" s="451" t="s">
        <v>3762</v>
      </c>
      <c r="C60" s="451" t="s">
        <v>3878</v>
      </c>
      <c r="D60" s="449" t="s">
        <v>3879</v>
      </c>
      <c r="E60" s="451" t="s">
        <v>3765</v>
      </c>
      <c r="F60" s="452" t="s">
        <v>30120</v>
      </c>
      <c r="G60" s="452" t="s">
        <v>30121</v>
      </c>
    </row>
    <row r="61" spans="2:7">
      <c r="B61" s="451" t="s">
        <v>3762</v>
      </c>
      <c r="C61" s="451" t="s">
        <v>3880</v>
      </c>
      <c r="D61" s="449" t="s">
        <v>3881</v>
      </c>
      <c r="E61" s="451" t="s">
        <v>3765</v>
      </c>
      <c r="F61" s="452" t="s">
        <v>20096</v>
      </c>
      <c r="G61" s="452" t="s">
        <v>27589</v>
      </c>
    </row>
    <row r="62" spans="2:7">
      <c r="B62" s="451" t="s">
        <v>3762</v>
      </c>
      <c r="C62" s="451" t="s">
        <v>3883</v>
      </c>
      <c r="D62" s="449" t="s">
        <v>3884</v>
      </c>
      <c r="E62" s="451" t="s">
        <v>3765</v>
      </c>
      <c r="F62" s="452" t="s">
        <v>29540</v>
      </c>
      <c r="G62" s="452" t="s">
        <v>30122</v>
      </c>
    </row>
    <row r="63" spans="2:7">
      <c r="B63" s="451" t="s">
        <v>3762</v>
      </c>
      <c r="C63" s="451" t="s">
        <v>3885</v>
      </c>
      <c r="D63" s="449" t="s">
        <v>3886</v>
      </c>
      <c r="E63" s="451" t="s">
        <v>3765</v>
      </c>
      <c r="F63" s="452" t="s">
        <v>30123</v>
      </c>
      <c r="G63" s="452" t="s">
        <v>30124</v>
      </c>
    </row>
    <row r="64" spans="2:7">
      <c r="B64" s="451" t="s">
        <v>3762</v>
      </c>
      <c r="C64" s="451" t="s">
        <v>3887</v>
      </c>
      <c r="D64" s="449" t="s">
        <v>3888</v>
      </c>
      <c r="E64" s="451" t="s">
        <v>3765</v>
      </c>
      <c r="F64" s="452" t="s">
        <v>21782</v>
      </c>
      <c r="G64" s="452" t="s">
        <v>30125</v>
      </c>
    </row>
    <row r="65" spans="2:7">
      <c r="B65" s="451" t="s">
        <v>3762</v>
      </c>
      <c r="C65" s="451" t="s">
        <v>3889</v>
      </c>
      <c r="D65" s="449" t="s">
        <v>3890</v>
      </c>
      <c r="E65" s="451" t="s">
        <v>3765</v>
      </c>
      <c r="F65" s="452" t="s">
        <v>27448</v>
      </c>
      <c r="G65" s="452" t="s">
        <v>30126</v>
      </c>
    </row>
    <row r="66" spans="2:7">
      <c r="B66" s="451" t="s">
        <v>3762</v>
      </c>
      <c r="C66" s="451" t="s">
        <v>3891</v>
      </c>
      <c r="D66" s="449" t="s">
        <v>3892</v>
      </c>
      <c r="E66" s="451" t="s">
        <v>3765</v>
      </c>
      <c r="F66" s="452" t="s">
        <v>30127</v>
      </c>
      <c r="G66" s="452" t="s">
        <v>30128</v>
      </c>
    </row>
    <row r="67" spans="2:7">
      <c r="B67" s="451" t="s">
        <v>3762</v>
      </c>
      <c r="C67" s="451" t="s">
        <v>3893</v>
      </c>
      <c r="D67" s="449" t="s">
        <v>3894</v>
      </c>
      <c r="E67" s="451" t="s">
        <v>3765</v>
      </c>
      <c r="F67" s="452" t="s">
        <v>30129</v>
      </c>
      <c r="G67" s="452" t="s">
        <v>27842</v>
      </c>
    </row>
    <row r="68" spans="2:7">
      <c r="B68" s="451" t="s">
        <v>3762</v>
      </c>
      <c r="C68" s="451" t="s">
        <v>3895</v>
      </c>
      <c r="D68" s="449" t="s">
        <v>3896</v>
      </c>
      <c r="E68" s="451" t="s">
        <v>3765</v>
      </c>
      <c r="F68" s="452" t="s">
        <v>30130</v>
      </c>
      <c r="G68" s="452" t="s">
        <v>30131</v>
      </c>
    </row>
    <row r="69" spans="2:7">
      <c r="B69" s="451" t="s">
        <v>3762</v>
      </c>
      <c r="C69" s="451" t="s">
        <v>3897</v>
      </c>
      <c r="D69" s="449" t="s">
        <v>3898</v>
      </c>
      <c r="E69" s="451" t="s">
        <v>3765</v>
      </c>
      <c r="F69" s="452" t="s">
        <v>30132</v>
      </c>
      <c r="G69" s="452" t="s">
        <v>28716</v>
      </c>
    </row>
    <row r="70" spans="2:7">
      <c r="B70" s="451" t="s">
        <v>3762</v>
      </c>
      <c r="C70" s="451" t="s">
        <v>3899</v>
      </c>
      <c r="D70" s="449" t="s">
        <v>3900</v>
      </c>
      <c r="E70" s="451" t="s">
        <v>3765</v>
      </c>
      <c r="F70" s="452" t="s">
        <v>28022</v>
      </c>
      <c r="G70" s="452" t="s">
        <v>20635</v>
      </c>
    </row>
    <row r="71" spans="2:7">
      <c r="B71" s="451" t="s">
        <v>3762</v>
      </c>
      <c r="C71" s="451" t="s">
        <v>3901</v>
      </c>
      <c r="D71" s="449" t="s">
        <v>3902</v>
      </c>
      <c r="E71" s="451" t="s">
        <v>3765</v>
      </c>
      <c r="F71" s="452" t="s">
        <v>27534</v>
      </c>
      <c r="G71" s="452" t="s">
        <v>28213</v>
      </c>
    </row>
    <row r="72" spans="2:7">
      <c r="B72" s="451" t="s">
        <v>3762</v>
      </c>
      <c r="C72" s="451" t="s">
        <v>3903</v>
      </c>
      <c r="D72" s="449" t="s">
        <v>3904</v>
      </c>
      <c r="E72" s="451" t="s">
        <v>3765</v>
      </c>
      <c r="F72" s="452" t="s">
        <v>30133</v>
      </c>
      <c r="G72" s="452" t="s">
        <v>30134</v>
      </c>
    </row>
    <row r="73" spans="2:7">
      <c r="B73" s="451" t="s">
        <v>3762</v>
      </c>
      <c r="C73" s="451" t="s">
        <v>3905</v>
      </c>
      <c r="D73" s="449" t="s">
        <v>3906</v>
      </c>
      <c r="E73" s="451" t="s">
        <v>3765</v>
      </c>
      <c r="F73" s="452" t="s">
        <v>30135</v>
      </c>
      <c r="G73" s="452" t="s">
        <v>28747</v>
      </c>
    </row>
    <row r="74" spans="2:7">
      <c r="B74" s="451" t="s">
        <v>3762</v>
      </c>
      <c r="C74" s="451" t="s">
        <v>3907</v>
      </c>
      <c r="D74" s="449" t="s">
        <v>3908</v>
      </c>
      <c r="E74" s="451" t="s">
        <v>3765</v>
      </c>
      <c r="F74" s="452" t="s">
        <v>28752</v>
      </c>
      <c r="G74" s="452" t="s">
        <v>30136</v>
      </c>
    </row>
    <row r="75" spans="2:7">
      <c r="B75" s="451" t="s">
        <v>3762</v>
      </c>
      <c r="C75" s="451" t="s">
        <v>3909</v>
      </c>
      <c r="D75" s="449" t="s">
        <v>3910</v>
      </c>
      <c r="E75" s="451" t="s">
        <v>3765</v>
      </c>
      <c r="F75" s="452" t="s">
        <v>30137</v>
      </c>
      <c r="G75" s="452" t="s">
        <v>30138</v>
      </c>
    </row>
    <row r="76" spans="2:7">
      <c r="B76" s="451" t="s">
        <v>3762</v>
      </c>
      <c r="C76" s="451" t="s">
        <v>3911</v>
      </c>
      <c r="D76" s="449" t="s">
        <v>3912</v>
      </c>
      <c r="E76" s="451" t="s">
        <v>3765</v>
      </c>
      <c r="F76" s="452" t="s">
        <v>28592</v>
      </c>
      <c r="G76" s="452" t="s">
        <v>28947</v>
      </c>
    </row>
    <row r="77" spans="2:7">
      <c r="B77" s="451" t="s">
        <v>3762</v>
      </c>
      <c r="C77" s="451" t="s">
        <v>3913</v>
      </c>
      <c r="D77" s="449" t="s">
        <v>3914</v>
      </c>
      <c r="E77" s="451" t="s">
        <v>3765</v>
      </c>
      <c r="F77" s="452" t="s">
        <v>27771</v>
      </c>
      <c r="G77" s="452" t="s">
        <v>30139</v>
      </c>
    </row>
    <row r="78" spans="2:7">
      <c r="B78" s="451" t="s">
        <v>3762</v>
      </c>
      <c r="C78" s="451" t="s">
        <v>3915</v>
      </c>
      <c r="D78" s="449" t="s">
        <v>3916</v>
      </c>
      <c r="E78" s="451" t="s">
        <v>3765</v>
      </c>
      <c r="F78" s="452" t="s">
        <v>30140</v>
      </c>
      <c r="G78" s="452" t="s">
        <v>30141</v>
      </c>
    </row>
    <row r="79" spans="2:7">
      <c r="B79" s="451" t="s">
        <v>3762</v>
      </c>
      <c r="C79" s="451" t="s">
        <v>3917</v>
      </c>
      <c r="D79" s="449" t="s">
        <v>3918</v>
      </c>
      <c r="E79" s="451" t="s">
        <v>3765</v>
      </c>
      <c r="F79" s="452" t="s">
        <v>30142</v>
      </c>
      <c r="G79" s="452" t="s">
        <v>30143</v>
      </c>
    </row>
    <row r="80" spans="2:7">
      <c r="B80" s="451" t="s">
        <v>3762</v>
      </c>
      <c r="C80" s="451" t="s">
        <v>3919</v>
      </c>
      <c r="D80" s="449" t="s">
        <v>3920</v>
      </c>
      <c r="E80" s="451" t="s">
        <v>3765</v>
      </c>
      <c r="F80" s="452" t="s">
        <v>30144</v>
      </c>
      <c r="G80" s="452" t="s">
        <v>30145</v>
      </c>
    </row>
    <row r="81" spans="2:7">
      <c r="B81" s="451" t="s">
        <v>3762</v>
      </c>
      <c r="C81" s="451" t="s">
        <v>3921</v>
      </c>
      <c r="D81" s="449" t="s">
        <v>3922</v>
      </c>
      <c r="E81" s="451" t="s">
        <v>3765</v>
      </c>
      <c r="F81" s="452" t="s">
        <v>30146</v>
      </c>
      <c r="G81" s="452" t="s">
        <v>30147</v>
      </c>
    </row>
    <row r="82" spans="2:7">
      <c r="B82" s="451" t="s">
        <v>3762</v>
      </c>
      <c r="C82" s="451" t="s">
        <v>3923</v>
      </c>
      <c r="D82" s="449" t="s">
        <v>3924</v>
      </c>
      <c r="E82" s="451" t="s">
        <v>3765</v>
      </c>
      <c r="F82" s="452" t="s">
        <v>30148</v>
      </c>
      <c r="G82" s="452" t="s">
        <v>30149</v>
      </c>
    </row>
    <row r="83" spans="2:7">
      <c r="B83" s="451" t="s">
        <v>3762</v>
      </c>
      <c r="C83" s="451" t="s">
        <v>3925</v>
      </c>
      <c r="D83" s="449" t="s">
        <v>3926</v>
      </c>
      <c r="E83" s="451" t="s">
        <v>3927</v>
      </c>
      <c r="F83" s="452" t="s">
        <v>19310</v>
      </c>
      <c r="G83" s="452" t="s">
        <v>28053</v>
      </c>
    </row>
    <row r="84" spans="2:7">
      <c r="B84" s="451" t="s">
        <v>3762</v>
      </c>
      <c r="C84" s="451" t="s">
        <v>3929</v>
      </c>
      <c r="D84" s="449" t="s">
        <v>3930</v>
      </c>
      <c r="E84" s="451" t="s">
        <v>3927</v>
      </c>
      <c r="F84" s="452" t="s">
        <v>27475</v>
      </c>
      <c r="G84" s="452" t="s">
        <v>28618</v>
      </c>
    </row>
    <row r="85" spans="2:7">
      <c r="B85" s="451" t="s">
        <v>3762</v>
      </c>
      <c r="C85" s="451" t="s">
        <v>3933</v>
      </c>
      <c r="D85" s="449" t="s">
        <v>3934</v>
      </c>
      <c r="E85" s="451" t="s">
        <v>3927</v>
      </c>
      <c r="F85" s="452" t="s">
        <v>21214</v>
      </c>
      <c r="G85" s="452" t="s">
        <v>30150</v>
      </c>
    </row>
    <row r="86" spans="2:7">
      <c r="B86" s="451" t="s">
        <v>3762</v>
      </c>
      <c r="C86" s="451" t="s">
        <v>3935</v>
      </c>
      <c r="D86" s="449" t="s">
        <v>3936</v>
      </c>
      <c r="E86" s="451" t="s">
        <v>3927</v>
      </c>
      <c r="F86" s="452" t="s">
        <v>27845</v>
      </c>
      <c r="G86" s="452" t="s">
        <v>20781</v>
      </c>
    </row>
    <row r="87" spans="2:7">
      <c r="B87" s="451" t="s">
        <v>3762</v>
      </c>
      <c r="C87" s="451" t="s">
        <v>3937</v>
      </c>
      <c r="D87" s="449" t="s">
        <v>3938</v>
      </c>
      <c r="E87" s="451" t="s">
        <v>3927</v>
      </c>
      <c r="F87" s="452" t="s">
        <v>30151</v>
      </c>
      <c r="G87" s="452" t="s">
        <v>30152</v>
      </c>
    </row>
    <row r="88" spans="2:7">
      <c r="B88" s="451" t="s">
        <v>3762</v>
      </c>
      <c r="C88" s="451" t="s">
        <v>3939</v>
      </c>
      <c r="D88" s="449" t="s">
        <v>3940</v>
      </c>
      <c r="E88" s="451" t="s">
        <v>3927</v>
      </c>
      <c r="F88" s="452" t="s">
        <v>30153</v>
      </c>
      <c r="G88" s="452" t="s">
        <v>5241</v>
      </c>
    </row>
    <row r="89" spans="2:7">
      <c r="B89" s="451" t="s">
        <v>3762</v>
      </c>
      <c r="C89" s="451" t="s">
        <v>3941</v>
      </c>
      <c r="D89" s="449" t="s">
        <v>3942</v>
      </c>
      <c r="E89" s="451" t="s">
        <v>3927</v>
      </c>
      <c r="F89" s="452" t="s">
        <v>30154</v>
      </c>
      <c r="G89" s="452" t="s">
        <v>30155</v>
      </c>
    </row>
    <row r="90" spans="2:7">
      <c r="B90" s="451" t="s">
        <v>3762</v>
      </c>
      <c r="C90" s="451" t="s">
        <v>3943</v>
      </c>
      <c r="D90" s="449" t="s">
        <v>3944</v>
      </c>
      <c r="E90" s="451" t="s">
        <v>3927</v>
      </c>
      <c r="F90" s="452" t="s">
        <v>21072</v>
      </c>
      <c r="G90" s="452" t="s">
        <v>28299</v>
      </c>
    </row>
    <row r="91" spans="2:7">
      <c r="B91" s="451" t="s">
        <v>3762</v>
      </c>
      <c r="C91" s="451" t="s">
        <v>3946</v>
      </c>
      <c r="D91" s="449" t="s">
        <v>3947</v>
      </c>
      <c r="E91" s="451" t="s">
        <v>3927</v>
      </c>
      <c r="F91" s="452" t="s">
        <v>21779</v>
      </c>
      <c r="G91" s="452" t="s">
        <v>30156</v>
      </c>
    </row>
    <row r="92" spans="2:7">
      <c r="B92" s="451" t="s">
        <v>3762</v>
      </c>
      <c r="C92" s="451" t="s">
        <v>3948</v>
      </c>
      <c r="D92" s="449" t="s">
        <v>3949</v>
      </c>
      <c r="E92" s="451" t="s">
        <v>3765</v>
      </c>
      <c r="F92" s="452" t="s">
        <v>30157</v>
      </c>
      <c r="G92" s="452" t="s">
        <v>14585</v>
      </c>
    </row>
    <row r="93" spans="2:7">
      <c r="B93" s="451" t="s">
        <v>3762</v>
      </c>
      <c r="C93" s="451" t="s">
        <v>3952</v>
      </c>
      <c r="D93" s="449" t="s">
        <v>3953</v>
      </c>
      <c r="E93" s="451" t="s">
        <v>3765</v>
      </c>
      <c r="F93" s="452" t="s">
        <v>19661</v>
      </c>
      <c r="G93" s="452" t="s">
        <v>21368</v>
      </c>
    </row>
    <row r="94" spans="2:7">
      <c r="B94" s="451" t="s">
        <v>3762</v>
      </c>
      <c r="C94" s="451" t="s">
        <v>3955</v>
      </c>
      <c r="D94" s="449" t="s">
        <v>3956</v>
      </c>
      <c r="E94" s="451" t="s">
        <v>3765</v>
      </c>
      <c r="F94" s="452" t="s">
        <v>18082</v>
      </c>
      <c r="G94" s="452" t="s">
        <v>30158</v>
      </c>
    </row>
    <row r="95" spans="2:7">
      <c r="B95" s="451" t="s">
        <v>3762</v>
      </c>
      <c r="C95" s="451" t="s">
        <v>3958</v>
      </c>
      <c r="D95" s="449" t="s">
        <v>3959</v>
      </c>
      <c r="E95" s="451" t="s">
        <v>3765</v>
      </c>
      <c r="F95" s="452" t="s">
        <v>30159</v>
      </c>
      <c r="G95" s="452" t="s">
        <v>20230</v>
      </c>
    </row>
    <row r="96" spans="2:7">
      <c r="B96" s="451" t="s">
        <v>3762</v>
      </c>
      <c r="C96" s="451" t="s">
        <v>3960</v>
      </c>
      <c r="D96" s="449" t="s">
        <v>3961</v>
      </c>
      <c r="E96" s="451" t="s">
        <v>3765</v>
      </c>
      <c r="F96" s="452" t="s">
        <v>30160</v>
      </c>
      <c r="G96" s="452" t="s">
        <v>18610</v>
      </c>
    </row>
    <row r="97" spans="2:7">
      <c r="B97" s="451" t="s">
        <v>3762</v>
      </c>
      <c r="C97" s="451" t="s">
        <v>3964</v>
      </c>
      <c r="D97" s="449" t="s">
        <v>3965</v>
      </c>
      <c r="E97" s="451" t="s">
        <v>3765</v>
      </c>
      <c r="F97" s="452" t="s">
        <v>16795</v>
      </c>
      <c r="G97" s="452" t="s">
        <v>30161</v>
      </c>
    </row>
    <row r="98" spans="2:7">
      <c r="B98" s="451" t="s">
        <v>3762</v>
      </c>
      <c r="C98" s="451" t="s">
        <v>3967</v>
      </c>
      <c r="D98" s="449" t="s">
        <v>3968</v>
      </c>
      <c r="E98" s="451" t="s">
        <v>3765</v>
      </c>
      <c r="F98" s="452" t="s">
        <v>20803</v>
      </c>
      <c r="G98" s="452" t="s">
        <v>5985</v>
      </c>
    </row>
    <row r="99" spans="2:7">
      <c r="B99" s="451" t="s">
        <v>3762</v>
      </c>
      <c r="C99" s="451" t="s">
        <v>3970</v>
      </c>
      <c r="D99" s="449" t="s">
        <v>3971</v>
      </c>
      <c r="E99" s="451" t="s">
        <v>3765</v>
      </c>
      <c r="F99" s="452" t="s">
        <v>30162</v>
      </c>
      <c r="G99" s="452" t="s">
        <v>21945</v>
      </c>
    </row>
    <row r="100" spans="2:7">
      <c r="B100" s="451" t="s">
        <v>3762</v>
      </c>
      <c r="C100" s="451" t="s">
        <v>3974</v>
      </c>
      <c r="D100" s="449" t="s">
        <v>3975</v>
      </c>
      <c r="E100" s="451" t="s">
        <v>3765</v>
      </c>
      <c r="F100" s="452" t="s">
        <v>18453</v>
      </c>
      <c r="G100" s="452" t="s">
        <v>21003</v>
      </c>
    </row>
    <row r="101" spans="2:7">
      <c r="B101" s="451" t="s">
        <v>3762</v>
      </c>
      <c r="C101" s="451" t="s">
        <v>3976</v>
      </c>
      <c r="D101" s="449" t="s">
        <v>3977</v>
      </c>
      <c r="E101" s="451" t="s">
        <v>3765</v>
      </c>
      <c r="F101" s="452" t="s">
        <v>20805</v>
      </c>
      <c r="G101" s="452" t="s">
        <v>5059</v>
      </c>
    </row>
    <row r="102" spans="2:7">
      <c r="B102" s="451" t="s">
        <v>3762</v>
      </c>
      <c r="C102" s="451" t="s">
        <v>3979</v>
      </c>
      <c r="D102" s="449" t="s">
        <v>3980</v>
      </c>
      <c r="E102" s="451" t="s">
        <v>3765</v>
      </c>
      <c r="F102" s="452" t="s">
        <v>29267</v>
      </c>
      <c r="G102" s="452" t="s">
        <v>15834</v>
      </c>
    </row>
    <row r="103" spans="2:7">
      <c r="B103" s="451" t="s">
        <v>3762</v>
      </c>
      <c r="C103" s="451" t="s">
        <v>3981</v>
      </c>
      <c r="D103" s="449" t="s">
        <v>3982</v>
      </c>
      <c r="E103" s="451" t="s">
        <v>3765</v>
      </c>
      <c r="F103" s="452" t="s">
        <v>15291</v>
      </c>
      <c r="G103" s="452" t="s">
        <v>27673</v>
      </c>
    </row>
    <row r="104" spans="2:7">
      <c r="B104" s="451" t="s">
        <v>3762</v>
      </c>
      <c r="C104" s="451" t="s">
        <v>3985</v>
      </c>
      <c r="D104" s="449" t="s">
        <v>3986</v>
      </c>
      <c r="E104" s="451" t="s">
        <v>3765</v>
      </c>
      <c r="F104" s="452" t="s">
        <v>7745</v>
      </c>
      <c r="G104" s="452" t="s">
        <v>9677</v>
      </c>
    </row>
    <row r="105" spans="2:7">
      <c r="B105" s="451" t="s">
        <v>3762</v>
      </c>
      <c r="C105" s="451" t="s">
        <v>3989</v>
      </c>
      <c r="D105" s="449" t="s">
        <v>3990</v>
      </c>
      <c r="E105" s="451" t="s">
        <v>3765</v>
      </c>
      <c r="F105" s="452" t="s">
        <v>18373</v>
      </c>
      <c r="G105" s="452" t="s">
        <v>19661</v>
      </c>
    </row>
    <row r="106" spans="2:7">
      <c r="B106" s="451" t="s">
        <v>3762</v>
      </c>
      <c r="C106" s="451" t="s">
        <v>3992</v>
      </c>
      <c r="D106" s="449" t="s">
        <v>3993</v>
      </c>
      <c r="E106" s="451" t="s">
        <v>3765</v>
      </c>
      <c r="F106" s="452" t="s">
        <v>19717</v>
      </c>
      <c r="G106" s="452" t="s">
        <v>20103</v>
      </c>
    </row>
    <row r="107" spans="2:7">
      <c r="B107" s="451" t="s">
        <v>3762</v>
      </c>
      <c r="C107" s="451" t="s">
        <v>3995</v>
      </c>
      <c r="D107" s="449" t="s">
        <v>3996</v>
      </c>
      <c r="E107" s="451" t="s">
        <v>3765</v>
      </c>
      <c r="F107" s="452" t="s">
        <v>21472</v>
      </c>
      <c r="G107" s="452" t="s">
        <v>30163</v>
      </c>
    </row>
    <row r="108" spans="2:7">
      <c r="B108" s="451" t="s">
        <v>3762</v>
      </c>
      <c r="C108" s="451" t="s">
        <v>3997</v>
      </c>
      <c r="D108" s="449" t="s">
        <v>3998</v>
      </c>
      <c r="E108" s="451" t="s">
        <v>3765</v>
      </c>
      <c r="F108" s="452" t="s">
        <v>30164</v>
      </c>
      <c r="G108" s="452" t="s">
        <v>19679</v>
      </c>
    </row>
    <row r="109" spans="2:7">
      <c r="B109" s="451" t="s">
        <v>3762</v>
      </c>
      <c r="C109" s="451" t="s">
        <v>4000</v>
      </c>
      <c r="D109" s="449" t="s">
        <v>4001</v>
      </c>
      <c r="E109" s="451" t="s">
        <v>3765</v>
      </c>
      <c r="F109" s="452" t="s">
        <v>30165</v>
      </c>
      <c r="G109" s="452" t="s">
        <v>30166</v>
      </c>
    </row>
    <row r="110" spans="2:7">
      <c r="B110" s="451" t="s">
        <v>3762</v>
      </c>
      <c r="C110" s="451" t="s">
        <v>4002</v>
      </c>
      <c r="D110" s="449" t="s">
        <v>4003</v>
      </c>
      <c r="E110" s="451" t="s">
        <v>3765</v>
      </c>
      <c r="F110" s="452" t="s">
        <v>16024</v>
      </c>
      <c r="G110" s="452" t="s">
        <v>19617</v>
      </c>
    </row>
    <row r="111" spans="2:7">
      <c r="B111" s="451" t="s">
        <v>3762</v>
      </c>
      <c r="C111" s="451" t="s">
        <v>4004</v>
      </c>
      <c r="D111" s="449" t="s">
        <v>4005</v>
      </c>
      <c r="E111" s="451" t="s">
        <v>3765</v>
      </c>
      <c r="F111" s="452" t="s">
        <v>30167</v>
      </c>
      <c r="G111" s="452" t="s">
        <v>30168</v>
      </c>
    </row>
    <row r="112" spans="2:7">
      <c r="B112" s="451" t="s">
        <v>3762</v>
      </c>
      <c r="C112" s="451" t="s">
        <v>4006</v>
      </c>
      <c r="D112" s="449" t="s">
        <v>4007</v>
      </c>
      <c r="E112" s="451" t="s">
        <v>3765</v>
      </c>
      <c r="F112" s="452" t="s">
        <v>10342</v>
      </c>
      <c r="G112" s="452" t="s">
        <v>20082</v>
      </c>
    </row>
    <row r="113" spans="2:7">
      <c r="B113" s="451" t="s">
        <v>3762</v>
      </c>
      <c r="C113" s="451" t="s">
        <v>4009</v>
      </c>
      <c r="D113" s="449" t="s">
        <v>4010</v>
      </c>
      <c r="E113" s="451" t="s">
        <v>3765</v>
      </c>
      <c r="F113" s="452" t="s">
        <v>20098</v>
      </c>
      <c r="G113" s="452" t="s">
        <v>20185</v>
      </c>
    </row>
    <row r="114" spans="2:7">
      <c r="B114" s="451" t="s">
        <v>3762</v>
      </c>
      <c r="C114" s="451" t="s">
        <v>4011</v>
      </c>
      <c r="D114" s="449" t="s">
        <v>4012</v>
      </c>
      <c r="E114" s="451" t="s">
        <v>3765</v>
      </c>
      <c r="F114" s="452" t="s">
        <v>30169</v>
      </c>
      <c r="G114" s="452" t="s">
        <v>30170</v>
      </c>
    </row>
    <row r="115" spans="2:7">
      <c r="B115" s="451" t="s">
        <v>3762</v>
      </c>
      <c r="C115" s="451" t="s">
        <v>4013</v>
      </c>
      <c r="D115" s="449" t="s">
        <v>4014</v>
      </c>
      <c r="E115" s="451" t="s">
        <v>3765</v>
      </c>
      <c r="F115" s="452" t="s">
        <v>28504</v>
      </c>
      <c r="G115" s="452" t="s">
        <v>21832</v>
      </c>
    </row>
    <row r="116" spans="2:7">
      <c r="B116" s="451" t="s">
        <v>3762</v>
      </c>
      <c r="C116" s="451" t="s">
        <v>4015</v>
      </c>
      <c r="D116" s="449" t="s">
        <v>4016</v>
      </c>
      <c r="E116" s="451" t="s">
        <v>3765</v>
      </c>
      <c r="F116" s="452" t="s">
        <v>30171</v>
      </c>
      <c r="G116" s="452" t="s">
        <v>30172</v>
      </c>
    </row>
    <row r="117" spans="2:7">
      <c r="B117" s="451" t="s">
        <v>3762</v>
      </c>
      <c r="C117" s="451" t="s">
        <v>4017</v>
      </c>
      <c r="D117" s="449" t="s">
        <v>4018</v>
      </c>
      <c r="E117" s="451" t="s">
        <v>3765</v>
      </c>
      <c r="F117" s="452" t="s">
        <v>20835</v>
      </c>
      <c r="G117" s="452" t="s">
        <v>11971</v>
      </c>
    </row>
    <row r="118" spans="2:7">
      <c r="B118" s="451" t="s">
        <v>3762</v>
      </c>
      <c r="C118" s="451" t="s">
        <v>4019</v>
      </c>
      <c r="D118" s="449" t="s">
        <v>4020</v>
      </c>
      <c r="E118" s="451" t="s">
        <v>3765</v>
      </c>
      <c r="F118" s="452" t="s">
        <v>30173</v>
      </c>
      <c r="G118" s="452" t="s">
        <v>30174</v>
      </c>
    </row>
    <row r="119" spans="2:7">
      <c r="B119" s="451" t="s">
        <v>3762</v>
      </c>
      <c r="C119" s="451" t="s">
        <v>4021</v>
      </c>
      <c r="D119" s="449" t="s">
        <v>4022</v>
      </c>
      <c r="E119" s="451" t="s">
        <v>3765</v>
      </c>
      <c r="F119" s="452" t="s">
        <v>19633</v>
      </c>
      <c r="G119" s="452" t="s">
        <v>19679</v>
      </c>
    </row>
    <row r="120" spans="2:7">
      <c r="B120" s="451" t="s">
        <v>3762</v>
      </c>
      <c r="C120" s="451" t="s">
        <v>4025</v>
      </c>
      <c r="D120" s="449" t="s">
        <v>4026</v>
      </c>
      <c r="E120" s="451" t="s">
        <v>3765</v>
      </c>
      <c r="F120" s="452" t="s">
        <v>18462</v>
      </c>
      <c r="G120" s="452" t="s">
        <v>21940</v>
      </c>
    </row>
    <row r="121" spans="2:7">
      <c r="B121" s="451" t="s">
        <v>3762</v>
      </c>
      <c r="C121" s="451" t="s">
        <v>4028</v>
      </c>
      <c r="D121" s="449" t="s">
        <v>4029</v>
      </c>
      <c r="E121" s="451" t="s">
        <v>3765</v>
      </c>
      <c r="F121" s="452" t="s">
        <v>27289</v>
      </c>
      <c r="G121" s="452" t="s">
        <v>18310</v>
      </c>
    </row>
    <row r="122" spans="2:7">
      <c r="B122" s="451" t="s">
        <v>3762</v>
      </c>
      <c r="C122" s="451" t="s">
        <v>4030</v>
      </c>
      <c r="D122" s="449" t="s">
        <v>4031</v>
      </c>
      <c r="E122" s="451" t="s">
        <v>3765</v>
      </c>
      <c r="F122" s="452" t="s">
        <v>16032</v>
      </c>
      <c r="G122" s="452" t="s">
        <v>6060</v>
      </c>
    </row>
    <row r="123" spans="2:7">
      <c r="B123" s="451" t="s">
        <v>3762</v>
      </c>
      <c r="C123" s="451" t="s">
        <v>4033</v>
      </c>
      <c r="D123" s="449" t="s">
        <v>4034</v>
      </c>
      <c r="E123" s="451" t="s">
        <v>3765</v>
      </c>
      <c r="F123" s="452" t="s">
        <v>4993</v>
      </c>
      <c r="G123" s="452" t="s">
        <v>30175</v>
      </c>
    </row>
    <row r="124" spans="2:7">
      <c r="B124" s="451" t="s">
        <v>3762</v>
      </c>
      <c r="C124" s="451" t="s">
        <v>4035</v>
      </c>
      <c r="D124" s="449" t="s">
        <v>4036</v>
      </c>
      <c r="E124" s="451" t="s">
        <v>3765</v>
      </c>
      <c r="F124" s="452" t="s">
        <v>4716</v>
      </c>
      <c r="G124" s="452" t="s">
        <v>15303</v>
      </c>
    </row>
    <row r="125" spans="2:7">
      <c r="B125" s="451" t="s">
        <v>3762</v>
      </c>
      <c r="C125" s="451" t="s">
        <v>4037</v>
      </c>
      <c r="D125" s="449" t="s">
        <v>4038</v>
      </c>
      <c r="E125" s="451" t="s">
        <v>3765</v>
      </c>
      <c r="F125" s="452" t="s">
        <v>19999</v>
      </c>
      <c r="G125" s="452" t="s">
        <v>15171</v>
      </c>
    </row>
    <row r="126" spans="2:7">
      <c r="B126" s="451" t="s">
        <v>3762</v>
      </c>
      <c r="C126" s="451" t="s">
        <v>4039</v>
      </c>
      <c r="D126" s="449" t="s">
        <v>4040</v>
      </c>
      <c r="E126" s="451" t="s">
        <v>3927</v>
      </c>
      <c r="F126" s="452" t="s">
        <v>28830</v>
      </c>
      <c r="G126" s="452" t="s">
        <v>27691</v>
      </c>
    </row>
    <row r="127" spans="2:7">
      <c r="B127" s="451" t="s">
        <v>3762</v>
      </c>
      <c r="C127" s="451" t="s">
        <v>4041</v>
      </c>
      <c r="D127" s="449" t="s">
        <v>4042</v>
      </c>
      <c r="E127" s="451" t="s">
        <v>3927</v>
      </c>
      <c r="F127" s="452" t="s">
        <v>28245</v>
      </c>
      <c r="G127" s="452" t="s">
        <v>27518</v>
      </c>
    </row>
    <row r="128" spans="2:7">
      <c r="B128" s="451" t="s">
        <v>3762</v>
      </c>
      <c r="C128" s="451" t="s">
        <v>4043</v>
      </c>
      <c r="D128" s="449" t="s">
        <v>4044</v>
      </c>
      <c r="E128" s="451" t="s">
        <v>3927</v>
      </c>
      <c r="F128" s="452" t="s">
        <v>30176</v>
      </c>
      <c r="G128" s="452" t="s">
        <v>30177</v>
      </c>
    </row>
    <row r="129" spans="2:7">
      <c r="B129" s="451" t="s">
        <v>3762</v>
      </c>
      <c r="C129" s="451" t="s">
        <v>4045</v>
      </c>
      <c r="D129" s="449" t="s">
        <v>4046</v>
      </c>
      <c r="E129" s="451" t="s">
        <v>3927</v>
      </c>
      <c r="F129" s="452" t="s">
        <v>28843</v>
      </c>
      <c r="G129" s="452" t="s">
        <v>30178</v>
      </c>
    </row>
    <row r="130" spans="2:7">
      <c r="B130" s="451" t="s">
        <v>3762</v>
      </c>
      <c r="C130" s="451" t="s">
        <v>4047</v>
      </c>
      <c r="D130" s="449" t="s">
        <v>4048</v>
      </c>
      <c r="E130" s="451" t="s">
        <v>3927</v>
      </c>
      <c r="F130" s="452" t="s">
        <v>30179</v>
      </c>
      <c r="G130" s="452" t="s">
        <v>30180</v>
      </c>
    </row>
    <row r="131" spans="2:7">
      <c r="B131" s="451" t="s">
        <v>3762</v>
      </c>
      <c r="C131" s="451" t="s">
        <v>4049</v>
      </c>
      <c r="D131" s="449" t="s">
        <v>4050</v>
      </c>
      <c r="E131" s="451" t="s">
        <v>3765</v>
      </c>
      <c r="F131" s="452" t="s">
        <v>30181</v>
      </c>
      <c r="G131" s="452" t="s">
        <v>30182</v>
      </c>
    </row>
    <row r="132" spans="2:7">
      <c r="B132" s="451" t="s">
        <v>3762</v>
      </c>
      <c r="C132" s="451" t="s">
        <v>4051</v>
      </c>
      <c r="D132" s="449" t="s">
        <v>4052</v>
      </c>
      <c r="E132" s="451" t="s">
        <v>3765</v>
      </c>
      <c r="F132" s="452" t="s">
        <v>9661</v>
      </c>
      <c r="G132" s="452" t="s">
        <v>20873</v>
      </c>
    </row>
    <row r="133" spans="2:7">
      <c r="B133" s="451" t="s">
        <v>3762</v>
      </c>
      <c r="C133" s="451" t="s">
        <v>4055</v>
      </c>
      <c r="D133" s="449" t="s">
        <v>4056</v>
      </c>
      <c r="E133" s="451" t="s">
        <v>3765</v>
      </c>
      <c r="F133" s="452" t="s">
        <v>30183</v>
      </c>
      <c r="G133" s="452" t="s">
        <v>30184</v>
      </c>
    </row>
    <row r="134" spans="2:7">
      <c r="B134" s="451" t="s">
        <v>3762</v>
      </c>
      <c r="C134" s="451" t="s">
        <v>4057</v>
      </c>
      <c r="D134" s="449" t="s">
        <v>4058</v>
      </c>
      <c r="E134" s="451" t="s">
        <v>3765</v>
      </c>
      <c r="F134" s="452" t="s">
        <v>9041</v>
      </c>
      <c r="G134" s="452" t="s">
        <v>9119</v>
      </c>
    </row>
    <row r="135" spans="2:7">
      <c r="B135" s="451" t="s">
        <v>3762</v>
      </c>
      <c r="C135" s="451" t="s">
        <v>4060</v>
      </c>
      <c r="D135" s="449" t="s">
        <v>4061</v>
      </c>
      <c r="E135" s="451" t="s">
        <v>3765</v>
      </c>
      <c r="F135" s="452" t="s">
        <v>30185</v>
      </c>
      <c r="G135" s="452" t="s">
        <v>30186</v>
      </c>
    </row>
    <row r="136" spans="2:7">
      <c r="B136" s="451" t="s">
        <v>3762</v>
      </c>
      <c r="C136" s="451" t="s">
        <v>4062</v>
      </c>
      <c r="D136" s="449" t="s">
        <v>4063</v>
      </c>
      <c r="E136" s="451" t="s">
        <v>3765</v>
      </c>
      <c r="F136" s="452" t="s">
        <v>27456</v>
      </c>
      <c r="G136" s="452" t="s">
        <v>20248</v>
      </c>
    </row>
    <row r="137" spans="2:7">
      <c r="B137" s="451" t="s">
        <v>3762</v>
      </c>
      <c r="C137" s="451" t="s">
        <v>4066</v>
      </c>
      <c r="D137" s="449" t="s">
        <v>4067</v>
      </c>
      <c r="E137" s="451" t="s">
        <v>3765</v>
      </c>
      <c r="F137" s="452" t="s">
        <v>30187</v>
      </c>
      <c r="G137" s="452" t="s">
        <v>30188</v>
      </c>
    </row>
    <row r="138" spans="2:7">
      <c r="B138" s="451" t="s">
        <v>3762</v>
      </c>
      <c r="C138" s="451" t="s">
        <v>4068</v>
      </c>
      <c r="D138" s="449" t="s">
        <v>4069</v>
      </c>
      <c r="E138" s="451" t="s">
        <v>3765</v>
      </c>
      <c r="F138" s="452" t="s">
        <v>30189</v>
      </c>
      <c r="G138" s="452" t="s">
        <v>17181</v>
      </c>
    </row>
    <row r="139" spans="2:7">
      <c r="B139" s="451" t="s">
        <v>3762</v>
      </c>
      <c r="C139" s="451" t="s">
        <v>4070</v>
      </c>
      <c r="D139" s="449" t="s">
        <v>4071</v>
      </c>
      <c r="E139" s="451" t="s">
        <v>3765</v>
      </c>
      <c r="F139" s="452" t="s">
        <v>30190</v>
      </c>
      <c r="G139" s="452" t="s">
        <v>30191</v>
      </c>
    </row>
    <row r="140" spans="2:7">
      <c r="B140" s="451" t="s">
        <v>3762</v>
      </c>
      <c r="C140" s="451" t="s">
        <v>4072</v>
      </c>
      <c r="D140" s="449" t="s">
        <v>4073</v>
      </c>
      <c r="E140" s="451" t="s">
        <v>3765</v>
      </c>
      <c r="F140" s="452" t="s">
        <v>13299</v>
      </c>
      <c r="G140" s="452" t="s">
        <v>12898</v>
      </c>
    </row>
    <row r="141" spans="2:7">
      <c r="B141" s="451" t="s">
        <v>3762</v>
      </c>
      <c r="C141" s="451" t="s">
        <v>4074</v>
      </c>
      <c r="D141" s="449" t="s">
        <v>4075</v>
      </c>
      <c r="E141" s="451" t="s">
        <v>3765</v>
      </c>
      <c r="F141" s="452" t="s">
        <v>30192</v>
      </c>
      <c r="G141" s="452" t="s">
        <v>30193</v>
      </c>
    </row>
    <row r="142" spans="2:7">
      <c r="B142" s="451" t="s">
        <v>3762</v>
      </c>
      <c r="C142" s="451" t="s">
        <v>4076</v>
      </c>
      <c r="D142" s="449" t="s">
        <v>4077</v>
      </c>
      <c r="E142" s="451" t="s">
        <v>3765</v>
      </c>
      <c r="F142" s="452" t="s">
        <v>12428</v>
      </c>
      <c r="G142" s="452" t="s">
        <v>29026</v>
      </c>
    </row>
    <row r="143" spans="2:7">
      <c r="B143" s="451" t="s">
        <v>3762</v>
      </c>
      <c r="C143" s="451" t="s">
        <v>4079</v>
      </c>
      <c r="D143" s="449" t="s">
        <v>4080</v>
      </c>
      <c r="E143" s="451" t="s">
        <v>3765</v>
      </c>
      <c r="F143" s="452" t="s">
        <v>30194</v>
      </c>
      <c r="G143" s="452" t="s">
        <v>30195</v>
      </c>
    </row>
    <row r="144" spans="2:7">
      <c r="B144" s="451" t="s">
        <v>3762</v>
      </c>
      <c r="C144" s="451" t="s">
        <v>4081</v>
      </c>
      <c r="D144" s="449" t="s">
        <v>4082</v>
      </c>
      <c r="E144" s="451" t="s">
        <v>3765</v>
      </c>
      <c r="F144" s="452" t="s">
        <v>28330</v>
      </c>
      <c r="G144" s="452" t="s">
        <v>10273</v>
      </c>
    </row>
    <row r="145" spans="2:7">
      <c r="B145" s="451" t="s">
        <v>3762</v>
      </c>
      <c r="C145" s="451" t="s">
        <v>4084</v>
      </c>
      <c r="D145" s="449" t="s">
        <v>4085</v>
      </c>
      <c r="E145" s="451" t="s">
        <v>3765</v>
      </c>
      <c r="F145" s="452" t="s">
        <v>30196</v>
      </c>
      <c r="G145" s="452" t="s">
        <v>30197</v>
      </c>
    </row>
    <row r="146" spans="2:7">
      <c r="B146" s="451" t="s">
        <v>3762</v>
      </c>
      <c r="C146" s="451" t="s">
        <v>4086</v>
      </c>
      <c r="D146" s="449" t="s">
        <v>4087</v>
      </c>
      <c r="E146" s="451" t="s">
        <v>3765</v>
      </c>
      <c r="F146" s="452" t="s">
        <v>19852</v>
      </c>
      <c r="G146" s="452" t="s">
        <v>21235</v>
      </c>
    </row>
    <row r="147" spans="2:7">
      <c r="B147" s="451" t="s">
        <v>3762</v>
      </c>
      <c r="C147" s="451" t="s">
        <v>4090</v>
      </c>
      <c r="D147" s="449" t="s">
        <v>4091</v>
      </c>
      <c r="E147" s="451" t="s">
        <v>3765</v>
      </c>
      <c r="F147" s="452" t="s">
        <v>28442</v>
      </c>
      <c r="G147" s="452" t="s">
        <v>30198</v>
      </c>
    </row>
    <row r="148" spans="2:7">
      <c r="B148" s="451" t="s">
        <v>3762</v>
      </c>
      <c r="C148" s="451" t="s">
        <v>4092</v>
      </c>
      <c r="D148" s="449" t="s">
        <v>4093</v>
      </c>
      <c r="E148" s="451" t="s">
        <v>3765</v>
      </c>
      <c r="F148" s="452" t="s">
        <v>13738</v>
      </c>
      <c r="G148" s="452" t="s">
        <v>13739</v>
      </c>
    </row>
    <row r="149" spans="2:7">
      <c r="B149" s="451" t="s">
        <v>3762</v>
      </c>
      <c r="C149" s="451" t="s">
        <v>4094</v>
      </c>
      <c r="D149" s="449" t="s">
        <v>4095</v>
      </c>
      <c r="E149" s="451" t="s">
        <v>3765</v>
      </c>
      <c r="F149" s="452" t="s">
        <v>28228</v>
      </c>
      <c r="G149" s="452" t="s">
        <v>28996</v>
      </c>
    </row>
    <row r="150" spans="2:7">
      <c r="B150" s="451" t="s">
        <v>3762</v>
      </c>
      <c r="C150" s="451" t="s">
        <v>4096</v>
      </c>
      <c r="D150" s="449" t="s">
        <v>4097</v>
      </c>
      <c r="E150" s="451" t="s">
        <v>3765</v>
      </c>
      <c r="F150" s="452" t="s">
        <v>20212</v>
      </c>
      <c r="G150" s="452" t="s">
        <v>10025</v>
      </c>
    </row>
    <row r="151" spans="2:7">
      <c r="B151" s="451" t="s">
        <v>3762</v>
      </c>
      <c r="C151" s="451" t="s">
        <v>4099</v>
      </c>
      <c r="D151" s="449" t="s">
        <v>4100</v>
      </c>
      <c r="E151" s="451" t="s">
        <v>3765</v>
      </c>
      <c r="F151" s="452" t="s">
        <v>30199</v>
      </c>
      <c r="G151" s="452" t="s">
        <v>30200</v>
      </c>
    </row>
    <row r="152" spans="2:7">
      <c r="B152" s="451" t="s">
        <v>3762</v>
      </c>
      <c r="C152" s="451" t="s">
        <v>4101</v>
      </c>
      <c r="D152" s="449" t="s">
        <v>4102</v>
      </c>
      <c r="E152" s="451" t="s">
        <v>3765</v>
      </c>
      <c r="F152" s="452" t="s">
        <v>10495</v>
      </c>
      <c r="G152" s="452" t="s">
        <v>9942</v>
      </c>
    </row>
    <row r="153" spans="2:7">
      <c r="B153" s="451" t="s">
        <v>3762</v>
      </c>
      <c r="C153" s="451" t="s">
        <v>4104</v>
      </c>
      <c r="D153" s="449" t="s">
        <v>4105</v>
      </c>
      <c r="E153" s="451" t="s">
        <v>3765</v>
      </c>
      <c r="F153" s="452" t="s">
        <v>30201</v>
      </c>
      <c r="G153" s="452" t="s">
        <v>30202</v>
      </c>
    </row>
    <row r="154" spans="2:7">
      <c r="B154" s="451" t="s">
        <v>3762</v>
      </c>
      <c r="C154" s="451" t="s">
        <v>4106</v>
      </c>
      <c r="D154" s="449" t="s">
        <v>4107</v>
      </c>
      <c r="E154" s="451" t="s">
        <v>3765</v>
      </c>
      <c r="F154" s="452" t="s">
        <v>27850</v>
      </c>
      <c r="G154" s="452" t="s">
        <v>28331</v>
      </c>
    </row>
    <row r="155" spans="2:7">
      <c r="B155" s="451" t="s">
        <v>3762</v>
      </c>
      <c r="C155" s="451" t="s">
        <v>4108</v>
      </c>
      <c r="D155" s="449" t="s">
        <v>4109</v>
      </c>
      <c r="E155" s="451" t="s">
        <v>3765</v>
      </c>
      <c r="F155" s="452" t="s">
        <v>30203</v>
      </c>
      <c r="G155" s="452" t="s">
        <v>30204</v>
      </c>
    </row>
    <row r="156" spans="2:7">
      <c r="B156" s="451" t="s">
        <v>3762</v>
      </c>
      <c r="C156" s="451" t="s">
        <v>4110</v>
      </c>
      <c r="D156" s="449" t="s">
        <v>4111</v>
      </c>
      <c r="E156" s="451" t="s">
        <v>3765</v>
      </c>
      <c r="F156" s="452" t="s">
        <v>21076</v>
      </c>
      <c r="G156" s="452" t="s">
        <v>28369</v>
      </c>
    </row>
    <row r="157" spans="2:7">
      <c r="B157" s="451" t="s">
        <v>3762</v>
      </c>
      <c r="C157" s="451" t="s">
        <v>4112</v>
      </c>
      <c r="D157" s="449" t="s">
        <v>4113</v>
      </c>
      <c r="E157" s="451" t="s">
        <v>3765</v>
      </c>
      <c r="F157" s="452" t="s">
        <v>30205</v>
      </c>
      <c r="G157" s="452" t="s">
        <v>30206</v>
      </c>
    </row>
    <row r="158" spans="2:7">
      <c r="B158" s="451" t="s">
        <v>3762</v>
      </c>
      <c r="C158" s="451" t="s">
        <v>4114</v>
      </c>
      <c r="D158" s="449" t="s">
        <v>4115</v>
      </c>
      <c r="E158" s="451" t="s">
        <v>3765</v>
      </c>
      <c r="F158" s="452" t="s">
        <v>28978</v>
      </c>
      <c r="G158" s="452" t="s">
        <v>21677</v>
      </c>
    </row>
    <row r="159" spans="2:7">
      <c r="B159" s="451" t="s">
        <v>3762</v>
      </c>
      <c r="C159" s="451" t="s">
        <v>4116</v>
      </c>
      <c r="D159" s="449" t="s">
        <v>4117</v>
      </c>
      <c r="E159" s="451" t="s">
        <v>3765</v>
      </c>
      <c r="F159" s="452" t="s">
        <v>30207</v>
      </c>
      <c r="G159" s="452" t="s">
        <v>30208</v>
      </c>
    </row>
    <row r="160" spans="2:7">
      <c r="B160" s="451" t="s">
        <v>3762</v>
      </c>
      <c r="C160" s="451" t="s">
        <v>4118</v>
      </c>
      <c r="D160" s="449" t="s">
        <v>4119</v>
      </c>
      <c r="E160" s="451" t="s">
        <v>3765</v>
      </c>
      <c r="F160" s="452" t="s">
        <v>30209</v>
      </c>
      <c r="G160" s="452" t="s">
        <v>30210</v>
      </c>
    </row>
    <row r="161" spans="2:7">
      <c r="B161" s="451" t="s">
        <v>3762</v>
      </c>
      <c r="C161" s="451" t="s">
        <v>4120</v>
      </c>
      <c r="D161" s="449" t="s">
        <v>4121</v>
      </c>
      <c r="E161" s="451" t="s">
        <v>3765</v>
      </c>
      <c r="F161" s="452" t="s">
        <v>30211</v>
      </c>
      <c r="G161" s="452" t="s">
        <v>30212</v>
      </c>
    </row>
    <row r="162" spans="2:7">
      <c r="B162" s="451" t="s">
        <v>3762</v>
      </c>
      <c r="C162" s="451" t="s">
        <v>4122</v>
      </c>
      <c r="D162" s="449" t="s">
        <v>4123</v>
      </c>
      <c r="E162" s="451" t="s">
        <v>3765</v>
      </c>
      <c r="F162" s="452" t="s">
        <v>28484</v>
      </c>
      <c r="G162" s="452" t="s">
        <v>27788</v>
      </c>
    </row>
    <row r="163" spans="2:7">
      <c r="B163" s="451" t="s">
        <v>3762</v>
      </c>
      <c r="C163" s="451" t="s">
        <v>4124</v>
      </c>
      <c r="D163" s="449" t="s">
        <v>4125</v>
      </c>
      <c r="E163" s="451" t="s">
        <v>3765</v>
      </c>
      <c r="F163" s="452" t="s">
        <v>30213</v>
      </c>
      <c r="G163" s="452" t="s">
        <v>30214</v>
      </c>
    </row>
    <row r="164" spans="2:7">
      <c r="B164" s="451" t="s">
        <v>3762</v>
      </c>
      <c r="C164" s="451" t="s">
        <v>4126</v>
      </c>
      <c r="D164" s="449" t="s">
        <v>4127</v>
      </c>
      <c r="E164" s="451" t="s">
        <v>3765</v>
      </c>
      <c r="F164" s="452" t="s">
        <v>30215</v>
      </c>
      <c r="G164" s="452" t="s">
        <v>30216</v>
      </c>
    </row>
    <row r="165" spans="2:7">
      <c r="B165" s="451" t="s">
        <v>3762</v>
      </c>
      <c r="C165" s="451" t="s">
        <v>4128</v>
      </c>
      <c r="D165" s="449" t="s">
        <v>4129</v>
      </c>
      <c r="E165" s="451" t="s">
        <v>3765</v>
      </c>
      <c r="F165" s="452" t="s">
        <v>30217</v>
      </c>
      <c r="G165" s="452" t="s">
        <v>30218</v>
      </c>
    </row>
    <row r="166" spans="2:7">
      <c r="B166" s="451" t="s">
        <v>3762</v>
      </c>
      <c r="C166" s="451" t="s">
        <v>4130</v>
      </c>
      <c r="D166" s="449" t="s">
        <v>4131</v>
      </c>
      <c r="E166" s="451" t="s">
        <v>3765</v>
      </c>
      <c r="F166" s="452" t="s">
        <v>30219</v>
      </c>
      <c r="G166" s="452" t="s">
        <v>30220</v>
      </c>
    </row>
    <row r="167" spans="2:7">
      <c r="B167" s="451" t="s">
        <v>3762</v>
      </c>
      <c r="C167" s="451" t="s">
        <v>4132</v>
      </c>
      <c r="D167" s="449" t="s">
        <v>4133</v>
      </c>
      <c r="E167" s="451" t="s">
        <v>3765</v>
      </c>
      <c r="F167" s="452" t="s">
        <v>30221</v>
      </c>
      <c r="G167" s="452" t="s">
        <v>30222</v>
      </c>
    </row>
    <row r="168" spans="2:7">
      <c r="B168" s="451" t="s">
        <v>3762</v>
      </c>
      <c r="C168" s="451" t="s">
        <v>4134</v>
      </c>
      <c r="D168" s="449" t="s">
        <v>4135</v>
      </c>
      <c r="E168" s="451" t="s">
        <v>3765</v>
      </c>
      <c r="F168" s="452" t="s">
        <v>30223</v>
      </c>
      <c r="G168" s="452" t="s">
        <v>30224</v>
      </c>
    </row>
    <row r="169" spans="2:7">
      <c r="B169" s="451" t="s">
        <v>3762</v>
      </c>
      <c r="C169" s="451" t="s">
        <v>4136</v>
      </c>
      <c r="D169" s="449" t="s">
        <v>4137</v>
      </c>
      <c r="E169" s="451" t="s">
        <v>3765</v>
      </c>
      <c r="F169" s="452" t="s">
        <v>30225</v>
      </c>
      <c r="G169" s="452" t="s">
        <v>29004</v>
      </c>
    </row>
    <row r="170" spans="2:7">
      <c r="B170" s="451" t="s">
        <v>3762</v>
      </c>
      <c r="C170" s="451" t="s">
        <v>4138</v>
      </c>
      <c r="D170" s="449" t="s">
        <v>4139</v>
      </c>
      <c r="E170" s="451" t="s">
        <v>3765</v>
      </c>
      <c r="F170" s="452" t="s">
        <v>30226</v>
      </c>
      <c r="G170" s="452" t="s">
        <v>30227</v>
      </c>
    </row>
    <row r="171" spans="2:7">
      <c r="B171" s="451" t="s">
        <v>3762</v>
      </c>
      <c r="C171" s="451" t="s">
        <v>4140</v>
      </c>
      <c r="D171" s="449" t="s">
        <v>4141</v>
      </c>
      <c r="E171" s="451" t="s">
        <v>3765</v>
      </c>
      <c r="F171" s="452" t="s">
        <v>30228</v>
      </c>
      <c r="G171" s="452" t="s">
        <v>30229</v>
      </c>
    </row>
    <row r="172" spans="2:7">
      <c r="B172" s="451" t="s">
        <v>3762</v>
      </c>
      <c r="C172" s="451" t="s">
        <v>4142</v>
      </c>
      <c r="D172" s="449" t="s">
        <v>4143</v>
      </c>
      <c r="E172" s="451" t="s">
        <v>3765</v>
      </c>
      <c r="F172" s="452" t="s">
        <v>30230</v>
      </c>
      <c r="G172" s="452" t="s">
        <v>30231</v>
      </c>
    </row>
    <row r="173" spans="2:7">
      <c r="B173" s="451" t="s">
        <v>3762</v>
      </c>
      <c r="C173" s="451" t="s">
        <v>4144</v>
      </c>
      <c r="D173" s="449" t="s">
        <v>4145</v>
      </c>
      <c r="E173" s="451" t="s">
        <v>3765</v>
      </c>
      <c r="F173" s="452" t="s">
        <v>30232</v>
      </c>
      <c r="G173" s="452" t="s">
        <v>30233</v>
      </c>
    </row>
    <row r="174" spans="2:7">
      <c r="B174" s="451" t="s">
        <v>3762</v>
      </c>
      <c r="C174" s="451" t="s">
        <v>4146</v>
      </c>
      <c r="D174" s="449" t="s">
        <v>4147</v>
      </c>
      <c r="E174" s="451" t="s">
        <v>3765</v>
      </c>
      <c r="F174" s="452" t="s">
        <v>30234</v>
      </c>
      <c r="G174" s="452" t="s">
        <v>30235</v>
      </c>
    </row>
    <row r="175" spans="2:7">
      <c r="B175" s="451" t="s">
        <v>3762</v>
      </c>
      <c r="C175" s="451" t="s">
        <v>4148</v>
      </c>
      <c r="D175" s="449" t="s">
        <v>4149</v>
      </c>
      <c r="E175" s="451" t="s">
        <v>3765</v>
      </c>
      <c r="F175" s="452" t="s">
        <v>30236</v>
      </c>
      <c r="G175" s="452" t="s">
        <v>30237</v>
      </c>
    </row>
    <row r="176" spans="2:7">
      <c r="B176" s="451" t="s">
        <v>3762</v>
      </c>
      <c r="C176" s="451" t="s">
        <v>4150</v>
      </c>
      <c r="D176" s="449" t="s">
        <v>4151</v>
      </c>
      <c r="E176" s="451" t="s">
        <v>3765</v>
      </c>
      <c r="F176" s="452" t="s">
        <v>30238</v>
      </c>
      <c r="G176" s="452" t="s">
        <v>30239</v>
      </c>
    </row>
    <row r="177" spans="2:7">
      <c r="B177" s="451" t="s">
        <v>3762</v>
      </c>
      <c r="C177" s="451" t="s">
        <v>4152</v>
      </c>
      <c r="D177" s="449" t="s">
        <v>4153</v>
      </c>
      <c r="E177" s="451" t="s">
        <v>3765</v>
      </c>
      <c r="F177" s="452" t="s">
        <v>28520</v>
      </c>
      <c r="G177" s="452" t="s">
        <v>30240</v>
      </c>
    </row>
    <row r="178" spans="2:7">
      <c r="B178" s="451" t="s">
        <v>3762</v>
      </c>
      <c r="C178" s="451" t="s">
        <v>4154</v>
      </c>
      <c r="D178" s="449" t="s">
        <v>4155</v>
      </c>
      <c r="E178" s="451" t="s">
        <v>3765</v>
      </c>
      <c r="F178" s="452" t="s">
        <v>30241</v>
      </c>
      <c r="G178" s="452" t="s">
        <v>28247</v>
      </c>
    </row>
    <row r="179" spans="2:7">
      <c r="B179" s="451" t="s">
        <v>3762</v>
      </c>
      <c r="C179" s="451" t="s">
        <v>4156</v>
      </c>
      <c r="D179" s="449" t="s">
        <v>4157</v>
      </c>
      <c r="E179" s="451" t="s">
        <v>3765</v>
      </c>
      <c r="F179" s="452" t="s">
        <v>30242</v>
      </c>
      <c r="G179" s="452" t="s">
        <v>28025</v>
      </c>
    </row>
    <row r="180" spans="2:7">
      <c r="B180" s="451" t="s">
        <v>3762</v>
      </c>
      <c r="C180" s="451" t="s">
        <v>4158</v>
      </c>
      <c r="D180" s="449" t="s">
        <v>4159</v>
      </c>
      <c r="E180" s="451" t="s">
        <v>3765</v>
      </c>
      <c r="F180" s="452" t="s">
        <v>28065</v>
      </c>
      <c r="G180" s="452" t="s">
        <v>28800</v>
      </c>
    </row>
    <row r="181" spans="2:7">
      <c r="B181" s="451" t="s">
        <v>3762</v>
      </c>
      <c r="C181" s="451" t="s">
        <v>4160</v>
      </c>
      <c r="D181" s="449" t="s">
        <v>4161</v>
      </c>
      <c r="E181" s="451" t="s">
        <v>3765</v>
      </c>
      <c r="F181" s="452" t="s">
        <v>30243</v>
      </c>
      <c r="G181" s="452" t="s">
        <v>27797</v>
      </c>
    </row>
    <row r="182" spans="2:7">
      <c r="B182" s="451" t="s">
        <v>3762</v>
      </c>
      <c r="C182" s="451" t="s">
        <v>4162</v>
      </c>
      <c r="D182" s="449" t="s">
        <v>4163</v>
      </c>
      <c r="E182" s="451" t="s">
        <v>3765</v>
      </c>
      <c r="F182" s="452" t="s">
        <v>20896</v>
      </c>
      <c r="G182" s="452" t="s">
        <v>28849</v>
      </c>
    </row>
    <row r="183" spans="2:7">
      <c r="B183" s="451" t="s">
        <v>3762</v>
      </c>
      <c r="C183" s="451" t="s">
        <v>4164</v>
      </c>
      <c r="D183" s="449" t="s">
        <v>4165</v>
      </c>
      <c r="E183" s="451" t="s">
        <v>3765</v>
      </c>
      <c r="F183" s="452" t="s">
        <v>29278</v>
      </c>
      <c r="G183" s="452" t="s">
        <v>23407</v>
      </c>
    </row>
    <row r="184" spans="2:7">
      <c r="B184" s="451" t="s">
        <v>3762</v>
      </c>
      <c r="C184" s="451" t="s">
        <v>4166</v>
      </c>
      <c r="D184" s="449" t="s">
        <v>4167</v>
      </c>
      <c r="E184" s="451" t="s">
        <v>3765</v>
      </c>
      <c r="F184" s="452" t="s">
        <v>30244</v>
      </c>
      <c r="G184" s="452" t="s">
        <v>30245</v>
      </c>
    </row>
    <row r="185" spans="2:7">
      <c r="B185" s="451" t="s">
        <v>3762</v>
      </c>
      <c r="C185" s="451" t="s">
        <v>4168</v>
      </c>
      <c r="D185" s="449" t="s">
        <v>4169</v>
      </c>
      <c r="E185" s="451" t="s">
        <v>3765</v>
      </c>
      <c r="F185" s="452" t="s">
        <v>30246</v>
      </c>
      <c r="G185" s="452" t="s">
        <v>30247</v>
      </c>
    </row>
    <row r="186" spans="2:7">
      <c r="B186" s="451" t="s">
        <v>3762</v>
      </c>
      <c r="C186" s="451" t="s">
        <v>4170</v>
      </c>
      <c r="D186" s="449" t="s">
        <v>4171</v>
      </c>
      <c r="E186" s="451" t="s">
        <v>3765</v>
      </c>
      <c r="F186" s="452" t="s">
        <v>30248</v>
      </c>
      <c r="G186" s="452" t="s">
        <v>30249</v>
      </c>
    </row>
    <row r="187" spans="2:7">
      <c r="B187" s="451" t="s">
        <v>3762</v>
      </c>
      <c r="C187" s="451" t="s">
        <v>4172</v>
      </c>
      <c r="D187" s="449" t="s">
        <v>4173</v>
      </c>
      <c r="E187" s="451" t="s">
        <v>3765</v>
      </c>
      <c r="F187" s="452" t="s">
        <v>30250</v>
      </c>
      <c r="G187" s="452" t="s">
        <v>30251</v>
      </c>
    </row>
    <row r="188" spans="2:7">
      <c r="B188" s="451" t="s">
        <v>3762</v>
      </c>
      <c r="C188" s="451" t="s">
        <v>4174</v>
      </c>
      <c r="D188" s="449" t="s">
        <v>4175</v>
      </c>
      <c r="E188" s="451" t="s">
        <v>3765</v>
      </c>
      <c r="F188" s="452" t="s">
        <v>30252</v>
      </c>
      <c r="G188" s="452" t="s">
        <v>27990</v>
      </c>
    </row>
    <row r="189" spans="2:7">
      <c r="B189" s="451" t="s">
        <v>3762</v>
      </c>
      <c r="C189" s="451" t="s">
        <v>4176</v>
      </c>
      <c r="D189" s="449" t="s">
        <v>4177</v>
      </c>
      <c r="E189" s="451" t="s">
        <v>3765</v>
      </c>
      <c r="F189" s="452" t="s">
        <v>21224</v>
      </c>
      <c r="G189" s="452" t="s">
        <v>28663</v>
      </c>
    </row>
    <row r="190" spans="2:7">
      <c r="B190" s="451" t="s">
        <v>3762</v>
      </c>
      <c r="C190" s="451" t="s">
        <v>4178</v>
      </c>
      <c r="D190" s="449" t="s">
        <v>4179</v>
      </c>
      <c r="E190" s="451" t="s">
        <v>3765</v>
      </c>
      <c r="F190" s="452" t="s">
        <v>21775</v>
      </c>
      <c r="G190" s="452" t="s">
        <v>28175</v>
      </c>
    </row>
    <row r="191" spans="2:7">
      <c r="B191" s="451" t="s">
        <v>3762</v>
      </c>
      <c r="C191" s="451" t="s">
        <v>4180</v>
      </c>
      <c r="D191" s="449" t="s">
        <v>4181</v>
      </c>
      <c r="E191" s="451" t="s">
        <v>3765</v>
      </c>
      <c r="F191" s="452" t="s">
        <v>30253</v>
      </c>
      <c r="G191" s="452" t="s">
        <v>28161</v>
      </c>
    </row>
    <row r="192" spans="2:7">
      <c r="B192" s="451" t="s">
        <v>3762</v>
      </c>
      <c r="C192" s="451" t="s">
        <v>4182</v>
      </c>
      <c r="D192" s="449" t="s">
        <v>4183</v>
      </c>
      <c r="E192" s="451" t="s">
        <v>3765</v>
      </c>
      <c r="F192" s="452" t="s">
        <v>30254</v>
      </c>
      <c r="G192" s="452" t="s">
        <v>30255</v>
      </c>
    </row>
    <row r="193" spans="2:7">
      <c r="B193" s="451" t="s">
        <v>3762</v>
      </c>
      <c r="C193" s="451" t="s">
        <v>4184</v>
      </c>
      <c r="D193" s="449" t="s">
        <v>4185</v>
      </c>
      <c r="E193" s="451" t="s">
        <v>3765</v>
      </c>
      <c r="F193" s="452" t="s">
        <v>30256</v>
      </c>
      <c r="G193" s="452" t="s">
        <v>28087</v>
      </c>
    </row>
    <row r="194" spans="2:7">
      <c r="B194" s="451" t="s">
        <v>3762</v>
      </c>
      <c r="C194" s="451" t="s">
        <v>4186</v>
      </c>
      <c r="D194" s="449" t="s">
        <v>4187</v>
      </c>
      <c r="E194" s="451" t="s">
        <v>3765</v>
      </c>
      <c r="F194" s="452" t="s">
        <v>27443</v>
      </c>
      <c r="G194" s="452" t="s">
        <v>30257</v>
      </c>
    </row>
    <row r="195" spans="2:7">
      <c r="B195" s="451" t="s">
        <v>3762</v>
      </c>
      <c r="C195" s="451" t="s">
        <v>4188</v>
      </c>
      <c r="D195" s="449" t="s">
        <v>4189</v>
      </c>
      <c r="E195" s="451" t="s">
        <v>3765</v>
      </c>
      <c r="F195" s="452" t="s">
        <v>30258</v>
      </c>
      <c r="G195" s="452" t="s">
        <v>30259</v>
      </c>
    </row>
    <row r="196" spans="2:7">
      <c r="B196" s="451" t="s">
        <v>3762</v>
      </c>
      <c r="C196" s="451" t="s">
        <v>4190</v>
      </c>
      <c r="D196" s="449" t="s">
        <v>4191</v>
      </c>
      <c r="E196" s="451" t="s">
        <v>3765</v>
      </c>
      <c r="F196" s="452" t="s">
        <v>30260</v>
      </c>
      <c r="G196" s="452" t="s">
        <v>30261</v>
      </c>
    </row>
    <row r="197" spans="2:7">
      <c r="B197" s="451" t="s">
        <v>3762</v>
      </c>
      <c r="C197" s="451" t="s">
        <v>4192</v>
      </c>
      <c r="D197" s="449" t="s">
        <v>4193</v>
      </c>
      <c r="E197" s="451" t="s">
        <v>3765</v>
      </c>
      <c r="F197" s="452" t="s">
        <v>30262</v>
      </c>
      <c r="G197" s="452" t="s">
        <v>30263</v>
      </c>
    </row>
    <row r="198" spans="2:7">
      <c r="B198" s="451" t="s">
        <v>3762</v>
      </c>
      <c r="C198" s="451" t="s">
        <v>4194</v>
      </c>
      <c r="D198" s="449" t="s">
        <v>4195</v>
      </c>
      <c r="E198" s="451" t="s">
        <v>3765</v>
      </c>
      <c r="F198" s="452" t="s">
        <v>30264</v>
      </c>
      <c r="G198" s="452" t="s">
        <v>30265</v>
      </c>
    </row>
    <row r="199" spans="2:7">
      <c r="B199" s="451" t="s">
        <v>3762</v>
      </c>
      <c r="C199" s="451" t="s">
        <v>4196</v>
      </c>
      <c r="D199" s="449" t="s">
        <v>4197</v>
      </c>
      <c r="E199" s="451" t="s">
        <v>3765</v>
      </c>
      <c r="F199" s="452" t="s">
        <v>30266</v>
      </c>
      <c r="G199" s="452" t="s">
        <v>30267</v>
      </c>
    </row>
    <row r="200" spans="2:7">
      <c r="B200" s="451" t="s">
        <v>3762</v>
      </c>
      <c r="C200" s="451" t="s">
        <v>4198</v>
      </c>
      <c r="D200" s="449" t="s">
        <v>4199</v>
      </c>
      <c r="E200" s="451" t="s">
        <v>3765</v>
      </c>
      <c r="F200" s="452" t="s">
        <v>30268</v>
      </c>
      <c r="G200" s="452" t="s">
        <v>30269</v>
      </c>
    </row>
    <row r="201" spans="2:7">
      <c r="B201" s="451" t="s">
        <v>3762</v>
      </c>
      <c r="C201" s="451" t="s">
        <v>4200</v>
      </c>
      <c r="D201" s="449" t="s">
        <v>4201</v>
      </c>
      <c r="E201" s="451" t="s">
        <v>3765</v>
      </c>
      <c r="F201" s="452" t="s">
        <v>30270</v>
      </c>
      <c r="G201" s="452" t="s">
        <v>30260</v>
      </c>
    </row>
    <row r="202" spans="2:7">
      <c r="B202" s="451" t="s">
        <v>3762</v>
      </c>
      <c r="C202" s="451" t="s">
        <v>4202</v>
      </c>
      <c r="D202" s="449" t="s">
        <v>4203</v>
      </c>
      <c r="E202" s="451" t="s">
        <v>3765</v>
      </c>
      <c r="F202" s="452" t="s">
        <v>30271</v>
      </c>
      <c r="G202" s="452" t="s">
        <v>30272</v>
      </c>
    </row>
    <row r="203" spans="2:7">
      <c r="B203" s="451" t="s">
        <v>3762</v>
      </c>
      <c r="C203" s="451" t="s">
        <v>4204</v>
      </c>
      <c r="D203" s="449" t="s">
        <v>4205</v>
      </c>
      <c r="E203" s="451" t="s">
        <v>3765</v>
      </c>
      <c r="F203" s="452" t="s">
        <v>29409</v>
      </c>
      <c r="G203" s="452" t="s">
        <v>30273</v>
      </c>
    </row>
    <row r="204" spans="2:7">
      <c r="B204" s="451" t="s">
        <v>3762</v>
      </c>
      <c r="C204" s="451" t="s">
        <v>4206</v>
      </c>
      <c r="D204" s="449" t="s">
        <v>4207</v>
      </c>
      <c r="E204" s="451" t="s">
        <v>3765</v>
      </c>
      <c r="F204" s="452" t="s">
        <v>30274</v>
      </c>
      <c r="G204" s="452" t="s">
        <v>30275</v>
      </c>
    </row>
    <row r="205" spans="2:7">
      <c r="B205" s="451" t="s">
        <v>3762</v>
      </c>
      <c r="C205" s="451" t="s">
        <v>4208</v>
      </c>
      <c r="D205" s="449" t="s">
        <v>4209</v>
      </c>
      <c r="E205" s="451" t="s">
        <v>3765</v>
      </c>
      <c r="F205" s="452" t="s">
        <v>30276</v>
      </c>
      <c r="G205" s="452" t="s">
        <v>30277</v>
      </c>
    </row>
    <row r="206" spans="2:7">
      <c r="B206" s="451" t="s">
        <v>3762</v>
      </c>
      <c r="C206" s="451" t="s">
        <v>4210</v>
      </c>
      <c r="D206" s="449" t="s">
        <v>4211</v>
      </c>
      <c r="E206" s="451" t="s">
        <v>3765</v>
      </c>
      <c r="F206" s="452" t="s">
        <v>30278</v>
      </c>
      <c r="G206" s="452" t="s">
        <v>30279</v>
      </c>
    </row>
    <row r="207" spans="2:7">
      <c r="B207" s="451" t="s">
        <v>3762</v>
      </c>
      <c r="C207" s="451" t="s">
        <v>4212</v>
      </c>
      <c r="D207" s="449" t="s">
        <v>4213</v>
      </c>
      <c r="E207" s="451" t="s">
        <v>3765</v>
      </c>
      <c r="F207" s="452" t="s">
        <v>30280</v>
      </c>
      <c r="G207" s="452" t="s">
        <v>30281</v>
      </c>
    </row>
    <row r="208" spans="2:7">
      <c r="B208" s="451" t="s">
        <v>3762</v>
      </c>
      <c r="C208" s="451" t="s">
        <v>4214</v>
      </c>
      <c r="D208" s="449" t="s">
        <v>4215</v>
      </c>
      <c r="E208" s="451" t="s">
        <v>3765</v>
      </c>
      <c r="F208" s="452" t="s">
        <v>28235</v>
      </c>
      <c r="G208" s="452" t="s">
        <v>30282</v>
      </c>
    </row>
    <row r="209" spans="2:7">
      <c r="B209" s="451" t="s">
        <v>3762</v>
      </c>
      <c r="C209" s="451" t="s">
        <v>4216</v>
      </c>
      <c r="D209" s="449" t="s">
        <v>4217</v>
      </c>
      <c r="E209" s="451" t="s">
        <v>3765</v>
      </c>
      <c r="F209" s="452" t="s">
        <v>19666</v>
      </c>
      <c r="G209" s="452" t="s">
        <v>6213</v>
      </c>
    </row>
    <row r="210" spans="2:7">
      <c r="B210" s="451" t="s">
        <v>3762</v>
      </c>
      <c r="C210" s="451" t="s">
        <v>4218</v>
      </c>
      <c r="D210" s="449" t="s">
        <v>4219</v>
      </c>
      <c r="E210" s="451" t="s">
        <v>3765</v>
      </c>
      <c r="F210" s="452" t="s">
        <v>19396</v>
      </c>
      <c r="G210" s="452" t="s">
        <v>9135</v>
      </c>
    </row>
    <row r="211" spans="2:7">
      <c r="B211" s="451" t="s">
        <v>3762</v>
      </c>
      <c r="C211" s="451" t="s">
        <v>4221</v>
      </c>
      <c r="D211" s="449" t="s">
        <v>4222</v>
      </c>
      <c r="E211" s="451" t="s">
        <v>3765</v>
      </c>
      <c r="F211" s="452" t="s">
        <v>9139</v>
      </c>
      <c r="G211" s="452" t="s">
        <v>27457</v>
      </c>
    </row>
    <row r="212" spans="2:7">
      <c r="B212" s="451" t="s">
        <v>3762</v>
      </c>
      <c r="C212" s="451" t="s">
        <v>4225</v>
      </c>
      <c r="D212" s="449" t="s">
        <v>4226</v>
      </c>
      <c r="E212" s="451" t="s">
        <v>3765</v>
      </c>
      <c r="F212" s="452" t="s">
        <v>27456</v>
      </c>
      <c r="G212" s="452" t="s">
        <v>5875</v>
      </c>
    </row>
    <row r="213" spans="2:7">
      <c r="B213" s="451" t="s">
        <v>3762</v>
      </c>
      <c r="C213" s="451" t="s">
        <v>4228</v>
      </c>
      <c r="D213" s="449" t="s">
        <v>4229</v>
      </c>
      <c r="E213" s="451" t="s">
        <v>3765</v>
      </c>
      <c r="F213" s="452" t="s">
        <v>28548</v>
      </c>
      <c r="G213" s="452" t="s">
        <v>19776</v>
      </c>
    </row>
    <row r="214" spans="2:7">
      <c r="B214" s="451" t="s">
        <v>3762</v>
      </c>
      <c r="C214" s="451" t="s">
        <v>4232</v>
      </c>
      <c r="D214" s="449" t="s">
        <v>4233</v>
      </c>
      <c r="E214" s="451" t="s">
        <v>3765</v>
      </c>
      <c r="F214" s="452" t="s">
        <v>20393</v>
      </c>
      <c r="G214" s="452" t="s">
        <v>20001</v>
      </c>
    </row>
    <row r="215" spans="2:7">
      <c r="B215" s="451" t="s">
        <v>3762</v>
      </c>
      <c r="C215" s="451" t="s">
        <v>4236</v>
      </c>
      <c r="D215" s="449" t="s">
        <v>4237</v>
      </c>
      <c r="E215" s="451" t="s">
        <v>3765</v>
      </c>
      <c r="F215" s="452" t="s">
        <v>5272</v>
      </c>
      <c r="G215" s="452" t="s">
        <v>20177</v>
      </c>
    </row>
    <row r="216" spans="2:7">
      <c r="B216" s="451" t="s">
        <v>3762</v>
      </c>
      <c r="C216" s="451" t="s">
        <v>4239</v>
      </c>
      <c r="D216" s="449" t="s">
        <v>4240</v>
      </c>
      <c r="E216" s="451" t="s">
        <v>3765</v>
      </c>
      <c r="F216" s="452" t="s">
        <v>18031</v>
      </c>
      <c r="G216" s="452" t="s">
        <v>19778</v>
      </c>
    </row>
    <row r="217" spans="2:7">
      <c r="B217" s="451" t="s">
        <v>3762</v>
      </c>
      <c r="C217" s="451" t="s">
        <v>4243</v>
      </c>
      <c r="D217" s="449" t="s">
        <v>4244</v>
      </c>
      <c r="E217" s="451" t="s">
        <v>3765</v>
      </c>
      <c r="F217" s="452" t="s">
        <v>18574</v>
      </c>
      <c r="G217" s="452" t="s">
        <v>3813</v>
      </c>
    </row>
    <row r="218" spans="2:7">
      <c r="B218" s="451" t="s">
        <v>3762</v>
      </c>
      <c r="C218" s="451" t="s">
        <v>4245</v>
      </c>
      <c r="D218" s="449" t="s">
        <v>4246</v>
      </c>
      <c r="E218" s="451" t="s">
        <v>3765</v>
      </c>
      <c r="F218" s="452" t="s">
        <v>5773</v>
      </c>
      <c r="G218" s="452" t="s">
        <v>14477</v>
      </c>
    </row>
    <row r="219" spans="2:7">
      <c r="B219" s="451" t="s">
        <v>3762</v>
      </c>
      <c r="C219" s="451" t="s">
        <v>4248</v>
      </c>
      <c r="D219" s="449" t="s">
        <v>4249</v>
      </c>
      <c r="E219" s="451" t="s">
        <v>3765</v>
      </c>
      <c r="F219" s="452" t="s">
        <v>5367</v>
      </c>
      <c r="G219" s="452" t="s">
        <v>21720</v>
      </c>
    </row>
    <row r="220" spans="2:7">
      <c r="B220" s="451" t="s">
        <v>3762</v>
      </c>
      <c r="C220" s="451" t="s">
        <v>4252</v>
      </c>
      <c r="D220" s="449" t="s">
        <v>4253</v>
      </c>
      <c r="E220" s="451" t="s">
        <v>3765</v>
      </c>
      <c r="F220" s="452" t="s">
        <v>9814</v>
      </c>
      <c r="G220" s="452" t="s">
        <v>3821</v>
      </c>
    </row>
    <row r="221" spans="2:7">
      <c r="B221" s="451" t="s">
        <v>3762</v>
      </c>
      <c r="C221" s="451" t="s">
        <v>4256</v>
      </c>
      <c r="D221" s="449" t="s">
        <v>4257</v>
      </c>
      <c r="E221" s="451" t="s">
        <v>3765</v>
      </c>
      <c r="F221" s="452" t="s">
        <v>9188</v>
      </c>
      <c r="G221" s="452" t="s">
        <v>8959</v>
      </c>
    </row>
    <row r="222" spans="2:7">
      <c r="B222" s="451" t="s">
        <v>3762</v>
      </c>
      <c r="C222" s="451" t="s">
        <v>4260</v>
      </c>
      <c r="D222" s="449" t="s">
        <v>4261</v>
      </c>
      <c r="E222" s="451" t="s">
        <v>3765</v>
      </c>
      <c r="F222" s="452" t="s">
        <v>10969</v>
      </c>
      <c r="G222" s="452" t="s">
        <v>27946</v>
      </c>
    </row>
    <row r="223" spans="2:7">
      <c r="B223" s="451" t="s">
        <v>3762</v>
      </c>
      <c r="C223" s="451" t="s">
        <v>4264</v>
      </c>
      <c r="D223" s="449" t="s">
        <v>4265</v>
      </c>
      <c r="E223" s="451" t="s">
        <v>3765</v>
      </c>
      <c r="F223" s="452" t="s">
        <v>27470</v>
      </c>
      <c r="G223" s="452" t="s">
        <v>21007</v>
      </c>
    </row>
    <row r="224" spans="2:7">
      <c r="B224" s="451" t="s">
        <v>3762</v>
      </c>
      <c r="C224" s="451" t="s">
        <v>4268</v>
      </c>
      <c r="D224" s="449" t="s">
        <v>4269</v>
      </c>
      <c r="E224" s="451" t="s">
        <v>3765</v>
      </c>
      <c r="F224" s="452" t="s">
        <v>12638</v>
      </c>
      <c r="G224" s="452" t="s">
        <v>30283</v>
      </c>
    </row>
    <row r="225" spans="2:7">
      <c r="B225" s="451" t="s">
        <v>3762</v>
      </c>
      <c r="C225" s="451" t="s">
        <v>4271</v>
      </c>
      <c r="D225" s="449" t="s">
        <v>4272</v>
      </c>
      <c r="E225" s="451" t="s">
        <v>3765</v>
      </c>
      <c r="F225" s="452" t="s">
        <v>9423</v>
      </c>
      <c r="G225" s="452" t="s">
        <v>11928</v>
      </c>
    </row>
    <row r="226" spans="2:7">
      <c r="B226" s="451" t="s">
        <v>3762</v>
      </c>
      <c r="C226" s="451" t="s">
        <v>4274</v>
      </c>
      <c r="D226" s="449" t="s">
        <v>4275</v>
      </c>
      <c r="E226" s="451" t="s">
        <v>3765</v>
      </c>
      <c r="F226" s="452" t="s">
        <v>19621</v>
      </c>
      <c r="G226" s="452" t="s">
        <v>12378</v>
      </c>
    </row>
    <row r="227" spans="2:7">
      <c r="B227" s="451" t="s">
        <v>3762</v>
      </c>
      <c r="C227" s="451" t="s">
        <v>4277</v>
      </c>
      <c r="D227" s="449" t="s">
        <v>4278</v>
      </c>
      <c r="E227" s="451" t="s">
        <v>3765</v>
      </c>
      <c r="F227" s="452" t="s">
        <v>21776</v>
      </c>
      <c r="G227" s="452" t="s">
        <v>30284</v>
      </c>
    </row>
    <row r="228" spans="2:7">
      <c r="B228" s="451" t="s">
        <v>3762</v>
      </c>
      <c r="C228" s="451" t="s">
        <v>4280</v>
      </c>
      <c r="D228" s="449" t="s">
        <v>4281</v>
      </c>
      <c r="E228" s="451" t="s">
        <v>3765</v>
      </c>
      <c r="F228" s="452" t="s">
        <v>30285</v>
      </c>
      <c r="G228" s="452" t="s">
        <v>30286</v>
      </c>
    </row>
    <row r="229" spans="2:7">
      <c r="B229" s="451" t="s">
        <v>3762</v>
      </c>
      <c r="C229" s="451" t="s">
        <v>4282</v>
      </c>
      <c r="D229" s="449" t="s">
        <v>4283</v>
      </c>
      <c r="E229" s="451" t="s">
        <v>3765</v>
      </c>
      <c r="F229" s="452" t="s">
        <v>20405</v>
      </c>
      <c r="G229" s="452" t="s">
        <v>27752</v>
      </c>
    </row>
    <row r="230" spans="2:7">
      <c r="B230" s="451" t="s">
        <v>3762</v>
      </c>
      <c r="C230" s="451" t="s">
        <v>4284</v>
      </c>
      <c r="D230" s="449" t="s">
        <v>4285</v>
      </c>
      <c r="E230" s="451" t="s">
        <v>3765</v>
      </c>
      <c r="F230" s="452" t="s">
        <v>30287</v>
      </c>
      <c r="G230" s="452" t="s">
        <v>30288</v>
      </c>
    </row>
    <row r="231" spans="2:7">
      <c r="B231" s="451" t="s">
        <v>3762</v>
      </c>
      <c r="C231" s="451" t="s">
        <v>4286</v>
      </c>
      <c r="D231" s="449" t="s">
        <v>4287</v>
      </c>
      <c r="E231" s="451" t="s">
        <v>3765</v>
      </c>
      <c r="F231" s="452" t="s">
        <v>30289</v>
      </c>
      <c r="G231" s="452" t="s">
        <v>30290</v>
      </c>
    </row>
    <row r="232" spans="2:7">
      <c r="B232" s="451" t="s">
        <v>3762</v>
      </c>
      <c r="C232" s="451" t="s">
        <v>4288</v>
      </c>
      <c r="D232" s="449" t="s">
        <v>4289</v>
      </c>
      <c r="E232" s="451" t="s">
        <v>3765</v>
      </c>
      <c r="F232" s="452" t="s">
        <v>30291</v>
      </c>
      <c r="G232" s="452" t="s">
        <v>30292</v>
      </c>
    </row>
    <row r="233" spans="2:7">
      <c r="B233" s="451" t="s">
        <v>3762</v>
      </c>
      <c r="C233" s="451" t="s">
        <v>4290</v>
      </c>
      <c r="D233" s="449" t="s">
        <v>4291</v>
      </c>
      <c r="E233" s="451" t="s">
        <v>3765</v>
      </c>
      <c r="F233" s="452" t="s">
        <v>30293</v>
      </c>
      <c r="G233" s="452" t="s">
        <v>30294</v>
      </c>
    </row>
    <row r="234" spans="2:7">
      <c r="B234" s="451" t="s">
        <v>3762</v>
      </c>
      <c r="C234" s="451" t="s">
        <v>4292</v>
      </c>
      <c r="D234" s="449" t="s">
        <v>4293</v>
      </c>
      <c r="E234" s="451" t="s">
        <v>3765</v>
      </c>
      <c r="F234" s="452" t="s">
        <v>30295</v>
      </c>
      <c r="G234" s="452" t="s">
        <v>30296</v>
      </c>
    </row>
    <row r="235" spans="2:7">
      <c r="B235" s="451" t="s">
        <v>3762</v>
      </c>
      <c r="C235" s="451" t="s">
        <v>4294</v>
      </c>
      <c r="D235" s="449" t="s">
        <v>4295</v>
      </c>
      <c r="E235" s="451" t="s">
        <v>3765</v>
      </c>
      <c r="F235" s="452" t="s">
        <v>30297</v>
      </c>
      <c r="G235" s="452" t="s">
        <v>30298</v>
      </c>
    </row>
    <row r="236" spans="2:7">
      <c r="B236" s="451" t="s">
        <v>3762</v>
      </c>
      <c r="C236" s="451" t="s">
        <v>4296</v>
      </c>
      <c r="D236" s="449" t="s">
        <v>4297</v>
      </c>
      <c r="E236" s="451" t="s">
        <v>3765</v>
      </c>
      <c r="F236" s="452" t="s">
        <v>30299</v>
      </c>
      <c r="G236" s="452" t="s">
        <v>30300</v>
      </c>
    </row>
    <row r="237" spans="2:7">
      <c r="B237" s="451" t="s">
        <v>3762</v>
      </c>
      <c r="C237" s="451" t="s">
        <v>4298</v>
      </c>
      <c r="D237" s="449" t="s">
        <v>4299</v>
      </c>
      <c r="E237" s="451" t="s">
        <v>3765</v>
      </c>
      <c r="F237" s="452" t="s">
        <v>30301</v>
      </c>
      <c r="G237" s="452" t="s">
        <v>28652</v>
      </c>
    </row>
    <row r="238" spans="2:7">
      <c r="B238" s="451" t="s">
        <v>3762</v>
      </c>
      <c r="C238" s="451" t="s">
        <v>4300</v>
      </c>
      <c r="D238" s="449" t="s">
        <v>4301</v>
      </c>
      <c r="E238" s="451" t="s">
        <v>3765</v>
      </c>
      <c r="F238" s="452" t="s">
        <v>30302</v>
      </c>
      <c r="G238" s="452" t="s">
        <v>30303</v>
      </c>
    </row>
    <row r="239" spans="2:7">
      <c r="B239" s="451" t="s">
        <v>3762</v>
      </c>
      <c r="C239" s="451" t="s">
        <v>4302</v>
      </c>
      <c r="D239" s="449" t="s">
        <v>4303</v>
      </c>
      <c r="E239" s="451" t="s">
        <v>3927</v>
      </c>
      <c r="F239" s="452" t="s">
        <v>30304</v>
      </c>
      <c r="G239" s="452" t="s">
        <v>30305</v>
      </c>
    </row>
    <row r="240" spans="2:7">
      <c r="B240" s="451" t="s">
        <v>3762</v>
      </c>
      <c r="C240" s="451" t="s">
        <v>4304</v>
      </c>
      <c r="D240" s="449" t="s">
        <v>4305</v>
      </c>
      <c r="E240" s="451" t="s">
        <v>3927</v>
      </c>
      <c r="F240" s="452" t="s">
        <v>30306</v>
      </c>
      <c r="G240" s="452" t="s">
        <v>30307</v>
      </c>
    </row>
    <row r="241" spans="2:7">
      <c r="B241" s="451" t="s">
        <v>3762</v>
      </c>
      <c r="C241" s="451" t="s">
        <v>4306</v>
      </c>
      <c r="D241" s="449" t="s">
        <v>4307</v>
      </c>
      <c r="E241" s="451" t="s">
        <v>3927</v>
      </c>
      <c r="F241" s="452" t="s">
        <v>27734</v>
      </c>
      <c r="G241" s="452" t="s">
        <v>30254</v>
      </c>
    </row>
    <row r="242" spans="2:7">
      <c r="B242" s="451" t="s">
        <v>3762</v>
      </c>
      <c r="C242" s="451" t="s">
        <v>4308</v>
      </c>
      <c r="D242" s="449" t="s">
        <v>4309</v>
      </c>
      <c r="E242" s="451" t="s">
        <v>3927</v>
      </c>
      <c r="F242" s="452" t="s">
        <v>30308</v>
      </c>
      <c r="G242" s="452" t="s">
        <v>30309</v>
      </c>
    </row>
    <row r="243" spans="2:7">
      <c r="B243" s="451" t="s">
        <v>3762</v>
      </c>
      <c r="C243" s="451" t="s">
        <v>4310</v>
      </c>
      <c r="D243" s="449" t="s">
        <v>4311</v>
      </c>
      <c r="E243" s="451" t="s">
        <v>3927</v>
      </c>
      <c r="F243" s="452" t="s">
        <v>30310</v>
      </c>
      <c r="G243" s="452" t="s">
        <v>30311</v>
      </c>
    </row>
    <row r="244" spans="2:7">
      <c r="B244" s="451" t="s">
        <v>3762</v>
      </c>
      <c r="C244" s="451" t="s">
        <v>4312</v>
      </c>
      <c r="D244" s="449" t="s">
        <v>4313</v>
      </c>
      <c r="E244" s="451" t="s">
        <v>3927</v>
      </c>
      <c r="F244" s="452" t="s">
        <v>30312</v>
      </c>
      <c r="G244" s="452" t="s">
        <v>30313</v>
      </c>
    </row>
    <row r="245" spans="2:7">
      <c r="B245" s="451" t="s">
        <v>3762</v>
      </c>
      <c r="C245" s="451" t="s">
        <v>4314</v>
      </c>
      <c r="D245" s="449" t="s">
        <v>4315</v>
      </c>
      <c r="E245" s="451" t="s">
        <v>3927</v>
      </c>
      <c r="F245" s="452" t="s">
        <v>30314</v>
      </c>
      <c r="G245" s="452" t="s">
        <v>30315</v>
      </c>
    </row>
    <row r="246" spans="2:7">
      <c r="B246" s="451" t="s">
        <v>3762</v>
      </c>
      <c r="C246" s="451" t="s">
        <v>4316</v>
      </c>
      <c r="D246" s="449" t="s">
        <v>4317</v>
      </c>
      <c r="E246" s="451" t="s">
        <v>3927</v>
      </c>
      <c r="F246" s="452" t="s">
        <v>30316</v>
      </c>
      <c r="G246" s="452" t="s">
        <v>28270</v>
      </c>
    </row>
    <row r="247" spans="2:7">
      <c r="B247" s="451" t="s">
        <v>3762</v>
      </c>
      <c r="C247" s="451" t="s">
        <v>4318</v>
      </c>
      <c r="D247" s="449" t="s">
        <v>4319</v>
      </c>
      <c r="E247" s="451" t="s">
        <v>3927</v>
      </c>
      <c r="F247" s="452" t="s">
        <v>30317</v>
      </c>
      <c r="G247" s="452" t="s">
        <v>30318</v>
      </c>
    </row>
    <row r="248" spans="2:7">
      <c r="B248" s="451" t="s">
        <v>3762</v>
      </c>
      <c r="C248" s="451" t="s">
        <v>4320</v>
      </c>
      <c r="D248" s="449" t="s">
        <v>4321</v>
      </c>
      <c r="E248" s="451" t="s">
        <v>3927</v>
      </c>
      <c r="F248" s="452" t="s">
        <v>30319</v>
      </c>
      <c r="G248" s="452" t="s">
        <v>30320</v>
      </c>
    </row>
    <row r="249" spans="2:7">
      <c r="B249" s="451" t="s">
        <v>3762</v>
      </c>
      <c r="C249" s="451" t="s">
        <v>4322</v>
      </c>
      <c r="D249" s="449" t="s">
        <v>4323</v>
      </c>
      <c r="E249" s="451" t="s">
        <v>3927</v>
      </c>
      <c r="F249" s="452" t="s">
        <v>30321</v>
      </c>
      <c r="G249" s="452" t="s">
        <v>30322</v>
      </c>
    </row>
    <row r="250" spans="2:7">
      <c r="B250" s="451" t="s">
        <v>3762</v>
      </c>
      <c r="C250" s="451" t="s">
        <v>4324</v>
      </c>
      <c r="D250" s="449" t="s">
        <v>4325</v>
      </c>
      <c r="E250" s="451" t="s">
        <v>3927</v>
      </c>
      <c r="F250" s="452" t="s">
        <v>28786</v>
      </c>
      <c r="G250" s="452" t="s">
        <v>30323</v>
      </c>
    </row>
    <row r="251" spans="2:7">
      <c r="B251" s="451" t="s">
        <v>3762</v>
      </c>
      <c r="C251" s="451" t="s">
        <v>4326</v>
      </c>
      <c r="D251" s="449" t="s">
        <v>4327</v>
      </c>
      <c r="E251" s="451" t="s">
        <v>3927</v>
      </c>
      <c r="F251" s="452" t="s">
        <v>30324</v>
      </c>
      <c r="G251" s="452" t="s">
        <v>30325</v>
      </c>
    </row>
    <row r="252" spans="2:7">
      <c r="B252" s="451" t="s">
        <v>3762</v>
      </c>
      <c r="C252" s="451" t="s">
        <v>4328</v>
      </c>
      <c r="D252" s="449" t="s">
        <v>4329</v>
      </c>
      <c r="E252" s="451" t="s">
        <v>3927</v>
      </c>
      <c r="F252" s="452" t="s">
        <v>30326</v>
      </c>
      <c r="G252" s="452" t="s">
        <v>30327</v>
      </c>
    </row>
    <row r="253" spans="2:7">
      <c r="B253" s="451" t="s">
        <v>3762</v>
      </c>
      <c r="C253" s="451" t="s">
        <v>4330</v>
      </c>
      <c r="D253" s="449" t="s">
        <v>4331</v>
      </c>
      <c r="E253" s="451" t="s">
        <v>3927</v>
      </c>
      <c r="F253" s="452" t="s">
        <v>30328</v>
      </c>
      <c r="G253" s="452" t="s">
        <v>30329</v>
      </c>
    </row>
    <row r="254" spans="2:7">
      <c r="B254" s="451" t="s">
        <v>3762</v>
      </c>
      <c r="C254" s="451" t="s">
        <v>4332</v>
      </c>
      <c r="D254" s="449" t="s">
        <v>4333</v>
      </c>
      <c r="E254" s="451" t="s">
        <v>3927</v>
      </c>
      <c r="F254" s="452" t="s">
        <v>30330</v>
      </c>
      <c r="G254" s="452" t="s">
        <v>30331</v>
      </c>
    </row>
    <row r="255" spans="2:7">
      <c r="B255" s="451" t="s">
        <v>3762</v>
      </c>
      <c r="C255" s="451" t="s">
        <v>4334</v>
      </c>
      <c r="D255" s="449" t="s">
        <v>4335</v>
      </c>
      <c r="E255" s="451" t="s">
        <v>3927</v>
      </c>
      <c r="F255" s="452" t="s">
        <v>30332</v>
      </c>
      <c r="G255" s="452" t="s">
        <v>30333</v>
      </c>
    </row>
    <row r="256" spans="2:7">
      <c r="B256" s="451" t="s">
        <v>3762</v>
      </c>
      <c r="C256" s="451" t="s">
        <v>4337</v>
      </c>
      <c r="D256" s="449" t="s">
        <v>4338</v>
      </c>
      <c r="E256" s="451" t="s">
        <v>3927</v>
      </c>
      <c r="F256" s="452" t="s">
        <v>28672</v>
      </c>
      <c r="G256" s="452" t="s">
        <v>30334</v>
      </c>
    </row>
    <row r="257" spans="2:7">
      <c r="B257" s="451" t="s">
        <v>3762</v>
      </c>
      <c r="C257" s="451" t="s">
        <v>4339</v>
      </c>
      <c r="D257" s="449" t="s">
        <v>4340</v>
      </c>
      <c r="E257" s="451" t="s">
        <v>3927</v>
      </c>
      <c r="F257" s="452" t="s">
        <v>30335</v>
      </c>
      <c r="G257" s="452" t="s">
        <v>30336</v>
      </c>
    </row>
    <row r="258" spans="2:7">
      <c r="B258" s="451" t="s">
        <v>3762</v>
      </c>
      <c r="C258" s="451" t="s">
        <v>4341</v>
      </c>
      <c r="D258" s="449" t="s">
        <v>4342</v>
      </c>
      <c r="E258" s="451" t="s">
        <v>3927</v>
      </c>
      <c r="F258" s="452" t="s">
        <v>30337</v>
      </c>
      <c r="G258" s="452" t="s">
        <v>30338</v>
      </c>
    </row>
    <row r="259" spans="2:7">
      <c r="B259" s="451" t="s">
        <v>3762</v>
      </c>
      <c r="C259" s="451" t="s">
        <v>4343</v>
      </c>
      <c r="D259" s="449" t="s">
        <v>4344</v>
      </c>
      <c r="E259" s="451" t="s">
        <v>3927</v>
      </c>
      <c r="F259" s="452" t="s">
        <v>30339</v>
      </c>
      <c r="G259" s="452" t="s">
        <v>30340</v>
      </c>
    </row>
    <row r="260" spans="2:7">
      <c r="B260" s="451" t="s">
        <v>3762</v>
      </c>
      <c r="C260" s="451" t="s">
        <v>4345</v>
      </c>
      <c r="D260" s="449" t="s">
        <v>4346</v>
      </c>
      <c r="E260" s="451" t="s">
        <v>3927</v>
      </c>
      <c r="F260" s="452" t="s">
        <v>27824</v>
      </c>
      <c r="G260" s="452" t="s">
        <v>30341</v>
      </c>
    </row>
    <row r="261" spans="2:7">
      <c r="B261" s="451" t="s">
        <v>3762</v>
      </c>
      <c r="C261" s="451" t="s">
        <v>4347</v>
      </c>
      <c r="D261" s="449" t="s">
        <v>4348</v>
      </c>
      <c r="E261" s="451" t="s">
        <v>3927</v>
      </c>
      <c r="F261" s="452" t="s">
        <v>30342</v>
      </c>
      <c r="G261" s="452" t="s">
        <v>30343</v>
      </c>
    </row>
    <row r="262" spans="2:7">
      <c r="B262" s="451" t="s">
        <v>3762</v>
      </c>
      <c r="C262" s="451" t="s">
        <v>4349</v>
      </c>
      <c r="D262" s="449" t="s">
        <v>4350</v>
      </c>
      <c r="E262" s="451" t="s">
        <v>3927</v>
      </c>
      <c r="F262" s="452" t="s">
        <v>30344</v>
      </c>
      <c r="G262" s="452" t="s">
        <v>30345</v>
      </c>
    </row>
    <row r="263" spans="2:7">
      <c r="B263" s="451" t="s">
        <v>3762</v>
      </c>
      <c r="C263" s="451" t="s">
        <v>4351</v>
      </c>
      <c r="D263" s="449" t="s">
        <v>4352</v>
      </c>
      <c r="E263" s="451" t="s">
        <v>3927</v>
      </c>
      <c r="F263" s="452" t="s">
        <v>30346</v>
      </c>
      <c r="G263" s="452" t="s">
        <v>30347</v>
      </c>
    </row>
    <row r="264" spans="2:7">
      <c r="B264" s="451" t="s">
        <v>3762</v>
      </c>
      <c r="C264" s="451" t="s">
        <v>4353</v>
      </c>
      <c r="D264" s="449" t="s">
        <v>4354</v>
      </c>
      <c r="E264" s="451" t="s">
        <v>3927</v>
      </c>
      <c r="F264" s="452" t="s">
        <v>30348</v>
      </c>
      <c r="G264" s="452" t="s">
        <v>30349</v>
      </c>
    </row>
    <row r="265" spans="2:7">
      <c r="B265" s="451" t="s">
        <v>3762</v>
      </c>
      <c r="C265" s="451" t="s">
        <v>4355</v>
      </c>
      <c r="D265" s="449" t="s">
        <v>4356</v>
      </c>
      <c r="E265" s="451" t="s">
        <v>3927</v>
      </c>
      <c r="F265" s="452" t="s">
        <v>30350</v>
      </c>
      <c r="G265" s="452" t="s">
        <v>30351</v>
      </c>
    </row>
    <row r="266" spans="2:7">
      <c r="B266" s="451" t="s">
        <v>3762</v>
      </c>
      <c r="C266" s="451" t="s">
        <v>4357</v>
      </c>
      <c r="D266" s="449" t="s">
        <v>4358</v>
      </c>
      <c r="E266" s="451" t="s">
        <v>3927</v>
      </c>
      <c r="F266" s="452" t="s">
        <v>30352</v>
      </c>
      <c r="G266" s="452" t="s">
        <v>30353</v>
      </c>
    </row>
    <row r="267" spans="2:7">
      <c r="B267" s="451" t="s">
        <v>3762</v>
      </c>
      <c r="C267" s="451" t="s">
        <v>4359</v>
      </c>
      <c r="D267" s="449" t="s">
        <v>4360</v>
      </c>
      <c r="E267" s="451" t="s">
        <v>3927</v>
      </c>
      <c r="F267" s="452" t="s">
        <v>30354</v>
      </c>
      <c r="G267" s="452" t="s">
        <v>30355</v>
      </c>
    </row>
    <row r="268" spans="2:7">
      <c r="B268" s="451" t="s">
        <v>3762</v>
      </c>
      <c r="C268" s="451" t="s">
        <v>4361</v>
      </c>
      <c r="D268" s="449" t="s">
        <v>4362</v>
      </c>
      <c r="E268" s="451" t="s">
        <v>3927</v>
      </c>
      <c r="F268" s="452" t="s">
        <v>30356</v>
      </c>
      <c r="G268" s="452" t="s">
        <v>30357</v>
      </c>
    </row>
    <row r="269" spans="2:7">
      <c r="B269" s="451" t="s">
        <v>3762</v>
      </c>
      <c r="C269" s="451" t="s">
        <v>4363</v>
      </c>
      <c r="D269" s="449" t="s">
        <v>4364</v>
      </c>
      <c r="E269" s="451" t="s">
        <v>3927</v>
      </c>
      <c r="F269" s="452" t="s">
        <v>30358</v>
      </c>
      <c r="G269" s="452" t="s">
        <v>30359</v>
      </c>
    </row>
    <row r="270" spans="2:7">
      <c r="B270" s="451" t="s">
        <v>3762</v>
      </c>
      <c r="C270" s="451" t="s">
        <v>4365</v>
      </c>
      <c r="D270" s="449" t="s">
        <v>4366</v>
      </c>
      <c r="E270" s="451" t="s">
        <v>3927</v>
      </c>
      <c r="F270" s="452" t="s">
        <v>30360</v>
      </c>
      <c r="G270" s="452" t="s">
        <v>30361</v>
      </c>
    </row>
    <row r="271" spans="2:7">
      <c r="B271" s="451" t="s">
        <v>3762</v>
      </c>
      <c r="C271" s="451" t="s">
        <v>4367</v>
      </c>
      <c r="D271" s="449" t="s">
        <v>4368</v>
      </c>
      <c r="E271" s="451" t="s">
        <v>3927</v>
      </c>
      <c r="F271" s="452" t="s">
        <v>30362</v>
      </c>
      <c r="G271" s="452" t="s">
        <v>30363</v>
      </c>
    </row>
    <row r="272" spans="2:7">
      <c r="B272" s="451" t="s">
        <v>3762</v>
      </c>
      <c r="C272" s="451" t="s">
        <v>4369</v>
      </c>
      <c r="D272" s="449" t="s">
        <v>4370</v>
      </c>
      <c r="E272" s="451" t="s">
        <v>3927</v>
      </c>
      <c r="F272" s="452" t="s">
        <v>30364</v>
      </c>
      <c r="G272" s="452" t="s">
        <v>11394</v>
      </c>
    </row>
    <row r="273" spans="2:7">
      <c r="B273" s="451" t="s">
        <v>3762</v>
      </c>
      <c r="C273" s="451" t="s">
        <v>4372</v>
      </c>
      <c r="D273" s="449" t="s">
        <v>4373</v>
      </c>
      <c r="E273" s="451" t="s">
        <v>3927</v>
      </c>
      <c r="F273" s="452" t="s">
        <v>30365</v>
      </c>
      <c r="G273" s="452" t="s">
        <v>29341</v>
      </c>
    </row>
    <row r="274" spans="2:7">
      <c r="B274" s="451" t="s">
        <v>3762</v>
      </c>
      <c r="C274" s="451" t="s">
        <v>4374</v>
      </c>
      <c r="D274" s="449" t="s">
        <v>4375</v>
      </c>
      <c r="E274" s="451" t="s">
        <v>3927</v>
      </c>
      <c r="F274" s="452" t="s">
        <v>30366</v>
      </c>
      <c r="G274" s="452" t="s">
        <v>30367</v>
      </c>
    </row>
    <row r="275" spans="2:7">
      <c r="B275" s="451" t="s">
        <v>3762</v>
      </c>
      <c r="C275" s="451" t="s">
        <v>4376</v>
      </c>
      <c r="D275" s="449" t="s">
        <v>4377</v>
      </c>
      <c r="E275" s="451" t="s">
        <v>3927</v>
      </c>
      <c r="F275" s="452" t="s">
        <v>27687</v>
      </c>
      <c r="G275" s="452" t="s">
        <v>30368</v>
      </c>
    </row>
    <row r="276" spans="2:7">
      <c r="B276" s="451" t="s">
        <v>3762</v>
      </c>
      <c r="C276" s="451" t="s">
        <v>4378</v>
      </c>
      <c r="D276" s="449" t="s">
        <v>4379</v>
      </c>
      <c r="E276" s="451" t="s">
        <v>3927</v>
      </c>
      <c r="F276" s="452" t="s">
        <v>30369</v>
      </c>
      <c r="G276" s="452" t="s">
        <v>28780</v>
      </c>
    </row>
    <row r="277" spans="2:7">
      <c r="B277" s="451" t="s">
        <v>3762</v>
      </c>
      <c r="C277" s="451" t="s">
        <v>4380</v>
      </c>
      <c r="D277" s="449" t="s">
        <v>4381</v>
      </c>
      <c r="E277" s="451" t="s">
        <v>3927</v>
      </c>
      <c r="F277" s="452" t="s">
        <v>27685</v>
      </c>
      <c r="G277" s="452" t="s">
        <v>30370</v>
      </c>
    </row>
    <row r="278" spans="2:7">
      <c r="B278" s="451" t="s">
        <v>3762</v>
      </c>
      <c r="C278" s="451" t="s">
        <v>4382</v>
      </c>
      <c r="D278" s="449" t="s">
        <v>4383</v>
      </c>
      <c r="E278" s="451" t="s">
        <v>3927</v>
      </c>
      <c r="F278" s="452" t="s">
        <v>30371</v>
      </c>
      <c r="G278" s="452" t="s">
        <v>30372</v>
      </c>
    </row>
    <row r="279" spans="2:7">
      <c r="B279" s="451" t="s">
        <v>3762</v>
      </c>
      <c r="C279" s="451" t="s">
        <v>4384</v>
      </c>
      <c r="D279" s="449" t="s">
        <v>4385</v>
      </c>
      <c r="E279" s="451" t="s">
        <v>3927</v>
      </c>
      <c r="F279" s="452" t="s">
        <v>30373</v>
      </c>
      <c r="G279" s="452" t="s">
        <v>30374</v>
      </c>
    </row>
    <row r="280" spans="2:7">
      <c r="B280" s="451" t="s">
        <v>3762</v>
      </c>
      <c r="C280" s="451" t="s">
        <v>4386</v>
      </c>
      <c r="D280" s="449" t="s">
        <v>4387</v>
      </c>
      <c r="E280" s="451" t="s">
        <v>3927</v>
      </c>
      <c r="F280" s="452" t="s">
        <v>30375</v>
      </c>
      <c r="G280" s="452" t="s">
        <v>29544</v>
      </c>
    </row>
    <row r="281" spans="2:7">
      <c r="B281" s="451" t="s">
        <v>3762</v>
      </c>
      <c r="C281" s="451" t="s">
        <v>4388</v>
      </c>
      <c r="D281" s="449" t="s">
        <v>4389</v>
      </c>
      <c r="E281" s="451" t="s">
        <v>3927</v>
      </c>
      <c r="F281" s="452" t="s">
        <v>30376</v>
      </c>
      <c r="G281" s="452" t="s">
        <v>30377</v>
      </c>
    </row>
    <row r="282" spans="2:7">
      <c r="B282" s="451" t="s">
        <v>3762</v>
      </c>
      <c r="C282" s="451" t="s">
        <v>4390</v>
      </c>
      <c r="D282" s="449" t="s">
        <v>4391</v>
      </c>
      <c r="E282" s="451" t="s">
        <v>3927</v>
      </c>
      <c r="F282" s="452" t="s">
        <v>30378</v>
      </c>
      <c r="G282" s="452" t="s">
        <v>30379</v>
      </c>
    </row>
    <row r="283" spans="2:7">
      <c r="B283" s="451" t="s">
        <v>3762</v>
      </c>
      <c r="C283" s="451" t="s">
        <v>4392</v>
      </c>
      <c r="D283" s="449" t="s">
        <v>4393</v>
      </c>
      <c r="E283" s="451" t="s">
        <v>3927</v>
      </c>
      <c r="F283" s="452" t="s">
        <v>30380</v>
      </c>
      <c r="G283" s="452" t="s">
        <v>30381</v>
      </c>
    </row>
    <row r="284" spans="2:7">
      <c r="B284" s="451" t="s">
        <v>3762</v>
      </c>
      <c r="C284" s="451" t="s">
        <v>4394</v>
      </c>
      <c r="D284" s="449" t="s">
        <v>4395</v>
      </c>
      <c r="E284" s="451" t="s">
        <v>3927</v>
      </c>
      <c r="F284" s="452" t="s">
        <v>30382</v>
      </c>
      <c r="G284" s="452" t="s">
        <v>30383</v>
      </c>
    </row>
    <row r="285" spans="2:7">
      <c r="B285" s="451" t="s">
        <v>3762</v>
      </c>
      <c r="C285" s="451" t="s">
        <v>4396</v>
      </c>
      <c r="D285" s="449" t="s">
        <v>4397</v>
      </c>
      <c r="E285" s="451" t="s">
        <v>3927</v>
      </c>
      <c r="F285" s="452" t="s">
        <v>30384</v>
      </c>
      <c r="G285" s="452" t="s">
        <v>30385</v>
      </c>
    </row>
    <row r="286" spans="2:7">
      <c r="B286" s="451" t="s">
        <v>3762</v>
      </c>
      <c r="C286" s="451" t="s">
        <v>4398</v>
      </c>
      <c r="D286" s="449" t="s">
        <v>4399</v>
      </c>
      <c r="E286" s="451" t="s">
        <v>3927</v>
      </c>
      <c r="F286" s="452" t="s">
        <v>30386</v>
      </c>
      <c r="G286" s="452" t="s">
        <v>30387</v>
      </c>
    </row>
    <row r="287" spans="2:7">
      <c r="B287" s="451" t="s">
        <v>3762</v>
      </c>
      <c r="C287" s="451" t="s">
        <v>4400</v>
      </c>
      <c r="D287" s="449" t="s">
        <v>4401</v>
      </c>
      <c r="E287" s="451" t="s">
        <v>3765</v>
      </c>
      <c r="F287" s="452" t="s">
        <v>9643</v>
      </c>
      <c r="G287" s="452" t="s">
        <v>5402</v>
      </c>
    </row>
    <row r="288" spans="2:7">
      <c r="B288" s="451" t="s">
        <v>3762</v>
      </c>
      <c r="C288" s="451" t="s">
        <v>4402</v>
      </c>
      <c r="D288" s="449" t="s">
        <v>4403</v>
      </c>
      <c r="E288" s="451" t="s">
        <v>3765</v>
      </c>
      <c r="F288" s="452" t="s">
        <v>20129</v>
      </c>
      <c r="G288" s="452" t="s">
        <v>9139</v>
      </c>
    </row>
    <row r="289" spans="2:7">
      <c r="B289" s="451" t="s">
        <v>3762</v>
      </c>
      <c r="C289" s="451" t="s">
        <v>4406</v>
      </c>
      <c r="D289" s="449" t="s">
        <v>4407</v>
      </c>
      <c r="E289" s="451" t="s">
        <v>3765</v>
      </c>
      <c r="F289" s="452" t="s">
        <v>30388</v>
      </c>
      <c r="G289" s="452" t="s">
        <v>20227</v>
      </c>
    </row>
    <row r="290" spans="2:7">
      <c r="B290" s="451" t="s">
        <v>3762</v>
      </c>
      <c r="C290" s="451" t="s">
        <v>4408</v>
      </c>
      <c r="D290" s="449" t="s">
        <v>4409</v>
      </c>
      <c r="E290" s="451" t="s">
        <v>3765</v>
      </c>
      <c r="F290" s="452" t="s">
        <v>30389</v>
      </c>
      <c r="G290" s="452" t="s">
        <v>30390</v>
      </c>
    </row>
    <row r="291" spans="2:7">
      <c r="B291" s="451" t="s">
        <v>3762</v>
      </c>
      <c r="C291" s="451" t="s">
        <v>4410</v>
      </c>
      <c r="D291" s="449" t="s">
        <v>4411</v>
      </c>
      <c r="E291" s="451" t="s">
        <v>3765</v>
      </c>
      <c r="F291" s="452" t="s">
        <v>30391</v>
      </c>
      <c r="G291" s="452" t="s">
        <v>29005</v>
      </c>
    </row>
    <row r="292" spans="2:7">
      <c r="B292" s="451" t="s">
        <v>3762</v>
      </c>
      <c r="C292" s="451" t="s">
        <v>4412</v>
      </c>
      <c r="D292" s="449" t="s">
        <v>4413</v>
      </c>
      <c r="E292" s="451" t="s">
        <v>3765</v>
      </c>
      <c r="F292" s="452" t="s">
        <v>30392</v>
      </c>
      <c r="G292" s="452" t="s">
        <v>30393</v>
      </c>
    </row>
    <row r="293" spans="2:7">
      <c r="B293" s="451" t="s">
        <v>3762</v>
      </c>
      <c r="C293" s="451" t="s">
        <v>4414</v>
      </c>
      <c r="D293" s="449" t="s">
        <v>4415</v>
      </c>
      <c r="E293" s="451" t="s">
        <v>3765</v>
      </c>
      <c r="F293" s="452" t="s">
        <v>30394</v>
      </c>
      <c r="G293" s="452" t="s">
        <v>30395</v>
      </c>
    </row>
    <row r="294" spans="2:7">
      <c r="B294" s="451" t="s">
        <v>3762</v>
      </c>
      <c r="C294" s="451" t="s">
        <v>4416</v>
      </c>
      <c r="D294" s="449" t="s">
        <v>4417</v>
      </c>
      <c r="E294" s="451" t="s">
        <v>3765</v>
      </c>
      <c r="F294" s="452" t="s">
        <v>30396</v>
      </c>
      <c r="G294" s="452" t="s">
        <v>30397</v>
      </c>
    </row>
    <row r="295" spans="2:7">
      <c r="B295" s="451" t="s">
        <v>3762</v>
      </c>
      <c r="C295" s="451" t="s">
        <v>4418</v>
      </c>
      <c r="D295" s="449" t="s">
        <v>4419</v>
      </c>
      <c r="E295" s="451" t="s">
        <v>3765</v>
      </c>
      <c r="F295" s="452" t="s">
        <v>30398</v>
      </c>
      <c r="G295" s="452" t="s">
        <v>30399</v>
      </c>
    </row>
    <row r="296" spans="2:7">
      <c r="B296" s="451" t="s">
        <v>3762</v>
      </c>
      <c r="C296" s="451" t="s">
        <v>4420</v>
      </c>
      <c r="D296" s="449" t="s">
        <v>4421</v>
      </c>
      <c r="E296" s="451" t="s">
        <v>3765</v>
      </c>
      <c r="F296" s="452" t="s">
        <v>30400</v>
      </c>
      <c r="G296" s="452" t="s">
        <v>30401</v>
      </c>
    </row>
    <row r="297" spans="2:7">
      <c r="B297" s="451" t="s">
        <v>3762</v>
      </c>
      <c r="C297" s="451" t="s">
        <v>4422</v>
      </c>
      <c r="D297" s="449" t="s">
        <v>4423</v>
      </c>
      <c r="E297" s="451" t="s">
        <v>3765</v>
      </c>
      <c r="F297" s="452" t="s">
        <v>30402</v>
      </c>
      <c r="G297" s="452" t="s">
        <v>30403</v>
      </c>
    </row>
    <row r="298" spans="2:7">
      <c r="B298" s="451" t="s">
        <v>3762</v>
      </c>
      <c r="C298" s="451" t="s">
        <v>4424</v>
      </c>
      <c r="D298" s="449" t="s">
        <v>4425</v>
      </c>
      <c r="E298" s="451" t="s">
        <v>3765</v>
      </c>
      <c r="F298" s="452" t="s">
        <v>30404</v>
      </c>
      <c r="G298" s="452" t="s">
        <v>30405</v>
      </c>
    </row>
    <row r="299" spans="2:7">
      <c r="B299" s="451" t="s">
        <v>3762</v>
      </c>
      <c r="C299" s="451" t="s">
        <v>4426</v>
      </c>
      <c r="D299" s="449" t="s">
        <v>4427</v>
      </c>
      <c r="E299" s="451" t="s">
        <v>3927</v>
      </c>
      <c r="F299" s="452" t="s">
        <v>27276</v>
      </c>
      <c r="G299" s="452" t="s">
        <v>15559</v>
      </c>
    </row>
    <row r="300" spans="2:7">
      <c r="B300" s="451" t="s">
        <v>3762</v>
      </c>
      <c r="C300" s="451" t="s">
        <v>4430</v>
      </c>
      <c r="D300" s="449" t="s">
        <v>4431</v>
      </c>
      <c r="E300" s="451" t="s">
        <v>3927</v>
      </c>
      <c r="F300" s="452" t="s">
        <v>18610</v>
      </c>
      <c r="G300" s="452" t="s">
        <v>15309</v>
      </c>
    </row>
    <row r="301" spans="2:7">
      <c r="B301" s="451" t="s">
        <v>3762</v>
      </c>
      <c r="C301" s="451" t="s">
        <v>4432</v>
      </c>
      <c r="D301" s="449" t="s">
        <v>4433</v>
      </c>
      <c r="E301" s="451" t="s">
        <v>3927</v>
      </c>
      <c r="F301" s="452" t="s">
        <v>15403</v>
      </c>
      <c r="G301" s="452" t="s">
        <v>9048</v>
      </c>
    </row>
    <row r="302" spans="2:7">
      <c r="B302" s="451" t="s">
        <v>3762</v>
      </c>
      <c r="C302" s="451" t="s">
        <v>4435</v>
      </c>
      <c r="D302" s="449" t="s">
        <v>4436</v>
      </c>
      <c r="E302" s="451" t="s">
        <v>3927</v>
      </c>
      <c r="F302" s="452" t="s">
        <v>11898</v>
      </c>
      <c r="G302" s="452" t="s">
        <v>5231</v>
      </c>
    </row>
    <row r="303" spans="2:7">
      <c r="B303" s="451" t="s">
        <v>3762</v>
      </c>
      <c r="C303" s="451" t="s">
        <v>4438</v>
      </c>
      <c r="D303" s="449" t="s">
        <v>4439</v>
      </c>
      <c r="E303" s="451" t="s">
        <v>3927</v>
      </c>
      <c r="F303" s="452" t="s">
        <v>30406</v>
      </c>
      <c r="G303" s="452" t="s">
        <v>30407</v>
      </c>
    </row>
    <row r="304" spans="2:7">
      <c r="B304" s="451" t="s">
        <v>3762</v>
      </c>
      <c r="C304" s="451" t="s">
        <v>4441</v>
      </c>
      <c r="D304" s="449" t="s">
        <v>4442</v>
      </c>
      <c r="E304" s="451" t="s">
        <v>3927</v>
      </c>
      <c r="F304" s="452" t="s">
        <v>20497</v>
      </c>
      <c r="G304" s="452" t="s">
        <v>28872</v>
      </c>
    </row>
    <row r="305" spans="2:7">
      <c r="B305" s="451" t="s">
        <v>3762</v>
      </c>
      <c r="C305" s="451" t="s">
        <v>4443</v>
      </c>
      <c r="D305" s="449" t="s">
        <v>4444</v>
      </c>
      <c r="E305" s="451" t="s">
        <v>3927</v>
      </c>
      <c r="F305" s="452" t="s">
        <v>29492</v>
      </c>
      <c r="G305" s="452" t="s">
        <v>30408</v>
      </c>
    </row>
    <row r="306" spans="2:7">
      <c r="B306" s="451" t="s">
        <v>3762</v>
      </c>
      <c r="C306" s="451" t="s">
        <v>4446</v>
      </c>
      <c r="D306" s="449" t="s">
        <v>4447</v>
      </c>
      <c r="E306" s="451" t="s">
        <v>3927</v>
      </c>
      <c r="F306" s="452" t="s">
        <v>20190</v>
      </c>
      <c r="G306" s="452" t="s">
        <v>30409</v>
      </c>
    </row>
    <row r="307" spans="2:7">
      <c r="B307" s="451" t="s">
        <v>3762</v>
      </c>
      <c r="C307" s="451" t="s">
        <v>4448</v>
      </c>
      <c r="D307" s="449" t="s">
        <v>4449</v>
      </c>
      <c r="E307" s="451" t="s">
        <v>3927</v>
      </c>
      <c r="F307" s="452" t="s">
        <v>28607</v>
      </c>
      <c r="G307" s="452" t="s">
        <v>30410</v>
      </c>
    </row>
    <row r="308" spans="2:7">
      <c r="B308" s="451" t="s">
        <v>3762</v>
      </c>
      <c r="C308" s="451" t="s">
        <v>4450</v>
      </c>
      <c r="D308" s="449" t="s">
        <v>4451</v>
      </c>
      <c r="E308" s="451" t="s">
        <v>3927</v>
      </c>
      <c r="F308" s="452" t="s">
        <v>30411</v>
      </c>
      <c r="G308" s="452" t="s">
        <v>27248</v>
      </c>
    </row>
    <row r="309" spans="2:7">
      <c r="B309" s="451" t="s">
        <v>3762</v>
      </c>
      <c r="C309" s="451" t="s">
        <v>4453</v>
      </c>
      <c r="D309" s="449" t="s">
        <v>4454</v>
      </c>
      <c r="E309" s="451" t="s">
        <v>3927</v>
      </c>
      <c r="F309" s="452" t="s">
        <v>30412</v>
      </c>
      <c r="G309" s="452" t="s">
        <v>21678</v>
      </c>
    </row>
    <row r="310" spans="2:7">
      <c r="B310" s="451" t="s">
        <v>3762</v>
      </c>
      <c r="C310" s="451" t="s">
        <v>4455</v>
      </c>
      <c r="D310" s="449" t="s">
        <v>4456</v>
      </c>
      <c r="E310" s="451" t="s">
        <v>3927</v>
      </c>
      <c r="F310" s="452" t="s">
        <v>30413</v>
      </c>
      <c r="G310" s="452" t="s">
        <v>27532</v>
      </c>
    </row>
    <row r="311" spans="2:7">
      <c r="B311" s="451" t="s">
        <v>3762</v>
      </c>
      <c r="C311" s="451" t="s">
        <v>4457</v>
      </c>
      <c r="D311" s="449" t="s">
        <v>4458</v>
      </c>
      <c r="E311" s="451" t="s">
        <v>3927</v>
      </c>
      <c r="F311" s="452" t="s">
        <v>28396</v>
      </c>
      <c r="G311" s="452" t="s">
        <v>20532</v>
      </c>
    </row>
    <row r="312" spans="2:7">
      <c r="B312" s="451" t="s">
        <v>3762</v>
      </c>
      <c r="C312" s="451" t="s">
        <v>4459</v>
      </c>
      <c r="D312" s="449" t="s">
        <v>4460</v>
      </c>
      <c r="E312" s="451" t="s">
        <v>3927</v>
      </c>
      <c r="F312" s="452" t="s">
        <v>30414</v>
      </c>
      <c r="G312" s="452" t="s">
        <v>28366</v>
      </c>
    </row>
    <row r="313" spans="2:7">
      <c r="B313" s="451" t="s">
        <v>3762</v>
      </c>
      <c r="C313" s="451" t="s">
        <v>4461</v>
      </c>
      <c r="D313" s="449" t="s">
        <v>4462</v>
      </c>
      <c r="E313" s="451" t="s">
        <v>3927</v>
      </c>
      <c r="F313" s="452" t="s">
        <v>9658</v>
      </c>
      <c r="G313" s="452" t="s">
        <v>11152</v>
      </c>
    </row>
    <row r="314" spans="2:7">
      <c r="B314" s="451" t="s">
        <v>3762</v>
      </c>
      <c r="C314" s="451" t="s">
        <v>4464</v>
      </c>
      <c r="D314" s="449" t="s">
        <v>4465</v>
      </c>
      <c r="E314" s="451" t="s">
        <v>3927</v>
      </c>
      <c r="F314" s="452" t="s">
        <v>7773</v>
      </c>
      <c r="G314" s="452" t="s">
        <v>4059</v>
      </c>
    </row>
    <row r="315" spans="2:7">
      <c r="B315" s="451" t="s">
        <v>3762</v>
      </c>
      <c r="C315" s="451" t="s">
        <v>4468</v>
      </c>
      <c r="D315" s="449" t="s">
        <v>4469</v>
      </c>
      <c r="E315" s="451" t="s">
        <v>3927</v>
      </c>
      <c r="F315" s="452" t="s">
        <v>27934</v>
      </c>
      <c r="G315" s="452" t="s">
        <v>21603</v>
      </c>
    </row>
    <row r="316" spans="2:7">
      <c r="B316" s="451" t="s">
        <v>3762</v>
      </c>
      <c r="C316" s="451" t="s">
        <v>4470</v>
      </c>
      <c r="D316" s="449" t="s">
        <v>4471</v>
      </c>
      <c r="E316" s="451" t="s">
        <v>3927</v>
      </c>
      <c r="F316" s="452" t="s">
        <v>29492</v>
      </c>
      <c r="G316" s="452" t="s">
        <v>30408</v>
      </c>
    </row>
    <row r="317" spans="2:7">
      <c r="B317" s="451" t="s">
        <v>3762</v>
      </c>
      <c r="C317" s="451" t="s">
        <v>4472</v>
      </c>
      <c r="D317" s="449" t="s">
        <v>4473</v>
      </c>
      <c r="E317" s="451" t="s">
        <v>3927</v>
      </c>
      <c r="F317" s="452" t="s">
        <v>14042</v>
      </c>
      <c r="G317" s="452" t="s">
        <v>30415</v>
      </c>
    </row>
    <row r="318" spans="2:7">
      <c r="B318" s="451" t="s">
        <v>3762</v>
      </c>
      <c r="C318" s="451" t="s">
        <v>4474</v>
      </c>
      <c r="D318" s="449" t="s">
        <v>4475</v>
      </c>
      <c r="E318" s="451" t="s">
        <v>3927</v>
      </c>
      <c r="F318" s="452" t="s">
        <v>30416</v>
      </c>
      <c r="G318" s="452" t="s">
        <v>28625</v>
      </c>
    </row>
    <row r="319" spans="2:7">
      <c r="B319" s="451" t="s">
        <v>3762</v>
      </c>
      <c r="C319" s="451" t="s">
        <v>4476</v>
      </c>
      <c r="D319" s="449" t="s">
        <v>4477</v>
      </c>
      <c r="E319" s="451" t="s">
        <v>3927</v>
      </c>
      <c r="F319" s="452" t="s">
        <v>27728</v>
      </c>
      <c r="G319" s="452" t="s">
        <v>30417</v>
      </c>
    </row>
    <row r="320" spans="2:7">
      <c r="B320" s="451" t="s">
        <v>3762</v>
      </c>
      <c r="C320" s="451" t="s">
        <v>4478</v>
      </c>
      <c r="D320" s="449" t="s">
        <v>4479</v>
      </c>
      <c r="E320" s="451" t="s">
        <v>3927</v>
      </c>
      <c r="F320" s="452" t="s">
        <v>30414</v>
      </c>
      <c r="G320" s="452" t="s">
        <v>28366</v>
      </c>
    </row>
    <row r="321" spans="2:7">
      <c r="B321" s="451" t="s">
        <v>3762</v>
      </c>
      <c r="C321" s="451" t="s">
        <v>4480</v>
      </c>
      <c r="D321" s="449" t="s">
        <v>4481</v>
      </c>
      <c r="E321" s="451" t="s">
        <v>3927</v>
      </c>
      <c r="F321" s="452" t="s">
        <v>21932</v>
      </c>
      <c r="G321" s="452" t="s">
        <v>21834</v>
      </c>
    </row>
    <row r="322" spans="2:7">
      <c r="B322" s="451" t="s">
        <v>3762</v>
      </c>
      <c r="C322" s="451" t="s">
        <v>4482</v>
      </c>
      <c r="D322" s="449" t="s">
        <v>4483</v>
      </c>
      <c r="E322" s="451" t="s">
        <v>3927</v>
      </c>
      <c r="F322" s="452" t="s">
        <v>30418</v>
      </c>
      <c r="G322" s="452" t="s">
        <v>21605</v>
      </c>
    </row>
    <row r="323" spans="2:7">
      <c r="B323" s="451" t="s">
        <v>3762</v>
      </c>
      <c r="C323" s="451" t="s">
        <v>4484</v>
      </c>
      <c r="D323" s="449" t="s">
        <v>4485</v>
      </c>
      <c r="E323" s="451" t="s">
        <v>3927</v>
      </c>
      <c r="F323" s="452" t="s">
        <v>30419</v>
      </c>
      <c r="G323" s="452" t="s">
        <v>30420</v>
      </c>
    </row>
    <row r="324" spans="2:7">
      <c r="B324" s="451" t="s">
        <v>3762</v>
      </c>
      <c r="C324" s="451" t="s">
        <v>4486</v>
      </c>
      <c r="D324" s="449" t="s">
        <v>4487</v>
      </c>
      <c r="E324" s="451" t="s">
        <v>3927</v>
      </c>
      <c r="F324" s="452" t="s">
        <v>30421</v>
      </c>
      <c r="G324" s="452" t="s">
        <v>30422</v>
      </c>
    </row>
    <row r="325" spans="2:7">
      <c r="B325" s="451" t="s">
        <v>3762</v>
      </c>
      <c r="C325" s="451" t="s">
        <v>4488</v>
      </c>
      <c r="D325" s="449" t="s">
        <v>4489</v>
      </c>
      <c r="E325" s="451" t="s">
        <v>3927</v>
      </c>
      <c r="F325" s="452" t="s">
        <v>30423</v>
      </c>
      <c r="G325" s="452" t="s">
        <v>30424</v>
      </c>
    </row>
    <row r="326" spans="2:7">
      <c r="B326" s="451" t="s">
        <v>3762</v>
      </c>
      <c r="C326" s="451" t="s">
        <v>4490</v>
      </c>
      <c r="D326" s="449" t="s">
        <v>4491</v>
      </c>
      <c r="E326" s="451" t="s">
        <v>3927</v>
      </c>
      <c r="F326" s="452" t="s">
        <v>30425</v>
      </c>
      <c r="G326" s="452" t="s">
        <v>30426</v>
      </c>
    </row>
    <row r="327" spans="2:7">
      <c r="B327" s="451" t="s">
        <v>3762</v>
      </c>
      <c r="C327" s="451" t="s">
        <v>4492</v>
      </c>
      <c r="D327" s="449" t="s">
        <v>4493</v>
      </c>
      <c r="E327" s="451" t="s">
        <v>3927</v>
      </c>
      <c r="F327" s="452" t="s">
        <v>8345</v>
      </c>
      <c r="G327" s="452" t="s">
        <v>9753</v>
      </c>
    </row>
    <row r="328" spans="2:7">
      <c r="B328" s="451" t="s">
        <v>3762</v>
      </c>
      <c r="C328" s="451" t="s">
        <v>4496</v>
      </c>
      <c r="D328" s="449" t="s">
        <v>4497</v>
      </c>
      <c r="E328" s="451" t="s">
        <v>3927</v>
      </c>
      <c r="F328" s="452" t="s">
        <v>30427</v>
      </c>
      <c r="G328" s="452" t="s">
        <v>7979</v>
      </c>
    </row>
    <row r="329" spans="2:7">
      <c r="B329" s="451" t="s">
        <v>3762</v>
      </c>
      <c r="C329" s="451" t="s">
        <v>4499</v>
      </c>
      <c r="D329" s="449" t="s">
        <v>4500</v>
      </c>
      <c r="E329" s="451" t="s">
        <v>3927</v>
      </c>
      <c r="F329" s="452" t="s">
        <v>28118</v>
      </c>
      <c r="G329" s="452" t="s">
        <v>30428</v>
      </c>
    </row>
    <row r="330" spans="2:7">
      <c r="B330" s="451" t="s">
        <v>3762</v>
      </c>
      <c r="C330" s="451" t="s">
        <v>4501</v>
      </c>
      <c r="D330" s="449" t="s">
        <v>4502</v>
      </c>
      <c r="E330" s="451" t="s">
        <v>3927</v>
      </c>
      <c r="F330" s="452" t="s">
        <v>30429</v>
      </c>
      <c r="G330" s="452" t="s">
        <v>30430</v>
      </c>
    </row>
    <row r="331" spans="2:7">
      <c r="B331" s="451" t="s">
        <v>3762</v>
      </c>
      <c r="C331" s="451" t="s">
        <v>4503</v>
      </c>
      <c r="D331" s="449" t="s">
        <v>4504</v>
      </c>
      <c r="E331" s="451" t="s">
        <v>3927</v>
      </c>
      <c r="F331" s="452" t="s">
        <v>30431</v>
      </c>
      <c r="G331" s="452" t="s">
        <v>30432</v>
      </c>
    </row>
    <row r="332" spans="2:7">
      <c r="B332" s="451" t="s">
        <v>3762</v>
      </c>
      <c r="C332" s="451" t="s">
        <v>4505</v>
      </c>
      <c r="D332" s="449" t="s">
        <v>4506</v>
      </c>
      <c r="E332" s="451" t="s">
        <v>3927</v>
      </c>
      <c r="F332" s="452" t="s">
        <v>27426</v>
      </c>
      <c r="G332" s="452" t="s">
        <v>21217</v>
      </c>
    </row>
    <row r="333" spans="2:7">
      <c r="B333" s="451" t="s">
        <v>3762</v>
      </c>
      <c r="C333" s="451" t="s">
        <v>4508</v>
      </c>
      <c r="D333" s="449" t="s">
        <v>4509</v>
      </c>
      <c r="E333" s="451" t="s">
        <v>3927</v>
      </c>
      <c r="F333" s="452" t="s">
        <v>28864</v>
      </c>
      <c r="G333" s="452" t="s">
        <v>21729</v>
      </c>
    </row>
    <row r="334" spans="2:7">
      <c r="B334" s="451" t="s">
        <v>3762</v>
      </c>
      <c r="C334" s="451" t="s">
        <v>4510</v>
      </c>
      <c r="D334" s="449" t="s">
        <v>4511</v>
      </c>
      <c r="E334" s="451" t="s">
        <v>3927</v>
      </c>
      <c r="F334" s="452" t="s">
        <v>30433</v>
      </c>
      <c r="G334" s="452" t="s">
        <v>30434</v>
      </c>
    </row>
    <row r="335" spans="2:7">
      <c r="B335" s="451" t="s">
        <v>3762</v>
      </c>
      <c r="C335" s="451" t="s">
        <v>4512</v>
      </c>
      <c r="D335" s="449" t="s">
        <v>4513</v>
      </c>
      <c r="E335" s="451" t="s">
        <v>3927</v>
      </c>
      <c r="F335" s="452" t="s">
        <v>30120</v>
      </c>
      <c r="G335" s="452" t="s">
        <v>28755</v>
      </c>
    </row>
    <row r="336" spans="2:7">
      <c r="B336" s="451" t="s">
        <v>3762</v>
      </c>
      <c r="C336" s="451" t="s">
        <v>4514</v>
      </c>
      <c r="D336" s="449" t="s">
        <v>4515</v>
      </c>
      <c r="E336" s="451" t="s">
        <v>3927</v>
      </c>
      <c r="F336" s="452" t="s">
        <v>30435</v>
      </c>
      <c r="G336" s="452" t="s">
        <v>28989</v>
      </c>
    </row>
    <row r="337" spans="2:7">
      <c r="B337" s="451" t="s">
        <v>3762</v>
      </c>
      <c r="C337" s="451" t="s">
        <v>4516</v>
      </c>
      <c r="D337" s="449" t="s">
        <v>4517</v>
      </c>
      <c r="E337" s="451" t="s">
        <v>3927</v>
      </c>
      <c r="F337" s="452" t="s">
        <v>30436</v>
      </c>
      <c r="G337" s="452" t="s">
        <v>27953</v>
      </c>
    </row>
    <row r="338" spans="2:7">
      <c r="B338" s="451" t="s">
        <v>3762</v>
      </c>
      <c r="C338" s="451" t="s">
        <v>4518</v>
      </c>
      <c r="D338" s="449" t="s">
        <v>4519</v>
      </c>
      <c r="E338" s="451" t="s">
        <v>3927</v>
      </c>
      <c r="F338" s="452" t="s">
        <v>30437</v>
      </c>
      <c r="G338" s="452" t="s">
        <v>30438</v>
      </c>
    </row>
    <row r="339" spans="2:7">
      <c r="B339" s="451" t="s">
        <v>3762</v>
      </c>
      <c r="C339" s="451" t="s">
        <v>4520</v>
      </c>
      <c r="D339" s="449" t="s">
        <v>4521</v>
      </c>
      <c r="E339" s="451" t="s">
        <v>3927</v>
      </c>
      <c r="F339" s="452" t="s">
        <v>30439</v>
      </c>
      <c r="G339" s="452" t="s">
        <v>30440</v>
      </c>
    </row>
    <row r="340" spans="2:7">
      <c r="B340" s="451" t="s">
        <v>3762</v>
      </c>
      <c r="C340" s="451" t="s">
        <v>4522</v>
      </c>
      <c r="D340" s="449" t="s">
        <v>4523</v>
      </c>
      <c r="E340" s="451" t="s">
        <v>3927</v>
      </c>
      <c r="F340" s="452" t="s">
        <v>30439</v>
      </c>
      <c r="G340" s="452" t="s">
        <v>30440</v>
      </c>
    </row>
    <row r="341" spans="2:7">
      <c r="B341" s="451" t="s">
        <v>3762</v>
      </c>
      <c r="C341" s="451" t="s">
        <v>4524</v>
      </c>
      <c r="D341" s="449" t="s">
        <v>4525</v>
      </c>
      <c r="E341" s="451" t="s">
        <v>3927</v>
      </c>
      <c r="F341" s="452" t="s">
        <v>28271</v>
      </c>
      <c r="G341" s="452" t="s">
        <v>30441</v>
      </c>
    </row>
    <row r="342" spans="2:7">
      <c r="B342" s="451" t="s">
        <v>3762</v>
      </c>
      <c r="C342" s="451" t="s">
        <v>4526</v>
      </c>
      <c r="D342" s="449" t="s">
        <v>4527</v>
      </c>
      <c r="E342" s="451" t="s">
        <v>3927</v>
      </c>
      <c r="F342" s="452" t="s">
        <v>30442</v>
      </c>
      <c r="G342" s="452" t="s">
        <v>30443</v>
      </c>
    </row>
    <row r="343" spans="2:7">
      <c r="B343" s="451" t="s">
        <v>3762</v>
      </c>
      <c r="C343" s="451" t="s">
        <v>4528</v>
      </c>
      <c r="D343" s="449" t="s">
        <v>4529</v>
      </c>
      <c r="E343" s="451" t="s">
        <v>3927</v>
      </c>
      <c r="F343" s="452" t="s">
        <v>30444</v>
      </c>
      <c r="G343" s="452" t="s">
        <v>30445</v>
      </c>
    </row>
    <row r="344" spans="2:7">
      <c r="B344" s="451" t="s">
        <v>3762</v>
      </c>
      <c r="C344" s="451" t="s">
        <v>4530</v>
      </c>
      <c r="D344" s="449" t="s">
        <v>4531</v>
      </c>
      <c r="E344" s="451" t="s">
        <v>3927</v>
      </c>
      <c r="F344" s="452" t="s">
        <v>30446</v>
      </c>
      <c r="G344" s="452" t="s">
        <v>30447</v>
      </c>
    </row>
    <row r="345" spans="2:7">
      <c r="B345" s="451" t="s">
        <v>3762</v>
      </c>
      <c r="C345" s="451" t="s">
        <v>4533</v>
      </c>
      <c r="D345" s="449" t="s">
        <v>4534</v>
      </c>
      <c r="E345" s="451" t="s">
        <v>4532</v>
      </c>
      <c r="F345" s="452" t="s">
        <v>30448</v>
      </c>
      <c r="G345" s="452" t="s">
        <v>30449</v>
      </c>
    </row>
    <row r="346" spans="2:7">
      <c r="B346" s="451" t="s">
        <v>3762</v>
      </c>
      <c r="C346" s="451" t="s">
        <v>4535</v>
      </c>
      <c r="D346" s="449" t="s">
        <v>4536</v>
      </c>
      <c r="E346" s="451" t="s">
        <v>4532</v>
      </c>
      <c r="F346" s="452" t="s">
        <v>30450</v>
      </c>
      <c r="G346" s="452" t="s">
        <v>30451</v>
      </c>
    </row>
    <row r="347" spans="2:7">
      <c r="B347" s="451" t="s">
        <v>3762</v>
      </c>
      <c r="C347" s="451" t="s">
        <v>4537</v>
      </c>
      <c r="D347" s="449" t="s">
        <v>4538</v>
      </c>
      <c r="E347" s="451" t="s">
        <v>4532</v>
      </c>
      <c r="F347" s="452" t="s">
        <v>30452</v>
      </c>
      <c r="G347" s="452" t="s">
        <v>30453</v>
      </c>
    </row>
    <row r="348" spans="2:7">
      <c r="B348" s="451" t="s">
        <v>3762</v>
      </c>
      <c r="C348" s="451" t="s">
        <v>4539</v>
      </c>
      <c r="D348" s="449" t="s">
        <v>4540</v>
      </c>
      <c r="E348" s="451" t="s">
        <v>4532</v>
      </c>
      <c r="F348" s="452" t="s">
        <v>30454</v>
      </c>
      <c r="G348" s="452" t="s">
        <v>30455</v>
      </c>
    </row>
    <row r="349" spans="2:7">
      <c r="B349" s="451" t="s">
        <v>3762</v>
      </c>
      <c r="C349" s="451" t="s">
        <v>4541</v>
      </c>
      <c r="D349" s="449" t="s">
        <v>4542</v>
      </c>
      <c r="E349" s="451" t="s">
        <v>4532</v>
      </c>
      <c r="F349" s="452" t="s">
        <v>30456</v>
      </c>
      <c r="G349" s="452" t="s">
        <v>30457</v>
      </c>
    </row>
    <row r="350" spans="2:7">
      <c r="B350" s="451" t="s">
        <v>3762</v>
      </c>
      <c r="C350" s="451" t="s">
        <v>4543</v>
      </c>
      <c r="D350" s="449" t="s">
        <v>4544</v>
      </c>
      <c r="E350" s="451" t="s">
        <v>4532</v>
      </c>
      <c r="F350" s="452" t="s">
        <v>30458</v>
      </c>
      <c r="G350" s="452" t="s">
        <v>30459</v>
      </c>
    </row>
    <row r="351" spans="2:7">
      <c r="B351" s="451" t="s">
        <v>3762</v>
      </c>
      <c r="C351" s="451" t="s">
        <v>4545</v>
      </c>
      <c r="D351" s="449" t="s">
        <v>4546</v>
      </c>
      <c r="E351" s="451" t="s">
        <v>4532</v>
      </c>
      <c r="F351" s="452" t="s">
        <v>30460</v>
      </c>
      <c r="G351" s="452" t="s">
        <v>30461</v>
      </c>
    </row>
    <row r="352" spans="2:7">
      <c r="B352" s="451" t="s">
        <v>3762</v>
      </c>
      <c r="C352" s="451" t="s">
        <v>4547</v>
      </c>
      <c r="D352" s="449" t="s">
        <v>4548</v>
      </c>
      <c r="E352" s="451" t="s">
        <v>4532</v>
      </c>
      <c r="F352" s="452" t="s">
        <v>30462</v>
      </c>
      <c r="G352" s="452" t="s">
        <v>30463</v>
      </c>
    </row>
    <row r="353" spans="2:7">
      <c r="B353" s="451" t="s">
        <v>3762</v>
      </c>
      <c r="C353" s="451" t="s">
        <v>4549</v>
      </c>
      <c r="D353" s="449" t="s">
        <v>4550</v>
      </c>
      <c r="E353" s="451" t="s">
        <v>4532</v>
      </c>
      <c r="F353" s="452" t="s">
        <v>30464</v>
      </c>
      <c r="G353" s="452" t="s">
        <v>30465</v>
      </c>
    </row>
    <row r="354" spans="2:7">
      <c r="B354" s="451" t="s">
        <v>3762</v>
      </c>
      <c r="C354" s="451" t="s">
        <v>4551</v>
      </c>
      <c r="D354" s="449" t="s">
        <v>4552</v>
      </c>
      <c r="E354" s="451" t="s">
        <v>4532</v>
      </c>
      <c r="F354" s="452" t="s">
        <v>30466</v>
      </c>
      <c r="G354" s="452" t="s">
        <v>30467</v>
      </c>
    </row>
    <row r="355" spans="2:7">
      <c r="B355" s="451" t="s">
        <v>3762</v>
      </c>
      <c r="C355" s="451" t="s">
        <v>4553</v>
      </c>
      <c r="D355" s="449" t="s">
        <v>4554</v>
      </c>
      <c r="E355" s="451" t="s">
        <v>4532</v>
      </c>
      <c r="F355" s="452" t="s">
        <v>30468</v>
      </c>
      <c r="G355" s="452" t="s">
        <v>27442</v>
      </c>
    </row>
    <row r="356" spans="2:7">
      <c r="B356" s="451" t="s">
        <v>3762</v>
      </c>
      <c r="C356" s="451" t="s">
        <v>4555</v>
      </c>
      <c r="D356" s="449" t="s">
        <v>4556</v>
      </c>
      <c r="E356" s="451" t="s">
        <v>4532</v>
      </c>
      <c r="F356" s="452" t="s">
        <v>30469</v>
      </c>
      <c r="G356" s="452" t="s">
        <v>30470</v>
      </c>
    </row>
    <row r="357" spans="2:7">
      <c r="B357" s="451" t="s">
        <v>3762</v>
      </c>
      <c r="C357" s="451" t="s">
        <v>4557</v>
      </c>
      <c r="D357" s="449" t="s">
        <v>4558</v>
      </c>
      <c r="E357" s="451" t="s">
        <v>4532</v>
      </c>
      <c r="F357" s="452" t="s">
        <v>30471</v>
      </c>
      <c r="G357" s="452" t="s">
        <v>30472</v>
      </c>
    </row>
    <row r="358" spans="2:7">
      <c r="B358" s="451" t="s">
        <v>3762</v>
      </c>
      <c r="C358" s="451" t="s">
        <v>4559</v>
      </c>
      <c r="D358" s="449" t="s">
        <v>4560</v>
      </c>
      <c r="E358" s="451" t="s">
        <v>4532</v>
      </c>
      <c r="F358" s="452" t="s">
        <v>30473</v>
      </c>
      <c r="G358" s="452" t="s">
        <v>30474</v>
      </c>
    </row>
    <row r="359" spans="2:7">
      <c r="B359" s="451" t="s">
        <v>3762</v>
      </c>
      <c r="C359" s="451" t="s">
        <v>4561</v>
      </c>
      <c r="D359" s="449" t="s">
        <v>4562</v>
      </c>
      <c r="E359" s="451" t="s">
        <v>4532</v>
      </c>
      <c r="F359" s="452" t="s">
        <v>30475</v>
      </c>
      <c r="G359" s="452" t="s">
        <v>30476</v>
      </c>
    </row>
    <row r="360" spans="2:7">
      <c r="B360" s="451" t="s">
        <v>3762</v>
      </c>
      <c r="C360" s="451" t="s">
        <v>4563</v>
      </c>
      <c r="D360" s="449" t="s">
        <v>4564</v>
      </c>
      <c r="E360" s="451" t="s">
        <v>4532</v>
      </c>
      <c r="F360" s="452" t="s">
        <v>30477</v>
      </c>
      <c r="G360" s="452" t="s">
        <v>28991</v>
      </c>
    </row>
    <row r="361" spans="2:7">
      <c r="B361" s="451" t="s">
        <v>3762</v>
      </c>
      <c r="C361" s="451" t="s">
        <v>4565</v>
      </c>
      <c r="D361" s="449" t="s">
        <v>4566</v>
      </c>
      <c r="E361" s="451" t="s">
        <v>4532</v>
      </c>
      <c r="F361" s="452" t="s">
        <v>30478</v>
      </c>
      <c r="G361" s="452" t="s">
        <v>30479</v>
      </c>
    </row>
    <row r="362" spans="2:7">
      <c r="B362" s="451" t="s">
        <v>3762</v>
      </c>
      <c r="C362" s="451" t="s">
        <v>4567</v>
      </c>
      <c r="D362" s="449" t="s">
        <v>4568</v>
      </c>
      <c r="E362" s="451" t="s">
        <v>4532</v>
      </c>
      <c r="F362" s="452" t="s">
        <v>30480</v>
      </c>
      <c r="G362" s="452" t="s">
        <v>30481</v>
      </c>
    </row>
    <row r="363" spans="2:7">
      <c r="B363" s="451" t="s">
        <v>3762</v>
      </c>
      <c r="C363" s="451" t="s">
        <v>4569</v>
      </c>
      <c r="D363" s="449" t="s">
        <v>4570</v>
      </c>
      <c r="E363" s="451" t="s">
        <v>4532</v>
      </c>
      <c r="F363" s="452" t="s">
        <v>30482</v>
      </c>
      <c r="G363" s="452" t="s">
        <v>30483</v>
      </c>
    </row>
    <row r="364" spans="2:7">
      <c r="B364" s="451" t="s">
        <v>3762</v>
      </c>
      <c r="C364" s="451" t="s">
        <v>4571</v>
      </c>
      <c r="D364" s="449" t="s">
        <v>4572</v>
      </c>
      <c r="E364" s="451" t="s">
        <v>3927</v>
      </c>
      <c r="F364" s="452" t="s">
        <v>30484</v>
      </c>
      <c r="G364" s="452" t="s">
        <v>30485</v>
      </c>
    </row>
    <row r="365" spans="2:7">
      <c r="B365" s="451" t="s">
        <v>3762</v>
      </c>
      <c r="C365" s="451" t="s">
        <v>4573</v>
      </c>
      <c r="D365" s="449" t="s">
        <v>4574</v>
      </c>
      <c r="E365" s="451" t="s">
        <v>3927</v>
      </c>
      <c r="F365" s="452" t="s">
        <v>30486</v>
      </c>
      <c r="G365" s="452" t="s">
        <v>30487</v>
      </c>
    </row>
    <row r="366" spans="2:7">
      <c r="B366" s="451" t="s">
        <v>3762</v>
      </c>
      <c r="C366" s="451" t="s">
        <v>30488</v>
      </c>
      <c r="D366" s="449" t="s">
        <v>30489</v>
      </c>
      <c r="E366" s="451" t="s">
        <v>4532</v>
      </c>
      <c r="F366" s="452" t="s">
        <v>30490</v>
      </c>
      <c r="G366" s="452" t="s">
        <v>30491</v>
      </c>
    </row>
    <row r="367" spans="2:7">
      <c r="B367" s="451" t="s">
        <v>3762</v>
      </c>
      <c r="C367" s="451" t="s">
        <v>30492</v>
      </c>
      <c r="D367" s="449" t="s">
        <v>30493</v>
      </c>
      <c r="E367" s="451" t="s">
        <v>4532</v>
      </c>
      <c r="F367" s="452" t="s">
        <v>30494</v>
      </c>
      <c r="G367" s="452" t="s">
        <v>30495</v>
      </c>
    </row>
    <row r="368" spans="2:7">
      <c r="B368" s="451" t="s">
        <v>3762</v>
      </c>
      <c r="C368" s="451" t="s">
        <v>30496</v>
      </c>
      <c r="D368" s="449" t="s">
        <v>30497</v>
      </c>
      <c r="E368" s="451" t="s">
        <v>4532</v>
      </c>
      <c r="F368" s="452" t="s">
        <v>30498</v>
      </c>
      <c r="G368" s="452" t="s">
        <v>30499</v>
      </c>
    </row>
    <row r="369" spans="2:7">
      <c r="B369" s="451" t="s">
        <v>3762</v>
      </c>
      <c r="C369" s="451" t="s">
        <v>30500</v>
      </c>
      <c r="D369" s="449" t="s">
        <v>30501</v>
      </c>
      <c r="E369" s="451" t="s">
        <v>4532</v>
      </c>
      <c r="F369" s="452" t="s">
        <v>28709</v>
      </c>
      <c r="G369" s="452" t="s">
        <v>30502</v>
      </c>
    </row>
    <row r="370" spans="2:7">
      <c r="B370" s="451" t="s">
        <v>3762</v>
      </c>
      <c r="C370" s="451" t="s">
        <v>30503</v>
      </c>
      <c r="D370" s="449" t="s">
        <v>30504</v>
      </c>
      <c r="E370" s="451" t="s">
        <v>4532</v>
      </c>
      <c r="F370" s="452" t="s">
        <v>30505</v>
      </c>
      <c r="G370" s="452" t="s">
        <v>30506</v>
      </c>
    </row>
    <row r="371" spans="2:7">
      <c r="B371" s="451" t="s">
        <v>3762</v>
      </c>
      <c r="C371" s="451" t="s">
        <v>30507</v>
      </c>
      <c r="D371" s="449" t="s">
        <v>30508</v>
      </c>
      <c r="E371" s="451" t="s">
        <v>4532</v>
      </c>
      <c r="F371" s="452" t="s">
        <v>30509</v>
      </c>
      <c r="G371" s="452" t="s">
        <v>30510</v>
      </c>
    </row>
    <row r="372" spans="2:7">
      <c r="B372" s="451" t="s">
        <v>3762</v>
      </c>
      <c r="C372" s="451" t="s">
        <v>30511</v>
      </c>
      <c r="D372" s="449" t="s">
        <v>30512</v>
      </c>
      <c r="E372" s="451" t="s">
        <v>3927</v>
      </c>
      <c r="F372" s="452" t="s">
        <v>30513</v>
      </c>
      <c r="G372" s="452" t="s">
        <v>30514</v>
      </c>
    </row>
    <row r="373" spans="2:7">
      <c r="B373" s="451" t="s">
        <v>3762</v>
      </c>
      <c r="C373" s="451" t="s">
        <v>30515</v>
      </c>
      <c r="D373" s="449" t="s">
        <v>30516</v>
      </c>
      <c r="E373" s="451" t="s">
        <v>3927</v>
      </c>
      <c r="F373" s="452" t="s">
        <v>30517</v>
      </c>
      <c r="G373" s="452" t="s">
        <v>30518</v>
      </c>
    </row>
    <row r="374" spans="2:7">
      <c r="B374" s="451" t="s">
        <v>3762</v>
      </c>
      <c r="C374" s="451" t="s">
        <v>30519</v>
      </c>
      <c r="D374" s="449" t="s">
        <v>30520</v>
      </c>
      <c r="E374" s="451" t="s">
        <v>4532</v>
      </c>
      <c r="F374" s="452" t="s">
        <v>30521</v>
      </c>
      <c r="G374" s="452" t="s">
        <v>30522</v>
      </c>
    </row>
    <row r="375" spans="2:7">
      <c r="B375" s="451" t="s">
        <v>3762</v>
      </c>
      <c r="C375" s="451" t="s">
        <v>30523</v>
      </c>
      <c r="D375" s="449" t="s">
        <v>30524</v>
      </c>
      <c r="E375" s="451" t="s">
        <v>4532</v>
      </c>
      <c r="F375" s="452" t="s">
        <v>30525</v>
      </c>
      <c r="G375" s="452" t="s">
        <v>30526</v>
      </c>
    </row>
    <row r="376" spans="2:7">
      <c r="B376" s="451" t="s">
        <v>3762</v>
      </c>
      <c r="C376" s="451" t="s">
        <v>4575</v>
      </c>
      <c r="D376" s="449" t="s">
        <v>4576</v>
      </c>
      <c r="E376" s="451" t="s">
        <v>4577</v>
      </c>
      <c r="F376" s="452" t="s">
        <v>30527</v>
      </c>
      <c r="G376" s="452" t="s">
        <v>30528</v>
      </c>
    </row>
    <row r="377" spans="2:7">
      <c r="B377" s="451" t="s">
        <v>3762</v>
      </c>
      <c r="C377" s="451" t="s">
        <v>4578</v>
      </c>
      <c r="D377" s="449" t="s">
        <v>4579</v>
      </c>
      <c r="E377" s="451" t="s">
        <v>4577</v>
      </c>
      <c r="F377" s="452" t="s">
        <v>30529</v>
      </c>
      <c r="G377" s="452" t="s">
        <v>30530</v>
      </c>
    </row>
    <row r="378" spans="2:7">
      <c r="B378" s="451" t="s">
        <v>3762</v>
      </c>
      <c r="C378" s="451" t="s">
        <v>4580</v>
      </c>
      <c r="D378" s="449" t="s">
        <v>4581</v>
      </c>
      <c r="E378" s="451" t="s">
        <v>4577</v>
      </c>
      <c r="F378" s="452" t="s">
        <v>30531</v>
      </c>
      <c r="G378" s="452" t="s">
        <v>27983</v>
      </c>
    </row>
    <row r="379" spans="2:7">
      <c r="B379" s="451" t="s">
        <v>3762</v>
      </c>
      <c r="C379" s="451" t="s">
        <v>4582</v>
      </c>
      <c r="D379" s="449" t="s">
        <v>4583</v>
      </c>
      <c r="E379" s="451" t="s">
        <v>4577</v>
      </c>
      <c r="F379" s="452" t="s">
        <v>30532</v>
      </c>
      <c r="G379" s="452" t="s">
        <v>30533</v>
      </c>
    </row>
    <row r="380" spans="2:7">
      <c r="B380" s="451" t="s">
        <v>3762</v>
      </c>
      <c r="C380" s="451" t="s">
        <v>4584</v>
      </c>
      <c r="D380" s="449" t="s">
        <v>4585</v>
      </c>
      <c r="E380" s="451" t="s">
        <v>4577</v>
      </c>
      <c r="F380" s="452" t="s">
        <v>20524</v>
      </c>
      <c r="G380" s="452" t="s">
        <v>20524</v>
      </c>
    </row>
    <row r="381" spans="2:7">
      <c r="B381" s="451" t="s">
        <v>3762</v>
      </c>
      <c r="C381" s="451" t="s">
        <v>4587</v>
      </c>
      <c r="D381" s="449" t="s">
        <v>4588</v>
      </c>
      <c r="E381" s="451" t="s">
        <v>4577</v>
      </c>
      <c r="F381" s="452" t="s">
        <v>19609</v>
      </c>
      <c r="G381" s="452" t="s">
        <v>19374</v>
      </c>
    </row>
    <row r="382" spans="2:7">
      <c r="B382" s="451" t="s">
        <v>3762</v>
      </c>
      <c r="C382" s="451" t="s">
        <v>4589</v>
      </c>
      <c r="D382" s="449" t="s">
        <v>4590</v>
      </c>
      <c r="E382" s="451" t="s">
        <v>4577</v>
      </c>
      <c r="F382" s="452" t="s">
        <v>30534</v>
      </c>
      <c r="G382" s="452" t="s">
        <v>30535</v>
      </c>
    </row>
    <row r="383" spans="2:7">
      <c r="B383" s="451" t="s">
        <v>3762</v>
      </c>
      <c r="C383" s="451" t="s">
        <v>4591</v>
      </c>
      <c r="D383" s="449" t="s">
        <v>4592</v>
      </c>
      <c r="E383" s="451" t="s">
        <v>4577</v>
      </c>
      <c r="F383" s="452" t="s">
        <v>30536</v>
      </c>
      <c r="G383" s="452" t="s">
        <v>30537</v>
      </c>
    </row>
    <row r="384" spans="2:7">
      <c r="B384" s="451" t="s">
        <v>3762</v>
      </c>
      <c r="C384" s="451" t="s">
        <v>4593</v>
      </c>
      <c r="D384" s="449" t="s">
        <v>4594</v>
      </c>
      <c r="E384" s="451" t="s">
        <v>4577</v>
      </c>
      <c r="F384" s="452" t="s">
        <v>30538</v>
      </c>
      <c r="G384" s="452" t="s">
        <v>30539</v>
      </c>
    </row>
    <row r="385" spans="2:7">
      <c r="B385" s="451" t="s">
        <v>3762</v>
      </c>
      <c r="C385" s="451" t="s">
        <v>4595</v>
      </c>
      <c r="D385" s="449" t="s">
        <v>4596</v>
      </c>
      <c r="E385" s="451" t="s">
        <v>4577</v>
      </c>
      <c r="F385" s="452" t="s">
        <v>30540</v>
      </c>
      <c r="G385" s="452" t="s">
        <v>28605</v>
      </c>
    </row>
    <row r="386" spans="2:7">
      <c r="B386" s="451" t="s">
        <v>3762</v>
      </c>
      <c r="C386" s="451" t="s">
        <v>4597</v>
      </c>
      <c r="D386" s="449" t="s">
        <v>4598</v>
      </c>
      <c r="E386" s="451" t="s">
        <v>4577</v>
      </c>
      <c r="F386" s="452" t="s">
        <v>20251</v>
      </c>
      <c r="G386" s="452" t="s">
        <v>20251</v>
      </c>
    </row>
    <row r="387" spans="2:7">
      <c r="B387" s="451" t="s">
        <v>3762</v>
      </c>
      <c r="C387" s="451" t="s">
        <v>4600</v>
      </c>
      <c r="D387" s="449" t="s">
        <v>4601</v>
      </c>
      <c r="E387" s="451" t="s">
        <v>4577</v>
      </c>
      <c r="F387" s="452" t="s">
        <v>30541</v>
      </c>
      <c r="G387" s="452" t="s">
        <v>28707</v>
      </c>
    </row>
    <row r="388" spans="2:7">
      <c r="B388" s="451" t="s">
        <v>3762</v>
      </c>
      <c r="C388" s="451" t="s">
        <v>4602</v>
      </c>
      <c r="D388" s="449" t="s">
        <v>4603</v>
      </c>
      <c r="E388" s="451" t="s">
        <v>4577</v>
      </c>
      <c r="F388" s="452" t="s">
        <v>30542</v>
      </c>
      <c r="G388" s="452" t="s">
        <v>30543</v>
      </c>
    </row>
    <row r="389" spans="2:7">
      <c r="B389" s="451" t="s">
        <v>3762</v>
      </c>
      <c r="C389" s="451" t="s">
        <v>4604</v>
      </c>
      <c r="D389" s="449" t="s">
        <v>4605</v>
      </c>
      <c r="E389" s="451" t="s">
        <v>4577</v>
      </c>
      <c r="F389" s="452" t="s">
        <v>30544</v>
      </c>
      <c r="G389" s="452" t="s">
        <v>28273</v>
      </c>
    </row>
    <row r="390" spans="2:7">
      <c r="B390" s="451" t="s">
        <v>3762</v>
      </c>
      <c r="C390" s="451" t="s">
        <v>4606</v>
      </c>
      <c r="D390" s="449" t="s">
        <v>4607</v>
      </c>
      <c r="E390" s="451" t="s">
        <v>4577</v>
      </c>
      <c r="F390" s="452" t="s">
        <v>30545</v>
      </c>
      <c r="G390" s="452" t="s">
        <v>30546</v>
      </c>
    </row>
    <row r="391" spans="2:7">
      <c r="B391" s="451" t="s">
        <v>3762</v>
      </c>
      <c r="C391" s="451" t="s">
        <v>4608</v>
      </c>
      <c r="D391" s="449" t="s">
        <v>4609</v>
      </c>
      <c r="E391" s="451" t="s">
        <v>4577</v>
      </c>
      <c r="F391" s="452" t="s">
        <v>14175</v>
      </c>
      <c r="G391" s="452" t="s">
        <v>14175</v>
      </c>
    </row>
    <row r="392" spans="2:7">
      <c r="B392" s="451" t="s">
        <v>3762</v>
      </c>
      <c r="C392" s="451" t="s">
        <v>4610</v>
      </c>
      <c r="D392" s="449" t="s">
        <v>4611</v>
      </c>
      <c r="E392" s="451" t="s">
        <v>4577</v>
      </c>
      <c r="F392" s="452" t="s">
        <v>28995</v>
      </c>
      <c r="G392" s="452" t="s">
        <v>30547</v>
      </c>
    </row>
    <row r="393" spans="2:7">
      <c r="B393" s="451" t="s">
        <v>3762</v>
      </c>
      <c r="C393" s="451" t="s">
        <v>4612</v>
      </c>
      <c r="D393" s="449" t="s">
        <v>4613</v>
      </c>
      <c r="E393" s="451" t="s">
        <v>4577</v>
      </c>
      <c r="F393" s="452" t="s">
        <v>28014</v>
      </c>
      <c r="G393" s="452" t="s">
        <v>30548</v>
      </c>
    </row>
    <row r="394" spans="2:7">
      <c r="B394" s="451" t="s">
        <v>3762</v>
      </c>
      <c r="C394" s="451" t="s">
        <v>4614</v>
      </c>
      <c r="D394" s="449" t="s">
        <v>4615</v>
      </c>
      <c r="E394" s="451" t="s">
        <v>4577</v>
      </c>
      <c r="F394" s="452" t="s">
        <v>30549</v>
      </c>
      <c r="G394" s="452" t="s">
        <v>30550</v>
      </c>
    </row>
    <row r="395" spans="2:7">
      <c r="B395" s="451" t="s">
        <v>3762</v>
      </c>
      <c r="C395" s="451" t="s">
        <v>4616</v>
      </c>
      <c r="D395" s="449" t="s">
        <v>4617</v>
      </c>
      <c r="E395" s="451" t="s">
        <v>4577</v>
      </c>
      <c r="F395" s="452" t="s">
        <v>30551</v>
      </c>
      <c r="G395" s="452" t="s">
        <v>30552</v>
      </c>
    </row>
    <row r="396" spans="2:7">
      <c r="B396" s="451" t="s">
        <v>3762</v>
      </c>
      <c r="C396" s="451" t="s">
        <v>4618</v>
      </c>
      <c r="D396" s="449" t="s">
        <v>4619</v>
      </c>
      <c r="E396" s="451" t="s">
        <v>4577</v>
      </c>
      <c r="F396" s="452" t="s">
        <v>30553</v>
      </c>
      <c r="G396" s="452" t="s">
        <v>30554</v>
      </c>
    </row>
    <row r="397" spans="2:7">
      <c r="B397" s="451" t="s">
        <v>3762</v>
      </c>
      <c r="C397" s="451" t="s">
        <v>4620</v>
      </c>
      <c r="D397" s="449" t="s">
        <v>4621</v>
      </c>
      <c r="E397" s="451" t="s">
        <v>4577</v>
      </c>
      <c r="F397" s="452" t="s">
        <v>30555</v>
      </c>
      <c r="G397" s="452" t="s">
        <v>30556</v>
      </c>
    </row>
    <row r="398" spans="2:7">
      <c r="B398" s="451" t="s">
        <v>3762</v>
      </c>
      <c r="C398" s="451" t="s">
        <v>4622</v>
      </c>
      <c r="D398" s="449" t="s">
        <v>4623</v>
      </c>
      <c r="E398" s="451" t="s">
        <v>4577</v>
      </c>
      <c r="F398" s="452" t="s">
        <v>21617</v>
      </c>
      <c r="G398" s="452" t="s">
        <v>30557</v>
      </c>
    </row>
    <row r="399" spans="2:7">
      <c r="B399" s="451" t="s">
        <v>3762</v>
      </c>
      <c r="C399" s="451" t="s">
        <v>4624</v>
      </c>
      <c r="D399" s="449" t="s">
        <v>4625</v>
      </c>
      <c r="E399" s="451" t="s">
        <v>4577</v>
      </c>
      <c r="F399" s="452" t="s">
        <v>21758</v>
      </c>
      <c r="G399" s="452" t="s">
        <v>20158</v>
      </c>
    </row>
    <row r="400" spans="2:7">
      <c r="B400" s="451" t="s">
        <v>3762</v>
      </c>
      <c r="C400" s="451" t="s">
        <v>4626</v>
      </c>
      <c r="D400" s="449" t="s">
        <v>4627</v>
      </c>
      <c r="E400" s="451" t="s">
        <v>4577</v>
      </c>
      <c r="F400" s="452" t="s">
        <v>21633</v>
      </c>
      <c r="G400" s="452" t="s">
        <v>21633</v>
      </c>
    </row>
    <row r="401" spans="2:7">
      <c r="B401" s="451" t="s">
        <v>3762</v>
      </c>
      <c r="C401" s="451" t="s">
        <v>4629</v>
      </c>
      <c r="D401" s="449" t="s">
        <v>4630</v>
      </c>
      <c r="E401" s="451" t="s">
        <v>4577</v>
      </c>
      <c r="F401" s="452" t="s">
        <v>30558</v>
      </c>
      <c r="G401" s="452" t="s">
        <v>30559</v>
      </c>
    </row>
    <row r="402" spans="2:7">
      <c r="B402" s="451" t="s">
        <v>3762</v>
      </c>
      <c r="C402" s="451" t="s">
        <v>4631</v>
      </c>
      <c r="D402" s="449" t="s">
        <v>4632</v>
      </c>
      <c r="E402" s="451" t="s">
        <v>4577</v>
      </c>
      <c r="F402" s="452" t="s">
        <v>30560</v>
      </c>
      <c r="G402" s="452" t="s">
        <v>30561</v>
      </c>
    </row>
    <row r="403" spans="2:7">
      <c r="B403" s="451" t="s">
        <v>3762</v>
      </c>
      <c r="C403" s="451" t="s">
        <v>4633</v>
      </c>
      <c r="D403" s="449" t="s">
        <v>4634</v>
      </c>
      <c r="E403" s="451" t="s">
        <v>4577</v>
      </c>
      <c r="F403" s="452" t="s">
        <v>30562</v>
      </c>
      <c r="G403" s="452" t="s">
        <v>30563</v>
      </c>
    </row>
    <row r="404" spans="2:7">
      <c r="B404" s="451" t="s">
        <v>3762</v>
      </c>
      <c r="C404" s="451" t="s">
        <v>4635</v>
      </c>
      <c r="D404" s="449" t="s">
        <v>4636</v>
      </c>
      <c r="E404" s="451" t="s">
        <v>4577</v>
      </c>
      <c r="F404" s="452" t="s">
        <v>30564</v>
      </c>
      <c r="G404" s="452" t="s">
        <v>30565</v>
      </c>
    </row>
    <row r="405" spans="2:7">
      <c r="B405" s="451" t="s">
        <v>3762</v>
      </c>
      <c r="C405" s="451" t="s">
        <v>4637</v>
      </c>
      <c r="D405" s="449" t="s">
        <v>4638</v>
      </c>
      <c r="E405" s="451" t="s">
        <v>4577</v>
      </c>
      <c r="F405" s="452" t="s">
        <v>20198</v>
      </c>
      <c r="G405" s="452" t="s">
        <v>20198</v>
      </c>
    </row>
    <row r="406" spans="2:7">
      <c r="B406" s="451" t="s">
        <v>3762</v>
      </c>
      <c r="C406" s="451" t="s">
        <v>4639</v>
      </c>
      <c r="D406" s="449" t="s">
        <v>4640</v>
      </c>
      <c r="E406" s="451" t="s">
        <v>4577</v>
      </c>
      <c r="F406" s="452" t="s">
        <v>30566</v>
      </c>
      <c r="G406" s="452" t="s">
        <v>30567</v>
      </c>
    </row>
    <row r="407" spans="2:7">
      <c r="B407" s="451" t="s">
        <v>3762</v>
      </c>
      <c r="C407" s="451" t="s">
        <v>4641</v>
      </c>
      <c r="D407" s="449" t="s">
        <v>4642</v>
      </c>
      <c r="E407" s="451" t="s">
        <v>4577</v>
      </c>
      <c r="F407" s="452" t="s">
        <v>30568</v>
      </c>
      <c r="G407" s="452" t="s">
        <v>30569</v>
      </c>
    </row>
    <row r="408" spans="2:7">
      <c r="B408" s="451" t="s">
        <v>3762</v>
      </c>
      <c r="C408" s="451" t="s">
        <v>4643</v>
      </c>
      <c r="D408" s="449" t="s">
        <v>4644</v>
      </c>
      <c r="E408" s="451" t="s">
        <v>4577</v>
      </c>
      <c r="F408" s="452" t="s">
        <v>30570</v>
      </c>
      <c r="G408" s="452" t="s">
        <v>30570</v>
      </c>
    </row>
    <row r="409" spans="2:7">
      <c r="B409" s="451" t="s">
        <v>3762</v>
      </c>
      <c r="C409" s="451" t="s">
        <v>4645</v>
      </c>
      <c r="D409" s="449" t="s">
        <v>4646</v>
      </c>
      <c r="E409" s="451" t="s">
        <v>4577</v>
      </c>
      <c r="F409" s="452" t="s">
        <v>30571</v>
      </c>
      <c r="G409" s="452" t="s">
        <v>30571</v>
      </c>
    </row>
    <row r="410" spans="2:7">
      <c r="B410" s="451" t="s">
        <v>3762</v>
      </c>
      <c r="C410" s="451" t="s">
        <v>4648</v>
      </c>
      <c r="D410" s="449" t="s">
        <v>4649</v>
      </c>
      <c r="E410" s="451" t="s">
        <v>4577</v>
      </c>
      <c r="F410" s="452" t="s">
        <v>30572</v>
      </c>
      <c r="G410" s="452" t="s">
        <v>30573</v>
      </c>
    </row>
    <row r="411" spans="2:7">
      <c r="B411" s="451" t="s">
        <v>3762</v>
      </c>
      <c r="C411" s="451" t="s">
        <v>4650</v>
      </c>
      <c r="D411" s="449" t="s">
        <v>4651</v>
      </c>
      <c r="E411" s="451" t="s">
        <v>4577</v>
      </c>
      <c r="F411" s="452" t="s">
        <v>30574</v>
      </c>
      <c r="G411" s="452" t="s">
        <v>30575</v>
      </c>
    </row>
    <row r="412" spans="2:7">
      <c r="B412" s="451" t="s">
        <v>3762</v>
      </c>
      <c r="C412" s="451" t="s">
        <v>4652</v>
      </c>
      <c r="D412" s="449" t="s">
        <v>4653</v>
      </c>
      <c r="E412" s="451" t="s">
        <v>4577</v>
      </c>
      <c r="F412" s="452" t="s">
        <v>30576</v>
      </c>
      <c r="G412" s="452" t="s">
        <v>30576</v>
      </c>
    </row>
    <row r="413" spans="2:7">
      <c r="B413" s="451" t="s">
        <v>3762</v>
      </c>
      <c r="C413" s="451" t="s">
        <v>4654</v>
      </c>
      <c r="D413" s="449" t="s">
        <v>4655</v>
      </c>
      <c r="E413" s="451" t="s">
        <v>4577</v>
      </c>
      <c r="F413" s="452" t="s">
        <v>30577</v>
      </c>
      <c r="G413" s="452" t="s">
        <v>30578</v>
      </c>
    </row>
    <row r="414" spans="2:7">
      <c r="B414" s="451" t="s">
        <v>3762</v>
      </c>
      <c r="C414" s="451" t="s">
        <v>4656</v>
      </c>
      <c r="D414" s="449" t="s">
        <v>4657</v>
      </c>
      <c r="E414" s="451" t="s">
        <v>4577</v>
      </c>
      <c r="F414" s="452" t="s">
        <v>30579</v>
      </c>
      <c r="G414" s="452" t="s">
        <v>30580</v>
      </c>
    </row>
    <row r="415" spans="2:7">
      <c r="B415" s="451" t="s">
        <v>3762</v>
      </c>
      <c r="C415" s="451" t="s">
        <v>4658</v>
      </c>
      <c r="D415" s="449" t="s">
        <v>4659</v>
      </c>
      <c r="E415" s="451" t="s">
        <v>4577</v>
      </c>
      <c r="F415" s="452" t="s">
        <v>10059</v>
      </c>
      <c r="G415" s="452" t="s">
        <v>10059</v>
      </c>
    </row>
    <row r="416" spans="2:7">
      <c r="B416" s="451" t="s">
        <v>3762</v>
      </c>
      <c r="C416" s="451" t="s">
        <v>4661</v>
      </c>
      <c r="D416" s="449" t="s">
        <v>4662</v>
      </c>
      <c r="E416" s="451" t="s">
        <v>4577</v>
      </c>
      <c r="F416" s="452" t="s">
        <v>30581</v>
      </c>
      <c r="G416" s="452" t="s">
        <v>30582</v>
      </c>
    </row>
    <row r="417" spans="2:7">
      <c r="B417" s="451" t="s">
        <v>3762</v>
      </c>
      <c r="C417" s="451" t="s">
        <v>4663</v>
      </c>
      <c r="D417" s="449" t="s">
        <v>4664</v>
      </c>
      <c r="E417" s="451" t="s">
        <v>4577</v>
      </c>
      <c r="F417" s="452" t="s">
        <v>27997</v>
      </c>
      <c r="G417" s="452" t="s">
        <v>30583</v>
      </c>
    </row>
    <row r="418" spans="2:7">
      <c r="B418" s="451" t="s">
        <v>3762</v>
      </c>
      <c r="C418" s="451" t="s">
        <v>4665</v>
      </c>
      <c r="D418" s="449" t="s">
        <v>4666</v>
      </c>
      <c r="E418" s="451" t="s">
        <v>4577</v>
      </c>
      <c r="F418" s="452" t="s">
        <v>5729</v>
      </c>
      <c r="G418" s="452" t="s">
        <v>5729</v>
      </c>
    </row>
    <row r="419" spans="2:7">
      <c r="B419" s="451" t="s">
        <v>3762</v>
      </c>
      <c r="C419" s="451" t="s">
        <v>4667</v>
      </c>
      <c r="D419" s="449" t="s">
        <v>4668</v>
      </c>
      <c r="E419" s="451" t="s">
        <v>4577</v>
      </c>
      <c r="F419" s="452" t="s">
        <v>30584</v>
      </c>
      <c r="G419" s="452" t="s">
        <v>30584</v>
      </c>
    </row>
    <row r="420" spans="2:7">
      <c r="B420" s="451" t="s">
        <v>3762</v>
      </c>
      <c r="C420" s="451" t="s">
        <v>4669</v>
      </c>
      <c r="D420" s="449" t="s">
        <v>4670</v>
      </c>
      <c r="E420" s="451" t="s">
        <v>4577</v>
      </c>
      <c r="F420" s="452" t="s">
        <v>3984</v>
      </c>
      <c r="G420" s="452" t="s">
        <v>3984</v>
      </c>
    </row>
    <row r="421" spans="2:7">
      <c r="B421" s="451" t="s">
        <v>3762</v>
      </c>
      <c r="C421" s="451" t="s">
        <v>4671</v>
      </c>
      <c r="D421" s="449" t="s">
        <v>4672</v>
      </c>
      <c r="E421" s="451" t="s">
        <v>4577</v>
      </c>
      <c r="F421" s="452" t="s">
        <v>21900</v>
      </c>
      <c r="G421" s="452" t="s">
        <v>21900</v>
      </c>
    </row>
    <row r="422" spans="2:7">
      <c r="B422" s="451" t="s">
        <v>3762</v>
      </c>
      <c r="C422" s="451" t="s">
        <v>4674</v>
      </c>
      <c r="D422" s="449" t="s">
        <v>4675</v>
      </c>
      <c r="E422" s="451" t="s">
        <v>4577</v>
      </c>
      <c r="F422" s="452" t="s">
        <v>12251</v>
      </c>
      <c r="G422" s="452" t="s">
        <v>12251</v>
      </c>
    </row>
    <row r="423" spans="2:7">
      <c r="B423" s="451" t="s">
        <v>3762</v>
      </c>
      <c r="C423" s="451" t="s">
        <v>4676</v>
      </c>
      <c r="D423" s="449" t="s">
        <v>4677</v>
      </c>
      <c r="E423" s="451" t="s">
        <v>4577</v>
      </c>
      <c r="F423" s="452" t="s">
        <v>6839</v>
      </c>
      <c r="G423" s="452" t="s">
        <v>6839</v>
      </c>
    </row>
    <row r="424" spans="2:7">
      <c r="B424" s="451" t="s">
        <v>3762</v>
      </c>
      <c r="C424" s="451" t="s">
        <v>4678</v>
      </c>
      <c r="D424" s="449" t="s">
        <v>4679</v>
      </c>
      <c r="E424" s="451" t="s">
        <v>4577</v>
      </c>
      <c r="F424" s="452" t="s">
        <v>5038</v>
      </c>
      <c r="G424" s="452" t="s">
        <v>5038</v>
      </c>
    </row>
    <row r="425" spans="2:7">
      <c r="B425" s="451" t="s">
        <v>3762</v>
      </c>
      <c r="C425" s="451" t="s">
        <v>4681</v>
      </c>
      <c r="D425" s="449" t="s">
        <v>4682</v>
      </c>
      <c r="E425" s="451" t="s">
        <v>4577</v>
      </c>
      <c r="F425" s="452" t="s">
        <v>27977</v>
      </c>
      <c r="G425" s="452" t="s">
        <v>30585</v>
      </c>
    </row>
    <row r="426" spans="2:7">
      <c r="B426" s="451" t="s">
        <v>3762</v>
      </c>
      <c r="C426" s="451" t="s">
        <v>4683</v>
      </c>
      <c r="D426" s="449" t="s">
        <v>4684</v>
      </c>
      <c r="E426" s="451" t="s">
        <v>4577</v>
      </c>
      <c r="F426" s="452" t="s">
        <v>30586</v>
      </c>
      <c r="G426" s="452" t="s">
        <v>30587</v>
      </c>
    </row>
    <row r="427" spans="2:7">
      <c r="B427" s="451" t="s">
        <v>3762</v>
      </c>
      <c r="C427" s="451" t="s">
        <v>4685</v>
      </c>
      <c r="D427" s="449" t="s">
        <v>4686</v>
      </c>
      <c r="E427" s="451" t="s">
        <v>4577</v>
      </c>
      <c r="F427" s="452" t="s">
        <v>20119</v>
      </c>
      <c r="G427" s="452" t="s">
        <v>20119</v>
      </c>
    </row>
    <row r="428" spans="2:7">
      <c r="B428" s="451" t="s">
        <v>3762</v>
      </c>
      <c r="C428" s="451" t="s">
        <v>4688</v>
      </c>
      <c r="D428" s="449" t="s">
        <v>4689</v>
      </c>
      <c r="E428" s="451" t="s">
        <v>4577</v>
      </c>
      <c r="F428" s="452" t="s">
        <v>30588</v>
      </c>
      <c r="G428" s="452" t="s">
        <v>30588</v>
      </c>
    </row>
    <row r="429" spans="2:7">
      <c r="B429" s="451" t="s">
        <v>3762</v>
      </c>
      <c r="C429" s="451" t="s">
        <v>4690</v>
      </c>
      <c r="D429" s="449" t="s">
        <v>4691</v>
      </c>
      <c r="E429" s="451" t="s">
        <v>4577</v>
      </c>
      <c r="F429" s="452" t="s">
        <v>30589</v>
      </c>
      <c r="G429" s="452" t="s">
        <v>30590</v>
      </c>
    </row>
    <row r="430" spans="2:7">
      <c r="B430" s="451" t="s">
        <v>3762</v>
      </c>
      <c r="C430" s="451" t="s">
        <v>4692</v>
      </c>
      <c r="D430" s="449" t="s">
        <v>4693</v>
      </c>
      <c r="E430" s="451" t="s">
        <v>4577</v>
      </c>
      <c r="F430" s="452" t="s">
        <v>29483</v>
      </c>
      <c r="G430" s="452" t="s">
        <v>30591</v>
      </c>
    </row>
    <row r="431" spans="2:7">
      <c r="B431" s="451" t="s">
        <v>3762</v>
      </c>
      <c r="C431" s="451" t="s">
        <v>4694</v>
      </c>
      <c r="D431" s="449" t="s">
        <v>4695</v>
      </c>
      <c r="E431" s="451" t="s">
        <v>4577</v>
      </c>
      <c r="F431" s="452" t="s">
        <v>5854</v>
      </c>
      <c r="G431" s="452" t="s">
        <v>5854</v>
      </c>
    </row>
    <row r="432" spans="2:7">
      <c r="B432" s="451" t="s">
        <v>3762</v>
      </c>
      <c r="C432" s="451" t="s">
        <v>4696</v>
      </c>
      <c r="D432" s="449" t="s">
        <v>4697</v>
      </c>
      <c r="E432" s="451" t="s">
        <v>4577</v>
      </c>
      <c r="F432" s="452" t="s">
        <v>30592</v>
      </c>
      <c r="G432" s="452" t="s">
        <v>30593</v>
      </c>
    </row>
    <row r="433" spans="2:7">
      <c r="B433" s="451" t="s">
        <v>3762</v>
      </c>
      <c r="C433" s="451" t="s">
        <v>4698</v>
      </c>
      <c r="D433" s="449" t="s">
        <v>4699</v>
      </c>
      <c r="E433" s="451" t="s">
        <v>4577</v>
      </c>
      <c r="F433" s="452" t="s">
        <v>30594</v>
      </c>
      <c r="G433" s="452" t="s">
        <v>30595</v>
      </c>
    </row>
    <row r="434" spans="2:7">
      <c r="B434" s="451" t="s">
        <v>3762</v>
      </c>
      <c r="C434" s="451" t="s">
        <v>4700</v>
      </c>
      <c r="D434" s="449" t="s">
        <v>4701</v>
      </c>
      <c r="E434" s="451" t="s">
        <v>4577</v>
      </c>
      <c r="F434" s="452" t="s">
        <v>30596</v>
      </c>
      <c r="G434" s="452" t="s">
        <v>30597</v>
      </c>
    </row>
    <row r="435" spans="2:7">
      <c r="B435" s="451" t="s">
        <v>3762</v>
      </c>
      <c r="C435" s="451" t="s">
        <v>4702</v>
      </c>
      <c r="D435" s="449" t="s">
        <v>4703</v>
      </c>
      <c r="E435" s="451" t="s">
        <v>4577</v>
      </c>
      <c r="F435" s="452" t="s">
        <v>30598</v>
      </c>
      <c r="G435" s="452" t="s">
        <v>30599</v>
      </c>
    </row>
    <row r="436" spans="2:7">
      <c r="B436" s="451" t="s">
        <v>3762</v>
      </c>
      <c r="C436" s="451" t="s">
        <v>4704</v>
      </c>
      <c r="D436" s="449" t="s">
        <v>4705</v>
      </c>
      <c r="E436" s="451" t="s">
        <v>4577</v>
      </c>
      <c r="F436" s="452" t="s">
        <v>30600</v>
      </c>
      <c r="G436" s="452" t="s">
        <v>30601</v>
      </c>
    </row>
    <row r="437" spans="2:7">
      <c r="B437" s="451" t="s">
        <v>3762</v>
      </c>
      <c r="C437" s="451" t="s">
        <v>4706</v>
      </c>
      <c r="D437" s="449" t="s">
        <v>4707</v>
      </c>
      <c r="E437" s="451" t="s">
        <v>4577</v>
      </c>
      <c r="F437" s="452" t="s">
        <v>21084</v>
      </c>
      <c r="G437" s="452" t="s">
        <v>21084</v>
      </c>
    </row>
    <row r="438" spans="2:7">
      <c r="B438" s="451" t="s">
        <v>3762</v>
      </c>
      <c r="C438" s="451" t="s">
        <v>4708</v>
      </c>
      <c r="D438" s="449" t="s">
        <v>4709</v>
      </c>
      <c r="E438" s="451" t="s">
        <v>4577</v>
      </c>
      <c r="F438" s="452" t="s">
        <v>30602</v>
      </c>
      <c r="G438" s="452" t="s">
        <v>30603</v>
      </c>
    </row>
    <row r="439" spans="2:7">
      <c r="B439" s="451" t="s">
        <v>3762</v>
      </c>
      <c r="C439" s="451" t="s">
        <v>4710</v>
      </c>
      <c r="D439" s="449" t="s">
        <v>4711</v>
      </c>
      <c r="E439" s="451" t="s">
        <v>4577</v>
      </c>
      <c r="F439" s="452" t="s">
        <v>30604</v>
      </c>
      <c r="G439" s="452" t="s">
        <v>28760</v>
      </c>
    </row>
    <row r="440" spans="2:7">
      <c r="B440" s="451" t="s">
        <v>3762</v>
      </c>
      <c r="C440" s="451" t="s">
        <v>4712</v>
      </c>
      <c r="D440" s="449" t="s">
        <v>4713</v>
      </c>
      <c r="E440" s="451" t="s">
        <v>4577</v>
      </c>
      <c r="F440" s="452" t="s">
        <v>30605</v>
      </c>
      <c r="G440" s="452" t="s">
        <v>29475</v>
      </c>
    </row>
    <row r="441" spans="2:7">
      <c r="B441" s="451" t="s">
        <v>3762</v>
      </c>
      <c r="C441" s="451" t="s">
        <v>4714</v>
      </c>
      <c r="D441" s="449" t="s">
        <v>4715</v>
      </c>
      <c r="E441" s="451" t="s">
        <v>4577</v>
      </c>
      <c r="F441" s="452" t="s">
        <v>19600</v>
      </c>
      <c r="G441" s="452" t="s">
        <v>19600</v>
      </c>
    </row>
    <row r="442" spans="2:7">
      <c r="B442" s="451" t="s">
        <v>3762</v>
      </c>
      <c r="C442" s="451" t="s">
        <v>4717</v>
      </c>
      <c r="D442" s="449" t="s">
        <v>4718</v>
      </c>
      <c r="E442" s="451" t="s">
        <v>4577</v>
      </c>
      <c r="F442" s="452" t="s">
        <v>15956</v>
      </c>
      <c r="G442" s="452" t="s">
        <v>15956</v>
      </c>
    </row>
    <row r="443" spans="2:7">
      <c r="B443" s="451" t="s">
        <v>3762</v>
      </c>
      <c r="C443" s="451" t="s">
        <v>4719</v>
      </c>
      <c r="D443" s="449" t="s">
        <v>4720</v>
      </c>
      <c r="E443" s="451" t="s">
        <v>4577</v>
      </c>
      <c r="F443" s="452" t="s">
        <v>30606</v>
      </c>
      <c r="G443" s="452" t="s">
        <v>30607</v>
      </c>
    </row>
    <row r="444" spans="2:7">
      <c r="B444" s="451" t="s">
        <v>3762</v>
      </c>
      <c r="C444" s="451" t="s">
        <v>4721</v>
      </c>
      <c r="D444" s="449" t="s">
        <v>4722</v>
      </c>
      <c r="E444" s="451" t="s">
        <v>4577</v>
      </c>
      <c r="F444" s="452" t="s">
        <v>21086</v>
      </c>
      <c r="G444" s="452" t="s">
        <v>21086</v>
      </c>
    </row>
    <row r="445" spans="2:7">
      <c r="B445" s="451" t="s">
        <v>3762</v>
      </c>
      <c r="C445" s="451" t="s">
        <v>4724</v>
      </c>
      <c r="D445" s="449" t="s">
        <v>4725</v>
      </c>
      <c r="E445" s="451" t="s">
        <v>4577</v>
      </c>
      <c r="F445" s="452" t="s">
        <v>29016</v>
      </c>
      <c r="G445" s="452" t="s">
        <v>29016</v>
      </c>
    </row>
    <row r="446" spans="2:7">
      <c r="B446" s="451" t="s">
        <v>3762</v>
      </c>
      <c r="C446" s="451" t="s">
        <v>4726</v>
      </c>
      <c r="D446" s="449" t="s">
        <v>4727</v>
      </c>
      <c r="E446" s="451" t="s">
        <v>4577</v>
      </c>
      <c r="F446" s="452" t="s">
        <v>20042</v>
      </c>
      <c r="G446" s="452" t="s">
        <v>20042</v>
      </c>
    </row>
    <row r="447" spans="2:7">
      <c r="B447" s="451" t="s">
        <v>3762</v>
      </c>
      <c r="C447" s="451" t="s">
        <v>4729</v>
      </c>
      <c r="D447" s="449" t="s">
        <v>4730</v>
      </c>
      <c r="E447" s="451" t="s">
        <v>4577</v>
      </c>
      <c r="F447" s="452" t="s">
        <v>5171</v>
      </c>
      <c r="G447" s="452" t="s">
        <v>5171</v>
      </c>
    </row>
    <row r="448" spans="2:7">
      <c r="B448" s="451" t="s">
        <v>3762</v>
      </c>
      <c r="C448" s="451" t="s">
        <v>4732</v>
      </c>
      <c r="D448" s="449" t="s">
        <v>4733</v>
      </c>
      <c r="E448" s="451" t="s">
        <v>4577</v>
      </c>
      <c r="F448" s="452" t="s">
        <v>27301</v>
      </c>
      <c r="G448" s="452" t="s">
        <v>27301</v>
      </c>
    </row>
    <row r="449" spans="2:7">
      <c r="B449" s="451" t="s">
        <v>3762</v>
      </c>
      <c r="C449" s="451" t="s">
        <v>4735</v>
      </c>
      <c r="D449" s="449" t="s">
        <v>4736</v>
      </c>
      <c r="E449" s="451" t="s">
        <v>4577</v>
      </c>
      <c r="F449" s="452" t="s">
        <v>20951</v>
      </c>
      <c r="G449" s="452" t="s">
        <v>20951</v>
      </c>
    </row>
    <row r="450" spans="2:7">
      <c r="B450" s="451" t="s">
        <v>3762</v>
      </c>
      <c r="C450" s="451" t="s">
        <v>4738</v>
      </c>
      <c r="D450" s="449" t="s">
        <v>4739</v>
      </c>
      <c r="E450" s="451" t="s">
        <v>4577</v>
      </c>
      <c r="F450" s="452" t="s">
        <v>30608</v>
      </c>
      <c r="G450" s="452" t="s">
        <v>30609</v>
      </c>
    </row>
    <row r="451" spans="2:7">
      <c r="B451" s="451" t="s">
        <v>3762</v>
      </c>
      <c r="C451" s="451" t="s">
        <v>4740</v>
      </c>
      <c r="D451" s="449" t="s">
        <v>4741</v>
      </c>
      <c r="E451" s="451" t="s">
        <v>4577</v>
      </c>
      <c r="F451" s="452" t="s">
        <v>30610</v>
      </c>
      <c r="G451" s="452" t="s">
        <v>30611</v>
      </c>
    </row>
    <row r="452" spans="2:7">
      <c r="B452" s="451" t="s">
        <v>3762</v>
      </c>
      <c r="C452" s="451" t="s">
        <v>4742</v>
      </c>
      <c r="D452" s="449" t="s">
        <v>4743</v>
      </c>
      <c r="E452" s="451" t="s">
        <v>4577</v>
      </c>
      <c r="F452" s="452" t="s">
        <v>30612</v>
      </c>
      <c r="G452" s="452" t="s">
        <v>30613</v>
      </c>
    </row>
    <row r="453" spans="2:7">
      <c r="B453" s="451" t="s">
        <v>3762</v>
      </c>
      <c r="C453" s="451" t="s">
        <v>4744</v>
      </c>
      <c r="D453" s="449" t="s">
        <v>4745</v>
      </c>
      <c r="E453" s="451" t="s">
        <v>4577</v>
      </c>
      <c r="F453" s="452" t="s">
        <v>30614</v>
      </c>
      <c r="G453" s="452" t="s">
        <v>30615</v>
      </c>
    </row>
    <row r="454" spans="2:7">
      <c r="B454" s="451" t="s">
        <v>3762</v>
      </c>
      <c r="C454" s="451" t="s">
        <v>4746</v>
      </c>
      <c r="D454" s="449" t="s">
        <v>4747</v>
      </c>
      <c r="E454" s="451" t="s">
        <v>4577</v>
      </c>
      <c r="F454" s="452" t="s">
        <v>30616</v>
      </c>
      <c r="G454" s="452" t="s">
        <v>30616</v>
      </c>
    </row>
    <row r="455" spans="2:7">
      <c r="B455" s="451" t="s">
        <v>3762</v>
      </c>
      <c r="C455" s="451" t="s">
        <v>4748</v>
      </c>
      <c r="D455" s="449" t="s">
        <v>4749</v>
      </c>
      <c r="E455" s="451" t="s">
        <v>4577</v>
      </c>
      <c r="F455" s="452" t="s">
        <v>30617</v>
      </c>
      <c r="G455" s="452" t="s">
        <v>30617</v>
      </c>
    </row>
    <row r="456" spans="2:7">
      <c r="B456" s="451" t="s">
        <v>3762</v>
      </c>
      <c r="C456" s="451" t="s">
        <v>4750</v>
      </c>
      <c r="D456" s="449" t="s">
        <v>4751</v>
      </c>
      <c r="E456" s="451" t="s">
        <v>4577</v>
      </c>
      <c r="F456" s="452" t="s">
        <v>30618</v>
      </c>
      <c r="G456" s="452" t="s">
        <v>30618</v>
      </c>
    </row>
    <row r="457" spans="2:7">
      <c r="B457" s="451" t="s">
        <v>3762</v>
      </c>
      <c r="C457" s="451" t="s">
        <v>4752</v>
      </c>
      <c r="D457" s="449" t="s">
        <v>4753</v>
      </c>
      <c r="E457" s="451" t="s">
        <v>4577</v>
      </c>
      <c r="F457" s="452" t="s">
        <v>30619</v>
      </c>
      <c r="G457" s="452" t="s">
        <v>30620</v>
      </c>
    </row>
    <row r="458" spans="2:7">
      <c r="B458" s="451" t="s">
        <v>3762</v>
      </c>
      <c r="C458" s="451" t="s">
        <v>4754</v>
      </c>
      <c r="D458" s="449" t="s">
        <v>4755</v>
      </c>
      <c r="E458" s="451" t="s">
        <v>4577</v>
      </c>
      <c r="F458" s="452" t="s">
        <v>30621</v>
      </c>
      <c r="G458" s="452" t="s">
        <v>30621</v>
      </c>
    </row>
    <row r="459" spans="2:7">
      <c r="B459" s="451" t="s">
        <v>3762</v>
      </c>
      <c r="C459" s="451" t="s">
        <v>4756</v>
      </c>
      <c r="D459" s="449" t="s">
        <v>4757</v>
      </c>
      <c r="E459" s="451" t="s">
        <v>4577</v>
      </c>
      <c r="F459" s="452" t="s">
        <v>30622</v>
      </c>
      <c r="G459" s="452" t="s">
        <v>30623</v>
      </c>
    </row>
    <row r="460" spans="2:7">
      <c r="B460" s="451" t="s">
        <v>3762</v>
      </c>
      <c r="C460" s="451" t="s">
        <v>4758</v>
      </c>
      <c r="D460" s="449" t="s">
        <v>4759</v>
      </c>
      <c r="E460" s="451" t="s">
        <v>4577</v>
      </c>
      <c r="F460" s="452" t="s">
        <v>28155</v>
      </c>
      <c r="G460" s="452" t="s">
        <v>28155</v>
      </c>
    </row>
    <row r="461" spans="2:7">
      <c r="B461" s="451" t="s">
        <v>3762</v>
      </c>
      <c r="C461" s="451" t="s">
        <v>4761</v>
      </c>
      <c r="D461" s="449" t="s">
        <v>4762</v>
      </c>
      <c r="E461" s="451" t="s">
        <v>4577</v>
      </c>
      <c r="F461" s="452" t="s">
        <v>28539</v>
      </c>
      <c r="G461" s="452" t="s">
        <v>28539</v>
      </c>
    </row>
    <row r="462" spans="2:7">
      <c r="B462" s="451" t="s">
        <v>3762</v>
      </c>
      <c r="C462" s="451" t="s">
        <v>4764</v>
      </c>
      <c r="D462" s="449" t="s">
        <v>4765</v>
      </c>
      <c r="E462" s="451" t="s">
        <v>4577</v>
      </c>
      <c r="F462" s="452" t="s">
        <v>30624</v>
      </c>
      <c r="G462" s="452" t="s">
        <v>30625</v>
      </c>
    </row>
    <row r="463" spans="2:7">
      <c r="B463" s="451" t="s">
        <v>3762</v>
      </c>
      <c r="C463" s="451" t="s">
        <v>4766</v>
      </c>
      <c r="D463" s="449" t="s">
        <v>4767</v>
      </c>
      <c r="E463" s="451" t="s">
        <v>4577</v>
      </c>
      <c r="F463" s="452" t="s">
        <v>28493</v>
      </c>
      <c r="G463" s="452" t="s">
        <v>19997</v>
      </c>
    </row>
    <row r="464" spans="2:7">
      <c r="B464" s="451" t="s">
        <v>3762</v>
      </c>
      <c r="C464" s="451" t="s">
        <v>4768</v>
      </c>
      <c r="D464" s="449" t="s">
        <v>4769</v>
      </c>
      <c r="E464" s="451" t="s">
        <v>4577</v>
      </c>
      <c r="F464" s="452" t="s">
        <v>30626</v>
      </c>
      <c r="G464" s="452" t="s">
        <v>21257</v>
      </c>
    </row>
    <row r="465" spans="2:7">
      <c r="B465" s="451" t="s">
        <v>3762</v>
      </c>
      <c r="C465" s="451" t="s">
        <v>4770</v>
      </c>
      <c r="D465" s="449" t="s">
        <v>4771</v>
      </c>
      <c r="E465" s="451" t="s">
        <v>4577</v>
      </c>
      <c r="F465" s="452" t="s">
        <v>30627</v>
      </c>
      <c r="G465" s="452" t="s">
        <v>30628</v>
      </c>
    </row>
    <row r="466" spans="2:7">
      <c r="B466" s="451" t="s">
        <v>3762</v>
      </c>
      <c r="C466" s="451" t="s">
        <v>4772</v>
      </c>
      <c r="D466" s="449" t="s">
        <v>4773</v>
      </c>
      <c r="E466" s="451" t="s">
        <v>4577</v>
      </c>
      <c r="F466" s="452" t="s">
        <v>12413</v>
      </c>
      <c r="G466" s="452" t="s">
        <v>20246</v>
      </c>
    </row>
    <row r="467" spans="2:7">
      <c r="B467" s="451" t="s">
        <v>3762</v>
      </c>
      <c r="C467" s="451" t="s">
        <v>4775</v>
      </c>
      <c r="D467" s="449" t="s">
        <v>4776</v>
      </c>
      <c r="E467" s="451" t="s">
        <v>4577</v>
      </c>
      <c r="F467" s="452" t="s">
        <v>15280</v>
      </c>
      <c r="G467" s="452" t="s">
        <v>15280</v>
      </c>
    </row>
    <row r="468" spans="2:7">
      <c r="B468" s="451" t="s">
        <v>3762</v>
      </c>
      <c r="C468" s="451" t="s">
        <v>4777</v>
      </c>
      <c r="D468" s="449" t="s">
        <v>4778</v>
      </c>
      <c r="E468" s="451" t="s">
        <v>4577</v>
      </c>
      <c r="F468" s="452" t="s">
        <v>30629</v>
      </c>
      <c r="G468" s="452" t="s">
        <v>30630</v>
      </c>
    </row>
    <row r="469" spans="2:7">
      <c r="B469" s="451" t="s">
        <v>3762</v>
      </c>
      <c r="C469" s="451" t="s">
        <v>4779</v>
      </c>
      <c r="D469" s="449" t="s">
        <v>4780</v>
      </c>
      <c r="E469" s="451" t="s">
        <v>4577</v>
      </c>
      <c r="F469" s="452" t="s">
        <v>28911</v>
      </c>
      <c r="G469" s="452" t="s">
        <v>28911</v>
      </c>
    </row>
    <row r="470" spans="2:7">
      <c r="B470" s="451" t="s">
        <v>3762</v>
      </c>
      <c r="C470" s="451" t="s">
        <v>4782</v>
      </c>
      <c r="D470" s="449" t="s">
        <v>4783</v>
      </c>
      <c r="E470" s="451" t="s">
        <v>4577</v>
      </c>
      <c r="F470" s="452" t="s">
        <v>5133</v>
      </c>
      <c r="G470" s="452" t="s">
        <v>5133</v>
      </c>
    </row>
    <row r="471" spans="2:7">
      <c r="B471" s="451" t="s">
        <v>3762</v>
      </c>
      <c r="C471" s="451" t="s">
        <v>4785</v>
      </c>
      <c r="D471" s="449" t="s">
        <v>4786</v>
      </c>
      <c r="E471" s="451" t="s">
        <v>4577</v>
      </c>
      <c r="F471" s="452" t="s">
        <v>30631</v>
      </c>
      <c r="G471" s="452" t="s">
        <v>30632</v>
      </c>
    </row>
    <row r="472" spans="2:7">
      <c r="B472" s="451" t="s">
        <v>3762</v>
      </c>
      <c r="C472" s="451" t="s">
        <v>4787</v>
      </c>
      <c r="D472" s="449" t="s">
        <v>4788</v>
      </c>
      <c r="E472" s="451" t="s">
        <v>4577</v>
      </c>
      <c r="F472" s="452" t="s">
        <v>30633</v>
      </c>
      <c r="G472" s="452" t="s">
        <v>30634</v>
      </c>
    </row>
    <row r="473" spans="2:7">
      <c r="B473" s="451" t="s">
        <v>3762</v>
      </c>
      <c r="C473" s="451" t="s">
        <v>4789</v>
      </c>
      <c r="D473" s="449" t="s">
        <v>4790</v>
      </c>
      <c r="E473" s="451" t="s">
        <v>4577</v>
      </c>
      <c r="F473" s="452" t="s">
        <v>30635</v>
      </c>
      <c r="G473" s="452" t="s">
        <v>30636</v>
      </c>
    </row>
    <row r="474" spans="2:7">
      <c r="B474" s="451" t="s">
        <v>3762</v>
      </c>
      <c r="C474" s="451" t="s">
        <v>4791</v>
      </c>
      <c r="D474" s="449" t="s">
        <v>4792</v>
      </c>
      <c r="E474" s="451" t="s">
        <v>4577</v>
      </c>
      <c r="F474" s="452" t="s">
        <v>27960</v>
      </c>
      <c r="G474" s="452" t="s">
        <v>27960</v>
      </c>
    </row>
    <row r="475" spans="2:7">
      <c r="B475" s="451" t="s">
        <v>3762</v>
      </c>
      <c r="C475" s="451" t="s">
        <v>4793</v>
      </c>
      <c r="D475" s="449" t="s">
        <v>4794</v>
      </c>
      <c r="E475" s="451" t="s">
        <v>4577</v>
      </c>
      <c r="F475" s="452" t="s">
        <v>20021</v>
      </c>
      <c r="G475" s="452" t="s">
        <v>20021</v>
      </c>
    </row>
    <row r="476" spans="2:7">
      <c r="B476" s="451" t="s">
        <v>3762</v>
      </c>
      <c r="C476" s="451" t="s">
        <v>4796</v>
      </c>
      <c r="D476" s="449" t="s">
        <v>4797</v>
      </c>
      <c r="E476" s="451" t="s">
        <v>4577</v>
      </c>
      <c r="F476" s="452" t="s">
        <v>27999</v>
      </c>
      <c r="G476" s="452" t="s">
        <v>12365</v>
      </c>
    </row>
    <row r="477" spans="2:7">
      <c r="B477" s="451" t="s">
        <v>3762</v>
      </c>
      <c r="C477" s="451" t="s">
        <v>4798</v>
      </c>
      <c r="D477" s="449" t="s">
        <v>4799</v>
      </c>
      <c r="E477" s="451" t="s">
        <v>4577</v>
      </c>
      <c r="F477" s="452" t="s">
        <v>30637</v>
      </c>
      <c r="G477" s="452" t="s">
        <v>30638</v>
      </c>
    </row>
    <row r="478" spans="2:7">
      <c r="B478" s="451" t="s">
        <v>3762</v>
      </c>
      <c r="C478" s="451" t="s">
        <v>4800</v>
      </c>
      <c r="D478" s="449" t="s">
        <v>4801</v>
      </c>
      <c r="E478" s="451" t="s">
        <v>4577</v>
      </c>
      <c r="F478" s="452" t="s">
        <v>14469</v>
      </c>
      <c r="G478" s="452" t="s">
        <v>14469</v>
      </c>
    </row>
    <row r="479" spans="2:7">
      <c r="B479" s="451" t="s">
        <v>3762</v>
      </c>
      <c r="C479" s="451" t="s">
        <v>4803</v>
      </c>
      <c r="D479" s="449" t="s">
        <v>4804</v>
      </c>
      <c r="E479" s="451" t="s">
        <v>4577</v>
      </c>
      <c r="F479" s="452" t="s">
        <v>30639</v>
      </c>
      <c r="G479" s="452" t="s">
        <v>30640</v>
      </c>
    </row>
    <row r="480" spans="2:7">
      <c r="B480" s="451" t="s">
        <v>3762</v>
      </c>
      <c r="C480" s="451" t="s">
        <v>4805</v>
      </c>
      <c r="D480" s="449" t="s">
        <v>4806</v>
      </c>
      <c r="E480" s="451" t="s">
        <v>4577</v>
      </c>
      <c r="F480" s="452" t="s">
        <v>19999</v>
      </c>
      <c r="G480" s="452" t="s">
        <v>15307</v>
      </c>
    </row>
    <row r="481" spans="2:7">
      <c r="B481" s="451" t="s">
        <v>3762</v>
      </c>
      <c r="C481" s="451" t="s">
        <v>4808</v>
      </c>
      <c r="D481" s="449" t="s">
        <v>4809</v>
      </c>
      <c r="E481" s="451" t="s">
        <v>4577</v>
      </c>
      <c r="F481" s="452" t="s">
        <v>30641</v>
      </c>
      <c r="G481" s="452" t="s">
        <v>30642</v>
      </c>
    </row>
    <row r="482" spans="2:7">
      <c r="B482" s="451" t="s">
        <v>3762</v>
      </c>
      <c r="C482" s="451" t="s">
        <v>4810</v>
      </c>
      <c r="D482" s="449" t="s">
        <v>4811</v>
      </c>
      <c r="E482" s="451" t="s">
        <v>4577</v>
      </c>
      <c r="F482" s="452" t="s">
        <v>30643</v>
      </c>
      <c r="G482" s="452" t="s">
        <v>30644</v>
      </c>
    </row>
    <row r="483" spans="2:7">
      <c r="B483" s="451" t="s">
        <v>3762</v>
      </c>
      <c r="C483" s="451" t="s">
        <v>4812</v>
      </c>
      <c r="D483" s="449" t="s">
        <v>4813</v>
      </c>
      <c r="E483" s="451" t="s">
        <v>4577</v>
      </c>
      <c r="F483" s="452" t="s">
        <v>30645</v>
      </c>
      <c r="G483" s="452" t="s">
        <v>28913</v>
      </c>
    </row>
    <row r="484" spans="2:7">
      <c r="B484" s="451" t="s">
        <v>3762</v>
      </c>
      <c r="C484" s="451" t="s">
        <v>4815</v>
      </c>
      <c r="D484" s="449" t="s">
        <v>4816</v>
      </c>
      <c r="E484" s="451" t="s">
        <v>4577</v>
      </c>
      <c r="F484" s="452" t="s">
        <v>7985</v>
      </c>
      <c r="G484" s="452" t="s">
        <v>7985</v>
      </c>
    </row>
    <row r="485" spans="2:7">
      <c r="B485" s="451" t="s">
        <v>3762</v>
      </c>
      <c r="C485" s="451" t="s">
        <v>4817</v>
      </c>
      <c r="D485" s="449" t="s">
        <v>4818</v>
      </c>
      <c r="E485" s="451" t="s">
        <v>4577</v>
      </c>
      <c r="F485" s="452" t="s">
        <v>30646</v>
      </c>
      <c r="G485" s="452" t="s">
        <v>30646</v>
      </c>
    </row>
    <row r="486" spans="2:7">
      <c r="B486" s="451" t="s">
        <v>3762</v>
      </c>
      <c r="C486" s="451" t="s">
        <v>4819</v>
      </c>
      <c r="D486" s="449" t="s">
        <v>4820</v>
      </c>
      <c r="E486" s="451" t="s">
        <v>4577</v>
      </c>
      <c r="F486" s="452" t="s">
        <v>30647</v>
      </c>
      <c r="G486" s="452" t="s">
        <v>30647</v>
      </c>
    </row>
    <row r="487" spans="2:7">
      <c r="B487" s="451" t="s">
        <v>3762</v>
      </c>
      <c r="C487" s="451" t="s">
        <v>4821</v>
      </c>
      <c r="D487" s="449" t="s">
        <v>4822</v>
      </c>
      <c r="E487" s="451" t="s">
        <v>4577</v>
      </c>
      <c r="F487" s="452" t="s">
        <v>30648</v>
      </c>
      <c r="G487" s="452" t="s">
        <v>30649</v>
      </c>
    </row>
    <row r="488" spans="2:7">
      <c r="B488" s="451" t="s">
        <v>3762</v>
      </c>
      <c r="C488" s="451" t="s">
        <v>4823</v>
      </c>
      <c r="D488" s="449" t="s">
        <v>4824</v>
      </c>
      <c r="E488" s="451" t="s">
        <v>4577</v>
      </c>
      <c r="F488" s="452" t="s">
        <v>30650</v>
      </c>
      <c r="G488" s="452" t="s">
        <v>30651</v>
      </c>
    </row>
    <row r="489" spans="2:7">
      <c r="B489" s="451" t="s">
        <v>3762</v>
      </c>
      <c r="C489" s="451" t="s">
        <v>4825</v>
      </c>
      <c r="D489" s="449" t="s">
        <v>4826</v>
      </c>
      <c r="E489" s="451" t="s">
        <v>4577</v>
      </c>
      <c r="F489" s="452" t="s">
        <v>30652</v>
      </c>
      <c r="G489" s="452" t="s">
        <v>30653</v>
      </c>
    </row>
    <row r="490" spans="2:7">
      <c r="B490" s="451" t="s">
        <v>3762</v>
      </c>
      <c r="C490" s="451" t="s">
        <v>4827</v>
      </c>
      <c r="D490" s="449" t="s">
        <v>4828</v>
      </c>
      <c r="E490" s="451" t="s">
        <v>4577</v>
      </c>
      <c r="F490" s="452" t="s">
        <v>30654</v>
      </c>
      <c r="G490" s="452" t="s">
        <v>30655</v>
      </c>
    </row>
    <row r="491" spans="2:7">
      <c r="B491" s="451" t="s">
        <v>3762</v>
      </c>
      <c r="C491" s="451" t="s">
        <v>4829</v>
      </c>
      <c r="D491" s="449" t="s">
        <v>4830</v>
      </c>
      <c r="E491" s="451" t="s">
        <v>4577</v>
      </c>
      <c r="F491" s="452" t="s">
        <v>30656</v>
      </c>
      <c r="G491" s="452" t="s">
        <v>30657</v>
      </c>
    </row>
    <row r="492" spans="2:7">
      <c r="B492" s="451" t="s">
        <v>3762</v>
      </c>
      <c r="C492" s="451" t="s">
        <v>4831</v>
      </c>
      <c r="D492" s="449" t="s">
        <v>4832</v>
      </c>
      <c r="E492" s="451" t="s">
        <v>4577</v>
      </c>
      <c r="F492" s="452" t="s">
        <v>6563</v>
      </c>
      <c r="G492" s="452" t="s">
        <v>6563</v>
      </c>
    </row>
    <row r="493" spans="2:7">
      <c r="B493" s="451" t="s">
        <v>3762</v>
      </c>
      <c r="C493" s="451" t="s">
        <v>4834</v>
      </c>
      <c r="D493" s="449" t="s">
        <v>4835</v>
      </c>
      <c r="E493" s="451" t="s">
        <v>4577</v>
      </c>
      <c r="F493" s="452" t="s">
        <v>30658</v>
      </c>
      <c r="G493" s="452" t="s">
        <v>28850</v>
      </c>
    </row>
    <row r="494" spans="2:7">
      <c r="B494" s="451" t="s">
        <v>3762</v>
      </c>
      <c r="C494" s="451" t="s">
        <v>4836</v>
      </c>
      <c r="D494" s="449" t="s">
        <v>4837</v>
      </c>
      <c r="E494" s="451" t="s">
        <v>4577</v>
      </c>
      <c r="F494" s="452" t="s">
        <v>21365</v>
      </c>
      <c r="G494" s="452" t="s">
        <v>20987</v>
      </c>
    </row>
    <row r="495" spans="2:7">
      <c r="B495" s="451" t="s">
        <v>3762</v>
      </c>
      <c r="C495" s="451" t="s">
        <v>4839</v>
      </c>
      <c r="D495" s="449" t="s">
        <v>4840</v>
      </c>
      <c r="E495" s="451" t="s">
        <v>4577</v>
      </c>
      <c r="F495" s="452" t="s">
        <v>3983</v>
      </c>
      <c r="G495" s="452" t="s">
        <v>3983</v>
      </c>
    </row>
    <row r="496" spans="2:7">
      <c r="B496" s="451" t="s">
        <v>3762</v>
      </c>
      <c r="C496" s="451" t="s">
        <v>4841</v>
      </c>
      <c r="D496" s="449" t="s">
        <v>4842</v>
      </c>
      <c r="E496" s="451" t="s">
        <v>4577</v>
      </c>
      <c r="F496" s="452" t="s">
        <v>9136</v>
      </c>
      <c r="G496" s="452" t="s">
        <v>9136</v>
      </c>
    </row>
    <row r="497" spans="2:7">
      <c r="B497" s="451" t="s">
        <v>3762</v>
      </c>
      <c r="C497" s="451" t="s">
        <v>4843</v>
      </c>
      <c r="D497" s="449" t="s">
        <v>4844</v>
      </c>
      <c r="E497" s="451" t="s">
        <v>4577</v>
      </c>
      <c r="F497" s="452" t="s">
        <v>20154</v>
      </c>
      <c r="G497" s="452" t="s">
        <v>20154</v>
      </c>
    </row>
    <row r="498" spans="2:7">
      <c r="B498" s="451" t="s">
        <v>3762</v>
      </c>
      <c r="C498" s="451" t="s">
        <v>4845</v>
      </c>
      <c r="D498" s="449" t="s">
        <v>4846</v>
      </c>
      <c r="E498" s="451" t="s">
        <v>4577</v>
      </c>
      <c r="F498" s="452" t="s">
        <v>20252</v>
      </c>
      <c r="G498" s="452" t="s">
        <v>20252</v>
      </c>
    </row>
    <row r="499" spans="2:7">
      <c r="B499" s="451" t="s">
        <v>3762</v>
      </c>
      <c r="C499" s="451" t="s">
        <v>4848</v>
      </c>
      <c r="D499" s="449" t="s">
        <v>4849</v>
      </c>
      <c r="E499" s="451" t="s">
        <v>4577</v>
      </c>
      <c r="F499" s="452" t="s">
        <v>19722</v>
      </c>
      <c r="G499" s="452" t="s">
        <v>21378</v>
      </c>
    </row>
    <row r="500" spans="2:7">
      <c r="B500" s="451" t="s">
        <v>3762</v>
      </c>
      <c r="C500" s="451" t="s">
        <v>4850</v>
      </c>
      <c r="D500" s="449" t="s">
        <v>4851</v>
      </c>
      <c r="E500" s="451" t="s">
        <v>4577</v>
      </c>
      <c r="F500" s="452" t="s">
        <v>30659</v>
      </c>
      <c r="G500" s="452" t="s">
        <v>30660</v>
      </c>
    </row>
    <row r="501" spans="2:7">
      <c r="B501" s="451" t="s">
        <v>3762</v>
      </c>
      <c r="C501" s="451" t="s">
        <v>4852</v>
      </c>
      <c r="D501" s="449" t="s">
        <v>4853</v>
      </c>
      <c r="E501" s="451" t="s">
        <v>4577</v>
      </c>
      <c r="F501" s="452" t="s">
        <v>20192</v>
      </c>
      <c r="G501" s="452" t="s">
        <v>27492</v>
      </c>
    </row>
    <row r="502" spans="2:7">
      <c r="B502" s="451" t="s">
        <v>3762</v>
      </c>
      <c r="C502" s="451" t="s">
        <v>4854</v>
      </c>
      <c r="D502" s="449" t="s">
        <v>4855</v>
      </c>
      <c r="E502" s="451" t="s">
        <v>4577</v>
      </c>
      <c r="F502" s="452" t="s">
        <v>28257</v>
      </c>
      <c r="G502" s="452" t="s">
        <v>30661</v>
      </c>
    </row>
    <row r="503" spans="2:7">
      <c r="B503" s="451" t="s">
        <v>3762</v>
      </c>
      <c r="C503" s="451" t="s">
        <v>4856</v>
      </c>
      <c r="D503" s="449" t="s">
        <v>4857</v>
      </c>
      <c r="E503" s="451" t="s">
        <v>4577</v>
      </c>
      <c r="F503" s="452" t="s">
        <v>30662</v>
      </c>
      <c r="G503" s="452" t="s">
        <v>30663</v>
      </c>
    </row>
    <row r="504" spans="2:7">
      <c r="B504" s="451" t="s">
        <v>3762</v>
      </c>
      <c r="C504" s="451" t="s">
        <v>4858</v>
      </c>
      <c r="D504" s="449" t="s">
        <v>4859</v>
      </c>
      <c r="E504" s="451" t="s">
        <v>4577</v>
      </c>
      <c r="F504" s="452" t="s">
        <v>30664</v>
      </c>
      <c r="G504" s="452" t="s">
        <v>30665</v>
      </c>
    </row>
    <row r="505" spans="2:7">
      <c r="B505" s="451" t="s">
        <v>3762</v>
      </c>
      <c r="C505" s="451" t="s">
        <v>4860</v>
      </c>
      <c r="D505" s="449" t="s">
        <v>4861</v>
      </c>
      <c r="E505" s="451" t="s">
        <v>4577</v>
      </c>
      <c r="F505" s="452" t="s">
        <v>30666</v>
      </c>
      <c r="G505" s="452" t="s">
        <v>30666</v>
      </c>
    </row>
    <row r="506" spans="2:7">
      <c r="B506" s="451" t="s">
        <v>3762</v>
      </c>
      <c r="C506" s="451" t="s">
        <v>4862</v>
      </c>
      <c r="D506" s="449" t="s">
        <v>4863</v>
      </c>
      <c r="E506" s="451" t="s">
        <v>4577</v>
      </c>
      <c r="F506" s="452" t="s">
        <v>30667</v>
      </c>
      <c r="G506" s="452" t="s">
        <v>30668</v>
      </c>
    </row>
    <row r="507" spans="2:7">
      <c r="B507" s="451" t="s">
        <v>3762</v>
      </c>
      <c r="C507" s="451" t="s">
        <v>4864</v>
      </c>
      <c r="D507" s="449" t="s">
        <v>4865</v>
      </c>
      <c r="E507" s="451" t="s">
        <v>4577</v>
      </c>
      <c r="F507" s="452" t="s">
        <v>30669</v>
      </c>
      <c r="G507" s="452" t="s">
        <v>30670</v>
      </c>
    </row>
    <row r="508" spans="2:7">
      <c r="B508" s="451" t="s">
        <v>3762</v>
      </c>
      <c r="C508" s="451" t="s">
        <v>4866</v>
      </c>
      <c r="D508" s="449" t="s">
        <v>4867</v>
      </c>
      <c r="E508" s="451" t="s">
        <v>4577</v>
      </c>
      <c r="F508" s="452" t="s">
        <v>30671</v>
      </c>
      <c r="G508" s="452" t="s">
        <v>30672</v>
      </c>
    </row>
    <row r="509" spans="2:7">
      <c r="B509" s="451" t="s">
        <v>3762</v>
      </c>
      <c r="C509" s="451" t="s">
        <v>4868</v>
      </c>
      <c r="D509" s="449" t="s">
        <v>4869</v>
      </c>
      <c r="E509" s="451" t="s">
        <v>4577</v>
      </c>
      <c r="F509" s="452" t="s">
        <v>30673</v>
      </c>
      <c r="G509" s="452" t="s">
        <v>30674</v>
      </c>
    </row>
    <row r="510" spans="2:7">
      <c r="B510" s="451" t="s">
        <v>3762</v>
      </c>
      <c r="C510" s="451" t="s">
        <v>4870</v>
      </c>
      <c r="D510" s="449" t="s">
        <v>4871</v>
      </c>
      <c r="E510" s="451" t="s">
        <v>4577</v>
      </c>
      <c r="F510" s="452" t="s">
        <v>30675</v>
      </c>
      <c r="G510" s="452" t="s">
        <v>30676</v>
      </c>
    </row>
    <row r="511" spans="2:7">
      <c r="B511" s="451" t="s">
        <v>3762</v>
      </c>
      <c r="C511" s="451" t="s">
        <v>4872</v>
      </c>
      <c r="D511" s="449" t="s">
        <v>4873</v>
      </c>
      <c r="E511" s="451" t="s">
        <v>4577</v>
      </c>
      <c r="F511" s="452" t="s">
        <v>30677</v>
      </c>
      <c r="G511" s="452" t="s">
        <v>28860</v>
      </c>
    </row>
    <row r="512" spans="2:7">
      <c r="B512" s="451" t="s">
        <v>3762</v>
      </c>
      <c r="C512" s="451" t="s">
        <v>4874</v>
      </c>
      <c r="D512" s="449" t="s">
        <v>4875</v>
      </c>
      <c r="E512" s="451" t="s">
        <v>4577</v>
      </c>
      <c r="F512" s="452" t="s">
        <v>30678</v>
      </c>
      <c r="G512" s="452" t="s">
        <v>30679</v>
      </c>
    </row>
    <row r="513" spans="2:7">
      <c r="B513" s="451" t="s">
        <v>3762</v>
      </c>
      <c r="C513" s="451" t="s">
        <v>4876</v>
      </c>
      <c r="D513" s="449" t="s">
        <v>4877</v>
      </c>
      <c r="E513" s="451" t="s">
        <v>4577</v>
      </c>
      <c r="F513" s="452" t="s">
        <v>30680</v>
      </c>
      <c r="G513" s="452" t="s">
        <v>30681</v>
      </c>
    </row>
    <row r="514" spans="2:7">
      <c r="B514" s="451" t="s">
        <v>3762</v>
      </c>
      <c r="C514" s="451" t="s">
        <v>4878</v>
      </c>
      <c r="D514" s="449" t="s">
        <v>4879</v>
      </c>
      <c r="E514" s="451" t="s">
        <v>4577</v>
      </c>
      <c r="F514" s="452" t="s">
        <v>10956</v>
      </c>
      <c r="G514" s="452" t="s">
        <v>10956</v>
      </c>
    </row>
    <row r="515" spans="2:7">
      <c r="B515" s="451" t="s">
        <v>3762</v>
      </c>
      <c r="C515" s="451" t="s">
        <v>4880</v>
      </c>
      <c r="D515" s="449" t="s">
        <v>4881</v>
      </c>
      <c r="E515" s="451" t="s">
        <v>4577</v>
      </c>
      <c r="F515" s="452" t="s">
        <v>18238</v>
      </c>
      <c r="G515" s="452" t="s">
        <v>18238</v>
      </c>
    </row>
    <row r="516" spans="2:7">
      <c r="B516" s="451" t="s">
        <v>3762</v>
      </c>
      <c r="C516" s="451" t="s">
        <v>4883</v>
      </c>
      <c r="D516" s="449" t="s">
        <v>4884</v>
      </c>
      <c r="E516" s="451" t="s">
        <v>4577</v>
      </c>
      <c r="F516" s="452" t="s">
        <v>30682</v>
      </c>
      <c r="G516" s="452" t="s">
        <v>30683</v>
      </c>
    </row>
    <row r="517" spans="2:7">
      <c r="B517" s="451" t="s">
        <v>3762</v>
      </c>
      <c r="C517" s="451" t="s">
        <v>4885</v>
      </c>
      <c r="D517" s="449" t="s">
        <v>4886</v>
      </c>
      <c r="E517" s="451" t="s">
        <v>4577</v>
      </c>
      <c r="F517" s="452" t="s">
        <v>30684</v>
      </c>
      <c r="G517" s="452" t="s">
        <v>30685</v>
      </c>
    </row>
    <row r="518" spans="2:7">
      <c r="B518" s="451" t="s">
        <v>3762</v>
      </c>
      <c r="C518" s="451" t="s">
        <v>4887</v>
      </c>
      <c r="D518" s="449" t="s">
        <v>4888</v>
      </c>
      <c r="E518" s="451" t="s">
        <v>4577</v>
      </c>
      <c r="F518" s="452" t="s">
        <v>21762</v>
      </c>
      <c r="G518" s="452" t="s">
        <v>7756</v>
      </c>
    </row>
    <row r="519" spans="2:7">
      <c r="B519" s="451" t="s">
        <v>3762</v>
      </c>
      <c r="C519" s="451" t="s">
        <v>4891</v>
      </c>
      <c r="D519" s="449" t="s">
        <v>4892</v>
      </c>
      <c r="E519" s="451" t="s">
        <v>4577</v>
      </c>
      <c r="F519" s="452" t="s">
        <v>5174</v>
      </c>
      <c r="G519" s="452" t="s">
        <v>5174</v>
      </c>
    </row>
    <row r="520" spans="2:7">
      <c r="B520" s="451" t="s">
        <v>3762</v>
      </c>
      <c r="C520" s="451" t="s">
        <v>4894</v>
      </c>
      <c r="D520" s="449" t="s">
        <v>4895</v>
      </c>
      <c r="E520" s="451" t="s">
        <v>4577</v>
      </c>
      <c r="F520" s="452" t="s">
        <v>4993</v>
      </c>
      <c r="G520" s="452" t="s">
        <v>4993</v>
      </c>
    </row>
    <row r="521" spans="2:7">
      <c r="B521" s="451" t="s">
        <v>3762</v>
      </c>
      <c r="C521" s="451" t="s">
        <v>4896</v>
      </c>
      <c r="D521" s="449" t="s">
        <v>4897</v>
      </c>
      <c r="E521" s="451" t="s">
        <v>4898</v>
      </c>
      <c r="F521" s="452" t="s">
        <v>21649</v>
      </c>
      <c r="G521" s="452" t="s">
        <v>27834</v>
      </c>
    </row>
    <row r="522" spans="2:7">
      <c r="B522" s="451" t="s">
        <v>3762</v>
      </c>
      <c r="C522" s="451" t="s">
        <v>4899</v>
      </c>
      <c r="D522" s="449" t="s">
        <v>4900</v>
      </c>
      <c r="E522" s="451" t="s">
        <v>4898</v>
      </c>
      <c r="F522" s="452" t="s">
        <v>30686</v>
      </c>
      <c r="G522" s="452" t="s">
        <v>20414</v>
      </c>
    </row>
    <row r="523" spans="2:7">
      <c r="B523" s="451" t="s">
        <v>3762</v>
      </c>
      <c r="C523" s="451" t="s">
        <v>4901</v>
      </c>
      <c r="D523" s="449" t="s">
        <v>4902</v>
      </c>
      <c r="E523" s="451" t="s">
        <v>4898</v>
      </c>
      <c r="F523" s="452" t="s">
        <v>28465</v>
      </c>
      <c r="G523" s="452" t="s">
        <v>28020</v>
      </c>
    </row>
    <row r="524" spans="2:7">
      <c r="B524" s="451" t="s">
        <v>3762</v>
      </c>
      <c r="C524" s="451" t="s">
        <v>4903</v>
      </c>
      <c r="D524" s="449" t="s">
        <v>4904</v>
      </c>
      <c r="E524" s="451" t="s">
        <v>4898</v>
      </c>
      <c r="F524" s="452" t="s">
        <v>28012</v>
      </c>
      <c r="G524" s="452" t="s">
        <v>28013</v>
      </c>
    </row>
    <row r="525" spans="2:7">
      <c r="B525" s="451" t="s">
        <v>3762</v>
      </c>
      <c r="C525" s="451" t="s">
        <v>4905</v>
      </c>
      <c r="D525" s="449" t="s">
        <v>4906</v>
      </c>
      <c r="E525" s="451" t="s">
        <v>4898</v>
      </c>
      <c r="F525" s="452" t="s">
        <v>4907</v>
      </c>
      <c r="G525" s="452" t="s">
        <v>4907</v>
      </c>
    </row>
    <row r="526" spans="2:7">
      <c r="B526" s="451" t="s">
        <v>3762</v>
      </c>
      <c r="C526" s="451" t="s">
        <v>4908</v>
      </c>
      <c r="D526" s="449" t="s">
        <v>4909</v>
      </c>
      <c r="E526" s="451" t="s">
        <v>4898</v>
      </c>
      <c r="F526" s="452" t="s">
        <v>5756</v>
      </c>
      <c r="G526" s="452" t="s">
        <v>5756</v>
      </c>
    </row>
    <row r="527" spans="2:7">
      <c r="B527" s="451" t="s">
        <v>3762</v>
      </c>
      <c r="C527" s="451" t="s">
        <v>4911</v>
      </c>
      <c r="D527" s="449" t="s">
        <v>4912</v>
      </c>
      <c r="E527" s="451" t="s">
        <v>4898</v>
      </c>
      <c r="F527" s="452" t="s">
        <v>30687</v>
      </c>
      <c r="G527" s="452" t="s">
        <v>20956</v>
      </c>
    </row>
    <row r="528" spans="2:7">
      <c r="B528" s="451" t="s">
        <v>3762</v>
      </c>
      <c r="C528" s="451" t="s">
        <v>4913</v>
      </c>
      <c r="D528" s="449" t="s">
        <v>4914</v>
      </c>
      <c r="E528" s="451" t="s">
        <v>4898</v>
      </c>
      <c r="F528" s="452" t="s">
        <v>30688</v>
      </c>
      <c r="G528" s="452" t="s">
        <v>30689</v>
      </c>
    </row>
    <row r="529" spans="2:7">
      <c r="B529" s="451" t="s">
        <v>3762</v>
      </c>
      <c r="C529" s="451" t="s">
        <v>4915</v>
      </c>
      <c r="D529" s="449" t="s">
        <v>4916</v>
      </c>
      <c r="E529" s="451" t="s">
        <v>4898</v>
      </c>
      <c r="F529" s="452" t="s">
        <v>30690</v>
      </c>
      <c r="G529" s="452" t="s">
        <v>30691</v>
      </c>
    </row>
    <row r="530" spans="2:7">
      <c r="B530" s="451" t="s">
        <v>3762</v>
      </c>
      <c r="C530" s="451" t="s">
        <v>4917</v>
      </c>
      <c r="D530" s="449" t="s">
        <v>4918</v>
      </c>
      <c r="E530" s="451" t="s">
        <v>4898</v>
      </c>
      <c r="F530" s="452" t="s">
        <v>21473</v>
      </c>
      <c r="G530" s="452" t="s">
        <v>21473</v>
      </c>
    </row>
    <row r="531" spans="2:7">
      <c r="B531" s="451" t="s">
        <v>3762</v>
      </c>
      <c r="C531" s="451" t="s">
        <v>4920</v>
      </c>
      <c r="D531" s="449" t="s">
        <v>4921</v>
      </c>
      <c r="E531" s="451" t="s">
        <v>4898</v>
      </c>
      <c r="F531" s="452" t="s">
        <v>27565</v>
      </c>
      <c r="G531" s="452" t="s">
        <v>21857</v>
      </c>
    </row>
    <row r="532" spans="2:7">
      <c r="B532" s="451" t="s">
        <v>3762</v>
      </c>
      <c r="C532" s="451" t="s">
        <v>4922</v>
      </c>
      <c r="D532" s="449" t="s">
        <v>4923</v>
      </c>
      <c r="E532" s="451" t="s">
        <v>4898</v>
      </c>
      <c r="F532" s="452" t="s">
        <v>21872</v>
      </c>
      <c r="G532" s="452" t="s">
        <v>28015</v>
      </c>
    </row>
    <row r="533" spans="2:7">
      <c r="B533" s="451" t="s">
        <v>3762</v>
      </c>
      <c r="C533" s="451" t="s">
        <v>4924</v>
      </c>
      <c r="D533" s="449" t="s">
        <v>4925</v>
      </c>
      <c r="E533" s="451" t="s">
        <v>4898</v>
      </c>
      <c r="F533" s="452" t="s">
        <v>28016</v>
      </c>
      <c r="G533" s="452" t="s">
        <v>27446</v>
      </c>
    </row>
    <row r="534" spans="2:7">
      <c r="B534" s="451" t="s">
        <v>3762</v>
      </c>
      <c r="C534" s="451" t="s">
        <v>4926</v>
      </c>
      <c r="D534" s="449" t="s">
        <v>4927</v>
      </c>
      <c r="E534" s="451" t="s">
        <v>4898</v>
      </c>
      <c r="F534" s="452" t="s">
        <v>28017</v>
      </c>
      <c r="G534" s="452" t="s">
        <v>28018</v>
      </c>
    </row>
    <row r="535" spans="2:7">
      <c r="B535" s="451" t="s">
        <v>3762</v>
      </c>
      <c r="C535" s="451" t="s">
        <v>4928</v>
      </c>
      <c r="D535" s="449" t="s">
        <v>4929</v>
      </c>
      <c r="E535" s="451" t="s">
        <v>4898</v>
      </c>
      <c r="F535" s="452" t="s">
        <v>19827</v>
      </c>
      <c r="G535" s="452" t="s">
        <v>19827</v>
      </c>
    </row>
    <row r="536" spans="2:7">
      <c r="B536" s="451" t="s">
        <v>3762</v>
      </c>
      <c r="C536" s="451" t="s">
        <v>4931</v>
      </c>
      <c r="D536" s="449" t="s">
        <v>4932</v>
      </c>
      <c r="E536" s="451" t="s">
        <v>4898</v>
      </c>
      <c r="F536" s="452" t="s">
        <v>26487</v>
      </c>
      <c r="G536" s="452" t="s">
        <v>28019</v>
      </c>
    </row>
    <row r="537" spans="2:7">
      <c r="B537" s="451" t="s">
        <v>3762</v>
      </c>
      <c r="C537" s="451" t="s">
        <v>4933</v>
      </c>
      <c r="D537" s="449" t="s">
        <v>4934</v>
      </c>
      <c r="E537" s="451" t="s">
        <v>4898</v>
      </c>
      <c r="F537" s="452" t="s">
        <v>30692</v>
      </c>
      <c r="G537" s="452" t="s">
        <v>30693</v>
      </c>
    </row>
    <row r="538" spans="2:7">
      <c r="B538" s="451" t="s">
        <v>3762</v>
      </c>
      <c r="C538" s="451" t="s">
        <v>4935</v>
      </c>
      <c r="D538" s="449" t="s">
        <v>4936</v>
      </c>
      <c r="E538" s="451" t="s">
        <v>4898</v>
      </c>
      <c r="F538" s="452" t="s">
        <v>21858</v>
      </c>
      <c r="G538" s="452" t="s">
        <v>27723</v>
      </c>
    </row>
    <row r="539" spans="2:7">
      <c r="B539" s="451" t="s">
        <v>3762</v>
      </c>
      <c r="C539" s="451" t="s">
        <v>4937</v>
      </c>
      <c r="D539" s="449" t="s">
        <v>4938</v>
      </c>
      <c r="E539" s="451" t="s">
        <v>4898</v>
      </c>
      <c r="F539" s="452" t="s">
        <v>17002</v>
      </c>
      <c r="G539" s="452" t="s">
        <v>20512</v>
      </c>
    </row>
    <row r="540" spans="2:7">
      <c r="B540" s="451" t="s">
        <v>3762</v>
      </c>
      <c r="C540" s="451" t="s">
        <v>4939</v>
      </c>
      <c r="D540" s="449" t="s">
        <v>4940</v>
      </c>
      <c r="E540" s="451" t="s">
        <v>4898</v>
      </c>
      <c r="F540" s="452" t="s">
        <v>30694</v>
      </c>
      <c r="G540" s="452" t="s">
        <v>30695</v>
      </c>
    </row>
    <row r="541" spans="2:7">
      <c r="B541" s="451" t="s">
        <v>3762</v>
      </c>
      <c r="C541" s="451" t="s">
        <v>4941</v>
      </c>
      <c r="D541" s="449" t="s">
        <v>4942</v>
      </c>
      <c r="E541" s="451" t="s">
        <v>4898</v>
      </c>
      <c r="F541" s="452" t="s">
        <v>30307</v>
      </c>
      <c r="G541" s="452" t="s">
        <v>30696</v>
      </c>
    </row>
    <row r="542" spans="2:7">
      <c r="B542" s="451" t="s">
        <v>3762</v>
      </c>
      <c r="C542" s="451" t="s">
        <v>4943</v>
      </c>
      <c r="D542" s="449" t="s">
        <v>4944</v>
      </c>
      <c r="E542" s="451" t="s">
        <v>4898</v>
      </c>
      <c r="F542" s="452" t="s">
        <v>30697</v>
      </c>
      <c r="G542" s="452" t="s">
        <v>30698</v>
      </c>
    </row>
    <row r="543" spans="2:7">
      <c r="B543" s="451" t="s">
        <v>3762</v>
      </c>
      <c r="C543" s="451" t="s">
        <v>4945</v>
      </c>
      <c r="D543" s="449" t="s">
        <v>4946</v>
      </c>
      <c r="E543" s="451" t="s">
        <v>4898</v>
      </c>
      <c r="F543" s="452" t="s">
        <v>21761</v>
      </c>
      <c r="G543" s="452" t="s">
        <v>19825</v>
      </c>
    </row>
    <row r="544" spans="2:7">
      <c r="B544" s="451" t="s">
        <v>3762</v>
      </c>
      <c r="C544" s="451" t="s">
        <v>4948</v>
      </c>
      <c r="D544" s="449" t="s">
        <v>4949</v>
      </c>
      <c r="E544" s="451" t="s">
        <v>4898</v>
      </c>
      <c r="F544" s="452" t="s">
        <v>4950</v>
      </c>
      <c r="G544" s="452" t="s">
        <v>4950</v>
      </c>
    </row>
    <row r="545" spans="2:7">
      <c r="B545" s="451" t="s">
        <v>3762</v>
      </c>
      <c r="C545" s="451" t="s">
        <v>4951</v>
      </c>
      <c r="D545" s="449" t="s">
        <v>4952</v>
      </c>
      <c r="E545" s="451" t="s">
        <v>4898</v>
      </c>
      <c r="F545" s="452" t="s">
        <v>30699</v>
      </c>
      <c r="G545" s="452" t="s">
        <v>30700</v>
      </c>
    </row>
    <row r="546" spans="2:7">
      <c r="B546" s="451" t="s">
        <v>3762</v>
      </c>
      <c r="C546" s="451" t="s">
        <v>4953</v>
      </c>
      <c r="D546" s="449" t="s">
        <v>4954</v>
      </c>
      <c r="E546" s="451" t="s">
        <v>4898</v>
      </c>
      <c r="F546" s="452" t="s">
        <v>30701</v>
      </c>
      <c r="G546" s="452" t="s">
        <v>30702</v>
      </c>
    </row>
    <row r="547" spans="2:7">
      <c r="B547" s="451" t="s">
        <v>3762</v>
      </c>
      <c r="C547" s="451" t="s">
        <v>4955</v>
      </c>
      <c r="D547" s="449" t="s">
        <v>4956</v>
      </c>
      <c r="E547" s="451" t="s">
        <v>4898</v>
      </c>
      <c r="F547" s="452" t="s">
        <v>20169</v>
      </c>
      <c r="G547" s="452" t="s">
        <v>27563</v>
      </c>
    </row>
    <row r="548" spans="2:7">
      <c r="B548" s="451" t="s">
        <v>3762</v>
      </c>
      <c r="C548" s="451" t="s">
        <v>4958</v>
      </c>
      <c r="D548" s="449" t="s">
        <v>4959</v>
      </c>
      <c r="E548" s="451" t="s">
        <v>4898</v>
      </c>
      <c r="F548" s="452" t="s">
        <v>28023</v>
      </c>
      <c r="G548" s="452" t="s">
        <v>21031</v>
      </c>
    </row>
    <row r="549" spans="2:7">
      <c r="B549" s="451" t="s">
        <v>3762</v>
      </c>
      <c r="C549" s="451" t="s">
        <v>4960</v>
      </c>
      <c r="D549" s="449" t="s">
        <v>4961</v>
      </c>
      <c r="E549" s="451" t="s">
        <v>4898</v>
      </c>
      <c r="F549" s="452" t="s">
        <v>21861</v>
      </c>
      <c r="G549" s="452" t="s">
        <v>21470</v>
      </c>
    </row>
    <row r="550" spans="2:7">
      <c r="B550" s="451" t="s">
        <v>3762</v>
      </c>
      <c r="C550" s="451" t="s">
        <v>4963</v>
      </c>
      <c r="D550" s="449" t="s">
        <v>4964</v>
      </c>
      <c r="E550" s="451" t="s">
        <v>4898</v>
      </c>
      <c r="F550" s="452" t="s">
        <v>9911</v>
      </c>
      <c r="G550" s="452" t="s">
        <v>9911</v>
      </c>
    </row>
    <row r="551" spans="2:7">
      <c r="B551" s="451" t="s">
        <v>3762</v>
      </c>
      <c r="C551" s="451" t="s">
        <v>4965</v>
      </c>
      <c r="D551" s="449" t="s">
        <v>4966</v>
      </c>
      <c r="E551" s="451" t="s">
        <v>4898</v>
      </c>
      <c r="F551" s="452" t="s">
        <v>30703</v>
      </c>
      <c r="G551" s="452" t="s">
        <v>30704</v>
      </c>
    </row>
    <row r="552" spans="2:7">
      <c r="B552" s="451" t="s">
        <v>3762</v>
      </c>
      <c r="C552" s="451" t="s">
        <v>4967</v>
      </c>
      <c r="D552" s="449" t="s">
        <v>4968</v>
      </c>
      <c r="E552" s="451" t="s">
        <v>4898</v>
      </c>
      <c r="F552" s="452" t="s">
        <v>27735</v>
      </c>
      <c r="G552" s="452" t="s">
        <v>30705</v>
      </c>
    </row>
    <row r="553" spans="2:7">
      <c r="B553" s="451" t="s">
        <v>3762</v>
      </c>
      <c r="C553" s="451" t="s">
        <v>4969</v>
      </c>
      <c r="D553" s="449" t="s">
        <v>4970</v>
      </c>
      <c r="E553" s="451" t="s">
        <v>4898</v>
      </c>
      <c r="F553" s="452" t="s">
        <v>21636</v>
      </c>
      <c r="G553" s="452" t="s">
        <v>28027</v>
      </c>
    </row>
    <row r="554" spans="2:7">
      <c r="B554" s="451" t="s">
        <v>3762</v>
      </c>
      <c r="C554" s="451" t="s">
        <v>4971</v>
      </c>
      <c r="D554" s="449" t="s">
        <v>4972</v>
      </c>
      <c r="E554" s="451" t="s">
        <v>4898</v>
      </c>
      <c r="F554" s="452" t="s">
        <v>6301</v>
      </c>
      <c r="G554" s="452" t="s">
        <v>6301</v>
      </c>
    </row>
    <row r="555" spans="2:7">
      <c r="B555" s="451" t="s">
        <v>3762</v>
      </c>
      <c r="C555" s="451" t="s">
        <v>4974</v>
      </c>
      <c r="D555" s="449" t="s">
        <v>4975</v>
      </c>
      <c r="E555" s="451" t="s">
        <v>4898</v>
      </c>
      <c r="F555" s="452" t="s">
        <v>5545</v>
      </c>
      <c r="G555" s="452" t="s">
        <v>5545</v>
      </c>
    </row>
    <row r="556" spans="2:7">
      <c r="B556" s="451" t="s">
        <v>3762</v>
      </c>
      <c r="C556" s="451" t="s">
        <v>4977</v>
      </c>
      <c r="D556" s="449" t="s">
        <v>4978</v>
      </c>
      <c r="E556" s="451" t="s">
        <v>4898</v>
      </c>
      <c r="F556" s="452" t="s">
        <v>28028</v>
      </c>
      <c r="G556" s="452" t="s">
        <v>28029</v>
      </c>
    </row>
    <row r="557" spans="2:7">
      <c r="B557" s="451" t="s">
        <v>3762</v>
      </c>
      <c r="C557" s="451" t="s">
        <v>4979</v>
      </c>
      <c r="D557" s="449" t="s">
        <v>4980</v>
      </c>
      <c r="E557" s="451" t="s">
        <v>4898</v>
      </c>
      <c r="F557" s="452" t="s">
        <v>28193</v>
      </c>
      <c r="G557" s="452" t="s">
        <v>27787</v>
      </c>
    </row>
    <row r="558" spans="2:7">
      <c r="B558" s="451" t="s">
        <v>3762</v>
      </c>
      <c r="C558" s="451" t="s">
        <v>4981</v>
      </c>
      <c r="D558" s="449" t="s">
        <v>4982</v>
      </c>
      <c r="E558" s="451" t="s">
        <v>4898</v>
      </c>
      <c r="F558" s="452" t="s">
        <v>8142</v>
      </c>
      <c r="G558" s="452" t="s">
        <v>8142</v>
      </c>
    </row>
    <row r="559" spans="2:7">
      <c r="B559" s="451" t="s">
        <v>3762</v>
      </c>
      <c r="C559" s="451" t="s">
        <v>4984</v>
      </c>
      <c r="D559" s="449" t="s">
        <v>4985</v>
      </c>
      <c r="E559" s="451" t="s">
        <v>4898</v>
      </c>
      <c r="F559" s="452" t="s">
        <v>27884</v>
      </c>
      <c r="G559" s="452" t="s">
        <v>20203</v>
      </c>
    </row>
    <row r="560" spans="2:7">
      <c r="B560" s="451" t="s">
        <v>3762</v>
      </c>
      <c r="C560" s="451" t="s">
        <v>4986</v>
      </c>
      <c r="D560" s="449" t="s">
        <v>4987</v>
      </c>
      <c r="E560" s="451" t="s">
        <v>4898</v>
      </c>
      <c r="F560" s="452" t="s">
        <v>28030</v>
      </c>
      <c r="G560" s="452" t="s">
        <v>28031</v>
      </c>
    </row>
    <row r="561" spans="2:7">
      <c r="B561" s="451" t="s">
        <v>3762</v>
      </c>
      <c r="C561" s="451" t="s">
        <v>4988</v>
      </c>
      <c r="D561" s="449" t="s">
        <v>4989</v>
      </c>
      <c r="E561" s="451" t="s">
        <v>4898</v>
      </c>
      <c r="F561" s="452" t="s">
        <v>5086</v>
      </c>
      <c r="G561" s="452" t="s">
        <v>5086</v>
      </c>
    </row>
    <row r="562" spans="2:7">
      <c r="B562" s="451" t="s">
        <v>3762</v>
      </c>
      <c r="C562" s="451" t="s">
        <v>4991</v>
      </c>
      <c r="D562" s="449" t="s">
        <v>4992</v>
      </c>
      <c r="E562" s="451" t="s">
        <v>4898</v>
      </c>
      <c r="F562" s="452" t="s">
        <v>30706</v>
      </c>
      <c r="G562" s="452" t="s">
        <v>30706</v>
      </c>
    </row>
    <row r="563" spans="2:7">
      <c r="B563" s="451" t="s">
        <v>3762</v>
      </c>
      <c r="C563" s="451" t="s">
        <v>4994</v>
      </c>
      <c r="D563" s="449" t="s">
        <v>4995</v>
      </c>
      <c r="E563" s="451" t="s">
        <v>4898</v>
      </c>
      <c r="F563" s="452" t="s">
        <v>16672</v>
      </c>
      <c r="G563" s="452" t="s">
        <v>16672</v>
      </c>
    </row>
    <row r="564" spans="2:7">
      <c r="B564" s="451" t="s">
        <v>3762</v>
      </c>
      <c r="C564" s="451" t="s">
        <v>4996</v>
      </c>
      <c r="D564" s="449" t="s">
        <v>4997</v>
      </c>
      <c r="E564" s="451" t="s">
        <v>4898</v>
      </c>
      <c r="F564" s="452" t="s">
        <v>5498</v>
      </c>
      <c r="G564" s="452" t="s">
        <v>5498</v>
      </c>
    </row>
    <row r="565" spans="2:7">
      <c r="B565" s="451" t="s">
        <v>3762</v>
      </c>
      <c r="C565" s="451" t="s">
        <v>4999</v>
      </c>
      <c r="D565" s="449" t="s">
        <v>5000</v>
      </c>
      <c r="E565" s="451" t="s">
        <v>4898</v>
      </c>
      <c r="F565" s="452" t="s">
        <v>15856</v>
      </c>
      <c r="G565" s="452" t="s">
        <v>15856</v>
      </c>
    </row>
    <row r="566" spans="2:7">
      <c r="B566" s="451" t="s">
        <v>3762</v>
      </c>
      <c r="C566" s="451" t="s">
        <v>5002</v>
      </c>
      <c r="D566" s="449" t="s">
        <v>5003</v>
      </c>
      <c r="E566" s="451" t="s">
        <v>4898</v>
      </c>
      <c r="F566" s="452" t="s">
        <v>13731</v>
      </c>
      <c r="G566" s="452" t="s">
        <v>13731</v>
      </c>
    </row>
    <row r="567" spans="2:7">
      <c r="B567" s="451" t="s">
        <v>3762</v>
      </c>
      <c r="C567" s="451" t="s">
        <v>5005</v>
      </c>
      <c r="D567" s="449" t="s">
        <v>5006</v>
      </c>
      <c r="E567" s="451" t="s">
        <v>4898</v>
      </c>
      <c r="F567" s="452" t="s">
        <v>5473</v>
      </c>
      <c r="G567" s="452" t="s">
        <v>5473</v>
      </c>
    </row>
    <row r="568" spans="2:7">
      <c r="B568" s="451" t="s">
        <v>3762</v>
      </c>
      <c r="C568" s="451" t="s">
        <v>5007</v>
      </c>
      <c r="D568" s="449" t="s">
        <v>5008</v>
      </c>
      <c r="E568" s="451" t="s">
        <v>4898</v>
      </c>
      <c r="F568" s="452" t="s">
        <v>28032</v>
      </c>
      <c r="G568" s="452" t="s">
        <v>27738</v>
      </c>
    </row>
    <row r="569" spans="2:7">
      <c r="B569" s="451" t="s">
        <v>3762</v>
      </c>
      <c r="C569" s="451" t="s">
        <v>5009</v>
      </c>
      <c r="D569" s="449" t="s">
        <v>5010</v>
      </c>
      <c r="E569" s="451" t="s">
        <v>4898</v>
      </c>
      <c r="F569" s="452" t="s">
        <v>28033</v>
      </c>
      <c r="G569" s="452" t="s">
        <v>28034</v>
      </c>
    </row>
    <row r="570" spans="2:7">
      <c r="B570" s="451" t="s">
        <v>3762</v>
      </c>
      <c r="C570" s="451" t="s">
        <v>5011</v>
      </c>
      <c r="D570" s="449" t="s">
        <v>5012</v>
      </c>
      <c r="E570" s="451" t="s">
        <v>4898</v>
      </c>
      <c r="F570" s="452" t="s">
        <v>19270</v>
      </c>
      <c r="G570" s="452" t="s">
        <v>19270</v>
      </c>
    </row>
    <row r="571" spans="2:7">
      <c r="B571" s="451" t="s">
        <v>3762</v>
      </c>
      <c r="C571" s="451" t="s">
        <v>5014</v>
      </c>
      <c r="D571" s="449" t="s">
        <v>5015</v>
      </c>
      <c r="E571" s="451" t="s">
        <v>4898</v>
      </c>
      <c r="F571" s="452" t="s">
        <v>19616</v>
      </c>
      <c r="G571" s="452" t="s">
        <v>19616</v>
      </c>
    </row>
    <row r="572" spans="2:7">
      <c r="B572" s="451" t="s">
        <v>3762</v>
      </c>
      <c r="C572" s="451" t="s">
        <v>5017</v>
      </c>
      <c r="D572" s="449" t="s">
        <v>5018</v>
      </c>
      <c r="E572" s="451" t="s">
        <v>4898</v>
      </c>
      <c r="F572" s="452" t="s">
        <v>28035</v>
      </c>
      <c r="G572" s="452" t="s">
        <v>28036</v>
      </c>
    </row>
    <row r="573" spans="2:7">
      <c r="B573" s="451" t="s">
        <v>3762</v>
      </c>
      <c r="C573" s="451" t="s">
        <v>5019</v>
      </c>
      <c r="D573" s="449" t="s">
        <v>5020</v>
      </c>
      <c r="E573" s="451" t="s">
        <v>4898</v>
      </c>
      <c r="F573" s="452" t="s">
        <v>27891</v>
      </c>
      <c r="G573" s="452" t="s">
        <v>28037</v>
      </c>
    </row>
    <row r="574" spans="2:7">
      <c r="B574" s="451" t="s">
        <v>3762</v>
      </c>
      <c r="C574" s="451" t="s">
        <v>5021</v>
      </c>
      <c r="D574" s="449" t="s">
        <v>5022</v>
      </c>
      <c r="E574" s="451" t="s">
        <v>4898</v>
      </c>
      <c r="F574" s="452" t="s">
        <v>28038</v>
      </c>
      <c r="G574" s="452" t="s">
        <v>27715</v>
      </c>
    </row>
    <row r="575" spans="2:7">
      <c r="B575" s="451" t="s">
        <v>3762</v>
      </c>
      <c r="C575" s="451" t="s">
        <v>5023</v>
      </c>
      <c r="D575" s="449" t="s">
        <v>5024</v>
      </c>
      <c r="E575" s="451" t="s">
        <v>4898</v>
      </c>
      <c r="F575" s="452" t="s">
        <v>19679</v>
      </c>
      <c r="G575" s="452" t="s">
        <v>19679</v>
      </c>
    </row>
    <row r="576" spans="2:7">
      <c r="B576" s="451" t="s">
        <v>3762</v>
      </c>
      <c r="C576" s="451" t="s">
        <v>5026</v>
      </c>
      <c r="D576" s="449" t="s">
        <v>5027</v>
      </c>
      <c r="E576" s="451" t="s">
        <v>4898</v>
      </c>
      <c r="F576" s="452" t="s">
        <v>30707</v>
      </c>
      <c r="G576" s="452" t="s">
        <v>30708</v>
      </c>
    </row>
    <row r="577" spans="2:7">
      <c r="B577" s="451" t="s">
        <v>3762</v>
      </c>
      <c r="C577" s="451" t="s">
        <v>5028</v>
      </c>
      <c r="D577" s="449" t="s">
        <v>5029</v>
      </c>
      <c r="E577" s="451" t="s">
        <v>4898</v>
      </c>
      <c r="F577" s="452" t="s">
        <v>30709</v>
      </c>
      <c r="G577" s="452" t="s">
        <v>30710</v>
      </c>
    </row>
    <row r="578" spans="2:7">
      <c r="B578" s="451" t="s">
        <v>3762</v>
      </c>
      <c r="C578" s="451" t="s">
        <v>5030</v>
      </c>
      <c r="D578" s="449" t="s">
        <v>5031</v>
      </c>
      <c r="E578" s="451" t="s">
        <v>4898</v>
      </c>
      <c r="F578" s="452" t="s">
        <v>30711</v>
      </c>
      <c r="G578" s="452" t="s">
        <v>30712</v>
      </c>
    </row>
    <row r="579" spans="2:7">
      <c r="B579" s="451" t="s">
        <v>3762</v>
      </c>
      <c r="C579" s="451" t="s">
        <v>5032</v>
      </c>
      <c r="D579" s="449" t="s">
        <v>5033</v>
      </c>
      <c r="E579" s="451" t="s">
        <v>4898</v>
      </c>
      <c r="F579" s="452" t="s">
        <v>30713</v>
      </c>
      <c r="G579" s="452" t="s">
        <v>30714</v>
      </c>
    </row>
    <row r="580" spans="2:7">
      <c r="B580" s="451" t="s">
        <v>3762</v>
      </c>
      <c r="C580" s="451" t="s">
        <v>5034</v>
      </c>
      <c r="D580" s="449" t="s">
        <v>5035</v>
      </c>
      <c r="E580" s="451" t="s">
        <v>4898</v>
      </c>
      <c r="F580" s="452" t="s">
        <v>28041</v>
      </c>
      <c r="G580" s="452" t="s">
        <v>27755</v>
      </c>
    </row>
    <row r="581" spans="2:7">
      <c r="B581" s="451" t="s">
        <v>3762</v>
      </c>
      <c r="C581" s="451" t="s">
        <v>5036</v>
      </c>
      <c r="D581" s="449" t="s">
        <v>5037</v>
      </c>
      <c r="E581" s="451" t="s">
        <v>4898</v>
      </c>
      <c r="F581" s="452" t="s">
        <v>16055</v>
      </c>
      <c r="G581" s="452" t="s">
        <v>16055</v>
      </c>
    </row>
    <row r="582" spans="2:7">
      <c r="B582" s="451" t="s">
        <v>3762</v>
      </c>
      <c r="C582" s="451" t="s">
        <v>5039</v>
      </c>
      <c r="D582" s="449" t="s">
        <v>5040</v>
      </c>
      <c r="E582" s="451" t="s">
        <v>4898</v>
      </c>
      <c r="F582" s="452" t="s">
        <v>30715</v>
      </c>
      <c r="G582" s="452" t="s">
        <v>28119</v>
      </c>
    </row>
    <row r="583" spans="2:7">
      <c r="B583" s="451" t="s">
        <v>3762</v>
      </c>
      <c r="C583" s="451" t="s">
        <v>5041</v>
      </c>
      <c r="D583" s="449" t="s">
        <v>5042</v>
      </c>
      <c r="E583" s="451" t="s">
        <v>4898</v>
      </c>
      <c r="F583" s="452" t="s">
        <v>30716</v>
      </c>
      <c r="G583" s="452" t="s">
        <v>29557</v>
      </c>
    </row>
    <row r="584" spans="2:7">
      <c r="B584" s="451" t="s">
        <v>3762</v>
      </c>
      <c r="C584" s="451" t="s">
        <v>5043</v>
      </c>
      <c r="D584" s="449" t="s">
        <v>5044</v>
      </c>
      <c r="E584" s="451" t="s">
        <v>4898</v>
      </c>
      <c r="F584" s="452" t="s">
        <v>5133</v>
      </c>
      <c r="G584" s="452" t="s">
        <v>5133</v>
      </c>
    </row>
    <row r="585" spans="2:7">
      <c r="B585" s="451" t="s">
        <v>3762</v>
      </c>
      <c r="C585" s="451" t="s">
        <v>5046</v>
      </c>
      <c r="D585" s="449" t="s">
        <v>5047</v>
      </c>
      <c r="E585" s="451" t="s">
        <v>4898</v>
      </c>
      <c r="F585" s="452" t="s">
        <v>19856</v>
      </c>
      <c r="G585" s="452" t="s">
        <v>19856</v>
      </c>
    </row>
    <row r="586" spans="2:7">
      <c r="B586" s="451" t="s">
        <v>3762</v>
      </c>
      <c r="C586" s="451" t="s">
        <v>5049</v>
      </c>
      <c r="D586" s="449" t="s">
        <v>5050</v>
      </c>
      <c r="E586" s="451" t="s">
        <v>4898</v>
      </c>
      <c r="F586" s="452" t="s">
        <v>28042</v>
      </c>
      <c r="G586" s="452" t="s">
        <v>28043</v>
      </c>
    </row>
    <row r="587" spans="2:7">
      <c r="B587" s="451" t="s">
        <v>3762</v>
      </c>
      <c r="C587" s="451" t="s">
        <v>5051</v>
      </c>
      <c r="D587" s="449" t="s">
        <v>5052</v>
      </c>
      <c r="E587" s="451" t="s">
        <v>4898</v>
      </c>
      <c r="F587" s="452" t="s">
        <v>21664</v>
      </c>
      <c r="G587" s="452" t="s">
        <v>21664</v>
      </c>
    </row>
    <row r="588" spans="2:7">
      <c r="B588" s="451" t="s">
        <v>3762</v>
      </c>
      <c r="C588" s="451" t="s">
        <v>5053</v>
      </c>
      <c r="D588" s="449" t="s">
        <v>5054</v>
      </c>
      <c r="E588" s="451" t="s">
        <v>4898</v>
      </c>
      <c r="F588" s="452" t="s">
        <v>9709</v>
      </c>
      <c r="G588" s="452" t="s">
        <v>9709</v>
      </c>
    </row>
    <row r="589" spans="2:7">
      <c r="B589" s="451" t="s">
        <v>3762</v>
      </c>
      <c r="C589" s="451" t="s">
        <v>5055</v>
      </c>
      <c r="D589" s="449" t="s">
        <v>5056</v>
      </c>
      <c r="E589" s="451" t="s">
        <v>4898</v>
      </c>
      <c r="F589" s="452" t="s">
        <v>19658</v>
      </c>
      <c r="G589" s="452" t="s">
        <v>19658</v>
      </c>
    </row>
    <row r="590" spans="2:7">
      <c r="B590" s="451" t="s">
        <v>3762</v>
      </c>
      <c r="C590" s="451" t="s">
        <v>5057</v>
      </c>
      <c r="D590" s="449" t="s">
        <v>5058</v>
      </c>
      <c r="E590" s="451" t="s">
        <v>4898</v>
      </c>
      <c r="F590" s="452" t="s">
        <v>12627</v>
      </c>
      <c r="G590" s="452" t="s">
        <v>12627</v>
      </c>
    </row>
    <row r="591" spans="2:7">
      <c r="B591" s="451" t="s">
        <v>3762</v>
      </c>
      <c r="C591" s="451" t="s">
        <v>5060</v>
      </c>
      <c r="D591" s="449" t="s">
        <v>5061</v>
      </c>
      <c r="E591" s="451" t="s">
        <v>4898</v>
      </c>
      <c r="F591" s="452" t="s">
        <v>6067</v>
      </c>
      <c r="G591" s="452" t="s">
        <v>6067</v>
      </c>
    </row>
    <row r="592" spans="2:7">
      <c r="B592" s="451" t="s">
        <v>3762</v>
      </c>
      <c r="C592" s="451" t="s">
        <v>5062</v>
      </c>
      <c r="D592" s="449" t="s">
        <v>5063</v>
      </c>
      <c r="E592" s="451" t="s">
        <v>4898</v>
      </c>
      <c r="F592" s="452" t="s">
        <v>20872</v>
      </c>
      <c r="G592" s="452" t="s">
        <v>20872</v>
      </c>
    </row>
    <row r="593" spans="2:7">
      <c r="B593" s="451" t="s">
        <v>3762</v>
      </c>
      <c r="C593" s="451" t="s">
        <v>5065</v>
      </c>
      <c r="D593" s="449" t="s">
        <v>5066</v>
      </c>
      <c r="E593" s="451" t="s">
        <v>4898</v>
      </c>
      <c r="F593" s="452" t="s">
        <v>28044</v>
      </c>
      <c r="G593" s="452" t="s">
        <v>28045</v>
      </c>
    </row>
    <row r="594" spans="2:7">
      <c r="B594" s="451" t="s">
        <v>3762</v>
      </c>
      <c r="C594" s="451" t="s">
        <v>5067</v>
      </c>
      <c r="D594" s="449" t="s">
        <v>5068</v>
      </c>
      <c r="E594" s="451" t="s">
        <v>4898</v>
      </c>
      <c r="F594" s="452" t="s">
        <v>30717</v>
      </c>
      <c r="G594" s="452" t="s">
        <v>30718</v>
      </c>
    </row>
    <row r="595" spans="2:7">
      <c r="B595" s="451" t="s">
        <v>3762</v>
      </c>
      <c r="C595" s="451" t="s">
        <v>5069</v>
      </c>
      <c r="D595" s="449" t="s">
        <v>5070</v>
      </c>
      <c r="E595" s="451" t="s">
        <v>4898</v>
      </c>
      <c r="F595" s="452" t="s">
        <v>28046</v>
      </c>
      <c r="G595" s="452" t="s">
        <v>27259</v>
      </c>
    </row>
    <row r="596" spans="2:7">
      <c r="B596" s="451" t="s">
        <v>3762</v>
      </c>
      <c r="C596" s="451" t="s">
        <v>5071</v>
      </c>
      <c r="D596" s="449" t="s">
        <v>5072</v>
      </c>
      <c r="E596" s="451" t="s">
        <v>4898</v>
      </c>
      <c r="F596" s="452" t="s">
        <v>27620</v>
      </c>
      <c r="G596" s="452" t="s">
        <v>27487</v>
      </c>
    </row>
    <row r="597" spans="2:7">
      <c r="B597" s="451" t="s">
        <v>3762</v>
      </c>
      <c r="C597" s="451" t="s">
        <v>5073</v>
      </c>
      <c r="D597" s="449" t="s">
        <v>5074</v>
      </c>
      <c r="E597" s="451" t="s">
        <v>4898</v>
      </c>
      <c r="F597" s="452" t="s">
        <v>20078</v>
      </c>
      <c r="G597" s="452" t="s">
        <v>20078</v>
      </c>
    </row>
    <row r="598" spans="2:7">
      <c r="B598" s="451" t="s">
        <v>3762</v>
      </c>
      <c r="C598" s="451" t="s">
        <v>5075</v>
      </c>
      <c r="D598" s="449" t="s">
        <v>5076</v>
      </c>
      <c r="E598" s="451" t="s">
        <v>4898</v>
      </c>
      <c r="F598" s="452" t="s">
        <v>5463</v>
      </c>
      <c r="G598" s="452" t="s">
        <v>5463</v>
      </c>
    </row>
    <row r="599" spans="2:7">
      <c r="B599" s="451" t="s">
        <v>3762</v>
      </c>
      <c r="C599" s="451" t="s">
        <v>5077</v>
      </c>
      <c r="D599" s="449" t="s">
        <v>5078</v>
      </c>
      <c r="E599" s="451" t="s">
        <v>4898</v>
      </c>
      <c r="F599" s="452" t="s">
        <v>9512</v>
      </c>
      <c r="G599" s="452" t="s">
        <v>9512</v>
      </c>
    </row>
    <row r="600" spans="2:7">
      <c r="B600" s="451" t="s">
        <v>3762</v>
      </c>
      <c r="C600" s="451" t="s">
        <v>5079</v>
      </c>
      <c r="D600" s="449" t="s">
        <v>5080</v>
      </c>
      <c r="E600" s="451" t="s">
        <v>4898</v>
      </c>
      <c r="F600" s="452" t="s">
        <v>10068</v>
      </c>
      <c r="G600" s="452" t="s">
        <v>10068</v>
      </c>
    </row>
    <row r="601" spans="2:7">
      <c r="B601" s="451" t="s">
        <v>3762</v>
      </c>
      <c r="C601" s="451" t="s">
        <v>5082</v>
      </c>
      <c r="D601" s="449" t="s">
        <v>5083</v>
      </c>
      <c r="E601" s="451" t="s">
        <v>4898</v>
      </c>
      <c r="F601" s="452" t="s">
        <v>27900</v>
      </c>
      <c r="G601" s="452" t="s">
        <v>30719</v>
      </c>
    </row>
    <row r="602" spans="2:7">
      <c r="B602" s="451" t="s">
        <v>3762</v>
      </c>
      <c r="C602" s="451" t="s">
        <v>5084</v>
      </c>
      <c r="D602" s="449" t="s">
        <v>5085</v>
      </c>
      <c r="E602" s="451" t="s">
        <v>4898</v>
      </c>
      <c r="F602" s="452" t="s">
        <v>8493</v>
      </c>
      <c r="G602" s="452" t="s">
        <v>8493</v>
      </c>
    </row>
    <row r="603" spans="2:7">
      <c r="B603" s="451" t="s">
        <v>3762</v>
      </c>
      <c r="C603" s="451" t="s">
        <v>5087</v>
      </c>
      <c r="D603" s="449" t="s">
        <v>5088</v>
      </c>
      <c r="E603" s="451" t="s">
        <v>4898</v>
      </c>
      <c r="F603" s="452" t="s">
        <v>5528</v>
      </c>
      <c r="G603" s="452" t="s">
        <v>5528</v>
      </c>
    </row>
    <row r="604" spans="2:7">
      <c r="B604" s="451" t="s">
        <v>3762</v>
      </c>
      <c r="C604" s="451" t="s">
        <v>5089</v>
      </c>
      <c r="D604" s="449" t="s">
        <v>5090</v>
      </c>
      <c r="E604" s="451" t="s">
        <v>4898</v>
      </c>
      <c r="F604" s="452" t="s">
        <v>19861</v>
      </c>
      <c r="G604" s="452" t="s">
        <v>30127</v>
      </c>
    </row>
    <row r="605" spans="2:7">
      <c r="B605" s="451" t="s">
        <v>3762</v>
      </c>
      <c r="C605" s="451" t="s">
        <v>5091</v>
      </c>
      <c r="D605" s="449" t="s">
        <v>5092</v>
      </c>
      <c r="E605" s="451" t="s">
        <v>4898</v>
      </c>
      <c r="F605" s="452" t="s">
        <v>29087</v>
      </c>
      <c r="G605" s="452" t="s">
        <v>30720</v>
      </c>
    </row>
    <row r="606" spans="2:7">
      <c r="B606" s="451" t="s">
        <v>3762</v>
      </c>
      <c r="C606" s="451" t="s">
        <v>5093</v>
      </c>
      <c r="D606" s="449" t="s">
        <v>5094</v>
      </c>
      <c r="E606" s="451" t="s">
        <v>4898</v>
      </c>
      <c r="F606" s="452" t="s">
        <v>28949</v>
      </c>
      <c r="G606" s="452" t="s">
        <v>27707</v>
      </c>
    </row>
    <row r="607" spans="2:7">
      <c r="B607" s="451" t="s">
        <v>3762</v>
      </c>
      <c r="C607" s="451" t="s">
        <v>5095</v>
      </c>
      <c r="D607" s="449" t="s">
        <v>5096</v>
      </c>
      <c r="E607" s="451" t="s">
        <v>4898</v>
      </c>
      <c r="F607" s="452" t="s">
        <v>11824</v>
      </c>
      <c r="G607" s="452" t="s">
        <v>20392</v>
      </c>
    </row>
    <row r="608" spans="2:7">
      <c r="B608" s="451" t="s">
        <v>3762</v>
      </c>
      <c r="C608" s="451" t="s">
        <v>5097</v>
      </c>
      <c r="D608" s="449" t="s">
        <v>5098</v>
      </c>
      <c r="E608" s="451" t="s">
        <v>4898</v>
      </c>
      <c r="F608" s="452" t="s">
        <v>30721</v>
      </c>
      <c r="G608" s="452" t="s">
        <v>28675</v>
      </c>
    </row>
    <row r="609" spans="2:7">
      <c r="B609" s="451" t="s">
        <v>3762</v>
      </c>
      <c r="C609" s="451" t="s">
        <v>5099</v>
      </c>
      <c r="D609" s="449" t="s">
        <v>5100</v>
      </c>
      <c r="E609" s="451" t="s">
        <v>4898</v>
      </c>
      <c r="F609" s="452" t="s">
        <v>28433</v>
      </c>
      <c r="G609" s="452" t="s">
        <v>30722</v>
      </c>
    </row>
    <row r="610" spans="2:7">
      <c r="B610" s="451" t="s">
        <v>3762</v>
      </c>
      <c r="C610" s="451" t="s">
        <v>5101</v>
      </c>
      <c r="D610" s="449" t="s">
        <v>5102</v>
      </c>
      <c r="E610" s="451" t="s">
        <v>4898</v>
      </c>
      <c r="F610" s="452" t="s">
        <v>28055</v>
      </c>
      <c r="G610" s="452" t="s">
        <v>21517</v>
      </c>
    </row>
    <row r="611" spans="2:7">
      <c r="B611" s="451" t="s">
        <v>3762</v>
      </c>
      <c r="C611" s="451" t="s">
        <v>5104</v>
      </c>
      <c r="D611" s="449" t="s">
        <v>5105</v>
      </c>
      <c r="E611" s="451" t="s">
        <v>4898</v>
      </c>
      <c r="F611" s="452" t="s">
        <v>18553</v>
      </c>
      <c r="G611" s="452" t="s">
        <v>18553</v>
      </c>
    </row>
    <row r="612" spans="2:7">
      <c r="B612" s="451" t="s">
        <v>3762</v>
      </c>
      <c r="C612" s="451" t="s">
        <v>5107</v>
      </c>
      <c r="D612" s="449" t="s">
        <v>5108</v>
      </c>
      <c r="E612" s="451" t="s">
        <v>4898</v>
      </c>
      <c r="F612" s="452" t="s">
        <v>28419</v>
      </c>
      <c r="G612" s="452" t="s">
        <v>30723</v>
      </c>
    </row>
    <row r="613" spans="2:7">
      <c r="B613" s="451" t="s">
        <v>3762</v>
      </c>
      <c r="C613" s="451" t="s">
        <v>5109</v>
      </c>
      <c r="D613" s="449" t="s">
        <v>5110</v>
      </c>
      <c r="E613" s="451" t="s">
        <v>4898</v>
      </c>
      <c r="F613" s="452" t="s">
        <v>20797</v>
      </c>
      <c r="G613" s="452" t="s">
        <v>20797</v>
      </c>
    </row>
    <row r="614" spans="2:7">
      <c r="B614" s="451" t="s">
        <v>3762</v>
      </c>
      <c r="C614" s="451" t="s">
        <v>5112</v>
      </c>
      <c r="D614" s="449" t="s">
        <v>5113</v>
      </c>
      <c r="E614" s="451" t="s">
        <v>4898</v>
      </c>
      <c r="F614" s="452" t="s">
        <v>6282</v>
      </c>
      <c r="G614" s="452" t="s">
        <v>6282</v>
      </c>
    </row>
    <row r="615" spans="2:7">
      <c r="B615" s="451" t="s">
        <v>3762</v>
      </c>
      <c r="C615" s="451" t="s">
        <v>5115</v>
      </c>
      <c r="D615" s="449" t="s">
        <v>5116</v>
      </c>
      <c r="E615" s="451" t="s">
        <v>4898</v>
      </c>
      <c r="F615" s="452" t="s">
        <v>27573</v>
      </c>
      <c r="G615" s="452" t="s">
        <v>30724</v>
      </c>
    </row>
    <row r="616" spans="2:7">
      <c r="B616" s="451" t="s">
        <v>3762</v>
      </c>
      <c r="C616" s="451" t="s">
        <v>5117</v>
      </c>
      <c r="D616" s="449" t="s">
        <v>5118</v>
      </c>
      <c r="E616" s="451" t="s">
        <v>4898</v>
      </c>
      <c r="F616" s="452" t="s">
        <v>27648</v>
      </c>
      <c r="G616" s="452" t="s">
        <v>28866</v>
      </c>
    </row>
    <row r="617" spans="2:7">
      <c r="B617" s="451" t="s">
        <v>3762</v>
      </c>
      <c r="C617" s="451" t="s">
        <v>5120</v>
      </c>
      <c r="D617" s="449" t="s">
        <v>5121</v>
      </c>
      <c r="E617" s="451" t="s">
        <v>4898</v>
      </c>
      <c r="F617" s="452" t="s">
        <v>28968</v>
      </c>
      <c r="G617" s="452" t="s">
        <v>30725</v>
      </c>
    </row>
    <row r="618" spans="2:7">
      <c r="B618" s="451" t="s">
        <v>3762</v>
      </c>
      <c r="C618" s="451" t="s">
        <v>5122</v>
      </c>
      <c r="D618" s="449" t="s">
        <v>5123</v>
      </c>
      <c r="E618" s="451" t="s">
        <v>4898</v>
      </c>
      <c r="F618" s="452" t="s">
        <v>5677</v>
      </c>
      <c r="G618" s="452" t="s">
        <v>5677</v>
      </c>
    </row>
    <row r="619" spans="2:7">
      <c r="B619" s="451" t="s">
        <v>3762</v>
      </c>
      <c r="C619" s="451" t="s">
        <v>5125</v>
      </c>
      <c r="D619" s="449" t="s">
        <v>5126</v>
      </c>
      <c r="E619" s="451" t="s">
        <v>4898</v>
      </c>
      <c r="F619" s="452" t="s">
        <v>11767</v>
      </c>
      <c r="G619" s="452" t="s">
        <v>11767</v>
      </c>
    </row>
    <row r="620" spans="2:7">
      <c r="B620" s="451" t="s">
        <v>3762</v>
      </c>
      <c r="C620" s="451" t="s">
        <v>5127</v>
      </c>
      <c r="D620" s="449" t="s">
        <v>5128</v>
      </c>
      <c r="E620" s="451" t="s">
        <v>4898</v>
      </c>
      <c r="F620" s="452" t="s">
        <v>28047</v>
      </c>
      <c r="G620" s="452" t="s">
        <v>13153</v>
      </c>
    </row>
    <row r="621" spans="2:7">
      <c r="B621" s="451" t="s">
        <v>3762</v>
      </c>
      <c r="C621" s="451" t="s">
        <v>5129</v>
      </c>
      <c r="D621" s="449" t="s">
        <v>5130</v>
      </c>
      <c r="E621" s="451" t="s">
        <v>4898</v>
      </c>
      <c r="F621" s="452" t="s">
        <v>28059</v>
      </c>
      <c r="G621" s="452" t="s">
        <v>28060</v>
      </c>
    </row>
    <row r="622" spans="2:7">
      <c r="B622" s="451" t="s">
        <v>3762</v>
      </c>
      <c r="C622" s="451" t="s">
        <v>5131</v>
      </c>
      <c r="D622" s="449" t="s">
        <v>5132</v>
      </c>
      <c r="E622" s="451" t="s">
        <v>4898</v>
      </c>
      <c r="F622" s="452" t="s">
        <v>5177</v>
      </c>
      <c r="G622" s="452" t="s">
        <v>5177</v>
      </c>
    </row>
    <row r="623" spans="2:7">
      <c r="B623" s="451" t="s">
        <v>3762</v>
      </c>
      <c r="C623" s="451" t="s">
        <v>5134</v>
      </c>
      <c r="D623" s="449" t="s">
        <v>5135</v>
      </c>
      <c r="E623" s="451" t="s">
        <v>4898</v>
      </c>
      <c r="F623" s="452" t="s">
        <v>27792</v>
      </c>
      <c r="G623" s="452" t="s">
        <v>28061</v>
      </c>
    </row>
    <row r="624" spans="2:7">
      <c r="B624" s="451" t="s">
        <v>3762</v>
      </c>
      <c r="C624" s="451" t="s">
        <v>5136</v>
      </c>
      <c r="D624" s="449" t="s">
        <v>5137</v>
      </c>
      <c r="E624" s="451" t="s">
        <v>4898</v>
      </c>
      <c r="F624" s="452" t="s">
        <v>28026</v>
      </c>
      <c r="G624" s="452" t="s">
        <v>28062</v>
      </c>
    </row>
    <row r="625" spans="2:7">
      <c r="B625" s="451" t="s">
        <v>3762</v>
      </c>
      <c r="C625" s="451" t="s">
        <v>5138</v>
      </c>
      <c r="D625" s="449" t="s">
        <v>5139</v>
      </c>
      <c r="E625" s="451" t="s">
        <v>4898</v>
      </c>
      <c r="F625" s="452" t="s">
        <v>20045</v>
      </c>
      <c r="G625" s="452" t="s">
        <v>21361</v>
      </c>
    </row>
    <row r="626" spans="2:7">
      <c r="B626" s="451" t="s">
        <v>3762</v>
      </c>
      <c r="C626" s="451" t="s">
        <v>5141</v>
      </c>
      <c r="D626" s="449" t="s">
        <v>5142</v>
      </c>
      <c r="E626" s="451" t="s">
        <v>4898</v>
      </c>
      <c r="F626" s="452" t="s">
        <v>28063</v>
      </c>
      <c r="G626" s="452" t="s">
        <v>28064</v>
      </c>
    </row>
    <row r="627" spans="2:7">
      <c r="B627" s="451" t="s">
        <v>3762</v>
      </c>
      <c r="C627" s="451" t="s">
        <v>5143</v>
      </c>
      <c r="D627" s="449" t="s">
        <v>5144</v>
      </c>
      <c r="E627" s="451" t="s">
        <v>4898</v>
      </c>
      <c r="F627" s="452" t="s">
        <v>30726</v>
      </c>
      <c r="G627" s="452" t="s">
        <v>21730</v>
      </c>
    </row>
    <row r="628" spans="2:7">
      <c r="B628" s="451" t="s">
        <v>3762</v>
      </c>
      <c r="C628" s="451" t="s">
        <v>5146</v>
      </c>
      <c r="D628" s="449" t="s">
        <v>5147</v>
      </c>
      <c r="E628" s="451" t="s">
        <v>4898</v>
      </c>
      <c r="F628" s="452" t="s">
        <v>27426</v>
      </c>
      <c r="G628" s="452" t="s">
        <v>27753</v>
      </c>
    </row>
    <row r="629" spans="2:7">
      <c r="B629" s="451" t="s">
        <v>3762</v>
      </c>
      <c r="C629" s="451" t="s">
        <v>5148</v>
      </c>
      <c r="D629" s="449" t="s">
        <v>5149</v>
      </c>
      <c r="E629" s="451" t="s">
        <v>4898</v>
      </c>
      <c r="F629" s="452" t="s">
        <v>4784</v>
      </c>
      <c r="G629" s="452" t="s">
        <v>4784</v>
      </c>
    </row>
    <row r="630" spans="2:7">
      <c r="B630" s="451" t="s">
        <v>3762</v>
      </c>
      <c r="C630" s="451" t="s">
        <v>5151</v>
      </c>
      <c r="D630" s="449" t="s">
        <v>5152</v>
      </c>
      <c r="E630" s="451" t="s">
        <v>4898</v>
      </c>
      <c r="F630" s="452" t="s">
        <v>6452</v>
      </c>
      <c r="G630" s="452" t="s">
        <v>6452</v>
      </c>
    </row>
    <row r="631" spans="2:7">
      <c r="B631" s="451" t="s">
        <v>3762</v>
      </c>
      <c r="C631" s="451" t="s">
        <v>5153</v>
      </c>
      <c r="D631" s="449" t="s">
        <v>5154</v>
      </c>
      <c r="E631" s="451" t="s">
        <v>4898</v>
      </c>
      <c r="F631" s="452" t="s">
        <v>9188</v>
      </c>
      <c r="G631" s="452" t="s">
        <v>9188</v>
      </c>
    </row>
    <row r="632" spans="2:7">
      <c r="B632" s="451" t="s">
        <v>3762</v>
      </c>
      <c r="C632" s="451" t="s">
        <v>5156</v>
      </c>
      <c r="D632" s="449" t="s">
        <v>5157</v>
      </c>
      <c r="E632" s="451" t="s">
        <v>4898</v>
      </c>
      <c r="F632" s="452" t="s">
        <v>30727</v>
      </c>
      <c r="G632" s="452" t="s">
        <v>30728</v>
      </c>
    </row>
    <row r="633" spans="2:7">
      <c r="B633" s="451" t="s">
        <v>3762</v>
      </c>
      <c r="C633" s="451" t="s">
        <v>5158</v>
      </c>
      <c r="D633" s="449" t="s">
        <v>5159</v>
      </c>
      <c r="E633" s="451" t="s">
        <v>4898</v>
      </c>
      <c r="F633" s="452" t="s">
        <v>30729</v>
      </c>
      <c r="G633" s="452" t="s">
        <v>29281</v>
      </c>
    </row>
    <row r="634" spans="2:7">
      <c r="B634" s="451" t="s">
        <v>3762</v>
      </c>
      <c r="C634" s="451" t="s">
        <v>5160</v>
      </c>
      <c r="D634" s="449" t="s">
        <v>5161</v>
      </c>
      <c r="E634" s="451" t="s">
        <v>4898</v>
      </c>
      <c r="F634" s="452" t="s">
        <v>30730</v>
      </c>
      <c r="G634" s="452" t="s">
        <v>30731</v>
      </c>
    </row>
    <row r="635" spans="2:7">
      <c r="B635" s="451" t="s">
        <v>3762</v>
      </c>
      <c r="C635" s="451" t="s">
        <v>5162</v>
      </c>
      <c r="D635" s="449" t="s">
        <v>5163</v>
      </c>
      <c r="E635" s="451" t="s">
        <v>4898</v>
      </c>
      <c r="F635" s="452" t="s">
        <v>27649</v>
      </c>
      <c r="G635" s="452" t="s">
        <v>21121</v>
      </c>
    </row>
    <row r="636" spans="2:7">
      <c r="B636" s="451" t="s">
        <v>3762</v>
      </c>
      <c r="C636" s="451" t="s">
        <v>5164</v>
      </c>
      <c r="D636" s="449" t="s">
        <v>5165</v>
      </c>
      <c r="E636" s="451" t="s">
        <v>4898</v>
      </c>
      <c r="F636" s="452" t="s">
        <v>5630</v>
      </c>
      <c r="G636" s="452" t="s">
        <v>5630</v>
      </c>
    </row>
    <row r="637" spans="2:7">
      <c r="B637" s="451" t="s">
        <v>3762</v>
      </c>
      <c r="C637" s="451" t="s">
        <v>5167</v>
      </c>
      <c r="D637" s="449" t="s">
        <v>5168</v>
      </c>
      <c r="E637" s="451" t="s">
        <v>4898</v>
      </c>
      <c r="F637" s="452" t="s">
        <v>21142</v>
      </c>
      <c r="G637" s="452" t="s">
        <v>28068</v>
      </c>
    </row>
    <row r="638" spans="2:7">
      <c r="B638" s="451" t="s">
        <v>3762</v>
      </c>
      <c r="C638" s="451" t="s">
        <v>5169</v>
      </c>
      <c r="D638" s="449" t="s">
        <v>5170</v>
      </c>
      <c r="E638" s="451" t="s">
        <v>4898</v>
      </c>
      <c r="F638" s="452" t="s">
        <v>21517</v>
      </c>
      <c r="G638" s="452" t="s">
        <v>20305</v>
      </c>
    </row>
    <row r="639" spans="2:7">
      <c r="B639" s="451" t="s">
        <v>3762</v>
      </c>
      <c r="C639" s="451" t="s">
        <v>5172</v>
      </c>
      <c r="D639" s="449" t="s">
        <v>5173</v>
      </c>
      <c r="E639" s="451" t="s">
        <v>4898</v>
      </c>
      <c r="F639" s="452" t="s">
        <v>4032</v>
      </c>
      <c r="G639" s="452" t="s">
        <v>4032</v>
      </c>
    </row>
    <row r="640" spans="2:7">
      <c r="B640" s="451" t="s">
        <v>3762</v>
      </c>
      <c r="C640" s="451" t="s">
        <v>5175</v>
      </c>
      <c r="D640" s="449" t="s">
        <v>5176</v>
      </c>
      <c r="E640" s="451" t="s">
        <v>4898</v>
      </c>
      <c r="F640" s="452" t="s">
        <v>20809</v>
      </c>
      <c r="G640" s="452" t="s">
        <v>20809</v>
      </c>
    </row>
    <row r="641" spans="2:7">
      <c r="B641" s="451" t="s">
        <v>3762</v>
      </c>
      <c r="C641" s="451" t="s">
        <v>5178</v>
      </c>
      <c r="D641" s="449" t="s">
        <v>5179</v>
      </c>
      <c r="E641" s="451" t="s">
        <v>4898</v>
      </c>
      <c r="F641" s="452" t="s">
        <v>5045</v>
      </c>
      <c r="G641" s="452" t="s">
        <v>5045</v>
      </c>
    </row>
    <row r="642" spans="2:7">
      <c r="B642" s="451" t="s">
        <v>3762</v>
      </c>
      <c r="C642" s="451" t="s">
        <v>5180</v>
      </c>
      <c r="D642" s="449" t="s">
        <v>5181</v>
      </c>
      <c r="E642" s="451" t="s">
        <v>4898</v>
      </c>
      <c r="F642" s="452" t="s">
        <v>21004</v>
      </c>
      <c r="G642" s="452" t="s">
        <v>21004</v>
      </c>
    </row>
    <row r="643" spans="2:7">
      <c r="B643" s="451" t="s">
        <v>3762</v>
      </c>
      <c r="C643" s="451" t="s">
        <v>5183</v>
      </c>
      <c r="D643" s="449" t="s">
        <v>5184</v>
      </c>
      <c r="E643" s="451" t="s">
        <v>4898</v>
      </c>
      <c r="F643" s="452" t="s">
        <v>27846</v>
      </c>
      <c r="G643" s="452" t="s">
        <v>11240</v>
      </c>
    </row>
    <row r="644" spans="2:7">
      <c r="B644" s="451" t="s">
        <v>3762</v>
      </c>
      <c r="C644" s="451" t="s">
        <v>5186</v>
      </c>
      <c r="D644" s="449" t="s">
        <v>5187</v>
      </c>
      <c r="E644" s="451" t="s">
        <v>4898</v>
      </c>
      <c r="F644" s="452" t="s">
        <v>27793</v>
      </c>
      <c r="G644" s="452" t="s">
        <v>28069</v>
      </c>
    </row>
    <row r="645" spans="2:7">
      <c r="B645" s="451" t="s">
        <v>3762</v>
      </c>
      <c r="C645" s="451" t="s">
        <v>5188</v>
      </c>
      <c r="D645" s="449" t="s">
        <v>5189</v>
      </c>
      <c r="E645" s="451" t="s">
        <v>4898</v>
      </c>
      <c r="F645" s="452" t="s">
        <v>19986</v>
      </c>
      <c r="G645" s="452" t="s">
        <v>20277</v>
      </c>
    </row>
    <row r="646" spans="2:7">
      <c r="B646" s="451" t="s">
        <v>3762</v>
      </c>
      <c r="C646" s="451" t="s">
        <v>5191</v>
      </c>
      <c r="D646" s="449" t="s">
        <v>5192</v>
      </c>
      <c r="E646" s="451" t="s">
        <v>4898</v>
      </c>
      <c r="F646" s="452" t="s">
        <v>21241</v>
      </c>
      <c r="G646" s="452" t="s">
        <v>19614</v>
      </c>
    </row>
    <row r="647" spans="2:7">
      <c r="B647" s="451" t="s">
        <v>3762</v>
      </c>
      <c r="C647" s="451" t="s">
        <v>5193</v>
      </c>
      <c r="D647" s="449" t="s">
        <v>5194</v>
      </c>
      <c r="E647" s="451" t="s">
        <v>4898</v>
      </c>
      <c r="F647" s="452" t="s">
        <v>28070</v>
      </c>
      <c r="G647" s="452" t="s">
        <v>21912</v>
      </c>
    </row>
    <row r="648" spans="2:7">
      <c r="B648" s="451" t="s">
        <v>3762</v>
      </c>
      <c r="C648" s="451" t="s">
        <v>5195</v>
      </c>
      <c r="D648" s="449" t="s">
        <v>5196</v>
      </c>
      <c r="E648" s="451" t="s">
        <v>4898</v>
      </c>
      <c r="F648" s="452" t="s">
        <v>21852</v>
      </c>
      <c r="G648" s="452" t="s">
        <v>28071</v>
      </c>
    </row>
    <row r="649" spans="2:7">
      <c r="B649" s="451" t="s">
        <v>3762</v>
      </c>
      <c r="C649" s="451" t="s">
        <v>5197</v>
      </c>
      <c r="D649" s="449" t="s">
        <v>5198</v>
      </c>
      <c r="E649" s="451" t="s">
        <v>4898</v>
      </c>
      <c r="F649" s="452" t="s">
        <v>20071</v>
      </c>
      <c r="G649" s="452" t="s">
        <v>20071</v>
      </c>
    </row>
    <row r="650" spans="2:7">
      <c r="B650" s="451" t="s">
        <v>3762</v>
      </c>
      <c r="C650" s="451" t="s">
        <v>5200</v>
      </c>
      <c r="D650" s="449" t="s">
        <v>5201</v>
      </c>
      <c r="E650" s="451" t="s">
        <v>4898</v>
      </c>
      <c r="F650" s="452" t="s">
        <v>30732</v>
      </c>
      <c r="G650" s="452" t="s">
        <v>21023</v>
      </c>
    </row>
    <row r="651" spans="2:7">
      <c r="B651" s="451" t="s">
        <v>3762</v>
      </c>
      <c r="C651" s="451" t="s">
        <v>5202</v>
      </c>
      <c r="D651" s="449" t="s">
        <v>5203</v>
      </c>
      <c r="E651" s="451" t="s">
        <v>4898</v>
      </c>
      <c r="F651" s="452" t="s">
        <v>30733</v>
      </c>
      <c r="G651" s="452" t="s">
        <v>28720</v>
      </c>
    </row>
    <row r="652" spans="2:7">
      <c r="B652" s="451" t="s">
        <v>3762</v>
      </c>
      <c r="C652" s="451" t="s">
        <v>5205</v>
      </c>
      <c r="D652" s="449" t="s">
        <v>5206</v>
      </c>
      <c r="E652" s="451" t="s">
        <v>4898</v>
      </c>
      <c r="F652" s="452" t="s">
        <v>27280</v>
      </c>
      <c r="G652" s="452" t="s">
        <v>28109</v>
      </c>
    </row>
    <row r="653" spans="2:7">
      <c r="B653" s="451" t="s">
        <v>3762</v>
      </c>
      <c r="C653" s="451" t="s">
        <v>5207</v>
      </c>
      <c r="D653" s="449" t="s">
        <v>5208</v>
      </c>
      <c r="E653" s="451" t="s">
        <v>4898</v>
      </c>
      <c r="F653" s="452" t="s">
        <v>28278</v>
      </c>
      <c r="G653" s="452" t="s">
        <v>30725</v>
      </c>
    </row>
    <row r="654" spans="2:7">
      <c r="B654" s="451" t="s">
        <v>3762</v>
      </c>
      <c r="C654" s="451" t="s">
        <v>5209</v>
      </c>
      <c r="D654" s="449" t="s">
        <v>5210</v>
      </c>
      <c r="E654" s="451" t="s">
        <v>4898</v>
      </c>
      <c r="F654" s="452" t="s">
        <v>30734</v>
      </c>
      <c r="G654" s="452" t="s">
        <v>24786</v>
      </c>
    </row>
    <row r="655" spans="2:7">
      <c r="B655" s="451" t="s">
        <v>3762</v>
      </c>
      <c r="C655" s="451" t="s">
        <v>5211</v>
      </c>
      <c r="D655" s="449" t="s">
        <v>5212</v>
      </c>
      <c r="E655" s="451" t="s">
        <v>4898</v>
      </c>
      <c r="F655" s="452" t="s">
        <v>21541</v>
      </c>
      <c r="G655" s="452" t="s">
        <v>30735</v>
      </c>
    </row>
    <row r="656" spans="2:7">
      <c r="B656" s="451" t="s">
        <v>3762</v>
      </c>
      <c r="C656" s="451" t="s">
        <v>5213</v>
      </c>
      <c r="D656" s="449" t="s">
        <v>5214</v>
      </c>
      <c r="E656" s="451" t="s">
        <v>4898</v>
      </c>
      <c r="F656" s="452" t="s">
        <v>28073</v>
      </c>
      <c r="G656" s="452" t="s">
        <v>27760</v>
      </c>
    </row>
    <row r="657" spans="2:7">
      <c r="B657" s="451" t="s">
        <v>3762</v>
      </c>
      <c r="C657" s="451" t="s">
        <v>5215</v>
      </c>
      <c r="D657" s="449" t="s">
        <v>5216</v>
      </c>
      <c r="E657" s="451" t="s">
        <v>4898</v>
      </c>
      <c r="F657" s="452" t="s">
        <v>28074</v>
      </c>
      <c r="G657" s="452" t="s">
        <v>21100</v>
      </c>
    </row>
    <row r="658" spans="2:7">
      <c r="B658" s="451" t="s">
        <v>3762</v>
      </c>
      <c r="C658" s="451" t="s">
        <v>5217</v>
      </c>
      <c r="D658" s="449" t="s">
        <v>5218</v>
      </c>
      <c r="E658" s="451" t="s">
        <v>4898</v>
      </c>
      <c r="F658" s="452" t="s">
        <v>28075</v>
      </c>
      <c r="G658" s="452" t="s">
        <v>27497</v>
      </c>
    </row>
    <row r="659" spans="2:7">
      <c r="B659" s="451" t="s">
        <v>3762</v>
      </c>
      <c r="C659" s="451" t="s">
        <v>5219</v>
      </c>
      <c r="D659" s="449" t="s">
        <v>5220</v>
      </c>
      <c r="E659" s="451" t="s">
        <v>4898</v>
      </c>
      <c r="F659" s="452" t="s">
        <v>4833</v>
      </c>
      <c r="G659" s="452" t="s">
        <v>4833</v>
      </c>
    </row>
    <row r="660" spans="2:7">
      <c r="B660" s="451" t="s">
        <v>3762</v>
      </c>
      <c r="C660" s="451" t="s">
        <v>5222</v>
      </c>
      <c r="D660" s="449" t="s">
        <v>5223</v>
      </c>
      <c r="E660" s="451" t="s">
        <v>4898</v>
      </c>
      <c r="F660" s="452" t="s">
        <v>5801</v>
      </c>
      <c r="G660" s="452" t="s">
        <v>5801</v>
      </c>
    </row>
    <row r="661" spans="2:7">
      <c r="B661" s="451" t="s">
        <v>3762</v>
      </c>
      <c r="C661" s="451" t="s">
        <v>5225</v>
      </c>
      <c r="D661" s="449" t="s">
        <v>5226</v>
      </c>
      <c r="E661" s="451" t="s">
        <v>4898</v>
      </c>
      <c r="F661" s="452" t="s">
        <v>30736</v>
      </c>
      <c r="G661" s="452" t="s">
        <v>30737</v>
      </c>
    </row>
    <row r="662" spans="2:7">
      <c r="B662" s="451" t="s">
        <v>3762</v>
      </c>
      <c r="C662" s="451" t="s">
        <v>5227</v>
      </c>
      <c r="D662" s="449" t="s">
        <v>5228</v>
      </c>
      <c r="E662" s="451" t="s">
        <v>4898</v>
      </c>
      <c r="F662" s="452" t="s">
        <v>30738</v>
      </c>
      <c r="G662" s="452" t="s">
        <v>30739</v>
      </c>
    </row>
    <row r="663" spans="2:7">
      <c r="B663" s="451" t="s">
        <v>3762</v>
      </c>
      <c r="C663" s="451" t="s">
        <v>5229</v>
      </c>
      <c r="D663" s="449" t="s">
        <v>5230</v>
      </c>
      <c r="E663" s="451" t="s">
        <v>4898</v>
      </c>
      <c r="F663" s="452" t="s">
        <v>20280</v>
      </c>
      <c r="G663" s="452" t="s">
        <v>20228</v>
      </c>
    </row>
    <row r="664" spans="2:7">
      <c r="B664" s="451" t="s">
        <v>3762</v>
      </c>
      <c r="C664" s="451" t="s">
        <v>5232</v>
      </c>
      <c r="D664" s="449" t="s">
        <v>5233</v>
      </c>
      <c r="E664" s="451" t="s">
        <v>4898</v>
      </c>
      <c r="F664" s="452" t="s">
        <v>6563</v>
      </c>
      <c r="G664" s="452" t="s">
        <v>6563</v>
      </c>
    </row>
    <row r="665" spans="2:7">
      <c r="B665" s="451" t="s">
        <v>3762</v>
      </c>
      <c r="C665" s="451" t="s">
        <v>5235</v>
      </c>
      <c r="D665" s="449" t="s">
        <v>5236</v>
      </c>
      <c r="E665" s="451" t="s">
        <v>4898</v>
      </c>
      <c r="F665" s="452" t="s">
        <v>5980</v>
      </c>
      <c r="G665" s="452" t="s">
        <v>5980</v>
      </c>
    </row>
    <row r="666" spans="2:7">
      <c r="B666" s="451" t="s">
        <v>3762</v>
      </c>
      <c r="C666" s="451" t="s">
        <v>5238</v>
      </c>
      <c r="D666" s="449" t="s">
        <v>5239</v>
      </c>
      <c r="E666" s="451" t="s">
        <v>5240</v>
      </c>
      <c r="F666" s="452" t="s">
        <v>20057</v>
      </c>
      <c r="G666" s="452" t="s">
        <v>20057</v>
      </c>
    </row>
    <row r="667" spans="2:7">
      <c r="B667" s="451" t="s">
        <v>3762</v>
      </c>
      <c r="C667" s="451" t="s">
        <v>5242</v>
      </c>
      <c r="D667" s="449" t="s">
        <v>5243</v>
      </c>
      <c r="E667" s="451" t="s">
        <v>5240</v>
      </c>
      <c r="F667" s="452" t="s">
        <v>20115</v>
      </c>
      <c r="G667" s="452" t="s">
        <v>20115</v>
      </c>
    </row>
    <row r="668" spans="2:7">
      <c r="B668" s="451" t="s">
        <v>3762</v>
      </c>
      <c r="C668" s="451" t="s">
        <v>5244</v>
      </c>
      <c r="D668" s="449" t="s">
        <v>5245</v>
      </c>
      <c r="E668" s="451" t="s">
        <v>5240</v>
      </c>
      <c r="F668" s="452" t="s">
        <v>19224</v>
      </c>
      <c r="G668" s="452" t="s">
        <v>19224</v>
      </c>
    </row>
    <row r="669" spans="2:7">
      <c r="B669" s="451" t="s">
        <v>3762</v>
      </c>
      <c r="C669" s="451" t="s">
        <v>5247</v>
      </c>
      <c r="D669" s="449" t="s">
        <v>5248</v>
      </c>
      <c r="E669" s="451" t="s">
        <v>5240</v>
      </c>
      <c r="F669" s="452" t="s">
        <v>20215</v>
      </c>
      <c r="G669" s="452" t="s">
        <v>20215</v>
      </c>
    </row>
    <row r="670" spans="2:7">
      <c r="B670" s="451" t="s">
        <v>3762</v>
      </c>
      <c r="C670" s="451" t="s">
        <v>5249</v>
      </c>
      <c r="D670" s="449" t="s">
        <v>5250</v>
      </c>
      <c r="E670" s="451" t="s">
        <v>5240</v>
      </c>
      <c r="F670" s="452" t="s">
        <v>28472</v>
      </c>
      <c r="G670" s="452" t="s">
        <v>28472</v>
      </c>
    </row>
    <row r="671" spans="2:7">
      <c r="B671" s="451" t="s">
        <v>3762</v>
      </c>
      <c r="C671" s="451" t="s">
        <v>5251</v>
      </c>
      <c r="D671" s="449" t="s">
        <v>5252</v>
      </c>
      <c r="E671" s="451" t="s">
        <v>5240</v>
      </c>
      <c r="F671" s="452" t="s">
        <v>19597</v>
      </c>
      <c r="G671" s="452" t="s">
        <v>19597</v>
      </c>
    </row>
    <row r="672" spans="2:7">
      <c r="B672" s="451" t="s">
        <v>3762</v>
      </c>
      <c r="C672" s="451" t="s">
        <v>5254</v>
      </c>
      <c r="D672" s="449" t="s">
        <v>5255</v>
      </c>
      <c r="E672" s="451" t="s">
        <v>5240</v>
      </c>
      <c r="F672" s="452" t="s">
        <v>21145</v>
      </c>
      <c r="G672" s="452" t="s">
        <v>21145</v>
      </c>
    </row>
    <row r="673" spans="2:7">
      <c r="B673" s="451" t="s">
        <v>3762</v>
      </c>
      <c r="C673" s="451" t="s">
        <v>5257</v>
      </c>
      <c r="D673" s="449" t="s">
        <v>5258</v>
      </c>
      <c r="E673" s="451" t="s">
        <v>5240</v>
      </c>
      <c r="F673" s="452" t="s">
        <v>27800</v>
      </c>
      <c r="G673" s="452" t="s">
        <v>27800</v>
      </c>
    </row>
    <row r="674" spans="2:7">
      <c r="B674" s="451" t="s">
        <v>3762</v>
      </c>
      <c r="C674" s="451" t="s">
        <v>5259</v>
      </c>
      <c r="D674" s="449" t="s">
        <v>5260</v>
      </c>
      <c r="E674" s="451" t="s">
        <v>5240</v>
      </c>
      <c r="F674" s="452" t="s">
        <v>27500</v>
      </c>
      <c r="G674" s="452" t="s">
        <v>27500</v>
      </c>
    </row>
    <row r="675" spans="2:7">
      <c r="B675" s="451" t="s">
        <v>3762</v>
      </c>
      <c r="C675" s="451" t="s">
        <v>5261</v>
      </c>
      <c r="D675" s="449" t="s">
        <v>5262</v>
      </c>
      <c r="E675" s="451" t="s">
        <v>5240</v>
      </c>
      <c r="F675" s="452" t="s">
        <v>21667</v>
      </c>
      <c r="G675" s="452" t="s">
        <v>21667</v>
      </c>
    </row>
    <row r="676" spans="2:7">
      <c r="B676" s="451" t="s">
        <v>3762</v>
      </c>
      <c r="C676" s="451" t="s">
        <v>5263</v>
      </c>
      <c r="D676" s="449" t="s">
        <v>5264</v>
      </c>
      <c r="E676" s="451" t="s">
        <v>5240</v>
      </c>
      <c r="F676" s="452" t="s">
        <v>6686</v>
      </c>
      <c r="G676" s="452" t="s">
        <v>6686</v>
      </c>
    </row>
    <row r="677" spans="2:7">
      <c r="B677" s="451" t="s">
        <v>3762</v>
      </c>
      <c r="C677" s="451" t="s">
        <v>5265</v>
      </c>
      <c r="D677" s="449" t="s">
        <v>5266</v>
      </c>
      <c r="E677" s="451" t="s">
        <v>5240</v>
      </c>
      <c r="F677" s="452" t="s">
        <v>27911</v>
      </c>
      <c r="G677" s="452" t="s">
        <v>27911</v>
      </c>
    </row>
    <row r="678" spans="2:7">
      <c r="B678" s="451" t="s">
        <v>3762</v>
      </c>
      <c r="C678" s="451" t="s">
        <v>5268</v>
      </c>
      <c r="D678" s="449" t="s">
        <v>5269</v>
      </c>
      <c r="E678" s="451" t="s">
        <v>5240</v>
      </c>
      <c r="F678" s="452" t="s">
        <v>30740</v>
      </c>
      <c r="G678" s="452" t="s">
        <v>30740</v>
      </c>
    </row>
    <row r="679" spans="2:7">
      <c r="B679" s="451" t="s">
        <v>3762</v>
      </c>
      <c r="C679" s="451" t="s">
        <v>5270</v>
      </c>
      <c r="D679" s="449" t="s">
        <v>5271</v>
      </c>
      <c r="E679" s="451" t="s">
        <v>5240</v>
      </c>
      <c r="F679" s="452" t="s">
        <v>11881</v>
      </c>
      <c r="G679" s="452" t="s">
        <v>11881</v>
      </c>
    </row>
    <row r="680" spans="2:7">
      <c r="B680" s="451" t="s">
        <v>3762</v>
      </c>
      <c r="C680" s="451" t="s">
        <v>5273</v>
      </c>
      <c r="D680" s="449" t="s">
        <v>5274</v>
      </c>
      <c r="E680" s="451" t="s">
        <v>5240</v>
      </c>
      <c r="F680" s="452" t="s">
        <v>30741</v>
      </c>
      <c r="G680" s="452" t="s">
        <v>30741</v>
      </c>
    </row>
    <row r="681" spans="2:7">
      <c r="B681" s="451" t="s">
        <v>3762</v>
      </c>
      <c r="C681" s="451" t="s">
        <v>5275</v>
      </c>
      <c r="D681" s="449" t="s">
        <v>5276</v>
      </c>
      <c r="E681" s="451" t="s">
        <v>5240</v>
      </c>
      <c r="F681" s="452" t="s">
        <v>27245</v>
      </c>
      <c r="G681" s="452" t="s">
        <v>27245</v>
      </c>
    </row>
    <row r="682" spans="2:7">
      <c r="B682" s="451" t="s">
        <v>3762</v>
      </c>
      <c r="C682" s="451" t="s">
        <v>5277</v>
      </c>
      <c r="D682" s="449" t="s">
        <v>5278</v>
      </c>
      <c r="E682" s="451" t="s">
        <v>5240</v>
      </c>
      <c r="F682" s="452" t="s">
        <v>30742</v>
      </c>
      <c r="G682" s="452" t="s">
        <v>30742</v>
      </c>
    </row>
    <row r="683" spans="2:7">
      <c r="B683" s="451" t="s">
        <v>3762</v>
      </c>
      <c r="C683" s="451" t="s">
        <v>5279</v>
      </c>
      <c r="D683" s="449" t="s">
        <v>5280</v>
      </c>
      <c r="E683" s="451" t="s">
        <v>5240</v>
      </c>
      <c r="F683" s="452" t="s">
        <v>30743</v>
      </c>
      <c r="G683" s="452" t="s">
        <v>30743</v>
      </c>
    </row>
    <row r="684" spans="2:7">
      <c r="B684" s="451" t="s">
        <v>3762</v>
      </c>
      <c r="C684" s="451" t="s">
        <v>5281</v>
      </c>
      <c r="D684" s="449" t="s">
        <v>5282</v>
      </c>
      <c r="E684" s="451" t="s">
        <v>5240</v>
      </c>
      <c r="F684" s="452" t="s">
        <v>3837</v>
      </c>
      <c r="G684" s="452" t="s">
        <v>3837</v>
      </c>
    </row>
    <row r="685" spans="2:7">
      <c r="B685" s="451" t="s">
        <v>3762</v>
      </c>
      <c r="C685" s="451" t="s">
        <v>5283</v>
      </c>
      <c r="D685" s="449" t="s">
        <v>5284</v>
      </c>
      <c r="E685" s="451" t="s">
        <v>5240</v>
      </c>
      <c r="F685" s="452" t="s">
        <v>30744</v>
      </c>
      <c r="G685" s="452" t="s">
        <v>30744</v>
      </c>
    </row>
    <row r="686" spans="2:7">
      <c r="B686" s="451" t="s">
        <v>3762</v>
      </c>
      <c r="C686" s="451" t="s">
        <v>5285</v>
      </c>
      <c r="D686" s="449" t="s">
        <v>5286</v>
      </c>
      <c r="E686" s="451" t="s">
        <v>5240</v>
      </c>
      <c r="F686" s="452" t="s">
        <v>30745</v>
      </c>
      <c r="G686" s="452" t="s">
        <v>30745</v>
      </c>
    </row>
    <row r="687" spans="2:7">
      <c r="B687" s="451" t="s">
        <v>3762</v>
      </c>
      <c r="C687" s="451" t="s">
        <v>5287</v>
      </c>
      <c r="D687" s="449" t="s">
        <v>5288</v>
      </c>
      <c r="E687" s="451" t="s">
        <v>5240</v>
      </c>
      <c r="F687" s="452" t="s">
        <v>30746</v>
      </c>
      <c r="G687" s="452" t="s">
        <v>30746</v>
      </c>
    </row>
    <row r="688" spans="2:7">
      <c r="B688" s="451" t="s">
        <v>3762</v>
      </c>
      <c r="C688" s="451" t="s">
        <v>5289</v>
      </c>
      <c r="D688" s="449" t="s">
        <v>5290</v>
      </c>
      <c r="E688" s="451" t="s">
        <v>5240</v>
      </c>
      <c r="F688" s="452" t="s">
        <v>30747</v>
      </c>
      <c r="G688" s="452" t="s">
        <v>30747</v>
      </c>
    </row>
    <row r="689" spans="2:7">
      <c r="B689" s="451" t="s">
        <v>3762</v>
      </c>
      <c r="C689" s="451" t="s">
        <v>5291</v>
      </c>
      <c r="D689" s="449" t="s">
        <v>5292</v>
      </c>
      <c r="E689" s="451" t="s">
        <v>5240</v>
      </c>
      <c r="F689" s="452" t="s">
        <v>20217</v>
      </c>
      <c r="G689" s="452" t="s">
        <v>20217</v>
      </c>
    </row>
    <row r="690" spans="2:7">
      <c r="B690" s="451" t="s">
        <v>3762</v>
      </c>
      <c r="C690" s="451" t="s">
        <v>5293</v>
      </c>
      <c r="D690" s="449" t="s">
        <v>5294</v>
      </c>
      <c r="E690" s="451" t="s">
        <v>5240</v>
      </c>
      <c r="F690" s="452" t="s">
        <v>20111</v>
      </c>
      <c r="G690" s="452" t="s">
        <v>20111</v>
      </c>
    </row>
    <row r="691" spans="2:7">
      <c r="B691" s="451" t="s">
        <v>3762</v>
      </c>
      <c r="C691" s="451" t="s">
        <v>5296</v>
      </c>
      <c r="D691" s="449" t="s">
        <v>5297</v>
      </c>
      <c r="E691" s="451" t="s">
        <v>5240</v>
      </c>
      <c r="F691" s="452" t="s">
        <v>21669</v>
      </c>
      <c r="G691" s="452" t="s">
        <v>21669</v>
      </c>
    </row>
    <row r="692" spans="2:7">
      <c r="B692" s="451" t="s">
        <v>3762</v>
      </c>
      <c r="C692" s="451" t="s">
        <v>5298</v>
      </c>
      <c r="D692" s="449" t="s">
        <v>5299</v>
      </c>
      <c r="E692" s="451" t="s">
        <v>5240</v>
      </c>
      <c r="F692" s="452" t="s">
        <v>12435</v>
      </c>
      <c r="G692" s="452" t="s">
        <v>12435</v>
      </c>
    </row>
    <row r="693" spans="2:7">
      <c r="B693" s="451" t="s">
        <v>3762</v>
      </c>
      <c r="C693" s="451" t="s">
        <v>5300</v>
      </c>
      <c r="D693" s="449" t="s">
        <v>5301</v>
      </c>
      <c r="E693" s="451" t="s">
        <v>5240</v>
      </c>
      <c r="F693" s="452" t="s">
        <v>20893</v>
      </c>
      <c r="G693" s="452" t="s">
        <v>20893</v>
      </c>
    </row>
    <row r="694" spans="2:7">
      <c r="B694" s="451" t="s">
        <v>3762</v>
      </c>
      <c r="C694" s="451" t="s">
        <v>5303</v>
      </c>
      <c r="D694" s="449" t="s">
        <v>5304</v>
      </c>
      <c r="E694" s="451" t="s">
        <v>5240</v>
      </c>
      <c r="F694" s="452" t="s">
        <v>23402</v>
      </c>
      <c r="G694" s="452" t="s">
        <v>23402</v>
      </c>
    </row>
    <row r="695" spans="2:7">
      <c r="B695" s="451" t="s">
        <v>3762</v>
      </c>
      <c r="C695" s="451" t="s">
        <v>5305</v>
      </c>
      <c r="D695" s="449" t="s">
        <v>5306</v>
      </c>
      <c r="E695" s="451" t="s">
        <v>5240</v>
      </c>
      <c r="F695" s="452" t="s">
        <v>21670</v>
      </c>
      <c r="G695" s="452" t="s">
        <v>21670</v>
      </c>
    </row>
    <row r="696" spans="2:7">
      <c r="B696" s="451" t="s">
        <v>3762</v>
      </c>
      <c r="C696" s="451" t="s">
        <v>5307</v>
      </c>
      <c r="D696" s="449" t="s">
        <v>5308</v>
      </c>
      <c r="E696" s="451" t="s">
        <v>5240</v>
      </c>
      <c r="F696" s="452" t="s">
        <v>21671</v>
      </c>
      <c r="G696" s="452" t="s">
        <v>21671</v>
      </c>
    </row>
    <row r="697" spans="2:7">
      <c r="B697" s="451" t="s">
        <v>3762</v>
      </c>
      <c r="C697" s="451" t="s">
        <v>5309</v>
      </c>
      <c r="D697" s="449" t="s">
        <v>5310</v>
      </c>
      <c r="E697" s="451" t="s">
        <v>5240</v>
      </c>
      <c r="F697" s="452" t="s">
        <v>5311</v>
      </c>
      <c r="G697" s="452" t="s">
        <v>5311</v>
      </c>
    </row>
    <row r="698" spans="2:7">
      <c r="B698" s="451" t="s">
        <v>3762</v>
      </c>
      <c r="C698" s="451" t="s">
        <v>5312</v>
      </c>
      <c r="D698" s="449" t="s">
        <v>5313</v>
      </c>
      <c r="E698" s="451" t="s">
        <v>5240</v>
      </c>
      <c r="F698" s="452" t="s">
        <v>29222</v>
      </c>
      <c r="G698" s="452" t="s">
        <v>29222</v>
      </c>
    </row>
    <row r="699" spans="2:7">
      <c r="B699" s="451" t="s">
        <v>3762</v>
      </c>
      <c r="C699" s="451" t="s">
        <v>5314</v>
      </c>
      <c r="D699" s="449" t="s">
        <v>5315</v>
      </c>
      <c r="E699" s="451" t="s">
        <v>5240</v>
      </c>
      <c r="F699" s="452" t="s">
        <v>30748</v>
      </c>
      <c r="G699" s="452" t="s">
        <v>30748</v>
      </c>
    </row>
    <row r="700" spans="2:7">
      <c r="B700" s="451" t="s">
        <v>3762</v>
      </c>
      <c r="C700" s="451" t="s">
        <v>5316</v>
      </c>
      <c r="D700" s="449" t="s">
        <v>5317</v>
      </c>
      <c r="E700" s="451" t="s">
        <v>5240</v>
      </c>
      <c r="F700" s="452" t="s">
        <v>21883</v>
      </c>
      <c r="G700" s="452" t="s">
        <v>21883</v>
      </c>
    </row>
    <row r="701" spans="2:7">
      <c r="B701" s="451" t="s">
        <v>3762</v>
      </c>
      <c r="C701" s="451" t="s">
        <v>5318</v>
      </c>
      <c r="D701" s="449" t="s">
        <v>5319</v>
      </c>
      <c r="E701" s="451" t="s">
        <v>5240</v>
      </c>
      <c r="F701" s="452" t="s">
        <v>30749</v>
      </c>
      <c r="G701" s="452" t="s">
        <v>30749</v>
      </c>
    </row>
    <row r="702" spans="2:7">
      <c r="B702" s="451" t="s">
        <v>3762</v>
      </c>
      <c r="C702" s="451" t="s">
        <v>5320</v>
      </c>
      <c r="D702" s="449" t="s">
        <v>5321</v>
      </c>
      <c r="E702" s="451" t="s">
        <v>5240</v>
      </c>
      <c r="F702" s="452" t="s">
        <v>21781</v>
      </c>
      <c r="G702" s="452" t="s">
        <v>21781</v>
      </c>
    </row>
    <row r="703" spans="2:7">
      <c r="B703" s="451" t="s">
        <v>3762</v>
      </c>
      <c r="C703" s="451" t="s">
        <v>5322</v>
      </c>
      <c r="D703" s="449" t="s">
        <v>5323</v>
      </c>
      <c r="E703" s="451" t="s">
        <v>5240</v>
      </c>
      <c r="F703" s="452" t="s">
        <v>5324</v>
      </c>
      <c r="G703" s="452" t="s">
        <v>5324</v>
      </c>
    </row>
    <row r="704" spans="2:7">
      <c r="B704" s="451" t="s">
        <v>3762</v>
      </c>
      <c r="C704" s="451" t="s">
        <v>5325</v>
      </c>
      <c r="D704" s="449" t="s">
        <v>5326</v>
      </c>
      <c r="E704" s="451" t="s">
        <v>5240</v>
      </c>
      <c r="F704" s="452" t="s">
        <v>20119</v>
      </c>
      <c r="G704" s="452" t="s">
        <v>20119</v>
      </c>
    </row>
    <row r="705" spans="2:7">
      <c r="B705" s="451" t="s">
        <v>3762</v>
      </c>
      <c r="C705" s="451" t="s">
        <v>5327</v>
      </c>
      <c r="D705" s="449" t="s">
        <v>5328</v>
      </c>
      <c r="E705" s="451" t="s">
        <v>5240</v>
      </c>
      <c r="F705" s="452" t="s">
        <v>30750</v>
      </c>
      <c r="G705" s="452" t="s">
        <v>30750</v>
      </c>
    </row>
    <row r="706" spans="2:7">
      <c r="B706" s="451" t="s">
        <v>3762</v>
      </c>
      <c r="C706" s="451" t="s">
        <v>5329</v>
      </c>
      <c r="D706" s="449" t="s">
        <v>5330</v>
      </c>
      <c r="E706" s="451" t="s">
        <v>5240</v>
      </c>
      <c r="F706" s="452" t="s">
        <v>28241</v>
      </c>
      <c r="G706" s="452" t="s">
        <v>28241</v>
      </c>
    </row>
    <row r="707" spans="2:7">
      <c r="B707" s="451" t="s">
        <v>3762</v>
      </c>
      <c r="C707" s="451" t="s">
        <v>5331</v>
      </c>
      <c r="D707" s="449" t="s">
        <v>5332</v>
      </c>
      <c r="E707" s="451" t="s">
        <v>5240</v>
      </c>
      <c r="F707" s="452" t="s">
        <v>6102</v>
      </c>
      <c r="G707" s="452" t="s">
        <v>6102</v>
      </c>
    </row>
    <row r="708" spans="2:7">
      <c r="B708" s="451" t="s">
        <v>3762</v>
      </c>
      <c r="C708" s="451" t="s">
        <v>5334</v>
      </c>
      <c r="D708" s="449" t="s">
        <v>5335</v>
      </c>
      <c r="E708" s="451" t="s">
        <v>5240</v>
      </c>
      <c r="F708" s="452" t="s">
        <v>5045</v>
      </c>
      <c r="G708" s="452" t="s">
        <v>5045</v>
      </c>
    </row>
    <row r="709" spans="2:7">
      <c r="B709" s="451" t="s">
        <v>3762</v>
      </c>
      <c r="C709" s="451" t="s">
        <v>5337</v>
      </c>
      <c r="D709" s="449" t="s">
        <v>5338</v>
      </c>
      <c r="E709" s="451" t="s">
        <v>5240</v>
      </c>
      <c r="F709" s="452" t="s">
        <v>20218</v>
      </c>
      <c r="G709" s="452" t="s">
        <v>20218</v>
      </c>
    </row>
    <row r="710" spans="2:7">
      <c r="B710" s="451" t="s">
        <v>3762</v>
      </c>
      <c r="C710" s="451" t="s">
        <v>5339</v>
      </c>
      <c r="D710" s="449" t="s">
        <v>5340</v>
      </c>
      <c r="E710" s="451" t="s">
        <v>5240</v>
      </c>
      <c r="F710" s="452" t="s">
        <v>5341</v>
      </c>
      <c r="G710" s="452" t="s">
        <v>5341</v>
      </c>
    </row>
    <row r="711" spans="2:7">
      <c r="B711" s="451" t="s">
        <v>3762</v>
      </c>
      <c r="C711" s="451" t="s">
        <v>5342</v>
      </c>
      <c r="D711" s="449" t="s">
        <v>5343</v>
      </c>
      <c r="E711" s="451" t="s">
        <v>5240</v>
      </c>
      <c r="F711" s="452" t="s">
        <v>11768</v>
      </c>
      <c r="G711" s="452" t="s">
        <v>11768</v>
      </c>
    </row>
    <row r="712" spans="2:7">
      <c r="B712" s="451" t="s">
        <v>3762</v>
      </c>
      <c r="C712" s="451" t="s">
        <v>5344</v>
      </c>
      <c r="D712" s="449" t="s">
        <v>5345</v>
      </c>
      <c r="E712" s="451" t="s">
        <v>5240</v>
      </c>
      <c r="F712" s="452" t="s">
        <v>30751</v>
      </c>
      <c r="G712" s="452" t="s">
        <v>30751</v>
      </c>
    </row>
    <row r="713" spans="2:7">
      <c r="B713" s="451" t="s">
        <v>3762</v>
      </c>
      <c r="C713" s="451" t="s">
        <v>5346</v>
      </c>
      <c r="D713" s="449" t="s">
        <v>5347</v>
      </c>
      <c r="E713" s="451" t="s">
        <v>5240</v>
      </c>
      <c r="F713" s="452" t="s">
        <v>20774</v>
      </c>
      <c r="G713" s="452" t="s">
        <v>20774</v>
      </c>
    </row>
    <row r="714" spans="2:7">
      <c r="B714" s="451" t="s">
        <v>3762</v>
      </c>
      <c r="C714" s="451" t="s">
        <v>5348</v>
      </c>
      <c r="D714" s="449" t="s">
        <v>5349</v>
      </c>
      <c r="E714" s="451" t="s">
        <v>5240</v>
      </c>
      <c r="F714" s="452" t="s">
        <v>19624</v>
      </c>
      <c r="G714" s="452" t="s">
        <v>19624</v>
      </c>
    </row>
    <row r="715" spans="2:7">
      <c r="B715" s="451" t="s">
        <v>3762</v>
      </c>
      <c r="C715" s="451" t="s">
        <v>5350</v>
      </c>
      <c r="D715" s="449" t="s">
        <v>5351</v>
      </c>
      <c r="E715" s="451" t="s">
        <v>5240</v>
      </c>
      <c r="F715" s="452" t="s">
        <v>20097</v>
      </c>
      <c r="G715" s="452" t="s">
        <v>20097</v>
      </c>
    </row>
    <row r="716" spans="2:7">
      <c r="B716" s="451" t="s">
        <v>3762</v>
      </c>
      <c r="C716" s="451" t="s">
        <v>5352</v>
      </c>
      <c r="D716" s="449" t="s">
        <v>5353</v>
      </c>
      <c r="E716" s="451" t="s">
        <v>5240</v>
      </c>
      <c r="F716" s="452" t="s">
        <v>5756</v>
      </c>
      <c r="G716" s="452" t="s">
        <v>5756</v>
      </c>
    </row>
    <row r="717" spans="2:7">
      <c r="B717" s="451" t="s">
        <v>3762</v>
      </c>
      <c r="C717" s="451" t="s">
        <v>5355</v>
      </c>
      <c r="D717" s="449" t="s">
        <v>5356</v>
      </c>
      <c r="E717" s="451" t="s">
        <v>5240</v>
      </c>
      <c r="F717" s="452" t="s">
        <v>6563</v>
      </c>
      <c r="G717" s="452" t="s">
        <v>6563</v>
      </c>
    </row>
    <row r="718" spans="2:7">
      <c r="B718" s="451" t="s">
        <v>3762</v>
      </c>
      <c r="C718" s="451" t="s">
        <v>5358</v>
      </c>
      <c r="D718" s="449" t="s">
        <v>5359</v>
      </c>
      <c r="E718" s="451" t="s">
        <v>5240</v>
      </c>
      <c r="F718" s="452" t="s">
        <v>19065</v>
      </c>
      <c r="G718" s="452" t="s">
        <v>19065</v>
      </c>
    </row>
    <row r="719" spans="2:7">
      <c r="B719" s="451" t="s">
        <v>3762</v>
      </c>
      <c r="C719" s="451" t="s">
        <v>5360</v>
      </c>
      <c r="D719" s="449" t="s">
        <v>5361</v>
      </c>
      <c r="E719" s="451" t="s">
        <v>5240</v>
      </c>
      <c r="F719" s="452" t="s">
        <v>6820</v>
      </c>
      <c r="G719" s="452" t="s">
        <v>6820</v>
      </c>
    </row>
    <row r="720" spans="2:7">
      <c r="B720" s="451" t="s">
        <v>3762</v>
      </c>
      <c r="C720" s="451" t="s">
        <v>5363</v>
      </c>
      <c r="D720" s="449" t="s">
        <v>5364</v>
      </c>
      <c r="E720" s="451" t="s">
        <v>5240</v>
      </c>
      <c r="F720" s="452" t="s">
        <v>21261</v>
      </c>
      <c r="G720" s="452" t="s">
        <v>21261</v>
      </c>
    </row>
    <row r="721" spans="2:7">
      <c r="B721" s="451" t="s">
        <v>3762</v>
      </c>
      <c r="C721" s="451" t="s">
        <v>5365</v>
      </c>
      <c r="D721" s="449" t="s">
        <v>5366</v>
      </c>
      <c r="E721" s="451" t="s">
        <v>5240</v>
      </c>
      <c r="F721" s="452" t="s">
        <v>16182</v>
      </c>
      <c r="G721" s="452" t="s">
        <v>16182</v>
      </c>
    </row>
    <row r="722" spans="2:7">
      <c r="B722" s="451" t="s">
        <v>3762</v>
      </c>
      <c r="C722" s="451" t="s">
        <v>5368</v>
      </c>
      <c r="D722" s="449" t="s">
        <v>5369</v>
      </c>
      <c r="E722" s="451" t="s">
        <v>5240</v>
      </c>
      <c r="F722" s="452" t="s">
        <v>5145</v>
      </c>
      <c r="G722" s="452" t="s">
        <v>5145</v>
      </c>
    </row>
    <row r="723" spans="2:7">
      <c r="B723" s="451" t="s">
        <v>3762</v>
      </c>
      <c r="C723" s="451" t="s">
        <v>5370</v>
      </c>
      <c r="D723" s="449" t="s">
        <v>5371</v>
      </c>
      <c r="E723" s="451" t="s">
        <v>5240</v>
      </c>
      <c r="F723" s="452" t="s">
        <v>30752</v>
      </c>
      <c r="G723" s="452" t="s">
        <v>30752</v>
      </c>
    </row>
    <row r="724" spans="2:7">
      <c r="B724" s="451" t="s">
        <v>3762</v>
      </c>
      <c r="C724" s="451" t="s">
        <v>5372</v>
      </c>
      <c r="D724" s="449" t="s">
        <v>5373</v>
      </c>
      <c r="E724" s="451" t="s">
        <v>5240</v>
      </c>
      <c r="F724" s="452" t="s">
        <v>20950</v>
      </c>
      <c r="G724" s="452" t="s">
        <v>20950</v>
      </c>
    </row>
    <row r="725" spans="2:7">
      <c r="B725" s="451" t="s">
        <v>3762</v>
      </c>
      <c r="C725" s="451" t="s">
        <v>5374</v>
      </c>
      <c r="D725" s="449" t="s">
        <v>5375</v>
      </c>
      <c r="E725" s="451" t="s">
        <v>5240</v>
      </c>
      <c r="F725" s="452" t="s">
        <v>28286</v>
      </c>
      <c r="G725" s="452" t="s">
        <v>28286</v>
      </c>
    </row>
    <row r="726" spans="2:7">
      <c r="B726" s="451" t="s">
        <v>3762</v>
      </c>
      <c r="C726" s="451" t="s">
        <v>5376</v>
      </c>
      <c r="D726" s="449" t="s">
        <v>5377</v>
      </c>
      <c r="E726" s="451" t="s">
        <v>5240</v>
      </c>
      <c r="F726" s="452" t="s">
        <v>20156</v>
      </c>
      <c r="G726" s="452" t="s">
        <v>20156</v>
      </c>
    </row>
    <row r="727" spans="2:7">
      <c r="B727" s="451" t="s">
        <v>3762</v>
      </c>
      <c r="C727" s="451" t="s">
        <v>5378</v>
      </c>
      <c r="D727" s="449" t="s">
        <v>5379</v>
      </c>
      <c r="E727" s="451" t="s">
        <v>5240</v>
      </c>
      <c r="F727" s="452" t="s">
        <v>30291</v>
      </c>
      <c r="G727" s="452" t="s">
        <v>30291</v>
      </c>
    </row>
    <row r="728" spans="2:7">
      <c r="B728" s="451" t="s">
        <v>3762</v>
      </c>
      <c r="C728" s="451" t="s">
        <v>5380</v>
      </c>
      <c r="D728" s="449" t="s">
        <v>5381</v>
      </c>
      <c r="E728" s="451" t="s">
        <v>5240</v>
      </c>
      <c r="F728" s="452" t="s">
        <v>20038</v>
      </c>
      <c r="G728" s="452" t="s">
        <v>20038</v>
      </c>
    </row>
    <row r="729" spans="2:7">
      <c r="B729" s="451" t="s">
        <v>3762</v>
      </c>
      <c r="C729" s="451" t="s">
        <v>5382</v>
      </c>
      <c r="D729" s="449" t="s">
        <v>5383</v>
      </c>
      <c r="E729" s="451" t="s">
        <v>5240</v>
      </c>
      <c r="F729" s="452" t="s">
        <v>21621</v>
      </c>
      <c r="G729" s="452" t="s">
        <v>21621</v>
      </c>
    </row>
    <row r="730" spans="2:7">
      <c r="B730" s="451" t="s">
        <v>3762</v>
      </c>
      <c r="C730" s="451" t="s">
        <v>5385</v>
      </c>
      <c r="D730" s="449" t="s">
        <v>5386</v>
      </c>
      <c r="E730" s="451" t="s">
        <v>5240</v>
      </c>
      <c r="F730" s="452" t="s">
        <v>27466</v>
      </c>
      <c r="G730" s="452" t="s">
        <v>27466</v>
      </c>
    </row>
    <row r="731" spans="2:7">
      <c r="B731" s="451" t="s">
        <v>3762</v>
      </c>
      <c r="C731" s="451" t="s">
        <v>5388</v>
      </c>
      <c r="D731" s="449" t="s">
        <v>5389</v>
      </c>
      <c r="E731" s="451" t="s">
        <v>5240</v>
      </c>
      <c r="F731" s="452" t="s">
        <v>30753</v>
      </c>
      <c r="G731" s="452" t="s">
        <v>30753</v>
      </c>
    </row>
    <row r="732" spans="2:7">
      <c r="B732" s="451" t="s">
        <v>3762</v>
      </c>
      <c r="C732" s="451" t="s">
        <v>5390</v>
      </c>
      <c r="D732" s="449" t="s">
        <v>5391</v>
      </c>
      <c r="E732" s="451" t="s">
        <v>5240</v>
      </c>
      <c r="F732" s="452" t="s">
        <v>30754</v>
      </c>
      <c r="G732" s="452" t="s">
        <v>30754</v>
      </c>
    </row>
    <row r="733" spans="2:7">
      <c r="B733" s="451" t="s">
        <v>3762</v>
      </c>
      <c r="C733" s="451" t="s">
        <v>5392</v>
      </c>
      <c r="D733" s="449" t="s">
        <v>5393</v>
      </c>
      <c r="E733" s="451" t="s">
        <v>5240</v>
      </c>
      <c r="F733" s="452" t="s">
        <v>21671</v>
      </c>
      <c r="G733" s="452" t="s">
        <v>21671</v>
      </c>
    </row>
    <row r="734" spans="2:7">
      <c r="B734" s="451" t="s">
        <v>3762</v>
      </c>
      <c r="C734" s="451" t="s">
        <v>5394</v>
      </c>
      <c r="D734" s="449" t="s">
        <v>5395</v>
      </c>
      <c r="E734" s="451" t="s">
        <v>5240</v>
      </c>
      <c r="F734" s="452" t="s">
        <v>30755</v>
      </c>
      <c r="G734" s="452" t="s">
        <v>30755</v>
      </c>
    </row>
    <row r="735" spans="2:7">
      <c r="B735" s="451" t="s">
        <v>3762</v>
      </c>
      <c r="C735" s="451" t="s">
        <v>5396</v>
      </c>
      <c r="D735" s="449" t="s">
        <v>5397</v>
      </c>
      <c r="E735" s="451" t="s">
        <v>5240</v>
      </c>
      <c r="F735" s="452" t="s">
        <v>3882</v>
      </c>
      <c r="G735" s="452" t="s">
        <v>3882</v>
      </c>
    </row>
    <row r="736" spans="2:7">
      <c r="B736" s="451" t="s">
        <v>3762</v>
      </c>
      <c r="C736" s="451" t="s">
        <v>5398</v>
      </c>
      <c r="D736" s="449" t="s">
        <v>5399</v>
      </c>
      <c r="E736" s="451" t="s">
        <v>5240</v>
      </c>
      <c r="F736" s="452" t="s">
        <v>30756</v>
      </c>
      <c r="G736" s="452" t="s">
        <v>30756</v>
      </c>
    </row>
    <row r="737" spans="2:7">
      <c r="B737" s="451" t="s">
        <v>3762</v>
      </c>
      <c r="C737" s="451" t="s">
        <v>5400</v>
      </c>
      <c r="D737" s="449" t="s">
        <v>5401</v>
      </c>
      <c r="E737" s="451" t="s">
        <v>5240</v>
      </c>
      <c r="F737" s="452" t="s">
        <v>5822</v>
      </c>
      <c r="G737" s="452" t="s">
        <v>5822</v>
      </c>
    </row>
    <row r="738" spans="2:7">
      <c r="B738" s="451" t="s">
        <v>3762</v>
      </c>
      <c r="C738" s="451" t="s">
        <v>5403</v>
      </c>
      <c r="D738" s="449" t="s">
        <v>5404</v>
      </c>
      <c r="E738" s="451" t="s">
        <v>5240</v>
      </c>
      <c r="F738" s="452" t="s">
        <v>20178</v>
      </c>
      <c r="G738" s="452" t="s">
        <v>20178</v>
      </c>
    </row>
    <row r="739" spans="2:7">
      <c r="B739" s="451" t="s">
        <v>3762</v>
      </c>
      <c r="C739" s="451" t="s">
        <v>5405</v>
      </c>
      <c r="D739" s="449" t="s">
        <v>5406</v>
      </c>
      <c r="E739" s="451" t="s">
        <v>5240</v>
      </c>
      <c r="F739" s="452" t="s">
        <v>19983</v>
      </c>
      <c r="G739" s="452" t="s">
        <v>19983</v>
      </c>
    </row>
    <row r="740" spans="2:7">
      <c r="B740" s="451" t="s">
        <v>3762</v>
      </c>
      <c r="C740" s="451" t="s">
        <v>5407</v>
      </c>
      <c r="D740" s="449" t="s">
        <v>5408</v>
      </c>
      <c r="E740" s="451" t="s">
        <v>5240</v>
      </c>
      <c r="F740" s="452" t="s">
        <v>20221</v>
      </c>
      <c r="G740" s="452" t="s">
        <v>20221</v>
      </c>
    </row>
    <row r="741" spans="2:7">
      <c r="B741" s="451" t="s">
        <v>3762</v>
      </c>
      <c r="C741" s="451" t="s">
        <v>5409</v>
      </c>
      <c r="D741" s="449" t="s">
        <v>5410</v>
      </c>
      <c r="E741" s="451" t="s">
        <v>5240</v>
      </c>
      <c r="F741" s="452" t="s">
        <v>28810</v>
      </c>
      <c r="G741" s="452" t="s">
        <v>28810</v>
      </c>
    </row>
    <row r="742" spans="2:7">
      <c r="B742" s="451" t="s">
        <v>3762</v>
      </c>
      <c r="C742" s="451" t="s">
        <v>5411</v>
      </c>
      <c r="D742" s="449" t="s">
        <v>5412</v>
      </c>
      <c r="E742" s="451" t="s">
        <v>5240</v>
      </c>
      <c r="F742" s="452" t="s">
        <v>8142</v>
      </c>
      <c r="G742" s="452" t="s">
        <v>8142</v>
      </c>
    </row>
    <row r="743" spans="2:7">
      <c r="B743" s="451" t="s">
        <v>3762</v>
      </c>
      <c r="C743" s="451" t="s">
        <v>5414</v>
      </c>
      <c r="D743" s="449" t="s">
        <v>5415</v>
      </c>
      <c r="E743" s="451" t="s">
        <v>5240</v>
      </c>
      <c r="F743" s="452" t="s">
        <v>30757</v>
      </c>
      <c r="G743" s="452" t="s">
        <v>30757</v>
      </c>
    </row>
    <row r="744" spans="2:7">
      <c r="B744" s="451" t="s">
        <v>3762</v>
      </c>
      <c r="C744" s="451" t="s">
        <v>5416</v>
      </c>
      <c r="D744" s="449" t="s">
        <v>5417</v>
      </c>
      <c r="E744" s="451" t="s">
        <v>5240</v>
      </c>
      <c r="F744" s="452" t="s">
        <v>30756</v>
      </c>
      <c r="G744" s="452" t="s">
        <v>30756</v>
      </c>
    </row>
    <row r="745" spans="2:7">
      <c r="B745" s="451" t="s">
        <v>3762</v>
      </c>
      <c r="C745" s="451" t="s">
        <v>5418</v>
      </c>
      <c r="D745" s="449" t="s">
        <v>5419</v>
      </c>
      <c r="E745" s="451" t="s">
        <v>5240</v>
      </c>
      <c r="F745" s="452" t="s">
        <v>30758</v>
      </c>
      <c r="G745" s="452" t="s">
        <v>30758</v>
      </c>
    </row>
    <row r="746" spans="2:7">
      <c r="B746" s="451" t="s">
        <v>3762</v>
      </c>
      <c r="C746" s="451" t="s">
        <v>5420</v>
      </c>
      <c r="D746" s="449" t="s">
        <v>5421</v>
      </c>
      <c r="E746" s="451" t="s">
        <v>5240</v>
      </c>
      <c r="F746" s="452" t="s">
        <v>20975</v>
      </c>
      <c r="G746" s="452" t="s">
        <v>20975</v>
      </c>
    </row>
    <row r="747" spans="2:7">
      <c r="B747" s="451" t="s">
        <v>3762</v>
      </c>
      <c r="C747" s="451" t="s">
        <v>5423</v>
      </c>
      <c r="D747" s="449" t="s">
        <v>5424</v>
      </c>
      <c r="E747" s="451" t="s">
        <v>5240</v>
      </c>
      <c r="F747" s="452" t="s">
        <v>3999</v>
      </c>
      <c r="G747" s="452" t="s">
        <v>3999</v>
      </c>
    </row>
    <row r="748" spans="2:7">
      <c r="B748" s="451" t="s">
        <v>3762</v>
      </c>
      <c r="C748" s="451" t="s">
        <v>5425</v>
      </c>
      <c r="D748" s="449" t="s">
        <v>5426</v>
      </c>
      <c r="E748" s="451" t="s">
        <v>5240</v>
      </c>
      <c r="F748" s="452" t="s">
        <v>30243</v>
      </c>
      <c r="G748" s="452" t="s">
        <v>30243</v>
      </c>
    </row>
    <row r="749" spans="2:7">
      <c r="B749" s="451" t="s">
        <v>3762</v>
      </c>
      <c r="C749" s="451" t="s">
        <v>5427</v>
      </c>
      <c r="D749" s="449" t="s">
        <v>5428</v>
      </c>
      <c r="E749" s="451" t="s">
        <v>5240</v>
      </c>
      <c r="F749" s="452" t="s">
        <v>21036</v>
      </c>
      <c r="G749" s="452" t="s">
        <v>21036</v>
      </c>
    </row>
    <row r="750" spans="2:7">
      <c r="B750" s="451" t="s">
        <v>3762</v>
      </c>
      <c r="C750" s="451" t="s">
        <v>5429</v>
      </c>
      <c r="D750" s="449" t="s">
        <v>5430</v>
      </c>
      <c r="E750" s="451" t="s">
        <v>5240</v>
      </c>
      <c r="F750" s="452" t="s">
        <v>30759</v>
      </c>
      <c r="G750" s="452" t="s">
        <v>30759</v>
      </c>
    </row>
    <row r="751" spans="2:7">
      <c r="B751" s="451" t="s">
        <v>3762</v>
      </c>
      <c r="C751" s="451" t="s">
        <v>5431</v>
      </c>
      <c r="D751" s="449" t="s">
        <v>5432</v>
      </c>
      <c r="E751" s="451" t="s">
        <v>5240</v>
      </c>
      <c r="F751" s="452" t="s">
        <v>21037</v>
      </c>
      <c r="G751" s="452" t="s">
        <v>21037</v>
      </c>
    </row>
    <row r="752" spans="2:7">
      <c r="B752" s="451" t="s">
        <v>3762</v>
      </c>
      <c r="C752" s="451" t="s">
        <v>5433</v>
      </c>
      <c r="D752" s="449" t="s">
        <v>5434</v>
      </c>
      <c r="E752" s="451" t="s">
        <v>5240</v>
      </c>
      <c r="F752" s="452" t="s">
        <v>20804</v>
      </c>
      <c r="G752" s="452" t="s">
        <v>20804</v>
      </c>
    </row>
    <row r="753" spans="2:7">
      <c r="B753" s="451" t="s">
        <v>3762</v>
      </c>
      <c r="C753" s="451" t="s">
        <v>5435</v>
      </c>
      <c r="D753" s="449" t="s">
        <v>5436</v>
      </c>
      <c r="E753" s="451" t="s">
        <v>5240</v>
      </c>
      <c r="F753" s="452" t="s">
        <v>21784</v>
      </c>
      <c r="G753" s="452" t="s">
        <v>21784</v>
      </c>
    </row>
    <row r="754" spans="2:7">
      <c r="B754" s="451" t="s">
        <v>3762</v>
      </c>
      <c r="C754" s="451" t="s">
        <v>5437</v>
      </c>
      <c r="D754" s="449" t="s">
        <v>5438</v>
      </c>
      <c r="E754" s="451" t="s">
        <v>5240</v>
      </c>
      <c r="F754" s="452" t="s">
        <v>18165</v>
      </c>
      <c r="G754" s="452" t="s">
        <v>18165</v>
      </c>
    </row>
    <row r="755" spans="2:7">
      <c r="B755" s="451" t="s">
        <v>3762</v>
      </c>
      <c r="C755" s="451" t="s">
        <v>5439</v>
      </c>
      <c r="D755" s="449" t="s">
        <v>5440</v>
      </c>
      <c r="E755" s="451" t="s">
        <v>5240</v>
      </c>
      <c r="F755" s="452" t="s">
        <v>20877</v>
      </c>
      <c r="G755" s="452" t="s">
        <v>20877</v>
      </c>
    </row>
    <row r="756" spans="2:7">
      <c r="B756" s="451" t="s">
        <v>3762</v>
      </c>
      <c r="C756" s="451" t="s">
        <v>5441</v>
      </c>
      <c r="D756" s="449" t="s">
        <v>5442</v>
      </c>
      <c r="E756" s="451" t="s">
        <v>5240</v>
      </c>
      <c r="F756" s="452" t="s">
        <v>28472</v>
      </c>
      <c r="G756" s="452" t="s">
        <v>28472</v>
      </c>
    </row>
    <row r="757" spans="2:7">
      <c r="B757" s="451" t="s">
        <v>3762</v>
      </c>
      <c r="C757" s="451" t="s">
        <v>5443</v>
      </c>
      <c r="D757" s="449" t="s">
        <v>5444</v>
      </c>
      <c r="E757" s="451" t="s">
        <v>5240</v>
      </c>
      <c r="F757" s="452" t="s">
        <v>5106</v>
      </c>
      <c r="G757" s="452" t="s">
        <v>5106</v>
      </c>
    </row>
    <row r="758" spans="2:7">
      <c r="B758" s="451" t="s">
        <v>3762</v>
      </c>
      <c r="C758" s="451" t="s">
        <v>5445</v>
      </c>
      <c r="D758" s="449" t="s">
        <v>5446</v>
      </c>
      <c r="E758" s="451" t="s">
        <v>5240</v>
      </c>
      <c r="F758" s="452" t="s">
        <v>14605</v>
      </c>
      <c r="G758" s="452" t="s">
        <v>14605</v>
      </c>
    </row>
    <row r="759" spans="2:7">
      <c r="B759" s="451" t="s">
        <v>3762</v>
      </c>
      <c r="C759" s="451" t="s">
        <v>5447</v>
      </c>
      <c r="D759" s="449" t="s">
        <v>5448</v>
      </c>
      <c r="E759" s="451" t="s">
        <v>5240</v>
      </c>
      <c r="F759" s="452" t="s">
        <v>11244</v>
      </c>
      <c r="G759" s="452" t="s">
        <v>11244</v>
      </c>
    </row>
    <row r="760" spans="2:7">
      <c r="B760" s="451" t="s">
        <v>3762</v>
      </c>
      <c r="C760" s="451" t="s">
        <v>5449</v>
      </c>
      <c r="D760" s="449" t="s">
        <v>5450</v>
      </c>
      <c r="E760" s="451" t="s">
        <v>5240</v>
      </c>
      <c r="F760" s="452" t="s">
        <v>30760</v>
      </c>
      <c r="G760" s="452" t="s">
        <v>30760</v>
      </c>
    </row>
    <row r="761" spans="2:7">
      <c r="B761" s="451" t="s">
        <v>3762</v>
      </c>
      <c r="C761" s="451" t="s">
        <v>5451</v>
      </c>
      <c r="D761" s="449" t="s">
        <v>5452</v>
      </c>
      <c r="E761" s="451" t="s">
        <v>5240</v>
      </c>
      <c r="F761" s="452" t="s">
        <v>14265</v>
      </c>
      <c r="G761" s="452" t="s">
        <v>14265</v>
      </c>
    </row>
    <row r="762" spans="2:7">
      <c r="B762" s="451" t="s">
        <v>3762</v>
      </c>
      <c r="C762" s="451" t="s">
        <v>5453</v>
      </c>
      <c r="D762" s="449" t="s">
        <v>5454</v>
      </c>
      <c r="E762" s="451" t="s">
        <v>5240</v>
      </c>
      <c r="F762" s="452" t="s">
        <v>21671</v>
      </c>
      <c r="G762" s="452" t="s">
        <v>21671</v>
      </c>
    </row>
    <row r="763" spans="2:7">
      <c r="B763" s="451" t="s">
        <v>3762</v>
      </c>
      <c r="C763" s="451" t="s">
        <v>5455</v>
      </c>
      <c r="D763" s="449" t="s">
        <v>5456</v>
      </c>
      <c r="E763" s="451" t="s">
        <v>5240</v>
      </c>
      <c r="F763" s="452" t="s">
        <v>28796</v>
      </c>
      <c r="G763" s="452" t="s">
        <v>28796</v>
      </c>
    </row>
    <row r="764" spans="2:7">
      <c r="B764" s="451" t="s">
        <v>3762</v>
      </c>
      <c r="C764" s="451" t="s">
        <v>5457</v>
      </c>
      <c r="D764" s="449" t="s">
        <v>5458</v>
      </c>
      <c r="E764" s="451" t="s">
        <v>5240</v>
      </c>
      <c r="F764" s="452" t="s">
        <v>30761</v>
      </c>
      <c r="G764" s="452" t="s">
        <v>30761</v>
      </c>
    </row>
    <row r="765" spans="2:7">
      <c r="B765" s="451" t="s">
        <v>3762</v>
      </c>
      <c r="C765" s="451" t="s">
        <v>5459</v>
      </c>
      <c r="D765" s="449" t="s">
        <v>5460</v>
      </c>
      <c r="E765" s="451" t="s">
        <v>5240</v>
      </c>
      <c r="F765" s="452" t="s">
        <v>30762</v>
      </c>
      <c r="G765" s="452" t="s">
        <v>30762</v>
      </c>
    </row>
    <row r="766" spans="2:7">
      <c r="B766" s="451" t="s">
        <v>3762</v>
      </c>
      <c r="C766" s="451" t="s">
        <v>5461</v>
      </c>
      <c r="D766" s="449" t="s">
        <v>5462</v>
      </c>
      <c r="E766" s="451" t="s">
        <v>5240</v>
      </c>
      <c r="F766" s="452" t="s">
        <v>6111</v>
      </c>
      <c r="G766" s="452" t="s">
        <v>6111</v>
      </c>
    </row>
    <row r="767" spans="2:7">
      <c r="B767" s="451" t="s">
        <v>3762</v>
      </c>
      <c r="C767" s="451" t="s">
        <v>5464</v>
      </c>
      <c r="D767" s="449" t="s">
        <v>5465</v>
      </c>
      <c r="E767" s="451" t="s">
        <v>5240</v>
      </c>
      <c r="F767" s="452" t="s">
        <v>5004</v>
      </c>
      <c r="G767" s="452" t="s">
        <v>5004</v>
      </c>
    </row>
    <row r="768" spans="2:7">
      <c r="B768" s="451" t="s">
        <v>3762</v>
      </c>
      <c r="C768" s="451" t="s">
        <v>5467</v>
      </c>
      <c r="D768" s="449" t="s">
        <v>5468</v>
      </c>
      <c r="E768" s="451" t="s">
        <v>5240</v>
      </c>
      <c r="F768" s="452" t="s">
        <v>30763</v>
      </c>
      <c r="G768" s="452" t="s">
        <v>30763</v>
      </c>
    </row>
    <row r="769" spans="2:7">
      <c r="B769" s="451" t="s">
        <v>3762</v>
      </c>
      <c r="C769" s="451" t="s">
        <v>5469</v>
      </c>
      <c r="D769" s="449" t="s">
        <v>5470</v>
      </c>
      <c r="E769" s="451" t="s">
        <v>5240</v>
      </c>
      <c r="F769" s="452" t="s">
        <v>6014</v>
      </c>
      <c r="G769" s="452" t="s">
        <v>6014</v>
      </c>
    </row>
    <row r="770" spans="2:7">
      <c r="B770" s="451" t="s">
        <v>3762</v>
      </c>
      <c r="C770" s="451" t="s">
        <v>5471</v>
      </c>
      <c r="D770" s="449" t="s">
        <v>5472</v>
      </c>
      <c r="E770" s="451" t="s">
        <v>5240</v>
      </c>
      <c r="F770" s="452" t="s">
        <v>17987</v>
      </c>
      <c r="G770" s="452" t="s">
        <v>17987</v>
      </c>
    </row>
    <row r="771" spans="2:7">
      <c r="B771" s="451" t="s">
        <v>3762</v>
      </c>
      <c r="C771" s="451" t="s">
        <v>5474</v>
      </c>
      <c r="D771" s="449" t="s">
        <v>5475</v>
      </c>
      <c r="E771" s="451" t="s">
        <v>5240</v>
      </c>
      <c r="F771" s="452" t="s">
        <v>4784</v>
      </c>
      <c r="G771" s="452" t="s">
        <v>4784</v>
      </c>
    </row>
    <row r="772" spans="2:7">
      <c r="B772" s="451" t="s">
        <v>3762</v>
      </c>
      <c r="C772" s="451" t="s">
        <v>5477</v>
      </c>
      <c r="D772" s="449" t="s">
        <v>5478</v>
      </c>
      <c r="E772" s="451" t="s">
        <v>5240</v>
      </c>
      <c r="F772" s="452" t="s">
        <v>6704</v>
      </c>
      <c r="G772" s="452" t="s">
        <v>6704</v>
      </c>
    </row>
    <row r="773" spans="2:7">
      <c r="B773" s="451" t="s">
        <v>3762</v>
      </c>
      <c r="C773" s="451" t="s">
        <v>5479</v>
      </c>
      <c r="D773" s="449" t="s">
        <v>5480</v>
      </c>
      <c r="E773" s="451" t="s">
        <v>5240</v>
      </c>
      <c r="F773" s="452" t="s">
        <v>21004</v>
      </c>
      <c r="G773" s="452" t="s">
        <v>21004</v>
      </c>
    </row>
    <row r="774" spans="2:7">
      <c r="B774" s="451" t="s">
        <v>3762</v>
      </c>
      <c r="C774" s="451" t="s">
        <v>5482</v>
      </c>
      <c r="D774" s="449" t="s">
        <v>5483</v>
      </c>
      <c r="E774" s="451" t="s">
        <v>5240</v>
      </c>
      <c r="F774" s="452" t="s">
        <v>29282</v>
      </c>
      <c r="G774" s="452" t="s">
        <v>29282</v>
      </c>
    </row>
    <row r="775" spans="2:7">
      <c r="B775" s="451" t="s">
        <v>3762</v>
      </c>
      <c r="C775" s="451" t="s">
        <v>5485</v>
      </c>
      <c r="D775" s="449" t="s">
        <v>5486</v>
      </c>
      <c r="E775" s="451" t="s">
        <v>5240</v>
      </c>
      <c r="F775" s="452" t="s">
        <v>17993</v>
      </c>
      <c r="G775" s="452" t="s">
        <v>17993</v>
      </c>
    </row>
    <row r="776" spans="2:7">
      <c r="B776" s="451" t="s">
        <v>3762</v>
      </c>
      <c r="C776" s="451" t="s">
        <v>5488</v>
      </c>
      <c r="D776" s="449" t="s">
        <v>5489</v>
      </c>
      <c r="E776" s="451" t="s">
        <v>5240</v>
      </c>
      <c r="F776" s="452" t="s">
        <v>5677</v>
      </c>
      <c r="G776" s="452" t="s">
        <v>5677</v>
      </c>
    </row>
    <row r="777" spans="2:7">
      <c r="B777" s="451" t="s">
        <v>3762</v>
      </c>
      <c r="C777" s="451" t="s">
        <v>5491</v>
      </c>
      <c r="D777" s="449" t="s">
        <v>5492</v>
      </c>
      <c r="E777" s="451" t="s">
        <v>5240</v>
      </c>
      <c r="F777" s="452" t="s">
        <v>5498</v>
      </c>
      <c r="G777" s="452" t="s">
        <v>5498</v>
      </c>
    </row>
    <row r="778" spans="2:7">
      <c r="B778" s="451" t="s">
        <v>3762</v>
      </c>
      <c r="C778" s="451" t="s">
        <v>5494</v>
      </c>
      <c r="D778" s="449" t="s">
        <v>5495</v>
      </c>
      <c r="E778" s="451" t="s">
        <v>5240</v>
      </c>
      <c r="F778" s="452" t="s">
        <v>20119</v>
      </c>
      <c r="G778" s="452" t="s">
        <v>20119</v>
      </c>
    </row>
    <row r="779" spans="2:7">
      <c r="B779" s="451" t="s">
        <v>3762</v>
      </c>
      <c r="C779" s="451" t="s">
        <v>5496</v>
      </c>
      <c r="D779" s="449" t="s">
        <v>5497</v>
      </c>
      <c r="E779" s="451" t="s">
        <v>5240</v>
      </c>
      <c r="F779" s="452" t="s">
        <v>20407</v>
      </c>
      <c r="G779" s="452" t="s">
        <v>20407</v>
      </c>
    </row>
    <row r="780" spans="2:7">
      <c r="B780" s="451" t="s">
        <v>3762</v>
      </c>
      <c r="C780" s="451" t="s">
        <v>5499</v>
      </c>
      <c r="D780" s="449" t="s">
        <v>5500</v>
      </c>
      <c r="E780" s="451" t="s">
        <v>5240</v>
      </c>
      <c r="F780" s="452" t="s">
        <v>5577</v>
      </c>
      <c r="G780" s="452" t="s">
        <v>5577</v>
      </c>
    </row>
    <row r="781" spans="2:7">
      <c r="B781" s="451" t="s">
        <v>3762</v>
      </c>
      <c r="C781" s="451" t="s">
        <v>5502</v>
      </c>
      <c r="D781" s="449" t="s">
        <v>5503</v>
      </c>
      <c r="E781" s="451" t="s">
        <v>5240</v>
      </c>
      <c r="F781" s="452" t="s">
        <v>20231</v>
      </c>
      <c r="G781" s="452" t="s">
        <v>20231</v>
      </c>
    </row>
    <row r="782" spans="2:7">
      <c r="B782" s="451" t="s">
        <v>3762</v>
      </c>
      <c r="C782" s="451" t="s">
        <v>5504</v>
      </c>
      <c r="D782" s="449" t="s">
        <v>5505</v>
      </c>
      <c r="E782" s="451" t="s">
        <v>5240</v>
      </c>
      <c r="F782" s="452" t="s">
        <v>16777</v>
      </c>
      <c r="G782" s="452" t="s">
        <v>16777</v>
      </c>
    </row>
    <row r="783" spans="2:7">
      <c r="B783" s="451" t="s">
        <v>3762</v>
      </c>
      <c r="C783" s="451" t="s">
        <v>5506</v>
      </c>
      <c r="D783" s="449" t="s">
        <v>5507</v>
      </c>
      <c r="E783" s="451" t="s">
        <v>5240</v>
      </c>
      <c r="F783" s="452" t="s">
        <v>5919</v>
      </c>
      <c r="G783" s="452" t="s">
        <v>5919</v>
      </c>
    </row>
    <row r="784" spans="2:7">
      <c r="B784" s="451" t="s">
        <v>3762</v>
      </c>
      <c r="C784" s="451" t="s">
        <v>5509</v>
      </c>
      <c r="D784" s="449" t="s">
        <v>5510</v>
      </c>
      <c r="E784" s="451" t="s">
        <v>5240</v>
      </c>
      <c r="F784" s="452" t="s">
        <v>5237</v>
      </c>
      <c r="G784" s="452" t="s">
        <v>5237</v>
      </c>
    </row>
    <row r="785" spans="2:7">
      <c r="B785" s="451" t="s">
        <v>3762</v>
      </c>
      <c r="C785" s="451" t="s">
        <v>5511</v>
      </c>
      <c r="D785" s="449" t="s">
        <v>5512</v>
      </c>
      <c r="E785" s="451" t="s">
        <v>5240</v>
      </c>
      <c r="F785" s="452" t="s">
        <v>5841</v>
      </c>
      <c r="G785" s="452" t="s">
        <v>5841</v>
      </c>
    </row>
    <row r="786" spans="2:7">
      <c r="B786" s="451" t="s">
        <v>3762</v>
      </c>
      <c r="C786" s="451" t="s">
        <v>5514</v>
      </c>
      <c r="D786" s="449" t="s">
        <v>5515</v>
      </c>
      <c r="E786" s="451" t="s">
        <v>5240</v>
      </c>
      <c r="F786" s="452" t="s">
        <v>30164</v>
      </c>
      <c r="G786" s="452" t="s">
        <v>30164</v>
      </c>
    </row>
    <row r="787" spans="2:7">
      <c r="B787" s="451" t="s">
        <v>3762</v>
      </c>
      <c r="C787" s="451" t="s">
        <v>5517</v>
      </c>
      <c r="D787" s="449" t="s">
        <v>5518</v>
      </c>
      <c r="E787" s="451" t="s">
        <v>5240</v>
      </c>
      <c r="F787" s="452" t="s">
        <v>6019</v>
      </c>
      <c r="G787" s="452" t="s">
        <v>6019</v>
      </c>
    </row>
    <row r="788" spans="2:7">
      <c r="B788" s="451" t="s">
        <v>3762</v>
      </c>
      <c r="C788" s="451" t="s">
        <v>5520</v>
      </c>
      <c r="D788" s="449" t="s">
        <v>5521</v>
      </c>
      <c r="E788" s="451" t="s">
        <v>5240</v>
      </c>
      <c r="F788" s="452" t="s">
        <v>18322</v>
      </c>
      <c r="G788" s="452" t="s">
        <v>18322</v>
      </c>
    </row>
    <row r="789" spans="2:7">
      <c r="B789" s="451" t="s">
        <v>3762</v>
      </c>
      <c r="C789" s="451" t="s">
        <v>5523</v>
      </c>
      <c r="D789" s="449" t="s">
        <v>5524</v>
      </c>
      <c r="E789" s="451" t="s">
        <v>5240</v>
      </c>
      <c r="F789" s="452" t="s">
        <v>21672</v>
      </c>
      <c r="G789" s="452" t="s">
        <v>21672</v>
      </c>
    </row>
    <row r="790" spans="2:7">
      <c r="B790" s="451" t="s">
        <v>3762</v>
      </c>
      <c r="C790" s="451" t="s">
        <v>5526</v>
      </c>
      <c r="D790" s="449" t="s">
        <v>5527</v>
      </c>
      <c r="E790" s="451" t="s">
        <v>5240</v>
      </c>
      <c r="F790" s="452" t="s">
        <v>20452</v>
      </c>
      <c r="G790" s="452" t="s">
        <v>20452</v>
      </c>
    </row>
    <row r="791" spans="2:7">
      <c r="B791" s="451" t="s">
        <v>3762</v>
      </c>
      <c r="C791" s="451" t="s">
        <v>5529</v>
      </c>
      <c r="D791" s="449" t="s">
        <v>5530</v>
      </c>
      <c r="E791" s="451" t="s">
        <v>5240</v>
      </c>
      <c r="F791" s="452" t="s">
        <v>18553</v>
      </c>
      <c r="G791" s="452" t="s">
        <v>18553</v>
      </c>
    </row>
    <row r="792" spans="2:7">
      <c r="B792" s="451" t="s">
        <v>3762</v>
      </c>
      <c r="C792" s="451" t="s">
        <v>5531</v>
      </c>
      <c r="D792" s="449" t="s">
        <v>5532</v>
      </c>
      <c r="E792" s="451" t="s">
        <v>5240</v>
      </c>
      <c r="F792" s="452" t="s">
        <v>21027</v>
      </c>
      <c r="G792" s="452" t="s">
        <v>21027</v>
      </c>
    </row>
    <row r="793" spans="2:7">
      <c r="B793" s="451" t="s">
        <v>3762</v>
      </c>
      <c r="C793" s="451" t="s">
        <v>5534</v>
      </c>
      <c r="D793" s="449" t="s">
        <v>5535</v>
      </c>
      <c r="E793" s="451" t="s">
        <v>5240</v>
      </c>
      <c r="F793" s="452" t="s">
        <v>15403</v>
      </c>
      <c r="G793" s="452" t="s">
        <v>15403</v>
      </c>
    </row>
    <row r="794" spans="2:7">
      <c r="B794" s="451" t="s">
        <v>3762</v>
      </c>
      <c r="C794" s="451" t="s">
        <v>5536</v>
      </c>
      <c r="D794" s="449" t="s">
        <v>5537</v>
      </c>
      <c r="E794" s="451" t="s">
        <v>5240</v>
      </c>
      <c r="F794" s="452" t="s">
        <v>20452</v>
      </c>
      <c r="G794" s="452" t="s">
        <v>20452</v>
      </c>
    </row>
    <row r="795" spans="2:7">
      <c r="B795" s="451" t="s">
        <v>3762</v>
      </c>
      <c r="C795" s="451" t="s">
        <v>5538</v>
      </c>
      <c r="D795" s="449" t="s">
        <v>5539</v>
      </c>
      <c r="E795" s="451" t="s">
        <v>5240</v>
      </c>
      <c r="F795" s="452" t="s">
        <v>5540</v>
      </c>
      <c r="G795" s="452" t="s">
        <v>5540</v>
      </c>
    </row>
    <row r="796" spans="2:7">
      <c r="B796" s="451" t="s">
        <v>3762</v>
      </c>
      <c r="C796" s="451" t="s">
        <v>5541</v>
      </c>
      <c r="D796" s="449" t="s">
        <v>5542</v>
      </c>
      <c r="E796" s="451" t="s">
        <v>5240</v>
      </c>
      <c r="F796" s="452" t="s">
        <v>5635</v>
      </c>
      <c r="G796" s="452" t="s">
        <v>5635</v>
      </c>
    </row>
    <row r="797" spans="2:7">
      <c r="B797" s="451" t="s">
        <v>3762</v>
      </c>
      <c r="C797" s="451" t="s">
        <v>5543</v>
      </c>
      <c r="D797" s="449" t="s">
        <v>5544</v>
      </c>
      <c r="E797" s="451" t="s">
        <v>5240</v>
      </c>
      <c r="F797" s="452" t="s">
        <v>5545</v>
      </c>
      <c r="G797" s="452" t="s">
        <v>5545</v>
      </c>
    </row>
    <row r="798" spans="2:7">
      <c r="B798" s="451" t="s">
        <v>3762</v>
      </c>
      <c r="C798" s="451" t="s">
        <v>5546</v>
      </c>
      <c r="D798" s="449" t="s">
        <v>5547</v>
      </c>
      <c r="E798" s="451" t="s">
        <v>5240</v>
      </c>
      <c r="F798" s="452" t="s">
        <v>4833</v>
      </c>
      <c r="G798" s="452" t="s">
        <v>4833</v>
      </c>
    </row>
    <row r="799" spans="2:7">
      <c r="B799" s="451" t="s">
        <v>3762</v>
      </c>
      <c r="C799" s="451" t="s">
        <v>5548</v>
      </c>
      <c r="D799" s="449" t="s">
        <v>5549</v>
      </c>
      <c r="E799" s="451" t="s">
        <v>5240</v>
      </c>
      <c r="F799" s="452" t="s">
        <v>5627</v>
      </c>
      <c r="G799" s="452" t="s">
        <v>5627</v>
      </c>
    </row>
    <row r="800" spans="2:7">
      <c r="B800" s="451" t="s">
        <v>3762</v>
      </c>
      <c r="C800" s="451" t="s">
        <v>5550</v>
      </c>
      <c r="D800" s="449" t="s">
        <v>5551</v>
      </c>
      <c r="E800" s="451" t="s">
        <v>5240</v>
      </c>
      <c r="F800" s="452" t="s">
        <v>27795</v>
      </c>
      <c r="G800" s="452" t="s">
        <v>27795</v>
      </c>
    </row>
    <row r="801" spans="2:7">
      <c r="B801" s="451" t="s">
        <v>3762</v>
      </c>
      <c r="C801" s="451" t="s">
        <v>5553</v>
      </c>
      <c r="D801" s="449" t="s">
        <v>5554</v>
      </c>
      <c r="E801" s="451" t="s">
        <v>5240</v>
      </c>
      <c r="F801" s="452" t="s">
        <v>10331</v>
      </c>
      <c r="G801" s="452" t="s">
        <v>10331</v>
      </c>
    </row>
    <row r="802" spans="2:7">
      <c r="B802" s="451" t="s">
        <v>3762</v>
      </c>
      <c r="C802" s="451" t="s">
        <v>5555</v>
      </c>
      <c r="D802" s="449" t="s">
        <v>5556</v>
      </c>
      <c r="E802" s="451" t="s">
        <v>5240</v>
      </c>
      <c r="F802" s="452" t="s">
        <v>21038</v>
      </c>
      <c r="G802" s="452" t="s">
        <v>21038</v>
      </c>
    </row>
    <row r="803" spans="2:7">
      <c r="B803" s="451" t="s">
        <v>3762</v>
      </c>
      <c r="C803" s="451" t="s">
        <v>5557</v>
      </c>
      <c r="D803" s="449" t="s">
        <v>5558</v>
      </c>
      <c r="E803" s="451" t="s">
        <v>5240</v>
      </c>
      <c r="F803" s="452" t="s">
        <v>21018</v>
      </c>
      <c r="G803" s="452" t="s">
        <v>21018</v>
      </c>
    </row>
    <row r="804" spans="2:7">
      <c r="B804" s="451" t="s">
        <v>3762</v>
      </c>
      <c r="C804" s="451" t="s">
        <v>5559</v>
      </c>
      <c r="D804" s="449" t="s">
        <v>5560</v>
      </c>
      <c r="E804" s="451" t="s">
        <v>5240</v>
      </c>
      <c r="F804" s="452" t="s">
        <v>30764</v>
      </c>
      <c r="G804" s="452" t="s">
        <v>30764</v>
      </c>
    </row>
    <row r="805" spans="2:7">
      <c r="B805" s="451" t="s">
        <v>3762</v>
      </c>
      <c r="C805" s="451" t="s">
        <v>5561</v>
      </c>
      <c r="D805" s="449" t="s">
        <v>5562</v>
      </c>
      <c r="E805" s="451" t="s">
        <v>5240</v>
      </c>
      <c r="F805" s="452" t="s">
        <v>20087</v>
      </c>
      <c r="G805" s="452" t="s">
        <v>20087</v>
      </c>
    </row>
    <row r="806" spans="2:7">
      <c r="B806" s="451" t="s">
        <v>3762</v>
      </c>
      <c r="C806" s="451" t="s">
        <v>5563</v>
      </c>
      <c r="D806" s="449" t="s">
        <v>5564</v>
      </c>
      <c r="E806" s="451" t="s">
        <v>5240</v>
      </c>
      <c r="F806" s="452" t="s">
        <v>15177</v>
      </c>
      <c r="G806" s="452" t="s">
        <v>15177</v>
      </c>
    </row>
    <row r="807" spans="2:7">
      <c r="B807" s="451" t="s">
        <v>3762</v>
      </c>
      <c r="C807" s="451" t="s">
        <v>5566</v>
      </c>
      <c r="D807" s="449" t="s">
        <v>5567</v>
      </c>
      <c r="E807" s="451" t="s">
        <v>5240</v>
      </c>
      <c r="F807" s="452" t="s">
        <v>20225</v>
      </c>
      <c r="G807" s="452" t="s">
        <v>20225</v>
      </c>
    </row>
    <row r="808" spans="2:7">
      <c r="B808" s="451" t="s">
        <v>3762</v>
      </c>
      <c r="C808" s="451" t="s">
        <v>5568</v>
      </c>
      <c r="D808" s="449" t="s">
        <v>5569</v>
      </c>
      <c r="E808" s="451" t="s">
        <v>5240</v>
      </c>
      <c r="F808" s="452" t="s">
        <v>30700</v>
      </c>
      <c r="G808" s="452" t="s">
        <v>30700</v>
      </c>
    </row>
    <row r="809" spans="2:7">
      <c r="B809" s="451" t="s">
        <v>3762</v>
      </c>
      <c r="C809" s="451" t="s">
        <v>5570</v>
      </c>
      <c r="D809" s="449" t="s">
        <v>5571</v>
      </c>
      <c r="E809" s="451" t="s">
        <v>5240</v>
      </c>
      <c r="F809" s="452" t="s">
        <v>5572</v>
      </c>
      <c r="G809" s="452" t="s">
        <v>5572</v>
      </c>
    </row>
    <row r="810" spans="2:7">
      <c r="B810" s="451" t="s">
        <v>3762</v>
      </c>
      <c r="C810" s="451" t="s">
        <v>5573</v>
      </c>
      <c r="D810" s="449" t="s">
        <v>5574</v>
      </c>
      <c r="E810" s="451" t="s">
        <v>5240</v>
      </c>
      <c r="F810" s="452" t="s">
        <v>20035</v>
      </c>
      <c r="G810" s="452" t="s">
        <v>20035</v>
      </c>
    </row>
    <row r="811" spans="2:7">
      <c r="B811" s="451" t="s">
        <v>3762</v>
      </c>
      <c r="C811" s="451" t="s">
        <v>5575</v>
      </c>
      <c r="D811" s="449" t="s">
        <v>5576</v>
      </c>
      <c r="E811" s="451" t="s">
        <v>5240</v>
      </c>
      <c r="F811" s="452" t="s">
        <v>5677</v>
      </c>
      <c r="G811" s="452" t="s">
        <v>5677</v>
      </c>
    </row>
    <row r="812" spans="2:7">
      <c r="B812" s="451" t="s">
        <v>3762</v>
      </c>
      <c r="C812" s="451" t="s">
        <v>5578</v>
      </c>
      <c r="D812" s="449" t="s">
        <v>5579</v>
      </c>
      <c r="E812" s="451" t="s">
        <v>5240</v>
      </c>
      <c r="F812" s="452" t="s">
        <v>5166</v>
      </c>
      <c r="G812" s="452" t="s">
        <v>5166</v>
      </c>
    </row>
    <row r="813" spans="2:7">
      <c r="B813" s="451" t="s">
        <v>3762</v>
      </c>
      <c r="C813" s="451" t="s">
        <v>5580</v>
      </c>
      <c r="D813" s="449" t="s">
        <v>5581</v>
      </c>
      <c r="E813" s="451" t="s">
        <v>5240</v>
      </c>
      <c r="F813" s="452" t="s">
        <v>6489</v>
      </c>
      <c r="G813" s="452" t="s">
        <v>6489</v>
      </c>
    </row>
    <row r="814" spans="2:7">
      <c r="B814" s="451" t="s">
        <v>3762</v>
      </c>
      <c r="C814" s="451" t="s">
        <v>5583</v>
      </c>
      <c r="D814" s="449" t="s">
        <v>5584</v>
      </c>
      <c r="E814" s="451" t="s">
        <v>5240</v>
      </c>
      <c r="F814" s="452" t="s">
        <v>5528</v>
      </c>
      <c r="G814" s="452" t="s">
        <v>5528</v>
      </c>
    </row>
    <row r="815" spans="2:7">
      <c r="B815" s="451" t="s">
        <v>3762</v>
      </c>
      <c r="C815" s="451" t="s">
        <v>5585</v>
      </c>
      <c r="D815" s="449" t="s">
        <v>5586</v>
      </c>
      <c r="E815" s="451" t="s">
        <v>5240</v>
      </c>
      <c r="F815" s="452" t="s">
        <v>30765</v>
      </c>
      <c r="G815" s="452" t="s">
        <v>30765</v>
      </c>
    </row>
    <row r="816" spans="2:7">
      <c r="B816" s="451" t="s">
        <v>3762</v>
      </c>
      <c r="C816" s="451" t="s">
        <v>5587</v>
      </c>
      <c r="D816" s="449" t="s">
        <v>5588</v>
      </c>
      <c r="E816" s="451" t="s">
        <v>5240</v>
      </c>
      <c r="F816" s="452" t="s">
        <v>4973</v>
      </c>
      <c r="G816" s="452" t="s">
        <v>4973</v>
      </c>
    </row>
    <row r="817" spans="2:7">
      <c r="B817" s="451" t="s">
        <v>3762</v>
      </c>
      <c r="C817" s="451" t="s">
        <v>5589</v>
      </c>
      <c r="D817" s="449" t="s">
        <v>5590</v>
      </c>
      <c r="E817" s="451" t="s">
        <v>5240</v>
      </c>
      <c r="F817" s="452" t="s">
        <v>30766</v>
      </c>
      <c r="G817" s="452" t="s">
        <v>30766</v>
      </c>
    </row>
    <row r="818" spans="2:7">
      <c r="B818" s="451" t="s">
        <v>3762</v>
      </c>
      <c r="C818" s="451" t="s">
        <v>5592</v>
      </c>
      <c r="D818" s="449" t="s">
        <v>5593</v>
      </c>
      <c r="E818" s="451" t="s">
        <v>5240</v>
      </c>
      <c r="F818" s="452" t="s">
        <v>28794</v>
      </c>
      <c r="G818" s="452" t="s">
        <v>28794</v>
      </c>
    </row>
    <row r="819" spans="2:7">
      <c r="B819" s="451" t="s">
        <v>3762</v>
      </c>
      <c r="C819" s="451" t="s">
        <v>5595</v>
      </c>
      <c r="D819" s="449" t="s">
        <v>5596</v>
      </c>
      <c r="E819" s="451" t="s">
        <v>5240</v>
      </c>
      <c r="F819" s="452" t="s">
        <v>20226</v>
      </c>
      <c r="G819" s="452" t="s">
        <v>20226</v>
      </c>
    </row>
    <row r="820" spans="2:7">
      <c r="B820" s="451" t="s">
        <v>3762</v>
      </c>
      <c r="C820" s="451" t="s">
        <v>5597</v>
      </c>
      <c r="D820" s="449" t="s">
        <v>5598</v>
      </c>
      <c r="E820" s="451" t="s">
        <v>5240</v>
      </c>
      <c r="F820" s="452" t="s">
        <v>12537</v>
      </c>
      <c r="G820" s="452" t="s">
        <v>12537</v>
      </c>
    </row>
    <row r="821" spans="2:7">
      <c r="B821" s="451" t="s">
        <v>3762</v>
      </c>
      <c r="C821" s="451" t="s">
        <v>5600</v>
      </c>
      <c r="D821" s="449" t="s">
        <v>5601</v>
      </c>
      <c r="E821" s="451" t="s">
        <v>5240</v>
      </c>
      <c r="F821" s="452" t="s">
        <v>12869</v>
      </c>
      <c r="G821" s="452" t="s">
        <v>12869</v>
      </c>
    </row>
    <row r="822" spans="2:7">
      <c r="B822" s="451" t="s">
        <v>3762</v>
      </c>
      <c r="C822" s="451" t="s">
        <v>5602</v>
      </c>
      <c r="D822" s="449" t="s">
        <v>5603</v>
      </c>
      <c r="E822" s="451" t="s">
        <v>5240</v>
      </c>
      <c r="F822" s="452" t="s">
        <v>30767</v>
      </c>
      <c r="G822" s="452" t="s">
        <v>30767</v>
      </c>
    </row>
    <row r="823" spans="2:7">
      <c r="B823" s="451" t="s">
        <v>3762</v>
      </c>
      <c r="C823" s="451" t="s">
        <v>5604</v>
      </c>
      <c r="D823" s="449" t="s">
        <v>5605</v>
      </c>
      <c r="E823" s="451" t="s">
        <v>5240</v>
      </c>
      <c r="F823" s="452" t="s">
        <v>19687</v>
      </c>
      <c r="G823" s="452" t="s">
        <v>19687</v>
      </c>
    </row>
    <row r="824" spans="2:7">
      <c r="B824" s="451" t="s">
        <v>3762</v>
      </c>
      <c r="C824" s="451" t="s">
        <v>5606</v>
      </c>
      <c r="D824" s="449" t="s">
        <v>5607</v>
      </c>
      <c r="E824" s="451" t="s">
        <v>5240</v>
      </c>
      <c r="F824" s="452" t="s">
        <v>20792</v>
      </c>
      <c r="G824" s="452" t="s">
        <v>20792</v>
      </c>
    </row>
    <row r="825" spans="2:7">
      <c r="B825" s="451" t="s">
        <v>3762</v>
      </c>
      <c r="C825" s="451" t="s">
        <v>5608</v>
      </c>
      <c r="D825" s="449" t="s">
        <v>5609</v>
      </c>
      <c r="E825" s="451" t="s">
        <v>5240</v>
      </c>
      <c r="F825" s="452" t="s">
        <v>19803</v>
      </c>
      <c r="G825" s="452" t="s">
        <v>19803</v>
      </c>
    </row>
    <row r="826" spans="2:7">
      <c r="B826" s="451" t="s">
        <v>3762</v>
      </c>
      <c r="C826" s="451" t="s">
        <v>5610</v>
      </c>
      <c r="D826" s="449" t="s">
        <v>5611</v>
      </c>
      <c r="E826" s="451" t="s">
        <v>5240</v>
      </c>
      <c r="F826" s="452" t="s">
        <v>5927</v>
      </c>
      <c r="G826" s="452" t="s">
        <v>5927</v>
      </c>
    </row>
    <row r="827" spans="2:7">
      <c r="B827" s="451" t="s">
        <v>3762</v>
      </c>
      <c r="C827" s="451" t="s">
        <v>5612</v>
      </c>
      <c r="D827" s="449" t="s">
        <v>5613</v>
      </c>
      <c r="E827" s="451" t="s">
        <v>5240</v>
      </c>
      <c r="F827" s="452" t="s">
        <v>20227</v>
      </c>
      <c r="G827" s="452" t="s">
        <v>20227</v>
      </c>
    </row>
    <row r="828" spans="2:7">
      <c r="B828" s="451" t="s">
        <v>3762</v>
      </c>
      <c r="C828" s="451" t="s">
        <v>5614</v>
      </c>
      <c r="D828" s="449" t="s">
        <v>5615</v>
      </c>
      <c r="E828" s="451" t="s">
        <v>5240</v>
      </c>
      <c r="F828" s="452" t="s">
        <v>20793</v>
      </c>
      <c r="G828" s="452" t="s">
        <v>20793</v>
      </c>
    </row>
    <row r="829" spans="2:7">
      <c r="B829" s="451" t="s">
        <v>3762</v>
      </c>
      <c r="C829" s="451" t="s">
        <v>5616</v>
      </c>
      <c r="D829" s="449" t="s">
        <v>5617</v>
      </c>
      <c r="E829" s="451" t="s">
        <v>5240</v>
      </c>
      <c r="F829" s="452" t="s">
        <v>28444</v>
      </c>
      <c r="G829" s="452" t="s">
        <v>28444</v>
      </c>
    </row>
    <row r="830" spans="2:7">
      <c r="B830" s="451" t="s">
        <v>3762</v>
      </c>
      <c r="C830" s="451" t="s">
        <v>5619</v>
      </c>
      <c r="D830" s="449" t="s">
        <v>5620</v>
      </c>
      <c r="E830" s="451" t="s">
        <v>5240</v>
      </c>
      <c r="F830" s="452" t="s">
        <v>5493</v>
      </c>
      <c r="G830" s="452" t="s">
        <v>5493</v>
      </c>
    </row>
    <row r="831" spans="2:7">
      <c r="B831" s="451" t="s">
        <v>3762</v>
      </c>
      <c r="C831" s="451" t="s">
        <v>5621</v>
      </c>
      <c r="D831" s="449" t="s">
        <v>5622</v>
      </c>
      <c r="E831" s="451" t="s">
        <v>5240</v>
      </c>
      <c r="F831" s="452" t="s">
        <v>3801</v>
      </c>
      <c r="G831" s="452" t="s">
        <v>3801</v>
      </c>
    </row>
    <row r="832" spans="2:7">
      <c r="B832" s="451" t="s">
        <v>3762</v>
      </c>
      <c r="C832" s="451" t="s">
        <v>5623</v>
      </c>
      <c r="D832" s="449" t="s">
        <v>5624</v>
      </c>
      <c r="E832" s="451" t="s">
        <v>5240</v>
      </c>
      <c r="F832" s="452" t="s">
        <v>20100</v>
      </c>
      <c r="G832" s="452" t="s">
        <v>20100</v>
      </c>
    </row>
    <row r="833" spans="2:7">
      <c r="B833" s="451" t="s">
        <v>3762</v>
      </c>
      <c r="C833" s="451" t="s">
        <v>5625</v>
      </c>
      <c r="D833" s="449" t="s">
        <v>5626</v>
      </c>
      <c r="E833" s="451" t="s">
        <v>5240</v>
      </c>
      <c r="F833" s="452" t="s">
        <v>4784</v>
      </c>
      <c r="G833" s="452" t="s">
        <v>4784</v>
      </c>
    </row>
    <row r="834" spans="2:7">
      <c r="B834" s="451" t="s">
        <v>3762</v>
      </c>
      <c r="C834" s="451" t="s">
        <v>5628</v>
      </c>
      <c r="D834" s="449" t="s">
        <v>5629</v>
      </c>
      <c r="E834" s="451" t="s">
        <v>5240</v>
      </c>
      <c r="F834" s="452" t="s">
        <v>5838</v>
      </c>
      <c r="G834" s="452" t="s">
        <v>5838</v>
      </c>
    </row>
    <row r="835" spans="2:7">
      <c r="B835" s="451" t="s">
        <v>3762</v>
      </c>
      <c r="C835" s="451" t="s">
        <v>5631</v>
      </c>
      <c r="D835" s="449" t="s">
        <v>5632</v>
      </c>
      <c r="E835" s="451" t="s">
        <v>5240</v>
      </c>
      <c r="F835" s="452" t="s">
        <v>4781</v>
      </c>
      <c r="G835" s="452" t="s">
        <v>4781</v>
      </c>
    </row>
    <row r="836" spans="2:7">
      <c r="B836" s="451" t="s">
        <v>3762</v>
      </c>
      <c r="C836" s="451" t="s">
        <v>5633</v>
      </c>
      <c r="D836" s="449" t="s">
        <v>5634</v>
      </c>
      <c r="E836" s="451" t="s">
        <v>5240</v>
      </c>
      <c r="F836" s="452" t="s">
        <v>5635</v>
      </c>
      <c r="G836" s="452" t="s">
        <v>5635</v>
      </c>
    </row>
    <row r="837" spans="2:7">
      <c r="B837" s="451" t="s">
        <v>3762</v>
      </c>
      <c r="C837" s="451" t="s">
        <v>5636</v>
      </c>
      <c r="D837" s="449" t="s">
        <v>5637</v>
      </c>
      <c r="E837" s="451" t="s">
        <v>5240</v>
      </c>
      <c r="F837" s="452" t="s">
        <v>5324</v>
      </c>
      <c r="G837" s="452" t="s">
        <v>5324</v>
      </c>
    </row>
    <row r="838" spans="2:7">
      <c r="B838" s="451" t="s">
        <v>3762</v>
      </c>
      <c r="C838" s="451" t="s">
        <v>5638</v>
      </c>
      <c r="D838" s="449" t="s">
        <v>5639</v>
      </c>
      <c r="E838" s="451" t="s">
        <v>5240</v>
      </c>
      <c r="F838" s="452" t="s">
        <v>30768</v>
      </c>
      <c r="G838" s="452" t="s">
        <v>30768</v>
      </c>
    </row>
    <row r="839" spans="2:7">
      <c r="B839" s="451" t="s">
        <v>3762</v>
      </c>
      <c r="C839" s="451" t="s">
        <v>5640</v>
      </c>
      <c r="D839" s="449" t="s">
        <v>5641</v>
      </c>
      <c r="E839" s="451" t="s">
        <v>5240</v>
      </c>
      <c r="F839" s="452" t="s">
        <v>5256</v>
      </c>
      <c r="G839" s="452" t="s">
        <v>5256</v>
      </c>
    </row>
    <row r="840" spans="2:7">
      <c r="B840" s="451" t="s">
        <v>3762</v>
      </c>
      <c r="C840" s="451" t="s">
        <v>5642</v>
      </c>
      <c r="D840" s="449" t="s">
        <v>5643</v>
      </c>
      <c r="E840" s="451" t="s">
        <v>5240</v>
      </c>
      <c r="F840" s="452" t="s">
        <v>11957</v>
      </c>
      <c r="G840" s="452" t="s">
        <v>11957</v>
      </c>
    </row>
    <row r="841" spans="2:7">
      <c r="B841" s="451" t="s">
        <v>3762</v>
      </c>
      <c r="C841" s="451" t="s">
        <v>5644</v>
      </c>
      <c r="D841" s="449" t="s">
        <v>5645</v>
      </c>
      <c r="E841" s="451" t="s">
        <v>5240</v>
      </c>
      <c r="F841" s="452" t="s">
        <v>20263</v>
      </c>
      <c r="G841" s="452" t="s">
        <v>20263</v>
      </c>
    </row>
    <row r="842" spans="2:7">
      <c r="B842" s="451" t="s">
        <v>3762</v>
      </c>
      <c r="C842" s="451" t="s">
        <v>5646</v>
      </c>
      <c r="D842" s="449" t="s">
        <v>5647</v>
      </c>
      <c r="E842" s="451" t="s">
        <v>5240</v>
      </c>
      <c r="F842" s="452" t="s">
        <v>6440</v>
      </c>
      <c r="G842" s="452" t="s">
        <v>6440</v>
      </c>
    </row>
    <row r="843" spans="2:7">
      <c r="B843" s="451" t="s">
        <v>3762</v>
      </c>
      <c r="C843" s="451" t="s">
        <v>5648</v>
      </c>
      <c r="D843" s="449" t="s">
        <v>5649</v>
      </c>
      <c r="E843" s="451" t="s">
        <v>5240</v>
      </c>
      <c r="F843" s="452" t="s">
        <v>21041</v>
      </c>
      <c r="G843" s="452" t="s">
        <v>21041</v>
      </c>
    </row>
    <row r="844" spans="2:7">
      <c r="B844" s="451" t="s">
        <v>3762</v>
      </c>
      <c r="C844" s="451" t="s">
        <v>5650</v>
      </c>
      <c r="D844" s="449" t="s">
        <v>5651</v>
      </c>
      <c r="E844" s="451" t="s">
        <v>5240</v>
      </c>
      <c r="F844" s="452" t="s">
        <v>11736</v>
      </c>
      <c r="G844" s="452" t="s">
        <v>11736</v>
      </c>
    </row>
    <row r="845" spans="2:7">
      <c r="B845" s="451" t="s">
        <v>3762</v>
      </c>
      <c r="C845" s="451" t="s">
        <v>5653</v>
      </c>
      <c r="D845" s="449" t="s">
        <v>5654</v>
      </c>
      <c r="E845" s="451" t="s">
        <v>5240</v>
      </c>
      <c r="F845" s="452" t="s">
        <v>5655</v>
      </c>
      <c r="G845" s="452" t="s">
        <v>5655</v>
      </c>
    </row>
    <row r="846" spans="2:7">
      <c r="B846" s="451" t="s">
        <v>3762</v>
      </c>
      <c r="C846" s="451" t="s">
        <v>5656</v>
      </c>
      <c r="D846" s="449" t="s">
        <v>5657</v>
      </c>
      <c r="E846" s="451" t="s">
        <v>5240</v>
      </c>
      <c r="F846" s="452" t="s">
        <v>3777</v>
      </c>
      <c r="G846" s="452" t="s">
        <v>3777</v>
      </c>
    </row>
    <row r="847" spans="2:7">
      <c r="B847" s="451" t="s">
        <v>3762</v>
      </c>
      <c r="C847" s="451" t="s">
        <v>5659</v>
      </c>
      <c r="D847" s="449" t="s">
        <v>5660</v>
      </c>
      <c r="E847" s="451" t="s">
        <v>5240</v>
      </c>
      <c r="F847" s="452" t="s">
        <v>20645</v>
      </c>
      <c r="G847" s="452" t="s">
        <v>20645</v>
      </c>
    </row>
    <row r="848" spans="2:7">
      <c r="B848" s="451" t="s">
        <v>3762</v>
      </c>
      <c r="C848" s="451" t="s">
        <v>5661</v>
      </c>
      <c r="D848" s="449" t="s">
        <v>5662</v>
      </c>
      <c r="E848" s="451" t="s">
        <v>5240</v>
      </c>
      <c r="F848" s="452" t="s">
        <v>9188</v>
      </c>
      <c r="G848" s="452" t="s">
        <v>9188</v>
      </c>
    </row>
    <row r="849" spans="2:7">
      <c r="B849" s="451" t="s">
        <v>3762</v>
      </c>
      <c r="C849" s="451" t="s">
        <v>5663</v>
      </c>
      <c r="D849" s="449" t="s">
        <v>5664</v>
      </c>
      <c r="E849" s="451" t="s">
        <v>5240</v>
      </c>
      <c r="F849" s="452" t="s">
        <v>21673</v>
      </c>
      <c r="G849" s="452" t="s">
        <v>21673</v>
      </c>
    </row>
    <row r="850" spans="2:7">
      <c r="B850" s="451" t="s">
        <v>3762</v>
      </c>
      <c r="C850" s="451" t="s">
        <v>5665</v>
      </c>
      <c r="D850" s="449" t="s">
        <v>5666</v>
      </c>
      <c r="E850" s="451" t="s">
        <v>5240</v>
      </c>
      <c r="F850" s="452" t="s">
        <v>13510</v>
      </c>
      <c r="G850" s="452" t="s">
        <v>13510</v>
      </c>
    </row>
    <row r="851" spans="2:7">
      <c r="B851" s="451" t="s">
        <v>3762</v>
      </c>
      <c r="C851" s="451" t="s">
        <v>5667</v>
      </c>
      <c r="D851" s="449" t="s">
        <v>5668</v>
      </c>
      <c r="E851" s="451" t="s">
        <v>5240</v>
      </c>
      <c r="F851" s="452" t="s">
        <v>5669</v>
      </c>
      <c r="G851" s="452" t="s">
        <v>5669</v>
      </c>
    </row>
    <row r="852" spans="2:7">
      <c r="B852" s="451" t="s">
        <v>3762</v>
      </c>
      <c r="C852" s="451" t="s">
        <v>5670</v>
      </c>
      <c r="D852" s="449" t="s">
        <v>5671</v>
      </c>
      <c r="E852" s="451" t="s">
        <v>5240</v>
      </c>
      <c r="F852" s="452" t="s">
        <v>28168</v>
      </c>
      <c r="G852" s="452" t="s">
        <v>28168</v>
      </c>
    </row>
    <row r="853" spans="2:7">
      <c r="B853" s="451" t="s">
        <v>3762</v>
      </c>
      <c r="C853" s="451" t="s">
        <v>5672</v>
      </c>
      <c r="D853" s="449" t="s">
        <v>5673</v>
      </c>
      <c r="E853" s="451" t="s">
        <v>5240</v>
      </c>
      <c r="F853" s="452" t="s">
        <v>6388</v>
      </c>
      <c r="G853" s="452" t="s">
        <v>6388</v>
      </c>
    </row>
    <row r="854" spans="2:7">
      <c r="B854" s="451" t="s">
        <v>3762</v>
      </c>
      <c r="C854" s="451" t="s">
        <v>5675</v>
      </c>
      <c r="D854" s="449" t="s">
        <v>5676</v>
      </c>
      <c r="E854" s="451" t="s">
        <v>5240</v>
      </c>
      <c r="F854" s="452" t="s">
        <v>5545</v>
      </c>
      <c r="G854" s="452" t="s">
        <v>5545</v>
      </c>
    </row>
    <row r="855" spans="2:7">
      <c r="B855" s="451" t="s">
        <v>3762</v>
      </c>
      <c r="C855" s="451" t="s">
        <v>5678</v>
      </c>
      <c r="D855" s="449" t="s">
        <v>5679</v>
      </c>
      <c r="E855" s="451" t="s">
        <v>5240</v>
      </c>
      <c r="F855" s="452" t="s">
        <v>21463</v>
      </c>
      <c r="G855" s="452" t="s">
        <v>21463</v>
      </c>
    </row>
    <row r="856" spans="2:7">
      <c r="B856" s="451" t="s">
        <v>3762</v>
      </c>
      <c r="C856" s="451" t="s">
        <v>5680</v>
      </c>
      <c r="D856" s="449" t="s">
        <v>5681</v>
      </c>
      <c r="E856" s="451" t="s">
        <v>5240</v>
      </c>
      <c r="F856" s="452" t="s">
        <v>16316</v>
      </c>
      <c r="G856" s="452" t="s">
        <v>16316</v>
      </c>
    </row>
    <row r="857" spans="2:7">
      <c r="B857" s="451" t="s">
        <v>3762</v>
      </c>
      <c r="C857" s="451" t="s">
        <v>5683</v>
      </c>
      <c r="D857" s="449" t="s">
        <v>5684</v>
      </c>
      <c r="E857" s="451" t="s">
        <v>5240</v>
      </c>
      <c r="F857" s="452" t="s">
        <v>30769</v>
      </c>
      <c r="G857" s="452" t="s">
        <v>30769</v>
      </c>
    </row>
    <row r="858" spans="2:7">
      <c r="B858" s="451" t="s">
        <v>3762</v>
      </c>
      <c r="C858" s="451" t="s">
        <v>5685</v>
      </c>
      <c r="D858" s="449" t="s">
        <v>5686</v>
      </c>
      <c r="E858" s="451" t="s">
        <v>5240</v>
      </c>
      <c r="F858" s="452" t="s">
        <v>4734</v>
      </c>
      <c r="G858" s="452" t="s">
        <v>4734</v>
      </c>
    </row>
    <row r="859" spans="2:7">
      <c r="B859" s="451" t="s">
        <v>3762</v>
      </c>
      <c r="C859" s="451" t="s">
        <v>5688</v>
      </c>
      <c r="D859" s="449" t="s">
        <v>5689</v>
      </c>
      <c r="E859" s="451" t="s">
        <v>5240</v>
      </c>
      <c r="F859" s="452" t="s">
        <v>30770</v>
      </c>
      <c r="G859" s="452" t="s">
        <v>30770</v>
      </c>
    </row>
    <row r="860" spans="2:7">
      <c r="B860" s="451" t="s">
        <v>3762</v>
      </c>
      <c r="C860" s="451" t="s">
        <v>5690</v>
      </c>
      <c r="D860" s="449" t="s">
        <v>5691</v>
      </c>
      <c r="E860" s="451" t="s">
        <v>5240</v>
      </c>
      <c r="F860" s="452" t="s">
        <v>30771</v>
      </c>
      <c r="G860" s="452" t="s">
        <v>30771</v>
      </c>
    </row>
    <row r="861" spans="2:7">
      <c r="B861" s="451" t="s">
        <v>3762</v>
      </c>
      <c r="C861" s="451" t="s">
        <v>5692</v>
      </c>
      <c r="D861" s="449" t="s">
        <v>5693</v>
      </c>
      <c r="E861" s="451" t="s">
        <v>5240</v>
      </c>
      <c r="F861" s="452" t="s">
        <v>30772</v>
      </c>
      <c r="G861" s="452" t="s">
        <v>30772</v>
      </c>
    </row>
    <row r="862" spans="2:7">
      <c r="B862" s="451" t="s">
        <v>3762</v>
      </c>
      <c r="C862" s="451" t="s">
        <v>5694</v>
      </c>
      <c r="D862" s="449" t="s">
        <v>5695</v>
      </c>
      <c r="E862" s="451" t="s">
        <v>5240</v>
      </c>
      <c r="F862" s="452" t="s">
        <v>30773</v>
      </c>
      <c r="G862" s="452" t="s">
        <v>30773</v>
      </c>
    </row>
    <row r="863" spans="2:7">
      <c r="B863" s="451" t="s">
        <v>3762</v>
      </c>
      <c r="C863" s="451" t="s">
        <v>5696</v>
      </c>
      <c r="D863" s="449" t="s">
        <v>5697</v>
      </c>
      <c r="E863" s="451" t="s">
        <v>5240</v>
      </c>
      <c r="F863" s="452" t="s">
        <v>30774</v>
      </c>
      <c r="G863" s="452" t="s">
        <v>30774</v>
      </c>
    </row>
    <row r="864" spans="2:7">
      <c r="B864" s="451" t="s">
        <v>3762</v>
      </c>
      <c r="C864" s="451" t="s">
        <v>5698</v>
      </c>
      <c r="D864" s="449" t="s">
        <v>5699</v>
      </c>
      <c r="E864" s="451" t="s">
        <v>5240</v>
      </c>
      <c r="F864" s="452" t="s">
        <v>27717</v>
      </c>
      <c r="G864" s="452" t="s">
        <v>27717</v>
      </c>
    </row>
    <row r="865" spans="2:7">
      <c r="B865" s="451" t="s">
        <v>3762</v>
      </c>
      <c r="C865" s="451" t="s">
        <v>5700</v>
      </c>
      <c r="D865" s="449" t="s">
        <v>5701</v>
      </c>
      <c r="E865" s="451" t="s">
        <v>5240</v>
      </c>
      <c r="F865" s="452" t="s">
        <v>30775</v>
      </c>
      <c r="G865" s="452" t="s">
        <v>30775</v>
      </c>
    </row>
    <row r="866" spans="2:7">
      <c r="B866" s="451" t="s">
        <v>3762</v>
      </c>
      <c r="C866" s="451" t="s">
        <v>5702</v>
      </c>
      <c r="D866" s="449" t="s">
        <v>5703</v>
      </c>
      <c r="E866" s="451" t="s">
        <v>5240</v>
      </c>
      <c r="F866" s="452" t="s">
        <v>30776</v>
      </c>
      <c r="G866" s="452" t="s">
        <v>30776</v>
      </c>
    </row>
    <row r="867" spans="2:7">
      <c r="B867" s="451" t="s">
        <v>3762</v>
      </c>
      <c r="C867" s="451" t="s">
        <v>5704</v>
      </c>
      <c r="D867" s="449" t="s">
        <v>5705</v>
      </c>
      <c r="E867" s="451" t="s">
        <v>5240</v>
      </c>
      <c r="F867" s="452" t="s">
        <v>30777</v>
      </c>
      <c r="G867" s="452" t="s">
        <v>30777</v>
      </c>
    </row>
    <row r="868" spans="2:7">
      <c r="B868" s="451" t="s">
        <v>3762</v>
      </c>
      <c r="C868" s="451" t="s">
        <v>5706</v>
      </c>
      <c r="D868" s="449" t="s">
        <v>5707</v>
      </c>
      <c r="E868" s="451" t="s">
        <v>5240</v>
      </c>
      <c r="F868" s="452" t="s">
        <v>27542</v>
      </c>
      <c r="G868" s="452" t="s">
        <v>27542</v>
      </c>
    </row>
    <row r="869" spans="2:7">
      <c r="B869" s="451" t="s">
        <v>3762</v>
      </c>
      <c r="C869" s="451" t="s">
        <v>5709</v>
      </c>
      <c r="D869" s="449" t="s">
        <v>5710</v>
      </c>
      <c r="E869" s="451" t="s">
        <v>5240</v>
      </c>
      <c r="F869" s="452" t="s">
        <v>30778</v>
      </c>
      <c r="G869" s="452" t="s">
        <v>30778</v>
      </c>
    </row>
    <row r="870" spans="2:7">
      <c r="B870" s="451" t="s">
        <v>3762</v>
      </c>
      <c r="C870" s="451" t="s">
        <v>5711</v>
      </c>
      <c r="D870" s="449" t="s">
        <v>5712</v>
      </c>
      <c r="E870" s="451" t="s">
        <v>5240</v>
      </c>
      <c r="F870" s="452" t="s">
        <v>27708</v>
      </c>
      <c r="G870" s="452" t="s">
        <v>27708</v>
      </c>
    </row>
    <row r="871" spans="2:7">
      <c r="B871" s="451" t="s">
        <v>3762</v>
      </c>
      <c r="C871" s="451" t="s">
        <v>5713</v>
      </c>
      <c r="D871" s="449" t="s">
        <v>5714</v>
      </c>
      <c r="E871" s="451" t="s">
        <v>5240</v>
      </c>
      <c r="F871" s="452" t="s">
        <v>30779</v>
      </c>
      <c r="G871" s="452" t="s">
        <v>30779</v>
      </c>
    </row>
    <row r="872" spans="2:7">
      <c r="B872" s="451" t="s">
        <v>3762</v>
      </c>
      <c r="C872" s="451" t="s">
        <v>5715</v>
      </c>
      <c r="D872" s="449" t="s">
        <v>5716</v>
      </c>
      <c r="E872" s="451" t="s">
        <v>5240</v>
      </c>
      <c r="F872" s="452" t="s">
        <v>30780</v>
      </c>
      <c r="G872" s="452" t="s">
        <v>30780</v>
      </c>
    </row>
    <row r="873" spans="2:7">
      <c r="B873" s="451" t="s">
        <v>3762</v>
      </c>
      <c r="C873" s="451" t="s">
        <v>5717</v>
      </c>
      <c r="D873" s="449" t="s">
        <v>5718</v>
      </c>
      <c r="E873" s="451" t="s">
        <v>5240</v>
      </c>
      <c r="F873" s="452" t="s">
        <v>30781</v>
      </c>
      <c r="G873" s="452" t="s">
        <v>30781</v>
      </c>
    </row>
    <row r="874" spans="2:7">
      <c r="B874" s="451" t="s">
        <v>3762</v>
      </c>
      <c r="C874" s="451" t="s">
        <v>5719</v>
      </c>
      <c r="D874" s="449" t="s">
        <v>5720</v>
      </c>
      <c r="E874" s="451" t="s">
        <v>5240</v>
      </c>
      <c r="F874" s="452" t="s">
        <v>10649</v>
      </c>
      <c r="G874" s="452" t="s">
        <v>10649</v>
      </c>
    </row>
    <row r="875" spans="2:7">
      <c r="B875" s="451" t="s">
        <v>3762</v>
      </c>
      <c r="C875" s="451" t="s">
        <v>5721</v>
      </c>
      <c r="D875" s="449" t="s">
        <v>5722</v>
      </c>
      <c r="E875" s="451" t="s">
        <v>5240</v>
      </c>
      <c r="F875" s="452" t="s">
        <v>30782</v>
      </c>
      <c r="G875" s="452" t="s">
        <v>30782</v>
      </c>
    </row>
    <row r="876" spans="2:7">
      <c r="B876" s="451" t="s">
        <v>3762</v>
      </c>
      <c r="C876" s="451" t="s">
        <v>5723</v>
      </c>
      <c r="D876" s="449" t="s">
        <v>5724</v>
      </c>
      <c r="E876" s="451" t="s">
        <v>5240</v>
      </c>
      <c r="F876" s="452" t="s">
        <v>28941</v>
      </c>
      <c r="G876" s="452" t="s">
        <v>28941</v>
      </c>
    </row>
    <row r="877" spans="2:7">
      <c r="B877" s="451" t="s">
        <v>3762</v>
      </c>
      <c r="C877" s="451" t="s">
        <v>5725</v>
      </c>
      <c r="D877" s="449" t="s">
        <v>5726</v>
      </c>
      <c r="E877" s="451" t="s">
        <v>5240</v>
      </c>
      <c r="F877" s="452" t="s">
        <v>20079</v>
      </c>
      <c r="G877" s="452" t="s">
        <v>20079</v>
      </c>
    </row>
    <row r="878" spans="2:7">
      <c r="B878" s="451" t="s">
        <v>3762</v>
      </c>
      <c r="C878" s="451" t="s">
        <v>5727</v>
      </c>
      <c r="D878" s="449" t="s">
        <v>5728</v>
      </c>
      <c r="E878" s="451" t="s">
        <v>5240</v>
      </c>
      <c r="F878" s="452" t="s">
        <v>9063</v>
      </c>
      <c r="G878" s="452" t="s">
        <v>9063</v>
      </c>
    </row>
    <row r="879" spans="2:7">
      <c r="B879" s="451" t="s">
        <v>3762</v>
      </c>
      <c r="C879" s="451" t="s">
        <v>5730</v>
      </c>
      <c r="D879" s="449" t="s">
        <v>5731</v>
      </c>
      <c r="E879" s="451" t="s">
        <v>5240</v>
      </c>
      <c r="F879" s="452" t="s">
        <v>28483</v>
      </c>
      <c r="G879" s="452" t="s">
        <v>28483</v>
      </c>
    </row>
    <row r="880" spans="2:7">
      <c r="B880" s="451" t="s">
        <v>3762</v>
      </c>
      <c r="C880" s="451" t="s">
        <v>5732</v>
      </c>
      <c r="D880" s="449" t="s">
        <v>5733</v>
      </c>
      <c r="E880" s="451" t="s">
        <v>5240</v>
      </c>
      <c r="F880" s="452" t="s">
        <v>21951</v>
      </c>
      <c r="G880" s="452" t="s">
        <v>21951</v>
      </c>
    </row>
    <row r="881" spans="2:7">
      <c r="B881" s="451" t="s">
        <v>3762</v>
      </c>
      <c r="C881" s="451" t="s">
        <v>5735</v>
      </c>
      <c r="D881" s="449" t="s">
        <v>5736</v>
      </c>
      <c r="E881" s="451" t="s">
        <v>5240</v>
      </c>
      <c r="F881" s="452" t="s">
        <v>11851</v>
      </c>
      <c r="G881" s="452" t="s">
        <v>11851</v>
      </c>
    </row>
    <row r="882" spans="2:7">
      <c r="B882" s="451" t="s">
        <v>3762</v>
      </c>
      <c r="C882" s="451" t="s">
        <v>5737</v>
      </c>
      <c r="D882" s="449" t="s">
        <v>5738</v>
      </c>
      <c r="E882" s="451" t="s">
        <v>5240</v>
      </c>
      <c r="F882" s="452" t="s">
        <v>3954</v>
      </c>
      <c r="G882" s="452" t="s">
        <v>3954</v>
      </c>
    </row>
    <row r="883" spans="2:7">
      <c r="B883" s="451" t="s">
        <v>3762</v>
      </c>
      <c r="C883" s="451" t="s">
        <v>5739</v>
      </c>
      <c r="D883" s="449" t="s">
        <v>5740</v>
      </c>
      <c r="E883" s="451" t="s">
        <v>5240</v>
      </c>
      <c r="F883" s="452" t="s">
        <v>21674</v>
      </c>
      <c r="G883" s="452" t="s">
        <v>21674</v>
      </c>
    </row>
    <row r="884" spans="2:7">
      <c r="B884" s="451" t="s">
        <v>3762</v>
      </c>
      <c r="C884" s="451" t="s">
        <v>5741</v>
      </c>
      <c r="D884" s="449" t="s">
        <v>5742</v>
      </c>
      <c r="E884" s="451" t="s">
        <v>5240</v>
      </c>
      <c r="F884" s="452" t="s">
        <v>12554</v>
      </c>
      <c r="G884" s="452" t="s">
        <v>12554</v>
      </c>
    </row>
    <row r="885" spans="2:7">
      <c r="B885" s="451" t="s">
        <v>3762</v>
      </c>
      <c r="C885" s="451" t="s">
        <v>5744</v>
      </c>
      <c r="D885" s="449" t="s">
        <v>5745</v>
      </c>
      <c r="E885" s="451" t="s">
        <v>5240</v>
      </c>
      <c r="F885" s="452" t="s">
        <v>5525</v>
      </c>
      <c r="G885" s="452" t="s">
        <v>5525</v>
      </c>
    </row>
    <row r="886" spans="2:7">
      <c r="B886" s="451" t="s">
        <v>3762</v>
      </c>
      <c r="C886" s="451" t="s">
        <v>5746</v>
      </c>
      <c r="D886" s="449" t="s">
        <v>5747</v>
      </c>
      <c r="E886" s="451" t="s">
        <v>5240</v>
      </c>
      <c r="F886" s="452" t="s">
        <v>21675</v>
      </c>
      <c r="G886" s="452" t="s">
        <v>21675</v>
      </c>
    </row>
    <row r="887" spans="2:7">
      <c r="B887" s="451" t="s">
        <v>3762</v>
      </c>
      <c r="C887" s="451" t="s">
        <v>5748</v>
      </c>
      <c r="D887" s="449" t="s">
        <v>5749</v>
      </c>
      <c r="E887" s="451" t="s">
        <v>5240</v>
      </c>
      <c r="F887" s="452" t="s">
        <v>19654</v>
      </c>
      <c r="G887" s="452" t="s">
        <v>19654</v>
      </c>
    </row>
    <row r="888" spans="2:7">
      <c r="B888" s="451" t="s">
        <v>3762</v>
      </c>
      <c r="C888" s="451" t="s">
        <v>5751</v>
      </c>
      <c r="D888" s="449" t="s">
        <v>5752</v>
      </c>
      <c r="E888" s="451" t="s">
        <v>5240</v>
      </c>
      <c r="F888" s="452" t="s">
        <v>18193</v>
      </c>
      <c r="G888" s="452" t="s">
        <v>18193</v>
      </c>
    </row>
    <row r="889" spans="2:7">
      <c r="B889" s="451" t="s">
        <v>3762</v>
      </c>
      <c r="C889" s="451" t="s">
        <v>5754</v>
      </c>
      <c r="D889" s="449" t="s">
        <v>5755</v>
      </c>
      <c r="E889" s="451" t="s">
        <v>5240</v>
      </c>
      <c r="F889" s="452" t="s">
        <v>5473</v>
      </c>
      <c r="G889" s="452" t="s">
        <v>5473</v>
      </c>
    </row>
    <row r="890" spans="2:7">
      <c r="B890" s="451" t="s">
        <v>3762</v>
      </c>
      <c r="C890" s="451" t="s">
        <v>5757</v>
      </c>
      <c r="D890" s="449" t="s">
        <v>5758</v>
      </c>
      <c r="E890" s="451" t="s">
        <v>5240</v>
      </c>
      <c r="F890" s="452" t="s">
        <v>20149</v>
      </c>
      <c r="G890" s="452" t="s">
        <v>20149</v>
      </c>
    </row>
    <row r="891" spans="2:7">
      <c r="B891" s="451" t="s">
        <v>3762</v>
      </c>
      <c r="C891" s="451" t="s">
        <v>5760</v>
      </c>
      <c r="D891" s="449" t="s">
        <v>5761</v>
      </c>
      <c r="E891" s="451" t="s">
        <v>5240</v>
      </c>
      <c r="F891" s="452" t="s">
        <v>19651</v>
      </c>
      <c r="G891" s="452" t="s">
        <v>19651</v>
      </c>
    </row>
    <row r="892" spans="2:7">
      <c r="B892" s="451" t="s">
        <v>3762</v>
      </c>
      <c r="C892" s="451" t="s">
        <v>5762</v>
      </c>
      <c r="D892" s="449" t="s">
        <v>5763</v>
      </c>
      <c r="E892" s="451" t="s">
        <v>5240</v>
      </c>
      <c r="F892" s="452" t="s">
        <v>19671</v>
      </c>
      <c r="G892" s="452" t="s">
        <v>19671</v>
      </c>
    </row>
    <row r="893" spans="2:7">
      <c r="B893" s="451" t="s">
        <v>3762</v>
      </c>
      <c r="C893" s="451" t="s">
        <v>5764</v>
      </c>
      <c r="D893" s="449" t="s">
        <v>5765</v>
      </c>
      <c r="E893" s="451" t="s">
        <v>5240</v>
      </c>
      <c r="F893" s="452" t="s">
        <v>9142</v>
      </c>
      <c r="G893" s="452" t="s">
        <v>9142</v>
      </c>
    </row>
    <row r="894" spans="2:7">
      <c r="B894" s="451" t="s">
        <v>3762</v>
      </c>
      <c r="C894" s="451" t="s">
        <v>5767</v>
      </c>
      <c r="D894" s="449" t="s">
        <v>5768</v>
      </c>
      <c r="E894" s="451" t="s">
        <v>5240</v>
      </c>
      <c r="F894" s="452" t="s">
        <v>21635</v>
      </c>
      <c r="G894" s="452" t="s">
        <v>21635</v>
      </c>
    </row>
    <row r="895" spans="2:7">
      <c r="B895" s="451" t="s">
        <v>3762</v>
      </c>
      <c r="C895" s="451" t="s">
        <v>5769</v>
      </c>
      <c r="D895" s="449" t="s">
        <v>5770</v>
      </c>
      <c r="E895" s="451" t="s">
        <v>5240</v>
      </c>
      <c r="F895" s="452" t="s">
        <v>7299</v>
      </c>
      <c r="G895" s="452" t="s">
        <v>7299</v>
      </c>
    </row>
    <row r="896" spans="2:7">
      <c r="B896" s="451" t="s">
        <v>3762</v>
      </c>
      <c r="C896" s="451" t="s">
        <v>5771</v>
      </c>
      <c r="D896" s="449" t="s">
        <v>5772</v>
      </c>
      <c r="E896" s="451" t="s">
        <v>5240</v>
      </c>
      <c r="F896" s="452" t="s">
        <v>30161</v>
      </c>
      <c r="G896" s="452" t="s">
        <v>30161</v>
      </c>
    </row>
    <row r="897" spans="2:7">
      <c r="B897" s="451" t="s">
        <v>3762</v>
      </c>
      <c r="C897" s="451" t="s">
        <v>5774</v>
      </c>
      <c r="D897" s="449" t="s">
        <v>5775</v>
      </c>
      <c r="E897" s="451" t="s">
        <v>5240</v>
      </c>
      <c r="F897" s="452" t="s">
        <v>30783</v>
      </c>
      <c r="G897" s="452" t="s">
        <v>30783</v>
      </c>
    </row>
    <row r="898" spans="2:7">
      <c r="B898" s="451" t="s">
        <v>3762</v>
      </c>
      <c r="C898" s="451" t="s">
        <v>5776</v>
      </c>
      <c r="D898" s="449" t="s">
        <v>5777</v>
      </c>
      <c r="E898" s="451" t="s">
        <v>5240</v>
      </c>
      <c r="F898" s="452" t="s">
        <v>30784</v>
      </c>
      <c r="G898" s="452" t="s">
        <v>30784</v>
      </c>
    </row>
    <row r="899" spans="2:7">
      <c r="B899" s="451" t="s">
        <v>3762</v>
      </c>
      <c r="C899" s="451" t="s">
        <v>5778</v>
      </c>
      <c r="D899" s="449" t="s">
        <v>5779</v>
      </c>
      <c r="E899" s="451" t="s">
        <v>5240</v>
      </c>
      <c r="F899" s="452" t="s">
        <v>30785</v>
      </c>
      <c r="G899" s="452" t="s">
        <v>30785</v>
      </c>
    </row>
    <row r="900" spans="2:7">
      <c r="B900" s="451" t="s">
        <v>3762</v>
      </c>
      <c r="C900" s="451" t="s">
        <v>5780</v>
      </c>
      <c r="D900" s="449" t="s">
        <v>5781</v>
      </c>
      <c r="E900" s="451" t="s">
        <v>5240</v>
      </c>
      <c r="F900" s="452" t="s">
        <v>13789</v>
      </c>
      <c r="G900" s="452" t="s">
        <v>13789</v>
      </c>
    </row>
    <row r="901" spans="2:7">
      <c r="B901" s="451" t="s">
        <v>3762</v>
      </c>
      <c r="C901" s="451" t="s">
        <v>5782</v>
      </c>
      <c r="D901" s="449" t="s">
        <v>5783</v>
      </c>
      <c r="E901" s="451" t="s">
        <v>5240</v>
      </c>
      <c r="F901" s="452" t="s">
        <v>15974</v>
      </c>
      <c r="G901" s="452" t="s">
        <v>15974</v>
      </c>
    </row>
    <row r="902" spans="2:7">
      <c r="B902" s="451" t="s">
        <v>3762</v>
      </c>
      <c r="C902" s="451" t="s">
        <v>5784</v>
      </c>
      <c r="D902" s="449" t="s">
        <v>5785</v>
      </c>
      <c r="E902" s="451" t="s">
        <v>5240</v>
      </c>
      <c r="F902" s="452" t="s">
        <v>27440</v>
      </c>
      <c r="G902" s="452" t="s">
        <v>27440</v>
      </c>
    </row>
    <row r="903" spans="2:7">
      <c r="B903" s="451" t="s">
        <v>3762</v>
      </c>
      <c r="C903" s="451" t="s">
        <v>5786</v>
      </c>
      <c r="D903" s="449" t="s">
        <v>5787</v>
      </c>
      <c r="E903" s="451" t="s">
        <v>5240</v>
      </c>
      <c r="F903" s="452" t="s">
        <v>30786</v>
      </c>
      <c r="G903" s="452" t="s">
        <v>30786</v>
      </c>
    </row>
    <row r="904" spans="2:7">
      <c r="B904" s="451" t="s">
        <v>3762</v>
      </c>
      <c r="C904" s="451" t="s">
        <v>5788</v>
      </c>
      <c r="D904" s="449" t="s">
        <v>5789</v>
      </c>
      <c r="E904" s="451" t="s">
        <v>5240</v>
      </c>
      <c r="F904" s="452" t="s">
        <v>18034</v>
      </c>
      <c r="G904" s="452" t="s">
        <v>18034</v>
      </c>
    </row>
    <row r="905" spans="2:7">
      <c r="B905" s="451" t="s">
        <v>3762</v>
      </c>
      <c r="C905" s="451" t="s">
        <v>5790</v>
      </c>
      <c r="D905" s="449" t="s">
        <v>5791</v>
      </c>
      <c r="E905" s="451" t="s">
        <v>5240</v>
      </c>
      <c r="F905" s="452" t="s">
        <v>5980</v>
      </c>
      <c r="G905" s="452" t="s">
        <v>5980</v>
      </c>
    </row>
    <row r="906" spans="2:7">
      <c r="B906" s="451" t="s">
        <v>3762</v>
      </c>
      <c r="C906" s="451" t="s">
        <v>5792</v>
      </c>
      <c r="D906" s="449" t="s">
        <v>5793</v>
      </c>
      <c r="E906" s="451" t="s">
        <v>5240</v>
      </c>
      <c r="F906" s="452" t="s">
        <v>5354</v>
      </c>
      <c r="G906" s="452" t="s">
        <v>5354</v>
      </c>
    </row>
    <row r="907" spans="2:7">
      <c r="B907" s="451" t="s">
        <v>3762</v>
      </c>
      <c r="C907" s="451" t="s">
        <v>5794</v>
      </c>
      <c r="D907" s="449" t="s">
        <v>5795</v>
      </c>
      <c r="E907" s="451" t="s">
        <v>5240</v>
      </c>
      <c r="F907" s="452" t="s">
        <v>5476</v>
      </c>
      <c r="G907" s="452" t="s">
        <v>5476</v>
      </c>
    </row>
    <row r="908" spans="2:7">
      <c r="B908" s="451" t="s">
        <v>3762</v>
      </c>
      <c r="C908" s="451" t="s">
        <v>5797</v>
      </c>
      <c r="D908" s="449" t="s">
        <v>5798</v>
      </c>
      <c r="E908" s="451" t="s">
        <v>5240</v>
      </c>
      <c r="F908" s="452" t="s">
        <v>19705</v>
      </c>
      <c r="G908" s="452" t="s">
        <v>19705</v>
      </c>
    </row>
    <row r="909" spans="2:7">
      <c r="B909" s="451" t="s">
        <v>3762</v>
      </c>
      <c r="C909" s="451" t="s">
        <v>5799</v>
      </c>
      <c r="D909" s="449" t="s">
        <v>5800</v>
      </c>
      <c r="E909" s="451" t="s">
        <v>5240</v>
      </c>
      <c r="F909" s="452" t="s">
        <v>5476</v>
      </c>
      <c r="G909" s="452" t="s">
        <v>5476</v>
      </c>
    </row>
    <row r="910" spans="2:7">
      <c r="B910" s="451" t="s">
        <v>3762</v>
      </c>
      <c r="C910" s="451" t="s">
        <v>5802</v>
      </c>
      <c r="D910" s="449" t="s">
        <v>5803</v>
      </c>
      <c r="E910" s="451" t="s">
        <v>5240</v>
      </c>
      <c r="F910" s="452" t="s">
        <v>16419</v>
      </c>
      <c r="G910" s="452" t="s">
        <v>16419</v>
      </c>
    </row>
    <row r="911" spans="2:7">
      <c r="B911" s="451" t="s">
        <v>3762</v>
      </c>
      <c r="C911" s="451" t="s">
        <v>5805</v>
      </c>
      <c r="D911" s="449" t="s">
        <v>5806</v>
      </c>
      <c r="E911" s="451" t="s">
        <v>5240</v>
      </c>
      <c r="F911" s="452" t="s">
        <v>20119</v>
      </c>
      <c r="G911" s="452" t="s">
        <v>20119</v>
      </c>
    </row>
    <row r="912" spans="2:7">
      <c r="B912" s="451" t="s">
        <v>3762</v>
      </c>
      <c r="C912" s="451" t="s">
        <v>5807</v>
      </c>
      <c r="D912" s="449" t="s">
        <v>5808</v>
      </c>
      <c r="E912" s="451" t="s">
        <v>5240</v>
      </c>
      <c r="F912" s="452" t="s">
        <v>20229</v>
      </c>
      <c r="G912" s="452" t="s">
        <v>20229</v>
      </c>
    </row>
    <row r="913" spans="2:7">
      <c r="B913" s="451" t="s">
        <v>3762</v>
      </c>
      <c r="C913" s="451" t="s">
        <v>5809</v>
      </c>
      <c r="D913" s="449" t="s">
        <v>5810</v>
      </c>
      <c r="E913" s="451" t="s">
        <v>5240</v>
      </c>
      <c r="F913" s="452" t="s">
        <v>12262</v>
      </c>
      <c r="G913" s="452" t="s">
        <v>12262</v>
      </c>
    </row>
    <row r="914" spans="2:7">
      <c r="B914" s="451" t="s">
        <v>3762</v>
      </c>
      <c r="C914" s="451" t="s">
        <v>5812</v>
      </c>
      <c r="D914" s="449" t="s">
        <v>5813</v>
      </c>
      <c r="E914" s="451" t="s">
        <v>5240</v>
      </c>
      <c r="F914" s="452" t="s">
        <v>21045</v>
      </c>
      <c r="G914" s="452" t="s">
        <v>21045</v>
      </c>
    </row>
    <row r="915" spans="2:7">
      <c r="B915" s="451" t="s">
        <v>3762</v>
      </c>
      <c r="C915" s="451" t="s">
        <v>5814</v>
      </c>
      <c r="D915" s="449" t="s">
        <v>5815</v>
      </c>
      <c r="E915" s="451" t="s">
        <v>5240</v>
      </c>
      <c r="F915" s="452" t="s">
        <v>6689</v>
      </c>
      <c r="G915" s="452" t="s">
        <v>6689</v>
      </c>
    </row>
    <row r="916" spans="2:7">
      <c r="B916" s="451" t="s">
        <v>3762</v>
      </c>
      <c r="C916" s="451" t="s">
        <v>5816</v>
      </c>
      <c r="D916" s="449" t="s">
        <v>5817</v>
      </c>
      <c r="E916" s="451" t="s">
        <v>5240</v>
      </c>
      <c r="F916" s="452" t="s">
        <v>19984</v>
      </c>
      <c r="G916" s="452" t="s">
        <v>19984</v>
      </c>
    </row>
    <row r="917" spans="2:7">
      <c r="B917" s="451" t="s">
        <v>3762</v>
      </c>
      <c r="C917" s="451" t="s">
        <v>5818</v>
      </c>
      <c r="D917" s="449" t="s">
        <v>5819</v>
      </c>
      <c r="E917" s="451" t="s">
        <v>5240</v>
      </c>
      <c r="F917" s="452" t="s">
        <v>5498</v>
      </c>
      <c r="G917" s="452" t="s">
        <v>5498</v>
      </c>
    </row>
    <row r="918" spans="2:7">
      <c r="B918" s="451" t="s">
        <v>3762</v>
      </c>
      <c r="C918" s="451" t="s">
        <v>5820</v>
      </c>
      <c r="D918" s="449" t="s">
        <v>5821</v>
      </c>
      <c r="E918" s="451" t="s">
        <v>5240</v>
      </c>
      <c r="F918" s="452" t="s">
        <v>6261</v>
      </c>
      <c r="G918" s="452" t="s">
        <v>6261</v>
      </c>
    </row>
    <row r="919" spans="2:7">
      <c r="B919" s="451" t="s">
        <v>3762</v>
      </c>
      <c r="C919" s="451" t="s">
        <v>5823</v>
      </c>
      <c r="D919" s="449" t="s">
        <v>5824</v>
      </c>
      <c r="E919" s="451" t="s">
        <v>5240</v>
      </c>
      <c r="F919" s="452" t="s">
        <v>5854</v>
      </c>
      <c r="G919" s="452" t="s">
        <v>5854</v>
      </c>
    </row>
    <row r="920" spans="2:7">
      <c r="B920" s="451" t="s">
        <v>3762</v>
      </c>
      <c r="C920" s="451" t="s">
        <v>5825</v>
      </c>
      <c r="D920" s="449" t="s">
        <v>5826</v>
      </c>
      <c r="E920" s="451" t="s">
        <v>5240</v>
      </c>
      <c r="F920" s="452" t="s">
        <v>11152</v>
      </c>
      <c r="G920" s="452" t="s">
        <v>11152</v>
      </c>
    </row>
    <row r="921" spans="2:7">
      <c r="B921" s="451" t="s">
        <v>3762</v>
      </c>
      <c r="C921" s="451" t="s">
        <v>5827</v>
      </c>
      <c r="D921" s="449" t="s">
        <v>5828</v>
      </c>
      <c r="E921" s="451" t="s">
        <v>5240</v>
      </c>
      <c r="F921" s="452" t="s">
        <v>5025</v>
      </c>
      <c r="G921" s="452" t="s">
        <v>5025</v>
      </c>
    </row>
    <row r="922" spans="2:7">
      <c r="B922" s="451" t="s">
        <v>3762</v>
      </c>
      <c r="C922" s="451" t="s">
        <v>5829</v>
      </c>
      <c r="D922" s="449" t="s">
        <v>5830</v>
      </c>
      <c r="E922" s="451" t="s">
        <v>5240</v>
      </c>
      <c r="F922" s="452" t="s">
        <v>9817</v>
      </c>
      <c r="G922" s="452" t="s">
        <v>9817</v>
      </c>
    </row>
    <row r="923" spans="2:7">
      <c r="B923" s="451" t="s">
        <v>3762</v>
      </c>
      <c r="C923" s="451" t="s">
        <v>5831</v>
      </c>
      <c r="D923" s="449" t="s">
        <v>5832</v>
      </c>
      <c r="E923" s="451" t="s">
        <v>5240</v>
      </c>
      <c r="F923" s="452" t="s">
        <v>30787</v>
      </c>
      <c r="G923" s="452" t="s">
        <v>30787</v>
      </c>
    </row>
    <row r="924" spans="2:7">
      <c r="B924" s="451" t="s">
        <v>3762</v>
      </c>
      <c r="C924" s="451" t="s">
        <v>5834</v>
      </c>
      <c r="D924" s="449" t="s">
        <v>5835</v>
      </c>
      <c r="E924" s="451" t="s">
        <v>5240</v>
      </c>
      <c r="F924" s="452" t="s">
        <v>4893</v>
      </c>
      <c r="G924" s="452" t="s">
        <v>4893</v>
      </c>
    </row>
    <row r="925" spans="2:7">
      <c r="B925" s="451" t="s">
        <v>3762</v>
      </c>
      <c r="C925" s="451" t="s">
        <v>5836</v>
      </c>
      <c r="D925" s="449" t="s">
        <v>5837</v>
      </c>
      <c r="E925" s="451" t="s">
        <v>5240</v>
      </c>
      <c r="F925" s="452" t="s">
        <v>5124</v>
      </c>
      <c r="G925" s="452" t="s">
        <v>5124</v>
      </c>
    </row>
    <row r="926" spans="2:7">
      <c r="B926" s="451" t="s">
        <v>3762</v>
      </c>
      <c r="C926" s="451" t="s">
        <v>5839</v>
      </c>
      <c r="D926" s="449" t="s">
        <v>5840</v>
      </c>
      <c r="E926" s="451" t="s">
        <v>5240</v>
      </c>
      <c r="F926" s="452" t="s">
        <v>18024</v>
      </c>
      <c r="G926" s="452" t="s">
        <v>18024</v>
      </c>
    </row>
    <row r="927" spans="2:7">
      <c r="B927" s="451" t="s">
        <v>3762</v>
      </c>
      <c r="C927" s="451" t="s">
        <v>5842</v>
      </c>
      <c r="D927" s="449" t="s">
        <v>5843</v>
      </c>
      <c r="E927" s="451" t="s">
        <v>5240</v>
      </c>
      <c r="F927" s="452" t="s">
        <v>19627</v>
      </c>
      <c r="G927" s="452" t="s">
        <v>19627</v>
      </c>
    </row>
    <row r="928" spans="2:7">
      <c r="B928" s="451" t="s">
        <v>3762</v>
      </c>
      <c r="C928" s="451" t="s">
        <v>5845</v>
      </c>
      <c r="D928" s="449" t="s">
        <v>5846</v>
      </c>
      <c r="E928" s="451" t="s">
        <v>5240</v>
      </c>
      <c r="F928" s="452" t="s">
        <v>21207</v>
      </c>
      <c r="G928" s="452" t="s">
        <v>21207</v>
      </c>
    </row>
    <row r="929" spans="2:7">
      <c r="B929" s="451" t="s">
        <v>3762</v>
      </c>
      <c r="C929" s="451" t="s">
        <v>5847</v>
      </c>
      <c r="D929" s="449" t="s">
        <v>5848</v>
      </c>
      <c r="E929" s="451" t="s">
        <v>5240</v>
      </c>
      <c r="F929" s="452" t="s">
        <v>4993</v>
      </c>
      <c r="G929" s="452" t="s">
        <v>4993</v>
      </c>
    </row>
    <row r="930" spans="2:7">
      <c r="B930" s="451" t="s">
        <v>3762</v>
      </c>
      <c r="C930" s="451" t="s">
        <v>5849</v>
      </c>
      <c r="D930" s="449" t="s">
        <v>5850</v>
      </c>
      <c r="E930" s="451" t="s">
        <v>5240</v>
      </c>
      <c r="F930" s="452" t="s">
        <v>18196</v>
      </c>
      <c r="G930" s="452" t="s">
        <v>18196</v>
      </c>
    </row>
    <row r="931" spans="2:7">
      <c r="B931" s="451" t="s">
        <v>3762</v>
      </c>
      <c r="C931" s="451" t="s">
        <v>5852</v>
      </c>
      <c r="D931" s="449" t="s">
        <v>5853</v>
      </c>
      <c r="E931" s="451" t="s">
        <v>5240</v>
      </c>
      <c r="F931" s="452" t="s">
        <v>19993</v>
      </c>
      <c r="G931" s="452" t="s">
        <v>19993</v>
      </c>
    </row>
    <row r="932" spans="2:7">
      <c r="B932" s="451" t="s">
        <v>3762</v>
      </c>
      <c r="C932" s="451" t="s">
        <v>5855</v>
      </c>
      <c r="D932" s="449" t="s">
        <v>5856</v>
      </c>
      <c r="E932" s="451" t="s">
        <v>5240</v>
      </c>
      <c r="F932" s="452" t="s">
        <v>15353</v>
      </c>
      <c r="G932" s="452" t="s">
        <v>15353</v>
      </c>
    </row>
    <row r="933" spans="2:7">
      <c r="B933" s="451" t="s">
        <v>3762</v>
      </c>
      <c r="C933" s="451" t="s">
        <v>5858</v>
      </c>
      <c r="D933" s="449" t="s">
        <v>5859</v>
      </c>
      <c r="E933" s="451" t="s">
        <v>5240</v>
      </c>
      <c r="F933" s="452" t="s">
        <v>30175</v>
      </c>
      <c r="G933" s="452" t="s">
        <v>30175</v>
      </c>
    </row>
    <row r="934" spans="2:7">
      <c r="B934" s="451" t="s">
        <v>3762</v>
      </c>
      <c r="C934" s="451" t="s">
        <v>5861</v>
      </c>
      <c r="D934" s="449" t="s">
        <v>5862</v>
      </c>
      <c r="E934" s="451" t="s">
        <v>5240</v>
      </c>
      <c r="F934" s="452" t="s">
        <v>20807</v>
      </c>
      <c r="G934" s="452" t="s">
        <v>20807</v>
      </c>
    </row>
    <row r="935" spans="2:7">
      <c r="B935" s="451" t="s">
        <v>3762</v>
      </c>
      <c r="C935" s="451" t="s">
        <v>5864</v>
      </c>
      <c r="D935" s="449" t="s">
        <v>5865</v>
      </c>
      <c r="E935" s="451" t="s">
        <v>5240</v>
      </c>
      <c r="F935" s="452" t="s">
        <v>19993</v>
      </c>
      <c r="G935" s="452" t="s">
        <v>19993</v>
      </c>
    </row>
    <row r="936" spans="2:7">
      <c r="B936" s="451" t="s">
        <v>3762</v>
      </c>
      <c r="C936" s="451" t="s">
        <v>5866</v>
      </c>
      <c r="D936" s="449" t="s">
        <v>5867</v>
      </c>
      <c r="E936" s="451" t="s">
        <v>5240</v>
      </c>
      <c r="F936" s="452" t="s">
        <v>21383</v>
      </c>
      <c r="G936" s="452" t="s">
        <v>21383</v>
      </c>
    </row>
    <row r="937" spans="2:7">
      <c r="B937" s="451" t="s">
        <v>3762</v>
      </c>
      <c r="C937" s="451" t="s">
        <v>5868</v>
      </c>
      <c r="D937" s="449" t="s">
        <v>5869</v>
      </c>
      <c r="E937" s="451" t="s">
        <v>5240</v>
      </c>
      <c r="F937" s="452" t="s">
        <v>20804</v>
      </c>
      <c r="G937" s="452" t="s">
        <v>20804</v>
      </c>
    </row>
    <row r="938" spans="2:7">
      <c r="B938" s="451" t="s">
        <v>3762</v>
      </c>
      <c r="C938" s="451" t="s">
        <v>5870</v>
      </c>
      <c r="D938" s="449" t="s">
        <v>5871</v>
      </c>
      <c r="E938" s="451" t="s">
        <v>5240</v>
      </c>
      <c r="F938" s="452" t="s">
        <v>9677</v>
      </c>
      <c r="G938" s="452" t="s">
        <v>9677</v>
      </c>
    </row>
    <row r="939" spans="2:7">
      <c r="B939" s="451" t="s">
        <v>3762</v>
      </c>
      <c r="C939" s="451" t="s">
        <v>5873</v>
      </c>
      <c r="D939" s="449" t="s">
        <v>5874</v>
      </c>
      <c r="E939" s="451" t="s">
        <v>5240</v>
      </c>
      <c r="F939" s="452" t="s">
        <v>10071</v>
      </c>
      <c r="G939" s="452" t="s">
        <v>10071</v>
      </c>
    </row>
    <row r="940" spans="2:7">
      <c r="B940" s="451" t="s">
        <v>3762</v>
      </c>
      <c r="C940" s="451" t="s">
        <v>5876</v>
      </c>
      <c r="D940" s="449" t="s">
        <v>5877</v>
      </c>
      <c r="E940" s="451" t="s">
        <v>5240</v>
      </c>
      <c r="F940" s="452" t="s">
        <v>21047</v>
      </c>
      <c r="G940" s="452" t="s">
        <v>21047</v>
      </c>
    </row>
    <row r="941" spans="2:7">
      <c r="B941" s="451" t="s">
        <v>3762</v>
      </c>
      <c r="C941" s="451" t="s">
        <v>5878</v>
      </c>
      <c r="D941" s="449" t="s">
        <v>5879</v>
      </c>
      <c r="E941" s="451" t="s">
        <v>5240</v>
      </c>
      <c r="F941" s="452" t="s">
        <v>21048</v>
      </c>
      <c r="G941" s="452" t="s">
        <v>21048</v>
      </c>
    </row>
    <row r="942" spans="2:7">
      <c r="B942" s="451" t="s">
        <v>3762</v>
      </c>
      <c r="C942" s="451" t="s">
        <v>5880</v>
      </c>
      <c r="D942" s="449" t="s">
        <v>5881</v>
      </c>
      <c r="E942" s="451" t="s">
        <v>5240</v>
      </c>
      <c r="F942" s="452" t="s">
        <v>21049</v>
      </c>
      <c r="G942" s="452" t="s">
        <v>21049</v>
      </c>
    </row>
    <row r="943" spans="2:7">
      <c r="B943" s="451" t="s">
        <v>3762</v>
      </c>
      <c r="C943" s="451" t="s">
        <v>5882</v>
      </c>
      <c r="D943" s="449" t="s">
        <v>5883</v>
      </c>
      <c r="E943" s="451" t="s">
        <v>5240</v>
      </c>
      <c r="F943" s="452" t="s">
        <v>30788</v>
      </c>
      <c r="G943" s="452" t="s">
        <v>30788</v>
      </c>
    </row>
    <row r="944" spans="2:7">
      <c r="B944" s="451" t="s">
        <v>3762</v>
      </c>
      <c r="C944" s="451" t="s">
        <v>5884</v>
      </c>
      <c r="D944" s="449" t="s">
        <v>5885</v>
      </c>
      <c r="E944" s="451" t="s">
        <v>5240</v>
      </c>
      <c r="F944" s="452" t="s">
        <v>30789</v>
      </c>
      <c r="G944" s="452" t="s">
        <v>30789</v>
      </c>
    </row>
    <row r="945" spans="2:7">
      <c r="B945" s="451" t="s">
        <v>3762</v>
      </c>
      <c r="C945" s="451" t="s">
        <v>5886</v>
      </c>
      <c r="D945" s="449" t="s">
        <v>5887</v>
      </c>
      <c r="E945" s="451" t="s">
        <v>5240</v>
      </c>
      <c r="F945" s="452" t="s">
        <v>30790</v>
      </c>
      <c r="G945" s="452" t="s">
        <v>30790</v>
      </c>
    </row>
    <row r="946" spans="2:7">
      <c r="B946" s="451" t="s">
        <v>3762</v>
      </c>
      <c r="C946" s="451" t="s">
        <v>5888</v>
      </c>
      <c r="D946" s="449" t="s">
        <v>5889</v>
      </c>
      <c r="E946" s="451" t="s">
        <v>5240</v>
      </c>
      <c r="F946" s="452" t="s">
        <v>30791</v>
      </c>
      <c r="G946" s="452" t="s">
        <v>30791</v>
      </c>
    </row>
    <row r="947" spans="2:7">
      <c r="B947" s="451" t="s">
        <v>3762</v>
      </c>
      <c r="C947" s="451" t="s">
        <v>5890</v>
      </c>
      <c r="D947" s="449" t="s">
        <v>5891</v>
      </c>
      <c r="E947" s="451" t="s">
        <v>5240</v>
      </c>
      <c r="F947" s="452" t="s">
        <v>30792</v>
      </c>
      <c r="G947" s="452" t="s">
        <v>30792</v>
      </c>
    </row>
    <row r="948" spans="2:7">
      <c r="B948" s="451" t="s">
        <v>3762</v>
      </c>
      <c r="C948" s="451" t="s">
        <v>5892</v>
      </c>
      <c r="D948" s="449" t="s">
        <v>5893</v>
      </c>
      <c r="E948" s="451" t="s">
        <v>5240</v>
      </c>
      <c r="F948" s="452" t="s">
        <v>16288</v>
      </c>
      <c r="G948" s="452" t="s">
        <v>16288</v>
      </c>
    </row>
    <row r="949" spans="2:7">
      <c r="B949" s="451" t="s">
        <v>3762</v>
      </c>
      <c r="C949" s="451" t="s">
        <v>5894</v>
      </c>
      <c r="D949" s="449" t="s">
        <v>5895</v>
      </c>
      <c r="E949" s="451" t="s">
        <v>5240</v>
      </c>
      <c r="F949" s="452" t="s">
        <v>19650</v>
      </c>
      <c r="G949" s="452" t="s">
        <v>19650</v>
      </c>
    </row>
    <row r="950" spans="2:7">
      <c r="B950" s="451" t="s">
        <v>3762</v>
      </c>
      <c r="C950" s="451" t="s">
        <v>5896</v>
      </c>
      <c r="D950" s="449" t="s">
        <v>5897</v>
      </c>
      <c r="E950" s="451" t="s">
        <v>5240</v>
      </c>
      <c r="F950" s="452" t="s">
        <v>20799</v>
      </c>
      <c r="G950" s="452" t="s">
        <v>20799</v>
      </c>
    </row>
    <row r="951" spans="2:7">
      <c r="B951" s="451" t="s">
        <v>3762</v>
      </c>
      <c r="C951" s="451" t="s">
        <v>5898</v>
      </c>
      <c r="D951" s="449" t="s">
        <v>5899</v>
      </c>
      <c r="E951" s="451" t="s">
        <v>5240</v>
      </c>
      <c r="F951" s="452" t="s">
        <v>28665</v>
      </c>
      <c r="G951" s="452" t="s">
        <v>28665</v>
      </c>
    </row>
    <row r="952" spans="2:7">
      <c r="B952" s="451" t="s">
        <v>3762</v>
      </c>
      <c r="C952" s="451" t="s">
        <v>5900</v>
      </c>
      <c r="D952" s="449" t="s">
        <v>5901</v>
      </c>
      <c r="E952" s="451" t="s">
        <v>5240</v>
      </c>
      <c r="F952" s="452" t="s">
        <v>10342</v>
      </c>
      <c r="G952" s="452" t="s">
        <v>10342</v>
      </c>
    </row>
    <row r="953" spans="2:7">
      <c r="B953" s="451" t="s">
        <v>3762</v>
      </c>
      <c r="C953" s="451" t="s">
        <v>5902</v>
      </c>
      <c r="D953" s="449" t="s">
        <v>5903</v>
      </c>
      <c r="E953" s="451" t="s">
        <v>5240</v>
      </c>
      <c r="F953" s="452" t="s">
        <v>3962</v>
      </c>
      <c r="G953" s="452" t="s">
        <v>3962</v>
      </c>
    </row>
    <row r="954" spans="2:7">
      <c r="B954" s="451" t="s">
        <v>3762</v>
      </c>
      <c r="C954" s="451" t="s">
        <v>5905</v>
      </c>
      <c r="D954" s="449" t="s">
        <v>5906</v>
      </c>
      <c r="E954" s="451" t="s">
        <v>5240</v>
      </c>
      <c r="F954" s="452" t="s">
        <v>8257</v>
      </c>
      <c r="G954" s="452" t="s">
        <v>8257</v>
      </c>
    </row>
    <row r="955" spans="2:7">
      <c r="B955" s="451" t="s">
        <v>3762</v>
      </c>
      <c r="C955" s="451" t="s">
        <v>5908</v>
      </c>
      <c r="D955" s="449" t="s">
        <v>5909</v>
      </c>
      <c r="E955" s="451" t="s">
        <v>5240</v>
      </c>
      <c r="F955" s="452" t="s">
        <v>30793</v>
      </c>
      <c r="G955" s="452" t="s">
        <v>30793</v>
      </c>
    </row>
    <row r="956" spans="2:7">
      <c r="B956" s="451" t="s">
        <v>3762</v>
      </c>
      <c r="C956" s="451" t="s">
        <v>5910</v>
      </c>
      <c r="D956" s="449" t="s">
        <v>5911</v>
      </c>
      <c r="E956" s="451" t="s">
        <v>5240</v>
      </c>
      <c r="F956" s="452" t="s">
        <v>29022</v>
      </c>
      <c r="G956" s="452" t="s">
        <v>29022</v>
      </c>
    </row>
    <row r="957" spans="2:7">
      <c r="B957" s="451" t="s">
        <v>3762</v>
      </c>
      <c r="C957" s="451" t="s">
        <v>5912</v>
      </c>
      <c r="D957" s="449" t="s">
        <v>5913</v>
      </c>
      <c r="E957" s="451" t="s">
        <v>5240</v>
      </c>
      <c r="F957" s="452" t="s">
        <v>15303</v>
      </c>
      <c r="G957" s="452" t="s">
        <v>15303</v>
      </c>
    </row>
    <row r="958" spans="2:7">
      <c r="B958" s="451" t="s">
        <v>3762</v>
      </c>
      <c r="C958" s="451" t="s">
        <v>5915</v>
      </c>
      <c r="D958" s="449" t="s">
        <v>5916</v>
      </c>
      <c r="E958" s="451" t="s">
        <v>5240</v>
      </c>
      <c r="F958" s="452" t="s">
        <v>5155</v>
      </c>
      <c r="G958" s="452" t="s">
        <v>5155</v>
      </c>
    </row>
    <row r="959" spans="2:7">
      <c r="B959" s="451" t="s">
        <v>3762</v>
      </c>
      <c r="C959" s="451" t="s">
        <v>5917</v>
      </c>
      <c r="D959" s="449" t="s">
        <v>5918</v>
      </c>
      <c r="E959" s="451" t="s">
        <v>5240</v>
      </c>
      <c r="F959" s="452" t="s">
        <v>20804</v>
      </c>
      <c r="G959" s="452" t="s">
        <v>20804</v>
      </c>
    </row>
    <row r="960" spans="2:7">
      <c r="B960" s="451" t="s">
        <v>3762</v>
      </c>
      <c r="C960" s="451" t="s">
        <v>5920</v>
      </c>
      <c r="D960" s="449" t="s">
        <v>5921</v>
      </c>
      <c r="E960" s="451" t="s">
        <v>5240</v>
      </c>
      <c r="F960" s="452" t="s">
        <v>9765</v>
      </c>
      <c r="G960" s="452" t="s">
        <v>9765</v>
      </c>
    </row>
    <row r="961" spans="2:7">
      <c r="B961" s="451" t="s">
        <v>3762</v>
      </c>
      <c r="C961" s="451" t="s">
        <v>5922</v>
      </c>
      <c r="D961" s="449" t="s">
        <v>5923</v>
      </c>
      <c r="E961" s="451" t="s">
        <v>5240</v>
      </c>
      <c r="F961" s="452" t="s">
        <v>13100</v>
      </c>
      <c r="G961" s="452" t="s">
        <v>13100</v>
      </c>
    </row>
    <row r="962" spans="2:7">
      <c r="B962" s="451" t="s">
        <v>3762</v>
      </c>
      <c r="C962" s="451" t="s">
        <v>5925</v>
      </c>
      <c r="D962" s="449" t="s">
        <v>5926</v>
      </c>
      <c r="E962" s="451" t="s">
        <v>5240</v>
      </c>
      <c r="F962" s="452" t="s">
        <v>17119</v>
      </c>
      <c r="G962" s="452" t="s">
        <v>17119</v>
      </c>
    </row>
    <row r="963" spans="2:7">
      <c r="B963" s="451" t="s">
        <v>3762</v>
      </c>
      <c r="C963" s="451" t="s">
        <v>5928</v>
      </c>
      <c r="D963" s="449" t="s">
        <v>5929</v>
      </c>
      <c r="E963" s="451" t="s">
        <v>5240</v>
      </c>
      <c r="F963" s="452" t="s">
        <v>20804</v>
      </c>
      <c r="G963" s="452" t="s">
        <v>20804</v>
      </c>
    </row>
    <row r="964" spans="2:7">
      <c r="B964" s="451" t="s">
        <v>3762</v>
      </c>
      <c r="C964" s="451" t="s">
        <v>5930</v>
      </c>
      <c r="D964" s="449" t="s">
        <v>5931</v>
      </c>
      <c r="E964" s="451" t="s">
        <v>5240</v>
      </c>
      <c r="F964" s="452" t="s">
        <v>17132</v>
      </c>
      <c r="G964" s="452" t="s">
        <v>17132</v>
      </c>
    </row>
    <row r="965" spans="2:7">
      <c r="B965" s="451" t="s">
        <v>3762</v>
      </c>
      <c r="C965" s="451" t="s">
        <v>5933</v>
      </c>
      <c r="D965" s="449" t="s">
        <v>5934</v>
      </c>
      <c r="E965" s="451" t="s">
        <v>5240</v>
      </c>
      <c r="F965" s="452" t="s">
        <v>30794</v>
      </c>
      <c r="G965" s="452" t="s">
        <v>30794</v>
      </c>
    </row>
    <row r="966" spans="2:7">
      <c r="B966" s="451" t="s">
        <v>3762</v>
      </c>
      <c r="C966" s="451" t="s">
        <v>5935</v>
      </c>
      <c r="D966" s="449" t="s">
        <v>5936</v>
      </c>
      <c r="E966" s="451" t="s">
        <v>5240</v>
      </c>
      <c r="F966" s="452" t="s">
        <v>13719</v>
      </c>
      <c r="G966" s="452" t="s">
        <v>13719</v>
      </c>
    </row>
    <row r="967" spans="2:7">
      <c r="B967" s="451" t="s">
        <v>3762</v>
      </c>
      <c r="C967" s="451" t="s">
        <v>5937</v>
      </c>
      <c r="D967" s="449" t="s">
        <v>5938</v>
      </c>
      <c r="E967" s="451" t="s">
        <v>5240</v>
      </c>
      <c r="F967" s="452" t="s">
        <v>3813</v>
      </c>
      <c r="G967" s="452" t="s">
        <v>3813</v>
      </c>
    </row>
    <row r="968" spans="2:7">
      <c r="B968" s="451" t="s">
        <v>3762</v>
      </c>
      <c r="C968" s="451" t="s">
        <v>5939</v>
      </c>
      <c r="D968" s="449" t="s">
        <v>5940</v>
      </c>
      <c r="E968" s="451" t="s">
        <v>5240</v>
      </c>
      <c r="F968" s="452" t="s">
        <v>20332</v>
      </c>
      <c r="G968" s="452" t="s">
        <v>20332</v>
      </c>
    </row>
    <row r="969" spans="2:7">
      <c r="B969" s="451" t="s">
        <v>3762</v>
      </c>
      <c r="C969" s="451" t="s">
        <v>5942</v>
      </c>
      <c r="D969" s="449" t="s">
        <v>5943</v>
      </c>
      <c r="E969" s="451" t="s">
        <v>5240</v>
      </c>
      <c r="F969" s="452" t="s">
        <v>30795</v>
      </c>
      <c r="G969" s="452" t="s">
        <v>30795</v>
      </c>
    </row>
    <row r="970" spans="2:7">
      <c r="B970" s="451" t="s">
        <v>3762</v>
      </c>
      <c r="C970" s="451" t="s">
        <v>5944</v>
      </c>
      <c r="D970" s="449" t="s">
        <v>5945</v>
      </c>
      <c r="E970" s="451" t="s">
        <v>5240</v>
      </c>
      <c r="F970" s="452" t="s">
        <v>9661</v>
      </c>
      <c r="G970" s="452" t="s">
        <v>9661</v>
      </c>
    </row>
    <row r="971" spans="2:7">
      <c r="B971" s="451" t="s">
        <v>3762</v>
      </c>
      <c r="C971" s="451" t="s">
        <v>5947</v>
      </c>
      <c r="D971" s="449" t="s">
        <v>5948</v>
      </c>
      <c r="E971" s="451" t="s">
        <v>5240</v>
      </c>
      <c r="F971" s="452" t="s">
        <v>16316</v>
      </c>
      <c r="G971" s="452" t="s">
        <v>16316</v>
      </c>
    </row>
    <row r="972" spans="2:7">
      <c r="B972" s="451" t="s">
        <v>3762</v>
      </c>
      <c r="C972" s="451" t="s">
        <v>5950</v>
      </c>
      <c r="D972" s="449" t="s">
        <v>5951</v>
      </c>
      <c r="E972" s="451" t="s">
        <v>5240</v>
      </c>
      <c r="F972" s="452" t="s">
        <v>4599</v>
      </c>
      <c r="G972" s="452" t="s">
        <v>4599</v>
      </c>
    </row>
    <row r="973" spans="2:7">
      <c r="B973" s="451" t="s">
        <v>3762</v>
      </c>
      <c r="C973" s="451" t="s">
        <v>5952</v>
      </c>
      <c r="D973" s="449" t="s">
        <v>5953</v>
      </c>
      <c r="E973" s="451" t="s">
        <v>5240</v>
      </c>
      <c r="F973" s="452" t="s">
        <v>30796</v>
      </c>
      <c r="G973" s="452" t="s">
        <v>30796</v>
      </c>
    </row>
    <row r="974" spans="2:7">
      <c r="B974" s="451" t="s">
        <v>3762</v>
      </c>
      <c r="C974" s="451" t="s">
        <v>5954</v>
      </c>
      <c r="D974" s="449" t="s">
        <v>5955</v>
      </c>
      <c r="E974" s="451" t="s">
        <v>5240</v>
      </c>
      <c r="F974" s="452" t="s">
        <v>21087</v>
      </c>
      <c r="G974" s="452" t="s">
        <v>21087</v>
      </c>
    </row>
    <row r="975" spans="2:7">
      <c r="B975" s="451" t="s">
        <v>3762</v>
      </c>
      <c r="C975" s="451" t="s">
        <v>5956</v>
      </c>
      <c r="D975" s="449" t="s">
        <v>5957</v>
      </c>
      <c r="E975" s="451" t="s">
        <v>5240</v>
      </c>
      <c r="F975" s="452" t="s">
        <v>28403</v>
      </c>
      <c r="G975" s="452" t="s">
        <v>28403</v>
      </c>
    </row>
    <row r="976" spans="2:7">
      <c r="B976" s="451" t="s">
        <v>3762</v>
      </c>
      <c r="C976" s="451" t="s">
        <v>5958</v>
      </c>
      <c r="D976" s="449" t="s">
        <v>5959</v>
      </c>
      <c r="E976" s="451" t="s">
        <v>5240</v>
      </c>
      <c r="F976" s="452" t="s">
        <v>3773</v>
      </c>
      <c r="G976" s="452" t="s">
        <v>3773</v>
      </c>
    </row>
    <row r="977" spans="2:7">
      <c r="B977" s="451" t="s">
        <v>3762</v>
      </c>
      <c r="C977" s="451" t="s">
        <v>5961</v>
      </c>
      <c r="D977" s="449" t="s">
        <v>5962</v>
      </c>
      <c r="E977" s="451" t="s">
        <v>5240</v>
      </c>
      <c r="F977" s="452" t="s">
        <v>20801</v>
      </c>
      <c r="G977" s="452" t="s">
        <v>20801</v>
      </c>
    </row>
    <row r="978" spans="2:7">
      <c r="B978" s="451" t="s">
        <v>3762</v>
      </c>
      <c r="C978" s="451" t="s">
        <v>5963</v>
      </c>
      <c r="D978" s="449" t="s">
        <v>5964</v>
      </c>
      <c r="E978" s="451" t="s">
        <v>5240</v>
      </c>
      <c r="F978" s="452" t="s">
        <v>30797</v>
      </c>
      <c r="G978" s="452" t="s">
        <v>30797</v>
      </c>
    </row>
    <row r="979" spans="2:7">
      <c r="B979" s="451" t="s">
        <v>3762</v>
      </c>
      <c r="C979" s="451" t="s">
        <v>5965</v>
      </c>
      <c r="D979" s="449" t="s">
        <v>5966</v>
      </c>
      <c r="E979" s="451" t="s">
        <v>5240</v>
      </c>
      <c r="F979" s="452" t="s">
        <v>30798</v>
      </c>
      <c r="G979" s="452" t="s">
        <v>30798</v>
      </c>
    </row>
    <row r="980" spans="2:7">
      <c r="B980" s="451" t="s">
        <v>3762</v>
      </c>
      <c r="C980" s="451" t="s">
        <v>5967</v>
      </c>
      <c r="D980" s="449" t="s">
        <v>5968</v>
      </c>
      <c r="E980" s="451" t="s">
        <v>5240</v>
      </c>
      <c r="F980" s="452" t="s">
        <v>18400</v>
      </c>
      <c r="G980" s="452" t="s">
        <v>18400</v>
      </c>
    </row>
    <row r="981" spans="2:7">
      <c r="B981" s="451" t="s">
        <v>3762</v>
      </c>
      <c r="C981" s="451" t="s">
        <v>5969</v>
      </c>
      <c r="D981" s="449" t="s">
        <v>5970</v>
      </c>
      <c r="E981" s="451" t="s">
        <v>5240</v>
      </c>
      <c r="F981" s="452" t="s">
        <v>5234</v>
      </c>
      <c r="G981" s="452" t="s">
        <v>5234</v>
      </c>
    </row>
    <row r="982" spans="2:7">
      <c r="B982" s="451" t="s">
        <v>3762</v>
      </c>
      <c r="C982" s="451" t="s">
        <v>5971</v>
      </c>
      <c r="D982" s="449" t="s">
        <v>5972</v>
      </c>
      <c r="E982" s="451" t="s">
        <v>5240</v>
      </c>
      <c r="F982" s="452" t="s">
        <v>8493</v>
      </c>
      <c r="G982" s="452" t="s">
        <v>8493</v>
      </c>
    </row>
    <row r="983" spans="2:7">
      <c r="B983" s="451" t="s">
        <v>3762</v>
      </c>
      <c r="C983" s="451" t="s">
        <v>5973</v>
      </c>
      <c r="D983" s="449" t="s">
        <v>5974</v>
      </c>
      <c r="E983" s="451" t="s">
        <v>5240</v>
      </c>
      <c r="F983" s="452" t="s">
        <v>9615</v>
      </c>
      <c r="G983" s="452" t="s">
        <v>9615</v>
      </c>
    </row>
    <row r="984" spans="2:7">
      <c r="B984" s="451" t="s">
        <v>3762</v>
      </c>
      <c r="C984" s="451" t="s">
        <v>5976</v>
      </c>
      <c r="D984" s="449" t="s">
        <v>5977</v>
      </c>
      <c r="E984" s="451" t="s">
        <v>5240</v>
      </c>
      <c r="F984" s="452" t="s">
        <v>6060</v>
      </c>
      <c r="G984" s="452" t="s">
        <v>6060</v>
      </c>
    </row>
    <row r="985" spans="2:7">
      <c r="B985" s="451" t="s">
        <v>3762</v>
      </c>
      <c r="C985" s="451" t="s">
        <v>5978</v>
      </c>
      <c r="D985" s="449" t="s">
        <v>5979</v>
      </c>
      <c r="E985" s="451" t="s">
        <v>5240</v>
      </c>
      <c r="F985" s="452" t="s">
        <v>6122</v>
      </c>
      <c r="G985" s="452" t="s">
        <v>6122</v>
      </c>
    </row>
    <row r="986" spans="2:7">
      <c r="B986" s="451" t="s">
        <v>3762</v>
      </c>
      <c r="C986" s="451" t="s">
        <v>5981</v>
      </c>
      <c r="D986" s="449" t="s">
        <v>5982</v>
      </c>
      <c r="E986" s="451" t="s">
        <v>5240</v>
      </c>
      <c r="F986" s="452" t="s">
        <v>19603</v>
      </c>
      <c r="G986" s="452" t="s">
        <v>19603</v>
      </c>
    </row>
    <row r="987" spans="2:7">
      <c r="B987" s="451" t="s">
        <v>3762</v>
      </c>
      <c r="C987" s="451" t="s">
        <v>5983</v>
      </c>
      <c r="D987" s="449" t="s">
        <v>5984</v>
      </c>
      <c r="E987" s="451" t="s">
        <v>5240</v>
      </c>
      <c r="F987" s="452" t="s">
        <v>6187</v>
      </c>
      <c r="G987" s="452" t="s">
        <v>6187</v>
      </c>
    </row>
    <row r="988" spans="2:7">
      <c r="B988" s="451" t="s">
        <v>3762</v>
      </c>
      <c r="C988" s="451" t="s">
        <v>5986</v>
      </c>
      <c r="D988" s="449" t="s">
        <v>5987</v>
      </c>
      <c r="E988" s="451" t="s">
        <v>5240</v>
      </c>
      <c r="F988" s="452" t="s">
        <v>4795</v>
      </c>
      <c r="G988" s="452" t="s">
        <v>4795</v>
      </c>
    </row>
    <row r="989" spans="2:7">
      <c r="B989" s="451" t="s">
        <v>3762</v>
      </c>
      <c r="C989" s="451" t="s">
        <v>5989</v>
      </c>
      <c r="D989" s="449" t="s">
        <v>5990</v>
      </c>
      <c r="E989" s="451" t="s">
        <v>5240</v>
      </c>
      <c r="F989" s="452" t="s">
        <v>9817</v>
      </c>
      <c r="G989" s="452" t="s">
        <v>9817</v>
      </c>
    </row>
    <row r="990" spans="2:7">
      <c r="B990" s="451" t="s">
        <v>3762</v>
      </c>
      <c r="C990" s="451" t="s">
        <v>5991</v>
      </c>
      <c r="D990" s="449" t="s">
        <v>5992</v>
      </c>
      <c r="E990" s="451" t="s">
        <v>5240</v>
      </c>
      <c r="F990" s="452" t="s">
        <v>20120</v>
      </c>
      <c r="G990" s="452" t="s">
        <v>20120</v>
      </c>
    </row>
    <row r="991" spans="2:7">
      <c r="B991" s="451" t="s">
        <v>3762</v>
      </c>
      <c r="C991" s="451" t="s">
        <v>5994</v>
      </c>
      <c r="D991" s="449" t="s">
        <v>5995</v>
      </c>
      <c r="E991" s="451" t="s">
        <v>5240</v>
      </c>
      <c r="F991" s="452" t="s">
        <v>27837</v>
      </c>
      <c r="G991" s="452" t="s">
        <v>27837</v>
      </c>
    </row>
    <row r="992" spans="2:7">
      <c r="B992" s="451" t="s">
        <v>3762</v>
      </c>
      <c r="C992" s="451" t="s">
        <v>5996</v>
      </c>
      <c r="D992" s="449" t="s">
        <v>5997</v>
      </c>
      <c r="E992" s="451" t="s">
        <v>5240</v>
      </c>
      <c r="F992" s="452" t="s">
        <v>30799</v>
      </c>
      <c r="G992" s="452" t="s">
        <v>30799</v>
      </c>
    </row>
    <row r="993" spans="2:7">
      <c r="B993" s="451" t="s">
        <v>3762</v>
      </c>
      <c r="C993" s="451" t="s">
        <v>5998</v>
      </c>
      <c r="D993" s="449" t="s">
        <v>5999</v>
      </c>
      <c r="E993" s="451" t="s">
        <v>5240</v>
      </c>
      <c r="F993" s="452" t="s">
        <v>9901</v>
      </c>
      <c r="G993" s="452" t="s">
        <v>9901</v>
      </c>
    </row>
    <row r="994" spans="2:7">
      <c r="B994" s="451" t="s">
        <v>3762</v>
      </c>
      <c r="C994" s="451" t="s">
        <v>6000</v>
      </c>
      <c r="D994" s="449" t="s">
        <v>6001</v>
      </c>
      <c r="E994" s="451" t="s">
        <v>5240</v>
      </c>
      <c r="F994" s="452" t="s">
        <v>14304</v>
      </c>
      <c r="G994" s="452" t="s">
        <v>14304</v>
      </c>
    </row>
    <row r="995" spans="2:7">
      <c r="B995" s="451" t="s">
        <v>3762</v>
      </c>
      <c r="C995" s="451" t="s">
        <v>6002</v>
      </c>
      <c r="D995" s="449" t="s">
        <v>6003</v>
      </c>
      <c r="E995" s="451" t="s">
        <v>5240</v>
      </c>
      <c r="F995" s="452" t="s">
        <v>19688</v>
      </c>
      <c r="G995" s="452" t="s">
        <v>19688</v>
      </c>
    </row>
    <row r="996" spans="2:7">
      <c r="B996" s="451" t="s">
        <v>3762</v>
      </c>
      <c r="C996" s="451" t="s">
        <v>6004</v>
      </c>
      <c r="D996" s="449" t="s">
        <v>6005</v>
      </c>
      <c r="E996" s="451" t="s">
        <v>5240</v>
      </c>
      <c r="F996" s="452" t="s">
        <v>30800</v>
      </c>
      <c r="G996" s="452" t="s">
        <v>30800</v>
      </c>
    </row>
    <row r="997" spans="2:7">
      <c r="B997" s="451" t="s">
        <v>3762</v>
      </c>
      <c r="C997" s="451" t="s">
        <v>6007</v>
      </c>
      <c r="D997" s="449" t="s">
        <v>6008</v>
      </c>
      <c r="E997" s="451" t="s">
        <v>5240</v>
      </c>
      <c r="F997" s="452" t="s">
        <v>27827</v>
      </c>
      <c r="G997" s="452" t="s">
        <v>27827</v>
      </c>
    </row>
    <row r="998" spans="2:7">
      <c r="B998" s="451" t="s">
        <v>3762</v>
      </c>
      <c r="C998" s="451" t="s">
        <v>6010</v>
      </c>
      <c r="D998" s="449" t="s">
        <v>6011</v>
      </c>
      <c r="E998" s="451" t="s">
        <v>5240</v>
      </c>
      <c r="F998" s="452" t="s">
        <v>16600</v>
      </c>
      <c r="G998" s="452" t="s">
        <v>16600</v>
      </c>
    </row>
    <row r="999" spans="2:7">
      <c r="B999" s="451" t="s">
        <v>3762</v>
      </c>
      <c r="C999" s="451" t="s">
        <v>6012</v>
      </c>
      <c r="D999" s="449" t="s">
        <v>6013</v>
      </c>
      <c r="E999" s="451" t="s">
        <v>5240</v>
      </c>
      <c r="F999" s="452" t="s">
        <v>18493</v>
      </c>
      <c r="G999" s="452" t="s">
        <v>18493</v>
      </c>
    </row>
    <row r="1000" spans="2:7">
      <c r="B1000" s="451" t="s">
        <v>3762</v>
      </c>
      <c r="C1000" s="451" t="s">
        <v>6015</v>
      </c>
      <c r="D1000" s="449" t="s">
        <v>6016</v>
      </c>
      <c r="E1000" s="451" t="s">
        <v>5240</v>
      </c>
      <c r="F1000" s="452" t="s">
        <v>20014</v>
      </c>
      <c r="G1000" s="452" t="s">
        <v>20014</v>
      </c>
    </row>
    <row r="1001" spans="2:7">
      <c r="B1001" s="451" t="s">
        <v>3762</v>
      </c>
      <c r="C1001" s="451" t="s">
        <v>6017</v>
      </c>
      <c r="D1001" s="449" t="s">
        <v>6018</v>
      </c>
      <c r="E1001" s="451" t="s">
        <v>5240</v>
      </c>
      <c r="F1001" s="452" t="s">
        <v>27457</v>
      </c>
      <c r="G1001" s="452" t="s">
        <v>27457</v>
      </c>
    </row>
    <row r="1002" spans="2:7">
      <c r="B1002" s="451" t="s">
        <v>3762</v>
      </c>
      <c r="C1002" s="451" t="s">
        <v>6020</v>
      </c>
      <c r="D1002" s="449" t="s">
        <v>6021</v>
      </c>
      <c r="E1002" s="451" t="s">
        <v>5240</v>
      </c>
      <c r="F1002" s="452" t="s">
        <v>19626</v>
      </c>
      <c r="G1002" s="452" t="s">
        <v>19626</v>
      </c>
    </row>
    <row r="1003" spans="2:7">
      <c r="B1003" s="451" t="s">
        <v>3762</v>
      </c>
      <c r="C1003" s="451" t="s">
        <v>6022</v>
      </c>
      <c r="D1003" s="449" t="s">
        <v>6023</v>
      </c>
      <c r="E1003" s="451" t="s">
        <v>5240</v>
      </c>
      <c r="F1003" s="452" t="s">
        <v>30801</v>
      </c>
      <c r="G1003" s="452" t="s">
        <v>30801</v>
      </c>
    </row>
    <row r="1004" spans="2:7">
      <c r="B1004" s="451" t="s">
        <v>3762</v>
      </c>
      <c r="C1004" s="451" t="s">
        <v>6024</v>
      </c>
      <c r="D1004" s="449" t="s">
        <v>6025</v>
      </c>
      <c r="E1004" s="451" t="s">
        <v>5240</v>
      </c>
      <c r="F1004" s="452" t="s">
        <v>30802</v>
      </c>
      <c r="G1004" s="452" t="s">
        <v>30802</v>
      </c>
    </row>
    <row r="1005" spans="2:7">
      <c r="B1005" s="451" t="s">
        <v>3762</v>
      </c>
      <c r="C1005" s="451" t="s">
        <v>6026</v>
      </c>
      <c r="D1005" s="449" t="s">
        <v>6027</v>
      </c>
      <c r="E1005" s="451" t="s">
        <v>5240</v>
      </c>
      <c r="F1005" s="452" t="s">
        <v>30803</v>
      </c>
      <c r="G1005" s="452" t="s">
        <v>30803</v>
      </c>
    </row>
    <row r="1006" spans="2:7">
      <c r="B1006" s="451" t="s">
        <v>3762</v>
      </c>
      <c r="C1006" s="451" t="s">
        <v>6029</v>
      </c>
      <c r="D1006" s="449" t="s">
        <v>6030</v>
      </c>
      <c r="E1006" s="451" t="s">
        <v>5240</v>
      </c>
      <c r="F1006" s="452" t="s">
        <v>4983</v>
      </c>
      <c r="G1006" s="452" t="s">
        <v>4983</v>
      </c>
    </row>
    <row r="1007" spans="2:7">
      <c r="B1007" s="451" t="s">
        <v>3762</v>
      </c>
      <c r="C1007" s="451" t="s">
        <v>6031</v>
      </c>
      <c r="D1007" s="449" t="s">
        <v>6032</v>
      </c>
      <c r="E1007" s="451" t="s">
        <v>5240</v>
      </c>
      <c r="F1007" s="452" t="s">
        <v>27750</v>
      </c>
      <c r="G1007" s="452" t="s">
        <v>27750</v>
      </c>
    </row>
    <row r="1008" spans="2:7">
      <c r="B1008" s="451" t="s">
        <v>3762</v>
      </c>
      <c r="C1008" s="451" t="s">
        <v>6034</v>
      </c>
      <c r="D1008" s="449" t="s">
        <v>6035</v>
      </c>
      <c r="E1008" s="451" t="s">
        <v>5240</v>
      </c>
      <c r="F1008" s="452" t="s">
        <v>21050</v>
      </c>
      <c r="G1008" s="452" t="s">
        <v>21050</v>
      </c>
    </row>
    <row r="1009" spans="2:7">
      <c r="B1009" s="451" t="s">
        <v>3762</v>
      </c>
      <c r="C1009" s="451" t="s">
        <v>6037</v>
      </c>
      <c r="D1009" s="449" t="s">
        <v>6038</v>
      </c>
      <c r="E1009" s="451" t="s">
        <v>5240</v>
      </c>
      <c r="F1009" s="452" t="s">
        <v>15867</v>
      </c>
      <c r="G1009" s="452" t="s">
        <v>15867</v>
      </c>
    </row>
    <row r="1010" spans="2:7">
      <c r="B1010" s="451" t="s">
        <v>3762</v>
      </c>
      <c r="C1010" s="451" t="s">
        <v>6040</v>
      </c>
      <c r="D1010" s="449" t="s">
        <v>6041</v>
      </c>
      <c r="E1010" s="451" t="s">
        <v>5240</v>
      </c>
      <c r="F1010" s="452" t="s">
        <v>19655</v>
      </c>
      <c r="G1010" s="452" t="s">
        <v>19655</v>
      </c>
    </row>
    <row r="1011" spans="2:7">
      <c r="B1011" s="451" t="s">
        <v>3762</v>
      </c>
      <c r="C1011" s="451" t="s">
        <v>6042</v>
      </c>
      <c r="D1011" s="449" t="s">
        <v>6043</v>
      </c>
      <c r="E1011" s="451" t="s">
        <v>5240</v>
      </c>
      <c r="F1011" s="452" t="s">
        <v>28793</v>
      </c>
      <c r="G1011" s="452" t="s">
        <v>28793</v>
      </c>
    </row>
    <row r="1012" spans="2:7">
      <c r="B1012" s="451" t="s">
        <v>3762</v>
      </c>
      <c r="C1012" s="451" t="s">
        <v>6044</v>
      </c>
      <c r="D1012" s="449" t="s">
        <v>6045</v>
      </c>
      <c r="E1012" s="451" t="s">
        <v>5240</v>
      </c>
      <c r="F1012" s="452" t="s">
        <v>30804</v>
      </c>
      <c r="G1012" s="452" t="s">
        <v>30804</v>
      </c>
    </row>
    <row r="1013" spans="2:7">
      <c r="B1013" s="451" t="s">
        <v>3762</v>
      </c>
      <c r="C1013" s="451" t="s">
        <v>6047</v>
      </c>
      <c r="D1013" s="449" t="s">
        <v>6048</v>
      </c>
      <c r="E1013" s="451" t="s">
        <v>5240</v>
      </c>
      <c r="F1013" s="452" t="s">
        <v>30748</v>
      </c>
      <c r="G1013" s="452" t="s">
        <v>30748</v>
      </c>
    </row>
    <row r="1014" spans="2:7">
      <c r="B1014" s="451" t="s">
        <v>3762</v>
      </c>
      <c r="C1014" s="451" t="s">
        <v>6049</v>
      </c>
      <c r="D1014" s="449" t="s">
        <v>6050</v>
      </c>
      <c r="E1014" s="451" t="s">
        <v>5240</v>
      </c>
      <c r="F1014" s="452" t="s">
        <v>19803</v>
      </c>
      <c r="G1014" s="452" t="s">
        <v>19803</v>
      </c>
    </row>
    <row r="1015" spans="2:7">
      <c r="B1015" s="451" t="s">
        <v>3762</v>
      </c>
      <c r="C1015" s="451" t="s">
        <v>6051</v>
      </c>
      <c r="D1015" s="449" t="s">
        <v>6052</v>
      </c>
      <c r="E1015" s="451" t="s">
        <v>5240</v>
      </c>
      <c r="F1015" s="452" t="s">
        <v>9063</v>
      </c>
      <c r="G1015" s="452" t="s">
        <v>9063</v>
      </c>
    </row>
    <row r="1016" spans="2:7">
      <c r="B1016" s="451" t="s">
        <v>3762</v>
      </c>
      <c r="C1016" s="451" t="s">
        <v>6054</v>
      </c>
      <c r="D1016" s="449" t="s">
        <v>6055</v>
      </c>
      <c r="E1016" s="451" t="s">
        <v>5240</v>
      </c>
      <c r="F1016" s="452" t="s">
        <v>27748</v>
      </c>
      <c r="G1016" s="452" t="s">
        <v>27748</v>
      </c>
    </row>
    <row r="1017" spans="2:7">
      <c r="B1017" s="451" t="s">
        <v>3762</v>
      </c>
      <c r="C1017" s="451" t="s">
        <v>6056</v>
      </c>
      <c r="D1017" s="449" t="s">
        <v>6057</v>
      </c>
      <c r="E1017" s="451" t="s">
        <v>5240</v>
      </c>
      <c r="F1017" s="452" t="s">
        <v>30805</v>
      </c>
      <c r="G1017" s="452" t="s">
        <v>30805</v>
      </c>
    </row>
    <row r="1018" spans="2:7">
      <c r="B1018" s="451" t="s">
        <v>3762</v>
      </c>
      <c r="C1018" s="451" t="s">
        <v>6058</v>
      </c>
      <c r="D1018" s="449" t="s">
        <v>6059</v>
      </c>
      <c r="E1018" s="451" t="s">
        <v>5240</v>
      </c>
      <c r="F1018" s="452" t="s">
        <v>6060</v>
      </c>
      <c r="G1018" s="452" t="s">
        <v>6060</v>
      </c>
    </row>
    <row r="1019" spans="2:7">
      <c r="B1019" s="451" t="s">
        <v>3762</v>
      </c>
      <c r="C1019" s="451" t="s">
        <v>6061</v>
      </c>
      <c r="D1019" s="449" t="s">
        <v>6062</v>
      </c>
      <c r="E1019" s="451" t="s">
        <v>5240</v>
      </c>
      <c r="F1019" s="452" t="s">
        <v>5237</v>
      </c>
      <c r="G1019" s="452" t="s">
        <v>5237</v>
      </c>
    </row>
    <row r="1020" spans="2:7">
      <c r="B1020" s="451" t="s">
        <v>3762</v>
      </c>
      <c r="C1020" s="451" t="s">
        <v>6063</v>
      </c>
      <c r="D1020" s="449" t="s">
        <v>6064</v>
      </c>
      <c r="E1020" s="451" t="s">
        <v>5240</v>
      </c>
      <c r="F1020" s="452" t="s">
        <v>19603</v>
      </c>
      <c r="G1020" s="452" t="s">
        <v>19603</v>
      </c>
    </row>
    <row r="1021" spans="2:7">
      <c r="B1021" s="451" t="s">
        <v>3762</v>
      </c>
      <c r="C1021" s="451" t="s">
        <v>6065</v>
      </c>
      <c r="D1021" s="449" t="s">
        <v>6066</v>
      </c>
      <c r="E1021" s="451" t="s">
        <v>5240</v>
      </c>
      <c r="F1021" s="452" t="s">
        <v>21185</v>
      </c>
      <c r="G1021" s="452" t="s">
        <v>21185</v>
      </c>
    </row>
    <row r="1022" spans="2:7">
      <c r="B1022" s="451" t="s">
        <v>3762</v>
      </c>
      <c r="C1022" s="451" t="s">
        <v>6068</v>
      </c>
      <c r="D1022" s="449" t="s">
        <v>6069</v>
      </c>
      <c r="E1022" s="451" t="s">
        <v>5240</v>
      </c>
      <c r="F1022" s="452" t="s">
        <v>27491</v>
      </c>
      <c r="G1022" s="452" t="s">
        <v>27491</v>
      </c>
    </row>
    <row r="1023" spans="2:7">
      <c r="B1023" s="451" t="s">
        <v>3762</v>
      </c>
      <c r="C1023" s="451" t="s">
        <v>6070</v>
      </c>
      <c r="D1023" s="449" t="s">
        <v>6071</v>
      </c>
      <c r="E1023" s="451" t="s">
        <v>5240</v>
      </c>
      <c r="F1023" s="452" t="s">
        <v>16600</v>
      </c>
      <c r="G1023" s="452" t="s">
        <v>16600</v>
      </c>
    </row>
    <row r="1024" spans="2:7">
      <c r="B1024" s="451" t="s">
        <v>3762</v>
      </c>
      <c r="C1024" s="451" t="s">
        <v>6072</v>
      </c>
      <c r="D1024" s="449" t="s">
        <v>6073</v>
      </c>
      <c r="E1024" s="451" t="s">
        <v>5240</v>
      </c>
      <c r="F1024" s="452" t="s">
        <v>18245</v>
      </c>
      <c r="G1024" s="452" t="s">
        <v>18245</v>
      </c>
    </row>
    <row r="1025" spans="2:7">
      <c r="B1025" s="451" t="s">
        <v>3762</v>
      </c>
      <c r="C1025" s="451" t="s">
        <v>6074</v>
      </c>
      <c r="D1025" s="449" t="s">
        <v>6075</v>
      </c>
      <c r="E1025" s="451" t="s">
        <v>5240</v>
      </c>
      <c r="F1025" s="452" t="s">
        <v>28406</v>
      </c>
      <c r="G1025" s="452" t="s">
        <v>28406</v>
      </c>
    </row>
    <row r="1026" spans="2:7">
      <c r="B1026" s="451" t="s">
        <v>3762</v>
      </c>
      <c r="C1026" s="451" t="s">
        <v>6076</v>
      </c>
      <c r="D1026" s="449" t="s">
        <v>6077</v>
      </c>
      <c r="E1026" s="451" t="s">
        <v>5240</v>
      </c>
      <c r="F1026" s="452" t="s">
        <v>30806</v>
      </c>
      <c r="G1026" s="452" t="s">
        <v>30806</v>
      </c>
    </row>
    <row r="1027" spans="2:7">
      <c r="B1027" s="451" t="s">
        <v>3762</v>
      </c>
      <c r="C1027" s="451" t="s">
        <v>6078</v>
      </c>
      <c r="D1027" s="449" t="s">
        <v>6079</v>
      </c>
      <c r="E1027" s="451" t="s">
        <v>5240</v>
      </c>
      <c r="F1027" s="452" t="s">
        <v>21198</v>
      </c>
      <c r="G1027" s="452" t="s">
        <v>21198</v>
      </c>
    </row>
    <row r="1028" spans="2:7">
      <c r="B1028" s="451" t="s">
        <v>3762</v>
      </c>
      <c r="C1028" s="451" t="s">
        <v>6081</v>
      </c>
      <c r="D1028" s="449" t="s">
        <v>6082</v>
      </c>
      <c r="E1028" s="451" t="s">
        <v>5240</v>
      </c>
      <c r="F1028" s="452" t="s">
        <v>4231</v>
      </c>
      <c r="G1028" s="452" t="s">
        <v>4231</v>
      </c>
    </row>
    <row r="1029" spans="2:7">
      <c r="B1029" s="451" t="s">
        <v>3762</v>
      </c>
      <c r="C1029" s="451" t="s">
        <v>6084</v>
      </c>
      <c r="D1029" s="449" t="s">
        <v>6085</v>
      </c>
      <c r="E1029" s="451" t="s">
        <v>5240</v>
      </c>
      <c r="F1029" s="452" t="s">
        <v>20991</v>
      </c>
      <c r="G1029" s="452" t="s">
        <v>20991</v>
      </c>
    </row>
    <row r="1030" spans="2:7">
      <c r="B1030" s="451" t="s">
        <v>3762</v>
      </c>
      <c r="C1030" s="451" t="s">
        <v>6086</v>
      </c>
      <c r="D1030" s="449" t="s">
        <v>6087</v>
      </c>
      <c r="E1030" s="451" t="s">
        <v>5240</v>
      </c>
      <c r="F1030" s="452" t="s">
        <v>30807</v>
      </c>
      <c r="G1030" s="452" t="s">
        <v>30807</v>
      </c>
    </row>
    <row r="1031" spans="2:7">
      <c r="B1031" s="451" t="s">
        <v>3762</v>
      </c>
      <c r="C1031" s="451" t="s">
        <v>6088</v>
      </c>
      <c r="D1031" s="449" t="s">
        <v>6089</v>
      </c>
      <c r="E1031" s="451" t="s">
        <v>5240</v>
      </c>
      <c r="F1031" s="452" t="s">
        <v>30808</v>
      </c>
      <c r="G1031" s="452" t="s">
        <v>30808</v>
      </c>
    </row>
    <row r="1032" spans="2:7">
      <c r="B1032" s="451" t="s">
        <v>3762</v>
      </c>
      <c r="C1032" s="451" t="s">
        <v>6090</v>
      </c>
      <c r="D1032" s="449" t="s">
        <v>6091</v>
      </c>
      <c r="E1032" s="451" t="s">
        <v>5240</v>
      </c>
      <c r="F1032" s="452" t="s">
        <v>4833</v>
      </c>
      <c r="G1032" s="452" t="s">
        <v>4833</v>
      </c>
    </row>
    <row r="1033" spans="2:7">
      <c r="B1033" s="451" t="s">
        <v>3762</v>
      </c>
      <c r="C1033" s="451" t="s">
        <v>6092</v>
      </c>
      <c r="D1033" s="449" t="s">
        <v>6093</v>
      </c>
      <c r="E1033" s="451" t="s">
        <v>5240</v>
      </c>
      <c r="F1033" s="452" t="s">
        <v>6094</v>
      </c>
      <c r="G1033" s="452" t="s">
        <v>6094</v>
      </c>
    </row>
    <row r="1034" spans="2:7">
      <c r="B1034" s="451" t="s">
        <v>3762</v>
      </c>
      <c r="C1034" s="451" t="s">
        <v>6095</v>
      </c>
      <c r="D1034" s="449" t="s">
        <v>6096</v>
      </c>
      <c r="E1034" s="451" t="s">
        <v>5240</v>
      </c>
      <c r="F1034" s="452" t="s">
        <v>6563</v>
      </c>
      <c r="G1034" s="452" t="s">
        <v>6563</v>
      </c>
    </row>
    <row r="1035" spans="2:7">
      <c r="B1035" s="451" t="s">
        <v>3762</v>
      </c>
      <c r="C1035" s="451" t="s">
        <v>6097</v>
      </c>
      <c r="D1035" s="449" t="s">
        <v>6098</v>
      </c>
      <c r="E1035" s="451" t="s">
        <v>5240</v>
      </c>
      <c r="F1035" s="452" t="s">
        <v>30809</v>
      </c>
      <c r="G1035" s="452" t="s">
        <v>30809</v>
      </c>
    </row>
    <row r="1036" spans="2:7">
      <c r="B1036" s="451" t="s">
        <v>3762</v>
      </c>
      <c r="C1036" s="451" t="s">
        <v>6100</v>
      </c>
      <c r="D1036" s="449" t="s">
        <v>6101</v>
      </c>
      <c r="E1036" s="451" t="s">
        <v>5240</v>
      </c>
      <c r="F1036" s="452" t="s">
        <v>6102</v>
      </c>
      <c r="G1036" s="452" t="s">
        <v>6102</v>
      </c>
    </row>
    <row r="1037" spans="2:7">
      <c r="B1037" s="451" t="s">
        <v>3762</v>
      </c>
      <c r="C1037" s="451" t="s">
        <v>6103</v>
      </c>
      <c r="D1037" s="449" t="s">
        <v>6104</v>
      </c>
      <c r="E1037" s="451" t="s">
        <v>5240</v>
      </c>
      <c r="F1037" s="452" t="s">
        <v>18144</v>
      </c>
      <c r="G1037" s="452" t="s">
        <v>18144</v>
      </c>
    </row>
    <row r="1038" spans="2:7">
      <c r="B1038" s="451" t="s">
        <v>3762</v>
      </c>
      <c r="C1038" s="451" t="s">
        <v>6105</v>
      </c>
      <c r="D1038" s="449" t="s">
        <v>6106</v>
      </c>
      <c r="E1038" s="451" t="s">
        <v>5240</v>
      </c>
      <c r="F1038" s="452" t="s">
        <v>5402</v>
      </c>
      <c r="G1038" s="452" t="s">
        <v>5402</v>
      </c>
    </row>
    <row r="1039" spans="2:7">
      <c r="B1039" s="451" t="s">
        <v>3762</v>
      </c>
      <c r="C1039" s="451" t="s">
        <v>6107</v>
      </c>
      <c r="D1039" s="449" t="s">
        <v>6108</v>
      </c>
      <c r="E1039" s="451" t="s">
        <v>5240</v>
      </c>
      <c r="F1039" s="452" t="s">
        <v>27665</v>
      </c>
      <c r="G1039" s="452" t="s">
        <v>27665</v>
      </c>
    </row>
    <row r="1040" spans="2:7">
      <c r="B1040" s="451" t="s">
        <v>3762</v>
      </c>
      <c r="C1040" s="451" t="s">
        <v>6109</v>
      </c>
      <c r="D1040" s="449" t="s">
        <v>6110</v>
      </c>
      <c r="E1040" s="451" t="s">
        <v>5240</v>
      </c>
      <c r="F1040" s="452" t="s">
        <v>20356</v>
      </c>
      <c r="G1040" s="452" t="s">
        <v>20356</v>
      </c>
    </row>
    <row r="1041" spans="2:7">
      <c r="B1041" s="451" t="s">
        <v>3762</v>
      </c>
      <c r="C1041" s="451" t="s">
        <v>6112</v>
      </c>
      <c r="D1041" s="449" t="s">
        <v>6113</v>
      </c>
      <c r="E1041" s="451" t="s">
        <v>5240</v>
      </c>
      <c r="F1041" s="452" t="s">
        <v>3827</v>
      </c>
      <c r="G1041" s="452" t="s">
        <v>3827</v>
      </c>
    </row>
    <row r="1042" spans="2:7">
      <c r="B1042" s="451" t="s">
        <v>3762</v>
      </c>
      <c r="C1042" s="451" t="s">
        <v>6114</v>
      </c>
      <c r="D1042" s="449" t="s">
        <v>6115</v>
      </c>
      <c r="E1042" s="451" t="s">
        <v>5240</v>
      </c>
      <c r="F1042" s="452" t="s">
        <v>28904</v>
      </c>
      <c r="G1042" s="452" t="s">
        <v>28904</v>
      </c>
    </row>
    <row r="1043" spans="2:7">
      <c r="B1043" s="451" t="s">
        <v>3762</v>
      </c>
      <c r="C1043" s="451" t="s">
        <v>6116</v>
      </c>
      <c r="D1043" s="449" t="s">
        <v>6117</v>
      </c>
      <c r="E1043" s="451" t="s">
        <v>5240</v>
      </c>
      <c r="F1043" s="452" t="s">
        <v>30784</v>
      </c>
      <c r="G1043" s="452" t="s">
        <v>30784</v>
      </c>
    </row>
    <row r="1044" spans="2:7">
      <c r="B1044" s="451" t="s">
        <v>3762</v>
      </c>
      <c r="C1044" s="451" t="s">
        <v>6118</v>
      </c>
      <c r="D1044" s="449" t="s">
        <v>6119</v>
      </c>
      <c r="E1044" s="451" t="s">
        <v>5240</v>
      </c>
      <c r="F1044" s="452" t="s">
        <v>5841</v>
      </c>
      <c r="G1044" s="452" t="s">
        <v>5841</v>
      </c>
    </row>
    <row r="1045" spans="2:7">
      <c r="B1045" s="451" t="s">
        <v>3762</v>
      </c>
      <c r="C1045" s="451" t="s">
        <v>6120</v>
      </c>
      <c r="D1045" s="449" t="s">
        <v>6121</v>
      </c>
      <c r="E1045" s="451" t="s">
        <v>5240</v>
      </c>
      <c r="F1045" s="452" t="s">
        <v>6686</v>
      </c>
      <c r="G1045" s="452" t="s">
        <v>6686</v>
      </c>
    </row>
    <row r="1046" spans="2:7">
      <c r="B1046" s="451" t="s">
        <v>3762</v>
      </c>
      <c r="C1046" s="451" t="s">
        <v>6123</v>
      </c>
      <c r="D1046" s="449" t="s">
        <v>6124</v>
      </c>
      <c r="E1046" s="451" t="s">
        <v>5240</v>
      </c>
      <c r="F1046" s="452" t="s">
        <v>16672</v>
      </c>
      <c r="G1046" s="452" t="s">
        <v>16672</v>
      </c>
    </row>
    <row r="1047" spans="2:7">
      <c r="B1047" s="451" t="s">
        <v>3762</v>
      </c>
      <c r="C1047" s="451" t="s">
        <v>6125</v>
      </c>
      <c r="D1047" s="449" t="s">
        <v>6126</v>
      </c>
      <c r="E1047" s="451" t="s">
        <v>5240</v>
      </c>
      <c r="F1047" s="452" t="s">
        <v>27795</v>
      </c>
      <c r="G1047" s="452" t="s">
        <v>27795</v>
      </c>
    </row>
    <row r="1048" spans="2:7">
      <c r="B1048" s="451" t="s">
        <v>3762</v>
      </c>
      <c r="C1048" s="451" t="s">
        <v>6127</v>
      </c>
      <c r="D1048" s="449" t="s">
        <v>6128</v>
      </c>
      <c r="E1048" s="451" t="s">
        <v>5240</v>
      </c>
      <c r="F1048" s="452" t="s">
        <v>5577</v>
      </c>
      <c r="G1048" s="452" t="s">
        <v>5577</v>
      </c>
    </row>
    <row r="1049" spans="2:7">
      <c r="B1049" s="451" t="s">
        <v>3762</v>
      </c>
      <c r="C1049" s="451" t="s">
        <v>6130</v>
      </c>
      <c r="D1049" s="449" t="s">
        <v>6131</v>
      </c>
      <c r="E1049" s="451" t="s">
        <v>5240</v>
      </c>
      <c r="F1049" s="452" t="s">
        <v>5166</v>
      </c>
      <c r="G1049" s="452" t="s">
        <v>5166</v>
      </c>
    </row>
    <row r="1050" spans="2:7">
      <c r="B1050" s="451" t="s">
        <v>3762</v>
      </c>
      <c r="C1050" s="451" t="s">
        <v>6132</v>
      </c>
      <c r="D1050" s="449" t="s">
        <v>6133</v>
      </c>
      <c r="E1050" s="451" t="s">
        <v>5240</v>
      </c>
      <c r="F1050" s="452" t="s">
        <v>5124</v>
      </c>
      <c r="G1050" s="452" t="s">
        <v>5124</v>
      </c>
    </row>
    <row r="1051" spans="2:7">
      <c r="B1051" s="451" t="s">
        <v>3762</v>
      </c>
      <c r="C1051" s="451" t="s">
        <v>6134</v>
      </c>
      <c r="D1051" s="449" t="s">
        <v>6135</v>
      </c>
      <c r="E1051" s="451" t="s">
        <v>5240</v>
      </c>
      <c r="F1051" s="452" t="s">
        <v>11038</v>
      </c>
      <c r="G1051" s="452" t="s">
        <v>11038</v>
      </c>
    </row>
    <row r="1052" spans="2:7">
      <c r="B1052" s="451" t="s">
        <v>3762</v>
      </c>
      <c r="C1052" s="451" t="s">
        <v>6137</v>
      </c>
      <c r="D1052" s="449" t="s">
        <v>6138</v>
      </c>
      <c r="E1052" s="451" t="s">
        <v>5240</v>
      </c>
      <c r="F1052" s="452" t="s">
        <v>20953</v>
      </c>
      <c r="G1052" s="452" t="s">
        <v>20953</v>
      </c>
    </row>
    <row r="1053" spans="2:7">
      <c r="B1053" s="451" t="s">
        <v>3762</v>
      </c>
      <c r="C1053" s="451" t="s">
        <v>6139</v>
      </c>
      <c r="D1053" s="449" t="s">
        <v>6140</v>
      </c>
      <c r="E1053" s="451" t="s">
        <v>5240</v>
      </c>
      <c r="F1053" s="452" t="s">
        <v>18391</v>
      </c>
      <c r="G1053" s="452" t="s">
        <v>18391</v>
      </c>
    </row>
    <row r="1054" spans="2:7">
      <c r="B1054" s="451" t="s">
        <v>3762</v>
      </c>
      <c r="C1054" s="451" t="s">
        <v>6141</v>
      </c>
      <c r="D1054" s="449" t="s">
        <v>6142</v>
      </c>
      <c r="E1054" s="451" t="s">
        <v>5240</v>
      </c>
      <c r="F1054" s="452" t="s">
        <v>20047</v>
      </c>
      <c r="G1054" s="452" t="s">
        <v>20047</v>
      </c>
    </row>
    <row r="1055" spans="2:7">
      <c r="B1055" s="451" t="s">
        <v>3762</v>
      </c>
      <c r="C1055" s="451" t="s">
        <v>6144</v>
      </c>
      <c r="D1055" s="449" t="s">
        <v>6145</v>
      </c>
      <c r="E1055" s="451" t="s">
        <v>5240</v>
      </c>
      <c r="F1055" s="452" t="s">
        <v>30810</v>
      </c>
      <c r="G1055" s="452" t="s">
        <v>30810</v>
      </c>
    </row>
    <row r="1056" spans="2:7">
      <c r="B1056" s="451" t="s">
        <v>3762</v>
      </c>
      <c r="C1056" s="451" t="s">
        <v>6146</v>
      </c>
      <c r="D1056" s="449" t="s">
        <v>6147</v>
      </c>
      <c r="E1056" s="451" t="s">
        <v>5240</v>
      </c>
      <c r="F1056" s="452" t="s">
        <v>18196</v>
      </c>
      <c r="G1056" s="452" t="s">
        <v>18196</v>
      </c>
    </row>
    <row r="1057" spans="2:7">
      <c r="B1057" s="451" t="s">
        <v>3762</v>
      </c>
      <c r="C1057" s="451" t="s">
        <v>6149</v>
      </c>
      <c r="D1057" s="449" t="s">
        <v>6150</v>
      </c>
      <c r="E1057" s="451" t="s">
        <v>5240</v>
      </c>
      <c r="F1057" s="452" t="s">
        <v>19709</v>
      </c>
      <c r="G1057" s="452" t="s">
        <v>19709</v>
      </c>
    </row>
    <row r="1058" spans="2:7">
      <c r="B1058" s="451" t="s">
        <v>3762</v>
      </c>
      <c r="C1058" s="451" t="s">
        <v>6151</v>
      </c>
      <c r="D1058" s="449" t="s">
        <v>6152</v>
      </c>
      <c r="E1058" s="451" t="s">
        <v>5240</v>
      </c>
      <c r="F1058" s="452" t="s">
        <v>5481</v>
      </c>
      <c r="G1058" s="452" t="s">
        <v>5481</v>
      </c>
    </row>
    <row r="1059" spans="2:7">
      <c r="B1059" s="451" t="s">
        <v>3762</v>
      </c>
      <c r="C1059" s="451" t="s">
        <v>6154</v>
      </c>
      <c r="D1059" s="449" t="s">
        <v>6155</v>
      </c>
      <c r="E1059" s="451" t="s">
        <v>5240</v>
      </c>
      <c r="F1059" s="452" t="s">
        <v>15908</v>
      </c>
      <c r="G1059" s="452" t="s">
        <v>15908</v>
      </c>
    </row>
    <row r="1060" spans="2:7">
      <c r="B1060" s="451" t="s">
        <v>3762</v>
      </c>
      <c r="C1060" s="451" t="s">
        <v>6156</v>
      </c>
      <c r="D1060" s="449" t="s">
        <v>6157</v>
      </c>
      <c r="E1060" s="451" t="s">
        <v>5240</v>
      </c>
      <c r="F1060" s="452" t="s">
        <v>27251</v>
      </c>
      <c r="G1060" s="452" t="s">
        <v>27251</v>
      </c>
    </row>
    <row r="1061" spans="2:7">
      <c r="B1061" s="451" t="s">
        <v>3762</v>
      </c>
      <c r="C1061" s="451" t="s">
        <v>6158</v>
      </c>
      <c r="D1061" s="449" t="s">
        <v>6159</v>
      </c>
      <c r="E1061" s="451" t="s">
        <v>5240</v>
      </c>
      <c r="F1061" s="452" t="s">
        <v>19997</v>
      </c>
      <c r="G1061" s="452" t="s">
        <v>19997</v>
      </c>
    </row>
    <row r="1062" spans="2:7">
      <c r="B1062" s="451" t="s">
        <v>3762</v>
      </c>
      <c r="C1062" s="451" t="s">
        <v>6160</v>
      </c>
      <c r="D1062" s="449" t="s">
        <v>6161</v>
      </c>
      <c r="E1062" s="451" t="s">
        <v>5240</v>
      </c>
      <c r="F1062" s="452" t="s">
        <v>27575</v>
      </c>
      <c r="G1062" s="452" t="s">
        <v>27575</v>
      </c>
    </row>
    <row r="1063" spans="2:7">
      <c r="B1063" s="451" t="s">
        <v>3762</v>
      </c>
      <c r="C1063" s="451" t="s">
        <v>6162</v>
      </c>
      <c r="D1063" s="449" t="s">
        <v>6163</v>
      </c>
      <c r="E1063" s="451" t="s">
        <v>5240</v>
      </c>
      <c r="F1063" s="452" t="s">
        <v>20181</v>
      </c>
      <c r="G1063" s="452" t="s">
        <v>20181</v>
      </c>
    </row>
    <row r="1064" spans="2:7">
      <c r="B1064" s="451" t="s">
        <v>3762</v>
      </c>
      <c r="C1064" s="451" t="s">
        <v>6165</v>
      </c>
      <c r="D1064" s="449" t="s">
        <v>6166</v>
      </c>
      <c r="E1064" s="451" t="s">
        <v>5240</v>
      </c>
      <c r="F1064" s="452" t="s">
        <v>30811</v>
      </c>
      <c r="G1064" s="452" t="s">
        <v>30811</v>
      </c>
    </row>
    <row r="1065" spans="2:7">
      <c r="B1065" s="451" t="s">
        <v>3762</v>
      </c>
      <c r="C1065" s="451" t="s">
        <v>6167</v>
      </c>
      <c r="D1065" s="449" t="s">
        <v>6168</v>
      </c>
      <c r="E1065" s="451" t="s">
        <v>5240</v>
      </c>
      <c r="F1065" s="452" t="s">
        <v>30812</v>
      </c>
      <c r="G1065" s="452" t="s">
        <v>30812</v>
      </c>
    </row>
    <row r="1066" spans="2:7">
      <c r="B1066" s="451" t="s">
        <v>3762</v>
      </c>
      <c r="C1066" s="451" t="s">
        <v>6169</v>
      </c>
      <c r="D1066" s="449" t="s">
        <v>6170</v>
      </c>
      <c r="E1066" s="451" t="s">
        <v>5240</v>
      </c>
      <c r="F1066" s="452" t="s">
        <v>5124</v>
      </c>
      <c r="G1066" s="452" t="s">
        <v>5124</v>
      </c>
    </row>
    <row r="1067" spans="2:7">
      <c r="B1067" s="451" t="s">
        <v>3762</v>
      </c>
      <c r="C1067" s="451" t="s">
        <v>6171</v>
      </c>
      <c r="D1067" s="449" t="s">
        <v>6172</v>
      </c>
      <c r="E1067" s="451" t="s">
        <v>5240</v>
      </c>
      <c r="F1067" s="452" t="s">
        <v>5630</v>
      </c>
      <c r="G1067" s="452" t="s">
        <v>5630</v>
      </c>
    </row>
    <row r="1068" spans="2:7">
      <c r="B1068" s="451" t="s">
        <v>3762</v>
      </c>
      <c r="C1068" s="451" t="s">
        <v>6174</v>
      </c>
      <c r="D1068" s="449" t="s">
        <v>6175</v>
      </c>
      <c r="E1068" s="451" t="s">
        <v>5240</v>
      </c>
      <c r="F1068" s="452" t="s">
        <v>6686</v>
      </c>
      <c r="G1068" s="452" t="s">
        <v>6686</v>
      </c>
    </row>
    <row r="1069" spans="2:7">
      <c r="B1069" s="451" t="s">
        <v>3762</v>
      </c>
      <c r="C1069" s="451" t="s">
        <v>6176</v>
      </c>
      <c r="D1069" s="449" t="s">
        <v>6177</v>
      </c>
      <c r="E1069" s="451" t="s">
        <v>5240</v>
      </c>
      <c r="F1069" s="452" t="s">
        <v>6178</v>
      </c>
      <c r="G1069" s="452" t="s">
        <v>6178</v>
      </c>
    </row>
    <row r="1070" spans="2:7">
      <c r="B1070" s="451" t="s">
        <v>3762</v>
      </c>
      <c r="C1070" s="451" t="s">
        <v>6179</v>
      </c>
      <c r="D1070" s="449" t="s">
        <v>6180</v>
      </c>
      <c r="E1070" s="451" t="s">
        <v>5240</v>
      </c>
      <c r="F1070" s="452" t="s">
        <v>9906</v>
      </c>
      <c r="G1070" s="452" t="s">
        <v>9906</v>
      </c>
    </row>
    <row r="1071" spans="2:7">
      <c r="B1071" s="451" t="s">
        <v>3762</v>
      </c>
      <c r="C1071" s="451" t="s">
        <v>6181</v>
      </c>
      <c r="D1071" s="449" t="s">
        <v>6182</v>
      </c>
      <c r="E1071" s="451" t="s">
        <v>5240</v>
      </c>
      <c r="F1071" s="452" t="s">
        <v>5841</v>
      </c>
      <c r="G1071" s="452" t="s">
        <v>5841</v>
      </c>
    </row>
    <row r="1072" spans="2:7">
      <c r="B1072" s="451" t="s">
        <v>3762</v>
      </c>
      <c r="C1072" s="451" t="s">
        <v>6183</v>
      </c>
      <c r="D1072" s="449" t="s">
        <v>6184</v>
      </c>
      <c r="E1072" s="451" t="s">
        <v>5240</v>
      </c>
      <c r="F1072" s="452" t="s">
        <v>15353</v>
      </c>
      <c r="G1072" s="452" t="s">
        <v>15353</v>
      </c>
    </row>
    <row r="1073" spans="2:7">
      <c r="B1073" s="451" t="s">
        <v>3762</v>
      </c>
      <c r="C1073" s="451" t="s">
        <v>6185</v>
      </c>
      <c r="D1073" s="449" t="s">
        <v>6186</v>
      </c>
      <c r="E1073" s="451" t="s">
        <v>5240</v>
      </c>
      <c r="F1073" s="452" t="s">
        <v>20286</v>
      </c>
      <c r="G1073" s="452" t="s">
        <v>20286</v>
      </c>
    </row>
    <row r="1074" spans="2:7">
      <c r="B1074" s="451" t="s">
        <v>3762</v>
      </c>
      <c r="C1074" s="451" t="s">
        <v>6188</v>
      </c>
      <c r="D1074" s="449" t="s">
        <v>6189</v>
      </c>
      <c r="E1074" s="451" t="s">
        <v>5240</v>
      </c>
      <c r="F1074" s="452" t="s">
        <v>18323</v>
      </c>
      <c r="G1074" s="452" t="s">
        <v>18323</v>
      </c>
    </row>
    <row r="1075" spans="2:7">
      <c r="B1075" s="451" t="s">
        <v>3762</v>
      </c>
      <c r="C1075" s="451" t="s">
        <v>6191</v>
      </c>
      <c r="D1075" s="449" t="s">
        <v>6192</v>
      </c>
      <c r="E1075" s="451" t="s">
        <v>5240</v>
      </c>
      <c r="F1075" s="452" t="s">
        <v>4976</v>
      </c>
      <c r="G1075" s="452" t="s">
        <v>4976</v>
      </c>
    </row>
    <row r="1076" spans="2:7">
      <c r="B1076" s="451" t="s">
        <v>3762</v>
      </c>
      <c r="C1076" s="451" t="s">
        <v>6194</v>
      </c>
      <c r="D1076" s="449" t="s">
        <v>6195</v>
      </c>
      <c r="E1076" s="451" t="s">
        <v>5240</v>
      </c>
      <c r="F1076" s="452" t="s">
        <v>5038</v>
      </c>
      <c r="G1076" s="452" t="s">
        <v>5038</v>
      </c>
    </row>
    <row r="1077" spans="2:7">
      <c r="B1077" s="451" t="s">
        <v>3762</v>
      </c>
      <c r="C1077" s="451" t="s">
        <v>6197</v>
      </c>
      <c r="D1077" s="449" t="s">
        <v>6198</v>
      </c>
      <c r="E1077" s="451" t="s">
        <v>5240</v>
      </c>
      <c r="F1077" s="452" t="s">
        <v>21051</v>
      </c>
      <c r="G1077" s="452" t="s">
        <v>21051</v>
      </c>
    </row>
    <row r="1078" spans="2:7">
      <c r="B1078" s="451" t="s">
        <v>3762</v>
      </c>
      <c r="C1078" s="451" t="s">
        <v>6199</v>
      </c>
      <c r="D1078" s="449" t="s">
        <v>6200</v>
      </c>
      <c r="E1078" s="451" t="s">
        <v>5240</v>
      </c>
      <c r="F1078" s="452" t="s">
        <v>21052</v>
      </c>
      <c r="G1078" s="452" t="s">
        <v>21052</v>
      </c>
    </row>
    <row r="1079" spans="2:7">
      <c r="B1079" s="451" t="s">
        <v>3762</v>
      </c>
      <c r="C1079" s="451" t="s">
        <v>6201</v>
      </c>
      <c r="D1079" s="449" t="s">
        <v>6202</v>
      </c>
      <c r="E1079" s="451" t="s">
        <v>5240</v>
      </c>
      <c r="F1079" s="452" t="s">
        <v>21053</v>
      </c>
      <c r="G1079" s="452" t="s">
        <v>21053</v>
      </c>
    </row>
    <row r="1080" spans="2:7">
      <c r="B1080" s="451" t="s">
        <v>3762</v>
      </c>
      <c r="C1080" s="451" t="s">
        <v>6203</v>
      </c>
      <c r="D1080" s="449" t="s">
        <v>6204</v>
      </c>
      <c r="E1080" s="451" t="s">
        <v>5240</v>
      </c>
      <c r="F1080" s="452" t="s">
        <v>30813</v>
      </c>
      <c r="G1080" s="452" t="s">
        <v>30813</v>
      </c>
    </row>
    <row r="1081" spans="2:7">
      <c r="B1081" s="451" t="s">
        <v>3762</v>
      </c>
      <c r="C1081" s="451" t="s">
        <v>6205</v>
      </c>
      <c r="D1081" s="449" t="s">
        <v>6206</v>
      </c>
      <c r="E1081" s="451" t="s">
        <v>5240</v>
      </c>
      <c r="F1081" s="452" t="s">
        <v>5476</v>
      </c>
      <c r="G1081" s="452" t="s">
        <v>5476</v>
      </c>
    </row>
    <row r="1082" spans="2:7">
      <c r="B1082" s="451" t="s">
        <v>3762</v>
      </c>
      <c r="C1082" s="451" t="s">
        <v>6207</v>
      </c>
      <c r="D1082" s="449" t="s">
        <v>6208</v>
      </c>
      <c r="E1082" s="451" t="s">
        <v>5240</v>
      </c>
      <c r="F1082" s="452" t="s">
        <v>5838</v>
      </c>
      <c r="G1082" s="452" t="s">
        <v>5838</v>
      </c>
    </row>
    <row r="1083" spans="2:7">
      <c r="B1083" s="451" t="s">
        <v>3762</v>
      </c>
      <c r="C1083" s="451" t="s">
        <v>6209</v>
      </c>
      <c r="D1083" s="449" t="s">
        <v>6210</v>
      </c>
      <c r="E1083" s="451" t="s">
        <v>5240</v>
      </c>
      <c r="F1083" s="452" t="s">
        <v>19270</v>
      </c>
      <c r="G1083" s="452" t="s">
        <v>19270</v>
      </c>
    </row>
    <row r="1084" spans="2:7">
      <c r="B1084" s="451" t="s">
        <v>3762</v>
      </c>
      <c r="C1084" s="451" t="s">
        <v>6211</v>
      </c>
      <c r="D1084" s="449" t="s">
        <v>6212</v>
      </c>
      <c r="E1084" s="451" t="s">
        <v>5240</v>
      </c>
      <c r="F1084" s="452" t="s">
        <v>20230</v>
      </c>
      <c r="G1084" s="452" t="s">
        <v>20230</v>
      </c>
    </row>
    <row r="1085" spans="2:7">
      <c r="B1085" s="451" t="s">
        <v>3762</v>
      </c>
      <c r="C1085" s="451" t="s">
        <v>6214</v>
      </c>
      <c r="D1085" s="449" t="s">
        <v>6215</v>
      </c>
      <c r="E1085" s="451" t="s">
        <v>5240</v>
      </c>
      <c r="F1085" s="452" t="s">
        <v>8499</v>
      </c>
      <c r="G1085" s="452" t="s">
        <v>8499</v>
      </c>
    </row>
    <row r="1086" spans="2:7">
      <c r="B1086" s="451" t="s">
        <v>3762</v>
      </c>
      <c r="C1086" s="451" t="s">
        <v>6217</v>
      </c>
      <c r="D1086" s="449" t="s">
        <v>6218</v>
      </c>
      <c r="E1086" s="451" t="s">
        <v>5240</v>
      </c>
      <c r="F1086" s="452" t="s">
        <v>5253</v>
      </c>
      <c r="G1086" s="452" t="s">
        <v>5253</v>
      </c>
    </row>
    <row r="1087" spans="2:7">
      <c r="B1087" s="451" t="s">
        <v>3762</v>
      </c>
      <c r="C1087" s="451" t="s">
        <v>6220</v>
      </c>
      <c r="D1087" s="449" t="s">
        <v>6221</v>
      </c>
      <c r="E1087" s="451" t="s">
        <v>5240</v>
      </c>
      <c r="F1087" s="452" t="s">
        <v>12098</v>
      </c>
      <c r="G1087" s="452" t="s">
        <v>12098</v>
      </c>
    </row>
    <row r="1088" spans="2:7">
      <c r="B1088" s="451" t="s">
        <v>3762</v>
      </c>
      <c r="C1088" s="451" t="s">
        <v>6222</v>
      </c>
      <c r="D1088" s="449" t="s">
        <v>6223</v>
      </c>
      <c r="E1088" s="451" t="s">
        <v>5240</v>
      </c>
      <c r="F1088" s="452" t="s">
        <v>28322</v>
      </c>
      <c r="G1088" s="452" t="s">
        <v>28322</v>
      </c>
    </row>
    <row r="1089" spans="2:7">
      <c r="B1089" s="451" t="s">
        <v>3762</v>
      </c>
      <c r="C1089" s="451" t="s">
        <v>6225</v>
      </c>
      <c r="D1089" s="449" t="s">
        <v>6226</v>
      </c>
      <c r="E1089" s="451" t="s">
        <v>5240</v>
      </c>
      <c r="F1089" s="452" t="s">
        <v>6227</v>
      </c>
      <c r="G1089" s="452" t="s">
        <v>6227</v>
      </c>
    </row>
    <row r="1090" spans="2:7">
      <c r="B1090" s="451" t="s">
        <v>3762</v>
      </c>
      <c r="C1090" s="451" t="s">
        <v>6228</v>
      </c>
      <c r="D1090" s="449" t="s">
        <v>6229</v>
      </c>
      <c r="E1090" s="451" t="s">
        <v>5240</v>
      </c>
      <c r="F1090" s="452" t="s">
        <v>15892</v>
      </c>
      <c r="G1090" s="452" t="s">
        <v>15892</v>
      </c>
    </row>
    <row r="1091" spans="2:7">
      <c r="B1091" s="451" t="s">
        <v>3762</v>
      </c>
      <c r="C1091" s="451" t="s">
        <v>6231</v>
      </c>
      <c r="D1091" s="449" t="s">
        <v>6232</v>
      </c>
      <c r="E1091" s="451" t="s">
        <v>5240</v>
      </c>
      <c r="F1091" s="452" t="s">
        <v>6227</v>
      </c>
      <c r="G1091" s="452" t="s">
        <v>6227</v>
      </c>
    </row>
    <row r="1092" spans="2:7">
      <c r="B1092" s="451" t="s">
        <v>3762</v>
      </c>
      <c r="C1092" s="451" t="s">
        <v>6233</v>
      </c>
      <c r="D1092" s="449" t="s">
        <v>6234</v>
      </c>
      <c r="E1092" s="451" t="s">
        <v>5240</v>
      </c>
      <c r="F1092" s="452" t="s">
        <v>19673</v>
      </c>
      <c r="G1092" s="452" t="s">
        <v>19673</v>
      </c>
    </row>
    <row r="1093" spans="2:7">
      <c r="B1093" s="451" t="s">
        <v>3762</v>
      </c>
      <c r="C1093" s="451" t="s">
        <v>6235</v>
      </c>
      <c r="D1093" s="449" t="s">
        <v>6236</v>
      </c>
      <c r="E1093" s="451" t="s">
        <v>5240</v>
      </c>
      <c r="F1093" s="452" t="s">
        <v>19065</v>
      </c>
      <c r="G1093" s="452" t="s">
        <v>19065</v>
      </c>
    </row>
    <row r="1094" spans="2:7">
      <c r="B1094" s="451" t="s">
        <v>3762</v>
      </c>
      <c r="C1094" s="451" t="s">
        <v>6237</v>
      </c>
      <c r="D1094" s="449" t="s">
        <v>6238</v>
      </c>
      <c r="E1094" s="451" t="s">
        <v>5240</v>
      </c>
      <c r="F1094" s="452" t="s">
        <v>6563</v>
      </c>
      <c r="G1094" s="452" t="s">
        <v>6563</v>
      </c>
    </row>
    <row r="1095" spans="2:7">
      <c r="B1095" s="451" t="s">
        <v>3762</v>
      </c>
      <c r="C1095" s="451" t="s">
        <v>6239</v>
      </c>
      <c r="D1095" s="449" t="s">
        <v>6240</v>
      </c>
      <c r="E1095" s="451" t="s">
        <v>5240</v>
      </c>
      <c r="F1095" s="452" t="s">
        <v>5114</v>
      </c>
      <c r="G1095" s="452" t="s">
        <v>5114</v>
      </c>
    </row>
    <row r="1096" spans="2:7">
      <c r="B1096" s="451" t="s">
        <v>3762</v>
      </c>
      <c r="C1096" s="451" t="s">
        <v>6241</v>
      </c>
      <c r="D1096" s="449" t="s">
        <v>6242</v>
      </c>
      <c r="E1096" s="451" t="s">
        <v>5240</v>
      </c>
      <c r="F1096" s="452" t="s">
        <v>5522</v>
      </c>
      <c r="G1096" s="452" t="s">
        <v>5522</v>
      </c>
    </row>
    <row r="1097" spans="2:7">
      <c r="B1097" s="451" t="s">
        <v>3762</v>
      </c>
      <c r="C1097" s="451" t="s">
        <v>6244</v>
      </c>
      <c r="D1097" s="449" t="s">
        <v>6245</v>
      </c>
      <c r="E1097" s="451" t="s">
        <v>5240</v>
      </c>
      <c r="F1097" s="452" t="s">
        <v>21687</v>
      </c>
      <c r="G1097" s="452" t="s">
        <v>21687</v>
      </c>
    </row>
    <row r="1098" spans="2:7">
      <c r="B1098" s="451" t="s">
        <v>3762</v>
      </c>
      <c r="C1098" s="451" t="s">
        <v>6246</v>
      </c>
      <c r="D1098" s="449" t="s">
        <v>6247</v>
      </c>
      <c r="E1098" s="451" t="s">
        <v>5240</v>
      </c>
      <c r="F1098" s="452" t="s">
        <v>21688</v>
      </c>
      <c r="G1098" s="452" t="s">
        <v>21688</v>
      </c>
    </row>
    <row r="1099" spans="2:7">
      <c r="B1099" s="451" t="s">
        <v>3762</v>
      </c>
      <c r="C1099" s="451" t="s">
        <v>6249</v>
      </c>
      <c r="D1099" s="449" t="s">
        <v>6250</v>
      </c>
      <c r="E1099" s="451" t="s">
        <v>5240</v>
      </c>
      <c r="F1099" s="452" t="s">
        <v>21689</v>
      </c>
      <c r="G1099" s="452" t="s">
        <v>21689</v>
      </c>
    </row>
    <row r="1100" spans="2:7">
      <c r="B1100" s="451" t="s">
        <v>3762</v>
      </c>
      <c r="C1100" s="451" t="s">
        <v>6251</v>
      </c>
      <c r="D1100" s="449" t="s">
        <v>6252</v>
      </c>
      <c r="E1100" s="451" t="s">
        <v>5240</v>
      </c>
      <c r="F1100" s="452" t="s">
        <v>9787</v>
      </c>
      <c r="G1100" s="452" t="s">
        <v>9787</v>
      </c>
    </row>
    <row r="1101" spans="2:7">
      <c r="B1101" s="451" t="s">
        <v>3762</v>
      </c>
      <c r="C1101" s="451" t="s">
        <v>6254</v>
      </c>
      <c r="D1101" s="449" t="s">
        <v>6255</v>
      </c>
      <c r="E1101" s="451" t="s">
        <v>5240</v>
      </c>
      <c r="F1101" s="452" t="s">
        <v>6256</v>
      </c>
      <c r="G1101" s="452" t="s">
        <v>6256</v>
      </c>
    </row>
    <row r="1102" spans="2:7">
      <c r="B1102" s="451" t="s">
        <v>3762</v>
      </c>
      <c r="C1102" s="451" t="s">
        <v>6257</v>
      </c>
      <c r="D1102" s="449" t="s">
        <v>6258</v>
      </c>
      <c r="E1102" s="451" t="s">
        <v>5240</v>
      </c>
      <c r="F1102" s="452" t="s">
        <v>3845</v>
      </c>
      <c r="G1102" s="452" t="s">
        <v>3845</v>
      </c>
    </row>
    <row r="1103" spans="2:7">
      <c r="B1103" s="451" t="s">
        <v>3762</v>
      </c>
      <c r="C1103" s="451" t="s">
        <v>6259</v>
      </c>
      <c r="D1103" s="449" t="s">
        <v>6260</v>
      </c>
      <c r="E1103" s="451" t="s">
        <v>5240</v>
      </c>
      <c r="F1103" s="452" t="s">
        <v>28155</v>
      </c>
      <c r="G1103" s="452" t="s">
        <v>28155</v>
      </c>
    </row>
    <row r="1104" spans="2:7">
      <c r="B1104" s="451" t="s">
        <v>3762</v>
      </c>
      <c r="C1104" s="451" t="s">
        <v>6262</v>
      </c>
      <c r="D1104" s="449" t="s">
        <v>6263</v>
      </c>
      <c r="E1104" s="451" t="s">
        <v>5240</v>
      </c>
      <c r="F1104" s="452" t="s">
        <v>27819</v>
      </c>
      <c r="G1104" s="452" t="s">
        <v>27819</v>
      </c>
    </row>
    <row r="1105" spans="2:7">
      <c r="B1105" s="451" t="s">
        <v>3762</v>
      </c>
      <c r="C1105" s="451" t="s">
        <v>6265</v>
      </c>
      <c r="D1105" s="449" t="s">
        <v>6266</v>
      </c>
      <c r="E1105" s="451" t="s">
        <v>5240</v>
      </c>
      <c r="F1105" s="452" t="s">
        <v>27727</v>
      </c>
      <c r="G1105" s="452" t="s">
        <v>27727</v>
      </c>
    </row>
    <row r="1106" spans="2:7">
      <c r="B1106" s="451" t="s">
        <v>3762</v>
      </c>
      <c r="C1106" s="451" t="s">
        <v>6267</v>
      </c>
      <c r="D1106" s="449" t="s">
        <v>6268</v>
      </c>
      <c r="E1106" s="451" t="s">
        <v>5240</v>
      </c>
      <c r="F1106" s="452" t="s">
        <v>30748</v>
      </c>
      <c r="G1106" s="452" t="s">
        <v>30748</v>
      </c>
    </row>
    <row r="1107" spans="2:7">
      <c r="B1107" s="451" t="s">
        <v>3762</v>
      </c>
      <c r="C1107" s="451" t="s">
        <v>6269</v>
      </c>
      <c r="D1107" s="449" t="s">
        <v>6270</v>
      </c>
      <c r="E1107" s="451" t="s">
        <v>5240</v>
      </c>
      <c r="F1107" s="452" t="s">
        <v>5106</v>
      </c>
      <c r="G1107" s="452" t="s">
        <v>5106</v>
      </c>
    </row>
    <row r="1108" spans="2:7">
      <c r="B1108" s="451" t="s">
        <v>3762</v>
      </c>
      <c r="C1108" s="451" t="s">
        <v>6272</v>
      </c>
      <c r="D1108" s="449" t="s">
        <v>6273</v>
      </c>
      <c r="E1108" s="451" t="s">
        <v>5240</v>
      </c>
      <c r="F1108" s="452" t="s">
        <v>20491</v>
      </c>
      <c r="G1108" s="452" t="s">
        <v>20491</v>
      </c>
    </row>
    <row r="1109" spans="2:7">
      <c r="B1109" s="451" t="s">
        <v>3762</v>
      </c>
      <c r="C1109" s="451" t="s">
        <v>6274</v>
      </c>
      <c r="D1109" s="449" t="s">
        <v>6275</v>
      </c>
      <c r="E1109" s="451" t="s">
        <v>5240</v>
      </c>
      <c r="F1109" s="452" t="s">
        <v>11736</v>
      </c>
      <c r="G1109" s="452" t="s">
        <v>11736</v>
      </c>
    </row>
    <row r="1110" spans="2:7">
      <c r="B1110" s="451" t="s">
        <v>3762</v>
      </c>
      <c r="C1110" s="451" t="s">
        <v>6277</v>
      </c>
      <c r="D1110" s="449" t="s">
        <v>6278</v>
      </c>
      <c r="E1110" s="451" t="s">
        <v>5240</v>
      </c>
      <c r="F1110" s="452" t="s">
        <v>21366</v>
      </c>
      <c r="G1110" s="452" t="s">
        <v>21366</v>
      </c>
    </row>
    <row r="1111" spans="2:7">
      <c r="B1111" s="451" t="s">
        <v>3762</v>
      </c>
      <c r="C1111" s="451" t="s">
        <v>6280</v>
      </c>
      <c r="D1111" s="449" t="s">
        <v>6281</v>
      </c>
      <c r="E1111" s="451" t="s">
        <v>5240</v>
      </c>
      <c r="F1111" s="452" t="s">
        <v>18370</v>
      </c>
      <c r="G1111" s="452" t="s">
        <v>18370</v>
      </c>
    </row>
    <row r="1112" spans="2:7">
      <c r="B1112" s="451" t="s">
        <v>3762</v>
      </c>
      <c r="C1112" s="451" t="s">
        <v>6283</v>
      </c>
      <c r="D1112" s="449" t="s">
        <v>6284</v>
      </c>
      <c r="E1112" s="451" t="s">
        <v>5240</v>
      </c>
      <c r="F1112" s="452" t="s">
        <v>6393</v>
      </c>
      <c r="G1112" s="452" t="s">
        <v>6393</v>
      </c>
    </row>
    <row r="1113" spans="2:7">
      <c r="B1113" s="451" t="s">
        <v>3762</v>
      </c>
      <c r="C1113" s="451" t="s">
        <v>6285</v>
      </c>
      <c r="D1113" s="449" t="s">
        <v>6286</v>
      </c>
      <c r="E1113" s="451" t="s">
        <v>5240</v>
      </c>
      <c r="F1113" s="452" t="s">
        <v>19065</v>
      </c>
      <c r="G1113" s="452" t="s">
        <v>19065</v>
      </c>
    </row>
    <row r="1114" spans="2:7">
      <c r="B1114" s="451" t="s">
        <v>3762</v>
      </c>
      <c r="C1114" s="451" t="s">
        <v>6287</v>
      </c>
      <c r="D1114" s="449" t="s">
        <v>6288</v>
      </c>
      <c r="E1114" s="451" t="s">
        <v>5240</v>
      </c>
      <c r="F1114" s="452" t="s">
        <v>15476</v>
      </c>
      <c r="G1114" s="452" t="s">
        <v>15476</v>
      </c>
    </row>
    <row r="1115" spans="2:7">
      <c r="B1115" s="451" t="s">
        <v>3762</v>
      </c>
      <c r="C1115" s="451" t="s">
        <v>6289</v>
      </c>
      <c r="D1115" s="449" t="s">
        <v>6290</v>
      </c>
      <c r="E1115" s="451" t="s">
        <v>5240</v>
      </c>
      <c r="F1115" s="452" t="s">
        <v>27947</v>
      </c>
      <c r="G1115" s="452" t="s">
        <v>27947</v>
      </c>
    </row>
    <row r="1116" spans="2:7">
      <c r="B1116" s="451" t="s">
        <v>3762</v>
      </c>
      <c r="C1116" s="451" t="s">
        <v>6291</v>
      </c>
      <c r="D1116" s="449" t="s">
        <v>6292</v>
      </c>
      <c r="E1116" s="451" t="s">
        <v>5240</v>
      </c>
      <c r="F1116" s="452" t="s">
        <v>5341</v>
      </c>
      <c r="G1116" s="452" t="s">
        <v>5341</v>
      </c>
    </row>
    <row r="1117" spans="2:7">
      <c r="B1117" s="451" t="s">
        <v>3762</v>
      </c>
      <c r="C1117" s="451" t="s">
        <v>6294</v>
      </c>
      <c r="D1117" s="449" t="s">
        <v>6295</v>
      </c>
      <c r="E1117" s="451" t="s">
        <v>5240</v>
      </c>
      <c r="F1117" s="452" t="s">
        <v>11030</v>
      </c>
      <c r="G1117" s="452" t="s">
        <v>11030</v>
      </c>
    </row>
    <row r="1118" spans="2:7">
      <c r="B1118" s="451" t="s">
        <v>3762</v>
      </c>
      <c r="C1118" s="451" t="s">
        <v>6297</v>
      </c>
      <c r="D1118" s="449" t="s">
        <v>6298</v>
      </c>
      <c r="E1118" s="451" t="s">
        <v>5240</v>
      </c>
      <c r="F1118" s="452" t="s">
        <v>30814</v>
      </c>
      <c r="G1118" s="452" t="s">
        <v>30814</v>
      </c>
    </row>
    <row r="1119" spans="2:7">
      <c r="B1119" s="451" t="s">
        <v>3762</v>
      </c>
      <c r="C1119" s="451" t="s">
        <v>6299</v>
      </c>
      <c r="D1119" s="449" t="s">
        <v>6300</v>
      </c>
      <c r="E1119" s="451" t="s">
        <v>5240</v>
      </c>
      <c r="F1119" s="452" t="s">
        <v>27666</v>
      </c>
      <c r="G1119" s="452" t="s">
        <v>27666</v>
      </c>
    </row>
    <row r="1120" spans="2:7">
      <c r="B1120" s="451" t="s">
        <v>3762</v>
      </c>
      <c r="C1120" s="451" t="s">
        <v>6302</v>
      </c>
      <c r="D1120" s="449" t="s">
        <v>6303</v>
      </c>
      <c r="E1120" s="451" t="s">
        <v>5240</v>
      </c>
      <c r="F1120" s="452" t="s">
        <v>4242</v>
      </c>
      <c r="G1120" s="452" t="s">
        <v>4242</v>
      </c>
    </row>
    <row r="1121" spans="2:7">
      <c r="B1121" s="451" t="s">
        <v>3762</v>
      </c>
      <c r="C1121" s="451" t="s">
        <v>6304</v>
      </c>
      <c r="D1121" s="449" t="s">
        <v>6305</v>
      </c>
      <c r="E1121" s="451" t="s">
        <v>5240</v>
      </c>
      <c r="F1121" s="452" t="s">
        <v>12528</v>
      </c>
      <c r="G1121" s="452" t="s">
        <v>12528</v>
      </c>
    </row>
    <row r="1122" spans="2:7">
      <c r="B1122" s="451" t="s">
        <v>3762</v>
      </c>
      <c r="C1122" s="451" t="s">
        <v>6307</v>
      </c>
      <c r="D1122" s="449" t="s">
        <v>6308</v>
      </c>
      <c r="E1122" s="451" t="s">
        <v>5240</v>
      </c>
      <c r="F1122" s="452" t="s">
        <v>30815</v>
      </c>
      <c r="G1122" s="452" t="s">
        <v>30815</v>
      </c>
    </row>
    <row r="1123" spans="2:7">
      <c r="B1123" s="451" t="s">
        <v>3762</v>
      </c>
      <c r="C1123" s="451" t="s">
        <v>6309</v>
      </c>
      <c r="D1123" s="449" t="s">
        <v>6310</v>
      </c>
      <c r="E1123" s="451" t="s">
        <v>5240</v>
      </c>
      <c r="F1123" s="452" t="s">
        <v>30816</v>
      </c>
      <c r="G1123" s="452" t="s">
        <v>30816</v>
      </c>
    </row>
    <row r="1124" spans="2:7">
      <c r="B1124" s="451" t="s">
        <v>3762</v>
      </c>
      <c r="C1124" s="451" t="s">
        <v>6311</v>
      </c>
      <c r="D1124" s="449" t="s">
        <v>6312</v>
      </c>
      <c r="E1124" s="451" t="s">
        <v>5240</v>
      </c>
      <c r="F1124" s="452" t="s">
        <v>30817</v>
      </c>
      <c r="G1124" s="452" t="s">
        <v>30817</v>
      </c>
    </row>
    <row r="1125" spans="2:7">
      <c r="B1125" s="451" t="s">
        <v>3762</v>
      </c>
      <c r="C1125" s="451" t="s">
        <v>6314</v>
      </c>
      <c r="D1125" s="449" t="s">
        <v>6315</v>
      </c>
      <c r="E1125" s="451" t="s">
        <v>5240</v>
      </c>
      <c r="F1125" s="452" t="s">
        <v>30818</v>
      </c>
      <c r="G1125" s="452" t="s">
        <v>30818</v>
      </c>
    </row>
    <row r="1126" spans="2:7">
      <c r="B1126" s="451" t="s">
        <v>3762</v>
      </c>
      <c r="C1126" s="451" t="s">
        <v>6316</v>
      </c>
      <c r="D1126" s="449" t="s">
        <v>6317</v>
      </c>
      <c r="E1126" s="451" t="s">
        <v>5240</v>
      </c>
      <c r="F1126" s="452" t="s">
        <v>30819</v>
      </c>
      <c r="G1126" s="452" t="s">
        <v>30819</v>
      </c>
    </row>
    <row r="1127" spans="2:7">
      <c r="B1127" s="451" t="s">
        <v>3762</v>
      </c>
      <c r="C1127" s="451" t="s">
        <v>6318</v>
      </c>
      <c r="D1127" s="449" t="s">
        <v>6319</v>
      </c>
      <c r="E1127" s="451" t="s">
        <v>5240</v>
      </c>
      <c r="F1127" s="452" t="s">
        <v>4259</v>
      </c>
      <c r="G1127" s="452" t="s">
        <v>4259</v>
      </c>
    </row>
    <row r="1128" spans="2:7">
      <c r="B1128" s="451" t="s">
        <v>3762</v>
      </c>
      <c r="C1128" s="451" t="s">
        <v>6321</v>
      </c>
      <c r="D1128" s="449" t="s">
        <v>6322</v>
      </c>
      <c r="E1128" s="451" t="s">
        <v>5240</v>
      </c>
      <c r="F1128" s="452" t="s">
        <v>21384</v>
      </c>
      <c r="G1128" s="452" t="s">
        <v>21384</v>
      </c>
    </row>
    <row r="1129" spans="2:7">
      <c r="B1129" s="451" t="s">
        <v>3762</v>
      </c>
      <c r="C1129" s="451" t="s">
        <v>6323</v>
      </c>
      <c r="D1129" s="449" t="s">
        <v>6324</v>
      </c>
      <c r="E1129" s="451" t="s">
        <v>5240</v>
      </c>
      <c r="F1129" s="452" t="s">
        <v>4259</v>
      </c>
      <c r="G1129" s="452" t="s">
        <v>4259</v>
      </c>
    </row>
    <row r="1130" spans="2:7">
      <c r="B1130" s="451" t="s">
        <v>3762</v>
      </c>
      <c r="C1130" s="451" t="s">
        <v>6325</v>
      </c>
      <c r="D1130" s="449" t="s">
        <v>6326</v>
      </c>
      <c r="E1130" s="451" t="s">
        <v>5240</v>
      </c>
      <c r="F1130" s="452" t="s">
        <v>30820</v>
      </c>
      <c r="G1130" s="452" t="s">
        <v>30820</v>
      </c>
    </row>
    <row r="1131" spans="2:7">
      <c r="B1131" s="451" t="s">
        <v>3762</v>
      </c>
      <c r="C1131" s="451" t="s">
        <v>6327</v>
      </c>
      <c r="D1131" s="449" t="s">
        <v>6328</v>
      </c>
      <c r="E1131" s="451" t="s">
        <v>5240</v>
      </c>
      <c r="F1131" s="452" t="s">
        <v>19709</v>
      </c>
      <c r="G1131" s="452" t="s">
        <v>19709</v>
      </c>
    </row>
    <row r="1132" spans="2:7">
      <c r="B1132" s="451" t="s">
        <v>3762</v>
      </c>
      <c r="C1132" s="451" t="s">
        <v>6329</v>
      </c>
      <c r="D1132" s="449" t="s">
        <v>6330</v>
      </c>
      <c r="E1132" s="451" t="s">
        <v>5240</v>
      </c>
      <c r="F1132" s="452" t="s">
        <v>18370</v>
      </c>
      <c r="G1132" s="452" t="s">
        <v>18370</v>
      </c>
    </row>
    <row r="1133" spans="2:7">
      <c r="B1133" s="451" t="s">
        <v>3762</v>
      </c>
      <c r="C1133" s="451" t="s">
        <v>6331</v>
      </c>
      <c r="D1133" s="449" t="s">
        <v>6332</v>
      </c>
      <c r="E1133" s="451" t="s">
        <v>5240</v>
      </c>
      <c r="F1133" s="452" t="s">
        <v>6333</v>
      </c>
      <c r="G1133" s="452" t="s">
        <v>6333</v>
      </c>
    </row>
    <row r="1134" spans="2:7">
      <c r="B1134" s="451" t="s">
        <v>3762</v>
      </c>
      <c r="C1134" s="451" t="s">
        <v>6334</v>
      </c>
      <c r="D1134" s="449" t="s">
        <v>6335</v>
      </c>
      <c r="E1134" s="451" t="s">
        <v>5240</v>
      </c>
      <c r="F1134" s="452" t="s">
        <v>15893</v>
      </c>
      <c r="G1134" s="452" t="s">
        <v>15893</v>
      </c>
    </row>
    <row r="1135" spans="2:7">
      <c r="B1135" s="451" t="s">
        <v>3762</v>
      </c>
      <c r="C1135" s="451" t="s">
        <v>6337</v>
      </c>
      <c r="D1135" s="449" t="s">
        <v>6338</v>
      </c>
      <c r="E1135" s="451" t="s">
        <v>5240</v>
      </c>
      <c r="F1135" s="452" t="s">
        <v>30821</v>
      </c>
      <c r="G1135" s="452" t="s">
        <v>30821</v>
      </c>
    </row>
    <row r="1136" spans="2:7">
      <c r="B1136" s="451" t="s">
        <v>3762</v>
      </c>
      <c r="C1136" s="451" t="s">
        <v>6339</v>
      </c>
      <c r="D1136" s="449" t="s">
        <v>6340</v>
      </c>
      <c r="E1136" s="451" t="s">
        <v>5240</v>
      </c>
      <c r="F1136" s="452" t="s">
        <v>13766</v>
      </c>
      <c r="G1136" s="452" t="s">
        <v>13766</v>
      </c>
    </row>
    <row r="1137" spans="2:7">
      <c r="B1137" s="451" t="s">
        <v>3762</v>
      </c>
      <c r="C1137" s="451" t="s">
        <v>6341</v>
      </c>
      <c r="D1137" s="449" t="s">
        <v>6342</v>
      </c>
      <c r="E1137" s="451" t="s">
        <v>5240</v>
      </c>
      <c r="F1137" s="452" t="s">
        <v>28835</v>
      </c>
      <c r="G1137" s="452" t="s">
        <v>28835</v>
      </c>
    </row>
    <row r="1138" spans="2:7">
      <c r="B1138" s="451" t="s">
        <v>3762</v>
      </c>
      <c r="C1138" s="451" t="s">
        <v>6343</v>
      </c>
      <c r="D1138" s="449" t="s">
        <v>6344</v>
      </c>
      <c r="E1138" s="451" t="s">
        <v>5240</v>
      </c>
      <c r="F1138" s="452" t="s">
        <v>6345</v>
      </c>
      <c r="G1138" s="452" t="s">
        <v>6345</v>
      </c>
    </row>
    <row r="1139" spans="2:7">
      <c r="B1139" s="451" t="s">
        <v>3762</v>
      </c>
      <c r="C1139" s="451" t="s">
        <v>6346</v>
      </c>
      <c r="D1139" s="449" t="s">
        <v>6347</v>
      </c>
      <c r="E1139" s="451" t="s">
        <v>5240</v>
      </c>
      <c r="F1139" s="452" t="s">
        <v>5773</v>
      </c>
      <c r="G1139" s="452" t="s">
        <v>5773</v>
      </c>
    </row>
    <row r="1140" spans="2:7">
      <c r="B1140" s="451" t="s">
        <v>3762</v>
      </c>
      <c r="C1140" s="451" t="s">
        <v>6349</v>
      </c>
      <c r="D1140" s="449" t="s">
        <v>6350</v>
      </c>
      <c r="E1140" s="451" t="s">
        <v>5240</v>
      </c>
      <c r="F1140" s="452" t="s">
        <v>6351</v>
      </c>
      <c r="G1140" s="452" t="s">
        <v>6351</v>
      </c>
    </row>
    <row r="1141" spans="2:7">
      <c r="B1141" s="451" t="s">
        <v>3762</v>
      </c>
      <c r="C1141" s="451" t="s">
        <v>6352</v>
      </c>
      <c r="D1141" s="449" t="s">
        <v>6353</v>
      </c>
      <c r="E1141" s="451" t="s">
        <v>5240</v>
      </c>
      <c r="F1141" s="452" t="s">
        <v>30822</v>
      </c>
      <c r="G1141" s="452" t="s">
        <v>30822</v>
      </c>
    </row>
    <row r="1142" spans="2:7">
      <c r="B1142" s="451" t="s">
        <v>3762</v>
      </c>
      <c r="C1142" s="451" t="s">
        <v>6354</v>
      </c>
      <c r="D1142" s="449" t="s">
        <v>6355</v>
      </c>
      <c r="E1142" s="451" t="s">
        <v>5240</v>
      </c>
      <c r="F1142" s="452" t="s">
        <v>6356</v>
      </c>
      <c r="G1142" s="452" t="s">
        <v>6356</v>
      </c>
    </row>
    <row r="1143" spans="2:7">
      <c r="B1143" s="451" t="s">
        <v>3762</v>
      </c>
      <c r="C1143" s="451" t="s">
        <v>6357</v>
      </c>
      <c r="D1143" s="449" t="s">
        <v>6358</v>
      </c>
      <c r="E1143" s="451" t="s">
        <v>5240</v>
      </c>
      <c r="F1143" s="452" t="s">
        <v>4889</v>
      </c>
      <c r="G1143" s="452" t="s">
        <v>4889</v>
      </c>
    </row>
    <row r="1144" spans="2:7">
      <c r="B1144" s="451" t="s">
        <v>3762</v>
      </c>
      <c r="C1144" s="451" t="s">
        <v>6359</v>
      </c>
      <c r="D1144" s="449" t="s">
        <v>6360</v>
      </c>
      <c r="E1144" s="451" t="s">
        <v>5240</v>
      </c>
      <c r="F1144" s="452" t="s">
        <v>6361</v>
      </c>
      <c r="G1144" s="452" t="s">
        <v>6361</v>
      </c>
    </row>
    <row r="1145" spans="2:7">
      <c r="B1145" s="451" t="s">
        <v>3762</v>
      </c>
      <c r="C1145" s="451" t="s">
        <v>6362</v>
      </c>
      <c r="D1145" s="449" t="s">
        <v>6363</v>
      </c>
      <c r="E1145" s="451" t="s">
        <v>5240</v>
      </c>
      <c r="F1145" s="452" t="s">
        <v>30823</v>
      </c>
      <c r="G1145" s="452" t="s">
        <v>30823</v>
      </c>
    </row>
    <row r="1146" spans="2:7">
      <c r="B1146" s="451" t="s">
        <v>3762</v>
      </c>
      <c r="C1146" s="451" t="s">
        <v>6364</v>
      </c>
      <c r="D1146" s="449" t="s">
        <v>6365</v>
      </c>
      <c r="E1146" s="451" t="s">
        <v>5240</v>
      </c>
      <c r="F1146" s="452" t="s">
        <v>5357</v>
      </c>
      <c r="G1146" s="452" t="s">
        <v>5357</v>
      </c>
    </row>
    <row r="1147" spans="2:7">
      <c r="B1147" s="451" t="s">
        <v>3762</v>
      </c>
      <c r="C1147" s="451" t="s">
        <v>6366</v>
      </c>
      <c r="D1147" s="449" t="s">
        <v>6367</v>
      </c>
      <c r="E1147" s="451" t="s">
        <v>5240</v>
      </c>
      <c r="F1147" s="452" t="s">
        <v>6094</v>
      </c>
      <c r="G1147" s="452" t="s">
        <v>6094</v>
      </c>
    </row>
    <row r="1148" spans="2:7">
      <c r="B1148" s="451" t="s">
        <v>3762</v>
      </c>
      <c r="C1148" s="451" t="s">
        <v>6368</v>
      </c>
      <c r="D1148" s="449" t="s">
        <v>6369</v>
      </c>
      <c r="E1148" s="451" t="s">
        <v>5240</v>
      </c>
      <c r="F1148" s="452" t="s">
        <v>6173</v>
      </c>
      <c r="G1148" s="452" t="s">
        <v>6173</v>
      </c>
    </row>
    <row r="1149" spans="2:7">
      <c r="B1149" s="451" t="s">
        <v>3762</v>
      </c>
      <c r="C1149" s="451" t="s">
        <v>6370</v>
      </c>
      <c r="D1149" s="449" t="s">
        <v>6371</v>
      </c>
      <c r="E1149" s="451" t="s">
        <v>5240</v>
      </c>
      <c r="F1149" s="452" t="s">
        <v>21693</v>
      </c>
      <c r="G1149" s="452" t="s">
        <v>21693</v>
      </c>
    </row>
    <row r="1150" spans="2:7">
      <c r="B1150" s="451" t="s">
        <v>3762</v>
      </c>
      <c r="C1150" s="451" t="s">
        <v>6372</v>
      </c>
      <c r="D1150" s="449" t="s">
        <v>6373</v>
      </c>
      <c r="E1150" s="451" t="s">
        <v>5240</v>
      </c>
      <c r="F1150" s="452" t="s">
        <v>16565</v>
      </c>
      <c r="G1150" s="452" t="s">
        <v>16565</v>
      </c>
    </row>
    <row r="1151" spans="2:7">
      <c r="B1151" s="451" t="s">
        <v>3762</v>
      </c>
      <c r="C1151" s="451" t="s">
        <v>6375</v>
      </c>
      <c r="D1151" s="449" t="s">
        <v>6376</v>
      </c>
      <c r="E1151" s="451" t="s">
        <v>5240</v>
      </c>
      <c r="F1151" s="452" t="s">
        <v>21693</v>
      </c>
      <c r="G1151" s="452" t="s">
        <v>21693</v>
      </c>
    </row>
    <row r="1152" spans="2:7">
      <c r="B1152" s="451" t="s">
        <v>3762</v>
      </c>
      <c r="C1152" s="451" t="s">
        <v>6377</v>
      </c>
      <c r="D1152" s="449" t="s">
        <v>6378</v>
      </c>
      <c r="E1152" s="451" t="s">
        <v>5240</v>
      </c>
      <c r="F1152" s="452" t="s">
        <v>19673</v>
      </c>
      <c r="G1152" s="452" t="s">
        <v>19673</v>
      </c>
    </row>
    <row r="1153" spans="2:7">
      <c r="B1153" s="451" t="s">
        <v>3762</v>
      </c>
      <c r="C1153" s="451" t="s">
        <v>6379</v>
      </c>
      <c r="D1153" s="449" t="s">
        <v>6380</v>
      </c>
      <c r="E1153" s="451" t="s">
        <v>5240</v>
      </c>
      <c r="F1153" s="452" t="s">
        <v>5182</v>
      </c>
      <c r="G1153" s="452" t="s">
        <v>5182</v>
      </c>
    </row>
    <row r="1154" spans="2:7">
      <c r="B1154" s="451" t="s">
        <v>3762</v>
      </c>
      <c r="C1154" s="451" t="s">
        <v>6382</v>
      </c>
      <c r="D1154" s="449" t="s">
        <v>6383</v>
      </c>
      <c r="E1154" s="451" t="s">
        <v>5240</v>
      </c>
      <c r="F1154" s="452" t="s">
        <v>6689</v>
      </c>
      <c r="G1154" s="452" t="s">
        <v>6689</v>
      </c>
    </row>
    <row r="1155" spans="2:7">
      <c r="B1155" s="451" t="s">
        <v>3762</v>
      </c>
      <c r="C1155" s="451" t="s">
        <v>6384</v>
      </c>
      <c r="D1155" s="449" t="s">
        <v>6385</v>
      </c>
      <c r="E1155" s="451" t="s">
        <v>5240</v>
      </c>
      <c r="F1155" s="452" t="s">
        <v>19065</v>
      </c>
      <c r="G1155" s="452" t="s">
        <v>19065</v>
      </c>
    </row>
    <row r="1156" spans="2:7">
      <c r="B1156" s="451" t="s">
        <v>3762</v>
      </c>
      <c r="C1156" s="451" t="s">
        <v>6386</v>
      </c>
      <c r="D1156" s="449" t="s">
        <v>6387</v>
      </c>
      <c r="E1156" s="451" t="s">
        <v>5240</v>
      </c>
      <c r="F1156" s="452" t="s">
        <v>18391</v>
      </c>
      <c r="G1156" s="452" t="s">
        <v>18391</v>
      </c>
    </row>
    <row r="1157" spans="2:7">
      <c r="B1157" s="451" t="s">
        <v>3762</v>
      </c>
      <c r="C1157" s="451" t="s">
        <v>6389</v>
      </c>
      <c r="D1157" s="449" t="s">
        <v>6390</v>
      </c>
      <c r="E1157" s="451" t="s">
        <v>5240</v>
      </c>
      <c r="F1157" s="452" t="s">
        <v>21004</v>
      </c>
      <c r="G1157" s="452" t="s">
        <v>21004</v>
      </c>
    </row>
    <row r="1158" spans="2:7">
      <c r="B1158" s="451" t="s">
        <v>3762</v>
      </c>
      <c r="C1158" s="451" t="s">
        <v>6391</v>
      </c>
      <c r="D1158" s="449" t="s">
        <v>6392</v>
      </c>
      <c r="E1158" s="451" t="s">
        <v>5240</v>
      </c>
      <c r="F1158" s="452" t="s">
        <v>6122</v>
      </c>
      <c r="G1158" s="452" t="s">
        <v>6122</v>
      </c>
    </row>
    <row r="1159" spans="2:7">
      <c r="B1159" s="451" t="s">
        <v>3762</v>
      </c>
      <c r="C1159" s="451" t="s">
        <v>6394</v>
      </c>
      <c r="D1159" s="449" t="s">
        <v>6395</v>
      </c>
      <c r="E1159" s="451" t="s">
        <v>5240</v>
      </c>
      <c r="F1159" s="452" t="s">
        <v>18201</v>
      </c>
      <c r="G1159" s="452" t="s">
        <v>18201</v>
      </c>
    </row>
    <row r="1160" spans="2:7">
      <c r="B1160" s="451" t="s">
        <v>3762</v>
      </c>
      <c r="C1160" s="451" t="s">
        <v>6396</v>
      </c>
      <c r="D1160" s="449" t="s">
        <v>6397</v>
      </c>
      <c r="E1160" s="451" t="s">
        <v>5240</v>
      </c>
      <c r="F1160" s="452" t="s">
        <v>20449</v>
      </c>
      <c r="G1160" s="452" t="s">
        <v>20449</v>
      </c>
    </row>
    <row r="1161" spans="2:7">
      <c r="B1161" s="451" t="s">
        <v>3762</v>
      </c>
      <c r="C1161" s="451" t="s">
        <v>6398</v>
      </c>
      <c r="D1161" s="449" t="s">
        <v>6399</v>
      </c>
      <c r="E1161" s="451" t="s">
        <v>5240</v>
      </c>
      <c r="F1161" s="452" t="s">
        <v>5796</v>
      </c>
      <c r="G1161" s="452" t="s">
        <v>5796</v>
      </c>
    </row>
    <row r="1162" spans="2:7">
      <c r="B1162" s="451" t="s">
        <v>3762</v>
      </c>
      <c r="C1162" s="451" t="s">
        <v>6400</v>
      </c>
      <c r="D1162" s="449" t="s">
        <v>6401</v>
      </c>
      <c r="E1162" s="451" t="s">
        <v>5240</v>
      </c>
      <c r="F1162" s="452" t="s">
        <v>5980</v>
      </c>
      <c r="G1162" s="452" t="s">
        <v>5980</v>
      </c>
    </row>
    <row r="1163" spans="2:7">
      <c r="B1163" s="451" t="s">
        <v>3762</v>
      </c>
      <c r="C1163" s="451" t="s">
        <v>6402</v>
      </c>
      <c r="D1163" s="449" t="s">
        <v>6403</v>
      </c>
      <c r="E1163" s="451" t="s">
        <v>5240</v>
      </c>
      <c r="F1163" s="452" t="s">
        <v>5013</v>
      </c>
      <c r="G1163" s="452" t="s">
        <v>5013</v>
      </c>
    </row>
    <row r="1164" spans="2:7">
      <c r="B1164" s="451" t="s">
        <v>3762</v>
      </c>
      <c r="C1164" s="451" t="s">
        <v>6404</v>
      </c>
      <c r="D1164" s="449" t="s">
        <v>6405</v>
      </c>
      <c r="E1164" s="451" t="s">
        <v>5240</v>
      </c>
      <c r="F1164" s="452" t="s">
        <v>9615</v>
      </c>
      <c r="G1164" s="452" t="s">
        <v>9615</v>
      </c>
    </row>
    <row r="1165" spans="2:7">
      <c r="B1165" s="451" t="s">
        <v>3762</v>
      </c>
      <c r="C1165" s="451" t="s">
        <v>6406</v>
      </c>
      <c r="D1165" s="449" t="s">
        <v>6407</v>
      </c>
      <c r="E1165" s="451" t="s">
        <v>5240</v>
      </c>
      <c r="F1165" s="452" t="s">
        <v>18034</v>
      </c>
      <c r="G1165" s="452" t="s">
        <v>18034</v>
      </c>
    </row>
    <row r="1166" spans="2:7">
      <c r="B1166" s="451" t="s">
        <v>3762</v>
      </c>
      <c r="C1166" s="451" t="s">
        <v>6408</v>
      </c>
      <c r="D1166" s="449" t="s">
        <v>6409</v>
      </c>
      <c r="E1166" s="451" t="s">
        <v>5240</v>
      </c>
      <c r="F1166" s="452" t="s">
        <v>5838</v>
      </c>
      <c r="G1166" s="452" t="s">
        <v>5838</v>
      </c>
    </row>
    <row r="1167" spans="2:7">
      <c r="B1167" s="451" t="s">
        <v>3762</v>
      </c>
      <c r="C1167" s="451" t="s">
        <v>6410</v>
      </c>
      <c r="D1167" s="449" t="s">
        <v>6411</v>
      </c>
      <c r="E1167" s="451" t="s">
        <v>5240</v>
      </c>
      <c r="F1167" s="452" t="s">
        <v>5545</v>
      </c>
      <c r="G1167" s="452" t="s">
        <v>5545</v>
      </c>
    </row>
    <row r="1168" spans="2:7">
      <c r="B1168" s="451" t="s">
        <v>3762</v>
      </c>
      <c r="C1168" s="451" t="s">
        <v>6412</v>
      </c>
      <c r="D1168" s="449" t="s">
        <v>6413</v>
      </c>
      <c r="E1168" s="451" t="s">
        <v>5240</v>
      </c>
      <c r="F1168" s="452" t="s">
        <v>20149</v>
      </c>
      <c r="G1168" s="452" t="s">
        <v>20149</v>
      </c>
    </row>
    <row r="1169" spans="2:7">
      <c r="B1169" s="451" t="s">
        <v>3762</v>
      </c>
      <c r="C1169" s="451" t="s">
        <v>6415</v>
      </c>
      <c r="D1169" s="449" t="s">
        <v>6416</v>
      </c>
      <c r="E1169" s="451" t="s">
        <v>5240</v>
      </c>
      <c r="F1169" s="452" t="s">
        <v>18400</v>
      </c>
      <c r="G1169" s="452" t="s">
        <v>18400</v>
      </c>
    </row>
    <row r="1170" spans="2:7">
      <c r="B1170" s="451" t="s">
        <v>3762</v>
      </c>
      <c r="C1170" s="451" t="s">
        <v>6417</v>
      </c>
      <c r="D1170" s="449" t="s">
        <v>6418</v>
      </c>
      <c r="E1170" s="451" t="s">
        <v>5240</v>
      </c>
      <c r="F1170" s="452" t="s">
        <v>5838</v>
      </c>
      <c r="G1170" s="452" t="s">
        <v>5838</v>
      </c>
    </row>
    <row r="1171" spans="2:7">
      <c r="B1171" s="451" t="s">
        <v>3762</v>
      </c>
      <c r="C1171" s="451" t="s">
        <v>6419</v>
      </c>
      <c r="D1171" s="449" t="s">
        <v>6420</v>
      </c>
      <c r="E1171" s="451" t="s">
        <v>5240</v>
      </c>
      <c r="F1171" s="452" t="s">
        <v>18400</v>
      </c>
      <c r="G1171" s="452" t="s">
        <v>18400</v>
      </c>
    </row>
    <row r="1172" spans="2:7">
      <c r="B1172" s="451" t="s">
        <v>3762</v>
      </c>
      <c r="C1172" s="451" t="s">
        <v>6421</v>
      </c>
      <c r="D1172" s="449" t="s">
        <v>6422</v>
      </c>
      <c r="E1172" s="451" t="s">
        <v>5240</v>
      </c>
      <c r="F1172" s="452" t="s">
        <v>19673</v>
      </c>
      <c r="G1172" s="452" t="s">
        <v>19673</v>
      </c>
    </row>
    <row r="1173" spans="2:7">
      <c r="B1173" s="451" t="s">
        <v>3762</v>
      </c>
      <c r="C1173" s="451" t="s">
        <v>6423</v>
      </c>
      <c r="D1173" s="449" t="s">
        <v>6424</v>
      </c>
      <c r="E1173" s="451" t="s">
        <v>5240</v>
      </c>
      <c r="F1173" s="452" t="s">
        <v>18437</v>
      </c>
      <c r="G1173" s="452" t="s">
        <v>18437</v>
      </c>
    </row>
    <row r="1174" spans="2:7">
      <c r="B1174" s="451" t="s">
        <v>3762</v>
      </c>
      <c r="C1174" s="451" t="s">
        <v>6425</v>
      </c>
      <c r="D1174" s="449" t="s">
        <v>6426</v>
      </c>
      <c r="E1174" s="451" t="s">
        <v>5240</v>
      </c>
      <c r="F1174" s="452" t="s">
        <v>6129</v>
      </c>
      <c r="G1174" s="452" t="s">
        <v>6129</v>
      </c>
    </row>
    <row r="1175" spans="2:7">
      <c r="B1175" s="451" t="s">
        <v>3762</v>
      </c>
      <c r="C1175" s="451" t="s">
        <v>6427</v>
      </c>
      <c r="D1175" s="449" t="s">
        <v>6428</v>
      </c>
      <c r="E1175" s="451" t="s">
        <v>5240</v>
      </c>
      <c r="F1175" s="452" t="s">
        <v>19271</v>
      </c>
      <c r="G1175" s="452" t="s">
        <v>19271</v>
      </c>
    </row>
    <row r="1176" spans="2:7">
      <c r="B1176" s="451" t="s">
        <v>3762</v>
      </c>
      <c r="C1176" s="451" t="s">
        <v>6429</v>
      </c>
      <c r="D1176" s="449" t="s">
        <v>6430</v>
      </c>
      <c r="E1176" s="451" t="s">
        <v>5240</v>
      </c>
      <c r="F1176" s="452" t="s">
        <v>21694</v>
      </c>
      <c r="G1176" s="452" t="s">
        <v>21694</v>
      </c>
    </row>
    <row r="1177" spans="2:7">
      <c r="B1177" s="451" t="s">
        <v>3762</v>
      </c>
      <c r="C1177" s="451" t="s">
        <v>6431</v>
      </c>
      <c r="D1177" s="449" t="s">
        <v>6432</v>
      </c>
      <c r="E1177" s="451" t="s">
        <v>5240</v>
      </c>
      <c r="F1177" s="452" t="s">
        <v>20359</v>
      </c>
      <c r="G1177" s="452" t="s">
        <v>20359</v>
      </c>
    </row>
    <row r="1178" spans="2:7">
      <c r="B1178" s="451" t="s">
        <v>3762</v>
      </c>
      <c r="C1178" s="451" t="s">
        <v>6434</v>
      </c>
      <c r="D1178" s="449" t="s">
        <v>6435</v>
      </c>
      <c r="E1178" s="451" t="s">
        <v>5240</v>
      </c>
      <c r="F1178" s="452" t="s">
        <v>21695</v>
      </c>
      <c r="G1178" s="452" t="s">
        <v>21695</v>
      </c>
    </row>
    <row r="1179" spans="2:7">
      <c r="B1179" s="451" t="s">
        <v>3762</v>
      </c>
      <c r="C1179" s="451" t="s">
        <v>6436</v>
      </c>
      <c r="D1179" s="449" t="s">
        <v>6437</v>
      </c>
      <c r="E1179" s="451" t="s">
        <v>5240</v>
      </c>
      <c r="F1179" s="452" t="s">
        <v>30752</v>
      </c>
      <c r="G1179" s="452" t="s">
        <v>30752</v>
      </c>
    </row>
    <row r="1180" spans="2:7">
      <c r="B1180" s="451" t="s">
        <v>3762</v>
      </c>
      <c r="C1180" s="451" t="s">
        <v>6438</v>
      </c>
      <c r="D1180" s="449" t="s">
        <v>6439</v>
      </c>
      <c r="E1180" s="451" t="s">
        <v>5240</v>
      </c>
      <c r="F1180" s="452" t="s">
        <v>20805</v>
      </c>
      <c r="G1180" s="452" t="s">
        <v>20805</v>
      </c>
    </row>
    <row r="1181" spans="2:7">
      <c r="B1181" s="451" t="s">
        <v>3762</v>
      </c>
      <c r="C1181" s="451" t="s">
        <v>6441</v>
      </c>
      <c r="D1181" s="449" t="s">
        <v>6442</v>
      </c>
      <c r="E1181" s="451" t="s">
        <v>5240</v>
      </c>
      <c r="F1181" s="452" t="s">
        <v>4993</v>
      </c>
      <c r="G1181" s="452" t="s">
        <v>4993</v>
      </c>
    </row>
    <row r="1182" spans="2:7">
      <c r="B1182" s="451" t="s">
        <v>3762</v>
      </c>
      <c r="C1182" s="451" t="s">
        <v>6443</v>
      </c>
      <c r="D1182" s="449" t="s">
        <v>6444</v>
      </c>
      <c r="E1182" s="451" t="s">
        <v>5240</v>
      </c>
      <c r="F1182" s="452" t="s">
        <v>21696</v>
      </c>
      <c r="G1182" s="452" t="s">
        <v>21696</v>
      </c>
    </row>
    <row r="1183" spans="2:7">
      <c r="B1183" s="451" t="s">
        <v>3762</v>
      </c>
      <c r="C1183" s="451" t="s">
        <v>6446</v>
      </c>
      <c r="D1183" s="449" t="s">
        <v>6447</v>
      </c>
      <c r="E1183" s="451" t="s">
        <v>5240</v>
      </c>
      <c r="F1183" s="452" t="s">
        <v>20119</v>
      </c>
      <c r="G1183" s="452" t="s">
        <v>20119</v>
      </c>
    </row>
    <row r="1184" spans="2:7">
      <c r="B1184" s="451" t="s">
        <v>3762</v>
      </c>
      <c r="C1184" s="451" t="s">
        <v>6448</v>
      </c>
      <c r="D1184" s="449" t="s">
        <v>6449</v>
      </c>
      <c r="E1184" s="451" t="s">
        <v>5240</v>
      </c>
      <c r="F1184" s="452" t="s">
        <v>21054</v>
      </c>
      <c r="G1184" s="452" t="s">
        <v>21054</v>
      </c>
    </row>
    <row r="1185" spans="2:7">
      <c r="B1185" s="451" t="s">
        <v>3762</v>
      </c>
      <c r="C1185" s="451" t="s">
        <v>6450</v>
      </c>
      <c r="D1185" s="449" t="s">
        <v>6451</v>
      </c>
      <c r="E1185" s="451" t="s">
        <v>5240</v>
      </c>
      <c r="F1185" s="452" t="s">
        <v>16182</v>
      </c>
      <c r="G1185" s="452" t="s">
        <v>16182</v>
      </c>
    </row>
    <row r="1186" spans="2:7">
      <c r="B1186" s="451" t="s">
        <v>3762</v>
      </c>
      <c r="C1186" s="451" t="s">
        <v>6453</v>
      </c>
      <c r="D1186" s="449" t="s">
        <v>6454</v>
      </c>
      <c r="E1186" s="451" t="s">
        <v>5240</v>
      </c>
      <c r="F1186" s="452" t="s">
        <v>20237</v>
      </c>
      <c r="G1186" s="452" t="s">
        <v>20237</v>
      </c>
    </row>
    <row r="1187" spans="2:7">
      <c r="B1187" s="451" t="s">
        <v>3762</v>
      </c>
      <c r="C1187" s="451" t="s">
        <v>6455</v>
      </c>
      <c r="D1187" s="449" t="s">
        <v>6456</v>
      </c>
      <c r="E1187" s="451" t="s">
        <v>5240</v>
      </c>
      <c r="F1187" s="452" t="s">
        <v>28793</v>
      </c>
      <c r="G1187" s="452" t="s">
        <v>28793</v>
      </c>
    </row>
    <row r="1188" spans="2:7">
      <c r="B1188" s="451" t="s">
        <v>3762</v>
      </c>
      <c r="C1188" s="451" t="s">
        <v>6457</v>
      </c>
      <c r="D1188" s="449" t="s">
        <v>6458</v>
      </c>
      <c r="E1188" s="451" t="s">
        <v>5240</v>
      </c>
      <c r="F1188" s="452" t="s">
        <v>21055</v>
      </c>
      <c r="G1188" s="452" t="s">
        <v>21055</v>
      </c>
    </row>
    <row r="1189" spans="2:7">
      <c r="B1189" s="451" t="s">
        <v>3762</v>
      </c>
      <c r="C1189" s="451" t="s">
        <v>6459</v>
      </c>
      <c r="D1189" s="449" t="s">
        <v>6460</v>
      </c>
      <c r="E1189" s="451" t="s">
        <v>5240</v>
      </c>
      <c r="F1189" s="452" t="s">
        <v>7779</v>
      </c>
      <c r="G1189" s="452" t="s">
        <v>7779</v>
      </c>
    </row>
    <row r="1190" spans="2:7">
      <c r="B1190" s="451" t="s">
        <v>3762</v>
      </c>
      <c r="C1190" s="451" t="s">
        <v>6462</v>
      </c>
      <c r="D1190" s="449" t="s">
        <v>6463</v>
      </c>
      <c r="E1190" s="451" t="s">
        <v>5240</v>
      </c>
      <c r="F1190" s="452" t="s">
        <v>21056</v>
      </c>
      <c r="G1190" s="452" t="s">
        <v>21056</v>
      </c>
    </row>
    <row r="1191" spans="2:7">
      <c r="B1191" s="451" t="s">
        <v>3762</v>
      </c>
      <c r="C1191" s="451" t="s">
        <v>6464</v>
      </c>
      <c r="D1191" s="449" t="s">
        <v>6465</v>
      </c>
      <c r="E1191" s="451" t="s">
        <v>5240</v>
      </c>
      <c r="F1191" s="452" t="s">
        <v>30767</v>
      </c>
      <c r="G1191" s="452" t="s">
        <v>30767</v>
      </c>
    </row>
    <row r="1192" spans="2:7">
      <c r="B1192" s="451" t="s">
        <v>3762</v>
      </c>
      <c r="C1192" s="451" t="s">
        <v>6466</v>
      </c>
      <c r="D1192" s="449" t="s">
        <v>6467</v>
      </c>
      <c r="E1192" s="451" t="s">
        <v>5240</v>
      </c>
      <c r="F1192" s="452" t="s">
        <v>21057</v>
      </c>
      <c r="G1192" s="452" t="s">
        <v>21057</v>
      </c>
    </row>
    <row r="1193" spans="2:7">
      <c r="B1193" s="451" t="s">
        <v>3762</v>
      </c>
      <c r="C1193" s="451" t="s">
        <v>6468</v>
      </c>
      <c r="D1193" s="449" t="s">
        <v>6469</v>
      </c>
      <c r="E1193" s="451" t="s">
        <v>5240</v>
      </c>
      <c r="F1193" s="452" t="s">
        <v>9684</v>
      </c>
      <c r="G1193" s="452" t="s">
        <v>9684</v>
      </c>
    </row>
    <row r="1194" spans="2:7">
      <c r="B1194" s="451" t="s">
        <v>3762</v>
      </c>
      <c r="C1194" s="451" t="s">
        <v>6470</v>
      </c>
      <c r="D1194" s="449" t="s">
        <v>6471</v>
      </c>
      <c r="E1194" s="451" t="s">
        <v>5240</v>
      </c>
      <c r="F1194" s="452" t="s">
        <v>20238</v>
      </c>
      <c r="G1194" s="452" t="s">
        <v>20238</v>
      </c>
    </row>
    <row r="1195" spans="2:7">
      <c r="B1195" s="451" t="s">
        <v>3762</v>
      </c>
      <c r="C1195" s="451" t="s">
        <v>6472</v>
      </c>
      <c r="D1195" s="449" t="s">
        <v>6473</v>
      </c>
      <c r="E1195" s="451" t="s">
        <v>5240</v>
      </c>
      <c r="F1195" s="452" t="s">
        <v>30767</v>
      </c>
      <c r="G1195" s="452" t="s">
        <v>30767</v>
      </c>
    </row>
    <row r="1196" spans="2:7">
      <c r="B1196" s="451" t="s">
        <v>3762</v>
      </c>
      <c r="C1196" s="451" t="s">
        <v>6474</v>
      </c>
      <c r="D1196" s="449" t="s">
        <v>6475</v>
      </c>
      <c r="E1196" s="451" t="s">
        <v>5240</v>
      </c>
      <c r="F1196" s="452" t="s">
        <v>20396</v>
      </c>
      <c r="G1196" s="452" t="s">
        <v>20396</v>
      </c>
    </row>
    <row r="1197" spans="2:7">
      <c r="B1197" s="451" t="s">
        <v>3762</v>
      </c>
      <c r="C1197" s="451" t="s">
        <v>6477</v>
      </c>
      <c r="D1197" s="449" t="s">
        <v>6478</v>
      </c>
      <c r="E1197" s="451" t="s">
        <v>5240</v>
      </c>
      <c r="F1197" s="452" t="s">
        <v>19667</v>
      </c>
      <c r="G1197" s="452" t="s">
        <v>19667</v>
      </c>
    </row>
    <row r="1198" spans="2:7">
      <c r="B1198" s="451" t="s">
        <v>3762</v>
      </c>
      <c r="C1198" s="451" t="s">
        <v>6480</v>
      </c>
      <c r="D1198" s="449" t="s">
        <v>6481</v>
      </c>
      <c r="E1198" s="451" t="s">
        <v>5240</v>
      </c>
      <c r="F1198" s="452" t="s">
        <v>28221</v>
      </c>
      <c r="G1198" s="452" t="s">
        <v>28221</v>
      </c>
    </row>
    <row r="1199" spans="2:7">
      <c r="B1199" s="451" t="s">
        <v>3762</v>
      </c>
      <c r="C1199" s="451" t="s">
        <v>6482</v>
      </c>
      <c r="D1199" s="449" t="s">
        <v>6483</v>
      </c>
      <c r="E1199" s="451" t="s">
        <v>5240</v>
      </c>
      <c r="F1199" s="452" t="s">
        <v>28094</v>
      </c>
      <c r="G1199" s="452" t="s">
        <v>28094</v>
      </c>
    </row>
    <row r="1200" spans="2:7">
      <c r="B1200" s="451" t="s">
        <v>3762</v>
      </c>
      <c r="C1200" s="451" t="s">
        <v>6485</v>
      </c>
      <c r="D1200" s="449" t="s">
        <v>6486</v>
      </c>
      <c r="E1200" s="451" t="s">
        <v>5240</v>
      </c>
      <c r="F1200" s="452" t="s">
        <v>28412</v>
      </c>
      <c r="G1200" s="452" t="s">
        <v>28412</v>
      </c>
    </row>
    <row r="1201" spans="2:7">
      <c r="B1201" s="451" t="s">
        <v>3762</v>
      </c>
      <c r="C1201" s="451" t="s">
        <v>6487</v>
      </c>
      <c r="D1201" s="449" t="s">
        <v>6488</v>
      </c>
      <c r="E1201" s="451" t="s">
        <v>5240</v>
      </c>
      <c r="F1201" s="452" t="s">
        <v>20074</v>
      </c>
      <c r="G1201" s="452" t="s">
        <v>20074</v>
      </c>
    </row>
    <row r="1202" spans="2:7">
      <c r="B1202" s="451" t="s">
        <v>3762</v>
      </c>
      <c r="C1202" s="451" t="s">
        <v>6490</v>
      </c>
      <c r="D1202" s="449" t="s">
        <v>6491</v>
      </c>
      <c r="E1202" s="451" t="s">
        <v>5240</v>
      </c>
      <c r="F1202" s="452" t="s">
        <v>30824</v>
      </c>
      <c r="G1202" s="452" t="s">
        <v>30824</v>
      </c>
    </row>
    <row r="1203" spans="2:7">
      <c r="B1203" s="451" t="s">
        <v>3762</v>
      </c>
      <c r="C1203" s="451" t="s">
        <v>6492</v>
      </c>
      <c r="D1203" s="449" t="s">
        <v>6493</v>
      </c>
      <c r="E1203" s="451" t="s">
        <v>5240</v>
      </c>
      <c r="F1203" s="452" t="s">
        <v>30753</v>
      </c>
      <c r="G1203" s="452" t="s">
        <v>30753</v>
      </c>
    </row>
    <row r="1204" spans="2:7">
      <c r="B1204" s="451" t="s">
        <v>3762</v>
      </c>
      <c r="C1204" s="451" t="s">
        <v>6494</v>
      </c>
      <c r="D1204" s="449" t="s">
        <v>6495</v>
      </c>
      <c r="E1204" s="451" t="s">
        <v>5240</v>
      </c>
      <c r="F1204" s="452" t="s">
        <v>30825</v>
      </c>
      <c r="G1204" s="452" t="s">
        <v>30825</v>
      </c>
    </row>
    <row r="1205" spans="2:7">
      <c r="B1205" s="451" t="s">
        <v>3762</v>
      </c>
      <c r="C1205" s="451" t="s">
        <v>6496</v>
      </c>
      <c r="D1205" s="449" t="s">
        <v>6497</v>
      </c>
      <c r="E1205" s="451" t="s">
        <v>5240</v>
      </c>
      <c r="F1205" s="452" t="s">
        <v>15968</v>
      </c>
      <c r="G1205" s="452" t="s">
        <v>15968</v>
      </c>
    </row>
    <row r="1206" spans="2:7">
      <c r="B1206" s="451" t="s">
        <v>3762</v>
      </c>
      <c r="C1206" s="451" t="s">
        <v>6498</v>
      </c>
      <c r="D1206" s="449" t="s">
        <v>6499</v>
      </c>
      <c r="E1206" s="451" t="s">
        <v>5240</v>
      </c>
      <c r="F1206" s="452" t="s">
        <v>30826</v>
      </c>
      <c r="G1206" s="452" t="s">
        <v>30826</v>
      </c>
    </row>
    <row r="1207" spans="2:7">
      <c r="B1207" s="451" t="s">
        <v>3762</v>
      </c>
      <c r="C1207" s="451" t="s">
        <v>6500</v>
      </c>
      <c r="D1207" s="449" t="s">
        <v>6501</v>
      </c>
      <c r="E1207" s="451" t="s">
        <v>5240</v>
      </c>
      <c r="F1207" s="452" t="s">
        <v>30753</v>
      </c>
      <c r="G1207" s="452" t="s">
        <v>30753</v>
      </c>
    </row>
    <row r="1208" spans="2:7">
      <c r="B1208" s="451" t="s">
        <v>3762</v>
      </c>
      <c r="C1208" s="451" t="s">
        <v>6502</v>
      </c>
      <c r="D1208" s="449" t="s">
        <v>6503</v>
      </c>
      <c r="E1208" s="451" t="s">
        <v>5240</v>
      </c>
      <c r="F1208" s="452" t="s">
        <v>21811</v>
      </c>
      <c r="G1208" s="452" t="s">
        <v>21811</v>
      </c>
    </row>
    <row r="1209" spans="2:7">
      <c r="B1209" s="451" t="s">
        <v>3762</v>
      </c>
      <c r="C1209" s="451" t="s">
        <v>6505</v>
      </c>
      <c r="D1209" s="449" t="s">
        <v>6506</v>
      </c>
      <c r="E1209" s="451" t="s">
        <v>5240</v>
      </c>
      <c r="F1209" s="452" t="s">
        <v>5857</v>
      </c>
      <c r="G1209" s="452" t="s">
        <v>5857</v>
      </c>
    </row>
    <row r="1210" spans="2:7">
      <c r="B1210" s="451" t="s">
        <v>3762</v>
      </c>
      <c r="C1210" s="451" t="s">
        <v>6507</v>
      </c>
      <c r="D1210" s="449" t="s">
        <v>6508</v>
      </c>
      <c r="E1210" s="451" t="s">
        <v>5240</v>
      </c>
      <c r="F1210" s="452" t="s">
        <v>30827</v>
      </c>
      <c r="G1210" s="452" t="s">
        <v>30827</v>
      </c>
    </row>
    <row r="1211" spans="2:7">
      <c r="B1211" s="451" t="s">
        <v>3762</v>
      </c>
      <c r="C1211" s="451" t="s">
        <v>6509</v>
      </c>
      <c r="D1211" s="449" t="s">
        <v>6510</v>
      </c>
      <c r="E1211" s="451" t="s">
        <v>5240</v>
      </c>
      <c r="F1211" s="452" t="s">
        <v>30744</v>
      </c>
      <c r="G1211" s="452" t="s">
        <v>30744</v>
      </c>
    </row>
    <row r="1212" spans="2:7">
      <c r="B1212" s="451" t="s">
        <v>3762</v>
      </c>
      <c r="C1212" s="451" t="s">
        <v>6511</v>
      </c>
      <c r="D1212" s="449" t="s">
        <v>6512</v>
      </c>
      <c r="E1212" s="451" t="s">
        <v>5240</v>
      </c>
      <c r="F1212" s="452" t="s">
        <v>19832</v>
      </c>
      <c r="G1212" s="452" t="s">
        <v>19832</v>
      </c>
    </row>
    <row r="1213" spans="2:7">
      <c r="B1213" s="451" t="s">
        <v>3762</v>
      </c>
      <c r="C1213" s="451" t="s">
        <v>6513</v>
      </c>
      <c r="D1213" s="449" t="s">
        <v>6514</v>
      </c>
      <c r="E1213" s="451" t="s">
        <v>5240</v>
      </c>
      <c r="F1213" s="452" t="s">
        <v>12103</v>
      </c>
      <c r="G1213" s="452" t="s">
        <v>12103</v>
      </c>
    </row>
    <row r="1214" spans="2:7">
      <c r="B1214" s="451" t="s">
        <v>3762</v>
      </c>
      <c r="C1214" s="451" t="s">
        <v>6516</v>
      </c>
      <c r="D1214" s="449" t="s">
        <v>6517</v>
      </c>
      <c r="E1214" s="451" t="s">
        <v>5240</v>
      </c>
      <c r="F1214" s="452" t="s">
        <v>11782</v>
      </c>
      <c r="G1214" s="452" t="s">
        <v>11782</v>
      </c>
    </row>
    <row r="1215" spans="2:7">
      <c r="B1215" s="451" t="s">
        <v>3762</v>
      </c>
      <c r="C1215" s="451" t="s">
        <v>6518</v>
      </c>
      <c r="D1215" s="449" t="s">
        <v>6519</v>
      </c>
      <c r="E1215" s="451" t="s">
        <v>5240</v>
      </c>
      <c r="F1215" s="452" t="s">
        <v>30828</v>
      </c>
      <c r="G1215" s="452" t="s">
        <v>30828</v>
      </c>
    </row>
    <row r="1216" spans="2:7">
      <c r="B1216" s="451" t="s">
        <v>3762</v>
      </c>
      <c r="C1216" s="451" t="s">
        <v>6520</v>
      </c>
      <c r="D1216" s="449" t="s">
        <v>6521</v>
      </c>
      <c r="E1216" s="451" t="s">
        <v>5240</v>
      </c>
      <c r="F1216" s="452" t="s">
        <v>30802</v>
      </c>
      <c r="G1216" s="452" t="s">
        <v>30802</v>
      </c>
    </row>
    <row r="1217" spans="2:7">
      <c r="B1217" s="451" t="s">
        <v>3762</v>
      </c>
      <c r="C1217" s="451" t="s">
        <v>6522</v>
      </c>
      <c r="D1217" s="449" t="s">
        <v>6523</v>
      </c>
      <c r="E1217" s="451" t="s">
        <v>5240</v>
      </c>
      <c r="F1217" s="452" t="s">
        <v>28338</v>
      </c>
      <c r="G1217" s="452" t="s">
        <v>28338</v>
      </c>
    </row>
    <row r="1218" spans="2:7">
      <c r="B1218" s="451" t="s">
        <v>3762</v>
      </c>
      <c r="C1218" s="451" t="s">
        <v>6525</v>
      </c>
      <c r="D1218" s="449" t="s">
        <v>6526</v>
      </c>
      <c r="E1218" s="451" t="s">
        <v>5240</v>
      </c>
      <c r="F1218" s="452" t="s">
        <v>3796</v>
      </c>
      <c r="G1218" s="452" t="s">
        <v>3796</v>
      </c>
    </row>
    <row r="1219" spans="2:7">
      <c r="B1219" s="451" t="s">
        <v>3762</v>
      </c>
      <c r="C1219" s="451" t="s">
        <v>6527</v>
      </c>
      <c r="D1219" s="449" t="s">
        <v>6528</v>
      </c>
      <c r="E1219" s="451" t="s">
        <v>5240</v>
      </c>
      <c r="F1219" s="452" t="s">
        <v>5324</v>
      </c>
      <c r="G1219" s="452" t="s">
        <v>5324</v>
      </c>
    </row>
    <row r="1220" spans="2:7">
      <c r="B1220" s="451" t="s">
        <v>3762</v>
      </c>
      <c r="C1220" s="451" t="s">
        <v>6529</v>
      </c>
      <c r="D1220" s="449" t="s">
        <v>6530</v>
      </c>
      <c r="E1220" s="451" t="s">
        <v>5240</v>
      </c>
      <c r="F1220" s="452" t="s">
        <v>30829</v>
      </c>
      <c r="G1220" s="452" t="s">
        <v>30829</v>
      </c>
    </row>
    <row r="1221" spans="2:7">
      <c r="B1221" s="451" t="s">
        <v>3762</v>
      </c>
      <c r="C1221" s="451" t="s">
        <v>6531</v>
      </c>
      <c r="D1221" s="449" t="s">
        <v>6532</v>
      </c>
      <c r="E1221" s="451" t="s">
        <v>5240</v>
      </c>
      <c r="F1221" s="452" t="s">
        <v>30744</v>
      </c>
      <c r="G1221" s="452" t="s">
        <v>30744</v>
      </c>
    </row>
    <row r="1222" spans="2:7">
      <c r="B1222" s="451" t="s">
        <v>3762</v>
      </c>
      <c r="C1222" s="451" t="s">
        <v>6533</v>
      </c>
      <c r="D1222" s="449" t="s">
        <v>6534</v>
      </c>
      <c r="E1222" s="451" t="s">
        <v>5240</v>
      </c>
      <c r="F1222" s="452" t="s">
        <v>6452</v>
      </c>
      <c r="G1222" s="452" t="s">
        <v>6452</v>
      </c>
    </row>
    <row r="1223" spans="2:7">
      <c r="B1223" s="451" t="s">
        <v>3762</v>
      </c>
      <c r="C1223" s="451" t="s">
        <v>6536</v>
      </c>
      <c r="D1223" s="449" t="s">
        <v>6537</v>
      </c>
      <c r="E1223" s="451" t="s">
        <v>5240</v>
      </c>
      <c r="F1223" s="452" t="s">
        <v>28037</v>
      </c>
      <c r="G1223" s="452" t="s">
        <v>28037</v>
      </c>
    </row>
    <row r="1224" spans="2:7">
      <c r="B1224" s="451" t="s">
        <v>3762</v>
      </c>
      <c r="C1224" s="451" t="s">
        <v>6538</v>
      </c>
      <c r="D1224" s="449" t="s">
        <v>6539</v>
      </c>
      <c r="E1224" s="451" t="s">
        <v>5240</v>
      </c>
      <c r="F1224" s="452" t="s">
        <v>30793</v>
      </c>
      <c r="G1224" s="452" t="s">
        <v>30793</v>
      </c>
    </row>
    <row r="1225" spans="2:7">
      <c r="B1225" s="451" t="s">
        <v>3762</v>
      </c>
      <c r="C1225" s="451" t="s">
        <v>6540</v>
      </c>
      <c r="D1225" s="449" t="s">
        <v>6541</v>
      </c>
      <c r="E1225" s="451" t="s">
        <v>5240</v>
      </c>
      <c r="F1225" s="452" t="s">
        <v>19432</v>
      </c>
      <c r="G1225" s="452" t="s">
        <v>19432</v>
      </c>
    </row>
    <row r="1226" spans="2:7">
      <c r="B1226" s="451" t="s">
        <v>3762</v>
      </c>
      <c r="C1226" s="451" t="s">
        <v>6543</v>
      </c>
      <c r="D1226" s="449" t="s">
        <v>6544</v>
      </c>
      <c r="E1226" s="451" t="s">
        <v>5240</v>
      </c>
      <c r="F1226" s="452" t="s">
        <v>14318</v>
      </c>
      <c r="G1226" s="452" t="s">
        <v>14318</v>
      </c>
    </row>
    <row r="1227" spans="2:7">
      <c r="B1227" s="451" t="s">
        <v>3762</v>
      </c>
      <c r="C1227" s="451" t="s">
        <v>6546</v>
      </c>
      <c r="D1227" s="449" t="s">
        <v>6547</v>
      </c>
      <c r="E1227" s="451" t="s">
        <v>5240</v>
      </c>
      <c r="F1227" s="452" t="s">
        <v>10328</v>
      </c>
      <c r="G1227" s="452" t="s">
        <v>10328</v>
      </c>
    </row>
    <row r="1228" spans="2:7">
      <c r="B1228" s="451" t="s">
        <v>3762</v>
      </c>
      <c r="C1228" s="451" t="s">
        <v>6549</v>
      </c>
      <c r="D1228" s="449" t="s">
        <v>6550</v>
      </c>
      <c r="E1228" s="451" t="s">
        <v>5240</v>
      </c>
      <c r="F1228" s="452" t="s">
        <v>30830</v>
      </c>
      <c r="G1228" s="452" t="s">
        <v>30830</v>
      </c>
    </row>
    <row r="1229" spans="2:7">
      <c r="B1229" s="451" t="s">
        <v>3762</v>
      </c>
      <c r="C1229" s="451" t="s">
        <v>6551</v>
      </c>
      <c r="D1229" s="449" t="s">
        <v>6552</v>
      </c>
      <c r="E1229" s="451" t="s">
        <v>5240</v>
      </c>
      <c r="F1229" s="452" t="s">
        <v>27936</v>
      </c>
      <c r="G1229" s="452" t="s">
        <v>27936</v>
      </c>
    </row>
    <row r="1230" spans="2:7">
      <c r="B1230" s="451" t="s">
        <v>3762</v>
      </c>
      <c r="C1230" s="451" t="s">
        <v>6553</v>
      </c>
      <c r="D1230" s="449" t="s">
        <v>6554</v>
      </c>
      <c r="E1230" s="451" t="s">
        <v>5240</v>
      </c>
      <c r="F1230" s="452" t="s">
        <v>30764</v>
      </c>
      <c r="G1230" s="452" t="s">
        <v>30764</v>
      </c>
    </row>
    <row r="1231" spans="2:7">
      <c r="B1231" s="451" t="s">
        <v>3762</v>
      </c>
      <c r="C1231" s="451" t="s">
        <v>6555</v>
      </c>
      <c r="D1231" s="449" t="s">
        <v>6556</v>
      </c>
      <c r="E1231" s="451" t="s">
        <v>5240</v>
      </c>
      <c r="F1231" s="452" t="s">
        <v>21032</v>
      </c>
      <c r="G1231" s="452" t="s">
        <v>21032</v>
      </c>
    </row>
    <row r="1232" spans="2:7">
      <c r="B1232" s="451" t="s">
        <v>3762</v>
      </c>
      <c r="C1232" s="451" t="s">
        <v>6557</v>
      </c>
      <c r="D1232" s="449" t="s">
        <v>6558</v>
      </c>
      <c r="E1232" s="451" t="s">
        <v>5240</v>
      </c>
      <c r="F1232" s="452" t="s">
        <v>15476</v>
      </c>
      <c r="G1232" s="452" t="s">
        <v>15476</v>
      </c>
    </row>
    <row r="1233" spans="2:7">
      <c r="B1233" s="451" t="s">
        <v>3762</v>
      </c>
      <c r="C1233" s="451" t="s">
        <v>6559</v>
      </c>
      <c r="D1233" s="449" t="s">
        <v>6560</v>
      </c>
      <c r="E1233" s="451" t="s">
        <v>5240</v>
      </c>
      <c r="F1233" s="452" t="s">
        <v>20217</v>
      </c>
      <c r="G1233" s="452" t="s">
        <v>20217</v>
      </c>
    </row>
    <row r="1234" spans="2:7">
      <c r="B1234" s="451" t="s">
        <v>3762</v>
      </c>
      <c r="C1234" s="451" t="s">
        <v>6561</v>
      </c>
      <c r="D1234" s="449" t="s">
        <v>6562</v>
      </c>
      <c r="E1234" s="451" t="s">
        <v>5240</v>
      </c>
      <c r="F1234" s="452" t="s">
        <v>5221</v>
      </c>
      <c r="G1234" s="452" t="s">
        <v>5221</v>
      </c>
    </row>
    <row r="1235" spans="2:7">
      <c r="B1235" s="451" t="s">
        <v>3762</v>
      </c>
      <c r="C1235" s="451" t="s">
        <v>6564</v>
      </c>
      <c r="D1235" s="449" t="s">
        <v>6565</v>
      </c>
      <c r="E1235" s="451" t="s">
        <v>5240</v>
      </c>
      <c r="F1235" s="452" t="s">
        <v>6094</v>
      </c>
      <c r="G1235" s="452" t="s">
        <v>6094</v>
      </c>
    </row>
    <row r="1236" spans="2:7">
      <c r="B1236" s="451" t="s">
        <v>3762</v>
      </c>
      <c r="C1236" s="451" t="s">
        <v>6566</v>
      </c>
      <c r="D1236" s="449" t="s">
        <v>6567</v>
      </c>
      <c r="E1236" s="451" t="s">
        <v>5240</v>
      </c>
      <c r="F1236" s="452" t="s">
        <v>5980</v>
      </c>
      <c r="G1236" s="452" t="s">
        <v>5980</v>
      </c>
    </row>
    <row r="1237" spans="2:7">
      <c r="B1237" s="451" t="s">
        <v>3762</v>
      </c>
      <c r="C1237" s="451" t="s">
        <v>6568</v>
      </c>
      <c r="D1237" s="449" t="s">
        <v>6569</v>
      </c>
      <c r="E1237" s="451" t="s">
        <v>5240</v>
      </c>
      <c r="F1237" s="452" t="s">
        <v>30159</v>
      </c>
      <c r="G1237" s="452" t="s">
        <v>30159</v>
      </c>
    </row>
    <row r="1238" spans="2:7">
      <c r="B1238" s="451" t="s">
        <v>3762</v>
      </c>
      <c r="C1238" s="451" t="s">
        <v>6570</v>
      </c>
      <c r="D1238" s="449" t="s">
        <v>6571</v>
      </c>
      <c r="E1238" s="451" t="s">
        <v>5240</v>
      </c>
      <c r="F1238" s="452" t="s">
        <v>6122</v>
      </c>
      <c r="G1238" s="452" t="s">
        <v>6122</v>
      </c>
    </row>
    <row r="1239" spans="2:7">
      <c r="B1239" s="451" t="s">
        <v>3762</v>
      </c>
      <c r="C1239" s="451" t="s">
        <v>6572</v>
      </c>
      <c r="D1239" s="449" t="s">
        <v>6573</v>
      </c>
      <c r="E1239" s="451" t="s">
        <v>5240</v>
      </c>
      <c r="F1239" s="452" t="s">
        <v>5357</v>
      </c>
      <c r="G1239" s="452" t="s">
        <v>5357</v>
      </c>
    </row>
    <row r="1240" spans="2:7">
      <c r="B1240" s="451" t="s">
        <v>3762</v>
      </c>
      <c r="C1240" s="451" t="s">
        <v>6574</v>
      </c>
      <c r="D1240" s="449" t="s">
        <v>6575</v>
      </c>
      <c r="E1240" s="451" t="s">
        <v>5240</v>
      </c>
      <c r="F1240" s="452" t="s">
        <v>6393</v>
      </c>
      <c r="G1240" s="452" t="s">
        <v>6393</v>
      </c>
    </row>
    <row r="1241" spans="2:7">
      <c r="B1241" s="451" t="s">
        <v>3762</v>
      </c>
      <c r="C1241" s="451" t="s">
        <v>6576</v>
      </c>
      <c r="D1241" s="449" t="s">
        <v>6577</v>
      </c>
      <c r="E1241" s="451" t="s">
        <v>5240</v>
      </c>
      <c r="F1241" s="452" t="s">
        <v>30164</v>
      </c>
      <c r="G1241" s="452" t="s">
        <v>30164</v>
      </c>
    </row>
    <row r="1242" spans="2:7">
      <c r="B1242" s="451" t="s">
        <v>3762</v>
      </c>
      <c r="C1242" s="451" t="s">
        <v>6578</v>
      </c>
      <c r="D1242" s="449" t="s">
        <v>6579</v>
      </c>
      <c r="E1242" s="451" t="s">
        <v>5240</v>
      </c>
      <c r="F1242" s="452" t="s">
        <v>30575</v>
      </c>
      <c r="G1242" s="452" t="s">
        <v>30575</v>
      </c>
    </row>
    <row r="1243" spans="2:7">
      <c r="B1243" s="451" t="s">
        <v>3762</v>
      </c>
      <c r="C1243" s="451" t="s">
        <v>6580</v>
      </c>
      <c r="D1243" s="449" t="s">
        <v>6581</v>
      </c>
      <c r="E1243" s="451" t="s">
        <v>5240</v>
      </c>
      <c r="F1243" s="452" t="s">
        <v>30831</v>
      </c>
      <c r="G1243" s="452" t="s">
        <v>30831</v>
      </c>
    </row>
    <row r="1244" spans="2:7">
      <c r="B1244" s="451" t="s">
        <v>3762</v>
      </c>
      <c r="C1244" s="451" t="s">
        <v>6582</v>
      </c>
      <c r="D1244" s="449" t="s">
        <v>6583</v>
      </c>
      <c r="E1244" s="451" t="s">
        <v>5240</v>
      </c>
      <c r="F1244" s="452" t="s">
        <v>23632</v>
      </c>
      <c r="G1244" s="452" t="s">
        <v>23632</v>
      </c>
    </row>
    <row r="1245" spans="2:7">
      <c r="B1245" s="451" t="s">
        <v>3762</v>
      </c>
      <c r="C1245" s="451" t="s">
        <v>6584</v>
      </c>
      <c r="D1245" s="449" t="s">
        <v>6585</v>
      </c>
      <c r="E1245" s="451" t="s">
        <v>5240</v>
      </c>
      <c r="F1245" s="452" t="s">
        <v>30832</v>
      </c>
      <c r="G1245" s="452" t="s">
        <v>30832</v>
      </c>
    </row>
    <row r="1246" spans="2:7">
      <c r="B1246" s="451" t="s">
        <v>3762</v>
      </c>
      <c r="C1246" s="451" t="s">
        <v>6586</v>
      </c>
      <c r="D1246" s="449" t="s">
        <v>6587</v>
      </c>
      <c r="E1246" s="451" t="s">
        <v>5240</v>
      </c>
      <c r="F1246" s="452" t="s">
        <v>30833</v>
      </c>
      <c r="G1246" s="452" t="s">
        <v>30833</v>
      </c>
    </row>
    <row r="1247" spans="2:7">
      <c r="B1247" s="451" t="s">
        <v>3762</v>
      </c>
      <c r="C1247" s="451" t="s">
        <v>6588</v>
      </c>
      <c r="D1247" s="449" t="s">
        <v>6589</v>
      </c>
      <c r="E1247" s="451" t="s">
        <v>5240</v>
      </c>
      <c r="F1247" s="452" t="s">
        <v>30834</v>
      </c>
      <c r="G1247" s="452" t="s">
        <v>30834</v>
      </c>
    </row>
    <row r="1248" spans="2:7">
      <c r="B1248" s="451" t="s">
        <v>3762</v>
      </c>
      <c r="C1248" s="451" t="s">
        <v>6590</v>
      </c>
      <c r="D1248" s="449" t="s">
        <v>6591</v>
      </c>
      <c r="E1248" s="451" t="s">
        <v>5240</v>
      </c>
      <c r="F1248" s="452" t="s">
        <v>30835</v>
      </c>
      <c r="G1248" s="452" t="s">
        <v>30835</v>
      </c>
    </row>
    <row r="1249" spans="2:7">
      <c r="B1249" s="451" t="s">
        <v>3762</v>
      </c>
      <c r="C1249" s="451" t="s">
        <v>6592</v>
      </c>
      <c r="D1249" s="449" t="s">
        <v>6593</v>
      </c>
      <c r="E1249" s="451" t="s">
        <v>5240</v>
      </c>
      <c r="F1249" s="452" t="s">
        <v>30836</v>
      </c>
      <c r="G1249" s="452" t="s">
        <v>30836</v>
      </c>
    </row>
    <row r="1250" spans="2:7">
      <c r="B1250" s="451" t="s">
        <v>3762</v>
      </c>
      <c r="C1250" s="451" t="s">
        <v>6594</v>
      </c>
      <c r="D1250" s="449" t="s">
        <v>6595</v>
      </c>
      <c r="E1250" s="451" t="s">
        <v>5240</v>
      </c>
      <c r="F1250" s="452" t="s">
        <v>6381</v>
      </c>
      <c r="G1250" s="452" t="s">
        <v>6381</v>
      </c>
    </row>
    <row r="1251" spans="2:7">
      <c r="B1251" s="451" t="s">
        <v>3762</v>
      </c>
      <c r="C1251" s="451" t="s">
        <v>6596</v>
      </c>
      <c r="D1251" s="449" t="s">
        <v>6597</v>
      </c>
      <c r="E1251" s="451" t="s">
        <v>5240</v>
      </c>
      <c r="F1251" s="452" t="s">
        <v>6193</v>
      </c>
      <c r="G1251" s="452" t="s">
        <v>6193</v>
      </c>
    </row>
    <row r="1252" spans="2:7">
      <c r="B1252" s="451" t="s">
        <v>3762</v>
      </c>
      <c r="C1252" s="451" t="s">
        <v>6598</v>
      </c>
      <c r="D1252" s="449" t="s">
        <v>6599</v>
      </c>
      <c r="E1252" s="451" t="s">
        <v>5240</v>
      </c>
      <c r="F1252" s="452" t="s">
        <v>18235</v>
      </c>
      <c r="G1252" s="452" t="s">
        <v>18235</v>
      </c>
    </row>
    <row r="1253" spans="2:7">
      <c r="B1253" s="451" t="s">
        <v>3762</v>
      </c>
      <c r="C1253" s="451" t="s">
        <v>6600</v>
      </c>
      <c r="D1253" s="449" t="s">
        <v>6601</v>
      </c>
      <c r="E1253" s="451" t="s">
        <v>5240</v>
      </c>
      <c r="F1253" s="452" t="s">
        <v>18423</v>
      </c>
      <c r="G1253" s="452" t="s">
        <v>18423</v>
      </c>
    </row>
    <row r="1254" spans="2:7">
      <c r="B1254" s="451" t="s">
        <v>3762</v>
      </c>
      <c r="C1254" s="451" t="s">
        <v>6602</v>
      </c>
      <c r="D1254" s="449" t="s">
        <v>6603</v>
      </c>
      <c r="E1254" s="451" t="s">
        <v>5240</v>
      </c>
      <c r="F1254" s="452" t="s">
        <v>14129</v>
      </c>
      <c r="G1254" s="452" t="s">
        <v>14129</v>
      </c>
    </row>
    <row r="1255" spans="2:7">
      <c r="B1255" s="451" t="s">
        <v>3762</v>
      </c>
      <c r="C1255" s="451" t="s">
        <v>6605</v>
      </c>
      <c r="D1255" s="449" t="s">
        <v>6606</v>
      </c>
      <c r="E1255" s="451" t="s">
        <v>5240</v>
      </c>
      <c r="F1255" s="452" t="s">
        <v>20110</v>
      </c>
      <c r="G1255" s="452" t="s">
        <v>20110</v>
      </c>
    </row>
    <row r="1256" spans="2:7">
      <c r="B1256" s="451" t="s">
        <v>3762</v>
      </c>
      <c r="C1256" s="451" t="s">
        <v>6607</v>
      </c>
      <c r="D1256" s="449" t="s">
        <v>6608</v>
      </c>
      <c r="E1256" s="451" t="s">
        <v>5240</v>
      </c>
      <c r="F1256" s="452" t="s">
        <v>19866</v>
      </c>
      <c r="G1256" s="452" t="s">
        <v>19866</v>
      </c>
    </row>
    <row r="1257" spans="2:7">
      <c r="B1257" s="451" t="s">
        <v>3762</v>
      </c>
      <c r="C1257" s="451" t="s">
        <v>6609</v>
      </c>
      <c r="D1257" s="449" t="s">
        <v>6610</v>
      </c>
      <c r="E1257" s="451" t="s">
        <v>5240</v>
      </c>
      <c r="F1257" s="452" t="s">
        <v>19759</v>
      </c>
      <c r="G1257" s="452" t="s">
        <v>19759</v>
      </c>
    </row>
    <row r="1258" spans="2:7">
      <c r="B1258" s="451" t="s">
        <v>3762</v>
      </c>
      <c r="C1258" s="451" t="s">
        <v>6612</v>
      </c>
      <c r="D1258" s="449" t="s">
        <v>6613</v>
      </c>
      <c r="E1258" s="451" t="s">
        <v>5240</v>
      </c>
      <c r="F1258" s="452" t="s">
        <v>30837</v>
      </c>
      <c r="G1258" s="452" t="s">
        <v>30837</v>
      </c>
    </row>
    <row r="1259" spans="2:7">
      <c r="B1259" s="451" t="s">
        <v>3762</v>
      </c>
      <c r="C1259" s="451" t="s">
        <v>6614</v>
      </c>
      <c r="D1259" s="449" t="s">
        <v>6615</v>
      </c>
      <c r="E1259" s="451" t="s">
        <v>5240</v>
      </c>
      <c r="F1259" s="452" t="s">
        <v>27651</v>
      </c>
      <c r="G1259" s="452" t="s">
        <v>27651</v>
      </c>
    </row>
    <row r="1260" spans="2:7">
      <c r="B1260" s="451" t="s">
        <v>3762</v>
      </c>
      <c r="C1260" s="451" t="s">
        <v>6616</v>
      </c>
      <c r="D1260" s="449" t="s">
        <v>6617</v>
      </c>
      <c r="E1260" s="451" t="s">
        <v>5240</v>
      </c>
      <c r="F1260" s="452" t="s">
        <v>27651</v>
      </c>
      <c r="G1260" s="452" t="s">
        <v>27651</v>
      </c>
    </row>
    <row r="1261" spans="2:7">
      <c r="B1261" s="451" t="s">
        <v>3762</v>
      </c>
      <c r="C1261" s="451" t="s">
        <v>6618</v>
      </c>
      <c r="D1261" s="449" t="s">
        <v>6619</v>
      </c>
      <c r="E1261" s="451" t="s">
        <v>5240</v>
      </c>
      <c r="F1261" s="452" t="s">
        <v>27795</v>
      </c>
      <c r="G1261" s="452" t="s">
        <v>27795</v>
      </c>
    </row>
    <row r="1262" spans="2:7">
      <c r="B1262" s="451" t="s">
        <v>3762</v>
      </c>
      <c r="C1262" s="451" t="s">
        <v>6620</v>
      </c>
      <c r="D1262" s="449" t="s">
        <v>6621</v>
      </c>
      <c r="E1262" s="451" t="s">
        <v>5240</v>
      </c>
      <c r="F1262" s="452" t="s">
        <v>6153</v>
      </c>
      <c r="G1262" s="452" t="s">
        <v>6153</v>
      </c>
    </row>
    <row r="1263" spans="2:7">
      <c r="B1263" s="451" t="s">
        <v>3762</v>
      </c>
      <c r="C1263" s="451" t="s">
        <v>6622</v>
      </c>
      <c r="D1263" s="449" t="s">
        <v>6623</v>
      </c>
      <c r="E1263" s="451" t="s">
        <v>5240</v>
      </c>
      <c r="F1263" s="452" t="s">
        <v>30788</v>
      </c>
      <c r="G1263" s="452" t="s">
        <v>30788</v>
      </c>
    </row>
    <row r="1264" spans="2:7">
      <c r="B1264" s="451" t="s">
        <v>3762</v>
      </c>
      <c r="C1264" s="451" t="s">
        <v>6624</v>
      </c>
      <c r="D1264" s="449" t="s">
        <v>6625</v>
      </c>
      <c r="E1264" s="451" t="s">
        <v>5240</v>
      </c>
      <c r="F1264" s="452" t="s">
        <v>30838</v>
      </c>
      <c r="G1264" s="452" t="s">
        <v>30838</v>
      </c>
    </row>
    <row r="1265" spans="2:7">
      <c r="B1265" s="451" t="s">
        <v>3762</v>
      </c>
      <c r="C1265" s="451" t="s">
        <v>6626</v>
      </c>
      <c r="D1265" s="449" t="s">
        <v>6627</v>
      </c>
      <c r="E1265" s="451" t="s">
        <v>5240</v>
      </c>
      <c r="F1265" s="452" t="s">
        <v>5111</v>
      </c>
      <c r="G1265" s="452" t="s">
        <v>5111</v>
      </c>
    </row>
    <row r="1266" spans="2:7">
      <c r="B1266" s="451" t="s">
        <v>3762</v>
      </c>
      <c r="C1266" s="451" t="s">
        <v>6628</v>
      </c>
      <c r="D1266" s="449" t="s">
        <v>6629</v>
      </c>
      <c r="E1266" s="451" t="s">
        <v>5240</v>
      </c>
      <c r="F1266" s="452" t="s">
        <v>5111</v>
      </c>
      <c r="G1266" s="452" t="s">
        <v>5111</v>
      </c>
    </row>
    <row r="1267" spans="2:7">
      <c r="B1267" s="451" t="s">
        <v>3762</v>
      </c>
      <c r="C1267" s="451" t="s">
        <v>6630</v>
      </c>
      <c r="D1267" s="449" t="s">
        <v>6631</v>
      </c>
      <c r="E1267" s="451" t="s">
        <v>5240</v>
      </c>
      <c r="F1267" s="452" t="s">
        <v>30767</v>
      </c>
      <c r="G1267" s="452" t="s">
        <v>30767</v>
      </c>
    </row>
    <row r="1268" spans="2:7">
      <c r="B1268" s="451" t="s">
        <v>3762</v>
      </c>
      <c r="C1268" s="451" t="s">
        <v>6632</v>
      </c>
      <c r="D1268" s="449" t="s">
        <v>6633</v>
      </c>
      <c r="E1268" s="451" t="s">
        <v>5240</v>
      </c>
      <c r="F1268" s="452" t="s">
        <v>8515</v>
      </c>
      <c r="G1268" s="452" t="s">
        <v>8515</v>
      </c>
    </row>
    <row r="1269" spans="2:7">
      <c r="B1269" s="451" t="s">
        <v>3762</v>
      </c>
      <c r="C1269" s="451" t="s">
        <v>6634</v>
      </c>
      <c r="D1269" s="449" t="s">
        <v>6635</v>
      </c>
      <c r="E1269" s="451" t="s">
        <v>5240</v>
      </c>
      <c r="F1269" s="452" t="s">
        <v>4429</v>
      </c>
      <c r="G1269" s="452" t="s">
        <v>4429</v>
      </c>
    </row>
    <row r="1270" spans="2:7">
      <c r="B1270" s="451" t="s">
        <v>3762</v>
      </c>
      <c r="C1270" s="451" t="s">
        <v>6636</v>
      </c>
      <c r="D1270" s="449" t="s">
        <v>6637</v>
      </c>
      <c r="E1270" s="451" t="s">
        <v>5240</v>
      </c>
      <c r="F1270" s="452" t="s">
        <v>5177</v>
      </c>
      <c r="G1270" s="452" t="s">
        <v>5177</v>
      </c>
    </row>
    <row r="1271" spans="2:7">
      <c r="B1271" s="451" t="s">
        <v>3762</v>
      </c>
      <c r="C1271" s="451" t="s">
        <v>6638</v>
      </c>
      <c r="D1271" s="449" t="s">
        <v>6639</v>
      </c>
      <c r="E1271" s="451" t="s">
        <v>5240</v>
      </c>
      <c r="F1271" s="452" t="s">
        <v>5508</v>
      </c>
      <c r="G1271" s="452" t="s">
        <v>5508</v>
      </c>
    </row>
    <row r="1272" spans="2:7">
      <c r="B1272" s="451" t="s">
        <v>3762</v>
      </c>
      <c r="C1272" s="451" t="s">
        <v>6641</v>
      </c>
      <c r="D1272" s="449" t="s">
        <v>6642</v>
      </c>
      <c r="E1272" s="451" t="s">
        <v>5240</v>
      </c>
      <c r="F1272" s="452" t="s">
        <v>5508</v>
      </c>
      <c r="G1272" s="452" t="s">
        <v>5508</v>
      </c>
    </row>
    <row r="1273" spans="2:7">
      <c r="B1273" s="451" t="s">
        <v>3762</v>
      </c>
      <c r="C1273" s="451" t="s">
        <v>6643</v>
      </c>
      <c r="D1273" s="449" t="s">
        <v>6644</v>
      </c>
      <c r="E1273" s="451" t="s">
        <v>5240</v>
      </c>
      <c r="F1273" s="452" t="s">
        <v>19673</v>
      </c>
      <c r="G1273" s="452" t="s">
        <v>19673</v>
      </c>
    </row>
    <row r="1274" spans="2:7">
      <c r="B1274" s="451" t="s">
        <v>3762</v>
      </c>
      <c r="C1274" s="451" t="s">
        <v>6645</v>
      </c>
      <c r="D1274" s="449" t="s">
        <v>6646</v>
      </c>
      <c r="E1274" s="451" t="s">
        <v>5240</v>
      </c>
      <c r="F1274" s="452" t="s">
        <v>6173</v>
      </c>
      <c r="G1274" s="452" t="s">
        <v>6173</v>
      </c>
    </row>
    <row r="1275" spans="2:7">
      <c r="B1275" s="451" t="s">
        <v>3762</v>
      </c>
      <c r="C1275" s="451" t="s">
        <v>6647</v>
      </c>
      <c r="D1275" s="449" t="s">
        <v>6648</v>
      </c>
      <c r="E1275" s="451" t="s">
        <v>5240</v>
      </c>
      <c r="F1275" s="452" t="s">
        <v>5177</v>
      </c>
      <c r="G1275" s="452" t="s">
        <v>5177</v>
      </c>
    </row>
    <row r="1276" spans="2:7">
      <c r="B1276" s="451" t="s">
        <v>3762</v>
      </c>
      <c r="C1276" s="451" t="s">
        <v>6649</v>
      </c>
      <c r="D1276" s="449" t="s">
        <v>6650</v>
      </c>
      <c r="E1276" s="451" t="s">
        <v>5240</v>
      </c>
      <c r="F1276" s="452" t="s">
        <v>30754</v>
      </c>
      <c r="G1276" s="452" t="s">
        <v>30754</v>
      </c>
    </row>
    <row r="1277" spans="2:7">
      <c r="B1277" s="451" t="s">
        <v>3762</v>
      </c>
      <c r="C1277" s="451" t="s">
        <v>6651</v>
      </c>
      <c r="D1277" s="449" t="s">
        <v>6652</v>
      </c>
      <c r="E1277" s="451" t="s">
        <v>5240</v>
      </c>
      <c r="F1277" s="452" t="s">
        <v>28941</v>
      </c>
      <c r="G1277" s="452" t="s">
        <v>28941</v>
      </c>
    </row>
    <row r="1278" spans="2:7">
      <c r="B1278" s="451" t="s">
        <v>3762</v>
      </c>
      <c r="C1278" s="451" t="s">
        <v>6653</v>
      </c>
      <c r="D1278" s="449" t="s">
        <v>6654</v>
      </c>
      <c r="E1278" s="451" t="s">
        <v>5240</v>
      </c>
      <c r="F1278" s="452" t="s">
        <v>30706</v>
      </c>
      <c r="G1278" s="452" t="s">
        <v>30706</v>
      </c>
    </row>
    <row r="1279" spans="2:7">
      <c r="B1279" s="451" t="s">
        <v>3762</v>
      </c>
      <c r="C1279" s="451" t="s">
        <v>6655</v>
      </c>
      <c r="D1279" s="449" t="s">
        <v>6656</v>
      </c>
      <c r="E1279" s="451" t="s">
        <v>5240</v>
      </c>
      <c r="F1279" s="452" t="s">
        <v>5594</v>
      </c>
      <c r="G1279" s="452" t="s">
        <v>5594</v>
      </c>
    </row>
    <row r="1280" spans="2:7">
      <c r="B1280" s="451" t="s">
        <v>3762</v>
      </c>
      <c r="C1280" s="451" t="s">
        <v>6658</v>
      </c>
      <c r="D1280" s="449" t="s">
        <v>6659</v>
      </c>
      <c r="E1280" s="451" t="s">
        <v>5240</v>
      </c>
      <c r="F1280" s="452" t="s">
        <v>5682</v>
      </c>
      <c r="G1280" s="452" t="s">
        <v>5682</v>
      </c>
    </row>
    <row r="1281" spans="2:7">
      <c r="B1281" s="451" t="s">
        <v>3762</v>
      </c>
      <c r="C1281" s="451" t="s">
        <v>6660</v>
      </c>
      <c r="D1281" s="449" t="s">
        <v>6661</v>
      </c>
      <c r="E1281" s="451" t="s">
        <v>5240</v>
      </c>
      <c r="F1281" s="452" t="s">
        <v>9897</v>
      </c>
      <c r="G1281" s="452" t="s">
        <v>9897</v>
      </c>
    </row>
    <row r="1282" spans="2:7">
      <c r="B1282" s="451" t="s">
        <v>3762</v>
      </c>
      <c r="C1282" s="451" t="s">
        <v>6662</v>
      </c>
      <c r="D1282" s="449" t="s">
        <v>6663</v>
      </c>
      <c r="E1282" s="451" t="s">
        <v>5240</v>
      </c>
      <c r="F1282" s="452" t="s">
        <v>15570</v>
      </c>
      <c r="G1282" s="452" t="s">
        <v>15570</v>
      </c>
    </row>
    <row r="1283" spans="2:7">
      <c r="B1283" s="451" t="s">
        <v>3762</v>
      </c>
      <c r="C1283" s="451" t="s">
        <v>6665</v>
      </c>
      <c r="D1283" s="449" t="s">
        <v>6666</v>
      </c>
      <c r="E1283" s="451" t="s">
        <v>5240</v>
      </c>
      <c r="F1283" s="452" t="s">
        <v>27606</v>
      </c>
      <c r="G1283" s="452" t="s">
        <v>27606</v>
      </c>
    </row>
    <row r="1284" spans="2:7">
      <c r="B1284" s="451" t="s">
        <v>3762</v>
      </c>
      <c r="C1284" s="451" t="s">
        <v>6668</v>
      </c>
      <c r="D1284" s="449" t="s">
        <v>6669</v>
      </c>
      <c r="E1284" s="451" t="s">
        <v>5240</v>
      </c>
      <c r="F1284" s="452" t="s">
        <v>4234</v>
      </c>
      <c r="G1284" s="452" t="s">
        <v>4234</v>
      </c>
    </row>
    <row r="1285" spans="2:7">
      <c r="B1285" s="451" t="s">
        <v>3762</v>
      </c>
      <c r="C1285" s="451" t="s">
        <v>6670</v>
      </c>
      <c r="D1285" s="449" t="s">
        <v>6671</v>
      </c>
      <c r="E1285" s="451" t="s">
        <v>5240</v>
      </c>
      <c r="F1285" s="452" t="s">
        <v>20494</v>
      </c>
      <c r="G1285" s="452" t="s">
        <v>20494</v>
      </c>
    </row>
    <row r="1286" spans="2:7">
      <c r="B1286" s="451" t="s">
        <v>3762</v>
      </c>
      <c r="C1286" s="451" t="s">
        <v>6672</v>
      </c>
      <c r="D1286" s="449" t="s">
        <v>6673</v>
      </c>
      <c r="E1286" s="451" t="s">
        <v>5240</v>
      </c>
      <c r="F1286" s="452" t="s">
        <v>30839</v>
      </c>
      <c r="G1286" s="452" t="s">
        <v>30839</v>
      </c>
    </row>
    <row r="1287" spans="2:7">
      <c r="B1287" s="451" t="s">
        <v>3762</v>
      </c>
      <c r="C1287" s="451" t="s">
        <v>6674</v>
      </c>
      <c r="D1287" s="449" t="s">
        <v>6675</v>
      </c>
      <c r="E1287" s="451" t="s">
        <v>5240</v>
      </c>
      <c r="F1287" s="452" t="s">
        <v>30840</v>
      </c>
      <c r="G1287" s="452" t="s">
        <v>30840</v>
      </c>
    </row>
    <row r="1288" spans="2:7">
      <c r="B1288" s="451" t="s">
        <v>3762</v>
      </c>
      <c r="C1288" s="451" t="s">
        <v>6676</v>
      </c>
      <c r="D1288" s="449" t="s">
        <v>6677</v>
      </c>
      <c r="E1288" s="451" t="s">
        <v>5240</v>
      </c>
      <c r="F1288" s="452" t="s">
        <v>21919</v>
      </c>
      <c r="G1288" s="452" t="s">
        <v>21919</v>
      </c>
    </row>
    <row r="1289" spans="2:7">
      <c r="B1289" s="451" t="s">
        <v>3762</v>
      </c>
      <c r="C1289" s="451" t="s">
        <v>6679</v>
      </c>
      <c r="D1289" s="449" t="s">
        <v>6680</v>
      </c>
      <c r="E1289" s="451" t="s">
        <v>5240</v>
      </c>
      <c r="F1289" s="452" t="s">
        <v>30841</v>
      </c>
      <c r="G1289" s="452" t="s">
        <v>30841</v>
      </c>
    </row>
    <row r="1290" spans="2:7">
      <c r="B1290" s="451" t="s">
        <v>3762</v>
      </c>
      <c r="C1290" s="451" t="s">
        <v>6682</v>
      </c>
      <c r="D1290" s="449" t="s">
        <v>6683</v>
      </c>
      <c r="E1290" s="451" t="s">
        <v>5240</v>
      </c>
      <c r="F1290" s="452" t="s">
        <v>30842</v>
      </c>
      <c r="G1290" s="452" t="s">
        <v>30842</v>
      </c>
    </row>
    <row r="1291" spans="2:7">
      <c r="B1291" s="451" t="s">
        <v>3762</v>
      </c>
      <c r="C1291" s="451" t="s">
        <v>6684</v>
      </c>
      <c r="D1291" s="449" t="s">
        <v>6685</v>
      </c>
      <c r="E1291" s="451" t="s">
        <v>5240</v>
      </c>
      <c r="F1291" s="452" t="s">
        <v>6686</v>
      </c>
      <c r="G1291" s="452" t="s">
        <v>6686</v>
      </c>
    </row>
    <row r="1292" spans="2:7">
      <c r="B1292" s="451" t="s">
        <v>3762</v>
      </c>
      <c r="C1292" s="451" t="s">
        <v>6687</v>
      </c>
      <c r="D1292" s="449" t="s">
        <v>6688</v>
      </c>
      <c r="E1292" s="451" t="s">
        <v>5240</v>
      </c>
      <c r="F1292" s="452" t="s">
        <v>5674</v>
      </c>
      <c r="G1292" s="452" t="s">
        <v>5674</v>
      </c>
    </row>
    <row r="1293" spans="2:7">
      <c r="B1293" s="451" t="s">
        <v>3762</v>
      </c>
      <c r="C1293" s="451" t="s">
        <v>6690</v>
      </c>
      <c r="D1293" s="449" t="s">
        <v>6691</v>
      </c>
      <c r="E1293" s="451" t="s">
        <v>5240</v>
      </c>
      <c r="F1293" s="452" t="s">
        <v>5674</v>
      </c>
      <c r="G1293" s="452" t="s">
        <v>5674</v>
      </c>
    </row>
    <row r="1294" spans="2:7">
      <c r="B1294" s="451" t="s">
        <v>3762</v>
      </c>
      <c r="C1294" s="451" t="s">
        <v>6692</v>
      </c>
      <c r="D1294" s="449" t="s">
        <v>6693</v>
      </c>
      <c r="E1294" s="451" t="s">
        <v>5240</v>
      </c>
      <c r="F1294" s="452" t="s">
        <v>5166</v>
      </c>
      <c r="G1294" s="452" t="s">
        <v>5166</v>
      </c>
    </row>
    <row r="1295" spans="2:7">
      <c r="B1295" s="451" t="s">
        <v>3762</v>
      </c>
      <c r="C1295" s="451" t="s">
        <v>6694</v>
      </c>
      <c r="D1295" s="449" t="s">
        <v>6695</v>
      </c>
      <c r="E1295" s="451" t="s">
        <v>5240</v>
      </c>
      <c r="F1295" s="452" t="s">
        <v>6094</v>
      </c>
      <c r="G1295" s="452" t="s">
        <v>6094</v>
      </c>
    </row>
    <row r="1296" spans="2:7">
      <c r="B1296" s="451" t="s">
        <v>3762</v>
      </c>
      <c r="C1296" s="451" t="s">
        <v>6696</v>
      </c>
      <c r="D1296" s="449" t="s">
        <v>6697</v>
      </c>
      <c r="E1296" s="451" t="s">
        <v>5240</v>
      </c>
      <c r="F1296" s="452" t="s">
        <v>5221</v>
      </c>
      <c r="G1296" s="452" t="s">
        <v>5221</v>
      </c>
    </row>
    <row r="1297" spans="2:7">
      <c r="B1297" s="451" t="s">
        <v>3762</v>
      </c>
      <c r="C1297" s="451" t="s">
        <v>6698</v>
      </c>
      <c r="D1297" s="449" t="s">
        <v>6699</v>
      </c>
      <c r="E1297" s="451" t="s">
        <v>5240</v>
      </c>
      <c r="F1297" s="452" t="s">
        <v>6153</v>
      </c>
      <c r="G1297" s="452" t="s">
        <v>6153</v>
      </c>
    </row>
    <row r="1298" spans="2:7">
      <c r="B1298" s="451" t="s">
        <v>3762</v>
      </c>
      <c r="C1298" s="451" t="s">
        <v>6700</v>
      </c>
      <c r="D1298" s="449" t="s">
        <v>6701</v>
      </c>
      <c r="E1298" s="451" t="s">
        <v>5240</v>
      </c>
      <c r="F1298" s="452" t="s">
        <v>4833</v>
      </c>
      <c r="G1298" s="452" t="s">
        <v>4833</v>
      </c>
    </row>
    <row r="1299" spans="2:7">
      <c r="B1299" s="451" t="s">
        <v>3762</v>
      </c>
      <c r="C1299" s="451" t="s">
        <v>6702</v>
      </c>
      <c r="D1299" s="449" t="s">
        <v>6703</v>
      </c>
      <c r="E1299" s="451" t="s">
        <v>5240</v>
      </c>
      <c r="F1299" s="452" t="s">
        <v>6094</v>
      </c>
      <c r="G1299" s="452" t="s">
        <v>6094</v>
      </c>
    </row>
    <row r="1300" spans="2:7">
      <c r="B1300" s="451" t="s">
        <v>3762</v>
      </c>
      <c r="C1300" s="451" t="s">
        <v>6705</v>
      </c>
      <c r="D1300" s="449" t="s">
        <v>6706</v>
      </c>
      <c r="E1300" s="451" t="s">
        <v>5240</v>
      </c>
      <c r="F1300" s="452" t="s">
        <v>5838</v>
      </c>
      <c r="G1300" s="452" t="s">
        <v>5838</v>
      </c>
    </row>
    <row r="1301" spans="2:7">
      <c r="B1301" s="451" t="s">
        <v>3762</v>
      </c>
      <c r="C1301" s="451" t="s">
        <v>6707</v>
      </c>
      <c r="D1301" s="449" t="s">
        <v>6708</v>
      </c>
      <c r="E1301" s="451" t="s">
        <v>5240</v>
      </c>
      <c r="F1301" s="452" t="s">
        <v>5508</v>
      </c>
      <c r="G1301" s="452" t="s">
        <v>5508</v>
      </c>
    </row>
    <row r="1302" spans="2:7">
      <c r="B1302" s="451" t="s">
        <v>3762</v>
      </c>
      <c r="C1302" s="451" t="s">
        <v>6709</v>
      </c>
      <c r="D1302" s="449" t="s">
        <v>6710</v>
      </c>
      <c r="E1302" s="451" t="s">
        <v>5240</v>
      </c>
      <c r="F1302" s="452" t="s">
        <v>19270</v>
      </c>
      <c r="G1302" s="452" t="s">
        <v>19270</v>
      </c>
    </row>
    <row r="1303" spans="2:7">
      <c r="B1303" s="451" t="s">
        <v>3762</v>
      </c>
      <c r="C1303" s="451" t="s">
        <v>6711</v>
      </c>
      <c r="D1303" s="449" t="s">
        <v>6712</v>
      </c>
      <c r="E1303" s="451" t="s">
        <v>5240</v>
      </c>
      <c r="F1303" s="452" t="s">
        <v>6153</v>
      </c>
      <c r="G1303" s="452" t="s">
        <v>6153</v>
      </c>
    </row>
    <row r="1304" spans="2:7">
      <c r="B1304" s="451" t="s">
        <v>3762</v>
      </c>
      <c r="C1304" s="451" t="s">
        <v>6713</v>
      </c>
      <c r="D1304" s="449" t="s">
        <v>6714</v>
      </c>
      <c r="E1304" s="451" t="s">
        <v>5240</v>
      </c>
      <c r="F1304" s="452" t="s">
        <v>30843</v>
      </c>
      <c r="G1304" s="452" t="s">
        <v>30843</v>
      </c>
    </row>
    <row r="1305" spans="2:7">
      <c r="B1305" s="451" t="s">
        <v>3762</v>
      </c>
      <c r="C1305" s="451" t="s">
        <v>6715</v>
      </c>
      <c r="D1305" s="449" t="s">
        <v>6716</v>
      </c>
      <c r="E1305" s="451" t="s">
        <v>5240</v>
      </c>
      <c r="F1305" s="452" t="s">
        <v>18031</v>
      </c>
      <c r="G1305" s="452" t="s">
        <v>18031</v>
      </c>
    </row>
    <row r="1306" spans="2:7">
      <c r="B1306" s="451" t="s">
        <v>3762</v>
      </c>
      <c r="C1306" s="451" t="s">
        <v>20006</v>
      </c>
      <c r="D1306" s="449" t="s">
        <v>20007</v>
      </c>
      <c r="E1306" s="451" t="s">
        <v>5240</v>
      </c>
      <c r="F1306" s="452" t="s">
        <v>28258</v>
      </c>
      <c r="G1306" s="452" t="s">
        <v>28258</v>
      </c>
    </row>
    <row r="1307" spans="2:7">
      <c r="B1307" s="451" t="s">
        <v>3762</v>
      </c>
      <c r="C1307" s="451" t="s">
        <v>20008</v>
      </c>
      <c r="D1307" s="449" t="s">
        <v>20009</v>
      </c>
      <c r="E1307" s="451" t="s">
        <v>5240</v>
      </c>
      <c r="F1307" s="452" t="s">
        <v>30844</v>
      </c>
      <c r="G1307" s="452" t="s">
        <v>30844</v>
      </c>
    </row>
    <row r="1308" spans="2:7">
      <c r="B1308" s="451" t="s">
        <v>3762</v>
      </c>
      <c r="C1308" s="451" t="s">
        <v>20010</v>
      </c>
      <c r="D1308" s="449" t="s">
        <v>20011</v>
      </c>
      <c r="E1308" s="451" t="s">
        <v>5240</v>
      </c>
      <c r="F1308" s="452" t="s">
        <v>30767</v>
      </c>
      <c r="G1308" s="452" t="s">
        <v>30767</v>
      </c>
    </row>
    <row r="1309" spans="2:7">
      <c r="B1309" s="451" t="s">
        <v>3762</v>
      </c>
      <c r="C1309" s="451" t="s">
        <v>30845</v>
      </c>
      <c r="D1309" s="449" t="s">
        <v>30846</v>
      </c>
      <c r="E1309" s="451" t="s">
        <v>5240</v>
      </c>
      <c r="F1309" s="452" t="s">
        <v>30847</v>
      </c>
      <c r="G1309" s="452" t="s">
        <v>30847</v>
      </c>
    </row>
    <row r="1310" spans="2:7">
      <c r="B1310" s="451" t="s">
        <v>3762</v>
      </c>
      <c r="C1310" s="451" t="s">
        <v>30848</v>
      </c>
      <c r="D1310" s="449" t="s">
        <v>30849</v>
      </c>
      <c r="E1310" s="451" t="s">
        <v>5240</v>
      </c>
      <c r="F1310" s="452" t="s">
        <v>21913</v>
      </c>
      <c r="G1310" s="452" t="s">
        <v>21913</v>
      </c>
    </row>
    <row r="1311" spans="2:7">
      <c r="B1311" s="451" t="s">
        <v>3762</v>
      </c>
      <c r="C1311" s="451" t="s">
        <v>6717</v>
      </c>
      <c r="D1311" s="449" t="s">
        <v>6718</v>
      </c>
      <c r="E1311" s="451" t="s">
        <v>3927</v>
      </c>
      <c r="F1311" s="452" t="s">
        <v>30850</v>
      </c>
      <c r="G1311" s="452" t="s">
        <v>30851</v>
      </c>
    </row>
    <row r="1312" spans="2:7">
      <c r="B1312" s="451" t="s">
        <v>3762</v>
      </c>
      <c r="C1312" s="451" t="s">
        <v>6719</v>
      </c>
      <c r="D1312" s="449" t="s">
        <v>6720</v>
      </c>
      <c r="E1312" s="451" t="s">
        <v>3927</v>
      </c>
      <c r="F1312" s="452" t="s">
        <v>30852</v>
      </c>
      <c r="G1312" s="452" t="s">
        <v>30853</v>
      </c>
    </row>
    <row r="1313" spans="2:7">
      <c r="B1313" s="451" t="s">
        <v>3762</v>
      </c>
      <c r="C1313" s="451" t="s">
        <v>6721</v>
      </c>
      <c r="D1313" s="449" t="s">
        <v>6722</v>
      </c>
      <c r="E1313" s="451" t="s">
        <v>3927</v>
      </c>
      <c r="F1313" s="452" t="s">
        <v>30854</v>
      </c>
      <c r="G1313" s="452" t="s">
        <v>30855</v>
      </c>
    </row>
    <row r="1314" spans="2:7">
      <c r="B1314" s="451" t="s">
        <v>3762</v>
      </c>
      <c r="C1314" s="451" t="s">
        <v>6723</v>
      </c>
      <c r="D1314" s="449" t="s">
        <v>6724</v>
      </c>
      <c r="E1314" s="451" t="s">
        <v>3927</v>
      </c>
      <c r="F1314" s="452" t="s">
        <v>30856</v>
      </c>
      <c r="G1314" s="452" t="s">
        <v>30857</v>
      </c>
    </row>
    <row r="1315" spans="2:7">
      <c r="B1315" s="451" t="s">
        <v>3762</v>
      </c>
      <c r="C1315" s="451" t="s">
        <v>6725</v>
      </c>
      <c r="D1315" s="449" t="s">
        <v>6726</v>
      </c>
      <c r="E1315" s="451" t="s">
        <v>4532</v>
      </c>
      <c r="F1315" s="452" t="s">
        <v>28591</v>
      </c>
      <c r="G1315" s="452" t="s">
        <v>28430</v>
      </c>
    </row>
    <row r="1316" spans="2:7">
      <c r="B1316" s="451" t="s">
        <v>3762</v>
      </c>
      <c r="C1316" s="451" t="s">
        <v>6727</v>
      </c>
      <c r="D1316" s="449" t="s">
        <v>6728</v>
      </c>
      <c r="E1316" s="451" t="s">
        <v>4532</v>
      </c>
      <c r="F1316" s="452" t="s">
        <v>30858</v>
      </c>
      <c r="G1316" s="452" t="s">
        <v>28649</v>
      </c>
    </row>
    <row r="1317" spans="2:7">
      <c r="B1317" s="451" t="s">
        <v>3762</v>
      </c>
      <c r="C1317" s="451" t="s">
        <v>6729</v>
      </c>
      <c r="D1317" s="449" t="s">
        <v>6730</v>
      </c>
      <c r="E1317" s="451" t="s">
        <v>4532</v>
      </c>
      <c r="F1317" s="452" t="s">
        <v>27340</v>
      </c>
      <c r="G1317" s="452" t="s">
        <v>21709</v>
      </c>
    </row>
    <row r="1318" spans="2:7">
      <c r="B1318" s="451" t="s">
        <v>3762</v>
      </c>
      <c r="C1318" s="451" t="s">
        <v>6732</v>
      </c>
      <c r="D1318" s="449" t="s">
        <v>6733</v>
      </c>
      <c r="E1318" s="451" t="s">
        <v>4532</v>
      </c>
      <c r="F1318" s="452" t="s">
        <v>30859</v>
      </c>
      <c r="G1318" s="452" t="s">
        <v>30860</v>
      </c>
    </row>
    <row r="1319" spans="2:7">
      <c r="B1319" s="451" t="s">
        <v>3762</v>
      </c>
      <c r="C1319" s="451" t="s">
        <v>6734</v>
      </c>
      <c r="D1319" s="449" t="s">
        <v>6735</v>
      </c>
      <c r="E1319" s="451" t="s">
        <v>4532</v>
      </c>
      <c r="F1319" s="452" t="s">
        <v>28615</v>
      </c>
      <c r="G1319" s="452" t="s">
        <v>14175</v>
      </c>
    </row>
    <row r="1320" spans="2:7">
      <c r="B1320" s="451" t="s">
        <v>3762</v>
      </c>
      <c r="C1320" s="451" t="s">
        <v>6737</v>
      </c>
      <c r="D1320" s="449" t="s">
        <v>6738</v>
      </c>
      <c r="E1320" s="451" t="s">
        <v>4532</v>
      </c>
      <c r="F1320" s="452" t="s">
        <v>13707</v>
      </c>
      <c r="G1320" s="452" t="s">
        <v>6838</v>
      </c>
    </row>
    <row r="1321" spans="2:7">
      <c r="B1321" s="451" t="s">
        <v>3762</v>
      </c>
      <c r="C1321" s="451" t="s">
        <v>6741</v>
      </c>
      <c r="D1321" s="449" t="s">
        <v>6742</v>
      </c>
      <c r="E1321" s="451" t="s">
        <v>3927</v>
      </c>
      <c r="F1321" s="452" t="s">
        <v>30861</v>
      </c>
      <c r="G1321" s="452" t="s">
        <v>30862</v>
      </c>
    </row>
    <row r="1322" spans="2:7">
      <c r="B1322" s="451" t="s">
        <v>3762</v>
      </c>
      <c r="C1322" s="451" t="s">
        <v>6743</v>
      </c>
      <c r="D1322" s="449" t="s">
        <v>6744</v>
      </c>
      <c r="E1322" s="451" t="s">
        <v>3927</v>
      </c>
      <c r="F1322" s="452" t="s">
        <v>30863</v>
      </c>
      <c r="G1322" s="452" t="s">
        <v>30864</v>
      </c>
    </row>
    <row r="1323" spans="2:7">
      <c r="B1323" s="451" t="s">
        <v>3762</v>
      </c>
      <c r="C1323" s="451" t="s">
        <v>6745</v>
      </c>
      <c r="D1323" s="449" t="s">
        <v>6746</v>
      </c>
      <c r="E1323" s="451" t="s">
        <v>3927</v>
      </c>
      <c r="F1323" s="452" t="s">
        <v>30865</v>
      </c>
      <c r="G1323" s="452" t="s">
        <v>30866</v>
      </c>
    </row>
    <row r="1324" spans="2:7">
      <c r="B1324" s="451" t="s">
        <v>3762</v>
      </c>
      <c r="C1324" s="451" t="s">
        <v>6747</v>
      </c>
      <c r="D1324" s="449" t="s">
        <v>6748</v>
      </c>
      <c r="E1324" s="451" t="s">
        <v>3927</v>
      </c>
      <c r="F1324" s="452" t="s">
        <v>30867</v>
      </c>
      <c r="G1324" s="452" t="s">
        <v>30868</v>
      </c>
    </row>
    <row r="1325" spans="2:7">
      <c r="B1325" s="451" t="s">
        <v>3762</v>
      </c>
      <c r="C1325" s="451" t="s">
        <v>6749</v>
      </c>
      <c r="D1325" s="449" t="s">
        <v>6750</v>
      </c>
      <c r="E1325" s="451" t="s">
        <v>3927</v>
      </c>
      <c r="F1325" s="452" t="s">
        <v>30869</v>
      </c>
      <c r="G1325" s="452" t="s">
        <v>30870</v>
      </c>
    </row>
    <row r="1326" spans="2:7">
      <c r="B1326" s="451" t="s">
        <v>3762</v>
      </c>
      <c r="C1326" s="451" t="s">
        <v>6751</v>
      </c>
      <c r="D1326" s="449" t="s">
        <v>6752</v>
      </c>
      <c r="E1326" s="451" t="s">
        <v>3927</v>
      </c>
      <c r="F1326" s="452" t="s">
        <v>30871</v>
      </c>
      <c r="G1326" s="452" t="s">
        <v>30872</v>
      </c>
    </row>
    <row r="1327" spans="2:7">
      <c r="B1327" s="451" t="s">
        <v>3762</v>
      </c>
      <c r="C1327" s="451" t="s">
        <v>6753</v>
      </c>
      <c r="D1327" s="449" t="s">
        <v>6754</v>
      </c>
      <c r="E1327" s="451" t="s">
        <v>3927</v>
      </c>
      <c r="F1327" s="452" t="s">
        <v>30873</v>
      </c>
      <c r="G1327" s="452" t="s">
        <v>30874</v>
      </c>
    </row>
    <row r="1328" spans="2:7">
      <c r="B1328" s="451" t="s">
        <v>3762</v>
      </c>
      <c r="C1328" s="451" t="s">
        <v>6755</v>
      </c>
      <c r="D1328" s="449" t="s">
        <v>6756</v>
      </c>
      <c r="E1328" s="451" t="s">
        <v>3927</v>
      </c>
      <c r="F1328" s="452" t="s">
        <v>30875</v>
      </c>
      <c r="G1328" s="452" t="s">
        <v>30876</v>
      </c>
    </row>
    <row r="1329" spans="2:7">
      <c r="B1329" s="451" t="s">
        <v>3762</v>
      </c>
      <c r="C1329" s="451" t="s">
        <v>6757</v>
      </c>
      <c r="D1329" s="449" t="s">
        <v>6758</v>
      </c>
      <c r="E1329" s="451" t="s">
        <v>3927</v>
      </c>
      <c r="F1329" s="452" t="s">
        <v>30877</v>
      </c>
      <c r="G1329" s="452" t="s">
        <v>30878</v>
      </c>
    </row>
    <row r="1330" spans="2:7">
      <c r="B1330" s="451" t="s">
        <v>3762</v>
      </c>
      <c r="C1330" s="451" t="s">
        <v>6759</v>
      </c>
      <c r="D1330" s="449" t="s">
        <v>6760</v>
      </c>
      <c r="E1330" s="451" t="s">
        <v>3927</v>
      </c>
      <c r="F1330" s="452" t="s">
        <v>27783</v>
      </c>
      <c r="G1330" s="452" t="s">
        <v>30879</v>
      </c>
    </row>
    <row r="1331" spans="2:7">
      <c r="B1331" s="451" t="s">
        <v>3762</v>
      </c>
      <c r="C1331" s="451" t="s">
        <v>6761</v>
      </c>
      <c r="D1331" s="449" t="s">
        <v>6762</v>
      </c>
      <c r="E1331" s="451" t="s">
        <v>3927</v>
      </c>
      <c r="F1331" s="452" t="s">
        <v>30880</v>
      </c>
      <c r="G1331" s="452" t="s">
        <v>30881</v>
      </c>
    </row>
    <row r="1332" spans="2:7">
      <c r="B1332" s="451" t="s">
        <v>3762</v>
      </c>
      <c r="C1332" s="451" t="s">
        <v>6763</v>
      </c>
      <c r="D1332" s="449" t="s">
        <v>6764</v>
      </c>
      <c r="E1332" s="451" t="s">
        <v>3927</v>
      </c>
      <c r="F1332" s="452" t="s">
        <v>30882</v>
      </c>
      <c r="G1332" s="452" t="s">
        <v>30883</v>
      </c>
    </row>
    <row r="1333" spans="2:7">
      <c r="B1333" s="451" t="s">
        <v>3762</v>
      </c>
      <c r="C1333" s="451" t="s">
        <v>6765</v>
      </c>
      <c r="D1333" s="449" t="s">
        <v>6766</v>
      </c>
      <c r="E1333" s="451" t="s">
        <v>3927</v>
      </c>
      <c r="F1333" s="452" t="s">
        <v>30884</v>
      </c>
      <c r="G1333" s="452" t="s">
        <v>30885</v>
      </c>
    </row>
    <row r="1334" spans="2:7">
      <c r="B1334" s="451" t="s">
        <v>3762</v>
      </c>
      <c r="C1334" s="451" t="s">
        <v>6767</v>
      </c>
      <c r="D1334" s="449" t="s">
        <v>6768</v>
      </c>
      <c r="E1334" s="451" t="s">
        <v>3927</v>
      </c>
      <c r="F1334" s="452" t="s">
        <v>30886</v>
      </c>
      <c r="G1334" s="452" t="s">
        <v>30887</v>
      </c>
    </row>
    <row r="1335" spans="2:7">
      <c r="B1335" s="451" t="s">
        <v>3762</v>
      </c>
      <c r="C1335" s="451" t="s">
        <v>6769</v>
      </c>
      <c r="D1335" s="449" t="s">
        <v>6770</v>
      </c>
      <c r="E1335" s="451" t="s">
        <v>3927</v>
      </c>
      <c r="F1335" s="452" t="s">
        <v>30888</v>
      </c>
      <c r="G1335" s="452" t="s">
        <v>30889</v>
      </c>
    </row>
    <row r="1336" spans="2:7">
      <c r="B1336" s="451" t="s">
        <v>3762</v>
      </c>
      <c r="C1336" s="451" t="s">
        <v>6771</v>
      </c>
      <c r="D1336" s="449" t="s">
        <v>6772</v>
      </c>
      <c r="E1336" s="451" t="s">
        <v>3927</v>
      </c>
      <c r="F1336" s="452" t="s">
        <v>30890</v>
      </c>
      <c r="G1336" s="452" t="s">
        <v>30891</v>
      </c>
    </row>
    <row r="1337" spans="2:7">
      <c r="B1337" s="451" t="s">
        <v>3762</v>
      </c>
      <c r="C1337" s="451" t="s">
        <v>6773</v>
      </c>
      <c r="D1337" s="449" t="s">
        <v>6774</v>
      </c>
      <c r="E1337" s="451" t="s">
        <v>3927</v>
      </c>
      <c r="F1337" s="452" t="s">
        <v>30892</v>
      </c>
      <c r="G1337" s="452" t="s">
        <v>30893</v>
      </c>
    </row>
    <row r="1338" spans="2:7">
      <c r="B1338" s="451" t="s">
        <v>3762</v>
      </c>
      <c r="C1338" s="451" t="s">
        <v>6775</v>
      </c>
      <c r="D1338" s="449" t="s">
        <v>6776</v>
      </c>
      <c r="E1338" s="451" t="s">
        <v>3927</v>
      </c>
      <c r="F1338" s="452" t="s">
        <v>30894</v>
      </c>
      <c r="G1338" s="452" t="s">
        <v>30895</v>
      </c>
    </row>
    <row r="1339" spans="2:7">
      <c r="B1339" s="451" t="s">
        <v>3762</v>
      </c>
      <c r="C1339" s="451" t="s">
        <v>6777</v>
      </c>
      <c r="D1339" s="449" t="s">
        <v>6778</v>
      </c>
      <c r="E1339" s="451" t="s">
        <v>3927</v>
      </c>
      <c r="F1339" s="452" t="s">
        <v>30896</v>
      </c>
      <c r="G1339" s="452" t="s">
        <v>30897</v>
      </c>
    </row>
    <row r="1340" spans="2:7">
      <c r="B1340" s="451" t="s">
        <v>3762</v>
      </c>
      <c r="C1340" s="451" t="s">
        <v>6779</v>
      </c>
      <c r="D1340" s="449" t="s">
        <v>6780</v>
      </c>
      <c r="E1340" s="451" t="s">
        <v>3927</v>
      </c>
      <c r="F1340" s="452" t="s">
        <v>30898</v>
      </c>
      <c r="G1340" s="452" t="s">
        <v>30899</v>
      </c>
    </row>
    <row r="1341" spans="2:7">
      <c r="B1341" s="451" t="s">
        <v>3762</v>
      </c>
      <c r="C1341" s="451" t="s">
        <v>6781</v>
      </c>
      <c r="D1341" s="449" t="s">
        <v>6782</v>
      </c>
      <c r="E1341" s="451" t="s">
        <v>4532</v>
      </c>
      <c r="F1341" s="452" t="s">
        <v>30900</v>
      </c>
      <c r="G1341" s="452" t="s">
        <v>28867</v>
      </c>
    </row>
    <row r="1342" spans="2:7">
      <c r="B1342" s="451" t="s">
        <v>3762</v>
      </c>
      <c r="C1342" s="451" t="s">
        <v>6783</v>
      </c>
      <c r="D1342" s="449" t="s">
        <v>6784</v>
      </c>
      <c r="E1342" s="451" t="s">
        <v>4532</v>
      </c>
      <c r="F1342" s="452" t="s">
        <v>30901</v>
      </c>
      <c r="G1342" s="452" t="s">
        <v>30902</v>
      </c>
    </row>
    <row r="1343" spans="2:7">
      <c r="B1343" s="451" t="s">
        <v>3762</v>
      </c>
      <c r="C1343" s="451" t="s">
        <v>6785</v>
      </c>
      <c r="D1343" s="449" t="s">
        <v>6786</v>
      </c>
      <c r="E1343" s="451" t="s">
        <v>4532</v>
      </c>
      <c r="F1343" s="452" t="s">
        <v>19613</v>
      </c>
      <c r="G1343" s="452" t="s">
        <v>27706</v>
      </c>
    </row>
    <row r="1344" spans="2:7">
      <c r="B1344" s="451" t="s">
        <v>3762</v>
      </c>
      <c r="C1344" s="451" t="s">
        <v>6787</v>
      </c>
      <c r="D1344" s="449" t="s">
        <v>6788</v>
      </c>
      <c r="E1344" s="451" t="s">
        <v>4532</v>
      </c>
      <c r="F1344" s="452" t="s">
        <v>30903</v>
      </c>
      <c r="G1344" s="452" t="s">
        <v>21044</v>
      </c>
    </row>
    <row r="1345" spans="2:7">
      <c r="B1345" s="451" t="s">
        <v>3762</v>
      </c>
      <c r="C1345" s="451" t="s">
        <v>6789</v>
      </c>
      <c r="D1345" s="449" t="s">
        <v>6790</v>
      </c>
      <c r="E1345" s="451" t="s">
        <v>4532</v>
      </c>
      <c r="F1345" s="452" t="s">
        <v>11391</v>
      </c>
      <c r="G1345" s="452" t="s">
        <v>21652</v>
      </c>
    </row>
    <row r="1346" spans="2:7">
      <c r="B1346" s="451" t="s">
        <v>3762</v>
      </c>
      <c r="C1346" s="451" t="s">
        <v>6791</v>
      </c>
      <c r="D1346" s="449" t="s">
        <v>6792</v>
      </c>
      <c r="E1346" s="451" t="s">
        <v>4532</v>
      </c>
      <c r="F1346" s="452" t="s">
        <v>29262</v>
      </c>
      <c r="G1346" s="452" t="s">
        <v>30904</v>
      </c>
    </row>
    <row r="1347" spans="2:7">
      <c r="B1347" s="451" t="s">
        <v>3762</v>
      </c>
      <c r="C1347" s="451" t="s">
        <v>6793</v>
      </c>
      <c r="D1347" s="449" t="s">
        <v>6794</v>
      </c>
      <c r="E1347" s="451" t="s">
        <v>4532</v>
      </c>
      <c r="F1347" s="452" t="s">
        <v>20186</v>
      </c>
      <c r="G1347" s="452" t="s">
        <v>30905</v>
      </c>
    </row>
    <row r="1348" spans="2:7">
      <c r="B1348" s="451" t="s">
        <v>3762</v>
      </c>
      <c r="C1348" s="451" t="s">
        <v>6795</v>
      </c>
      <c r="D1348" s="449" t="s">
        <v>6796</v>
      </c>
      <c r="E1348" s="451" t="s">
        <v>4532</v>
      </c>
      <c r="F1348" s="452" t="s">
        <v>30906</v>
      </c>
      <c r="G1348" s="452" t="s">
        <v>30907</v>
      </c>
    </row>
    <row r="1349" spans="2:7">
      <c r="B1349" s="451" t="s">
        <v>3762</v>
      </c>
      <c r="C1349" s="451" t="s">
        <v>6797</v>
      </c>
      <c r="D1349" s="449" t="s">
        <v>6798</v>
      </c>
      <c r="E1349" s="451" t="s">
        <v>4532</v>
      </c>
      <c r="F1349" s="452" t="s">
        <v>28578</v>
      </c>
      <c r="G1349" s="452" t="s">
        <v>30803</v>
      </c>
    </row>
    <row r="1350" spans="2:7">
      <c r="B1350" s="451" t="s">
        <v>3762</v>
      </c>
      <c r="C1350" s="451" t="s">
        <v>6801</v>
      </c>
      <c r="D1350" s="449" t="s">
        <v>6802</v>
      </c>
      <c r="E1350" s="451" t="s">
        <v>4532</v>
      </c>
      <c r="F1350" s="452" t="s">
        <v>21518</v>
      </c>
      <c r="G1350" s="452" t="s">
        <v>11509</v>
      </c>
    </row>
    <row r="1351" spans="2:7">
      <c r="B1351" s="451" t="s">
        <v>3762</v>
      </c>
      <c r="C1351" s="451" t="s">
        <v>6804</v>
      </c>
      <c r="D1351" s="449" t="s">
        <v>6805</v>
      </c>
      <c r="E1351" s="451" t="s">
        <v>4532</v>
      </c>
      <c r="F1351" s="452" t="s">
        <v>10649</v>
      </c>
      <c r="G1351" s="452" t="s">
        <v>10036</v>
      </c>
    </row>
    <row r="1352" spans="2:7">
      <c r="B1352" s="451" t="s">
        <v>3762</v>
      </c>
      <c r="C1352" s="451" t="s">
        <v>6807</v>
      </c>
      <c r="D1352" s="449" t="s">
        <v>6808</v>
      </c>
      <c r="E1352" s="451" t="s">
        <v>4532</v>
      </c>
      <c r="F1352" s="452" t="s">
        <v>30908</v>
      </c>
      <c r="G1352" s="452" t="s">
        <v>10121</v>
      </c>
    </row>
    <row r="1353" spans="2:7">
      <c r="B1353" s="451" t="s">
        <v>3762</v>
      </c>
      <c r="C1353" s="451" t="s">
        <v>6810</v>
      </c>
      <c r="D1353" s="449" t="s">
        <v>6811</v>
      </c>
      <c r="E1353" s="451" t="s">
        <v>4532</v>
      </c>
      <c r="F1353" s="452" t="s">
        <v>21132</v>
      </c>
      <c r="G1353" s="452" t="s">
        <v>27668</v>
      </c>
    </row>
    <row r="1354" spans="2:7">
      <c r="B1354" s="451" t="s">
        <v>3762</v>
      </c>
      <c r="C1354" s="451" t="s">
        <v>6813</v>
      </c>
      <c r="D1354" s="449" t="s">
        <v>6814</v>
      </c>
      <c r="E1354" s="451" t="s">
        <v>4532</v>
      </c>
      <c r="F1354" s="452" t="s">
        <v>16635</v>
      </c>
      <c r="G1354" s="452" t="s">
        <v>12895</v>
      </c>
    </row>
    <row r="1355" spans="2:7">
      <c r="B1355" s="451" t="s">
        <v>3762</v>
      </c>
      <c r="C1355" s="451" t="s">
        <v>6816</v>
      </c>
      <c r="D1355" s="449" t="s">
        <v>6817</v>
      </c>
      <c r="E1355" s="451" t="s">
        <v>4532</v>
      </c>
      <c r="F1355" s="452" t="s">
        <v>19999</v>
      </c>
      <c r="G1355" s="452" t="s">
        <v>6739</v>
      </c>
    </row>
    <row r="1356" spans="2:7">
      <c r="B1356" s="451" t="s">
        <v>3762</v>
      </c>
      <c r="C1356" s="451" t="s">
        <v>6818</v>
      </c>
      <c r="D1356" s="449" t="s">
        <v>6819</v>
      </c>
      <c r="E1356" s="451" t="s">
        <v>4532</v>
      </c>
      <c r="F1356" s="452" t="s">
        <v>4238</v>
      </c>
      <c r="G1356" s="452" t="s">
        <v>16523</v>
      </c>
    </row>
    <row r="1357" spans="2:7">
      <c r="B1357" s="451" t="s">
        <v>3762</v>
      </c>
      <c r="C1357" s="451" t="s">
        <v>6821</v>
      </c>
      <c r="D1357" s="449" t="s">
        <v>6822</v>
      </c>
      <c r="E1357" s="451" t="s">
        <v>4532</v>
      </c>
      <c r="F1357" s="452" t="s">
        <v>21198</v>
      </c>
      <c r="G1357" s="452" t="s">
        <v>20822</v>
      </c>
    </row>
    <row r="1358" spans="2:7">
      <c r="B1358" s="451" t="s">
        <v>3762</v>
      </c>
      <c r="C1358" s="451" t="s">
        <v>6823</v>
      </c>
      <c r="D1358" s="449" t="s">
        <v>6824</v>
      </c>
      <c r="E1358" s="451" t="s">
        <v>4532</v>
      </c>
      <c r="F1358" s="452" t="s">
        <v>27496</v>
      </c>
      <c r="G1358" s="452" t="s">
        <v>29529</v>
      </c>
    </row>
    <row r="1359" spans="2:7">
      <c r="B1359" s="451" t="s">
        <v>3762</v>
      </c>
      <c r="C1359" s="451" t="s">
        <v>6825</v>
      </c>
      <c r="D1359" s="449" t="s">
        <v>6826</v>
      </c>
      <c r="E1359" s="451" t="s">
        <v>4532</v>
      </c>
      <c r="F1359" s="452" t="s">
        <v>28209</v>
      </c>
      <c r="G1359" s="452" t="s">
        <v>30909</v>
      </c>
    </row>
    <row r="1360" spans="2:7">
      <c r="B1360" s="451" t="s">
        <v>3762</v>
      </c>
      <c r="C1360" s="451" t="s">
        <v>6828</v>
      </c>
      <c r="D1360" s="449" t="s">
        <v>6829</v>
      </c>
      <c r="E1360" s="451" t="s">
        <v>4532</v>
      </c>
      <c r="F1360" s="452" t="s">
        <v>28658</v>
      </c>
      <c r="G1360" s="452" t="s">
        <v>30910</v>
      </c>
    </row>
    <row r="1361" spans="2:7">
      <c r="B1361" s="451" t="s">
        <v>3762</v>
      </c>
      <c r="C1361" s="451" t="s">
        <v>6830</v>
      </c>
      <c r="D1361" s="449" t="s">
        <v>6831</v>
      </c>
      <c r="E1361" s="451" t="s">
        <v>4532</v>
      </c>
      <c r="F1361" s="452" t="s">
        <v>30911</v>
      </c>
      <c r="G1361" s="452" t="s">
        <v>20209</v>
      </c>
    </row>
    <row r="1362" spans="2:7">
      <c r="B1362" s="451" t="s">
        <v>3762</v>
      </c>
      <c r="C1362" s="451" t="s">
        <v>6832</v>
      </c>
      <c r="D1362" s="449" t="s">
        <v>6833</v>
      </c>
      <c r="E1362" s="451" t="s">
        <v>4532</v>
      </c>
      <c r="F1362" s="452" t="s">
        <v>30912</v>
      </c>
      <c r="G1362" s="452" t="s">
        <v>30913</v>
      </c>
    </row>
    <row r="1363" spans="2:7">
      <c r="B1363" s="451" t="s">
        <v>3762</v>
      </c>
      <c r="C1363" s="451" t="s">
        <v>6834</v>
      </c>
      <c r="D1363" s="449" t="s">
        <v>6835</v>
      </c>
      <c r="E1363" s="451" t="s">
        <v>3765</v>
      </c>
      <c r="F1363" s="452" t="s">
        <v>27476</v>
      </c>
      <c r="G1363" s="452" t="s">
        <v>27995</v>
      </c>
    </row>
    <row r="1364" spans="2:7">
      <c r="B1364" s="451" t="s">
        <v>3762</v>
      </c>
      <c r="C1364" s="451" t="s">
        <v>6836</v>
      </c>
      <c r="D1364" s="449" t="s">
        <v>6837</v>
      </c>
      <c r="E1364" s="451" t="s">
        <v>4532</v>
      </c>
      <c r="F1364" s="452" t="s">
        <v>19615</v>
      </c>
      <c r="G1364" s="452" t="s">
        <v>21212</v>
      </c>
    </row>
    <row r="1365" spans="2:7">
      <c r="B1365" s="451" t="s">
        <v>3762</v>
      </c>
      <c r="C1365" s="451" t="s">
        <v>6840</v>
      </c>
      <c r="D1365" s="449" t="s">
        <v>6841</v>
      </c>
      <c r="E1365" s="451" t="s">
        <v>3927</v>
      </c>
      <c r="F1365" s="452" t="s">
        <v>5384</v>
      </c>
      <c r="G1365" s="452" t="s">
        <v>5993</v>
      </c>
    </row>
    <row r="1366" spans="2:7">
      <c r="B1366" s="451" t="s">
        <v>3762</v>
      </c>
      <c r="C1366" s="451" t="s">
        <v>6842</v>
      </c>
      <c r="D1366" s="449" t="s">
        <v>6843</v>
      </c>
      <c r="E1366" s="451" t="s">
        <v>4532</v>
      </c>
      <c r="F1366" s="452" t="s">
        <v>28209</v>
      </c>
      <c r="G1366" s="452" t="s">
        <v>30909</v>
      </c>
    </row>
    <row r="1367" spans="2:7">
      <c r="B1367" s="451" t="s">
        <v>3762</v>
      </c>
      <c r="C1367" s="451" t="s">
        <v>6844</v>
      </c>
      <c r="D1367" s="449" t="s">
        <v>6845</v>
      </c>
      <c r="E1367" s="451" t="s">
        <v>4532</v>
      </c>
      <c r="F1367" s="452" t="s">
        <v>28658</v>
      </c>
      <c r="G1367" s="452" t="s">
        <v>30910</v>
      </c>
    </row>
    <row r="1368" spans="2:7">
      <c r="B1368" s="451" t="s">
        <v>3762</v>
      </c>
      <c r="C1368" s="451" t="s">
        <v>6846</v>
      </c>
      <c r="D1368" s="449" t="s">
        <v>6847</v>
      </c>
      <c r="E1368" s="451" t="s">
        <v>4532</v>
      </c>
      <c r="F1368" s="452" t="s">
        <v>28209</v>
      </c>
      <c r="G1368" s="452" t="s">
        <v>30909</v>
      </c>
    </row>
    <row r="1369" spans="2:7">
      <c r="B1369" s="451" t="s">
        <v>3762</v>
      </c>
      <c r="C1369" s="451" t="s">
        <v>6848</v>
      </c>
      <c r="D1369" s="449" t="s">
        <v>6849</v>
      </c>
      <c r="E1369" s="451" t="s">
        <v>4532</v>
      </c>
      <c r="F1369" s="452" t="s">
        <v>28658</v>
      </c>
      <c r="G1369" s="452" t="s">
        <v>30910</v>
      </c>
    </row>
    <row r="1370" spans="2:7">
      <c r="B1370" s="451" t="s">
        <v>3762</v>
      </c>
      <c r="C1370" s="451" t="s">
        <v>6850</v>
      </c>
      <c r="D1370" s="449" t="s">
        <v>6851</v>
      </c>
      <c r="E1370" s="451" t="s">
        <v>4532</v>
      </c>
      <c r="F1370" s="452" t="s">
        <v>30911</v>
      </c>
      <c r="G1370" s="452" t="s">
        <v>20209</v>
      </c>
    </row>
    <row r="1371" spans="2:7">
      <c r="B1371" s="451" t="s">
        <v>3762</v>
      </c>
      <c r="C1371" s="451" t="s">
        <v>6852</v>
      </c>
      <c r="D1371" s="449" t="s">
        <v>6853</v>
      </c>
      <c r="E1371" s="451" t="s">
        <v>4532</v>
      </c>
      <c r="F1371" s="452" t="s">
        <v>30912</v>
      </c>
      <c r="G1371" s="452" t="s">
        <v>30913</v>
      </c>
    </row>
    <row r="1372" spans="2:7">
      <c r="B1372" s="451" t="s">
        <v>3762</v>
      </c>
      <c r="C1372" s="451" t="s">
        <v>6854</v>
      </c>
      <c r="D1372" s="449" t="s">
        <v>6855</v>
      </c>
      <c r="E1372" s="451" t="s">
        <v>4532</v>
      </c>
      <c r="F1372" s="452" t="s">
        <v>30911</v>
      </c>
      <c r="G1372" s="452" t="s">
        <v>20209</v>
      </c>
    </row>
    <row r="1373" spans="2:7">
      <c r="B1373" s="451" t="s">
        <v>3762</v>
      </c>
      <c r="C1373" s="451" t="s">
        <v>6856</v>
      </c>
      <c r="D1373" s="449" t="s">
        <v>6857</v>
      </c>
      <c r="E1373" s="451" t="s">
        <v>4532</v>
      </c>
      <c r="F1373" s="452" t="s">
        <v>30912</v>
      </c>
      <c r="G1373" s="452" t="s">
        <v>30913</v>
      </c>
    </row>
    <row r="1374" spans="2:7">
      <c r="B1374" s="451" t="s">
        <v>3762</v>
      </c>
      <c r="C1374" s="451" t="s">
        <v>6858</v>
      </c>
      <c r="D1374" s="449" t="s">
        <v>6859</v>
      </c>
      <c r="E1374" s="451" t="s">
        <v>4532</v>
      </c>
      <c r="F1374" s="452" t="s">
        <v>30914</v>
      </c>
      <c r="G1374" s="452" t="s">
        <v>27420</v>
      </c>
    </row>
    <row r="1375" spans="2:7">
      <c r="B1375" s="451" t="s">
        <v>3762</v>
      </c>
      <c r="C1375" s="451" t="s">
        <v>6860</v>
      </c>
      <c r="D1375" s="449" t="s">
        <v>6861</v>
      </c>
      <c r="E1375" s="451" t="s">
        <v>4532</v>
      </c>
      <c r="F1375" s="452" t="s">
        <v>30915</v>
      </c>
      <c r="G1375" s="452" t="s">
        <v>30916</v>
      </c>
    </row>
    <row r="1376" spans="2:7">
      <c r="B1376" s="451" t="s">
        <v>3762</v>
      </c>
      <c r="C1376" s="451" t="s">
        <v>6862</v>
      </c>
      <c r="D1376" s="449" t="s">
        <v>6863</v>
      </c>
      <c r="E1376" s="451" t="s">
        <v>4532</v>
      </c>
      <c r="F1376" s="452" t="s">
        <v>30917</v>
      </c>
      <c r="G1376" s="452" t="s">
        <v>21741</v>
      </c>
    </row>
    <row r="1377" spans="2:7">
      <c r="B1377" s="451" t="s">
        <v>3762</v>
      </c>
      <c r="C1377" s="451" t="s">
        <v>6864</v>
      </c>
      <c r="D1377" s="449" t="s">
        <v>6865</v>
      </c>
      <c r="E1377" s="451" t="s">
        <v>4532</v>
      </c>
      <c r="F1377" s="452" t="s">
        <v>30918</v>
      </c>
      <c r="G1377" s="452" t="s">
        <v>30919</v>
      </c>
    </row>
    <row r="1378" spans="2:7">
      <c r="B1378" s="451" t="s">
        <v>3762</v>
      </c>
      <c r="C1378" s="451" t="s">
        <v>6866</v>
      </c>
      <c r="D1378" s="449" t="s">
        <v>6867</v>
      </c>
      <c r="E1378" s="451" t="s">
        <v>4532</v>
      </c>
      <c r="F1378" s="452" t="s">
        <v>30920</v>
      </c>
      <c r="G1378" s="452" t="s">
        <v>27450</v>
      </c>
    </row>
    <row r="1379" spans="2:7">
      <c r="B1379" s="451" t="s">
        <v>3762</v>
      </c>
      <c r="C1379" s="451" t="s">
        <v>27306</v>
      </c>
      <c r="D1379" s="449" t="s">
        <v>27307</v>
      </c>
      <c r="E1379" s="451" t="s">
        <v>4532</v>
      </c>
      <c r="F1379" s="452" t="s">
        <v>30921</v>
      </c>
      <c r="G1379" s="452" t="s">
        <v>30922</v>
      </c>
    </row>
    <row r="1380" spans="2:7">
      <c r="B1380" s="451" t="s">
        <v>3762</v>
      </c>
      <c r="C1380" s="451" t="s">
        <v>27308</v>
      </c>
      <c r="D1380" s="449" t="s">
        <v>27309</v>
      </c>
      <c r="E1380" s="451" t="s">
        <v>4532</v>
      </c>
      <c r="F1380" s="452" t="s">
        <v>30923</v>
      </c>
      <c r="G1380" s="452" t="s">
        <v>30924</v>
      </c>
    </row>
    <row r="1381" spans="2:7">
      <c r="B1381" s="451" t="s">
        <v>3762</v>
      </c>
      <c r="C1381" s="451" t="s">
        <v>27310</v>
      </c>
      <c r="D1381" s="449" t="s">
        <v>27311</v>
      </c>
      <c r="E1381" s="451" t="s">
        <v>4532</v>
      </c>
      <c r="F1381" s="452" t="s">
        <v>29278</v>
      </c>
      <c r="G1381" s="452" t="s">
        <v>30925</v>
      </c>
    </row>
    <row r="1382" spans="2:7">
      <c r="B1382" s="451" t="s">
        <v>3762</v>
      </c>
      <c r="C1382" s="451" t="s">
        <v>27312</v>
      </c>
      <c r="D1382" s="449" t="s">
        <v>27313</v>
      </c>
      <c r="E1382" s="451" t="s">
        <v>4532</v>
      </c>
      <c r="F1382" s="452" t="s">
        <v>30926</v>
      </c>
      <c r="G1382" s="452" t="s">
        <v>30927</v>
      </c>
    </row>
    <row r="1383" spans="2:7">
      <c r="B1383" s="451" t="s">
        <v>3762</v>
      </c>
      <c r="C1383" s="451" t="s">
        <v>27314</v>
      </c>
      <c r="D1383" s="449" t="s">
        <v>27315</v>
      </c>
      <c r="E1383" s="451" t="s">
        <v>4532</v>
      </c>
      <c r="F1383" s="452" t="s">
        <v>30928</v>
      </c>
      <c r="G1383" s="452" t="s">
        <v>30929</v>
      </c>
    </row>
    <row r="1384" spans="2:7">
      <c r="B1384" s="451" t="s">
        <v>3762</v>
      </c>
      <c r="C1384" s="451" t="s">
        <v>27316</v>
      </c>
      <c r="D1384" s="449" t="s">
        <v>27317</v>
      </c>
      <c r="E1384" s="451" t="s">
        <v>4532</v>
      </c>
      <c r="F1384" s="452" t="s">
        <v>30930</v>
      </c>
      <c r="G1384" s="452" t="s">
        <v>30931</v>
      </c>
    </row>
    <row r="1385" spans="2:7">
      <c r="B1385" s="451" t="s">
        <v>3762</v>
      </c>
      <c r="C1385" s="451" t="s">
        <v>27318</v>
      </c>
      <c r="D1385" s="449" t="s">
        <v>27319</v>
      </c>
      <c r="E1385" s="451" t="s">
        <v>4532</v>
      </c>
      <c r="F1385" s="452" t="s">
        <v>30932</v>
      </c>
      <c r="G1385" s="452" t="s">
        <v>30933</v>
      </c>
    </row>
    <row r="1386" spans="2:7">
      <c r="B1386" s="451" t="s">
        <v>3762</v>
      </c>
      <c r="C1386" s="451" t="s">
        <v>27320</v>
      </c>
      <c r="D1386" s="449" t="s">
        <v>27321</v>
      </c>
      <c r="E1386" s="451" t="s">
        <v>4532</v>
      </c>
      <c r="F1386" s="452" t="s">
        <v>28854</v>
      </c>
      <c r="G1386" s="452" t="s">
        <v>29402</v>
      </c>
    </row>
    <row r="1387" spans="2:7">
      <c r="B1387" s="451" t="s">
        <v>3762</v>
      </c>
      <c r="C1387" s="451" t="s">
        <v>27322</v>
      </c>
      <c r="D1387" s="449" t="s">
        <v>27323</v>
      </c>
      <c r="E1387" s="451" t="s">
        <v>4532</v>
      </c>
      <c r="F1387" s="452" t="s">
        <v>30934</v>
      </c>
      <c r="G1387" s="452" t="s">
        <v>30935</v>
      </c>
    </row>
    <row r="1388" spans="2:7">
      <c r="B1388" s="451" t="s">
        <v>3762</v>
      </c>
      <c r="C1388" s="451" t="s">
        <v>27324</v>
      </c>
      <c r="D1388" s="449" t="s">
        <v>27325</v>
      </c>
      <c r="E1388" s="451" t="s">
        <v>4532</v>
      </c>
      <c r="F1388" s="452" t="s">
        <v>30936</v>
      </c>
      <c r="G1388" s="452" t="s">
        <v>30937</v>
      </c>
    </row>
    <row r="1389" spans="2:7">
      <c r="B1389" s="451" t="s">
        <v>3762</v>
      </c>
      <c r="C1389" s="451" t="s">
        <v>27326</v>
      </c>
      <c r="D1389" s="449" t="s">
        <v>27327</v>
      </c>
      <c r="E1389" s="451" t="s">
        <v>4532</v>
      </c>
      <c r="F1389" s="452" t="s">
        <v>30938</v>
      </c>
      <c r="G1389" s="452" t="s">
        <v>28256</v>
      </c>
    </row>
    <row r="1390" spans="2:7">
      <c r="B1390" s="451" t="s">
        <v>3762</v>
      </c>
      <c r="C1390" s="451" t="s">
        <v>27328</v>
      </c>
      <c r="D1390" s="449" t="s">
        <v>27329</v>
      </c>
      <c r="E1390" s="451" t="s">
        <v>4532</v>
      </c>
      <c r="F1390" s="452" t="s">
        <v>30939</v>
      </c>
      <c r="G1390" s="452" t="s">
        <v>30940</v>
      </c>
    </row>
    <row r="1391" spans="2:7">
      <c r="B1391" s="451" t="s">
        <v>3762</v>
      </c>
      <c r="C1391" s="451" t="s">
        <v>27330</v>
      </c>
      <c r="D1391" s="449" t="s">
        <v>27331</v>
      </c>
      <c r="E1391" s="451" t="s">
        <v>4532</v>
      </c>
      <c r="F1391" s="452" t="s">
        <v>30941</v>
      </c>
      <c r="G1391" s="452" t="s">
        <v>30942</v>
      </c>
    </row>
    <row r="1392" spans="2:7">
      <c r="B1392" s="451" t="s">
        <v>3762</v>
      </c>
      <c r="C1392" s="451" t="s">
        <v>27332</v>
      </c>
      <c r="D1392" s="449" t="s">
        <v>27333</v>
      </c>
      <c r="E1392" s="451" t="s">
        <v>4532</v>
      </c>
      <c r="F1392" s="452" t="s">
        <v>30943</v>
      </c>
      <c r="G1392" s="452" t="s">
        <v>30944</v>
      </c>
    </row>
    <row r="1393" spans="2:7">
      <c r="B1393" s="451" t="s">
        <v>3762</v>
      </c>
      <c r="C1393" s="451" t="s">
        <v>27334</v>
      </c>
      <c r="D1393" s="449" t="s">
        <v>27335</v>
      </c>
      <c r="E1393" s="451" t="s">
        <v>4532</v>
      </c>
      <c r="F1393" s="452" t="s">
        <v>30945</v>
      </c>
      <c r="G1393" s="452" t="s">
        <v>30946</v>
      </c>
    </row>
    <row r="1394" spans="2:7">
      <c r="B1394" s="451" t="s">
        <v>3762</v>
      </c>
      <c r="C1394" s="451" t="s">
        <v>6868</v>
      </c>
      <c r="D1394" s="449" t="s">
        <v>6869</v>
      </c>
      <c r="E1394" s="451" t="s">
        <v>3765</v>
      </c>
      <c r="F1394" s="452" t="s">
        <v>30947</v>
      </c>
      <c r="G1394" s="452" t="s">
        <v>27773</v>
      </c>
    </row>
    <row r="1395" spans="2:7">
      <c r="B1395" s="451" t="s">
        <v>3762</v>
      </c>
      <c r="C1395" s="451" t="s">
        <v>6870</v>
      </c>
      <c r="D1395" s="449" t="s">
        <v>6871</v>
      </c>
      <c r="E1395" s="451" t="s">
        <v>3765</v>
      </c>
      <c r="F1395" s="452" t="s">
        <v>27951</v>
      </c>
      <c r="G1395" s="452" t="s">
        <v>30948</v>
      </c>
    </row>
    <row r="1396" spans="2:7">
      <c r="B1396" s="451" t="s">
        <v>3762</v>
      </c>
      <c r="C1396" s="451" t="s">
        <v>6872</v>
      </c>
      <c r="D1396" s="449" t="s">
        <v>6873</v>
      </c>
      <c r="E1396" s="451" t="s">
        <v>3765</v>
      </c>
      <c r="F1396" s="452" t="s">
        <v>21234</v>
      </c>
      <c r="G1396" s="452" t="s">
        <v>20269</v>
      </c>
    </row>
    <row r="1397" spans="2:7">
      <c r="B1397" s="451" t="s">
        <v>3762</v>
      </c>
      <c r="C1397" s="451" t="s">
        <v>6874</v>
      </c>
      <c r="D1397" s="449" t="s">
        <v>6875</v>
      </c>
      <c r="E1397" s="451" t="s">
        <v>3765</v>
      </c>
      <c r="F1397" s="452" t="s">
        <v>30754</v>
      </c>
      <c r="G1397" s="452" t="s">
        <v>22561</v>
      </c>
    </row>
    <row r="1398" spans="2:7">
      <c r="B1398" s="451" t="s">
        <v>3762</v>
      </c>
      <c r="C1398" s="451" t="s">
        <v>6876</v>
      </c>
      <c r="D1398" s="449" t="s">
        <v>6877</v>
      </c>
      <c r="E1398" s="451" t="s">
        <v>3765</v>
      </c>
      <c r="F1398" s="452" t="s">
        <v>28956</v>
      </c>
      <c r="G1398" s="452" t="s">
        <v>30949</v>
      </c>
    </row>
    <row r="1399" spans="2:7">
      <c r="B1399" s="451" t="s">
        <v>3762</v>
      </c>
      <c r="C1399" s="451" t="s">
        <v>6878</v>
      </c>
      <c r="D1399" s="449" t="s">
        <v>6879</v>
      </c>
      <c r="E1399" s="451" t="s">
        <v>3765</v>
      </c>
      <c r="F1399" s="452" t="s">
        <v>29030</v>
      </c>
      <c r="G1399" s="452" t="s">
        <v>28954</v>
      </c>
    </row>
    <row r="1400" spans="2:7">
      <c r="B1400" s="451" t="s">
        <v>3762</v>
      </c>
      <c r="C1400" s="451" t="s">
        <v>6880</v>
      </c>
      <c r="D1400" s="449" t="s">
        <v>6881</v>
      </c>
      <c r="E1400" s="451" t="s">
        <v>3765</v>
      </c>
      <c r="F1400" s="452" t="s">
        <v>30950</v>
      </c>
      <c r="G1400" s="452" t="s">
        <v>30951</v>
      </c>
    </row>
    <row r="1401" spans="2:7">
      <c r="B1401" s="451" t="s">
        <v>3762</v>
      </c>
      <c r="C1401" s="451" t="s">
        <v>6882</v>
      </c>
      <c r="D1401" s="449" t="s">
        <v>6883</v>
      </c>
      <c r="E1401" s="451" t="s">
        <v>3765</v>
      </c>
      <c r="F1401" s="452" t="s">
        <v>30952</v>
      </c>
      <c r="G1401" s="452" t="s">
        <v>30953</v>
      </c>
    </row>
    <row r="1402" spans="2:7">
      <c r="B1402" s="451" t="s">
        <v>3762</v>
      </c>
      <c r="C1402" s="451" t="s">
        <v>6884</v>
      </c>
      <c r="D1402" s="449" t="s">
        <v>6885</v>
      </c>
      <c r="E1402" s="451" t="s">
        <v>4532</v>
      </c>
      <c r="F1402" s="452" t="s">
        <v>21921</v>
      </c>
      <c r="G1402" s="452" t="s">
        <v>28821</v>
      </c>
    </row>
    <row r="1403" spans="2:7">
      <c r="B1403" s="451" t="s">
        <v>3762</v>
      </c>
      <c r="C1403" s="451" t="s">
        <v>6888</v>
      </c>
      <c r="D1403" s="449" t="s">
        <v>6889</v>
      </c>
      <c r="E1403" s="451" t="s">
        <v>4532</v>
      </c>
      <c r="F1403" s="452" t="s">
        <v>14684</v>
      </c>
      <c r="G1403" s="452" t="s">
        <v>4235</v>
      </c>
    </row>
    <row r="1404" spans="2:7">
      <c r="B1404" s="451" t="s">
        <v>3762</v>
      </c>
      <c r="C1404" s="451" t="s">
        <v>6890</v>
      </c>
      <c r="D1404" s="449" t="s">
        <v>6891</v>
      </c>
      <c r="E1404" s="451" t="s">
        <v>4532</v>
      </c>
      <c r="F1404" s="452" t="s">
        <v>10133</v>
      </c>
      <c r="G1404" s="452" t="s">
        <v>21075</v>
      </c>
    </row>
    <row r="1405" spans="2:7">
      <c r="B1405" s="451" t="s">
        <v>3762</v>
      </c>
      <c r="C1405" s="451" t="s">
        <v>6892</v>
      </c>
      <c r="D1405" s="449" t="s">
        <v>6893</v>
      </c>
      <c r="E1405" s="451" t="s">
        <v>4532</v>
      </c>
      <c r="F1405" s="452" t="s">
        <v>20891</v>
      </c>
      <c r="G1405" s="452" t="s">
        <v>28357</v>
      </c>
    </row>
    <row r="1406" spans="2:7">
      <c r="B1406" s="451" t="s">
        <v>3762</v>
      </c>
      <c r="C1406" s="451" t="s">
        <v>6894</v>
      </c>
      <c r="D1406" s="449" t="s">
        <v>6895</v>
      </c>
      <c r="E1406" s="451" t="s">
        <v>3765</v>
      </c>
      <c r="F1406" s="452" t="s">
        <v>30954</v>
      </c>
      <c r="G1406" s="452" t="s">
        <v>30955</v>
      </c>
    </row>
    <row r="1407" spans="2:7">
      <c r="B1407" s="451" t="s">
        <v>3762</v>
      </c>
      <c r="C1407" s="451" t="s">
        <v>6896</v>
      </c>
      <c r="D1407" s="449" t="s">
        <v>6897</v>
      </c>
      <c r="E1407" s="451" t="s">
        <v>3765</v>
      </c>
      <c r="F1407" s="452" t="s">
        <v>19665</v>
      </c>
      <c r="G1407" s="452" t="s">
        <v>28054</v>
      </c>
    </row>
    <row r="1408" spans="2:7">
      <c r="B1408" s="451" t="s">
        <v>3762</v>
      </c>
      <c r="C1408" s="451" t="s">
        <v>6898</v>
      </c>
      <c r="D1408" s="449" t="s">
        <v>6899</v>
      </c>
      <c r="E1408" s="451" t="s">
        <v>3765</v>
      </c>
      <c r="F1408" s="452" t="s">
        <v>27807</v>
      </c>
      <c r="G1408" s="452" t="s">
        <v>30956</v>
      </c>
    </row>
    <row r="1409" spans="2:7">
      <c r="B1409" s="451" t="s">
        <v>3762</v>
      </c>
      <c r="C1409" s="451" t="s">
        <v>6900</v>
      </c>
      <c r="D1409" s="449" t="s">
        <v>6901</v>
      </c>
      <c r="E1409" s="451" t="s">
        <v>3765</v>
      </c>
      <c r="F1409" s="452" t="s">
        <v>30957</v>
      </c>
      <c r="G1409" s="452" t="s">
        <v>30958</v>
      </c>
    </row>
    <row r="1410" spans="2:7">
      <c r="B1410" s="451" t="s">
        <v>3762</v>
      </c>
      <c r="C1410" s="451" t="s">
        <v>6902</v>
      </c>
      <c r="D1410" s="449" t="s">
        <v>6903</v>
      </c>
      <c r="E1410" s="451" t="s">
        <v>3765</v>
      </c>
      <c r="F1410" s="452" t="s">
        <v>27653</v>
      </c>
      <c r="G1410" s="452" t="s">
        <v>30959</v>
      </c>
    </row>
    <row r="1411" spans="2:7">
      <c r="B1411" s="451" t="s">
        <v>3762</v>
      </c>
      <c r="C1411" s="451" t="s">
        <v>6904</v>
      </c>
      <c r="D1411" s="449" t="s">
        <v>6905</v>
      </c>
      <c r="E1411" s="451" t="s">
        <v>3765</v>
      </c>
      <c r="F1411" s="452" t="s">
        <v>20894</v>
      </c>
      <c r="G1411" s="452" t="s">
        <v>27548</v>
      </c>
    </row>
    <row r="1412" spans="2:7">
      <c r="B1412" s="451" t="s">
        <v>3762</v>
      </c>
      <c r="C1412" s="451" t="s">
        <v>6906</v>
      </c>
      <c r="D1412" s="449" t="s">
        <v>6907</v>
      </c>
      <c r="E1412" s="451" t="s">
        <v>4532</v>
      </c>
      <c r="F1412" s="452" t="s">
        <v>28953</v>
      </c>
      <c r="G1412" s="452" t="s">
        <v>28943</v>
      </c>
    </row>
    <row r="1413" spans="2:7">
      <c r="B1413" s="451" t="s">
        <v>3762</v>
      </c>
      <c r="C1413" s="451" t="s">
        <v>6908</v>
      </c>
      <c r="D1413" s="449" t="s">
        <v>6909</v>
      </c>
      <c r="E1413" s="451" t="s">
        <v>3927</v>
      </c>
      <c r="F1413" s="452" t="s">
        <v>30960</v>
      </c>
      <c r="G1413" s="452" t="s">
        <v>30961</v>
      </c>
    </row>
    <row r="1414" spans="2:7">
      <c r="B1414" s="451" t="s">
        <v>3762</v>
      </c>
      <c r="C1414" s="451" t="s">
        <v>6910</v>
      </c>
      <c r="D1414" s="449" t="s">
        <v>6911</v>
      </c>
      <c r="E1414" s="451" t="s">
        <v>3927</v>
      </c>
      <c r="F1414" s="452" t="s">
        <v>30962</v>
      </c>
      <c r="G1414" s="452" t="s">
        <v>30963</v>
      </c>
    </row>
    <row r="1415" spans="2:7">
      <c r="B1415" s="451" t="s">
        <v>3762</v>
      </c>
      <c r="C1415" s="451" t="s">
        <v>6912</v>
      </c>
      <c r="D1415" s="449" t="s">
        <v>6913</v>
      </c>
      <c r="E1415" s="451" t="s">
        <v>3927</v>
      </c>
      <c r="F1415" s="452" t="s">
        <v>27686</v>
      </c>
      <c r="G1415" s="452" t="s">
        <v>30964</v>
      </c>
    </row>
    <row r="1416" spans="2:7">
      <c r="B1416" s="451" t="s">
        <v>3762</v>
      </c>
      <c r="C1416" s="451" t="s">
        <v>6914</v>
      </c>
      <c r="D1416" s="449" t="s">
        <v>6915</v>
      </c>
      <c r="E1416" s="451" t="s">
        <v>3927</v>
      </c>
      <c r="F1416" s="452" t="s">
        <v>30965</v>
      </c>
      <c r="G1416" s="452" t="s">
        <v>30966</v>
      </c>
    </row>
    <row r="1417" spans="2:7">
      <c r="B1417" s="451" t="s">
        <v>3762</v>
      </c>
      <c r="C1417" s="451" t="s">
        <v>6916</v>
      </c>
      <c r="D1417" s="449" t="s">
        <v>6917</v>
      </c>
      <c r="E1417" s="451" t="s">
        <v>4532</v>
      </c>
      <c r="F1417" s="452" t="s">
        <v>30967</v>
      </c>
      <c r="G1417" s="452" t="s">
        <v>30968</v>
      </c>
    </row>
    <row r="1418" spans="2:7">
      <c r="B1418" s="451" t="s">
        <v>3762</v>
      </c>
      <c r="C1418" s="451" t="s">
        <v>6918</v>
      </c>
      <c r="D1418" s="449" t="s">
        <v>6919</v>
      </c>
      <c r="E1418" s="451" t="s">
        <v>4532</v>
      </c>
      <c r="F1418" s="452" t="s">
        <v>28279</v>
      </c>
      <c r="G1418" s="452" t="s">
        <v>27705</v>
      </c>
    </row>
    <row r="1419" spans="2:7">
      <c r="B1419" s="451" t="s">
        <v>3762</v>
      </c>
      <c r="C1419" s="451" t="s">
        <v>6920</v>
      </c>
      <c r="D1419" s="449" t="s">
        <v>6921</v>
      </c>
      <c r="E1419" s="451" t="s">
        <v>4532</v>
      </c>
      <c r="F1419" s="452" t="s">
        <v>29204</v>
      </c>
      <c r="G1419" s="452" t="s">
        <v>28421</v>
      </c>
    </row>
    <row r="1420" spans="2:7">
      <c r="B1420" s="451" t="s">
        <v>3762</v>
      </c>
      <c r="C1420" s="451" t="s">
        <v>6922</v>
      </c>
      <c r="D1420" s="449" t="s">
        <v>6923</v>
      </c>
      <c r="E1420" s="451" t="s">
        <v>4532</v>
      </c>
      <c r="F1420" s="452" t="s">
        <v>30969</v>
      </c>
      <c r="G1420" s="452" t="s">
        <v>28858</v>
      </c>
    </row>
    <row r="1421" spans="2:7">
      <c r="B1421" s="451" t="s">
        <v>3762</v>
      </c>
      <c r="C1421" s="451" t="s">
        <v>6924</v>
      </c>
      <c r="D1421" s="449" t="s">
        <v>6925</v>
      </c>
      <c r="E1421" s="451" t="s">
        <v>4532</v>
      </c>
      <c r="F1421" s="452" t="s">
        <v>30970</v>
      </c>
      <c r="G1421" s="452" t="s">
        <v>29256</v>
      </c>
    </row>
    <row r="1422" spans="2:7">
      <c r="B1422" s="451" t="s">
        <v>3762</v>
      </c>
      <c r="C1422" s="451" t="s">
        <v>6926</v>
      </c>
      <c r="D1422" s="449" t="s">
        <v>6927</v>
      </c>
      <c r="E1422" s="451" t="s">
        <v>4532</v>
      </c>
      <c r="F1422" s="452" t="s">
        <v>30971</v>
      </c>
      <c r="G1422" s="452" t="s">
        <v>22075</v>
      </c>
    </row>
    <row r="1423" spans="2:7">
      <c r="B1423" s="451" t="s">
        <v>3762</v>
      </c>
      <c r="C1423" s="451" t="s">
        <v>6928</v>
      </c>
      <c r="D1423" s="449" t="s">
        <v>6929</v>
      </c>
      <c r="E1423" s="451" t="s">
        <v>4532</v>
      </c>
      <c r="F1423" s="452" t="s">
        <v>30972</v>
      </c>
      <c r="G1423" s="452" t="s">
        <v>28919</v>
      </c>
    </row>
    <row r="1424" spans="2:7">
      <c r="B1424" s="451" t="s">
        <v>3762</v>
      </c>
      <c r="C1424" s="451" t="s">
        <v>6930</v>
      </c>
      <c r="D1424" s="449" t="s">
        <v>6931</v>
      </c>
      <c r="E1424" s="451" t="s">
        <v>4532</v>
      </c>
      <c r="F1424" s="452" t="s">
        <v>30973</v>
      </c>
      <c r="G1424" s="452" t="s">
        <v>29001</v>
      </c>
    </row>
    <row r="1425" spans="2:7">
      <c r="B1425" s="451" t="s">
        <v>3762</v>
      </c>
      <c r="C1425" s="451" t="s">
        <v>6932</v>
      </c>
      <c r="D1425" s="449" t="s">
        <v>6933</v>
      </c>
      <c r="E1425" s="451" t="s">
        <v>4532</v>
      </c>
      <c r="F1425" s="452" t="s">
        <v>30974</v>
      </c>
      <c r="G1425" s="452" t="s">
        <v>30975</v>
      </c>
    </row>
    <row r="1426" spans="2:7">
      <c r="B1426" s="451" t="s">
        <v>3762</v>
      </c>
      <c r="C1426" s="451" t="s">
        <v>6934</v>
      </c>
      <c r="D1426" s="449" t="s">
        <v>6935</v>
      </c>
      <c r="E1426" s="451" t="s">
        <v>4532</v>
      </c>
      <c r="F1426" s="452" t="s">
        <v>27593</v>
      </c>
      <c r="G1426" s="452" t="s">
        <v>28133</v>
      </c>
    </row>
    <row r="1427" spans="2:7">
      <c r="B1427" s="451" t="s">
        <v>3762</v>
      </c>
      <c r="C1427" s="451" t="s">
        <v>6936</v>
      </c>
      <c r="D1427" s="449" t="s">
        <v>6937</v>
      </c>
      <c r="E1427" s="451" t="s">
        <v>4532</v>
      </c>
      <c r="F1427" s="452" t="s">
        <v>29280</v>
      </c>
      <c r="G1427" s="452" t="s">
        <v>30976</v>
      </c>
    </row>
    <row r="1428" spans="2:7">
      <c r="B1428" s="451" t="s">
        <v>3762</v>
      </c>
      <c r="C1428" s="451" t="s">
        <v>6938</v>
      </c>
      <c r="D1428" s="449" t="s">
        <v>6939</v>
      </c>
      <c r="E1428" s="451" t="s">
        <v>4532</v>
      </c>
      <c r="F1428" s="452" t="s">
        <v>27480</v>
      </c>
      <c r="G1428" s="452" t="s">
        <v>28924</v>
      </c>
    </row>
    <row r="1429" spans="2:7">
      <c r="B1429" s="451" t="s">
        <v>3762</v>
      </c>
      <c r="C1429" s="451" t="s">
        <v>6940</v>
      </c>
      <c r="D1429" s="449" t="s">
        <v>6941</v>
      </c>
      <c r="E1429" s="451" t="s">
        <v>4532</v>
      </c>
      <c r="F1429" s="452" t="s">
        <v>28130</v>
      </c>
      <c r="G1429" s="452" t="s">
        <v>27704</v>
      </c>
    </row>
    <row r="1430" spans="2:7">
      <c r="B1430" s="451" t="s">
        <v>3762</v>
      </c>
      <c r="C1430" s="451" t="s">
        <v>6942</v>
      </c>
      <c r="D1430" s="449" t="s">
        <v>6943</v>
      </c>
      <c r="E1430" s="451" t="s">
        <v>4532</v>
      </c>
      <c r="F1430" s="452" t="s">
        <v>14039</v>
      </c>
      <c r="G1430" s="452" t="s">
        <v>30977</v>
      </c>
    </row>
    <row r="1431" spans="2:7">
      <c r="B1431" s="451" t="s">
        <v>3762</v>
      </c>
      <c r="C1431" s="451" t="s">
        <v>6944</v>
      </c>
      <c r="D1431" s="449" t="s">
        <v>6945</v>
      </c>
      <c r="E1431" s="451" t="s">
        <v>3927</v>
      </c>
      <c r="F1431" s="452" t="s">
        <v>30978</v>
      </c>
      <c r="G1431" s="452" t="s">
        <v>30979</v>
      </c>
    </row>
    <row r="1432" spans="2:7">
      <c r="B1432" s="451" t="s">
        <v>3762</v>
      </c>
      <c r="C1432" s="451" t="s">
        <v>6946</v>
      </c>
      <c r="D1432" s="449" t="s">
        <v>6947</v>
      </c>
      <c r="E1432" s="451" t="s">
        <v>3927</v>
      </c>
      <c r="F1432" s="452" t="s">
        <v>30980</v>
      </c>
      <c r="G1432" s="452" t="s">
        <v>30981</v>
      </c>
    </row>
    <row r="1433" spans="2:7">
      <c r="B1433" s="451" t="s">
        <v>3762</v>
      </c>
      <c r="C1433" s="451" t="s">
        <v>6948</v>
      </c>
      <c r="D1433" s="449" t="s">
        <v>6949</v>
      </c>
      <c r="E1433" s="451" t="s">
        <v>3927</v>
      </c>
      <c r="F1433" s="452" t="s">
        <v>30982</v>
      </c>
      <c r="G1433" s="452" t="s">
        <v>30983</v>
      </c>
    </row>
    <row r="1434" spans="2:7">
      <c r="B1434" s="451" t="s">
        <v>3762</v>
      </c>
      <c r="C1434" s="451" t="s">
        <v>6950</v>
      </c>
      <c r="D1434" s="449" t="s">
        <v>6951</v>
      </c>
      <c r="E1434" s="451" t="s">
        <v>3927</v>
      </c>
      <c r="F1434" s="452" t="s">
        <v>30984</v>
      </c>
      <c r="G1434" s="452" t="s">
        <v>30985</v>
      </c>
    </row>
    <row r="1435" spans="2:7">
      <c r="B1435" s="451" t="s">
        <v>3762</v>
      </c>
      <c r="C1435" s="451" t="s">
        <v>6952</v>
      </c>
      <c r="D1435" s="449" t="s">
        <v>6953</v>
      </c>
      <c r="E1435" s="451" t="s">
        <v>3927</v>
      </c>
      <c r="F1435" s="452" t="s">
        <v>30986</v>
      </c>
      <c r="G1435" s="452" t="s">
        <v>30987</v>
      </c>
    </row>
    <row r="1436" spans="2:7">
      <c r="B1436" s="451" t="s">
        <v>3762</v>
      </c>
      <c r="C1436" s="451" t="s">
        <v>6954</v>
      </c>
      <c r="D1436" s="449" t="s">
        <v>6955</v>
      </c>
      <c r="E1436" s="451" t="s">
        <v>3927</v>
      </c>
      <c r="F1436" s="452" t="s">
        <v>30988</v>
      </c>
      <c r="G1436" s="452" t="s">
        <v>30989</v>
      </c>
    </row>
    <row r="1437" spans="2:7">
      <c r="B1437" s="451" t="s">
        <v>3762</v>
      </c>
      <c r="C1437" s="451" t="s">
        <v>6956</v>
      </c>
      <c r="D1437" s="449" t="s">
        <v>6957</v>
      </c>
      <c r="E1437" s="451" t="s">
        <v>3927</v>
      </c>
      <c r="F1437" s="452" t="s">
        <v>30990</v>
      </c>
      <c r="G1437" s="452" t="s">
        <v>30991</v>
      </c>
    </row>
    <row r="1438" spans="2:7">
      <c r="B1438" s="451" t="s">
        <v>3762</v>
      </c>
      <c r="C1438" s="451" t="s">
        <v>6958</v>
      </c>
      <c r="D1438" s="449" t="s">
        <v>6959</v>
      </c>
      <c r="E1438" s="451" t="s">
        <v>3927</v>
      </c>
      <c r="F1438" s="452" t="s">
        <v>30992</v>
      </c>
      <c r="G1438" s="452" t="s">
        <v>30993</v>
      </c>
    </row>
    <row r="1439" spans="2:7">
      <c r="B1439" s="451" t="s">
        <v>3762</v>
      </c>
      <c r="C1439" s="451" t="s">
        <v>6960</v>
      </c>
      <c r="D1439" s="449" t="s">
        <v>6961</v>
      </c>
      <c r="E1439" s="451" t="s">
        <v>3927</v>
      </c>
      <c r="F1439" s="452" t="s">
        <v>30994</v>
      </c>
      <c r="G1439" s="452" t="s">
        <v>30995</v>
      </c>
    </row>
    <row r="1440" spans="2:7">
      <c r="B1440" s="451" t="s">
        <v>3762</v>
      </c>
      <c r="C1440" s="451" t="s">
        <v>6962</v>
      </c>
      <c r="D1440" s="449" t="s">
        <v>6963</v>
      </c>
      <c r="E1440" s="451" t="s">
        <v>3927</v>
      </c>
      <c r="F1440" s="452" t="s">
        <v>30996</v>
      </c>
      <c r="G1440" s="452" t="s">
        <v>30997</v>
      </c>
    </row>
    <row r="1441" spans="2:7">
      <c r="B1441" s="451" t="s">
        <v>3762</v>
      </c>
      <c r="C1441" s="451" t="s">
        <v>6964</v>
      </c>
      <c r="D1441" s="449" t="s">
        <v>6965</v>
      </c>
      <c r="E1441" s="451" t="s">
        <v>3927</v>
      </c>
      <c r="F1441" s="452" t="s">
        <v>30978</v>
      </c>
      <c r="G1441" s="452" t="s">
        <v>30979</v>
      </c>
    </row>
    <row r="1442" spans="2:7">
      <c r="B1442" s="451" t="s">
        <v>3762</v>
      </c>
      <c r="C1442" s="451" t="s">
        <v>6966</v>
      </c>
      <c r="D1442" s="449" t="s">
        <v>6967</v>
      </c>
      <c r="E1442" s="451" t="s">
        <v>3927</v>
      </c>
      <c r="F1442" s="452" t="s">
        <v>30998</v>
      </c>
      <c r="G1442" s="452" t="s">
        <v>30999</v>
      </c>
    </row>
    <row r="1443" spans="2:7">
      <c r="B1443" s="451" t="s">
        <v>3762</v>
      </c>
      <c r="C1443" s="451" t="s">
        <v>6968</v>
      </c>
      <c r="D1443" s="449" t="s">
        <v>6969</v>
      </c>
      <c r="E1443" s="451" t="s">
        <v>3927</v>
      </c>
      <c r="F1443" s="452" t="s">
        <v>31000</v>
      </c>
      <c r="G1443" s="452" t="s">
        <v>31001</v>
      </c>
    </row>
    <row r="1444" spans="2:7">
      <c r="B1444" s="451" t="s">
        <v>3762</v>
      </c>
      <c r="C1444" s="451" t="s">
        <v>6970</v>
      </c>
      <c r="D1444" s="449" t="s">
        <v>6971</v>
      </c>
      <c r="E1444" s="451" t="s">
        <v>3927</v>
      </c>
      <c r="F1444" s="452" t="s">
        <v>31002</v>
      </c>
      <c r="G1444" s="452" t="s">
        <v>31003</v>
      </c>
    </row>
    <row r="1445" spans="2:7">
      <c r="B1445" s="451" t="s">
        <v>3762</v>
      </c>
      <c r="C1445" s="451" t="s">
        <v>6972</v>
      </c>
      <c r="D1445" s="449" t="s">
        <v>6973</v>
      </c>
      <c r="E1445" s="451" t="s">
        <v>3927</v>
      </c>
      <c r="F1445" s="452" t="s">
        <v>31004</v>
      </c>
      <c r="G1445" s="452" t="s">
        <v>31005</v>
      </c>
    </row>
    <row r="1446" spans="2:7">
      <c r="B1446" s="451" t="s">
        <v>3762</v>
      </c>
      <c r="C1446" s="451" t="s">
        <v>6974</v>
      </c>
      <c r="D1446" s="449" t="s">
        <v>6975</v>
      </c>
      <c r="E1446" s="451" t="s">
        <v>3927</v>
      </c>
      <c r="F1446" s="452" t="s">
        <v>31006</v>
      </c>
      <c r="G1446" s="452" t="s">
        <v>31007</v>
      </c>
    </row>
    <row r="1447" spans="2:7">
      <c r="B1447" s="451" t="s">
        <v>3762</v>
      </c>
      <c r="C1447" s="451" t="s">
        <v>6976</v>
      </c>
      <c r="D1447" s="449" t="s">
        <v>6977</v>
      </c>
      <c r="E1447" s="451" t="s">
        <v>3927</v>
      </c>
      <c r="F1447" s="452" t="s">
        <v>31008</v>
      </c>
      <c r="G1447" s="452" t="s">
        <v>31009</v>
      </c>
    </row>
    <row r="1448" spans="2:7">
      <c r="B1448" s="451" t="s">
        <v>3762</v>
      </c>
      <c r="C1448" s="451" t="s">
        <v>6978</v>
      </c>
      <c r="D1448" s="449" t="s">
        <v>6979</v>
      </c>
      <c r="E1448" s="451" t="s">
        <v>3927</v>
      </c>
      <c r="F1448" s="452" t="s">
        <v>31010</v>
      </c>
      <c r="G1448" s="452" t="s">
        <v>31011</v>
      </c>
    </row>
    <row r="1449" spans="2:7">
      <c r="B1449" s="451" t="s">
        <v>3762</v>
      </c>
      <c r="C1449" s="451" t="s">
        <v>6980</v>
      </c>
      <c r="D1449" s="449" t="s">
        <v>6981</v>
      </c>
      <c r="E1449" s="451" t="s">
        <v>3927</v>
      </c>
      <c r="F1449" s="452" t="s">
        <v>31012</v>
      </c>
      <c r="G1449" s="452" t="s">
        <v>31013</v>
      </c>
    </row>
    <row r="1450" spans="2:7">
      <c r="B1450" s="451" t="s">
        <v>3762</v>
      </c>
      <c r="C1450" s="451" t="s">
        <v>6982</v>
      </c>
      <c r="D1450" s="449" t="s">
        <v>6983</v>
      </c>
      <c r="E1450" s="451" t="s">
        <v>3927</v>
      </c>
      <c r="F1450" s="452" t="s">
        <v>31014</v>
      </c>
      <c r="G1450" s="452" t="s">
        <v>31015</v>
      </c>
    </row>
    <row r="1451" spans="2:7">
      <c r="B1451" s="451" t="s">
        <v>3762</v>
      </c>
      <c r="C1451" s="451" t="s">
        <v>6984</v>
      </c>
      <c r="D1451" s="449" t="s">
        <v>6985</v>
      </c>
      <c r="E1451" s="451" t="s">
        <v>3927</v>
      </c>
      <c r="F1451" s="452" t="s">
        <v>31016</v>
      </c>
      <c r="G1451" s="452" t="s">
        <v>31017</v>
      </c>
    </row>
    <row r="1452" spans="2:7">
      <c r="B1452" s="451" t="s">
        <v>3762</v>
      </c>
      <c r="C1452" s="451" t="s">
        <v>6986</v>
      </c>
      <c r="D1452" s="449" t="s">
        <v>6987</v>
      </c>
      <c r="E1452" s="451" t="s">
        <v>3927</v>
      </c>
      <c r="F1452" s="452" t="s">
        <v>31018</v>
      </c>
      <c r="G1452" s="452" t="s">
        <v>31019</v>
      </c>
    </row>
    <row r="1453" spans="2:7">
      <c r="B1453" s="451" t="s">
        <v>3762</v>
      </c>
      <c r="C1453" s="451" t="s">
        <v>6988</v>
      </c>
      <c r="D1453" s="449" t="s">
        <v>6989</v>
      </c>
      <c r="E1453" s="451" t="s">
        <v>3927</v>
      </c>
      <c r="F1453" s="452" t="s">
        <v>31020</v>
      </c>
      <c r="G1453" s="452" t="s">
        <v>31021</v>
      </c>
    </row>
    <row r="1454" spans="2:7">
      <c r="B1454" s="451" t="s">
        <v>3762</v>
      </c>
      <c r="C1454" s="451" t="s">
        <v>6990</v>
      </c>
      <c r="D1454" s="449" t="s">
        <v>6991</v>
      </c>
      <c r="E1454" s="451" t="s">
        <v>3927</v>
      </c>
      <c r="F1454" s="452" t="s">
        <v>31022</v>
      </c>
      <c r="G1454" s="452" t="s">
        <v>31023</v>
      </c>
    </row>
    <row r="1455" spans="2:7">
      <c r="B1455" s="451" t="s">
        <v>3762</v>
      </c>
      <c r="C1455" s="451" t="s">
        <v>6992</v>
      </c>
      <c r="D1455" s="449" t="s">
        <v>6993</v>
      </c>
      <c r="E1455" s="451" t="s">
        <v>3927</v>
      </c>
      <c r="F1455" s="452" t="s">
        <v>31024</v>
      </c>
      <c r="G1455" s="452" t="s">
        <v>31025</v>
      </c>
    </row>
    <row r="1456" spans="2:7">
      <c r="B1456" s="451" t="s">
        <v>3762</v>
      </c>
      <c r="C1456" s="451" t="s">
        <v>6994</v>
      </c>
      <c r="D1456" s="449" t="s">
        <v>6995</v>
      </c>
      <c r="E1456" s="451" t="s">
        <v>3927</v>
      </c>
      <c r="F1456" s="452" t="s">
        <v>31026</v>
      </c>
      <c r="G1456" s="452" t="s">
        <v>31027</v>
      </c>
    </row>
    <row r="1457" spans="2:7">
      <c r="B1457" s="451" t="s">
        <v>3762</v>
      </c>
      <c r="C1457" s="451" t="s">
        <v>6996</v>
      </c>
      <c r="D1457" s="449" t="s">
        <v>6997</v>
      </c>
      <c r="E1457" s="451" t="s">
        <v>3927</v>
      </c>
      <c r="F1457" s="452" t="s">
        <v>31028</v>
      </c>
      <c r="G1457" s="452" t="s">
        <v>31029</v>
      </c>
    </row>
    <row r="1458" spans="2:7">
      <c r="B1458" s="451" t="s">
        <v>3762</v>
      </c>
      <c r="C1458" s="451" t="s">
        <v>6998</v>
      </c>
      <c r="D1458" s="449" t="s">
        <v>6999</v>
      </c>
      <c r="E1458" s="451" t="s">
        <v>3927</v>
      </c>
      <c r="F1458" s="452" t="s">
        <v>31030</v>
      </c>
      <c r="G1458" s="452" t="s">
        <v>31031</v>
      </c>
    </row>
    <row r="1459" spans="2:7">
      <c r="B1459" s="451" t="s">
        <v>3762</v>
      </c>
      <c r="C1459" s="451" t="s">
        <v>7000</v>
      </c>
      <c r="D1459" s="449" t="s">
        <v>7001</v>
      </c>
      <c r="E1459" s="451" t="s">
        <v>3927</v>
      </c>
      <c r="F1459" s="452" t="s">
        <v>31032</v>
      </c>
      <c r="G1459" s="452" t="s">
        <v>31033</v>
      </c>
    </row>
    <row r="1460" spans="2:7">
      <c r="B1460" s="451" t="s">
        <v>3762</v>
      </c>
      <c r="C1460" s="451" t="s">
        <v>7002</v>
      </c>
      <c r="D1460" s="449" t="s">
        <v>7003</v>
      </c>
      <c r="E1460" s="451" t="s">
        <v>3927</v>
      </c>
      <c r="F1460" s="452" t="s">
        <v>31034</v>
      </c>
      <c r="G1460" s="452" t="s">
        <v>31035</v>
      </c>
    </row>
    <row r="1461" spans="2:7">
      <c r="B1461" s="451" t="s">
        <v>3762</v>
      </c>
      <c r="C1461" s="451" t="s">
        <v>7004</v>
      </c>
      <c r="D1461" s="449" t="s">
        <v>7005</v>
      </c>
      <c r="E1461" s="451" t="s">
        <v>3927</v>
      </c>
      <c r="F1461" s="452" t="s">
        <v>31036</v>
      </c>
      <c r="G1461" s="452" t="s">
        <v>31037</v>
      </c>
    </row>
    <row r="1462" spans="2:7">
      <c r="B1462" s="451" t="s">
        <v>3762</v>
      </c>
      <c r="C1462" s="451" t="s">
        <v>7006</v>
      </c>
      <c r="D1462" s="449" t="s">
        <v>7007</v>
      </c>
      <c r="E1462" s="451" t="s">
        <v>3927</v>
      </c>
      <c r="F1462" s="452" t="s">
        <v>31038</v>
      </c>
      <c r="G1462" s="452" t="s">
        <v>31039</v>
      </c>
    </row>
    <row r="1463" spans="2:7">
      <c r="B1463" s="451" t="s">
        <v>3762</v>
      </c>
      <c r="C1463" s="451" t="s">
        <v>7008</v>
      </c>
      <c r="D1463" s="449" t="s">
        <v>7009</v>
      </c>
      <c r="E1463" s="451" t="s">
        <v>3927</v>
      </c>
      <c r="F1463" s="452" t="s">
        <v>31040</v>
      </c>
      <c r="G1463" s="452" t="s">
        <v>31041</v>
      </c>
    </row>
    <row r="1464" spans="2:7">
      <c r="B1464" s="451" t="s">
        <v>3762</v>
      </c>
      <c r="C1464" s="451" t="s">
        <v>7010</v>
      </c>
      <c r="D1464" s="449" t="s">
        <v>7011</v>
      </c>
      <c r="E1464" s="451" t="s">
        <v>3927</v>
      </c>
      <c r="F1464" s="452" t="s">
        <v>31042</v>
      </c>
      <c r="G1464" s="452" t="s">
        <v>31043</v>
      </c>
    </row>
    <row r="1465" spans="2:7">
      <c r="B1465" s="451" t="s">
        <v>3762</v>
      </c>
      <c r="C1465" s="451" t="s">
        <v>7012</v>
      </c>
      <c r="D1465" s="449" t="s">
        <v>7013</v>
      </c>
      <c r="E1465" s="451" t="s">
        <v>3927</v>
      </c>
      <c r="F1465" s="452" t="s">
        <v>31044</v>
      </c>
      <c r="G1465" s="452" t="s">
        <v>31045</v>
      </c>
    </row>
    <row r="1466" spans="2:7">
      <c r="B1466" s="451" t="s">
        <v>3762</v>
      </c>
      <c r="C1466" s="451" t="s">
        <v>7014</v>
      </c>
      <c r="D1466" s="449" t="s">
        <v>7015</v>
      </c>
      <c r="E1466" s="451" t="s">
        <v>3927</v>
      </c>
      <c r="F1466" s="452" t="s">
        <v>31046</v>
      </c>
      <c r="G1466" s="452" t="s">
        <v>31047</v>
      </c>
    </row>
    <row r="1467" spans="2:7">
      <c r="B1467" s="451" t="s">
        <v>3762</v>
      </c>
      <c r="C1467" s="451" t="s">
        <v>7016</v>
      </c>
      <c r="D1467" s="449" t="s">
        <v>7017</v>
      </c>
      <c r="E1467" s="451" t="s">
        <v>3927</v>
      </c>
      <c r="F1467" s="452" t="s">
        <v>31048</v>
      </c>
      <c r="G1467" s="452" t="s">
        <v>31049</v>
      </c>
    </row>
    <row r="1468" spans="2:7">
      <c r="B1468" s="451" t="s">
        <v>3762</v>
      </c>
      <c r="C1468" s="451" t="s">
        <v>7018</v>
      </c>
      <c r="D1468" s="449" t="s">
        <v>7019</v>
      </c>
      <c r="E1468" s="451" t="s">
        <v>3927</v>
      </c>
      <c r="F1468" s="452" t="s">
        <v>28125</v>
      </c>
      <c r="G1468" s="452" t="s">
        <v>31050</v>
      </c>
    </row>
    <row r="1469" spans="2:7">
      <c r="B1469" s="451" t="s">
        <v>3762</v>
      </c>
      <c r="C1469" s="451" t="s">
        <v>7020</v>
      </c>
      <c r="D1469" s="449" t="s">
        <v>7021</v>
      </c>
      <c r="E1469" s="451" t="s">
        <v>3927</v>
      </c>
      <c r="F1469" s="452" t="s">
        <v>31051</v>
      </c>
      <c r="G1469" s="452" t="s">
        <v>31052</v>
      </c>
    </row>
    <row r="1470" spans="2:7">
      <c r="B1470" s="451" t="s">
        <v>3762</v>
      </c>
      <c r="C1470" s="451" t="s">
        <v>7022</v>
      </c>
      <c r="D1470" s="449" t="s">
        <v>7023</v>
      </c>
      <c r="E1470" s="451" t="s">
        <v>3927</v>
      </c>
      <c r="F1470" s="452" t="s">
        <v>31053</v>
      </c>
      <c r="G1470" s="452" t="s">
        <v>31054</v>
      </c>
    </row>
    <row r="1471" spans="2:7">
      <c r="B1471" s="451" t="s">
        <v>3762</v>
      </c>
      <c r="C1471" s="451" t="s">
        <v>7024</v>
      </c>
      <c r="D1471" s="449" t="s">
        <v>7025</v>
      </c>
      <c r="E1471" s="451" t="s">
        <v>7026</v>
      </c>
      <c r="F1471" s="452" t="s">
        <v>5199</v>
      </c>
      <c r="G1471" s="452" t="s">
        <v>9741</v>
      </c>
    </row>
    <row r="1472" spans="2:7">
      <c r="B1472" s="451" t="s">
        <v>3762</v>
      </c>
      <c r="C1472" s="451" t="s">
        <v>7028</v>
      </c>
      <c r="D1472" s="449" t="s">
        <v>7029</v>
      </c>
      <c r="E1472" s="451" t="s">
        <v>7026</v>
      </c>
      <c r="F1472" s="452" t="s">
        <v>13320</v>
      </c>
      <c r="G1472" s="452" t="s">
        <v>20042</v>
      </c>
    </row>
    <row r="1473" spans="2:7">
      <c r="B1473" s="451" t="s">
        <v>3762</v>
      </c>
      <c r="C1473" s="451" t="s">
        <v>7030</v>
      </c>
      <c r="D1473" s="449" t="s">
        <v>7031</v>
      </c>
      <c r="E1473" s="451" t="s">
        <v>4532</v>
      </c>
      <c r="F1473" s="452" t="s">
        <v>15772</v>
      </c>
      <c r="G1473" s="452" t="s">
        <v>27432</v>
      </c>
    </row>
    <row r="1474" spans="2:7">
      <c r="B1474" s="451" t="s">
        <v>3762</v>
      </c>
      <c r="C1474" s="451" t="s">
        <v>7033</v>
      </c>
      <c r="D1474" s="449" t="s">
        <v>7034</v>
      </c>
      <c r="E1474" s="451" t="s">
        <v>7026</v>
      </c>
      <c r="F1474" s="452" t="s">
        <v>10068</v>
      </c>
      <c r="G1474" s="452" t="s">
        <v>9142</v>
      </c>
    </row>
    <row r="1475" spans="2:7">
      <c r="B1475" s="451" t="s">
        <v>3762</v>
      </c>
      <c r="C1475" s="451" t="s">
        <v>7036</v>
      </c>
      <c r="D1475" s="449" t="s">
        <v>7037</v>
      </c>
      <c r="E1475" s="451" t="s">
        <v>4532</v>
      </c>
      <c r="F1475" s="452" t="s">
        <v>31055</v>
      </c>
      <c r="G1475" s="452" t="s">
        <v>31056</v>
      </c>
    </row>
    <row r="1476" spans="2:7">
      <c r="B1476" s="451" t="s">
        <v>3762</v>
      </c>
      <c r="C1476" s="451" t="s">
        <v>7038</v>
      </c>
      <c r="D1476" s="449" t="s">
        <v>7039</v>
      </c>
      <c r="E1476" s="451" t="s">
        <v>5240</v>
      </c>
      <c r="F1476" s="452" t="s">
        <v>21933</v>
      </c>
      <c r="G1476" s="452" t="s">
        <v>20140</v>
      </c>
    </row>
    <row r="1477" spans="2:7">
      <c r="B1477" s="451" t="s">
        <v>3762</v>
      </c>
      <c r="C1477" s="451" t="s">
        <v>7040</v>
      </c>
      <c r="D1477" s="449" t="s">
        <v>7041</v>
      </c>
      <c r="E1477" s="451" t="s">
        <v>3927</v>
      </c>
      <c r="F1477" s="452" t="s">
        <v>28600</v>
      </c>
      <c r="G1477" s="452" t="s">
        <v>14108</v>
      </c>
    </row>
    <row r="1478" spans="2:7">
      <c r="B1478" s="451" t="s">
        <v>3762</v>
      </c>
      <c r="C1478" s="451" t="s">
        <v>7043</v>
      </c>
      <c r="D1478" s="449" t="s">
        <v>7044</v>
      </c>
      <c r="E1478" s="451" t="s">
        <v>3927</v>
      </c>
      <c r="F1478" s="452" t="s">
        <v>5190</v>
      </c>
      <c r="G1478" s="452" t="s">
        <v>31057</v>
      </c>
    </row>
    <row r="1479" spans="2:7">
      <c r="B1479" s="451" t="s">
        <v>3762</v>
      </c>
      <c r="C1479" s="451" t="s">
        <v>7045</v>
      </c>
      <c r="D1479" s="449" t="s">
        <v>7046</v>
      </c>
      <c r="E1479" s="451" t="s">
        <v>7047</v>
      </c>
      <c r="F1479" s="452" t="s">
        <v>31058</v>
      </c>
      <c r="G1479" s="452" t="s">
        <v>31059</v>
      </c>
    </row>
    <row r="1480" spans="2:7">
      <c r="B1480" s="451" t="s">
        <v>3762</v>
      </c>
      <c r="C1480" s="451" t="s">
        <v>7048</v>
      </c>
      <c r="D1480" s="449" t="s">
        <v>7049</v>
      </c>
      <c r="E1480" s="451" t="s">
        <v>3927</v>
      </c>
      <c r="F1480" s="452" t="s">
        <v>29225</v>
      </c>
      <c r="G1480" s="452" t="s">
        <v>31060</v>
      </c>
    </row>
    <row r="1481" spans="2:7">
      <c r="B1481" s="451" t="s">
        <v>3762</v>
      </c>
      <c r="C1481" s="451" t="s">
        <v>7050</v>
      </c>
      <c r="D1481" s="449" t="s">
        <v>7051</v>
      </c>
      <c r="E1481" s="451" t="s">
        <v>3765</v>
      </c>
      <c r="F1481" s="452" t="s">
        <v>31061</v>
      </c>
      <c r="G1481" s="452" t="s">
        <v>31062</v>
      </c>
    </row>
    <row r="1482" spans="2:7">
      <c r="B1482" s="451" t="s">
        <v>3762</v>
      </c>
      <c r="C1482" s="451" t="s">
        <v>7052</v>
      </c>
      <c r="D1482" s="449" t="s">
        <v>7053</v>
      </c>
      <c r="E1482" s="451" t="s">
        <v>3765</v>
      </c>
      <c r="F1482" s="452" t="s">
        <v>28566</v>
      </c>
      <c r="G1482" s="452" t="s">
        <v>31063</v>
      </c>
    </row>
    <row r="1483" spans="2:7">
      <c r="B1483" s="451" t="s">
        <v>3762</v>
      </c>
      <c r="C1483" s="451" t="s">
        <v>7054</v>
      </c>
      <c r="D1483" s="449" t="s">
        <v>7055</v>
      </c>
      <c r="E1483" s="451" t="s">
        <v>3765</v>
      </c>
      <c r="F1483" s="452" t="s">
        <v>31064</v>
      </c>
      <c r="G1483" s="452" t="s">
        <v>31065</v>
      </c>
    </row>
    <row r="1484" spans="2:7">
      <c r="B1484" s="451" t="s">
        <v>3762</v>
      </c>
      <c r="C1484" s="451" t="s">
        <v>7056</v>
      </c>
      <c r="D1484" s="449" t="s">
        <v>7057</v>
      </c>
      <c r="E1484" s="451" t="s">
        <v>3765</v>
      </c>
      <c r="F1484" s="452" t="s">
        <v>30286</v>
      </c>
      <c r="G1484" s="452" t="s">
        <v>27468</v>
      </c>
    </row>
    <row r="1485" spans="2:7">
      <c r="B1485" s="451" t="s">
        <v>3762</v>
      </c>
      <c r="C1485" s="451" t="s">
        <v>7058</v>
      </c>
      <c r="D1485" s="449" t="s">
        <v>7059</v>
      </c>
      <c r="E1485" s="451" t="s">
        <v>3765</v>
      </c>
      <c r="F1485" s="452" t="s">
        <v>21930</v>
      </c>
      <c r="G1485" s="452" t="s">
        <v>20044</v>
      </c>
    </row>
    <row r="1486" spans="2:7">
      <c r="B1486" s="451" t="s">
        <v>3762</v>
      </c>
      <c r="C1486" s="451" t="s">
        <v>7060</v>
      </c>
      <c r="D1486" s="449" t="s">
        <v>7061</v>
      </c>
      <c r="E1486" s="451" t="s">
        <v>3765</v>
      </c>
      <c r="F1486" s="452" t="s">
        <v>27972</v>
      </c>
      <c r="G1486" s="452" t="s">
        <v>31066</v>
      </c>
    </row>
    <row r="1487" spans="2:7">
      <c r="B1487" s="451" t="s">
        <v>3762</v>
      </c>
      <c r="C1487" s="451" t="s">
        <v>7062</v>
      </c>
      <c r="D1487" s="449" t="s">
        <v>7063</v>
      </c>
      <c r="E1487" s="451" t="s">
        <v>3765</v>
      </c>
      <c r="F1487" s="452" t="s">
        <v>31067</v>
      </c>
      <c r="G1487" s="452" t="s">
        <v>31068</v>
      </c>
    </row>
    <row r="1488" spans="2:7">
      <c r="B1488" s="451" t="s">
        <v>3762</v>
      </c>
      <c r="C1488" s="451" t="s">
        <v>7064</v>
      </c>
      <c r="D1488" s="449" t="s">
        <v>7065</v>
      </c>
      <c r="E1488" s="451" t="s">
        <v>3765</v>
      </c>
      <c r="F1488" s="452" t="s">
        <v>31069</v>
      </c>
      <c r="G1488" s="452" t="s">
        <v>31070</v>
      </c>
    </row>
    <row r="1489" spans="2:7">
      <c r="B1489" s="451" t="s">
        <v>3762</v>
      </c>
      <c r="C1489" s="451" t="s">
        <v>7066</v>
      </c>
      <c r="D1489" s="449" t="s">
        <v>7067</v>
      </c>
      <c r="E1489" s="451" t="s">
        <v>3765</v>
      </c>
      <c r="F1489" s="452" t="s">
        <v>28008</v>
      </c>
      <c r="G1489" s="452" t="s">
        <v>31071</v>
      </c>
    </row>
    <row r="1490" spans="2:7">
      <c r="B1490" s="451" t="s">
        <v>3762</v>
      </c>
      <c r="C1490" s="451" t="s">
        <v>7068</v>
      </c>
      <c r="D1490" s="449" t="s">
        <v>7069</v>
      </c>
      <c r="E1490" s="451" t="s">
        <v>3765</v>
      </c>
      <c r="F1490" s="452" t="s">
        <v>28909</v>
      </c>
      <c r="G1490" s="452" t="s">
        <v>31072</v>
      </c>
    </row>
    <row r="1491" spans="2:7">
      <c r="B1491" s="451" t="s">
        <v>3762</v>
      </c>
      <c r="C1491" s="451" t="s">
        <v>7070</v>
      </c>
      <c r="D1491" s="449" t="s">
        <v>7071</v>
      </c>
      <c r="E1491" s="451" t="s">
        <v>3765</v>
      </c>
      <c r="F1491" s="452" t="s">
        <v>31073</v>
      </c>
      <c r="G1491" s="452" t="s">
        <v>31074</v>
      </c>
    </row>
    <row r="1492" spans="2:7">
      <c r="B1492" s="451" t="s">
        <v>3762</v>
      </c>
      <c r="C1492" s="451" t="s">
        <v>7072</v>
      </c>
      <c r="D1492" s="449" t="s">
        <v>7073</v>
      </c>
      <c r="E1492" s="451" t="s">
        <v>3765</v>
      </c>
      <c r="F1492" s="452" t="s">
        <v>31075</v>
      </c>
      <c r="G1492" s="452" t="s">
        <v>31076</v>
      </c>
    </row>
    <row r="1493" spans="2:7">
      <c r="B1493" s="451" t="s">
        <v>3762</v>
      </c>
      <c r="C1493" s="451" t="s">
        <v>7074</v>
      </c>
      <c r="D1493" s="449" t="s">
        <v>7075</v>
      </c>
      <c r="E1493" s="451" t="s">
        <v>3765</v>
      </c>
      <c r="F1493" s="452" t="s">
        <v>31077</v>
      </c>
      <c r="G1493" s="452" t="s">
        <v>31078</v>
      </c>
    </row>
    <row r="1494" spans="2:7">
      <c r="B1494" s="451" t="s">
        <v>3762</v>
      </c>
      <c r="C1494" s="451" t="s">
        <v>7076</v>
      </c>
      <c r="D1494" s="449" t="s">
        <v>7077</v>
      </c>
      <c r="E1494" s="451" t="s">
        <v>3765</v>
      </c>
      <c r="F1494" s="452" t="s">
        <v>31079</v>
      </c>
      <c r="G1494" s="452" t="s">
        <v>31080</v>
      </c>
    </row>
    <row r="1495" spans="2:7">
      <c r="B1495" s="451" t="s">
        <v>3762</v>
      </c>
      <c r="C1495" s="451" t="s">
        <v>7078</v>
      </c>
      <c r="D1495" s="449" t="s">
        <v>7079</v>
      </c>
      <c r="E1495" s="451" t="s">
        <v>3765</v>
      </c>
      <c r="F1495" s="452" t="s">
        <v>21081</v>
      </c>
      <c r="G1495" s="452" t="s">
        <v>31081</v>
      </c>
    </row>
    <row r="1496" spans="2:7">
      <c r="B1496" s="451" t="s">
        <v>3762</v>
      </c>
      <c r="C1496" s="451" t="s">
        <v>7080</v>
      </c>
      <c r="D1496" s="449" t="s">
        <v>7081</v>
      </c>
      <c r="E1496" s="451" t="s">
        <v>3765</v>
      </c>
      <c r="F1496" s="452" t="s">
        <v>27267</v>
      </c>
      <c r="G1496" s="452" t="s">
        <v>31082</v>
      </c>
    </row>
    <row r="1497" spans="2:7">
      <c r="B1497" s="451" t="s">
        <v>3762</v>
      </c>
      <c r="C1497" s="451" t="s">
        <v>7082</v>
      </c>
      <c r="D1497" s="449" t="s">
        <v>7083</v>
      </c>
      <c r="E1497" s="451" t="s">
        <v>3765</v>
      </c>
      <c r="F1497" s="452" t="s">
        <v>31083</v>
      </c>
      <c r="G1497" s="452" t="s">
        <v>31084</v>
      </c>
    </row>
    <row r="1498" spans="2:7">
      <c r="B1498" s="451" t="s">
        <v>3762</v>
      </c>
      <c r="C1498" s="451" t="s">
        <v>7084</v>
      </c>
      <c r="D1498" s="449" t="s">
        <v>7085</v>
      </c>
      <c r="E1498" s="451" t="s">
        <v>3765</v>
      </c>
      <c r="F1498" s="452" t="s">
        <v>31085</v>
      </c>
      <c r="G1498" s="452" t="s">
        <v>29226</v>
      </c>
    </row>
    <row r="1499" spans="2:7">
      <c r="B1499" s="451" t="s">
        <v>3762</v>
      </c>
      <c r="C1499" s="451" t="s">
        <v>7086</v>
      </c>
      <c r="D1499" s="449" t="s">
        <v>7087</v>
      </c>
      <c r="E1499" s="451" t="s">
        <v>3765</v>
      </c>
      <c r="F1499" s="452" t="s">
        <v>31086</v>
      </c>
      <c r="G1499" s="452" t="s">
        <v>31087</v>
      </c>
    </row>
    <row r="1500" spans="2:7">
      <c r="B1500" s="451" t="s">
        <v>3762</v>
      </c>
      <c r="C1500" s="451" t="s">
        <v>7088</v>
      </c>
      <c r="D1500" s="449" t="s">
        <v>7089</v>
      </c>
      <c r="E1500" s="451" t="s">
        <v>3765</v>
      </c>
      <c r="F1500" s="452" t="s">
        <v>27688</v>
      </c>
      <c r="G1500" s="452" t="s">
        <v>29236</v>
      </c>
    </row>
    <row r="1501" spans="2:7">
      <c r="B1501" s="451" t="s">
        <v>3762</v>
      </c>
      <c r="C1501" s="451" t="s">
        <v>7090</v>
      </c>
      <c r="D1501" s="449" t="s">
        <v>7091</v>
      </c>
      <c r="E1501" s="451" t="s">
        <v>3765</v>
      </c>
      <c r="F1501" s="452" t="s">
        <v>29587</v>
      </c>
      <c r="G1501" s="452" t="s">
        <v>28002</v>
      </c>
    </row>
    <row r="1502" spans="2:7">
      <c r="B1502" s="451" t="s">
        <v>3762</v>
      </c>
      <c r="C1502" s="451" t="s">
        <v>7092</v>
      </c>
      <c r="D1502" s="449" t="s">
        <v>7093</v>
      </c>
      <c r="E1502" s="451" t="s">
        <v>3765</v>
      </c>
      <c r="F1502" s="452" t="s">
        <v>28751</v>
      </c>
      <c r="G1502" s="452" t="s">
        <v>31088</v>
      </c>
    </row>
    <row r="1503" spans="2:7">
      <c r="B1503" s="451" t="s">
        <v>3762</v>
      </c>
      <c r="C1503" s="451" t="s">
        <v>7094</v>
      </c>
      <c r="D1503" s="449" t="s">
        <v>27342</v>
      </c>
      <c r="E1503" s="451" t="s">
        <v>3765</v>
      </c>
      <c r="F1503" s="452" t="s">
        <v>27420</v>
      </c>
      <c r="G1503" s="452" t="s">
        <v>28934</v>
      </c>
    </row>
    <row r="1504" spans="2:7">
      <c r="B1504" s="451" t="s">
        <v>3762</v>
      </c>
      <c r="C1504" s="451" t="s">
        <v>7095</v>
      </c>
      <c r="D1504" s="449" t="s">
        <v>27343</v>
      </c>
      <c r="E1504" s="451" t="s">
        <v>3765</v>
      </c>
      <c r="F1504" s="452" t="s">
        <v>21728</v>
      </c>
      <c r="G1504" s="452" t="s">
        <v>31089</v>
      </c>
    </row>
    <row r="1505" spans="2:7">
      <c r="B1505" s="451" t="s">
        <v>3762</v>
      </c>
      <c r="C1505" s="451" t="s">
        <v>7096</v>
      </c>
      <c r="D1505" s="449" t="s">
        <v>7097</v>
      </c>
      <c r="E1505" s="451" t="s">
        <v>3765</v>
      </c>
      <c r="F1505" s="452" t="s">
        <v>28013</v>
      </c>
      <c r="G1505" s="452" t="s">
        <v>31090</v>
      </c>
    </row>
    <row r="1506" spans="2:7">
      <c r="B1506" s="451" t="s">
        <v>3762</v>
      </c>
      <c r="C1506" s="451" t="s">
        <v>7098</v>
      </c>
      <c r="D1506" s="449" t="s">
        <v>27344</v>
      </c>
      <c r="E1506" s="451" t="s">
        <v>3765</v>
      </c>
      <c r="F1506" s="452" t="s">
        <v>31091</v>
      </c>
      <c r="G1506" s="452" t="s">
        <v>30309</v>
      </c>
    </row>
    <row r="1507" spans="2:7">
      <c r="B1507" s="451" t="s">
        <v>3762</v>
      </c>
      <c r="C1507" s="451" t="s">
        <v>7099</v>
      </c>
      <c r="D1507" s="449" t="s">
        <v>27345</v>
      </c>
      <c r="E1507" s="451" t="s">
        <v>3765</v>
      </c>
      <c r="F1507" s="452" t="s">
        <v>31092</v>
      </c>
      <c r="G1507" s="452" t="s">
        <v>31093</v>
      </c>
    </row>
    <row r="1508" spans="2:7">
      <c r="B1508" s="451" t="s">
        <v>3762</v>
      </c>
      <c r="C1508" s="451" t="s">
        <v>7100</v>
      </c>
      <c r="D1508" s="449" t="s">
        <v>27346</v>
      </c>
      <c r="E1508" s="451" t="s">
        <v>3765</v>
      </c>
      <c r="F1508" s="452" t="s">
        <v>28960</v>
      </c>
      <c r="G1508" s="452" t="s">
        <v>31094</v>
      </c>
    </row>
    <row r="1509" spans="2:7">
      <c r="B1509" s="451" t="s">
        <v>3762</v>
      </c>
      <c r="C1509" s="451" t="s">
        <v>7101</v>
      </c>
      <c r="D1509" s="449" t="s">
        <v>27347</v>
      </c>
      <c r="E1509" s="451" t="s">
        <v>3765</v>
      </c>
      <c r="F1509" s="452" t="s">
        <v>28238</v>
      </c>
      <c r="G1509" s="452" t="s">
        <v>28086</v>
      </c>
    </row>
    <row r="1510" spans="2:7">
      <c r="B1510" s="451" t="s">
        <v>3762</v>
      </c>
      <c r="C1510" s="451" t="s">
        <v>7102</v>
      </c>
      <c r="D1510" s="449" t="s">
        <v>27348</v>
      </c>
      <c r="E1510" s="451" t="s">
        <v>3765</v>
      </c>
      <c r="F1510" s="452" t="s">
        <v>31095</v>
      </c>
      <c r="G1510" s="452" t="s">
        <v>31096</v>
      </c>
    </row>
    <row r="1511" spans="2:7">
      <c r="B1511" s="451" t="s">
        <v>3762</v>
      </c>
      <c r="C1511" s="451" t="s">
        <v>7103</v>
      </c>
      <c r="D1511" s="449" t="s">
        <v>7104</v>
      </c>
      <c r="E1511" s="451" t="s">
        <v>3765</v>
      </c>
      <c r="F1511" s="452" t="s">
        <v>20257</v>
      </c>
      <c r="G1511" s="452" t="s">
        <v>16557</v>
      </c>
    </row>
    <row r="1512" spans="2:7">
      <c r="B1512" s="451" t="s">
        <v>3762</v>
      </c>
      <c r="C1512" s="451" t="s">
        <v>7107</v>
      </c>
      <c r="D1512" s="449" t="s">
        <v>7108</v>
      </c>
      <c r="E1512" s="451" t="s">
        <v>3765</v>
      </c>
      <c r="F1512" s="452" t="s">
        <v>31097</v>
      </c>
      <c r="G1512" s="452" t="s">
        <v>31098</v>
      </c>
    </row>
    <row r="1513" spans="2:7">
      <c r="B1513" s="451" t="s">
        <v>3762</v>
      </c>
      <c r="C1513" s="451" t="s">
        <v>7109</v>
      </c>
      <c r="D1513" s="449" t="s">
        <v>7110</v>
      </c>
      <c r="E1513" s="451" t="s">
        <v>3765</v>
      </c>
      <c r="F1513" s="452" t="s">
        <v>31099</v>
      </c>
      <c r="G1513" s="452" t="s">
        <v>29512</v>
      </c>
    </row>
    <row r="1514" spans="2:7">
      <c r="B1514" s="451" t="s">
        <v>3762</v>
      </c>
      <c r="C1514" s="451" t="s">
        <v>7111</v>
      </c>
      <c r="D1514" s="449" t="s">
        <v>7112</v>
      </c>
      <c r="E1514" s="451" t="s">
        <v>3927</v>
      </c>
      <c r="F1514" s="452" t="s">
        <v>16519</v>
      </c>
      <c r="G1514" s="452" t="s">
        <v>31100</v>
      </c>
    </row>
    <row r="1515" spans="2:7">
      <c r="B1515" s="451" t="s">
        <v>3762</v>
      </c>
      <c r="C1515" s="451" t="s">
        <v>7113</v>
      </c>
      <c r="D1515" s="449" t="s">
        <v>7114</v>
      </c>
      <c r="E1515" s="451" t="s">
        <v>3927</v>
      </c>
      <c r="F1515" s="452" t="s">
        <v>20779</v>
      </c>
      <c r="G1515" s="452" t="s">
        <v>31101</v>
      </c>
    </row>
    <row r="1516" spans="2:7">
      <c r="B1516" s="451" t="s">
        <v>3762</v>
      </c>
      <c r="C1516" s="451" t="s">
        <v>7115</v>
      </c>
      <c r="D1516" s="449" t="s">
        <v>7116</v>
      </c>
      <c r="E1516" s="451" t="s">
        <v>3927</v>
      </c>
      <c r="F1516" s="452" t="s">
        <v>31102</v>
      </c>
      <c r="G1516" s="452" t="s">
        <v>28952</v>
      </c>
    </row>
    <row r="1517" spans="2:7">
      <c r="B1517" s="451" t="s">
        <v>3762</v>
      </c>
      <c r="C1517" s="451" t="s">
        <v>7117</v>
      </c>
      <c r="D1517" s="449" t="s">
        <v>7118</v>
      </c>
      <c r="E1517" s="451" t="s">
        <v>4532</v>
      </c>
      <c r="F1517" s="452" t="s">
        <v>18553</v>
      </c>
      <c r="G1517" s="452" t="s">
        <v>20064</v>
      </c>
    </row>
    <row r="1518" spans="2:7">
      <c r="B1518" s="451" t="s">
        <v>3762</v>
      </c>
      <c r="C1518" s="451" t="s">
        <v>7121</v>
      </c>
      <c r="D1518" s="449" t="s">
        <v>7122</v>
      </c>
      <c r="E1518" s="451" t="s">
        <v>4532</v>
      </c>
      <c r="F1518" s="452" t="s">
        <v>9750</v>
      </c>
      <c r="G1518" s="452" t="s">
        <v>11785</v>
      </c>
    </row>
    <row r="1519" spans="2:7">
      <c r="B1519" s="451" t="s">
        <v>3762</v>
      </c>
      <c r="C1519" s="451" t="s">
        <v>7124</v>
      </c>
      <c r="D1519" s="449" t="s">
        <v>7125</v>
      </c>
      <c r="E1519" s="451" t="s">
        <v>4532</v>
      </c>
      <c r="F1519" s="452" t="s">
        <v>18112</v>
      </c>
      <c r="G1519" s="452" t="s">
        <v>27837</v>
      </c>
    </row>
    <row r="1520" spans="2:7">
      <c r="B1520" s="451" t="s">
        <v>3762</v>
      </c>
      <c r="C1520" s="451" t="s">
        <v>7126</v>
      </c>
      <c r="D1520" s="449" t="s">
        <v>7127</v>
      </c>
      <c r="E1520" s="451" t="s">
        <v>7047</v>
      </c>
      <c r="F1520" s="452" t="s">
        <v>31103</v>
      </c>
      <c r="G1520" s="452" t="s">
        <v>31104</v>
      </c>
    </row>
    <row r="1521" spans="2:7">
      <c r="B1521" s="451" t="s">
        <v>3762</v>
      </c>
      <c r="C1521" s="451" t="s">
        <v>7128</v>
      </c>
      <c r="D1521" s="449" t="s">
        <v>7129</v>
      </c>
      <c r="E1521" s="451" t="s">
        <v>7047</v>
      </c>
      <c r="F1521" s="452" t="s">
        <v>31105</v>
      </c>
      <c r="G1521" s="452" t="s">
        <v>31106</v>
      </c>
    </row>
    <row r="1522" spans="2:7">
      <c r="B1522" s="451" t="s">
        <v>3762</v>
      </c>
      <c r="C1522" s="451" t="s">
        <v>7130</v>
      </c>
      <c r="D1522" s="449" t="s">
        <v>7131</v>
      </c>
      <c r="E1522" s="451" t="s">
        <v>7047</v>
      </c>
      <c r="F1522" s="452" t="s">
        <v>31107</v>
      </c>
      <c r="G1522" s="452" t="s">
        <v>31108</v>
      </c>
    </row>
    <row r="1523" spans="2:7">
      <c r="B1523" s="451" t="s">
        <v>3762</v>
      </c>
      <c r="C1523" s="451" t="s">
        <v>7132</v>
      </c>
      <c r="D1523" s="449" t="s">
        <v>7133</v>
      </c>
      <c r="E1523" s="451" t="s">
        <v>7047</v>
      </c>
      <c r="F1523" s="452" t="s">
        <v>31109</v>
      </c>
      <c r="G1523" s="452" t="s">
        <v>31110</v>
      </c>
    </row>
    <row r="1524" spans="2:7">
      <c r="B1524" s="451" t="s">
        <v>3762</v>
      </c>
      <c r="C1524" s="451" t="s">
        <v>7134</v>
      </c>
      <c r="D1524" s="449" t="s">
        <v>7135</v>
      </c>
      <c r="E1524" s="451" t="s">
        <v>3765</v>
      </c>
      <c r="F1524" s="452" t="s">
        <v>31111</v>
      </c>
      <c r="G1524" s="452" t="s">
        <v>31112</v>
      </c>
    </row>
    <row r="1525" spans="2:7">
      <c r="B1525" s="451" t="s">
        <v>3762</v>
      </c>
      <c r="C1525" s="451" t="s">
        <v>7136</v>
      </c>
      <c r="D1525" s="449" t="s">
        <v>28141</v>
      </c>
      <c r="E1525" s="451" t="s">
        <v>3765</v>
      </c>
      <c r="F1525" s="452" t="s">
        <v>30839</v>
      </c>
      <c r="G1525" s="452" t="s">
        <v>30113</v>
      </c>
    </row>
    <row r="1526" spans="2:7">
      <c r="B1526" s="451" t="s">
        <v>3762</v>
      </c>
      <c r="C1526" s="451" t="s">
        <v>7137</v>
      </c>
      <c r="D1526" s="449" t="s">
        <v>7138</v>
      </c>
      <c r="E1526" s="451" t="s">
        <v>3927</v>
      </c>
      <c r="F1526" s="452" t="s">
        <v>30903</v>
      </c>
      <c r="G1526" s="452" t="s">
        <v>28106</v>
      </c>
    </row>
    <row r="1527" spans="2:7">
      <c r="B1527" s="451" t="s">
        <v>3762</v>
      </c>
      <c r="C1527" s="451" t="s">
        <v>7139</v>
      </c>
      <c r="D1527" s="449" t="s">
        <v>7140</v>
      </c>
      <c r="E1527" s="451" t="s">
        <v>3927</v>
      </c>
      <c r="F1527" s="452" t="s">
        <v>31113</v>
      </c>
      <c r="G1527" s="452" t="s">
        <v>10139</v>
      </c>
    </row>
    <row r="1528" spans="2:7">
      <c r="B1528" s="451" t="s">
        <v>3762</v>
      </c>
      <c r="C1528" s="451" t="s">
        <v>7141</v>
      </c>
      <c r="D1528" s="449" t="s">
        <v>7142</v>
      </c>
      <c r="E1528" s="451" t="s">
        <v>3927</v>
      </c>
      <c r="F1528" s="452" t="s">
        <v>21926</v>
      </c>
      <c r="G1528" s="452" t="s">
        <v>10751</v>
      </c>
    </row>
    <row r="1529" spans="2:7">
      <c r="B1529" s="451" t="s">
        <v>3762</v>
      </c>
      <c r="C1529" s="451" t="s">
        <v>7144</v>
      </c>
      <c r="D1529" s="449" t="s">
        <v>7145</v>
      </c>
      <c r="E1529" s="451" t="s">
        <v>4532</v>
      </c>
      <c r="F1529" s="452" t="s">
        <v>31114</v>
      </c>
      <c r="G1529" s="452" t="s">
        <v>20870</v>
      </c>
    </row>
    <row r="1530" spans="2:7">
      <c r="B1530" s="451" t="s">
        <v>3762</v>
      </c>
      <c r="C1530" s="451" t="s">
        <v>7146</v>
      </c>
      <c r="D1530" s="449" t="s">
        <v>7147</v>
      </c>
      <c r="E1530" s="451" t="s">
        <v>7047</v>
      </c>
      <c r="F1530" s="452" t="s">
        <v>31115</v>
      </c>
      <c r="G1530" s="452" t="s">
        <v>31116</v>
      </c>
    </row>
    <row r="1531" spans="2:7">
      <c r="B1531" s="451" t="s">
        <v>3762</v>
      </c>
      <c r="C1531" s="451" t="s">
        <v>7148</v>
      </c>
      <c r="D1531" s="449" t="s">
        <v>7149</v>
      </c>
      <c r="E1531" s="451" t="s">
        <v>7047</v>
      </c>
      <c r="F1531" s="452" t="s">
        <v>31117</v>
      </c>
      <c r="G1531" s="452" t="s">
        <v>31118</v>
      </c>
    </row>
    <row r="1532" spans="2:7">
      <c r="B1532" s="451" t="s">
        <v>3762</v>
      </c>
      <c r="C1532" s="451" t="s">
        <v>7150</v>
      </c>
      <c r="D1532" s="449" t="s">
        <v>7151</v>
      </c>
      <c r="E1532" s="451" t="s">
        <v>7047</v>
      </c>
      <c r="F1532" s="452" t="s">
        <v>31119</v>
      </c>
      <c r="G1532" s="452" t="s">
        <v>31120</v>
      </c>
    </row>
    <row r="1533" spans="2:7">
      <c r="B1533" s="451" t="s">
        <v>3762</v>
      </c>
      <c r="C1533" s="451" t="s">
        <v>7152</v>
      </c>
      <c r="D1533" s="449" t="s">
        <v>7153</v>
      </c>
      <c r="E1533" s="451" t="s">
        <v>7047</v>
      </c>
      <c r="F1533" s="452" t="s">
        <v>31121</v>
      </c>
      <c r="G1533" s="452" t="s">
        <v>31122</v>
      </c>
    </row>
    <row r="1534" spans="2:7">
      <c r="B1534" s="451" t="s">
        <v>3762</v>
      </c>
      <c r="C1534" s="451" t="s">
        <v>7154</v>
      </c>
      <c r="D1534" s="449" t="s">
        <v>7155</v>
      </c>
      <c r="E1534" s="451" t="s">
        <v>7047</v>
      </c>
      <c r="F1534" s="452" t="s">
        <v>31123</v>
      </c>
      <c r="G1534" s="452" t="s">
        <v>31124</v>
      </c>
    </row>
    <row r="1535" spans="2:7">
      <c r="B1535" s="451" t="s">
        <v>3762</v>
      </c>
      <c r="C1535" s="451" t="s">
        <v>7156</v>
      </c>
      <c r="D1535" s="449" t="s">
        <v>7157</v>
      </c>
      <c r="E1535" s="451" t="s">
        <v>7047</v>
      </c>
      <c r="F1535" s="452" t="s">
        <v>31125</v>
      </c>
      <c r="G1535" s="452" t="s">
        <v>31126</v>
      </c>
    </row>
    <row r="1536" spans="2:7">
      <c r="B1536" s="451" t="s">
        <v>3762</v>
      </c>
      <c r="C1536" s="451" t="s">
        <v>7158</v>
      </c>
      <c r="D1536" s="449" t="s">
        <v>7159</v>
      </c>
      <c r="E1536" s="451" t="s">
        <v>7047</v>
      </c>
      <c r="F1536" s="452" t="s">
        <v>31127</v>
      </c>
      <c r="G1536" s="452" t="s">
        <v>31128</v>
      </c>
    </row>
    <row r="1537" spans="2:7">
      <c r="B1537" s="451" t="s">
        <v>3762</v>
      </c>
      <c r="C1537" s="451" t="s">
        <v>7160</v>
      </c>
      <c r="D1537" s="449" t="s">
        <v>7161</v>
      </c>
      <c r="E1537" s="451" t="s">
        <v>7047</v>
      </c>
      <c r="F1537" s="452" t="s">
        <v>31129</v>
      </c>
      <c r="G1537" s="452" t="s">
        <v>31130</v>
      </c>
    </row>
    <row r="1538" spans="2:7">
      <c r="B1538" s="451" t="s">
        <v>3762</v>
      </c>
      <c r="C1538" s="451" t="s">
        <v>7162</v>
      </c>
      <c r="D1538" s="449" t="s">
        <v>7163</v>
      </c>
      <c r="E1538" s="451" t="s">
        <v>7047</v>
      </c>
      <c r="F1538" s="452" t="s">
        <v>31131</v>
      </c>
      <c r="G1538" s="452" t="s">
        <v>31132</v>
      </c>
    </row>
    <row r="1539" spans="2:7">
      <c r="B1539" s="451" t="s">
        <v>3762</v>
      </c>
      <c r="C1539" s="451" t="s">
        <v>7164</v>
      </c>
      <c r="D1539" s="449" t="s">
        <v>7165</v>
      </c>
      <c r="E1539" s="451" t="s">
        <v>7047</v>
      </c>
      <c r="F1539" s="452" t="s">
        <v>31133</v>
      </c>
      <c r="G1539" s="452" t="s">
        <v>31134</v>
      </c>
    </row>
    <row r="1540" spans="2:7">
      <c r="B1540" s="451" t="s">
        <v>3762</v>
      </c>
      <c r="C1540" s="451" t="s">
        <v>7166</v>
      </c>
      <c r="D1540" s="449" t="s">
        <v>7167</v>
      </c>
      <c r="E1540" s="451" t="s">
        <v>7047</v>
      </c>
      <c r="F1540" s="452" t="s">
        <v>31135</v>
      </c>
      <c r="G1540" s="452" t="s">
        <v>31136</v>
      </c>
    </row>
    <row r="1541" spans="2:7">
      <c r="B1541" s="451" t="s">
        <v>3762</v>
      </c>
      <c r="C1541" s="451" t="s">
        <v>7168</v>
      </c>
      <c r="D1541" s="449" t="s">
        <v>7169</v>
      </c>
      <c r="E1541" s="451" t="s">
        <v>7047</v>
      </c>
      <c r="F1541" s="452" t="s">
        <v>31137</v>
      </c>
      <c r="G1541" s="452" t="s">
        <v>31138</v>
      </c>
    </row>
    <row r="1542" spans="2:7">
      <c r="B1542" s="451" t="s">
        <v>3762</v>
      </c>
      <c r="C1542" s="451" t="s">
        <v>7170</v>
      </c>
      <c r="D1542" s="449" t="s">
        <v>7171</v>
      </c>
      <c r="E1542" s="451" t="s">
        <v>4532</v>
      </c>
      <c r="F1542" s="452" t="s">
        <v>31139</v>
      </c>
      <c r="G1542" s="452" t="s">
        <v>31140</v>
      </c>
    </row>
    <row r="1543" spans="2:7">
      <c r="B1543" s="451" t="s">
        <v>3762</v>
      </c>
      <c r="C1543" s="451" t="s">
        <v>7172</v>
      </c>
      <c r="D1543" s="449" t="s">
        <v>7173</v>
      </c>
      <c r="E1543" s="451" t="s">
        <v>4532</v>
      </c>
      <c r="F1543" s="452" t="s">
        <v>28992</v>
      </c>
      <c r="G1543" s="452" t="s">
        <v>31141</v>
      </c>
    </row>
    <row r="1544" spans="2:7">
      <c r="B1544" s="451" t="s">
        <v>3762</v>
      </c>
      <c r="C1544" s="451" t="s">
        <v>7174</v>
      </c>
      <c r="D1544" s="449" t="s">
        <v>7175</v>
      </c>
      <c r="E1544" s="451" t="s">
        <v>4532</v>
      </c>
      <c r="F1544" s="452" t="s">
        <v>31142</v>
      </c>
      <c r="G1544" s="452" t="s">
        <v>31143</v>
      </c>
    </row>
    <row r="1545" spans="2:7">
      <c r="B1545" s="451" t="s">
        <v>3762</v>
      </c>
      <c r="C1545" s="451" t="s">
        <v>7176</v>
      </c>
      <c r="D1545" s="449" t="s">
        <v>7177</v>
      </c>
      <c r="E1545" s="451" t="s">
        <v>7047</v>
      </c>
      <c r="F1545" s="452" t="s">
        <v>31144</v>
      </c>
      <c r="G1545" s="452" t="s">
        <v>31145</v>
      </c>
    </row>
    <row r="1546" spans="2:7">
      <c r="B1546" s="451" t="s">
        <v>3762</v>
      </c>
      <c r="C1546" s="451" t="s">
        <v>7178</v>
      </c>
      <c r="D1546" s="449" t="s">
        <v>7179</v>
      </c>
      <c r="E1546" s="451" t="s">
        <v>4532</v>
      </c>
      <c r="F1546" s="452" t="s">
        <v>31146</v>
      </c>
      <c r="G1546" s="452" t="s">
        <v>31147</v>
      </c>
    </row>
    <row r="1547" spans="2:7">
      <c r="B1547" s="451" t="s">
        <v>3762</v>
      </c>
      <c r="C1547" s="451" t="s">
        <v>7180</v>
      </c>
      <c r="D1547" s="449" t="s">
        <v>7181</v>
      </c>
      <c r="E1547" s="451" t="s">
        <v>4532</v>
      </c>
      <c r="F1547" s="452" t="s">
        <v>31148</v>
      </c>
      <c r="G1547" s="452" t="s">
        <v>31149</v>
      </c>
    </row>
    <row r="1548" spans="2:7">
      <c r="B1548" s="451" t="s">
        <v>3762</v>
      </c>
      <c r="C1548" s="451" t="s">
        <v>7182</v>
      </c>
      <c r="D1548" s="449" t="s">
        <v>7183</v>
      </c>
      <c r="E1548" s="451" t="s">
        <v>4532</v>
      </c>
      <c r="F1548" s="452" t="s">
        <v>31150</v>
      </c>
      <c r="G1548" s="452" t="s">
        <v>31151</v>
      </c>
    </row>
    <row r="1549" spans="2:7">
      <c r="B1549" s="451" t="s">
        <v>3762</v>
      </c>
      <c r="C1549" s="451" t="s">
        <v>7184</v>
      </c>
      <c r="D1549" s="449" t="s">
        <v>7185</v>
      </c>
      <c r="E1549" s="451" t="s">
        <v>4532</v>
      </c>
      <c r="F1549" s="452" t="s">
        <v>31152</v>
      </c>
      <c r="G1549" s="452" t="s">
        <v>31153</v>
      </c>
    </row>
    <row r="1550" spans="2:7">
      <c r="B1550" s="451" t="s">
        <v>3762</v>
      </c>
      <c r="C1550" s="451" t="s">
        <v>7186</v>
      </c>
      <c r="D1550" s="449" t="s">
        <v>7187</v>
      </c>
      <c r="E1550" s="451" t="s">
        <v>4532</v>
      </c>
      <c r="F1550" s="452" t="s">
        <v>31154</v>
      </c>
      <c r="G1550" s="452" t="s">
        <v>31155</v>
      </c>
    </row>
    <row r="1551" spans="2:7">
      <c r="B1551" s="451" t="s">
        <v>3762</v>
      </c>
      <c r="C1551" s="451" t="s">
        <v>7188</v>
      </c>
      <c r="D1551" s="449" t="s">
        <v>7189</v>
      </c>
      <c r="E1551" s="451" t="s">
        <v>4532</v>
      </c>
      <c r="F1551" s="452" t="s">
        <v>31156</v>
      </c>
      <c r="G1551" s="452" t="s">
        <v>31157</v>
      </c>
    </row>
    <row r="1552" spans="2:7">
      <c r="B1552" s="451" t="s">
        <v>3762</v>
      </c>
      <c r="C1552" s="451" t="s">
        <v>7190</v>
      </c>
      <c r="D1552" s="449" t="s">
        <v>7191</v>
      </c>
      <c r="E1552" s="451" t="s">
        <v>4532</v>
      </c>
      <c r="F1552" s="452" t="s">
        <v>31158</v>
      </c>
      <c r="G1552" s="452" t="s">
        <v>28064</v>
      </c>
    </row>
    <row r="1553" spans="2:7">
      <c r="B1553" s="451" t="s">
        <v>3762</v>
      </c>
      <c r="C1553" s="451" t="s">
        <v>7192</v>
      </c>
      <c r="D1553" s="449" t="s">
        <v>7193</v>
      </c>
      <c r="E1553" s="451" t="s">
        <v>4532</v>
      </c>
      <c r="F1553" s="452" t="s">
        <v>31159</v>
      </c>
      <c r="G1553" s="452" t="s">
        <v>31160</v>
      </c>
    </row>
    <row r="1554" spans="2:7">
      <c r="B1554" s="451" t="s">
        <v>3762</v>
      </c>
      <c r="C1554" s="451" t="s">
        <v>7194</v>
      </c>
      <c r="D1554" s="449" t="s">
        <v>7195</v>
      </c>
      <c r="E1554" s="451" t="s">
        <v>4532</v>
      </c>
      <c r="F1554" s="452" t="s">
        <v>31161</v>
      </c>
      <c r="G1554" s="452" t="s">
        <v>31162</v>
      </c>
    </row>
    <row r="1555" spans="2:7">
      <c r="B1555" s="451" t="s">
        <v>3762</v>
      </c>
      <c r="C1555" s="451" t="s">
        <v>7196</v>
      </c>
      <c r="D1555" s="449" t="s">
        <v>7197</v>
      </c>
      <c r="E1555" s="451" t="s">
        <v>4532</v>
      </c>
      <c r="F1555" s="452" t="s">
        <v>31163</v>
      </c>
      <c r="G1555" s="452" t="s">
        <v>31164</v>
      </c>
    </row>
    <row r="1556" spans="2:7">
      <c r="B1556" s="451" t="s">
        <v>3762</v>
      </c>
      <c r="C1556" s="451" t="s">
        <v>7198</v>
      </c>
      <c r="D1556" s="449" t="s">
        <v>7199</v>
      </c>
      <c r="E1556" s="451" t="s">
        <v>4532</v>
      </c>
      <c r="F1556" s="452" t="s">
        <v>31165</v>
      </c>
      <c r="G1556" s="452" t="s">
        <v>20955</v>
      </c>
    </row>
    <row r="1557" spans="2:7">
      <c r="B1557" s="451" t="s">
        <v>3762</v>
      </c>
      <c r="C1557" s="451" t="s">
        <v>7200</v>
      </c>
      <c r="D1557" s="449" t="s">
        <v>7201</v>
      </c>
      <c r="E1557" s="451" t="s">
        <v>4532</v>
      </c>
      <c r="F1557" s="452" t="s">
        <v>31166</v>
      </c>
      <c r="G1557" s="452" t="s">
        <v>31167</v>
      </c>
    </row>
    <row r="1558" spans="2:7">
      <c r="B1558" s="451" t="s">
        <v>3762</v>
      </c>
      <c r="C1558" s="451" t="s">
        <v>7202</v>
      </c>
      <c r="D1558" s="449" t="s">
        <v>7203</v>
      </c>
      <c r="E1558" s="451" t="s">
        <v>4532</v>
      </c>
      <c r="F1558" s="452" t="s">
        <v>31168</v>
      </c>
      <c r="G1558" s="452" t="s">
        <v>31169</v>
      </c>
    </row>
    <row r="1559" spans="2:7">
      <c r="B1559" s="451" t="s">
        <v>3762</v>
      </c>
      <c r="C1559" s="451" t="s">
        <v>7204</v>
      </c>
      <c r="D1559" s="449" t="s">
        <v>7205</v>
      </c>
      <c r="E1559" s="451" t="s">
        <v>4532</v>
      </c>
      <c r="F1559" s="452" t="s">
        <v>31170</v>
      </c>
      <c r="G1559" s="452" t="s">
        <v>31171</v>
      </c>
    </row>
    <row r="1560" spans="2:7">
      <c r="B1560" s="451" t="s">
        <v>3762</v>
      </c>
      <c r="C1560" s="451" t="s">
        <v>7206</v>
      </c>
      <c r="D1560" s="449" t="s">
        <v>7207</v>
      </c>
      <c r="E1560" s="451" t="s">
        <v>4532</v>
      </c>
      <c r="F1560" s="452" t="s">
        <v>31172</v>
      </c>
      <c r="G1560" s="452" t="s">
        <v>31173</v>
      </c>
    </row>
    <row r="1561" spans="2:7">
      <c r="B1561" s="451" t="s">
        <v>3762</v>
      </c>
      <c r="C1561" s="451" t="s">
        <v>7208</v>
      </c>
      <c r="D1561" s="449" t="s">
        <v>7209</v>
      </c>
      <c r="E1561" s="451" t="s">
        <v>4532</v>
      </c>
      <c r="F1561" s="452" t="s">
        <v>31174</v>
      </c>
      <c r="G1561" s="452" t="s">
        <v>31175</v>
      </c>
    </row>
    <row r="1562" spans="2:7">
      <c r="B1562" s="451" t="s">
        <v>3762</v>
      </c>
      <c r="C1562" s="451" t="s">
        <v>7210</v>
      </c>
      <c r="D1562" s="449" t="s">
        <v>7211</v>
      </c>
      <c r="E1562" s="451" t="s">
        <v>4532</v>
      </c>
      <c r="F1562" s="452" t="s">
        <v>31176</v>
      </c>
      <c r="G1562" s="452" t="s">
        <v>31177</v>
      </c>
    </row>
    <row r="1563" spans="2:7">
      <c r="B1563" s="451" t="s">
        <v>3762</v>
      </c>
      <c r="C1563" s="451" t="s">
        <v>7213</v>
      </c>
      <c r="D1563" s="449" t="s">
        <v>7214</v>
      </c>
      <c r="E1563" s="451" t="s">
        <v>4532</v>
      </c>
      <c r="F1563" s="452" t="s">
        <v>31178</v>
      </c>
      <c r="G1563" s="452" t="s">
        <v>31179</v>
      </c>
    </row>
    <row r="1564" spans="2:7">
      <c r="B1564" s="451" t="s">
        <v>3762</v>
      </c>
      <c r="C1564" s="451" t="s">
        <v>7215</v>
      </c>
      <c r="D1564" s="449" t="s">
        <v>7216</v>
      </c>
      <c r="E1564" s="451" t="s">
        <v>4532</v>
      </c>
      <c r="F1564" s="452" t="s">
        <v>31180</v>
      </c>
      <c r="G1564" s="452" t="s">
        <v>31181</v>
      </c>
    </row>
    <row r="1565" spans="2:7">
      <c r="B1565" s="451" t="s">
        <v>3762</v>
      </c>
      <c r="C1565" s="451" t="s">
        <v>7217</v>
      </c>
      <c r="D1565" s="449" t="s">
        <v>7218</v>
      </c>
      <c r="E1565" s="451" t="s">
        <v>4532</v>
      </c>
      <c r="F1565" s="452" t="s">
        <v>31182</v>
      </c>
      <c r="G1565" s="452" t="s">
        <v>31183</v>
      </c>
    </row>
    <row r="1566" spans="2:7">
      <c r="B1566" s="451" t="s">
        <v>3762</v>
      </c>
      <c r="C1566" s="451" t="s">
        <v>7219</v>
      </c>
      <c r="D1566" s="449" t="s">
        <v>7220</v>
      </c>
      <c r="E1566" s="451" t="s">
        <v>4532</v>
      </c>
      <c r="F1566" s="452" t="s">
        <v>31184</v>
      </c>
      <c r="G1566" s="452" t="s">
        <v>31185</v>
      </c>
    </row>
    <row r="1567" spans="2:7">
      <c r="B1567" s="451" t="s">
        <v>3762</v>
      </c>
      <c r="C1567" s="451" t="s">
        <v>7221</v>
      </c>
      <c r="D1567" s="449" t="s">
        <v>7222</v>
      </c>
      <c r="E1567" s="451" t="s">
        <v>4532</v>
      </c>
      <c r="F1567" s="452" t="s">
        <v>31186</v>
      </c>
      <c r="G1567" s="452" t="s">
        <v>31169</v>
      </c>
    </row>
    <row r="1568" spans="2:7">
      <c r="B1568" s="451" t="s">
        <v>3762</v>
      </c>
      <c r="C1568" s="451" t="s">
        <v>7223</v>
      </c>
      <c r="D1568" s="449" t="s">
        <v>7224</v>
      </c>
      <c r="E1568" s="451" t="s">
        <v>4532</v>
      </c>
      <c r="F1568" s="452" t="s">
        <v>31187</v>
      </c>
      <c r="G1568" s="452" t="s">
        <v>31188</v>
      </c>
    </row>
    <row r="1569" spans="2:7">
      <c r="B1569" s="451" t="s">
        <v>3762</v>
      </c>
      <c r="C1569" s="451" t="s">
        <v>7225</v>
      </c>
      <c r="D1569" s="449" t="s">
        <v>7226</v>
      </c>
      <c r="E1569" s="451" t="s">
        <v>4532</v>
      </c>
      <c r="F1569" s="452" t="s">
        <v>31189</v>
      </c>
      <c r="G1569" s="452" t="s">
        <v>31190</v>
      </c>
    </row>
    <row r="1570" spans="2:7">
      <c r="B1570" s="451" t="s">
        <v>3762</v>
      </c>
      <c r="C1570" s="451" t="s">
        <v>7227</v>
      </c>
      <c r="D1570" s="449" t="s">
        <v>7228</v>
      </c>
      <c r="E1570" s="451" t="s">
        <v>4532</v>
      </c>
      <c r="F1570" s="452" t="s">
        <v>31191</v>
      </c>
      <c r="G1570" s="452" t="s">
        <v>28537</v>
      </c>
    </row>
    <row r="1571" spans="2:7">
      <c r="B1571" s="451" t="s">
        <v>3762</v>
      </c>
      <c r="C1571" s="451" t="s">
        <v>7229</v>
      </c>
      <c r="D1571" s="449" t="s">
        <v>7230</v>
      </c>
      <c r="E1571" s="451" t="s">
        <v>4532</v>
      </c>
      <c r="F1571" s="452" t="s">
        <v>31192</v>
      </c>
      <c r="G1571" s="452" t="s">
        <v>31193</v>
      </c>
    </row>
    <row r="1572" spans="2:7">
      <c r="B1572" s="451" t="s">
        <v>3762</v>
      </c>
      <c r="C1572" s="451" t="s">
        <v>7231</v>
      </c>
      <c r="D1572" s="449" t="s">
        <v>7232</v>
      </c>
      <c r="E1572" s="451" t="s">
        <v>4532</v>
      </c>
      <c r="F1572" s="452" t="s">
        <v>28902</v>
      </c>
      <c r="G1572" s="452" t="s">
        <v>31194</v>
      </c>
    </row>
    <row r="1573" spans="2:7">
      <c r="B1573" s="451" t="s">
        <v>3762</v>
      </c>
      <c r="C1573" s="451" t="s">
        <v>7233</v>
      </c>
      <c r="D1573" s="449" t="s">
        <v>7234</v>
      </c>
      <c r="E1573" s="451" t="s">
        <v>4532</v>
      </c>
      <c r="F1573" s="452" t="s">
        <v>31195</v>
      </c>
      <c r="G1573" s="452" t="s">
        <v>31196</v>
      </c>
    </row>
    <row r="1574" spans="2:7">
      <c r="B1574" s="451" t="s">
        <v>3762</v>
      </c>
      <c r="C1574" s="451" t="s">
        <v>7235</v>
      </c>
      <c r="D1574" s="449" t="s">
        <v>7236</v>
      </c>
      <c r="E1574" s="451" t="s">
        <v>4532</v>
      </c>
      <c r="F1574" s="452" t="s">
        <v>31197</v>
      </c>
      <c r="G1574" s="452" t="s">
        <v>31198</v>
      </c>
    </row>
    <row r="1575" spans="2:7">
      <c r="B1575" s="451" t="s">
        <v>3762</v>
      </c>
      <c r="C1575" s="451" t="s">
        <v>7237</v>
      </c>
      <c r="D1575" s="449" t="s">
        <v>7238</v>
      </c>
      <c r="E1575" s="451" t="s">
        <v>4532</v>
      </c>
      <c r="F1575" s="452" t="s">
        <v>31199</v>
      </c>
      <c r="G1575" s="452" t="s">
        <v>31200</v>
      </c>
    </row>
    <row r="1576" spans="2:7">
      <c r="B1576" s="451" t="s">
        <v>3762</v>
      </c>
      <c r="C1576" s="451" t="s">
        <v>7239</v>
      </c>
      <c r="D1576" s="449" t="s">
        <v>7240</v>
      </c>
      <c r="E1576" s="451" t="s">
        <v>4532</v>
      </c>
      <c r="F1576" s="452" t="s">
        <v>31201</v>
      </c>
      <c r="G1576" s="452" t="s">
        <v>28802</v>
      </c>
    </row>
    <row r="1577" spans="2:7">
      <c r="B1577" s="451" t="s">
        <v>3762</v>
      </c>
      <c r="C1577" s="451" t="s">
        <v>7241</v>
      </c>
      <c r="D1577" s="449" t="s">
        <v>7242</v>
      </c>
      <c r="E1577" s="451" t="s">
        <v>4532</v>
      </c>
      <c r="F1577" s="452" t="s">
        <v>31202</v>
      </c>
      <c r="G1577" s="452" t="s">
        <v>31203</v>
      </c>
    </row>
    <row r="1578" spans="2:7">
      <c r="B1578" s="451" t="s">
        <v>3762</v>
      </c>
      <c r="C1578" s="451" t="s">
        <v>7243</v>
      </c>
      <c r="D1578" s="449" t="s">
        <v>7244</v>
      </c>
      <c r="E1578" s="451" t="s">
        <v>3765</v>
      </c>
      <c r="F1578" s="452" t="s">
        <v>31204</v>
      </c>
      <c r="G1578" s="452" t="s">
        <v>31205</v>
      </c>
    </row>
    <row r="1579" spans="2:7">
      <c r="B1579" s="451" t="s">
        <v>3762</v>
      </c>
      <c r="C1579" s="451" t="s">
        <v>7245</v>
      </c>
      <c r="D1579" s="449" t="s">
        <v>7246</v>
      </c>
      <c r="E1579" s="451" t="s">
        <v>3765</v>
      </c>
      <c r="F1579" s="452" t="s">
        <v>31206</v>
      </c>
      <c r="G1579" s="452" t="s">
        <v>31207</v>
      </c>
    </row>
    <row r="1580" spans="2:7">
      <c r="B1580" s="451" t="s">
        <v>3762</v>
      </c>
      <c r="C1580" s="451" t="s">
        <v>7247</v>
      </c>
      <c r="D1580" s="449" t="s">
        <v>7248</v>
      </c>
      <c r="E1580" s="451" t="s">
        <v>3765</v>
      </c>
      <c r="F1580" s="452" t="s">
        <v>31208</v>
      </c>
      <c r="G1580" s="452" t="s">
        <v>31209</v>
      </c>
    </row>
    <row r="1581" spans="2:7">
      <c r="B1581" s="451" t="s">
        <v>3762</v>
      </c>
      <c r="C1581" s="451" t="s">
        <v>7249</v>
      </c>
      <c r="D1581" s="449" t="s">
        <v>7250</v>
      </c>
      <c r="E1581" s="451" t="s">
        <v>3765</v>
      </c>
      <c r="F1581" s="452" t="s">
        <v>31210</v>
      </c>
      <c r="G1581" s="452" t="s">
        <v>31211</v>
      </c>
    </row>
    <row r="1582" spans="2:7">
      <c r="B1582" s="451" t="s">
        <v>3762</v>
      </c>
      <c r="C1582" s="451" t="s">
        <v>7251</v>
      </c>
      <c r="D1582" s="449" t="s">
        <v>7252</v>
      </c>
      <c r="E1582" s="451" t="s">
        <v>3765</v>
      </c>
      <c r="F1582" s="452" t="s">
        <v>31212</v>
      </c>
      <c r="G1582" s="452" t="s">
        <v>31213</v>
      </c>
    </row>
    <row r="1583" spans="2:7">
      <c r="B1583" s="451" t="s">
        <v>3762</v>
      </c>
      <c r="C1583" s="451" t="s">
        <v>7253</v>
      </c>
      <c r="D1583" s="449" t="s">
        <v>7254</v>
      </c>
      <c r="E1583" s="451" t="s">
        <v>3765</v>
      </c>
      <c r="F1583" s="452" t="s">
        <v>31214</v>
      </c>
      <c r="G1583" s="452" t="s">
        <v>31215</v>
      </c>
    </row>
    <row r="1584" spans="2:7">
      <c r="B1584" s="451" t="s">
        <v>3762</v>
      </c>
      <c r="C1584" s="451" t="s">
        <v>7255</v>
      </c>
      <c r="D1584" s="449" t="s">
        <v>7256</v>
      </c>
      <c r="E1584" s="451" t="s">
        <v>3765</v>
      </c>
      <c r="F1584" s="452" t="s">
        <v>31216</v>
      </c>
      <c r="G1584" s="452" t="s">
        <v>28706</v>
      </c>
    </row>
    <row r="1585" spans="2:7">
      <c r="B1585" s="451" t="s">
        <v>3762</v>
      </c>
      <c r="C1585" s="451" t="s">
        <v>7257</v>
      </c>
      <c r="D1585" s="449" t="s">
        <v>7258</v>
      </c>
      <c r="E1585" s="451" t="s">
        <v>3765</v>
      </c>
      <c r="F1585" s="452" t="s">
        <v>28127</v>
      </c>
      <c r="G1585" s="452" t="s">
        <v>31217</v>
      </c>
    </row>
    <row r="1586" spans="2:7">
      <c r="B1586" s="451" t="s">
        <v>3762</v>
      </c>
      <c r="C1586" s="451" t="s">
        <v>7259</v>
      </c>
      <c r="D1586" s="449" t="s">
        <v>7260</v>
      </c>
      <c r="E1586" s="451" t="s">
        <v>3765</v>
      </c>
      <c r="F1586" s="452" t="s">
        <v>31218</v>
      </c>
      <c r="G1586" s="452" t="s">
        <v>27982</v>
      </c>
    </row>
    <row r="1587" spans="2:7">
      <c r="B1587" s="451" t="s">
        <v>3762</v>
      </c>
      <c r="C1587" s="451" t="s">
        <v>7261</v>
      </c>
      <c r="D1587" s="449" t="s">
        <v>7262</v>
      </c>
      <c r="E1587" s="451" t="s">
        <v>3765</v>
      </c>
      <c r="F1587" s="452" t="s">
        <v>31219</v>
      </c>
      <c r="G1587" s="452" t="s">
        <v>28880</v>
      </c>
    </row>
    <row r="1588" spans="2:7">
      <c r="B1588" s="451" t="s">
        <v>3762</v>
      </c>
      <c r="C1588" s="451" t="s">
        <v>7263</v>
      </c>
      <c r="D1588" s="449" t="s">
        <v>7264</v>
      </c>
      <c r="E1588" s="451" t="s">
        <v>3765</v>
      </c>
      <c r="F1588" s="452" t="s">
        <v>28260</v>
      </c>
      <c r="G1588" s="452" t="s">
        <v>31220</v>
      </c>
    </row>
    <row r="1589" spans="2:7">
      <c r="B1589" s="451" t="s">
        <v>3762</v>
      </c>
      <c r="C1589" s="451" t="s">
        <v>7265</v>
      </c>
      <c r="D1589" s="449" t="s">
        <v>7266</v>
      </c>
      <c r="E1589" s="451" t="s">
        <v>3765</v>
      </c>
      <c r="F1589" s="452" t="s">
        <v>31221</v>
      </c>
      <c r="G1589" s="452" t="s">
        <v>31222</v>
      </c>
    </row>
    <row r="1590" spans="2:7">
      <c r="B1590" s="451" t="s">
        <v>3762</v>
      </c>
      <c r="C1590" s="451" t="s">
        <v>7267</v>
      </c>
      <c r="D1590" s="449" t="s">
        <v>7268</v>
      </c>
      <c r="E1590" s="451" t="s">
        <v>3765</v>
      </c>
      <c r="F1590" s="452" t="s">
        <v>31223</v>
      </c>
      <c r="G1590" s="452" t="s">
        <v>31224</v>
      </c>
    </row>
    <row r="1591" spans="2:7">
      <c r="B1591" s="451" t="s">
        <v>3762</v>
      </c>
      <c r="C1591" s="451" t="s">
        <v>7269</v>
      </c>
      <c r="D1591" s="449" t="s">
        <v>7270</v>
      </c>
      <c r="E1591" s="451" t="s">
        <v>3765</v>
      </c>
      <c r="F1591" s="452" t="s">
        <v>31225</v>
      </c>
      <c r="G1591" s="452" t="s">
        <v>31226</v>
      </c>
    </row>
    <row r="1592" spans="2:7">
      <c r="B1592" s="451" t="s">
        <v>3762</v>
      </c>
      <c r="C1592" s="451" t="s">
        <v>7271</v>
      </c>
      <c r="D1592" s="449" t="s">
        <v>7272</v>
      </c>
      <c r="E1592" s="451" t="s">
        <v>3765</v>
      </c>
      <c r="F1592" s="452" t="s">
        <v>28772</v>
      </c>
      <c r="G1592" s="452" t="s">
        <v>31227</v>
      </c>
    </row>
    <row r="1593" spans="2:7">
      <c r="B1593" s="451" t="s">
        <v>3762</v>
      </c>
      <c r="C1593" s="451" t="s">
        <v>7273</v>
      </c>
      <c r="D1593" s="449" t="s">
        <v>7274</v>
      </c>
      <c r="E1593" s="451" t="s">
        <v>3765</v>
      </c>
      <c r="F1593" s="452" t="s">
        <v>31228</v>
      </c>
      <c r="G1593" s="452" t="s">
        <v>31229</v>
      </c>
    </row>
    <row r="1594" spans="2:7">
      <c r="B1594" s="451" t="s">
        <v>3762</v>
      </c>
      <c r="C1594" s="451" t="s">
        <v>7275</v>
      </c>
      <c r="D1594" s="449" t="s">
        <v>7276</v>
      </c>
      <c r="E1594" s="451" t="s">
        <v>3765</v>
      </c>
      <c r="F1594" s="452" t="s">
        <v>31230</v>
      </c>
      <c r="G1594" s="452" t="s">
        <v>31231</v>
      </c>
    </row>
    <row r="1595" spans="2:7">
      <c r="B1595" s="451" t="s">
        <v>3762</v>
      </c>
      <c r="C1595" s="451" t="s">
        <v>7277</v>
      </c>
      <c r="D1595" s="449" t="s">
        <v>7278</v>
      </c>
      <c r="E1595" s="451" t="s">
        <v>3765</v>
      </c>
      <c r="F1595" s="452" t="s">
        <v>31232</v>
      </c>
      <c r="G1595" s="452" t="s">
        <v>19781</v>
      </c>
    </row>
    <row r="1596" spans="2:7">
      <c r="B1596" s="451" t="s">
        <v>3762</v>
      </c>
      <c r="C1596" s="451" t="s">
        <v>7279</v>
      </c>
      <c r="D1596" s="449" t="s">
        <v>7280</v>
      </c>
      <c r="E1596" s="451" t="s">
        <v>3765</v>
      </c>
      <c r="F1596" s="452" t="s">
        <v>30928</v>
      </c>
      <c r="G1596" s="452" t="s">
        <v>31233</v>
      </c>
    </row>
    <row r="1597" spans="2:7">
      <c r="B1597" s="451" t="s">
        <v>3762</v>
      </c>
      <c r="C1597" s="451" t="s">
        <v>7281</v>
      </c>
      <c r="D1597" s="449" t="s">
        <v>7282</v>
      </c>
      <c r="E1597" s="451" t="s">
        <v>3765</v>
      </c>
      <c r="F1597" s="452" t="s">
        <v>31234</v>
      </c>
      <c r="G1597" s="452" t="s">
        <v>31235</v>
      </c>
    </row>
    <row r="1598" spans="2:7">
      <c r="B1598" s="451" t="s">
        <v>3762</v>
      </c>
      <c r="C1598" s="451" t="s">
        <v>7283</v>
      </c>
      <c r="D1598" s="449" t="s">
        <v>27350</v>
      </c>
      <c r="E1598" s="451" t="s">
        <v>3927</v>
      </c>
      <c r="F1598" s="452" t="s">
        <v>20274</v>
      </c>
      <c r="G1598" s="452" t="s">
        <v>21844</v>
      </c>
    </row>
    <row r="1599" spans="2:7">
      <c r="B1599" s="451" t="s">
        <v>3762</v>
      </c>
      <c r="C1599" s="451" t="s">
        <v>7285</v>
      </c>
      <c r="D1599" s="449" t="s">
        <v>7286</v>
      </c>
      <c r="E1599" s="451" t="s">
        <v>4532</v>
      </c>
      <c r="F1599" s="452" t="s">
        <v>31236</v>
      </c>
      <c r="G1599" s="452" t="s">
        <v>28198</v>
      </c>
    </row>
    <row r="1600" spans="2:7">
      <c r="B1600" s="451" t="s">
        <v>3762</v>
      </c>
      <c r="C1600" s="451" t="s">
        <v>7287</v>
      </c>
      <c r="D1600" s="449" t="s">
        <v>7288</v>
      </c>
      <c r="E1600" s="451" t="s">
        <v>4532</v>
      </c>
      <c r="F1600" s="452" t="s">
        <v>31237</v>
      </c>
      <c r="G1600" s="452" t="s">
        <v>31238</v>
      </c>
    </row>
    <row r="1601" spans="2:7">
      <c r="B1601" s="451" t="s">
        <v>3762</v>
      </c>
      <c r="C1601" s="451" t="s">
        <v>7289</v>
      </c>
      <c r="D1601" s="449" t="s">
        <v>7290</v>
      </c>
      <c r="E1601" s="451" t="s">
        <v>4532</v>
      </c>
      <c r="F1601" s="452" t="s">
        <v>31239</v>
      </c>
      <c r="G1601" s="452" t="s">
        <v>31240</v>
      </c>
    </row>
    <row r="1602" spans="2:7">
      <c r="B1602" s="451" t="s">
        <v>3762</v>
      </c>
      <c r="C1602" s="451" t="s">
        <v>7291</v>
      </c>
      <c r="D1602" s="449" t="s">
        <v>7292</v>
      </c>
      <c r="E1602" s="451" t="s">
        <v>4532</v>
      </c>
      <c r="F1602" s="452" t="s">
        <v>31241</v>
      </c>
      <c r="G1602" s="452" t="s">
        <v>31242</v>
      </c>
    </row>
    <row r="1603" spans="2:7">
      <c r="B1603" s="451" t="s">
        <v>3762</v>
      </c>
      <c r="C1603" s="451" t="s">
        <v>7293</v>
      </c>
      <c r="D1603" s="449" t="s">
        <v>7294</v>
      </c>
      <c r="E1603" s="451" t="s">
        <v>4532</v>
      </c>
      <c r="F1603" s="452" t="s">
        <v>28694</v>
      </c>
      <c r="G1603" s="452" t="s">
        <v>31243</v>
      </c>
    </row>
    <row r="1604" spans="2:7">
      <c r="B1604" s="451" t="s">
        <v>3762</v>
      </c>
      <c r="C1604" s="451" t="s">
        <v>7295</v>
      </c>
      <c r="D1604" s="449" t="s">
        <v>7296</v>
      </c>
      <c r="E1604" s="451" t="s">
        <v>7026</v>
      </c>
      <c r="F1604" s="452" t="s">
        <v>15280</v>
      </c>
      <c r="G1604" s="452" t="s">
        <v>12021</v>
      </c>
    </row>
    <row r="1605" spans="2:7">
      <c r="B1605" s="451" t="s">
        <v>3762</v>
      </c>
      <c r="C1605" s="451" t="s">
        <v>7297</v>
      </c>
      <c r="D1605" s="449" t="s">
        <v>7298</v>
      </c>
      <c r="E1605" s="451" t="s">
        <v>7026</v>
      </c>
      <c r="F1605" s="452" t="s">
        <v>21736</v>
      </c>
      <c r="G1605" s="452" t="s">
        <v>7767</v>
      </c>
    </row>
    <row r="1606" spans="2:7">
      <c r="B1606" s="451" t="s">
        <v>3762</v>
      </c>
      <c r="C1606" s="451" t="s">
        <v>7301</v>
      </c>
      <c r="D1606" s="449" t="s">
        <v>7302</v>
      </c>
      <c r="E1606" s="451" t="s">
        <v>7026</v>
      </c>
      <c r="F1606" s="452" t="s">
        <v>4223</v>
      </c>
      <c r="G1606" s="452" t="s">
        <v>30841</v>
      </c>
    </row>
    <row r="1607" spans="2:7">
      <c r="B1607" s="451" t="s">
        <v>3762</v>
      </c>
      <c r="C1607" s="451" t="s">
        <v>7305</v>
      </c>
      <c r="D1607" s="449" t="s">
        <v>7306</v>
      </c>
      <c r="E1607" s="451" t="s">
        <v>7026</v>
      </c>
      <c r="F1607" s="452" t="s">
        <v>9136</v>
      </c>
      <c r="G1607" s="452" t="s">
        <v>9620</v>
      </c>
    </row>
    <row r="1608" spans="2:7">
      <c r="B1608" s="451" t="s">
        <v>3762</v>
      </c>
      <c r="C1608" s="451" t="s">
        <v>7308</v>
      </c>
      <c r="D1608" s="449" t="s">
        <v>7309</v>
      </c>
      <c r="E1608" s="451" t="s">
        <v>7026</v>
      </c>
      <c r="F1608" s="452" t="s">
        <v>17132</v>
      </c>
      <c r="G1608" s="452" t="s">
        <v>14295</v>
      </c>
    </row>
    <row r="1609" spans="2:7">
      <c r="B1609" s="451" t="s">
        <v>3762</v>
      </c>
      <c r="C1609" s="451" t="s">
        <v>7311</v>
      </c>
      <c r="D1609" s="449" t="s">
        <v>7312</v>
      </c>
      <c r="E1609" s="451" t="s">
        <v>7026</v>
      </c>
      <c r="F1609" s="452" t="s">
        <v>31244</v>
      </c>
      <c r="G1609" s="452" t="s">
        <v>21868</v>
      </c>
    </row>
    <row r="1610" spans="2:7">
      <c r="B1610" s="451" t="s">
        <v>3762</v>
      </c>
      <c r="C1610" s="451" t="s">
        <v>7314</v>
      </c>
      <c r="D1610" s="449" t="s">
        <v>7315</v>
      </c>
      <c r="E1610" s="451" t="s">
        <v>7026</v>
      </c>
      <c r="F1610" s="452" t="s">
        <v>6484</v>
      </c>
      <c r="G1610" s="452" t="s">
        <v>9966</v>
      </c>
    </row>
    <row r="1611" spans="2:7">
      <c r="B1611" s="451" t="s">
        <v>3762</v>
      </c>
      <c r="C1611" s="451" t="s">
        <v>7317</v>
      </c>
      <c r="D1611" s="449" t="s">
        <v>7318</v>
      </c>
      <c r="E1611" s="451" t="s">
        <v>7047</v>
      </c>
      <c r="F1611" s="452" t="s">
        <v>31245</v>
      </c>
      <c r="G1611" s="452" t="s">
        <v>31246</v>
      </c>
    </row>
    <row r="1612" spans="2:7">
      <c r="B1612" s="451" t="s">
        <v>3762</v>
      </c>
      <c r="C1612" s="451" t="s">
        <v>27355</v>
      </c>
      <c r="D1612" s="449" t="s">
        <v>27356</v>
      </c>
      <c r="E1612" s="451" t="s">
        <v>3765</v>
      </c>
      <c r="F1612" s="452" t="s">
        <v>31247</v>
      </c>
      <c r="G1612" s="452" t="s">
        <v>31248</v>
      </c>
    </row>
    <row r="1613" spans="2:7">
      <c r="B1613" s="451" t="s">
        <v>3762</v>
      </c>
      <c r="C1613" s="451" t="s">
        <v>27357</v>
      </c>
      <c r="D1613" s="449" t="s">
        <v>27358</v>
      </c>
      <c r="E1613" s="451" t="s">
        <v>3765</v>
      </c>
      <c r="F1613" s="452" t="s">
        <v>21358</v>
      </c>
      <c r="G1613" s="452" t="s">
        <v>31249</v>
      </c>
    </row>
    <row r="1614" spans="2:7">
      <c r="B1614" s="451" t="s">
        <v>3762</v>
      </c>
      <c r="C1614" s="451" t="s">
        <v>27360</v>
      </c>
      <c r="D1614" s="449" t="s">
        <v>27361</v>
      </c>
      <c r="E1614" s="451" t="s">
        <v>3765</v>
      </c>
      <c r="F1614" s="452" t="s">
        <v>27249</v>
      </c>
      <c r="G1614" s="452" t="s">
        <v>31250</v>
      </c>
    </row>
    <row r="1615" spans="2:7">
      <c r="B1615" s="451" t="s">
        <v>3762</v>
      </c>
      <c r="C1615" s="451" t="s">
        <v>27362</v>
      </c>
      <c r="D1615" s="449" t="s">
        <v>27363</v>
      </c>
      <c r="E1615" s="451" t="s">
        <v>3765</v>
      </c>
      <c r="F1615" s="452" t="s">
        <v>31251</v>
      </c>
      <c r="G1615" s="452" t="s">
        <v>31252</v>
      </c>
    </row>
    <row r="1616" spans="2:7">
      <c r="B1616" s="451" t="s">
        <v>3762</v>
      </c>
      <c r="C1616" s="451" t="s">
        <v>27364</v>
      </c>
      <c r="D1616" s="449" t="s">
        <v>27365</v>
      </c>
      <c r="E1616" s="451" t="s">
        <v>3765</v>
      </c>
      <c r="F1616" s="452" t="s">
        <v>31253</v>
      </c>
      <c r="G1616" s="452" t="s">
        <v>28632</v>
      </c>
    </row>
    <row r="1617" spans="2:7">
      <c r="B1617" s="451" t="s">
        <v>3762</v>
      </c>
      <c r="C1617" s="451" t="s">
        <v>27366</v>
      </c>
      <c r="D1617" s="449" t="s">
        <v>27367</v>
      </c>
      <c r="E1617" s="451" t="s">
        <v>3765</v>
      </c>
      <c r="F1617" s="452" t="s">
        <v>31254</v>
      </c>
      <c r="G1617" s="452" t="s">
        <v>31255</v>
      </c>
    </row>
    <row r="1618" spans="2:7">
      <c r="B1618" s="451" t="s">
        <v>3762</v>
      </c>
      <c r="C1618" s="451" t="s">
        <v>27368</v>
      </c>
      <c r="D1618" s="449" t="s">
        <v>27369</v>
      </c>
      <c r="E1618" s="451" t="s">
        <v>3765</v>
      </c>
      <c r="F1618" s="452" t="s">
        <v>27614</v>
      </c>
      <c r="G1618" s="452" t="s">
        <v>31256</v>
      </c>
    </row>
    <row r="1619" spans="2:7">
      <c r="B1619" s="451" t="s">
        <v>3762</v>
      </c>
      <c r="C1619" s="451" t="s">
        <v>27370</v>
      </c>
      <c r="D1619" s="449" t="s">
        <v>27371</v>
      </c>
      <c r="E1619" s="451" t="s">
        <v>3765</v>
      </c>
      <c r="F1619" s="452" t="s">
        <v>31257</v>
      </c>
      <c r="G1619" s="452" t="s">
        <v>30104</v>
      </c>
    </row>
    <row r="1620" spans="2:7">
      <c r="B1620" s="451" t="s">
        <v>3762</v>
      </c>
      <c r="C1620" s="451" t="s">
        <v>27372</v>
      </c>
      <c r="D1620" s="449" t="s">
        <v>27373</v>
      </c>
      <c r="E1620" s="451" t="s">
        <v>3765</v>
      </c>
      <c r="F1620" s="452" t="s">
        <v>28121</v>
      </c>
      <c r="G1620" s="452" t="s">
        <v>31258</v>
      </c>
    </row>
    <row r="1621" spans="2:7">
      <c r="B1621" s="451" t="s">
        <v>3762</v>
      </c>
      <c r="C1621" s="451" t="s">
        <v>27375</v>
      </c>
      <c r="D1621" s="449" t="s">
        <v>27376</v>
      </c>
      <c r="E1621" s="451" t="s">
        <v>3765</v>
      </c>
      <c r="F1621" s="452" t="s">
        <v>31259</v>
      </c>
      <c r="G1621" s="452" t="s">
        <v>21711</v>
      </c>
    </row>
    <row r="1622" spans="2:7">
      <c r="B1622" s="451" t="s">
        <v>3762</v>
      </c>
      <c r="C1622" s="451" t="s">
        <v>27377</v>
      </c>
      <c r="D1622" s="449" t="s">
        <v>27378</v>
      </c>
      <c r="E1622" s="451" t="s">
        <v>3765</v>
      </c>
      <c r="F1622" s="452" t="s">
        <v>28422</v>
      </c>
      <c r="G1622" s="452" t="s">
        <v>31260</v>
      </c>
    </row>
    <row r="1623" spans="2:7">
      <c r="B1623" s="451" t="s">
        <v>3762</v>
      </c>
      <c r="C1623" s="451" t="s">
        <v>27379</v>
      </c>
      <c r="D1623" s="449" t="s">
        <v>27380</v>
      </c>
      <c r="E1623" s="451" t="s">
        <v>3765</v>
      </c>
      <c r="F1623" s="452" t="s">
        <v>28640</v>
      </c>
      <c r="G1623" s="452" t="s">
        <v>31261</v>
      </c>
    </row>
    <row r="1624" spans="2:7">
      <c r="B1624" s="451" t="s">
        <v>3762</v>
      </c>
      <c r="C1624" s="451" t="s">
        <v>27381</v>
      </c>
      <c r="D1624" s="449" t="s">
        <v>27382</v>
      </c>
      <c r="E1624" s="451" t="s">
        <v>3765</v>
      </c>
      <c r="F1624" s="452" t="s">
        <v>31262</v>
      </c>
      <c r="G1624" s="452" t="s">
        <v>31263</v>
      </c>
    </row>
    <row r="1625" spans="2:7">
      <c r="B1625" s="451" t="s">
        <v>3762</v>
      </c>
      <c r="C1625" s="451" t="s">
        <v>27384</v>
      </c>
      <c r="D1625" s="449" t="s">
        <v>27385</v>
      </c>
      <c r="E1625" s="451" t="s">
        <v>3765</v>
      </c>
      <c r="F1625" s="452" t="s">
        <v>31264</v>
      </c>
      <c r="G1625" s="452" t="s">
        <v>31265</v>
      </c>
    </row>
    <row r="1626" spans="2:7">
      <c r="B1626" s="451" t="s">
        <v>3762</v>
      </c>
      <c r="C1626" s="451" t="s">
        <v>27386</v>
      </c>
      <c r="D1626" s="449" t="s">
        <v>27387</v>
      </c>
      <c r="E1626" s="451" t="s">
        <v>3765</v>
      </c>
      <c r="F1626" s="452" t="s">
        <v>31266</v>
      </c>
      <c r="G1626" s="452" t="s">
        <v>31267</v>
      </c>
    </row>
    <row r="1627" spans="2:7">
      <c r="B1627" s="451" t="s">
        <v>3762</v>
      </c>
      <c r="C1627" s="451" t="s">
        <v>27389</v>
      </c>
      <c r="D1627" s="449" t="s">
        <v>27390</v>
      </c>
      <c r="E1627" s="451" t="s">
        <v>3927</v>
      </c>
      <c r="F1627" s="452" t="s">
        <v>27263</v>
      </c>
      <c r="G1627" s="452" t="s">
        <v>19639</v>
      </c>
    </row>
    <row r="1628" spans="2:7">
      <c r="B1628" s="451" t="s">
        <v>3762</v>
      </c>
      <c r="C1628" s="451" t="s">
        <v>27391</v>
      </c>
      <c r="D1628" s="449" t="s">
        <v>27392</v>
      </c>
      <c r="E1628" s="451" t="s">
        <v>3927</v>
      </c>
      <c r="F1628" s="452" t="s">
        <v>31268</v>
      </c>
      <c r="G1628" s="452" t="s">
        <v>31269</v>
      </c>
    </row>
    <row r="1629" spans="2:7">
      <c r="B1629" s="451" t="s">
        <v>3762</v>
      </c>
      <c r="C1629" s="451" t="s">
        <v>27393</v>
      </c>
      <c r="D1629" s="449" t="s">
        <v>27394</v>
      </c>
      <c r="E1629" s="451" t="s">
        <v>3927</v>
      </c>
      <c r="F1629" s="452" t="s">
        <v>31270</v>
      </c>
      <c r="G1629" s="452" t="s">
        <v>31271</v>
      </c>
    </row>
    <row r="1630" spans="2:7">
      <c r="B1630" s="451" t="s">
        <v>3762</v>
      </c>
      <c r="C1630" s="451" t="s">
        <v>27395</v>
      </c>
      <c r="D1630" s="449" t="s">
        <v>27396</v>
      </c>
      <c r="E1630" s="451" t="s">
        <v>3765</v>
      </c>
      <c r="F1630" s="452" t="s">
        <v>30289</v>
      </c>
      <c r="G1630" s="452" t="s">
        <v>30700</v>
      </c>
    </row>
    <row r="1631" spans="2:7">
      <c r="B1631" s="451" t="s">
        <v>3762</v>
      </c>
      <c r="C1631" s="451" t="s">
        <v>27398</v>
      </c>
      <c r="D1631" s="449" t="s">
        <v>27399</v>
      </c>
      <c r="E1631" s="451" t="s">
        <v>3765</v>
      </c>
      <c r="F1631" s="452" t="s">
        <v>28307</v>
      </c>
      <c r="G1631" s="452" t="s">
        <v>31272</v>
      </c>
    </row>
    <row r="1632" spans="2:7">
      <c r="B1632" s="451" t="s">
        <v>3762</v>
      </c>
      <c r="C1632" s="451" t="s">
        <v>27402</v>
      </c>
      <c r="D1632" s="449" t="s">
        <v>27403</v>
      </c>
      <c r="E1632" s="451" t="s">
        <v>3765</v>
      </c>
      <c r="F1632" s="452" t="s">
        <v>24122</v>
      </c>
      <c r="G1632" s="452" t="s">
        <v>31273</v>
      </c>
    </row>
    <row r="1633" spans="2:7">
      <c r="B1633" s="451" t="s">
        <v>3762</v>
      </c>
      <c r="C1633" s="451" t="s">
        <v>27405</v>
      </c>
      <c r="D1633" s="449" t="s">
        <v>27406</v>
      </c>
      <c r="E1633" s="451" t="s">
        <v>3765</v>
      </c>
      <c r="F1633" s="452" t="s">
        <v>27806</v>
      </c>
      <c r="G1633" s="452" t="s">
        <v>31274</v>
      </c>
    </row>
    <row r="1634" spans="2:7">
      <c r="B1634" s="451" t="s">
        <v>3762</v>
      </c>
      <c r="C1634" s="451" t="s">
        <v>27407</v>
      </c>
      <c r="D1634" s="449" t="s">
        <v>27408</v>
      </c>
      <c r="E1634" s="451" t="s">
        <v>3765</v>
      </c>
      <c r="F1634" s="452" t="s">
        <v>28254</v>
      </c>
      <c r="G1634" s="452" t="s">
        <v>31275</v>
      </c>
    </row>
    <row r="1635" spans="2:7">
      <c r="B1635" s="451" t="s">
        <v>3762</v>
      </c>
      <c r="C1635" s="451" t="s">
        <v>27409</v>
      </c>
      <c r="D1635" s="449" t="s">
        <v>27410</v>
      </c>
      <c r="E1635" s="451" t="s">
        <v>3765</v>
      </c>
      <c r="F1635" s="452" t="s">
        <v>31276</v>
      </c>
      <c r="G1635" s="452" t="s">
        <v>28990</v>
      </c>
    </row>
    <row r="1636" spans="2:7">
      <c r="B1636" s="451" t="s">
        <v>3762</v>
      </c>
      <c r="C1636" s="451" t="s">
        <v>27412</v>
      </c>
      <c r="D1636" s="449" t="s">
        <v>27413</v>
      </c>
      <c r="E1636" s="451" t="s">
        <v>3765</v>
      </c>
      <c r="F1636" s="452" t="s">
        <v>21373</v>
      </c>
      <c r="G1636" s="452" t="s">
        <v>31277</v>
      </c>
    </row>
    <row r="1637" spans="2:7">
      <c r="B1637" s="451" t="s">
        <v>3762</v>
      </c>
      <c r="C1637" s="451" t="s">
        <v>27414</v>
      </c>
      <c r="D1637" s="449" t="s">
        <v>27415</v>
      </c>
      <c r="E1637" s="451" t="s">
        <v>3765</v>
      </c>
      <c r="F1637" s="452" t="s">
        <v>31278</v>
      </c>
      <c r="G1637" s="452" t="s">
        <v>28072</v>
      </c>
    </row>
    <row r="1638" spans="2:7">
      <c r="B1638" s="451" t="s">
        <v>3762</v>
      </c>
      <c r="C1638" s="451" t="s">
        <v>27416</v>
      </c>
      <c r="D1638" s="449" t="s">
        <v>27417</v>
      </c>
      <c r="E1638" s="451" t="s">
        <v>3765</v>
      </c>
      <c r="F1638" s="452" t="s">
        <v>27464</v>
      </c>
      <c r="G1638" s="452" t="s">
        <v>31279</v>
      </c>
    </row>
    <row r="1639" spans="2:7">
      <c r="B1639" s="451" t="s">
        <v>3762</v>
      </c>
      <c r="C1639" s="451" t="s">
        <v>7319</v>
      </c>
      <c r="D1639" s="449" t="s">
        <v>7320</v>
      </c>
      <c r="E1639" s="451" t="s">
        <v>3765</v>
      </c>
      <c r="F1639" s="452" t="s">
        <v>27720</v>
      </c>
      <c r="G1639" s="452" t="s">
        <v>28610</v>
      </c>
    </row>
    <row r="1640" spans="2:7">
      <c r="B1640" s="451" t="s">
        <v>3762</v>
      </c>
      <c r="C1640" s="451" t="s">
        <v>7321</v>
      </c>
      <c r="D1640" s="449" t="s">
        <v>7322</v>
      </c>
      <c r="E1640" s="451" t="s">
        <v>3765</v>
      </c>
      <c r="F1640" s="452" t="s">
        <v>31280</v>
      </c>
      <c r="G1640" s="452" t="s">
        <v>31281</v>
      </c>
    </row>
    <row r="1641" spans="2:7">
      <c r="B1641" s="451" t="s">
        <v>3762</v>
      </c>
      <c r="C1641" s="451" t="s">
        <v>7324</v>
      </c>
      <c r="D1641" s="449" t="s">
        <v>7325</v>
      </c>
      <c r="E1641" s="451" t="s">
        <v>3765</v>
      </c>
      <c r="F1641" s="452" t="s">
        <v>31282</v>
      </c>
      <c r="G1641" s="452" t="s">
        <v>31283</v>
      </c>
    </row>
    <row r="1642" spans="2:7">
      <c r="B1642" s="451" t="s">
        <v>3762</v>
      </c>
      <c r="C1642" s="451" t="s">
        <v>7326</v>
      </c>
      <c r="D1642" s="449" t="s">
        <v>7327</v>
      </c>
      <c r="E1642" s="451" t="s">
        <v>3765</v>
      </c>
      <c r="F1642" s="452" t="s">
        <v>27679</v>
      </c>
      <c r="G1642" s="452" t="s">
        <v>22691</v>
      </c>
    </row>
    <row r="1643" spans="2:7">
      <c r="B1643" s="451" t="s">
        <v>3762</v>
      </c>
      <c r="C1643" s="451" t="s">
        <v>7328</v>
      </c>
      <c r="D1643" s="449" t="s">
        <v>7329</v>
      </c>
      <c r="E1643" s="451" t="s">
        <v>3765</v>
      </c>
      <c r="F1643" s="452" t="s">
        <v>31284</v>
      </c>
      <c r="G1643" s="452" t="s">
        <v>29044</v>
      </c>
    </row>
    <row r="1644" spans="2:7">
      <c r="B1644" s="451" t="s">
        <v>3762</v>
      </c>
      <c r="C1644" s="451" t="s">
        <v>7330</v>
      </c>
      <c r="D1644" s="449" t="s">
        <v>7331</v>
      </c>
      <c r="E1644" s="451" t="s">
        <v>3765</v>
      </c>
      <c r="F1644" s="452" t="s">
        <v>28814</v>
      </c>
      <c r="G1644" s="452" t="s">
        <v>31285</v>
      </c>
    </row>
    <row r="1645" spans="2:7">
      <c r="B1645" s="451" t="s">
        <v>3762</v>
      </c>
      <c r="C1645" s="451" t="s">
        <v>7332</v>
      </c>
      <c r="D1645" s="449" t="s">
        <v>7333</v>
      </c>
      <c r="E1645" s="451" t="s">
        <v>3765</v>
      </c>
      <c r="F1645" s="452" t="s">
        <v>28598</v>
      </c>
      <c r="G1645" s="452" t="s">
        <v>27493</v>
      </c>
    </row>
    <row r="1646" spans="2:7">
      <c r="B1646" s="451" t="s">
        <v>3762</v>
      </c>
      <c r="C1646" s="451" t="s">
        <v>7334</v>
      </c>
      <c r="D1646" s="449" t="s">
        <v>7335</v>
      </c>
      <c r="E1646" s="451" t="s">
        <v>3765</v>
      </c>
      <c r="F1646" s="452" t="s">
        <v>22570</v>
      </c>
      <c r="G1646" s="452" t="s">
        <v>28001</v>
      </c>
    </row>
    <row r="1647" spans="2:7">
      <c r="B1647" s="451" t="s">
        <v>3762</v>
      </c>
      <c r="C1647" s="451" t="s">
        <v>7336</v>
      </c>
      <c r="D1647" s="449" t="s">
        <v>7337</v>
      </c>
      <c r="E1647" s="451" t="s">
        <v>3765</v>
      </c>
      <c r="F1647" s="452" t="s">
        <v>31286</v>
      </c>
      <c r="G1647" s="452" t="s">
        <v>28969</v>
      </c>
    </row>
    <row r="1648" spans="2:7">
      <c r="B1648" s="451" t="s">
        <v>3762</v>
      </c>
      <c r="C1648" s="451" t="s">
        <v>7338</v>
      </c>
      <c r="D1648" s="449" t="s">
        <v>7339</v>
      </c>
      <c r="E1648" s="451" t="s">
        <v>3765</v>
      </c>
      <c r="F1648" s="452" t="s">
        <v>28661</v>
      </c>
      <c r="G1648" s="452" t="s">
        <v>31287</v>
      </c>
    </row>
    <row r="1649" spans="2:7">
      <c r="B1649" s="451" t="s">
        <v>3762</v>
      </c>
      <c r="C1649" s="451" t="s">
        <v>7340</v>
      </c>
      <c r="D1649" s="449" t="s">
        <v>7341</v>
      </c>
      <c r="E1649" s="451" t="s">
        <v>3765</v>
      </c>
      <c r="F1649" s="452" t="s">
        <v>31288</v>
      </c>
      <c r="G1649" s="452" t="s">
        <v>21662</v>
      </c>
    </row>
    <row r="1650" spans="2:7">
      <c r="B1650" s="451" t="s">
        <v>3762</v>
      </c>
      <c r="C1650" s="451" t="s">
        <v>7342</v>
      </c>
      <c r="D1650" s="449" t="s">
        <v>7343</v>
      </c>
      <c r="E1650" s="451" t="s">
        <v>3765</v>
      </c>
      <c r="F1650" s="452" t="s">
        <v>23757</v>
      </c>
      <c r="G1650" s="452" t="s">
        <v>31289</v>
      </c>
    </row>
    <row r="1651" spans="2:7">
      <c r="B1651" s="451" t="s">
        <v>3762</v>
      </c>
      <c r="C1651" s="451" t="s">
        <v>7344</v>
      </c>
      <c r="D1651" s="449" t="s">
        <v>7345</v>
      </c>
      <c r="E1651" s="451" t="s">
        <v>3927</v>
      </c>
      <c r="F1651" s="452" t="s">
        <v>31290</v>
      </c>
      <c r="G1651" s="452" t="s">
        <v>31291</v>
      </c>
    </row>
    <row r="1652" spans="2:7">
      <c r="B1652" s="451" t="s">
        <v>3762</v>
      </c>
      <c r="C1652" s="451" t="s">
        <v>7346</v>
      </c>
      <c r="D1652" s="449" t="s">
        <v>7347</v>
      </c>
      <c r="E1652" s="451" t="s">
        <v>3927</v>
      </c>
      <c r="F1652" s="452" t="s">
        <v>31292</v>
      </c>
      <c r="G1652" s="452" t="s">
        <v>31293</v>
      </c>
    </row>
    <row r="1653" spans="2:7">
      <c r="B1653" s="451" t="s">
        <v>3762</v>
      </c>
      <c r="C1653" s="451" t="s">
        <v>7348</v>
      </c>
      <c r="D1653" s="449" t="s">
        <v>7349</v>
      </c>
      <c r="E1653" s="451" t="s">
        <v>3927</v>
      </c>
      <c r="F1653" s="452" t="s">
        <v>31294</v>
      </c>
      <c r="G1653" s="452" t="s">
        <v>31295</v>
      </c>
    </row>
    <row r="1654" spans="2:7">
      <c r="B1654" s="451" t="s">
        <v>3762</v>
      </c>
      <c r="C1654" s="451" t="s">
        <v>7350</v>
      </c>
      <c r="D1654" s="449" t="s">
        <v>7351</v>
      </c>
      <c r="E1654" s="451" t="s">
        <v>3927</v>
      </c>
      <c r="F1654" s="452" t="s">
        <v>31296</v>
      </c>
      <c r="G1654" s="452" t="s">
        <v>31297</v>
      </c>
    </row>
    <row r="1655" spans="2:7">
      <c r="B1655" s="451" t="s">
        <v>3762</v>
      </c>
      <c r="C1655" s="451" t="s">
        <v>7352</v>
      </c>
      <c r="D1655" s="449" t="s">
        <v>7353</v>
      </c>
      <c r="E1655" s="451" t="s">
        <v>3927</v>
      </c>
      <c r="F1655" s="452" t="s">
        <v>31298</v>
      </c>
      <c r="G1655" s="452" t="s">
        <v>31299</v>
      </c>
    </row>
    <row r="1656" spans="2:7">
      <c r="B1656" s="451" t="s">
        <v>3762</v>
      </c>
      <c r="C1656" s="451" t="s">
        <v>7354</v>
      </c>
      <c r="D1656" s="449" t="s">
        <v>7355</v>
      </c>
      <c r="E1656" s="451" t="s">
        <v>3927</v>
      </c>
      <c r="F1656" s="452" t="s">
        <v>31300</v>
      </c>
      <c r="G1656" s="452" t="s">
        <v>31301</v>
      </c>
    </row>
    <row r="1657" spans="2:7">
      <c r="B1657" s="451" t="s">
        <v>3762</v>
      </c>
      <c r="C1657" s="451" t="s">
        <v>7356</v>
      </c>
      <c r="D1657" s="449" t="s">
        <v>7357</v>
      </c>
      <c r="E1657" s="451" t="s">
        <v>3927</v>
      </c>
      <c r="F1657" s="452" t="s">
        <v>31302</v>
      </c>
      <c r="G1657" s="452" t="s">
        <v>31303</v>
      </c>
    </row>
    <row r="1658" spans="2:7">
      <c r="B1658" s="451" t="s">
        <v>3762</v>
      </c>
      <c r="C1658" s="451" t="s">
        <v>7358</v>
      </c>
      <c r="D1658" s="449" t="s">
        <v>7359</v>
      </c>
      <c r="E1658" s="451" t="s">
        <v>3927</v>
      </c>
      <c r="F1658" s="452" t="s">
        <v>31304</v>
      </c>
      <c r="G1658" s="452" t="s">
        <v>31305</v>
      </c>
    </row>
    <row r="1659" spans="2:7">
      <c r="B1659" s="451" t="s">
        <v>3762</v>
      </c>
      <c r="C1659" s="451" t="s">
        <v>7360</v>
      </c>
      <c r="D1659" s="449" t="s">
        <v>7361</v>
      </c>
      <c r="E1659" s="451" t="s">
        <v>3927</v>
      </c>
      <c r="F1659" s="452" t="s">
        <v>31306</v>
      </c>
      <c r="G1659" s="452" t="s">
        <v>31307</v>
      </c>
    </row>
    <row r="1660" spans="2:7">
      <c r="B1660" s="451" t="s">
        <v>3762</v>
      </c>
      <c r="C1660" s="451" t="s">
        <v>7362</v>
      </c>
      <c r="D1660" s="449" t="s">
        <v>7363</v>
      </c>
      <c r="E1660" s="451" t="s">
        <v>3927</v>
      </c>
      <c r="F1660" s="452" t="s">
        <v>31308</v>
      </c>
      <c r="G1660" s="452" t="s">
        <v>31309</v>
      </c>
    </row>
    <row r="1661" spans="2:7">
      <c r="B1661" s="451" t="s">
        <v>3762</v>
      </c>
      <c r="C1661" s="451" t="s">
        <v>7364</v>
      </c>
      <c r="D1661" s="449" t="s">
        <v>7365</v>
      </c>
      <c r="E1661" s="451" t="s">
        <v>3927</v>
      </c>
      <c r="F1661" s="452" t="s">
        <v>31310</v>
      </c>
      <c r="G1661" s="452" t="s">
        <v>31311</v>
      </c>
    </row>
    <row r="1662" spans="2:7">
      <c r="B1662" s="451" t="s">
        <v>3762</v>
      </c>
      <c r="C1662" s="451" t="s">
        <v>7366</v>
      </c>
      <c r="D1662" s="449" t="s">
        <v>7367</v>
      </c>
      <c r="E1662" s="451" t="s">
        <v>3927</v>
      </c>
      <c r="F1662" s="452" t="s">
        <v>31312</v>
      </c>
      <c r="G1662" s="452" t="s">
        <v>31313</v>
      </c>
    </row>
    <row r="1663" spans="2:7">
      <c r="B1663" s="451" t="s">
        <v>3762</v>
      </c>
      <c r="C1663" s="451" t="s">
        <v>7368</v>
      </c>
      <c r="D1663" s="449" t="s">
        <v>7369</v>
      </c>
      <c r="E1663" s="451" t="s">
        <v>3927</v>
      </c>
      <c r="F1663" s="452" t="s">
        <v>31314</v>
      </c>
      <c r="G1663" s="452" t="s">
        <v>31315</v>
      </c>
    </row>
    <row r="1664" spans="2:7">
      <c r="B1664" s="451" t="s">
        <v>3762</v>
      </c>
      <c r="C1664" s="451" t="s">
        <v>7370</v>
      </c>
      <c r="D1664" s="449" t="s">
        <v>7371</v>
      </c>
      <c r="E1664" s="451" t="s">
        <v>3927</v>
      </c>
      <c r="F1664" s="452" t="s">
        <v>31316</v>
      </c>
      <c r="G1664" s="452" t="s">
        <v>31317</v>
      </c>
    </row>
    <row r="1665" spans="2:7">
      <c r="B1665" s="451" t="s">
        <v>3762</v>
      </c>
      <c r="C1665" s="451" t="s">
        <v>7372</v>
      </c>
      <c r="D1665" s="449" t="s">
        <v>7373</v>
      </c>
      <c r="E1665" s="451" t="s">
        <v>3927</v>
      </c>
      <c r="F1665" s="452" t="s">
        <v>31318</v>
      </c>
      <c r="G1665" s="452" t="s">
        <v>31319</v>
      </c>
    </row>
    <row r="1666" spans="2:7">
      <c r="B1666" s="451" t="s">
        <v>3762</v>
      </c>
      <c r="C1666" s="451" t="s">
        <v>7374</v>
      </c>
      <c r="D1666" s="449" t="s">
        <v>7375</v>
      </c>
      <c r="E1666" s="451" t="s">
        <v>3927</v>
      </c>
      <c r="F1666" s="452" t="s">
        <v>31320</v>
      </c>
      <c r="G1666" s="452" t="s">
        <v>31321</v>
      </c>
    </row>
    <row r="1667" spans="2:7">
      <c r="B1667" s="451" t="s">
        <v>3762</v>
      </c>
      <c r="C1667" s="451" t="s">
        <v>7376</v>
      </c>
      <c r="D1667" s="449" t="s">
        <v>7377</v>
      </c>
      <c r="E1667" s="451" t="s">
        <v>3927</v>
      </c>
      <c r="F1667" s="452" t="s">
        <v>31322</v>
      </c>
      <c r="G1667" s="452" t="s">
        <v>31323</v>
      </c>
    </row>
    <row r="1668" spans="2:7">
      <c r="B1668" s="451" t="s">
        <v>3762</v>
      </c>
      <c r="C1668" s="451" t="s">
        <v>7378</v>
      </c>
      <c r="D1668" s="449" t="s">
        <v>7379</v>
      </c>
      <c r="E1668" s="451" t="s">
        <v>3927</v>
      </c>
      <c r="F1668" s="452" t="s">
        <v>31324</v>
      </c>
      <c r="G1668" s="452" t="s">
        <v>31325</v>
      </c>
    </row>
    <row r="1669" spans="2:7">
      <c r="B1669" s="451" t="s">
        <v>3762</v>
      </c>
      <c r="C1669" s="451" t="s">
        <v>7380</v>
      </c>
      <c r="D1669" s="449" t="s">
        <v>7381</v>
      </c>
      <c r="E1669" s="451" t="s">
        <v>3927</v>
      </c>
      <c r="F1669" s="452" t="s">
        <v>31326</v>
      </c>
      <c r="G1669" s="452" t="s">
        <v>31327</v>
      </c>
    </row>
    <row r="1670" spans="2:7">
      <c r="B1670" s="451" t="s">
        <v>3762</v>
      </c>
      <c r="C1670" s="451" t="s">
        <v>7382</v>
      </c>
      <c r="D1670" s="449" t="s">
        <v>7383</v>
      </c>
      <c r="E1670" s="451" t="s">
        <v>3927</v>
      </c>
      <c r="F1670" s="452" t="s">
        <v>31328</v>
      </c>
      <c r="G1670" s="452" t="s">
        <v>31329</v>
      </c>
    </row>
    <row r="1671" spans="2:7">
      <c r="B1671" s="451" t="s">
        <v>3762</v>
      </c>
      <c r="C1671" s="451" t="s">
        <v>7384</v>
      </c>
      <c r="D1671" s="449" t="s">
        <v>7385</v>
      </c>
      <c r="E1671" s="451" t="s">
        <v>3927</v>
      </c>
      <c r="F1671" s="452" t="s">
        <v>31330</v>
      </c>
      <c r="G1671" s="452" t="s">
        <v>31331</v>
      </c>
    </row>
    <row r="1672" spans="2:7">
      <c r="B1672" s="451" t="s">
        <v>3762</v>
      </c>
      <c r="C1672" s="451" t="s">
        <v>7386</v>
      </c>
      <c r="D1672" s="449" t="s">
        <v>7387</v>
      </c>
      <c r="E1672" s="451" t="s">
        <v>3927</v>
      </c>
      <c r="F1672" s="452" t="s">
        <v>31332</v>
      </c>
      <c r="G1672" s="452" t="s">
        <v>31333</v>
      </c>
    </row>
    <row r="1673" spans="2:7">
      <c r="B1673" s="451" t="s">
        <v>3762</v>
      </c>
      <c r="C1673" s="451" t="s">
        <v>7388</v>
      </c>
      <c r="D1673" s="449" t="s">
        <v>7389</v>
      </c>
      <c r="E1673" s="451" t="s">
        <v>3927</v>
      </c>
      <c r="F1673" s="452" t="s">
        <v>31334</v>
      </c>
      <c r="G1673" s="452" t="s">
        <v>31335</v>
      </c>
    </row>
    <row r="1674" spans="2:7">
      <c r="B1674" s="451" t="s">
        <v>3762</v>
      </c>
      <c r="C1674" s="451" t="s">
        <v>7390</v>
      </c>
      <c r="D1674" s="449" t="s">
        <v>7391</v>
      </c>
      <c r="E1674" s="451" t="s">
        <v>3927</v>
      </c>
      <c r="F1674" s="452" t="s">
        <v>31336</v>
      </c>
      <c r="G1674" s="452" t="s">
        <v>31337</v>
      </c>
    </row>
    <row r="1675" spans="2:7">
      <c r="B1675" s="451" t="s">
        <v>3762</v>
      </c>
      <c r="C1675" s="451" t="s">
        <v>7392</v>
      </c>
      <c r="D1675" s="449" t="s">
        <v>7393</v>
      </c>
      <c r="E1675" s="451" t="s">
        <v>3927</v>
      </c>
      <c r="F1675" s="452" t="s">
        <v>31338</v>
      </c>
      <c r="G1675" s="452" t="s">
        <v>31339</v>
      </c>
    </row>
    <row r="1676" spans="2:7">
      <c r="B1676" s="451" t="s">
        <v>3762</v>
      </c>
      <c r="C1676" s="451" t="s">
        <v>7394</v>
      </c>
      <c r="D1676" s="449" t="s">
        <v>7395</v>
      </c>
      <c r="E1676" s="451" t="s">
        <v>3927</v>
      </c>
      <c r="F1676" s="452" t="s">
        <v>31340</v>
      </c>
      <c r="G1676" s="452" t="s">
        <v>31341</v>
      </c>
    </row>
    <row r="1677" spans="2:7">
      <c r="B1677" s="451" t="s">
        <v>3762</v>
      </c>
      <c r="C1677" s="451" t="s">
        <v>7396</v>
      </c>
      <c r="D1677" s="449" t="s">
        <v>7397</v>
      </c>
      <c r="E1677" s="451" t="s">
        <v>3927</v>
      </c>
      <c r="F1677" s="452" t="s">
        <v>31342</v>
      </c>
      <c r="G1677" s="452" t="s">
        <v>31343</v>
      </c>
    </row>
    <row r="1678" spans="2:7">
      <c r="B1678" s="451" t="s">
        <v>3762</v>
      </c>
      <c r="C1678" s="451" t="s">
        <v>7398</v>
      </c>
      <c r="D1678" s="449" t="s">
        <v>7399</v>
      </c>
      <c r="E1678" s="451" t="s">
        <v>3927</v>
      </c>
      <c r="F1678" s="452" t="s">
        <v>31344</v>
      </c>
      <c r="G1678" s="452" t="s">
        <v>31345</v>
      </c>
    </row>
    <row r="1679" spans="2:7">
      <c r="B1679" s="451" t="s">
        <v>3762</v>
      </c>
      <c r="C1679" s="451" t="s">
        <v>7400</v>
      </c>
      <c r="D1679" s="449" t="s">
        <v>7401</v>
      </c>
      <c r="E1679" s="451" t="s">
        <v>3765</v>
      </c>
      <c r="F1679" s="452" t="s">
        <v>31346</v>
      </c>
      <c r="G1679" s="452" t="s">
        <v>31347</v>
      </c>
    </row>
    <row r="1680" spans="2:7">
      <c r="B1680" s="451" t="s">
        <v>3762</v>
      </c>
      <c r="C1680" s="451" t="s">
        <v>7402</v>
      </c>
      <c r="D1680" s="449" t="s">
        <v>7403</v>
      </c>
      <c r="E1680" s="451" t="s">
        <v>3765</v>
      </c>
      <c r="F1680" s="452" t="s">
        <v>31348</v>
      </c>
      <c r="G1680" s="452" t="s">
        <v>31349</v>
      </c>
    </row>
    <row r="1681" spans="2:7">
      <c r="B1681" s="451" t="s">
        <v>3762</v>
      </c>
      <c r="C1681" s="451" t="s">
        <v>7404</v>
      </c>
      <c r="D1681" s="449" t="s">
        <v>7405</v>
      </c>
      <c r="E1681" s="451" t="s">
        <v>3765</v>
      </c>
      <c r="F1681" s="452" t="s">
        <v>31350</v>
      </c>
      <c r="G1681" s="452" t="s">
        <v>31351</v>
      </c>
    </row>
    <row r="1682" spans="2:7">
      <c r="B1682" s="451" t="s">
        <v>3762</v>
      </c>
      <c r="C1682" s="451" t="s">
        <v>7406</v>
      </c>
      <c r="D1682" s="449" t="s">
        <v>7407</v>
      </c>
      <c r="E1682" s="451" t="s">
        <v>3765</v>
      </c>
      <c r="F1682" s="452" t="s">
        <v>31352</v>
      </c>
      <c r="G1682" s="452" t="s">
        <v>29002</v>
      </c>
    </row>
    <row r="1683" spans="2:7">
      <c r="B1683" s="451" t="s">
        <v>3762</v>
      </c>
      <c r="C1683" s="451" t="s">
        <v>7408</v>
      </c>
      <c r="D1683" s="449" t="s">
        <v>7409</v>
      </c>
      <c r="E1683" s="451" t="s">
        <v>3927</v>
      </c>
      <c r="F1683" s="452" t="s">
        <v>31353</v>
      </c>
      <c r="G1683" s="452" t="s">
        <v>31354</v>
      </c>
    </row>
    <row r="1684" spans="2:7">
      <c r="B1684" s="451" t="s">
        <v>3762</v>
      </c>
      <c r="C1684" s="451" t="s">
        <v>7410</v>
      </c>
      <c r="D1684" s="449" t="s">
        <v>7411</v>
      </c>
      <c r="E1684" s="451" t="s">
        <v>3765</v>
      </c>
      <c r="F1684" s="452" t="s">
        <v>31355</v>
      </c>
      <c r="G1684" s="452" t="s">
        <v>31356</v>
      </c>
    </row>
    <row r="1685" spans="2:7">
      <c r="B1685" s="451" t="s">
        <v>3762</v>
      </c>
      <c r="C1685" s="451" t="s">
        <v>7412</v>
      </c>
      <c r="D1685" s="449" t="s">
        <v>7413</v>
      </c>
      <c r="E1685" s="451" t="s">
        <v>3765</v>
      </c>
      <c r="F1685" s="452" t="s">
        <v>31357</v>
      </c>
      <c r="G1685" s="452" t="s">
        <v>31358</v>
      </c>
    </row>
    <row r="1686" spans="2:7">
      <c r="B1686" s="451" t="s">
        <v>3762</v>
      </c>
      <c r="C1686" s="451" t="s">
        <v>7414</v>
      </c>
      <c r="D1686" s="449" t="s">
        <v>7415</v>
      </c>
      <c r="E1686" s="451" t="s">
        <v>3927</v>
      </c>
      <c r="F1686" s="452" t="s">
        <v>31359</v>
      </c>
      <c r="G1686" s="452" t="s">
        <v>31360</v>
      </c>
    </row>
    <row r="1687" spans="2:7">
      <c r="B1687" s="451" t="s">
        <v>3762</v>
      </c>
      <c r="C1687" s="451" t="s">
        <v>7416</v>
      </c>
      <c r="D1687" s="449" t="s">
        <v>7417</v>
      </c>
      <c r="E1687" s="451" t="s">
        <v>3765</v>
      </c>
      <c r="F1687" s="452" t="s">
        <v>31361</v>
      </c>
      <c r="G1687" s="452" t="s">
        <v>31362</v>
      </c>
    </row>
    <row r="1688" spans="2:7">
      <c r="B1688" s="451" t="s">
        <v>3762</v>
      </c>
      <c r="C1688" s="451" t="s">
        <v>7418</v>
      </c>
      <c r="D1688" s="449" t="s">
        <v>7419</v>
      </c>
      <c r="E1688" s="451" t="s">
        <v>3927</v>
      </c>
      <c r="F1688" s="452" t="s">
        <v>31363</v>
      </c>
      <c r="G1688" s="452" t="s">
        <v>31364</v>
      </c>
    </row>
    <row r="1689" spans="2:7">
      <c r="B1689" s="451" t="s">
        <v>3762</v>
      </c>
      <c r="C1689" s="451" t="s">
        <v>7420</v>
      </c>
      <c r="D1689" s="449" t="s">
        <v>7421</v>
      </c>
      <c r="E1689" s="451" t="s">
        <v>3765</v>
      </c>
      <c r="F1689" s="452" t="s">
        <v>31365</v>
      </c>
      <c r="G1689" s="452" t="s">
        <v>31366</v>
      </c>
    </row>
    <row r="1690" spans="2:7">
      <c r="B1690" s="451" t="s">
        <v>3762</v>
      </c>
      <c r="C1690" s="451" t="s">
        <v>7422</v>
      </c>
      <c r="D1690" s="449" t="s">
        <v>7423</v>
      </c>
      <c r="E1690" s="451" t="s">
        <v>3927</v>
      </c>
      <c r="F1690" s="452" t="s">
        <v>31367</v>
      </c>
      <c r="G1690" s="452" t="s">
        <v>31368</v>
      </c>
    </row>
    <row r="1691" spans="2:7">
      <c r="B1691" s="451" t="s">
        <v>3762</v>
      </c>
      <c r="C1691" s="451" t="s">
        <v>7424</v>
      </c>
      <c r="D1691" s="449" t="s">
        <v>7425</v>
      </c>
      <c r="E1691" s="451" t="s">
        <v>3765</v>
      </c>
      <c r="F1691" s="452" t="s">
        <v>31369</v>
      </c>
      <c r="G1691" s="452" t="s">
        <v>31370</v>
      </c>
    </row>
    <row r="1692" spans="2:7">
      <c r="B1692" s="451" t="s">
        <v>3762</v>
      </c>
      <c r="C1692" s="451" t="s">
        <v>7426</v>
      </c>
      <c r="D1692" s="449" t="s">
        <v>7427</v>
      </c>
      <c r="E1692" s="451" t="s">
        <v>3765</v>
      </c>
      <c r="F1692" s="452" t="s">
        <v>31371</v>
      </c>
      <c r="G1692" s="452" t="s">
        <v>31372</v>
      </c>
    </row>
    <row r="1693" spans="2:7">
      <c r="B1693" s="451" t="s">
        <v>3762</v>
      </c>
      <c r="C1693" s="451" t="s">
        <v>7428</v>
      </c>
      <c r="D1693" s="449" t="s">
        <v>7429</v>
      </c>
      <c r="E1693" s="451" t="s">
        <v>3765</v>
      </c>
      <c r="F1693" s="452" t="s">
        <v>31373</v>
      </c>
      <c r="G1693" s="452" t="s">
        <v>31374</v>
      </c>
    </row>
    <row r="1694" spans="2:7">
      <c r="B1694" s="451" t="s">
        <v>3762</v>
      </c>
      <c r="C1694" s="451" t="s">
        <v>7430</v>
      </c>
      <c r="D1694" s="449" t="s">
        <v>7431</v>
      </c>
      <c r="E1694" s="451" t="s">
        <v>3927</v>
      </c>
      <c r="F1694" s="452" t="s">
        <v>31375</v>
      </c>
      <c r="G1694" s="452" t="s">
        <v>31376</v>
      </c>
    </row>
    <row r="1695" spans="2:7">
      <c r="B1695" s="451" t="s">
        <v>3762</v>
      </c>
      <c r="C1695" s="451" t="s">
        <v>7432</v>
      </c>
      <c r="D1695" s="449" t="s">
        <v>7433</v>
      </c>
      <c r="E1695" s="451" t="s">
        <v>3765</v>
      </c>
      <c r="F1695" s="452" t="s">
        <v>31377</v>
      </c>
      <c r="G1695" s="452" t="s">
        <v>31378</v>
      </c>
    </row>
    <row r="1696" spans="2:7">
      <c r="B1696" s="451" t="s">
        <v>3762</v>
      </c>
      <c r="C1696" s="451" t="s">
        <v>7434</v>
      </c>
      <c r="D1696" s="449" t="s">
        <v>7435</v>
      </c>
      <c r="E1696" s="451" t="s">
        <v>3765</v>
      </c>
      <c r="F1696" s="452" t="s">
        <v>31379</v>
      </c>
      <c r="G1696" s="452" t="s">
        <v>31380</v>
      </c>
    </row>
    <row r="1697" spans="2:7">
      <c r="B1697" s="451" t="s">
        <v>3762</v>
      </c>
      <c r="C1697" s="451" t="s">
        <v>7436</v>
      </c>
      <c r="D1697" s="449" t="s">
        <v>7437</v>
      </c>
      <c r="E1697" s="451" t="s">
        <v>3927</v>
      </c>
      <c r="F1697" s="452" t="s">
        <v>31381</v>
      </c>
      <c r="G1697" s="452" t="s">
        <v>31382</v>
      </c>
    </row>
    <row r="1698" spans="2:7">
      <c r="B1698" s="451" t="s">
        <v>3762</v>
      </c>
      <c r="C1698" s="451" t="s">
        <v>7438</v>
      </c>
      <c r="D1698" s="449" t="s">
        <v>7439</v>
      </c>
      <c r="E1698" s="451" t="s">
        <v>3765</v>
      </c>
      <c r="F1698" s="452" t="s">
        <v>31383</v>
      </c>
      <c r="G1698" s="452" t="s">
        <v>31384</v>
      </c>
    </row>
    <row r="1699" spans="2:7">
      <c r="B1699" s="451" t="s">
        <v>3762</v>
      </c>
      <c r="C1699" s="451" t="s">
        <v>7440</v>
      </c>
      <c r="D1699" s="449" t="s">
        <v>7441</v>
      </c>
      <c r="E1699" s="451" t="s">
        <v>3927</v>
      </c>
      <c r="F1699" s="452" t="s">
        <v>31385</v>
      </c>
      <c r="G1699" s="452" t="s">
        <v>31386</v>
      </c>
    </row>
    <row r="1700" spans="2:7">
      <c r="B1700" s="451" t="s">
        <v>3762</v>
      </c>
      <c r="C1700" s="451" t="s">
        <v>7442</v>
      </c>
      <c r="D1700" s="449" t="s">
        <v>7443</v>
      </c>
      <c r="E1700" s="451" t="s">
        <v>3765</v>
      </c>
      <c r="F1700" s="452" t="s">
        <v>31371</v>
      </c>
      <c r="G1700" s="452" t="s">
        <v>31372</v>
      </c>
    </row>
    <row r="1701" spans="2:7">
      <c r="B1701" s="451" t="s">
        <v>3762</v>
      </c>
      <c r="C1701" s="451" t="s">
        <v>7444</v>
      </c>
      <c r="D1701" s="449" t="s">
        <v>7445</v>
      </c>
      <c r="E1701" s="451" t="s">
        <v>3927</v>
      </c>
      <c r="F1701" s="452" t="s">
        <v>31387</v>
      </c>
      <c r="G1701" s="452" t="s">
        <v>31388</v>
      </c>
    </row>
    <row r="1702" spans="2:7">
      <c r="B1702" s="451" t="s">
        <v>3762</v>
      </c>
      <c r="C1702" s="451" t="s">
        <v>7446</v>
      </c>
      <c r="D1702" s="449" t="s">
        <v>7447</v>
      </c>
      <c r="E1702" s="451" t="s">
        <v>3765</v>
      </c>
      <c r="F1702" s="452" t="s">
        <v>31373</v>
      </c>
      <c r="G1702" s="452" t="s">
        <v>31374</v>
      </c>
    </row>
    <row r="1703" spans="2:7">
      <c r="B1703" s="451" t="s">
        <v>3762</v>
      </c>
      <c r="C1703" s="451" t="s">
        <v>7448</v>
      </c>
      <c r="D1703" s="449" t="s">
        <v>7449</v>
      </c>
      <c r="E1703" s="451" t="s">
        <v>3927</v>
      </c>
      <c r="F1703" s="452" t="s">
        <v>31389</v>
      </c>
      <c r="G1703" s="452" t="s">
        <v>31390</v>
      </c>
    </row>
    <row r="1704" spans="2:7">
      <c r="B1704" s="451" t="s">
        <v>3762</v>
      </c>
      <c r="C1704" s="451" t="s">
        <v>7450</v>
      </c>
      <c r="D1704" s="449" t="s">
        <v>7451</v>
      </c>
      <c r="E1704" s="451" t="s">
        <v>3765</v>
      </c>
      <c r="F1704" s="452" t="s">
        <v>31377</v>
      </c>
      <c r="G1704" s="452" t="s">
        <v>31378</v>
      </c>
    </row>
    <row r="1705" spans="2:7">
      <c r="B1705" s="451" t="s">
        <v>3762</v>
      </c>
      <c r="C1705" s="451" t="s">
        <v>7452</v>
      </c>
      <c r="D1705" s="449" t="s">
        <v>7453</v>
      </c>
      <c r="E1705" s="451" t="s">
        <v>3927</v>
      </c>
      <c r="F1705" s="452" t="s">
        <v>31391</v>
      </c>
      <c r="G1705" s="452" t="s">
        <v>31392</v>
      </c>
    </row>
    <row r="1706" spans="2:7">
      <c r="B1706" s="451" t="s">
        <v>3762</v>
      </c>
      <c r="C1706" s="451" t="s">
        <v>7454</v>
      </c>
      <c r="D1706" s="449" t="s">
        <v>7455</v>
      </c>
      <c r="E1706" s="451" t="s">
        <v>3765</v>
      </c>
      <c r="F1706" s="452" t="s">
        <v>31379</v>
      </c>
      <c r="G1706" s="452" t="s">
        <v>31380</v>
      </c>
    </row>
    <row r="1707" spans="2:7">
      <c r="B1707" s="451" t="s">
        <v>3762</v>
      </c>
      <c r="C1707" s="451" t="s">
        <v>7456</v>
      </c>
      <c r="D1707" s="449" t="s">
        <v>7457</v>
      </c>
      <c r="E1707" s="451" t="s">
        <v>3927</v>
      </c>
      <c r="F1707" s="452" t="s">
        <v>31393</v>
      </c>
      <c r="G1707" s="452" t="s">
        <v>31394</v>
      </c>
    </row>
    <row r="1708" spans="2:7">
      <c r="B1708" s="451" t="s">
        <v>3762</v>
      </c>
      <c r="C1708" s="451" t="s">
        <v>7458</v>
      </c>
      <c r="D1708" s="449" t="s">
        <v>7459</v>
      </c>
      <c r="E1708" s="451" t="s">
        <v>3765</v>
      </c>
      <c r="F1708" s="452" t="s">
        <v>31383</v>
      </c>
      <c r="G1708" s="452" t="s">
        <v>31384</v>
      </c>
    </row>
    <row r="1709" spans="2:7">
      <c r="B1709" s="451" t="s">
        <v>3762</v>
      </c>
      <c r="C1709" s="451" t="s">
        <v>7460</v>
      </c>
      <c r="D1709" s="449" t="s">
        <v>7461</v>
      </c>
      <c r="E1709" s="451" t="s">
        <v>3927</v>
      </c>
      <c r="F1709" s="452" t="s">
        <v>31395</v>
      </c>
      <c r="G1709" s="452" t="s">
        <v>31396</v>
      </c>
    </row>
    <row r="1710" spans="2:7">
      <c r="B1710" s="451" t="s">
        <v>3762</v>
      </c>
      <c r="C1710" s="451" t="s">
        <v>7462</v>
      </c>
      <c r="D1710" s="449" t="s">
        <v>7463</v>
      </c>
      <c r="E1710" s="451" t="s">
        <v>3765</v>
      </c>
      <c r="F1710" s="452" t="s">
        <v>31397</v>
      </c>
      <c r="G1710" s="452" t="s">
        <v>31398</v>
      </c>
    </row>
    <row r="1711" spans="2:7">
      <c r="B1711" s="451" t="s">
        <v>3762</v>
      </c>
      <c r="C1711" s="451" t="s">
        <v>7464</v>
      </c>
      <c r="D1711" s="449" t="s">
        <v>7465</v>
      </c>
      <c r="E1711" s="451" t="s">
        <v>3927</v>
      </c>
      <c r="F1711" s="452" t="s">
        <v>31399</v>
      </c>
      <c r="G1711" s="452" t="s">
        <v>31400</v>
      </c>
    </row>
    <row r="1712" spans="2:7">
      <c r="B1712" s="451" t="s">
        <v>3762</v>
      </c>
      <c r="C1712" s="451" t="s">
        <v>7466</v>
      </c>
      <c r="D1712" s="449" t="s">
        <v>7467</v>
      </c>
      <c r="E1712" s="451" t="s">
        <v>3765</v>
      </c>
      <c r="F1712" s="452" t="s">
        <v>31401</v>
      </c>
      <c r="G1712" s="452" t="s">
        <v>31402</v>
      </c>
    </row>
    <row r="1713" spans="2:7">
      <c r="B1713" s="451" t="s">
        <v>3762</v>
      </c>
      <c r="C1713" s="451" t="s">
        <v>7468</v>
      </c>
      <c r="D1713" s="449" t="s">
        <v>7469</v>
      </c>
      <c r="E1713" s="451" t="s">
        <v>3927</v>
      </c>
      <c r="F1713" s="452" t="s">
        <v>31403</v>
      </c>
      <c r="G1713" s="452" t="s">
        <v>31404</v>
      </c>
    </row>
    <row r="1714" spans="2:7">
      <c r="B1714" s="451" t="s">
        <v>3762</v>
      </c>
      <c r="C1714" s="451" t="s">
        <v>7470</v>
      </c>
      <c r="D1714" s="449" t="s">
        <v>7471</v>
      </c>
      <c r="E1714" s="451" t="s">
        <v>3765</v>
      </c>
      <c r="F1714" s="452" t="s">
        <v>31405</v>
      </c>
      <c r="G1714" s="452" t="s">
        <v>31406</v>
      </c>
    </row>
    <row r="1715" spans="2:7">
      <c r="B1715" s="451" t="s">
        <v>3762</v>
      </c>
      <c r="C1715" s="451" t="s">
        <v>7472</v>
      </c>
      <c r="D1715" s="449" t="s">
        <v>7473</v>
      </c>
      <c r="E1715" s="451" t="s">
        <v>3927</v>
      </c>
      <c r="F1715" s="452" t="s">
        <v>31407</v>
      </c>
      <c r="G1715" s="452" t="s">
        <v>31408</v>
      </c>
    </row>
    <row r="1716" spans="2:7">
      <c r="B1716" s="451" t="s">
        <v>3762</v>
      </c>
      <c r="C1716" s="451" t="s">
        <v>7474</v>
      </c>
      <c r="D1716" s="449" t="s">
        <v>7475</v>
      </c>
      <c r="E1716" s="451" t="s">
        <v>3765</v>
      </c>
      <c r="F1716" s="452" t="s">
        <v>31409</v>
      </c>
      <c r="G1716" s="452" t="s">
        <v>31410</v>
      </c>
    </row>
    <row r="1717" spans="2:7">
      <c r="B1717" s="451" t="s">
        <v>3762</v>
      </c>
      <c r="C1717" s="451" t="s">
        <v>7476</v>
      </c>
      <c r="D1717" s="449" t="s">
        <v>7477</v>
      </c>
      <c r="E1717" s="451" t="s">
        <v>3927</v>
      </c>
      <c r="F1717" s="452" t="s">
        <v>31411</v>
      </c>
      <c r="G1717" s="452" t="s">
        <v>31412</v>
      </c>
    </row>
    <row r="1718" spans="2:7">
      <c r="B1718" s="451" t="s">
        <v>3762</v>
      </c>
      <c r="C1718" s="451" t="s">
        <v>7478</v>
      </c>
      <c r="D1718" s="449" t="s">
        <v>7479</v>
      </c>
      <c r="E1718" s="451" t="s">
        <v>3765</v>
      </c>
      <c r="F1718" s="452" t="s">
        <v>31397</v>
      </c>
      <c r="G1718" s="452" t="s">
        <v>31398</v>
      </c>
    </row>
    <row r="1719" spans="2:7">
      <c r="B1719" s="451" t="s">
        <v>3762</v>
      </c>
      <c r="C1719" s="451" t="s">
        <v>7480</v>
      </c>
      <c r="D1719" s="449" t="s">
        <v>7481</v>
      </c>
      <c r="E1719" s="451" t="s">
        <v>3927</v>
      </c>
      <c r="F1719" s="452" t="s">
        <v>31413</v>
      </c>
      <c r="G1719" s="452" t="s">
        <v>31414</v>
      </c>
    </row>
    <row r="1720" spans="2:7">
      <c r="B1720" s="451" t="s">
        <v>3762</v>
      </c>
      <c r="C1720" s="451" t="s">
        <v>7482</v>
      </c>
      <c r="D1720" s="449" t="s">
        <v>7483</v>
      </c>
      <c r="E1720" s="451" t="s">
        <v>3765</v>
      </c>
      <c r="F1720" s="452" t="s">
        <v>31415</v>
      </c>
      <c r="G1720" s="452" t="s">
        <v>31416</v>
      </c>
    </row>
    <row r="1721" spans="2:7">
      <c r="B1721" s="451" t="s">
        <v>3762</v>
      </c>
      <c r="C1721" s="451" t="s">
        <v>7484</v>
      </c>
      <c r="D1721" s="449" t="s">
        <v>7485</v>
      </c>
      <c r="E1721" s="451" t="s">
        <v>3927</v>
      </c>
      <c r="F1721" s="452" t="s">
        <v>31417</v>
      </c>
      <c r="G1721" s="452" t="s">
        <v>31418</v>
      </c>
    </row>
    <row r="1722" spans="2:7">
      <c r="B1722" s="451" t="s">
        <v>3762</v>
      </c>
      <c r="C1722" s="451" t="s">
        <v>7486</v>
      </c>
      <c r="D1722" s="449" t="s">
        <v>7487</v>
      </c>
      <c r="E1722" s="451" t="s">
        <v>3765</v>
      </c>
      <c r="F1722" s="452" t="s">
        <v>31419</v>
      </c>
      <c r="G1722" s="452" t="s">
        <v>31420</v>
      </c>
    </row>
    <row r="1723" spans="2:7">
      <c r="B1723" s="451" t="s">
        <v>3762</v>
      </c>
      <c r="C1723" s="451" t="s">
        <v>7488</v>
      </c>
      <c r="D1723" s="449" t="s">
        <v>7489</v>
      </c>
      <c r="E1723" s="451" t="s">
        <v>3927</v>
      </c>
      <c r="F1723" s="452" t="s">
        <v>31421</v>
      </c>
      <c r="G1723" s="452" t="s">
        <v>31422</v>
      </c>
    </row>
    <row r="1724" spans="2:7">
      <c r="B1724" s="451" t="s">
        <v>3762</v>
      </c>
      <c r="C1724" s="451" t="s">
        <v>7490</v>
      </c>
      <c r="D1724" s="449" t="s">
        <v>7491</v>
      </c>
      <c r="E1724" s="451" t="s">
        <v>3765</v>
      </c>
      <c r="F1724" s="452" t="s">
        <v>31423</v>
      </c>
      <c r="G1724" s="452" t="s">
        <v>31424</v>
      </c>
    </row>
    <row r="1725" spans="2:7">
      <c r="B1725" s="451" t="s">
        <v>3762</v>
      </c>
      <c r="C1725" s="451" t="s">
        <v>7492</v>
      </c>
      <c r="D1725" s="449" t="s">
        <v>7493</v>
      </c>
      <c r="E1725" s="451" t="s">
        <v>3927</v>
      </c>
      <c r="F1725" s="452" t="s">
        <v>31425</v>
      </c>
      <c r="G1725" s="452" t="s">
        <v>31426</v>
      </c>
    </row>
    <row r="1726" spans="2:7">
      <c r="B1726" s="451" t="s">
        <v>3762</v>
      </c>
      <c r="C1726" s="451" t="s">
        <v>7494</v>
      </c>
      <c r="D1726" s="449" t="s">
        <v>7495</v>
      </c>
      <c r="E1726" s="451" t="s">
        <v>3765</v>
      </c>
      <c r="F1726" s="452" t="s">
        <v>31415</v>
      </c>
      <c r="G1726" s="452" t="s">
        <v>31416</v>
      </c>
    </row>
    <row r="1727" spans="2:7">
      <c r="B1727" s="451" t="s">
        <v>3762</v>
      </c>
      <c r="C1727" s="451" t="s">
        <v>7496</v>
      </c>
      <c r="D1727" s="449" t="s">
        <v>7497</v>
      </c>
      <c r="E1727" s="451" t="s">
        <v>3927</v>
      </c>
      <c r="F1727" s="452" t="s">
        <v>31427</v>
      </c>
      <c r="G1727" s="452" t="s">
        <v>31428</v>
      </c>
    </row>
    <row r="1728" spans="2:7">
      <c r="B1728" s="451" t="s">
        <v>3762</v>
      </c>
      <c r="C1728" s="451" t="s">
        <v>7498</v>
      </c>
      <c r="D1728" s="449" t="s">
        <v>7499</v>
      </c>
      <c r="E1728" s="451" t="s">
        <v>3765</v>
      </c>
      <c r="F1728" s="452" t="s">
        <v>31429</v>
      </c>
      <c r="G1728" s="452" t="s">
        <v>31430</v>
      </c>
    </row>
    <row r="1729" spans="2:7">
      <c r="B1729" s="451" t="s">
        <v>3762</v>
      </c>
      <c r="C1729" s="451" t="s">
        <v>7500</v>
      </c>
      <c r="D1729" s="449" t="s">
        <v>7501</v>
      </c>
      <c r="E1729" s="451" t="s">
        <v>3927</v>
      </c>
      <c r="F1729" s="452" t="s">
        <v>31431</v>
      </c>
      <c r="G1729" s="452" t="s">
        <v>31432</v>
      </c>
    </row>
    <row r="1730" spans="2:7">
      <c r="B1730" s="451" t="s">
        <v>3762</v>
      </c>
      <c r="C1730" s="451" t="s">
        <v>7502</v>
      </c>
      <c r="D1730" s="449" t="s">
        <v>7503</v>
      </c>
      <c r="E1730" s="451" t="s">
        <v>3765</v>
      </c>
      <c r="F1730" s="452" t="s">
        <v>31433</v>
      </c>
      <c r="G1730" s="452" t="s">
        <v>31434</v>
      </c>
    </row>
    <row r="1731" spans="2:7">
      <c r="B1731" s="451" t="s">
        <v>3762</v>
      </c>
      <c r="C1731" s="451" t="s">
        <v>7504</v>
      </c>
      <c r="D1731" s="449" t="s">
        <v>7505</v>
      </c>
      <c r="E1731" s="451" t="s">
        <v>3927</v>
      </c>
      <c r="F1731" s="452" t="s">
        <v>31435</v>
      </c>
      <c r="G1731" s="452" t="s">
        <v>31436</v>
      </c>
    </row>
    <row r="1732" spans="2:7">
      <c r="B1732" s="451" t="s">
        <v>3762</v>
      </c>
      <c r="C1732" s="451" t="s">
        <v>7506</v>
      </c>
      <c r="D1732" s="449" t="s">
        <v>7507</v>
      </c>
      <c r="E1732" s="451" t="s">
        <v>3765</v>
      </c>
      <c r="F1732" s="452" t="s">
        <v>31429</v>
      </c>
      <c r="G1732" s="452" t="s">
        <v>31430</v>
      </c>
    </row>
    <row r="1733" spans="2:7">
      <c r="B1733" s="451" t="s">
        <v>3762</v>
      </c>
      <c r="C1733" s="451" t="s">
        <v>7508</v>
      </c>
      <c r="D1733" s="449" t="s">
        <v>7509</v>
      </c>
      <c r="E1733" s="451" t="s">
        <v>3927</v>
      </c>
      <c r="F1733" s="452" t="s">
        <v>31437</v>
      </c>
      <c r="G1733" s="452" t="s">
        <v>31438</v>
      </c>
    </row>
    <row r="1734" spans="2:7">
      <c r="B1734" s="451" t="s">
        <v>3762</v>
      </c>
      <c r="C1734" s="451" t="s">
        <v>7510</v>
      </c>
      <c r="D1734" s="449" t="s">
        <v>7511</v>
      </c>
      <c r="E1734" s="451" t="s">
        <v>3765</v>
      </c>
      <c r="F1734" s="452" t="s">
        <v>31439</v>
      </c>
      <c r="G1734" s="452" t="s">
        <v>31440</v>
      </c>
    </row>
    <row r="1735" spans="2:7">
      <c r="B1735" s="451" t="s">
        <v>3762</v>
      </c>
      <c r="C1735" s="451" t="s">
        <v>7512</v>
      </c>
      <c r="D1735" s="449" t="s">
        <v>7513</v>
      </c>
      <c r="E1735" s="451" t="s">
        <v>3927</v>
      </c>
      <c r="F1735" s="452" t="s">
        <v>31441</v>
      </c>
      <c r="G1735" s="452" t="s">
        <v>31442</v>
      </c>
    </row>
    <row r="1736" spans="2:7">
      <c r="B1736" s="451" t="s">
        <v>3762</v>
      </c>
      <c r="C1736" s="451" t="s">
        <v>7514</v>
      </c>
      <c r="D1736" s="449" t="s">
        <v>7515</v>
      </c>
      <c r="E1736" s="451" t="s">
        <v>3765</v>
      </c>
      <c r="F1736" s="452" t="s">
        <v>31439</v>
      </c>
      <c r="G1736" s="452" t="s">
        <v>31440</v>
      </c>
    </row>
    <row r="1737" spans="2:7">
      <c r="B1737" s="451" t="s">
        <v>3762</v>
      </c>
      <c r="C1737" s="451" t="s">
        <v>7516</v>
      </c>
      <c r="D1737" s="449" t="s">
        <v>7517</v>
      </c>
      <c r="E1737" s="451" t="s">
        <v>3927</v>
      </c>
      <c r="F1737" s="452" t="s">
        <v>31443</v>
      </c>
      <c r="G1737" s="452" t="s">
        <v>31444</v>
      </c>
    </row>
    <row r="1738" spans="2:7">
      <c r="B1738" s="451" t="s">
        <v>3762</v>
      </c>
      <c r="C1738" s="451" t="s">
        <v>7518</v>
      </c>
      <c r="D1738" s="449" t="s">
        <v>7519</v>
      </c>
      <c r="E1738" s="451" t="s">
        <v>3765</v>
      </c>
      <c r="F1738" s="452" t="s">
        <v>31445</v>
      </c>
      <c r="G1738" s="452" t="s">
        <v>31446</v>
      </c>
    </row>
    <row r="1739" spans="2:7">
      <c r="B1739" s="451" t="s">
        <v>3762</v>
      </c>
      <c r="C1739" s="451" t="s">
        <v>7520</v>
      </c>
      <c r="D1739" s="449" t="s">
        <v>7521</v>
      </c>
      <c r="E1739" s="451" t="s">
        <v>3927</v>
      </c>
      <c r="F1739" s="452" t="s">
        <v>31447</v>
      </c>
      <c r="G1739" s="452" t="s">
        <v>31448</v>
      </c>
    </row>
    <row r="1740" spans="2:7">
      <c r="B1740" s="451" t="s">
        <v>3762</v>
      </c>
      <c r="C1740" s="451" t="s">
        <v>7522</v>
      </c>
      <c r="D1740" s="449" t="s">
        <v>7523</v>
      </c>
      <c r="E1740" s="451" t="s">
        <v>3765</v>
      </c>
      <c r="F1740" s="452" t="s">
        <v>31449</v>
      </c>
      <c r="G1740" s="452" t="s">
        <v>31450</v>
      </c>
    </row>
    <row r="1741" spans="2:7">
      <c r="B1741" s="451" t="s">
        <v>3762</v>
      </c>
      <c r="C1741" s="451" t="s">
        <v>7524</v>
      </c>
      <c r="D1741" s="449" t="s">
        <v>7525</v>
      </c>
      <c r="E1741" s="451" t="s">
        <v>3765</v>
      </c>
      <c r="F1741" s="452" t="s">
        <v>28766</v>
      </c>
      <c r="G1741" s="452" t="s">
        <v>31451</v>
      </c>
    </row>
    <row r="1742" spans="2:7">
      <c r="B1742" s="451" t="s">
        <v>3762</v>
      </c>
      <c r="C1742" s="451" t="s">
        <v>7526</v>
      </c>
      <c r="D1742" s="449" t="s">
        <v>7527</v>
      </c>
      <c r="E1742" s="451" t="s">
        <v>3765</v>
      </c>
      <c r="F1742" s="452" t="s">
        <v>31452</v>
      </c>
      <c r="G1742" s="452" t="s">
        <v>31453</v>
      </c>
    </row>
    <row r="1743" spans="2:7">
      <c r="B1743" s="451" t="s">
        <v>3762</v>
      </c>
      <c r="C1743" s="451" t="s">
        <v>7528</v>
      </c>
      <c r="D1743" s="449" t="s">
        <v>7529</v>
      </c>
      <c r="E1743" s="451" t="s">
        <v>3927</v>
      </c>
      <c r="F1743" s="452" t="s">
        <v>31454</v>
      </c>
      <c r="G1743" s="452" t="s">
        <v>31455</v>
      </c>
    </row>
    <row r="1744" spans="2:7">
      <c r="B1744" s="451" t="s">
        <v>3762</v>
      </c>
      <c r="C1744" s="451" t="s">
        <v>7530</v>
      </c>
      <c r="D1744" s="449" t="s">
        <v>7531</v>
      </c>
      <c r="E1744" s="451" t="s">
        <v>3927</v>
      </c>
      <c r="F1744" s="452" t="s">
        <v>31456</v>
      </c>
      <c r="G1744" s="452" t="s">
        <v>31457</v>
      </c>
    </row>
    <row r="1745" spans="2:7">
      <c r="B1745" s="451" t="s">
        <v>3762</v>
      </c>
      <c r="C1745" s="451" t="s">
        <v>7532</v>
      </c>
      <c r="D1745" s="449" t="s">
        <v>7533</v>
      </c>
      <c r="E1745" s="451" t="s">
        <v>3927</v>
      </c>
      <c r="F1745" s="452" t="s">
        <v>31458</v>
      </c>
      <c r="G1745" s="452" t="s">
        <v>31459</v>
      </c>
    </row>
    <row r="1746" spans="2:7">
      <c r="B1746" s="451" t="s">
        <v>3762</v>
      </c>
      <c r="C1746" s="451" t="s">
        <v>7534</v>
      </c>
      <c r="D1746" s="449" t="s">
        <v>7535</v>
      </c>
      <c r="E1746" s="451" t="s">
        <v>3927</v>
      </c>
      <c r="F1746" s="452" t="s">
        <v>31460</v>
      </c>
      <c r="G1746" s="452" t="s">
        <v>31461</v>
      </c>
    </row>
    <row r="1747" spans="2:7">
      <c r="B1747" s="451" t="s">
        <v>3762</v>
      </c>
      <c r="C1747" s="451" t="s">
        <v>7536</v>
      </c>
      <c r="D1747" s="449" t="s">
        <v>7537</v>
      </c>
      <c r="E1747" s="451" t="s">
        <v>3765</v>
      </c>
      <c r="F1747" s="452" t="s">
        <v>31462</v>
      </c>
      <c r="G1747" s="452" t="s">
        <v>31463</v>
      </c>
    </row>
    <row r="1748" spans="2:7">
      <c r="B1748" s="451" t="s">
        <v>3762</v>
      </c>
      <c r="C1748" s="451" t="s">
        <v>7538</v>
      </c>
      <c r="D1748" s="449" t="s">
        <v>7539</v>
      </c>
      <c r="E1748" s="451" t="s">
        <v>3927</v>
      </c>
      <c r="F1748" s="452" t="s">
        <v>31464</v>
      </c>
      <c r="G1748" s="452" t="s">
        <v>31465</v>
      </c>
    </row>
    <row r="1749" spans="2:7">
      <c r="B1749" s="451" t="s">
        <v>3762</v>
      </c>
      <c r="C1749" s="451" t="s">
        <v>7540</v>
      </c>
      <c r="D1749" s="449" t="s">
        <v>7541</v>
      </c>
      <c r="E1749" s="451" t="s">
        <v>3765</v>
      </c>
      <c r="F1749" s="452" t="s">
        <v>31466</v>
      </c>
      <c r="G1749" s="452" t="s">
        <v>31467</v>
      </c>
    </row>
    <row r="1750" spans="2:7">
      <c r="B1750" s="451" t="s">
        <v>3762</v>
      </c>
      <c r="C1750" s="451" t="s">
        <v>7542</v>
      </c>
      <c r="D1750" s="449" t="s">
        <v>7543</v>
      </c>
      <c r="E1750" s="451" t="s">
        <v>3765</v>
      </c>
      <c r="F1750" s="452" t="s">
        <v>31468</v>
      </c>
      <c r="G1750" s="452" t="s">
        <v>31469</v>
      </c>
    </row>
    <row r="1751" spans="2:7">
      <c r="B1751" s="451" t="s">
        <v>3762</v>
      </c>
      <c r="C1751" s="451" t="s">
        <v>7544</v>
      </c>
      <c r="D1751" s="449" t="s">
        <v>7545</v>
      </c>
      <c r="E1751" s="451" t="s">
        <v>3927</v>
      </c>
      <c r="F1751" s="452" t="s">
        <v>31470</v>
      </c>
      <c r="G1751" s="452" t="s">
        <v>31471</v>
      </c>
    </row>
    <row r="1752" spans="2:7">
      <c r="B1752" s="451" t="s">
        <v>3762</v>
      </c>
      <c r="C1752" s="451" t="s">
        <v>7546</v>
      </c>
      <c r="D1752" s="449" t="s">
        <v>7547</v>
      </c>
      <c r="E1752" s="451" t="s">
        <v>3765</v>
      </c>
      <c r="F1752" s="452" t="s">
        <v>31472</v>
      </c>
      <c r="G1752" s="452" t="s">
        <v>31473</v>
      </c>
    </row>
    <row r="1753" spans="2:7">
      <c r="B1753" s="451" t="s">
        <v>3762</v>
      </c>
      <c r="C1753" s="451" t="s">
        <v>7548</v>
      </c>
      <c r="D1753" s="449" t="s">
        <v>7549</v>
      </c>
      <c r="E1753" s="451" t="s">
        <v>3927</v>
      </c>
      <c r="F1753" s="452" t="s">
        <v>31474</v>
      </c>
      <c r="G1753" s="452" t="s">
        <v>31475</v>
      </c>
    </row>
    <row r="1754" spans="2:7">
      <c r="B1754" s="451" t="s">
        <v>3762</v>
      </c>
      <c r="C1754" s="451" t="s">
        <v>7550</v>
      </c>
      <c r="D1754" s="449" t="s">
        <v>7551</v>
      </c>
      <c r="E1754" s="451" t="s">
        <v>3765</v>
      </c>
      <c r="F1754" s="452" t="s">
        <v>31476</v>
      </c>
      <c r="G1754" s="452" t="s">
        <v>31477</v>
      </c>
    </row>
    <row r="1755" spans="2:7">
      <c r="B1755" s="451" t="s">
        <v>3762</v>
      </c>
      <c r="C1755" s="451" t="s">
        <v>7552</v>
      </c>
      <c r="D1755" s="449" t="s">
        <v>7553</v>
      </c>
      <c r="E1755" s="451" t="s">
        <v>3765</v>
      </c>
      <c r="F1755" s="452" t="s">
        <v>31478</v>
      </c>
      <c r="G1755" s="452" t="s">
        <v>31479</v>
      </c>
    </row>
    <row r="1756" spans="2:7">
      <c r="B1756" s="451" t="s">
        <v>3762</v>
      </c>
      <c r="C1756" s="451" t="s">
        <v>7554</v>
      </c>
      <c r="D1756" s="449" t="s">
        <v>7555</v>
      </c>
      <c r="E1756" s="451" t="s">
        <v>3927</v>
      </c>
      <c r="F1756" s="452" t="s">
        <v>31480</v>
      </c>
      <c r="G1756" s="452" t="s">
        <v>31481</v>
      </c>
    </row>
    <row r="1757" spans="2:7">
      <c r="B1757" s="451" t="s">
        <v>3762</v>
      </c>
      <c r="C1757" s="451" t="s">
        <v>7556</v>
      </c>
      <c r="D1757" s="449" t="s">
        <v>7557</v>
      </c>
      <c r="E1757" s="451" t="s">
        <v>3765</v>
      </c>
      <c r="F1757" s="452" t="s">
        <v>31482</v>
      </c>
      <c r="G1757" s="452" t="s">
        <v>31483</v>
      </c>
    </row>
    <row r="1758" spans="2:7">
      <c r="B1758" s="451" t="s">
        <v>3762</v>
      </c>
      <c r="C1758" s="451" t="s">
        <v>7558</v>
      </c>
      <c r="D1758" s="449" t="s">
        <v>7559</v>
      </c>
      <c r="E1758" s="451" t="s">
        <v>3927</v>
      </c>
      <c r="F1758" s="452" t="s">
        <v>31484</v>
      </c>
      <c r="G1758" s="452" t="s">
        <v>31485</v>
      </c>
    </row>
    <row r="1759" spans="2:7">
      <c r="B1759" s="451" t="s">
        <v>3762</v>
      </c>
      <c r="C1759" s="451" t="s">
        <v>7560</v>
      </c>
      <c r="D1759" s="449" t="s">
        <v>7561</v>
      </c>
      <c r="E1759" s="451" t="s">
        <v>3765</v>
      </c>
      <c r="F1759" s="452" t="s">
        <v>31486</v>
      </c>
      <c r="G1759" s="452" t="s">
        <v>31487</v>
      </c>
    </row>
    <row r="1760" spans="2:7">
      <c r="B1760" s="451" t="s">
        <v>3762</v>
      </c>
      <c r="C1760" s="451" t="s">
        <v>7562</v>
      </c>
      <c r="D1760" s="449" t="s">
        <v>7563</v>
      </c>
      <c r="E1760" s="451" t="s">
        <v>3927</v>
      </c>
      <c r="F1760" s="452" t="s">
        <v>31488</v>
      </c>
      <c r="G1760" s="452" t="s">
        <v>31489</v>
      </c>
    </row>
    <row r="1761" spans="2:7">
      <c r="B1761" s="451" t="s">
        <v>3762</v>
      </c>
      <c r="C1761" s="451" t="s">
        <v>7564</v>
      </c>
      <c r="D1761" s="449" t="s">
        <v>7565</v>
      </c>
      <c r="E1761" s="451" t="s">
        <v>3927</v>
      </c>
      <c r="F1761" s="452" t="s">
        <v>31490</v>
      </c>
      <c r="G1761" s="452" t="s">
        <v>31491</v>
      </c>
    </row>
    <row r="1762" spans="2:7">
      <c r="B1762" s="451" t="s">
        <v>3762</v>
      </c>
      <c r="C1762" s="451" t="s">
        <v>7566</v>
      </c>
      <c r="D1762" s="449" t="s">
        <v>7567</v>
      </c>
      <c r="E1762" s="451" t="s">
        <v>3765</v>
      </c>
      <c r="F1762" s="452" t="s">
        <v>31492</v>
      </c>
      <c r="G1762" s="452" t="s">
        <v>31493</v>
      </c>
    </row>
    <row r="1763" spans="2:7">
      <c r="B1763" s="451" t="s">
        <v>3762</v>
      </c>
      <c r="C1763" s="451" t="s">
        <v>7568</v>
      </c>
      <c r="D1763" s="449" t="s">
        <v>7569</v>
      </c>
      <c r="E1763" s="451" t="s">
        <v>3765</v>
      </c>
      <c r="F1763" s="452" t="s">
        <v>31494</v>
      </c>
      <c r="G1763" s="452" t="s">
        <v>31495</v>
      </c>
    </row>
    <row r="1764" spans="2:7">
      <c r="B1764" s="451" t="s">
        <v>3762</v>
      </c>
      <c r="C1764" s="451" t="s">
        <v>7570</v>
      </c>
      <c r="D1764" s="449" t="s">
        <v>7571</v>
      </c>
      <c r="E1764" s="451" t="s">
        <v>3927</v>
      </c>
      <c r="F1764" s="452" t="s">
        <v>31496</v>
      </c>
      <c r="G1764" s="452" t="s">
        <v>31497</v>
      </c>
    </row>
    <row r="1765" spans="2:7">
      <c r="B1765" s="451" t="s">
        <v>3762</v>
      </c>
      <c r="C1765" s="451" t="s">
        <v>7572</v>
      </c>
      <c r="D1765" s="449" t="s">
        <v>7573</v>
      </c>
      <c r="E1765" s="451" t="s">
        <v>3765</v>
      </c>
      <c r="F1765" s="452" t="s">
        <v>31468</v>
      </c>
      <c r="G1765" s="452" t="s">
        <v>31469</v>
      </c>
    </row>
    <row r="1766" spans="2:7">
      <c r="B1766" s="451" t="s">
        <v>3762</v>
      </c>
      <c r="C1766" s="451" t="s">
        <v>7574</v>
      </c>
      <c r="D1766" s="449" t="s">
        <v>7575</v>
      </c>
      <c r="E1766" s="451" t="s">
        <v>3927</v>
      </c>
      <c r="F1766" s="452" t="s">
        <v>31498</v>
      </c>
      <c r="G1766" s="452" t="s">
        <v>31499</v>
      </c>
    </row>
    <row r="1767" spans="2:7">
      <c r="B1767" s="451" t="s">
        <v>3762</v>
      </c>
      <c r="C1767" s="451" t="s">
        <v>7576</v>
      </c>
      <c r="D1767" s="449" t="s">
        <v>7577</v>
      </c>
      <c r="E1767" s="451" t="s">
        <v>3927</v>
      </c>
      <c r="F1767" s="452" t="s">
        <v>31500</v>
      </c>
      <c r="G1767" s="452" t="s">
        <v>28272</v>
      </c>
    </row>
    <row r="1768" spans="2:7">
      <c r="B1768" s="451" t="s">
        <v>3762</v>
      </c>
      <c r="C1768" s="451" t="s">
        <v>7578</v>
      </c>
      <c r="D1768" s="449" t="s">
        <v>7579</v>
      </c>
      <c r="E1768" s="451" t="s">
        <v>3765</v>
      </c>
      <c r="F1768" s="452" t="s">
        <v>31478</v>
      </c>
      <c r="G1768" s="452" t="s">
        <v>31479</v>
      </c>
    </row>
    <row r="1769" spans="2:7">
      <c r="B1769" s="451" t="s">
        <v>3762</v>
      </c>
      <c r="C1769" s="451" t="s">
        <v>7580</v>
      </c>
      <c r="D1769" s="449" t="s">
        <v>7581</v>
      </c>
      <c r="E1769" s="451" t="s">
        <v>3927</v>
      </c>
      <c r="F1769" s="452" t="s">
        <v>31501</v>
      </c>
      <c r="G1769" s="452" t="s">
        <v>31502</v>
      </c>
    </row>
    <row r="1770" spans="2:7">
      <c r="B1770" s="451" t="s">
        <v>3762</v>
      </c>
      <c r="C1770" s="451" t="s">
        <v>7582</v>
      </c>
      <c r="D1770" s="449" t="s">
        <v>7583</v>
      </c>
      <c r="E1770" s="451" t="s">
        <v>3927</v>
      </c>
      <c r="F1770" s="452" t="s">
        <v>31503</v>
      </c>
      <c r="G1770" s="452" t="s">
        <v>31504</v>
      </c>
    </row>
    <row r="1771" spans="2:7">
      <c r="B1771" s="451" t="s">
        <v>3762</v>
      </c>
      <c r="C1771" s="451" t="s">
        <v>7584</v>
      </c>
      <c r="D1771" s="449" t="s">
        <v>7585</v>
      </c>
      <c r="E1771" s="451" t="s">
        <v>3927</v>
      </c>
      <c r="F1771" s="452" t="s">
        <v>31505</v>
      </c>
      <c r="G1771" s="452" t="s">
        <v>31506</v>
      </c>
    </row>
    <row r="1772" spans="2:7">
      <c r="B1772" s="451" t="s">
        <v>3762</v>
      </c>
      <c r="C1772" s="451" t="s">
        <v>7586</v>
      </c>
      <c r="D1772" s="449" t="s">
        <v>7587</v>
      </c>
      <c r="E1772" s="451" t="s">
        <v>3927</v>
      </c>
      <c r="F1772" s="452" t="s">
        <v>31507</v>
      </c>
      <c r="G1772" s="452" t="s">
        <v>31508</v>
      </c>
    </row>
    <row r="1773" spans="2:7">
      <c r="B1773" s="451" t="s">
        <v>3762</v>
      </c>
      <c r="C1773" s="451" t="s">
        <v>7588</v>
      </c>
      <c r="D1773" s="449" t="s">
        <v>7589</v>
      </c>
      <c r="E1773" s="451" t="s">
        <v>3927</v>
      </c>
      <c r="F1773" s="452" t="s">
        <v>31509</v>
      </c>
      <c r="G1773" s="452" t="s">
        <v>31510</v>
      </c>
    </row>
    <row r="1774" spans="2:7">
      <c r="B1774" s="451" t="s">
        <v>3762</v>
      </c>
      <c r="C1774" s="451" t="s">
        <v>7590</v>
      </c>
      <c r="D1774" s="449" t="s">
        <v>7591</v>
      </c>
      <c r="E1774" s="451" t="s">
        <v>3927</v>
      </c>
      <c r="F1774" s="452" t="s">
        <v>31511</v>
      </c>
      <c r="G1774" s="452" t="s">
        <v>31512</v>
      </c>
    </row>
    <row r="1775" spans="2:7">
      <c r="B1775" s="451" t="s">
        <v>3762</v>
      </c>
      <c r="C1775" s="451" t="s">
        <v>7592</v>
      </c>
      <c r="D1775" s="449" t="s">
        <v>7593</v>
      </c>
      <c r="E1775" s="451" t="s">
        <v>3765</v>
      </c>
      <c r="F1775" s="452" t="s">
        <v>31513</v>
      </c>
      <c r="G1775" s="452" t="s">
        <v>31514</v>
      </c>
    </row>
    <row r="1776" spans="2:7">
      <c r="B1776" s="451" t="s">
        <v>3762</v>
      </c>
      <c r="C1776" s="451" t="s">
        <v>7594</v>
      </c>
      <c r="D1776" s="449" t="s">
        <v>7595</v>
      </c>
      <c r="E1776" s="451" t="s">
        <v>3765</v>
      </c>
      <c r="F1776" s="452" t="s">
        <v>31494</v>
      </c>
      <c r="G1776" s="452" t="s">
        <v>31495</v>
      </c>
    </row>
    <row r="1777" spans="2:7">
      <c r="B1777" s="451" t="s">
        <v>3762</v>
      </c>
      <c r="C1777" s="451" t="s">
        <v>7596</v>
      </c>
      <c r="D1777" s="449" t="s">
        <v>7597</v>
      </c>
      <c r="E1777" s="451" t="s">
        <v>3765</v>
      </c>
      <c r="F1777" s="452" t="s">
        <v>31515</v>
      </c>
      <c r="G1777" s="452" t="s">
        <v>31516</v>
      </c>
    </row>
    <row r="1778" spans="2:7">
      <c r="B1778" s="451" t="s">
        <v>3762</v>
      </c>
      <c r="C1778" s="451" t="s">
        <v>7598</v>
      </c>
      <c r="D1778" s="449" t="s">
        <v>7599</v>
      </c>
      <c r="E1778" s="451" t="s">
        <v>3927</v>
      </c>
      <c r="F1778" s="452" t="s">
        <v>31517</v>
      </c>
      <c r="G1778" s="452" t="s">
        <v>31518</v>
      </c>
    </row>
    <row r="1779" spans="2:7">
      <c r="B1779" s="451" t="s">
        <v>3762</v>
      </c>
      <c r="C1779" s="451" t="s">
        <v>7600</v>
      </c>
      <c r="D1779" s="449" t="s">
        <v>7601</v>
      </c>
      <c r="E1779" s="451" t="s">
        <v>3927</v>
      </c>
      <c r="F1779" s="452" t="s">
        <v>31519</v>
      </c>
      <c r="G1779" s="452" t="s">
        <v>31520</v>
      </c>
    </row>
    <row r="1780" spans="2:7">
      <c r="B1780" s="451" t="s">
        <v>3762</v>
      </c>
      <c r="C1780" s="451" t="s">
        <v>7602</v>
      </c>
      <c r="D1780" s="449" t="s">
        <v>7603</v>
      </c>
      <c r="E1780" s="451" t="s">
        <v>3765</v>
      </c>
      <c r="F1780" s="452" t="s">
        <v>31513</v>
      </c>
      <c r="G1780" s="452" t="s">
        <v>31514</v>
      </c>
    </row>
    <row r="1781" spans="2:7">
      <c r="B1781" s="451" t="s">
        <v>3762</v>
      </c>
      <c r="C1781" s="451" t="s">
        <v>7604</v>
      </c>
      <c r="D1781" s="449" t="s">
        <v>7605</v>
      </c>
      <c r="E1781" s="451" t="s">
        <v>3765</v>
      </c>
      <c r="F1781" s="452" t="s">
        <v>31521</v>
      </c>
      <c r="G1781" s="452" t="s">
        <v>31522</v>
      </c>
    </row>
    <row r="1782" spans="2:7">
      <c r="B1782" s="451" t="s">
        <v>3762</v>
      </c>
      <c r="C1782" s="451" t="s">
        <v>7606</v>
      </c>
      <c r="D1782" s="449" t="s">
        <v>7607</v>
      </c>
      <c r="E1782" s="451" t="s">
        <v>3765</v>
      </c>
      <c r="F1782" s="452" t="s">
        <v>31523</v>
      </c>
      <c r="G1782" s="452" t="s">
        <v>31524</v>
      </c>
    </row>
    <row r="1783" spans="2:7">
      <c r="B1783" s="451" t="s">
        <v>3762</v>
      </c>
      <c r="C1783" s="451" t="s">
        <v>7608</v>
      </c>
      <c r="D1783" s="449" t="s">
        <v>7609</v>
      </c>
      <c r="E1783" s="451" t="s">
        <v>3927</v>
      </c>
      <c r="F1783" s="452" t="s">
        <v>31525</v>
      </c>
      <c r="G1783" s="452" t="s">
        <v>31526</v>
      </c>
    </row>
    <row r="1784" spans="2:7">
      <c r="B1784" s="451" t="s">
        <v>3762</v>
      </c>
      <c r="C1784" s="451" t="s">
        <v>7610</v>
      </c>
      <c r="D1784" s="449" t="s">
        <v>7611</v>
      </c>
      <c r="E1784" s="451" t="s">
        <v>3927</v>
      </c>
      <c r="F1784" s="452" t="s">
        <v>31527</v>
      </c>
      <c r="G1784" s="452" t="s">
        <v>31528</v>
      </c>
    </row>
    <row r="1785" spans="2:7">
      <c r="B1785" s="451" t="s">
        <v>3762</v>
      </c>
      <c r="C1785" s="451" t="s">
        <v>7612</v>
      </c>
      <c r="D1785" s="449" t="s">
        <v>7613</v>
      </c>
      <c r="E1785" s="451" t="s">
        <v>3927</v>
      </c>
      <c r="F1785" s="452" t="s">
        <v>31529</v>
      </c>
      <c r="G1785" s="452" t="s">
        <v>31530</v>
      </c>
    </row>
    <row r="1786" spans="2:7">
      <c r="B1786" s="451" t="s">
        <v>3762</v>
      </c>
      <c r="C1786" s="451" t="s">
        <v>7614</v>
      </c>
      <c r="D1786" s="449" t="s">
        <v>7615</v>
      </c>
      <c r="E1786" s="451" t="s">
        <v>3927</v>
      </c>
      <c r="F1786" s="452" t="s">
        <v>31531</v>
      </c>
      <c r="G1786" s="452" t="s">
        <v>31532</v>
      </c>
    </row>
    <row r="1787" spans="2:7">
      <c r="B1787" s="451" t="s">
        <v>3762</v>
      </c>
      <c r="C1787" s="451" t="s">
        <v>7616</v>
      </c>
      <c r="D1787" s="449" t="s">
        <v>7617</v>
      </c>
      <c r="E1787" s="451" t="s">
        <v>3765</v>
      </c>
      <c r="F1787" s="452" t="s">
        <v>31533</v>
      </c>
      <c r="G1787" s="452" t="s">
        <v>31534</v>
      </c>
    </row>
    <row r="1788" spans="2:7">
      <c r="B1788" s="451" t="s">
        <v>3762</v>
      </c>
      <c r="C1788" s="451" t="s">
        <v>7618</v>
      </c>
      <c r="D1788" s="449" t="s">
        <v>7619</v>
      </c>
      <c r="E1788" s="451" t="s">
        <v>3765</v>
      </c>
      <c r="F1788" s="452" t="s">
        <v>31535</v>
      </c>
      <c r="G1788" s="452" t="s">
        <v>31536</v>
      </c>
    </row>
    <row r="1789" spans="2:7">
      <c r="B1789" s="451" t="s">
        <v>3762</v>
      </c>
      <c r="C1789" s="451" t="s">
        <v>7620</v>
      </c>
      <c r="D1789" s="449" t="s">
        <v>7621</v>
      </c>
      <c r="E1789" s="451" t="s">
        <v>3927</v>
      </c>
      <c r="F1789" s="452" t="s">
        <v>31537</v>
      </c>
      <c r="G1789" s="452" t="s">
        <v>31538</v>
      </c>
    </row>
    <row r="1790" spans="2:7">
      <c r="B1790" s="451" t="s">
        <v>3762</v>
      </c>
      <c r="C1790" s="451" t="s">
        <v>7622</v>
      </c>
      <c r="D1790" s="449" t="s">
        <v>7623</v>
      </c>
      <c r="E1790" s="451" t="s">
        <v>3765</v>
      </c>
      <c r="F1790" s="452" t="s">
        <v>31535</v>
      </c>
      <c r="G1790" s="452" t="s">
        <v>31536</v>
      </c>
    </row>
    <row r="1791" spans="2:7">
      <c r="B1791" s="451" t="s">
        <v>3762</v>
      </c>
      <c r="C1791" s="451" t="s">
        <v>7624</v>
      </c>
      <c r="D1791" s="449" t="s">
        <v>7625</v>
      </c>
      <c r="E1791" s="451" t="s">
        <v>3927</v>
      </c>
      <c r="F1791" s="452" t="s">
        <v>31539</v>
      </c>
      <c r="G1791" s="452" t="s">
        <v>31540</v>
      </c>
    </row>
    <row r="1792" spans="2:7">
      <c r="B1792" s="451" t="s">
        <v>3762</v>
      </c>
      <c r="C1792" s="451" t="s">
        <v>7626</v>
      </c>
      <c r="D1792" s="449" t="s">
        <v>7627</v>
      </c>
      <c r="E1792" s="451" t="s">
        <v>3765</v>
      </c>
      <c r="F1792" s="452" t="s">
        <v>31541</v>
      </c>
      <c r="G1792" s="452" t="s">
        <v>31542</v>
      </c>
    </row>
    <row r="1793" spans="2:7">
      <c r="B1793" s="451" t="s">
        <v>3762</v>
      </c>
      <c r="C1793" s="451" t="s">
        <v>7628</v>
      </c>
      <c r="D1793" s="449" t="s">
        <v>7629</v>
      </c>
      <c r="E1793" s="451" t="s">
        <v>3927</v>
      </c>
      <c r="F1793" s="452" t="s">
        <v>31543</v>
      </c>
      <c r="G1793" s="452" t="s">
        <v>31544</v>
      </c>
    </row>
    <row r="1794" spans="2:7">
      <c r="B1794" s="451" t="s">
        <v>3762</v>
      </c>
      <c r="C1794" s="451" t="s">
        <v>7630</v>
      </c>
      <c r="D1794" s="449" t="s">
        <v>7631</v>
      </c>
      <c r="E1794" s="451" t="s">
        <v>3765</v>
      </c>
      <c r="F1794" s="452" t="s">
        <v>31545</v>
      </c>
      <c r="G1794" s="452" t="s">
        <v>31546</v>
      </c>
    </row>
    <row r="1795" spans="2:7">
      <c r="B1795" s="451" t="s">
        <v>3762</v>
      </c>
      <c r="C1795" s="451" t="s">
        <v>7632</v>
      </c>
      <c r="D1795" s="449" t="s">
        <v>7633</v>
      </c>
      <c r="E1795" s="451" t="s">
        <v>3765</v>
      </c>
      <c r="F1795" s="452" t="s">
        <v>31547</v>
      </c>
      <c r="G1795" s="452" t="s">
        <v>31548</v>
      </c>
    </row>
    <row r="1796" spans="2:7">
      <c r="B1796" s="451" t="s">
        <v>3762</v>
      </c>
      <c r="C1796" s="451" t="s">
        <v>7634</v>
      </c>
      <c r="D1796" s="449" t="s">
        <v>7635</v>
      </c>
      <c r="E1796" s="451" t="s">
        <v>3927</v>
      </c>
      <c r="F1796" s="452" t="s">
        <v>31549</v>
      </c>
      <c r="G1796" s="452" t="s">
        <v>31550</v>
      </c>
    </row>
    <row r="1797" spans="2:7">
      <c r="B1797" s="451" t="s">
        <v>3762</v>
      </c>
      <c r="C1797" s="451" t="s">
        <v>7636</v>
      </c>
      <c r="D1797" s="449" t="s">
        <v>7637</v>
      </c>
      <c r="E1797" s="451" t="s">
        <v>3765</v>
      </c>
      <c r="F1797" s="452" t="s">
        <v>31551</v>
      </c>
      <c r="G1797" s="452" t="s">
        <v>31552</v>
      </c>
    </row>
    <row r="1798" spans="2:7">
      <c r="B1798" s="451" t="s">
        <v>3762</v>
      </c>
      <c r="C1798" s="451" t="s">
        <v>7638</v>
      </c>
      <c r="D1798" s="449" t="s">
        <v>7639</v>
      </c>
      <c r="E1798" s="451" t="s">
        <v>3927</v>
      </c>
      <c r="F1798" s="452" t="s">
        <v>31553</v>
      </c>
      <c r="G1798" s="452" t="s">
        <v>31554</v>
      </c>
    </row>
    <row r="1799" spans="2:7">
      <c r="B1799" s="451" t="s">
        <v>3762</v>
      </c>
      <c r="C1799" s="451" t="s">
        <v>7640</v>
      </c>
      <c r="D1799" s="449" t="s">
        <v>7641</v>
      </c>
      <c r="E1799" s="451" t="s">
        <v>3927</v>
      </c>
      <c r="F1799" s="452" t="s">
        <v>31555</v>
      </c>
      <c r="G1799" s="452" t="s">
        <v>31556</v>
      </c>
    </row>
    <row r="1800" spans="2:7">
      <c r="B1800" s="451" t="s">
        <v>3762</v>
      </c>
      <c r="C1800" s="451" t="s">
        <v>7642</v>
      </c>
      <c r="D1800" s="449" t="s">
        <v>7643</v>
      </c>
      <c r="E1800" s="451" t="s">
        <v>3765</v>
      </c>
      <c r="F1800" s="452" t="s">
        <v>31557</v>
      </c>
      <c r="G1800" s="452" t="s">
        <v>31558</v>
      </c>
    </row>
    <row r="1801" spans="2:7">
      <c r="B1801" s="451" t="s">
        <v>3762</v>
      </c>
      <c r="C1801" s="451" t="s">
        <v>7644</v>
      </c>
      <c r="D1801" s="449" t="s">
        <v>7645</v>
      </c>
      <c r="E1801" s="451" t="s">
        <v>3927</v>
      </c>
      <c r="F1801" s="452" t="s">
        <v>31559</v>
      </c>
      <c r="G1801" s="452" t="s">
        <v>31560</v>
      </c>
    </row>
    <row r="1802" spans="2:7">
      <c r="B1802" s="451" t="s">
        <v>3762</v>
      </c>
      <c r="C1802" s="451" t="s">
        <v>7646</v>
      </c>
      <c r="D1802" s="449" t="s">
        <v>7647</v>
      </c>
      <c r="E1802" s="451" t="s">
        <v>3765</v>
      </c>
      <c r="F1802" s="452" t="s">
        <v>31561</v>
      </c>
      <c r="G1802" s="452" t="s">
        <v>31562</v>
      </c>
    </row>
    <row r="1803" spans="2:7">
      <c r="B1803" s="451" t="s">
        <v>3762</v>
      </c>
      <c r="C1803" s="451" t="s">
        <v>7648</v>
      </c>
      <c r="D1803" s="449" t="s">
        <v>7649</v>
      </c>
      <c r="E1803" s="451" t="s">
        <v>3927</v>
      </c>
      <c r="F1803" s="452" t="s">
        <v>31563</v>
      </c>
      <c r="G1803" s="452" t="s">
        <v>31564</v>
      </c>
    </row>
    <row r="1804" spans="2:7">
      <c r="B1804" s="451" t="s">
        <v>3762</v>
      </c>
      <c r="C1804" s="451" t="s">
        <v>7650</v>
      </c>
      <c r="D1804" s="449" t="s">
        <v>7651</v>
      </c>
      <c r="E1804" s="451" t="s">
        <v>3765</v>
      </c>
      <c r="F1804" s="452" t="s">
        <v>31557</v>
      </c>
      <c r="G1804" s="452" t="s">
        <v>31558</v>
      </c>
    </row>
    <row r="1805" spans="2:7">
      <c r="B1805" s="451" t="s">
        <v>3762</v>
      </c>
      <c r="C1805" s="451" t="s">
        <v>7652</v>
      </c>
      <c r="D1805" s="449" t="s">
        <v>7653</v>
      </c>
      <c r="E1805" s="451" t="s">
        <v>3765</v>
      </c>
      <c r="F1805" s="452" t="s">
        <v>31565</v>
      </c>
      <c r="G1805" s="452" t="s">
        <v>31566</v>
      </c>
    </row>
    <row r="1806" spans="2:7">
      <c r="B1806" s="451" t="s">
        <v>3762</v>
      </c>
      <c r="C1806" s="451" t="s">
        <v>7654</v>
      </c>
      <c r="D1806" s="449" t="s">
        <v>7655</v>
      </c>
      <c r="E1806" s="451" t="s">
        <v>3927</v>
      </c>
      <c r="F1806" s="452" t="s">
        <v>31567</v>
      </c>
      <c r="G1806" s="452" t="s">
        <v>31568</v>
      </c>
    </row>
    <row r="1807" spans="2:7">
      <c r="B1807" s="451" t="s">
        <v>3762</v>
      </c>
      <c r="C1807" s="451" t="s">
        <v>7656</v>
      </c>
      <c r="D1807" s="449" t="s">
        <v>7657</v>
      </c>
      <c r="E1807" s="451" t="s">
        <v>3765</v>
      </c>
      <c r="F1807" s="452" t="s">
        <v>31569</v>
      </c>
      <c r="G1807" s="452" t="s">
        <v>31570</v>
      </c>
    </row>
    <row r="1808" spans="2:7">
      <c r="B1808" s="451" t="s">
        <v>3762</v>
      </c>
      <c r="C1808" s="451" t="s">
        <v>7658</v>
      </c>
      <c r="D1808" s="449" t="s">
        <v>7659</v>
      </c>
      <c r="E1808" s="451" t="s">
        <v>3927</v>
      </c>
      <c r="F1808" s="452" t="s">
        <v>31571</v>
      </c>
      <c r="G1808" s="452" t="s">
        <v>31572</v>
      </c>
    </row>
    <row r="1809" spans="2:7">
      <c r="B1809" s="451" t="s">
        <v>3762</v>
      </c>
      <c r="C1809" s="451" t="s">
        <v>7660</v>
      </c>
      <c r="D1809" s="449" t="s">
        <v>7661</v>
      </c>
      <c r="E1809" s="451" t="s">
        <v>3765</v>
      </c>
      <c r="F1809" s="452" t="s">
        <v>31569</v>
      </c>
      <c r="G1809" s="452" t="s">
        <v>31570</v>
      </c>
    </row>
    <row r="1810" spans="2:7">
      <c r="B1810" s="451" t="s">
        <v>3762</v>
      </c>
      <c r="C1810" s="451" t="s">
        <v>7662</v>
      </c>
      <c r="D1810" s="449" t="s">
        <v>7663</v>
      </c>
      <c r="E1810" s="451" t="s">
        <v>3927</v>
      </c>
      <c r="F1810" s="452" t="s">
        <v>31573</v>
      </c>
      <c r="G1810" s="452" t="s">
        <v>31574</v>
      </c>
    </row>
    <row r="1811" spans="2:7">
      <c r="B1811" s="451" t="s">
        <v>3762</v>
      </c>
      <c r="C1811" s="451" t="s">
        <v>7664</v>
      </c>
      <c r="D1811" s="449" t="s">
        <v>7665</v>
      </c>
      <c r="E1811" s="451" t="s">
        <v>3927</v>
      </c>
      <c r="F1811" s="452" t="s">
        <v>31575</v>
      </c>
      <c r="G1811" s="452" t="s">
        <v>31576</v>
      </c>
    </row>
    <row r="1812" spans="2:7">
      <c r="B1812" s="451" t="s">
        <v>3762</v>
      </c>
      <c r="C1812" s="451" t="s">
        <v>7666</v>
      </c>
      <c r="D1812" s="449" t="s">
        <v>7667</v>
      </c>
      <c r="E1812" s="451" t="s">
        <v>3765</v>
      </c>
      <c r="F1812" s="452" t="s">
        <v>31577</v>
      </c>
      <c r="G1812" s="452" t="s">
        <v>31578</v>
      </c>
    </row>
    <row r="1813" spans="2:7">
      <c r="B1813" s="451" t="s">
        <v>3762</v>
      </c>
      <c r="C1813" s="451" t="s">
        <v>7668</v>
      </c>
      <c r="D1813" s="449" t="s">
        <v>7669</v>
      </c>
      <c r="E1813" s="451" t="s">
        <v>3927</v>
      </c>
      <c r="F1813" s="452" t="s">
        <v>31579</v>
      </c>
      <c r="G1813" s="452" t="s">
        <v>31580</v>
      </c>
    </row>
    <row r="1814" spans="2:7">
      <c r="B1814" s="451" t="s">
        <v>3762</v>
      </c>
      <c r="C1814" s="451" t="s">
        <v>7670</v>
      </c>
      <c r="D1814" s="449" t="s">
        <v>7671</v>
      </c>
      <c r="E1814" s="451" t="s">
        <v>3765</v>
      </c>
      <c r="F1814" s="452" t="s">
        <v>31581</v>
      </c>
      <c r="G1814" s="452" t="s">
        <v>31582</v>
      </c>
    </row>
    <row r="1815" spans="2:7">
      <c r="B1815" s="451" t="s">
        <v>3762</v>
      </c>
      <c r="C1815" s="451" t="s">
        <v>7672</v>
      </c>
      <c r="D1815" s="449" t="s">
        <v>7673</v>
      </c>
      <c r="E1815" s="451" t="s">
        <v>3765</v>
      </c>
      <c r="F1815" s="452" t="s">
        <v>31583</v>
      </c>
      <c r="G1815" s="452" t="s">
        <v>31584</v>
      </c>
    </row>
    <row r="1816" spans="2:7">
      <c r="B1816" s="451" t="s">
        <v>3762</v>
      </c>
      <c r="C1816" s="451" t="s">
        <v>7674</v>
      </c>
      <c r="D1816" s="449" t="s">
        <v>7675</v>
      </c>
      <c r="E1816" s="451" t="s">
        <v>3765</v>
      </c>
      <c r="F1816" s="452" t="s">
        <v>31585</v>
      </c>
      <c r="G1816" s="452" t="s">
        <v>31586</v>
      </c>
    </row>
    <row r="1817" spans="2:7">
      <c r="B1817" s="451" t="s">
        <v>3762</v>
      </c>
      <c r="C1817" s="451" t="s">
        <v>7676</v>
      </c>
      <c r="D1817" s="449" t="s">
        <v>7677</v>
      </c>
      <c r="E1817" s="451" t="s">
        <v>3927</v>
      </c>
      <c r="F1817" s="452" t="s">
        <v>31587</v>
      </c>
      <c r="G1817" s="452" t="s">
        <v>31588</v>
      </c>
    </row>
    <row r="1818" spans="2:7">
      <c r="B1818" s="451" t="s">
        <v>3762</v>
      </c>
      <c r="C1818" s="451" t="s">
        <v>7678</v>
      </c>
      <c r="D1818" s="449" t="s">
        <v>7679</v>
      </c>
      <c r="E1818" s="451" t="s">
        <v>3765</v>
      </c>
      <c r="F1818" s="452" t="s">
        <v>31589</v>
      </c>
      <c r="G1818" s="452" t="s">
        <v>31590</v>
      </c>
    </row>
    <row r="1819" spans="2:7">
      <c r="B1819" s="451" t="s">
        <v>3762</v>
      </c>
      <c r="C1819" s="451" t="s">
        <v>7680</v>
      </c>
      <c r="D1819" s="449" t="s">
        <v>7681</v>
      </c>
      <c r="E1819" s="451" t="s">
        <v>3927</v>
      </c>
      <c r="F1819" s="452" t="s">
        <v>31591</v>
      </c>
      <c r="G1819" s="452" t="s">
        <v>31592</v>
      </c>
    </row>
    <row r="1820" spans="2:7">
      <c r="B1820" s="451" t="s">
        <v>3762</v>
      </c>
      <c r="C1820" s="451" t="s">
        <v>7682</v>
      </c>
      <c r="D1820" s="449" t="s">
        <v>7683</v>
      </c>
      <c r="E1820" s="451" t="s">
        <v>3765</v>
      </c>
      <c r="F1820" s="452" t="s">
        <v>31547</v>
      </c>
      <c r="G1820" s="452" t="s">
        <v>31548</v>
      </c>
    </row>
    <row r="1821" spans="2:7">
      <c r="B1821" s="451" t="s">
        <v>3762</v>
      </c>
      <c r="C1821" s="451" t="s">
        <v>7684</v>
      </c>
      <c r="D1821" s="449" t="s">
        <v>7685</v>
      </c>
      <c r="E1821" s="451" t="s">
        <v>3927</v>
      </c>
      <c r="F1821" s="452" t="s">
        <v>31593</v>
      </c>
      <c r="G1821" s="452" t="s">
        <v>31594</v>
      </c>
    </row>
    <row r="1822" spans="2:7">
      <c r="B1822" s="451" t="s">
        <v>3762</v>
      </c>
      <c r="C1822" s="451" t="s">
        <v>7686</v>
      </c>
      <c r="D1822" s="449" t="s">
        <v>7687</v>
      </c>
      <c r="E1822" s="451" t="s">
        <v>3765</v>
      </c>
      <c r="F1822" s="452" t="s">
        <v>31551</v>
      </c>
      <c r="G1822" s="452" t="s">
        <v>31552</v>
      </c>
    </row>
    <row r="1823" spans="2:7">
      <c r="B1823" s="451" t="s">
        <v>3762</v>
      </c>
      <c r="C1823" s="451" t="s">
        <v>7688</v>
      </c>
      <c r="D1823" s="449" t="s">
        <v>7689</v>
      </c>
      <c r="E1823" s="451" t="s">
        <v>3927</v>
      </c>
      <c r="F1823" s="452" t="s">
        <v>31595</v>
      </c>
      <c r="G1823" s="452" t="s">
        <v>31596</v>
      </c>
    </row>
    <row r="1824" spans="2:7">
      <c r="B1824" s="451" t="s">
        <v>3762</v>
      </c>
      <c r="C1824" s="451" t="s">
        <v>7690</v>
      </c>
      <c r="D1824" s="449" t="s">
        <v>7691</v>
      </c>
      <c r="E1824" s="451" t="s">
        <v>3765</v>
      </c>
      <c r="F1824" s="452" t="s">
        <v>31597</v>
      </c>
      <c r="G1824" s="452" t="s">
        <v>31598</v>
      </c>
    </row>
    <row r="1825" spans="2:7">
      <c r="B1825" s="451" t="s">
        <v>3762</v>
      </c>
      <c r="C1825" s="451" t="s">
        <v>7692</v>
      </c>
      <c r="D1825" s="449" t="s">
        <v>7693</v>
      </c>
      <c r="E1825" s="451" t="s">
        <v>3927</v>
      </c>
      <c r="F1825" s="452" t="s">
        <v>31599</v>
      </c>
      <c r="G1825" s="452" t="s">
        <v>31600</v>
      </c>
    </row>
    <row r="1826" spans="2:7">
      <c r="B1826" s="451" t="s">
        <v>3762</v>
      </c>
      <c r="C1826" s="451" t="s">
        <v>7694</v>
      </c>
      <c r="D1826" s="449" t="s">
        <v>7695</v>
      </c>
      <c r="E1826" s="451" t="s">
        <v>3927</v>
      </c>
      <c r="F1826" s="452" t="s">
        <v>31601</v>
      </c>
      <c r="G1826" s="452" t="s">
        <v>31602</v>
      </c>
    </row>
    <row r="1827" spans="2:7">
      <c r="B1827" s="451" t="s">
        <v>3762</v>
      </c>
      <c r="C1827" s="451" t="s">
        <v>7696</v>
      </c>
      <c r="D1827" s="449" t="s">
        <v>7697</v>
      </c>
      <c r="E1827" s="451" t="s">
        <v>3927</v>
      </c>
      <c r="F1827" s="452" t="s">
        <v>31603</v>
      </c>
      <c r="G1827" s="452" t="s">
        <v>31604</v>
      </c>
    </row>
    <row r="1828" spans="2:7">
      <c r="B1828" s="451" t="s">
        <v>3762</v>
      </c>
      <c r="C1828" s="451" t="s">
        <v>7698</v>
      </c>
      <c r="D1828" s="449" t="s">
        <v>7699</v>
      </c>
      <c r="E1828" s="451" t="s">
        <v>3927</v>
      </c>
      <c r="F1828" s="452" t="s">
        <v>31605</v>
      </c>
      <c r="G1828" s="452" t="s">
        <v>31606</v>
      </c>
    </row>
    <row r="1829" spans="2:7">
      <c r="B1829" s="451" t="s">
        <v>3762</v>
      </c>
      <c r="C1829" s="451" t="s">
        <v>7700</v>
      </c>
      <c r="D1829" s="449" t="s">
        <v>7701</v>
      </c>
      <c r="E1829" s="451" t="s">
        <v>3927</v>
      </c>
      <c r="F1829" s="452" t="s">
        <v>31607</v>
      </c>
      <c r="G1829" s="452" t="s">
        <v>31608</v>
      </c>
    </row>
    <row r="1830" spans="2:7">
      <c r="B1830" s="451" t="s">
        <v>3762</v>
      </c>
      <c r="C1830" s="451" t="s">
        <v>7702</v>
      </c>
      <c r="D1830" s="449" t="s">
        <v>7703</v>
      </c>
      <c r="E1830" s="451" t="s">
        <v>3927</v>
      </c>
      <c r="F1830" s="452" t="s">
        <v>31609</v>
      </c>
      <c r="G1830" s="452" t="s">
        <v>31610</v>
      </c>
    </row>
    <row r="1831" spans="2:7">
      <c r="B1831" s="451" t="s">
        <v>3762</v>
      </c>
      <c r="C1831" s="451" t="s">
        <v>7704</v>
      </c>
      <c r="D1831" s="449" t="s">
        <v>7705</v>
      </c>
      <c r="E1831" s="451" t="s">
        <v>3927</v>
      </c>
      <c r="F1831" s="452" t="s">
        <v>31611</v>
      </c>
      <c r="G1831" s="452" t="s">
        <v>31612</v>
      </c>
    </row>
    <row r="1832" spans="2:7">
      <c r="B1832" s="451" t="s">
        <v>3762</v>
      </c>
      <c r="C1832" s="451" t="s">
        <v>7706</v>
      </c>
      <c r="D1832" s="449" t="s">
        <v>7707</v>
      </c>
      <c r="E1832" s="451" t="s">
        <v>3927</v>
      </c>
      <c r="F1832" s="452" t="s">
        <v>31613</v>
      </c>
      <c r="G1832" s="452" t="s">
        <v>31614</v>
      </c>
    </row>
    <row r="1833" spans="2:7">
      <c r="B1833" s="451" t="s">
        <v>3762</v>
      </c>
      <c r="C1833" s="451" t="s">
        <v>7708</v>
      </c>
      <c r="D1833" s="449" t="s">
        <v>7709</v>
      </c>
      <c r="E1833" s="451" t="s">
        <v>3927</v>
      </c>
      <c r="F1833" s="452" t="s">
        <v>31615</v>
      </c>
      <c r="G1833" s="452" t="s">
        <v>31616</v>
      </c>
    </row>
    <row r="1834" spans="2:7">
      <c r="B1834" s="451" t="s">
        <v>3762</v>
      </c>
      <c r="C1834" s="451" t="s">
        <v>7710</v>
      </c>
      <c r="D1834" s="449" t="s">
        <v>7711</v>
      </c>
      <c r="E1834" s="451" t="s">
        <v>3927</v>
      </c>
      <c r="F1834" s="452" t="s">
        <v>31617</v>
      </c>
      <c r="G1834" s="452" t="s">
        <v>31618</v>
      </c>
    </row>
    <row r="1835" spans="2:7">
      <c r="B1835" s="451" t="s">
        <v>3762</v>
      </c>
      <c r="C1835" s="451" t="s">
        <v>7712</v>
      </c>
      <c r="D1835" s="449" t="s">
        <v>31619</v>
      </c>
      <c r="E1835" s="451" t="s">
        <v>3765</v>
      </c>
      <c r="F1835" s="452" t="s">
        <v>31620</v>
      </c>
      <c r="G1835" s="452" t="s">
        <v>19635</v>
      </c>
    </row>
    <row r="1836" spans="2:7">
      <c r="B1836" s="451" t="s">
        <v>3762</v>
      </c>
      <c r="C1836" s="451" t="s">
        <v>7713</v>
      </c>
      <c r="D1836" s="449" t="s">
        <v>31621</v>
      </c>
      <c r="E1836" s="451" t="s">
        <v>3765</v>
      </c>
      <c r="F1836" s="452" t="s">
        <v>21717</v>
      </c>
      <c r="G1836" s="452" t="s">
        <v>21809</v>
      </c>
    </row>
    <row r="1837" spans="2:7">
      <c r="B1837" s="451" t="s">
        <v>3762</v>
      </c>
      <c r="C1837" s="451" t="s">
        <v>7715</v>
      </c>
      <c r="D1837" s="449" t="s">
        <v>31622</v>
      </c>
      <c r="E1837" s="451" t="s">
        <v>3765</v>
      </c>
      <c r="F1837" s="452" t="s">
        <v>31623</v>
      </c>
      <c r="G1837" s="452" t="s">
        <v>31624</v>
      </c>
    </row>
    <row r="1838" spans="2:7">
      <c r="B1838" s="451" t="s">
        <v>3762</v>
      </c>
      <c r="C1838" s="451" t="s">
        <v>7716</v>
      </c>
      <c r="D1838" s="449" t="s">
        <v>31625</v>
      </c>
      <c r="E1838" s="451" t="s">
        <v>3765</v>
      </c>
      <c r="F1838" s="452" t="s">
        <v>28594</v>
      </c>
      <c r="G1838" s="452" t="s">
        <v>27742</v>
      </c>
    </row>
    <row r="1839" spans="2:7">
      <c r="B1839" s="451" t="s">
        <v>3762</v>
      </c>
      <c r="C1839" s="451" t="s">
        <v>7717</v>
      </c>
      <c r="D1839" s="449" t="s">
        <v>31626</v>
      </c>
      <c r="E1839" s="451" t="s">
        <v>3765</v>
      </c>
      <c r="F1839" s="452" t="s">
        <v>31627</v>
      </c>
      <c r="G1839" s="452" t="s">
        <v>20992</v>
      </c>
    </row>
    <row r="1840" spans="2:7">
      <c r="B1840" s="451" t="s">
        <v>3762</v>
      </c>
      <c r="C1840" s="451" t="s">
        <v>7718</v>
      </c>
      <c r="D1840" s="449" t="s">
        <v>31628</v>
      </c>
      <c r="E1840" s="451" t="s">
        <v>3765</v>
      </c>
      <c r="F1840" s="452" t="s">
        <v>31629</v>
      </c>
      <c r="G1840" s="452" t="s">
        <v>27429</v>
      </c>
    </row>
    <row r="1841" spans="2:7">
      <c r="B1841" s="451" t="s">
        <v>3762</v>
      </c>
      <c r="C1841" s="451" t="s">
        <v>7719</v>
      </c>
      <c r="D1841" s="449" t="s">
        <v>31630</v>
      </c>
      <c r="E1841" s="451" t="s">
        <v>3765</v>
      </c>
      <c r="F1841" s="452" t="s">
        <v>31631</v>
      </c>
      <c r="G1841" s="452" t="s">
        <v>31632</v>
      </c>
    </row>
    <row r="1842" spans="2:7">
      <c r="B1842" s="451" t="s">
        <v>3762</v>
      </c>
      <c r="C1842" s="451" t="s">
        <v>7720</v>
      </c>
      <c r="D1842" s="449" t="s">
        <v>31633</v>
      </c>
      <c r="E1842" s="451" t="s">
        <v>3765</v>
      </c>
      <c r="F1842" s="452" t="s">
        <v>31634</v>
      </c>
      <c r="G1842" s="452" t="s">
        <v>20957</v>
      </c>
    </row>
    <row r="1843" spans="2:7">
      <c r="B1843" s="451" t="s">
        <v>3762</v>
      </c>
      <c r="C1843" s="451" t="s">
        <v>7721</v>
      </c>
      <c r="D1843" s="449" t="s">
        <v>31635</v>
      </c>
      <c r="E1843" s="451" t="s">
        <v>3765</v>
      </c>
      <c r="F1843" s="452" t="s">
        <v>27521</v>
      </c>
      <c r="G1843" s="452" t="s">
        <v>31636</v>
      </c>
    </row>
    <row r="1844" spans="2:7">
      <c r="B1844" s="451" t="s">
        <v>3762</v>
      </c>
      <c r="C1844" s="451" t="s">
        <v>7722</v>
      </c>
      <c r="D1844" s="449" t="s">
        <v>31637</v>
      </c>
      <c r="E1844" s="451" t="s">
        <v>3765</v>
      </c>
      <c r="F1844" s="452" t="s">
        <v>31638</v>
      </c>
      <c r="G1844" s="452" t="s">
        <v>29255</v>
      </c>
    </row>
    <row r="1845" spans="2:7">
      <c r="B1845" s="451" t="s">
        <v>3762</v>
      </c>
      <c r="C1845" s="451" t="s">
        <v>7723</v>
      </c>
      <c r="D1845" s="449" t="s">
        <v>31639</v>
      </c>
      <c r="E1845" s="451" t="s">
        <v>3765</v>
      </c>
      <c r="F1845" s="452" t="s">
        <v>20165</v>
      </c>
      <c r="G1845" s="452" t="s">
        <v>30732</v>
      </c>
    </row>
    <row r="1846" spans="2:7">
      <c r="B1846" s="451" t="s">
        <v>3762</v>
      </c>
      <c r="C1846" s="451" t="s">
        <v>7724</v>
      </c>
      <c r="D1846" s="449" t="s">
        <v>31640</v>
      </c>
      <c r="E1846" s="451" t="s">
        <v>3765</v>
      </c>
      <c r="F1846" s="452" t="s">
        <v>31641</v>
      </c>
      <c r="G1846" s="452" t="s">
        <v>31642</v>
      </c>
    </row>
    <row r="1847" spans="2:7">
      <c r="B1847" s="451" t="s">
        <v>3762</v>
      </c>
      <c r="C1847" s="451" t="s">
        <v>7725</v>
      </c>
      <c r="D1847" s="449" t="s">
        <v>31643</v>
      </c>
      <c r="E1847" s="451" t="s">
        <v>3765</v>
      </c>
      <c r="F1847" s="452" t="s">
        <v>31644</v>
      </c>
      <c r="G1847" s="452" t="s">
        <v>31645</v>
      </c>
    </row>
    <row r="1848" spans="2:7">
      <c r="B1848" s="451" t="s">
        <v>3762</v>
      </c>
      <c r="C1848" s="451" t="s">
        <v>7726</v>
      </c>
      <c r="D1848" s="449" t="s">
        <v>31646</v>
      </c>
      <c r="E1848" s="451" t="s">
        <v>3765</v>
      </c>
      <c r="F1848" s="452" t="s">
        <v>4452</v>
      </c>
      <c r="G1848" s="452" t="s">
        <v>31647</v>
      </c>
    </row>
    <row r="1849" spans="2:7">
      <c r="B1849" s="451" t="s">
        <v>3762</v>
      </c>
      <c r="C1849" s="451" t="s">
        <v>7727</v>
      </c>
      <c r="D1849" s="449" t="s">
        <v>31648</v>
      </c>
      <c r="E1849" s="451" t="s">
        <v>3765</v>
      </c>
      <c r="F1849" s="452" t="s">
        <v>31649</v>
      </c>
      <c r="G1849" s="452" t="s">
        <v>27449</v>
      </c>
    </row>
    <row r="1850" spans="2:7">
      <c r="B1850" s="451" t="s">
        <v>3762</v>
      </c>
      <c r="C1850" s="451" t="s">
        <v>7728</v>
      </c>
      <c r="D1850" s="449" t="s">
        <v>31650</v>
      </c>
      <c r="E1850" s="451" t="s">
        <v>3765</v>
      </c>
      <c r="F1850" s="452" t="s">
        <v>31651</v>
      </c>
      <c r="G1850" s="452" t="s">
        <v>29540</v>
      </c>
    </row>
    <row r="1851" spans="2:7">
      <c r="B1851" s="451" t="s">
        <v>3762</v>
      </c>
      <c r="C1851" s="451" t="s">
        <v>7729</v>
      </c>
      <c r="D1851" s="449" t="s">
        <v>31652</v>
      </c>
      <c r="E1851" s="451" t="s">
        <v>3765</v>
      </c>
      <c r="F1851" s="452" t="s">
        <v>28923</v>
      </c>
      <c r="G1851" s="452" t="s">
        <v>27930</v>
      </c>
    </row>
    <row r="1852" spans="2:7">
      <c r="B1852" s="451" t="s">
        <v>3762</v>
      </c>
      <c r="C1852" s="451" t="s">
        <v>7730</v>
      </c>
      <c r="D1852" s="449" t="s">
        <v>31653</v>
      </c>
      <c r="E1852" s="451" t="s">
        <v>3765</v>
      </c>
      <c r="F1852" s="452" t="s">
        <v>30732</v>
      </c>
      <c r="G1852" s="452" t="s">
        <v>28296</v>
      </c>
    </row>
    <row r="1853" spans="2:7">
      <c r="B1853" s="451" t="s">
        <v>3762</v>
      </c>
      <c r="C1853" s="451" t="s">
        <v>7731</v>
      </c>
      <c r="D1853" s="449" t="s">
        <v>31654</v>
      </c>
      <c r="E1853" s="451" t="s">
        <v>3765</v>
      </c>
      <c r="F1853" s="452" t="s">
        <v>27711</v>
      </c>
      <c r="G1853" s="452" t="s">
        <v>31273</v>
      </c>
    </row>
    <row r="1854" spans="2:7">
      <c r="B1854" s="451" t="s">
        <v>3762</v>
      </c>
      <c r="C1854" s="451" t="s">
        <v>7732</v>
      </c>
      <c r="D1854" s="449" t="s">
        <v>31655</v>
      </c>
      <c r="E1854" s="451" t="s">
        <v>3765</v>
      </c>
      <c r="F1854" s="452" t="s">
        <v>31656</v>
      </c>
      <c r="G1854" s="452" t="s">
        <v>29337</v>
      </c>
    </row>
    <row r="1855" spans="2:7">
      <c r="B1855" s="451" t="s">
        <v>3762</v>
      </c>
      <c r="C1855" s="451" t="s">
        <v>7733</v>
      </c>
      <c r="D1855" s="449" t="s">
        <v>31657</v>
      </c>
      <c r="E1855" s="451" t="s">
        <v>3765</v>
      </c>
      <c r="F1855" s="452" t="s">
        <v>31658</v>
      </c>
      <c r="G1855" s="452" t="s">
        <v>31659</v>
      </c>
    </row>
    <row r="1856" spans="2:7">
      <c r="B1856" s="451" t="s">
        <v>3762</v>
      </c>
      <c r="C1856" s="451" t="s">
        <v>7734</v>
      </c>
      <c r="D1856" s="449" t="s">
        <v>31660</v>
      </c>
      <c r="E1856" s="451" t="s">
        <v>3765</v>
      </c>
      <c r="F1856" s="452" t="s">
        <v>31661</v>
      </c>
      <c r="G1856" s="452" t="s">
        <v>31662</v>
      </c>
    </row>
    <row r="1857" spans="2:7">
      <c r="B1857" s="451" t="s">
        <v>3762</v>
      </c>
      <c r="C1857" s="451" t="s">
        <v>7735</v>
      </c>
      <c r="D1857" s="449" t="s">
        <v>31663</v>
      </c>
      <c r="E1857" s="451" t="s">
        <v>3765</v>
      </c>
      <c r="F1857" s="452" t="s">
        <v>31664</v>
      </c>
      <c r="G1857" s="452" t="s">
        <v>31665</v>
      </c>
    </row>
    <row r="1858" spans="2:7">
      <c r="B1858" s="451" t="s">
        <v>3762</v>
      </c>
      <c r="C1858" s="451" t="s">
        <v>7736</v>
      </c>
      <c r="D1858" s="449" t="s">
        <v>31666</v>
      </c>
      <c r="E1858" s="451" t="s">
        <v>3765</v>
      </c>
      <c r="F1858" s="452" t="s">
        <v>27508</v>
      </c>
      <c r="G1858" s="452" t="s">
        <v>21513</v>
      </c>
    </row>
    <row r="1859" spans="2:7">
      <c r="B1859" s="451" t="s">
        <v>3762</v>
      </c>
      <c r="C1859" s="451" t="s">
        <v>7737</v>
      </c>
      <c r="D1859" s="449" t="s">
        <v>31667</v>
      </c>
      <c r="E1859" s="451" t="s">
        <v>3765</v>
      </c>
      <c r="F1859" s="452" t="s">
        <v>28388</v>
      </c>
      <c r="G1859" s="452" t="s">
        <v>20799</v>
      </c>
    </row>
    <row r="1860" spans="2:7">
      <c r="B1860" s="451" t="s">
        <v>3762</v>
      </c>
      <c r="C1860" s="451" t="s">
        <v>7738</v>
      </c>
      <c r="D1860" s="449" t="s">
        <v>31668</v>
      </c>
      <c r="E1860" s="451" t="s">
        <v>3765</v>
      </c>
      <c r="F1860" s="452" t="s">
        <v>31669</v>
      </c>
      <c r="G1860" s="452" t="s">
        <v>20281</v>
      </c>
    </row>
    <row r="1861" spans="2:7">
      <c r="B1861" s="451" t="s">
        <v>3762</v>
      </c>
      <c r="C1861" s="451" t="s">
        <v>7739</v>
      </c>
      <c r="D1861" s="449" t="s">
        <v>31670</v>
      </c>
      <c r="E1861" s="451" t="s">
        <v>3765</v>
      </c>
      <c r="F1861" s="452" t="s">
        <v>20199</v>
      </c>
      <c r="G1861" s="452" t="s">
        <v>27462</v>
      </c>
    </row>
    <row r="1862" spans="2:7">
      <c r="B1862" s="451" t="s">
        <v>3762</v>
      </c>
      <c r="C1862" s="451" t="s">
        <v>7740</v>
      </c>
      <c r="D1862" s="449" t="s">
        <v>31671</v>
      </c>
      <c r="E1862" s="451" t="s">
        <v>3765</v>
      </c>
      <c r="F1862" s="452" t="s">
        <v>27533</v>
      </c>
      <c r="G1862" s="452" t="s">
        <v>31672</v>
      </c>
    </row>
    <row r="1863" spans="2:7">
      <c r="B1863" s="451" t="s">
        <v>3762</v>
      </c>
      <c r="C1863" s="451" t="s">
        <v>7741</v>
      </c>
      <c r="D1863" s="449" t="s">
        <v>31673</v>
      </c>
      <c r="E1863" s="451" t="s">
        <v>3765</v>
      </c>
      <c r="F1863" s="452" t="s">
        <v>28391</v>
      </c>
      <c r="G1863" s="452" t="s">
        <v>28012</v>
      </c>
    </row>
    <row r="1864" spans="2:7">
      <c r="B1864" s="451" t="s">
        <v>3762</v>
      </c>
      <c r="C1864" s="451" t="s">
        <v>7742</v>
      </c>
      <c r="D1864" s="449" t="s">
        <v>31674</v>
      </c>
      <c r="E1864" s="451" t="s">
        <v>3765</v>
      </c>
      <c r="F1864" s="452" t="s">
        <v>28036</v>
      </c>
      <c r="G1864" s="452" t="s">
        <v>28855</v>
      </c>
    </row>
    <row r="1865" spans="2:7">
      <c r="B1865" s="451" t="s">
        <v>3762</v>
      </c>
      <c r="C1865" s="451" t="s">
        <v>7743</v>
      </c>
      <c r="D1865" s="449" t="s">
        <v>31675</v>
      </c>
      <c r="E1865" s="451" t="s">
        <v>3765</v>
      </c>
      <c r="F1865" s="452" t="s">
        <v>31676</v>
      </c>
      <c r="G1865" s="452" t="s">
        <v>31677</v>
      </c>
    </row>
    <row r="1866" spans="2:7">
      <c r="B1866" s="451" t="s">
        <v>3762</v>
      </c>
      <c r="C1866" s="451" t="s">
        <v>7744</v>
      </c>
      <c r="D1866" s="449" t="s">
        <v>31678</v>
      </c>
      <c r="E1866" s="451" t="s">
        <v>3765</v>
      </c>
      <c r="F1866" s="452" t="s">
        <v>10257</v>
      </c>
      <c r="G1866" s="452" t="s">
        <v>19673</v>
      </c>
    </row>
    <row r="1867" spans="2:7">
      <c r="B1867" s="451" t="s">
        <v>3762</v>
      </c>
      <c r="C1867" s="451" t="s">
        <v>7746</v>
      </c>
      <c r="D1867" s="449" t="s">
        <v>7747</v>
      </c>
      <c r="E1867" s="451" t="s">
        <v>3765</v>
      </c>
      <c r="F1867" s="452" t="s">
        <v>31679</v>
      </c>
      <c r="G1867" s="452" t="s">
        <v>31680</v>
      </c>
    </row>
    <row r="1868" spans="2:7">
      <c r="B1868" s="451" t="s">
        <v>3762</v>
      </c>
      <c r="C1868" s="451" t="s">
        <v>7748</v>
      </c>
      <c r="D1868" s="449" t="s">
        <v>7749</v>
      </c>
      <c r="E1868" s="451" t="s">
        <v>3765</v>
      </c>
      <c r="F1868" s="452" t="s">
        <v>31681</v>
      </c>
      <c r="G1868" s="452" t="s">
        <v>31682</v>
      </c>
    </row>
    <row r="1869" spans="2:7">
      <c r="B1869" s="451" t="s">
        <v>3762</v>
      </c>
      <c r="C1869" s="451" t="s">
        <v>7750</v>
      </c>
      <c r="D1869" s="449" t="s">
        <v>7751</v>
      </c>
      <c r="E1869" s="451" t="s">
        <v>3765</v>
      </c>
      <c r="F1869" s="452" t="s">
        <v>31683</v>
      </c>
      <c r="G1869" s="452" t="s">
        <v>31684</v>
      </c>
    </row>
    <row r="1870" spans="2:7">
      <c r="B1870" s="451" t="s">
        <v>3762</v>
      </c>
      <c r="C1870" s="451" t="s">
        <v>7752</v>
      </c>
      <c r="D1870" s="449" t="s">
        <v>7753</v>
      </c>
      <c r="E1870" s="451" t="s">
        <v>3765</v>
      </c>
      <c r="F1870" s="452" t="s">
        <v>31685</v>
      </c>
      <c r="G1870" s="452" t="s">
        <v>31686</v>
      </c>
    </row>
    <row r="1871" spans="2:7">
      <c r="B1871" s="451" t="s">
        <v>3762</v>
      </c>
      <c r="C1871" s="451" t="s">
        <v>7754</v>
      </c>
      <c r="D1871" s="449" t="s">
        <v>7755</v>
      </c>
      <c r="E1871" s="451" t="s">
        <v>4532</v>
      </c>
      <c r="F1871" s="452" t="s">
        <v>21861</v>
      </c>
      <c r="G1871" s="452" t="s">
        <v>20811</v>
      </c>
    </row>
    <row r="1872" spans="2:7">
      <c r="B1872" s="451" t="s">
        <v>3762</v>
      </c>
      <c r="C1872" s="451" t="s">
        <v>7757</v>
      </c>
      <c r="D1872" s="449" t="s">
        <v>7758</v>
      </c>
      <c r="E1872" s="451" t="s">
        <v>4532</v>
      </c>
      <c r="F1872" s="452" t="s">
        <v>31687</v>
      </c>
      <c r="G1872" s="452" t="s">
        <v>31688</v>
      </c>
    </row>
    <row r="1873" spans="2:7">
      <c r="B1873" s="451" t="s">
        <v>3762</v>
      </c>
      <c r="C1873" s="451" t="s">
        <v>7759</v>
      </c>
      <c r="D1873" s="449" t="s">
        <v>7760</v>
      </c>
      <c r="E1873" s="451" t="s">
        <v>7026</v>
      </c>
      <c r="F1873" s="452" t="s">
        <v>13788</v>
      </c>
      <c r="G1873" s="452" t="s">
        <v>27296</v>
      </c>
    </row>
    <row r="1874" spans="2:7">
      <c r="B1874" s="451" t="s">
        <v>3762</v>
      </c>
      <c r="C1874" s="451" t="s">
        <v>7762</v>
      </c>
      <c r="D1874" s="449" t="s">
        <v>7763</v>
      </c>
      <c r="E1874" s="451" t="s">
        <v>7026</v>
      </c>
      <c r="F1874" s="452" t="s">
        <v>14338</v>
      </c>
      <c r="G1874" s="452" t="s">
        <v>20359</v>
      </c>
    </row>
    <row r="1875" spans="2:7">
      <c r="B1875" s="451" t="s">
        <v>3762</v>
      </c>
      <c r="C1875" s="451" t="s">
        <v>7765</v>
      </c>
      <c r="D1875" s="449" t="s">
        <v>7766</v>
      </c>
      <c r="E1875" s="451" t="s">
        <v>7026</v>
      </c>
      <c r="F1875" s="452" t="s">
        <v>28641</v>
      </c>
      <c r="G1875" s="452" t="s">
        <v>9173</v>
      </c>
    </row>
    <row r="1876" spans="2:7">
      <c r="B1876" s="451" t="s">
        <v>3762</v>
      </c>
      <c r="C1876" s="451" t="s">
        <v>7768</v>
      </c>
      <c r="D1876" s="449" t="s">
        <v>7769</v>
      </c>
      <c r="E1876" s="451" t="s">
        <v>7026</v>
      </c>
      <c r="F1876" s="452" t="s">
        <v>20252</v>
      </c>
      <c r="G1876" s="452" t="s">
        <v>9026</v>
      </c>
    </row>
    <row r="1877" spans="2:7">
      <c r="B1877" s="451" t="s">
        <v>3762</v>
      </c>
      <c r="C1877" s="451" t="s">
        <v>7771</v>
      </c>
      <c r="D1877" s="449" t="s">
        <v>7772</v>
      </c>
      <c r="E1877" s="451" t="s">
        <v>7026</v>
      </c>
      <c r="F1877" s="452" t="s">
        <v>20078</v>
      </c>
      <c r="G1877" s="452" t="s">
        <v>28288</v>
      </c>
    </row>
    <row r="1878" spans="2:7">
      <c r="B1878" s="451" t="s">
        <v>3762</v>
      </c>
      <c r="C1878" s="451" t="s">
        <v>7775</v>
      </c>
      <c r="D1878" s="449" t="s">
        <v>7776</v>
      </c>
      <c r="E1878" s="451" t="s">
        <v>7026</v>
      </c>
      <c r="F1878" s="452" t="s">
        <v>21868</v>
      </c>
      <c r="G1878" s="452" t="s">
        <v>12630</v>
      </c>
    </row>
    <row r="1879" spans="2:7">
      <c r="B1879" s="451" t="s">
        <v>3762</v>
      </c>
      <c r="C1879" s="451" t="s">
        <v>7777</v>
      </c>
      <c r="D1879" s="449" t="s">
        <v>7778</v>
      </c>
      <c r="E1879" s="451" t="s">
        <v>7026</v>
      </c>
      <c r="F1879" s="452" t="s">
        <v>8978</v>
      </c>
      <c r="G1879" s="452" t="s">
        <v>6136</v>
      </c>
    </row>
    <row r="1880" spans="2:7">
      <c r="B1880" s="451" t="s">
        <v>3762</v>
      </c>
      <c r="C1880" s="451" t="s">
        <v>7780</v>
      </c>
      <c r="D1880" s="449" t="s">
        <v>7781</v>
      </c>
      <c r="E1880" s="451" t="s">
        <v>7026</v>
      </c>
      <c r="F1880" s="452" t="s">
        <v>20244</v>
      </c>
      <c r="G1880" s="452" t="s">
        <v>9790</v>
      </c>
    </row>
    <row r="1881" spans="2:7">
      <c r="B1881" s="451" t="s">
        <v>3762</v>
      </c>
      <c r="C1881" s="451" t="s">
        <v>7782</v>
      </c>
      <c r="D1881" s="449" t="s">
        <v>7783</v>
      </c>
      <c r="E1881" s="451" t="s">
        <v>7047</v>
      </c>
      <c r="F1881" s="452" t="s">
        <v>31689</v>
      </c>
      <c r="G1881" s="452" t="s">
        <v>31690</v>
      </c>
    </row>
    <row r="1882" spans="2:7">
      <c r="B1882" s="451" t="s">
        <v>3762</v>
      </c>
      <c r="C1882" s="451" t="s">
        <v>7784</v>
      </c>
      <c r="D1882" s="449" t="s">
        <v>7785</v>
      </c>
      <c r="E1882" s="451" t="s">
        <v>3927</v>
      </c>
      <c r="F1882" s="452" t="s">
        <v>31691</v>
      </c>
      <c r="G1882" s="452" t="s">
        <v>31692</v>
      </c>
    </row>
    <row r="1883" spans="2:7">
      <c r="B1883" s="451" t="s">
        <v>3762</v>
      </c>
      <c r="C1883" s="451" t="s">
        <v>7786</v>
      </c>
      <c r="D1883" s="449" t="s">
        <v>7787</v>
      </c>
      <c r="E1883" s="451" t="s">
        <v>3927</v>
      </c>
      <c r="F1883" s="452" t="s">
        <v>31693</v>
      </c>
      <c r="G1883" s="452" t="s">
        <v>31694</v>
      </c>
    </row>
    <row r="1884" spans="2:7">
      <c r="B1884" s="451" t="s">
        <v>3762</v>
      </c>
      <c r="C1884" s="451" t="s">
        <v>7788</v>
      </c>
      <c r="D1884" s="449" t="s">
        <v>7789</v>
      </c>
      <c r="E1884" s="451" t="s">
        <v>3927</v>
      </c>
      <c r="F1884" s="452" t="s">
        <v>31695</v>
      </c>
      <c r="G1884" s="452" t="s">
        <v>31696</v>
      </c>
    </row>
    <row r="1885" spans="2:7">
      <c r="B1885" s="451" t="s">
        <v>3762</v>
      </c>
      <c r="C1885" s="451" t="s">
        <v>7790</v>
      </c>
      <c r="D1885" s="449" t="s">
        <v>7791</v>
      </c>
      <c r="E1885" s="451" t="s">
        <v>3927</v>
      </c>
      <c r="F1885" s="452" t="s">
        <v>31697</v>
      </c>
      <c r="G1885" s="452" t="s">
        <v>31698</v>
      </c>
    </row>
    <row r="1886" spans="2:7">
      <c r="B1886" s="451" t="s">
        <v>3762</v>
      </c>
      <c r="C1886" s="451" t="s">
        <v>7792</v>
      </c>
      <c r="D1886" s="449" t="s">
        <v>7793</v>
      </c>
      <c r="E1886" s="451" t="s">
        <v>3927</v>
      </c>
      <c r="F1886" s="452" t="s">
        <v>31699</v>
      </c>
      <c r="G1886" s="452" t="s">
        <v>31700</v>
      </c>
    </row>
    <row r="1887" spans="2:7">
      <c r="B1887" s="451" t="s">
        <v>3762</v>
      </c>
      <c r="C1887" s="451" t="s">
        <v>7794</v>
      </c>
      <c r="D1887" s="449" t="s">
        <v>7795</v>
      </c>
      <c r="E1887" s="451" t="s">
        <v>3927</v>
      </c>
      <c r="F1887" s="452" t="s">
        <v>31701</v>
      </c>
      <c r="G1887" s="452" t="s">
        <v>31702</v>
      </c>
    </row>
    <row r="1888" spans="2:7">
      <c r="B1888" s="451" t="s">
        <v>3762</v>
      </c>
      <c r="C1888" s="451" t="s">
        <v>7796</v>
      </c>
      <c r="D1888" s="449" t="s">
        <v>7797</v>
      </c>
      <c r="E1888" s="451" t="s">
        <v>3927</v>
      </c>
      <c r="F1888" s="452" t="s">
        <v>31703</v>
      </c>
      <c r="G1888" s="452" t="s">
        <v>31704</v>
      </c>
    </row>
    <row r="1889" spans="2:7">
      <c r="B1889" s="451" t="s">
        <v>3762</v>
      </c>
      <c r="C1889" s="451" t="s">
        <v>7798</v>
      </c>
      <c r="D1889" s="449" t="s">
        <v>7799</v>
      </c>
      <c r="E1889" s="451" t="s">
        <v>3927</v>
      </c>
      <c r="F1889" s="452" t="s">
        <v>31705</v>
      </c>
      <c r="G1889" s="452" t="s">
        <v>31706</v>
      </c>
    </row>
    <row r="1890" spans="2:7">
      <c r="B1890" s="451" t="s">
        <v>3762</v>
      </c>
      <c r="C1890" s="451" t="s">
        <v>7800</v>
      </c>
      <c r="D1890" s="449" t="s">
        <v>7801</v>
      </c>
      <c r="E1890" s="451" t="s">
        <v>3927</v>
      </c>
      <c r="F1890" s="452" t="s">
        <v>31707</v>
      </c>
      <c r="G1890" s="452" t="s">
        <v>31708</v>
      </c>
    </row>
    <row r="1891" spans="2:7">
      <c r="B1891" s="451" t="s">
        <v>3762</v>
      </c>
      <c r="C1891" s="451" t="s">
        <v>7802</v>
      </c>
      <c r="D1891" s="449" t="s">
        <v>7803</v>
      </c>
      <c r="E1891" s="451" t="s">
        <v>3927</v>
      </c>
      <c r="F1891" s="452" t="s">
        <v>31709</v>
      </c>
      <c r="G1891" s="452" t="s">
        <v>31710</v>
      </c>
    </row>
    <row r="1892" spans="2:7">
      <c r="B1892" s="451" t="s">
        <v>3762</v>
      </c>
      <c r="C1892" s="451" t="s">
        <v>7804</v>
      </c>
      <c r="D1892" s="449" t="s">
        <v>7805</v>
      </c>
      <c r="E1892" s="451" t="s">
        <v>3927</v>
      </c>
      <c r="F1892" s="452" t="s">
        <v>31711</v>
      </c>
      <c r="G1892" s="452" t="s">
        <v>31712</v>
      </c>
    </row>
    <row r="1893" spans="2:7">
      <c r="B1893" s="451" t="s">
        <v>3762</v>
      </c>
      <c r="C1893" s="451" t="s">
        <v>7806</v>
      </c>
      <c r="D1893" s="449" t="s">
        <v>7807</v>
      </c>
      <c r="E1893" s="451" t="s">
        <v>3927</v>
      </c>
      <c r="F1893" s="452" t="s">
        <v>31713</v>
      </c>
      <c r="G1893" s="452" t="s">
        <v>31714</v>
      </c>
    </row>
    <row r="1894" spans="2:7">
      <c r="B1894" s="451" t="s">
        <v>3762</v>
      </c>
      <c r="C1894" s="451" t="s">
        <v>7808</v>
      </c>
      <c r="D1894" s="449" t="s">
        <v>7809</v>
      </c>
      <c r="E1894" s="451" t="s">
        <v>3927</v>
      </c>
      <c r="F1894" s="452" t="s">
        <v>31715</v>
      </c>
      <c r="G1894" s="452" t="s">
        <v>31716</v>
      </c>
    </row>
    <row r="1895" spans="2:7">
      <c r="B1895" s="451" t="s">
        <v>3762</v>
      </c>
      <c r="C1895" s="451" t="s">
        <v>7810</v>
      </c>
      <c r="D1895" s="449" t="s">
        <v>7811</v>
      </c>
      <c r="E1895" s="451" t="s">
        <v>3927</v>
      </c>
      <c r="F1895" s="452" t="s">
        <v>31717</v>
      </c>
      <c r="G1895" s="452" t="s">
        <v>31718</v>
      </c>
    </row>
    <row r="1896" spans="2:7">
      <c r="B1896" s="451" t="s">
        <v>3762</v>
      </c>
      <c r="C1896" s="451" t="s">
        <v>7812</v>
      </c>
      <c r="D1896" s="449" t="s">
        <v>7813</v>
      </c>
      <c r="E1896" s="451" t="s">
        <v>3927</v>
      </c>
      <c r="F1896" s="452" t="s">
        <v>31719</v>
      </c>
      <c r="G1896" s="452" t="s">
        <v>31720</v>
      </c>
    </row>
    <row r="1897" spans="2:7">
      <c r="B1897" s="451" t="s">
        <v>3762</v>
      </c>
      <c r="C1897" s="451" t="s">
        <v>7814</v>
      </c>
      <c r="D1897" s="449" t="s">
        <v>7815</v>
      </c>
      <c r="E1897" s="451" t="s">
        <v>3927</v>
      </c>
      <c r="F1897" s="452" t="s">
        <v>31721</v>
      </c>
      <c r="G1897" s="452" t="s">
        <v>31722</v>
      </c>
    </row>
    <row r="1898" spans="2:7">
      <c r="B1898" s="451" t="s">
        <v>3762</v>
      </c>
      <c r="C1898" s="451" t="s">
        <v>7816</v>
      </c>
      <c r="D1898" s="449" t="s">
        <v>7817</v>
      </c>
      <c r="E1898" s="451" t="s">
        <v>3927</v>
      </c>
      <c r="F1898" s="452" t="s">
        <v>31723</v>
      </c>
      <c r="G1898" s="452" t="s">
        <v>31724</v>
      </c>
    </row>
    <row r="1899" spans="2:7">
      <c r="B1899" s="451" t="s">
        <v>3762</v>
      </c>
      <c r="C1899" s="451" t="s">
        <v>7818</v>
      </c>
      <c r="D1899" s="449" t="s">
        <v>7819</v>
      </c>
      <c r="E1899" s="451" t="s">
        <v>3927</v>
      </c>
      <c r="F1899" s="452" t="s">
        <v>31725</v>
      </c>
      <c r="G1899" s="452" t="s">
        <v>31726</v>
      </c>
    </row>
    <row r="1900" spans="2:7">
      <c r="B1900" s="451" t="s">
        <v>3762</v>
      </c>
      <c r="C1900" s="451" t="s">
        <v>7820</v>
      </c>
      <c r="D1900" s="449" t="s">
        <v>7821</v>
      </c>
      <c r="E1900" s="451" t="s">
        <v>3927</v>
      </c>
      <c r="F1900" s="452" t="s">
        <v>31727</v>
      </c>
      <c r="G1900" s="452" t="s">
        <v>31728</v>
      </c>
    </row>
    <row r="1901" spans="2:7">
      <c r="B1901" s="451" t="s">
        <v>3762</v>
      </c>
      <c r="C1901" s="451" t="s">
        <v>7822</v>
      </c>
      <c r="D1901" s="449" t="s">
        <v>7823</v>
      </c>
      <c r="E1901" s="451" t="s">
        <v>3927</v>
      </c>
      <c r="F1901" s="452" t="s">
        <v>31729</v>
      </c>
      <c r="G1901" s="452" t="s">
        <v>31730</v>
      </c>
    </row>
    <row r="1902" spans="2:7">
      <c r="B1902" s="451" t="s">
        <v>3762</v>
      </c>
      <c r="C1902" s="451" t="s">
        <v>7824</v>
      </c>
      <c r="D1902" s="449" t="s">
        <v>7825</v>
      </c>
      <c r="E1902" s="451" t="s">
        <v>3927</v>
      </c>
      <c r="F1902" s="452" t="s">
        <v>31731</v>
      </c>
      <c r="G1902" s="452" t="s">
        <v>31732</v>
      </c>
    </row>
    <row r="1903" spans="2:7">
      <c r="B1903" s="451" t="s">
        <v>3762</v>
      </c>
      <c r="C1903" s="451" t="s">
        <v>7826</v>
      </c>
      <c r="D1903" s="449" t="s">
        <v>7827</v>
      </c>
      <c r="E1903" s="451" t="s">
        <v>3927</v>
      </c>
      <c r="F1903" s="452" t="s">
        <v>31733</v>
      </c>
      <c r="G1903" s="452" t="s">
        <v>31734</v>
      </c>
    </row>
    <row r="1904" spans="2:7">
      <c r="B1904" s="451" t="s">
        <v>3762</v>
      </c>
      <c r="C1904" s="451" t="s">
        <v>7828</v>
      </c>
      <c r="D1904" s="449" t="s">
        <v>7829</v>
      </c>
      <c r="E1904" s="451" t="s">
        <v>3927</v>
      </c>
      <c r="F1904" s="452" t="s">
        <v>31735</v>
      </c>
      <c r="G1904" s="452" t="s">
        <v>31736</v>
      </c>
    </row>
    <row r="1905" spans="2:7">
      <c r="B1905" s="451" t="s">
        <v>3762</v>
      </c>
      <c r="C1905" s="451" t="s">
        <v>7830</v>
      </c>
      <c r="D1905" s="449" t="s">
        <v>7831</v>
      </c>
      <c r="E1905" s="451" t="s">
        <v>3927</v>
      </c>
      <c r="F1905" s="452" t="s">
        <v>31737</v>
      </c>
      <c r="G1905" s="452" t="s">
        <v>31738</v>
      </c>
    </row>
    <row r="1906" spans="2:7">
      <c r="B1906" s="451" t="s">
        <v>3762</v>
      </c>
      <c r="C1906" s="451" t="s">
        <v>7832</v>
      </c>
      <c r="D1906" s="449" t="s">
        <v>7833</v>
      </c>
      <c r="E1906" s="451" t="s">
        <v>3927</v>
      </c>
      <c r="F1906" s="452" t="s">
        <v>31739</v>
      </c>
      <c r="G1906" s="452" t="s">
        <v>31740</v>
      </c>
    </row>
    <row r="1907" spans="2:7">
      <c r="B1907" s="451" t="s">
        <v>3762</v>
      </c>
      <c r="C1907" s="451" t="s">
        <v>7834</v>
      </c>
      <c r="D1907" s="449" t="s">
        <v>7835</v>
      </c>
      <c r="E1907" s="451" t="s">
        <v>3927</v>
      </c>
      <c r="F1907" s="452" t="s">
        <v>31741</v>
      </c>
      <c r="G1907" s="452" t="s">
        <v>31742</v>
      </c>
    </row>
    <row r="1908" spans="2:7">
      <c r="B1908" s="451" t="s">
        <v>3762</v>
      </c>
      <c r="C1908" s="451" t="s">
        <v>7836</v>
      </c>
      <c r="D1908" s="449" t="s">
        <v>7837</v>
      </c>
      <c r="E1908" s="451" t="s">
        <v>3927</v>
      </c>
      <c r="F1908" s="452" t="s">
        <v>31743</v>
      </c>
      <c r="G1908" s="452" t="s">
        <v>31744</v>
      </c>
    </row>
    <row r="1909" spans="2:7">
      <c r="B1909" s="451" t="s">
        <v>3762</v>
      </c>
      <c r="C1909" s="451" t="s">
        <v>7838</v>
      </c>
      <c r="D1909" s="449" t="s">
        <v>7839</v>
      </c>
      <c r="E1909" s="451" t="s">
        <v>3927</v>
      </c>
      <c r="F1909" s="452" t="s">
        <v>31745</v>
      </c>
      <c r="G1909" s="452" t="s">
        <v>31746</v>
      </c>
    </row>
    <row r="1910" spans="2:7">
      <c r="B1910" s="451" t="s">
        <v>3762</v>
      </c>
      <c r="C1910" s="451" t="s">
        <v>7840</v>
      </c>
      <c r="D1910" s="449" t="s">
        <v>7841</v>
      </c>
      <c r="E1910" s="451" t="s">
        <v>3927</v>
      </c>
      <c r="F1910" s="452" t="s">
        <v>31747</v>
      </c>
      <c r="G1910" s="452" t="s">
        <v>31748</v>
      </c>
    </row>
    <row r="1911" spans="2:7">
      <c r="B1911" s="451" t="s">
        <v>3762</v>
      </c>
      <c r="C1911" s="451" t="s">
        <v>7842</v>
      </c>
      <c r="D1911" s="449" t="s">
        <v>7843</v>
      </c>
      <c r="E1911" s="451" t="s">
        <v>3927</v>
      </c>
      <c r="F1911" s="452" t="s">
        <v>31749</v>
      </c>
      <c r="G1911" s="452" t="s">
        <v>31750</v>
      </c>
    </row>
    <row r="1912" spans="2:7">
      <c r="B1912" s="451" t="s">
        <v>3762</v>
      </c>
      <c r="C1912" s="451" t="s">
        <v>7844</v>
      </c>
      <c r="D1912" s="449" t="s">
        <v>7845</v>
      </c>
      <c r="E1912" s="451" t="s">
        <v>3927</v>
      </c>
      <c r="F1912" s="452" t="s">
        <v>31751</v>
      </c>
      <c r="G1912" s="452" t="s">
        <v>31752</v>
      </c>
    </row>
    <row r="1913" spans="2:7">
      <c r="B1913" s="451" t="s">
        <v>3762</v>
      </c>
      <c r="C1913" s="451" t="s">
        <v>7846</v>
      </c>
      <c r="D1913" s="449" t="s">
        <v>7847</v>
      </c>
      <c r="E1913" s="451" t="s">
        <v>3927</v>
      </c>
      <c r="F1913" s="452" t="s">
        <v>31753</v>
      </c>
      <c r="G1913" s="452" t="s">
        <v>31754</v>
      </c>
    </row>
    <row r="1914" spans="2:7">
      <c r="B1914" s="451" t="s">
        <v>3762</v>
      </c>
      <c r="C1914" s="451" t="s">
        <v>7848</v>
      </c>
      <c r="D1914" s="449" t="s">
        <v>7849</v>
      </c>
      <c r="E1914" s="451" t="s">
        <v>3927</v>
      </c>
      <c r="F1914" s="452" t="s">
        <v>31755</v>
      </c>
      <c r="G1914" s="452" t="s">
        <v>31756</v>
      </c>
    </row>
    <row r="1915" spans="2:7">
      <c r="B1915" s="451" t="s">
        <v>3762</v>
      </c>
      <c r="C1915" s="451" t="s">
        <v>7850</v>
      </c>
      <c r="D1915" s="449" t="s">
        <v>7851</v>
      </c>
      <c r="E1915" s="451" t="s">
        <v>3927</v>
      </c>
      <c r="F1915" s="452" t="s">
        <v>31757</v>
      </c>
      <c r="G1915" s="452" t="s">
        <v>31758</v>
      </c>
    </row>
    <row r="1916" spans="2:7">
      <c r="B1916" s="451" t="s">
        <v>3762</v>
      </c>
      <c r="C1916" s="451" t="s">
        <v>7852</v>
      </c>
      <c r="D1916" s="449" t="s">
        <v>7853</v>
      </c>
      <c r="E1916" s="451" t="s">
        <v>3927</v>
      </c>
      <c r="F1916" s="452" t="s">
        <v>31759</v>
      </c>
      <c r="G1916" s="452" t="s">
        <v>31760</v>
      </c>
    </row>
    <row r="1917" spans="2:7">
      <c r="B1917" s="451" t="s">
        <v>3762</v>
      </c>
      <c r="C1917" s="451" t="s">
        <v>7854</v>
      </c>
      <c r="D1917" s="449" t="s">
        <v>7855</v>
      </c>
      <c r="E1917" s="451" t="s">
        <v>3927</v>
      </c>
      <c r="F1917" s="452" t="s">
        <v>31761</v>
      </c>
      <c r="G1917" s="452" t="s">
        <v>31762</v>
      </c>
    </row>
    <row r="1918" spans="2:7">
      <c r="B1918" s="451" t="s">
        <v>3762</v>
      </c>
      <c r="C1918" s="451" t="s">
        <v>7856</v>
      </c>
      <c r="D1918" s="449" t="s">
        <v>7857</v>
      </c>
      <c r="E1918" s="451" t="s">
        <v>3927</v>
      </c>
      <c r="F1918" s="452" t="s">
        <v>31763</v>
      </c>
      <c r="G1918" s="452" t="s">
        <v>31764</v>
      </c>
    </row>
    <row r="1919" spans="2:7">
      <c r="B1919" s="451" t="s">
        <v>3762</v>
      </c>
      <c r="C1919" s="451" t="s">
        <v>7858</v>
      </c>
      <c r="D1919" s="449" t="s">
        <v>7859</v>
      </c>
      <c r="E1919" s="451" t="s">
        <v>3927</v>
      </c>
      <c r="F1919" s="452" t="s">
        <v>31763</v>
      </c>
      <c r="G1919" s="452" t="s">
        <v>31764</v>
      </c>
    </row>
    <row r="1920" spans="2:7">
      <c r="B1920" s="451" t="s">
        <v>3762</v>
      </c>
      <c r="C1920" s="451" t="s">
        <v>7860</v>
      </c>
      <c r="D1920" s="449" t="s">
        <v>7861</v>
      </c>
      <c r="E1920" s="451" t="s">
        <v>3927</v>
      </c>
      <c r="F1920" s="452" t="s">
        <v>31765</v>
      </c>
      <c r="G1920" s="452" t="s">
        <v>31766</v>
      </c>
    </row>
    <row r="1921" spans="2:7">
      <c r="B1921" s="451" t="s">
        <v>3762</v>
      </c>
      <c r="C1921" s="451" t="s">
        <v>7862</v>
      </c>
      <c r="D1921" s="449" t="s">
        <v>7863</v>
      </c>
      <c r="E1921" s="451" t="s">
        <v>3927</v>
      </c>
      <c r="F1921" s="452" t="s">
        <v>31765</v>
      </c>
      <c r="G1921" s="452" t="s">
        <v>31766</v>
      </c>
    </row>
    <row r="1922" spans="2:7">
      <c r="B1922" s="451" t="s">
        <v>3762</v>
      </c>
      <c r="C1922" s="451" t="s">
        <v>7864</v>
      </c>
      <c r="D1922" s="449" t="s">
        <v>7865</v>
      </c>
      <c r="E1922" s="451" t="s">
        <v>3927</v>
      </c>
      <c r="F1922" s="452" t="s">
        <v>31767</v>
      </c>
      <c r="G1922" s="452" t="s">
        <v>31768</v>
      </c>
    </row>
    <row r="1923" spans="2:7">
      <c r="B1923" s="451" t="s">
        <v>3762</v>
      </c>
      <c r="C1923" s="451" t="s">
        <v>7866</v>
      </c>
      <c r="D1923" s="449" t="s">
        <v>7867</v>
      </c>
      <c r="E1923" s="451" t="s">
        <v>3927</v>
      </c>
      <c r="F1923" s="452" t="s">
        <v>31769</v>
      </c>
      <c r="G1923" s="452" t="s">
        <v>31770</v>
      </c>
    </row>
    <row r="1924" spans="2:7">
      <c r="B1924" s="451" t="s">
        <v>3762</v>
      </c>
      <c r="C1924" s="451" t="s">
        <v>7868</v>
      </c>
      <c r="D1924" s="449" t="s">
        <v>7869</v>
      </c>
      <c r="E1924" s="451" t="s">
        <v>3927</v>
      </c>
      <c r="F1924" s="452" t="s">
        <v>31763</v>
      </c>
      <c r="G1924" s="452" t="s">
        <v>31764</v>
      </c>
    </row>
    <row r="1925" spans="2:7">
      <c r="B1925" s="451" t="s">
        <v>3762</v>
      </c>
      <c r="C1925" s="451" t="s">
        <v>7870</v>
      </c>
      <c r="D1925" s="449" t="s">
        <v>7871</v>
      </c>
      <c r="E1925" s="451" t="s">
        <v>3927</v>
      </c>
      <c r="F1925" s="452" t="s">
        <v>31771</v>
      </c>
      <c r="G1925" s="452" t="s">
        <v>31772</v>
      </c>
    </row>
    <row r="1926" spans="2:7">
      <c r="B1926" s="451" t="s">
        <v>3762</v>
      </c>
      <c r="C1926" s="451" t="s">
        <v>7872</v>
      </c>
      <c r="D1926" s="449" t="s">
        <v>7873</v>
      </c>
      <c r="E1926" s="451" t="s">
        <v>3927</v>
      </c>
      <c r="F1926" s="452" t="s">
        <v>31773</v>
      </c>
      <c r="G1926" s="452" t="s">
        <v>31774</v>
      </c>
    </row>
    <row r="1927" spans="2:7">
      <c r="B1927" s="451" t="s">
        <v>3762</v>
      </c>
      <c r="C1927" s="451" t="s">
        <v>7874</v>
      </c>
      <c r="D1927" s="449" t="s">
        <v>7875</v>
      </c>
      <c r="E1927" s="451" t="s">
        <v>3927</v>
      </c>
      <c r="F1927" s="452" t="s">
        <v>31775</v>
      </c>
      <c r="G1927" s="452" t="s">
        <v>31776</v>
      </c>
    </row>
    <row r="1928" spans="2:7">
      <c r="B1928" s="451" t="s">
        <v>3762</v>
      </c>
      <c r="C1928" s="451" t="s">
        <v>7876</v>
      </c>
      <c r="D1928" s="449" t="s">
        <v>7877</v>
      </c>
      <c r="E1928" s="451" t="s">
        <v>3927</v>
      </c>
      <c r="F1928" s="452" t="s">
        <v>31777</v>
      </c>
      <c r="G1928" s="452" t="s">
        <v>31778</v>
      </c>
    </row>
    <row r="1929" spans="2:7">
      <c r="B1929" s="451" t="s">
        <v>3762</v>
      </c>
      <c r="C1929" s="451" t="s">
        <v>7878</v>
      </c>
      <c r="D1929" s="449" t="s">
        <v>7879</v>
      </c>
      <c r="E1929" s="451" t="s">
        <v>3927</v>
      </c>
      <c r="F1929" s="452" t="s">
        <v>31779</v>
      </c>
      <c r="G1929" s="452" t="s">
        <v>31780</v>
      </c>
    </row>
    <row r="1930" spans="2:7">
      <c r="B1930" s="451" t="s">
        <v>3762</v>
      </c>
      <c r="C1930" s="451" t="s">
        <v>7880</v>
      </c>
      <c r="D1930" s="449" t="s">
        <v>7881</v>
      </c>
      <c r="E1930" s="451" t="s">
        <v>3927</v>
      </c>
      <c r="F1930" s="452" t="s">
        <v>31771</v>
      </c>
      <c r="G1930" s="452" t="s">
        <v>31772</v>
      </c>
    </row>
    <row r="1931" spans="2:7">
      <c r="B1931" s="451" t="s">
        <v>3762</v>
      </c>
      <c r="C1931" s="451" t="s">
        <v>7882</v>
      </c>
      <c r="D1931" s="449" t="s">
        <v>7883</v>
      </c>
      <c r="E1931" s="451" t="s">
        <v>3927</v>
      </c>
      <c r="F1931" s="452" t="s">
        <v>31781</v>
      </c>
      <c r="G1931" s="452" t="s">
        <v>31782</v>
      </c>
    </row>
    <row r="1932" spans="2:7">
      <c r="B1932" s="451" t="s">
        <v>3762</v>
      </c>
      <c r="C1932" s="451" t="s">
        <v>7884</v>
      </c>
      <c r="D1932" s="449" t="s">
        <v>7885</v>
      </c>
      <c r="E1932" s="451" t="s">
        <v>3927</v>
      </c>
      <c r="F1932" s="452" t="s">
        <v>31775</v>
      </c>
      <c r="G1932" s="452" t="s">
        <v>31776</v>
      </c>
    </row>
    <row r="1933" spans="2:7">
      <c r="B1933" s="451" t="s">
        <v>3762</v>
      </c>
      <c r="C1933" s="451" t="s">
        <v>7886</v>
      </c>
      <c r="D1933" s="449" t="s">
        <v>7887</v>
      </c>
      <c r="E1933" s="451" t="s">
        <v>3927</v>
      </c>
      <c r="F1933" s="452" t="s">
        <v>31783</v>
      </c>
      <c r="G1933" s="452" t="s">
        <v>31784</v>
      </c>
    </row>
    <row r="1934" spans="2:7">
      <c r="B1934" s="451" t="s">
        <v>3762</v>
      </c>
      <c r="C1934" s="451" t="s">
        <v>7888</v>
      </c>
      <c r="D1934" s="449" t="s">
        <v>7889</v>
      </c>
      <c r="E1934" s="451" t="s">
        <v>3927</v>
      </c>
      <c r="F1934" s="452" t="s">
        <v>31785</v>
      </c>
      <c r="G1934" s="452" t="s">
        <v>31786</v>
      </c>
    </row>
    <row r="1935" spans="2:7">
      <c r="B1935" s="451" t="s">
        <v>3762</v>
      </c>
      <c r="C1935" s="451" t="s">
        <v>7890</v>
      </c>
      <c r="D1935" s="449" t="s">
        <v>7891</v>
      </c>
      <c r="E1935" s="451" t="s">
        <v>3927</v>
      </c>
      <c r="F1935" s="452" t="s">
        <v>31787</v>
      </c>
      <c r="G1935" s="452" t="s">
        <v>31788</v>
      </c>
    </row>
    <row r="1936" spans="2:7">
      <c r="B1936" s="451" t="s">
        <v>3762</v>
      </c>
      <c r="C1936" s="451" t="s">
        <v>7892</v>
      </c>
      <c r="D1936" s="449" t="s">
        <v>7893</v>
      </c>
      <c r="E1936" s="451" t="s">
        <v>3927</v>
      </c>
      <c r="F1936" s="452" t="s">
        <v>31789</v>
      </c>
      <c r="G1936" s="452" t="s">
        <v>31790</v>
      </c>
    </row>
    <row r="1937" spans="2:7">
      <c r="B1937" s="451" t="s">
        <v>3762</v>
      </c>
      <c r="C1937" s="451" t="s">
        <v>7894</v>
      </c>
      <c r="D1937" s="449" t="s">
        <v>7895</v>
      </c>
      <c r="E1937" s="451" t="s">
        <v>3927</v>
      </c>
      <c r="F1937" s="452" t="s">
        <v>31791</v>
      </c>
      <c r="G1937" s="452" t="s">
        <v>31792</v>
      </c>
    </row>
    <row r="1938" spans="2:7">
      <c r="B1938" s="451" t="s">
        <v>3762</v>
      </c>
      <c r="C1938" s="451" t="s">
        <v>7896</v>
      </c>
      <c r="D1938" s="449" t="s">
        <v>7897</v>
      </c>
      <c r="E1938" s="451" t="s">
        <v>3927</v>
      </c>
      <c r="F1938" s="452" t="s">
        <v>31793</v>
      </c>
      <c r="G1938" s="452" t="s">
        <v>31794</v>
      </c>
    </row>
    <row r="1939" spans="2:7">
      <c r="B1939" s="451" t="s">
        <v>3762</v>
      </c>
      <c r="C1939" s="451" t="s">
        <v>7898</v>
      </c>
      <c r="D1939" s="449" t="s">
        <v>7899</v>
      </c>
      <c r="E1939" s="451" t="s">
        <v>3927</v>
      </c>
      <c r="F1939" s="452" t="s">
        <v>31795</v>
      </c>
      <c r="G1939" s="452" t="s">
        <v>31796</v>
      </c>
    </row>
    <row r="1940" spans="2:7">
      <c r="B1940" s="451" t="s">
        <v>3762</v>
      </c>
      <c r="C1940" s="451" t="s">
        <v>7900</v>
      </c>
      <c r="D1940" s="449" t="s">
        <v>7901</v>
      </c>
      <c r="E1940" s="451" t="s">
        <v>3927</v>
      </c>
      <c r="F1940" s="452" t="s">
        <v>31797</v>
      </c>
      <c r="G1940" s="452" t="s">
        <v>31798</v>
      </c>
    </row>
    <row r="1941" spans="2:7">
      <c r="B1941" s="451" t="s">
        <v>3762</v>
      </c>
      <c r="C1941" s="451" t="s">
        <v>7902</v>
      </c>
      <c r="D1941" s="449" t="s">
        <v>7903</v>
      </c>
      <c r="E1941" s="451" t="s">
        <v>3927</v>
      </c>
      <c r="F1941" s="452" t="s">
        <v>31799</v>
      </c>
      <c r="G1941" s="452" t="s">
        <v>31800</v>
      </c>
    </row>
    <row r="1942" spans="2:7">
      <c r="B1942" s="451" t="s">
        <v>3762</v>
      </c>
      <c r="C1942" s="451" t="s">
        <v>7904</v>
      </c>
      <c r="D1942" s="449" t="s">
        <v>7905</v>
      </c>
      <c r="E1942" s="451" t="s">
        <v>3927</v>
      </c>
      <c r="F1942" s="452" t="s">
        <v>31801</v>
      </c>
      <c r="G1942" s="452" t="s">
        <v>31802</v>
      </c>
    </row>
    <row r="1943" spans="2:7">
      <c r="B1943" s="451" t="s">
        <v>3762</v>
      </c>
      <c r="C1943" s="451" t="s">
        <v>7906</v>
      </c>
      <c r="D1943" s="449" t="s">
        <v>7907</v>
      </c>
      <c r="E1943" s="451" t="s">
        <v>3927</v>
      </c>
      <c r="F1943" s="452" t="s">
        <v>31803</v>
      </c>
      <c r="G1943" s="452" t="s">
        <v>31804</v>
      </c>
    </row>
    <row r="1944" spans="2:7">
      <c r="B1944" s="451" t="s">
        <v>3762</v>
      </c>
      <c r="C1944" s="451" t="s">
        <v>7908</v>
      </c>
      <c r="D1944" s="449" t="s">
        <v>7909</v>
      </c>
      <c r="E1944" s="451" t="s">
        <v>3927</v>
      </c>
      <c r="F1944" s="452" t="s">
        <v>31805</v>
      </c>
      <c r="G1944" s="452" t="s">
        <v>31806</v>
      </c>
    </row>
    <row r="1945" spans="2:7">
      <c r="B1945" s="451" t="s">
        <v>3762</v>
      </c>
      <c r="C1945" s="451" t="s">
        <v>7910</v>
      </c>
      <c r="D1945" s="449" t="s">
        <v>7911</v>
      </c>
      <c r="E1945" s="451" t="s">
        <v>3927</v>
      </c>
      <c r="F1945" s="452" t="s">
        <v>31807</v>
      </c>
      <c r="G1945" s="452" t="s">
        <v>31808</v>
      </c>
    </row>
    <row r="1946" spans="2:7">
      <c r="B1946" s="451" t="s">
        <v>3762</v>
      </c>
      <c r="C1946" s="451" t="s">
        <v>7912</v>
      </c>
      <c r="D1946" s="449" t="s">
        <v>7913</v>
      </c>
      <c r="E1946" s="451" t="s">
        <v>3927</v>
      </c>
      <c r="F1946" s="452" t="s">
        <v>31809</v>
      </c>
      <c r="G1946" s="452" t="s">
        <v>31810</v>
      </c>
    </row>
    <row r="1947" spans="2:7">
      <c r="B1947" s="451" t="s">
        <v>3762</v>
      </c>
      <c r="C1947" s="451" t="s">
        <v>7914</v>
      </c>
      <c r="D1947" s="449" t="s">
        <v>7915</v>
      </c>
      <c r="E1947" s="451" t="s">
        <v>3927</v>
      </c>
      <c r="F1947" s="452" t="s">
        <v>31811</v>
      </c>
      <c r="G1947" s="452" t="s">
        <v>31812</v>
      </c>
    </row>
    <row r="1948" spans="2:7">
      <c r="B1948" s="451" t="s">
        <v>3762</v>
      </c>
      <c r="C1948" s="451" t="s">
        <v>7916</v>
      </c>
      <c r="D1948" s="449" t="s">
        <v>7917</v>
      </c>
      <c r="E1948" s="451" t="s">
        <v>4532</v>
      </c>
      <c r="F1948" s="452" t="s">
        <v>19996</v>
      </c>
      <c r="G1948" s="452" t="s">
        <v>20996</v>
      </c>
    </row>
    <row r="1949" spans="2:7">
      <c r="B1949" s="451" t="s">
        <v>3762</v>
      </c>
      <c r="C1949" s="451" t="s">
        <v>7918</v>
      </c>
      <c r="D1949" s="449" t="s">
        <v>7919</v>
      </c>
      <c r="E1949" s="451" t="s">
        <v>4532</v>
      </c>
      <c r="F1949" s="452" t="s">
        <v>31813</v>
      </c>
      <c r="G1949" s="452" t="s">
        <v>31814</v>
      </c>
    </row>
    <row r="1950" spans="2:7">
      <c r="B1950" s="451" t="s">
        <v>3762</v>
      </c>
      <c r="C1950" s="451" t="s">
        <v>7920</v>
      </c>
      <c r="D1950" s="449" t="s">
        <v>7921</v>
      </c>
      <c r="E1950" s="451" t="s">
        <v>4532</v>
      </c>
      <c r="F1950" s="452" t="s">
        <v>16587</v>
      </c>
      <c r="G1950" s="452" t="s">
        <v>27670</v>
      </c>
    </row>
    <row r="1951" spans="2:7">
      <c r="B1951" s="451" t="s">
        <v>3762</v>
      </c>
      <c r="C1951" s="451" t="s">
        <v>7923</v>
      </c>
      <c r="D1951" s="449" t="s">
        <v>7924</v>
      </c>
      <c r="E1951" s="451" t="s">
        <v>4532</v>
      </c>
      <c r="F1951" s="452" t="s">
        <v>31815</v>
      </c>
      <c r="G1951" s="452" t="s">
        <v>31816</v>
      </c>
    </row>
    <row r="1952" spans="2:7">
      <c r="B1952" s="451" t="s">
        <v>3762</v>
      </c>
      <c r="C1952" s="451" t="s">
        <v>7925</v>
      </c>
      <c r="D1952" s="449" t="s">
        <v>7926</v>
      </c>
      <c r="E1952" s="451" t="s">
        <v>4532</v>
      </c>
      <c r="F1952" s="452" t="s">
        <v>9084</v>
      </c>
      <c r="G1952" s="452" t="s">
        <v>12452</v>
      </c>
    </row>
    <row r="1953" spans="2:7">
      <c r="B1953" s="451" t="s">
        <v>3762</v>
      </c>
      <c r="C1953" s="451" t="s">
        <v>7929</v>
      </c>
      <c r="D1953" s="449" t="s">
        <v>7930</v>
      </c>
      <c r="E1953" s="451" t="s">
        <v>4532</v>
      </c>
      <c r="F1953" s="452" t="s">
        <v>18930</v>
      </c>
      <c r="G1953" s="452" t="s">
        <v>28333</v>
      </c>
    </row>
    <row r="1954" spans="2:7">
      <c r="B1954" s="451" t="s">
        <v>3762</v>
      </c>
      <c r="C1954" s="451" t="s">
        <v>7932</v>
      </c>
      <c r="D1954" s="449" t="s">
        <v>7933</v>
      </c>
      <c r="E1954" s="451" t="s">
        <v>4532</v>
      </c>
      <c r="F1954" s="452" t="s">
        <v>31817</v>
      </c>
      <c r="G1954" s="452" t="s">
        <v>31818</v>
      </c>
    </row>
    <row r="1955" spans="2:7">
      <c r="B1955" s="451" t="s">
        <v>3762</v>
      </c>
      <c r="C1955" s="451" t="s">
        <v>7934</v>
      </c>
      <c r="D1955" s="449" t="s">
        <v>7935</v>
      </c>
      <c r="E1955" s="451" t="s">
        <v>4532</v>
      </c>
      <c r="F1955" s="452" t="s">
        <v>31819</v>
      </c>
      <c r="G1955" s="452" t="s">
        <v>28107</v>
      </c>
    </row>
    <row r="1956" spans="2:7">
      <c r="B1956" s="451" t="s">
        <v>3762</v>
      </c>
      <c r="C1956" s="451" t="s">
        <v>7936</v>
      </c>
      <c r="D1956" s="449" t="s">
        <v>7937</v>
      </c>
      <c r="E1956" s="451" t="s">
        <v>4532</v>
      </c>
      <c r="F1956" s="452" t="s">
        <v>27886</v>
      </c>
      <c r="G1956" s="452" t="s">
        <v>28462</v>
      </c>
    </row>
    <row r="1957" spans="2:7">
      <c r="B1957" s="451" t="s">
        <v>3762</v>
      </c>
      <c r="C1957" s="451" t="s">
        <v>7938</v>
      </c>
      <c r="D1957" s="449" t="s">
        <v>7939</v>
      </c>
      <c r="E1957" s="451" t="s">
        <v>4532</v>
      </c>
      <c r="F1957" s="452" t="s">
        <v>31820</v>
      </c>
      <c r="G1957" s="452" t="s">
        <v>31821</v>
      </c>
    </row>
    <row r="1958" spans="2:7">
      <c r="B1958" s="451" t="s">
        <v>3762</v>
      </c>
      <c r="C1958" s="451" t="s">
        <v>7940</v>
      </c>
      <c r="D1958" s="449" t="s">
        <v>7941</v>
      </c>
      <c r="E1958" s="451" t="s">
        <v>4532</v>
      </c>
      <c r="F1958" s="452" t="s">
        <v>29041</v>
      </c>
      <c r="G1958" s="452" t="s">
        <v>31822</v>
      </c>
    </row>
    <row r="1959" spans="2:7">
      <c r="B1959" s="451" t="s">
        <v>3762</v>
      </c>
      <c r="C1959" s="451" t="s">
        <v>7942</v>
      </c>
      <c r="D1959" s="449" t="s">
        <v>7943</v>
      </c>
      <c r="E1959" s="451" t="s">
        <v>4532</v>
      </c>
      <c r="F1959" s="452" t="s">
        <v>31823</v>
      </c>
      <c r="G1959" s="452" t="s">
        <v>31824</v>
      </c>
    </row>
    <row r="1960" spans="2:7">
      <c r="B1960" s="451" t="s">
        <v>3762</v>
      </c>
      <c r="C1960" s="451" t="s">
        <v>7944</v>
      </c>
      <c r="D1960" s="449" t="s">
        <v>7945</v>
      </c>
      <c r="E1960" s="451" t="s">
        <v>4532</v>
      </c>
      <c r="F1960" s="452" t="s">
        <v>28390</v>
      </c>
      <c r="G1960" s="452" t="s">
        <v>28574</v>
      </c>
    </row>
    <row r="1961" spans="2:7">
      <c r="B1961" s="451" t="s">
        <v>3762</v>
      </c>
      <c r="C1961" s="451" t="s">
        <v>7946</v>
      </c>
      <c r="D1961" s="449" t="s">
        <v>7947</v>
      </c>
      <c r="E1961" s="451" t="s">
        <v>4532</v>
      </c>
      <c r="F1961" s="452" t="s">
        <v>31825</v>
      </c>
      <c r="G1961" s="452" t="s">
        <v>31826</v>
      </c>
    </row>
    <row r="1962" spans="2:7">
      <c r="B1962" s="451" t="s">
        <v>3762</v>
      </c>
      <c r="C1962" s="451" t="s">
        <v>7948</v>
      </c>
      <c r="D1962" s="449" t="s">
        <v>7949</v>
      </c>
      <c r="E1962" s="451" t="s">
        <v>4532</v>
      </c>
      <c r="F1962" s="452" t="s">
        <v>28359</v>
      </c>
      <c r="G1962" s="452" t="s">
        <v>21797</v>
      </c>
    </row>
    <row r="1963" spans="2:7">
      <c r="B1963" s="451" t="s">
        <v>3762</v>
      </c>
      <c r="C1963" s="451" t="s">
        <v>7950</v>
      </c>
      <c r="D1963" s="449" t="s">
        <v>7951</v>
      </c>
      <c r="E1963" s="451" t="s">
        <v>4532</v>
      </c>
      <c r="F1963" s="452" t="s">
        <v>28950</v>
      </c>
      <c r="G1963" s="452" t="s">
        <v>27599</v>
      </c>
    </row>
    <row r="1964" spans="2:7">
      <c r="B1964" s="451" t="s">
        <v>3762</v>
      </c>
      <c r="C1964" s="451" t="s">
        <v>7952</v>
      </c>
      <c r="D1964" s="449" t="s">
        <v>7953</v>
      </c>
      <c r="E1964" s="451" t="s">
        <v>4532</v>
      </c>
      <c r="F1964" s="452" t="s">
        <v>31827</v>
      </c>
      <c r="G1964" s="452" t="s">
        <v>20467</v>
      </c>
    </row>
    <row r="1965" spans="2:7">
      <c r="B1965" s="451" t="s">
        <v>3762</v>
      </c>
      <c r="C1965" s="451" t="s">
        <v>7954</v>
      </c>
      <c r="D1965" s="449" t="s">
        <v>7955</v>
      </c>
      <c r="E1965" s="451" t="s">
        <v>4532</v>
      </c>
      <c r="F1965" s="452" t="s">
        <v>31828</v>
      </c>
      <c r="G1965" s="452" t="s">
        <v>31264</v>
      </c>
    </row>
    <row r="1966" spans="2:7">
      <c r="B1966" s="451" t="s">
        <v>3762</v>
      </c>
      <c r="C1966" s="451" t="s">
        <v>7956</v>
      </c>
      <c r="D1966" s="449" t="s">
        <v>7957</v>
      </c>
      <c r="E1966" s="451" t="s">
        <v>4532</v>
      </c>
      <c r="F1966" s="452" t="s">
        <v>21709</v>
      </c>
      <c r="G1966" s="452" t="s">
        <v>31829</v>
      </c>
    </row>
    <row r="1967" spans="2:7">
      <c r="B1967" s="451" t="s">
        <v>3762</v>
      </c>
      <c r="C1967" s="451" t="s">
        <v>7958</v>
      </c>
      <c r="D1967" s="449" t="s">
        <v>7959</v>
      </c>
      <c r="E1967" s="451" t="s">
        <v>4532</v>
      </c>
      <c r="F1967" s="452" t="s">
        <v>31830</v>
      </c>
      <c r="G1967" s="452" t="s">
        <v>31831</v>
      </c>
    </row>
    <row r="1968" spans="2:7">
      <c r="B1968" s="451" t="s">
        <v>3762</v>
      </c>
      <c r="C1968" s="451" t="s">
        <v>7960</v>
      </c>
      <c r="D1968" s="449" t="s">
        <v>7961</v>
      </c>
      <c r="E1968" s="451" t="s">
        <v>4532</v>
      </c>
      <c r="F1968" s="452" t="s">
        <v>31832</v>
      </c>
      <c r="G1968" s="452" t="s">
        <v>31833</v>
      </c>
    </row>
    <row r="1969" spans="2:7">
      <c r="B1969" s="451" t="s">
        <v>3762</v>
      </c>
      <c r="C1969" s="451" t="s">
        <v>7962</v>
      </c>
      <c r="D1969" s="449" t="s">
        <v>7963</v>
      </c>
      <c r="E1969" s="451" t="s">
        <v>4532</v>
      </c>
      <c r="F1969" s="452" t="s">
        <v>31834</v>
      </c>
      <c r="G1969" s="452" t="s">
        <v>31835</v>
      </c>
    </row>
    <row r="1970" spans="2:7">
      <c r="B1970" s="451" t="s">
        <v>3762</v>
      </c>
      <c r="C1970" s="451" t="s">
        <v>7964</v>
      </c>
      <c r="D1970" s="449" t="s">
        <v>7965</v>
      </c>
      <c r="E1970" s="451" t="s">
        <v>4532</v>
      </c>
      <c r="F1970" s="452" t="s">
        <v>28811</v>
      </c>
      <c r="G1970" s="452" t="s">
        <v>27927</v>
      </c>
    </row>
    <row r="1971" spans="2:7">
      <c r="B1971" s="451" t="s">
        <v>3762</v>
      </c>
      <c r="C1971" s="451" t="s">
        <v>7966</v>
      </c>
      <c r="D1971" s="449" t="s">
        <v>7967</v>
      </c>
      <c r="E1971" s="451" t="s">
        <v>4532</v>
      </c>
      <c r="F1971" s="452" t="s">
        <v>31836</v>
      </c>
      <c r="G1971" s="452" t="s">
        <v>20993</v>
      </c>
    </row>
    <row r="1972" spans="2:7">
      <c r="B1972" s="451" t="s">
        <v>3762</v>
      </c>
      <c r="C1972" s="451" t="s">
        <v>7968</v>
      </c>
      <c r="D1972" s="449" t="s">
        <v>7969</v>
      </c>
      <c r="E1972" s="451" t="s">
        <v>4532</v>
      </c>
      <c r="F1972" s="452" t="s">
        <v>13426</v>
      </c>
      <c r="G1972" s="452" t="s">
        <v>16430</v>
      </c>
    </row>
    <row r="1973" spans="2:7">
      <c r="B1973" s="451" t="s">
        <v>3762</v>
      </c>
      <c r="C1973" s="451" t="s">
        <v>7971</v>
      </c>
      <c r="D1973" s="449" t="s">
        <v>7972</v>
      </c>
      <c r="E1973" s="451" t="s">
        <v>4532</v>
      </c>
      <c r="F1973" s="452" t="s">
        <v>31837</v>
      </c>
      <c r="G1973" s="452" t="s">
        <v>31838</v>
      </c>
    </row>
    <row r="1974" spans="2:7">
      <c r="B1974" s="451" t="s">
        <v>3762</v>
      </c>
      <c r="C1974" s="451" t="s">
        <v>7974</v>
      </c>
      <c r="D1974" s="449" t="s">
        <v>7975</v>
      </c>
      <c r="E1974" s="451" t="s">
        <v>4532</v>
      </c>
      <c r="F1974" s="452" t="s">
        <v>20828</v>
      </c>
      <c r="G1974" s="452" t="s">
        <v>16557</v>
      </c>
    </row>
    <row r="1975" spans="2:7">
      <c r="B1975" s="451" t="s">
        <v>3762</v>
      </c>
      <c r="C1975" s="451" t="s">
        <v>7977</v>
      </c>
      <c r="D1975" s="449" t="s">
        <v>7978</v>
      </c>
      <c r="E1975" s="451" t="s">
        <v>4532</v>
      </c>
      <c r="F1975" s="452" t="s">
        <v>31839</v>
      </c>
      <c r="G1975" s="452" t="s">
        <v>20121</v>
      </c>
    </row>
    <row r="1976" spans="2:7">
      <c r="B1976" s="451" t="s">
        <v>3762</v>
      </c>
      <c r="C1976" s="451" t="s">
        <v>7980</v>
      </c>
      <c r="D1976" s="449" t="s">
        <v>7981</v>
      </c>
      <c r="E1976" s="451" t="s">
        <v>4532</v>
      </c>
      <c r="F1976" s="452" t="s">
        <v>6053</v>
      </c>
      <c r="G1976" s="452" t="s">
        <v>5985</v>
      </c>
    </row>
    <row r="1977" spans="2:7">
      <c r="B1977" s="451" t="s">
        <v>3762</v>
      </c>
      <c r="C1977" s="451" t="s">
        <v>7983</v>
      </c>
      <c r="D1977" s="449" t="s">
        <v>7984</v>
      </c>
      <c r="E1977" s="451" t="s">
        <v>4532</v>
      </c>
      <c r="F1977" s="452" t="s">
        <v>8442</v>
      </c>
      <c r="G1977" s="452" t="s">
        <v>21920</v>
      </c>
    </row>
    <row r="1978" spans="2:7">
      <c r="B1978" s="451" t="s">
        <v>3762</v>
      </c>
      <c r="C1978" s="451" t="s">
        <v>7986</v>
      </c>
      <c r="D1978" s="449" t="s">
        <v>7987</v>
      </c>
      <c r="E1978" s="451" t="s">
        <v>3927</v>
      </c>
      <c r="F1978" s="452" t="s">
        <v>31840</v>
      </c>
      <c r="G1978" s="452" t="s">
        <v>31841</v>
      </c>
    </row>
    <row r="1979" spans="2:7">
      <c r="B1979" s="451" t="s">
        <v>3762</v>
      </c>
      <c r="C1979" s="451" t="s">
        <v>7988</v>
      </c>
      <c r="D1979" s="449" t="s">
        <v>7989</v>
      </c>
      <c r="E1979" s="451" t="s">
        <v>3927</v>
      </c>
      <c r="F1979" s="452" t="s">
        <v>31842</v>
      </c>
      <c r="G1979" s="452" t="s">
        <v>31843</v>
      </c>
    </row>
    <row r="1980" spans="2:7">
      <c r="B1980" s="451" t="s">
        <v>3762</v>
      </c>
      <c r="C1980" s="451" t="s">
        <v>7990</v>
      </c>
      <c r="D1980" s="449" t="s">
        <v>7991</v>
      </c>
      <c r="E1980" s="451" t="s">
        <v>3927</v>
      </c>
      <c r="F1980" s="452" t="s">
        <v>31844</v>
      </c>
      <c r="G1980" s="452" t="s">
        <v>31845</v>
      </c>
    </row>
    <row r="1981" spans="2:7">
      <c r="B1981" s="451" t="s">
        <v>3762</v>
      </c>
      <c r="C1981" s="451" t="s">
        <v>7992</v>
      </c>
      <c r="D1981" s="449" t="s">
        <v>7993</v>
      </c>
      <c r="E1981" s="451" t="s">
        <v>3927</v>
      </c>
      <c r="F1981" s="452" t="s">
        <v>31846</v>
      </c>
      <c r="G1981" s="452" t="s">
        <v>31847</v>
      </c>
    </row>
    <row r="1982" spans="2:7">
      <c r="B1982" s="451" t="s">
        <v>3762</v>
      </c>
      <c r="C1982" s="451" t="s">
        <v>7994</v>
      </c>
      <c r="D1982" s="449" t="s">
        <v>7995</v>
      </c>
      <c r="E1982" s="451" t="s">
        <v>3927</v>
      </c>
      <c r="F1982" s="452" t="s">
        <v>31848</v>
      </c>
      <c r="G1982" s="452" t="s">
        <v>31849</v>
      </c>
    </row>
    <row r="1983" spans="2:7">
      <c r="B1983" s="451" t="s">
        <v>3762</v>
      </c>
      <c r="C1983" s="451" t="s">
        <v>7996</v>
      </c>
      <c r="D1983" s="449" t="s">
        <v>7997</v>
      </c>
      <c r="E1983" s="451" t="s">
        <v>3927</v>
      </c>
      <c r="F1983" s="452" t="s">
        <v>31850</v>
      </c>
      <c r="G1983" s="452" t="s">
        <v>31851</v>
      </c>
    </row>
    <row r="1984" spans="2:7">
      <c r="B1984" s="451" t="s">
        <v>3762</v>
      </c>
      <c r="C1984" s="451" t="s">
        <v>7998</v>
      </c>
      <c r="D1984" s="449" t="s">
        <v>7999</v>
      </c>
      <c r="E1984" s="451" t="s">
        <v>3927</v>
      </c>
      <c r="F1984" s="452" t="s">
        <v>31852</v>
      </c>
      <c r="G1984" s="452" t="s">
        <v>31853</v>
      </c>
    </row>
    <row r="1985" spans="2:7">
      <c r="B1985" s="451" t="s">
        <v>3762</v>
      </c>
      <c r="C1985" s="451" t="s">
        <v>8000</v>
      </c>
      <c r="D1985" s="449" t="s">
        <v>8001</v>
      </c>
      <c r="E1985" s="451" t="s">
        <v>3927</v>
      </c>
      <c r="F1985" s="452" t="s">
        <v>31854</v>
      </c>
      <c r="G1985" s="452" t="s">
        <v>31855</v>
      </c>
    </row>
    <row r="1986" spans="2:7">
      <c r="B1986" s="451" t="s">
        <v>3762</v>
      </c>
      <c r="C1986" s="451" t="s">
        <v>8002</v>
      </c>
      <c r="D1986" s="449" t="s">
        <v>8003</v>
      </c>
      <c r="E1986" s="451" t="s">
        <v>3927</v>
      </c>
      <c r="F1986" s="452" t="s">
        <v>31856</v>
      </c>
      <c r="G1986" s="452" t="s">
        <v>31857</v>
      </c>
    </row>
    <row r="1987" spans="2:7">
      <c r="B1987" s="451" t="s">
        <v>3762</v>
      </c>
      <c r="C1987" s="451" t="s">
        <v>8004</v>
      </c>
      <c r="D1987" s="449" t="s">
        <v>31858</v>
      </c>
      <c r="E1987" s="451" t="s">
        <v>3927</v>
      </c>
      <c r="F1987" s="452" t="s">
        <v>31859</v>
      </c>
      <c r="G1987" s="452" t="s">
        <v>31860</v>
      </c>
    </row>
    <row r="1988" spans="2:7">
      <c r="B1988" s="451" t="s">
        <v>3762</v>
      </c>
      <c r="C1988" s="451" t="s">
        <v>8005</v>
      </c>
      <c r="D1988" s="449" t="s">
        <v>31861</v>
      </c>
      <c r="E1988" s="451" t="s">
        <v>3927</v>
      </c>
      <c r="F1988" s="452" t="s">
        <v>31862</v>
      </c>
      <c r="G1988" s="452" t="s">
        <v>31863</v>
      </c>
    </row>
    <row r="1989" spans="2:7">
      <c r="B1989" s="451" t="s">
        <v>3762</v>
      </c>
      <c r="C1989" s="451" t="s">
        <v>8006</v>
      </c>
      <c r="D1989" s="449" t="s">
        <v>8007</v>
      </c>
      <c r="E1989" s="451" t="s">
        <v>3927</v>
      </c>
      <c r="F1989" s="452" t="s">
        <v>31864</v>
      </c>
      <c r="G1989" s="452" t="s">
        <v>31865</v>
      </c>
    </row>
    <row r="1990" spans="2:7">
      <c r="B1990" s="451" t="s">
        <v>3762</v>
      </c>
      <c r="C1990" s="451" t="s">
        <v>8008</v>
      </c>
      <c r="D1990" s="449" t="s">
        <v>8009</v>
      </c>
      <c r="E1990" s="451" t="s">
        <v>3927</v>
      </c>
      <c r="F1990" s="452" t="s">
        <v>31866</v>
      </c>
      <c r="G1990" s="452" t="s">
        <v>31867</v>
      </c>
    </row>
    <row r="1991" spans="2:7">
      <c r="B1991" s="451" t="s">
        <v>3762</v>
      </c>
      <c r="C1991" s="451" t="s">
        <v>8010</v>
      </c>
      <c r="D1991" s="449" t="s">
        <v>8011</v>
      </c>
      <c r="E1991" s="451" t="s">
        <v>3927</v>
      </c>
      <c r="F1991" s="452" t="s">
        <v>31868</v>
      </c>
      <c r="G1991" s="452" t="s">
        <v>31869</v>
      </c>
    </row>
    <row r="1992" spans="2:7">
      <c r="B1992" s="451" t="s">
        <v>3762</v>
      </c>
      <c r="C1992" s="451" t="s">
        <v>8012</v>
      </c>
      <c r="D1992" s="449" t="s">
        <v>8013</v>
      </c>
      <c r="E1992" s="451" t="s">
        <v>3927</v>
      </c>
      <c r="F1992" s="452" t="s">
        <v>31870</v>
      </c>
      <c r="G1992" s="452" t="s">
        <v>31871</v>
      </c>
    </row>
    <row r="1993" spans="2:7">
      <c r="B1993" s="451" t="s">
        <v>3762</v>
      </c>
      <c r="C1993" s="451" t="s">
        <v>8014</v>
      </c>
      <c r="D1993" s="449" t="s">
        <v>8015</v>
      </c>
      <c r="E1993" s="451" t="s">
        <v>3927</v>
      </c>
      <c r="F1993" s="452" t="s">
        <v>31872</v>
      </c>
      <c r="G1993" s="452" t="s">
        <v>31873</v>
      </c>
    </row>
    <row r="1994" spans="2:7">
      <c r="B1994" s="451" t="s">
        <v>3762</v>
      </c>
      <c r="C1994" s="451" t="s">
        <v>8016</v>
      </c>
      <c r="D1994" s="449" t="s">
        <v>8017</v>
      </c>
      <c r="E1994" s="451" t="s">
        <v>3927</v>
      </c>
      <c r="F1994" s="452" t="s">
        <v>31874</v>
      </c>
      <c r="G1994" s="452" t="s">
        <v>28153</v>
      </c>
    </row>
    <row r="1995" spans="2:7">
      <c r="B1995" s="451" t="s">
        <v>3762</v>
      </c>
      <c r="C1995" s="451" t="s">
        <v>8018</v>
      </c>
      <c r="D1995" s="449" t="s">
        <v>8019</v>
      </c>
      <c r="E1995" s="451" t="s">
        <v>3927</v>
      </c>
      <c r="F1995" s="452" t="s">
        <v>31875</v>
      </c>
      <c r="G1995" s="452" t="s">
        <v>31876</v>
      </c>
    </row>
    <row r="1996" spans="2:7">
      <c r="B1996" s="451" t="s">
        <v>3762</v>
      </c>
      <c r="C1996" s="451" t="s">
        <v>8020</v>
      </c>
      <c r="D1996" s="449" t="s">
        <v>8021</v>
      </c>
      <c r="E1996" s="451" t="s">
        <v>3927</v>
      </c>
      <c r="F1996" s="452" t="s">
        <v>31877</v>
      </c>
      <c r="G1996" s="452" t="s">
        <v>31878</v>
      </c>
    </row>
    <row r="1997" spans="2:7">
      <c r="B1997" s="451" t="s">
        <v>3762</v>
      </c>
      <c r="C1997" s="451" t="s">
        <v>8022</v>
      </c>
      <c r="D1997" s="449" t="s">
        <v>8023</v>
      </c>
      <c r="E1997" s="451" t="s">
        <v>3927</v>
      </c>
      <c r="F1997" s="452" t="s">
        <v>31879</v>
      </c>
      <c r="G1997" s="452" t="s">
        <v>31880</v>
      </c>
    </row>
    <row r="1998" spans="2:7">
      <c r="B1998" s="451" t="s">
        <v>3762</v>
      </c>
      <c r="C1998" s="451" t="s">
        <v>8024</v>
      </c>
      <c r="D1998" s="449" t="s">
        <v>8025</v>
      </c>
      <c r="E1998" s="451" t="s">
        <v>3927</v>
      </c>
      <c r="F1998" s="452" t="s">
        <v>29018</v>
      </c>
      <c r="G1998" s="452" t="s">
        <v>31881</v>
      </c>
    </row>
    <row r="1999" spans="2:7">
      <c r="B1999" s="451" t="s">
        <v>3762</v>
      </c>
      <c r="C1999" s="451" t="s">
        <v>8026</v>
      </c>
      <c r="D1999" s="449" t="s">
        <v>8027</v>
      </c>
      <c r="E1999" s="451" t="s">
        <v>3927</v>
      </c>
      <c r="F1999" s="452" t="s">
        <v>31882</v>
      </c>
      <c r="G1999" s="452" t="s">
        <v>31883</v>
      </c>
    </row>
    <row r="2000" spans="2:7">
      <c r="B2000" s="451" t="s">
        <v>3762</v>
      </c>
      <c r="C2000" s="451" t="s">
        <v>8028</v>
      </c>
      <c r="D2000" s="449" t="s">
        <v>8029</v>
      </c>
      <c r="E2000" s="451" t="s">
        <v>3927</v>
      </c>
      <c r="F2000" s="452" t="s">
        <v>31884</v>
      </c>
      <c r="G2000" s="452" t="s">
        <v>31885</v>
      </c>
    </row>
    <row r="2001" spans="2:7">
      <c r="B2001" s="451" t="s">
        <v>3762</v>
      </c>
      <c r="C2001" s="451" t="s">
        <v>8030</v>
      </c>
      <c r="D2001" s="449" t="s">
        <v>8031</v>
      </c>
      <c r="E2001" s="451" t="s">
        <v>3927</v>
      </c>
      <c r="F2001" s="452" t="s">
        <v>31886</v>
      </c>
      <c r="G2001" s="452" t="s">
        <v>31887</v>
      </c>
    </row>
    <row r="2002" spans="2:7">
      <c r="B2002" s="451" t="s">
        <v>3762</v>
      </c>
      <c r="C2002" s="451" t="s">
        <v>8032</v>
      </c>
      <c r="D2002" s="449" t="s">
        <v>8033</v>
      </c>
      <c r="E2002" s="451" t="s">
        <v>3927</v>
      </c>
      <c r="F2002" s="452" t="s">
        <v>31888</v>
      </c>
      <c r="G2002" s="452" t="s">
        <v>31889</v>
      </c>
    </row>
    <row r="2003" spans="2:7">
      <c r="B2003" s="451" t="s">
        <v>3762</v>
      </c>
      <c r="C2003" s="451" t="s">
        <v>8034</v>
      </c>
      <c r="D2003" s="449" t="s">
        <v>8035</v>
      </c>
      <c r="E2003" s="451" t="s">
        <v>3927</v>
      </c>
      <c r="F2003" s="452" t="s">
        <v>31890</v>
      </c>
      <c r="G2003" s="452" t="s">
        <v>31891</v>
      </c>
    </row>
    <row r="2004" spans="2:7">
      <c r="B2004" s="451" t="s">
        <v>3762</v>
      </c>
      <c r="C2004" s="451" t="s">
        <v>8036</v>
      </c>
      <c r="D2004" s="449" t="s">
        <v>8037</v>
      </c>
      <c r="E2004" s="451" t="s">
        <v>3927</v>
      </c>
      <c r="F2004" s="452" t="s">
        <v>31892</v>
      </c>
      <c r="G2004" s="452" t="s">
        <v>31893</v>
      </c>
    </row>
    <row r="2005" spans="2:7">
      <c r="B2005" s="451" t="s">
        <v>3762</v>
      </c>
      <c r="C2005" s="451" t="s">
        <v>8038</v>
      </c>
      <c r="D2005" s="449" t="s">
        <v>8039</v>
      </c>
      <c r="E2005" s="451" t="s">
        <v>3927</v>
      </c>
      <c r="F2005" s="452" t="s">
        <v>31894</v>
      </c>
      <c r="G2005" s="452" t="s">
        <v>31895</v>
      </c>
    </row>
    <row r="2006" spans="2:7">
      <c r="B2006" s="451" t="s">
        <v>3762</v>
      </c>
      <c r="C2006" s="451" t="s">
        <v>8040</v>
      </c>
      <c r="D2006" s="449" t="s">
        <v>8041</v>
      </c>
      <c r="E2006" s="451" t="s">
        <v>3927</v>
      </c>
      <c r="F2006" s="452" t="s">
        <v>31896</v>
      </c>
      <c r="G2006" s="452" t="s">
        <v>31897</v>
      </c>
    </row>
    <row r="2007" spans="2:7">
      <c r="B2007" s="451" t="s">
        <v>3762</v>
      </c>
      <c r="C2007" s="451" t="s">
        <v>8042</v>
      </c>
      <c r="D2007" s="449" t="s">
        <v>8043</v>
      </c>
      <c r="E2007" s="451" t="s">
        <v>3927</v>
      </c>
      <c r="F2007" s="452" t="s">
        <v>31898</v>
      </c>
      <c r="G2007" s="452" t="s">
        <v>31899</v>
      </c>
    </row>
    <row r="2008" spans="2:7">
      <c r="B2008" s="451" t="s">
        <v>3762</v>
      </c>
      <c r="C2008" s="451" t="s">
        <v>8044</v>
      </c>
      <c r="D2008" s="449" t="s">
        <v>8045</v>
      </c>
      <c r="E2008" s="451" t="s">
        <v>3927</v>
      </c>
      <c r="F2008" s="452" t="s">
        <v>31900</v>
      </c>
      <c r="G2008" s="452" t="s">
        <v>31901</v>
      </c>
    </row>
    <row r="2009" spans="2:7">
      <c r="B2009" s="451" t="s">
        <v>3762</v>
      </c>
      <c r="C2009" s="451" t="s">
        <v>8046</v>
      </c>
      <c r="D2009" s="449" t="s">
        <v>8047</v>
      </c>
      <c r="E2009" s="451" t="s">
        <v>3927</v>
      </c>
      <c r="F2009" s="452" t="s">
        <v>31902</v>
      </c>
      <c r="G2009" s="452" t="s">
        <v>31903</v>
      </c>
    </row>
    <row r="2010" spans="2:7">
      <c r="B2010" s="451" t="s">
        <v>3762</v>
      </c>
      <c r="C2010" s="451" t="s">
        <v>8048</v>
      </c>
      <c r="D2010" s="449" t="s">
        <v>8049</v>
      </c>
      <c r="E2010" s="451" t="s">
        <v>3927</v>
      </c>
      <c r="F2010" s="452" t="s">
        <v>31904</v>
      </c>
      <c r="G2010" s="452" t="s">
        <v>31905</v>
      </c>
    </row>
    <row r="2011" spans="2:7">
      <c r="B2011" s="451" t="s">
        <v>3762</v>
      </c>
      <c r="C2011" s="451" t="s">
        <v>8050</v>
      </c>
      <c r="D2011" s="449" t="s">
        <v>8051</v>
      </c>
      <c r="E2011" s="451" t="s">
        <v>3927</v>
      </c>
      <c r="F2011" s="452" t="s">
        <v>31906</v>
      </c>
      <c r="G2011" s="452" t="s">
        <v>31907</v>
      </c>
    </row>
    <row r="2012" spans="2:7">
      <c r="B2012" s="451" t="s">
        <v>3762</v>
      </c>
      <c r="C2012" s="451" t="s">
        <v>8052</v>
      </c>
      <c r="D2012" s="449" t="s">
        <v>8053</v>
      </c>
      <c r="E2012" s="451" t="s">
        <v>3927</v>
      </c>
      <c r="F2012" s="452" t="s">
        <v>31908</v>
      </c>
      <c r="G2012" s="452" t="s">
        <v>31909</v>
      </c>
    </row>
    <row r="2013" spans="2:7">
      <c r="B2013" s="451" t="s">
        <v>3762</v>
      </c>
      <c r="C2013" s="451" t="s">
        <v>8054</v>
      </c>
      <c r="D2013" s="449" t="s">
        <v>8055</v>
      </c>
      <c r="E2013" s="451" t="s">
        <v>3927</v>
      </c>
      <c r="F2013" s="452" t="s">
        <v>31910</v>
      </c>
      <c r="G2013" s="452" t="s">
        <v>31911</v>
      </c>
    </row>
    <row r="2014" spans="2:7">
      <c r="B2014" s="451" t="s">
        <v>3762</v>
      </c>
      <c r="C2014" s="451" t="s">
        <v>8056</v>
      </c>
      <c r="D2014" s="449" t="s">
        <v>8057</v>
      </c>
      <c r="E2014" s="451" t="s">
        <v>3927</v>
      </c>
      <c r="F2014" s="452" t="s">
        <v>31912</v>
      </c>
      <c r="G2014" s="452" t="s">
        <v>31913</v>
      </c>
    </row>
    <row r="2015" spans="2:7">
      <c r="B2015" s="451" t="s">
        <v>3762</v>
      </c>
      <c r="C2015" s="451" t="s">
        <v>8058</v>
      </c>
      <c r="D2015" s="449" t="s">
        <v>8059</v>
      </c>
      <c r="E2015" s="451" t="s">
        <v>3927</v>
      </c>
      <c r="F2015" s="452" t="s">
        <v>31914</v>
      </c>
      <c r="G2015" s="452" t="s">
        <v>31915</v>
      </c>
    </row>
    <row r="2016" spans="2:7">
      <c r="B2016" s="451" t="s">
        <v>3762</v>
      </c>
      <c r="C2016" s="451" t="s">
        <v>8060</v>
      </c>
      <c r="D2016" s="449" t="s">
        <v>8061</v>
      </c>
      <c r="E2016" s="451" t="s">
        <v>3927</v>
      </c>
      <c r="F2016" s="452" t="s">
        <v>31916</v>
      </c>
      <c r="G2016" s="452" t="s">
        <v>31917</v>
      </c>
    </row>
    <row r="2017" spans="2:7">
      <c r="B2017" s="451" t="s">
        <v>3762</v>
      </c>
      <c r="C2017" s="451" t="s">
        <v>8062</v>
      </c>
      <c r="D2017" s="449" t="s">
        <v>8063</v>
      </c>
      <c r="E2017" s="451" t="s">
        <v>3927</v>
      </c>
      <c r="F2017" s="452" t="s">
        <v>31918</v>
      </c>
      <c r="G2017" s="452" t="s">
        <v>31919</v>
      </c>
    </row>
    <row r="2018" spans="2:7">
      <c r="B2018" s="451" t="s">
        <v>3762</v>
      </c>
      <c r="C2018" s="451" t="s">
        <v>8064</v>
      </c>
      <c r="D2018" s="449" t="s">
        <v>8065</v>
      </c>
      <c r="E2018" s="451" t="s">
        <v>3927</v>
      </c>
      <c r="F2018" s="452" t="s">
        <v>31920</v>
      </c>
      <c r="G2018" s="452" t="s">
        <v>31921</v>
      </c>
    </row>
    <row r="2019" spans="2:7">
      <c r="B2019" s="451" t="s">
        <v>3762</v>
      </c>
      <c r="C2019" s="451" t="s">
        <v>8066</v>
      </c>
      <c r="D2019" s="449" t="s">
        <v>8067</v>
      </c>
      <c r="E2019" s="451" t="s">
        <v>3927</v>
      </c>
      <c r="F2019" s="452" t="s">
        <v>31922</v>
      </c>
      <c r="G2019" s="452" t="s">
        <v>31923</v>
      </c>
    </row>
    <row r="2020" spans="2:7">
      <c r="B2020" s="451" t="s">
        <v>3762</v>
      </c>
      <c r="C2020" s="451" t="s">
        <v>8068</v>
      </c>
      <c r="D2020" s="449" t="s">
        <v>8069</v>
      </c>
      <c r="E2020" s="451" t="s">
        <v>3927</v>
      </c>
      <c r="F2020" s="452" t="s">
        <v>31924</v>
      </c>
      <c r="G2020" s="452" t="s">
        <v>31925</v>
      </c>
    </row>
    <row r="2021" spans="2:7">
      <c r="B2021" s="451" t="s">
        <v>3762</v>
      </c>
      <c r="C2021" s="451" t="s">
        <v>8070</v>
      </c>
      <c r="D2021" s="449" t="s">
        <v>8071</v>
      </c>
      <c r="E2021" s="451" t="s">
        <v>3927</v>
      </c>
      <c r="F2021" s="452" t="s">
        <v>31926</v>
      </c>
      <c r="G2021" s="452" t="s">
        <v>31927</v>
      </c>
    </row>
    <row r="2022" spans="2:7">
      <c r="B2022" s="451" t="s">
        <v>3762</v>
      </c>
      <c r="C2022" s="451" t="s">
        <v>8072</v>
      </c>
      <c r="D2022" s="449" t="s">
        <v>8073</v>
      </c>
      <c r="E2022" s="451" t="s">
        <v>3927</v>
      </c>
      <c r="F2022" s="452" t="s">
        <v>31928</v>
      </c>
      <c r="G2022" s="452" t="s">
        <v>31929</v>
      </c>
    </row>
    <row r="2023" spans="2:7">
      <c r="B2023" s="451" t="s">
        <v>3762</v>
      </c>
      <c r="C2023" s="451" t="s">
        <v>8074</v>
      </c>
      <c r="D2023" s="449" t="s">
        <v>8075</v>
      </c>
      <c r="E2023" s="451" t="s">
        <v>3927</v>
      </c>
      <c r="F2023" s="452" t="s">
        <v>31930</v>
      </c>
      <c r="G2023" s="452" t="s">
        <v>31931</v>
      </c>
    </row>
    <row r="2024" spans="2:7">
      <c r="B2024" s="451" t="s">
        <v>3762</v>
      </c>
      <c r="C2024" s="451" t="s">
        <v>8076</v>
      </c>
      <c r="D2024" s="449" t="s">
        <v>8077</v>
      </c>
      <c r="E2024" s="451" t="s">
        <v>3927</v>
      </c>
      <c r="F2024" s="452" t="s">
        <v>31932</v>
      </c>
      <c r="G2024" s="452" t="s">
        <v>31933</v>
      </c>
    </row>
    <row r="2025" spans="2:7">
      <c r="B2025" s="451" t="s">
        <v>3762</v>
      </c>
      <c r="C2025" s="451" t="s">
        <v>8078</v>
      </c>
      <c r="D2025" s="449" t="s">
        <v>8079</v>
      </c>
      <c r="E2025" s="451" t="s">
        <v>3927</v>
      </c>
      <c r="F2025" s="452" t="s">
        <v>31934</v>
      </c>
      <c r="G2025" s="452" t="s">
        <v>31935</v>
      </c>
    </row>
    <row r="2026" spans="2:7">
      <c r="B2026" s="451" t="s">
        <v>3762</v>
      </c>
      <c r="C2026" s="451" t="s">
        <v>8080</v>
      </c>
      <c r="D2026" s="449" t="s">
        <v>8081</v>
      </c>
      <c r="E2026" s="451" t="s">
        <v>3927</v>
      </c>
      <c r="F2026" s="452" t="s">
        <v>31936</v>
      </c>
      <c r="G2026" s="452" t="s">
        <v>27730</v>
      </c>
    </row>
    <row r="2027" spans="2:7">
      <c r="B2027" s="451" t="s">
        <v>3762</v>
      </c>
      <c r="C2027" s="451" t="s">
        <v>8082</v>
      </c>
      <c r="D2027" s="449" t="s">
        <v>8083</v>
      </c>
      <c r="E2027" s="451" t="s">
        <v>3927</v>
      </c>
      <c r="F2027" s="452" t="s">
        <v>27418</v>
      </c>
      <c r="G2027" s="452" t="s">
        <v>28470</v>
      </c>
    </row>
    <row r="2028" spans="2:7">
      <c r="B2028" s="451" t="s">
        <v>3762</v>
      </c>
      <c r="C2028" s="451" t="s">
        <v>8084</v>
      </c>
      <c r="D2028" s="449" t="s">
        <v>8085</v>
      </c>
      <c r="E2028" s="451" t="s">
        <v>3927</v>
      </c>
      <c r="F2028" s="452" t="s">
        <v>29018</v>
      </c>
      <c r="G2028" s="452" t="s">
        <v>31881</v>
      </c>
    </row>
    <row r="2029" spans="2:7">
      <c r="B2029" s="451" t="s">
        <v>3762</v>
      </c>
      <c r="C2029" s="451" t="s">
        <v>8086</v>
      </c>
      <c r="D2029" s="449" t="s">
        <v>8087</v>
      </c>
      <c r="E2029" s="451" t="s">
        <v>3927</v>
      </c>
      <c r="F2029" s="452" t="s">
        <v>31937</v>
      </c>
      <c r="G2029" s="452" t="s">
        <v>28895</v>
      </c>
    </row>
    <row r="2030" spans="2:7">
      <c r="B2030" s="451" t="s">
        <v>3762</v>
      </c>
      <c r="C2030" s="451" t="s">
        <v>8088</v>
      </c>
      <c r="D2030" s="449" t="s">
        <v>8089</v>
      </c>
      <c r="E2030" s="451" t="s">
        <v>3927</v>
      </c>
      <c r="F2030" s="452" t="s">
        <v>31938</v>
      </c>
      <c r="G2030" s="452" t="s">
        <v>31939</v>
      </c>
    </row>
    <row r="2031" spans="2:7">
      <c r="B2031" s="451" t="s">
        <v>3762</v>
      </c>
      <c r="C2031" s="451" t="s">
        <v>8090</v>
      </c>
      <c r="D2031" s="449" t="s">
        <v>8091</v>
      </c>
      <c r="E2031" s="451" t="s">
        <v>3927</v>
      </c>
      <c r="F2031" s="452" t="s">
        <v>31940</v>
      </c>
      <c r="G2031" s="452" t="s">
        <v>31941</v>
      </c>
    </row>
    <row r="2032" spans="2:7">
      <c r="B2032" s="451" t="s">
        <v>3762</v>
      </c>
      <c r="C2032" s="451" t="s">
        <v>8092</v>
      </c>
      <c r="D2032" s="449" t="s">
        <v>8093</v>
      </c>
      <c r="E2032" s="451" t="s">
        <v>3927</v>
      </c>
      <c r="F2032" s="452" t="s">
        <v>31942</v>
      </c>
      <c r="G2032" s="452" t="s">
        <v>31943</v>
      </c>
    </row>
    <row r="2033" spans="2:7">
      <c r="B2033" s="451" t="s">
        <v>3762</v>
      </c>
      <c r="C2033" s="451" t="s">
        <v>8094</v>
      </c>
      <c r="D2033" s="449" t="s">
        <v>8095</v>
      </c>
      <c r="E2033" s="451" t="s">
        <v>3927</v>
      </c>
      <c r="F2033" s="452" t="s">
        <v>31944</v>
      </c>
      <c r="G2033" s="452" t="s">
        <v>31945</v>
      </c>
    </row>
    <row r="2034" spans="2:7">
      <c r="B2034" s="451" t="s">
        <v>3762</v>
      </c>
      <c r="C2034" s="451" t="s">
        <v>8096</v>
      </c>
      <c r="D2034" s="449" t="s">
        <v>8097</v>
      </c>
      <c r="E2034" s="451" t="s">
        <v>3927</v>
      </c>
      <c r="F2034" s="452" t="s">
        <v>31946</v>
      </c>
      <c r="G2034" s="452" t="s">
        <v>31947</v>
      </c>
    </row>
    <row r="2035" spans="2:7">
      <c r="B2035" s="451" t="s">
        <v>3762</v>
      </c>
      <c r="C2035" s="451" t="s">
        <v>8098</v>
      </c>
      <c r="D2035" s="449" t="s">
        <v>8099</v>
      </c>
      <c r="E2035" s="451" t="s">
        <v>3927</v>
      </c>
      <c r="F2035" s="452" t="s">
        <v>31948</v>
      </c>
      <c r="G2035" s="452" t="s">
        <v>31949</v>
      </c>
    </row>
    <row r="2036" spans="2:7">
      <c r="B2036" s="451" t="s">
        <v>3762</v>
      </c>
      <c r="C2036" s="451" t="s">
        <v>8100</v>
      </c>
      <c r="D2036" s="449" t="s">
        <v>8101</v>
      </c>
      <c r="E2036" s="451" t="s">
        <v>3927</v>
      </c>
      <c r="F2036" s="452" t="s">
        <v>31950</v>
      </c>
      <c r="G2036" s="452" t="s">
        <v>31951</v>
      </c>
    </row>
    <row r="2037" spans="2:7">
      <c r="B2037" s="451" t="s">
        <v>3762</v>
      </c>
      <c r="C2037" s="451" t="s">
        <v>8102</v>
      </c>
      <c r="D2037" s="449" t="s">
        <v>8103</v>
      </c>
      <c r="E2037" s="451" t="s">
        <v>3927</v>
      </c>
      <c r="F2037" s="452" t="s">
        <v>31952</v>
      </c>
      <c r="G2037" s="452" t="s">
        <v>31953</v>
      </c>
    </row>
    <row r="2038" spans="2:7">
      <c r="B2038" s="451" t="s">
        <v>3762</v>
      </c>
      <c r="C2038" s="451" t="s">
        <v>8104</v>
      </c>
      <c r="D2038" s="449" t="s">
        <v>8105</v>
      </c>
      <c r="E2038" s="451" t="s">
        <v>3927</v>
      </c>
      <c r="F2038" s="452" t="s">
        <v>31954</v>
      </c>
      <c r="G2038" s="452" t="s">
        <v>31955</v>
      </c>
    </row>
    <row r="2039" spans="2:7">
      <c r="B2039" s="451" t="s">
        <v>3762</v>
      </c>
      <c r="C2039" s="451" t="s">
        <v>8106</v>
      </c>
      <c r="D2039" s="449" t="s">
        <v>8107</v>
      </c>
      <c r="E2039" s="451" t="s">
        <v>3927</v>
      </c>
      <c r="F2039" s="452" t="s">
        <v>31956</v>
      </c>
      <c r="G2039" s="452" t="s">
        <v>31957</v>
      </c>
    </row>
    <row r="2040" spans="2:7">
      <c r="B2040" s="451" t="s">
        <v>3762</v>
      </c>
      <c r="C2040" s="451" t="s">
        <v>8108</v>
      </c>
      <c r="D2040" s="449" t="s">
        <v>8109</v>
      </c>
      <c r="E2040" s="451" t="s">
        <v>3927</v>
      </c>
      <c r="F2040" s="452" t="s">
        <v>31958</v>
      </c>
      <c r="G2040" s="452" t="s">
        <v>31959</v>
      </c>
    </row>
    <row r="2041" spans="2:7">
      <c r="B2041" s="451" t="s">
        <v>3762</v>
      </c>
      <c r="C2041" s="451" t="s">
        <v>8110</v>
      </c>
      <c r="D2041" s="449" t="s">
        <v>8111</v>
      </c>
      <c r="E2041" s="451" t="s">
        <v>3927</v>
      </c>
      <c r="F2041" s="452" t="s">
        <v>31960</v>
      </c>
      <c r="G2041" s="452" t="s">
        <v>31961</v>
      </c>
    </row>
    <row r="2042" spans="2:7">
      <c r="B2042" s="451" t="s">
        <v>3762</v>
      </c>
      <c r="C2042" s="451" t="s">
        <v>8112</v>
      </c>
      <c r="D2042" s="449" t="s">
        <v>8113</v>
      </c>
      <c r="E2042" s="451" t="s">
        <v>3927</v>
      </c>
      <c r="F2042" s="452" t="s">
        <v>31962</v>
      </c>
      <c r="G2042" s="452" t="s">
        <v>31963</v>
      </c>
    </row>
    <row r="2043" spans="2:7">
      <c r="B2043" s="451" t="s">
        <v>3762</v>
      </c>
      <c r="C2043" s="451" t="s">
        <v>8114</v>
      </c>
      <c r="D2043" s="449" t="s">
        <v>8115</v>
      </c>
      <c r="E2043" s="451" t="s">
        <v>3927</v>
      </c>
      <c r="F2043" s="452" t="s">
        <v>31964</v>
      </c>
      <c r="G2043" s="452" t="s">
        <v>31965</v>
      </c>
    </row>
    <row r="2044" spans="2:7">
      <c r="B2044" s="451" t="s">
        <v>3762</v>
      </c>
      <c r="C2044" s="451" t="s">
        <v>8116</v>
      </c>
      <c r="D2044" s="449" t="s">
        <v>8117</v>
      </c>
      <c r="E2044" s="451" t="s">
        <v>3927</v>
      </c>
      <c r="F2044" s="452" t="s">
        <v>31966</v>
      </c>
      <c r="G2044" s="452" t="s">
        <v>31967</v>
      </c>
    </row>
    <row r="2045" spans="2:7">
      <c r="B2045" s="451" t="s">
        <v>3762</v>
      </c>
      <c r="C2045" s="451" t="s">
        <v>8118</v>
      </c>
      <c r="D2045" s="449" t="s">
        <v>8119</v>
      </c>
      <c r="E2045" s="451" t="s">
        <v>3927</v>
      </c>
      <c r="F2045" s="452" t="s">
        <v>31968</v>
      </c>
      <c r="G2045" s="452" t="s">
        <v>31969</v>
      </c>
    </row>
    <row r="2046" spans="2:7">
      <c r="B2046" s="451" t="s">
        <v>3762</v>
      </c>
      <c r="C2046" s="451" t="s">
        <v>8120</v>
      </c>
      <c r="D2046" s="449" t="s">
        <v>8121</v>
      </c>
      <c r="E2046" s="451" t="s">
        <v>3927</v>
      </c>
      <c r="F2046" s="452" t="s">
        <v>31970</v>
      </c>
      <c r="G2046" s="452" t="s">
        <v>31971</v>
      </c>
    </row>
    <row r="2047" spans="2:7">
      <c r="B2047" s="451" t="s">
        <v>3762</v>
      </c>
      <c r="C2047" s="451" t="s">
        <v>8122</v>
      </c>
      <c r="D2047" s="449" t="s">
        <v>8123</v>
      </c>
      <c r="E2047" s="451" t="s">
        <v>3927</v>
      </c>
      <c r="F2047" s="452" t="s">
        <v>31972</v>
      </c>
      <c r="G2047" s="452" t="s">
        <v>31973</v>
      </c>
    </row>
    <row r="2048" spans="2:7">
      <c r="B2048" s="451" t="s">
        <v>3762</v>
      </c>
      <c r="C2048" s="451" t="s">
        <v>8124</v>
      </c>
      <c r="D2048" s="449" t="s">
        <v>8125</v>
      </c>
      <c r="E2048" s="451" t="s">
        <v>3927</v>
      </c>
      <c r="F2048" s="452" t="s">
        <v>31974</v>
      </c>
      <c r="G2048" s="452" t="s">
        <v>31975</v>
      </c>
    </row>
    <row r="2049" spans="2:7">
      <c r="B2049" s="451" t="s">
        <v>3762</v>
      </c>
      <c r="C2049" s="451" t="s">
        <v>8126</v>
      </c>
      <c r="D2049" s="449" t="s">
        <v>8127</v>
      </c>
      <c r="E2049" s="451" t="s">
        <v>3927</v>
      </c>
      <c r="F2049" s="452" t="s">
        <v>31976</v>
      </c>
      <c r="G2049" s="452" t="s">
        <v>31977</v>
      </c>
    </row>
    <row r="2050" spans="2:7">
      <c r="B2050" s="451" t="s">
        <v>3762</v>
      </c>
      <c r="C2050" s="451" t="s">
        <v>8128</v>
      </c>
      <c r="D2050" s="449" t="s">
        <v>8129</v>
      </c>
      <c r="E2050" s="451" t="s">
        <v>3927</v>
      </c>
      <c r="F2050" s="452" t="s">
        <v>31978</v>
      </c>
      <c r="G2050" s="452" t="s">
        <v>31979</v>
      </c>
    </row>
    <row r="2051" spans="2:7">
      <c r="B2051" s="451" t="s">
        <v>3762</v>
      </c>
      <c r="C2051" s="451" t="s">
        <v>8130</v>
      </c>
      <c r="D2051" s="449" t="s">
        <v>8131</v>
      </c>
      <c r="E2051" s="451" t="s">
        <v>3927</v>
      </c>
      <c r="F2051" s="452" t="s">
        <v>31980</v>
      </c>
      <c r="G2051" s="452" t="s">
        <v>31981</v>
      </c>
    </row>
    <row r="2052" spans="2:7">
      <c r="B2052" s="451" t="s">
        <v>3762</v>
      </c>
      <c r="C2052" s="451" t="s">
        <v>8132</v>
      </c>
      <c r="D2052" s="449" t="s">
        <v>8133</v>
      </c>
      <c r="E2052" s="451" t="s">
        <v>3927</v>
      </c>
      <c r="F2052" s="452" t="s">
        <v>31982</v>
      </c>
      <c r="G2052" s="452" t="s">
        <v>31983</v>
      </c>
    </row>
    <row r="2053" spans="2:7">
      <c r="B2053" s="451" t="s">
        <v>3762</v>
      </c>
      <c r="C2053" s="451" t="s">
        <v>8134</v>
      </c>
      <c r="D2053" s="449" t="s">
        <v>8135</v>
      </c>
      <c r="E2053" s="451" t="s">
        <v>3927</v>
      </c>
      <c r="F2053" s="452" t="s">
        <v>31984</v>
      </c>
      <c r="G2053" s="452" t="s">
        <v>31985</v>
      </c>
    </row>
    <row r="2054" spans="2:7">
      <c r="B2054" s="451" t="s">
        <v>3762</v>
      </c>
      <c r="C2054" s="451" t="s">
        <v>8136</v>
      </c>
      <c r="D2054" s="449" t="s">
        <v>8137</v>
      </c>
      <c r="E2054" s="451" t="s">
        <v>3927</v>
      </c>
      <c r="F2054" s="452" t="s">
        <v>31986</v>
      </c>
      <c r="G2054" s="452" t="s">
        <v>31987</v>
      </c>
    </row>
    <row r="2055" spans="2:7">
      <c r="B2055" s="451" t="s">
        <v>3762</v>
      </c>
      <c r="C2055" s="451" t="s">
        <v>8138</v>
      </c>
      <c r="D2055" s="449" t="s">
        <v>8139</v>
      </c>
      <c r="E2055" s="451" t="s">
        <v>3927</v>
      </c>
      <c r="F2055" s="452" t="s">
        <v>31988</v>
      </c>
      <c r="G2055" s="452" t="s">
        <v>31989</v>
      </c>
    </row>
    <row r="2056" spans="2:7">
      <c r="B2056" s="451" t="s">
        <v>3762</v>
      </c>
      <c r="C2056" s="451" t="s">
        <v>8140</v>
      </c>
      <c r="D2056" s="449" t="s">
        <v>8141</v>
      </c>
      <c r="E2056" s="451" t="s">
        <v>3765</v>
      </c>
      <c r="F2056" s="452" t="s">
        <v>15853</v>
      </c>
      <c r="G2056" s="452" t="s">
        <v>4599</v>
      </c>
    </row>
    <row r="2057" spans="2:7">
      <c r="B2057" s="451" t="s">
        <v>3762</v>
      </c>
      <c r="C2057" s="451" t="s">
        <v>8143</v>
      </c>
      <c r="D2057" s="449" t="s">
        <v>8144</v>
      </c>
      <c r="E2057" s="451" t="s">
        <v>3765</v>
      </c>
      <c r="F2057" s="452" t="s">
        <v>12619</v>
      </c>
      <c r="G2057" s="452" t="s">
        <v>6461</v>
      </c>
    </row>
    <row r="2058" spans="2:7">
      <c r="B2058" s="451" t="s">
        <v>3762</v>
      </c>
      <c r="C2058" s="451" t="s">
        <v>8145</v>
      </c>
      <c r="D2058" s="449" t="s">
        <v>8146</v>
      </c>
      <c r="E2058" s="451" t="s">
        <v>3927</v>
      </c>
      <c r="F2058" s="452" t="s">
        <v>31990</v>
      </c>
      <c r="G2058" s="452" t="s">
        <v>31991</v>
      </c>
    </row>
    <row r="2059" spans="2:7">
      <c r="B2059" s="451" t="s">
        <v>3762</v>
      </c>
      <c r="C2059" s="451" t="s">
        <v>8147</v>
      </c>
      <c r="D2059" s="449" t="s">
        <v>8148</v>
      </c>
      <c r="E2059" s="451" t="s">
        <v>3927</v>
      </c>
      <c r="F2059" s="452" t="s">
        <v>31992</v>
      </c>
      <c r="G2059" s="452" t="s">
        <v>31993</v>
      </c>
    </row>
    <row r="2060" spans="2:7">
      <c r="B2060" s="451" t="s">
        <v>3762</v>
      </c>
      <c r="C2060" s="451" t="s">
        <v>8149</v>
      </c>
      <c r="D2060" s="449" t="s">
        <v>8150</v>
      </c>
      <c r="E2060" s="451" t="s">
        <v>3927</v>
      </c>
      <c r="F2060" s="452" t="s">
        <v>31994</v>
      </c>
      <c r="G2060" s="452" t="s">
        <v>31995</v>
      </c>
    </row>
    <row r="2061" spans="2:7">
      <c r="B2061" s="451" t="s">
        <v>3762</v>
      </c>
      <c r="C2061" s="451" t="s">
        <v>8151</v>
      </c>
      <c r="D2061" s="449" t="s">
        <v>8152</v>
      </c>
      <c r="E2061" s="451" t="s">
        <v>3927</v>
      </c>
      <c r="F2061" s="452" t="s">
        <v>31996</v>
      </c>
      <c r="G2061" s="452" t="s">
        <v>31997</v>
      </c>
    </row>
    <row r="2062" spans="2:7">
      <c r="B2062" s="451" t="s">
        <v>3762</v>
      </c>
      <c r="C2062" s="451" t="s">
        <v>8153</v>
      </c>
      <c r="D2062" s="449" t="s">
        <v>8154</v>
      </c>
      <c r="E2062" s="451" t="s">
        <v>3927</v>
      </c>
      <c r="F2062" s="452" t="s">
        <v>31998</v>
      </c>
      <c r="G2062" s="452" t="s">
        <v>31999</v>
      </c>
    </row>
    <row r="2063" spans="2:7">
      <c r="B2063" s="451" t="s">
        <v>3762</v>
      </c>
      <c r="C2063" s="451" t="s">
        <v>8155</v>
      </c>
      <c r="D2063" s="449" t="s">
        <v>8156</v>
      </c>
      <c r="E2063" s="451" t="s">
        <v>3927</v>
      </c>
      <c r="F2063" s="452" t="s">
        <v>32000</v>
      </c>
      <c r="G2063" s="452" t="s">
        <v>32001</v>
      </c>
    </row>
    <row r="2064" spans="2:7">
      <c r="B2064" s="451" t="s">
        <v>3762</v>
      </c>
      <c r="C2064" s="451" t="s">
        <v>8157</v>
      </c>
      <c r="D2064" s="449" t="s">
        <v>8158</v>
      </c>
      <c r="E2064" s="451" t="s">
        <v>3927</v>
      </c>
      <c r="F2064" s="452" t="s">
        <v>32002</v>
      </c>
      <c r="G2064" s="452" t="s">
        <v>32003</v>
      </c>
    </row>
    <row r="2065" spans="2:7">
      <c r="B2065" s="451" t="s">
        <v>3762</v>
      </c>
      <c r="C2065" s="451" t="s">
        <v>8159</v>
      </c>
      <c r="D2065" s="449" t="s">
        <v>8160</v>
      </c>
      <c r="E2065" s="451" t="s">
        <v>3927</v>
      </c>
      <c r="F2065" s="452" t="s">
        <v>32004</v>
      </c>
      <c r="G2065" s="452" t="s">
        <v>32005</v>
      </c>
    </row>
    <row r="2066" spans="2:7">
      <c r="B2066" s="451" t="s">
        <v>3762</v>
      </c>
      <c r="C2066" s="451" t="s">
        <v>8161</v>
      </c>
      <c r="D2066" s="449" t="s">
        <v>8162</v>
      </c>
      <c r="E2066" s="451" t="s">
        <v>3927</v>
      </c>
      <c r="F2066" s="452" t="s">
        <v>32006</v>
      </c>
      <c r="G2066" s="452" t="s">
        <v>32007</v>
      </c>
    </row>
    <row r="2067" spans="2:7">
      <c r="B2067" s="451" t="s">
        <v>3762</v>
      </c>
      <c r="C2067" s="451" t="s">
        <v>8163</v>
      </c>
      <c r="D2067" s="449" t="s">
        <v>8164</v>
      </c>
      <c r="E2067" s="451" t="s">
        <v>3927</v>
      </c>
      <c r="F2067" s="452" t="s">
        <v>32008</v>
      </c>
      <c r="G2067" s="452" t="s">
        <v>32009</v>
      </c>
    </row>
    <row r="2068" spans="2:7">
      <c r="B2068" s="451" t="s">
        <v>3762</v>
      </c>
      <c r="C2068" s="451" t="s">
        <v>8165</v>
      </c>
      <c r="D2068" s="449" t="s">
        <v>8166</v>
      </c>
      <c r="E2068" s="451" t="s">
        <v>3927</v>
      </c>
      <c r="F2068" s="452" t="s">
        <v>32010</v>
      </c>
      <c r="G2068" s="452" t="s">
        <v>32011</v>
      </c>
    </row>
    <row r="2069" spans="2:7">
      <c r="B2069" s="451" t="s">
        <v>3762</v>
      </c>
      <c r="C2069" s="451" t="s">
        <v>8167</v>
      </c>
      <c r="D2069" s="449" t="s">
        <v>8168</v>
      </c>
      <c r="E2069" s="451" t="s">
        <v>3927</v>
      </c>
      <c r="F2069" s="452" t="s">
        <v>32012</v>
      </c>
      <c r="G2069" s="452" t="s">
        <v>32013</v>
      </c>
    </row>
    <row r="2070" spans="2:7">
      <c r="B2070" s="451" t="s">
        <v>3762</v>
      </c>
      <c r="C2070" s="451" t="s">
        <v>8169</v>
      </c>
      <c r="D2070" s="449" t="s">
        <v>8170</v>
      </c>
      <c r="E2070" s="451" t="s">
        <v>3927</v>
      </c>
      <c r="F2070" s="452" t="s">
        <v>32014</v>
      </c>
      <c r="G2070" s="452" t="s">
        <v>32015</v>
      </c>
    </row>
    <row r="2071" spans="2:7">
      <c r="B2071" s="451" t="s">
        <v>3762</v>
      </c>
      <c r="C2071" s="451" t="s">
        <v>8171</v>
      </c>
      <c r="D2071" s="449" t="s">
        <v>8172</v>
      </c>
      <c r="E2071" s="451" t="s">
        <v>3927</v>
      </c>
      <c r="F2071" s="452" t="s">
        <v>32016</v>
      </c>
      <c r="G2071" s="452" t="s">
        <v>32017</v>
      </c>
    </row>
    <row r="2072" spans="2:7">
      <c r="B2072" s="451" t="s">
        <v>3762</v>
      </c>
      <c r="C2072" s="451" t="s">
        <v>8173</v>
      </c>
      <c r="D2072" s="449" t="s">
        <v>8174</v>
      </c>
      <c r="E2072" s="451" t="s">
        <v>3927</v>
      </c>
      <c r="F2072" s="452" t="s">
        <v>32018</v>
      </c>
      <c r="G2072" s="452" t="s">
        <v>32019</v>
      </c>
    </row>
    <row r="2073" spans="2:7">
      <c r="B2073" s="451" t="s">
        <v>3762</v>
      </c>
      <c r="C2073" s="451" t="s">
        <v>8175</v>
      </c>
      <c r="D2073" s="449" t="s">
        <v>8176</v>
      </c>
      <c r="E2073" s="451" t="s">
        <v>3927</v>
      </c>
      <c r="F2073" s="452" t="s">
        <v>32020</v>
      </c>
      <c r="G2073" s="452" t="s">
        <v>32021</v>
      </c>
    </row>
    <row r="2074" spans="2:7">
      <c r="B2074" s="451" t="s">
        <v>3762</v>
      </c>
      <c r="C2074" s="451" t="s">
        <v>8177</v>
      </c>
      <c r="D2074" s="449" t="s">
        <v>8178</v>
      </c>
      <c r="E2074" s="451" t="s">
        <v>3927</v>
      </c>
      <c r="F2074" s="452" t="s">
        <v>32022</v>
      </c>
      <c r="G2074" s="452" t="s">
        <v>32023</v>
      </c>
    </row>
    <row r="2075" spans="2:7">
      <c r="B2075" s="451" t="s">
        <v>3762</v>
      </c>
      <c r="C2075" s="451" t="s">
        <v>8179</v>
      </c>
      <c r="D2075" s="449" t="s">
        <v>8180</v>
      </c>
      <c r="E2075" s="451" t="s">
        <v>3927</v>
      </c>
      <c r="F2075" s="452" t="s">
        <v>32024</v>
      </c>
      <c r="G2075" s="452" t="s">
        <v>32025</v>
      </c>
    </row>
    <row r="2076" spans="2:7">
      <c r="B2076" s="451" t="s">
        <v>3762</v>
      </c>
      <c r="C2076" s="451" t="s">
        <v>8181</v>
      </c>
      <c r="D2076" s="449" t="s">
        <v>8182</v>
      </c>
      <c r="E2076" s="451" t="s">
        <v>3927</v>
      </c>
      <c r="F2076" s="452" t="s">
        <v>32026</v>
      </c>
      <c r="G2076" s="452" t="s">
        <v>32027</v>
      </c>
    </row>
    <row r="2077" spans="2:7">
      <c r="B2077" s="451" t="s">
        <v>3762</v>
      </c>
      <c r="C2077" s="451" t="s">
        <v>8183</v>
      </c>
      <c r="D2077" s="449" t="s">
        <v>8184</v>
      </c>
      <c r="E2077" s="451" t="s">
        <v>3927</v>
      </c>
      <c r="F2077" s="452" t="s">
        <v>21767</v>
      </c>
      <c r="G2077" s="452" t="s">
        <v>14125</v>
      </c>
    </row>
    <row r="2078" spans="2:7">
      <c r="B2078" s="451" t="s">
        <v>3762</v>
      </c>
      <c r="C2078" s="451" t="s">
        <v>8185</v>
      </c>
      <c r="D2078" s="449" t="s">
        <v>8186</v>
      </c>
      <c r="E2078" s="451" t="s">
        <v>3927</v>
      </c>
      <c r="F2078" s="452" t="s">
        <v>27959</v>
      </c>
      <c r="G2078" s="452" t="s">
        <v>32028</v>
      </c>
    </row>
    <row r="2079" spans="2:7">
      <c r="B2079" s="451" t="s">
        <v>3762</v>
      </c>
      <c r="C2079" s="451" t="s">
        <v>8187</v>
      </c>
      <c r="D2079" s="449" t="s">
        <v>8188</v>
      </c>
      <c r="E2079" s="451" t="s">
        <v>3927</v>
      </c>
      <c r="F2079" s="452" t="s">
        <v>29084</v>
      </c>
      <c r="G2079" s="452" t="s">
        <v>32029</v>
      </c>
    </row>
    <row r="2080" spans="2:7">
      <c r="B2080" s="451" t="s">
        <v>3762</v>
      </c>
      <c r="C2080" s="451" t="s">
        <v>8189</v>
      </c>
      <c r="D2080" s="449" t="s">
        <v>8190</v>
      </c>
      <c r="E2080" s="451" t="s">
        <v>3927</v>
      </c>
      <c r="F2080" s="452" t="s">
        <v>32030</v>
      </c>
      <c r="G2080" s="452" t="s">
        <v>32031</v>
      </c>
    </row>
    <row r="2081" spans="2:7">
      <c r="B2081" s="451" t="s">
        <v>3762</v>
      </c>
      <c r="C2081" s="451" t="s">
        <v>8191</v>
      </c>
      <c r="D2081" s="449" t="s">
        <v>8192</v>
      </c>
      <c r="E2081" s="451" t="s">
        <v>3927</v>
      </c>
      <c r="F2081" s="452" t="s">
        <v>32032</v>
      </c>
      <c r="G2081" s="452" t="s">
        <v>32033</v>
      </c>
    </row>
    <row r="2082" spans="2:7">
      <c r="B2082" s="451" t="s">
        <v>3762</v>
      </c>
      <c r="C2082" s="451" t="s">
        <v>8193</v>
      </c>
      <c r="D2082" s="449" t="s">
        <v>8194</v>
      </c>
      <c r="E2082" s="451" t="s">
        <v>3927</v>
      </c>
      <c r="F2082" s="452" t="s">
        <v>32034</v>
      </c>
      <c r="G2082" s="452" t="s">
        <v>32035</v>
      </c>
    </row>
    <row r="2083" spans="2:7">
      <c r="B2083" s="451" t="s">
        <v>3762</v>
      </c>
      <c r="C2083" s="451" t="s">
        <v>8195</v>
      </c>
      <c r="D2083" s="449" t="s">
        <v>8196</v>
      </c>
      <c r="E2083" s="451" t="s">
        <v>3927</v>
      </c>
      <c r="F2083" s="452" t="s">
        <v>32036</v>
      </c>
      <c r="G2083" s="452" t="s">
        <v>32037</v>
      </c>
    </row>
    <row r="2084" spans="2:7">
      <c r="B2084" s="451" t="s">
        <v>3762</v>
      </c>
      <c r="C2084" s="451" t="s">
        <v>8197</v>
      </c>
      <c r="D2084" s="449" t="s">
        <v>8198</v>
      </c>
      <c r="E2084" s="451" t="s">
        <v>4532</v>
      </c>
      <c r="F2084" s="452" t="s">
        <v>32038</v>
      </c>
      <c r="G2084" s="452" t="s">
        <v>32039</v>
      </c>
    </row>
    <row r="2085" spans="2:7">
      <c r="B2085" s="451" t="s">
        <v>3762</v>
      </c>
      <c r="C2085" s="451" t="s">
        <v>8199</v>
      </c>
      <c r="D2085" s="449" t="s">
        <v>8200</v>
      </c>
      <c r="E2085" s="451" t="s">
        <v>4532</v>
      </c>
      <c r="F2085" s="452" t="s">
        <v>32040</v>
      </c>
      <c r="G2085" s="452" t="s">
        <v>32041</v>
      </c>
    </row>
    <row r="2086" spans="2:7">
      <c r="B2086" s="451" t="s">
        <v>3762</v>
      </c>
      <c r="C2086" s="451" t="s">
        <v>8201</v>
      </c>
      <c r="D2086" s="449" t="s">
        <v>8202</v>
      </c>
      <c r="E2086" s="451" t="s">
        <v>4532</v>
      </c>
      <c r="F2086" s="452" t="s">
        <v>32042</v>
      </c>
      <c r="G2086" s="452" t="s">
        <v>32043</v>
      </c>
    </row>
    <row r="2087" spans="2:7">
      <c r="B2087" s="451" t="s">
        <v>3762</v>
      </c>
      <c r="C2087" s="451" t="s">
        <v>8203</v>
      </c>
      <c r="D2087" s="449" t="s">
        <v>8204</v>
      </c>
      <c r="E2087" s="451" t="s">
        <v>4532</v>
      </c>
      <c r="F2087" s="452" t="s">
        <v>32044</v>
      </c>
      <c r="G2087" s="452" t="s">
        <v>32045</v>
      </c>
    </row>
    <row r="2088" spans="2:7">
      <c r="B2088" s="451" t="s">
        <v>3762</v>
      </c>
      <c r="C2088" s="451" t="s">
        <v>8205</v>
      </c>
      <c r="D2088" s="449" t="s">
        <v>8206</v>
      </c>
      <c r="E2088" s="451" t="s">
        <v>4532</v>
      </c>
      <c r="F2088" s="452" t="s">
        <v>32046</v>
      </c>
      <c r="G2088" s="452" t="s">
        <v>32047</v>
      </c>
    </row>
    <row r="2089" spans="2:7">
      <c r="B2089" s="451" t="s">
        <v>3762</v>
      </c>
      <c r="C2089" s="451" t="s">
        <v>8207</v>
      </c>
      <c r="D2089" s="449" t="s">
        <v>8208</v>
      </c>
      <c r="E2089" s="451" t="s">
        <v>4532</v>
      </c>
      <c r="F2089" s="452" t="s">
        <v>32048</v>
      </c>
      <c r="G2089" s="452" t="s">
        <v>32049</v>
      </c>
    </row>
    <row r="2090" spans="2:7">
      <c r="B2090" s="451" t="s">
        <v>3762</v>
      </c>
      <c r="C2090" s="451" t="s">
        <v>8209</v>
      </c>
      <c r="D2090" s="449" t="s">
        <v>8210</v>
      </c>
      <c r="E2090" s="451" t="s">
        <v>4532</v>
      </c>
      <c r="F2090" s="452" t="s">
        <v>32050</v>
      </c>
      <c r="G2090" s="452" t="s">
        <v>32051</v>
      </c>
    </row>
    <row r="2091" spans="2:7">
      <c r="B2091" s="451" t="s">
        <v>3762</v>
      </c>
      <c r="C2091" s="451" t="s">
        <v>8211</v>
      </c>
      <c r="D2091" s="449" t="s">
        <v>8212</v>
      </c>
      <c r="E2091" s="451" t="s">
        <v>4532</v>
      </c>
      <c r="F2091" s="452" t="s">
        <v>32052</v>
      </c>
      <c r="G2091" s="452" t="s">
        <v>32053</v>
      </c>
    </row>
    <row r="2092" spans="2:7">
      <c r="B2092" s="451" t="s">
        <v>3762</v>
      </c>
      <c r="C2092" s="451" t="s">
        <v>8213</v>
      </c>
      <c r="D2092" s="449" t="s">
        <v>8214</v>
      </c>
      <c r="E2092" s="451" t="s">
        <v>4532</v>
      </c>
      <c r="F2092" s="452" t="s">
        <v>32054</v>
      </c>
      <c r="G2092" s="452" t="s">
        <v>32055</v>
      </c>
    </row>
    <row r="2093" spans="2:7">
      <c r="B2093" s="451" t="s">
        <v>3762</v>
      </c>
      <c r="C2093" s="451" t="s">
        <v>8215</v>
      </c>
      <c r="D2093" s="449" t="s">
        <v>8216</v>
      </c>
      <c r="E2093" s="451" t="s">
        <v>4532</v>
      </c>
      <c r="F2093" s="452" t="s">
        <v>32056</v>
      </c>
      <c r="G2093" s="452" t="s">
        <v>32057</v>
      </c>
    </row>
    <row r="2094" spans="2:7">
      <c r="B2094" s="451" t="s">
        <v>3762</v>
      </c>
      <c r="C2094" s="451" t="s">
        <v>8217</v>
      </c>
      <c r="D2094" s="449" t="s">
        <v>8218</v>
      </c>
      <c r="E2094" s="451" t="s">
        <v>4532</v>
      </c>
      <c r="F2094" s="452" t="s">
        <v>32058</v>
      </c>
      <c r="G2094" s="452" t="s">
        <v>32059</v>
      </c>
    </row>
    <row r="2095" spans="2:7">
      <c r="B2095" s="451" t="s">
        <v>3762</v>
      </c>
      <c r="C2095" s="451" t="s">
        <v>8219</v>
      </c>
      <c r="D2095" s="449" t="s">
        <v>8220</v>
      </c>
      <c r="E2095" s="451" t="s">
        <v>3765</v>
      </c>
      <c r="F2095" s="452" t="s">
        <v>28659</v>
      </c>
      <c r="G2095" s="452" t="s">
        <v>32060</v>
      </c>
    </row>
    <row r="2096" spans="2:7">
      <c r="B2096" s="451" t="s">
        <v>3762</v>
      </c>
      <c r="C2096" s="451" t="s">
        <v>8221</v>
      </c>
      <c r="D2096" s="449" t="s">
        <v>8222</v>
      </c>
      <c r="E2096" s="451" t="s">
        <v>3765</v>
      </c>
      <c r="F2096" s="452" t="s">
        <v>28188</v>
      </c>
      <c r="G2096" s="452" t="s">
        <v>28973</v>
      </c>
    </row>
    <row r="2097" spans="2:7">
      <c r="B2097" s="451" t="s">
        <v>3762</v>
      </c>
      <c r="C2097" s="451" t="s">
        <v>8223</v>
      </c>
      <c r="D2097" s="449" t="s">
        <v>8224</v>
      </c>
      <c r="E2097" s="451" t="s">
        <v>3765</v>
      </c>
      <c r="F2097" s="452" t="s">
        <v>32061</v>
      </c>
      <c r="G2097" s="452" t="s">
        <v>30225</v>
      </c>
    </row>
    <row r="2098" spans="2:7">
      <c r="B2098" s="451" t="s">
        <v>3762</v>
      </c>
      <c r="C2098" s="451" t="s">
        <v>8225</v>
      </c>
      <c r="D2098" s="449" t="s">
        <v>8226</v>
      </c>
      <c r="E2098" s="451" t="s">
        <v>3765</v>
      </c>
      <c r="F2098" s="452" t="s">
        <v>32062</v>
      </c>
      <c r="G2098" s="452" t="s">
        <v>32063</v>
      </c>
    </row>
    <row r="2099" spans="2:7">
      <c r="B2099" s="451" t="s">
        <v>3762</v>
      </c>
      <c r="C2099" s="451" t="s">
        <v>8227</v>
      </c>
      <c r="D2099" s="449" t="s">
        <v>8228</v>
      </c>
      <c r="E2099" s="451" t="s">
        <v>3765</v>
      </c>
      <c r="F2099" s="452" t="s">
        <v>32064</v>
      </c>
      <c r="G2099" s="452" t="s">
        <v>32065</v>
      </c>
    </row>
    <row r="2100" spans="2:7">
      <c r="B2100" s="451" t="s">
        <v>3762</v>
      </c>
      <c r="C2100" s="451" t="s">
        <v>8229</v>
      </c>
      <c r="D2100" s="449" t="s">
        <v>8230</v>
      </c>
      <c r="E2100" s="451" t="s">
        <v>3765</v>
      </c>
      <c r="F2100" s="452" t="s">
        <v>32066</v>
      </c>
      <c r="G2100" s="452" t="s">
        <v>32067</v>
      </c>
    </row>
    <row r="2101" spans="2:7">
      <c r="B2101" s="451" t="s">
        <v>3762</v>
      </c>
      <c r="C2101" s="451" t="s">
        <v>8231</v>
      </c>
      <c r="D2101" s="449" t="s">
        <v>8232</v>
      </c>
      <c r="E2101" s="451" t="s">
        <v>3765</v>
      </c>
      <c r="F2101" s="452" t="s">
        <v>32068</v>
      </c>
      <c r="G2101" s="452" t="s">
        <v>32069</v>
      </c>
    </row>
    <row r="2102" spans="2:7">
      <c r="B2102" s="451" t="s">
        <v>3762</v>
      </c>
      <c r="C2102" s="451" t="s">
        <v>8233</v>
      </c>
      <c r="D2102" s="449" t="s">
        <v>8234</v>
      </c>
      <c r="E2102" s="451" t="s">
        <v>4532</v>
      </c>
      <c r="F2102" s="452" t="s">
        <v>32070</v>
      </c>
      <c r="G2102" s="452" t="s">
        <v>32071</v>
      </c>
    </row>
    <row r="2103" spans="2:7">
      <c r="B2103" s="451" t="s">
        <v>3762</v>
      </c>
      <c r="C2103" s="451" t="s">
        <v>8235</v>
      </c>
      <c r="D2103" s="449" t="s">
        <v>8236</v>
      </c>
      <c r="E2103" s="451" t="s">
        <v>4532</v>
      </c>
      <c r="F2103" s="452" t="s">
        <v>32072</v>
      </c>
      <c r="G2103" s="452" t="s">
        <v>32073</v>
      </c>
    </row>
    <row r="2104" spans="2:7">
      <c r="B2104" s="451" t="s">
        <v>3762</v>
      </c>
      <c r="C2104" s="451" t="s">
        <v>8237</v>
      </c>
      <c r="D2104" s="449" t="s">
        <v>8238</v>
      </c>
      <c r="E2104" s="451" t="s">
        <v>3927</v>
      </c>
      <c r="F2104" s="452" t="s">
        <v>32074</v>
      </c>
      <c r="G2104" s="452" t="s">
        <v>32075</v>
      </c>
    </row>
    <row r="2105" spans="2:7">
      <c r="B2105" s="451" t="s">
        <v>3762</v>
      </c>
      <c r="C2105" s="451" t="s">
        <v>8239</v>
      </c>
      <c r="D2105" s="449" t="s">
        <v>8240</v>
      </c>
      <c r="E2105" s="451" t="s">
        <v>4532</v>
      </c>
      <c r="F2105" s="452" t="s">
        <v>32076</v>
      </c>
      <c r="G2105" s="452" t="s">
        <v>32077</v>
      </c>
    </row>
    <row r="2106" spans="2:7">
      <c r="B2106" s="451" t="s">
        <v>3762</v>
      </c>
      <c r="C2106" s="451" t="s">
        <v>8241</v>
      </c>
      <c r="D2106" s="449" t="s">
        <v>8242</v>
      </c>
      <c r="E2106" s="451" t="s">
        <v>4532</v>
      </c>
      <c r="F2106" s="452" t="s">
        <v>32078</v>
      </c>
      <c r="G2106" s="452" t="s">
        <v>32079</v>
      </c>
    </row>
    <row r="2107" spans="2:7">
      <c r="B2107" s="451" t="s">
        <v>3762</v>
      </c>
      <c r="C2107" s="451" t="s">
        <v>8243</v>
      </c>
      <c r="D2107" s="449" t="s">
        <v>8244</v>
      </c>
      <c r="E2107" s="451" t="s">
        <v>3927</v>
      </c>
      <c r="F2107" s="452" t="s">
        <v>32080</v>
      </c>
      <c r="G2107" s="452" t="s">
        <v>32081</v>
      </c>
    </row>
    <row r="2108" spans="2:7">
      <c r="B2108" s="451" t="s">
        <v>3762</v>
      </c>
      <c r="C2108" s="451" t="s">
        <v>8245</v>
      </c>
      <c r="D2108" s="449" t="s">
        <v>8246</v>
      </c>
      <c r="E2108" s="451" t="s">
        <v>3927</v>
      </c>
      <c r="F2108" s="452" t="s">
        <v>32082</v>
      </c>
      <c r="G2108" s="452" t="s">
        <v>32083</v>
      </c>
    </row>
    <row r="2109" spans="2:7">
      <c r="B2109" s="451" t="s">
        <v>3762</v>
      </c>
      <c r="C2109" s="451" t="s">
        <v>8247</v>
      </c>
      <c r="D2109" s="449" t="s">
        <v>8248</v>
      </c>
      <c r="E2109" s="451" t="s">
        <v>3927</v>
      </c>
      <c r="F2109" s="452" t="s">
        <v>32084</v>
      </c>
      <c r="G2109" s="452" t="s">
        <v>32085</v>
      </c>
    </row>
    <row r="2110" spans="2:7">
      <c r="B2110" s="451" t="s">
        <v>3762</v>
      </c>
      <c r="C2110" s="451" t="s">
        <v>8249</v>
      </c>
      <c r="D2110" s="449" t="s">
        <v>8250</v>
      </c>
      <c r="E2110" s="451" t="s">
        <v>4532</v>
      </c>
      <c r="F2110" s="452" t="s">
        <v>32086</v>
      </c>
      <c r="G2110" s="452" t="s">
        <v>32087</v>
      </c>
    </row>
    <row r="2111" spans="2:7">
      <c r="B2111" s="451" t="s">
        <v>3762</v>
      </c>
      <c r="C2111" s="451" t="s">
        <v>8251</v>
      </c>
      <c r="D2111" s="449" t="s">
        <v>8252</v>
      </c>
      <c r="E2111" s="451" t="s">
        <v>3927</v>
      </c>
      <c r="F2111" s="452" t="s">
        <v>32088</v>
      </c>
      <c r="G2111" s="452" t="s">
        <v>32089</v>
      </c>
    </row>
    <row r="2112" spans="2:7">
      <c r="B2112" s="451" t="s">
        <v>3762</v>
      </c>
      <c r="C2112" s="451" t="s">
        <v>8253</v>
      </c>
      <c r="D2112" s="449" t="s">
        <v>8254</v>
      </c>
      <c r="E2112" s="451" t="s">
        <v>3927</v>
      </c>
      <c r="F2112" s="452" t="s">
        <v>32090</v>
      </c>
      <c r="G2112" s="452" t="s">
        <v>32091</v>
      </c>
    </row>
    <row r="2113" spans="2:7">
      <c r="B2113" s="451" t="s">
        <v>3762</v>
      </c>
      <c r="C2113" s="451" t="s">
        <v>8255</v>
      </c>
      <c r="D2113" s="449" t="s">
        <v>8256</v>
      </c>
      <c r="E2113" s="451" t="s">
        <v>3927</v>
      </c>
      <c r="F2113" s="452" t="s">
        <v>21641</v>
      </c>
      <c r="G2113" s="452" t="s">
        <v>21016</v>
      </c>
    </row>
    <row r="2114" spans="2:7">
      <c r="B2114" s="451" t="s">
        <v>3762</v>
      </c>
      <c r="C2114" s="451" t="s">
        <v>8258</v>
      </c>
      <c r="D2114" s="449" t="s">
        <v>8259</v>
      </c>
      <c r="E2114" s="451" t="s">
        <v>3927</v>
      </c>
      <c r="F2114" s="452" t="s">
        <v>28580</v>
      </c>
      <c r="G2114" s="452" t="s">
        <v>32092</v>
      </c>
    </row>
    <row r="2115" spans="2:7">
      <c r="B2115" s="451" t="s">
        <v>3762</v>
      </c>
      <c r="C2115" s="451" t="s">
        <v>8260</v>
      </c>
      <c r="D2115" s="449" t="s">
        <v>8261</v>
      </c>
      <c r="E2115" s="451" t="s">
        <v>3927</v>
      </c>
      <c r="F2115" s="452" t="s">
        <v>28515</v>
      </c>
      <c r="G2115" s="452" t="s">
        <v>32093</v>
      </c>
    </row>
    <row r="2116" spans="2:7">
      <c r="B2116" s="451" t="s">
        <v>3762</v>
      </c>
      <c r="C2116" s="451" t="s">
        <v>8262</v>
      </c>
      <c r="D2116" s="449" t="s">
        <v>8263</v>
      </c>
      <c r="E2116" s="451" t="s">
        <v>3927</v>
      </c>
      <c r="F2116" s="452" t="s">
        <v>32094</v>
      </c>
      <c r="G2116" s="452" t="s">
        <v>32095</v>
      </c>
    </row>
    <row r="2117" spans="2:7">
      <c r="B2117" s="451" t="s">
        <v>3762</v>
      </c>
      <c r="C2117" s="451" t="s">
        <v>8264</v>
      </c>
      <c r="D2117" s="449" t="s">
        <v>8265</v>
      </c>
      <c r="E2117" s="451" t="s">
        <v>3927</v>
      </c>
      <c r="F2117" s="452" t="s">
        <v>32096</v>
      </c>
      <c r="G2117" s="452" t="s">
        <v>32097</v>
      </c>
    </row>
    <row r="2118" spans="2:7">
      <c r="B2118" s="451" t="s">
        <v>3762</v>
      </c>
      <c r="C2118" s="451" t="s">
        <v>8266</v>
      </c>
      <c r="D2118" s="449" t="s">
        <v>8267</v>
      </c>
      <c r="E2118" s="451" t="s">
        <v>3927</v>
      </c>
      <c r="F2118" s="452" t="s">
        <v>27546</v>
      </c>
      <c r="G2118" s="452" t="s">
        <v>32098</v>
      </c>
    </row>
    <row r="2119" spans="2:7">
      <c r="B2119" s="451" t="s">
        <v>3762</v>
      </c>
      <c r="C2119" s="451" t="s">
        <v>8268</v>
      </c>
      <c r="D2119" s="449" t="s">
        <v>8269</v>
      </c>
      <c r="E2119" s="451" t="s">
        <v>3927</v>
      </c>
      <c r="F2119" s="452" t="s">
        <v>32099</v>
      </c>
      <c r="G2119" s="452" t="s">
        <v>21067</v>
      </c>
    </row>
    <row r="2120" spans="2:7">
      <c r="B2120" s="451" t="s">
        <v>3762</v>
      </c>
      <c r="C2120" s="451" t="s">
        <v>8270</v>
      </c>
      <c r="D2120" s="449" t="s">
        <v>8271</v>
      </c>
      <c r="E2120" s="451" t="s">
        <v>3927</v>
      </c>
      <c r="F2120" s="452" t="s">
        <v>32100</v>
      </c>
      <c r="G2120" s="452" t="s">
        <v>28922</v>
      </c>
    </row>
    <row r="2121" spans="2:7">
      <c r="B2121" s="451" t="s">
        <v>3762</v>
      </c>
      <c r="C2121" s="451" t="s">
        <v>8272</v>
      </c>
      <c r="D2121" s="449" t="s">
        <v>8273</v>
      </c>
      <c r="E2121" s="451" t="s">
        <v>4532</v>
      </c>
      <c r="F2121" s="452" t="s">
        <v>32101</v>
      </c>
      <c r="G2121" s="452" t="s">
        <v>21708</v>
      </c>
    </row>
    <row r="2122" spans="2:7">
      <c r="B2122" s="451" t="s">
        <v>3762</v>
      </c>
      <c r="C2122" s="451" t="s">
        <v>8274</v>
      </c>
      <c r="D2122" s="449" t="s">
        <v>8275</v>
      </c>
      <c r="E2122" s="451" t="s">
        <v>4532</v>
      </c>
      <c r="F2122" s="452" t="s">
        <v>32102</v>
      </c>
      <c r="G2122" s="452" t="s">
        <v>32103</v>
      </c>
    </row>
    <row r="2123" spans="2:7">
      <c r="B2123" s="451" t="s">
        <v>3762</v>
      </c>
      <c r="C2123" s="451" t="s">
        <v>8276</v>
      </c>
      <c r="D2123" s="449" t="s">
        <v>8277</v>
      </c>
      <c r="E2123" s="451" t="s">
        <v>4532</v>
      </c>
      <c r="F2123" s="452" t="s">
        <v>32104</v>
      </c>
      <c r="G2123" s="452" t="s">
        <v>32105</v>
      </c>
    </row>
    <row r="2124" spans="2:7">
      <c r="B2124" s="451" t="s">
        <v>3762</v>
      </c>
      <c r="C2124" s="451" t="s">
        <v>8278</v>
      </c>
      <c r="D2124" s="449" t="s">
        <v>8279</v>
      </c>
      <c r="E2124" s="451" t="s">
        <v>4532</v>
      </c>
      <c r="F2124" s="452" t="s">
        <v>32106</v>
      </c>
      <c r="G2124" s="452" t="s">
        <v>32107</v>
      </c>
    </row>
    <row r="2125" spans="2:7">
      <c r="B2125" s="451" t="s">
        <v>3762</v>
      </c>
      <c r="C2125" s="451" t="s">
        <v>8280</v>
      </c>
      <c r="D2125" s="449" t="s">
        <v>8281</v>
      </c>
      <c r="E2125" s="451" t="s">
        <v>4532</v>
      </c>
      <c r="F2125" s="452" t="s">
        <v>32108</v>
      </c>
      <c r="G2125" s="452" t="s">
        <v>32109</v>
      </c>
    </row>
    <row r="2126" spans="2:7">
      <c r="B2126" s="451" t="s">
        <v>3762</v>
      </c>
      <c r="C2126" s="451" t="s">
        <v>8282</v>
      </c>
      <c r="D2126" s="449" t="s">
        <v>8283</v>
      </c>
      <c r="E2126" s="451" t="s">
        <v>4532</v>
      </c>
      <c r="F2126" s="452" t="s">
        <v>32110</v>
      </c>
      <c r="G2126" s="452" t="s">
        <v>32111</v>
      </c>
    </row>
    <row r="2127" spans="2:7">
      <c r="B2127" s="451" t="s">
        <v>3762</v>
      </c>
      <c r="C2127" s="451" t="s">
        <v>8284</v>
      </c>
      <c r="D2127" s="449" t="s">
        <v>8285</v>
      </c>
      <c r="E2127" s="451" t="s">
        <v>4532</v>
      </c>
      <c r="F2127" s="452" t="s">
        <v>32112</v>
      </c>
      <c r="G2127" s="452" t="s">
        <v>32113</v>
      </c>
    </row>
    <row r="2128" spans="2:7">
      <c r="B2128" s="451" t="s">
        <v>3762</v>
      </c>
      <c r="C2128" s="451" t="s">
        <v>8286</v>
      </c>
      <c r="D2128" s="449" t="s">
        <v>8287</v>
      </c>
      <c r="E2128" s="451" t="s">
        <v>4532</v>
      </c>
      <c r="F2128" s="452" t="s">
        <v>32114</v>
      </c>
      <c r="G2128" s="452" t="s">
        <v>32115</v>
      </c>
    </row>
    <row r="2129" spans="2:7">
      <c r="B2129" s="451" t="s">
        <v>3762</v>
      </c>
      <c r="C2129" s="451" t="s">
        <v>8288</v>
      </c>
      <c r="D2129" s="449" t="s">
        <v>8289</v>
      </c>
      <c r="E2129" s="451" t="s">
        <v>4532</v>
      </c>
      <c r="F2129" s="452" t="s">
        <v>32116</v>
      </c>
      <c r="G2129" s="452" t="s">
        <v>32117</v>
      </c>
    </row>
    <row r="2130" spans="2:7">
      <c r="B2130" s="451" t="s">
        <v>3762</v>
      </c>
      <c r="C2130" s="451" t="s">
        <v>8290</v>
      </c>
      <c r="D2130" s="449" t="s">
        <v>8291</v>
      </c>
      <c r="E2130" s="451" t="s">
        <v>4532</v>
      </c>
      <c r="F2130" s="452" t="s">
        <v>32118</v>
      </c>
      <c r="G2130" s="452" t="s">
        <v>32119</v>
      </c>
    </row>
    <row r="2131" spans="2:7">
      <c r="B2131" s="451" t="s">
        <v>3762</v>
      </c>
      <c r="C2131" s="451" t="s">
        <v>8292</v>
      </c>
      <c r="D2131" s="449" t="s">
        <v>8293</v>
      </c>
      <c r="E2131" s="451" t="s">
        <v>4532</v>
      </c>
      <c r="F2131" s="452" t="s">
        <v>32120</v>
      </c>
      <c r="G2131" s="452" t="s">
        <v>32121</v>
      </c>
    </row>
    <row r="2132" spans="2:7">
      <c r="B2132" s="451" t="s">
        <v>3762</v>
      </c>
      <c r="C2132" s="451" t="s">
        <v>8294</v>
      </c>
      <c r="D2132" s="449" t="s">
        <v>8295</v>
      </c>
      <c r="E2132" s="451" t="s">
        <v>4532</v>
      </c>
      <c r="F2132" s="452" t="s">
        <v>32122</v>
      </c>
      <c r="G2132" s="452" t="s">
        <v>32123</v>
      </c>
    </row>
    <row r="2133" spans="2:7">
      <c r="B2133" s="451" t="s">
        <v>3762</v>
      </c>
      <c r="C2133" s="451" t="s">
        <v>8296</v>
      </c>
      <c r="D2133" s="449" t="s">
        <v>8297</v>
      </c>
      <c r="E2133" s="451" t="s">
        <v>4532</v>
      </c>
      <c r="F2133" s="452" t="s">
        <v>32124</v>
      </c>
      <c r="G2133" s="452" t="s">
        <v>32125</v>
      </c>
    </row>
    <row r="2134" spans="2:7">
      <c r="B2134" s="451" t="s">
        <v>3762</v>
      </c>
      <c r="C2134" s="451" t="s">
        <v>8298</v>
      </c>
      <c r="D2134" s="449" t="s">
        <v>8299</v>
      </c>
      <c r="E2134" s="451" t="s">
        <v>4532</v>
      </c>
      <c r="F2134" s="452" t="s">
        <v>32126</v>
      </c>
      <c r="G2134" s="452" t="s">
        <v>32127</v>
      </c>
    </row>
    <row r="2135" spans="2:7">
      <c r="B2135" s="451" t="s">
        <v>3762</v>
      </c>
      <c r="C2135" s="451" t="s">
        <v>8300</v>
      </c>
      <c r="D2135" s="449" t="s">
        <v>8301</v>
      </c>
      <c r="E2135" s="451" t="s">
        <v>4532</v>
      </c>
      <c r="F2135" s="452" t="s">
        <v>27937</v>
      </c>
      <c r="G2135" s="452" t="s">
        <v>28746</v>
      </c>
    </row>
    <row r="2136" spans="2:7">
      <c r="B2136" s="451" t="s">
        <v>3762</v>
      </c>
      <c r="C2136" s="451" t="s">
        <v>8302</v>
      </c>
      <c r="D2136" s="449" t="s">
        <v>8303</v>
      </c>
      <c r="E2136" s="451" t="s">
        <v>4532</v>
      </c>
      <c r="F2136" s="452" t="s">
        <v>32128</v>
      </c>
      <c r="G2136" s="452" t="s">
        <v>32129</v>
      </c>
    </row>
    <row r="2137" spans="2:7">
      <c r="B2137" s="451" t="s">
        <v>3762</v>
      </c>
      <c r="C2137" s="451" t="s">
        <v>8304</v>
      </c>
      <c r="D2137" s="449" t="s">
        <v>8305</v>
      </c>
      <c r="E2137" s="451" t="s">
        <v>4532</v>
      </c>
      <c r="F2137" s="452" t="s">
        <v>32130</v>
      </c>
      <c r="G2137" s="452" t="s">
        <v>32131</v>
      </c>
    </row>
    <row r="2138" spans="2:7">
      <c r="B2138" s="451" t="s">
        <v>3762</v>
      </c>
      <c r="C2138" s="451" t="s">
        <v>8306</v>
      </c>
      <c r="D2138" s="449" t="s">
        <v>8307</v>
      </c>
      <c r="E2138" s="451" t="s">
        <v>4532</v>
      </c>
      <c r="F2138" s="452" t="s">
        <v>32132</v>
      </c>
      <c r="G2138" s="452" t="s">
        <v>32133</v>
      </c>
    </row>
    <row r="2139" spans="2:7">
      <c r="B2139" s="451" t="s">
        <v>3762</v>
      </c>
      <c r="C2139" s="451" t="s">
        <v>8308</v>
      </c>
      <c r="D2139" s="449" t="s">
        <v>8309</v>
      </c>
      <c r="E2139" s="451" t="s">
        <v>4532</v>
      </c>
      <c r="F2139" s="452" t="s">
        <v>32134</v>
      </c>
      <c r="G2139" s="452" t="s">
        <v>32135</v>
      </c>
    </row>
    <row r="2140" spans="2:7">
      <c r="B2140" s="451" t="s">
        <v>3762</v>
      </c>
      <c r="C2140" s="451" t="s">
        <v>8310</v>
      </c>
      <c r="D2140" s="449" t="s">
        <v>8311</v>
      </c>
      <c r="E2140" s="451" t="s">
        <v>4532</v>
      </c>
      <c r="F2140" s="452" t="s">
        <v>32136</v>
      </c>
      <c r="G2140" s="452" t="s">
        <v>32137</v>
      </c>
    </row>
    <row r="2141" spans="2:7">
      <c r="B2141" s="451" t="s">
        <v>3762</v>
      </c>
      <c r="C2141" s="451" t="s">
        <v>8312</v>
      </c>
      <c r="D2141" s="449" t="s">
        <v>8313</v>
      </c>
      <c r="E2141" s="451" t="s">
        <v>4532</v>
      </c>
      <c r="F2141" s="452" t="s">
        <v>32138</v>
      </c>
      <c r="G2141" s="452" t="s">
        <v>32139</v>
      </c>
    </row>
    <row r="2142" spans="2:7">
      <c r="B2142" s="451" t="s">
        <v>3762</v>
      </c>
      <c r="C2142" s="451" t="s">
        <v>8314</v>
      </c>
      <c r="D2142" s="449" t="s">
        <v>8315</v>
      </c>
      <c r="E2142" s="451" t="s">
        <v>4532</v>
      </c>
      <c r="F2142" s="452" t="s">
        <v>32140</v>
      </c>
      <c r="G2142" s="452" t="s">
        <v>32141</v>
      </c>
    </row>
    <row r="2143" spans="2:7">
      <c r="B2143" s="451" t="s">
        <v>3762</v>
      </c>
      <c r="C2143" s="451" t="s">
        <v>8316</v>
      </c>
      <c r="D2143" s="449" t="s">
        <v>8317</v>
      </c>
      <c r="E2143" s="451" t="s">
        <v>4532</v>
      </c>
      <c r="F2143" s="452" t="s">
        <v>32142</v>
      </c>
      <c r="G2143" s="452" t="s">
        <v>32143</v>
      </c>
    </row>
    <row r="2144" spans="2:7">
      <c r="B2144" s="451" t="s">
        <v>3762</v>
      </c>
      <c r="C2144" s="451" t="s">
        <v>8318</v>
      </c>
      <c r="D2144" s="449" t="s">
        <v>8319</v>
      </c>
      <c r="E2144" s="451" t="s">
        <v>4532</v>
      </c>
      <c r="F2144" s="452" t="s">
        <v>32144</v>
      </c>
      <c r="G2144" s="452" t="s">
        <v>32145</v>
      </c>
    </row>
    <row r="2145" spans="2:7">
      <c r="B2145" s="451" t="s">
        <v>3762</v>
      </c>
      <c r="C2145" s="451" t="s">
        <v>8320</v>
      </c>
      <c r="D2145" s="449" t="s">
        <v>8321</v>
      </c>
      <c r="E2145" s="451" t="s">
        <v>4532</v>
      </c>
      <c r="F2145" s="452" t="s">
        <v>32146</v>
      </c>
      <c r="G2145" s="452" t="s">
        <v>32147</v>
      </c>
    </row>
    <row r="2146" spans="2:7">
      <c r="B2146" s="451" t="s">
        <v>3762</v>
      </c>
      <c r="C2146" s="451" t="s">
        <v>8322</v>
      </c>
      <c r="D2146" s="449" t="s">
        <v>8323</v>
      </c>
      <c r="E2146" s="451" t="s">
        <v>4532</v>
      </c>
      <c r="F2146" s="452" t="s">
        <v>32148</v>
      </c>
      <c r="G2146" s="452" t="s">
        <v>32149</v>
      </c>
    </row>
    <row r="2147" spans="2:7">
      <c r="B2147" s="451" t="s">
        <v>3762</v>
      </c>
      <c r="C2147" s="451" t="s">
        <v>8324</v>
      </c>
      <c r="D2147" s="449" t="s">
        <v>8325</v>
      </c>
      <c r="E2147" s="451" t="s">
        <v>4532</v>
      </c>
      <c r="F2147" s="452" t="s">
        <v>32150</v>
      </c>
      <c r="G2147" s="452" t="s">
        <v>32151</v>
      </c>
    </row>
    <row r="2148" spans="2:7">
      <c r="B2148" s="451" t="s">
        <v>3762</v>
      </c>
      <c r="C2148" s="451" t="s">
        <v>8326</v>
      </c>
      <c r="D2148" s="449" t="s">
        <v>8327</v>
      </c>
      <c r="E2148" s="451" t="s">
        <v>4532</v>
      </c>
      <c r="F2148" s="452" t="s">
        <v>32152</v>
      </c>
      <c r="G2148" s="452" t="s">
        <v>32153</v>
      </c>
    </row>
    <row r="2149" spans="2:7">
      <c r="B2149" s="451" t="s">
        <v>3762</v>
      </c>
      <c r="C2149" s="451" t="s">
        <v>8328</v>
      </c>
      <c r="D2149" s="449" t="s">
        <v>8329</v>
      </c>
      <c r="E2149" s="451" t="s">
        <v>3927</v>
      </c>
      <c r="F2149" s="452" t="s">
        <v>32154</v>
      </c>
      <c r="G2149" s="452" t="s">
        <v>32155</v>
      </c>
    </row>
    <row r="2150" spans="2:7">
      <c r="B2150" s="451" t="s">
        <v>3762</v>
      </c>
      <c r="C2150" s="451" t="s">
        <v>8330</v>
      </c>
      <c r="D2150" s="449" t="s">
        <v>8331</v>
      </c>
      <c r="E2150" s="451" t="s">
        <v>3927</v>
      </c>
      <c r="F2150" s="452" t="s">
        <v>32156</v>
      </c>
      <c r="G2150" s="452" t="s">
        <v>32157</v>
      </c>
    </row>
    <row r="2151" spans="2:7">
      <c r="B2151" s="451" t="s">
        <v>3762</v>
      </c>
      <c r="C2151" s="451" t="s">
        <v>8332</v>
      </c>
      <c r="D2151" s="449" t="s">
        <v>8333</v>
      </c>
      <c r="E2151" s="451" t="s">
        <v>3927</v>
      </c>
      <c r="F2151" s="452" t="s">
        <v>32158</v>
      </c>
      <c r="G2151" s="452" t="s">
        <v>32159</v>
      </c>
    </row>
    <row r="2152" spans="2:7">
      <c r="B2152" s="451" t="s">
        <v>3762</v>
      </c>
      <c r="C2152" s="451" t="s">
        <v>8334</v>
      </c>
      <c r="D2152" s="449" t="s">
        <v>8335</v>
      </c>
      <c r="E2152" s="451" t="s">
        <v>3927</v>
      </c>
      <c r="F2152" s="452" t="s">
        <v>32160</v>
      </c>
      <c r="G2152" s="452" t="s">
        <v>32161</v>
      </c>
    </row>
    <row r="2153" spans="2:7">
      <c r="B2153" s="451" t="s">
        <v>3762</v>
      </c>
      <c r="C2153" s="451" t="s">
        <v>8336</v>
      </c>
      <c r="D2153" s="449" t="s">
        <v>8337</v>
      </c>
      <c r="E2153" s="451" t="s">
        <v>4532</v>
      </c>
      <c r="F2153" s="452" t="s">
        <v>16430</v>
      </c>
      <c r="G2153" s="452" t="s">
        <v>21124</v>
      </c>
    </row>
    <row r="2154" spans="2:7">
      <c r="B2154" s="451" t="s">
        <v>3762</v>
      </c>
      <c r="C2154" s="451" t="s">
        <v>8339</v>
      </c>
      <c r="D2154" s="449" t="s">
        <v>8340</v>
      </c>
      <c r="E2154" s="451" t="s">
        <v>4532</v>
      </c>
      <c r="F2154" s="452" t="s">
        <v>12885</v>
      </c>
      <c r="G2154" s="452" t="s">
        <v>32162</v>
      </c>
    </row>
    <row r="2155" spans="2:7">
      <c r="B2155" s="451" t="s">
        <v>3762</v>
      </c>
      <c r="C2155" s="451" t="s">
        <v>8343</v>
      </c>
      <c r="D2155" s="449" t="s">
        <v>8344</v>
      </c>
      <c r="E2155" s="451" t="s">
        <v>4532</v>
      </c>
      <c r="F2155" s="452" t="s">
        <v>15327</v>
      </c>
      <c r="G2155" s="452" t="s">
        <v>14670</v>
      </c>
    </row>
    <row r="2156" spans="2:7">
      <c r="B2156" s="451" t="s">
        <v>3762</v>
      </c>
      <c r="C2156" s="451" t="s">
        <v>8346</v>
      </c>
      <c r="D2156" s="449" t="s">
        <v>8347</v>
      </c>
      <c r="E2156" s="451" t="s">
        <v>4532</v>
      </c>
      <c r="F2156" s="452" t="s">
        <v>32163</v>
      </c>
      <c r="G2156" s="452" t="s">
        <v>32164</v>
      </c>
    </row>
    <row r="2157" spans="2:7">
      <c r="B2157" s="451" t="s">
        <v>3762</v>
      </c>
      <c r="C2157" s="451" t="s">
        <v>8348</v>
      </c>
      <c r="D2157" s="449" t="s">
        <v>8349</v>
      </c>
      <c r="E2157" s="451" t="s">
        <v>4532</v>
      </c>
      <c r="F2157" s="452" t="s">
        <v>32165</v>
      </c>
      <c r="G2157" s="452" t="s">
        <v>32166</v>
      </c>
    </row>
    <row r="2158" spans="2:7">
      <c r="B2158" s="451" t="s">
        <v>3762</v>
      </c>
      <c r="C2158" s="451" t="s">
        <v>8350</v>
      </c>
      <c r="D2158" s="449" t="s">
        <v>8351</v>
      </c>
      <c r="E2158" s="451" t="s">
        <v>4532</v>
      </c>
      <c r="F2158" s="452" t="s">
        <v>32167</v>
      </c>
      <c r="G2158" s="452" t="s">
        <v>32168</v>
      </c>
    </row>
    <row r="2159" spans="2:7">
      <c r="B2159" s="451" t="s">
        <v>3762</v>
      </c>
      <c r="C2159" s="451" t="s">
        <v>8352</v>
      </c>
      <c r="D2159" s="449" t="s">
        <v>8353</v>
      </c>
      <c r="E2159" s="451" t="s">
        <v>4532</v>
      </c>
      <c r="F2159" s="452" t="s">
        <v>32169</v>
      </c>
      <c r="G2159" s="452" t="s">
        <v>32170</v>
      </c>
    </row>
    <row r="2160" spans="2:7">
      <c r="B2160" s="451" t="s">
        <v>3762</v>
      </c>
      <c r="C2160" s="451" t="s">
        <v>8354</v>
      </c>
      <c r="D2160" s="449" t="s">
        <v>8355</v>
      </c>
      <c r="E2160" s="451" t="s">
        <v>4532</v>
      </c>
      <c r="F2160" s="452" t="s">
        <v>32171</v>
      </c>
      <c r="G2160" s="452" t="s">
        <v>32172</v>
      </c>
    </row>
    <row r="2161" spans="2:7">
      <c r="B2161" s="451" t="s">
        <v>3762</v>
      </c>
      <c r="C2161" s="451" t="s">
        <v>8356</v>
      </c>
      <c r="D2161" s="449" t="s">
        <v>8357</v>
      </c>
      <c r="E2161" s="451" t="s">
        <v>3765</v>
      </c>
      <c r="F2161" s="452" t="s">
        <v>27821</v>
      </c>
      <c r="G2161" s="452" t="s">
        <v>21008</v>
      </c>
    </row>
    <row r="2162" spans="2:7">
      <c r="B2162" s="451" t="s">
        <v>3762</v>
      </c>
      <c r="C2162" s="451" t="s">
        <v>8358</v>
      </c>
      <c r="D2162" s="449" t="s">
        <v>8359</v>
      </c>
      <c r="E2162" s="451" t="s">
        <v>3765</v>
      </c>
      <c r="F2162" s="452" t="s">
        <v>20085</v>
      </c>
      <c r="G2162" s="452" t="s">
        <v>8479</v>
      </c>
    </row>
    <row r="2163" spans="2:7">
      <c r="B2163" s="451" t="s">
        <v>3762</v>
      </c>
      <c r="C2163" s="451" t="s">
        <v>8360</v>
      </c>
      <c r="D2163" s="449" t="s">
        <v>8361</v>
      </c>
      <c r="E2163" s="451" t="s">
        <v>4532</v>
      </c>
      <c r="F2163" s="452" t="s">
        <v>32173</v>
      </c>
      <c r="G2163" s="452" t="s">
        <v>32174</v>
      </c>
    </row>
    <row r="2164" spans="2:7">
      <c r="B2164" s="451" t="s">
        <v>3762</v>
      </c>
      <c r="C2164" s="451" t="s">
        <v>8362</v>
      </c>
      <c r="D2164" s="449" t="s">
        <v>8363</v>
      </c>
      <c r="E2164" s="451" t="s">
        <v>7047</v>
      </c>
      <c r="F2164" s="452" t="s">
        <v>32175</v>
      </c>
      <c r="G2164" s="452" t="s">
        <v>32176</v>
      </c>
    </row>
    <row r="2165" spans="2:7">
      <c r="B2165" s="451" t="s">
        <v>3762</v>
      </c>
      <c r="C2165" s="451" t="s">
        <v>8364</v>
      </c>
      <c r="D2165" s="449" t="s">
        <v>8365</v>
      </c>
      <c r="E2165" s="451" t="s">
        <v>7047</v>
      </c>
      <c r="F2165" s="452" t="s">
        <v>32177</v>
      </c>
      <c r="G2165" s="452" t="s">
        <v>32178</v>
      </c>
    </row>
    <row r="2166" spans="2:7">
      <c r="B2166" s="451" t="s">
        <v>3762</v>
      </c>
      <c r="C2166" s="451" t="s">
        <v>8366</v>
      </c>
      <c r="D2166" s="449" t="s">
        <v>8367</v>
      </c>
      <c r="E2166" s="451" t="s">
        <v>7047</v>
      </c>
      <c r="F2166" s="452" t="s">
        <v>32179</v>
      </c>
      <c r="G2166" s="452" t="s">
        <v>32180</v>
      </c>
    </row>
    <row r="2167" spans="2:7">
      <c r="B2167" s="451" t="s">
        <v>3762</v>
      </c>
      <c r="C2167" s="451" t="s">
        <v>8368</v>
      </c>
      <c r="D2167" s="449" t="s">
        <v>8369</v>
      </c>
      <c r="E2167" s="451" t="s">
        <v>7047</v>
      </c>
      <c r="F2167" s="452" t="s">
        <v>32181</v>
      </c>
      <c r="G2167" s="452" t="s">
        <v>32182</v>
      </c>
    </row>
    <row r="2168" spans="2:7">
      <c r="B2168" s="451" t="s">
        <v>3762</v>
      </c>
      <c r="C2168" s="451" t="s">
        <v>8370</v>
      </c>
      <c r="D2168" s="449" t="s">
        <v>8371</v>
      </c>
      <c r="E2168" s="451" t="s">
        <v>7047</v>
      </c>
      <c r="F2168" s="452" t="s">
        <v>32183</v>
      </c>
      <c r="G2168" s="452" t="s">
        <v>28789</v>
      </c>
    </row>
    <row r="2169" spans="2:7">
      <c r="B2169" s="451" t="s">
        <v>3762</v>
      </c>
      <c r="C2169" s="451" t="s">
        <v>8372</v>
      </c>
      <c r="D2169" s="449" t="s">
        <v>8373</v>
      </c>
      <c r="E2169" s="451" t="s">
        <v>7047</v>
      </c>
      <c r="F2169" s="452" t="s">
        <v>32184</v>
      </c>
      <c r="G2169" s="452" t="s">
        <v>32185</v>
      </c>
    </row>
    <row r="2170" spans="2:7">
      <c r="B2170" s="451" t="s">
        <v>3762</v>
      </c>
      <c r="C2170" s="451" t="s">
        <v>8374</v>
      </c>
      <c r="D2170" s="449" t="s">
        <v>8375</v>
      </c>
      <c r="E2170" s="451" t="s">
        <v>7047</v>
      </c>
      <c r="F2170" s="452" t="s">
        <v>32186</v>
      </c>
      <c r="G2170" s="452" t="s">
        <v>32187</v>
      </c>
    </row>
    <row r="2171" spans="2:7">
      <c r="B2171" s="451" t="s">
        <v>3762</v>
      </c>
      <c r="C2171" s="451" t="s">
        <v>8376</v>
      </c>
      <c r="D2171" s="449" t="s">
        <v>8377</v>
      </c>
      <c r="E2171" s="451" t="s">
        <v>7047</v>
      </c>
      <c r="F2171" s="452" t="s">
        <v>32188</v>
      </c>
      <c r="G2171" s="452" t="s">
        <v>32189</v>
      </c>
    </row>
    <row r="2172" spans="2:7">
      <c r="B2172" s="451" t="s">
        <v>3762</v>
      </c>
      <c r="C2172" s="451" t="s">
        <v>8378</v>
      </c>
      <c r="D2172" s="449" t="s">
        <v>8379</v>
      </c>
      <c r="E2172" s="451" t="s">
        <v>7047</v>
      </c>
      <c r="F2172" s="452" t="s">
        <v>32190</v>
      </c>
      <c r="G2172" s="452" t="s">
        <v>32191</v>
      </c>
    </row>
    <row r="2173" spans="2:7">
      <c r="B2173" s="451" t="s">
        <v>3762</v>
      </c>
      <c r="C2173" s="451" t="s">
        <v>8380</v>
      </c>
      <c r="D2173" s="449" t="s">
        <v>8381</v>
      </c>
      <c r="E2173" s="451" t="s">
        <v>7047</v>
      </c>
      <c r="F2173" s="452" t="s">
        <v>32192</v>
      </c>
      <c r="G2173" s="452" t="s">
        <v>32193</v>
      </c>
    </row>
    <row r="2174" spans="2:7">
      <c r="B2174" s="451" t="s">
        <v>3762</v>
      </c>
      <c r="C2174" s="451" t="s">
        <v>8382</v>
      </c>
      <c r="D2174" s="449" t="s">
        <v>8383</v>
      </c>
      <c r="E2174" s="451" t="s">
        <v>7047</v>
      </c>
      <c r="F2174" s="452" t="s">
        <v>32194</v>
      </c>
      <c r="G2174" s="452" t="s">
        <v>32195</v>
      </c>
    </row>
    <row r="2175" spans="2:7">
      <c r="B2175" s="451" t="s">
        <v>3762</v>
      </c>
      <c r="C2175" s="451" t="s">
        <v>8384</v>
      </c>
      <c r="D2175" s="449" t="s">
        <v>8385</v>
      </c>
      <c r="E2175" s="451" t="s">
        <v>7047</v>
      </c>
      <c r="F2175" s="452" t="s">
        <v>32196</v>
      </c>
      <c r="G2175" s="452" t="s">
        <v>32197</v>
      </c>
    </row>
    <row r="2176" spans="2:7">
      <c r="B2176" s="451" t="s">
        <v>3762</v>
      </c>
      <c r="C2176" s="451" t="s">
        <v>8386</v>
      </c>
      <c r="D2176" s="449" t="s">
        <v>8387</v>
      </c>
      <c r="E2176" s="451" t="s">
        <v>7047</v>
      </c>
      <c r="F2176" s="452" t="s">
        <v>32198</v>
      </c>
      <c r="G2176" s="452" t="s">
        <v>32199</v>
      </c>
    </row>
    <row r="2177" spans="2:7">
      <c r="B2177" s="451" t="s">
        <v>3762</v>
      </c>
      <c r="C2177" s="451" t="s">
        <v>8388</v>
      </c>
      <c r="D2177" s="449" t="s">
        <v>8389</v>
      </c>
      <c r="E2177" s="451" t="s">
        <v>7047</v>
      </c>
      <c r="F2177" s="452" t="s">
        <v>32200</v>
      </c>
      <c r="G2177" s="452" t="s">
        <v>28426</v>
      </c>
    </row>
    <row r="2178" spans="2:7">
      <c r="B2178" s="451" t="s">
        <v>3762</v>
      </c>
      <c r="C2178" s="451" t="s">
        <v>8390</v>
      </c>
      <c r="D2178" s="449" t="s">
        <v>8391</v>
      </c>
      <c r="E2178" s="451" t="s">
        <v>7047</v>
      </c>
      <c r="F2178" s="452" t="s">
        <v>32201</v>
      </c>
      <c r="G2178" s="452" t="s">
        <v>32202</v>
      </c>
    </row>
    <row r="2179" spans="2:7">
      <c r="B2179" s="451" t="s">
        <v>3762</v>
      </c>
      <c r="C2179" s="451" t="s">
        <v>8392</v>
      </c>
      <c r="D2179" s="449" t="s">
        <v>8393</v>
      </c>
      <c r="E2179" s="451" t="s">
        <v>7047</v>
      </c>
      <c r="F2179" s="452" t="s">
        <v>32203</v>
      </c>
      <c r="G2179" s="452" t="s">
        <v>32204</v>
      </c>
    </row>
    <row r="2180" spans="2:7">
      <c r="B2180" s="451" t="s">
        <v>3762</v>
      </c>
      <c r="C2180" s="451" t="s">
        <v>8394</v>
      </c>
      <c r="D2180" s="449" t="s">
        <v>8395</v>
      </c>
      <c r="E2180" s="451" t="s">
        <v>7047</v>
      </c>
      <c r="F2180" s="452" t="s">
        <v>32205</v>
      </c>
      <c r="G2180" s="452" t="s">
        <v>32206</v>
      </c>
    </row>
    <row r="2181" spans="2:7">
      <c r="B2181" s="451" t="s">
        <v>3762</v>
      </c>
      <c r="C2181" s="451" t="s">
        <v>8396</v>
      </c>
      <c r="D2181" s="449" t="s">
        <v>8397</v>
      </c>
      <c r="E2181" s="451" t="s">
        <v>7047</v>
      </c>
      <c r="F2181" s="452" t="s">
        <v>32207</v>
      </c>
      <c r="G2181" s="452" t="s">
        <v>32208</v>
      </c>
    </row>
    <row r="2182" spans="2:7">
      <c r="B2182" s="451" t="s">
        <v>3762</v>
      </c>
      <c r="C2182" s="451" t="s">
        <v>8398</v>
      </c>
      <c r="D2182" s="449" t="s">
        <v>8399</v>
      </c>
      <c r="E2182" s="451" t="s">
        <v>3927</v>
      </c>
      <c r="F2182" s="452" t="s">
        <v>21755</v>
      </c>
      <c r="G2182" s="452" t="s">
        <v>27458</v>
      </c>
    </row>
    <row r="2183" spans="2:7">
      <c r="B2183" s="451" t="s">
        <v>3762</v>
      </c>
      <c r="C2183" s="451" t="s">
        <v>8401</v>
      </c>
      <c r="D2183" s="449" t="s">
        <v>8402</v>
      </c>
      <c r="E2183" s="451" t="s">
        <v>3927</v>
      </c>
      <c r="F2183" s="452" t="s">
        <v>21216</v>
      </c>
      <c r="G2183" s="452" t="s">
        <v>5750</v>
      </c>
    </row>
    <row r="2184" spans="2:7">
      <c r="B2184" s="451" t="s">
        <v>3762</v>
      </c>
      <c r="C2184" s="451" t="s">
        <v>8403</v>
      </c>
      <c r="D2184" s="449" t="s">
        <v>8404</v>
      </c>
      <c r="E2184" s="451" t="s">
        <v>3927</v>
      </c>
      <c r="F2184" s="452" t="s">
        <v>32209</v>
      </c>
      <c r="G2184" s="452" t="s">
        <v>32210</v>
      </c>
    </row>
    <row r="2185" spans="2:7">
      <c r="B2185" s="451" t="s">
        <v>3762</v>
      </c>
      <c r="C2185" s="451" t="s">
        <v>8405</v>
      </c>
      <c r="D2185" s="449" t="s">
        <v>8406</v>
      </c>
      <c r="E2185" s="451" t="s">
        <v>3927</v>
      </c>
      <c r="F2185" s="452" t="s">
        <v>32211</v>
      </c>
      <c r="G2185" s="452" t="s">
        <v>26487</v>
      </c>
    </row>
    <row r="2186" spans="2:7">
      <c r="B2186" s="451" t="s">
        <v>3762</v>
      </c>
      <c r="C2186" s="451" t="s">
        <v>8407</v>
      </c>
      <c r="D2186" s="449" t="s">
        <v>8408</v>
      </c>
      <c r="E2186" s="451" t="s">
        <v>3927</v>
      </c>
      <c r="F2186" s="452" t="s">
        <v>32212</v>
      </c>
      <c r="G2186" s="452" t="s">
        <v>32213</v>
      </c>
    </row>
    <row r="2187" spans="2:7">
      <c r="B2187" s="451" t="s">
        <v>3762</v>
      </c>
      <c r="C2187" s="451" t="s">
        <v>8409</v>
      </c>
      <c r="D2187" s="449" t="s">
        <v>8410</v>
      </c>
      <c r="E2187" s="451" t="s">
        <v>3927</v>
      </c>
      <c r="F2187" s="452" t="s">
        <v>3787</v>
      </c>
      <c r="G2187" s="452" t="s">
        <v>5267</v>
      </c>
    </row>
    <row r="2188" spans="2:7">
      <c r="B2188" s="451" t="s">
        <v>3762</v>
      </c>
      <c r="C2188" s="451" t="s">
        <v>8411</v>
      </c>
      <c r="D2188" s="449" t="s">
        <v>8412</v>
      </c>
      <c r="E2188" s="451" t="s">
        <v>3927</v>
      </c>
      <c r="F2188" s="452" t="s">
        <v>20012</v>
      </c>
      <c r="G2188" s="452" t="s">
        <v>32214</v>
      </c>
    </row>
    <row r="2189" spans="2:7">
      <c r="B2189" s="451" t="s">
        <v>3762</v>
      </c>
      <c r="C2189" s="451" t="s">
        <v>8414</v>
      </c>
      <c r="D2189" s="449" t="s">
        <v>8415</v>
      </c>
      <c r="E2189" s="451" t="s">
        <v>3927</v>
      </c>
      <c r="F2189" s="452" t="s">
        <v>21913</v>
      </c>
      <c r="G2189" s="452" t="s">
        <v>28681</v>
      </c>
    </row>
    <row r="2190" spans="2:7">
      <c r="B2190" s="451" t="s">
        <v>3762</v>
      </c>
      <c r="C2190" s="451" t="s">
        <v>8417</v>
      </c>
      <c r="D2190" s="449" t="s">
        <v>8418</v>
      </c>
      <c r="E2190" s="451" t="s">
        <v>3765</v>
      </c>
      <c r="F2190" s="452" t="s">
        <v>31083</v>
      </c>
      <c r="G2190" s="452" t="s">
        <v>27979</v>
      </c>
    </row>
    <row r="2191" spans="2:7">
      <c r="B2191" s="451" t="s">
        <v>3762</v>
      </c>
      <c r="C2191" s="451" t="s">
        <v>8419</v>
      </c>
      <c r="D2191" s="449" t="s">
        <v>8420</v>
      </c>
      <c r="E2191" s="451" t="s">
        <v>3765</v>
      </c>
      <c r="F2191" s="452" t="s">
        <v>32215</v>
      </c>
      <c r="G2191" s="452" t="s">
        <v>32216</v>
      </c>
    </row>
    <row r="2192" spans="2:7">
      <c r="B2192" s="451" t="s">
        <v>3762</v>
      </c>
      <c r="C2192" s="451" t="s">
        <v>8421</v>
      </c>
      <c r="D2192" s="449" t="s">
        <v>8422</v>
      </c>
      <c r="E2192" s="451" t="s">
        <v>3765</v>
      </c>
      <c r="F2192" s="452" t="s">
        <v>32217</v>
      </c>
      <c r="G2192" s="452" t="s">
        <v>32218</v>
      </c>
    </row>
    <row r="2193" spans="2:7">
      <c r="B2193" s="451" t="s">
        <v>3762</v>
      </c>
      <c r="C2193" s="451" t="s">
        <v>8423</v>
      </c>
      <c r="D2193" s="449" t="s">
        <v>8424</v>
      </c>
      <c r="E2193" s="451" t="s">
        <v>3765</v>
      </c>
      <c r="F2193" s="452" t="s">
        <v>32219</v>
      </c>
      <c r="G2193" s="452" t="s">
        <v>32220</v>
      </c>
    </row>
    <row r="2194" spans="2:7">
      <c r="B2194" s="451" t="s">
        <v>3762</v>
      </c>
      <c r="C2194" s="451" t="s">
        <v>8425</v>
      </c>
      <c r="D2194" s="449" t="s">
        <v>8426</v>
      </c>
      <c r="E2194" s="451" t="s">
        <v>3765</v>
      </c>
      <c r="F2194" s="452" t="s">
        <v>32221</v>
      </c>
      <c r="G2194" s="452" t="s">
        <v>32222</v>
      </c>
    </row>
    <row r="2195" spans="2:7">
      <c r="B2195" s="451" t="s">
        <v>3762</v>
      </c>
      <c r="C2195" s="451" t="s">
        <v>8427</v>
      </c>
      <c r="D2195" s="449" t="s">
        <v>8428</v>
      </c>
      <c r="E2195" s="451" t="s">
        <v>3765</v>
      </c>
      <c r="F2195" s="452" t="s">
        <v>32223</v>
      </c>
      <c r="G2195" s="452" t="s">
        <v>32224</v>
      </c>
    </row>
    <row r="2196" spans="2:7">
      <c r="B2196" s="451" t="s">
        <v>3762</v>
      </c>
      <c r="C2196" s="451" t="s">
        <v>8429</v>
      </c>
      <c r="D2196" s="449" t="s">
        <v>8430</v>
      </c>
      <c r="E2196" s="451" t="s">
        <v>3765</v>
      </c>
      <c r="F2196" s="452" t="s">
        <v>32225</v>
      </c>
      <c r="G2196" s="452" t="s">
        <v>32226</v>
      </c>
    </row>
    <row r="2197" spans="2:7">
      <c r="B2197" s="451" t="s">
        <v>3762</v>
      </c>
      <c r="C2197" s="451" t="s">
        <v>8431</v>
      </c>
      <c r="D2197" s="449" t="s">
        <v>8432</v>
      </c>
      <c r="E2197" s="451" t="s">
        <v>3765</v>
      </c>
      <c r="F2197" s="452" t="s">
        <v>32227</v>
      </c>
      <c r="G2197" s="452" t="s">
        <v>32228</v>
      </c>
    </row>
    <row r="2198" spans="2:7">
      <c r="B2198" s="451" t="s">
        <v>3762</v>
      </c>
      <c r="C2198" s="451" t="s">
        <v>8433</v>
      </c>
      <c r="D2198" s="449" t="s">
        <v>8434</v>
      </c>
      <c r="E2198" s="451" t="s">
        <v>7026</v>
      </c>
      <c r="F2198" s="452" t="s">
        <v>8505</v>
      </c>
      <c r="G2198" s="452" t="s">
        <v>9125</v>
      </c>
    </row>
    <row r="2199" spans="2:7">
      <c r="B2199" s="451" t="s">
        <v>3762</v>
      </c>
      <c r="C2199" s="451" t="s">
        <v>8436</v>
      </c>
      <c r="D2199" s="449" t="s">
        <v>8437</v>
      </c>
      <c r="E2199" s="451" t="s">
        <v>7026</v>
      </c>
      <c r="F2199" s="452" t="s">
        <v>28282</v>
      </c>
      <c r="G2199" s="452" t="s">
        <v>32229</v>
      </c>
    </row>
    <row r="2200" spans="2:7">
      <c r="B2200" s="451" t="s">
        <v>3762</v>
      </c>
      <c r="C2200" s="451" t="s">
        <v>8440</v>
      </c>
      <c r="D2200" s="449" t="s">
        <v>8441</v>
      </c>
      <c r="E2200" s="451" t="s">
        <v>7026</v>
      </c>
      <c r="F2200" s="452" t="s">
        <v>27425</v>
      </c>
      <c r="G2200" s="452" t="s">
        <v>16557</v>
      </c>
    </row>
    <row r="2201" spans="2:7">
      <c r="B2201" s="451" t="s">
        <v>3762</v>
      </c>
      <c r="C2201" s="451" t="s">
        <v>8443</v>
      </c>
      <c r="D2201" s="449" t="s">
        <v>8444</v>
      </c>
      <c r="E2201" s="451" t="s">
        <v>7026</v>
      </c>
      <c r="F2201" s="452" t="s">
        <v>9183</v>
      </c>
      <c r="G2201" s="452" t="s">
        <v>21736</v>
      </c>
    </row>
    <row r="2202" spans="2:7">
      <c r="B2202" s="451" t="s">
        <v>3762</v>
      </c>
      <c r="C2202" s="451" t="s">
        <v>8447</v>
      </c>
      <c r="D2202" s="449" t="s">
        <v>8448</v>
      </c>
      <c r="E2202" s="451" t="s">
        <v>7026</v>
      </c>
      <c r="F2202" s="452" t="s">
        <v>28287</v>
      </c>
      <c r="G2202" s="452" t="s">
        <v>32230</v>
      </c>
    </row>
    <row r="2203" spans="2:7">
      <c r="B2203" s="451" t="s">
        <v>3762</v>
      </c>
      <c r="C2203" s="451" t="s">
        <v>8450</v>
      </c>
      <c r="D2203" s="449" t="s">
        <v>8451</v>
      </c>
      <c r="E2203" s="451" t="s">
        <v>3765</v>
      </c>
      <c r="F2203" s="452" t="s">
        <v>32231</v>
      </c>
      <c r="G2203" s="452" t="s">
        <v>32232</v>
      </c>
    </row>
    <row r="2204" spans="2:7">
      <c r="B2204" s="451" t="s">
        <v>3762</v>
      </c>
      <c r="C2204" s="451" t="s">
        <v>8452</v>
      </c>
      <c r="D2204" s="449" t="s">
        <v>8453</v>
      </c>
      <c r="E2204" s="451" t="s">
        <v>3765</v>
      </c>
      <c r="F2204" s="452" t="s">
        <v>32233</v>
      </c>
      <c r="G2204" s="452" t="s">
        <v>32234</v>
      </c>
    </row>
    <row r="2205" spans="2:7">
      <c r="B2205" s="451" t="s">
        <v>3762</v>
      </c>
      <c r="C2205" s="451" t="s">
        <v>8454</v>
      </c>
      <c r="D2205" s="449" t="s">
        <v>8455</v>
      </c>
      <c r="E2205" s="451" t="s">
        <v>3765</v>
      </c>
      <c r="F2205" s="452" t="s">
        <v>32235</v>
      </c>
      <c r="G2205" s="452" t="s">
        <v>32236</v>
      </c>
    </row>
    <row r="2206" spans="2:7">
      <c r="B2206" s="451" t="s">
        <v>3762</v>
      </c>
      <c r="C2206" s="451" t="s">
        <v>8456</v>
      </c>
      <c r="D2206" s="449" t="s">
        <v>8457</v>
      </c>
      <c r="E2206" s="451" t="s">
        <v>3765</v>
      </c>
      <c r="F2206" s="452" t="s">
        <v>21663</v>
      </c>
      <c r="G2206" s="452" t="s">
        <v>32237</v>
      </c>
    </row>
    <row r="2207" spans="2:7">
      <c r="B2207" s="451" t="s">
        <v>3762</v>
      </c>
      <c r="C2207" s="451" t="s">
        <v>8458</v>
      </c>
      <c r="D2207" s="449" t="s">
        <v>8459</v>
      </c>
      <c r="E2207" s="451" t="s">
        <v>3765</v>
      </c>
      <c r="F2207" s="452" t="s">
        <v>32238</v>
      </c>
      <c r="G2207" s="452" t="s">
        <v>32239</v>
      </c>
    </row>
    <row r="2208" spans="2:7">
      <c r="B2208" s="451" t="s">
        <v>3762</v>
      </c>
      <c r="C2208" s="451" t="s">
        <v>8460</v>
      </c>
      <c r="D2208" s="449" t="s">
        <v>8461</v>
      </c>
      <c r="E2208" s="451" t="s">
        <v>3765</v>
      </c>
      <c r="F2208" s="452" t="s">
        <v>32240</v>
      </c>
      <c r="G2208" s="452" t="s">
        <v>32241</v>
      </c>
    </row>
    <row r="2209" spans="2:7">
      <c r="B2209" s="451" t="s">
        <v>3762</v>
      </c>
      <c r="C2209" s="451" t="s">
        <v>8462</v>
      </c>
      <c r="D2209" s="449" t="s">
        <v>8463</v>
      </c>
      <c r="E2209" s="451" t="s">
        <v>3765</v>
      </c>
      <c r="F2209" s="452" t="s">
        <v>32242</v>
      </c>
      <c r="G2209" s="452" t="s">
        <v>27862</v>
      </c>
    </row>
    <row r="2210" spans="2:7">
      <c r="B2210" s="451" t="s">
        <v>3762</v>
      </c>
      <c r="C2210" s="451" t="s">
        <v>8464</v>
      </c>
      <c r="D2210" s="449" t="s">
        <v>8465</v>
      </c>
      <c r="E2210" s="451" t="s">
        <v>3765</v>
      </c>
      <c r="F2210" s="452" t="s">
        <v>32243</v>
      </c>
      <c r="G2210" s="452" t="s">
        <v>32244</v>
      </c>
    </row>
    <row r="2211" spans="2:7">
      <c r="B2211" s="451" t="s">
        <v>3762</v>
      </c>
      <c r="C2211" s="451" t="s">
        <v>8466</v>
      </c>
      <c r="D2211" s="449" t="s">
        <v>8467</v>
      </c>
      <c r="E2211" s="451" t="s">
        <v>3765</v>
      </c>
      <c r="F2211" s="452" t="s">
        <v>30802</v>
      </c>
      <c r="G2211" s="452" t="s">
        <v>30550</v>
      </c>
    </row>
    <row r="2212" spans="2:7">
      <c r="B2212" s="451" t="s">
        <v>3762</v>
      </c>
      <c r="C2212" s="451" t="s">
        <v>8468</v>
      </c>
      <c r="D2212" s="449" t="s">
        <v>8469</v>
      </c>
      <c r="E2212" s="451" t="s">
        <v>3927</v>
      </c>
      <c r="F2212" s="452" t="s">
        <v>32245</v>
      </c>
      <c r="G2212" s="452" t="s">
        <v>28240</v>
      </c>
    </row>
    <row r="2213" spans="2:7">
      <c r="B2213" s="451" t="s">
        <v>3762</v>
      </c>
      <c r="C2213" s="451" t="s">
        <v>8470</v>
      </c>
      <c r="D2213" s="449" t="s">
        <v>8471</v>
      </c>
      <c r="E2213" s="451" t="s">
        <v>3927</v>
      </c>
      <c r="F2213" s="452" t="s">
        <v>32246</v>
      </c>
      <c r="G2213" s="452" t="s">
        <v>32247</v>
      </c>
    </row>
    <row r="2214" spans="2:7">
      <c r="B2214" s="451" t="s">
        <v>3762</v>
      </c>
      <c r="C2214" s="451" t="s">
        <v>8472</v>
      </c>
      <c r="D2214" s="449" t="s">
        <v>8473</v>
      </c>
      <c r="E2214" s="451" t="s">
        <v>3927</v>
      </c>
      <c r="F2214" s="452" t="s">
        <v>32248</v>
      </c>
      <c r="G2214" s="452" t="s">
        <v>32249</v>
      </c>
    </row>
    <row r="2215" spans="2:7">
      <c r="B2215" s="451" t="s">
        <v>3762</v>
      </c>
      <c r="C2215" s="451" t="s">
        <v>8474</v>
      </c>
      <c r="D2215" s="449" t="s">
        <v>32250</v>
      </c>
      <c r="E2215" s="451" t="s">
        <v>4532</v>
      </c>
      <c r="F2215" s="452" t="s">
        <v>4078</v>
      </c>
      <c r="G2215" s="452" t="s">
        <v>9756</v>
      </c>
    </row>
    <row r="2216" spans="2:7">
      <c r="B2216" s="451" t="s">
        <v>3762</v>
      </c>
      <c r="C2216" s="451" t="s">
        <v>8476</v>
      </c>
      <c r="D2216" s="449" t="s">
        <v>32251</v>
      </c>
      <c r="E2216" s="451" t="s">
        <v>4532</v>
      </c>
      <c r="F2216" s="452" t="s">
        <v>21467</v>
      </c>
      <c r="G2216" s="452" t="s">
        <v>19813</v>
      </c>
    </row>
    <row r="2217" spans="2:7">
      <c r="B2217" s="451" t="s">
        <v>3762</v>
      </c>
      <c r="C2217" s="451" t="s">
        <v>8477</v>
      </c>
      <c r="D2217" s="449" t="s">
        <v>32252</v>
      </c>
      <c r="E2217" s="451" t="s">
        <v>7047</v>
      </c>
      <c r="F2217" s="452" t="s">
        <v>32253</v>
      </c>
      <c r="G2217" s="452" t="s">
        <v>32254</v>
      </c>
    </row>
    <row r="2218" spans="2:7">
      <c r="B2218" s="451" t="s">
        <v>3762</v>
      </c>
      <c r="C2218" s="451" t="s">
        <v>8478</v>
      </c>
      <c r="D2218" s="449" t="s">
        <v>32255</v>
      </c>
      <c r="E2218" s="451" t="s">
        <v>4532</v>
      </c>
      <c r="F2218" s="452" t="s">
        <v>27934</v>
      </c>
      <c r="G2218" s="452" t="s">
        <v>18900</v>
      </c>
    </row>
    <row r="2219" spans="2:7">
      <c r="B2219" s="451" t="s">
        <v>3762</v>
      </c>
      <c r="C2219" s="451" t="s">
        <v>8480</v>
      </c>
      <c r="D2219" s="449" t="s">
        <v>32256</v>
      </c>
      <c r="E2219" s="451" t="s">
        <v>4532</v>
      </c>
      <c r="F2219" s="452" t="s">
        <v>32257</v>
      </c>
      <c r="G2219" s="452" t="s">
        <v>28186</v>
      </c>
    </row>
    <row r="2220" spans="2:7">
      <c r="B2220" s="451" t="s">
        <v>3762</v>
      </c>
      <c r="C2220" s="451" t="s">
        <v>8481</v>
      </c>
      <c r="D2220" s="449" t="s">
        <v>32258</v>
      </c>
      <c r="E2220" s="451" t="s">
        <v>7047</v>
      </c>
      <c r="F2220" s="452" t="s">
        <v>32259</v>
      </c>
      <c r="G2220" s="452" t="s">
        <v>32260</v>
      </c>
    </row>
    <row r="2221" spans="2:7">
      <c r="B2221" s="451" t="s">
        <v>3762</v>
      </c>
      <c r="C2221" s="451" t="s">
        <v>8482</v>
      </c>
      <c r="D2221" s="449" t="s">
        <v>32261</v>
      </c>
      <c r="E2221" s="451" t="s">
        <v>7047</v>
      </c>
      <c r="F2221" s="452" t="s">
        <v>32262</v>
      </c>
      <c r="G2221" s="452" t="s">
        <v>32263</v>
      </c>
    </row>
    <row r="2222" spans="2:7">
      <c r="B2222" s="451" t="s">
        <v>3762</v>
      </c>
      <c r="C2222" s="451" t="s">
        <v>8483</v>
      </c>
      <c r="D2222" s="449" t="s">
        <v>32264</v>
      </c>
      <c r="E2222" s="451" t="s">
        <v>7047</v>
      </c>
      <c r="F2222" s="452" t="s">
        <v>28304</v>
      </c>
      <c r="G2222" s="452" t="s">
        <v>32265</v>
      </c>
    </row>
    <row r="2223" spans="2:7">
      <c r="B2223" s="451" t="s">
        <v>3762</v>
      </c>
      <c r="C2223" s="451" t="s">
        <v>8484</v>
      </c>
      <c r="D2223" s="449" t="s">
        <v>32266</v>
      </c>
      <c r="E2223" s="451" t="s">
        <v>7047</v>
      </c>
      <c r="F2223" s="452" t="s">
        <v>32267</v>
      </c>
      <c r="G2223" s="452" t="s">
        <v>29309</v>
      </c>
    </row>
    <row r="2224" spans="2:7">
      <c r="B2224" s="451" t="s">
        <v>3762</v>
      </c>
      <c r="C2224" s="451" t="s">
        <v>8485</v>
      </c>
      <c r="D2224" s="449" t="s">
        <v>32268</v>
      </c>
      <c r="E2224" s="451" t="s">
        <v>7047</v>
      </c>
      <c r="F2224" s="452" t="s">
        <v>29296</v>
      </c>
      <c r="G2224" s="452" t="s">
        <v>32269</v>
      </c>
    </row>
    <row r="2225" spans="2:7">
      <c r="B2225" s="451" t="s">
        <v>3762</v>
      </c>
      <c r="C2225" s="451" t="s">
        <v>8486</v>
      </c>
      <c r="D2225" s="449" t="s">
        <v>8487</v>
      </c>
      <c r="E2225" s="451" t="s">
        <v>7047</v>
      </c>
      <c r="F2225" s="452" t="s">
        <v>21066</v>
      </c>
      <c r="G2225" s="452" t="s">
        <v>28829</v>
      </c>
    </row>
    <row r="2226" spans="2:7">
      <c r="B2226" s="451" t="s">
        <v>3762</v>
      </c>
      <c r="C2226" s="451" t="s">
        <v>8488</v>
      </c>
      <c r="D2226" s="449" t="s">
        <v>8489</v>
      </c>
      <c r="E2226" s="451" t="s">
        <v>4532</v>
      </c>
      <c r="F2226" s="452" t="s">
        <v>28739</v>
      </c>
      <c r="G2226" s="452" t="s">
        <v>18456</v>
      </c>
    </row>
    <row r="2227" spans="2:7">
      <c r="B2227" s="451" t="s">
        <v>3762</v>
      </c>
      <c r="C2227" s="451" t="s">
        <v>8491</v>
      </c>
      <c r="D2227" s="449" t="s">
        <v>8492</v>
      </c>
      <c r="E2227" s="451" t="s">
        <v>4532</v>
      </c>
      <c r="F2227" s="452" t="s">
        <v>5914</v>
      </c>
      <c r="G2227" s="452" t="s">
        <v>20232</v>
      </c>
    </row>
    <row r="2228" spans="2:7">
      <c r="B2228" s="451" t="s">
        <v>3762</v>
      </c>
      <c r="C2228" s="451" t="s">
        <v>8494</v>
      </c>
      <c r="D2228" s="449" t="s">
        <v>8495</v>
      </c>
      <c r="E2228" s="451" t="s">
        <v>4532</v>
      </c>
      <c r="F2228" s="452" t="s">
        <v>32270</v>
      </c>
      <c r="G2228" s="452" t="s">
        <v>28341</v>
      </c>
    </row>
    <row r="2229" spans="2:7">
      <c r="B2229" s="451" t="s">
        <v>3762</v>
      </c>
      <c r="C2229" s="451" t="s">
        <v>8496</v>
      </c>
      <c r="D2229" s="449" t="s">
        <v>8497</v>
      </c>
      <c r="E2229" s="451" t="s">
        <v>4532</v>
      </c>
      <c r="F2229" s="452" t="s">
        <v>15565</v>
      </c>
      <c r="G2229" s="452" t="s">
        <v>5048</v>
      </c>
    </row>
    <row r="2230" spans="2:7">
      <c r="B2230" s="451" t="s">
        <v>3762</v>
      </c>
      <c r="C2230" s="451" t="s">
        <v>8500</v>
      </c>
      <c r="D2230" s="449" t="s">
        <v>8501</v>
      </c>
      <c r="E2230" s="451" t="s">
        <v>7026</v>
      </c>
      <c r="F2230" s="452" t="s">
        <v>15601</v>
      </c>
      <c r="G2230" s="452" t="s">
        <v>20772</v>
      </c>
    </row>
    <row r="2231" spans="2:7">
      <c r="B2231" s="451" t="s">
        <v>3762</v>
      </c>
      <c r="C2231" s="451" t="s">
        <v>8503</v>
      </c>
      <c r="D2231" s="449" t="s">
        <v>8504</v>
      </c>
      <c r="E2231" s="451" t="s">
        <v>7026</v>
      </c>
      <c r="F2231" s="452" t="s">
        <v>32271</v>
      </c>
      <c r="G2231" s="452" t="s">
        <v>19696</v>
      </c>
    </row>
    <row r="2232" spans="2:7">
      <c r="B2232" s="451" t="s">
        <v>3762</v>
      </c>
      <c r="C2232" s="451" t="s">
        <v>8506</v>
      </c>
      <c r="D2232" s="449" t="s">
        <v>8507</v>
      </c>
      <c r="E2232" s="451" t="s">
        <v>7026</v>
      </c>
      <c r="F2232" s="452" t="s">
        <v>32230</v>
      </c>
      <c r="G2232" s="452" t="s">
        <v>19827</v>
      </c>
    </row>
    <row r="2233" spans="2:7">
      <c r="B2233" s="451" t="s">
        <v>3762</v>
      </c>
      <c r="C2233" s="451" t="s">
        <v>8509</v>
      </c>
      <c r="D2233" s="449" t="s">
        <v>8510</v>
      </c>
      <c r="E2233" s="451" t="s">
        <v>7026</v>
      </c>
      <c r="F2233" s="452" t="s">
        <v>9998</v>
      </c>
      <c r="G2233" s="452" t="s">
        <v>15636</v>
      </c>
    </row>
    <row r="2234" spans="2:7">
      <c r="B2234" s="451" t="s">
        <v>3762</v>
      </c>
      <c r="C2234" s="451" t="s">
        <v>8511</v>
      </c>
      <c r="D2234" s="449" t="s">
        <v>8512</v>
      </c>
      <c r="E2234" s="451" t="s">
        <v>7026</v>
      </c>
      <c r="F2234" s="452" t="s">
        <v>10147</v>
      </c>
      <c r="G2234" s="452" t="s">
        <v>15867</v>
      </c>
    </row>
    <row r="2235" spans="2:7">
      <c r="B2235" s="451" t="s">
        <v>3762</v>
      </c>
      <c r="C2235" s="451" t="s">
        <v>8513</v>
      </c>
      <c r="D2235" s="449" t="s">
        <v>8514</v>
      </c>
      <c r="E2235" s="451" t="s">
        <v>7026</v>
      </c>
      <c r="F2235" s="452" t="s">
        <v>12191</v>
      </c>
      <c r="G2235" s="452" t="s">
        <v>10969</v>
      </c>
    </row>
    <row r="2236" spans="2:7">
      <c r="B2236" s="451" t="s">
        <v>3762</v>
      </c>
      <c r="C2236" s="451" t="s">
        <v>8516</v>
      </c>
      <c r="D2236" s="449" t="s">
        <v>8517</v>
      </c>
      <c r="E2236" s="451" t="s">
        <v>7047</v>
      </c>
      <c r="F2236" s="452" t="s">
        <v>32272</v>
      </c>
      <c r="G2236" s="452" t="s">
        <v>32273</v>
      </c>
    </row>
    <row r="2237" spans="2:7">
      <c r="B2237" s="451" t="s">
        <v>3762</v>
      </c>
      <c r="C2237" s="451" t="s">
        <v>8518</v>
      </c>
      <c r="D2237" s="449" t="s">
        <v>8519</v>
      </c>
      <c r="E2237" s="451" t="s">
        <v>4532</v>
      </c>
      <c r="F2237" s="452" t="s">
        <v>21822</v>
      </c>
      <c r="G2237" s="452" t="s">
        <v>27537</v>
      </c>
    </row>
    <row r="2238" spans="2:7">
      <c r="B2238" s="451" t="s">
        <v>3762</v>
      </c>
      <c r="C2238" s="451" t="s">
        <v>8520</v>
      </c>
      <c r="D2238" s="449" t="s">
        <v>8521</v>
      </c>
      <c r="E2238" s="451" t="s">
        <v>4532</v>
      </c>
      <c r="F2238" s="452" t="s">
        <v>32274</v>
      </c>
      <c r="G2238" s="452" t="s">
        <v>28834</v>
      </c>
    </row>
    <row r="2239" spans="2:7">
      <c r="B2239" s="451" t="s">
        <v>3762</v>
      </c>
      <c r="C2239" s="451" t="s">
        <v>8522</v>
      </c>
      <c r="D2239" s="449" t="s">
        <v>8523</v>
      </c>
      <c r="E2239" s="451" t="s">
        <v>4532</v>
      </c>
      <c r="F2239" s="452" t="s">
        <v>28603</v>
      </c>
      <c r="G2239" s="452" t="s">
        <v>32275</v>
      </c>
    </row>
    <row r="2240" spans="2:7">
      <c r="B2240" s="451" t="s">
        <v>3762</v>
      </c>
      <c r="C2240" s="451" t="s">
        <v>8524</v>
      </c>
      <c r="D2240" s="449" t="s">
        <v>8525</v>
      </c>
      <c r="E2240" s="451" t="s">
        <v>4532</v>
      </c>
      <c r="F2240" s="452" t="s">
        <v>32276</v>
      </c>
      <c r="G2240" s="452" t="s">
        <v>32277</v>
      </c>
    </row>
    <row r="2241" spans="2:7">
      <c r="B2241" s="451" t="s">
        <v>3762</v>
      </c>
      <c r="C2241" s="451" t="s">
        <v>8526</v>
      </c>
      <c r="D2241" s="449" t="s">
        <v>32278</v>
      </c>
      <c r="E2241" s="451" t="s">
        <v>7047</v>
      </c>
      <c r="F2241" s="452" t="s">
        <v>29034</v>
      </c>
      <c r="G2241" s="452" t="s">
        <v>32279</v>
      </c>
    </row>
    <row r="2242" spans="2:7">
      <c r="B2242" s="451" t="s">
        <v>3762</v>
      </c>
      <c r="C2242" s="451" t="s">
        <v>8527</v>
      </c>
      <c r="D2242" s="449" t="s">
        <v>32280</v>
      </c>
      <c r="E2242" s="451" t="s">
        <v>7047</v>
      </c>
      <c r="F2242" s="452" t="s">
        <v>28237</v>
      </c>
      <c r="G2242" s="452" t="s">
        <v>32281</v>
      </c>
    </row>
    <row r="2243" spans="2:7">
      <c r="B2243" s="451" t="s">
        <v>3762</v>
      </c>
      <c r="C2243" s="451" t="s">
        <v>8528</v>
      </c>
      <c r="D2243" s="449" t="s">
        <v>32282</v>
      </c>
      <c r="E2243" s="451" t="s">
        <v>7047</v>
      </c>
      <c r="F2243" s="452" t="s">
        <v>32283</v>
      </c>
      <c r="G2243" s="452" t="s">
        <v>32284</v>
      </c>
    </row>
    <row r="2244" spans="2:7">
      <c r="B2244" s="451" t="s">
        <v>3762</v>
      </c>
      <c r="C2244" s="451" t="s">
        <v>8529</v>
      </c>
      <c r="D2244" s="449" t="s">
        <v>8530</v>
      </c>
      <c r="E2244" s="451" t="s">
        <v>4532</v>
      </c>
      <c r="F2244" s="452" t="s">
        <v>28606</v>
      </c>
      <c r="G2244" s="452" t="s">
        <v>32285</v>
      </c>
    </row>
    <row r="2245" spans="2:7">
      <c r="B2245" s="451" t="s">
        <v>3762</v>
      </c>
      <c r="C2245" s="451" t="s">
        <v>8531</v>
      </c>
      <c r="D2245" s="449" t="s">
        <v>8532</v>
      </c>
      <c r="E2245" s="451" t="s">
        <v>4532</v>
      </c>
      <c r="F2245" s="452" t="s">
        <v>32286</v>
      </c>
      <c r="G2245" s="452" t="s">
        <v>32287</v>
      </c>
    </row>
    <row r="2246" spans="2:7">
      <c r="B2246" s="451" t="s">
        <v>3762</v>
      </c>
      <c r="C2246" s="451" t="s">
        <v>8533</v>
      </c>
      <c r="D2246" s="449" t="s">
        <v>8534</v>
      </c>
      <c r="E2246" s="451" t="s">
        <v>4532</v>
      </c>
      <c r="F2246" s="452" t="s">
        <v>32288</v>
      </c>
      <c r="G2246" s="452" t="s">
        <v>32289</v>
      </c>
    </row>
    <row r="2247" spans="2:7">
      <c r="B2247" s="451" t="s">
        <v>3762</v>
      </c>
      <c r="C2247" s="451" t="s">
        <v>8535</v>
      </c>
      <c r="D2247" s="449" t="s">
        <v>8536</v>
      </c>
      <c r="E2247" s="451" t="s">
        <v>4532</v>
      </c>
      <c r="F2247" s="452" t="s">
        <v>32290</v>
      </c>
      <c r="G2247" s="452" t="s">
        <v>32291</v>
      </c>
    </row>
    <row r="2248" spans="2:7">
      <c r="B2248" s="451" t="s">
        <v>3762</v>
      </c>
      <c r="C2248" s="451" t="s">
        <v>8537</v>
      </c>
      <c r="D2248" s="449" t="s">
        <v>8538</v>
      </c>
      <c r="E2248" s="451" t="s">
        <v>4532</v>
      </c>
      <c r="F2248" s="452" t="s">
        <v>28669</v>
      </c>
      <c r="G2248" s="452" t="s">
        <v>32292</v>
      </c>
    </row>
    <row r="2249" spans="2:7">
      <c r="B2249" s="451" t="s">
        <v>3762</v>
      </c>
      <c r="C2249" s="451" t="s">
        <v>8539</v>
      </c>
      <c r="D2249" s="449" t="s">
        <v>8540</v>
      </c>
      <c r="E2249" s="451" t="s">
        <v>4532</v>
      </c>
      <c r="F2249" s="452" t="s">
        <v>32293</v>
      </c>
      <c r="G2249" s="452" t="s">
        <v>32294</v>
      </c>
    </row>
    <row r="2250" spans="2:7">
      <c r="B2250" s="451" t="s">
        <v>3762</v>
      </c>
      <c r="C2250" s="451" t="s">
        <v>8541</v>
      </c>
      <c r="D2250" s="449" t="s">
        <v>8542</v>
      </c>
      <c r="E2250" s="451" t="s">
        <v>4532</v>
      </c>
      <c r="F2250" s="452" t="s">
        <v>32295</v>
      </c>
      <c r="G2250" s="452" t="s">
        <v>32296</v>
      </c>
    </row>
    <row r="2251" spans="2:7">
      <c r="B2251" s="451" t="s">
        <v>3762</v>
      </c>
      <c r="C2251" s="451" t="s">
        <v>8543</v>
      </c>
      <c r="D2251" s="449" t="s">
        <v>8544</v>
      </c>
      <c r="E2251" s="451" t="s">
        <v>4532</v>
      </c>
      <c r="F2251" s="452" t="s">
        <v>32297</v>
      </c>
      <c r="G2251" s="452" t="s">
        <v>32298</v>
      </c>
    </row>
    <row r="2252" spans="2:7">
      <c r="B2252" s="451" t="s">
        <v>3762</v>
      </c>
      <c r="C2252" s="451" t="s">
        <v>8545</v>
      </c>
      <c r="D2252" s="449" t="s">
        <v>8546</v>
      </c>
      <c r="E2252" s="451" t="s">
        <v>4532</v>
      </c>
      <c r="F2252" s="452" t="s">
        <v>32299</v>
      </c>
      <c r="G2252" s="452" t="s">
        <v>32300</v>
      </c>
    </row>
    <row r="2253" spans="2:7">
      <c r="B2253" s="451" t="s">
        <v>3762</v>
      </c>
      <c r="C2253" s="451" t="s">
        <v>8547</v>
      </c>
      <c r="D2253" s="449" t="s">
        <v>8548</v>
      </c>
      <c r="E2253" s="451" t="s">
        <v>4532</v>
      </c>
      <c r="F2253" s="452" t="s">
        <v>32301</v>
      </c>
      <c r="G2253" s="452" t="s">
        <v>32302</v>
      </c>
    </row>
    <row r="2254" spans="2:7">
      <c r="B2254" s="451" t="s">
        <v>3762</v>
      </c>
      <c r="C2254" s="451" t="s">
        <v>8549</v>
      </c>
      <c r="D2254" s="449" t="s">
        <v>8550</v>
      </c>
      <c r="E2254" s="451" t="s">
        <v>4532</v>
      </c>
      <c r="F2254" s="452" t="s">
        <v>32303</v>
      </c>
      <c r="G2254" s="452" t="s">
        <v>32304</v>
      </c>
    </row>
    <row r="2255" spans="2:7">
      <c r="B2255" s="451" t="s">
        <v>3762</v>
      </c>
      <c r="C2255" s="451" t="s">
        <v>8551</v>
      </c>
      <c r="D2255" s="449" t="s">
        <v>8552</v>
      </c>
      <c r="E2255" s="451" t="s">
        <v>4532</v>
      </c>
      <c r="F2255" s="452" t="s">
        <v>21509</v>
      </c>
      <c r="G2255" s="452" t="s">
        <v>32305</v>
      </c>
    </row>
    <row r="2256" spans="2:7">
      <c r="B2256" s="451" t="s">
        <v>3762</v>
      </c>
      <c r="C2256" s="451" t="s">
        <v>8553</v>
      </c>
      <c r="D2256" s="449" t="s">
        <v>8554</v>
      </c>
      <c r="E2256" s="451" t="s">
        <v>4532</v>
      </c>
      <c r="F2256" s="452" t="s">
        <v>32306</v>
      </c>
      <c r="G2256" s="452" t="s">
        <v>32307</v>
      </c>
    </row>
    <row r="2257" spans="2:7">
      <c r="B2257" s="451" t="s">
        <v>3762</v>
      </c>
      <c r="C2257" s="451" t="s">
        <v>8555</v>
      </c>
      <c r="D2257" s="449" t="s">
        <v>8556</v>
      </c>
      <c r="E2257" s="451" t="s">
        <v>4532</v>
      </c>
      <c r="F2257" s="452" t="s">
        <v>28379</v>
      </c>
      <c r="G2257" s="452" t="s">
        <v>32308</v>
      </c>
    </row>
    <row r="2258" spans="2:7">
      <c r="B2258" s="451" t="s">
        <v>3762</v>
      </c>
      <c r="C2258" s="451" t="s">
        <v>8557</v>
      </c>
      <c r="D2258" s="449" t="s">
        <v>8558</v>
      </c>
      <c r="E2258" s="451" t="s">
        <v>4532</v>
      </c>
      <c r="F2258" s="452" t="s">
        <v>32309</v>
      </c>
      <c r="G2258" s="452" t="s">
        <v>32310</v>
      </c>
    </row>
    <row r="2259" spans="2:7">
      <c r="B2259" s="451" t="s">
        <v>3762</v>
      </c>
      <c r="C2259" s="451" t="s">
        <v>8559</v>
      </c>
      <c r="D2259" s="449" t="s">
        <v>8560</v>
      </c>
      <c r="E2259" s="451" t="s">
        <v>4532</v>
      </c>
      <c r="F2259" s="452" t="s">
        <v>27962</v>
      </c>
      <c r="G2259" s="452" t="s">
        <v>32311</v>
      </c>
    </row>
    <row r="2260" spans="2:7">
      <c r="B2260" s="451" t="s">
        <v>3762</v>
      </c>
      <c r="C2260" s="451" t="s">
        <v>8561</v>
      </c>
      <c r="D2260" s="449" t="s">
        <v>8562</v>
      </c>
      <c r="E2260" s="451" t="s">
        <v>4532</v>
      </c>
      <c r="F2260" s="452" t="s">
        <v>32312</v>
      </c>
      <c r="G2260" s="452" t="s">
        <v>32313</v>
      </c>
    </row>
    <row r="2261" spans="2:7">
      <c r="B2261" s="451" t="s">
        <v>3762</v>
      </c>
      <c r="C2261" s="451" t="s">
        <v>8563</v>
      </c>
      <c r="D2261" s="449" t="s">
        <v>8564</v>
      </c>
      <c r="E2261" s="451" t="s">
        <v>4532</v>
      </c>
      <c r="F2261" s="452" t="s">
        <v>32314</v>
      </c>
      <c r="G2261" s="452" t="s">
        <v>32315</v>
      </c>
    </row>
    <row r="2262" spans="2:7">
      <c r="B2262" s="451" t="s">
        <v>3762</v>
      </c>
      <c r="C2262" s="451" t="s">
        <v>8565</v>
      </c>
      <c r="D2262" s="449" t="s">
        <v>8566</v>
      </c>
      <c r="E2262" s="451" t="s">
        <v>3765</v>
      </c>
      <c r="F2262" s="452" t="s">
        <v>28762</v>
      </c>
      <c r="G2262" s="452" t="s">
        <v>21377</v>
      </c>
    </row>
    <row r="2263" spans="2:7">
      <c r="B2263" s="451" t="s">
        <v>3762</v>
      </c>
      <c r="C2263" s="451" t="s">
        <v>8567</v>
      </c>
      <c r="D2263" s="449" t="s">
        <v>8568</v>
      </c>
      <c r="E2263" s="451" t="s">
        <v>3765</v>
      </c>
      <c r="F2263" s="452" t="s">
        <v>9703</v>
      </c>
      <c r="G2263" s="452" t="s">
        <v>19689</v>
      </c>
    </row>
    <row r="2264" spans="2:7">
      <c r="B2264" s="451" t="s">
        <v>3762</v>
      </c>
      <c r="C2264" s="451" t="s">
        <v>8569</v>
      </c>
      <c r="D2264" s="449" t="s">
        <v>8570</v>
      </c>
      <c r="E2264" s="451" t="s">
        <v>4532</v>
      </c>
      <c r="F2264" s="452" t="s">
        <v>32316</v>
      </c>
      <c r="G2264" s="452" t="s">
        <v>32317</v>
      </c>
    </row>
    <row r="2265" spans="2:7">
      <c r="B2265" s="451" t="s">
        <v>3762</v>
      </c>
      <c r="C2265" s="451" t="s">
        <v>8571</v>
      </c>
      <c r="D2265" s="449" t="s">
        <v>8572</v>
      </c>
      <c r="E2265" s="451" t="s">
        <v>4532</v>
      </c>
      <c r="F2265" s="452" t="s">
        <v>32318</v>
      </c>
      <c r="G2265" s="452" t="s">
        <v>32319</v>
      </c>
    </row>
    <row r="2266" spans="2:7">
      <c r="B2266" s="451" t="s">
        <v>3762</v>
      </c>
      <c r="C2266" s="451" t="s">
        <v>8573</v>
      </c>
      <c r="D2266" s="449" t="s">
        <v>8574</v>
      </c>
      <c r="E2266" s="451" t="s">
        <v>4532</v>
      </c>
      <c r="F2266" s="452" t="s">
        <v>32320</v>
      </c>
      <c r="G2266" s="452" t="s">
        <v>32067</v>
      </c>
    </row>
    <row r="2267" spans="2:7">
      <c r="B2267" s="451" t="s">
        <v>3762</v>
      </c>
      <c r="C2267" s="451" t="s">
        <v>8575</v>
      </c>
      <c r="D2267" s="449" t="s">
        <v>8576</v>
      </c>
      <c r="E2267" s="451" t="s">
        <v>4532</v>
      </c>
      <c r="F2267" s="452" t="s">
        <v>32321</v>
      </c>
      <c r="G2267" s="452" t="s">
        <v>32322</v>
      </c>
    </row>
    <row r="2268" spans="2:7">
      <c r="B2268" s="451" t="s">
        <v>3762</v>
      </c>
      <c r="C2268" s="451" t="s">
        <v>8577</v>
      </c>
      <c r="D2268" s="449" t="s">
        <v>8578</v>
      </c>
      <c r="E2268" s="451" t="s">
        <v>4532</v>
      </c>
      <c r="F2268" s="452" t="s">
        <v>32323</v>
      </c>
      <c r="G2268" s="452" t="s">
        <v>32324</v>
      </c>
    </row>
    <row r="2269" spans="2:7">
      <c r="B2269" s="451" t="s">
        <v>3762</v>
      </c>
      <c r="C2269" s="451" t="s">
        <v>8579</v>
      </c>
      <c r="D2269" s="449" t="s">
        <v>8580</v>
      </c>
      <c r="E2269" s="451" t="s">
        <v>4532</v>
      </c>
      <c r="F2269" s="452" t="s">
        <v>27834</v>
      </c>
      <c r="G2269" s="452" t="s">
        <v>32325</v>
      </c>
    </row>
    <row r="2270" spans="2:7">
      <c r="B2270" s="451" t="s">
        <v>3762</v>
      </c>
      <c r="C2270" s="451" t="s">
        <v>8581</v>
      </c>
      <c r="D2270" s="449" t="s">
        <v>8582</v>
      </c>
      <c r="E2270" s="451" t="s">
        <v>4532</v>
      </c>
      <c r="F2270" s="452" t="s">
        <v>32326</v>
      </c>
      <c r="G2270" s="452" t="s">
        <v>32327</v>
      </c>
    </row>
    <row r="2271" spans="2:7">
      <c r="B2271" s="451" t="s">
        <v>3762</v>
      </c>
      <c r="C2271" s="451" t="s">
        <v>8583</v>
      </c>
      <c r="D2271" s="449" t="s">
        <v>8584</v>
      </c>
      <c r="E2271" s="451" t="s">
        <v>4532</v>
      </c>
      <c r="F2271" s="452" t="s">
        <v>32328</v>
      </c>
      <c r="G2271" s="452" t="s">
        <v>32329</v>
      </c>
    </row>
    <row r="2272" spans="2:7">
      <c r="B2272" s="451" t="s">
        <v>3762</v>
      </c>
      <c r="C2272" s="451" t="s">
        <v>8585</v>
      </c>
      <c r="D2272" s="449" t="s">
        <v>8586</v>
      </c>
      <c r="E2272" s="451" t="s">
        <v>4532</v>
      </c>
      <c r="F2272" s="452" t="s">
        <v>32330</v>
      </c>
      <c r="G2272" s="452" t="s">
        <v>32331</v>
      </c>
    </row>
    <row r="2273" spans="2:7">
      <c r="B2273" s="451" t="s">
        <v>3762</v>
      </c>
      <c r="C2273" s="451" t="s">
        <v>8587</v>
      </c>
      <c r="D2273" s="449" t="s">
        <v>8588</v>
      </c>
      <c r="E2273" s="451" t="s">
        <v>4532</v>
      </c>
      <c r="F2273" s="452" t="s">
        <v>27625</v>
      </c>
      <c r="G2273" s="452" t="s">
        <v>32332</v>
      </c>
    </row>
    <row r="2274" spans="2:7">
      <c r="B2274" s="451" t="s">
        <v>3762</v>
      </c>
      <c r="C2274" s="451" t="s">
        <v>8589</v>
      </c>
      <c r="D2274" s="449" t="s">
        <v>8590</v>
      </c>
      <c r="E2274" s="451" t="s">
        <v>4532</v>
      </c>
      <c r="F2274" s="452" t="s">
        <v>28192</v>
      </c>
      <c r="G2274" s="452" t="s">
        <v>32333</v>
      </c>
    </row>
    <row r="2275" spans="2:7">
      <c r="B2275" s="451" t="s">
        <v>3762</v>
      </c>
      <c r="C2275" s="451" t="s">
        <v>8591</v>
      </c>
      <c r="D2275" s="449" t="s">
        <v>8592</v>
      </c>
      <c r="E2275" s="451" t="s">
        <v>4532</v>
      </c>
      <c r="F2275" s="452" t="s">
        <v>27259</v>
      </c>
      <c r="G2275" s="452" t="s">
        <v>32334</v>
      </c>
    </row>
    <row r="2276" spans="2:7">
      <c r="B2276" s="451" t="s">
        <v>3762</v>
      </c>
      <c r="C2276" s="451" t="s">
        <v>8593</v>
      </c>
      <c r="D2276" s="449" t="s">
        <v>8594</v>
      </c>
      <c r="E2276" s="451" t="s">
        <v>4532</v>
      </c>
      <c r="F2276" s="452" t="s">
        <v>32335</v>
      </c>
      <c r="G2276" s="452" t="s">
        <v>32336</v>
      </c>
    </row>
    <row r="2277" spans="2:7">
      <c r="B2277" s="451" t="s">
        <v>3762</v>
      </c>
      <c r="C2277" s="451" t="s">
        <v>8595</v>
      </c>
      <c r="D2277" s="449" t="s">
        <v>8596</v>
      </c>
      <c r="E2277" s="451" t="s">
        <v>4532</v>
      </c>
      <c r="F2277" s="452" t="s">
        <v>21066</v>
      </c>
      <c r="G2277" s="452" t="s">
        <v>27940</v>
      </c>
    </row>
    <row r="2278" spans="2:7">
      <c r="B2278" s="451" t="s">
        <v>3762</v>
      </c>
      <c r="C2278" s="451" t="s">
        <v>8597</v>
      </c>
      <c r="D2278" s="449" t="s">
        <v>8598</v>
      </c>
      <c r="E2278" s="451" t="s">
        <v>4532</v>
      </c>
      <c r="F2278" s="452" t="s">
        <v>28350</v>
      </c>
      <c r="G2278" s="452" t="s">
        <v>14432</v>
      </c>
    </row>
    <row r="2279" spans="2:7">
      <c r="B2279" s="451" t="s">
        <v>3762</v>
      </c>
      <c r="C2279" s="451" t="s">
        <v>8599</v>
      </c>
      <c r="D2279" s="449" t="s">
        <v>8600</v>
      </c>
      <c r="E2279" s="451" t="s">
        <v>4532</v>
      </c>
      <c r="F2279" s="452" t="s">
        <v>21613</v>
      </c>
      <c r="G2279" s="452" t="s">
        <v>28359</v>
      </c>
    </row>
    <row r="2280" spans="2:7">
      <c r="B2280" s="451" t="s">
        <v>3762</v>
      </c>
      <c r="C2280" s="451" t="s">
        <v>8601</v>
      </c>
      <c r="D2280" s="449" t="s">
        <v>8602</v>
      </c>
      <c r="E2280" s="451" t="s">
        <v>4532</v>
      </c>
      <c r="F2280" s="452" t="s">
        <v>32337</v>
      </c>
      <c r="G2280" s="452" t="s">
        <v>32338</v>
      </c>
    </row>
    <row r="2281" spans="2:7">
      <c r="B2281" s="451" t="s">
        <v>3762</v>
      </c>
      <c r="C2281" s="451" t="s">
        <v>8603</v>
      </c>
      <c r="D2281" s="449" t="s">
        <v>8604</v>
      </c>
      <c r="E2281" s="451" t="s">
        <v>4532</v>
      </c>
      <c r="F2281" s="452" t="s">
        <v>10201</v>
      </c>
      <c r="G2281" s="452" t="s">
        <v>32339</v>
      </c>
    </row>
    <row r="2282" spans="2:7">
      <c r="B2282" s="451" t="s">
        <v>3762</v>
      </c>
      <c r="C2282" s="451" t="s">
        <v>8605</v>
      </c>
      <c r="D2282" s="449" t="s">
        <v>8606</v>
      </c>
      <c r="E2282" s="451" t="s">
        <v>4532</v>
      </c>
      <c r="F2282" s="452" t="s">
        <v>29083</v>
      </c>
      <c r="G2282" s="452" t="s">
        <v>27634</v>
      </c>
    </row>
    <row r="2283" spans="2:7">
      <c r="B2283" s="451" t="s">
        <v>3762</v>
      </c>
      <c r="C2283" s="451" t="s">
        <v>8607</v>
      </c>
      <c r="D2283" s="449" t="s">
        <v>8608</v>
      </c>
      <c r="E2283" s="451" t="s">
        <v>4532</v>
      </c>
      <c r="F2283" s="452" t="s">
        <v>32340</v>
      </c>
      <c r="G2283" s="452" t="s">
        <v>32341</v>
      </c>
    </row>
    <row r="2284" spans="2:7">
      <c r="B2284" s="451" t="s">
        <v>3762</v>
      </c>
      <c r="C2284" s="451" t="s">
        <v>8609</v>
      </c>
      <c r="D2284" s="449" t="s">
        <v>8610</v>
      </c>
      <c r="E2284" s="451" t="s">
        <v>4532</v>
      </c>
      <c r="F2284" s="452" t="s">
        <v>27453</v>
      </c>
      <c r="G2284" s="452" t="s">
        <v>27535</v>
      </c>
    </row>
    <row r="2285" spans="2:7">
      <c r="B2285" s="451" t="s">
        <v>3762</v>
      </c>
      <c r="C2285" s="451" t="s">
        <v>8611</v>
      </c>
      <c r="D2285" s="449" t="s">
        <v>8612</v>
      </c>
      <c r="E2285" s="451" t="s">
        <v>4532</v>
      </c>
      <c r="F2285" s="452" t="s">
        <v>32342</v>
      </c>
      <c r="G2285" s="452" t="s">
        <v>32343</v>
      </c>
    </row>
    <row r="2286" spans="2:7">
      <c r="B2286" s="451" t="s">
        <v>3762</v>
      </c>
      <c r="C2286" s="451" t="s">
        <v>8613</v>
      </c>
      <c r="D2286" s="449" t="s">
        <v>8614</v>
      </c>
      <c r="E2286" s="451" t="s">
        <v>4532</v>
      </c>
      <c r="F2286" s="452" t="s">
        <v>32344</v>
      </c>
      <c r="G2286" s="452" t="s">
        <v>32345</v>
      </c>
    </row>
    <row r="2287" spans="2:7">
      <c r="B2287" s="451" t="s">
        <v>3762</v>
      </c>
      <c r="C2287" s="451" t="s">
        <v>8615</v>
      </c>
      <c r="D2287" s="449" t="s">
        <v>8616</v>
      </c>
      <c r="E2287" s="451" t="s">
        <v>4532</v>
      </c>
      <c r="F2287" s="452" t="s">
        <v>32346</v>
      </c>
      <c r="G2287" s="452" t="s">
        <v>32347</v>
      </c>
    </row>
    <row r="2288" spans="2:7">
      <c r="B2288" s="451" t="s">
        <v>3762</v>
      </c>
      <c r="C2288" s="451" t="s">
        <v>8617</v>
      </c>
      <c r="D2288" s="449" t="s">
        <v>8618</v>
      </c>
      <c r="E2288" s="451" t="s">
        <v>4532</v>
      </c>
      <c r="F2288" s="452" t="s">
        <v>32348</v>
      </c>
      <c r="G2288" s="452" t="s">
        <v>32349</v>
      </c>
    </row>
    <row r="2289" spans="2:7">
      <c r="B2289" s="451" t="s">
        <v>3762</v>
      </c>
      <c r="C2289" s="451" t="s">
        <v>8619</v>
      </c>
      <c r="D2289" s="449" t="s">
        <v>8620</v>
      </c>
      <c r="E2289" s="451" t="s">
        <v>4532</v>
      </c>
      <c r="F2289" s="452" t="s">
        <v>32350</v>
      </c>
      <c r="G2289" s="452" t="s">
        <v>28635</v>
      </c>
    </row>
    <row r="2290" spans="2:7">
      <c r="B2290" s="451" t="s">
        <v>3762</v>
      </c>
      <c r="C2290" s="451" t="s">
        <v>8621</v>
      </c>
      <c r="D2290" s="449" t="s">
        <v>8622</v>
      </c>
      <c r="E2290" s="451" t="s">
        <v>4532</v>
      </c>
      <c r="F2290" s="452" t="s">
        <v>32351</v>
      </c>
      <c r="G2290" s="452" t="s">
        <v>32352</v>
      </c>
    </row>
    <row r="2291" spans="2:7">
      <c r="B2291" s="451" t="s">
        <v>3762</v>
      </c>
      <c r="C2291" s="451" t="s">
        <v>8623</v>
      </c>
      <c r="D2291" s="449" t="s">
        <v>8624</v>
      </c>
      <c r="E2291" s="451" t="s">
        <v>4532</v>
      </c>
      <c r="F2291" s="452" t="s">
        <v>32353</v>
      </c>
      <c r="G2291" s="452" t="s">
        <v>32354</v>
      </c>
    </row>
    <row r="2292" spans="2:7">
      <c r="B2292" s="451" t="s">
        <v>3762</v>
      </c>
      <c r="C2292" s="451" t="s">
        <v>8625</v>
      </c>
      <c r="D2292" s="449" t="s">
        <v>8626</v>
      </c>
      <c r="E2292" s="451" t="s">
        <v>4532</v>
      </c>
      <c r="F2292" s="452" t="s">
        <v>32355</v>
      </c>
      <c r="G2292" s="452" t="s">
        <v>20441</v>
      </c>
    </row>
    <row r="2293" spans="2:7">
      <c r="B2293" s="451" t="s">
        <v>3762</v>
      </c>
      <c r="C2293" s="451" t="s">
        <v>8627</v>
      </c>
      <c r="D2293" s="449" t="s">
        <v>8628</v>
      </c>
      <c r="E2293" s="451" t="s">
        <v>4532</v>
      </c>
      <c r="F2293" s="452" t="s">
        <v>32356</v>
      </c>
      <c r="G2293" s="452" t="s">
        <v>32357</v>
      </c>
    </row>
    <row r="2294" spans="2:7">
      <c r="B2294" s="451" t="s">
        <v>3762</v>
      </c>
      <c r="C2294" s="451" t="s">
        <v>8629</v>
      </c>
      <c r="D2294" s="449" t="s">
        <v>8630</v>
      </c>
      <c r="E2294" s="451" t="s">
        <v>4532</v>
      </c>
      <c r="F2294" s="452" t="s">
        <v>32358</v>
      </c>
      <c r="G2294" s="452" t="s">
        <v>32359</v>
      </c>
    </row>
    <row r="2295" spans="2:7">
      <c r="B2295" s="451" t="s">
        <v>3762</v>
      </c>
      <c r="C2295" s="451" t="s">
        <v>8631</v>
      </c>
      <c r="D2295" s="449" t="s">
        <v>8632</v>
      </c>
      <c r="E2295" s="451" t="s">
        <v>4532</v>
      </c>
      <c r="F2295" s="452" t="s">
        <v>32360</v>
      </c>
      <c r="G2295" s="452" t="s">
        <v>32361</v>
      </c>
    </row>
    <row r="2296" spans="2:7">
      <c r="B2296" s="451" t="s">
        <v>3762</v>
      </c>
      <c r="C2296" s="451" t="s">
        <v>8633</v>
      </c>
      <c r="D2296" s="449" t="s">
        <v>8634</v>
      </c>
      <c r="E2296" s="451" t="s">
        <v>4532</v>
      </c>
      <c r="F2296" s="452" t="s">
        <v>32362</v>
      </c>
      <c r="G2296" s="452" t="s">
        <v>32363</v>
      </c>
    </row>
    <row r="2297" spans="2:7">
      <c r="B2297" s="451" t="s">
        <v>3762</v>
      </c>
      <c r="C2297" s="451" t="s">
        <v>8635</v>
      </c>
      <c r="D2297" s="449" t="s">
        <v>8636</v>
      </c>
      <c r="E2297" s="451" t="s">
        <v>4532</v>
      </c>
      <c r="F2297" s="452" t="s">
        <v>32364</v>
      </c>
      <c r="G2297" s="452" t="s">
        <v>32365</v>
      </c>
    </row>
    <row r="2298" spans="2:7">
      <c r="B2298" s="451" t="s">
        <v>3762</v>
      </c>
      <c r="C2298" s="451" t="s">
        <v>8637</v>
      </c>
      <c r="D2298" s="449" t="s">
        <v>8638</v>
      </c>
      <c r="E2298" s="451" t="s">
        <v>4532</v>
      </c>
      <c r="F2298" s="452" t="s">
        <v>32366</v>
      </c>
      <c r="G2298" s="452" t="s">
        <v>32367</v>
      </c>
    </row>
    <row r="2299" spans="2:7">
      <c r="B2299" s="451" t="s">
        <v>3762</v>
      </c>
      <c r="C2299" s="451" t="s">
        <v>8639</v>
      </c>
      <c r="D2299" s="449" t="s">
        <v>8640</v>
      </c>
      <c r="E2299" s="451" t="s">
        <v>4532</v>
      </c>
      <c r="F2299" s="452" t="s">
        <v>28863</v>
      </c>
      <c r="G2299" s="452" t="s">
        <v>32368</v>
      </c>
    </row>
    <row r="2300" spans="2:7">
      <c r="B2300" s="451" t="s">
        <v>3762</v>
      </c>
      <c r="C2300" s="451" t="s">
        <v>8641</v>
      </c>
      <c r="D2300" s="449" t="s">
        <v>8642</v>
      </c>
      <c r="E2300" s="451" t="s">
        <v>4532</v>
      </c>
      <c r="F2300" s="452" t="s">
        <v>32369</v>
      </c>
      <c r="G2300" s="452" t="s">
        <v>29545</v>
      </c>
    </row>
    <row r="2301" spans="2:7">
      <c r="B2301" s="451" t="s">
        <v>3762</v>
      </c>
      <c r="C2301" s="451" t="s">
        <v>8643</v>
      </c>
      <c r="D2301" s="449" t="s">
        <v>8644</v>
      </c>
      <c r="E2301" s="451" t="s">
        <v>4532</v>
      </c>
      <c r="F2301" s="452" t="s">
        <v>28729</v>
      </c>
      <c r="G2301" s="452" t="s">
        <v>32370</v>
      </c>
    </row>
    <row r="2302" spans="2:7">
      <c r="B2302" s="451" t="s">
        <v>3762</v>
      </c>
      <c r="C2302" s="451" t="s">
        <v>8645</v>
      </c>
      <c r="D2302" s="449" t="s">
        <v>8646</v>
      </c>
      <c r="E2302" s="451" t="s">
        <v>4532</v>
      </c>
      <c r="F2302" s="452" t="s">
        <v>30449</v>
      </c>
      <c r="G2302" s="452" t="s">
        <v>32371</v>
      </c>
    </row>
    <row r="2303" spans="2:7">
      <c r="B2303" s="451" t="s">
        <v>3762</v>
      </c>
      <c r="C2303" s="451" t="s">
        <v>8647</v>
      </c>
      <c r="D2303" s="449" t="s">
        <v>8648</v>
      </c>
      <c r="E2303" s="451" t="s">
        <v>4532</v>
      </c>
      <c r="F2303" s="452" t="s">
        <v>32372</v>
      </c>
      <c r="G2303" s="452" t="s">
        <v>32373</v>
      </c>
    </row>
    <row r="2304" spans="2:7">
      <c r="B2304" s="451" t="s">
        <v>3762</v>
      </c>
      <c r="C2304" s="451" t="s">
        <v>8649</v>
      </c>
      <c r="D2304" s="449" t="s">
        <v>8650</v>
      </c>
      <c r="E2304" s="451" t="s">
        <v>4532</v>
      </c>
      <c r="F2304" s="452" t="s">
        <v>32374</v>
      </c>
      <c r="G2304" s="452" t="s">
        <v>32375</v>
      </c>
    </row>
    <row r="2305" spans="2:7">
      <c r="B2305" s="451" t="s">
        <v>3762</v>
      </c>
      <c r="C2305" s="451" t="s">
        <v>8651</v>
      </c>
      <c r="D2305" s="449" t="s">
        <v>8652</v>
      </c>
      <c r="E2305" s="451" t="s">
        <v>4532</v>
      </c>
      <c r="F2305" s="452" t="s">
        <v>32376</v>
      </c>
      <c r="G2305" s="452" t="s">
        <v>32377</v>
      </c>
    </row>
    <row r="2306" spans="2:7">
      <c r="B2306" s="451" t="s">
        <v>3762</v>
      </c>
      <c r="C2306" s="451" t="s">
        <v>8653</v>
      </c>
      <c r="D2306" s="449" t="s">
        <v>8654</v>
      </c>
      <c r="E2306" s="451" t="s">
        <v>4532</v>
      </c>
      <c r="F2306" s="452" t="s">
        <v>32378</v>
      </c>
      <c r="G2306" s="452" t="s">
        <v>32379</v>
      </c>
    </row>
    <row r="2307" spans="2:7">
      <c r="B2307" s="451" t="s">
        <v>3762</v>
      </c>
      <c r="C2307" s="451" t="s">
        <v>8655</v>
      </c>
      <c r="D2307" s="449" t="s">
        <v>8656</v>
      </c>
      <c r="E2307" s="451" t="s">
        <v>4532</v>
      </c>
      <c r="F2307" s="452" t="s">
        <v>32380</v>
      </c>
      <c r="G2307" s="452" t="s">
        <v>32381</v>
      </c>
    </row>
    <row r="2308" spans="2:7">
      <c r="B2308" s="451" t="s">
        <v>3762</v>
      </c>
      <c r="C2308" s="451" t="s">
        <v>8657</v>
      </c>
      <c r="D2308" s="449" t="s">
        <v>8658</v>
      </c>
      <c r="E2308" s="451" t="s">
        <v>4532</v>
      </c>
      <c r="F2308" s="452" t="s">
        <v>27860</v>
      </c>
      <c r="G2308" s="452" t="s">
        <v>32382</v>
      </c>
    </row>
    <row r="2309" spans="2:7">
      <c r="B2309" s="451" t="s">
        <v>3762</v>
      </c>
      <c r="C2309" s="451" t="s">
        <v>8659</v>
      </c>
      <c r="D2309" s="449" t="s">
        <v>8660</v>
      </c>
      <c r="E2309" s="451" t="s">
        <v>4532</v>
      </c>
      <c r="F2309" s="452" t="s">
        <v>32383</v>
      </c>
      <c r="G2309" s="452" t="s">
        <v>28595</v>
      </c>
    </row>
    <row r="2310" spans="2:7">
      <c r="B2310" s="451" t="s">
        <v>3762</v>
      </c>
      <c r="C2310" s="451" t="s">
        <v>8661</v>
      </c>
      <c r="D2310" s="449" t="s">
        <v>8662</v>
      </c>
      <c r="E2310" s="451" t="s">
        <v>4532</v>
      </c>
      <c r="F2310" s="452" t="s">
        <v>28710</v>
      </c>
      <c r="G2310" s="452" t="s">
        <v>32384</v>
      </c>
    </row>
    <row r="2311" spans="2:7">
      <c r="B2311" s="451" t="s">
        <v>3762</v>
      </c>
      <c r="C2311" s="451" t="s">
        <v>8663</v>
      </c>
      <c r="D2311" s="449" t="s">
        <v>8664</v>
      </c>
      <c r="E2311" s="451" t="s">
        <v>4532</v>
      </c>
      <c r="F2311" s="452" t="s">
        <v>32385</v>
      </c>
      <c r="G2311" s="452" t="s">
        <v>30778</v>
      </c>
    </row>
    <row r="2312" spans="2:7">
      <c r="B2312" s="451" t="s">
        <v>3762</v>
      </c>
      <c r="C2312" s="451" t="s">
        <v>8665</v>
      </c>
      <c r="D2312" s="449" t="s">
        <v>8666</v>
      </c>
      <c r="E2312" s="451" t="s">
        <v>4532</v>
      </c>
      <c r="F2312" s="452" t="s">
        <v>30932</v>
      </c>
      <c r="G2312" s="452" t="s">
        <v>32386</v>
      </c>
    </row>
    <row r="2313" spans="2:7">
      <c r="B2313" s="451" t="s">
        <v>3762</v>
      </c>
      <c r="C2313" s="451" t="s">
        <v>8667</v>
      </c>
      <c r="D2313" s="449" t="s">
        <v>8668</v>
      </c>
      <c r="E2313" s="451" t="s">
        <v>4532</v>
      </c>
      <c r="F2313" s="452" t="s">
        <v>32387</v>
      </c>
      <c r="G2313" s="452" t="s">
        <v>32388</v>
      </c>
    </row>
    <row r="2314" spans="2:7">
      <c r="B2314" s="451" t="s">
        <v>3762</v>
      </c>
      <c r="C2314" s="451" t="s">
        <v>8669</v>
      </c>
      <c r="D2314" s="449" t="s">
        <v>8670</v>
      </c>
      <c r="E2314" s="451" t="s">
        <v>4532</v>
      </c>
      <c r="F2314" s="452" t="s">
        <v>32389</v>
      </c>
      <c r="G2314" s="452" t="s">
        <v>32390</v>
      </c>
    </row>
    <row r="2315" spans="2:7">
      <c r="B2315" s="451" t="s">
        <v>3762</v>
      </c>
      <c r="C2315" s="451" t="s">
        <v>8671</v>
      </c>
      <c r="D2315" s="449" t="s">
        <v>8672</v>
      </c>
      <c r="E2315" s="451" t="s">
        <v>4532</v>
      </c>
      <c r="F2315" s="452" t="s">
        <v>32391</v>
      </c>
      <c r="G2315" s="452" t="s">
        <v>28266</v>
      </c>
    </row>
    <row r="2316" spans="2:7">
      <c r="B2316" s="451" t="s">
        <v>3762</v>
      </c>
      <c r="C2316" s="451" t="s">
        <v>8673</v>
      </c>
      <c r="D2316" s="449" t="s">
        <v>8674</v>
      </c>
      <c r="E2316" s="451" t="s">
        <v>4532</v>
      </c>
      <c r="F2316" s="452" t="s">
        <v>28581</v>
      </c>
      <c r="G2316" s="452" t="s">
        <v>32392</v>
      </c>
    </row>
    <row r="2317" spans="2:7">
      <c r="B2317" s="451" t="s">
        <v>3762</v>
      </c>
      <c r="C2317" s="451" t="s">
        <v>8675</v>
      </c>
      <c r="D2317" s="449" t="s">
        <v>8676</v>
      </c>
      <c r="E2317" s="451" t="s">
        <v>4532</v>
      </c>
      <c r="F2317" s="452" t="s">
        <v>32393</v>
      </c>
      <c r="G2317" s="452" t="s">
        <v>32394</v>
      </c>
    </row>
    <row r="2318" spans="2:7">
      <c r="B2318" s="451" t="s">
        <v>3762</v>
      </c>
      <c r="C2318" s="451" t="s">
        <v>8677</v>
      </c>
      <c r="D2318" s="449" t="s">
        <v>8678</v>
      </c>
      <c r="E2318" s="451" t="s">
        <v>4532</v>
      </c>
      <c r="F2318" s="452" t="s">
        <v>32395</v>
      </c>
      <c r="G2318" s="452" t="s">
        <v>32396</v>
      </c>
    </row>
    <row r="2319" spans="2:7">
      <c r="B2319" s="451" t="s">
        <v>3762</v>
      </c>
      <c r="C2319" s="451" t="s">
        <v>8679</v>
      </c>
      <c r="D2319" s="449" t="s">
        <v>8680</v>
      </c>
      <c r="E2319" s="451" t="s">
        <v>4532</v>
      </c>
      <c r="F2319" s="452" t="s">
        <v>32397</v>
      </c>
      <c r="G2319" s="452" t="s">
        <v>32398</v>
      </c>
    </row>
    <row r="2320" spans="2:7">
      <c r="B2320" s="451" t="s">
        <v>3762</v>
      </c>
      <c r="C2320" s="451" t="s">
        <v>8681</v>
      </c>
      <c r="D2320" s="449" t="s">
        <v>8682</v>
      </c>
      <c r="E2320" s="451" t="s">
        <v>4532</v>
      </c>
      <c r="F2320" s="452" t="s">
        <v>32399</v>
      </c>
      <c r="G2320" s="452" t="s">
        <v>32400</v>
      </c>
    </row>
    <row r="2321" spans="2:7">
      <c r="B2321" s="451" t="s">
        <v>3762</v>
      </c>
      <c r="C2321" s="451" t="s">
        <v>8683</v>
      </c>
      <c r="D2321" s="449" t="s">
        <v>8684</v>
      </c>
      <c r="E2321" s="451" t="s">
        <v>4532</v>
      </c>
      <c r="F2321" s="452" t="s">
        <v>32401</v>
      </c>
      <c r="G2321" s="452" t="s">
        <v>32402</v>
      </c>
    </row>
    <row r="2322" spans="2:7">
      <c r="B2322" s="451" t="s">
        <v>3762</v>
      </c>
      <c r="C2322" s="451" t="s">
        <v>8685</v>
      </c>
      <c r="D2322" s="449" t="s">
        <v>8686</v>
      </c>
      <c r="E2322" s="451" t="s">
        <v>4532</v>
      </c>
      <c r="F2322" s="452" t="s">
        <v>32403</v>
      </c>
      <c r="G2322" s="452" t="s">
        <v>28314</v>
      </c>
    </row>
    <row r="2323" spans="2:7">
      <c r="B2323" s="451" t="s">
        <v>3762</v>
      </c>
      <c r="C2323" s="451" t="s">
        <v>8687</v>
      </c>
      <c r="D2323" s="449" t="s">
        <v>8688</v>
      </c>
      <c r="E2323" s="451" t="s">
        <v>4532</v>
      </c>
      <c r="F2323" s="452" t="s">
        <v>32404</v>
      </c>
      <c r="G2323" s="452" t="s">
        <v>28871</v>
      </c>
    </row>
    <row r="2324" spans="2:7">
      <c r="B2324" s="451" t="s">
        <v>3762</v>
      </c>
      <c r="C2324" s="451" t="s">
        <v>8689</v>
      </c>
      <c r="D2324" s="449" t="s">
        <v>8690</v>
      </c>
      <c r="E2324" s="451" t="s">
        <v>4532</v>
      </c>
      <c r="F2324" s="452" t="s">
        <v>28163</v>
      </c>
      <c r="G2324" s="452" t="s">
        <v>20089</v>
      </c>
    </row>
    <row r="2325" spans="2:7">
      <c r="B2325" s="451" t="s">
        <v>3762</v>
      </c>
      <c r="C2325" s="451" t="s">
        <v>8691</v>
      </c>
      <c r="D2325" s="449" t="s">
        <v>8692</v>
      </c>
      <c r="E2325" s="451" t="s">
        <v>4532</v>
      </c>
      <c r="F2325" s="452" t="s">
        <v>32405</v>
      </c>
      <c r="G2325" s="452" t="s">
        <v>32406</v>
      </c>
    </row>
    <row r="2326" spans="2:7">
      <c r="B2326" s="451" t="s">
        <v>3762</v>
      </c>
      <c r="C2326" s="451" t="s">
        <v>8693</v>
      </c>
      <c r="D2326" s="449" t="s">
        <v>8694</v>
      </c>
      <c r="E2326" s="451" t="s">
        <v>4532</v>
      </c>
      <c r="F2326" s="452" t="s">
        <v>21045</v>
      </c>
      <c r="G2326" s="452" t="s">
        <v>29294</v>
      </c>
    </row>
    <row r="2327" spans="2:7">
      <c r="B2327" s="451" t="s">
        <v>3762</v>
      </c>
      <c r="C2327" s="451" t="s">
        <v>8695</v>
      </c>
      <c r="D2327" s="449" t="s">
        <v>8696</v>
      </c>
      <c r="E2327" s="451" t="s">
        <v>4532</v>
      </c>
      <c r="F2327" s="452" t="s">
        <v>32407</v>
      </c>
      <c r="G2327" s="452" t="s">
        <v>32408</v>
      </c>
    </row>
    <row r="2328" spans="2:7">
      <c r="B2328" s="451" t="s">
        <v>3762</v>
      </c>
      <c r="C2328" s="451" t="s">
        <v>8697</v>
      </c>
      <c r="D2328" s="449" t="s">
        <v>8698</v>
      </c>
      <c r="E2328" s="451" t="s">
        <v>4532</v>
      </c>
      <c r="F2328" s="452" t="s">
        <v>23435</v>
      </c>
      <c r="G2328" s="452" t="s">
        <v>32409</v>
      </c>
    </row>
    <row r="2329" spans="2:7">
      <c r="B2329" s="451" t="s">
        <v>3762</v>
      </c>
      <c r="C2329" s="451" t="s">
        <v>8699</v>
      </c>
      <c r="D2329" s="449" t="s">
        <v>8700</v>
      </c>
      <c r="E2329" s="451" t="s">
        <v>4532</v>
      </c>
      <c r="F2329" s="452" t="s">
        <v>29488</v>
      </c>
      <c r="G2329" s="452" t="s">
        <v>28351</v>
      </c>
    </row>
    <row r="2330" spans="2:7">
      <c r="B2330" s="451" t="s">
        <v>3762</v>
      </c>
      <c r="C2330" s="451" t="s">
        <v>8701</v>
      </c>
      <c r="D2330" s="449" t="s">
        <v>8702</v>
      </c>
      <c r="E2330" s="451" t="s">
        <v>4532</v>
      </c>
      <c r="F2330" s="452" t="s">
        <v>27726</v>
      </c>
      <c r="G2330" s="452" t="s">
        <v>27968</v>
      </c>
    </row>
    <row r="2331" spans="2:7">
      <c r="B2331" s="451" t="s">
        <v>3762</v>
      </c>
      <c r="C2331" s="451" t="s">
        <v>8703</v>
      </c>
      <c r="D2331" s="449" t="s">
        <v>8704</v>
      </c>
      <c r="E2331" s="451" t="s">
        <v>4532</v>
      </c>
      <c r="F2331" s="452" t="s">
        <v>32410</v>
      </c>
      <c r="G2331" s="452" t="s">
        <v>28240</v>
      </c>
    </row>
    <row r="2332" spans="2:7">
      <c r="B2332" s="451" t="s">
        <v>3762</v>
      </c>
      <c r="C2332" s="451" t="s">
        <v>8705</v>
      </c>
      <c r="D2332" s="449" t="s">
        <v>8706</v>
      </c>
      <c r="E2332" s="451" t="s">
        <v>4532</v>
      </c>
      <c r="F2332" s="452" t="s">
        <v>28983</v>
      </c>
      <c r="G2332" s="452" t="s">
        <v>27445</v>
      </c>
    </row>
    <row r="2333" spans="2:7">
      <c r="B2333" s="451" t="s">
        <v>3762</v>
      </c>
      <c r="C2333" s="451" t="s">
        <v>8707</v>
      </c>
      <c r="D2333" s="449" t="s">
        <v>8708</v>
      </c>
      <c r="E2333" s="451" t="s">
        <v>4532</v>
      </c>
      <c r="F2333" s="452" t="s">
        <v>27615</v>
      </c>
      <c r="G2333" s="452" t="s">
        <v>28838</v>
      </c>
    </row>
    <row r="2334" spans="2:7">
      <c r="B2334" s="451" t="s">
        <v>3762</v>
      </c>
      <c r="C2334" s="451" t="s">
        <v>8709</v>
      </c>
      <c r="D2334" s="449" t="s">
        <v>8710</v>
      </c>
      <c r="E2334" s="451" t="s">
        <v>4532</v>
      </c>
      <c r="F2334" s="452" t="s">
        <v>32411</v>
      </c>
      <c r="G2334" s="452" t="s">
        <v>30811</v>
      </c>
    </row>
    <row r="2335" spans="2:7">
      <c r="B2335" s="451" t="s">
        <v>3762</v>
      </c>
      <c r="C2335" s="451" t="s">
        <v>8711</v>
      </c>
      <c r="D2335" s="449" t="s">
        <v>8712</v>
      </c>
      <c r="E2335" s="451" t="s">
        <v>4532</v>
      </c>
      <c r="F2335" s="452" t="s">
        <v>32412</v>
      </c>
      <c r="G2335" s="452" t="s">
        <v>32413</v>
      </c>
    </row>
    <row r="2336" spans="2:7">
      <c r="B2336" s="451" t="s">
        <v>3762</v>
      </c>
      <c r="C2336" s="451" t="s">
        <v>8713</v>
      </c>
      <c r="D2336" s="449" t="s">
        <v>8714</v>
      </c>
      <c r="E2336" s="451" t="s">
        <v>4532</v>
      </c>
      <c r="F2336" s="452" t="s">
        <v>32414</v>
      </c>
      <c r="G2336" s="452" t="s">
        <v>32415</v>
      </c>
    </row>
    <row r="2337" spans="2:7">
      <c r="B2337" s="451" t="s">
        <v>3762</v>
      </c>
      <c r="C2337" s="451" t="s">
        <v>8715</v>
      </c>
      <c r="D2337" s="449" t="s">
        <v>8716</v>
      </c>
      <c r="E2337" s="451" t="s">
        <v>4532</v>
      </c>
      <c r="F2337" s="452" t="s">
        <v>32416</v>
      </c>
      <c r="G2337" s="452" t="s">
        <v>32417</v>
      </c>
    </row>
    <row r="2338" spans="2:7">
      <c r="B2338" s="451" t="s">
        <v>3762</v>
      </c>
      <c r="C2338" s="451" t="s">
        <v>8717</v>
      </c>
      <c r="D2338" s="449" t="s">
        <v>8718</v>
      </c>
      <c r="E2338" s="451" t="s">
        <v>4532</v>
      </c>
      <c r="F2338" s="452" t="s">
        <v>20810</v>
      </c>
      <c r="G2338" s="452" t="s">
        <v>27499</v>
      </c>
    </row>
    <row r="2339" spans="2:7">
      <c r="B2339" s="451" t="s">
        <v>3762</v>
      </c>
      <c r="C2339" s="451" t="s">
        <v>8719</v>
      </c>
      <c r="D2339" s="449" t="s">
        <v>8720</v>
      </c>
      <c r="E2339" s="451" t="s">
        <v>4532</v>
      </c>
      <c r="F2339" s="452" t="s">
        <v>30750</v>
      </c>
      <c r="G2339" s="452" t="s">
        <v>32418</v>
      </c>
    </row>
    <row r="2340" spans="2:7">
      <c r="B2340" s="451" t="s">
        <v>3762</v>
      </c>
      <c r="C2340" s="451" t="s">
        <v>8721</v>
      </c>
      <c r="D2340" s="449" t="s">
        <v>8722</v>
      </c>
      <c r="E2340" s="451" t="s">
        <v>4532</v>
      </c>
      <c r="F2340" s="452" t="s">
        <v>32419</v>
      </c>
      <c r="G2340" s="452" t="s">
        <v>32420</v>
      </c>
    </row>
    <row r="2341" spans="2:7">
      <c r="B2341" s="451" t="s">
        <v>3762</v>
      </c>
      <c r="C2341" s="451" t="s">
        <v>8723</v>
      </c>
      <c r="D2341" s="449" t="s">
        <v>8724</v>
      </c>
      <c r="E2341" s="451" t="s">
        <v>4532</v>
      </c>
      <c r="F2341" s="452" t="s">
        <v>32421</v>
      </c>
      <c r="G2341" s="452" t="s">
        <v>32422</v>
      </c>
    </row>
    <row r="2342" spans="2:7">
      <c r="B2342" s="451" t="s">
        <v>3762</v>
      </c>
      <c r="C2342" s="451" t="s">
        <v>8725</v>
      </c>
      <c r="D2342" s="449" t="s">
        <v>8726</v>
      </c>
      <c r="E2342" s="451" t="s">
        <v>4532</v>
      </c>
      <c r="F2342" s="452" t="s">
        <v>32423</v>
      </c>
      <c r="G2342" s="452" t="s">
        <v>32424</v>
      </c>
    </row>
    <row r="2343" spans="2:7">
      <c r="B2343" s="451" t="s">
        <v>3762</v>
      </c>
      <c r="C2343" s="451" t="s">
        <v>8727</v>
      </c>
      <c r="D2343" s="449" t="s">
        <v>8728</v>
      </c>
      <c r="E2343" s="451" t="s">
        <v>4532</v>
      </c>
      <c r="F2343" s="452" t="s">
        <v>32425</v>
      </c>
      <c r="G2343" s="452" t="s">
        <v>31264</v>
      </c>
    </row>
    <row r="2344" spans="2:7">
      <c r="B2344" s="451" t="s">
        <v>3762</v>
      </c>
      <c r="C2344" s="451" t="s">
        <v>8729</v>
      </c>
      <c r="D2344" s="449" t="s">
        <v>8730</v>
      </c>
      <c r="E2344" s="451" t="s">
        <v>4532</v>
      </c>
      <c r="F2344" s="452" t="s">
        <v>28532</v>
      </c>
      <c r="G2344" s="452" t="s">
        <v>28389</v>
      </c>
    </row>
    <row r="2345" spans="2:7">
      <c r="B2345" s="451" t="s">
        <v>3762</v>
      </c>
      <c r="C2345" s="451" t="s">
        <v>8731</v>
      </c>
      <c r="D2345" s="449" t="s">
        <v>8732</v>
      </c>
      <c r="E2345" s="451" t="s">
        <v>4532</v>
      </c>
      <c r="F2345" s="452" t="s">
        <v>27920</v>
      </c>
      <c r="G2345" s="452" t="s">
        <v>28337</v>
      </c>
    </row>
    <row r="2346" spans="2:7">
      <c r="B2346" s="451" t="s">
        <v>3762</v>
      </c>
      <c r="C2346" s="451" t="s">
        <v>8733</v>
      </c>
      <c r="D2346" s="449" t="s">
        <v>8734</v>
      </c>
      <c r="E2346" s="451" t="s">
        <v>4532</v>
      </c>
      <c r="F2346" s="452" t="s">
        <v>30616</v>
      </c>
      <c r="G2346" s="452" t="s">
        <v>32426</v>
      </c>
    </row>
    <row r="2347" spans="2:7">
      <c r="B2347" s="451" t="s">
        <v>3762</v>
      </c>
      <c r="C2347" s="451" t="s">
        <v>8735</v>
      </c>
      <c r="D2347" s="449" t="s">
        <v>8736</v>
      </c>
      <c r="E2347" s="451" t="s">
        <v>4532</v>
      </c>
      <c r="F2347" s="452" t="s">
        <v>32427</v>
      </c>
      <c r="G2347" s="452" t="s">
        <v>32428</v>
      </c>
    </row>
    <row r="2348" spans="2:7">
      <c r="B2348" s="451" t="s">
        <v>3762</v>
      </c>
      <c r="C2348" s="451" t="s">
        <v>8737</v>
      </c>
      <c r="D2348" s="449" t="s">
        <v>8738</v>
      </c>
      <c r="E2348" s="451" t="s">
        <v>4532</v>
      </c>
      <c r="F2348" s="452" t="s">
        <v>28117</v>
      </c>
      <c r="G2348" s="452" t="s">
        <v>32429</v>
      </c>
    </row>
    <row r="2349" spans="2:7">
      <c r="B2349" s="451" t="s">
        <v>3762</v>
      </c>
      <c r="C2349" s="451" t="s">
        <v>8739</v>
      </c>
      <c r="D2349" s="449" t="s">
        <v>8740</v>
      </c>
      <c r="E2349" s="451" t="s">
        <v>4532</v>
      </c>
      <c r="F2349" s="452" t="s">
        <v>32430</v>
      </c>
      <c r="G2349" s="452" t="s">
        <v>32431</v>
      </c>
    </row>
    <row r="2350" spans="2:7">
      <c r="B2350" s="451" t="s">
        <v>3762</v>
      </c>
      <c r="C2350" s="451" t="s">
        <v>8741</v>
      </c>
      <c r="D2350" s="449" t="s">
        <v>8742</v>
      </c>
      <c r="E2350" s="451" t="s">
        <v>4532</v>
      </c>
      <c r="F2350" s="452" t="s">
        <v>32432</v>
      </c>
      <c r="G2350" s="452" t="s">
        <v>32433</v>
      </c>
    </row>
    <row r="2351" spans="2:7">
      <c r="B2351" s="451" t="s">
        <v>3762</v>
      </c>
      <c r="C2351" s="451" t="s">
        <v>8743</v>
      </c>
      <c r="D2351" s="449" t="s">
        <v>32434</v>
      </c>
      <c r="E2351" s="451" t="s">
        <v>4532</v>
      </c>
      <c r="F2351" s="452" t="s">
        <v>32435</v>
      </c>
      <c r="G2351" s="452" t="s">
        <v>32436</v>
      </c>
    </row>
    <row r="2352" spans="2:7">
      <c r="B2352" s="451" t="s">
        <v>3762</v>
      </c>
      <c r="C2352" s="451" t="s">
        <v>8744</v>
      </c>
      <c r="D2352" s="449" t="s">
        <v>32437</v>
      </c>
      <c r="E2352" s="451" t="s">
        <v>4532</v>
      </c>
      <c r="F2352" s="452" t="s">
        <v>27878</v>
      </c>
      <c r="G2352" s="452" t="s">
        <v>20561</v>
      </c>
    </row>
    <row r="2353" spans="2:7">
      <c r="B2353" s="451" t="s">
        <v>3762</v>
      </c>
      <c r="C2353" s="451" t="s">
        <v>8745</v>
      </c>
      <c r="D2353" s="449" t="s">
        <v>32438</v>
      </c>
      <c r="E2353" s="451" t="s">
        <v>4532</v>
      </c>
      <c r="F2353" s="452" t="s">
        <v>28584</v>
      </c>
      <c r="G2353" s="452" t="s">
        <v>32439</v>
      </c>
    </row>
    <row r="2354" spans="2:7">
      <c r="B2354" s="451" t="s">
        <v>3762</v>
      </c>
      <c r="C2354" s="451" t="s">
        <v>8746</v>
      </c>
      <c r="D2354" s="449" t="s">
        <v>32440</v>
      </c>
      <c r="E2354" s="451" t="s">
        <v>4532</v>
      </c>
      <c r="F2354" s="452" t="s">
        <v>31166</v>
      </c>
      <c r="G2354" s="452" t="s">
        <v>32441</v>
      </c>
    </row>
    <row r="2355" spans="2:7">
      <c r="B2355" s="451" t="s">
        <v>3762</v>
      </c>
      <c r="C2355" s="451" t="s">
        <v>8747</v>
      </c>
      <c r="D2355" s="449" t="s">
        <v>32442</v>
      </c>
      <c r="E2355" s="451" t="s">
        <v>4532</v>
      </c>
      <c r="F2355" s="452" t="s">
        <v>28705</v>
      </c>
      <c r="G2355" s="452" t="s">
        <v>32443</v>
      </c>
    </row>
    <row r="2356" spans="2:7">
      <c r="B2356" s="451" t="s">
        <v>3762</v>
      </c>
      <c r="C2356" s="451" t="s">
        <v>8748</v>
      </c>
      <c r="D2356" s="449" t="s">
        <v>32444</v>
      </c>
      <c r="E2356" s="451" t="s">
        <v>4532</v>
      </c>
      <c r="F2356" s="452" t="s">
        <v>27729</v>
      </c>
      <c r="G2356" s="452" t="s">
        <v>32445</v>
      </c>
    </row>
    <row r="2357" spans="2:7">
      <c r="B2357" s="451" t="s">
        <v>3762</v>
      </c>
      <c r="C2357" s="451" t="s">
        <v>8749</v>
      </c>
      <c r="D2357" s="449" t="s">
        <v>32446</v>
      </c>
      <c r="E2357" s="451" t="s">
        <v>4532</v>
      </c>
      <c r="F2357" s="452" t="s">
        <v>32447</v>
      </c>
      <c r="G2357" s="452" t="s">
        <v>32448</v>
      </c>
    </row>
    <row r="2358" spans="2:7">
      <c r="B2358" s="451" t="s">
        <v>3762</v>
      </c>
      <c r="C2358" s="451" t="s">
        <v>8750</v>
      </c>
      <c r="D2358" s="449" t="s">
        <v>32449</v>
      </c>
      <c r="E2358" s="451" t="s">
        <v>4532</v>
      </c>
      <c r="F2358" s="452" t="s">
        <v>28248</v>
      </c>
      <c r="G2358" s="452" t="s">
        <v>29251</v>
      </c>
    </row>
    <row r="2359" spans="2:7">
      <c r="B2359" s="451" t="s">
        <v>3762</v>
      </c>
      <c r="C2359" s="451" t="s">
        <v>8751</v>
      </c>
      <c r="D2359" s="449" t="s">
        <v>32450</v>
      </c>
      <c r="E2359" s="451" t="s">
        <v>4532</v>
      </c>
      <c r="F2359" s="452" t="s">
        <v>32451</v>
      </c>
      <c r="G2359" s="452" t="s">
        <v>32452</v>
      </c>
    </row>
    <row r="2360" spans="2:7">
      <c r="B2360" s="451" t="s">
        <v>3762</v>
      </c>
      <c r="C2360" s="451" t="s">
        <v>8752</v>
      </c>
      <c r="D2360" s="449" t="s">
        <v>32453</v>
      </c>
      <c r="E2360" s="451" t="s">
        <v>4532</v>
      </c>
      <c r="F2360" s="452" t="s">
        <v>32454</v>
      </c>
      <c r="G2360" s="452" t="s">
        <v>32455</v>
      </c>
    </row>
    <row r="2361" spans="2:7">
      <c r="B2361" s="451" t="s">
        <v>3762</v>
      </c>
      <c r="C2361" s="451" t="s">
        <v>8753</v>
      </c>
      <c r="D2361" s="449" t="s">
        <v>32456</v>
      </c>
      <c r="E2361" s="451" t="s">
        <v>4532</v>
      </c>
      <c r="F2361" s="452" t="s">
        <v>32457</v>
      </c>
      <c r="G2361" s="452" t="s">
        <v>32458</v>
      </c>
    </row>
    <row r="2362" spans="2:7">
      <c r="B2362" s="451" t="s">
        <v>3762</v>
      </c>
      <c r="C2362" s="451" t="s">
        <v>8754</v>
      </c>
      <c r="D2362" s="449" t="s">
        <v>32459</v>
      </c>
      <c r="E2362" s="451" t="s">
        <v>4532</v>
      </c>
      <c r="F2362" s="452" t="s">
        <v>32460</v>
      </c>
      <c r="G2362" s="452" t="s">
        <v>32461</v>
      </c>
    </row>
    <row r="2363" spans="2:7">
      <c r="B2363" s="451" t="s">
        <v>3762</v>
      </c>
      <c r="C2363" s="451" t="s">
        <v>8755</v>
      </c>
      <c r="D2363" s="449" t="s">
        <v>32462</v>
      </c>
      <c r="E2363" s="451" t="s">
        <v>4532</v>
      </c>
      <c r="F2363" s="452" t="s">
        <v>21249</v>
      </c>
      <c r="G2363" s="452" t="s">
        <v>32463</v>
      </c>
    </row>
    <row r="2364" spans="2:7">
      <c r="B2364" s="451" t="s">
        <v>3762</v>
      </c>
      <c r="C2364" s="451" t="s">
        <v>8756</v>
      </c>
      <c r="D2364" s="449" t="s">
        <v>32464</v>
      </c>
      <c r="E2364" s="451" t="s">
        <v>4532</v>
      </c>
      <c r="F2364" s="452" t="s">
        <v>32465</v>
      </c>
      <c r="G2364" s="452" t="s">
        <v>32466</v>
      </c>
    </row>
    <row r="2365" spans="2:7">
      <c r="B2365" s="451" t="s">
        <v>3762</v>
      </c>
      <c r="C2365" s="451" t="s">
        <v>8757</v>
      </c>
      <c r="D2365" s="449" t="s">
        <v>32467</v>
      </c>
      <c r="E2365" s="451" t="s">
        <v>7026</v>
      </c>
      <c r="F2365" s="452" t="s">
        <v>15689</v>
      </c>
      <c r="G2365" s="452" t="s">
        <v>9756</v>
      </c>
    </row>
    <row r="2366" spans="2:7">
      <c r="B2366" s="451" t="s">
        <v>3762</v>
      </c>
      <c r="C2366" s="451" t="s">
        <v>8758</v>
      </c>
      <c r="D2366" s="449" t="s">
        <v>8759</v>
      </c>
      <c r="E2366" s="451" t="s">
        <v>4532</v>
      </c>
      <c r="F2366" s="452" t="s">
        <v>32468</v>
      </c>
      <c r="G2366" s="452" t="s">
        <v>32469</v>
      </c>
    </row>
    <row r="2367" spans="2:7">
      <c r="B2367" s="451" t="s">
        <v>3762</v>
      </c>
      <c r="C2367" s="451" t="s">
        <v>8760</v>
      </c>
      <c r="D2367" s="449" t="s">
        <v>8761</v>
      </c>
      <c r="E2367" s="451" t="s">
        <v>3765</v>
      </c>
      <c r="F2367" s="452" t="s">
        <v>32470</v>
      </c>
      <c r="G2367" s="452" t="s">
        <v>20099</v>
      </c>
    </row>
    <row r="2368" spans="2:7">
      <c r="B2368" s="451" t="s">
        <v>3762</v>
      </c>
      <c r="C2368" s="451" t="s">
        <v>8762</v>
      </c>
      <c r="D2368" s="449" t="s">
        <v>8763</v>
      </c>
      <c r="E2368" s="451" t="s">
        <v>7047</v>
      </c>
      <c r="F2368" s="452" t="s">
        <v>20268</v>
      </c>
      <c r="G2368" s="452" t="s">
        <v>15504</v>
      </c>
    </row>
    <row r="2369" spans="2:7">
      <c r="B2369" s="451" t="s">
        <v>3762</v>
      </c>
      <c r="C2369" s="451" t="s">
        <v>8766</v>
      </c>
      <c r="D2369" s="449" t="s">
        <v>8767</v>
      </c>
      <c r="E2369" s="451" t="s">
        <v>7047</v>
      </c>
      <c r="F2369" s="452" t="s">
        <v>27577</v>
      </c>
      <c r="G2369" s="452" t="s">
        <v>20535</v>
      </c>
    </row>
    <row r="2370" spans="2:7">
      <c r="B2370" s="451" t="s">
        <v>3762</v>
      </c>
      <c r="C2370" s="451" t="s">
        <v>8768</v>
      </c>
      <c r="D2370" s="449" t="s">
        <v>8769</v>
      </c>
      <c r="E2370" s="451" t="s">
        <v>4532</v>
      </c>
      <c r="F2370" s="452" t="s">
        <v>32471</v>
      </c>
      <c r="G2370" s="452" t="s">
        <v>32472</v>
      </c>
    </row>
    <row r="2371" spans="2:7">
      <c r="B2371" s="451" t="s">
        <v>3762</v>
      </c>
      <c r="C2371" s="451" t="s">
        <v>8770</v>
      </c>
      <c r="D2371" s="449" t="s">
        <v>8771</v>
      </c>
      <c r="E2371" s="451" t="s">
        <v>4532</v>
      </c>
      <c r="F2371" s="452" t="s">
        <v>32473</v>
      </c>
      <c r="G2371" s="452" t="s">
        <v>32474</v>
      </c>
    </row>
    <row r="2372" spans="2:7">
      <c r="B2372" s="451" t="s">
        <v>3762</v>
      </c>
      <c r="C2372" s="451" t="s">
        <v>8772</v>
      </c>
      <c r="D2372" s="449" t="s">
        <v>8773</v>
      </c>
      <c r="E2372" s="451" t="s">
        <v>4532</v>
      </c>
      <c r="F2372" s="452" t="s">
        <v>32475</v>
      </c>
      <c r="G2372" s="452" t="s">
        <v>32476</v>
      </c>
    </row>
    <row r="2373" spans="2:7">
      <c r="B2373" s="451" t="s">
        <v>3762</v>
      </c>
      <c r="C2373" s="451" t="s">
        <v>8774</v>
      </c>
      <c r="D2373" s="449" t="s">
        <v>8775</v>
      </c>
      <c r="E2373" s="451" t="s">
        <v>4532</v>
      </c>
      <c r="F2373" s="452" t="s">
        <v>32477</v>
      </c>
      <c r="G2373" s="452" t="s">
        <v>32478</v>
      </c>
    </row>
    <row r="2374" spans="2:7">
      <c r="B2374" s="451" t="s">
        <v>3762</v>
      </c>
      <c r="C2374" s="451" t="s">
        <v>8776</v>
      </c>
      <c r="D2374" s="449" t="s">
        <v>8777</v>
      </c>
      <c r="E2374" s="451" t="s">
        <v>4532</v>
      </c>
      <c r="F2374" s="452" t="s">
        <v>32479</v>
      </c>
      <c r="G2374" s="452" t="s">
        <v>32480</v>
      </c>
    </row>
    <row r="2375" spans="2:7">
      <c r="B2375" s="451" t="s">
        <v>3762</v>
      </c>
      <c r="C2375" s="451" t="s">
        <v>8778</v>
      </c>
      <c r="D2375" s="449" t="s">
        <v>8779</v>
      </c>
      <c r="E2375" s="451" t="s">
        <v>4532</v>
      </c>
      <c r="F2375" s="452" t="s">
        <v>32481</v>
      </c>
      <c r="G2375" s="452" t="s">
        <v>32482</v>
      </c>
    </row>
    <row r="2376" spans="2:7">
      <c r="B2376" s="451" t="s">
        <v>3762</v>
      </c>
      <c r="C2376" s="451" t="s">
        <v>8780</v>
      </c>
      <c r="D2376" s="449" t="s">
        <v>8781</v>
      </c>
      <c r="E2376" s="451" t="s">
        <v>4532</v>
      </c>
      <c r="F2376" s="452" t="s">
        <v>32483</v>
      </c>
      <c r="G2376" s="452" t="s">
        <v>32484</v>
      </c>
    </row>
    <row r="2377" spans="2:7">
      <c r="B2377" s="451" t="s">
        <v>3762</v>
      </c>
      <c r="C2377" s="451" t="s">
        <v>8782</v>
      </c>
      <c r="D2377" s="449" t="s">
        <v>8783</v>
      </c>
      <c r="E2377" s="451" t="s">
        <v>4532</v>
      </c>
      <c r="F2377" s="452" t="s">
        <v>32485</v>
      </c>
      <c r="G2377" s="452" t="s">
        <v>32486</v>
      </c>
    </row>
    <row r="2378" spans="2:7">
      <c r="B2378" s="451" t="s">
        <v>3762</v>
      </c>
      <c r="C2378" s="451" t="s">
        <v>8784</v>
      </c>
      <c r="D2378" s="449" t="s">
        <v>8785</v>
      </c>
      <c r="E2378" s="451" t="s">
        <v>4532</v>
      </c>
      <c r="F2378" s="452" t="s">
        <v>32487</v>
      </c>
      <c r="G2378" s="452" t="s">
        <v>32488</v>
      </c>
    </row>
    <row r="2379" spans="2:7">
      <c r="B2379" s="451" t="s">
        <v>3762</v>
      </c>
      <c r="C2379" s="451" t="s">
        <v>8786</v>
      </c>
      <c r="D2379" s="449" t="s">
        <v>8787</v>
      </c>
      <c r="E2379" s="451" t="s">
        <v>4532</v>
      </c>
      <c r="F2379" s="452" t="s">
        <v>32489</v>
      </c>
      <c r="G2379" s="452" t="s">
        <v>32490</v>
      </c>
    </row>
    <row r="2380" spans="2:7">
      <c r="B2380" s="451" t="s">
        <v>3762</v>
      </c>
      <c r="C2380" s="451" t="s">
        <v>8788</v>
      </c>
      <c r="D2380" s="449" t="s">
        <v>8789</v>
      </c>
      <c r="E2380" s="451" t="s">
        <v>4532</v>
      </c>
      <c r="F2380" s="452" t="s">
        <v>32491</v>
      </c>
      <c r="G2380" s="452" t="s">
        <v>32492</v>
      </c>
    </row>
    <row r="2381" spans="2:7">
      <c r="B2381" s="451" t="s">
        <v>3762</v>
      </c>
      <c r="C2381" s="451" t="s">
        <v>8790</v>
      </c>
      <c r="D2381" s="449" t="s">
        <v>8791</v>
      </c>
      <c r="E2381" s="451" t="s">
        <v>4532</v>
      </c>
      <c r="F2381" s="452" t="s">
        <v>32493</v>
      </c>
      <c r="G2381" s="452" t="s">
        <v>32494</v>
      </c>
    </row>
    <row r="2382" spans="2:7">
      <c r="B2382" s="451" t="s">
        <v>3762</v>
      </c>
      <c r="C2382" s="451" t="s">
        <v>8792</v>
      </c>
      <c r="D2382" s="449" t="s">
        <v>8793</v>
      </c>
      <c r="E2382" s="451" t="s">
        <v>4532</v>
      </c>
      <c r="F2382" s="452" t="s">
        <v>32495</v>
      </c>
      <c r="G2382" s="452" t="s">
        <v>32496</v>
      </c>
    </row>
    <row r="2383" spans="2:7">
      <c r="B2383" s="451" t="s">
        <v>3762</v>
      </c>
      <c r="C2383" s="451" t="s">
        <v>8794</v>
      </c>
      <c r="D2383" s="449" t="s">
        <v>8795</v>
      </c>
      <c r="E2383" s="451" t="s">
        <v>4532</v>
      </c>
      <c r="F2383" s="452" t="s">
        <v>32497</v>
      </c>
      <c r="G2383" s="452" t="s">
        <v>30564</v>
      </c>
    </row>
    <row r="2384" spans="2:7">
      <c r="B2384" s="451" t="s">
        <v>3762</v>
      </c>
      <c r="C2384" s="451" t="s">
        <v>8796</v>
      </c>
      <c r="D2384" s="449" t="s">
        <v>8797</v>
      </c>
      <c r="E2384" s="451" t="s">
        <v>4532</v>
      </c>
      <c r="F2384" s="452" t="s">
        <v>32498</v>
      </c>
      <c r="G2384" s="452" t="s">
        <v>32499</v>
      </c>
    </row>
    <row r="2385" spans="2:7">
      <c r="B2385" s="451" t="s">
        <v>3762</v>
      </c>
      <c r="C2385" s="451" t="s">
        <v>8798</v>
      </c>
      <c r="D2385" s="449" t="s">
        <v>8799</v>
      </c>
      <c r="E2385" s="451" t="s">
        <v>4532</v>
      </c>
      <c r="F2385" s="452" t="s">
        <v>32500</v>
      </c>
      <c r="G2385" s="452" t="s">
        <v>32501</v>
      </c>
    </row>
    <row r="2386" spans="2:7">
      <c r="B2386" s="451" t="s">
        <v>3762</v>
      </c>
      <c r="C2386" s="451" t="s">
        <v>8800</v>
      </c>
      <c r="D2386" s="449" t="s">
        <v>8801</v>
      </c>
      <c r="E2386" s="451" t="s">
        <v>4532</v>
      </c>
      <c r="F2386" s="452" t="s">
        <v>32502</v>
      </c>
      <c r="G2386" s="452" t="s">
        <v>32503</v>
      </c>
    </row>
    <row r="2387" spans="2:7">
      <c r="B2387" s="451" t="s">
        <v>3762</v>
      </c>
      <c r="C2387" s="451" t="s">
        <v>8802</v>
      </c>
      <c r="D2387" s="449" t="s">
        <v>8803</v>
      </c>
      <c r="E2387" s="451" t="s">
        <v>4532</v>
      </c>
      <c r="F2387" s="452" t="s">
        <v>28265</v>
      </c>
      <c r="G2387" s="452" t="s">
        <v>28039</v>
      </c>
    </row>
    <row r="2388" spans="2:7">
      <c r="B2388" s="451" t="s">
        <v>3762</v>
      </c>
      <c r="C2388" s="451" t="s">
        <v>8804</v>
      </c>
      <c r="D2388" s="449" t="s">
        <v>8805</v>
      </c>
      <c r="E2388" s="451" t="s">
        <v>4532</v>
      </c>
      <c r="F2388" s="452" t="s">
        <v>32504</v>
      </c>
      <c r="G2388" s="452" t="s">
        <v>27823</v>
      </c>
    </row>
    <row r="2389" spans="2:7">
      <c r="B2389" s="451" t="s">
        <v>3762</v>
      </c>
      <c r="C2389" s="451" t="s">
        <v>8806</v>
      </c>
      <c r="D2389" s="449" t="s">
        <v>8807</v>
      </c>
      <c r="E2389" s="451" t="s">
        <v>4532</v>
      </c>
      <c r="F2389" s="452" t="s">
        <v>32505</v>
      </c>
      <c r="G2389" s="452" t="s">
        <v>32506</v>
      </c>
    </row>
    <row r="2390" spans="2:7">
      <c r="B2390" s="451" t="s">
        <v>3762</v>
      </c>
      <c r="C2390" s="451" t="s">
        <v>8808</v>
      </c>
      <c r="D2390" s="449" t="s">
        <v>8809</v>
      </c>
      <c r="E2390" s="451" t="s">
        <v>4532</v>
      </c>
      <c r="F2390" s="452" t="s">
        <v>32507</v>
      </c>
      <c r="G2390" s="452" t="s">
        <v>32274</v>
      </c>
    </row>
    <row r="2391" spans="2:7">
      <c r="B2391" s="451" t="s">
        <v>3762</v>
      </c>
      <c r="C2391" s="451" t="s">
        <v>8810</v>
      </c>
      <c r="D2391" s="449" t="s">
        <v>8811</v>
      </c>
      <c r="E2391" s="451" t="s">
        <v>4532</v>
      </c>
      <c r="F2391" s="452" t="s">
        <v>32508</v>
      </c>
      <c r="G2391" s="452" t="s">
        <v>32509</v>
      </c>
    </row>
    <row r="2392" spans="2:7">
      <c r="B2392" s="451" t="s">
        <v>3762</v>
      </c>
      <c r="C2392" s="451" t="s">
        <v>8812</v>
      </c>
      <c r="D2392" s="449" t="s">
        <v>8813</v>
      </c>
      <c r="E2392" s="451" t="s">
        <v>4532</v>
      </c>
      <c r="F2392" s="452" t="s">
        <v>32510</v>
      </c>
      <c r="G2392" s="452" t="s">
        <v>32511</v>
      </c>
    </row>
    <row r="2393" spans="2:7">
      <c r="B2393" s="451" t="s">
        <v>3762</v>
      </c>
      <c r="C2393" s="451" t="s">
        <v>8814</v>
      </c>
      <c r="D2393" s="449" t="s">
        <v>8815</v>
      </c>
      <c r="E2393" s="451" t="s">
        <v>4532</v>
      </c>
      <c r="F2393" s="452" t="s">
        <v>32512</v>
      </c>
      <c r="G2393" s="452" t="s">
        <v>32513</v>
      </c>
    </row>
    <row r="2394" spans="2:7">
      <c r="B2394" s="451" t="s">
        <v>3762</v>
      </c>
      <c r="C2394" s="451" t="s">
        <v>8816</v>
      </c>
      <c r="D2394" s="449" t="s">
        <v>8817</v>
      </c>
      <c r="E2394" s="451" t="s">
        <v>4532</v>
      </c>
      <c r="F2394" s="452" t="s">
        <v>32514</v>
      </c>
      <c r="G2394" s="452" t="s">
        <v>32515</v>
      </c>
    </row>
    <row r="2395" spans="2:7">
      <c r="B2395" s="451" t="s">
        <v>3762</v>
      </c>
      <c r="C2395" s="451" t="s">
        <v>8818</v>
      </c>
      <c r="D2395" s="449" t="s">
        <v>8819</v>
      </c>
      <c r="E2395" s="451" t="s">
        <v>4532</v>
      </c>
      <c r="F2395" s="452" t="s">
        <v>32516</v>
      </c>
      <c r="G2395" s="452" t="s">
        <v>29007</v>
      </c>
    </row>
    <row r="2396" spans="2:7">
      <c r="B2396" s="451" t="s">
        <v>3762</v>
      </c>
      <c r="C2396" s="451" t="s">
        <v>8820</v>
      </c>
      <c r="D2396" s="449" t="s">
        <v>8821</v>
      </c>
      <c r="E2396" s="451" t="s">
        <v>4532</v>
      </c>
      <c r="F2396" s="452" t="s">
        <v>32517</v>
      </c>
      <c r="G2396" s="452" t="s">
        <v>32518</v>
      </c>
    </row>
    <row r="2397" spans="2:7">
      <c r="B2397" s="451" t="s">
        <v>3762</v>
      </c>
      <c r="C2397" s="451" t="s">
        <v>8822</v>
      </c>
      <c r="D2397" s="449" t="s">
        <v>8823</v>
      </c>
      <c r="E2397" s="451" t="s">
        <v>4532</v>
      </c>
      <c r="F2397" s="452" t="s">
        <v>28005</v>
      </c>
      <c r="G2397" s="452" t="s">
        <v>32519</v>
      </c>
    </row>
    <row r="2398" spans="2:7">
      <c r="B2398" s="451" t="s">
        <v>3762</v>
      </c>
      <c r="C2398" s="451" t="s">
        <v>8824</v>
      </c>
      <c r="D2398" s="449" t="s">
        <v>8825</v>
      </c>
      <c r="E2398" s="451" t="s">
        <v>4532</v>
      </c>
      <c r="F2398" s="452" t="s">
        <v>32520</v>
      </c>
      <c r="G2398" s="452" t="s">
        <v>32521</v>
      </c>
    </row>
    <row r="2399" spans="2:7">
      <c r="B2399" s="451" t="s">
        <v>3762</v>
      </c>
      <c r="C2399" s="451" t="s">
        <v>8826</v>
      </c>
      <c r="D2399" s="449" t="s">
        <v>8827</v>
      </c>
      <c r="E2399" s="451" t="s">
        <v>4532</v>
      </c>
      <c r="F2399" s="452" t="s">
        <v>32522</v>
      </c>
      <c r="G2399" s="452" t="s">
        <v>32523</v>
      </c>
    </row>
    <row r="2400" spans="2:7">
      <c r="B2400" s="451" t="s">
        <v>3762</v>
      </c>
      <c r="C2400" s="451" t="s">
        <v>8828</v>
      </c>
      <c r="D2400" s="449" t="s">
        <v>8829</v>
      </c>
      <c r="E2400" s="451" t="s">
        <v>4532</v>
      </c>
      <c r="F2400" s="452" t="s">
        <v>32524</v>
      </c>
      <c r="G2400" s="452" t="s">
        <v>32525</v>
      </c>
    </row>
    <row r="2401" spans="2:7">
      <c r="B2401" s="451" t="s">
        <v>3762</v>
      </c>
      <c r="C2401" s="451" t="s">
        <v>8830</v>
      </c>
      <c r="D2401" s="449" t="s">
        <v>8831</v>
      </c>
      <c r="E2401" s="451" t="s">
        <v>4532</v>
      </c>
      <c r="F2401" s="452" t="s">
        <v>32526</v>
      </c>
      <c r="G2401" s="452" t="s">
        <v>32527</v>
      </c>
    </row>
    <row r="2402" spans="2:7">
      <c r="B2402" s="451" t="s">
        <v>3762</v>
      </c>
      <c r="C2402" s="451" t="s">
        <v>8832</v>
      </c>
      <c r="D2402" s="449" t="s">
        <v>8833</v>
      </c>
      <c r="E2402" s="451" t="s">
        <v>4532</v>
      </c>
      <c r="F2402" s="452" t="s">
        <v>32528</v>
      </c>
      <c r="G2402" s="452" t="s">
        <v>32529</v>
      </c>
    </row>
    <row r="2403" spans="2:7">
      <c r="B2403" s="451" t="s">
        <v>3762</v>
      </c>
      <c r="C2403" s="451" t="s">
        <v>8834</v>
      </c>
      <c r="D2403" s="449" t="s">
        <v>8835</v>
      </c>
      <c r="E2403" s="451" t="s">
        <v>4532</v>
      </c>
      <c r="F2403" s="452" t="s">
        <v>32530</v>
      </c>
      <c r="G2403" s="452" t="s">
        <v>32531</v>
      </c>
    </row>
    <row r="2404" spans="2:7">
      <c r="B2404" s="451" t="s">
        <v>3762</v>
      </c>
      <c r="C2404" s="451" t="s">
        <v>8836</v>
      </c>
      <c r="D2404" s="449" t="s">
        <v>8837</v>
      </c>
      <c r="E2404" s="451" t="s">
        <v>4532</v>
      </c>
      <c r="F2404" s="452" t="s">
        <v>32532</v>
      </c>
      <c r="G2404" s="452" t="s">
        <v>32125</v>
      </c>
    </row>
    <row r="2405" spans="2:7">
      <c r="B2405" s="451" t="s">
        <v>3762</v>
      </c>
      <c r="C2405" s="451" t="s">
        <v>8838</v>
      </c>
      <c r="D2405" s="449" t="s">
        <v>8839</v>
      </c>
      <c r="E2405" s="451" t="s">
        <v>4532</v>
      </c>
      <c r="F2405" s="452" t="s">
        <v>32533</v>
      </c>
      <c r="G2405" s="452" t="s">
        <v>32534</v>
      </c>
    </row>
    <row r="2406" spans="2:7">
      <c r="B2406" s="451" t="s">
        <v>3762</v>
      </c>
      <c r="C2406" s="451" t="s">
        <v>8840</v>
      </c>
      <c r="D2406" s="449" t="s">
        <v>8841</v>
      </c>
      <c r="E2406" s="451" t="s">
        <v>4532</v>
      </c>
      <c r="F2406" s="452" t="s">
        <v>28172</v>
      </c>
      <c r="G2406" s="452" t="s">
        <v>32535</v>
      </c>
    </row>
    <row r="2407" spans="2:7">
      <c r="B2407" s="451" t="s">
        <v>3762</v>
      </c>
      <c r="C2407" s="451" t="s">
        <v>8842</v>
      </c>
      <c r="D2407" s="449" t="s">
        <v>8843</v>
      </c>
      <c r="E2407" s="451" t="s">
        <v>4532</v>
      </c>
      <c r="F2407" s="452" t="s">
        <v>32536</v>
      </c>
      <c r="G2407" s="452" t="s">
        <v>32537</v>
      </c>
    </row>
    <row r="2408" spans="2:7">
      <c r="B2408" s="451" t="s">
        <v>3762</v>
      </c>
      <c r="C2408" s="451" t="s">
        <v>8844</v>
      </c>
      <c r="D2408" s="449" t="s">
        <v>8845</v>
      </c>
      <c r="E2408" s="451" t="s">
        <v>4532</v>
      </c>
      <c r="F2408" s="452" t="s">
        <v>32538</v>
      </c>
      <c r="G2408" s="452" t="s">
        <v>32539</v>
      </c>
    </row>
    <row r="2409" spans="2:7">
      <c r="B2409" s="451" t="s">
        <v>3762</v>
      </c>
      <c r="C2409" s="451" t="s">
        <v>8846</v>
      </c>
      <c r="D2409" s="449" t="s">
        <v>8847</v>
      </c>
      <c r="E2409" s="451" t="s">
        <v>4532</v>
      </c>
      <c r="F2409" s="452" t="s">
        <v>32540</v>
      </c>
      <c r="G2409" s="452" t="s">
        <v>32541</v>
      </c>
    </row>
    <row r="2410" spans="2:7">
      <c r="B2410" s="451" t="s">
        <v>3762</v>
      </c>
      <c r="C2410" s="451" t="s">
        <v>8848</v>
      </c>
      <c r="D2410" s="449" t="s">
        <v>8849</v>
      </c>
      <c r="E2410" s="451" t="s">
        <v>4532</v>
      </c>
      <c r="F2410" s="452" t="s">
        <v>32542</v>
      </c>
      <c r="G2410" s="452" t="s">
        <v>32543</v>
      </c>
    </row>
    <row r="2411" spans="2:7">
      <c r="B2411" s="451" t="s">
        <v>3762</v>
      </c>
      <c r="C2411" s="451" t="s">
        <v>8850</v>
      </c>
      <c r="D2411" s="449" t="s">
        <v>8851</v>
      </c>
      <c r="E2411" s="451" t="s">
        <v>4532</v>
      </c>
      <c r="F2411" s="452" t="s">
        <v>32544</v>
      </c>
      <c r="G2411" s="452" t="s">
        <v>32545</v>
      </c>
    </row>
    <row r="2412" spans="2:7">
      <c r="B2412" s="451" t="s">
        <v>3762</v>
      </c>
      <c r="C2412" s="451" t="s">
        <v>8852</v>
      </c>
      <c r="D2412" s="449" t="s">
        <v>8853</v>
      </c>
      <c r="E2412" s="451" t="s">
        <v>4532</v>
      </c>
      <c r="F2412" s="452" t="s">
        <v>32546</v>
      </c>
      <c r="G2412" s="452" t="s">
        <v>32547</v>
      </c>
    </row>
    <row r="2413" spans="2:7">
      <c r="B2413" s="451" t="s">
        <v>3762</v>
      </c>
      <c r="C2413" s="451" t="s">
        <v>8854</v>
      </c>
      <c r="D2413" s="449" t="s">
        <v>8855</v>
      </c>
      <c r="E2413" s="451" t="s">
        <v>4532</v>
      </c>
      <c r="F2413" s="452" t="s">
        <v>32281</v>
      </c>
      <c r="G2413" s="452" t="s">
        <v>32548</v>
      </c>
    </row>
    <row r="2414" spans="2:7">
      <c r="B2414" s="451" t="s">
        <v>3762</v>
      </c>
      <c r="C2414" s="451" t="s">
        <v>8856</v>
      </c>
      <c r="D2414" s="449" t="s">
        <v>8857</v>
      </c>
      <c r="E2414" s="451" t="s">
        <v>4532</v>
      </c>
      <c r="F2414" s="452" t="s">
        <v>32549</v>
      </c>
      <c r="G2414" s="452" t="s">
        <v>32550</v>
      </c>
    </row>
    <row r="2415" spans="2:7">
      <c r="B2415" s="451" t="s">
        <v>3762</v>
      </c>
      <c r="C2415" s="451" t="s">
        <v>8858</v>
      </c>
      <c r="D2415" s="449" t="s">
        <v>8859</v>
      </c>
      <c r="E2415" s="451" t="s">
        <v>4532</v>
      </c>
      <c r="F2415" s="452" t="s">
        <v>28116</v>
      </c>
      <c r="G2415" s="452" t="s">
        <v>32551</v>
      </c>
    </row>
    <row r="2416" spans="2:7">
      <c r="B2416" s="451" t="s">
        <v>3762</v>
      </c>
      <c r="C2416" s="451" t="s">
        <v>8860</v>
      </c>
      <c r="D2416" s="449" t="s">
        <v>8861</v>
      </c>
      <c r="E2416" s="451" t="s">
        <v>4532</v>
      </c>
      <c r="F2416" s="452" t="s">
        <v>32552</v>
      </c>
      <c r="G2416" s="452" t="s">
        <v>32553</v>
      </c>
    </row>
    <row r="2417" spans="2:7">
      <c r="B2417" s="451" t="s">
        <v>3762</v>
      </c>
      <c r="C2417" s="451" t="s">
        <v>8862</v>
      </c>
      <c r="D2417" s="449" t="s">
        <v>8863</v>
      </c>
      <c r="E2417" s="451" t="s">
        <v>4532</v>
      </c>
      <c r="F2417" s="452" t="s">
        <v>32554</v>
      </c>
      <c r="G2417" s="452" t="s">
        <v>32555</v>
      </c>
    </row>
    <row r="2418" spans="2:7">
      <c r="B2418" s="451" t="s">
        <v>3762</v>
      </c>
      <c r="C2418" s="451" t="s">
        <v>8864</v>
      </c>
      <c r="D2418" s="449" t="s">
        <v>8865</v>
      </c>
      <c r="E2418" s="451" t="s">
        <v>4532</v>
      </c>
      <c r="F2418" s="452" t="s">
        <v>32556</v>
      </c>
      <c r="G2418" s="452" t="s">
        <v>32557</v>
      </c>
    </row>
    <row r="2419" spans="2:7">
      <c r="B2419" s="451" t="s">
        <v>3762</v>
      </c>
      <c r="C2419" s="451" t="s">
        <v>8866</v>
      </c>
      <c r="D2419" s="449" t="s">
        <v>8867</v>
      </c>
      <c r="E2419" s="451" t="s">
        <v>4532</v>
      </c>
      <c r="F2419" s="452" t="s">
        <v>32558</v>
      </c>
      <c r="G2419" s="452" t="s">
        <v>32559</v>
      </c>
    </row>
    <row r="2420" spans="2:7">
      <c r="B2420" s="451" t="s">
        <v>3762</v>
      </c>
      <c r="C2420" s="451" t="s">
        <v>8868</v>
      </c>
      <c r="D2420" s="449" t="s">
        <v>8869</v>
      </c>
      <c r="E2420" s="451" t="s">
        <v>4532</v>
      </c>
      <c r="F2420" s="452" t="s">
        <v>32560</v>
      </c>
      <c r="G2420" s="452" t="s">
        <v>30566</v>
      </c>
    </row>
    <row r="2421" spans="2:7">
      <c r="B2421" s="451" t="s">
        <v>3762</v>
      </c>
      <c r="C2421" s="451" t="s">
        <v>8870</v>
      </c>
      <c r="D2421" s="449" t="s">
        <v>8871</v>
      </c>
      <c r="E2421" s="451" t="s">
        <v>4532</v>
      </c>
      <c r="F2421" s="452" t="s">
        <v>32561</v>
      </c>
      <c r="G2421" s="452" t="s">
        <v>32562</v>
      </c>
    </row>
    <row r="2422" spans="2:7">
      <c r="B2422" s="451" t="s">
        <v>3762</v>
      </c>
      <c r="C2422" s="451" t="s">
        <v>8872</v>
      </c>
      <c r="D2422" s="449" t="s">
        <v>8873</v>
      </c>
      <c r="E2422" s="451" t="s">
        <v>4532</v>
      </c>
      <c r="F2422" s="452" t="s">
        <v>32563</v>
      </c>
      <c r="G2422" s="452" t="s">
        <v>32564</v>
      </c>
    </row>
    <row r="2423" spans="2:7">
      <c r="B2423" s="451" t="s">
        <v>3762</v>
      </c>
      <c r="C2423" s="451" t="s">
        <v>8874</v>
      </c>
      <c r="D2423" s="449" t="s">
        <v>8875</v>
      </c>
      <c r="E2423" s="451" t="s">
        <v>4532</v>
      </c>
      <c r="F2423" s="452" t="s">
        <v>32565</v>
      </c>
      <c r="G2423" s="452" t="s">
        <v>32566</v>
      </c>
    </row>
    <row r="2424" spans="2:7">
      <c r="B2424" s="451" t="s">
        <v>3762</v>
      </c>
      <c r="C2424" s="451" t="s">
        <v>8876</v>
      </c>
      <c r="D2424" s="449" t="s">
        <v>8877</v>
      </c>
      <c r="E2424" s="451" t="s">
        <v>4532</v>
      </c>
      <c r="F2424" s="452" t="s">
        <v>32567</v>
      </c>
      <c r="G2424" s="452" t="s">
        <v>32568</v>
      </c>
    </row>
    <row r="2425" spans="2:7">
      <c r="B2425" s="451" t="s">
        <v>3762</v>
      </c>
      <c r="C2425" s="451" t="s">
        <v>8878</v>
      </c>
      <c r="D2425" s="449" t="s">
        <v>8879</v>
      </c>
      <c r="E2425" s="451" t="s">
        <v>4532</v>
      </c>
      <c r="F2425" s="452" t="s">
        <v>32569</v>
      </c>
      <c r="G2425" s="452" t="s">
        <v>32570</v>
      </c>
    </row>
    <row r="2426" spans="2:7">
      <c r="B2426" s="451" t="s">
        <v>3762</v>
      </c>
      <c r="C2426" s="451" t="s">
        <v>8880</v>
      </c>
      <c r="D2426" s="449" t="s">
        <v>8881</v>
      </c>
      <c r="E2426" s="451" t="s">
        <v>4532</v>
      </c>
      <c r="F2426" s="452" t="s">
        <v>32571</v>
      </c>
      <c r="G2426" s="452" t="s">
        <v>32572</v>
      </c>
    </row>
    <row r="2427" spans="2:7">
      <c r="B2427" s="451" t="s">
        <v>3762</v>
      </c>
      <c r="C2427" s="451" t="s">
        <v>8882</v>
      </c>
      <c r="D2427" s="449" t="s">
        <v>8883</v>
      </c>
      <c r="E2427" s="451" t="s">
        <v>4532</v>
      </c>
      <c r="F2427" s="452" t="s">
        <v>32573</v>
      </c>
      <c r="G2427" s="452" t="s">
        <v>32574</v>
      </c>
    </row>
    <row r="2428" spans="2:7">
      <c r="B2428" s="451" t="s">
        <v>3762</v>
      </c>
      <c r="C2428" s="451" t="s">
        <v>8884</v>
      </c>
      <c r="D2428" s="449" t="s">
        <v>8885</v>
      </c>
      <c r="E2428" s="451" t="s">
        <v>4532</v>
      </c>
      <c r="F2428" s="452" t="s">
        <v>32575</v>
      </c>
      <c r="G2428" s="452" t="s">
        <v>28204</v>
      </c>
    </row>
    <row r="2429" spans="2:7">
      <c r="B2429" s="451" t="s">
        <v>3762</v>
      </c>
      <c r="C2429" s="451" t="s">
        <v>8886</v>
      </c>
      <c r="D2429" s="449" t="s">
        <v>8887</v>
      </c>
      <c r="E2429" s="451" t="s">
        <v>4532</v>
      </c>
      <c r="F2429" s="452" t="s">
        <v>32576</v>
      </c>
      <c r="G2429" s="452" t="s">
        <v>32577</v>
      </c>
    </row>
    <row r="2430" spans="2:7">
      <c r="B2430" s="451" t="s">
        <v>3762</v>
      </c>
      <c r="C2430" s="451" t="s">
        <v>8888</v>
      </c>
      <c r="D2430" s="449" t="s">
        <v>8889</v>
      </c>
      <c r="E2430" s="451" t="s">
        <v>4532</v>
      </c>
      <c r="F2430" s="452" t="s">
        <v>32578</v>
      </c>
      <c r="G2430" s="452" t="s">
        <v>32579</v>
      </c>
    </row>
    <row r="2431" spans="2:7">
      <c r="B2431" s="451" t="s">
        <v>3762</v>
      </c>
      <c r="C2431" s="451" t="s">
        <v>8890</v>
      </c>
      <c r="D2431" s="449" t="s">
        <v>8891</v>
      </c>
      <c r="E2431" s="451" t="s">
        <v>4532</v>
      </c>
      <c r="F2431" s="452" t="s">
        <v>32580</v>
      </c>
      <c r="G2431" s="452" t="s">
        <v>28646</v>
      </c>
    </row>
    <row r="2432" spans="2:7">
      <c r="B2432" s="451" t="s">
        <v>3762</v>
      </c>
      <c r="C2432" s="451" t="s">
        <v>8892</v>
      </c>
      <c r="D2432" s="449" t="s">
        <v>8893</v>
      </c>
      <c r="E2432" s="451" t="s">
        <v>4532</v>
      </c>
      <c r="F2432" s="452" t="s">
        <v>32581</v>
      </c>
      <c r="G2432" s="452" t="s">
        <v>32582</v>
      </c>
    </row>
    <row r="2433" spans="2:7">
      <c r="B2433" s="451" t="s">
        <v>3762</v>
      </c>
      <c r="C2433" s="451" t="s">
        <v>8894</v>
      </c>
      <c r="D2433" s="449" t="s">
        <v>8895</v>
      </c>
      <c r="E2433" s="451" t="s">
        <v>4532</v>
      </c>
      <c r="F2433" s="452" t="s">
        <v>32583</v>
      </c>
      <c r="G2433" s="452" t="s">
        <v>32584</v>
      </c>
    </row>
    <row r="2434" spans="2:7">
      <c r="B2434" s="451" t="s">
        <v>3762</v>
      </c>
      <c r="C2434" s="451" t="s">
        <v>8896</v>
      </c>
      <c r="D2434" s="449" t="s">
        <v>8897</v>
      </c>
      <c r="E2434" s="451" t="s">
        <v>4532</v>
      </c>
      <c r="F2434" s="452" t="s">
        <v>32585</v>
      </c>
      <c r="G2434" s="452" t="s">
        <v>32586</v>
      </c>
    </row>
    <row r="2435" spans="2:7">
      <c r="B2435" s="451" t="s">
        <v>3762</v>
      </c>
      <c r="C2435" s="451" t="s">
        <v>8898</v>
      </c>
      <c r="D2435" s="449" t="s">
        <v>8899</v>
      </c>
      <c r="E2435" s="451" t="s">
        <v>4532</v>
      </c>
      <c r="F2435" s="452" t="s">
        <v>32587</v>
      </c>
      <c r="G2435" s="452" t="s">
        <v>32588</v>
      </c>
    </row>
    <row r="2436" spans="2:7">
      <c r="B2436" s="451" t="s">
        <v>3762</v>
      </c>
      <c r="C2436" s="451" t="s">
        <v>8900</v>
      </c>
      <c r="D2436" s="449" t="s">
        <v>8901</v>
      </c>
      <c r="E2436" s="451" t="s">
        <v>4532</v>
      </c>
      <c r="F2436" s="452" t="s">
        <v>32589</v>
      </c>
      <c r="G2436" s="452" t="s">
        <v>32590</v>
      </c>
    </row>
    <row r="2437" spans="2:7">
      <c r="B2437" s="451" t="s">
        <v>3762</v>
      </c>
      <c r="C2437" s="451" t="s">
        <v>8902</v>
      </c>
      <c r="D2437" s="449" t="s">
        <v>8903</v>
      </c>
      <c r="E2437" s="451" t="s">
        <v>4532</v>
      </c>
      <c r="F2437" s="452" t="s">
        <v>20569</v>
      </c>
      <c r="G2437" s="452" t="s">
        <v>32591</v>
      </c>
    </row>
    <row r="2438" spans="2:7">
      <c r="B2438" s="451" t="s">
        <v>3762</v>
      </c>
      <c r="C2438" s="451" t="s">
        <v>8904</v>
      </c>
      <c r="D2438" s="449" t="s">
        <v>8905</v>
      </c>
      <c r="E2438" s="451" t="s">
        <v>4532</v>
      </c>
      <c r="F2438" s="452" t="s">
        <v>32592</v>
      </c>
      <c r="G2438" s="452" t="s">
        <v>32593</v>
      </c>
    </row>
    <row r="2439" spans="2:7">
      <c r="B2439" s="451" t="s">
        <v>3762</v>
      </c>
      <c r="C2439" s="451" t="s">
        <v>8906</v>
      </c>
      <c r="D2439" s="449" t="s">
        <v>8907</v>
      </c>
      <c r="E2439" s="451" t="s">
        <v>4532</v>
      </c>
      <c r="F2439" s="452" t="s">
        <v>32594</v>
      </c>
      <c r="G2439" s="452" t="s">
        <v>32595</v>
      </c>
    </row>
    <row r="2440" spans="2:7">
      <c r="B2440" s="451" t="s">
        <v>3762</v>
      </c>
      <c r="C2440" s="451" t="s">
        <v>8908</v>
      </c>
      <c r="D2440" s="449" t="s">
        <v>8909</v>
      </c>
      <c r="E2440" s="451" t="s">
        <v>4532</v>
      </c>
      <c r="F2440" s="452" t="s">
        <v>32596</v>
      </c>
      <c r="G2440" s="452" t="s">
        <v>32597</v>
      </c>
    </row>
    <row r="2441" spans="2:7">
      <c r="B2441" s="451" t="s">
        <v>3762</v>
      </c>
      <c r="C2441" s="451" t="s">
        <v>8910</v>
      </c>
      <c r="D2441" s="449" t="s">
        <v>8911</v>
      </c>
      <c r="E2441" s="451" t="s">
        <v>4532</v>
      </c>
      <c r="F2441" s="452" t="s">
        <v>32598</v>
      </c>
      <c r="G2441" s="452" t="s">
        <v>32599</v>
      </c>
    </row>
    <row r="2442" spans="2:7">
      <c r="B2442" s="451" t="s">
        <v>3762</v>
      </c>
      <c r="C2442" s="451" t="s">
        <v>8912</v>
      </c>
      <c r="D2442" s="449" t="s">
        <v>8913</v>
      </c>
      <c r="E2442" s="451" t="s">
        <v>4532</v>
      </c>
      <c r="F2442" s="452" t="s">
        <v>31080</v>
      </c>
      <c r="G2442" s="452" t="s">
        <v>32600</v>
      </c>
    </row>
    <row r="2443" spans="2:7">
      <c r="B2443" s="451" t="s">
        <v>3762</v>
      </c>
      <c r="C2443" s="451" t="s">
        <v>8914</v>
      </c>
      <c r="D2443" s="449" t="s">
        <v>8915</v>
      </c>
      <c r="E2443" s="451" t="s">
        <v>4532</v>
      </c>
      <c r="F2443" s="452" t="s">
        <v>32601</v>
      </c>
      <c r="G2443" s="452" t="s">
        <v>32602</v>
      </c>
    </row>
    <row r="2444" spans="2:7">
      <c r="B2444" s="451" t="s">
        <v>3762</v>
      </c>
      <c r="C2444" s="451" t="s">
        <v>8916</v>
      </c>
      <c r="D2444" s="449" t="s">
        <v>20026</v>
      </c>
      <c r="E2444" s="451" t="s">
        <v>7047</v>
      </c>
      <c r="F2444" s="452" t="s">
        <v>32603</v>
      </c>
      <c r="G2444" s="452" t="s">
        <v>32604</v>
      </c>
    </row>
    <row r="2445" spans="2:7">
      <c r="B2445" s="451" t="s">
        <v>3762</v>
      </c>
      <c r="C2445" s="451" t="s">
        <v>8917</v>
      </c>
      <c r="D2445" s="449" t="s">
        <v>20027</v>
      </c>
      <c r="E2445" s="451" t="s">
        <v>7047</v>
      </c>
      <c r="F2445" s="452" t="s">
        <v>32605</v>
      </c>
      <c r="G2445" s="452" t="s">
        <v>32606</v>
      </c>
    </row>
    <row r="2446" spans="2:7">
      <c r="B2446" s="451" t="s">
        <v>3762</v>
      </c>
      <c r="C2446" s="451" t="s">
        <v>8918</v>
      </c>
      <c r="D2446" s="449" t="s">
        <v>20028</v>
      </c>
      <c r="E2446" s="451" t="s">
        <v>7047</v>
      </c>
      <c r="F2446" s="452" t="s">
        <v>32607</v>
      </c>
      <c r="G2446" s="452" t="s">
        <v>32608</v>
      </c>
    </row>
    <row r="2447" spans="2:7">
      <c r="B2447" s="451" t="s">
        <v>3762</v>
      </c>
      <c r="C2447" s="451" t="s">
        <v>8919</v>
      </c>
      <c r="D2447" s="449" t="s">
        <v>20029</v>
      </c>
      <c r="E2447" s="451" t="s">
        <v>7047</v>
      </c>
      <c r="F2447" s="452" t="s">
        <v>32609</v>
      </c>
      <c r="G2447" s="452" t="s">
        <v>32610</v>
      </c>
    </row>
    <row r="2448" spans="2:7">
      <c r="B2448" s="451" t="s">
        <v>3762</v>
      </c>
      <c r="C2448" s="451" t="s">
        <v>8920</v>
      </c>
      <c r="D2448" s="449" t="s">
        <v>20030</v>
      </c>
      <c r="E2448" s="451" t="s">
        <v>7047</v>
      </c>
      <c r="F2448" s="452" t="s">
        <v>32611</v>
      </c>
      <c r="G2448" s="452" t="s">
        <v>32612</v>
      </c>
    </row>
    <row r="2449" spans="2:7">
      <c r="B2449" s="451" t="s">
        <v>3762</v>
      </c>
      <c r="C2449" s="451" t="s">
        <v>8921</v>
      </c>
      <c r="D2449" s="449" t="s">
        <v>20031</v>
      </c>
      <c r="E2449" s="451" t="s">
        <v>7047</v>
      </c>
      <c r="F2449" s="452" t="s">
        <v>32613</v>
      </c>
      <c r="G2449" s="452" t="s">
        <v>32614</v>
      </c>
    </row>
    <row r="2450" spans="2:7">
      <c r="B2450" s="451" t="s">
        <v>3762</v>
      </c>
      <c r="C2450" s="451" t="s">
        <v>8922</v>
      </c>
      <c r="D2450" s="449" t="s">
        <v>20032</v>
      </c>
      <c r="E2450" s="451" t="s">
        <v>7047</v>
      </c>
      <c r="F2450" s="452" t="s">
        <v>32615</v>
      </c>
      <c r="G2450" s="452" t="s">
        <v>32616</v>
      </c>
    </row>
    <row r="2451" spans="2:7">
      <c r="B2451" s="451" t="s">
        <v>3762</v>
      </c>
      <c r="C2451" s="451" t="s">
        <v>8923</v>
      </c>
      <c r="D2451" s="449" t="s">
        <v>20033</v>
      </c>
      <c r="E2451" s="451" t="s">
        <v>7047</v>
      </c>
      <c r="F2451" s="452" t="s">
        <v>32617</v>
      </c>
      <c r="G2451" s="452" t="s">
        <v>32618</v>
      </c>
    </row>
    <row r="2452" spans="2:7">
      <c r="B2452" s="451" t="s">
        <v>3762</v>
      </c>
      <c r="C2452" s="451" t="s">
        <v>8924</v>
      </c>
      <c r="D2452" s="449" t="s">
        <v>8925</v>
      </c>
      <c r="E2452" s="451" t="s">
        <v>4532</v>
      </c>
      <c r="F2452" s="452" t="s">
        <v>32619</v>
      </c>
      <c r="G2452" s="452" t="s">
        <v>32620</v>
      </c>
    </row>
    <row r="2453" spans="2:7">
      <c r="B2453" s="451" t="s">
        <v>3762</v>
      </c>
      <c r="C2453" s="451" t="s">
        <v>8926</v>
      </c>
      <c r="D2453" s="449" t="s">
        <v>8927</v>
      </c>
      <c r="E2453" s="451" t="s">
        <v>4532</v>
      </c>
      <c r="F2453" s="452" t="s">
        <v>32621</v>
      </c>
      <c r="G2453" s="452" t="s">
        <v>32622</v>
      </c>
    </row>
    <row r="2454" spans="2:7">
      <c r="B2454" s="451" t="s">
        <v>3762</v>
      </c>
      <c r="C2454" s="451" t="s">
        <v>8928</v>
      </c>
      <c r="D2454" s="449" t="s">
        <v>8929</v>
      </c>
      <c r="E2454" s="451" t="s">
        <v>4532</v>
      </c>
      <c r="F2454" s="452" t="s">
        <v>22347</v>
      </c>
      <c r="G2454" s="452" t="s">
        <v>32623</v>
      </c>
    </row>
    <row r="2455" spans="2:7">
      <c r="B2455" s="451" t="s">
        <v>3762</v>
      </c>
      <c r="C2455" s="451" t="s">
        <v>8930</v>
      </c>
      <c r="D2455" s="449" t="s">
        <v>8931</v>
      </c>
      <c r="E2455" s="451" t="s">
        <v>4532</v>
      </c>
      <c r="F2455" s="452" t="s">
        <v>32624</v>
      </c>
      <c r="G2455" s="452" t="s">
        <v>32625</v>
      </c>
    </row>
    <row r="2456" spans="2:7">
      <c r="B2456" s="451" t="s">
        <v>3762</v>
      </c>
      <c r="C2456" s="451" t="s">
        <v>8932</v>
      </c>
      <c r="D2456" s="449" t="s">
        <v>8933</v>
      </c>
      <c r="E2456" s="451" t="s">
        <v>4532</v>
      </c>
      <c r="F2456" s="452" t="s">
        <v>31084</v>
      </c>
      <c r="G2456" s="452" t="s">
        <v>27294</v>
      </c>
    </row>
    <row r="2457" spans="2:7">
      <c r="B2457" s="451" t="s">
        <v>3762</v>
      </c>
      <c r="C2457" s="451" t="s">
        <v>8934</v>
      </c>
      <c r="D2457" s="449" t="s">
        <v>8935</v>
      </c>
      <c r="E2457" s="451" t="s">
        <v>4532</v>
      </c>
      <c r="F2457" s="452" t="s">
        <v>32626</v>
      </c>
      <c r="G2457" s="452" t="s">
        <v>32627</v>
      </c>
    </row>
    <row r="2458" spans="2:7">
      <c r="B2458" s="451" t="s">
        <v>3762</v>
      </c>
      <c r="C2458" s="451" t="s">
        <v>8936</v>
      </c>
      <c r="D2458" s="449" t="s">
        <v>8937</v>
      </c>
      <c r="E2458" s="451" t="s">
        <v>4532</v>
      </c>
      <c r="F2458" s="452" t="s">
        <v>32628</v>
      </c>
      <c r="G2458" s="452" t="s">
        <v>32629</v>
      </c>
    </row>
    <row r="2459" spans="2:7">
      <c r="B2459" s="451" t="s">
        <v>3762</v>
      </c>
      <c r="C2459" s="451" t="s">
        <v>8938</v>
      </c>
      <c r="D2459" s="449" t="s">
        <v>8939</v>
      </c>
      <c r="E2459" s="451" t="s">
        <v>4532</v>
      </c>
      <c r="F2459" s="452" t="s">
        <v>32630</v>
      </c>
      <c r="G2459" s="452" t="s">
        <v>32631</v>
      </c>
    </row>
    <row r="2460" spans="2:7">
      <c r="B2460" s="451" t="s">
        <v>3762</v>
      </c>
      <c r="C2460" s="451" t="s">
        <v>8940</v>
      </c>
      <c r="D2460" s="449" t="s">
        <v>8941</v>
      </c>
      <c r="E2460" s="451" t="s">
        <v>4532</v>
      </c>
      <c r="F2460" s="452" t="s">
        <v>28676</v>
      </c>
      <c r="G2460" s="452" t="s">
        <v>32632</v>
      </c>
    </row>
    <row r="2461" spans="2:7">
      <c r="B2461" s="451" t="s">
        <v>3762</v>
      </c>
      <c r="C2461" s="451" t="s">
        <v>8942</v>
      </c>
      <c r="D2461" s="449" t="s">
        <v>8943</v>
      </c>
      <c r="E2461" s="451" t="s">
        <v>4532</v>
      </c>
      <c r="F2461" s="452" t="s">
        <v>32633</v>
      </c>
      <c r="G2461" s="452" t="s">
        <v>32634</v>
      </c>
    </row>
    <row r="2462" spans="2:7">
      <c r="B2462" s="451" t="s">
        <v>3762</v>
      </c>
      <c r="C2462" s="451" t="s">
        <v>32635</v>
      </c>
      <c r="D2462" s="449" t="s">
        <v>32636</v>
      </c>
      <c r="E2462" s="451" t="s">
        <v>4532</v>
      </c>
      <c r="F2462" s="452" t="s">
        <v>32637</v>
      </c>
      <c r="G2462" s="452" t="s">
        <v>32638</v>
      </c>
    </row>
    <row r="2463" spans="2:7">
      <c r="B2463" s="451" t="s">
        <v>3762</v>
      </c>
      <c r="C2463" s="451" t="s">
        <v>32639</v>
      </c>
      <c r="D2463" s="449" t="s">
        <v>32640</v>
      </c>
      <c r="E2463" s="451" t="s">
        <v>4532</v>
      </c>
      <c r="F2463" s="452" t="s">
        <v>32641</v>
      </c>
      <c r="G2463" s="452" t="s">
        <v>32642</v>
      </c>
    </row>
    <row r="2464" spans="2:7">
      <c r="B2464" s="451" t="s">
        <v>3762</v>
      </c>
      <c r="C2464" s="451" t="s">
        <v>32643</v>
      </c>
      <c r="D2464" s="449" t="s">
        <v>32644</v>
      </c>
      <c r="E2464" s="451" t="s">
        <v>4532</v>
      </c>
      <c r="F2464" s="452" t="s">
        <v>32645</v>
      </c>
      <c r="G2464" s="452" t="s">
        <v>32646</v>
      </c>
    </row>
    <row r="2465" spans="2:7">
      <c r="B2465" s="451" t="s">
        <v>3762</v>
      </c>
      <c r="C2465" s="451" t="s">
        <v>32647</v>
      </c>
      <c r="D2465" s="449" t="s">
        <v>32648</v>
      </c>
      <c r="E2465" s="451" t="s">
        <v>4532</v>
      </c>
      <c r="F2465" s="452" t="s">
        <v>32649</v>
      </c>
      <c r="G2465" s="452" t="s">
        <v>30271</v>
      </c>
    </row>
    <row r="2466" spans="2:7">
      <c r="B2466" s="451" t="s">
        <v>3762</v>
      </c>
      <c r="C2466" s="451" t="s">
        <v>32650</v>
      </c>
      <c r="D2466" s="449" t="s">
        <v>32651</v>
      </c>
      <c r="E2466" s="451" t="s">
        <v>4532</v>
      </c>
      <c r="F2466" s="452" t="s">
        <v>32652</v>
      </c>
      <c r="G2466" s="452" t="s">
        <v>28954</v>
      </c>
    </row>
    <row r="2467" spans="2:7">
      <c r="B2467" s="451" t="s">
        <v>3762</v>
      </c>
      <c r="C2467" s="451" t="s">
        <v>8944</v>
      </c>
      <c r="D2467" s="449" t="s">
        <v>8945</v>
      </c>
      <c r="E2467" s="451" t="s">
        <v>7026</v>
      </c>
      <c r="F2467" s="452" t="s">
        <v>9000</v>
      </c>
      <c r="G2467" s="452" t="s">
        <v>15853</v>
      </c>
    </row>
    <row r="2468" spans="2:7">
      <c r="B2468" s="451" t="s">
        <v>3762</v>
      </c>
      <c r="C2468" s="451" t="s">
        <v>8946</v>
      </c>
      <c r="D2468" s="449" t="s">
        <v>8947</v>
      </c>
      <c r="E2468" s="451" t="s">
        <v>7026</v>
      </c>
      <c r="F2468" s="452" t="s">
        <v>28638</v>
      </c>
      <c r="G2468" s="452" t="s">
        <v>32653</v>
      </c>
    </row>
    <row r="2469" spans="2:7">
      <c r="B2469" s="451" t="s">
        <v>3762</v>
      </c>
      <c r="C2469" s="451" t="s">
        <v>8949</v>
      </c>
      <c r="D2469" s="449" t="s">
        <v>8950</v>
      </c>
      <c r="E2469" s="451" t="s">
        <v>7026</v>
      </c>
      <c r="F2469" s="452" t="s">
        <v>21735</v>
      </c>
      <c r="G2469" s="452" t="s">
        <v>19604</v>
      </c>
    </row>
    <row r="2470" spans="2:7">
      <c r="B2470" s="451" t="s">
        <v>3762</v>
      </c>
      <c r="C2470" s="451" t="s">
        <v>8952</v>
      </c>
      <c r="D2470" s="449" t="s">
        <v>8953</v>
      </c>
      <c r="E2470" s="451" t="s">
        <v>7026</v>
      </c>
      <c r="F2470" s="452" t="s">
        <v>18173</v>
      </c>
      <c r="G2470" s="452" t="s">
        <v>9846</v>
      </c>
    </row>
    <row r="2471" spans="2:7">
      <c r="B2471" s="451" t="s">
        <v>3762</v>
      </c>
      <c r="C2471" s="451" t="s">
        <v>8954</v>
      </c>
      <c r="D2471" s="449" t="s">
        <v>8955</v>
      </c>
      <c r="E2471" s="451" t="s">
        <v>7026</v>
      </c>
      <c r="F2471" s="452" t="s">
        <v>14712</v>
      </c>
      <c r="G2471" s="452" t="s">
        <v>13146</v>
      </c>
    </row>
    <row r="2472" spans="2:7">
      <c r="B2472" s="451" t="s">
        <v>3762</v>
      </c>
      <c r="C2472" s="451" t="s">
        <v>8956</v>
      </c>
      <c r="D2472" s="449" t="s">
        <v>8957</v>
      </c>
      <c r="E2472" s="451" t="s">
        <v>7026</v>
      </c>
      <c r="F2472" s="452" t="s">
        <v>9821</v>
      </c>
      <c r="G2472" s="452" t="s">
        <v>19758</v>
      </c>
    </row>
    <row r="2473" spans="2:7">
      <c r="B2473" s="451" t="s">
        <v>3762</v>
      </c>
      <c r="C2473" s="451" t="s">
        <v>8960</v>
      </c>
      <c r="D2473" s="449" t="s">
        <v>8961</v>
      </c>
      <c r="E2473" s="451" t="s">
        <v>7026</v>
      </c>
      <c r="F2473" s="452" t="s">
        <v>5743</v>
      </c>
      <c r="G2473" s="452" t="s">
        <v>9135</v>
      </c>
    </row>
    <row r="2474" spans="2:7">
      <c r="B2474" s="451" t="s">
        <v>3762</v>
      </c>
      <c r="C2474" s="451" t="s">
        <v>8962</v>
      </c>
      <c r="D2474" s="449" t="s">
        <v>8963</v>
      </c>
      <c r="E2474" s="451" t="s">
        <v>7026</v>
      </c>
      <c r="F2474" s="452" t="s">
        <v>9678</v>
      </c>
      <c r="G2474" s="452" t="s">
        <v>13493</v>
      </c>
    </row>
    <row r="2475" spans="2:7">
      <c r="B2475" s="451" t="s">
        <v>3762</v>
      </c>
      <c r="C2475" s="451" t="s">
        <v>8965</v>
      </c>
      <c r="D2475" s="449" t="s">
        <v>8966</v>
      </c>
      <c r="E2475" s="451" t="s">
        <v>7026</v>
      </c>
      <c r="F2475" s="452" t="s">
        <v>7119</v>
      </c>
      <c r="G2475" s="452" t="s">
        <v>20773</v>
      </c>
    </row>
    <row r="2476" spans="2:7">
      <c r="B2476" s="451" t="s">
        <v>3762</v>
      </c>
      <c r="C2476" s="451" t="s">
        <v>8967</v>
      </c>
      <c r="D2476" s="449" t="s">
        <v>8968</v>
      </c>
      <c r="E2476" s="451" t="s">
        <v>7026</v>
      </c>
      <c r="F2476" s="452" t="s">
        <v>21028</v>
      </c>
      <c r="G2476" s="452" t="s">
        <v>20524</v>
      </c>
    </row>
    <row r="2477" spans="2:7">
      <c r="B2477" s="451" t="s">
        <v>3762</v>
      </c>
      <c r="C2477" s="451" t="s">
        <v>8970</v>
      </c>
      <c r="D2477" s="449" t="s">
        <v>8971</v>
      </c>
      <c r="E2477" s="451" t="s">
        <v>7026</v>
      </c>
      <c r="F2477" s="452" t="s">
        <v>20496</v>
      </c>
      <c r="G2477" s="452" t="s">
        <v>7120</v>
      </c>
    </row>
    <row r="2478" spans="2:7">
      <c r="B2478" s="451" t="s">
        <v>3762</v>
      </c>
      <c r="C2478" s="451" t="s">
        <v>8972</v>
      </c>
      <c r="D2478" s="449" t="s">
        <v>8973</v>
      </c>
      <c r="E2478" s="451" t="s">
        <v>7026</v>
      </c>
      <c r="F2478" s="452" t="s">
        <v>20398</v>
      </c>
      <c r="G2478" s="452" t="s">
        <v>27570</v>
      </c>
    </row>
    <row r="2479" spans="2:7">
      <c r="B2479" s="451" t="s">
        <v>3762</v>
      </c>
      <c r="C2479" s="451" t="s">
        <v>8974</v>
      </c>
      <c r="D2479" s="449" t="s">
        <v>8975</v>
      </c>
      <c r="E2479" s="451" t="s">
        <v>7026</v>
      </c>
      <c r="F2479" s="452" t="s">
        <v>20771</v>
      </c>
      <c r="G2479" s="452" t="s">
        <v>18659</v>
      </c>
    </row>
    <row r="2480" spans="2:7">
      <c r="B2480" s="451" t="s">
        <v>3762</v>
      </c>
      <c r="C2480" s="451" t="s">
        <v>8976</v>
      </c>
      <c r="D2480" s="449" t="s">
        <v>8977</v>
      </c>
      <c r="E2480" s="451" t="s">
        <v>7026</v>
      </c>
      <c r="F2480" s="452" t="s">
        <v>19845</v>
      </c>
      <c r="G2480" s="452" t="s">
        <v>4930</v>
      </c>
    </row>
    <row r="2481" spans="2:7">
      <c r="B2481" s="451" t="s">
        <v>3762</v>
      </c>
      <c r="C2481" s="451" t="s">
        <v>8979</v>
      </c>
      <c r="D2481" s="449" t="s">
        <v>8980</v>
      </c>
      <c r="E2481" s="451" t="s">
        <v>7026</v>
      </c>
      <c r="F2481" s="452" t="s">
        <v>21083</v>
      </c>
      <c r="G2481" s="452" t="s">
        <v>27555</v>
      </c>
    </row>
    <row r="2482" spans="2:7">
      <c r="B2482" s="451" t="s">
        <v>3762</v>
      </c>
      <c r="C2482" s="451" t="s">
        <v>8982</v>
      </c>
      <c r="D2482" s="449" t="s">
        <v>8983</v>
      </c>
      <c r="E2482" s="451" t="s">
        <v>7026</v>
      </c>
      <c r="F2482" s="452" t="s">
        <v>9001</v>
      </c>
      <c r="G2482" s="452" t="s">
        <v>15893</v>
      </c>
    </row>
    <row r="2483" spans="2:7">
      <c r="B2483" s="451" t="s">
        <v>3762</v>
      </c>
      <c r="C2483" s="451" t="s">
        <v>8985</v>
      </c>
      <c r="D2483" s="449" t="s">
        <v>8986</v>
      </c>
      <c r="E2483" s="451" t="s">
        <v>7026</v>
      </c>
      <c r="F2483" s="452" t="s">
        <v>13406</v>
      </c>
      <c r="G2483" s="452" t="s">
        <v>20072</v>
      </c>
    </row>
    <row r="2484" spans="2:7">
      <c r="B2484" s="451" t="s">
        <v>3762</v>
      </c>
      <c r="C2484" s="451" t="s">
        <v>8989</v>
      </c>
      <c r="D2484" s="449" t="s">
        <v>8990</v>
      </c>
      <c r="E2484" s="451" t="s">
        <v>7026</v>
      </c>
      <c r="F2484" s="452" t="s">
        <v>7105</v>
      </c>
      <c r="G2484" s="452" t="s">
        <v>21355</v>
      </c>
    </row>
    <row r="2485" spans="2:7">
      <c r="B2485" s="451" t="s">
        <v>3762</v>
      </c>
      <c r="C2485" s="451" t="s">
        <v>8991</v>
      </c>
      <c r="D2485" s="449" t="s">
        <v>8992</v>
      </c>
      <c r="E2485" s="451" t="s">
        <v>7026</v>
      </c>
      <c r="F2485" s="452" t="s">
        <v>21038</v>
      </c>
      <c r="G2485" s="452" t="s">
        <v>32654</v>
      </c>
    </row>
    <row r="2486" spans="2:7">
      <c r="B2486" s="451" t="s">
        <v>3762</v>
      </c>
      <c r="C2486" s="451" t="s">
        <v>8994</v>
      </c>
      <c r="D2486" s="449" t="s">
        <v>8995</v>
      </c>
      <c r="E2486" s="451" t="s">
        <v>7026</v>
      </c>
      <c r="F2486" s="452" t="s">
        <v>13548</v>
      </c>
      <c r="G2486" s="452" t="s">
        <v>27623</v>
      </c>
    </row>
    <row r="2487" spans="2:7">
      <c r="B2487" s="451" t="s">
        <v>3762</v>
      </c>
      <c r="C2487" s="451" t="s">
        <v>8998</v>
      </c>
      <c r="D2487" s="449" t="s">
        <v>8999</v>
      </c>
      <c r="E2487" s="451" t="s">
        <v>7026</v>
      </c>
      <c r="F2487" s="452" t="s">
        <v>27292</v>
      </c>
      <c r="G2487" s="452" t="s">
        <v>6320</v>
      </c>
    </row>
    <row r="2488" spans="2:7">
      <c r="B2488" s="451" t="s">
        <v>3762</v>
      </c>
      <c r="C2488" s="451" t="s">
        <v>9002</v>
      </c>
      <c r="D2488" s="449" t="s">
        <v>9003</v>
      </c>
      <c r="E2488" s="451" t="s">
        <v>7026</v>
      </c>
      <c r="F2488" s="452" t="s">
        <v>5844</v>
      </c>
      <c r="G2488" s="452" t="s">
        <v>9671</v>
      </c>
    </row>
    <row r="2489" spans="2:7">
      <c r="B2489" s="451" t="s">
        <v>3762</v>
      </c>
      <c r="C2489" s="451" t="s">
        <v>9004</v>
      </c>
      <c r="D2489" s="449" t="s">
        <v>9005</v>
      </c>
      <c r="E2489" s="451" t="s">
        <v>7026</v>
      </c>
      <c r="F2489" s="452" t="s">
        <v>9026</v>
      </c>
      <c r="G2489" s="452" t="s">
        <v>9768</v>
      </c>
    </row>
    <row r="2490" spans="2:7">
      <c r="B2490" s="451" t="s">
        <v>3762</v>
      </c>
      <c r="C2490" s="451" t="s">
        <v>9008</v>
      </c>
      <c r="D2490" s="449" t="s">
        <v>9009</v>
      </c>
      <c r="E2490" s="451" t="s">
        <v>7026</v>
      </c>
      <c r="F2490" s="452" t="s">
        <v>20035</v>
      </c>
      <c r="G2490" s="452" t="s">
        <v>19985</v>
      </c>
    </row>
    <row r="2491" spans="2:7">
      <c r="B2491" s="451" t="s">
        <v>3762</v>
      </c>
      <c r="C2491" s="451" t="s">
        <v>9010</v>
      </c>
      <c r="D2491" s="449" t="s">
        <v>9011</v>
      </c>
      <c r="E2491" s="451" t="s">
        <v>7026</v>
      </c>
      <c r="F2491" s="452" t="s">
        <v>27515</v>
      </c>
      <c r="G2491" s="452" t="s">
        <v>28878</v>
      </c>
    </row>
    <row r="2492" spans="2:7">
      <c r="B2492" s="451" t="s">
        <v>3762</v>
      </c>
      <c r="C2492" s="451" t="s">
        <v>9013</v>
      </c>
      <c r="D2492" s="449" t="s">
        <v>9014</v>
      </c>
      <c r="E2492" s="451" t="s">
        <v>7026</v>
      </c>
      <c r="F2492" s="452" t="s">
        <v>12199</v>
      </c>
      <c r="G2492" s="452" t="s">
        <v>11957</v>
      </c>
    </row>
    <row r="2493" spans="2:7">
      <c r="B2493" s="451" t="s">
        <v>3762</v>
      </c>
      <c r="C2493" s="451" t="s">
        <v>9015</v>
      </c>
      <c r="D2493" s="449" t="s">
        <v>9016</v>
      </c>
      <c r="E2493" s="451" t="s">
        <v>7026</v>
      </c>
      <c r="F2493" s="452" t="s">
        <v>15636</v>
      </c>
      <c r="G2493" s="452" t="s">
        <v>28183</v>
      </c>
    </row>
    <row r="2494" spans="2:7">
      <c r="B2494" s="451" t="s">
        <v>3762</v>
      </c>
      <c r="C2494" s="451" t="s">
        <v>9019</v>
      </c>
      <c r="D2494" s="449" t="s">
        <v>9020</v>
      </c>
      <c r="E2494" s="451" t="s">
        <v>7026</v>
      </c>
      <c r="F2494" s="452" t="s">
        <v>27470</v>
      </c>
      <c r="G2494" s="452" t="s">
        <v>15884</v>
      </c>
    </row>
    <row r="2495" spans="2:7">
      <c r="B2495" s="451" t="s">
        <v>3762</v>
      </c>
      <c r="C2495" s="451" t="s">
        <v>9021</v>
      </c>
      <c r="D2495" s="449" t="s">
        <v>9022</v>
      </c>
      <c r="E2495" s="451" t="s">
        <v>7026</v>
      </c>
      <c r="F2495" s="452" t="s">
        <v>9060</v>
      </c>
      <c r="G2495" s="452" t="s">
        <v>3827</v>
      </c>
    </row>
    <row r="2496" spans="2:7">
      <c r="B2496" s="451" t="s">
        <v>3762</v>
      </c>
      <c r="C2496" s="451" t="s">
        <v>9023</v>
      </c>
      <c r="D2496" s="449" t="s">
        <v>9024</v>
      </c>
      <c r="E2496" s="451" t="s">
        <v>7026</v>
      </c>
      <c r="F2496" s="452" t="s">
        <v>27553</v>
      </c>
      <c r="G2496" s="452" t="s">
        <v>9709</v>
      </c>
    </row>
    <row r="2497" spans="2:7">
      <c r="B2497" s="451" t="s">
        <v>3762</v>
      </c>
      <c r="C2497" s="451" t="s">
        <v>9027</v>
      </c>
      <c r="D2497" s="449" t="s">
        <v>9028</v>
      </c>
      <c r="E2497" s="451" t="s">
        <v>7026</v>
      </c>
      <c r="F2497" s="452" t="s">
        <v>20411</v>
      </c>
      <c r="G2497" s="452" t="s">
        <v>6374</v>
      </c>
    </row>
    <row r="2498" spans="2:7">
      <c r="B2498" s="451" t="s">
        <v>3762</v>
      </c>
      <c r="C2498" s="451" t="s">
        <v>9029</v>
      </c>
      <c r="D2498" s="449" t="s">
        <v>9030</v>
      </c>
      <c r="E2498" s="451" t="s">
        <v>7026</v>
      </c>
      <c r="F2498" s="452" t="s">
        <v>4259</v>
      </c>
      <c r="G2498" s="452" t="s">
        <v>20035</v>
      </c>
    </row>
    <row r="2499" spans="2:7">
      <c r="B2499" s="451" t="s">
        <v>3762</v>
      </c>
      <c r="C2499" s="451" t="s">
        <v>9033</v>
      </c>
      <c r="D2499" s="449" t="s">
        <v>9034</v>
      </c>
      <c r="E2499" s="451" t="s">
        <v>7026</v>
      </c>
      <c r="F2499" s="452" t="s">
        <v>9055</v>
      </c>
      <c r="G2499" s="452" t="s">
        <v>13533</v>
      </c>
    </row>
    <row r="2500" spans="2:7">
      <c r="B2500" s="451" t="s">
        <v>3762</v>
      </c>
      <c r="C2500" s="451" t="s">
        <v>9035</v>
      </c>
      <c r="D2500" s="449" t="s">
        <v>9036</v>
      </c>
      <c r="E2500" s="451" t="s">
        <v>7026</v>
      </c>
      <c r="F2500" s="452" t="s">
        <v>12425</v>
      </c>
      <c r="G2500" s="452" t="s">
        <v>9073</v>
      </c>
    </row>
    <row r="2501" spans="2:7">
      <c r="B2501" s="451" t="s">
        <v>3762</v>
      </c>
      <c r="C2501" s="451" t="s">
        <v>9038</v>
      </c>
      <c r="D2501" s="449" t="s">
        <v>9039</v>
      </c>
      <c r="E2501" s="451" t="s">
        <v>7026</v>
      </c>
      <c r="F2501" s="452" t="s">
        <v>11744</v>
      </c>
      <c r="G2501" s="452" t="s">
        <v>9620</v>
      </c>
    </row>
    <row r="2502" spans="2:7">
      <c r="B2502" s="451" t="s">
        <v>3762</v>
      </c>
      <c r="C2502" s="451" t="s">
        <v>9042</v>
      </c>
      <c r="D2502" s="449" t="s">
        <v>9043</v>
      </c>
      <c r="E2502" s="451" t="s">
        <v>7026</v>
      </c>
      <c r="F2502" s="452" t="s">
        <v>9176</v>
      </c>
      <c r="G2502" s="452" t="s">
        <v>4847</v>
      </c>
    </row>
    <row r="2503" spans="2:7">
      <c r="B2503" s="451" t="s">
        <v>3762</v>
      </c>
      <c r="C2503" s="451" t="s">
        <v>9046</v>
      </c>
      <c r="D2503" s="449" t="s">
        <v>9047</v>
      </c>
      <c r="E2503" s="451" t="s">
        <v>7026</v>
      </c>
      <c r="F2503" s="452" t="s">
        <v>11744</v>
      </c>
      <c r="G2503" s="452" t="s">
        <v>9180</v>
      </c>
    </row>
    <row r="2504" spans="2:7">
      <c r="B2504" s="451" t="s">
        <v>3762</v>
      </c>
      <c r="C2504" s="451" t="s">
        <v>9049</v>
      </c>
      <c r="D2504" s="449" t="s">
        <v>9050</v>
      </c>
      <c r="E2504" s="451" t="s">
        <v>7026</v>
      </c>
      <c r="F2504" s="452" t="s">
        <v>13533</v>
      </c>
      <c r="G2504" s="452" t="s">
        <v>9889</v>
      </c>
    </row>
    <row r="2505" spans="2:7">
      <c r="B2505" s="451" t="s">
        <v>3762</v>
      </c>
      <c r="C2505" s="451" t="s">
        <v>9052</v>
      </c>
      <c r="D2505" s="449" t="s">
        <v>9053</v>
      </c>
      <c r="E2505" s="451" t="s">
        <v>7026</v>
      </c>
      <c r="F2505" s="452" t="s">
        <v>28509</v>
      </c>
      <c r="G2505" s="452" t="s">
        <v>15856</v>
      </c>
    </row>
    <row r="2506" spans="2:7">
      <c r="B2506" s="451" t="s">
        <v>3762</v>
      </c>
      <c r="C2506" s="451" t="s">
        <v>9056</v>
      </c>
      <c r="D2506" s="449" t="s">
        <v>9057</v>
      </c>
      <c r="E2506" s="451" t="s">
        <v>7026</v>
      </c>
      <c r="F2506" s="452" t="s">
        <v>5525</v>
      </c>
      <c r="G2506" s="452" t="s">
        <v>14318</v>
      </c>
    </row>
    <row r="2507" spans="2:7">
      <c r="B2507" s="451" t="s">
        <v>3762</v>
      </c>
      <c r="C2507" s="451" t="s">
        <v>9058</v>
      </c>
      <c r="D2507" s="449" t="s">
        <v>9059</v>
      </c>
      <c r="E2507" s="451" t="s">
        <v>7026</v>
      </c>
      <c r="F2507" s="452" t="s">
        <v>13533</v>
      </c>
      <c r="G2507" s="452" t="s">
        <v>13533</v>
      </c>
    </row>
    <row r="2508" spans="2:7">
      <c r="B2508" s="451" t="s">
        <v>3762</v>
      </c>
      <c r="C2508" s="451" t="s">
        <v>9061</v>
      </c>
      <c r="D2508" s="449" t="s">
        <v>9062</v>
      </c>
      <c r="E2508" s="451" t="s">
        <v>7026</v>
      </c>
      <c r="F2508" s="452" t="s">
        <v>11159</v>
      </c>
      <c r="G2508" s="452" t="s">
        <v>13510</v>
      </c>
    </row>
    <row r="2509" spans="2:7">
      <c r="B2509" s="451" t="s">
        <v>3762</v>
      </c>
      <c r="C2509" s="451" t="s">
        <v>9064</v>
      </c>
      <c r="D2509" s="449" t="s">
        <v>9065</v>
      </c>
      <c r="E2509" s="451" t="s">
        <v>7026</v>
      </c>
      <c r="F2509" s="452" t="s">
        <v>11851</v>
      </c>
      <c r="G2509" s="452" t="s">
        <v>11010</v>
      </c>
    </row>
    <row r="2510" spans="2:7">
      <c r="B2510" s="451" t="s">
        <v>3762</v>
      </c>
      <c r="C2510" s="451" t="s">
        <v>9067</v>
      </c>
      <c r="D2510" s="449" t="s">
        <v>9068</v>
      </c>
      <c r="E2510" s="451" t="s">
        <v>7026</v>
      </c>
      <c r="F2510" s="452" t="s">
        <v>9135</v>
      </c>
      <c r="G2510" s="452" t="s">
        <v>9136</v>
      </c>
    </row>
    <row r="2511" spans="2:7">
      <c r="B2511" s="451" t="s">
        <v>3762</v>
      </c>
      <c r="C2511" s="451" t="s">
        <v>9070</v>
      </c>
      <c r="D2511" s="449" t="s">
        <v>9071</v>
      </c>
      <c r="E2511" s="451" t="s">
        <v>7026</v>
      </c>
      <c r="F2511" s="452" t="s">
        <v>9917</v>
      </c>
      <c r="G2511" s="452" t="s">
        <v>20773</v>
      </c>
    </row>
    <row r="2512" spans="2:7">
      <c r="B2512" s="451" t="s">
        <v>3762</v>
      </c>
      <c r="C2512" s="451" t="s">
        <v>9074</v>
      </c>
      <c r="D2512" s="449" t="s">
        <v>9075</v>
      </c>
      <c r="E2512" s="451" t="s">
        <v>7026</v>
      </c>
      <c r="F2512" s="452" t="s">
        <v>28286</v>
      </c>
      <c r="G2512" s="452" t="s">
        <v>13510</v>
      </c>
    </row>
    <row r="2513" spans="2:7">
      <c r="B2513" s="451" t="s">
        <v>3762</v>
      </c>
      <c r="C2513" s="451" t="s">
        <v>9077</v>
      </c>
      <c r="D2513" s="449" t="s">
        <v>9078</v>
      </c>
      <c r="E2513" s="451" t="s">
        <v>7026</v>
      </c>
      <c r="F2513" s="452" t="s">
        <v>19670</v>
      </c>
      <c r="G2513" s="452" t="s">
        <v>19670</v>
      </c>
    </row>
    <row r="2514" spans="2:7">
      <c r="B2514" s="451" t="s">
        <v>3762</v>
      </c>
      <c r="C2514" s="451" t="s">
        <v>9079</v>
      </c>
      <c r="D2514" s="449" t="s">
        <v>9080</v>
      </c>
      <c r="E2514" s="451" t="s">
        <v>7026</v>
      </c>
      <c r="F2514" s="452" t="s">
        <v>19667</v>
      </c>
      <c r="G2514" s="452" t="s">
        <v>9193</v>
      </c>
    </row>
    <row r="2515" spans="2:7">
      <c r="B2515" s="451" t="s">
        <v>3762</v>
      </c>
      <c r="C2515" s="451" t="s">
        <v>9081</v>
      </c>
      <c r="D2515" s="449" t="s">
        <v>9082</v>
      </c>
      <c r="E2515" s="451" t="s">
        <v>7026</v>
      </c>
      <c r="F2515" s="452" t="s">
        <v>7123</v>
      </c>
      <c r="G2515" s="452" t="s">
        <v>9089</v>
      </c>
    </row>
    <row r="2516" spans="2:7">
      <c r="B2516" s="451" t="s">
        <v>3762</v>
      </c>
      <c r="C2516" s="451" t="s">
        <v>9085</v>
      </c>
      <c r="D2516" s="449" t="s">
        <v>9086</v>
      </c>
      <c r="E2516" s="451" t="s">
        <v>7026</v>
      </c>
      <c r="F2516" s="452" t="s">
        <v>4434</v>
      </c>
      <c r="G2516" s="452" t="s">
        <v>4263</v>
      </c>
    </row>
    <row r="2517" spans="2:7">
      <c r="B2517" s="451" t="s">
        <v>3762</v>
      </c>
      <c r="C2517" s="451" t="s">
        <v>9087</v>
      </c>
      <c r="D2517" s="449" t="s">
        <v>9088</v>
      </c>
      <c r="E2517" s="451" t="s">
        <v>7026</v>
      </c>
      <c r="F2517" s="452" t="s">
        <v>19845</v>
      </c>
      <c r="G2517" s="452" t="s">
        <v>32655</v>
      </c>
    </row>
    <row r="2518" spans="2:7">
      <c r="B2518" s="451" t="s">
        <v>3762</v>
      </c>
      <c r="C2518" s="451" t="s">
        <v>9090</v>
      </c>
      <c r="D2518" s="449" t="s">
        <v>9091</v>
      </c>
      <c r="E2518" s="451" t="s">
        <v>7026</v>
      </c>
      <c r="F2518" s="452" t="s">
        <v>11912</v>
      </c>
      <c r="G2518" s="452" t="s">
        <v>6681</v>
      </c>
    </row>
    <row r="2519" spans="2:7">
      <c r="B2519" s="451" t="s">
        <v>3762</v>
      </c>
      <c r="C2519" s="451" t="s">
        <v>9092</v>
      </c>
      <c r="D2519" s="449" t="s">
        <v>9093</v>
      </c>
      <c r="E2519" s="451" t="s">
        <v>7026</v>
      </c>
      <c r="F2519" s="452" t="s">
        <v>13548</v>
      </c>
      <c r="G2519" s="452" t="s">
        <v>8951</v>
      </c>
    </row>
    <row r="2520" spans="2:7">
      <c r="B2520" s="451" t="s">
        <v>3762</v>
      </c>
      <c r="C2520" s="451" t="s">
        <v>9095</v>
      </c>
      <c r="D2520" s="449" t="s">
        <v>9096</v>
      </c>
      <c r="E2520" s="451" t="s">
        <v>7026</v>
      </c>
      <c r="F2520" s="452" t="s">
        <v>19796</v>
      </c>
      <c r="G2520" s="452" t="s">
        <v>5413</v>
      </c>
    </row>
    <row r="2521" spans="2:7">
      <c r="B2521" s="451" t="s">
        <v>3762</v>
      </c>
      <c r="C2521" s="451" t="s">
        <v>9098</v>
      </c>
      <c r="D2521" s="449" t="s">
        <v>9099</v>
      </c>
      <c r="E2521" s="451" t="s">
        <v>7026</v>
      </c>
      <c r="F2521" s="452" t="s">
        <v>3827</v>
      </c>
      <c r="G2521" s="452" t="s">
        <v>7774</v>
      </c>
    </row>
    <row r="2522" spans="2:7">
      <c r="B2522" s="451" t="s">
        <v>3762</v>
      </c>
      <c r="C2522" s="451" t="s">
        <v>9101</v>
      </c>
      <c r="D2522" s="449" t="s">
        <v>9102</v>
      </c>
      <c r="E2522" s="451" t="s">
        <v>7026</v>
      </c>
      <c r="F2522" s="452" t="s">
        <v>10488</v>
      </c>
      <c r="G2522" s="452" t="s">
        <v>21034</v>
      </c>
    </row>
    <row r="2523" spans="2:7">
      <c r="B2523" s="451" t="s">
        <v>3762</v>
      </c>
      <c r="C2523" s="451" t="s">
        <v>9103</v>
      </c>
      <c r="D2523" s="449" t="s">
        <v>9104</v>
      </c>
      <c r="E2523" s="451" t="s">
        <v>7026</v>
      </c>
      <c r="F2523" s="452" t="s">
        <v>32656</v>
      </c>
      <c r="G2523" s="452" t="s">
        <v>32657</v>
      </c>
    </row>
    <row r="2524" spans="2:7">
      <c r="B2524" s="451" t="s">
        <v>3762</v>
      </c>
      <c r="C2524" s="451" t="s">
        <v>9106</v>
      </c>
      <c r="D2524" s="449" t="s">
        <v>9107</v>
      </c>
      <c r="E2524" s="451" t="s">
        <v>7026</v>
      </c>
      <c r="F2524" s="452" t="s">
        <v>29495</v>
      </c>
      <c r="G2524" s="452" t="s">
        <v>13042</v>
      </c>
    </row>
    <row r="2525" spans="2:7">
      <c r="B2525" s="451" t="s">
        <v>3762</v>
      </c>
      <c r="C2525" s="451" t="s">
        <v>9108</v>
      </c>
      <c r="D2525" s="449" t="s">
        <v>9109</v>
      </c>
      <c r="E2525" s="451" t="s">
        <v>7026</v>
      </c>
      <c r="F2525" s="452" t="s">
        <v>27949</v>
      </c>
      <c r="G2525" s="452" t="s">
        <v>20826</v>
      </c>
    </row>
    <row r="2526" spans="2:7">
      <c r="B2526" s="451" t="s">
        <v>3762</v>
      </c>
      <c r="C2526" s="451" t="s">
        <v>9110</v>
      </c>
      <c r="D2526" s="449" t="s">
        <v>9111</v>
      </c>
      <c r="E2526" s="451" t="s">
        <v>7026</v>
      </c>
      <c r="F2526" s="452" t="s">
        <v>9918</v>
      </c>
      <c r="G2526" s="452" t="s">
        <v>9822</v>
      </c>
    </row>
    <row r="2527" spans="2:7">
      <c r="B2527" s="451" t="s">
        <v>3762</v>
      </c>
      <c r="C2527" s="451" t="s">
        <v>9113</v>
      </c>
      <c r="D2527" s="449" t="s">
        <v>9114</v>
      </c>
      <c r="E2527" s="451" t="s">
        <v>7026</v>
      </c>
      <c r="F2527" s="452" t="s">
        <v>20872</v>
      </c>
      <c r="G2527" s="452" t="s">
        <v>11806</v>
      </c>
    </row>
    <row r="2528" spans="2:7">
      <c r="B2528" s="451" t="s">
        <v>3762</v>
      </c>
      <c r="C2528" s="451" t="s">
        <v>9115</v>
      </c>
      <c r="D2528" s="449" t="s">
        <v>9116</v>
      </c>
      <c r="E2528" s="451" t="s">
        <v>7026</v>
      </c>
      <c r="F2528" s="452" t="s">
        <v>28280</v>
      </c>
      <c r="G2528" s="452" t="s">
        <v>19988</v>
      </c>
    </row>
    <row r="2529" spans="2:7">
      <c r="B2529" s="451" t="s">
        <v>3762</v>
      </c>
      <c r="C2529" s="451" t="s">
        <v>9117</v>
      </c>
      <c r="D2529" s="449" t="s">
        <v>9118</v>
      </c>
      <c r="E2529" s="451" t="s">
        <v>7026</v>
      </c>
      <c r="F2529" s="452" t="s">
        <v>9934</v>
      </c>
      <c r="G2529" s="452" t="s">
        <v>16550</v>
      </c>
    </row>
    <row r="2530" spans="2:7">
      <c r="B2530" s="451" t="s">
        <v>3762</v>
      </c>
      <c r="C2530" s="451" t="s">
        <v>9120</v>
      </c>
      <c r="D2530" s="449" t="s">
        <v>9121</v>
      </c>
      <c r="E2530" s="451" t="s">
        <v>7026</v>
      </c>
      <c r="F2530" s="452" t="s">
        <v>9795</v>
      </c>
      <c r="G2530" s="452" t="s">
        <v>9795</v>
      </c>
    </row>
    <row r="2531" spans="2:7">
      <c r="B2531" s="451" t="s">
        <v>3762</v>
      </c>
      <c r="C2531" s="451" t="s">
        <v>9123</v>
      </c>
      <c r="D2531" s="449" t="s">
        <v>9124</v>
      </c>
      <c r="E2531" s="451" t="s">
        <v>7026</v>
      </c>
      <c r="F2531" s="452" t="s">
        <v>9094</v>
      </c>
      <c r="G2531" s="452" t="s">
        <v>8981</v>
      </c>
    </row>
    <row r="2532" spans="2:7">
      <c r="B2532" s="451" t="s">
        <v>3762</v>
      </c>
      <c r="C2532" s="451" t="s">
        <v>9127</v>
      </c>
      <c r="D2532" s="449" t="s">
        <v>9128</v>
      </c>
      <c r="E2532" s="451" t="s">
        <v>7026</v>
      </c>
      <c r="F2532" s="452" t="s">
        <v>30098</v>
      </c>
      <c r="G2532" s="452" t="s">
        <v>8964</v>
      </c>
    </row>
    <row r="2533" spans="2:7">
      <c r="B2533" s="451" t="s">
        <v>3762</v>
      </c>
      <c r="C2533" s="451" t="s">
        <v>9130</v>
      </c>
      <c r="D2533" s="449" t="s">
        <v>9131</v>
      </c>
      <c r="E2533" s="451" t="s">
        <v>7026</v>
      </c>
      <c r="F2533" s="452" t="s">
        <v>14623</v>
      </c>
      <c r="G2533" s="452" t="s">
        <v>6276</v>
      </c>
    </row>
    <row r="2534" spans="2:7">
      <c r="B2534" s="451" t="s">
        <v>3762</v>
      </c>
      <c r="C2534" s="451" t="s">
        <v>9133</v>
      </c>
      <c r="D2534" s="449" t="s">
        <v>9134</v>
      </c>
      <c r="E2534" s="451" t="s">
        <v>7026</v>
      </c>
      <c r="F2534" s="452" t="s">
        <v>32658</v>
      </c>
      <c r="G2534" s="452" t="s">
        <v>29336</v>
      </c>
    </row>
    <row r="2535" spans="2:7">
      <c r="B2535" s="451" t="s">
        <v>3762</v>
      </c>
      <c r="C2535" s="451" t="s">
        <v>9137</v>
      </c>
      <c r="D2535" s="449" t="s">
        <v>9138</v>
      </c>
      <c r="E2535" s="451" t="s">
        <v>7026</v>
      </c>
      <c r="F2535" s="452" t="s">
        <v>9168</v>
      </c>
      <c r="G2535" s="452" t="s">
        <v>9136</v>
      </c>
    </row>
    <row r="2536" spans="2:7">
      <c r="B2536" s="451" t="s">
        <v>3762</v>
      </c>
      <c r="C2536" s="451" t="s">
        <v>9140</v>
      </c>
      <c r="D2536" s="449" t="s">
        <v>9141</v>
      </c>
      <c r="E2536" s="451" t="s">
        <v>7026</v>
      </c>
      <c r="F2536" s="452" t="s">
        <v>9179</v>
      </c>
      <c r="G2536" s="452" t="s">
        <v>11744</v>
      </c>
    </row>
    <row r="2537" spans="2:7">
      <c r="B2537" s="451" t="s">
        <v>3762</v>
      </c>
      <c r="C2537" s="451" t="s">
        <v>9143</v>
      </c>
      <c r="D2537" s="449" t="s">
        <v>9144</v>
      </c>
      <c r="E2537" s="451" t="s">
        <v>7026</v>
      </c>
      <c r="F2537" s="452" t="s">
        <v>19988</v>
      </c>
      <c r="G2537" s="452" t="s">
        <v>13493</v>
      </c>
    </row>
    <row r="2538" spans="2:7">
      <c r="B2538" s="451" t="s">
        <v>3762</v>
      </c>
      <c r="C2538" s="451" t="s">
        <v>9146</v>
      </c>
      <c r="D2538" s="449" t="s">
        <v>9147</v>
      </c>
      <c r="E2538" s="451" t="s">
        <v>7026</v>
      </c>
      <c r="F2538" s="452" t="s">
        <v>27933</v>
      </c>
      <c r="G2538" s="452" t="s">
        <v>12251</v>
      </c>
    </row>
    <row r="2539" spans="2:7">
      <c r="B2539" s="451" t="s">
        <v>3762</v>
      </c>
      <c r="C2539" s="451" t="s">
        <v>9148</v>
      </c>
      <c r="D2539" s="449" t="s">
        <v>9149</v>
      </c>
      <c r="E2539" s="451" t="s">
        <v>7026</v>
      </c>
      <c r="F2539" s="452" t="s">
        <v>7927</v>
      </c>
      <c r="G2539" s="452" t="s">
        <v>19624</v>
      </c>
    </row>
    <row r="2540" spans="2:7">
      <c r="B2540" s="451" t="s">
        <v>3762</v>
      </c>
      <c r="C2540" s="451" t="s">
        <v>9151</v>
      </c>
      <c r="D2540" s="449" t="s">
        <v>9152</v>
      </c>
      <c r="E2540" s="451" t="s">
        <v>7026</v>
      </c>
      <c r="F2540" s="452" t="s">
        <v>27933</v>
      </c>
      <c r="G2540" s="452" t="s">
        <v>12251</v>
      </c>
    </row>
    <row r="2541" spans="2:7">
      <c r="B2541" s="451" t="s">
        <v>3762</v>
      </c>
      <c r="C2541" s="451" t="s">
        <v>9153</v>
      </c>
      <c r="D2541" s="449" t="s">
        <v>9154</v>
      </c>
      <c r="E2541" s="451" t="s">
        <v>7026</v>
      </c>
      <c r="F2541" s="452" t="s">
        <v>7927</v>
      </c>
      <c r="G2541" s="452" t="s">
        <v>19624</v>
      </c>
    </row>
    <row r="2542" spans="2:7">
      <c r="B2542" s="451" t="s">
        <v>3762</v>
      </c>
      <c r="C2542" s="451" t="s">
        <v>9155</v>
      </c>
      <c r="D2542" s="449" t="s">
        <v>9156</v>
      </c>
      <c r="E2542" s="451" t="s">
        <v>7026</v>
      </c>
      <c r="F2542" s="452" t="s">
        <v>27594</v>
      </c>
      <c r="G2542" s="452" t="s">
        <v>10491</v>
      </c>
    </row>
    <row r="2543" spans="2:7">
      <c r="B2543" s="451" t="s">
        <v>3762</v>
      </c>
      <c r="C2543" s="451" t="s">
        <v>9157</v>
      </c>
      <c r="D2543" s="449" t="s">
        <v>9158</v>
      </c>
      <c r="E2543" s="451" t="s">
        <v>7026</v>
      </c>
      <c r="F2543" s="452" t="s">
        <v>19724</v>
      </c>
      <c r="G2543" s="452" t="s">
        <v>15667</v>
      </c>
    </row>
    <row r="2544" spans="2:7">
      <c r="B2544" s="451" t="s">
        <v>3762</v>
      </c>
      <c r="C2544" s="451" t="s">
        <v>9159</v>
      </c>
      <c r="D2544" s="449" t="s">
        <v>9160</v>
      </c>
      <c r="E2544" s="451" t="s">
        <v>7026</v>
      </c>
      <c r="F2544" s="452" t="s">
        <v>4731</v>
      </c>
      <c r="G2544" s="452" t="s">
        <v>7970</v>
      </c>
    </row>
    <row r="2545" spans="2:7">
      <c r="B2545" s="451" t="s">
        <v>3762</v>
      </c>
      <c r="C2545" s="451" t="s">
        <v>9161</v>
      </c>
      <c r="D2545" s="449" t="s">
        <v>9162</v>
      </c>
      <c r="E2545" s="451" t="s">
        <v>7026</v>
      </c>
      <c r="F2545" s="452" t="s">
        <v>14712</v>
      </c>
      <c r="G2545" s="452" t="s">
        <v>13258</v>
      </c>
    </row>
    <row r="2546" spans="2:7">
      <c r="B2546" s="451" t="s">
        <v>3762</v>
      </c>
      <c r="C2546" s="451" t="s">
        <v>9163</v>
      </c>
      <c r="D2546" s="449" t="s">
        <v>9164</v>
      </c>
      <c r="E2546" s="451" t="s">
        <v>7026</v>
      </c>
      <c r="F2546" s="452" t="s">
        <v>19670</v>
      </c>
      <c r="G2546" s="452" t="s">
        <v>9918</v>
      </c>
    </row>
    <row r="2547" spans="2:7">
      <c r="B2547" s="451" t="s">
        <v>3762</v>
      </c>
      <c r="C2547" s="451" t="s">
        <v>9166</v>
      </c>
      <c r="D2547" s="449" t="s">
        <v>9167</v>
      </c>
      <c r="E2547" s="451" t="s">
        <v>7026</v>
      </c>
      <c r="F2547" s="452" t="s">
        <v>12623</v>
      </c>
      <c r="G2547" s="452" t="s">
        <v>3769</v>
      </c>
    </row>
    <row r="2548" spans="2:7">
      <c r="B2548" s="451" t="s">
        <v>3762</v>
      </c>
      <c r="C2548" s="451" t="s">
        <v>9169</v>
      </c>
      <c r="D2548" s="449" t="s">
        <v>32659</v>
      </c>
      <c r="E2548" s="451" t="s">
        <v>7026</v>
      </c>
      <c r="F2548" s="452" t="s">
        <v>12460</v>
      </c>
      <c r="G2548" s="452" t="s">
        <v>32660</v>
      </c>
    </row>
    <row r="2549" spans="2:7">
      <c r="B2549" s="451" t="s">
        <v>3762</v>
      </c>
      <c r="C2549" s="451" t="s">
        <v>9170</v>
      </c>
      <c r="D2549" s="449" t="s">
        <v>32661</v>
      </c>
      <c r="E2549" s="451" t="s">
        <v>7026</v>
      </c>
      <c r="F2549" s="452" t="s">
        <v>19619</v>
      </c>
      <c r="G2549" s="452" t="s">
        <v>9834</v>
      </c>
    </row>
    <row r="2550" spans="2:7">
      <c r="B2550" s="451" t="s">
        <v>3762</v>
      </c>
      <c r="C2550" s="451" t="s">
        <v>9172</v>
      </c>
      <c r="D2550" s="449" t="s">
        <v>32662</v>
      </c>
      <c r="E2550" s="451" t="s">
        <v>7026</v>
      </c>
      <c r="F2550" s="452" t="s">
        <v>11779</v>
      </c>
      <c r="G2550" s="452" t="s">
        <v>27474</v>
      </c>
    </row>
    <row r="2551" spans="2:7">
      <c r="B2551" s="451" t="s">
        <v>3762</v>
      </c>
      <c r="C2551" s="451" t="s">
        <v>9174</v>
      </c>
      <c r="D2551" s="449" t="s">
        <v>9175</v>
      </c>
      <c r="E2551" s="451" t="s">
        <v>7026</v>
      </c>
      <c r="F2551" s="452" t="s">
        <v>28288</v>
      </c>
      <c r="G2551" s="452" t="s">
        <v>7120</v>
      </c>
    </row>
    <row r="2552" spans="2:7">
      <c r="B2552" s="451" t="s">
        <v>3762</v>
      </c>
      <c r="C2552" s="451" t="s">
        <v>9177</v>
      </c>
      <c r="D2552" s="449" t="s">
        <v>9178</v>
      </c>
      <c r="E2552" s="451" t="s">
        <v>7026</v>
      </c>
      <c r="F2552" s="452" t="s">
        <v>9619</v>
      </c>
      <c r="G2552" s="452" t="s">
        <v>20421</v>
      </c>
    </row>
    <row r="2553" spans="2:7">
      <c r="B2553" s="451" t="s">
        <v>3762</v>
      </c>
      <c r="C2553" s="451" t="s">
        <v>9181</v>
      </c>
      <c r="D2553" s="449" t="s">
        <v>9182</v>
      </c>
      <c r="E2553" s="451" t="s">
        <v>7026</v>
      </c>
      <c r="F2553" s="452" t="s">
        <v>28211</v>
      </c>
      <c r="G2553" s="452" t="s">
        <v>9145</v>
      </c>
    </row>
    <row r="2554" spans="2:7">
      <c r="B2554" s="451" t="s">
        <v>3762</v>
      </c>
      <c r="C2554" s="451" t="s">
        <v>9184</v>
      </c>
      <c r="D2554" s="449" t="s">
        <v>9185</v>
      </c>
      <c r="E2554" s="451" t="s">
        <v>7026</v>
      </c>
      <c r="F2554" s="452" t="s">
        <v>4054</v>
      </c>
      <c r="G2554" s="452" t="s">
        <v>11010</v>
      </c>
    </row>
    <row r="2555" spans="2:7">
      <c r="B2555" s="451" t="s">
        <v>3762</v>
      </c>
      <c r="C2555" s="451" t="s">
        <v>9186</v>
      </c>
      <c r="D2555" s="449" t="s">
        <v>9187</v>
      </c>
      <c r="E2555" s="451" t="s">
        <v>7026</v>
      </c>
      <c r="F2555" s="452" t="s">
        <v>19650</v>
      </c>
      <c r="G2555" s="452" t="s">
        <v>19227</v>
      </c>
    </row>
    <row r="2556" spans="2:7">
      <c r="B2556" s="451" t="s">
        <v>3762</v>
      </c>
      <c r="C2556" s="451" t="s">
        <v>9189</v>
      </c>
      <c r="D2556" s="449" t="s">
        <v>9190</v>
      </c>
      <c r="E2556" s="451" t="s">
        <v>7026</v>
      </c>
      <c r="F2556" s="452" t="s">
        <v>19884</v>
      </c>
      <c r="G2556" s="452" t="s">
        <v>6667</v>
      </c>
    </row>
    <row r="2557" spans="2:7">
      <c r="B2557" s="451" t="s">
        <v>3762</v>
      </c>
      <c r="C2557" s="451" t="s">
        <v>9191</v>
      </c>
      <c r="D2557" s="449" t="s">
        <v>9192</v>
      </c>
      <c r="E2557" s="451" t="s">
        <v>7026</v>
      </c>
      <c r="F2557" s="452" t="s">
        <v>30799</v>
      </c>
      <c r="G2557" s="452" t="s">
        <v>20233</v>
      </c>
    </row>
    <row r="2558" spans="2:7">
      <c r="B2558" s="451" t="s">
        <v>3762</v>
      </c>
      <c r="C2558" s="451" t="s">
        <v>9194</v>
      </c>
      <c r="D2558" s="449" t="s">
        <v>9195</v>
      </c>
      <c r="E2558" s="451" t="s">
        <v>7026</v>
      </c>
      <c r="F2558" s="452" t="s">
        <v>15331</v>
      </c>
      <c r="G2558" s="452" t="s">
        <v>6461</v>
      </c>
    </row>
    <row r="2559" spans="2:7">
      <c r="B2559" s="451" t="s">
        <v>3762</v>
      </c>
      <c r="C2559" s="451" t="s">
        <v>9196</v>
      </c>
      <c r="D2559" s="449" t="s">
        <v>9197</v>
      </c>
      <c r="E2559" s="451" t="s">
        <v>7026</v>
      </c>
      <c r="F2559" s="452" t="s">
        <v>9795</v>
      </c>
      <c r="G2559" s="452" t="s">
        <v>11739</v>
      </c>
    </row>
    <row r="2560" spans="2:7">
      <c r="B2560" s="451" t="s">
        <v>3762</v>
      </c>
      <c r="C2560" s="451" t="s">
        <v>9199</v>
      </c>
      <c r="D2560" s="449" t="s">
        <v>9200</v>
      </c>
      <c r="E2560" s="451" t="s">
        <v>7026</v>
      </c>
      <c r="F2560" s="452" t="s">
        <v>9198</v>
      </c>
      <c r="G2560" s="452" t="s">
        <v>27460</v>
      </c>
    </row>
    <row r="2561" spans="2:7">
      <c r="B2561" s="451" t="s">
        <v>3762</v>
      </c>
      <c r="C2561" s="451" t="s">
        <v>9201</v>
      </c>
      <c r="D2561" s="449" t="s">
        <v>9202</v>
      </c>
      <c r="E2561" s="451" t="s">
        <v>7026</v>
      </c>
      <c r="F2561" s="452" t="s">
        <v>9198</v>
      </c>
      <c r="G2561" s="452" t="s">
        <v>19607</v>
      </c>
    </row>
    <row r="2562" spans="2:7">
      <c r="B2562" s="451" t="s">
        <v>3762</v>
      </c>
      <c r="C2562" s="451" t="s">
        <v>9203</v>
      </c>
      <c r="D2562" s="449" t="s">
        <v>9204</v>
      </c>
      <c r="E2562" s="451" t="s">
        <v>7026</v>
      </c>
      <c r="F2562" s="452" t="s">
        <v>19985</v>
      </c>
      <c r="G2562" s="452" t="s">
        <v>11821</v>
      </c>
    </row>
    <row r="2563" spans="2:7">
      <c r="B2563" s="451" t="s">
        <v>3762</v>
      </c>
      <c r="C2563" s="451" t="s">
        <v>9207</v>
      </c>
      <c r="D2563" s="449" t="s">
        <v>9208</v>
      </c>
      <c r="E2563" s="451" t="s">
        <v>7026</v>
      </c>
      <c r="F2563" s="452" t="s">
        <v>12190</v>
      </c>
      <c r="G2563" s="452" t="s">
        <v>20800</v>
      </c>
    </row>
    <row r="2564" spans="2:7">
      <c r="B2564" s="451" t="s">
        <v>3762</v>
      </c>
      <c r="C2564" s="451" t="s">
        <v>9209</v>
      </c>
      <c r="D2564" s="449" t="s">
        <v>9210</v>
      </c>
      <c r="E2564" s="451" t="s">
        <v>7026</v>
      </c>
      <c r="F2564" s="452" t="s">
        <v>29068</v>
      </c>
      <c r="G2564" s="452" t="s">
        <v>15590</v>
      </c>
    </row>
    <row r="2565" spans="2:7">
      <c r="B2565" s="451" t="s">
        <v>3762</v>
      </c>
      <c r="C2565" s="451" t="s">
        <v>9211</v>
      </c>
      <c r="D2565" s="449" t="s">
        <v>9212</v>
      </c>
      <c r="E2565" s="451" t="s">
        <v>7026</v>
      </c>
      <c r="F2565" s="452" t="s">
        <v>21132</v>
      </c>
      <c r="G2565" s="452" t="s">
        <v>14350</v>
      </c>
    </row>
    <row r="2566" spans="2:7">
      <c r="B2566" s="451" t="s">
        <v>3762</v>
      </c>
      <c r="C2566" s="451" t="s">
        <v>9214</v>
      </c>
      <c r="D2566" s="449" t="s">
        <v>9215</v>
      </c>
      <c r="E2566" s="451" t="s">
        <v>7026</v>
      </c>
      <c r="F2566" s="452" t="s">
        <v>19766</v>
      </c>
      <c r="G2566" s="452" t="s">
        <v>27254</v>
      </c>
    </row>
    <row r="2567" spans="2:7">
      <c r="B2567" s="451" t="s">
        <v>3762</v>
      </c>
      <c r="C2567" s="451" t="s">
        <v>9216</v>
      </c>
      <c r="D2567" s="449" t="s">
        <v>9217</v>
      </c>
      <c r="E2567" s="451" t="s">
        <v>7026</v>
      </c>
      <c r="F2567" s="452" t="s">
        <v>27670</v>
      </c>
      <c r="G2567" s="452" t="s">
        <v>6009</v>
      </c>
    </row>
    <row r="2568" spans="2:7">
      <c r="B2568" s="451" t="s">
        <v>3762</v>
      </c>
      <c r="C2568" s="451" t="s">
        <v>32663</v>
      </c>
      <c r="D2568" s="449" t="s">
        <v>32664</v>
      </c>
      <c r="E2568" s="451" t="s">
        <v>7026</v>
      </c>
      <c r="F2568" s="452" t="s">
        <v>9025</v>
      </c>
      <c r="G2568" s="452" t="s">
        <v>9026</v>
      </c>
    </row>
    <row r="2569" spans="2:7">
      <c r="B2569" s="451" t="s">
        <v>3762</v>
      </c>
      <c r="C2569" s="451" t="s">
        <v>32665</v>
      </c>
      <c r="D2569" s="449" t="s">
        <v>32666</v>
      </c>
      <c r="E2569" s="451" t="s">
        <v>7026</v>
      </c>
      <c r="F2569" s="452" t="s">
        <v>8502</v>
      </c>
      <c r="G2569" s="452" t="s">
        <v>32667</v>
      </c>
    </row>
    <row r="2570" spans="2:7">
      <c r="B2570" s="451" t="s">
        <v>3762</v>
      </c>
      <c r="C2570" s="451" t="s">
        <v>32668</v>
      </c>
      <c r="D2570" s="449" t="s">
        <v>32669</v>
      </c>
      <c r="E2570" s="451" t="s">
        <v>7026</v>
      </c>
      <c r="F2570" s="452" t="s">
        <v>9837</v>
      </c>
      <c r="G2570" s="452" t="s">
        <v>9684</v>
      </c>
    </row>
    <row r="2571" spans="2:7">
      <c r="B2571" s="451" t="s">
        <v>3762</v>
      </c>
      <c r="C2571" s="451" t="s">
        <v>32670</v>
      </c>
      <c r="D2571" s="449" t="s">
        <v>32671</v>
      </c>
      <c r="E2571" s="451" t="s">
        <v>7026</v>
      </c>
      <c r="F2571" s="452" t="s">
        <v>20023</v>
      </c>
      <c r="G2571" s="452" t="s">
        <v>28183</v>
      </c>
    </row>
    <row r="2572" spans="2:7">
      <c r="B2572" s="451" t="s">
        <v>3762</v>
      </c>
      <c r="C2572" s="451" t="s">
        <v>32672</v>
      </c>
      <c r="D2572" s="449" t="s">
        <v>32673</v>
      </c>
      <c r="E2572" s="451" t="s">
        <v>7026</v>
      </c>
      <c r="F2572" s="452" t="s">
        <v>15853</v>
      </c>
      <c r="G2572" s="452" t="s">
        <v>5413</v>
      </c>
    </row>
    <row r="2573" spans="2:7">
      <c r="B2573" s="451" t="s">
        <v>3762</v>
      </c>
      <c r="C2573" s="451" t="s">
        <v>32674</v>
      </c>
      <c r="D2573" s="449" t="s">
        <v>32675</v>
      </c>
      <c r="E2573" s="451" t="s">
        <v>7026</v>
      </c>
      <c r="F2573" s="452" t="s">
        <v>9025</v>
      </c>
      <c r="G2573" s="452" t="s">
        <v>31244</v>
      </c>
    </row>
    <row r="2574" spans="2:7">
      <c r="B2574" s="451" t="s">
        <v>3762</v>
      </c>
      <c r="C2574" s="451" t="s">
        <v>32676</v>
      </c>
      <c r="D2574" s="449" t="s">
        <v>32677</v>
      </c>
      <c r="E2574" s="451" t="s">
        <v>7026</v>
      </c>
      <c r="F2574" s="452" t="s">
        <v>20954</v>
      </c>
      <c r="G2574" s="452" t="s">
        <v>4267</v>
      </c>
    </row>
    <row r="2575" spans="2:7">
      <c r="B2575" s="451" t="s">
        <v>3762</v>
      </c>
      <c r="C2575" s="451" t="s">
        <v>9219</v>
      </c>
      <c r="D2575" s="449" t="s">
        <v>9220</v>
      </c>
      <c r="E2575" s="451" t="s">
        <v>7047</v>
      </c>
      <c r="F2575" s="452" t="s">
        <v>32678</v>
      </c>
      <c r="G2575" s="452" t="s">
        <v>32679</v>
      </c>
    </row>
    <row r="2576" spans="2:7">
      <c r="B2576" s="451" t="s">
        <v>3762</v>
      </c>
      <c r="C2576" s="451" t="s">
        <v>9221</v>
      </c>
      <c r="D2576" s="449" t="s">
        <v>9222</v>
      </c>
      <c r="E2576" s="451" t="s">
        <v>7047</v>
      </c>
      <c r="F2576" s="452" t="s">
        <v>32680</v>
      </c>
      <c r="G2576" s="452" t="s">
        <v>32681</v>
      </c>
    </row>
    <row r="2577" spans="2:7">
      <c r="B2577" s="451" t="s">
        <v>3762</v>
      </c>
      <c r="C2577" s="451" t="s">
        <v>9223</v>
      </c>
      <c r="D2577" s="449" t="s">
        <v>9224</v>
      </c>
      <c r="E2577" s="451" t="s">
        <v>7047</v>
      </c>
      <c r="F2577" s="452" t="s">
        <v>32682</v>
      </c>
      <c r="G2577" s="452" t="s">
        <v>32683</v>
      </c>
    </row>
    <row r="2578" spans="2:7">
      <c r="B2578" s="451" t="s">
        <v>3762</v>
      </c>
      <c r="C2578" s="451" t="s">
        <v>9225</v>
      </c>
      <c r="D2578" s="449" t="s">
        <v>9226</v>
      </c>
      <c r="E2578" s="451" t="s">
        <v>7047</v>
      </c>
      <c r="F2578" s="452" t="s">
        <v>32684</v>
      </c>
      <c r="G2578" s="452" t="s">
        <v>27455</v>
      </c>
    </row>
    <row r="2579" spans="2:7">
      <c r="B2579" s="451" t="s">
        <v>3762</v>
      </c>
      <c r="C2579" s="451" t="s">
        <v>9227</v>
      </c>
      <c r="D2579" s="449" t="s">
        <v>9228</v>
      </c>
      <c r="E2579" s="451" t="s">
        <v>7047</v>
      </c>
      <c r="F2579" s="452" t="s">
        <v>28292</v>
      </c>
      <c r="G2579" s="452" t="s">
        <v>32685</v>
      </c>
    </row>
    <row r="2580" spans="2:7">
      <c r="B2580" s="451" t="s">
        <v>3762</v>
      </c>
      <c r="C2580" s="451" t="s">
        <v>9229</v>
      </c>
      <c r="D2580" s="449" t="s">
        <v>9230</v>
      </c>
      <c r="E2580" s="451" t="s">
        <v>7047</v>
      </c>
      <c r="F2580" s="452" t="s">
        <v>32686</v>
      </c>
      <c r="G2580" s="452" t="s">
        <v>32687</v>
      </c>
    </row>
    <row r="2581" spans="2:7">
      <c r="B2581" s="451" t="s">
        <v>3762</v>
      </c>
      <c r="C2581" s="451" t="s">
        <v>9231</v>
      </c>
      <c r="D2581" s="449" t="s">
        <v>9232</v>
      </c>
      <c r="E2581" s="451" t="s">
        <v>7047</v>
      </c>
      <c r="F2581" s="452" t="s">
        <v>32688</v>
      </c>
      <c r="G2581" s="452" t="s">
        <v>32689</v>
      </c>
    </row>
    <row r="2582" spans="2:7">
      <c r="B2582" s="451" t="s">
        <v>3762</v>
      </c>
      <c r="C2582" s="451" t="s">
        <v>9233</v>
      </c>
      <c r="D2582" s="449" t="s">
        <v>9234</v>
      </c>
      <c r="E2582" s="451" t="s">
        <v>7047</v>
      </c>
      <c r="F2582" s="452" t="s">
        <v>32690</v>
      </c>
      <c r="G2582" s="452" t="s">
        <v>32691</v>
      </c>
    </row>
    <row r="2583" spans="2:7">
      <c r="B2583" s="451" t="s">
        <v>3762</v>
      </c>
      <c r="C2583" s="451" t="s">
        <v>9235</v>
      </c>
      <c r="D2583" s="449" t="s">
        <v>9236</v>
      </c>
      <c r="E2583" s="451" t="s">
        <v>7047</v>
      </c>
      <c r="F2583" s="452" t="s">
        <v>27938</v>
      </c>
      <c r="G2583" s="452" t="s">
        <v>32692</v>
      </c>
    </row>
    <row r="2584" spans="2:7">
      <c r="B2584" s="451" t="s">
        <v>3762</v>
      </c>
      <c r="C2584" s="451" t="s">
        <v>9237</v>
      </c>
      <c r="D2584" s="449" t="s">
        <v>9238</v>
      </c>
      <c r="E2584" s="451" t="s">
        <v>7047</v>
      </c>
      <c r="F2584" s="452" t="s">
        <v>32693</v>
      </c>
      <c r="G2584" s="452" t="s">
        <v>28801</v>
      </c>
    </row>
    <row r="2585" spans="2:7">
      <c r="B2585" s="451" t="s">
        <v>3762</v>
      </c>
      <c r="C2585" s="451" t="s">
        <v>9239</v>
      </c>
      <c r="D2585" s="449" t="s">
        <v>9240</v>
      </c>
      <c r="E2585" s="451" t="s">
        <v>7047</v>
      </c>
      <c r="F2585" s="452" t="s">
        <v>32694</v>
      </c>
      <c r="G2585" s="452" t="s">
        <v>32695</v>
      </c>
    </row>
    <row r="2586" spans="2:7">
      <c r="B2586" s="451" t="s">
        <v>3762</v>
      </c>
      <c r="C2586" s="451" t="s">
        <v>9241</v>
      </c>
      <c r="D2586" s="449" t="s">
        <v>9242</v>
      </c>
      <c r="E2586" s="451" t="s">
        <v>7047</v>
      </c>
      <c r="F2586" s="452" t="s">
        <v>32696</v>
      </c>
      <c r="G2586" s="452" t="s">
        <v>32697</v>
      </c>
    </row>
    <row r="2587" spans="2:7">
      <c r="B2587" s="451" t="s">
        <v>3762</v>
      </c>
      <c r="C2587" s="451" t="s">
        <v>9243</v>
      </c>
      <c r="D2587" s="449" t="s">
        <v>9244</v>
      </c>
      <c r="E2587" s="451" t="s">
        <v>7047</v>
      </c>
      <c r="F2587" s="452" t="s">
        <v>32698</v>
      </c>
      <c r="G2587" s="452" t="s">
        <v>32699</v>
      </c>
    </row>
    <row r="2588" spans="2:7">
      <c r="B2588" s="451" t="s">
        <v>3762</v>
      </c>
      <c r="C2588" s="451" t="s">
        <v>9245</v>
      </c>
      <c r="D2588" s="449" t="s">
        <v>9246</v>
      </c>
      <c r="E2588" s="451" t="s">
        <v>7047</v>
      </c>
      <c r="F2588" s="452" t="s">
        <v>32700</v>
      </c>
      <c r="G2588" s="452" t="s">
        <v>32701</v>
      </c>
    </row>
    <row r="2589" spans="2:7">
      <c r="B2589" s="451" t="s">
        <v>3762</v>
      </c>
      <c r="C2589" s="451" t="s">
        <v>9247</v>
      </c>
      <c r="D2589" s="449" t="s">
        <v>9248</v>
      </c>
      <c r="E2589" s="451" t="s">
        <v>7047</v>
      </c>
      <c r="F2589" s="452" t="s">
        <v>32702</v>
      </c>
      <c r="G2589" s="452" t="s">
        <v>32703</v>
      </c>
    </row>
    <row r="2590" spans="2:7">
      <c r="B2590" s="451" t="s">
        <v>3762</v>
      </c>
      <c r="C2590" s="451" t="s">
        <v>9249</v>
      </c>
      <c r="D2590" s="449" t="s">
        <v>9250</v>
      </c>
      <c r="E2590" s="451" t="s">
        <v>7047</v>
      </c>
      <c r="F2590" s="452" t="s">
        <v>32704</v>
      </c>
      <c r="G2590" s="452" t="s">
        <v>32705</v>
      </c>
    </row>
    <row r="2591" spans="2:7">
      <c r="B2591" s="451" t="s">
        <v>3762</v>
      </c>
      <c r="C2591" s="451" t="s">
        <v>9251</v>
      </c>
      <c r="D2591" s="449" t="s">
        <v>9252</v>
      </c>
      <c r="E2591" s="451" t="s">
        <v>7047</v>
      </c>
      <c r="F2591" s="452" t="s">
        <v>32706</v>
      </c>
      <c r="G2591" s="452" t="s">
        <v>32707</v>
      </c>
    </row>
    <row r="2592" spans="2:7">
      <c r="B2592" s="451" t="s">
        <v>3762</v>
      </c>
      <c r="C2592" s="451" t="s">
        <v>9253</v>
      </c>
      <c r="D2592" s="449" t="s">
        <v>9254</v>
      </c>
      <c r="E2592" s="451" t="s">
        <v>7047</v>
      </c>
      <c r="F2592" s="452" t="s">
        <v>32708</v>
      </c>
      <c r="G2592" s="452" t="s">
        <v>32709</v>
      </c>
    </row>
    <row r="2593" spans="2:7">
      <c r="B2593" s="451" t="s">
        <v>3762</v>
      </c>
      <c r="C2593" s="451" t="s">
        <v>9255</v>
      </c>
      <c r="D2593" s="449" t="s">
        <v>9256</v>
      </c>
      <c r="E2593" s="451" t="s">
        <v>7047</v>
      </c>
      <c r="F2593" s="452" t="s">
        <v>32710</v>
      </c>
      <c r="G2593" s="452" t="s">
        <v>32711</v>
      </c>
    </row>
    <row r="2594" spans="2:7">
      <c r="B2594" s="451" t="s">
        <v>3762</v>
      </c>
      <c r="C2594" s="451" t="s">
        <v>9257</v>
      </c>
      <c r="D2594" s="449" t="s">
        <v>9258</v>
      </c>
      <c r="E2594" s="451" t="s">
        <v>7047</v>
      </c>
      <c r="F2594" s="452" t="s">
        <v>32712</v>
      </c>
      <c r="G2594" s="452" t="s">
        <v>32713</v>
      </c>
    </row>
    <row r="2595" spans="2:7">
      <c r="B2595" s="451" t="s">
        <v>3762</v>
      </c>
      <c r="C2595" s="451" t="s">
        <v>9259</v>
      </c>
      <c r="D2595" s="449" t="s">
        <v>9260</v>
      </c>
      <c r="E2595" s="451" t="s">
        <v>7047</v>
      </c>
      <c r="F2595" s="452" t="s">
        <v>32714</v>
      </c>
      <c r="G2595" s="452" t="s">
        <v>32715</v>
      </c>
    </row>
    <row r="2596" spans="2:7">
      <c r="B2596" s="451" t="s">
        <v>3762</v>
      </c>
      <c r="C2596" s="451" t="s">
        <v>9261</v>
      </c>
      <c r="D2596" s="449" t="s">
        <v>9262</v>
      </c>
      <c r="E2596" s="451" t="s">
        <v>7047</v>
      </c>
      <c r="F2596" s="452" t="s">
        <v>32716</v>
      </c>
      <c r="G2596" s="452" t="s">
        <v>32717</v>
      </c>
    </row>
    <row r="2597" spans="2:7">
      <c r="B2597" s="451" t="s">
        <v>3762</v>
      </c>
      <c r="C2597" s="451" t="s">
        <v>9263</v>
      </c>
      <c r="D2597" s="449" t="s">
        <v>9264</v>
      </c>
      <c r="E2597" s="451" t="s">
        <v>7047</v>
      </c>
      <c r="F2597" s="452" t="s">
        <v>32718</v>
      </c>
      <c r="G2597" s="452" t="s">
        <v>32719</v>
      </c>
    </row>
    <row r="2598" spans="2:7">
      <c r="B2598" s="451" t="s">
        <v>3762</v>
      </c>
      <c r="C2598" s="451" t="s">
        <v>9265</v>
      </c>
      <c r="D2598" s="449" t="s">
        <v>9266</v>
      </c>
      <c r="E2598" s="451" t="s">
        <v>7047</v>
      </c>
      <c r="F2598" s="452" t="s">
        <v>32720</v>
      </c>
      <c r="G2598" s="452" t="s">
        <v>32721</v>
      </c>
    </row>
    <row r="2599" spans="2:7">
      <c r="B2599" s="451" t="s">
        <v>3762</v>
      </c>
      <c r="C2599" s="451" t="s">
        <v>9267</v>
      </c>
      <c r="D2599" s="449" t="s">
        <v>9268</v>
      </c>
      <c r="E2599" s="451" t="s">
        <v>7047</v>
      </c>
      <c r="F2599" s="452" t="s">
        <v>32722</v>
      </c>
      <c r="G2599" s="452" t="s">
        <v>32723</v>
      </c>
    </row>
    <row r="2600" spans="2:7">
      <c r="B2600" s="451" t="s">
        <v>3762</v>
      </c>
      <c r="C2600" s="451" t="s">
        <v>9269</v>
      </c>
      <c r="D2600" s="449" t="s">
        <v>32724</v>
      </c>
      <c r="E2600" s="451" t="s">
        <v>7047</v>
      </c>
      <c r="F2600" s="452" t="s">
        <v>32725</v>
      </c>
      <c r="G2600" s="452" t="s">
        <v>32726</v>
      </c>
    </row>
    <row r="2601" spans="2:7">
      <c r="B2601" s="451" t="s">
        <v>3762</v>
      </c>
      <c r="C2601" s="451" t="s">
        <v>9270</v>
      </c>
      <c r="D2601" s="449" t="s">
        <v>32727</v>
      </c>
      <c r="E2601" s="451" t="s">
        <v>7047</v>
      </c>
      <c r="F2601" s="452" t="s">
        <v>32728</v>
      </c>
      <c r="G2601" s="452" t="s">
        <v>32729</v>
      </c>
    </row>
    <row r="2602" spans="2:7">
      <c r="B2602" s="451" t="s">
        <v>3762</v>
      </c>
      <c r="C2602" s="451" t="s">
        <v>9271</v>
      </c>
      <c r="D2602" s="449" t="s">
        <v>32730</v>
      </c>
      <c r="E2602" s="451" t="s">
        <v>7047</v>
      </c>
      <c r="F2602" s="452" t="s">
        <v>32731</v>
      </c>
      <c r="G2602" s="452" t="s">
        <v>32732</v>
      </c>
    </row>
    <row r="2603" spans="2:7">
      <c r="B2603" s="451" t="s">
        <v>3762</v>
      </c>
      <c r="C2603" s="451" t="s">
        <v>9272</v>
      </c>
      <c r="D2603" s="449" t="s">
        <v>32733</v>
      </c>
      <c r="E2603" s="451" t="s">
        <v>7047</v>
      </c>
      <c r="F2603" s="452" t="s">
        <v>32734</v>
      </c>
      <c r="G2603" s="452" t="s">
        <v>32735</v>
      </c>
    </row>
    <row r="2604" spans="2:7">
      <c r="B2604" s="451" t="s">
        <v>3762</v>
      </c>
      <c r="C2604" s="451" t="s">
        <v>9273</v>
      </c>
      <c r="D2604" s="449" t="s">
        <v>9274</v>
      </c>
      <c r="E2604" s="451" t="s">
        <v>7047</v>
      </c>
      <c r="F2604" s="452" t="s">
        <v>32736</v>
      </c>
      <c r="G2604" s="452" t="s">
        <v>28787</v>
      </c>
    </row>
    <row r="2605" spans="2:7">
      <c r="B2605" s="451" t="s">
        <v>3762</v>
      </c>
      <c r="C2605" s="451" t="s">
        <v>9275</v>
      </c>
      <c r="D2605" s="449" t="s">
        <v>9276</v>
      </c>
      <c r="E2605" s="451" t="s">
        <v>7047</v>
      </c>
      <c r="F2605" s="452" t="s">
        <v>32737</v>
      </c>
      <c r="G2605" s="452" t="s">
        <v>32738</v>
      </c>
    </row>
    <row r="2606" spans="2:7">
      <c r="B2606" s="451" t="s">
        <v>3762</v>
      </c>
      <c r="C2606" s="451" t="s">
        <v>9277</v>
      </c>
      <c r="D2606" s="449" t="s">
        <v>9278</v>
      </c>
      <c r="E2606" s="451" t="s">
        <v>7047</v>
      </c>
      <c r="F2606" s="452" t="s">
        <v>32739</v>
      </c>
      <c r="G2606" s="452" t="s">
        <v>32740</v>
      </c>
    </row>
    <row r="2607" spans="2:7">
      <c r="B2607" s="451" t="s">
        <v>3762</v>
      </c>
      <c r="C2607" s="451" t="s">
        <v>9279</v>
      </c>
      <c r="D2607" s="449" t="s">
        <v>9280</v>
      </c>
      <c r="E2607" s="451" t="s">
        <v>7047</v>
      </c>
      <c r="F2607" s="452" t="s">
        <v>32741</v>
      </c>
      <c r="G2607" s="452" t="s">
        <v>32742</v>
      </c>
    </row>
    <row r="2608" spans="2:7">
      <c r="B2608" s="451" t="s">
        <v>3762</v>
      </c>
      <c r="C2608" s="451" t="s">
        <v>9281</v>
      </c>
      <c r="D2608" s="449" t="s">
        <v>9282</v>
      </c>
      <c r="E2608" s="451" t="s">
        <v>7047</v>
      </c>
      <c r="F2608" s="452" t="s">
        <v>32743</v>
      </c>
      <c r="G2608" s="452" t="s">
        <v>32744</v>
      </c>
    </row>
    <row r="2609" spans="2:7">
      <c r="B2609" s="451" t="s">
        <v>3762</v>
      </c>
      <c r="C2609" s="451" t="s">
        <v>9283</v>
      </c>
      <c r="D2609" s="449" t="s">
        <v>9284</v>
      </c>
      <c r="E2609" s="451" t="s">
        <v>7047</v>
      </c>
      <c r="F2609" s="452" t="s">
        <v>32745</v>
      </c>
      <c r="G2609" s="452" t="s">
        <v>32746</v>
      </c>
    </row>
    <row r="2610" spans="2:7">
      <c r="B2610" s="451" t="s">
        <v>3762</v>
      </c>
      <c r="C2610" s="451" t="s">
        <v>9285</v>
      </c>
      <c r="D2610" s="449" t="s">
        <v>9286</v>
      </c>
      <c r="E2610" s="451" t="s">
        <v>7047</v>
      </c>
      <c r="F2610" s="452" t="s">
        <v>32747</v>
      </c>
      <c r="G2610" s="452" t="s">
        <v>32748</v>
      </c>
    </row>
    <row r="2611" spans="2:7">
      <c r="B2611" s="451" t="s">
        <v>3762</v>
      </c>
      <c r="C2611" s="451" t="s">
        <v>9287</v>
      </c>
      <c r="D2611" s="449" t="s">
        <v>9288</v>
      </c>
      <c r="E2611" s="451" t="s">
        <v>7047</v>
      </c>
      <c r="F2611" s="452" t="s">
        <v>32749</v>
      </c>
      <c r="G2611" s="452" t="s">
        <v>32750</v>
      </c>
    </row>
    <row r="2612" spans="2:7">
      <c r="B2612" s="451" t="s">
        <v>3762</v>
      </c>
      <c r="C2612" s="451" t="s">
        <v>9289</v>
      </c>
      <c r="D2612" s="449" t="s">
        <v>9290</v>
      </c>
      <c r="E2612" s="451" t="s">
        <v>7047</v>
      </c>
      <c r="F2612" s="452" t="s">
        <v>32751</v>
      </c>
      <c r="G2612" s="452" t="s">
        <v>32752</v>
      </c>
    </row>
    <row r="2613" spans="2:7">
      <c r="B2613" s="451" t="s">
        <v>3762</v>
      </c>
      <c r="C2613" s="451" t="s">
        <v>9291</v>
      </c>
      <c r="D2613" s="449" t="s">
        <v>9292</v>
      </c>
      <c r="E2613" s="451" t="s">
        <v>7047</v>
      </c>
      <c r="F2613" s="452" t="s">
        <v>32753</v>
      </c>
      <c r="G2613" s="452" t="s">
        <v>32754</v>
      </c>
    </row>
    <row r="2614" spans="2:7">
      <c r="B2614" s="451" t="s">
        <v>3762</v>
      </c>
      <c r="C2614" s="451" t="s">
        <v>9293</v>
      </c>
      <c r="D2614" s="449" t="s">
        <v>9294</v>
      </c>
      <c r="E2614" s="451" t="s">
        <v>7047</v>
      </c>
      <c r="F2614" s="452" t="s">
        <v>32755</v>
      </c>
      <c r="G2614" s="452" t="s">
        <v>32756</v>
      </c>
    </row>
    <row r="2615" spans="2:7">
      <c r="B2615" s="451" t="s">
        <v>3762</v>
      </c>
      <c r="C2615" s="451" t="s">
        <v>9295</v>
      </c>
      <c r="D2615" s="449" t="s">
        <v>9296</v>
      </c>
      <c r="E2615" s="451" t="s">
        <v>7047</v>
      </c>
      <c r="F2615" s="452" t="s">
        <v>32757</v>
      </c>
      <c r="G2615" s="452" t="s">
        <v>32758</v>
      </c>
    </row>
    <row r="2616" spans="2:7">
      <c r="B2616" s="451" t="s">
        <v>3762</v>
      </c>
      <c r="C2616" s="451" t="s">
        <v>9297</v>
      </c>
      <c r="D2616" s="449" t="s">
        <v>9298</v>
      </c>
      <c r="E2616" s="451" t="s">
        <v>7047</v>
      </c>
      <c r="F2616" s="452" t="s">
        <v>28427</v>
      </c>
      <c r="G2616" s="452" t="s">
        <v>32759</v>
      </c>
    </row>
    <row r="2617" spans="2:7">
      <c r="B2617" s="451" t="s">
        <v>3762</v>
      </c>
      <c r="C2617" s="451" t="s">
        <v>9299</v>
      </c>
      <c r="D2617" s="449" t="s">
        <v>9300</v>
      </c>
      <c r="E2617" s="451" t="s">
        <v>7047</v>
      </c>
      <c r="F2617" s="452" t="s">
        <v>32760</v>
      </c>
      <c r="G2617" s="452" t="s">
        <v>32761</v>
      </c>
    </row>
    <row r="2618" spans="2:7">
      <c r="B2618" s="451" t="s">
        <v>3762</v>
      </c>
      <c r="C2618" s="451" t="s">
        <v>9301</v>
      </c>
      <c r="D2618" s="449" t="s">
        <v>9302</v>
      </c>
      <c r="E2618" s="451" t="s">
        <v>7047</v>
      </c>
      <c r="F2618" s="452" t="s">
        <v>32762</v>
      </c>
      <c r="G2618" s="452" t="s">
        <v>32763</v>
      </c>
    </row>
    <row r="2619" spans="2:7">
      <c r="B2619" s="451" t="s">
        <v>3762</v>
      </c>
      <c r="C2619" s="451" t="s">
        <v>9303</v>
      </c>
      <c r="D2619" s="449" t="s">
        <v>9304</v>
      </c>
      <c r="E2619" s="451" t="s">
        <v>7047</v>
      </c>
      <c r="F2619" s="452" t="s">
        <v>32764</v>
      </c>
      <c r="G2619" s="452" t="s">
        <v>32765</v>
      </c>
    </row>
    <row r="2620" spans="2:7">
      <c r="B2620" s="451" t="s">
        <v>3762</v>
      </c>
      <c r="C2620" s="451" t="s">
        <v>9305</v>
      </c>
      <c r="D2620" s="449" t="s">
        <v>9306</v>
      </c>
      <c r="E2620" s="451" t="s">
        <v>7047</v>
      </c>
      <c r="F2620" s="452" t="s">
        <v>32766</v>
      </c>
      <c r="G2620" s="452" t="s">
        <v>32767</v>
      </c>
    </row>
    <row r="2621" spans="2:7">
      <c r="B2621" s="451" t="s">
        <v>3762</v>
      </c>
      <c r="C2621" s="451" t="s">
        <v>9307</v>
      </c>
      <c r="D2621" s="449" t="s">
        <v>9308</v>
      </c>
      <c r="E2621" s="451" t="s">
        <v>7047</v>
      </c>
      <c r="F2621" s="452" t="s">
        <v>32768</v>
      </c>
      <c r="G2621" s="452" t="s">
        <v>32769</v>
      </c>
    </row>
    <row r="2622" spans="2:7">
      <c r="B2622" s="451" t="s">
        <v>3762</v>
      </c>
      <c r="C2622" s="451" t="s">
        <v>9309</v>
      </c>
      <c r="D2622" s="449" t="s">
        <v>9310</v>
      </c>
      <c r="E2622" s="451" t="s">
        <v>7047</v>
      </c>
      <c r="F2622" s="452" t="s">
        <v>32770</v>
      </c>
      <c r="G2622" s="452" t="s">
        <v>32771</v>
      </c>
    </row>
    <row r="2623" spans="2:7">
      <c r="B2623" s="451" t="s">
        <v>3762</v>
      </c>
      <c r="C2623" s="451" t="s">
        <v>9311</v>
      </c>
      <c r="D2623" s="449" t="s">
        <v>9312</v>
      </c>
      <c r="E2623" s="451" t="s">
        <v>7047</v>
      </c>
      <c r="F2623" s="452" t="s">
        <v>32772</v>
      </c>
      <c r="G2623" s="452" t="s">
        <v>32773</v>
      </c>
    </row>
    <row r="2624" spans="2:7">
      <c r="B2624" s="451" t="s">
        <v>3762</v>
      </c>
      <c r="C2624" s="451" t="s">
        <v>9313</v>
      </c>
      <c r="D2624" s="449" t="s">
        <v>9314</v>
      </c>
      <c r="E2624" s="451" t="s">
        <v>7047</v>
      </c>
      <c r="F2624" s="452" t="s">
        <v>32774</v>
      </c>
      <c r="G2624" s="452" t="s">
        <v>32775</v>
      </c>
    </row>
    <row r="2625" spans="2:7">
      <c r="B2625" s="451" t="s">
        <v>3762</v>
      </c>
      <c r="C2625" s="451" t="s">
        <v>9315</v>
      </c>
      <c r="D2625" s="449" t="s">
        <v>9316</v>
      </c>
      <c r="E2625" s="451" t="s">
        <v>7047</v>
      </c>
      <c r="F2625" s="452" t="s">
        <v>32776</v>
      </c>
      <c r="G2625" s="452" t="s">
        <v>32777</v>
      </c>
    </row>
    <row r="2626" spans="2:7">
      <c r="B2626" s="451" t="s">
        <v>3762</v>
      </c>
      <c r="C2626" s="451" t="s">
        <v>9317</v>
      </c>
      <c r="D2626" s="449" t="s">
        <v>9318</v>
      </c>
      <c r="E2626" s="451" t="s">
        <v>7047</v>
      </c>
      <c r="F2626" s="452" t="s">
        <v>32778</v>
      </c>
      <c r="G2626" s="452" t="s">
        <v>32779</v>
      </c>
    </row>
    <row r="2627" spans="2:7">
      <c r="B2627" s="451" t="s">
        <v>3762</v>
      </c>
      <c r="C2627" s="451" t="s">
        <v>9319</v>
      </c>
      <c r="D2627" s="449" t="s">
        <v>9320</v>
      </c>
      <c r="E2627" s="451" t="s">
        <v>7047</v>
      </c>
      <c r="F2627" s="452" t="s">
        <v>29298</v>
      </c>
      <c r="G2627" s="452" t="s">
        <v>32780</v>
      </c>
    </row>
    <row r="2628" spans="2:7">
      <c r="B2628" s="451" t="s">
        <v>3762</v>
      </c>
      <c r="C2628" s="451" t="s">
        <v>9321</v>
      </c>
      <c r="D2628" s="449" t="s">
        <v>9322</v>
      </c>
      <c r="E2628" s="451" t="s">
        <v>7047</v>
      </c>
      <c r="F2628" s="452" t="s">
        <v>32781</v>
      </c>
      <c r="G2628" s="452" t="s">
        <v>29197</v>
      </c>
    </row>
    <row r="2629" spans="2:7">
      <c r="B2629" s="451" t="s">
        <v>3762</v>
      </c>
      <c r="C2629" s="451" t="s">
        <v>9323</v>
      </c>
      <c r="D2629" s="449" t="s">
        <v>9324</v>
      </c>
      <c r="E2629" s="451" t="s">
        <v>7047</v>
      </c>
      <c r="F2629" s="452" t="s">
        <v>32782</v>
      </c>
      <c r="G2629" s="452" t="s">
        <v>32783</v>
      </c>
    </row>
    <row r="2630" spans="2:7">
      <c r="B2630" s="451" t="s">
        <v>3762</v>
      </c>
      <c r="C2630" s="451" t="s">
        <v>9325</v>
      </c>
      <c r="D2630" s="449" t="s">
        <v>9326</v>
      </c>
      <c r="E2630" s="451" t="s">
        <v>7047</v>
      </c>
      <c r="F2630" s="452" t="s">
        <v>32784</v>
      </c>
      <c r="G2630" s="452" t="s">
        <v>32785</v>
      </c>
    </row>
    <row r="2631" spans="2:7">
      <c r="B2631" s="451" t="s">
        <v>3762</v>
      </c>
      <c r="C2631" s="451" t="s">
        <v>9327</v>
      </c>
      <c r="D2631" s="449" t="s">
        <v>9328</v>
      </c>
      <c r="E2631" s="451" t="s">
        <v>7047</v>
      </c>
      <c r="F2631" s="452" t="s">
        <v>32786</v>
      </c>
      <c r="G2631" s="452" t="s">
        <v>32787</v>
      </c>
    </row>
    <row r="2632" spans="2:7">
      <c r="B2632" s="451" t="s">
        <v>3762</v>
      </c>
      <c r="C2632" s="451" t="s">
        <v>9329</v>
      </c>
      <c r="D2632" s="449" t="s">
        <v>9330</v>
      </c>
      <c r="E2632" s="451" t="s">
        <v>7047</v>
      </c>
      <c r="F2632" s="452" t="s">
        <v>32788</v>
      </c>
      <c r="G2632" s="452" t="s">
        <v>28708</v>
      </c>
    </row>
    <row r="2633" spans="2:7">
      <c r="B2633" s="451" t="s">
        <v>3762</v>
      </c>
      <c r="C2633" s="451" t="s">
        <v>9331</v>
      </c>
      <c r="D2633" s="449" t="s">
        <v>9332</v>
      </c>
      <c r="E2633" s="451" t="s">
        <v>7047</v>
      </c>
      <c r="F2633" s="452" t="s">
        <v>32789</v>
      </c>
      <c r="G2633" s="452" t="s">
        <v>32790</v>
      </c>
    </row>
    <row r="2634" spans="2:7">
      <c r="B2634" s="451" t="s">
        <v>3762</v>
      </c>
      <c r="C2634" s="451" t="s">
        <v>9333</v>
      </c>
      <c r="D2634" s="449" t="s">
        <v>9334</v>
      </c>
      <c r="E2634" s="451" t="s">
        <v>7047</v>
      </c>
      <c r="F2634" s="452" t="s">
        <v>32791</v>
      </c>
      <c r="G2634" s="452" t="s">
        <v>32792</v>
      </c>
    </row>
    <row r="2635" spans="2:7">
      <c r="B2635" s="451" t="s">
        <v>3762</v>
      </c>
      <c r="C2635" s="451" t="s">
        <v>9335</v>
      </c>
      <c r="D2635" s="449" t="s">
        <v>9336</v>
      </c>
      <c r="E2635" s="451" t="s">
        <v>7047</v>
      </c>
      <c r="F2635" s="452" t="s">
        <v>21631</v>
      </c>
      <c r="G2635" s="452" t="s">
        <v>32793</v>
      </c>
    </row>
    <row r="2636" spans="2:7">
      <c r="B2636" s="451" t="s">
        <v>3762</v>
      </c>
      <c r="C2636" s="451" t="s">
        <v>9337</v>
      </c>
      <c r="D2636" s="449" t="s">
        <v>9338</v>
      </c>
      <c r="E2636" s="451" t="s">
        <v>7047</v>
      </c>
      <c r="F2636" s="452" t="s">
        <v>32794</v>
      </c>
      <c r="G2636" s="452" t="s">
        <v>32795</v>
      </c>
    </row>
    <row r="2637" spans="2:7">
      <c r="B2637" s="451" t="s">
        <v>3762</v>
      </c>
      <c r="C2637" s="451" t="s">
        <v>9339</v>
      </c>
      <c r="D2637" s="449" t="s">
        <v>9340</v>
      </c>
      <c r="E2637" s="451" t="s">
        <v>7047</v>
      </c>
      <c r="F2637" s="452" t="s">
        <v>32796</v>
      </c>
      <c r="G2637" s="452" t="s">
        <v>32797</v>
      </c>
    </row>
    <row r="2638" spans="2:7">
      <c r="B2638" s="451" t="s">
        <v>3762</v>
      </c>
      <c r="C2638" s="451" t="s">
        <v>9341</v>
      </c>
      <c r="D2638" s="449" t="s">
        <v>9342</v>
      </c>
      <c r="E2638" s="451" t="s">
        <v>7047</v>
      </c>
      <c r="F2638" s="452" t="s">
        <v>32798</v>
      </c>
      <c r="G2638" s="452" t="s">
        <v>32799</v>
      </c>
    </row>
    <row r="2639" spans="2:7">
      <c r="B2639" s="451" t="s">
        <v>3762</v>
      </c>
      <c r="C2639" s="451" t="s">
        <v>9343</v>
      </c>
      <c r="D2639" s="449" t="s">
        <v>9344</v>
      </c>
      <c r="E2639" s="451" t="s">
        <v>7047</v>
      </c>
      <c r="F2639" s="452" t="s">
        <v>32800</v>
      </c>
      <c r="G2639" s="452" t="s">
        <v>31945</v>
      </c>
    </row>
    <row r="2640" spans="2:7">
      <c r="B2640" s="451" t="s">
        <v>3762</v>
      </c>
      <c r="C2640" s="451" t="s">
        <v>9345</v>
      </c>
      <c r="D2640" s="449" t="s">
        <v>9346</v>
      </c>
      <c r="E2640" s="451" t="s">
        <v>7047</v>
      </c>
      <c r="F2640" s="452" t="s">
        <v>32801</v>
      </c>
      <c r="G2640" s="452" t="s">
        <v>32802</v>
      </c>
    </row>
    <row r="2641" spans="2:7">
      <c r="B2641" s="451" t="s">
        <v>3762</v>
      </c>
      <c r="C2641" s="451" t="s">
        <v>9347</v>
      </c>
      <c r="D2641" s="449" t="s">
        <v>9348</v>
      </c>
      <c r="E2641" s="451" t="s">
        <v>7047</v>
      </c>
      <c r="F2641" s="452" t="s">
        <v>32803</v>
      </c>
      <c r="G2641" s="452" t="s">
        <v>32804</v>
      </c>
    </row>
    <row r="2642" spans="2:7">
      <c r="B2642" s="451" t="s">
        <v>3762</v>
      </c>
      <c r="C2642" s="451" t="s">
        <v>9349</v>
      </c>
      <c r="D2642" s="449" t="s">
        <v>9350</v>
      </c>
      <c r="E2642" s="451" t="s">
        <v>7047</v>
      </c>
      <c r="F2642" s="452" t="s">
        <v>32805</v>
      </c>
      <c r="G2642" s="452" t="s">
        <v>32806</v>
      </c>
    </row>
    <row r="2643" spans="2:7">
      <c r="B2643" s="451" t="s">
        <v>3762</v>
      </c>
      <c r="C2643" s="451" t="s">
        <v>9351</v>
      </c>
      <c r="D2643" s="449" t="s">
        <v>9352</v>
      </c>
      <c r="E2643" s="451" t="s">
        <v>7047</v>
      </c>
      <c r="F2643" s="452" t="s">
        <v>32807</v>
      </c>
      <c r="G2643" s="452" t="s">
        <v>32808</v>
      </c>
    </row>
    <row r="2644" spans="2:7">
      <c r="B2644" s="451" t="s">
        <v>3762</v>
      </c>
      <c r="C2644" s="451" t="s">
        <v>9353</v>
      </c>
      <c r="D2644" s="449" t="s">
        <v>9354</v>
      </c>
      <c r="E2644" s="451" t="s">
        <v>7047</v>
      </c>
      <c r="F2644" s="452" t="s">
        <v>32809</v>
      </c>
      <c r="G2644" s="452" t="s">
        <v>32810</v>
      </c>
    </row>
    <row r="2645" spans="2:7">
      <c r="B2645" s="451" t="s">
        <v>3762</v>
      </c>
      <c r="C2645" s="451" t="s">
        <v>9355</v>
      </c>
      <c r="D2645" s="449" t="s">
        <v>9356</v>
      </c>
      <c r="E2645" s="451" t="s">
        <v>7047</v>
      </c>
      <c r="F2645" s="452" t="s">
        <v>32811</v>
      </c>
      <c r="G2645" s="452" t="s">
        <v>32812</v>
      </c>
    </row>
    <row r="2646" spans="2:7">
      <c r="B2646" s="451" t="s">
        <v>3762</v>
      </c>
      <c r="C2646" s="451" t="s">
        <v>9357</v>
      </c>
      <c r="D2646" s="449" t="s">
        <v>9358</v>
      </c>
      <c r="E2646" s="451" t="s">
        <v>7047</v>
      </c>
      <c r="F2646" s="452" t="s">
        <v>32813</v>
      </c>
      <c r="G2646" s="452" t="s">
        <v>32814</v>
      </c>
    </row>
    <row r="2647" spans="2:7">
      <c r="B2647" s="451" t="s">
        <v>3762</v>
      </c>
      <c r="C2647" s="451" t="s">
        <v>9359</v>
      </c>
      <c r="D2647" s="449" t="s">
        <v>9360</v>
      </c>
      <c r="E2647" s="451" t="s">
        <v>7047</v>
      </c>
      <c r="F2647" s="452" t="s">
        <v>32815</v>
      </c>
      <c r="G2647" s="452" t="s">
        <v>32816</v>
      </c>
    </row>
    <row r="2648" spans="2:7">
      <c r="B2648" s="451" t="s">
        <v>3762</v>
      </c>
      <c r="C2648" s="451" t="s">
        <v>9361</v>
      </c>
      <c r="D2648" s="449" t="s">
        <v>9362</v>
      </c>
      <c r="E2648" s="451" t="s">
        <v>7047</v>
      </c>
      <c r="F2648" s="452" t="s">
        <v>32817</v>
      </c>
      <c r="G2648" s="452" t="s">
        <v>32818</v>
      </c>
    </row>
    <row r="2649" spans="2:7">
      <c r="B2649" s="451" t="s">
        <v>3762</v>
      </c>
      <c r="C2649" s="451" t="s">
        <v>9363</v>
      </c>
      <c r="D2649" s="449" t="s">
        <v>9364</v>
      </c>
      <c r="E2649" s="451" t="s">
        <v>7047</v>
      </c>
      <c r="F2649" s="452" t="s">
        <v>32819</v>
      </c>
      <c r="G2649" s="452" t="s">
        <v>32820</v>
      </c>
    </row>
    <row r="2650" spans="2:7">
      <c r="B2650" s="451" t="s">
        <v>3762</v>
      </c>
      <c r="C2650" s="451" t="s">
        <v>9365</v>
      </c>
      <c r="D2650" s="449" t="s">
        <v>9366</v>
      </c>
      <c r="E2650" s="451" t="s">
        <v>7047</v>
      </c>
      <c r="F2650" s="452" t="s">
        <v>32821</v>
      </c>
      <c r="G2650" s="452" t="s">
        <v>32822</v>
      </c>
    </row>
    <row r="2651" spans="2:7">
      <c r="B2651" s="451" t="s">
        <v>3762</v>
      </c>
      <c r="C2651" s="451" t="s">
        <v>32823</v>
      </c>
      <c r="D2651" s="449" t="s">
        <v>32824</v>
      </c>
      <c r="E2651" s="451" t="s">
        <v>7026</v>
      </c>
      <c r="F2651" s="452" t="s">
        <v>20080</v>
      </c>
      <c r="G2651" s="452" t="s">
        <v>32825</v>
      </c>
    </row>
    <row r="2652" spans="2:7">
      <c r="B2652" s="451" t="s">
        <v>3762</v>
      </c>
      <c r="C2652" s="451" t="s">
        <v>32826</v>
      </c>
      <c r="D2652" s="449" t="s">
        <v>32827</v>
      </c>
      <c r="E2652" s="451" t="s">
        <v>7047</v>
      </c>
      <c r="F2652" s="452" t="s">
        <v>32828</v>
      </c>
      <c r="G2652" s="452" t="s">
        <v>32829</v>
      </c>
    </row>
    <row r="2653" spans="2:7">
      <c r="B2653" s="451" t="s">
        <v>3762</v>
      </c>
      <c r="C2653" s="451" t="s">
        <v>32830</v>
      </c>
      <c r="D2653" s="449" t="s">
        <v>32831</v>
      </c>
      <c r="E2653" s="451" t="s">
        <v>7047</v>
      </c>
      <c r="F2653" s="452" t="s">
        <v>32832</v>
      </c>
      <c r="G2653" s="452" t="s">
        <v>32833</v>
      </c>
    </row>
    <row r="2654" spans="2:7">
      <c r="B2654" s="451" t="s">
        <v>3762</v>
      </c>
      <c r="C2654" s="451" t="s">
        <v>9367</v>
      </c>
      <c r="D2654" s="449" t="s">
        <v>9368</v>
      </c>
      <c r="E2654" s="451" t="s">
        <v>4532</v>
      </c>
      <c r="F2654" s="452" t="s">
        <v>32834</v>
      </c>
      <c r="G2654" s="452" t="s">
        <v>32835</v>
      </c>
    </row>
    <row r="2655" spans="2:7">
      <c r="B2655" s="451" t="s">
        <v>3762</v>
      </c>
      <c r="C2655" s="451" t="s">
        <v>9369</v>
      </c>
      <c r="D2655" s="449" t="s">
        <v>9370</v>
      </c>
      <c r="E2655" s="451" t="s">
        <v>4532</v>
      </c>
      <c r="F2655" s="452" t="s">
        <v>28692</v>
      </c>
      <c r="G2655" s="452" t="s">
        <v>32836</v>
      </c>
    </row>
    <row r="2656" spans="2:7">
      <c r="B2656" s="451" t="s">
        <v>3762</v>
      </c>
      <c r="C2656" s="451" t="s">
        <v>9371</v>
      </c>
      <c r="D2656" s="449" t="s">
        <v>9372</v>
      </c>
      <c r="E2656" s="451" t="s">
        <v>7047</v>
      </c>
      <c r="F2656" s="452" t="s">
        <v>32837</v>
      </c>
      <c r="G2656" s="452" t="s">
        <v>28741</v>
      </c>
    </row>
    <row r="2657" spans="2:7">
      <c r="B2657" s="451" t="s">
        <v>3762</v>
      </c>
      <c r="C2657" s="451" t="s">
        <v>9373</v>
      </c>
      <c r="D2657" s="449" t="s">
        <v>9374</v>
      </c>
      <c r="E2657" s="451" t="s">
        <v>7047</v>
      </c>
      <c r="F2657" s="452" t="s">
        <v>32838</v>
      </c>
      <c r="G2657" s="452" t="s">
        <v>32839</v>
      </c>
    </row>
    <row r="2658" spans="2:7">
      <c r="B2658" s="451" t="s">
        <v>3762</v>
      </c>
      <c r="C2658" s="451" t="s">
        <v>9375</v>
      </c>
      <c r="D2658" s="449" t="s">
        <v>21092</v>
      </c>
      <c r="E2658" s="451" t="s">
        <v>3765</v>
      </c>
      <c r="F2658" s="452" t="s">
        <v>30744</v>
      </c>
      <c r="G2658" s="452" t="s">
        <v>27921</v>
      </c>
    </row>
    <row r="2659" spans="2:7">
      <c r="B2659" s="451" t="s">
        <v>3762</v>
      </c>
      <c r="C2659" s="451" t="s">
        <v>9376</v>
      </c>
      <c r="D2659" s="449" t="s">
        <v>21093</v>
      </c>
      <c r="E2659" s="451" t="s">
        <v>3765</v>
      </c>
      <c r="F2659" s="452" t="s">
        <v>20121</v>
      </c>
      <c r="G2659" s="452" t="s">
        <v>27897</v>
      </c>
    </row>
    <row r="2660" spans="2:7">
      <c r="B2660" s="451" t="s">
        <v>3762</v>
      </c>
      <c r="C2660" s="451" t="s">
        <v>9377</v>
      </c>
      <c r="D2660" s="449" t="s">
        <v>21094</v>
      </c>
      <c r="E2660" s="451" t="s">
        <v>3765</v>
      </c>
      <c r="F2660" s="452" t="s">
        <v>32840</v>
      </c>
      <c r="G2660" s="452" t="s">
        <v>32841</v>
      </c>
    </row>
    <row r="2661" spans="2:7">
      <c r="B2661" s="451" t="s">
        <v>3762</v>
      </c>
      <c r="C2661" s="451" t="s">
        <v>9378</v>
      </c>
      <c r="D2661" s="449" t="s">
        <v>9379</v>
      </c>
      <c r="E2661" s="451" t="s">
        <v>3765</v>
      </c>
      <c r="F2661" s="452" t="s">
        <v>29078</v>
      </c>
      <c r="G2661" s="452" t="s">
        <v>32842</v>
      </c>
    </row>
    <row r="2662" spans="2:7">
      <c r="B2662" s="451" t="s">
        <v>3762</v>
      </c>
      <c r="C2662" s="451" t="s">
        <v>9380</v>
      </c>
      <c r="D2662" s="449" t="s">
        <v>9381</v>
      </c>
      <c r="E2662" s="451" t="s">
        <v>3765</v>
      </c>
      <c r="F2662" s="452" t="s">
        <v>32843</v>
      </c>
      <c r="G2662" s="452" t="s">
        <v>20037</v>
      </c>
    </row>
    <row r="2663" spans="2:7">
      <c r="B2663" s="451" t="s">
        <v>3762</v>
      </c>
      <c r="C2663" s="451" t="s">
        <v>9382</v>
      </c>
      <c r="D2663" s="449" t="s">
        <v>9383</v>
      </c>
      <c r="E2663" s="451" t="s">
        <v>3765</v>
      </c>
      <c r="F2663" s="452" t="s">
        <v>21002</v>
      </c>
      <c r="G2663" s="452" t="s">
        <v>32844</v>
      </c>
    </row>
    <row r="2664" spans="2:7">
      <c r="B2664" s="451" t="s">
        <v>3762</v>
      </c>
      <c r="C2664" s="451" t="s">
        <v>9384</v>
      </c>
      <c r="D2664" s="449" t="s">
        <v>9385</v>
      </c>
      <c r="E2664" s="451" t="s">
        <v>3765</v>
      </c>
      <c r="F2664" s="452" t="s">
        <v>30109</v>
      </c>
      <c r="G2664" s="452" t="s">
        <v>30125</v>
      </c>
    </row>
    <row r="2665" spans="2:7">
      <c r="B2665" s="451" t="s">
        <v>3762</v>
      </c>
      <c r="C2665" s="451" t="s">
        <v>9386</v>
      </c>
      <c r="D2665" s="449" t="s">
        <v>9387</v>
      </c>
      <c r="E2665" s="451" t="s">
        <v>3765</v>
      </c>
      <c r="F2665" s="452" t="s">
        <v>29567</v>
      </c>
      <c r="G2665" s="452" t="s">
        <v>32845</v>
      </c>
    </row>
    <row r="2666" spans="2:7">
      <c r="B2666" s="451" t="s">
        <v>3762</v>
      </c>
      <c r="C2666" s="451" t="s">
        <v>9388</v>
      </c>
      <c r="D2666" s="449" t="s">
        <v>9389</v>
      </c>
      <c r="E2666" s="451" t="s">
        <v>3765</v>
      </c>
      <c r="F2666" s="452" t="s">
        <v>32846</v>
      </c>
      <c r="G2666" s="452" t="s">
        <v>32847</v>
      </c>
    </row>
    <row r="2667" spans="2:7">
      <c r="B2667" s="451" t="s">
        <v>3762</v>
      </c>
      <c r="C2667" s="451" t="s">
        <v>9390</v>
      </c>
      <c r="D2667" s="449" t="s">
        <v>9391</v>
      </c>
      <c r="E2667" s="451" t="s">
        <v>3765</v>
      </c>
      <c r="F2667" s="452" t="s">
        <v>32848</v>
      </c>
      <c r="G2667" s="452" t="s">
        <v>28099</v>
      </c>
    </row>
    <row r="2668" spans="2:7">
      <c r="B2668" s="451" t="s">
        <v>3762</v>
      </c>
      <c r="C2668" s="451" t="s">
        <v>9392</v>
      </c>
      <c r="D2668" s="449" t="s">
        <v>9393</v>
      </c>
      <c r="E2668" s="451" t="s">
        <v>3765</v>
      </c>
      <c r="F2668" s="452" t="s">
        <v>32849</v>
      </c>
      <c r="G2668" s="452" t="s">
        <v>32850</v>
      </c>
    </row>
    <row r="2669" spans="2:7">
      <c r="B2669" s="451" t="s">
        <v>3762</v>
      </c>
      <c r="C2669" s="451" t="s">
        <v>9394</v>
      </c>
      <c r="D2669" s="449" t="s">
        <v>9395</v>
      </c>
      <c r="E2669" s="451" t="s">
        <v>3765</v>
      </c>
      <c r="F2669" s="452" t="s">
        <v>32851</v>
      </c>
      <c r="G2669" s="452" t="s">
        <v>32852</v>
      </c>
    </row>
    <row r="2670" spans="2:7">
      <c r="B2670" s="451" t="s">
        <v>3762</v>
      </c>
      <c r="C2670" s="451" t="s">
        <v>9396</v>
      </c>
      <c r="D2670" s="449" t="s">
        <v>9397</v>
      </c>
      <c r="E2670" s="451" t="s">
        <v>3765</v>
      </c>
      <c r="F2670" s="452" t="s">
        <v>32853</v>
      </c>
      <c r="G2670" s="452" t="s">
        <v>28434</v>
      </c>
    </row>
    <row r="2671" spans="2:7">
      <c r="B2671" s="451" t="s">
        <v>3762</v>
      </c>
      <c r="C2671" s="451" t="s">
        <v>9398</v>
      </c>
      <c r="D2671" s="449" t="s">
        <v>9399</v>
      </c>
      <c r="E2671" s="451" t="s">
        <v>3765</v>
      </c>
      <c r="F2671" s="452" t="s">
        <v>28859</v>
      </c>
      <c r="G2671" s="452" t="s">
        <v>28137</v>
      </c>
    </row>
    <row r="2672" spans="2:7">
      <c r="B2672" s="451" t="s">
        <v>3762</v>
      </c>
      <c r="C2672" s="451" t="s">
        <v>9400</v>
      </c>
      <c r="D2672" s="449" t="s">
        <v>9401</v>
      </c>
      <c r="E2672" s="451" t="s">
        <v>3765</v>
      </c>
      <c r="F2672" s="452" t="s">
        <v>32854</v>
      </c>
      <c r="G2672" s="452" t="s">
        <v>30915</v>
      </c>
    </row>
    <row r="2673" spans="2:7">
      <c r="B2673" s="451" t="s">
        <v>3762</v>
      </c>
      <c r="C2673" s="451" t="s">
        <v>9402</v>
      </c>
      <c r="D2673" s="449" t="s">
        <v>9403</v>
      </c>
      <c r="E2673" s="451" t="s">
        <v>3765</v>
      </c>
      <c r="F2673" s="452" t="s">
        <v>30763</v>
      </c>
      <c r="G2673" s="452" t="s">
        <v>32855</v>
      </c>
    </row>
    <row r="2674" spans="2:7">
      <c r="B2674" s="451" t="s">
        <v>3762</v>
      </c>
      <c r="C2674" s="451" t="s">
        <v>9404</v>
      </c>
      <c r="D2674" s="449" t="s">
        <v>9405</v>
      </c>
      <c r="E2674" s="451" t="s">
        <v>3765</v>
      </c>
      <c r="F2674" s="452" t="s">
        <v>32856</v>
      </c>
      <c r="G2674" s="452" t="s">
        <v>32857</v>
      </c>
    </row>
    <row r="2675" spans="2:7">
      <c r="B2675" s="451" t="s">
        <v>3762</v>
      </c>
      <c r="C2675" s="451" t="s">
        <v>9406</v>
      </c>
      <c r="D2675" s="449" t="s">
        <v>9407</v>
      </c>
      <c r="E2675" s="451" t="s">
        <v>3765</v>
      </c>
      <c r="F2675" s="452" t="s">
        <v>28371</v>
      </c>
      <c r="G2675" s="452" t="s">
        <v>27693</v>
      </c>
    </row>
    <row r="2676" spans="2:7">
      <c r="B2676" s="451" t="s">
        <v>3762</v>
      </c>
      <c r="C2676" s="451" t="s">
        <v>9408</v>
      </c>
      <c r="D2676" s="449" t="s">
        <v>9409</v>
      </c>
      <c r="E2676" s="451" t="s">
        <v>3765</v>
      </c>
      <c r="F2676" s="452" t="s">
        <v>30621</v>
      </c>
      <c r="G2676" s="452" t="s">
        <v>32858</v>
      </c>
    </row>
    <row r="2677" spans="2:7">
      <c r="B2677" s="451" t="s">
        <v>3762</v>
      </c>
      <c r="C2677" s="451" t="s">
        <v>9410</v>
      </c>
      <c r="D2677" s="449" t="s">
        <v>9411</v>
      </c>
      <c r="E2677" s="451" t="s">
        <v>3765</v>
      </c>
      <c r="F2677" s="452" t="s">
        <v>28868</v>
      </c>
      <c r="G2677" s="452" t="s">
        <v>32420</v>
      </c>
    </row>
    <row r="2678" spans="2:7">
      <c r="B2678" s="451" t="s">
        <v>3762</v>
      </c>
      <c r="C2678" s="451" t="s">
        <v>9412</v>
      </c>
      <c r="D2678" s="449" t="s">
        <v>9413</v>
      </c>
      <c r="E2678" s="451" t="s">
        <v>3765</v>
      </c>
      <c r="F2678" s="452" t="s">
        <v>32859</v>
      </c>
      <c r="G2678" s="452" t="s">
        <v>27725</v>
      </c>
    </row>
    <row r="2679" spans="2:7">
      <c r="B2679" s="451" t="s">
        <v>3762</v>
      </c>
      <c r="C2679" s="451" t="s">
        <v>9414</v>
      </c>
      <c r="D2679" s="449" t="s">
        <v>9415</v>
      </c>
      <c r="E2679" s="451" t="s">
        <v>3765</v>
      </c>
      <c r="F2679" s="452" t="s">
        <v>6014</v>
      </c>
      <c r="G2679" s="452" t="s">
        <v>4673</v>
      </c>
    </row>
    <row r="2680" spans="2:7">
      <c r="B2680" s="451" t="s">
        <v>3762</v>
      </c>
      <c r="C2680" s="451" t="s">
        <v>9416</v>
      </c>
      <c r="D2680" s="449" t="s">
        <v>9417</v>
      </c>
      <c r="E2680" s="451" t="s">
        <v>3765</v>
      </c>
      <c r="F2680" s="452" t="s">
        <v>21732</v>
      </c>
      <c r="G2680" s="452" t="s">
        <v>20002</v>
      </c>
    </row>
    <row r="2681" spans="2:7">
      <c r="B2681" s="451" t="s">
        <v>3762</v>
      </c>
      <c r="C2681" s="451" t="s">
        <v>9418</v>
      </c>
      <c r="D2681" s="449" t="s">
        <v>9419</v>
      </c>
      <c r="E2681" s="451" t="s">
        <v>3765</v>
      </c>
      <c r="F2681" s="452" t="s">
        <v>28620</v>
      </c>
      <c r="G2681" s="452" t="s">
        <v>13530</v>
      </c>
    </row>
    <row r="2682" spans="2:7">
      <c r="B2682" s="451" t="s">
        <v>3762</v>
      </c>
      <c r="C2682" s="451" t="s">
        <v>9421</v>
      </c>
      <c r="D2682" s="449" t="s">
        <v>9422</v>
      </c>
      <c r="E2682" s="451" t="s">
        <v>3765</v>
      </c>
      <c r="F2682" s="452" t="s">
        <v>11224</v>
      </c>
      <c r="G2682" s="452" t="s">
        <v>28302</v>
      </c>
    </row>
    <row r="2683" spans="2:7">
      <c r="B2683" s="451" t="s">
        <v>3762</v>
      </c>
      <c r="C2683" s="451" t="s">
        <v>9424</v>
      </c>
      <c r="D2683" s="449" t="s">
        <v>9425</v>
      </c>
      <c r="E2683" s="451" t="s">
        <v>3765</v>
      </c>
      <c r="F2683" s="452" t="s">
        <v>28024</v>
      </c>
      <c r="G2683" s="452" t="s">
        <v>32860</v>
      </c>
    </row>
    <row r="2684" spans="2:7">
      <c r="B2684" s="451" t="s">
        <v>3762</v>
      </c>
      <c r="C2684" s="451" t="s">
        <v>9426</v>
      </c>
      <c r="D2684" s="449" t="s">
        <v>9427</v>
      </c>
      <c r="E2684" s="451" t="s">
        <v>3765</v>
      </c>
      <c r="F2684" s="452" t="s">
        <v>19457</v>
      </c>
      <c r="G2684" s="452" t="s">
        <v>29489</v>
      </c>
    </row>
    <row r="2685" spans="2:7">
      <c r="B2685" s="451" t="s">
        <v>3762</v>
      </c>
      <c r="C2685" s="451" t="s">
        <v>9428</v>
      </c>
      <c r="D2685" s="449" t="s">
        <v>9429</v>
      </c>
      <c r="E2685" s="451" t="s">
        <v>7047</v>
      </c>
      <c r="F2685" s="452" t="s">
        <v>32861</v>
      </c>
      <c r="G2685" s="452" t="s">
        <v>32862</v>
      </c>
    </row>
    <row r="2686" spans="2:7">
      <c r="B2686" s="451" t="s">
        <v>3762</v>
      </c>
      <c r="C2686" s="451" t="s">
        <v>9430</v>
      </c>
      <c r="D2686" s="449" t="s">
        <v>9431</v>
      </c>
      <c r="E2686" s="451" t="s">
        <v>7047</v>
      </c>
      <c r="F2686" s="452" t="s">
        <v>32863</v>
      </c>
      <c r="G2686" s="452" t="s">
        <v>32864</v>
      </c>
    </row>
    <row r="2687" spans="2:7">
      <c r="B2687" s="451" t="s">
        <v>3762</v>
      </c>
      <c r="C2687" s="451" t="s">
        <v>9432</v>
      </c>
      <c r="D2687" s="449" t="s">
        <v>9433</v>
      </c>
      <c r="E2687" s="451" t="s">
        <v>7047</v>
      </c>
      <c r="F2687" s="452" t="s">
        <v>32865</v>
      </c>
      <c r="G2687" s="452" t="s">
        <v>32866</v>
      </c>
    </row>
    <row r="2688" spans="2:7">
      <c r="B2688" s="451" t="s">
        <v>3762</v>
      </c>
      <c r="C2688" s="451" t="s">
        <v>9434</v>
      </c>
      <c r="D2688" s="449" t="s">
        <v>9435</v>
      </c>
      <c r="E2688" s="451" t="s">
        <v>7047</v>
      </c>
      <c r="F2688" s="452" t="s">
        <v>32867</v>
      </c>
      <c r="G2688" s="452" t="s">
        <v>32868</v>
      </c>
    </row>
    <row r="2689" spans="2:7">
      <c r="B2689" s="451" t="s">
        <v>3762</v>
      </c>
      <c r="C2689" s="451" t="s">
        <v>9436</v>
      </c>
      <c r="D2689" s="449" t="s">
        <v>9437</v>
      </c>
      <c r="E2689" s="451" t="s">
        <v>7047</v>
      </c>
      <c r="F2689" s="452" t="s">
        <v>32869</v>
      </c>
      <c r="G2689" s="452" t="s">
        <v>32870</v>
      </c>
    </row>
    <row r="2690" spans="2:7">
      <c r="B2690" s="451" t="s">
        <v>3762</v>
      </c>
      <c r="C2690" s="451" t="s">
        <v>9438</v>
      </c>
      <c r="D2690" s="449" t="s">
        <v>9439</v>
      </c>
      <c r="E2690" s="451" t="s">
        <v>7047</v>
      </c>
      <c r="F2690" s="452" t="s">
        <v>32871</v>
      </c>
      <c r="G2690" s="452" t="s">
        <v>32872</v>
      </c>
    </row>
    <row r="2691" spans="2:7">
      <c r="B2691" s="451" t="s">
        <v>3762</v>
      </c>
      <c r="C2691" s="451" t="s">
        <v>9440</v>
      </c>
      <c r="D2691" s="449" t="s">
        <v>9441</v>
      </c>
      <c r="E2691" s="451" t="s">
        <v>7047</v>
      </c>
      <c r="F2691" s="452" t="s">
        <v>32873</v>
      </c>
      <c r="G2691" s="452" t="s">
        <v>32874</v>
      </c>
    </row>
    <row r="2692" spans="2:7">
      <c r="B2692" s="451" t="s">
        <v>3762</v>
      </c>
      <c r="C2692" s="451" t="s">
        <v>9442</v>
      </c>
      <c r="D2692" s="449" t="s">
        <v>9443</v>
      </c>
      <c r="E2692" s="451" t="s">
        <v>7047</v>
      </c>
      <c r="F2692" s="452" t="s">
        <v>32875</v>
      </c>
      <c r="G2692" s="452" t="s">
        <v>32876</v>
      </c>
    </row>
    <row r="2693" spans="2:7">
      <c r="B2693" s="451" t="s">
        <v>3762</v>
      </c>
      <c r="C2693" s="451" t="s">
        <v>9444</v>
      </c>
      <c r="D2693" s="449" t="s">
        <v>9445</v>
      </c>
      <c r="E2693" s="451" t="s">
        <v>4532</v>
      </c>
      <c r="F2693" s="452" t="s">
        <v>28217</v>
      </c>
      <c r="G2693" s="452" t="s">
        <v>32877</v>
      </c>
    </row>
    <row r="2694" spans="2:7">
      <c r="B2694" s="451" t="s">
        <v>3762</v>
      </c>
      <c r="C2694" s="451" t="s">
        <v>9446</v>
      </c>
      <c r="D2694" s="449" t="s">
        <v>9447</v>
      </c>
      <c r="E2694" s="451" t="s">
        <v>4532</v>
      </c>
      <c r="F2694" s="452" t="s">
        <v>32878</v>
      </c>
      <c r="G2694" s="452" t="s">
        <v>30676</v>
      </c>
    </row>
    <row r="2695" spans="2:7">
      <c r="B2695" s="451" t="s">
        <v>3762</v>
      </c>
      <c r="C2695" s="451" t="s">
        <v>9448</v>
      </c>
      <c r="D2695" s="449" t="s">
        <v>9449</v>
      </c>
      <c r="E2695" s="451" t="s">
        <v>4532</v>
      </c>
      <c r="F2695" s="452" t="s">
        <v>32879</v>
      </c>
      <c r="G2695" s="452" t="s">
        <v>32880</v>
      </c>
    </row>
    <row r="2696" spans="2:7">
      <c r="B2696" s="451" t="s">
        <v>3762</v>
      </c>
      <c r="C2696" s="451" t="s">
        <v>9450</v>
      </c>
      <c r="D2696" s="449" t="s">
        <v>9451</v>
      </c>
      <c r="E2696" s="451" t="s">
        <v>4532</v>
      </c>
      <c r="F2696" s="452" t="s">
        <v>32881</v>
      </c>
      <c r="G2696" s="452" t="s">
        <v>29478</v>
      </c>
    </row>
    <row r="2697" spans="2:7">
      <c r="B2697" s="451" t="s">
        <v>3762</v>
      </c>
      <c r="C2697" s="451" t="s">
        <v>9452</v>
      </c>
      <c r="D2697" s="449" t="s">
        <v>9453</v>
      </c>
      <c r="E2697" s="451" t="s">
        <v>4532</v>
      </c>
      <c r="F2697" s="452" t="s">
        <v>32882</v>
      </c>
      <c r="G2697" s="452" t="s">
        <v>32883</v>
      </c>
    </row>
    <row r="2698" spans="2:7">
      <c r="B2698" s="451" t="s">
        <v>3762</v>
      </c>
      <c r="C2698" s="451" t="s">
        <v>9454</v>
      </c>
      <c r="D2698" s="449" t="s">
        <v>9455</v>
      </c>
      <c r="E2698" s="451" t="s">
        <v>4532</v>
      </c>
      <c r="F2698" s="452" t="s">
        <v>32884</v>
      </c>
      <c r="G2698" s="452" t="s">
        <v>32885</v>
      </c>
    </row>
    <row r="2699" spans="2:7">
      <c r="B2699" s="451" t="s">
        <v>3762</v>
      </c>
      <c r="C2699" s="451" t="s">
        <v>9456</v>
      </c>
      <c r="D2699" s="449" t="s">
        <v>9457</v>
      </c>
      <c r="E2699" s="451" t="s">
        <v>4532</v>
      </c>
      <c r="F2699" s="452" t="s">
        <v>32886</v>
      </c>
      <c r="G2699" s="452" t="s">
        <v>28637</v>
      </c>
    </row>
    <row r="2700" spans="2:7">
      <c r="B2700" s="451" t="s">
        <v>3762</v>
      </c>
      <c r="C2700" s="451" t="s">
        <v>9458</v>
      </c>
      <c r="D2700" s="449" t="s">
        <v>9459</v>
      </c>
      <c r="E2700" s="451" t="s">
        <v>4532</v>
      </c>
      <c r="F2700" s="452" t="s">
        <v>32887</v>
      </c>
      <c r="G2700" s="452" t="s">
        <v>32888</v>
      </c>
    </row>
    <row r="2701" spans="2:7">
      <c r="B2701" s="451" t="s">
        <v>3762</v>
      </c>
      <c r="C2701" s="451" t="s">
        <v>9460</v>
      </c>
      <c r="D2701" s="449" t="s">
        <v>9461</v>
      </c>
      <c r="E2701" s="451" t="s">
        <v>4532</v>
      </c>
      <c r="F2701" s="452" t="s">
        <v>32889</v>
      </c>
      <c r="G2701" s="452" t="s">
        <v>32890</v>
      </c>
    </row>
    <row r="2702" spans="2:7">
      <c r="B2702" s="451" t="s">
        <v>3762</v>
      </c>
      <c r="C2702" s="451" t="s">
        <v>9462</v>
      </c>
      <c r="D2702" s="449" t="s">
        <v>9463</v>
      </c>
      <c r="E2702" s="451" t="s">
        <v>4532</v>
      </c>
      <c r="F2702" s="452" t="s">
        <v>32891</v>
      </c>
      <c r="G2702" s="452" t="s">
        <v>29297</v>
      </c>
    </row>
    <row r="2703" spans="2:7">
      <c r="B2703" s="451" t="s">
        <v>3762</v>
      </c>
      <c r="C2703" s="451" t="s">
        <v>9464</v>
      </c>
      <c r="D2703" s="449" t="s">
        <v>9465</v>
      </c>
      <c r="E2703" s="451" t="s">
        <v>4532</v>
      </c>
      <c r="F2703" s="452" t="s">
        <v>32892</v>
      </c>
      <c r="G2703" s="452" t="s">
        <v>32893</v>
      </c>
    </row>
    <row r="2704" spans="2:7">
      <c r="B2704" s="451" t="s">
        <v>3762</v>
      </c>
      <c r="C2704" s="451" t="s">
        <v>9466</v>
      </c>
      <c r="D2704" s="449" t="s">
        <v>9467</v>
      </c>
      <c r="E2704" s="451" t="s">
        <v>4532</v>
      </c>
      <c r="F2704" s="452" t="s">
        <v>27978</v>
      </c>
      <c r="G2704" s="452" t="s">
        <v>32894</v>
      </c>
    </row>
    <row r="2705" spans="2:7">
      <c r="B2705" s="451" t="s">
        <v>3762</v>
      </c>
      <c r="C2705" s="451" t="s">
        <v>9468</v>
      </c>
      <c r="D2705" s="449" t="s">
        <v>9469</v>
      </c>
      <c r="E2705" s="451" t="s">
        <v>3765</v>
      </c>
      <c r="F2705" s="452" t="s">
        <v>32895</v>
      </c>
      <c r="G2705" s="452" t="s">
        <v>32896</v>
      </c>
    </row>
    <row r="2706" spans="2:7">
      <c r="B2706" s="451" t="s">
        <v>3762</v>
      </c>
      <c r="C2706" s="451" t="s">
        <v>9470</v>
      </c>
      <c r="D2706" s="449" t="s">
        <v>9471</v>
      </c>
      <c r="E2706" s="451" t="s">
        <v>3765</v>
      </c>
      <c r="F2706" s="452" t="s">
        <v>32897</v>
      </c>
      <c r="G2706" s="452" t="s">
        <v>32898</v>
      </c>
    </row>
    <row r="2707" spans="2:7">
      <c r="B2707" s="451" t="s">
        <v>3762</v>
      </c>
      <c r="C2707" s="451" t="s">
        <v>9472</v>
      </c>
      <c r="D2707" s="449" t="s">
        <v>9473</v>
      </c>
      <c r="E2707" s="451" t="s">
        <v>3765</v>
      </c>
      <c r="F2707" s="452" t="s">
        <v>32899</v>
      </c>
      <c r="G2707" s="452" t="s">
        <v>32900</v>
      </c>
    </row>
    <row r="2708" spans="2:7">
      <c r="B2708" s="451" t="s">
        <v>3762</v>
      </c>
      <c r="C2708" s="451" t="s">
        <v>9474</v>
      </c>
      <c r="D2708" s="449" t="s">
        <v>9475</v>
      </c>
      <c r="E2708" s="451" t="s">
        <v>3765</v>
      </c>
      <c r="F2708" s="452" t="s">
        <v>32901</v>
      </c>
      <c r="G2708" s="452" t="s">
        <v>32902</v>
      </c>
    </row>
    <row r="2709" spans="2:7">
      <c r="B2709" s="451" t="s">
        <v>3762</v>
      </c>
      <c r="C2709" s="451" t="s">
        <v>9476</v>
      </c>
      <c r="D2709" s="449" t="s">
        <v>9477</v>
      </c>
      <c r="E2709" s="451" t="s">
        <v>3765</v>
      </c>
      <c r="F2709" s="452" t="s">
        <v>32903</v>
      </c>
      <c r="G2709" s="452" t="s">
        <v>32904</v>
      </c>
    </row>
    <row r="2710" spans="2:7">
      <c r="B2710" s="451" t="s">
        <v>3762</v>
      </c>
      <c r="C2710" s="451" t="s">
        <v>9478</v>
      </c>
      <c r="D2710" s="449" t="s">
        <v>9479</v>
      </c>
      <c r="E2710" s="451" t="s">
        <v>3765</v>
      </c>
      <c r="F2710" s="452" t="s">
        <v>32905</v>
      </c>
      <c r="G2710" s="452" t="s">
        <v>28021</v>
      </c>
    </row>
    <row r="2711" spans="2:7">
      <c r="B2711" s="451" t="s">
        <v>3762</v>
      </c>
      <c r="C2711" s="451" t="s">
        <v>9480</v>
      </c>
      <c r="D2711" s="449" t="s">
        <v>9481</v>
      </c>
      <c r="E2711" s="451" t="s">
        <v>3765</v>
      </c>
      <c r="F2711" s="452" t="s">
        <v>29335</v>
      </c>
      <c r="G2711" s="452" t="s">
        <v>32906</v>
      </c>
    </row>
    <row r="2712" spans="2:7">
      <c r="B2712" s="451" t="s">
        <v>3762</v>
      </c>
      <c r="C2712" s="451" t="s">
        <v>9482</v>
      </c>
      <c r="D2712" s="449" t="s">
        <v>9483</v>
      </c>
      <c r="E2712" s="451" t="s">
        <v>3765</v>
      </c>
      <c r="F2712" s="452" t="s">
        <v>32907</v>
      </c>
      <c r="G2712" s="452" t="s">
        <v>28776</v>
      </c>
    </row>
    <row r="2713" spans="2:7">
      <c r="B2713" s="451" t="s">
        <v>3762</v>
      </c>
      <c r="C2713" s="451" t="s">
        <v>9484</v>
      </c>
      <c r="D2713" s="449" t="s">
        <v>9485</v>
      </c>
      <c r="E2713" s="451" t="s">
        <v>3765</v>
      </c>
      <c r="F2713" s="452" t="s">
        <v>32908</v>
      </c>
      <c r="G2713" s="452" t="s">
        <v>32909</v>
      </c>
    </row>
    <row r="2714" spans="2:7">
      <c r="B2714" s="451" t="s">
        <v>3762</v>
      </c>
      <c r="C2714" s="451" t="s">
        <v>9486</v>
      </c>
      <c r="D2714" s="449" t="s">
        <v>9487</v>
      </c>
      <c r="E2714" s="451" t="s">
        <v>3765</v>
      </c>
      <c r="F2714" s="452" t="s">
        <v>32910</v>
      </c>
      <c r="G2714" s="452" t="s">
        <v>32911</v>
      </c>
    </row>
    <row r="2715" spans="2:7">
      <c r="B2715" s="451" t="s">
        <v>3762</v>
      </c>
      <c r="C2715" s="451" t="s">
        <v>9488</v>
      </c>
      <c r="D2715" s="449" t="s">
        <v>9489</v>
      </c>
      <c r="E2715" s="451" t="s">
        <v>3765</v>
      </c>
      <c r="F2715" s="452" t="s">
        <v>32912</v>
      </c>
      <c r="G2715" s="452" t="s">
        <v>32892</v>
      </c>
    </row>
    <row r="2716" spans="2:7">
      <c r="B2716" s="451" t="s">
        <v>3762</v>
      </c>
      <c r="C2716" s="451" t="s">
        <v>9490</v>
      </c>
      <c r="D2716" s="449" t="s">
        <v>9491</v>
      </c>
      <c r="E2716" s="451" t="s">
        <v>7026</v>
      </c>
      <c r="F2716" s="452" t="s">
        <v>9846</v>
      </c>
      <c r="G2716" s="452" t="s">
        <v>5185</v>
      </c>
    </row>
    <row r="2717" spans="2:7">
      <c r="B2717" s="451" t="s">
        <v>3762</v>
      </c>
      <c r="C2717" s="451" t="s">
        <v>9493</v>
      </c>
      <c r="D2717" s="449" t="s">
        <v>9494</v>
      </c>
      <c r="E2717" s="451" t="s">
        <v>7026</v>
      </c>
      <c r="F2717" s="452" t="s">
        <v>8449</v>
      </c>
      <c r="G2717" s="452" t="s">
        <v>9715</v>
      </c>
    </row>
    <row r="2718" spans="2:7">
      <c r="B2718" s="451" t="s">
        <v>3762</v>
      </c>
      <c r="C2718" s="451" t="s">
        <v>9495</v>
      </c>
      <c r="D2718" s="449" t="s">
        <v>9496</v>
      </c>
      <c r="E2718" s="451" t="s">
        <v>7026</v>
      </c>
      <c r="F2718" s="452" t="s">
        <v>32657</v>
      </c>
      <c r="G2718" s="452" t="s">
        <v>9925</v>
      </c>
    </row>
    <row r="2719" spans="2:7">
      <c r="B2719" s="451" t="s">
        <v>3762</v>
      </c>
      <c r="C2719" s="451" t="s">
        <v>9499</v>
      </c>
      <c r="D2719" s="449" t="s">
        <v>9500</v>
      </c>
      <c r="E2719" s="451" t="s">
        <v>7026</v>
      </c>
      <c r="F2719" s="452" t="s">
        <v>19619</v>
      </c>
      <c r="G2719" s="452" t="s">
        <v>7985</v>
      </c>
    </row>
    <row r="2720" spans="2:7">
      <c r="B2720" s="451" t="s">
        <v>3762</v>
      </c>
      <c r="C2720" s="451" t="s">
        <v>9501</v>
      </c>
      <c r="D2720" s="449" t="s">
        <v>9502</v>
      </c>
      <c r="E2720" s="451" t="s">
        <v>7026</v>
      </c>
      <c r="F2720" s="452" t="s">
        <v>8445</v>
      </c>
      <c r="G2720" s="452" t="s">
        <v>19764</v>
      </c>
    </row>
    <row r="2721" spans="2:7">
      <c r="B2721" s="451" t="s">
        <v>3762</v>
      </c>
      <c r="C2721" s="451" t="s">
        <v>9505</v>
      </c>
      <c r="D2721" s="449" t="s">
        <v>9506</v>
      </c>
      <c r="E2721" s="451" t="s">
        <v>7026</v>
      </c>
      <c r="F2721" s="452" t="s">
        <v>6812</v>
      </c>
      <c r="G2721" s="452" t="s">
        <v>9753</v>
      </c>
    </row>
    <row r="2722" spans="2:7">
      <c r="B2722" s="451" t="s">
        <v>3762</v>
      </c>
      <c r="C2722" s="451" t="s">
        <v>9507</v>
      </c>
      <c r="D2722" s="449" t="s">
        <v>9508</v>
      </c>
      <c r="E2722" s="451" t="s">
        <v>7026</v>
      </c>
      <c r="F2722" s="452" t="s">
        <v>28330</v>
      </c>
      <c r="G2722" s="452" t="s">
        <v>20284</v>
      </c>
    </row>
    <row r="2723" spans="2:7">
      <c r="B2723" s="451" t="s">
        <v>3762</v>
      </c>
      <c r="C2723" s="451" t="s">
        <v>9510</v>
      </c>
      <c r="D2723" s="449" t="s">
        <v>9511</v>
      </c>
      <c r="E2723" s="451" t="s">
        <v>7026</v>
      </c>
      <c r="F2723" s="452" t="s">
        <v>15781</v>
      </c>
      <c r="G2723" s="452" t="s">
        <v>20280</v>
      </c>
    </row>
    <row r="2724" spans="2:7">
      <c r="B2724" s="451" t="s">
        <v>3762</v>
      </c>
      <c r="C2724" s="451" t="s">
        <v>9513</v>
      </c>
      <c r="D2724" s="449" t="s">
        <v>9514</v>
      </c>
      <c r="E2724" s="451" t="s">
        <v>7026</v>
      </c>
      <c r="F2724" s="452" t="s">
        <v>5171</v>
      </c>
      <c r="G2724" s="452" t="s">
        <v>20153</v>
      </c>
    </row>
    <row r="2725" spans="2:7">
      <c r="B2725" s="451" t="s">
        <v>3762</v>
      </c>
      <c r="C2725" s="451" t="s">
        <v>9516</v>
      </c>
      <c r="D2725" s="449" t="s">
        <v>9517</v>
      </c>
      <c r="E2725" s="451" t="s">
        <v>7026</v>
      </c>
      <c r="F2725" s="452" t="s">
        <v>4230</v>
      </c>
      <c r="G2725" s="452" t="s">
        <v>13380</v>
      </c>
    </row>
    <row r="2726" spans="2:7">
      <c r="B2726" s="451" t="s">
        <v>3762</v>
      </c>
      <c r="C2726" s="451" t="s">
        <v>9518</v>
      </c>
      <c r="D2726" s="449" t="s">
        <v>9519</v>
      </c>
      <c r="E2726" s="451" t="s">
        <v>7026</v>
      </c>
      <c r="F2726" s="452" t="s">
        <v>27815</v>
      </c>
      <c r="G2726" s="452" t="s">
        <v>20357</v>
      </c>
    </row>
    <row r="2727" spans="2:7">
      <c r="B2727" s="451" t="s">
        <v>3762</v>
      </c>
      <c r="C2727" s="451" t="s">
        <v>9521</v>
      </c>
      <c r="D2727" s="449" t="s">
        <v>9522</v>
      </c>
      <c r="E2727" s="451" t="s">
        <v>7026</v>
      </c>
      <c r="F2727" s="452" t="s">
        <v>9173</v>
      </c>
      <c r="G2727" s="452" t="s">
        <v>32913</v>
      </c>
    </row>
    <row r="2728" spans="2:7">
      <c r="B2728" s="451" t="s">
        <v>3762</v>
      </c>
      <c r="C2728" s="451" t="s">
        <v>9523</v>
      </c>
      <c r="D2728" s="449" t="s">
        <v>9524</v>
      </c>
      <c r="E2728" s="451" t="s">
        <v>7026</v>
      </c>
      <c r="F2728" s="452" t="s">
        <v>20248</v>
      </c>
      <c r="G2728" s="452" t="s">
        <v>27913</v>
      </c>
    </row>
    <row r="2729" spans="2:7">
      <c r="B2729" s="451" t="s">
        <v>3762</v>
      </c>
      <c r="C2729" s="451" t="s">
        <v>9526</v>
      </c>
      <c r="D2729" s="449" t="s">
        <v>9527</v>
      </c>
      <c r="E2729" s="451" t="s">
        <v>7026</v>
      </c>
      <c r="F2729" s="452" t="s">
        <v>32914</v>
      </c>
      <c r="G2729" s="452" t="s">
        <v>27702</v>
      </c>
    </row>
    <row r="2730" spans="2:7">
      <c r="B2730" s="451" t="s">
        <v>3762</v>
      </c>
      <c r="C2730" s="451" t="s">
        <v>9528</v>
      </c>
      <c r="D2730" s="449" t="s">
        <v>9529</v>
      </c>
      <c r="E2730" s="451" t="s">
        <v>7026</v>
      </c>
      <c r="F2730" s="452" t="s">
        <v>13266</v>
      </c>
      <c r="G2730" s="452" t="s">
        <v>10001</v>
      </c>
    </row>
    <row r="2731" spans="2:7">
      <c r="B2731" s="451" t="s">
        <v>3762</v>
      </c>
      <c r="C2731" s="451" t="s">
        <v>9530</v>
      </c>
      <c r="D2731" s="449" t="s">
        <v>9531</v>
      </c>
      <c r="E2731" s="451" t="s">
        <v>7026</v>
      </c>
      <c r="F2731" s="452" t="s">
        <v>9198</v>
      </c>
      <c r="G2731" s="452" t="s">
        <v>32915</v>
      </c>
    </row>
    <row r="2732" spans="2:7">
      <c r="B2732" s="451" t="s">
        <v>3762</v>
      </c>
      <c r="C2732" s="451" t="s">
        <v>9532</v>
      </c>
      <c r="D2732" s="449" t="s">
        <v>9533</v>
      </c>
      <c r="E2732" s="451" t="s">
        <v>4532</v>
      </c>
      <c r="F2732" s="452" t="s">
        <v>28164</v>
      </c>
      <c r="G2732" s="452" t="s">
        <v>28944</v>
      </c>
    </row>
    <row r="2733" spans="2:7">
      <c r="B2733" s="451" t="s">
        <v>3762</v>
      </c>
      <c r="C2733" s="451" t="s">
        <v>9534</v>
      </c>
      <c r="D2733" s="449" t="s">
        <v>9535</v>
      </c>
      <c r="E2733" s="451" t="s">
        <v>4532</v>
      </c>
      <c r="F2733" s="452" t="s">
        <v>32916</v>
      </c>
      <c r="G2733" s="452" t="s">
        <v>28178</v>
      </c>
    </row>
    <row r="2734" spans="2:7">
      <c r="B2734" s="451" t="s">
        <v>3762</v>
      </c>
      <c r="C2734" s="451" t="s">
        <v>9536</v>
      </c>
      <c r="D2734" s="449" t="s">
        <v>9537</v>
      </c>
      <c r="E2734" s="451" t="s">
        <v>7026</v>
      </c>
      <c r="F2734" s="452" t="s">
        <v>9921</v>
      </c>
      <c r="G2734" s="452" t="s">
        <v>15598</v>
      </c>
    </row>
    <row r="2735" spans="2:7">
      <c r="B2735" s="451" t="s">
        <v>3762</v>
      </c>
      <c r="C2735" s="451" t="s">
        <v>9538</v>
      </c>
      <c r="D2735" s="449" t="s">
        <v>9539</v>
      </c>
      <c r="E2735" s="451" t="s">
        <v>7047</v>
      </c>
      <c r="F2735" s="452" t="s">
        <v>32917</v>
      </c>
      <c r="G2735" s="452" t="s">
        <v>32918</v>
      </c>
    </row>
    <row r="2736" spans="2:7">
      <c r="B2736" s="451" t="s">
        <v>3762</v>
      </c>
      <c r="C2736" s="451" t="s">
        <v>9540</v>
      </c>
      <c r="D2736" s="449" t="s">
        <v>9541</v>
      </c>
      <c r="E2736" s="451" t="s">
        <v>7047</v>
      </c>
      <c r="F2736" s="452" t="s">
        <v>32919</v>
      </c>
      <c r="G2736" s="452" t="s">
        <v>32920</v>
      </c>
    </row>
    <row r="2737" spans="2:7">
      <c r="B2737" s="451" t="s">
        <v>3762</v>
      </c>
      <c r="C2737" s="451" t="s">
        <v>9542</v>
      </c>
      <c r="D2737" s="449" t="s">
        <v>9543</v>
      </c>
      <c r="E2737" s="451" t="s">
        <v>7047</v>
      </c>
      <c r="F2737" s="452" t="s">
        <v>32921</v>
      </c>
      <c r="G2737" s="452" t="s">
        <v>32922</v>
      </c>
    </row>
    <row r="2738" spans="2:7">
      <c r="B2738" s="451" t="s">
        <v>3762</v>
      </c>
      <c r="C2738" s="451" t="s">
        <v>9544</v>
      </c>
      <c r="D2738" s="449" t="s">
        <v>9545</v>
      </c>
      <c r="E2738" s="451" t="s">
        <v>7047</v>
      </c>
      <c r="F2738" s="452" t="s">
        <v>32923</v>
      </c>
      <c r="G2738" s="452" t="s">
        <v>32924</v>
      </c>
    </row>
    <row r="2739" spans="2:7">
      <c r="B2739" s="451" t="s">
        <v>3762</v>
      </c>
      <c r="C2739" s="451" t="s">
        <v>9546</v>
      </c>
      <c r="D2739" s="449" t="s">
        <v>9547</v>
      </c>
      <c r="E2739" s="451" t="s">
        <v>7047</v>
      </c>
      <c r="F2739" s="452" t="s">
        <v>32925</v>
      </c>
      <c r="G2739" s="452" t="s">
        <v>32926</v>
      </c>
    </row>
    <row r="2740" spans="2:7">
      <c r="B2740" s="451" t="s">
        <v>3762</v>
      </c>
      <c r="C2740" s="451" t="s">
        <v>9548</v>
      </c>
      <c r="D2740" s="449" t="s">
        <v>9549</v>
      </c>
      <c r="E2740" s="451" t="s">
        <v>7047</v>
      </c>
      <c r="F2740" s="452" t="s">
        <v>32927</v>
      </c>
      <c r="G2740" s="452" t="s">
        <v>32928</v>
      </c>
    </row>
    <row r="2741" spans="2:7">
      <c r="B2741" s="451" t="s">
        <v>3762</v>
      </c>
      <c r="C2741" s="451" t="s">
        <v>9550</v>
      </c>
      <c r="D2741" s="449" t="s">
        <v>9551</v>
      </c>
      <c r="E2741" s="451" t="s">
        <v>7047</v>
      </c>
      <c r="F2741" s="452" t="s">
        <v>32921</v>
      </c>
      <c r="G2741" s="452" t="s">
        <v>32922</v>
      </c>
    </row>
    <row r="2742" spans="2:7">
      <c r="B2742" s="451" t="s">
        <v>3762</v>
      </c>
      <c r="C2742" s="451" t="s">
        <v>9552</v>
      </c>
      <c r="D2742" s="449" t="s">
        <v>9553</v>
      </c>
      <c r="E2742" s="451" t="s">
        <v>7047</v>
      </c>
      <c r="F2742" s="452" t="s">
        <v>32929</v>
      </c>
      <c r="G2742" s="452" t="s">
        <v>32930</v>
      </c>
    </row>
    <row r="2743" spans="2:7">
      <c r="B2743" s="451" t="s">
        <v>3762</v>
      </c>
      <c r="C2743" s="451" t="s">
        <v>9554</v>
      </c>
      <c r="D2743" s="449" t="s">
        <v>9555</v>
      </c>
      <c r="E2743" s="451" t="s">
        <v>7047</v>
      </c>
      <c r="F2743" s="452" t="s">
        <v>32931</v>
      </c>
      <c r="G2743" s="452" t="s">
        <v>32932</v>
      </c>
    </row>
    <row r="2744" spans="2:7">
      <c r="B2744" s="451" t="s">
        <v>3762</v>
      </c>
      <c r="C2744" s="451" t="s">
        <v>9556</v>
      </c>
      <c r="D2744" s="449" t="s">
        <v>9557</v>
      </c>
      <c r="E2744" s="451" t="s">
        <v>7047</v>
      </c>
      <c r="F2744" s="452" t="s">
        <v>32933</v>
      </c>
      <c r="G2744" s="452" t="s">
        <v>32934</v>
      </c>
    </row>
    <row r="2745" spans="2:7">
      <c r="B2745" s="451" t="s">
        <v>3762</v>
      </c>
      <c r="C2745" s="451" t="s">
        <v>9558</v>
      </c>
      <c r="D2745" s="449" t="s">
        <v>9559</v>
      </c>
      <c r="E2745" s="451" t="s">
        <v>7047</v>
      </c>
      <c r="F2745" s="452" t="s">
        <v>32935</v>
      </c>
      <c r="G2745" s="452" t="s">
        <v>32936</v>
      </c>
    </row>
    <row r="2746" spans="2:7">
      <c r="B2746" s="451" t="s">
        <v>3762</v>
      </c>
      <c r="C2746" s="451" t="s">
        <v>9560</v>
      </c>
      <c r="D2746" s="449" t="s">
        <v>9561</v>
      </c>
      <c r="E2746" s="451" t="s">
        <v>7047</v>
      </c>
      <c r="F2746" s="452" t="s">
        <v>32937</v>
      </c>
      <c r="G2746" s="452" t="s">
        <v>32938</v>
      </c>
    </row>
    <row r="2747" spans="2:7">
      <c r="B2747" s="451" t="s">
        <v>3762</v>
      </c>
      <c r="C2747" s="451" t="s">
        <v>9562</v>
      </c>
      <c r="D2747" s="449" t="s">
        <v>9563</v>
      </c>
      <c r="E2747" s="451" t="s">
        <v>7026</v>
      </c>
      <c r="F2747" s="452" t="s">
        <v>32939</v>
      </c>
      <c r="G2747" s="452" t="s">
        <v>32940</v>
      </c>
    </row>
    <row r="2748" spans="2:7">
      <c r="B2748" s="451" t="s">
        <v>3762</v>
      </c>
      <c r="C2748" s="451" t="s">
        <v>9564</v>
      </c>
      <c r="D2748" s="449" t="s">
        <v>9565</v>
      </c>
      <c r="E2748" s="451" t="s">
        <v>7026</v>
      </c>
      <c r="F2748" s="452" t="s">
        <v>32941</v>
      </c>
      <c r="G2748" s="452" t="s">
        <v>21255</v>
      </c>
    </row>
    <row r="2749" spans="2:7">
      <c r="B2749" s="451" t="s">
        <v>3762</v>
      </c>
      <c r="C2749" s="451" t="s">
        <v>9566</v>
      </c>
      <c r="D2749" s="449" t="s">
        <v>9567</v>
      </c>
      <c r="E2749" s="451" t="s">
        <v>7026</v>
      </c>
      <c r="F2749" s="452" t="s">
        <v>32942</v>
      </c>
      <c r="G2749" s="452" t="s">
        <v>28180</v>
      </c>
    </row>
    <row r="2750" spans="2:7">
      <c r="B2750" s="451" t="s">
        <v>3762</v>
      </c>
      <c r="C2750" s="451" t="s">
        <v>9568</v>
      </c>
      <c r="D2750" s="449" t="s">
        <v>9569</v>
      </c>
      <c r="E2750" s="451" t="s">
        <v>7026</v>
      </c>
      <c r="F2750" s="452" t="s">
        <v>32943</v>
      </c>
      <c r="G2750" s="452" t="s">
        <v>27968</v>
      </c>
    </row>
    <row r="2751" spans="2:7">
      <c r="B2751" s="451" t="s">
        <v>3762</v>
      </c>
      <c r="C2751" s="451" t="s">
        <v>9570</v>
      </c>
      <c r="D2751" s="449" t="s">
        <v>9571</v>
      </c>
      <c r="E2751" s="451" t="s">
        <v>7026</v>
      </c>
      <c r="F2751" s="452" t="s">
        <v>20107</v>
      </c>
      <c r="G2751" s="452" t="s">
        <v>21050</v>
      </c>
    </row>
    <row r="2752" spans="2:7">
      <c r="B2752" s="451" t="s">
        <v>3762</v>
      </c>
      <c r="C2752" s="451" t="s">
        <v>9572</v>
      </c>
      <c r="D2752" s="449" t="s">
        <v>9573</v>
      </c>
      <c r="E2752" s="451" t="s">
        <v>7026</v>
      </c>
      <c r="F2752" s="452" t="s">
        <v>5750</v>
      </c>
      <c r="G2752" s="452" t="s">
        <v>12700</v>
      </c>
    </row>
    <row r="2753" spans="2:7">
      <c r="B2753" s="451" t="s">
        <v>3762</v>
      </c>
      <c r="C2753" s="451" t="s">
        <v>9574</v>
      </c>
      <c r="D2753" s="449" t="s">
        <v>9575</v>
      </c>
      <c r="E2753" s="451" t="s">
        <v>7026</v>
      </c>
      <c r="F2753" s="452" t="s">
        <v>32944</v>
      </c>
      <c r="G2753" s="452" t="s">
        <v>32945</v>
      </c>
    </row>
    <row r="2754" spans="2:7">
      <c r="B2754" s="451" t="s">
        <v>3762</v>
      </c>
      <c r="C2754" s="451" t="s">
        <v>9576</v>
      </c>
      <c r="D2754" s="449" t="s">
        <v>9577</v>
      </c>
      <c r="E2754" s="451" t="s">
        <v>7047</v>
      </c>
      <c r="F2754" s="452" t="s">
        <v>32946</v>
      </c>
      <c r="G2754" s="452" t="s">
        <v>32947</v>
      </c>
    </row>
    <row r="2755" spans="2:7">
      <c r="B2755" s="451" t="s">
        <v>3762</v>
      </c>
      <c r="C2755" s="451" t="s">
        <v>9578</v>
      </c>
      <c r="D2755" s="449" t="s">
        <v>9579</v>
      </c>
      <c r="E2755" s="451" t="s">
        <v>7047</v>
      </c>
      <c r="F2755" s="452" t="s">
        <v>32948</v>
      </c>
      <c r="G2755" s="452" t="s">
        <v>32949</v>
      </c>
    </row>
    <row r="2756" spans="2:7">
      <c r="B2756" s="451" t="s">
        <v>3762</v>
      </c>
      <c r="C2756" s="451" t="s">
        <v>9580</v>
      </c>
      <c r="D2756" s="449" t="s">
        <v>9581</v>
      </c>
      <c r="E2756" s="451" t="s">
        <v>7047</v>
      </c>
      <c r="F2756" s="452" t="s">
        <v>32950</v>
      </c>
      <c r="G2756" s="452" t="s">
        <v>32951</v>
      </c>
    </row>
    <row r="2757" spans="2:7">
      <c r="B2757" s="451" t="s">
        <v>3762</v>
      </c>
      <c r="C2757" s="451" t="s">
        <v>9582</v>
      </c>
      <c r="D2757" s="449" t="s">
        <v>9583</v>
      </c>
      <c r="E2757" s="451" t="s">
        <v>7047</v>
      </c>
      <c r="F2757" s="452" t="s">
        <v>32952</v>
      </c>
      <c r="G2757" s="452" t="s">
        <v>32953</v>
      </c>
    </row>
    <row r="2758" spans="2:7">
      <c r="B2758" s="451" t="s">
        <v>3762</v>
      </c>
      <c r="C2758" s="451" t="s">
        <v>9584</v>
      </c>
      <c r="D2758" s="449" t="s">
        <v>9585</v>
      </c>
      <c r="E2758" s="451" t="s">
        <v>7047</v>
      </c>
      <c r="F2758" s="452" t="s">
        <v>32954</v>
      </c>
      <c r="G2758" s="452" t="s">
        <v>32955</v>
      </c>
    </row>
    <row r="2759" spans="2:7">
      <c r="B2759" s="451" t="s">
        <v>3762</v>
      </c>
      <c r="C2759" s="451" t="s">
        <v>9586</v>
      </c>
      <c r="D2759" s="449" t="s">
        <v>9587</v>
      </c>
      <c r="E2759" s="451" t="s">
        <v>7047</v>
      </c>
      <c r="F2759" s="452" t="s">
        <v>32956</v>
      </c>
      <c r="G2759" s="452" t="s">
        <v>32957</v>
      </c>
    </row>
    <row r="2760" spans="2:7">
      <c r="B2760" s="451" t="s">
        <v>3762</v>
      </c>
      <c r="C2760" s="451" t="s">
        <v>9588</v>
      </c>
      <c r="D2760" s="449" t="s">
        <v>9589</v>
      </c>
      <c r="E2760" s="451" t="s">
        <v>7047</v>
      </c>
      <c r="F2760" s="452" t="s">
        <v>32958</v>
      </c>
      <c r="G2760" s="452" t="s">
        <v>32959</v>
      </c>
    </row>
    <row r="2761" spans="2:7">
      <c r="B2761" s="451" t="s">
        <v>3762</v>
      </c>
      <c r="C2761" s="451" t="s">
        <v>9590</v>
      </c>
      <c r="D2761" s="449" t="s">
        <v>9591</v>
      </c>
      <c r="E2761" s="451" t="s">
        <v>7047</v>
      </c>
      <c r="F2761" s="452" t="s">
        <v>32960</v>
      </c>
      <c r="G2761" s="452" t="s">
        <v>32961</v>
      </c>
    </row>
    <row r="2762" spans="2:7">
      <c r="B2762" s="451" t="s">
        <v>3762</v>
      </c>
      <c r="C2762" s="451" t="s">
        <v>9592</v>
      </c>
      <c r="D2762" s="449" t="s">
        <v>21101</v>
      </c>
      <c r="E2762" s="451" t="s">
        <v>4532</v>
      </c>
      <c r="F2762" s="452" t="s">
        <v>23902</v>
      </c>
      <c r="G2762" s="452" t="s">
        <v>27743</v>
      </c>
    </row>
    <row r="2763" spans="2:7">
      <c r="B2763" s="451" t="s">
        <v>3762</v>
      </c>
      <c r="C2763" s="451" t="s">
        <v>9593</v>
      </c>
      <c r="D2763" s="449" t="s">
        <v>21102</v>
      </c>
      <c r="E2763" s="451" t="s">
        <v>4532</v>
      </c>
      <c r="F2763" s="452" t="s">
        <v>21759</v>
      </c>
      <c r="G2763" s="452" t="s">
        <v>32962</v>
      </c>
    </row>
    <row r="2764" spans="2:7">
      <c r="B2764" s="451" t="s">
        <v>3762</v>
      </c>
      <c r="C2764" s="451" t="s">
        <v>9594</v>
      </c>
      <c r="D2764" s="449" t="s">
        <v>21103</v>
      </c>
      <c r="E2764" s="451" t="s">
        <v>4532</v>
      </c>
      <c r="F2764" s="452" t="s">
        <v>21231</v>
      </c>
      <c r="G2764" s="452" t="s">
        <v>27411</v>
      </c>
    </row>
    <row r="2765" spans="2:7">
      <c r="B2765" s="451" t="s">
        <v>3762</v>
      </c>
      <c r="C2765" s="451" t="s">
        <v>9595</v>
      </c>
      <c r="D2765" s="449" t="s">
        <v>21104</v>
      </c>
      <c r="E2765" s="451" t="s">
        <v>3927</v>
      </c>
      <c r="F2765" s="452" t="s">
        <v>3987</v>
      </c>
      <c r="G2765" s="452" t="s">
        <v>21245</v>
      </c>
    </row>
    <row r="2766" spans="2:7">
      <c r="B2766" s="451" t="s">
        <v>3762</v>
      </c>
      <c r="C2766" s="451" t="s">
        <v>9596</v>
      </c>
      <c r="D2766" s="449" t="s">
        <v>21105</v>
      </c>
      <c r="E2766" s="451" t="s">
        <v>3765</v>
      </c>
      <c r="F2766" s="452" t="s">
        <v>20230</v>
      </c>
      <c r="G2766" s="452" t="s">
        <v>19655</v>
      </c>
    </row>
    <row r="2767" spans="2:7">
      <c r="B2767" s="451" t="s">
        <v>3762</v>
      </c>
      <c r="C2767" s="451" t="s">
        <v>9597</v>
      </c>
      <c r="D2767" s="449" t="s">
        <v>21106</v>
      </c>
      <c r="E2767" s="451" t="s">
        <v>4532</v>
      </c>
      <c r="F2767" s="452" t="s">
        <v>32963</v>
      </c>
      <c r="G2767" s="452" t="s">
        <v>32964</v>
      </c>
    </row>
    <row r="2768" spans="2:7">
      <c r="B2768" s="451" t="s">
        <v>3762</v>
      </c>
      <c r="C2768" s="451" t="s">
        <v>9598</v>
      </c>
      <c r="D2768" s="449" t="s">
        <v>21107</v>
      </c>
      <c r="E2768" s="451" t="s">
        <v>4532</v>
      </c>
      <c r="F2768" s="452" t="s">
        <v>32965</v>
      </c>
      <c r="G2768" s="452" t="s">
        <v>32966</v>
      </c>
    </row>
    <row r="2769" spans="2:7">
      <c r="B2769" s="451" t="s">
        <v>3762</v>
      </c>
      <c r="C2769" s="451" t="s">
        <v>9599</v>
      </c>
      <c r="D2769" s="449" t="s">
        <v>21108</v>
      </c>
      <c r="E2769" s="451" t="s">
        <v>4532</v>
      </c>
      <c r="F2769" s="452" t="s">
        <v>32967</v>
      </c>
      <c r="G2769" s="452" t="s">
        <v>32968</v>
      </c>
    </row>
    <row r="2770" spans="2:7">
      <c r="B2770" s="451" t="s">
        <v>3762</v>
      </c>
      <c r="C2770" s="451" t="s">
        <v>9600</v>
      </c>
      <c r="D2770" s="449" t="s">
        <v>21109</v>
      </c>
      <c r="E2770" s="451" t="s">
        <v>4532</v>
      </c>
      <c r="F2770" s="452" t="s">
        <v>32969</v>
      </c>
      <c r="G2770" s="452" t="s">
        <v>28250</v>
      </c>
    </row>
    <row r="2771" spans="2:7">
      <c r="B2771" s="451" t="s">
        <v>3762</v>
      </c>
      <c r="C2771" s="451" t="s">
        <v>9601</v>
      </c>
      <c r="D2771" s="449" t="s">
        <v>21110</v>
      </c>
      <c r="E2771" s="451" t="s">
        <v>4532</v>
      </c>
      <c r="F2771" s="452" t="s">
        <v>28530</v>
      </c>
      <c r="G2771" s="452" t="s">
        <v>28738</v>
      </c>
    </row>
    <row r="2772" spans="2:7">
      <c r="B2772" s="451" t="s">
        <v>3762</v>
      </c>
      <c r="C2772" s="451" t="s">
        <v>9602</v>
      </c>
      <c r="D2772" s="449" t="s">
        <v>21111</v>
      </c>
      <c r="E2772" s="451" t="s">
        <v>4532</v>
      </c>
      <c r="F2772" s="452" t="s">
        <v>29027</v>
      </c>
      <c r="G2772" s="452" t="s">
        <v>6827</v>
      </c>
    </row>
    <row r="2773" spans="2:7">
      <c r="B2773" s="451" t="s">
        <v>3762</v>
      </c>
      <c r="C2773" s="451" t="s">
        <v>9603</v>
      </c>
      <c r="D2773" s="449" t="s">
        <v>21112</v>
      </c>
      <c r="E2773" s="451" t="s">
        <v>4532</v>
      </c>
      <c r="F2773" s="452" t="s">
        <v>28179</v>
      </c>
      <c r="G2773" s="452" t="s">
        <v>32970</v>
      </c>
    </row>
    <row r="2774" spans="2:7">
      <c r="B2774" s="451" t="s">
        <v>3762</v>
      </c>
      <c r="C2774" s="451" t="s">
        <v>9604</v>
      </c>
      <c r="D2774" s="449" t="s">
        <v>21113</v>
      </c>
      <c r="E2774" s="451" t="s">
        <v>4532</v>
      </c>
      <c r="F2774" s="452" t="s">
        <v>28889</v>
      </c>
      <c r="G2774" s="452" t="s">
        <v>32971</v>
      </c>
    </row>
    <row r="2775" spans="2:7">
      <c r="B2775" s="451" t="s">
        <v>3762</v>
      </c>
      <c r="C2775" s="451" t="s">
        <v>9605</v>
      </c>
      <c r="D2775" s="449" t="s">
        <v>21115</v>
      </c>
      <c r="E2775" s="451" t="s">
        <v>4532</v>
      </c>
      <c r="F2775" s="452" t="s">
        <v>27899</v>
      </c>
      <c r="G2775" s="452" t="s">
        <v>28745</v>
      </c>
    </row>
    <row r="2776" spans="2:7">
      <c r="B2776" s="451" t="s">
        <v>3762</v>
      </c>
      <c r="C2776" s="451" t="s">
        <v>9606</v>
      </c>
      <c r="D2776" s="449" t="s">
        <v>21116</v>
      </c>
      <c r="E2776" s="451" t="s">
        <v>4532</v>
      </c>
      <c r="F2776" s="452" t="s">
        <v>28505</v>
      </c>
      <c r="G2776" s="452" t="s">
        <v>28770</v>
      </c>
    </row>
    <row r="2777" spans="2:7">
      <c r="B2777" s="451" t="s">
        <v>3762</v>
      </c>
      <c r="C2777" s="451" t="s">
        <v>9607</v>
      </c>
      <c r="D2777" s="449" t="s">
        <v>21117</v>
      </c>
      <c r="E2777" s="451" t="s">
        <v>4532</v>
      </c>
      <c r="F2777" s="452" t="s">
        <v>20531</v>
      </c>
      <c r="G2777" s="452" t="s">
        <v>21605</v>
      </c>
    </row>
    <row r="2778" spans="2:7">
      <c r="B2778" s="451" t="s">
        <v>3762</v>
      </c>
      <c r="C2778" s="451" t="s">
        <v>9608</v>
      </c>
      <c r="D2778" s="449" t="s">
        <v>21118</v>
      </c>
      <c r="E2778" s="451" t="s">
        <v>4532</v>
      </c>
      <c r="F2778" s="452" t="s">
        <v>28090</v>
      </c>
      <c r="G2778" s="452" t="s">
        <v>28914</v>
      </c>
    </row>
    <row r="2779" spans="2:7">
      <c r="B2779" s="451" t="s">
        <v>3762</v>
      </c>
      <c r="C2779" s="451" t="s">
        <v>9609</v>
      </c>
      <c r="D2779" s="449" t="s">
        <v>21119</v>
      </c>
      <c r="E2779" s="451" t="s">
        <v>4532</v>
      </c>
      <c r="F2779" s="452" t="s">
        <v>27954</v>
      </c>
      <c r="G2779" s="452" t="s">
        <v>28699</v>
      </c>
    </row>
    <row r="2780" spans="2:7">
      <c r="B2780" s="451" t="s">
        <v>3762</v>
      </c>
      <c r="C2780" s="451" t="s">
        <v>9610</v>
      </c>
      <c r="D2780" s="449" t="s">
        <v>21120</v>
      </c>
      <c r="E2780" s="451" t="s">
        <v>4532</v>
      </c>
      <c r="F2780" s="452" t="s">
        <v>32972</v>
      </c>
      <c r="G2780" s="452" t="s">
        <v>31259</v>
      </c>
    </row>
    <row r="2781" spans="2:7">
      <c r="B2781" s="451" t="s">
        <v>3762</v>
      </c>
      <c r="C2781" s="451" t="s">
        <v>9611</v>
      </c>
      <c r="D2781" s="449" t="s">
        <v>21122</v>
      </c>
      <c r="E2781" s="451" t="s">
        <v>4532</v>
      </c>
      <c r="F2781" s="452" t="s">
        <v>28627</v>
      </c>
      <c r="G2781" s="452" t="s">
        <v>28349</v>
      </c>
    </row>
    <row r="2782" spans="2:7">
      <c r="B2782" s="451" t="s">
        <v>3762</v>
      </c>
      <c r="C2782" s="451" t="s">
        <v>9612</v>
      </c>
      <c r="D2782" s="449" t="s">
        <v>21123</v>
      </c>
      <c r="E2782" s="451" t="s">
        <v>4532</v>
      </c>
      <c r="F2782" s="452" t="s">
        <v>32973</v>
      </c>
      <c r="G2782" s="452" t="s">
        <v>32974</v>
      </c>
    </row>
    <row r="2783" spans="2:7">
      <c r="B2783" s="451" t="s">
        <v>3762</v>
      </c>
      <c r="C2783" s="451" t="s">
        <v>9613</v>
      </c>
      <c r="D2783" s="449" t="s">
        <v>9614</v>
      </c>
      <c r="E2783" s="451" t="s">
        <v>3765</v>
      </c>
      <c r="F2783" s="452" t="s">
        <v>19826</v>
      </c>
      <c r="G2783" s="452" t="s">
        <v>7970</v>
      </c>
    </row>
    <row r="2784" spans="2:7">
      <c r="B2784" s="451" t="s">
        <v>3762</v>
      </c>
      <c r="C2784" s="451" t="s">
        <v>9617</v>
      </c>
      <c r="D2784" s="449" t="s">
        <v>9618</v>
      </c>
      <c r="E2784" s="451" t="s">
        <v>3765</v>
      </c>
      <c r="F2784" s="452" t="s">
        <v>13323</v>
      </c>
      <c r="G2784" s="452" t="s">
        <v>27696</v>
      </c>
    </row>
    <row r="2785" spans="2:7">
      <c r="B2785" s="451" t="s">
        <v>3762</v>
      </c>
      <c r="C2785" s="451" t="s">
        <v>9621</v>
      </c>
      <c r="D2785" s="449" t="s">
        <v>9622</v>
      </c>
      <c r="E2785" s="451" t="s">
        <v>3765</v>
      </c>
      <c r="F2785" s="452" t="s">
        <v>14350</v>
      </c>
      <c r="G2785" s="452" t="s">
        <v>8438</v>
      </c>
    </row>
    <row r="2786" spans="2:7">
      <c r="B2786" s="451" t="s">
        <v>3762</v>
      </c>
      <c r="C2786" s="451" t="s">
        <v>9624</v>
      </c>
      <c r="D2786" s="449" t="s">
        <v>9625</v>
      </c>
      <c r="E2786" s="451" t="s">
        <v>3765</v>
      </c>
      <c r="F2786" s="452" t="s">
        <v>21034</v>
      </c>
      <c r="G2786" s="452" t="s">
        <v>20206</v>
      </c>
    </row>
    <row r="2787" spans="2:7">
      <c r="B2787" s="451" t="s">
        <v>3762</v>
      </c>
      <c r="C2787" s="451" t="s">
        <v>9627</v>
      </c>
      <c r="D2787" s="449" t="s">
        <v>9628</v>
      </c>
      <c r="E2787" s="451" t="s">
        <v>3765</v>
      </c>
      <c r="F2787" s="452" t="s">
        <v>21221</v>
      </c>
      <c r="G2787" s="452" t="s">
        <v>8341</v>
      </c>
    </row>
    <row r="2788" spans="2:7">
      <c r="B2788" s="451" t="s">
        <v>3762</v>
      </c>
      <c r="C2788" s="451" t="s">
        <v>9629</v>
      </c>
      <c r="D2788" s="449" t="s">
        <v>9630</v>
      </c>
      <c r="E2788" s="451" t="s">
        <v>3765</v>
      </c>
      <c r="F2788" s="452" t="s">
        <v>28053</v>
      </c>
      <c r="G2788" s="452" t="s">
        <v>27631</v>
      </c>
    </row>
    <row r="2789" spans="2:7">
      <c r="B2789" s="451" t="s">
        <v>3762</v>
      </c>
      <c r="C2789" s="451" t="s">
        <v>9631</v>
      </c>
      <c r="D2789" s="449" t="s">
        <v>9632</v>
      </c>
      <c r="E2789" s="451" t="s">
        <v>3765</v>
      </c>
      <c r="F2789" s="452" t="s">
        <v>10339</v>
      </c>
      <c r="G2789" s="452" t="s">
        <v>30406</v>
      </c>
    </row>
    <row r="2790" spans="2:7">
      <c r="B2790" s="451" t="s">
        <v>3762</v>
      </c>
      <c r="C2790" s="451" t="s">
        <v>9634</v>
      </c>
      <c r="D2790" s="449" t="s">
        <v>9635</v>
      </c>
      <c r="E2790" s="451" t="s">
        <v>3765</v>
      </c>
      <c r="F2790" s="452" t="s">
        <v>19692</v>
      </c>
      <c r="G2790" s="452" t="s">
        <v>21953</v>
      </c>
    </row>
    <row r="2791" spans="2:7">
      <c r="B2791" s="451" t="s">
        <v>3762</v>
      </c>
      <c r="C2791" s="451" t="s">
        <v>9637</v>
      </c>
      <c r="D2791" s="449" t="s">
        <v>9638</v>
      </c>
      <c r="E2791" s="451" t="s">
        <v>3765</v>
      </c>
      <c r="F2791" s="452" t="s">
        <v>32660</v>
      </c>
      <c r="G2791" s="452" t="s">
        <v>9423</v>
      </c>
    </row>
    <row r="2792" spans="2:7">
      <c r="B2792" s="451" t="s">
        <v>3762</v>
      </c>
      <c r="C2792" s="451" t="s">
        <v>9639</v>
      </c>
      <c r="D2792" s="449" t="s">
        <v>9640</v>
      </c>
      <c r="E2792" s="451" t="s">
        <v>3765</v>
      </c>
      <c r="F2792" s="452" t="s">
        <v>5863</v>
      </c>
      <c r="G2792" s="452" t="s">
        <v>28560</v>
      </c>
    </row>
    <row r="2793" spans="2:7">
      <c r="B2793" s="451" t="s">
        <v>3762</v>
      </c>
      <c r="C2793" s="451" t="s">
        <v>9641</v>
      </c>
      <c r="D2793" s="449" t="s">
        <v>9642</v>
      </c>
      <c r="E2793" s="451" t="s">
        <v>3765</v>
      </c>
      <c r="F2793" s="452" t="s">
        <v>5773</v>
      </c>
      <c r="G2793" s="452" t="s">
        <v>5766</v>
      </c>
    </row>
    <row r="2794" spans="2:7">
      <c r="B2794" s="451" t="s">
        <v>3762</v>
      </c>
      <c r="C2794" s="451" t="s">
        <v>9644</v>
      </c>
      <c r="D2794" s="449" t="s">
        <v>9645</v>
      </c>
      <c r="E2794" s="451" t="s">
        <v>3765</v>
      </c>
      <c r="F2794" s="452" t="s">
        <v>12528</v>
      </c>
      <c r="G2794" s="452" t="s">
        <v>15908</v>
      </c>
    </row>
    <row r="2795" spans="2:7">
      <c r="B2795" s="451" t="s">
        <v>3762</v>
      </c>
      <c r="C2795" s="451" t="s">
        <v>9646</v>
      </c>
      <c r="D2795" s="449" t="s">
        <v>9647</v>
      </c>
      <c r="E2795" s="451" t="s">
        <v>3765</v>
      </c>
      <c r="F2795" s="452" t="s">
        <v>21720</v>
      </c>
      <c r="G2795" s="452" t="s">
        <v>5064</v>
      </c>
    </row>
    <row r="2796" spans="2:7">
      <c r="B2796" s="451" t="s">
        <v>3762</v>
      </c>
      <c r="C2796" s="451" t="s">
        <v>9649</v>
      </c>
      <c r="D2796" s="449" t="s">
        <v>9650</v>
      </c>
      <c r="E2796" s="451" t="s">
        <v>3765</v>
      </c>
      <c r="F2796" s="452" t="s">
        <v>20884</v>
      </c>
      <c r="G2796" s="452" t="s">
        <v>4054</v>
      </c>
    </row>
    <row r="2797" spans="2:7">
      <c r="B2797" s="451" t="s">
        <v>3762</v>
      </c>
      <c r="C2797" s="451" t="s">
        <v>9653</v>
      </c>
      <c r="D2797" s="449" t="s">
        <v>9654</v>
      </c>
      <c r="E2797" s="451" t="s">
        <v>3765</v>
      </c>
      <c r="F2797" s="452" t="s">
        <v>15315</v>
      </c>
      <c r="G2797" s="452" t="s">
        <v>9129</v>
      </c>
    </row>
    <row r="2798" spans="2:7">
      <c r="B2798" s="451" t="s">
        <v>3762</v>
      </c>
      <c r="C2798" s="451" t="s">
        <v>9656</v>
      </c>
      <c r="D2798" s="449" t="s">
        <v>9657</v>
      </c>
      <c r="E2798" s="451" t="s">
        <v>3765</v>
      </c>
      <c r="F2798" s="452" t="s">
        <v>11799</v>
      </c>
      <c r="G2798" s="452" t="s">
        <v>11152</v>
      </c>
    </row>
    <row r="2799" spans="2:7">
      <c r="B2799" s="451" t="s">
        <v>3762</v>
      </c>
      <c r="C2799" s="451" t="s">
        <v>9659</v>
      </c>
      <c r="D2799" s="449" t="s">
        <v>9660</v>
      </c>
      <c r="E2799" s="451" t="s">
        <v>3765</v>
      </c>
      <c r="F2799" s="452" t="s">
        <v>6479</v>
      </c>
      <c r="G2799" s="452" t="s">
        <v>9616</v>
      </c>
    </row>
    <row r="2800" spans="2:7">
      <c r="B2800" s="451" t="s">
        <v>3762</v>
      </c>
      <c r="C2800" s="451" t="s">
        <v>9663</v>
      </c>
      <c r="D2800" s="449" t="s">
        <v>9664</v>
      </c>
      <c r="E2800" s="451" t="s">
        <v>3765</v>
      </c>
      <c r="F2800" s="452" t="s">
        <v>6053</v>
      </c>
      <c r="G2800" s="452" t="s">
        <v>3969</v>
      </c>
    </row>
    <row r="2801" spans="2:7">
      <c r="B2801" s="451" t="s">
        <v>3762</v>
      </c>
      <c r="C2801" s="451" t="s">
        <v>9665</v>
      </c>
      <c r="D2801" s="449" t="s">
        <v>9666</v>
      </c>
      <c r="E2801" s="451" t="s">
        <v>3765</v>
      </c>
      <c r="F2801" s="452" t="s">
        <v>21618</v>
      </c>
      <c r="G2801" s="452" t="s">
        <v>20233</v>
      </c>
    </row>
    <row r="2802" spans="2:7">
      <c r="B2802" s="451" t="s">
        <v>3762</v>
      </c>
      <c r="C2802" s="451" t="s">
        <v>9668</v>
      </c>
      <c r="D2802" s="449" t="s">
        <v>9669</v>
      </c>
      <c r="E2802" s="451" t="s">
        <v>3765</v>
      </c>
      <c r="F2802" s="452" t="s">
        <v>32975</v>
      </c>
      <c r="G2802" s="452" t="s">
        <v>5463</v>
      </c>
    </row>
    <row r="2803" spans="2:7">
      <c r="B2803" s="451" t="s">
        <v>3762</v>
      </c>
      <c r="C2803" s="451" t="s">
        <v>9672</v>
      </c>
      <c r="D2803" s="449" t="s">
        <v>9673</v>
      </c>
      <c r="E2803" s="451" t="s">
        <v>3765</v>
      </c>
      <c r="F2803" s="452" t="s">
        <v>6479</v>
      </c>
      <c r="G2803" s="452" t="s">
        <v>14265</v>
      </c>
    </row>
    <row r="2804" spans="2:7">
      <c r="B2804" s="451" t="s">
        <v>3762</v>
      </c>
      <c r="C2804" s="451" t="s">
        <v>9675</v>
      </c>
      <c r="D2804" s="449" t="s">
        <v>9676</v>
      </c>
      <c r="E2804" s="451" t="s">
        <v>3765</v>
      </c>
      <c r="F2804" s="452" t="s">
        <v>6111</v>
      </c>
      <c r="G2804" s="452" t="s">
        <v>28539</v>
      </c>
    </row>
    <row r="2805" spans="2:7">
      <c r="B2805" s="451" t="s">
        <v>3762</v>
      </c>
      <c r="C2805" s="451" t="s">
        <v>9679</v>
      </c>
      <c r="D2805" s="449" t="s">
        <v>9680</v>
      </c>
      <c r="E2805" s="451" t="s">
        <v>3765</v>
      </c>
      <c r="F2805" s="452" t="s">
        <v>14388</v>
      </c>
      <c r="G2805" s="452" t="s">
        <v>4434</v>
      </c>
    </row>
    <row r="2806" spans="2:7">
      <c r="B2806" s="451" t="s">
        <v>3762</v>
      </c>
      <c r="C2806" s="451" t="s">
        <v>9682</v>
      </c>
      <c r="D2806" s="449" t="s">
        <v>9683</v>
      </c>
      <c r="E2806" s="451" t="s">
        <v>3765</v>
      </c>
      <c r="F2806" s="452" t="s">
        <v>9981</v>
      </c>
      <c r="G2806" s="452" t="s">
        <v>27296</v>
      </c>
    </row>
    <row r="2807" spans="2:7">
      <c r="B2807" s="451" t="s">
        <v>3762</v>
      </c>
      <c r="C2807" s="451" t="s">
        <v>9685</v>
      </c>
      <c r="D2807" s="449" t="s">
        <v>9686</v>
      </c>
      <c r="E2807" s="451" t="s">
        <v>3765</v>
      </c>
      <c r="F2807" s="452" t="s">
        <v>20773</v>
      </c>
      <c r="G2807" s="452" t="s">
        <v>15403</v>
      </c>
    </row>
    <row r="2808" spans="2:7">
      <c r="B2808" s="451" t="s">
        <v>3762</v>
      </c>
      <c r="C2808" s="451" t="s">
        <v>9687</v>
      </c>
      <c r="D2808" s="449" t="s">
        <v>9688</v>
      </c>
      <c r="E2808" s="451" t="s">
        <v>3765</v>
      </c>
      <c r="F2808" s="452" t="s">
        <v>15315</v>
      </c>
      <c r="G2808" s="452" t="s">
        <v>12098</v>
      </c>
    </row>
    <row r="2809" spans="2:7">
      <c r="B2809" s="451" t="s">
        <v>3762</v>
      </c>
      <c r="C2809" s="451" t="s">
        <v>9689</v>
      </c>
      <c r="D2809" s="449" t="s">
        <v>9690</v>
      </c>
      <c r="E2809" s="451" t="s">
        <v>3765</v>
      </c>
      <c r="F2809" s="452" t="s">
        <v>28540</v>
      </c>
      <c r="G2809" s="452" t="s">
        <v>3830</v>
      </c>
    </row>
    <row r="2810" spans="2:7">
      <c r="B2810" s="451" t="s">
        <v>3762</v>
      </c>
      <c r="C2810" s="451" t="s">
        <v>9692</v>
      </c>
      <c r="D2810" s="449" t="s">
        <v>9693</v>
      </c>
      <c r="E2810" s="451" t="s">
        <v>3765</v>
      </c>
      <c r="F2810" s="452" t="s">
        <v>32975</v>
      </c>
      <c r="G2810" s="452" t="s">
        <v>3987</v>
      </c>
    </row>
    <row r="2811" spans="2:7">
      <c r="B2811" s="451" t="s">
        <v>3762</v>
      </c>
      <c r="C2811" s="451" t="s">
        <v>9695</v>
      </c>
      <c r="D2811" s="449" t="s">
        <v>9696</v>
      </c>
      <c r="E2811" s="451" t="s">
        <v>3765</v>
      </c>
      <c r="F2811" s="452" t="s">
        <v>9934</v>
      </c>
      <c r="G2811" s="452" t="s">
        <v>9165</v>
      </c>
    </row>
    <row r="2812" spans="2:7">
      <c r="B2812" s="451" t="s">
        <v>3762</v>
      </c>
      <c r="C2812" s="451" t="s">
        <v>9697</v>
      </c>
      <c r="D2812" s="449" t="s">
        <v>9698</v>
      </c>
      <c r="E2812" s="451" t="s">
        <v>3765</v>
      </c>
      <c r="F2812" s="452" t="s">
        <v>20043</v>
      </c>
      <c r="G2812" s="452" t="s">
        <v>15601</v>
      </c>
    </row>
    <row r="2813" spans="2:7">
      <c r="B2813" s="451" t="s">
        <v>3762</v>
      </c>
      <c r="C2813" s="451" t="s">
        <v>9701</v>
      </c>
      <c r="D2813" s="449" t="s">
        <v>9702</v>
      </c>
      <c r="E2813" s="451" t="s">
        <v>3765</v>
      </c>
      <c r="F2813" s="452" t="s">
        <v>14288</v>
      </c>
      <c r="G2813" s="452" t="s">
        <v>18911</v>
      </c>
    </row>
    <row r="2814" spans="2:7">
      <c r="B2814" s="451" t="s">
        <v>3762</v>
      </c>
      <c r="C2814" s="451" t="s">
        <v>9704</v>
      </c>
      <c r="D2814" s="449" t="s">
        <v>9705</v>
      </c>
      <c r="E2814" s="451" t="s">
        <v>3765</v>
      </c>
      <c r="F2814" s="452" t="s">
        <v>6433</v>
      </c>
      <c r="G2814" s="452" t="s">
        <v>12622</v>
      </c>
    </row>
    <row r="2815" spans="2:7">
      <c r="B2815" s="451" t="s">
        <v>3762</v>
      </c>
      <c r="C2815" s="451" t="s">
        <v>9707</v>
      </c>
      <c r="D2815" s="449" t="s">
        <v>9708</v>
      </c>
      <c r="E2815" s="451" t="s">
        <v>3765</v>
      </c>
      <c r="F2815" s="452" t="s">
        <v>12242</v>
      </c>
      <c r="G2815" s="452" t="s">
        <v>8958</v>
      </c>
    </row>
    <row r="2816" spans="2:7">
      <c r="B2816" s="451" t="s">
        <v>3762</v>
      </c>
      <c r="C2816" s="451" t="s">
        <v>9710</v>
      </c>
      <c r="D2816" s="449" t="s">
        <v>9711</v>
      </c>
      <c r="E2816" s="451" t="s">
        <v>3765</v>
      </c>
      <c r="F2816" s="452" t="s">
        <v>20023</v>
      </c>
      <c r="G2816" s="452" t="s">
        <v>28281</v>
      </c>
    </row>
    <row r="2817" spans="2:7">
      <c r="B2817" s="451" t="s">
        <v>3762</v>
      </c>
      <c r="C2817" s="451" t="s">
        <v>9713</v>
      </c>
      <c r="D2817" s="449" t="s">
        <v>9714</v>
      </c>
      <c r="E2817" s="451" t="s">
        <v>3765</v>
      </c>
      <c r="F2817" s="452" t="s">
        <v>9971</v>
      </c>
      <c r="G2817" s="452" t="s">
        <v>4734</v>
      </c>
    </row>
    <row r="2818" spans="2:7">
      <c r="B2818" s="451" t="s">
        <v>3762</v>
      </c>
      <c r="C2818" s="451" t="s">
        <v>9716</v>
      </c>
      <c r="D2818" s="449" t="s">
        <v>9717</v>
      </c>
      <c r="E2818" s="451" t="s">
        <v>3765</v>
      </c>
      <c r="F2818" s="452" t="s">
        <v>4404</v>
      </c>
      <c r="G2818" s="452" t="s">
        <v>20095</v>
      </c>
    </row>
    <row r="2819" spans="2:7">
      <c r="B2819" s="451" t="s">
        <v>3762</v>
      </c>
      <c r="C2819" s="451" t="s">
        <v>9718</v>
      </c>
      <c r="D2819" s="449" t="s">
        <v>9719</v>
      </c>
      <c r="E2819" s="451" t="s">
        <v>3765</v>
      </c>
      <c r="F2819" s="452" t="s">
        <v>7123</v>
      </c>
      <c r="G2819" s="452" t="s">
        <v>20788</v>
      </c>
    </row>
    <row r="2820" spans="2:7">
      <c r="B2820" s="451" t="s">
        <v>3762</v>
      </c>
      <c r="C2820" s="451" t="s">
        <v>9720</v>
      </c>
      <c r="D2820" s="449" t="s">
        <v>9721</v>
      </c>
      <c r="E2820" s="451" t="s">
        <v>3765</v>
      </c>
      <c r="F2820" s="452" t="s">
        <v>14270</v>
      </c>
      <c r="G2820" s="452" t="s">
        <v>12460</v>
      </c>
    </row>
    <row r="2821" spans="2:7">
      <c r="B2821" s="451" t="s">
        <v>3762</v>
      </c>
      <c r="C2821" s="451" t="s">
        <v>9723</v>
      </c>
      <c r="D2821" s="449" t="s">
        <v>9724</v>
      </c>
      <c r="E2821" s="451" t="s">
        <v>3765</v>
      </c>
      <c r="F2821" s="452" t="s">
        <v>32976</v>
      </c>
      <c r="G2821" s="452" t="s">
        <v>9859</v>
      </c>
    </row>
    <row r="2822" spans="2:7">
      <c r="B2822" s="451" t="s">
        <v>3762</v>
      </c>
      <c r="C2822" s="451" t="s">
        <v>9725</v>
      </c>
      <c r="D2822" s="449" t="s">
        <v>9726</v>
      </c>
      <c r="E2822" s="451" t="s">
        <v>3765</v>
      </c>
      <c r="F2822" s="452" t="s">
        <v>20080</v>
      </c>
      <c r="G2822" s="452" t="s">
        <v>21086</v>
      </c>
    </row>
    <row r="2823" spans="2:7">
      <c r="B2823" s="451" t="s">
        <v>3762</v>
      </c>
      <c r="C2823" s="451" t="s">
        <v>9727</v>
      </c>
      <c r="D2823" s="449" t="s">
        <v>9728</v>
      </c>
      <c r="E2823" s="451" t="s">
        <v>3765</v>
      </c>
      <c r="F2823" s="452" t="s">
        <v>28818</v>
      </c>
      <c r="G2823" s="452" t="s">
        <v>12040</v>
      </c>
    </row>
    <row r="2824" spans="2:7">
      <c r="B2824" s="451" t="s">
        <v>3762</v>
      </c>
      <c r="C2824" s="451" t="s">
        <v>9730</v>
      </c>
      <c r="D2824" s="449" t="s">
        <v>9731</v>
      </c>
      <c r="E2824" s="451" t="s">
        <v>3765</v>
      </c>
      <c r="F2824" s="452" t="s">
        <v>30616</v>
      </c>
      <c r="G2824" s="452" t="s">
        <v>32977</v>
      </c>
    </row>
    <row r="2825" spans="2:7">
      <c r="B2825" s="451" t="s">
        <v>3762</v>
      </c>
      <c r="C2825" s="451" t="s">
        <v>9732</v>
      </c>
      <c r="D2825" s="449" t="s">
        <v>9733</v>
      </c>
      <c r="E2825" s="451" t="s">
        <v>3765</v>
      </c>
      <c r="F2825" s="452" t="s">
        <v>21824</v>
      </c>
      <c r="G2825" s="452" t="s">
        <v>28979</v>
      </c>
    </row>
    <row r="2826" spans="2:7">
      <c r="B2826" s="451" t="s">
        <v>3762</v>
      </c>
      <c r="C2826" s="451" t="s">
        <v>9734</v>
      </c>
      <c r="D2826" s="449" t="s">
        <v>9735</v>
      </c>
      <c r="E2826" s="451" t="s">
        <v>3765</v>
      </c>
      <c r="F2826" s="452" t="s">
        <v>28467</v>
      </c>
      <c r="G2826" s="452" t="s">
        <v>28640</v>
      </c>
    </row>
    <row r="2827" spans="2:7">
      <c r="B2827" s="451" t="s">
        <v>3762</v>
      </c>
      <c r="C2827" s="451" t="s">
        <v>9736</v>
      </c>
      <c r="D2827" s="449" t="s">
        <v>9737</v>
      </c>
      <c r="E2827" s="451" t="s">
        <v>3765</v>
      </c>
      <c r="F2827" s="452" t="s">
        <v>13266</v>
      </c>
      <c r="G2827" s="452" t="s">
        <v>15327</v>
      </c>
    </row>
    <row r="2828" spans="2:7">
      <c r="B2828" s="451" t="s">
        <v>3762</v>
      </c>
      <c r="C2828" s="451" t="s">
        <v>9739</v>
      </c>
      <c r="D2828" s="449" t="s">
        <v>9740</v>
      </c>
      <c r="E2828" s="451" t="s">
        <v>3765</v>
      </c>
      <c r="F2828" s="452" t="s">
        <v>15703</v>
      </c>
      <c r="G2828" s="452" t="s">
        <v>18831</v>
      </c>
    </row>
    <row r="2829" spans="2:7">
      <c r="B2829" s="451" t="s">
        <v>3762</v>
      </c>
      <c r="C2829" s="451" t="s">
        <v>9742</v>
      </c>
      <c r="D2829" s="449" t="s">
        <v>9743</v>
      </c>
      <c r="E2829" s="451" t="s">
        <v>3765</v>
      </c>
      <c r="F2829" s="452" t="s">
        <v>20811</v>
      </c>
      <c r="G2829" s="452" t="s">
        <v>20104</v>
      </c>
    </row>
    <row r="2830" spans="2:7">
      <c r="B2830" s="451" t="s">
        <v>3762</v>
      </c>
      <c r="C2830" s="451" t="s">
        <v>9745</v>
      </c>
      <c r="D2830" s="449" t="s">
        <v>9746</v>
      </c>
      <c r="E2830" s="451" t="s">
        <v>3765</v>
      </c>
      <c r="F2830" s="452" t="s">
        <v>14318</v>
      </c>
      <c r="G2830" s="452" t="s">
        <v>32978</v>
      </c>
    </row>
    <row r="2831" spans="2:7">
      <c r="B2831" s="451" t="s">
        <v>3762</v>
      </c>
      <c r="C2831" s="451" t="s">
        <v>9748</v>
      </c>
      <c r="D2831" s="449" t="s">
        <v>9749</v>
      </c>
      <c r="E2831" s="451" t="s">
        <v>3765</v>
      </c>
      <c r="F2831" s="452" t="s">
        <v>13320</v>
      </c>
      <c r="G2831" s="452" t="s">
        <v>11199</v>
      </c>
    </row>
    <row r="2832" spans="2:7">
      <c r="B2832" s="451" t="s">
        <v>3762</v>
      </c>
      <c r="C2832" s="451" t="s">
        <v>9751</v>
      </c>
      <c r="D2832" s="449" t="s">
        <v>9752</v>
      </c>
      <c r="E2832" s="451" t="s">
        <v>3765</v>
      </c>
      <c r="F2832" s="452" t="s">
        <v>14350</v>
      </c>
      <c r="G2832" s="452" t="s">
        <v>32979</v>
      </c>
    </row>
    <row r="2833" spans="2:7">
      <c r="B2833" s="451" t="s">
        <v>3762</v>
      </c>
      <c r="C2833" s="451" t="s">
        <v>9754</v>
      </c>
      <c r="D2833" s="449" t="s">
        <v>9755</v>
      </c>
      <c r="E2833" s="451" t="s">
        <v>3765</v>
      </c>
      <c r="F2833" s="452" t="s">
        <v>14393</v>
      </c>
      <c r="G2833" s="452" t="s">
        <v>32980</v>
      </c>
    </row>
    <row r="2834" spans="2:7">
      <c r="B2834" s="451" t="s">
        <v>3762</v>
      </c>
      <c r="C2834" s="451" t="s">
        <v>9757</v>
      </c>
      <c r="D2834" s="449" t="s">
        <v>9758</v>
      </c>
      <c r="E2834" s="451" t="s">
        <v>3927</v>
      </c>
      <c r="F2834" s="452" t="s">
        <v>20124</v>
      </c>
      <c r="G2834" s="452" t="s">
        <v>20048</v>
      </c>
    </row>
    <row r="2835" spans="2:7">
      <c r="B2835" s="451" t="s">
        <v>3762</v>
      </c>
      <c r="C2835" s="451" t="s">
        <v>9760</v>
      </c>
      <c r="D2835" s="449" t="s">
        <v>9761</v>
      </c>
      <c r="E2835" s="451" t="s">
        <v>3927</v>
      </c>
      <c r="F2835" s="452" t="s">
        <v>19649</v>
      </c>
      <c r="G2835" s="452" t="s">
        <v>21210</v>
      </c>
    </row>
    <row r="2836" spans="2:7">
      <c r="B2836" s="451" t="s">
        <v>3762</v>
      </c>
      <c r="C2836" s="451" t="s">
        <v>9762</v>
      </c>
      <c r="D2836" s="449" t="s">
        <v>9763</v>
      </c>
      <c r="E2836" s="451" t="s">
        <v>3927</v>
      </c>
      <c r="F2836" s="452" t="s">
        <v>6479</v>
      </c>
      <c r="G2836" s="452" t="s">
        <v>21245</v>
      </c>
    </row>
    <row r="2837" spans="2:7">
      <c r="B2837" s="451" t="s">
        <v>3762</v>
      </c>
      <c r="C2837" s="451" t="s">
        <v>9766</v>
      </c>
      <c r="D2837" s="449" t="s">
        <v>9767</v>
      </c>
      <c r="E2837" s="451" t="s">
        <v>3927</v>
      </c>
      <c r="F2837" s="452" t="s">
        <v>9063</v>
      </c>
      <c r="G2837" s="452" t="s">
        <v>7313</v>
      </c>
    </row>
    <row r="2838" spans="2:7">
      <c r="B2838" s="451" t="s">
        <v>3762</v>
      </c>
      <c r="C2838" s="451" t="s">
        <v>9769</v>
      </c>
      <c r="D2838" s="449" t="s">
        <v>9770</v>
      </c>
      <c r="E2838" s="451" t="s">
        <v>3927</v>
      </c>
      <c r="F2838" s="452" t="s">
        <v>3813</v>
      </c>
      <c r="G2838" s="452" t="s">
        <v>20807</v>
      </c>
    </row>
    <row r="2839" spans="2:7">
      <c r="B2839" s="451" t="s">
        <v>3762</v>
      </c>
      <c r="C2839" s="451" t="s">
        <v>9772</v>
      </c>
      <c r="D2839" s="449" t="s">
        <v>9773</v>
      </c>
      <c r="E2839" s="451" t="s">
        <v>3927</v>
      </c>
      <c r="F2839" s="452" t="s">
        <v>12528</v>
      </c>
      <c r="G2839" s="452" t="s">
        <v>32981</v>
      </c>
    </row>
    <row r="2840" spans="2:7">
      <c r="B2840" s="451" t="s">
        <v>3762</v>
      </c>
      <c r="C2840" s="451" t="s">
        <v>9775</v>
      </c>
      <c r="D2840" s="449" t="s">
        <v>9776</v>
      </c>
      <c r="E2840" s="451" t="s">
        <v>3927</v>
      </c>
      <c r="F2840" s="452" t="s">
        <v>27242</v>
      </c>
      <c r="G2840" s="452" t="s">
        <v>19642</v>
      </c>
    </row>
    <row r="2841" spans="2:7">
      <c r="B2841" s="451" t="s">
        <v>3762</v>
      </c>
      <c r="C2841" s="451" t="s">
        <v>9777</v>
      </c>
      <c r="D2841" s="449" t="s">
        <v>9778</v>
      </c>
      <c r="E2841" s="451" t="s">
        <v>3927</v>
      </c>
      <c r="F2841" s="452" t="s">
        <v>11159</v>
      </c>
      <c r="G2841" s="452" t="s">
        <v>28155</v>
      </c>
    </row>
    <row r="2842" spans="2:7">
      <c r="B2842" s="451" t="s">
        <v>3762</v>
      </c>
      <c r="C2842" s="451" t="s">
        <v>9779</v>
      </c>
      <c r="D2842" s="449" t="s">
        <v>9780</v>
      </c>
      <c r="E2842" s="451" t="s">
        <v>3927</v>
      </c>
      <c r="F2842" s="452" t="s">
        <v>20036</v>
      </c>
      <c r="G2842" s="452" t="s">
        <v>21868</v>
      </c>
    </row>
    <row r="2843" spans="2:7">
      <c r="B2843" s="451" t="s">
        <v>3762</v>
      </c>
      <c r="C2843" s="451" t="s">
        <v>9782</v>
      </c>
      <c r="D2843" s="449" t="s">
        <v>9783</v>
      </c>
      <c r="E2843" s="451" t="s">
        <v>3927</v>
      </c>
      <c r="F2843" s="452" t="s">
        <v>16676</v>
      </c>
      <c r="G2843" s="452" t="s">
        <v>11015</v>
      </c>
    </row>
    <row r="2844" spans="2:7">
      <c r="B2844" s="451" t="s">
        <v>3762</v>
      </c>
      <c r="C2844" s="451" t="s">
        <v>9785</v>
      </c>
      <c r="D2844" s="449" t="s">
        <v>9786</v>
      </c>
      <c r="E2844" s="451" t="s">
        <v>3927</v>
      </c>
      <c r="F2844" s="452" t="s">
        <v>27470</v>
      </c>
      <c r="G2844" s="452" t="s">
        <v>27352</v>
      </c>
    </row>
    <row r="2845" spans="2:7">
      <c r="B2845" s="451" t="s">
        <v>3762</v>
      </c>
      <c r="C2845" s="451" t="s">
        <v>9788</v>
      </c>
      <c r="D2845" s="449" t="s">
        <v>9789</v>
      </c>
      <c r="E2845" s="451" t="s">
        <v>3927</v>
      </c>
      <c r="F2845" s="452" t="s">
        <v>27511</v>
      </c>
      <c r="G2845" s="452" t="s">
        <v>32982</v>
      </c>
    </row>
    <row r="2846" spans="2:7">
      <c r="B2846" s="451" t="s">
        <v>3762</v>
      </c>
      <c r="C2846" s="451" t="s">
        <v>9791</v>
      </c>
      <c r="D2846" s="449" t="s">
        <v>9792</v>
      </c>
      <c r="E2846" s="451" t="s">
        <v>3927</v>
      </c>
      <c r="F2846" s="452" t="s">
        <v>9691</v>
      </c>
      <c r="G2846" s="452" t="s">
        <v>9006</v>
      </c>
    </row>
    <row r="2847" spans="2:7">
      <c r="B2847" s="451" t="s">
        <v>3762</v>
      </c>
      <c r="C2847" s="451" t="s">
        <v>9793</v>
      </c>
      <c r="D2847" s="449" t="s">
        <v>9794</v>
      </c>
      <c r="E2847" s="451" t="s">
        <v>3927</v>
      </c>
      <c r="F2847" s="452" t="s">
        <v>27459</v>
      </c>
      <c r="G2847" s="452" t="s">
        <v>11942</v>
      </c>
    </row>
    <row r="2848" spans="2:7">
      <c r="B2848" s="451" t="s">
        <v>3762</v>
      </c>
      <c r="C2848" s="451" t="s">
        <v>9796</v>
      </c>
      <c r="D2848" s="449" t="s">
        <v>9797</v>
      </c>
      <c r="E2848" s="451" t="s">
        <v>3927</v>
      </c>
      <c r="F2848" s="452" t="s">
        <v>20253</v>
      </c>
      <c r="G2848" s="452" t="s">
        <v>28183</v>
      </c>
    </row>
    <row r="2849" spans="2:7">
      <c r="B2849" s="451" t="s">
        <v>3762</v>
      </c>
      <c r="C2849" s="451" t="s">
        <v>9799</v>
      </c>
      <c r="D2849" s="449" t="s">
        <v>9800</v>
      </c>
      <c r="E2849" s="451" t="s">
        <v>3927</v>
      </c>
      <c r="F2849" s="452" t="s">
        <v>7105</v>
      </c>
      <c r="G2849" s="452" t="s">
        <v>9981</v>
      </c>
    </row>
    <row r="2850" spans="2:7">
      <c r="B2850" s="451" t="s">
        <v>3762</v>
      </c>
      <c r="C2850" s="451" t="s">
        <v>9801</v>
      </c>
      <c r="D2850" s="449" t="s">
        <v>9802</v>
      </c>
      <c r="E2850" s="451" t="s">
        <v>3927</v>
      </c>
      <c r="F2850" s="452" t="s">
        <v>21099</v>
      </c>
      <c r="G2850" s="452" t="s">
        <v>10993</v>
      </c>
    </row>
    <row r="2851" spans="2:7">
      <c r="B2851" s="451" t="s">
        <v>3762</v>
      </c>
      <c r="C2851" s="451" t="s">
        <v>9803</v>
      </c>
      <c r="D2851" s="449" t="s">
        <v>9804</v>
      </c>
      <c r="E2851" s="451" t="s">
        <v>3927</v>
      </c>
      <c r="F2851" s="452" t="s">
        <v>6812</v>
      </c>
      <c r="G2851" s="452" t="s">
        <v>32983</v>
      </c>
    </row>
    <row r="2852" spans="2:7">
      <c r="B2852" s="451" t="s">
        <v>3762</v>
      </c>
      <c r="C2852" s="451" t="s">
        <v>9805</v>
      </c>
      <c r="D2852" s="449" t="s">
        <v>9806</v>
      </c>
      <c r="E2852" s="451" t="s">
        <v>3927</v>
      </c>
      <c r="F2852" s="452" t="s">
        <v>27471</v>
      </c>
      <c r="G2852" s="452" t="s">
        <v>12644</v>
      </c>
    </row>
    <row r="2853" spans="2:7">
      <c r="B2853" s="451" t="s">
        <v>3762</v>
      </c>
      <c r="C2853" s="451" t="s">
        <v>9809</v>
      </c>
      <c r="D2853" s="449" t="s">
        <v>9810</v>
      </c>
      <c r="E2853" s="451" t="s">
        <v>3927</v>
      </c>
      <c r="F2853" s="452" t="s">
        <v>15643</v>
      </c>
      <c r="G2853" s="452" t="s">
        <v>19305</v>
      </c>
    </row>
    <row r="2854" spans="2:7">
      <c r="B2854" s="451" t="s">
        <v>3762</v>
      </c>
      <c r="C2854" s="451" t="s">
        <v>9812</v>
      </c>
      <c r="D2854" s="449" t="s">
        <v>9813</v>
      </c>
      <c r="E2854" s="451" t="s">
        <v>3927</v>
      </c>
      <c r="F2854" s="452" t="s">
        <v>12623</v>
      </c>
      <c r="G2854" s="452" t="s">
        <v>9765</v>
      </c>
    </row>
    <row r="2855" spans="2:7">
      <c r="B2855" s="451" t="s">
        <v>3762</v>
      </c>
      <c r="C2855" s="451" t="s">
        <v>9815</v>
      </c>
      <c r="D2855" s="449" t="s">
        <v>9816</v>
      </c>
      <c r="E2855" s="451" t="s">
        <v>3927</v>
      </c>
      <c r="F2855" s="452" t="s">
        <v>18553</v>
      </c>
      <c r="G2855" s="452" t="s">
        <v>4054</v>
      </c>
    </row>
    <row r="2856" spans="2:7">
      <c r="B2856" s="451" t="s">
        <v>3762</v>
      </c>
      <c r="C2856" s="451" t="s">
        <v>9819</v>
      </c>
      <c r="D2856" s="449" t="s">
        <v>9820</v>
      </c>
      <c r="E2856" s="451" t="s">
        <v>3927</v>
      </c>
      <c r="F2856" s="452" t="s">
        <v>19670</v>
      </c>
      <c r="G2856" s="452" t="s">
        <v>18562</v>
      </c>
    </row>
    <row r="2857" spans="2:7">
      <c r="B2857" s="451" t="s">
        <v>3762</v>
      </c>
      <c r="C2857" s="451" t="s">
        <v>9823</v>
      </c>
      <c r="D2857" s="449" t="s">
        <v>9824</v>
      </c>
      <c r="E2857" s="451" t="s">
        <v>3927</v>
      </c>
      <c r="F2857" s="452" t="s">
        <v>4599</v>
      </c>
      <c r="G2857" s="452" t="s">
        <v>5199</v>
      </c>
    </row>
    <row r="2858" spans="2:7">
      <c r="B2858" s="451" t="s">
        <v>3762</v>
      </c>
      <c r="C2858" s="451" t="s">
        <v>9825</v>
      </c>
      <c r="D2858" s="449" t="s">
        <v>9826</v>
      </c>
      <c r="E2858" s="451" t="s">
        <v>3927</v>
      </c>
      <c r="F2858" s="452" t="s">
        <v>14509</v>
      </c>
      <c r="G2858" s="452" t="s">
        <v>20257</v>
      </c>
    </row>
    <row r="2859" spans="2:7">
      <c r="B2859" s="451" t="s">
        <v>3762</v>
      </c>
      <c r="C2859" s="451" t="s">
        <v>9828</v>
      </c>
      <c r="D2859" s="449" t="s">
        <v>9829</v>
      </c>
      <c r="E2859" s="451" t="s">
        <v>3927</v>
      </c>
      <c r="F2859" s="452" t="s">
        <v>12087</v>
      </c>
      <c r="G2859" s="452" t="s">
        <v>20072</v>
      </c>
    </row>
    <row r="2860" spans="2:7">
      <c r="B2860" s="451" t="s">
        <v>3762</v>
      </c>
      <c r="C2860" s="451" t="s">
        <v>9830</v>
      </c>
      <c r="D2860" s="449" t="s">
        <v>9831</v>
      </c>
      <c r="E2860" s="451" t="s">
        <v>3927</v>
      </c>
      <c r="F2860" s="452" t="s">
        <v>20072</v>
      </c>
      <c r="G2860" s="452" t="s">
        <v>9171</v>
      </c>
    </row>
    <row r="2861" spans="2:7">
      <c r="B2861" s="451" t="s">
        <v>3762</v>
      </c>
      <c r="C2861" s="451" t="s">
        <v>9832</v>
      </c>
      <c r="D2861" s="449" t="s">
        <v>9833</v>
      </c>
      <c r="E2861" s="451" t="s">
        <v>3927</v>
      </c>
      <c r="F2861" s="452" t="s">
        <v>20189</v>
      </c>
      <c r="G2861" s="452" t="s">
        <v>20358</v>
      </c>
    </row>
    <row r="2862" spans="2:7">
      <c r="B2862" s="451" t="s">
        <v>3762</v>
      </c>
      <c r="C2862" s="451" t="s">
        <v>9835</v>
      </c>
      <c r="D2862" s="449" t="s">
        <v>9836</v>
      </c>
      <c r="E2862" s="451" t="s">
        <v>3927</v>
      </c>
      <c r="F2862" s="452" t="s">
        <v>3780</v>
      </c>
      <c r="G2862" s="452" t="s">
        <v>9834</v>
      </c>
    </row>
    <row r="2863" spans="2:7">
      <c r="B2863" s="451" t="s">
        <v>3762</v>
      </c>
      <c r="C2863" s="451" t="s">
        <v>9838</v>
      </c>
      <c r="D2863" s="449" t="s">
        <v>9839</v>
      </c>
      <c r="E2863" s="451" t="s">
        <v>3927</v>
      </c>
      <c r="F2863" s="452" t="s">
        <v>20016</v>
      </c>
      <c r="G2863" s="452" t="s">
        <v>32984</v>
      </c>
    </row>
    <row r="2864" spans="2:7">
      <c r="B2864" s="451" t="s">
        <v>3762</v>
      </c>
      <c r="C2864" s="451" t="s">
        <v>9841</v>
      </c>
      <c r="D2864" s="449" t="s">
        <v>9842</v>
      </c>
      <c r="E2864" s="451" t="s">
        <v>3927</v>
      </c>
      <c r="F2864" s="452" t="s">
        <v>21743</v>
      </c>
      <c r="G2864" s="452" t="s">
        <v>18603</v>
      </c>
    </row>
    <row r="2865" spans="2:7">
      <c r="B2865" s="451" t="s">
        <v>3762</v>
      </c>
      <c r="C2865" s="451" t="s">
        <v>9844</v>
      </c>
      <c r="D2865" s="449" t="s">
        <v>9845</v>
      </c>
      <c r="E2865" s="451" t="s">
        <v>3927</v>
      </c>
      <c r="F2865" s="452" t="s">
        <v>14129</v>
      </c>
      <c r="G2865" s="452" t="s">
        <v>20833</v>
      </c>
    </row>
    <row r="2866" spans="2:7">
      <c r="B2866" s="451" t="s">
        <v>3762</v>
      </c>
      <c r="C2866" s="451" t="s">
        <v>9848</v>
      </c>
      <c r="D2866" s="449" t="s">
        <v>9849</v>
      </c>
      <c r="E2866" s="451" t="s">
        <v>3927</v>
      </c>
      <c r="F2866" s="452" t="s">
        <v>21148</v>
      </c>
      <c r="G2866" s="452" t="s">
        <v>32985</v>
      </c>
    </row>
    <row r="2867" spans="2:7">
      <c r="B2867" s="451" t="s">
        <v>3762</v>
      </c>
      <c r="C2867" s="451" t="s">
        <v>9851</v>
      </c>
      <c r="D2867" s="449" t="s">
        <v>9852</v>
      </c>
      <c r="E2867" s="451" t="s">
        <v>3927</v>
      </c>
      <c r="F2867" s="452" t="s">
        <v>10660</v>
      </c>
      <c r="G2867" s="452" t="s">
        <v>20157</v>
      </c>
    </row>
    <row r="2868" spans="2:7">
      <c r="B2868" s="451" t="s">
        <v>3762</v>
      </c>
      <c r="C2868" s="451" t="s">
        <v>9853</v>
      </c>
      <c r="D2868" s="449" t="s">
        <v>9854</v>
      </c>
      <c r="E2868" s="451" t="s">
        <v>3927</v>
      </c>
      <c r="F2868" s="452" t="s">
        <v>15667</v>
      </c>
      <c r="G2868" s="452" t="s">
        <v>32986</v>
      </c>
    </row>
    <row r="2869" spans="2:7">
      <c r="B2869" s="451" t="s">
        <v>3762</v>
      </c>
      <c r="C2869" s="451" t="s">
        <v>9857</v>
      </c>
      <c r="D2869" s="449" t="s">
        <v>9858</v>
      </c>
      <c r="E2869" s="451" t="s">
        <v>3927</v>
      </c>
      <c r="F2869" s="452" t="s">
        <v>21212</v>
      </c>
      <c r="G2869" s="452" t="s">
        <v>27240</v>
      </c>
    </row>
    <row r="2870" spans="2:7">
      <c r="B2870" s="451" t="s">
        <v>3762</v>
      </c>
      <c r="C2870" s="451" t="s">
        <v>9860</v>
      </c>
      <c r="D2870" s="449" t="s">
        <v>9861</v>
      </c>
      <c r="E2870" s="451" t="s">
        <v>3927</v>
      </c>
      <c r="F2870" s="452" t="s">
        <v>19791</v>
      </c>
      <c r="G2870" s="452" t="s">
        <v>32987</v>
      </c>
    </row>
    <row r="2871" spans="2:7">
      <c r="B2871" s="451" t="s">
        <v>3762</v>
      </c>
      <c r="C2871" s="451" t="s">
        <v>9863</v>
      </c>
      <c r="D2871" s="449" t="s">
        <v>9864</v>
      </c>
      <c r="E2871" s="451" t="s">
        <v>3927</v>
      </c>
      <c r="F2871" s="452" t="s">
        <v>9921</v>
      </c>
      <c r="G2871" s="452" t="s">
        <v>4437</v>
      </c>
    </row>
    <row r="2872" spans="2:7">
      <c r="B2872" s="451" t="s">
        <v>3762</v>
      </c>
      <c r="C2872" s="451" t="s">
        <v>9866</v>
      </c>
      <c r="D2872" s="449" t="s">
        <v>9867</v>
      </c>
      <c r="E2872" s="451" t="s">
        <v>3927</v>
      </c>
      <c r="F2872" s="452" t="s">
        <v>12324</v>
      </c>
      <c r="G2872" s="452" t="s">
        <v>21757</v>
      </c>
    </row>
    <row r="2873" spans="2:7">
      <c r="B2873" s="451" t="s">
        <v>3762</v>
      </c>
      <c r="C2873" s="451" t="s">
        <v>9868</v>
      </c>
      <c r="D2873" s="449" t="s">
        <v>9869</v>
      </c>
      <c r="E2873" s="451" t="s">
        <v>3927</v>
      </c>
      <c r="F2873" s="452" t="s">
        <v>21860</v>
      </c>
      <c r="G2873" s="452" t="s">
        <v>27498</v>
      </c>
    </row>
    <row r="2874" spans="2:7">
      <c r="B2874" s="451" t="s">
        <v>3762</v>
      </c>
      <c r="C2874" s="451" t="s">
        <v>9870</v>
      </c>
      <c r="D2874" s="449" t="s">
        <v>9871</v>
      </c>
      <c r="E2874" s="451" t="s">
        <v>3927</v>
      </c>
      <c r="F2874" s="452" t="s">
        <v>32988</v>
      </c>
      <c r="G2874" s="452" t="s">
        <v>32989</v>
      </c>
    </row>
    <row r="2875" spans="2:7">
      <c r="B2875" s="451" t="s">
        <v>3762</v>
      </c>
      <c r="C2875" s="451" t="s">
        <v>9872</v>
      </c>
      <c r="D2875" s="449" t="s">
        <v>9873</v>
      </c>
      <c r="E2875" s="451" t="s">
        <v>3927</v>
      </c>
      <c r="F2875" s="452" t="s">
        <v>28534</v>
      </c>
      <c r="G2875" s="452" t="s">
        <v>20824</v>
      </c>
    </row>
    <row r="2876" spans="2:7">
      <c r="B2876" s="451" t="s">
        <v>3762</v>
      </c>
      <c r="C2876" s="451" t="s">
        <v>9874</v>
      </c>
      <c r="D2876" s="449" t="s">
        <v>9875</v>
      </c>
      <c r="E2876" s="451" t="s">
        <v>3927</v>
      </c>
      <c r="F2876" s="452" t="s">
        <v>11259</v>
      </c>
      <c r="G2876" s="452" t="s">
        <v>32990</v>
      </c>
    </row>
    <row r="2877" spans="2:7">
      <c r="B2877" s="451" t="s">
        <v>3762</v>
      </c>
      <c r="C2877" s="451" t="s">
        <v>9877</v>
      </c>
      <c r="D2877" s="449" t="s">
        <v>9878</v>
      </c>
      <c r="E2877" s="451" t="s">
        <v>3927</v>
      </c>
      <c r="F2877" s="452" t="s">
        <v>28458</v>
      </c>
      <c r="G2877" s="452" t="s">
        <v>28737</v>
      </c>
    </row>
    <row r="2878" spans="2:7">
      <c r="B2878" s="451" t="s">
        <v>3762</v>
      </c>
      <c r="C2878" s="451" t="s">
        <v>9880</v>
      </c>
      <c r="D2878" s="449" t="s">
        <v>9881</v>
      </c>
      <c r="E2878" s="451" t="s">
        <v>3927</v>
      </c>
      <c r="F2878" s="452" t="s">
        <v>32989</v>
      </c>
      <c r="G2878" s="452" t="s">
        <v>20112</v>
      </c>
    </row>
    <row r="2879" spans="2:7">
      <c r="B2879" s="451" t="s">
        <v>3762</v>
      </c>
      <c r="C2879" s="451" t="s">
        <v>9882</v>
      </c>
      <c r="D2879" s="449" t="s">
        <v>9883</v>
      </c>
      <c r="E2879" s="451" t="s">
        <v>3927</v>
      </c>
      <c r="F2879" s="452" t="s">
        <v>28244</v>
      </c>
      <c r="G2879" s="452" t="s">
        <v>31283</v>
      </c>
    </row>
    <row r="2880" spans="2:7">
      <c r="B2880" s="451" t="s">
        <v>3762</v>
      </c>
      <c r="C2880" s="451" t="s">
        <v>9884</v>
      </c>
      <c r="D2880" s="449" t="s">
        <v>9885</v>
      </c>
      <c r="E2880" s="451" t="s">
        <v>3927</v>
      </c>
      <c r="F2880" s="452" t="s">
        <v>21642</v>
      </c>
      <c r="G2880" s="452" t="s">
        <v>16182</v>
      </c>
    </row>
    <row r="2881" spans="2:7">
      <c r="B2881" s="451" t="s">
        <v>3762</v>
      </c>
      <c r="C2881" s="451" t="s">
        <v>9887</v>
      </c>
      <c r="D2881" s="449" t="s">
        <v>9888</v>
      </c>
      <c r="E2881" s="451" t="s">
        <v>3927</v>
      </c>
      <c r="F2881" s="452" t="s">
        <v>7120</v>
      </c>
      <c r="G2881" s="452" t="s">
        <v>15403</v>
      </c>
    </row>
    <row r="2882" spans="2:7">
      <c r="B2882" s="451" t="s">
        <v>3762</v>
      </c>
      <c r="C2882" s="451" t="s">
        <v>9891</v>
      </c>
      <c r="D2882" s="449" t="s">
        <v>9892</v>
      </c>
      <c r="E2882" s="451" t="s">
        <v>3927</v>
      </c>
      <c r="F2882" s="452" t="s">
        <v>12453</v>
      </c>
      <c r="G2882" s="452" t="s">
        <v>21475</v>
      </c>
    </row>
    <row r="2883" spans="2:7">
      <c r="B2883" s="451" t="s">
        <v>3762</v>
      </c>
      <c r="C2883" s="451" t="s">
        <v>9893</v>
      </c>
      <c r="D2883" s="449" t="s">
        <v>9894</v>
      </c>
      <c r="E2883" s="451" t="s">
        <v>3927</v>
      </c>
      <c r="F2883" s="452" t="s">
        <v>28624</v>
      </c>
      <c r="G2883" s="452" t="s">
        <v>12033</v>
      </c>
    </row>
    <row r="2884" spans="2:7">
      <c r="B2884" s="451" t="s">
        <v>3762</v>
      </c>
      <c r="C2884" s="451" t="s">
        <v>9895</v>
      </c>
      <c r="D2884" s="449" t="s">
        <v>9896</v>
      </c>
      <c r="E2884" s="451" t="s">
        <v>3765</v>
      </c>
      <c r="F2884" s="452" t="s">
        <v>17658</v>
      </c>
      <c r="G2884" s="452" t="s">
        <v>18027</v>
      </c>
    </row>
    <row r="2885" spans="2:7">
      <c r="B2885" s="451" t="s">
        <v>3762</v>
      </c>
      <c r="C2885" s="451" t="s">
        <v>9899</v>
      </c>
      <c r="D2885" s="449" t="s">
        <v>9900</v>
      </c>
      <c r="E2885" s="451" t="s">
        <v>3765</v>
      </c>
      <c r="F2885" s="452" t="s">
        <v>21634</v>
      </c>
      <c r="G2885" s="452" t="s">
        <v>9901</v>
      </c>
    </row>
    <row r="2886" spans="2:7">
      <c r="B2886" s="451" t="s">
        <v>3762</v>
      </c>
      <c r="C2886" s="451" t="s">
        <v>9902</v>
      </c>
      <c r="D2886" s="449" t="s">
        <v>9903</v>
      </c>
      <c r="E2886" s="451" t="s">
        <v>3765</v>
      </c>
      <c r="F2886" s="452" t="s">
        <v>3972</v>
      </c>
      <c r="G2886" s="452" t="s">
        <v>21656</v>
      </c>
    </row>
    <row r="2887" spans="2:7">
      <c r="B2887" s="451" t="s">
        <v>3762</v>
      </c>
      <c r="C2887" s="451" t="s">
        <v>9904</v>
      </c>
      <c r="D2887" s="449" t="s">
        <v>9905</v>
      </c>
      <c r="E2887" s="451" t="s">
        <v>3765</v>
      </c>
      <c r="F2887" s="452" t="s">
        <v>3973</v>
      </c>
      <c r="G2887" s="452" t="s">
        <v>21925</v>
      </c>
    </row>
    <row r="2888" spans="2:7">
      <c r="B2888" s="451" t="s">
        <v>3762</v>
      </c>
      <c r="C2888" s="451" t="s">
        <v>9907</v>
      </c>
      <c r="D2888" s="449" t="s">
        <v>9908</v>
      </c>
      <c r="E2888" s="451" t="s">
        <v>3765</v>
      </c>
      <c r="F2888" s="452" t="s">
        <v>21867</v>
      </c>
      <c r="G2888" s="452" t="s">
        <v>5927</v>
      </c>
    </row>
    <row r="2889" spans="2:7">
      <c r="B2889" s="451" t="s">
        <v>3762</v>
      </c>
      <c r="C2889" s="451" t="s">
        <v>9909</v>
      </c>
      <c r="D2889" s="449" t="s">
        <v>9910</v>
      </c>
      <c r="E2889" s="451" t="s">
        <v>3765</v>
      </c>
      <c r="F2889" s="452" t="s">
        <v>4973</v>
      </c>
      <c r="G2889" s="452" t="s">
        <v>11207</v>
      </c>
    </row>
    <row r="2890" spans="2:7">
      <c r="B2890" s="451" t="s">
        <v>3762</v>
      </c>
      <c r="C2890" s="451" t="s">
        <v>9912</v>
      </c>
      <c r="D2890" s="449" t="s">
        <v>9913</v>
      </c>
      <c r="E2890" s="451" t="s">
        <v>3765</v>
      </c>
      <c r="F2890" s="452" t="s">
        <v>27553</v>
      </c>
      <c r="G2890" s="452" t="s">
        <v>21676</v>
      </c>
    </row>
    <row r="2891" spans="2:7">
      <c r="B2891" s="451" t="s">
        <v>3762</v>
      </c>
      <c r="C2891" s="451" t="s">
        <v>9915</v>
      </c>
      <c r="D2891" s="449" t="s">
        <v>9916</v>
      </c>
      <c r="E2891" s="451" t="s">
        <v>3765</v>
      </c>
      <c r="F2891" s="452" t="s">
        <v>7119</v>
      </c>
      <c r="G2891" s="452" t="s">
        <v>9135</v>
      </c>
    </row>
    <row r="2892" spans="2:7">
      <c r="B2892" s="451" t="s">
        <v>3762</v>
      </c>
      <c r="C2892" s="451" t="s">
        <v>9919</v>
      </c>
      <c r="D2892" s="449" t="s">
        <v>9920</v>
      </c>
      <c r="E2892" s="451" t="s">
        <v>3765</v>
      </c>
      <c r="F2892" s="452" t="s">
        <v>9925</v>
      </c>
      <c r="G2892" s="452" t="s">
        <v>12238</v>
      </c>
    </row>
    <row r="2893" spans="2:7">
      <c r="B2893" s="451" t="s">
        <v>3762</v>
      </c>
      <c r="C2893" s="451" t="s">
        <v>9923</v>
      </c>
      <c r="D2893" s="449" t="s">
        <v>9924</v>
      </c>
      <c r="E2893" s="451" t="s">
        <v>3765</v>
      </c>
      <c r="F2893" s="452" t="s">
        <v>19620</v>
      </c>
      <c r="G2893" s="452" t="s">
        <v>32991</v>
      </c>
    </row>
    <row r="2894" spans="2:7">
      <c r="B2894" s="451" t="s">
        <v>3762</v>
      </c>
      <c r="C2894" s="451" t="s">
        <v>9926</v>
      </c>
      <c r="D2894" s="449" t="s">
        <v>9927</v>
      </c>
      <c r="E2894" s="451" t="s">
        <v>3765</v>
      </c>
      <c r="F2894" s="452" t="s">
        <v>32986</v>
      </c>
      <c r="G2894" s="452" t="s">
        <v>19838</v>
      </c>
    </row>
    <row r="2895" spans="2:7">
      <c r="B2895" s="451" t="s">
        <v>3762</v>
      </c>
      <c r="C2895" s="451" t="s">
        <v>9928</v>
      </c>
      <c r="D2895" s="449" t="s">
        <v>9929</v>
      </c>
      <c r="E2895" s="451" t="s">
        <v>3765</v>
      </c>
      <c r="F2895" s="452" t="s">
        <v>21135</v>
      </c>
      <c r="G2895" s="452" t="s">
        <v>20812</v>
      </c>
    </row>
    <row r="2896" spans="2:7">
      <c r="B2896" s="451" t="s">
        <v>3762</v>
      </c>
      <c r="C2896" s="451" t="s">
        <v>9930</v>
      </c>
      <c r="D2896" s="449" t="s">
        <v>9931</v>
      </c>
      <c r="E2896" s="451" t="s">
        <v>3765</v>
      </c>
      <c r="F2896" s="452" t="s">
        <v>12503</v>
      </c>
      <c r="G2896" s="452" t="s">
        <v>9678</v>
      </c>
    </row>
    <row r="2897" spans="2:7">
      <c r="B2897" s="451" t="s">
        <v>3762</v>
      </c>
      <c r="C2897" s="451" t="s">
        <v>9932</v>
      </c>
      <c r="D2897" s="449" t="s">
        <v>9933</v>
      </c>
      <c r="E2897" s="451" t="s">
        <v>3765</v>
      </c>
      <c r="F2897" s="452" t="s">
        <v>21070</v>
      </c>
      <c r="G2897" s="452" t="s">
        <v>4259</v>
      </c>
    </row>
    <row r="2898" spans="2:7">
      <c r="B2898" s="451" t="s">
        <v>3762</v>
      </c>
      <c r="C2898" s="451" t="s">
        <v>9935</v>
      </c>
      <c r="D2898" s="449" t="s">
        <v>9936</v>
      </c>
      <c r="E2898" s="451" t="s">
        <v>3765</v>
      </c>
      <c r="F2898" s="452" t="s">
        <v>21836</v>
      </c>
      <c r="G2898" s="452" t="s">
        <v>19858</v>
      </c>
    </row>
    <row r="2899" spans="2:7">
      <c r="B2899" s="451" t="s">
        <v>3762</v>
      </c>
      <c r="C2899" s="451" t="s">
        <v>9938</v>
      </c>
      <c r="D2899" s="449" t="s">
        <v>9939</v>
      </c>
      <c r="E2899" s="451" t="s">
        <v>3765</v>
      </c>
      <c r="F2899" s="452" t="s">
        <v>6812</v>
      </c>
      <c r="G2899" s="452" t="s">
        <v>18173</v>
      </c>
    </row>
    <row r="2900" spans="2:7">
      <c r="B2900" s="451" t="s">
        <v>3762</v>
      </c>
      <c r="C2900" s="451" t="s">
        <v>9940</v>
      </c>
      <c r="D2900" s="449" t="s">
        <v>9941</v>
      </c>
      <c r="E2900" s="451" t="s">
        <v>3765</v>
      </c>
      <c r="F2900" s="452" t="s">
        <v>16523</v>
      </c>
      <c r="G2900" s="452" t="s">
        <v>16792</v>
      </c>
    </row>
    <row r="2901" spans="2:7">
      <c r="B2901" s="451" t="s">
        <v>3762</v>
      </c>
      <c r="C2901" s="451" t="s">
        <v>9943</v>
      </c>
      <c r="D2901" s="449" t="s">
        <v>9944</v>
      </c>
      <c r="E2901" s="451" t="s">
        <v>3765</v>
      </c>
      <c r="F2901" s="452" t="s">
        <v>32992</v>
      </c>
      <c r="G2901" s="452" t="s">
        <v>30121</v>
      </c>
    </row>
    <row r="2902" spans="2:7">
      <c r="B2902" s="451" t="s">
        <v>3762</v>
      </c>
      <c r="C2902" s="451" t="s">
        <v>9945</v>
      </c>
      <c r="D2902" s="449" t="s">
        <v>9946</v>
      </c>
      <c r="E2902" s="451" t="s">
        <v>3765</v>
      </c>
      <c r="F2902" s="452" t="s">
        <v>28609</v>
      </c>
      <c r="G2902" s="452" t="s">
        <v>27879</v>
      </c>
    </row>
    <row r="2903" spans="2:7">
      <c r="B2903" s="451" t="s">
        <v>3762</v>
      </c>
      <c r="C2903" s="451" t="s">
        <v>9947</v>
      </c>
      <c r="D2903" s="449" t="s">
        <v>9948</v>
      </c>
      <c r="E2903" s="451" t="s">
        <v>3765</v>
      </c>
      <c r="F2903" s="452" t="s">
        <v>32993</v>
      </c>
      <c r="G2903" s="452" t="s">
        <v>32994</v>
      </c>
    </row>
    <row r="2904" spans="2:7">
      <c r="B2904" s="451" t="s">
        <v>3762</v>
      </c>
      <c r="C2904" s="451" t="s">
        <v>9949</v>
      </c>
      <c r="D2904" s="449" t="s">
        <v>9950</v>
      </c>
      <c r="E2904" s="451" t="s">
        <v>3765</v>
      </c>
      <c r="F2904" s="452" t="s">
        <v>27278</v>
      </c>
      <c r="G2904" s="452" t="s">
        <v>27718</v>
      </c>
    </row>
    <row r="2905" spans="2:7">
      <c r="B2905" s="451" t="s">
        <v>3762</v>
      </c>
      <c r="C2905" s="451" t="s">
        <v>9951</v>
      </c>
      <c r="D2905" s="449" t="s">
        <v>9952</v>
      </c>
      <c r="E2905" s="451" t="s">
        <v>3765</v>
      </c>
      <c r="F2905" s="452" t="s">
        <v>32995</v>
      </c>
      <c r="G2905" s="452" t="s">
        <v>27286</v>
      </c>
    </row>
    <row r="2906" spans="2:7">
      <c r="B2906" s="451" t="s">
        <v>3762</v>
      </c>
      <c r="C2906" s="451" t="s">
        <v>9953</v>
      </c>
      <c r="D2906" s="449" t="s">
        <v>9954</v>
      </c>
      <c r="E2906" s="451" t="s">
        <v>3765</v>
      </c>
      <c r="F2906" s="452" t="s">
        <v>32996</v>
      </c>
      <c r="G2906" s="452" t="s">
        <v>32997</v>
      </c>
    </row>
    <row r="2907" spans="2:7">
      <c r="B2907" s="451" t="s">
        <v>3762</v>
      </c>
      <c r="C2907" s="451" t="s">
        <v>9955</v>
      </c>
      <c r="D2907" s="449" t="s">
        <v>9956</v>
      </c>
      <c r="E2907" s="451" t="s">
        <v>3765</v>
      </c>
      <c r="F2907" s="452" t="s">
        <v>32998</v>
      </c>
      <c r="G2907" s="452" t="s">
        <v>32999</v>
      </c>
    </row>
    <row r="2908" spans="2:7">
      <c r="B2908" s="451" t="s">
        <v>3762</v>
      </c>
      <c r="C2908" s="451" t="s">
        <v>9957</v>
      </c>
      <c r="D2908" s="449" t="s">
        <v>9958</v>
      </c>
      <c r="E2908" s="451" t="s">
        <v>3765</v>
      </c>
      <c r="F2908" s="452" t="s">
        <v>33000</v>
      </c>
      <c r="G2908" s="452" t="s">
        <v>33001</v>
      </c>
    </row>
    <row r="2909" spans="2:7">
      <c r="B2909" s="451" t="s">
        <v>3762</v>
      </c>
      <c r="C2909" s="451" t="s">
        <v>9959</v>
      </c>
      <c r="D2909" s="449" t="s">
        <v>9960</v>
      </c>
      <c r="E2909" s="451" t="s">
        <v>3765</v>
      </c>
      <c r="F2909" s="452" t="s">
        <v>33002</v>
      </c>
      <c r="G2909" s="452" t="s">
        <v>33003</v>
      </c>
    </row>
    <row r="2910" spans="2:7">
      <c r="B2910" s="451" t="s">
        <v>3762</v>
      </c>
      <c r="C2910" s="451" t="s">
        <v>9961</v>
      </c>
      <c r="D2910" s="449" t="s">
        <v>9962</v>
      </c>
      <c r="E2910" s="451" t="s">
        <v>3765</v>
      </c>
      <c r="F2910" s="452" t="s">
        <v>28285</v>
      </c>
      <c r="G2910" s="452" t="s">
        <v>6111</v>
      </c>
    </row>
    <row r="2911" spans="2:7">
      <c r="B2911" s="451" t="s">
        <v>3762</v>
      </c>
      <c r="C2911" s="451" t="s">
        <v>9963</v>
      </c>
      <c r="D2911" s="449" t="s">
        <v>9964</v>
      </c>
      <c r="E2911" s="451" t="s">
        <v>3765</v>
      </c>
      <c r="F2911" s="452" t="s">
        <v>8959</v>
      </c>
      <c r="G2911" s="452" t="s">
        <v>9193</v>
      </c>
    </row>
    <row r="2912" spans="2:7">
      <c r="B2912" s="451" t="s">
        <v>3762</v>
      </c>
      <c r="C2912" s="451" t="s">
        <v>9967</v>
      </c>
      <c r="D2912" s="449" t="s">
        <v>9968</v>
      </c>
      <c r="E2912" s="451" t="s">
        <v>3765</v>
      </c>
      <c r="F2912" s="452" t="s">
        <v>12021</v>
      </c>
      <c r="G2912" s="452" t="s">
        <v>20263</v>
      </c>
    </row>
    <row r="2913" spans="2:7">
      <c r="B2913" s="451" t="s">
        <v>3762</v>
      </c>
      <c r="C2913" s="451" t="s">
        <v>9969</v>
      </c>
      <c r="D2913" s="449" t="s">
        <v>9970</v>
      </c>
      <c r="E2913" s="451" t="s">
        <v>3765</v>
      </c>
      <c r="F2913" s="452" t="s">
        <v>27515</v>
      </c>
      <c r="G2913" s="452" t="s">
        <v>15273</v>
      </c>
    </row>
    <row r="2914" spans="2:7">
      <c r="B2914" s="451" t="s">
        <v>3762</v>
      </c>
      <c r="C2914" s="451" t="s">
        <v>9973</v>
      </c>
      <c r="D2914" s="449" t="s">
        <v>9974</v>
      </c>
      <c r="E2914" s="451" t="s">
        <v>3765</v>
      </c>
      <c r="F2914" s="452" t="s">
        <v>21353</v>
      </c>
      <c r="G2914" s="452" t="s">
        <v>27678</v>
      </c>
    </row>
    <row r="2915" spans="2:7">
      <c r="B2915" s="451" t="s">
        <v>3762</v>
      </c>
      <c r="C2915" s="451" t="s">
        <v>9976</v>
      </c>
      <c r="D2915" s="449" t="s">
        <v>9977</v>
      </c>
      <c r="E2915" s="451" t="s">
        <v>3765</v>
      </c>
      <c r="F2915" s="452" t="s">
        <v>32162</v>
      </c>
      <c r="G2915" s="452" t="s">
        <v>20882</v>
      </c>
    </row>
    <row r="2916" spans="2:7">
      <c r="B2916" s="451" t="s">
        <v>3762</v>
      </c>
      <c r="C2916" s="451" t="s">
        <v>9979</v>
      </c>
      <c r="D2916" s="449" t="s">
        <v>9980</v>
      </c>
      <c r="E2916" s="451" t="s">
        <v>3927</v>
      </c>
      <c r="F2916" s="452" t="s">
        <v>20127</v>
      </c>
      <c r="G2916" s="452" t="s">
        <v>11727</v>
      </c>
    </row>
    <row r="2917" spans="2:7">
      <c r="B2917" s="451" t="s">
        <v>3762</v>
      </c>
      <c r="C2917" s="451" t="s">
        <v>9982</v>
      </c>
      <c r="D2917" s="449" t="s">
        <v>9983</v>
      </c>
      <c r="E2917" s="451" t="s">
        <v>3927</v>
      </c>
      <c r="F2917" s="452" t="s">
        <v>9089</v>
      </c>
      <c r="G2917" s="452" t="s">
        <v>16560</v>
      </c>
    </row>
    <row r="2918" spans="2:7">
      <c r="B2918" s="451" t="s">
        <v>3762</v>
      </c>
      <c r="C2918" s="451" t="s">
        <v>9984</v>
      </c>
      <c r="D2918" s="449" t="s">
        <v>9985</v>
      </c>
      <c r="E2918" s="451" t="s">
        <v>3927</v>
      </c>
      <c r="F2918" s="452" t="s">
        <v>20117</v>
      </c>
      <c r="G2918" s="452" t="s">
        <v>21248</v>
      </c>
    </row>
    <row r="2919" spans="2:7">
      <c r="B2919" s="451" t="s">
        <v>3762</v>
      </c>
      <c r="C2919" s="451" t="s">
        <v>9986</v>
      </c>
      <c r="D2919" s="449" t="s">
        <v>9987</v>
      </c>
      <c r="E2919" s="451" t="s">
        <v>3927</v>
      </c>
      <c r="F2919" s="452" t="s">
        <v>11473</v>
      </c>
      <c r="G2919" s="452" t="s">
        <v>16430</v>
      </c>
    </row>
    <row r="2920" spans="2:7">
      <c r="B2920" s="451" t="s">
        <v>3762</v>
      </c>
      <c r="C2920" s="451" t="s">
        <v>9989</v>
      </c>
      <c r="D2920" s="449" t="s">
        <v>9990</v>
      </c>
      <c r="E2920" s="451" t="s">
        <v>3927</v>
      </c>
      <c r="F2920" s="452" t="s">
        <v>11739</v>
      </c>
      <c r="G2920" s="452" t="s">
        <v>20954</v>
      </c>
    </row>
    <row r="2921" spans="2:7">
      <c r="B2921" s="451" t="s">
        <v>3762</v>
      </c>
      <c r="C2921" s="451" t="s">
        <v>9991</v>
      </c>
      <c r="D2921" s="449" t="s">
        <v>9992</v>
      </c>
      <c r="E2921" s="451" t="s">
        <v>3927</v>
      </c>
      <c r="F2921" s="452" t="s">
        <v>28435</v>
      </c>
      <c r="G2921" s="452" t="s">
        <v>28332</v>
      </c>
    </row>
    <row r="2922" spans="2:7">
      <c r="B2922" s="451" t="s">
        <v>3762</v>
      </c>
      <c r="C2922" s="451" t="s">
        <v>9993</v>
      </c>
      <c r="D2922" s="449" t="s">
        <v>9994</v>
      </c>
      <c r="E2922" s="451" t="s">
        <v>3927</v>
      </c>
      <c r="F2922" s="452" t="s">
        <v>19792</v>
      </c>
      <c r="G2922" s="452" t="s">
        <v>27815</v>
      </c>
    </row>
    <row r="2923" spans="2:7">
      <c r="B2923" s="451" t="s">
        <v>3762</v>
      </c>
      <c r="C2923" s="451" t="s">
        <v>9996</v>
      </c>
      <c r="D2923" s="449" t="s">
        <v>9997</v>
      </c>
      <c r="E2923" s="451" t="s">
        <v>3927</v>
      </c>
      <c r="F2923" s="452" t="s">
        <v>19845</v>
      </c>
      <c r="G2923" s="452" t="s">
        <v>11202</v>
      </c>
    </row>
    <row r="2924" spans="2:7">
      <c r="B2924" s="451" t="s">
        <v>3762</v>
      </c>
      <c r="C2924" s="451" t="s">
        <v>9999</v>
      </c>
      <c r="D2924" s="449" t="s">
        <v>10000</v>
      </c>
      <c r="E2924" s="451" t="s">
        <v>3927</v>
      </c>
      <c r="F2924" s="452" t="s">
        <v>11862</v>
      </c>
      <c r="G2924" s="452" t="s">
        <v>15699</v>
      </c>
    </row>
    <row r="2925" spans="2:7">
      <c r="B2925" s="451" t="s">
        <v>3762</v>
      </c>
      <c r="C2925" s="451" t="s">
        <v>10002</v>
      </c>
      <c r="D2925" s="449" t="s">
        <v>10003</v>
      </c>
      <c r="E2925" s="451" t="s">
        <v>3927</v>
      </c>
      <c r="F2925" s="452" t="s">
        <v>27552</v>
      </c>
      <c r="G2925" s="452" t="s">
        <v>20827</v>
      </c>
    </row>
    <row r="2926" spans="2:7">
      <c r="B2926" s="451" t="s">
        <v>3762</v>
      </c>
      <c r="C2926" s="451" t="s">
        <v>10004</v>
      </c>
      <c r="D2926" s="449" t="s">
        <v>10005</v>
      </c>
      <c r="E2926" s="451" t="s">
        <v>3927</v>
      </c>
      <c r="F2926" s="452" t="s">
        <v>27556</v>
      </c>
      <c r="G2926" s="452" t="s">
        <v>33004</v>
      </c>
    </row>
    <row r="2927" spans="2:7">
      <c r="B2927" s="451" t="s">
        <v>3762</v>
      </c>
      <c r="C2927" s="451" t="s">
        <v>10007</v>
      </c>
      <c r="D2927" s="449" t="s">
        <v>10008</v>
      </c>
      <c r="E2927" s="451" t="s">
        <v>3927</v>
      </c>
      <c r="F2927" s="452" t="s">
        <v>9846</v>
      </c>
      <c r="G2927" s="452" t="s">
        <v>20881</v>
      </c>
    </row>
    <row r="2928" spans="2:7">
      <c r="B2928" s="451" t="s">
        <v>3762</v>
      </c>
      <c r="C2928" s="451" t="s">
        <v>10009</v>
      </c>
      <c r="D2928" s="449" t="s">
        <v>10010</v>
      </c>
      <c r="E2928" s="451" t="s">
        <v>3927</v>
      </c>
      <c r="F2928" s="452" t="s">
        <v>13541</v>
      </c>
      <c r="G2928" s="452" t="s">
        <v>7307</v>
      </c>
    </row>
    <row r="2929" spans="2:7">
      <c r="B2929" s="451" t="s">
        <v>3762</v>
      </c>
      <c r="C2929" s="451" t="s">
        <v>10011</v>
      </c>
      <c r="D2929" s="449" t="s">
        <v>10012</v>
      </c>
      <c r="E2929" s="451" t="s">
        <v>3927</v>
      </c>
      <c r="F2929" s="452" t="s">
        <v>33005</v>
      </c>
      <c r="G2929" s="452" t="s">
        <v>23471</v>
      </c>
    </row>
    <row r="2930" spans="2:7">
      <c r="B2930" s="451" t="s">
        <v>3762</v>
      </c>
      <c r="C2930" s="451" t="s">
        <v>10014</v>
      </c>
      <c r="D2930" s="449" t="s">
        <v>10015</v>
      </c>
      <c r="E2930" s="451" t="s">
        <v>3927</v>
      </c>
      <c r="F2930" s="452" t="s">
        <v>14472</v>
      </c>
      <c r="G2930" s="452" t="s">
        <v>13385</v>
      </c>
    </row>
    <row r="2931" spans="2:7">
      <c r="B2931" s="451" t="s">
        <v>3762</v>
      </c>
      <c r="C2931" s="451" t="s">
        <v>10016</v>
      </c>
      <c r="D2931" s="449" t="s">
        <v>10017</v>
      </c>
      <c r="E2931" s="451" t="s">
        <v>3927</v>
      </c>
      <c r="F2931" s="452" t="s">
        <v>32654</v>
      </c>
      <c r="G2931" s="452" t="s">
        <v>20050</v>
      </c>
    </row>
    <row r="2932" spans="2:7">
      <c r="B2932" s="451" t="s">
        <v>3762</v>
      </c>
      <c r="C2932" s="451" t="s">
        <v>10018</v>
      </c>
      <c r="D2932" s="449" t="s">
        <v>10019</v>
      </c>
      <c r="E2932" s="451" t="s">
        <v>3927</v>
      </c>
      <c r="F2932" s="452" t="s">
        <v>13766</v>
      </c>
      <c r="G2932" s="452" t="s">
        <v>21619</v>
      </c>
    </row>
    <row r="2933" spans="2:7">
      <c r="B2933" s="451" t="s">
        <v>3762</v>
      </c>
      <c r="C2933" s="451" t="s">
        <v>10021</v>
      </c>
      <c r="D2933" s="449" t="s">
        <v>10022</v>
      </c>
      <c r="E2933" s="451" t="s">
        <v>3927</v>
      </c>
      <c r="F2933" s="452" t="s">
        <v>20137</v>
      </c>
      <c r="G2933" s="452" t="s">
        <v>33006</v>
      </c>
    </row>
    <row r="2934" spans="2:7">
      <c r="B2934" s="451" t="s">
        <v>3762</v>
      </c>
      <c r="C2934" s="451" t="s">
        <v>10023</v>
      </c>
      <c r="D2934" s="449" t="s">
        <v>10024</v>
      </c>
      <c r="E2934" s="451" t="s">
        <v>3927</v>
      </c>
      <c r="F2934" s="452" t="s">
        <v>13793</v>
      </c>
      <c r="G2934" s="452" t="s">
        <v>5591</v>
      </c>
    </row>
    <row r="2935" spans="2:7">
      <c r="B2935" s="451" t="s">
        <v>3762</v>
      </c>
      <c r="C2935" s="451" t="s">
        <v>10026</v>
      </c>
      <c r="D2935" s="449" t="s">
        <v>10027</v>
      </c>
      <c r="E2935" s="451" t="s">
        <v>3927</v>
      </c>
      <c r="F2935" s="452" t="s">
        <v>11638</v>
      </c>
      <c r="G2935" s="452" t="s">
        <v>20289</v>
      </c>
    </row>
    <row r="2936" spans="2:7">
      <c r="B2936" s="451" t="s">
        <v>3762</v>
      </c>
      <c r="C2936" s="451" t="s">
        <v>10028</v>
      </c>
      <c r="D2936" s="449" t="s">
        <v>10029</v>
      </c>
      <c r="E2936" s="451" t="s">
        <v>3927</v>
      </c>
      <c r="F2936" s="452" t="s">
        <v>6548</v>
      </c>
      <c r="G2936" s="452" t="s">
        <v>29486</v>
      </c>
    </row>
    <row r="2937" spans="2:7">
      <c r="B2937" s="451" t="s">
        <v>3762</v>
      </c>
      <c r="C2937" s="451" t="s">
        <v>10030</v>
      </c>
      <c r="D2937" s="449" t="s">
        <v>10031</v>
      </c>
      <c r="E2937" s="451" t="s">
        <v>3927</v>
      </c>
      <c r="F2937" s="452" t="s">
        <v>20093</v>
      </c>
      <c r="G2937" s="452" t="s">
        <v>33007</v>
      </c>
    </row>
    <row r="2938" spans="2:7">
      <c r="B2938" s="451" t="s">
        <v>3762</v>
      </c>
      <c r="C2938" s="451" t="s">
        <v>10032</v>
      </c>
      <c r="D2938" s="449" t="s">
        <v>10033</v>
      </c>
      <c r="E2938" s="451" t="s">
        <v>3927</v>
      </c>
      <c r="F2938" s="452" t="s">
        <v>33008</v>
      </c>
      <c r="G2938" s="452" t="s">
        <v>30363</v>
      </c>
    </row>
    <row r="2939" spans="2:7">
      <c r="B2939" s="451" t="s">
        <v>3762</v>
      </c>
      <c r="C2939" s="451" t="s">
        <v>10034</v>
      </c>
      <c r="D2939" s="449" t="s">
        <v>10035</v>
      </c>
      <c r="E2939" s="451" t="s">
        <v>3927</v>
      </c>
      <c r="F2939" s="452" t="s">
        <v>21772</v>
      </c>
      <c r="G2939" s="452" t="s">
        <v>21253</v>
      </c>
    </row>
    <row r="2940" spans="2:7">
      <c r="B2940" s="451" t="s">
        <v>3762</v>
      </c>
      <c r="C2940" s="451" t="s">
        <v>10037</v>
      </c>
      <c r="D2940" s="449" t="s">
        <v>10038</v>
      </c>
      <c r="E2940" s="451" t="s">
        <v>3927</v>
      </c>
      <c r="F2940" s="452" t="s">
        <v>33009</v>
      </c>
      <c r="G2940" s="452" t="s">
        <v>28368</v>
      </c>
    </row>
    <row r="2941" spans="2:7">
      <c r="B2941" s="451" t="s">
        <v>3762</v>
      </c>
      <c r="C2941" s="451" t="s">
        <v>10039</v>
      </c>
      <c r="D2941" s="449" t="s">
        <v>10040</v>
      </c>
      <c r="E2941" s="451" t="s">
        <v>3927</v>
      </c>
      <c r="F2941" s="452" t="s">
        <v>33010</v>
      </c>
      <c r="G2941" s="452" t="s">
        <v>33011</v>
      </c>
    </row>
    <row r="2942" spans="2:7">
      <c r="B2942" s="451" t="s">
        <v>3762</v>
      </c>
      <c r="C2942" s="451" t="s">
        <v>10041</v>
      </c>
      <c r="D2942" s="449" t="s">
        <v>10042</v>
      </c>
      <c r="E2942" s="451" t="s">
        <v>3927</v>
      </c>
      <c r="F2942" s="452" t="s">
        <v>20166</v>
      </c>
      <c r="G2942" s="452" t="s">
        <v>27633</v>
      </c>
    </row>
    <row r="2943" spans="2:7">
      <c r="B2943" s="451" t="s">
        <v>3762</v>
      </c>
      <c r="C2943" s="451" t="s">
        <v>10043</v>
      </c>
      <c r="D2943" s="449" t="s">
        <v>10044</v>
      </c>
      <c r="E2943" s="451" t="s">
        <v>3927</v>
      </c>
      <c r="F2943" s="452" t="s">
        <v>28476</v>
      </c>
      <c r="G2943" s="452" t="s">
        <v>20832</v>
      </c>
    </row>
    <row r="2944" spans="2:7">
      <c r="B2944" s="451" t="s">
        <v>3762</v>
      </c>
      <c r="C2944" s="451" t="s">
        <v>10045</v>
      </c>
      <c r="D2944" s="449" t="s">
        <v>10046</v>
      </c>
      <c r="E2944" s="451" t="s">
        <v>3927</v>
      </c>
      <c r="F2944" s="452" t="s">
        <v>28392</v>
      </c>
      <c r="G2944" s="452" t="s">
        <v>28046</v>
      </c>
    </row>
    <row r="2945" spans="2:7">
      <c r="B2945" s="451" t="s">
        <v>3762</v>
      </c>
      <c r="C2945" s="451" t="s">
        <v>10047</v>
      </c>
      <c r="D2945" s="449" t="s">
        <v>10048</v>
      </c>
      <c r="E2945" s="451" t="s">
        <v>3927</v>
      </c>
      <c r="F2945" s="452" t="s">
        <v>31814</v>
      </c>
      <c r="G2945" s="452" t="s">
        <v>27536</v>
      </c>
    </row>
    <row r="2946" spans="2:7">
      <c r="B2946" s="451" t="s">
        <v>3762</v>
      </c>
      <c r="C2946" s="451" t="s">
        <v>10049</v>
      </c>
      <c r="D2946" s="449" t="s">
        <v>10050</v>
      </c>
      <c r="E2946" s="451" t="s">
        <v>3927</v>
      </c>
      <c r="F2946" s="452" t="s">
        <v>3802</v>
      </c>
      <c r="G2946" s="452" t="s">
        <v>32840</v>
      </c>
    </row>
    <row r="2947" spans="2:7">
      <c r="B2947" s="451" t="s">
        <v>3762</v>
      </c>
      <c r="C2947" s="451" t="s">
        <v>10051</v>
      </c>
      <c r="D2947" s="449" t="s">
        <v>10052</v>
      </c>
      <c r="E2947" s="451" t="s">
        <v>3927</v>
      </c>
      <c r="F2947" s="452" t="s">
        <v>28613</v>
      </c>
      <c r="G2947" s="452" t="s">
        <v>33012</v>
      </c>
    </row>
    <row r="2948" spans="2:7">
      <c r="B2948" s="451" t="s">
        <v>3762</v>
      </c>
      <c r="C2948" s="451" t="s">
        <v>10053</v>
      </c>
      <c r="D2948" s="449" t="s">
        <v>10054</v>
      </c>
      <c r="E2948" s="451" t="s">
        <v>3927</v>
      </c>
      <c r="F2948" s="452" t="s">
        <v>6143</v>
      </c>
      <c r="G2948" s="452" t="s">
        <v>32660</v>
      </c>
    </row>
    <row r="2949" spans="2:7">
      <c r="B2949" s="451" t="s">
        <v>3762</v>
      </c>
      <c r="C2949" s="451" t="s">
        <v>10055</v>
      </c>
      <c r="D2949" s="449" t="s">
        <v>10056</v>
      </c>
      <c r="E2949" s="451" t="s">
        <v>3927</v>
      </c>
      <c r="F2949" s="452" t="s">
        <v>13328</v>
      </c>
      <c r="G2949" s="452" t="s">
        <v>21828</v>
      </c>
    </row>
    <row r="2950" spans="2:7">
      <c r="B2950" s="451" t="s">
        <v>3762</v>
      </c>
      <c r="C2950" s="451" t="s">
        <v>10057</v>
      </c>
      <c r="D2950" s="449" t="s">
        <v>10058</v>
      </c>
      <c r="E2950" s="451" t="s">
        <v>3927</v>
      </c>
      <c r="F2950" s="452" t="s">
        <v>16635</v>
      </c>
      <c r="G2950" s="452" t="s">
        <v>28464</v>
      </c>
    </row>
    <row r="2951" spans="2:7">
      <c r="B2951" s="451" t="s">
        <v>3762</v>
      </c>
      <c r="C2951" s="451" t="s">
        <v>10060</v>
      </c>
      <c r="D2951" s="449" t="s">
        <v>10061</v>
      </c>
      <c r="E2951" s="451" t="s">
        <v>3927</v>
      </c>
      <c r="F2951" s="452" t="s">
        <v>21763</v>
      </c>
      <c r="G2951" s="452" t="s">
        <v>11041</v>
      </c>
    </row>
    <row r="2952" spans="2:7">
      <c r="B2952" s="451" t="s">
        <v>3762</v>
      </c>
      <c r="C2952" s="451" t="s">
        <v>10062</v>
      </c>
      <c r="D2952" s="449" t="s">
        <v>10063</v>
      </c>
      <c r="E2952" s="451" t="s">
        <v>3927</v>
      </c>
      <c r="F2952" s="452" t="s">
        <v>5190</v>
      </c>
      <c r="G2952" s="452" t="s">
        <v>27697</v>
      </c>
    </row>
    <row r="2953" spans="2:7">
      <c r="B2953" s="451" t="s">
        <v>3762</v>
      </c>
      <c r="C2953" s="451" t="s">
        <v>10064</v>
      </c>
      <c r="D2953" s="449" t="s">
        <v>10065</v>
      </c>
      <c r="E2953" s="451" t="s">
        <v>3927</v>
      </c>
      <c r="F2953" s="452" t="s">
        <v>29025</v>
      </c>
      <c r="G2953" s="452" t="s">
        <v>7284</v>
      </c>
    </row>
    <row r="2954" spans="2:7">
      <c r="B2954" s="451" t="s">
        <v>3762</v>
      </c>
      <c r="C2954" s="451" t="s">
        <v>10066</v>
      </c>
      <c r="D2954" s="449" t="s">
        <v>10067</v>
      </c>
      <c r="E2954" s="451" t="s">
        <v>3927</v>
      </c>
      <c r="F2954" s="452" t="s">
        <v>4466</v>
      </c>
      <c r="G2954" s="452" t="s">
        <v>11015</v>
      </c>
    </row>
    <row r="2955" spans="2:7">
      <c r="B2955" s="451" t="s">
        <v>3762</v>
      </c>
      <c r="C2955" s="451" t="s">
        <v>10069</v>
      </c>
      <c r="D2955" s="449" t="s">
        <v>10070</v>
      </c>
      <c r="E2955" s="451" t="s">
        <v>3927</v>
      </c>
      <c r="F2955" s="452" t="s">
        <v>3836</v>
      </c>
      <c r="G2955" s="452" t="s">
        <v>20204</v>
      </c>
    </row>
    <row r="2956" spans="2:7">
      <c r="B2956" s="451" t="s">
        <v>3762</v>
      </c>
      <c r="C2956" s="451" t="s">
        <v>10072</v>
      </c>
      <c r="D2956" s="449" t="s">
        <v>10073</v>
      </c>
      <c r="E2956" s="451" t="s">
        <v>3927</v>
      </c>
      <c r="F2956" s="452" t="s">
        <v>27911</v>
      </c>
      <c r="G2956" s="452" t="s">
        <v>11881</v>
      </c>
    </row>
    <row r="2957" spans="2:7">
      <c r="B2957" s="451" t="s">
        <v>3762</v>
      </c>
      <c r="C2957" s="451" t="s">
        <v>10074</v>
      </c>
      <c r="D2957" s="449" t="s">
        <v>10075</v>
      </c>
      <c r="E2957" s="451" t="s">
        <v>3927</v>
      </c>
      <c r="F2957" s="452" t="s">
        <v>21074</v>
      </c>
      <c r="G2957" s="452" t="s">
        <v>27511</v>
      </c>
    </row>
    <row r="2958" spans="2:7">
      <c r="B2958" s="451" t="s">
        <v>3762</v>
      </c>
      <c r="C2958" s="451" t="s">
        <v>10076</v>
      </c>
      <c r="D2958" s="449" t="s">
        <v>10077</v>
      </c>
      <c r="E2958" s="451" t="s">
        <v>3927</v>
      </c>
      <c r="F2958" s="452" t="s">
        <v>30099</v>
      </c>
      <c r="G2958" s="452" t="s">
        <v>19692</v>
      </c>
    </row>
    <row r="2959" spans="2:7">
      <c r="B2959" s="451" t="s">
        <v>3762</v>
      </c>
      <c r="C2959" s="451" t="s">
        <v>10079</v>
      </c>
      <c r="D2959" s="449" t="s">
        <v>10080</v>
      </c>
      <c r="E2959" s="451" t="s">
        <v>3927</v>
      </c>
      <c r="F2959" s="452" t="s">
        <v>21765</v>
      </c>
      <c r="G2959" s="452" t="s">
        <v>12432</v>
      </c>
    </row>
    <row r="2960" spans="2:7">
      <c r="B2960" s="451" t="s">
        <v>3762</v>
      </c>
      <c r="C2960" s="451" t="s">
        <v>10081</v>
      </c>
      <c r="D2960" s="449" t="s">
        <v>10082</v>
      </c>
      <c r="E2960" s="451" t="s">
        <v>3927</v>
      </c>
      <c r="F2960" s="452" t="s">
        <v>33013</v>
      </c>
      <c r="G2960" s="452" t="s">
        <v>20044</v>
      </c>
    </row>
    <row r="2961" spans="2:7">
      <c r="B2961" s="451" t="s">
        <v>3762</v>
      </c>
      <c r="C2961" s="451" t="s">
        <v>10083</v>
      </c>
      <c r="D2961" s="449" t="s">
        <v>10084</v>
      </c>
      <c r="E2961" s="451" t="s">
        <v>3927</v>
      </c>
      <c r="F2961" s="452" t="s">
        <v>33014</v>
      </c>
      <c r="G2961" s="452" t="s">
        <v>28525</v>
      </c>
    </row>
    <row r="2962" spans="2:7">
      <c r="B2962" s="451" t="s">
        <v>3762</v>
      </c>
      <c r="C2962" s="451" t="s">
        <v>10085</v>
      </c>
      <c r="D2962" s="449" t="s">
        <v>10086</v>
      </c>
      <c r="E2962" s="451" t="s">
        <v>3927</v>
      </c>
      <c r="F2962" s="452" t="s">
        <v>28559</v>
      </c>
      <c r="G2962" s="452" t="s">
        <v>28940</v>
      </c>
    </row>
    <row r="2963" spans="2:7">
      <c r="B2963" s="451" t="s">
        <v>3762</v>
      </c>
      <c r="C2963" s="451" t="s">
        <v>10087</v>
      </c>
      <c r="D2963" s="449" t="s">
        <v>10088</v>
      </c>
      <c r="E2963" s="451" t="s">
        <v>3927</v>
      </c>
      <c r="F2963" s="452" t="s">
        <v>33015</v>
      </c>
      <c r="G2963" s="452" t="s">
        <v>33016</v>
      </c>
    </row>
    <row r="2964" spans="2:7">
      <c r="B2964" s="451" t="s">
        <v>3762</v>
      </c>
      <c r="C2964" s="451" t="s">
        <v>10089</v>
      </c>
      <c r="D2964" s="449" t="s">
        <v>10090</v>
      </c>
      <c r="E2964" s="451" t="s">
        <v>3927</v>
      </c>
      <c r="F2964" s="452" t="s">
        <v>33017</v>
      </c>
      <c r="G2964" s="452" t="s">
        <v>33018</v>
      </c>
    </row>
    <row r="2965" spans="2:7">
      <c r="B2965" s="451" t="s">
        <v>3762</v>
      </c>
      <c r="C2965" s="451" t="s">
        <v>10091</v>
      </c>
      <c r="D2965" s="449" t="s">
        <v>10092</v>
      </c>
      <c r="E2965" s="451" t="s">
        <v>3927</v>
      </c>
      <c r="F2965" s="452" t="s">
        <v>33019</v>
      </c>
      <c r="G2965" s="452" t="s">
        <v>33020</v>
      </c>
    </row>
    <row r="2966" spans="2:7">
      <c r="B2966" s="451" t="s">
        <v>3762</v>
      </c>
      <c r="C2966" s="451" t="s">
        <v>10093</v>
      </c>
      <c r="D2966" s="449" t="s">
        <v>10094</v>
      </c>
      <c r="E2966" s="451" t="s">
        <v>3927</v>
      </c>
      <c r="F2966" s="452" t="s">
        <v>33021</v>
      </c>
      <c r="G2966" s="452" t="s">
        <v>33022</v>
      </c>
    </row>
    <row r="2967" spans="2:7">
      <c r="B2967" s="451" t="s">
        <v>3762</v>
      </c>
      <c r="C2967" s="451" t="s">
        <v>10095</v>
      </c>
      <c r="D2967" s="449" t="s">
        <v>10096</v>
      </c>
      <c r="E2967" s="451" t="s">
        <v>3927</v>
      </c>
      <c r="F2967" s="452" t="s">
        <v>33023</v>
      </c>
      <c r="G2967" s="452" t="s">
        <v>33024</v>
      </c>
    </row>
    <row r="2968" spans="2:7">
      <c r="B2968" s="451" t="s">
        <v>3762</v>
      </c>
      <c r="C2968" s="451" t="s">
        <v>10097</v>
      </c>
      <c r="D2968" s="449" t="s">
        <v>10098</v>
      </c>
      <c r="E2968" s="451" t="s">
        <v>3927</v>
      </c>
      <c r="F2968" s="452" t="s">
        <v>33025</v>
      </c>
      <c r="G2968" s="452" t="s">
        <v>33026</v>
      </c>
    </row>
    <row r="2969" spans="2:7">
      <c r="B2969" s="451" t="s">
        <v>3762</v>
      </c>
      <c r="C2969" s="451" t="s">
        <v>10099</v>
      </c>
      <c r="D2969" s="449" t="s">
        <v>10100</v>
      </c>
      <c r="E2969" s="451" t="s">
        <v>3927</v>
      </c>
      <c r="F2969" s="452" t="s">
        <v>33027</v>
      </c>
      <c r="G2969" s="452" t="s">
        <v>33028</v>
      </c>
    </row>
    <row r="2970" spans="2:7">
      <c r="B2970" s="451" t="s">
        <v>3762</v>
      </c>
      <c r="C2970" s="451" t="s">
        <v>10101</v>
      </c>
      <c r="D2970" s="449" t="s">
        <v>10102</v>
      </c>
      <c r="E2970" s="451" t="s">
        <v>3927</v>
      </c>
      <c r="F2970" s="452" t="s">
        <v>33029</v>
      </c>
      <c r="G2970" s="452" t="s">
        <v>33030</v>
      </c>
    </row>
    <row r="2971" spans="2:7">
      <c r="B2971" s="451" t="s">
        <v>3762</v>
      </c>
      <c r="C2971" s="451" t="s">
        <v>10103</v>
      </c>
      <c r="D2971" s="449" t="s">
        <v>10104</v>
      </c>
      <c r="E2971" s="451" t="s">
        <v>3927</v>
      </c>
      <c r="F2971" s="452" t="s">
        <v>33031</v>
      </c>
      <c r="G2971" s="452" t="s">
        <v>33032</v>
      </c>
    </row>
    <row r="2972" spans="2:7">
      <c r="B2972" s="451" t="s">
        <v>3762</v>
      </c>
      <c r="C2972" s="451" t="s">
        <v>10105</v>
      </c>
      <c r="D2972" s="449" t="s">
        <v>10106</v>
      </c>
      <c r="E2972" s="451" t="s">
        <v>3927</v>
      </c>
      <c r="F2972" s="452" t="s">
        <v>33033</v>
      </c>
      <c r="G2972" s="452" t="s">
        <v>33034</v>
      </c>
    </row>
    <row r="2973" spans="2:7">
      <c r="B2973" s="451" t="s">
        <v>3762</v>
      </c>
      <c r="C2973" s="451" t="s">
        <v>10107</v>
      </c>
      <c r="D2973" s="449" t="s">
        <v>10108</v>
      </c>
      <c r="E2973" s="451" t="s">
        <v>3927</v>
      </c>
      <c r="F2973" s="452" t="s">
        <v>33035</v>
      </c>
      <c r="G2973" s="452" t="s">
        <v>33036</v>
      </c>
    </row>
    <row r="2974" spans="2:7">
      <c r="B2974" s="451" t="s">
        <v>3762</v>
      </c>
      <c r="C2974" s="451" t="s">
        <v>10109</v>
      </c>
      <c r="D2974" s="449" t="s">
        <v>10110</v>
      </c>
      <c r="E2974" s="451" t="s">
        <v>3927</v>
      </c>
      <c r="F2974" s="452" t="s">
        <v>33037</v>
      </c>
      <c r="G2974" s="452" t="s">
        <v>33038</v>
      </c>
    </row>
    <row r="2975" spans="2:7">
      <c r="B2975" s="451" t="s">
        <v>3762</v>
      </c>
      <c r="C2975" s="451" t="s">
        <v>10111</v>
      </c>
      <c r="D2975" s="449" t="s">
        <v>10112</v>
      </c>
      <c r="E2975" s="451" t="s">
        <v>3927</v>
      </c>
      <c r="F2975" s="452" t="s">
        <v>33039</v>
      </c>
      <c r="G2975" s="452" t="s">
        <v>33040</v>
      </c>
    </row>
    <row r="2976" spans="2:7">
      <c r="B2976" s="451" t="s">
        <v>3762</v>
      </c>
      <c r="C2976" s="451" t="s">
        <v>10113</v>
      </c>
      <c r="D2976" s="449" t="s">
        <v>10114</v>
      </c>
      <c r="E2976" s="451" t="s">
        <v>3927</v>
      </c>
      <c r="F2976" s="452" t="s">
        <v>28908</v>
      </c>
      <c r="G2976" s="452" t="s">
        <v>33041</v>
      </c>
    </row>
    <row r="2977" spans="2:7">
      <c r="B2977" s="451" t="s">
        <v>3762</v>
      </c>
      <c r="C2977" s="451" t="s">
        <v>10115</v>
      </c>
      <c r="D2977" s="449" t="s">
        <v>10116</v>
      </c>
      <c r="E2977" s="451" t="s">
        <v>3927</v>
      </c>
      <c r="F2977" s="452" t="s">
        <v>12196</v>
      </c>
      <c r="G2977" s="452" t="s">
        <v>14472</v>
      </c>
    </row>
    <row r="2978" spans="2:7">
      <c r="B2978" s="451" t="s">
        <v>3762</v>
      </c>
      <c r="C2978" s="451" t="s">
        <v>10118</v>
      </c>
      <c r="D2978" s="449" t="s">
        <v>10119</v>
      </c>
      <c r="E2978" s="451" t="s">
        <v>3927</v>
      </c>
      <c r="F2978" s="452" t="s">
        <v>31839</v>
      </c>
      <c r="G2978" s="452" t="s">
        <v>10272</v>
      </c>
    </row>
    <row r="2979" spans="2:7">
      <c r="B2979" s="451" t="s">
        <v>3762</v>
      </c>
      <c r="C2979" s="451" t="s">
        <v>10122</v>
      </c>
      <c r="D2979" s="449" t="s">
        <v>10123</v>
      </c>
      <c r="E2979" s="451" t="s">
        <v>3927</v>
      </c>
      <c r="F2979" s="452" t="s">
        <v>21763</v>
      </c>
      <c r="G2979" s="452" t="s">
        <v>11041</v>
      </c>
    </row>
    <row r="2980" spans="2:7">
      <c r="B2980" s="451" t="s">
        <v>3762</v>
      </c>
      <c r="C2980" s="451" t="s">
        <v>10124</v>
      </c>
      <c r="D2980" s="449" t="s">
        <v>10125</v>
      </c>
      <c r="E2980" s="451" t="s">
        <v>3927</v>
      </c>
      <c r="F2980" s="452" t="s">
        <v>28579</v>
      </c>
      <c r="G2980" s="452" t="s">
        <v>21623</v>
      </c>
    </row>
    <row r="2981" spans="2:7">
      <c r="B2981" s="451" t="s">
        <v>3762</v>
      </c>
      <c r="C2981" s="451" t="s">
        <v>10127</v>
      </c>
      <c r="D2981" s="449" t="s">
        <v>10128</v>
      </c>
      <c r="E2981" s="451" t="s">
        <v>3927</v>
      </c>
      <c r="F2981" s="452" t="s">
        <v>20404</v>
      </c>
      <c r="G2981" s="452" t="s">
        <v>27872</v>
      </c>
    </row>
    <row r="2982" spans="2:7">
      <c r="B2982" s="451" t="s">
        <v>3762</v>
      </c>
      <c r="C2982" s="451" t="s">
        <v>10129</v>
      </c>
      <c r="D2982" s="449" t="s">
        <v>10130</v>
      </c>
      <c r="E2982" s="451" t="s">
        <v>3927</v>
      </c>
      <c r="F2982" s="452" t="s">
        <v>6604</v>
      </c>
      <c r="G2982" s="452" t="s">
        <v>13385</v>
      </c>
    </row>
    <row r="2983" spans="2:7">
      <c r="B2983" s="451" t="s">
        <v>3762</v>
      </c>
      <c r="C2983" s="451" t="s">
        <v>10131</v>
      </c>
      <c r="D2983" s="449" t="s">
        <v>10132</v>
      </c>
      <c r="E2983" s="451" t="s">
        <v>3927</v>
      </c>
      <c r="F2983" s="452" t="s">
        <v>20220</v>
      </c>
      <c r="G2983" s="452" t="s">
        <v>21870</v>
      </c>
    </row>
    <row r="2984" spans="2:7">
      <c r="B2984" s="451" t="s">
        <v>3762</v>
      </c>
      <c r="C2984" s="451" t="s">
        <v>10134</v>
      </c>
      <c r="D2984" s="449" t="s">
        <v>10135</v>
      </c>
      <c r="E2984" s="451" t="s">
        <v>3927</v>
      </c>
      <c r="F2984" s="452" t="s">
        <v>18615</v>
      </c>
      <c r="G2984" s="452" t="s">
        <v>20049</v>
      </c>
    </row>
    <row r="2985" spans="2:7">
      <c r="B2985" s="451" t="s">
        <v>3762</v>
      </c>
      <c r="C2985" s="451" t="s">
        <v>10137</v>
      </c>
      <c r="D2985" s="449" t="s">
        <v>10138</v>
      </c>
      <c r="E2985" s="451" t="s">
        <v>3927</v>
      </c>
      <c r="F2985" s="452" t="s">
        <v>21225</v>
      </c>
      <c r="G2985" s="452" t="s">
        <v>29023</v>
      </c>
    </row>
    <row r="2986" spans="2:7">
      <c r="B2986" s="451" t="s">
        <v>3762</v>
      </c>
      <c r="C2986" s="451" t="s">
        <v>10140</v>
      </c>
      <c r="D2986" s="449" t="s">
        <v>10141</v>
      </c>
      <c r="E2986" s="451" t="s">
        <v>3927</v>
      </c>
      <c r="F2986" s="452" t="s">
        <v>33042</v>
      </c>
      <c r="G2986" s="452" t="s">
        <v>33043</v>
      </c>
    </row>
    <row r="2987" spans="2:7">
      <c r="B2987" s="451" t="s">
        <v>3762</v>
      </c>
      <c r="C2987" s="451" t="s">
        <v>10142</v>
      </c>
      <c r="D2987" s="449" t="s">
        <v>10143</v>
      </c>
      <c r="E2987" s="451" t="s">
        <v>3927</v>
      </c>
      <c r="F2987" s="452" t="s">
        <v>9076</v>
      </c>
      <c r="G2987" s="452" t="s">
        <v>9142</v>
      </c>
    </row>
    <row r="2988" spans="2:7">
      <c r="B2988" s="451" t="s">
        <v>3762</v>
      </c>
      <c r="C2988" s="451" t="s">
        <v>10145</v>
      </c>
      <c r="D2988" s="449" t="s">
        <v>10146</v>
      </c>
      <c r="E2988" s="451" t="s">
        <v>3927</v>
      </c>
      <c r="F2988" s="452" t="s">
        <v>28136</v>
      </c>
      <c r="G2988" s="452" t="s">
        <v>9741</v>
      </c>
    </row>
    <row r="2989" spans="2:7">
      <c r="B2989" s="451" t="s">
        <v>3762</v>
      </c>
      <c r="C2989" s="451" t="s">
        <v>10148</v>
      </c>
      <c r="D2989" s="449" t="s">
        <v>10149</v>
      </c>
      <c r="E2989" s="451" t="s">
        <v>3927</v>
      </c>
      <c r="F2989" s="452" t="s">
        <v>33044</v>
      </c>
      <c r="G2989" s="452" t="s">
        <v>27530</v>
      </c>
    </row>
    <row r="2990" spans="2:7">
      <c r="B2990" s="451" t="s">
        <v>3762</v>
      </c>
      <c r="C2990" s="451" t="s">
        <v>10150</v>
      </c>
      <c r="D2990" s="449" t="s">
        <v>10151</v>
      </c>
      <c r="E2990" s="451" t="s">
        <v>3927</v>
      </c>
      <c r="F2990" s="452" t="s">
        <v>33044</v>
      </c>
      <c r="G2990" s="452" t="s">
        <v>27530</v>
      </c>
    </row>
    <row r="2991" spans="2:7">
      <c r="B2991" s="451" t="s">
        <v>3762</v>
      </c>
      <c r="C2991" s="451" t="s">
        <v>10152</v>
      </c>
      <c r="D2991" s="449" t="s">
        <v>10153</v>
      </c>
      <c r="E2991" s="451" t="s">
        <v>3927</v>
      </c>
      <c r="F2991" s="452" t="s">
        <v>12537</v>
      </c>
      <c r="G2991" s="452" t="s">
        <v>21836</v>
      </c>
    </row>
    <row r="2992" spans="2:7">
      <c r="B2992" s="451" t="s">
        <v>3762</v>
      </c>
      <c r="C2992" s="451" t="s">
        <v>10154</v>
      </c>
      <c r="D2992" s="449" t="s">
        <v>10155</v>
      </c>
      <c r="E2992" s="451" t="s">
        <v>3927</v>
      </c>
      <c r="F2992" s="452" t="s">
        <v>28344</v>
      </c>
      <c r="G2992" s="452" t="s">
        <v>13607</v>
      </c>
    </row>
    <row r="2993" spans="2:7">
      <c r="B2993" s="451" t="s">
        <v>3762</v>
      </c>
      <c r="C2993" s="451" t="s">
        <v>10156</v>
      </c>
      <c r="D2993" s="449" t="s">
        <v>10157</v>
      </c>
      <c r="E2993" s="451" t="s">
        <v>3927</v>
      </c>
      <c r="F2993" s="452" t="s">
        <v>14304</v>
      </c>
      <c r="G2993" s="452" t="s">
        <v>20164</v>
      </c>
    </row>
    <row r="2994" spans="2:7">
      <c r="B2994" s="451" t="s">
        <v>3762</v>
      </c>
      <c r="C2994" s="451" t="s">
        <v>10158</v>
      </c>
      <c r="D2994" s="449" t="s">
        <v>10159</v>
      </c>
      <c r="E2994" s="451" t="s">
        <v>3927</v>
      </c>
      <c r="F2994" s="452" t="s">
        <v>20886</v>
      </c>
      <c r="G2994" s="452" t="s">
        <v>33045</v>
      </c>
    </row>
    <row r="2995" spans="2:7">
      <c r="B2995" s="451" t="s">
        <v>3762</v>
      </c>
      <c r="C2995" s="451" t="s">
        <v>10160</v>
      </c>
      <c r="D2995" s="449" t="s">
        <v>10161</v>
      </c>
      <c r="E2995" s="451" t="s">
        <v>3927</v>
      </c>
      <c r="F2995" s="452" t="s">
        <v>20187</v>
      </c>
      <c r="G2995" s="452" t="s">
        <v>28797</v>
      </c>
    </row>
    <row r="2996" spans="2:7">
      <c r="B2996" s="451" t="s">
        <v>3762</v>
      </c>
      <c r="C2996" s="451" t="s">
        <v>10162</v>
      </c>
      <c r="D2996" s="449" t="s">
        <v>10163</v>
      </c>
      <c r="E2996" s="451" t="s">
        <v>3927</v>
      </c>
      <c r="F2996" s="452" t="s">
        <v>33046</v>
      </c>
      <c r="G2996" s="452" t="s">
        <v>21740</v>
      </c>
    </row>
    <row r="2997" spans="2:7">
      <c r="B2997" s="451" t="s">
        <v>3762</v>
      </c>
      <c r="C2997" s="451" t="s">
        <v>10164</v>
      </c>
      <c r="D2997" s="449" t="s">
        <v>10165</v>
      </c>
      <c r="E2997" s="451" t="s">
        <v>3927</v>
      </c>
      <c r="F2997" s="452" t="s">
        <v>33046</v>
      </c>
      <c r="G2997" s="452" t="s">
        <v>21740</v>
      </c>
    </row>
    <row r="2998" spans="2:7">
      <c r="B2998" s="451" t="s">
        <v>3762</v>
      </c>
      <c r="C2998" s="451" t="s">
        <v>10166</v>
      </c>
      <c r="D2998" s="449" t="s">
        <v>10167</v>
      </c>
      <c r="E2998" s="451" t="s">
        <v>3927</v>
      </c>
      <c r="F2998" s="452" t="s">
        <v>27942</v>
      </c>
      <c r="G2998" s="452" t="s">
        <v>33047</v>
      </c>
    </row>
    <row r="2999" spans="2:7">
      <c r="B2999" s="451" t="s">
        <v>3762</v>
      </c>
      <c r="C2999" s="451" t="s">
        <v>10169</v>
      </c>
      <c r="D2999" s="449" t="s">
        <v>10170</v>
      </c>
      <c r="E2999" s="451" t="s">
        <v>3927</v>
      </c>
      <c r="F2999" s="452" t="s">
        <v>20469</v>
      </c>
      <c r="G2999" s="452" t="s">
        <v>33048</v>
      </c>
    </row>
    <row r="3000" spans="2:7">
      <c r="B3000" s="451" t="s">
        <v>3762</v>
      </c>
      <c r="C3000" s="451" t="s">
        <v>10171</v>
      </c>
      <c r="D3000" s="449" t="s">
        <v>10172</v>
      </c>
      <c r="E3000" s="451" t="s">
        <v>3927</v>
      </c>
      <c r="F3000" s="452" t="s">
        <v>33049</v>
      </c>
      <c r="G3000" s="452" t="s">
        <v>33050</v>
      </c>
    </row>
    <row r="3001" spans="2:7">
      <c r="B3001" s="451" t="s">
        <v>3762</v>
      </c>
      <c r="C3001" s="451" t="s">
        <v>10173</v>
      </c>
      <c r="D3001" s="449" t="s">
        <v>10174</v>
      </c>
      <c r="E3001" s="451" t="s">
        <v>3927</v>
      </c>
      <c r="F3001" s="452" t="s">
        <v>27285</v>
      </c>
      <c r="G3001" s="452" t="s">
        <v>33051</v>
      </c>
    </row>
    <row r="3002" spans="2:7">
      <c r="B3002" s="451" t="s">
        <v>3762</v>
      </c>
      <c r="C3002" s="451" t="s">
        <v>10175</v>
      </c>
      <c r="D3002" s="449" t="s">
        <v>10176</v>
      </c>
      <c r="E3002" s="451" t="s">
        <v>3927</v>
      </c>
      <c r="F3002" s="452" t="s">
        <v>31629</v>
      </c>
      <c r="G3002" s="452" t="s">
        <v>33052</v>
      </c>
    </row>
    <row r="3003" spans="2:7">
      <c r="B3003" s="451" t="s">
        <v>3762</v>
      </c>
      <c r="C3003" s="451" t="s">
        <v>10177</v>
      </c>
      <c r="D3003" s="449" t="s">
        <v>10178</v>
      </c>
      <c r="E3003" s="451" t="s">
        <v>3927</v>
      </c>
      <c r="F3003" s="452" t="s">
        <v>28533</v>
      </c>
      <c r="G3003" s="452" t="s">
        <v>33053</v>
      </c>
    </row>
    <row r="3004" spans="2:7">
      <c r="B3004" s="451" t="s">
        <v>3762</v>
      </c>
      <c r="C3004" s="451" t="s">
        <v>10179</v>
      </c>
      <c r="D3004" s="449" t="s">
        <v>10180</v>
      </c>
      <c r="E3004" s="451" t="s">
        <v>3927</v>
      </c>
      <c r="F3004" s="452" t="s">
        <v>28533</v>
      </c>
      <c r="G3004" s="452" t="s">
        <v>33053</v>
      </c>
    </row>
    <row r="3005" spans="2:7">
      <c r="B3005" s="451" t="s">
        <v>3762</v>
      </c>
      <c r="C3005" s="451" t="s">
        <v>10181</v>
      </c>
      <c r="D3005" s="449" t="s">
        <v>10182</v>
      </c>
      <c r="E3005" s="451" t="s">
        <v>3927</v>
      </c>
      <c r="F3005" s="452" t="s">
        <v>27507</v>
      </c>
      <c r="G3005" s="452" t="s">
        <v>28955</v>
      </c>
    </row>
    <row r="3006" spans="2:7">
      <c r="B3006" s="451" t="s">
        <v>3762</v>
      </c>
      <c r="C3006" s="451" t="s">
        <v>10183</v>
      </c>
      <c r="D3006" s="449" t="s">
        <v>10184</v>
      </c>
      <c r="E3006" s="451" t="s">
        <v>3927</v>
      </c>
      <c r="F3006" s="452" t="s">
        <v>33054</v>
      </c>
      <c r="G3006" s="452" t="s">
        <v>19684</v>
      </c>
    </row>
    <row r="3007" spans="2:7">
      <c r="B3007" s="451" t="s">
        <v>3762</v>
      </c>
      <c r="C3007" s="451" t="s">
        <v>10185</v>
      </c>
      <c r="D3007" s="449" t="s">
        <v>10186</v>
      </c>
      <c r="E3007" s="451" t="s">
        <v>3927</v>
      </c>
      <c r="F3007" s="452" t="s">
        <v>33055</v>
      </c>
      <c r="G3007" s="452" t="s">
        <v>33056</v>
      </c>
    </row>
    <row r="3008" spans="2:7">
      <c r="B3008" s="451" t="s">
        <v>3762</v>
      </c>
      <c r="C3008" s="451" t="s">
        <v>10187</v>
      </c>
      <c r="D3008" s="449" t="s">
        <v>10188</v>
      </c>
      <c r="E3008" s="451" t="s">
        <v>3927</v>
      </c>
      <c r="F3008" s="452" t="s">
        <v>33057</v>
      </c>
      <c r="G3008" s="452" t="s">
        <v>33058</v>
      </c>
    </row>
    <row r="3009" spans="2:7">
      <c r="B3009" s="451" t="s">
        <v>3762</v>
      </c>
      <c r="C3009" s="451" t="s">
        <v>10189</v>
      </c>
      <c r="D3009" s="449" t="s">
        <v>10190</v>
      </c>
      <c r="E3009" s="451" t="s">
        <v>3927</v>
      </c>
      <c r="F3009" s="452" t="s">
        <v>33059</v>
      </c>
      <c r="G3009" s="452" t="s">
        <v>33060</v>
      </c>
    </row>
    <row r="3010" spans="2:7">
      <c r="B3010" s="451" t="s">
        <v>3762</v>
      </c>
      <c r="C3010" s="451" t="s">
        <v>10191</v>
      </c>
      <c r="D3010" s="449" t="s">
        <v>10192</v>
      </c>
      <c r="E3010" s="451" t="s">
        <v>3927</v>
      </c>
      <c r="F3010" s="452" t="s">
        <v>33061</v>
      </c>
      <c r="G3010" s="452" t="s">
        <v>33062</v>
      </c>
    </row>
    <row r="3011" spans="2:7">
      <c r="B3011" s="451" t="s">
        <v>3762</v>
      </c>
      <c r="C3011" s="451" t="s">
        <v>10193</v>
      </c>
      <c r="D3011" s="449" t="s">
        <v>10194</v>
      </c>
      <c r="E3011" s="451" t="s">
        <v>3927</v>
      </c>
      <c r="F3011" s="452" t="s">
        <v>33063</v>
      </c>
      <c r="G3011" s="452" t="s">
        <v>33064</v>
      </c>
    </row>
    <row r="3012" spans="2:7">
      <c r="B3012" s="451" t="s">
        <v>3762</v>
      </c>
      <c r="C3012" s="451" t="s">
        <v>10195</v>
      </c>
      <c r="D3012" s="449" t="s">
        <v>10196</v>
      </c>
      <c r="E3012" s="451" t="s">
        <v>3927</v>
      </c>
      <c r="F3012" s="452" t="s">
        <v>33065</v>
      </c>
      <c r="G3012" s="452" t="s">
        <v>33066</v>
      </c>
    </row>
    <row r="3013" spans="2:7">
      <c r="B3013" s="451" t="s">
        <v>3762</v>
      </c>
      <c r="C3013" s="451" t="s">
        <v>10197</v>
      </c>
      <c r="D3013" s="449" t="s">
        <v>10198</v>
      </c>
      <c r="E3013" s="451" t="s">
        <v>3927</v>
      </c>
      <c r="F3013" s="452" t="s">
        <v>28839</v>
      </c>
      <c r="G3013" s="452" t="s">
        <v>33067</v>
      </c>
    </row>
    <row r="3014" spans="2:7">
      <c r="B3014" s="451" t="s">
        <v>3762</v>
      </c>
      <c r="C3014" s="451" t="s">
        <v>10199</v>
      </c>
      <c r="D3014" s="449" t="s">
        <v>10200</v>
      </c>
      <c r="E3014" s="451" t="s">
        <v>3927</v>
      </c>
      <c r="F3014" s="452" t="s">
        <v>28179</v>
      </c>
      <c r="G3014" s="452" t="s">
        <v>33068</v>
      </c>
    </row>
    <row r="3015" spans="2:7">
      <c r="B3015" s="451" t="s">
        <v>3762</v>
      </c>
      <c r="C3015" s="451" t="s">
        <v>10202</v>
      </c>
      <c r="D3015" s="449" t="s">
        <v>10203</v>
      </c>
      <c r="E3015" s="451" t="s">
        <v>3927</v>
      </c>
      <c r="F3015" s="452" t="s">
        <v>33069</v>
      </c>
      <c r="G3015" s="452" t="s">
        <v>33070</v>
      </c>
    </row>
    <row r="3016" spans="2:7">
      <c r="B3016" s="451" t="s">
        <v>3762</v>
      </c>
      <c r="C3016" s="451" t="s">
        <v>10204</v>
      </c>
      <c r="D3016" s="449" t="s">
        <v>10205</v>
      </c>
      <c r="E3016" s="451" t="s">
        <v>3927</v>
      </c>
      <c r="F3016" s="452" t="s">
        <v>33071</v>
      </c>
      <c r="G3016" s="452" t="s">
        <v>33072</v>
      </c>
    </row>
    <row r="3017" spans="2:7">
      <c r="B3017" s="451" t="s">
        <v>3762</v>
      </c>
      <c r="C3017" s="451" t="s">
        <v>10206</v>
      </c>
      <c r="D3017" s="449" t="s">
        <v>10207</v>
      </c>
      <c r="E3017" s="451" t="s">
        <v>3927</v>
      </c>
      <c r="F3017" s="452" t="s">
        <v>33073</v>
      </c>
      <c r="G3017" s="452" t="s">
        <v>33074</v>
      </c>
    </row>
    <row r="3018" spans="2:7">
      <c r="B3018" s="451" t="s">
        <v>3762</v>
      </c>
      <c r="C3018" s="451" t="s">
        <v>10208</v>
      </c>
      <c r="D3018" s="449" t="s">
        <v>10209</v>
      </c>
      <c r="E3018" s="451" t="s">
        <v>3927</v>
      </c>
      <c r="F3018" s="452" t="s">
        <v>33075</v>
      </c>
      <c r="G3018" s="452" t="s">
        <v>33076</v>
      </c>
    </row>
    <row r="3019" spans="2:7">
      <c r="B3019" s="451" t="s">
        <v>3762</v>
      </c>
      <c r="C3019" s="451" t="s">
        <v>10210</v>
      </c>
      <c r="D3019" s="449" t="s">
        <v>10211</v>
      </c>
      <c r="E3019" s="451" t="s">
        <v>3927</v>
      </c>
      <c r="F3019" s="452" t="s">
        <v>33077</v>
      </c>
      <c r="G3019" s="452" t="s">
        <v>33078</v>
      </c>
    </row>
    <row r="3020" spans="2:7">
      <c r="B3020" s="451" t="s">
        <v>3762</v>
      </c>
      <c r="C3020" s="451" t="s">
        <v>10212</v>
      </c>
      <c r="D3020" s="449" t="s">
        <v>10213</v>
      </c>
      <c r="E3020" s="451" t="s">
        <v>3927</v>
      </c>
      <c r="F3020" s="452" t="s">
        <v>33079</v>
      </c>
      <c r="G3020" s="452" t="s">
        <v>33080</v>
      </c>
    </row>
    <row r="3021" spans="2:7">
      <c r="B3021" s="451" t="s">
        <v>3762</v>
      </c>
      <c r="C3021" s="451" t="s">
        <v>10214</v>
      </c>
      <c r="D3021" s="449" t="s">
        <v>10215</v>
      </c>
      <c r="E3021" s="451" t="s">
        <v>3927</v>
      </c>
      <c r="F3021" s="452" t="s">
        <v>20211</v>
      </c>
      <c r="G3021" s="452" t="s">
        <v>6812</v>
      </c>
    </row>
    <row r="3022" spans="2:7">
      <c r="B3022" s="451" t="s">
        <v>3762</v>
      </c>
      <c r="C3022" s="451" t="s">
        <v>10217</v>
      </c>
      <c r="D3022" s="449" t="s">
        <v>10218</v>
      </c>
      <c r="E3022" s="451" t="s">
        <v>3927</v>
      </c>
      <c r="F3022" s="452" t="s">
        <v>20065</v>
      </c>
      <c r="G3022" s="452" t="s">
        <v>10136</v>
      </c>
    </row>
    <row r="3023" spans="2:7">
      <c r="B3023" s="451" t="s">
        <v>3762</v>
      </c>
      <c r="C3023" s="451" t="s">
        <v>10219</v>
      </c>
      <c r="D3023" s="449" t="s">
        <v>10220</v>
      </c>
      <c r="E3023" s="451" t="s">
        <v>3927</v>
      </c>
      <c r="F3023" s="452" t="s">
        <v>33081</v>
      </c>
      <c r="G3023" s="452" t="s">
        <v>33082</v>
      </c>
    </row>
    <row r="3024" spans="2:7">
      <c r="B3024" s="451" t="s">
        <v>3762</v>
      </c>
      <c r="C3024" s="451" t="s">
        <v>10221</v>
      </c>
      <c r="D3024" s="449" t="s">
        <v>10222</v>
      </c>
      <c r="E3024" s="451" t="s">
        <v>3927</v>
      </c>
      <c r="F3024" s="452" t="s">
        <v>21043</v>
      </c>
      <c r="G3024" s="452" t="s">
        <v>33083</v>
      </c>
    </row>
    <row r="3025" spans="2:7">
      <c r="B3025" s="451" t="s">
        <v>3762</v>
      </c>
      <c r="C3025" s="451" t="s">
        <v>10223</v>
      </c>
      <c r="D3025" s="449" t="s">
        <v>10224</v>
      </c>
      <c r="E3025" s="451" t="s">
        <v>3927</v>
      </c>
      <c r="F3025" s="452" t="s">
        <v>29310</v>
      </c>
      <c r="G3025" s="452" t="s">
        <v>33084</v>
      </c>
    </row>
    <row r="3026" spans="2:7">
      <c r="B3026" s="451" t="s">
        <v>3762</v>
      </c>
      <c r="C3026" s="451" t="s">
        <v>10225</v>
      </c>
      <c r="D3026" s="449" t="s">
        <v>10226</v>
      </c>
      <c r="E3026" s="451" t="s">
        <v>3927</v>
      </c>
      <c r="F3026" s="452" t="s">
        <v>33085</v>
      </c>
      <c r="G3026" s="452" t="s">
        <v>33086</v>
      </c>
    </row>
    <row r="3027" spans="2:7">
      <c r="B3027" s="451" t="s">
        <v>3762</v>
      </c>
      <c r="C3027" s="451" t="s">
        <v>10227</v>
      </c>
      <c r="D3027" s="449" t="s">
        <v>10228</v>
      </c>
      <c r="E3027" s="451" t="s">
        <v>3927</v>
      </c>
      <c r="F3027" s="452" t="s">
        <v>33087</v>
      </c>
      <c r="G3027" s="452" t="s">
        <v>33088</v>
      </c>
    </row>
    <row r="3028" spans="2:7">
      <c r="B3028" s="451" t="s">
        <v>3762</v>
      </c>
      <c r="C3028" s="451" t="s">
        <v>10229</v>
      </c>
      <c r="D3028" s="449" t="s">
        <v>10230</v>
      </c>
      <c r="E3028" s="451" t="s">
        <v>3927</v>
      </c>
      <c r="F3028" s="452" t="s">
        <v>33089</v>
      </c>
      <c r="G3028" s="452" t="s">
        <v>33090</v>
      </c>
    </row>
    <row r="3029" spans="2:7">
      <c r="B3029" s="451" t="s">
        <v>3762</v>
      </c>
      <c r="C3029" s="451" t="s">
        <v>10231</v>
      </c>
      <c r="D3029" s="449" t="s">
        <v>10232</v>
      </c>
      <c r="E3029" s="451" t="s">
        <v>3927</v>
      </c>
      <c r="F3029" s="452" t="s">
        <v>33091</v>
      </c>
      <c r="G3029" s="452" t="s">
        <v>33092</v>
      </c>
    </row>
    <row r="3030" spans="2:7">
      <c r="B3030" s="451" t="s">
        <v>3762</v>
      </c>
      <c r="C3030" s="451" t="s">
        <v>10233</v>
      </c>
      <c r="D3030" s="449" t="s">
        <v>10234</v>
      </c>
      <c r="E3030" s="451" t="s">
        <v>3927</v>
      </c>
      <c r="F3030" s="452" t="s">
        <v>33093</v>
      </c>
      <c r="G3030" s="452" t="s">
        <v>33094</v>
      </c>
    </row>
    <row r="3031" spans="2:7">
      <c r="B3031" s="451" t="s">
        <v>3762</v>
      </c>
      <c r="C3031" s="451" t="s">
        <v>10235</v>
      </c>
      <c r="D3031" s="449" t="s">
        <v>10236</v>
      </c>
      <c r="E3031" s="451" t="s">
        <v>3927</v>
      </c>
      <c r="F3031" s="452" t="s">
        <v>33095</v>
      </c>
      <c r="G3031" s="452" t="s">
        <v>33096</v>
      </c>
    </row>
    <row r="3032" spans="2:7">
      <c r="B3032" s="451" t="s">
        <v>3762</v>
      </c>
      <c r="C3032" s="451" t="s">
        <v>10237</v>
      </c>
      <c r="D3032" s="449" t="s">
        <v>10238</v>
      </c>
      <c r="E3032" s="451" t="s">
        <v>3927</v>
      </c>
      <c r="F3032" s="452" t="s">
        <v>33097</v>
      </c>
      <c r="G3032" s="452" t="s">
        <v>21025</v>
      </c>
    </row>
    <row r="3033" spans="2:7">
      <c r="B3033" s="451" t="s">
        <v>3762</v>
      </c>
      <c r="C3033" s="451" t="s">
        <v>10239</v>
      </c>
      <c r="D3033" s="449" t="s">
        <v>10240</v>
      </c>
      <c r="E3033" s="451" t="s">
        <v>3927</v>
      </c>
      <c r="F3033" s="452" t="s">
        <v>33098</v>
      </c>
      <c r="G3033" s="452" t="s">
        <v>33099</v>
      </c>
    </row>
    <row r="3034" spans="2:7">
      <c r="B3034" s="451" t="s">
        <v>3762</v>
      </c>
      <c r="C3034" s="451" t="s">
        <v>10241</v>
      </c>
      <c r="D3034" s="449" t="s">
        <v>10242</v>
      </c>
      <c r="E3034" s="451" t="s">
        <v>3927</v>
      </c>
      <c r="F3034" s="452" t="s">
        <v>33100</v>
      </c>
      <c r="G3034" s="452" t="s">
        <v>33101</v>
      </c>
    </row>
    <row r="3035" spans="2:7">
      <c r="B3035" s="451" t="s">
        <v>3762</v>
      </c>
      <c r="C3035" s="451" t="s">
        <v>10243</v>
      </c>
      <c r="D3035" s="449" t="s">
        <v>10244</v>
      </c>
      <c r="E3035" s="451" t="s">
        <v>3927</v>
      </c>
      <c r="F3035" s="452" t="s">
        <v>33102</v>
      </c>
      <c r="G3035" s="452" t="s">
        <v>33103</v>
      </c>
    </row>
    <row r="3036" spans="2:7">
      <c r="B3036" s="451" t="s">
        <v>3762</v>
      </c>
      <c r="C3036" s="451" t="s">
        <v>10245</v>
      </c>
      <c r="D3036" s="449" t="s">
        <v>10246</v>
      </c>
      <c r="E3036" s="451" t="s">
        <v>3927</v>
      </c>
      <c r="F3036" s="452" t="s">
        <v>33104</v>
      </c>
      <c r="G3036" s="452" t="s">
        <v>28668</v>
      </c>
    </row>
    <row r="3037" spans="2:7">
      <c r="B3037" s="451" t="s">
        <v>3762</v>
      </c>
      <c r="C3037" s="451" t="s">
        <v>10247</v>
      </c>
      <c r="D3037" s="449" t="s">
        <v>10248</v>
      </c>
      <c r="E3037" s="451" t="s">
        <v>3927</v>
      </c>
      <c r="F3037" s="452" t="s">
        <v>33105</v>
      </c>
      <c r="G3037" s="452" t="s">
        <v>33106</v>
      </c>
    </row>
    <row r="3038" spans="2:7">
      <c r="B3038" s="451" t="s">
        <v>3762</v>
      </c>
      <c r="C3038" s="451" t="s">
        <v>10249</v>
      </c>
      <c r="D3038" s="449" t="s">
        <v>10250</v>
      </c>
      <c r="E3038" s="451" t="s">
        <v>3927</v>
      </c>
      <c r="F3038" s="452" t="s">
        <v>19625</v>
      </c>
      <c r="G3038" s="452" t="s">
        <v>9018</v>
      </c>
    </row>
    <row r="3039" spans="2:7">
      <c r="B3039" s="451" t="s">
        <v>3762</v>
      </c>
      <c r="C3039" s="451" t="s">
        <v>10251</v>
      </c>
      <c r="D3039" s="449" t="s">
        <v>10252</v>
      </c>
      <c r="E3039" s="451" t="s">
        <v>3927</v>
      </c>
      <c r="F3039" s="452" t="s">
        <v>15403</v>
      </c>
      <c r="G3039" s="452" t="s">
        <v>9112</v>
      </c>
    </row>
    <row r="3040" spans="2:7">
      <c r="B3040" s="451" t="s">
        <v>3762</v>
      </c>
      <c r="C3040" s="451" t="s">
        <v>10254</v>
      </c>
      <c r="D3040" s="449" t="s">
        <v>10255</v>
      </c>
      <c r="E3040" s="451" t="s">
        <v>3927</v>
      </c>
      <c r="F3040" s="452" t="s">
        <v>29336</v>
      </c>
      <c r="G3040" s="452" t="s">
        <v>19991</v>
      </c>
    </row>
    <row r="3041" spans="2:7">
      <c r="B3041" s="451" t="s">
        <v>3762</v>
      </c>
      <c r="C3041" s="451" t="s">
        <v>10258</v>
      </c>
      <c r="D3041" s="449" t="s">
        <v>10259</v>
      </c>
      <c r="E3041" s="451" t="s">
        <v>3927</v>
      </c>
      <c r="F3041" s="452" t="s">
        <v>17675</v>
      </c>
      <c r="G3041" s="452" t="s">
        <v>30407</v>
      </c>
    </row>
    <row r="3042" spans="2:7">
      <c r="B3042" s="451" t="s">
        <v>3762</v>
      </c>
      <c r="C3042" s="451" t="s">
        <v>10261</v>
      </c>
      <c r="D3042" s="449" t="s">
        <v>10262</v>
      </c>
      <c r="E3042" s="451" t="s">
        <v>3927</v>
      </c>
      <c r="F3042" s="452" t="s">
        <v>21854</v>
      </c>
      <c r="G3042" s="452" t="s">
        <v>28821</v>
      </c>
    </row>
    <row r="3043" spans="2:7">
      <c r="B3043" s="451" t="s">
        <v>3762</v>
      </c>
      <c r="C3043" s="451" t="s">
        <v>10263</v>
      </c>
      <c r="D3043" s="449" t="s">
        <v>10264</v>
      </c>
      <c r="E3043" s="451" t="s">
        <v>3927</v>
      </c>
      <c r="F3043" s="452" t="s">
        <v>21357</v>
      </c>
      <c r="G3043" s="452" t="s">
        <v>28283</v>
      </c>
    </row>
    <row r="3044" spans="2:7">
      <c r="B3044" s="451" t="s">
        <v>3762</v>
      </c>
      <c r="C3044" s="451" t="s">
        <v>10266</v>
      </c>
      <c r="D3044" s="449" t="s">
        <v>10267</v>
      </c>
      <c r="E3044" s="451" t="s">
        <v>3927</v>
      </c>
      <c r="F3044" s="452" t="s">
        <v>19766</v>
      </c>
      <c r="G3044" s="452" t="s">
        <v>19718</v>
      </c>
    </row>
    <row r="3045" spans="2:7">
      <c r="B3045" s="451" t="s">
        <v>3762</v>
      </c>
      <c r="C3045" s="451" t="s">
        <v>10268</v>
      </c>
      <c r="D3045" s="449" t="s">
        <v>10269</v>
      </c>
      <c r="E3045" s="451" t="s">
        <v>3927</v>
      </c>
      <c r="F3045" s="452" t="s">
        <v>27519</v>
      </c>
      <c r="G3045" s="452" t="s">
        <v>20167</v>
      </c>
    </row>
    <row r="3046" spans="2:7">
      <c r="B3046" s="451" t="s">
        <v>3762</v>
      </c>
      <c r="C3046" s="451" t="s">
        <v>10270</v>
      </c>
      <c r="D3046" s="449" t="s">
        <v>10271</v>
      </c>
      <c r="E3046" s="451" t="s">
        <v>3927</v>
      </c>
      <c r="F3046" s="452" t="s">
        <v>19694</v>
      </c>
      <c r="G3046" s="452" t="s">
        <v>27695</v>
      </c>
    </row>
    <row r="3047" spans="2:7">
      <c r="B3047" s="451" t="s">
        <v>3762</v>
      </c>
      <c r="C3047" s="451" t="s">
        <v>10274</v>
      </c>
      <c r="D3047" s="449" t="s">
        <v>10275</v>
      </c>
      <c r="E3047" s="451" t="s">
        <v>3927</v>
      </c>
      <c r="F3047" s="452" t="s">
        <v>12059</v>
      </c>
      <c r="G3047" s="452" t="s">
        <v>33107</v>
      </c>
    </row>
    <row r="3048" spans="2:7">
      <c r="B3048" s="451" t="s">
        <v>3762</v>
      </c>
      <c r="C3048" s="451" t="s">
        <v>10276</v>
      </c>
      <c r="D3048" s="449" t="s">
        <v>10277</v>
      </c>
      <c r="E3048" s="451" t="s">
        <v>3927</v>
      </c>
      <c r="F3048" s="452" t="s">
        <v>20868</v>
      </c>
      <c r="G3048" s="452" t="s">
        <v>21229</v>
      </c>
    </row>
    <row r="3049" spans="2:7">
      <c r="B3049" s="451" t="s">
        <v>3762</v>
      </c>
      <c r="C3049" s="451" t="s">
        <v>10278</v>
      </c>
      <c r="D3049" s="449" t="s">
        <v>10279</v>
      </c>
      <c r="E3049" s="451" t="s">
        <v>3927</v>
      </c>
      <c r="F3049" s="452" t="s">
        <v>33108</v>
      </c>
      <c r="G3049" s="452" t="s">
        <v>33109</v>
      </c>
    </row>
    <row r="3050" spans="2:7">
      <c r="B3050" s="451" t="s">
        <v>3762</v>
      </c>
      <c r="C3050" s="451" t="s">
        <v>10280</v>
      </c>
      <c r="D3050" s="449" t="s">
        <v>10281</v>
      </c>
      <c r="E3050" s="451" t="s">
        <v>3927</v>
      </c>
      <c r="F3050" s="452" t="s">
        <v>13726</v>
      </c>
      <c r="G3050" s="452" t="s">
        <v>33110</v>
      </c>
    </row>
    <row r="3051" spans="2:7">
      <c r="B3051" s="451" t="s">
        <v>3762</v>
      </c>
      <c r="C3051" s="451" t="s">
        <v>10282</v>
      </c>
      <c r="D3051" s="449" t="s">
        <v>10283</v>
      </c>
      <c r="E3051" s="451" t="s">
        <v>3927</v>
      </c>
      <c r="F3051" s="452" t="s">
        <v>32859</v>
      </c>
      <c r="G3051" s="452" t="s">
        <v>5311</v>
      </c>
    </row>
    <row r="3052" spans="2:7">
      <c r="B3052" s="451" t="s">
        <v>3762</v>
      </c>
      <c r="C3052" s="451" t="s">
        <v>10284</v>
      </c>
      <c r="D3052" s="449" t="s">
        <v>10285</v>
      </c>
      <c r="E3052" s="451" t="s">
        <v>3927</v>
      </c>
      <c r="F3052" s="452" t="s">
        <v>33111</v>
      </c>
      <c r="G3052" s="452" t="s">
        <v>20279</v>
      </c>
    </row>
    <row r="3053" spans="2:7">
      <c r="B3053" s="451" t="s">
        <v>3762</v>
      </c>
      <c r="C3053" s="451" t="s">
        <v>10286</v>
      </c>
      <c r="D3053" s="449" t="s">
        <v>10287</v>
      </c>
      <c r="E3053" s="451" t="s">
        <v>3927</v>
      </c>
      <c r="F3053" s="452" t="s">
        <v>33112</v>
      </c>
      <c r="G3053" s="452" t="s">
        <v>21244</v>
      </c>
    </row>
    <row r="3054" spans="2:7">
      <c r="B3054" s="451" t="s">
        <v>3762</v>
      </c>
      <c r="C3054" s="451" t="s">
        <v>10288</v>
      </c>
      <c r="D3054" s="449" t="s">
        <v>10289</v>
      </c>
      <c r="E3054" s="451" t="s">
        <v>3927</v>
      </c>
      <c r="F3054" s="452" t="s">
        <v>33113</v>
      </c>
      <c r="G3054" s="452" t="s">
        <v>27985</v>
      </c>
    </row>
    <row r="3055" spans="2:7">
      <c r="B3055" s="451" t="s">
        <v>3762</v>
      </c>
      <c r="C3055" s="451" t="s">
        <v>10290</v>
      </c>
      <c r="D3055" s="449" t="s">
        <v>10291</v>
      </c>
      <c r="E3055" s="451" t="s">
        <v>3927</v>
      </c>
      <c r="F3055" s="452" t="s">
        <v>33114</v>
      </c>
      <c r="G3055" s="452" t="s">
        <v>33115</v>
      </c>
    </row>
    <row r="3056" spans="2:7">
      <c r="B3056" s="451" t="s">
        <v>3762</v>
      </c>
      <c r="C3056" s="451" t="s">
        <v>10292</v>
      </c>
      <c r="D3056" s="449" t="s">
        <v>10293</v>
      </c>
      <c r="E3056" s="451" t="s">
        <v>3927</v>
      </c>
      <c r="F3056" s="452" t="s">
        <v>27743</v>
      </c>
      <c r="G3056" s="452" t="s">
        <v>33116</v>
      </c>
    </row>
    <row r="3057" spans="2:7">
      <c r="B3057" s="451" t="s">
        <v>3762</v>
      </c>
      <c r="C3057" s="451" t="s">
        <v>10295</v>
      </c>
      <c r="D3057" s="449" t="s">
        <v>10296</v>
      </c>
      <c r="E3057" s="451" t="s">
        <v>3927</v>
      </c>
      <c r="F3057" s="452" t="s">
        <v>21901</v>
      </c>
      <c r="G3057" s="452" t="s">
        <v>28024</v>
      </c>
    </row>
    <row r="3058" spans="2:7">
      <c r="B3058" s="451" t="s">
        <v>3762</v>
      </c>
      <c r="C3058" s="451" t="s">
        <v>10297</v>
      </c>
      <c r="D3058" s="449" t="s">
        <v>10298</v>
      </c>
      <c r="E3058" s="451" t="s">
        <v>3927</v>
      </c>
      <c r="F3058" s="452" t="s">
        <v>32210</v>
      </c>
      <c r="G3058" s="452" t="s">
        <v>33117</v>
      </c>
    </row>
    <row r="3059" spans="2:7">
      <c r="B3059" s="451" t="s">
        <v>3762</v>
      </c>
      <c r="C3059" s="451" t="s">
        <v>10299</v>
      </c>
      <c r="D3059" s="449" t="s">
        <v>10300</v>
      </c>
      <c r="E3059" s="451" t="s">
        <v>3927</v>
      </c>
      <c r="F3059" s="452" t="s">
        <v>28535</v>
      </c>
      <c r="G3059" s="452" t="s">
        <v>29479</v>
      </c>
    </row>
    <row r="3060" spans="2:7">
      <c r="B3060" s="451" t="s">
        <v>3762</v>
      </c>
      <c r="C3060" s="451" t="s">
        <v>10301</v>
      </c>
      <c r="D3060" s="449" t="s">
        <v>10302</v>
      </c>
      <c r="E3060" s="451" t="s">
        <v>3927</v>
      </c>
      <c r="F3060" s="452" t="s">
        <v>28013</v>
      </c>
      <c r="G3060" s="452" t="s">
        <v>33118</v>
      </c>
    </row>
    <row r="3061" spans="2:7">
      <c r="B3061" s="451" t="s">
        <v>3762</v>
      </c>
      <c r="C3061" s="451" t="s">
        <v>10303</v>
      </c>
      <c r="D3061" s="449" t="s">
        <v>10304</v>
      </c>
      <c r="E3061" s="451" t="s">
        <v>3927</v>
      </c>
      <c r="F3061" s="452" t="s">
        <v>33119</v>
      </c>
      <c r="G3061" s="452" t="s">
        <v>33120</v>
      </c>
    </row>
    <row r="3062" spans="2:7">
      <c r="B3062" s="451" t="s">
        <v>3762</v>
      </c>
      <c r="C3062" s="451" t="s">
        <v>10306</v>
      </c>
      <c r="D3062" s="449" t="s">
        <v>10307</v>
      </c>
      <c r="E3062" s="451" t="s">
        <v>3927</v>
      </c>
      <c r="F3062" s="452" t="s">
        <v>27433</v>
      </c>
      <c r="G3062" s="452" t="s">
        <v>33121</v>
      </c>
    </row>
    <row r="3063" spans="2:7">
      <c r="B3063" s="451" t="s">
        <v>3762</v>
      </c>
      <c r="C3063" s="451" t="s">
        <v>10308</v>
      </c>
      <c r="D3063" s="449" t="s">
        <v>10309</v>
      </c>
      <c r="E3063" s="451" t="s">
        <v>3927</v>
      </c>
      <c r="F3063" s="452" t="s">
        <v>33122</v>
      </c>
      <c r="G3063" s="452" t="s">
        <v>33123</v>
      </c>
    </row>
    <row r="3064" spans="2:7">
      <c r="B3064" s="451" t="s">
        <v>3762</v>
      </c>
      <c r="C3064" s="451" t="s">
        <v>10310</v>
      </c>
      <c r="D3064" s="449" t="s">
        <v>10311</v>
      </c>
      <c r="E3064" s="451" t="s">
        <v>3927</v>
      </c>
      <c r="F3064" s="452" t="s">
        <v>30719</v>
      </c>
      <c r="G3064" s="452" t="s">
        <v>33124</v>
      </c>
    </row>
    <row r="3065" spans="2:7">
      <c r="B3065" s="451" t="s">
        <v>3762</v>
      </c>
      <c r="C3065" s="451" t="s">
        <v>10312</v>
      </c>
      <c r="D3065" s="449" t="s">
        <v>10313</v>
      </c>
      <c r="E3065" s="451" t="s">
        <v>3927</v>
      </c>
      <c r="F3065" s="452" t="s">
        <v>33125</v>
      </c>
      <c r="G3065" s="452" t="s">
        <v>23745</v>
      </c>
    </row>
    <row r="3066" spans="2:7">
      <c r="B3066" s="451" t="s">
        <v>3762</v>
      </c>
      <c r="C3066" s="451" t="s">
        <v>10314</v>
      </c>
      <c r="D3066" s="449" t="s">
        <v>10315</v>
      </c>
      <c r="E3066" s="451" t="s">
        <v>3927</v>
      </c>
      <c r="F3066" s="452" t="s">
        <v>28920</v>
      </c>
      <c r="G3066" s="452" t="s">
        <v>33126</v>
      </c>
    </row>
    <row r="3067" spans="2:7">
      <c r="B3067" s="451" t="s">
        <v>3762</v>
      </c>
      <c r="C3067" s="451" t="s">
        <v>10316</v>
      </c>
      <c r="D3067" s="449" t="s">
        <v>10317</v>
      </c>
      <c r="E3067" s="451" t="s">
        <v>3927</v>
      </c>
      <c r="F3067" s="452" t="s">
        <v>27736</v>
      </c>
      <c r="G3067" s="452" t="s">
        <v>27274</v>
      </c>
    </row>
    <row r="3068" spans="2:7">
      <c r="B3068" s="451" t="s">
        <v>3762</v>
      </c>
      <c r="C3068" s="451" t="s">
        <v>10318</v>
      </c>
      <c r="D3068" s="449" t="s">
        <v>10319</v>
      </c>
      <c r="E3068" s="451" t="s">
        <v>3927</v>
      </c>
      <c r="F3068" s="452" t="s">
        <v>33127</v>
      </c>
      <c r="G3068" s="452" t="s">
        <v>33128</v>
      </c>
    </row>
    <row r="3069" spans="2:7">
      <c r="B3069" s="451" t="s">
        <v>3762</v>
      </c>
      <c r="C3069" s="451" t="s">
        <v>10320</v>
      </c>
      <c r="D3069" s="449" t="s">
        <v>10321</v>
      </c>
      <c r="E3069" s="451" t="s">
        <v>3927</v>
      </c>
      <c r="F3069" s="452" t="s">
        <v>33129</v>
      </c>
      <c r="G3069" s="452" t="s">
        <v>28135</v>
      </c>
    </row>
    <row r="3070" spans="2:7">
      <c r="B3070" s="451" t="s">
        <v>3762</v>
      </c>
      <c r="C3070" s="451" t="s">
        <v>10322</v>
      </c>
      <c r="D3070" s="449" t="s">
        <v>10323</v>
      </c>
      <c r="E3070" s="451" t="s">
        <v>3927</v>
      </c>
      <c r="F3070" s="452" t="s">
        <v>27461</v>
      </c>
      <c r="G3070" s="452" t="s">
        <v>33130</v>
      </c>
    </row>
    <row r="3071" spans="2:7">
      <c r="B3071" s="451" t="s">
        <v>3762</v>
      </c>
      <c r="C3071" s="451" t="s">
        <v>10324</v>
      </c>
      <c r="D3071" s="449" t="s">
        <v>10325</v>
      </c>
      <c r="E3071" s="451" t="s">
        <v>3927</v>
      </c>
      <c r="F3071" s="452" t="s">
        <v>28565</v>
      </c>
      <c r="G3071" s="452" t="s">
        <v>21678</v>
      </c>
    </row>
    <row r="3072" spans="2:7">
      <c r="B3072" s="451" t="s">
        <v>3762</v>
      </c>
      <c r="C3072" s="451" t="s">
        <v>10326</v>
      </c>
      <c r="D3072" s="449" t="s">
        <v>10327</v>
      </c>
      <c r="E3072" s="451" t="s">
        <v>3927</v>
      </c>
      <c r="F3072" s="452" t="s">
        <v>8416</v>
      </c>
      <c r="G3072" s="452" t="s">
        <v>33131</v>
      </c>
    </row>
    <row r="3073" spans="2:7">
      <c r="B3073" s="451" t="s">
        <v>3762</v>
      </c>
      <c r="C3073" s="451" t="s">
        <v>10329</v>
      </c>
      <c r="D3073" s="449" t="s">
        <v>10330</v>
      </c>
      <c r="E3073" s="451" t="s">
        <v>3927</v>
      </c>
      <c r="F3073" s="452" t="s">
        <v>10398</v>
      </c>
      <c r="G3073" s="452" t="s">
        <v>29292</v>
      </c>
    </row>
    <row r="3074" spans="2:7">
      <c r="B3074" s="451" t="s">
        <v>3762</v>
      </c>
      <c r="C3074" s="451" t="s">
        <v>10332</v>
      </c>
      <c r="D3074" s="449" t="s">
        <v>10333</v>
      </c>
      <c r="E3074" s="451" t="s">
        <v>3927</v>
      </c>
      <c r="F3074" s="452" t="s">
        <v>33132</v>
      </c>
      <c r="G3074" s="452" t="s">
        <v>33133</v>
      </c>
    </row>
    <row r="3075" spans="2:7">
      <c r="B3075" s="451" t="s">
        <v>3762</v>
      </c>
      <c r="C3075" s="451" t="s">
        <v>10334</v>
      </c>
      <c r="D3075" s="449" t="s">
        <v>10335</v>
      </c>
      <c r="E3075" s="451" t="s">
        <v>3927</v>
      </c>
      <c r="F3075" s="452" t="s">
        <v>28494</v>
      </c>
      <c r="G3075" s="452" t="s">
        <v>32331</v>
      </c>
    </row>
    <row r="3076" spans="2:7">
      <c r="B3076" s="451" t="s">
        <v>3762</v>
      </c>
      <c r="C3076" s="451" t="s">
        <v>10336</v>
      </c>
      <c r="D3076" s="449" t="s">
        <v>10337</v>
      </c>
      <c r="E3076" s="451" t="s">
        <v>3927</v>
      </c>
      <c r="F3076" s="452" t="s">
        <v>14226</v>
      </c>
      <c r="G3076" s="452" t="s">
        <v>33134</v>
      </c>
    </row>
    <row r="3077" spans="2:7">
      <c r="B3077" s="451" t="s">
        <v>3762</v>
      </c>
      <c r="C3077" s="451" t="s">
        <v>10340</v>
      </c>
      <c r="D3077" s="449" t="s">
        <v>10341</v>
      </c>
      <c r="E3077" s="451" t="s">
        <v>3927</v>
      </c>
      <c r="F3077" s="452" t="s">
        <v>33135</v>
      </c>
      <c r="G3077" s="452" t="s">
        <v>27531</v>
      </c>
    </row>
    <row r="3078" spans="2:7">
      <c r="B3078" s="451" t="s">
        <v>3762</v>
      </c>
      <c r="C3078" s="451" t="s">
        <v>10343</v>
      </c>
      <c r="D3078" s="449" t="s">
        <v>10344</v>
      </c>
      <c r="E3078" s="451" t="s">
        <v>3927</v>
      </c>
      <c r="F3078" s="452" t="s">
        <v>20223</v>
      </c>
      <c r="G3078" s="452" t="s">
        <v>29012</v>
      </c>
    </row>
    <row r="3079" spans="2:7">
      <c r="B3079" s="451" t="s">
        <v>3762</v>
      </c>
      <c r="C3079" s="451" t="s">
        <v>10345</v>
      </c>
      <c r="D3079" s="449" t="s">
        <v>10346</v>
      </c>
      <c r="E3079" s="451" t="s">
        <v>3927</v>
      </c>
      <c r="F3079" s="452" t="s">
        <v>25484</v>
      </c>
      <c r="G3079" s="452" t="s">
        <v>19864</v>
      </c>
    </row>
    <row r="3080" spans="2:7">
      <c r="B3080" s="451" t="s">
        <v>3762</v>
      </c>
      <c r="C3080" s="451" t="s">
        <v>10347</v>
      </c>
      <c r="D3080" s="449" t="s">
        <v>10348</v>
      </c>
      <c r="E3080" s="451" t="s">
        <v>3927</v>
      </c>
      <c r="F3080" s="452" t="s">
        <v>33136</v>
      </c>
      <c r="G3080" s="452" t="s">
        <v>19728</v>
      </c>
    </row>
    <row r="3081" spans="2:7">
      <c r="B3081" s="451" t="s">
        <v>3762</v>
      </c>
      <c r="C3081" s="451" t="s">
        <v>10351</v>
      </c>
      <c r="D3081" s="449" t="s">
        <v>10352</v>
      </c>
      <c r="E3081" s="451" t="s">
        <v>3927</v>
      </c>
      <c r="F3081" s="452" t="s">
        <v>33137</v>
      </c>
      <c r="G3081" s="452" t="s">
        <v>28523</v>
      </c>
    </row>
    <row r="3082" spans="2:7">
      <c r="B3082" s="451" t="s">
        <v>3762</v>
      </c>
      <c r="C3082" s="451" t="s">
        <v>10353</v>
      </c>
      <c r="D3082" s="449" t="s">
        <v>10354</v>
      </c>
      <c r="E3082" s="451" t="s">
        <v>3927</v>
      </c>
      <c r="F3082" s="452" t="s">
        <v>28792</v>
      </c>
      <c r="G3082" s="452" t="s">
        <v>21839</v>
      </c>
    </row>
    <row r="3083" spans="2:7">
      <c r="B3083" s="451" t="s">
        <v>3762</v>
      </c>
      <c r="C3083" s="451" t="s">
        <v>10355</v>
      </c>
      <c r="D3083" s="449" t="s">
        <v>10356</v>
      </c>
      <c r="E3083" s="451" t="s">
        <v>3927</v>
      </c>
      <c r="F3083" s="452" t="s">
        <v>28757</v>
      </c>
      <c r="G3083" s="452" t="s">
        <v>33138</v>
      </c>
    </row>
    <row r="3084" spans="2:7">
      <c r="B3084" s="451" t="s">
        <v>3762</v>
      </c>
      <c r="C3084" s="451" t="s">
        <v>10358</v>
      </c>
      <c r="D3084" s="449" t="s">
        <v>10359</v>
      </c>
      <c r="E3084" s="451" t="s">
        <v>3927</v>
      </c>
      <c r="F3084" s="452" t="s">
        <v>21796</v>
      </c>
      <c r="G3084" s="452" t="s">
        <v>33139</v>
      </c>
    </row>
    <row r="3085" spans="2:7">
      <c r="B3085" s="451" t="s">
        <v>3762</v>
      </c>
      <c r="C3085" s="451" t="s">
        <v>10360</v>
      </c>
      <c r="D3085" s="449" t="s">
        <v>10361</v>
      </c>
      <c r="E3085" s="451" t="s">
        <v>3927</v>
      </c>
      <c r="F3085" s="452" t="s">
        <v>21931</v>
      </c>
      <c r="G3085" s="452" t="s">
        <v>33140</v>
      </c>
    </row>
    <row r="3086" spans="2:7">
      <c r="B3086" s="451" t="s">
        <v>3762</v>
      </c>
      <c r="C3086" s="451" t="s">
        <v>10362</v>
      </c>
      <c r="D3086" s="449" t="s">
        <v>10363</v>
      </c>
      <c r="E3086" s="451" t="s">
        <v>3927</v>
      </c>
      <c r="F3086" s="452" t="s">
        <v>28330</v>
      </c>
      <c r="G3086" s="452" t="s">
        <v>20312</v>
      </c>
    </row>
    <row r="3087" spans="2:7">
      <c r="B3087" s="451" t="s">
        <v>3762</v>
      </c>
      <c r="C3087" s="451" t="s">
        <v>10364</v>
      </c>
      <c r="D3087" s="449" t="s">
        <v>10365</v>
      </c>
      <c r="E3087" s="451" t="s">
        <v>3927</v>
      </c>
      <c r="F3087" s="452" t="s">
        <v>31100</v>
      </c>
      <c r="G3087" s="452" t="s">
        <v>21908</v>
      </c>
    </row>
    <row r="3088" spans="2:7">
      <c r="B3088" s="451" t="s">
        <v>3762</v>
      </c>
      <c r="C3088" s="451" t="s">
        <v>10367</v>
      </c>
      <c r="D3088" s="449" t="s">
        <v>10368</v>
      </c>
      <c r="E3088" s="451" t="s">
        <v>3927</v>
      </c>
      <c r="F3088" s="452" t="s">
        <v>21665</v>
      </c>
      <c r="G3088" s="452" t="s">
        <v>33141</v>
      </c>
    </row>
    <row r="3089" spans="2:7">
      <c r="B3089" s="451" t="s">
        <v>3762</v>
      </c>
      <c r="C3089" s="451" t="s">
        <v>10369</v>
      </c>
      <c r="D3089" s="449" t="s">
        <v>10370</v>
      </c>
      <c r="E3089" s="451" t="s">
        <v>3927</v>
      </c>
      <c r="F3089" s="452" t="s">
        <v>21641</v>
      </c>
      <c r="G3089" s="452" t="s">
        <v>21222</v>
      </c>
    </row>
    <row r="3090" spans="2:7">
      <c r="B3090" s="451" t="s">
        <v>3762</v>
      </c>
      <c r="C3090" s="451" t="s">
        <v>10371</v>
      </c>
      <c r="D3090" s="449" t="s">
        <v>10372</v>
      </c>
      <c r="E3090" s="451" t="s">
        <v>3927</v>
      </c>
      <c r="F3090" s="452" t="s">
        <v>15174</v>
      </c>
      <c r="G3090" s="452" t="s">
        <v>33142</v>
      </c>
    </row>
    <row r="3091" spans="2:7">
      <c r="B3091" s="451" t="s">
        <v>3762</v>
      </c>
      <c r="C3091" s="451" t="s">
        <v>10373</v>
      </c>
      <c r="D3091" s="449" t="s">
        <v>10374</v>
      </c>
      <c r="E3091" s="451" t="s">
        <v>3927</v>
      </c>
      <c r="F3091" s="452" t="s">
        <v>11515</v>
      </c>
      <c r="G3091" s="452" t="s">
        <v>6806</v>
      </c>
    </row>
    <row r="3092" spans="2:7">
      <c r="B3092" s="451" t="s">
        <v>3762</v>
      </c>
      <c r="C3092" s="451" t="s">
        <v>10376</v>
      </c>
      <c r="D3092" s="449" t="s">
        <v>10377</v>
      </c>
      <c r="E3092" s="451" t="s">
        <v>3927</v>
      </c>
      <c r="F3092" s="452" t="s">
        <v>21234</v>
      </c>
      <c r="G3092" s="452" t="s">
        <v>21792</v>
      </c>
    </row>
    <row r="3093" spans="2:7">
      <c r="B3093" s="451" t="s">
        <v>3762</v>
      </c>
      <c r="C3093" s="451" t="s">
        <v>10380</v>
      </c>
      <c r="D3093" s="449" t="s">
        <v>10381</v>
      </c>
      <c r="E3093" s="451" t="s">
        <v>3927</v>
      </c>
      <c r="F3093" s="452" t="s">
        <v>21136</v>
      </c>
      <c r="G3093" s="452" t="s">
        <v>33143</v>
      </c>
    </row>
    <row r="3094" spans="2:7">
      <c r="B3094" s="451" t="s">
        <v>3762</v>
      </c>
      <c r="C3094" s="451" t="s">
        <v>10382</v>
      </c>
      <c r="D3094" s="449" t="s">
        <v>10383</v>
      </c>
      <c r="E3094" s="451" t="s">
        <v>3927</v>
      </c>
      <c r="F3094" s="452" t="s">
        <v>21042</v>
      </c>
      <c r="G3094" s="452" t="s">
        <v>28567</v>
      </c>
    </row>
    <row r="3095" spans="2:7">
      <c r="B3095" s="451" t="s">
        <v>3762</v>
      </c>
      <c r="C3095" s="451" t="s">
        <v>10384</v>
      </c>
      <c r="D3095" s="449" t="s">
        <v>10385</v>
      </c>
      <c r="E3095" s="451" t="s">
        <v>3927</v>
      </c>
      <c r="F3095" s="452" t="s">
        <v>28189</v>
      </c>
      <c r="G3095" s="452" t="s">
        <v>30905</v>
      </c>
    </row>
    <row r="3096" spans="2:7">
      <c r="B3096" s="451" t="s">
        <v>3762</v>
      </c>
      <c r="C3096" s="451" t="s">
        <v>10386</v>
      </c>
      <c r="D3096" s="449" t="s">
        <v>10387</v>
      </c>
      <c r="E3096" s="451" t="s">
        <v>3927</v>
      </c>
      <c r="F3096" s="452" t="s">
        <v>21215</v>
      </c>
      <c r="G3096" s="452" t="s">
        <v>33144</v>
      </c>
    </row>
    <row r="3097" spans="2:7">
      <c r="B3097" s="451" t="s">
        <v>3762</v>
      </c>
      <c r="C3097" s="451" t="s">
        <v>10388</v>
      </c>
      <c r="D3097" s="449" t="s">
        <v>10389</v>
      </c>
      <c r="E3097" s="451" t="s">
        <v>3927</v>
      </c>
      <c r="F3097" s="452" t="s">
        <v>33145</v>
      </c>
      <c r="G3097" s="452" t="s">
        <v>33146</v>
      </c>
    </row>
    <row r="3098" spans="2:7">
      <c r="B3098" s="451" t="s">
        <v>3762</v>
      </c>
      <c r="C3098" s="451" t="s">
        <v>10390</v>
      </c>
      <c r="D3098" s="449" t="s">
        <v>10391</v>
      </c>
      <c r="E3098" s="451" t="s">
        <v>3927</v>
      </c>
      <c r="F3098" s="452" t="s">
        <v>27803</v>
      </c>
      <c r="G3098" s="452" t="s">
        <v>33147</v>
      </c>
    </row>
    <row r="3099" spans="2:7">
      <c r="B3099" s="451" t="s">
        <v>3762</v>
      </c>
      <c r="C3099" s="451" t="s">
        <v>10392</v>
      </c>
      <c r="D3099" s="449" t="s">
        <v>10393</v>
      </c>
      <c r="E3099" s="451" t="s">
        <v>3927</v>
      </c>
      <c r="F3099" s="452" t="s">
        <v>27891</v>
      </c>
      <c r="G3099" s="452" t="s">
        <v>28476</v>
      </c>
    </row>
    <row r="3100" spans="2:7">
      <c r="B3100" s="451" t="s">
        <v>3762</v>
      </c>
      <c r="C3100" s="451" t="s">
        <v>10394</v>
      </c>
      <c r="D3100" s="449" t="s">
        <v>10395</v>
      </c>
      <c r="E3100" s="451" t="s">
        <v>3927</v>
      </c>
      <c r="F3100" s="452" t="s">
        <v>28939</v>
      </c>
      <c r="G3100" s="452" t="s">
        <v>27769</v>
      </c>
    </row>
    <row r="3101" spans="2:7">
      <c r="B3101" s="451" t="s">
        <v>3762</v>
      </c>
      <c r="C3101" s="451" t="s">
        <v>10396</v>
      </c>
      <c r="D3101" s="449" t="s">
        <v>10397</v>
      </c>
      <c r="E3101" s="451" t="s">
        <v>3927</v>
      </c>
      <c r="F3101" s="452" t="s">
        <v>28413</v>
      </c>
      <c r="G3101" s="452" t="s">
        <v>29078</v>
      </c>
    </row>
    <row r="3102" spans="2:7">
      <c r="B3102" s="451" t="s">
        <v>3762</v>
      </c>
      <c r="C3102" s="451" t="s">
        <v>10399</v>
      </c>
      <c r="D3102" s="449" t="s">
        <v>10400</v>
      </c>
      <c r="E3102" s="451" t="s">
        <v>3927</v>
      </c>
      <c r="F3102" s="452" t="s">
        <v>27338</v>
      </c>
      <c r="G3102" s="452" t="s">
        <v>33148</v>
      </c>
    </row>
    <row r="3103" spans="2:7">
      <c r="B3103" s="451" t="s">
        <v>3762</v>
      </c>
      <c r="C3103" s="451" t="s">
        <v>10401</v>
      </c>
      <c r="D3103" s="449" t="s">
        <v>10402</v>
      </c>
      <c r="E3103" s="451" t="s">
        <v>3927</v>
      </c>
      <c r="F3103" s="452" t="s">
        <v>33149</v>
      </c>
      <c r="G3103" s="452" t="s">
        <v>33150</v>
      </c>
    </row>
    <row r="3104" spans="2:7">
      <c r="B3104" s="451" t="s">
        <v>3762</v>
      </c>
      <c r="C3104" s="451" t="s">
        <v>10403</v>
      </c>
      <c r="D3104" s="449" t="s">
        <v>10404</v>
      </c>
      <c r="E3104" s="451" t="s">
        <v>3927</v>
      </c>
      <c r="F3104" s="452" t="s">
        <v>31833</v>
      </c>
      <c r="G3104" s="452" t="s">
        <v>23092</v>
      </c>
    </row>
    <row r="3105" spans="2:7">
      <c r="B3105" s="451" t="s">
        <v>3762</v>
      </c>
      <c r="C3105" s="451" t="s">
        <v>10405</v>
      </c>
      <c r="D3105" s="449" t="s">
        <v>10406</v>
      </c>
      <c r="E3105" s="451" t="s">
        <v>3927</v>
      </c>
      <c r="F3105" s="452" t="s">
        <v>33151</v>
      </c>
      <c r="G3105" s="452" t="s">
        <v>28246</v>
      </c>
    </row>
    <row r="3106" spans="2:7">
      <c r="B3106" s="451" t="s">
        <v>3762</v>
      </c>
      <c r="C3106" s="451" t="s">
        <v>10407</v>
      </c>
      <c r="D3106" s="449" t="s">
        <v>10408</v>
      </c>
      <c r="E3106" s="451" t="s">
        <v>3927</v>
      </c>
      <c r="F3106" s="452" t="s">
        <v>33152</v>
      </c>
      <c r="G3106" s="452" t="s">
        <v>32942</v>
      </c>
    </row>
    <row r="3107" spans="2:7">
      <c r="B3107" s="451" t="s">
        <v>3762</v>
      </c>
      <c r="C3107" s="451" t="s">
        <v>10409</v>
      </c>
      <c r="D3107" s="449" t="s">
        <v>10410</v>
      </c>
      <c r="E3107" s="451" t="s">
        <v>3927</v>
      </c>
      <c r="F3107" s="452" t="s">
        <v>20573</v>
      </c>
      <c r="G3107" s="452" t="s">
        <v>20150</v>
      </c>
    </row>
    <row r="3108" spans="2:7">
      <c r="B3108" s="451" t="s">
        <v>3762</v>
      </c>
      <c r="C3108" s="451" t="s">
        <v>10411</v>
      </c>
      <c r="D3108" s="449" t="s">
        <v>10412</v>
      </c>
      <c r="E3108" s="451" t="s">
        <v>3927</v>
      </c>
      <c r="F3108" s="452" t="s">
        <v>29087</v>
      </c>
      <c r="G3108" s="452" t="s">
        <v>28642</v>
      </c>
    </row>
    <row r="3109" spans="2:7">
      <c r="B3109" s="451" t="s">
        <v>3762</v>
      </c>
      <c r="C3109" s="451" t="s">
        <v>10413</v>
      </c>
      <c r="D3109" s="449" t="s">
        <v>10414</v>
      </c>
      <c r="E3109" s="451" t="s">
        <v>3927</v>
      </c>
      <c r="F3109" s="452" t="s">
        <v>33153</v>
      </c>
      <c r="G3109" s="452" t="s">
        <v>33154</v>
      </c>
    </row>
    <row r="3110" spans="2:7">
      <c r="B3110" s="451" t="s">
        <v>3762</v>
      </c>
      <c r="C3110" s="451" t="s">
        <v>10415</v>
      </c>
      <c r="D3110" s="449" t="s">
        <v>10416</v>
      </c>
      <c r="E3110" s="451" t="s">
        <v>3927</v>
      </c>
      <c r="F3110" s="452" t="s">
        <v>33155</v>
      </c>
      <c r="G3110" s="452" t="s">
        <v>33156</v>
      </c>
    </row>
    <row r="3111" spans="2:7">
      <c r="B3111" s="451" t="s">
        <v>3762</v>
      </c>
      <c r="C3111" s="451" t="s">
        <v>10417</v>
      </c>
      <c r="D3111" s="449" t="s">
        <v>10418</v>
      </c>
      <c r="E3111" s="451" t="s">
        <v>3927</v>
      </c>
      <c r="F3111" s="452" t="s">
        <v>33157</v>
      </c>
      <c r="G3111" s="452" t="s">
        <v>33158</v>
      </c>
    </row>
    <row r="3112" spans="2:7">
      <c r="B3112" s="451" t="s">
        <v>3762</v>
      </c>
      <c r="C3112" s="451" t="s">
        <v>10419</v>
      </c>
      <c r="D3112" s="449" t="s">
        <v>10420</v>
      </c>
      <c r="E3112" s="451" t="s">
        <v>3927</v>
      </c>
      <c r="F3112" s="452" t="s">
        <v>33159</v>
      </c>
      <c r="G3112" s="452" t="s">
        <v>33160</v>
      </c>
    </row>
    <row r="3113" spans="2:7">
      <c r="B3113" s="451" t="s">
        <v>3762</v>
      </c>
      <c r="C3113" s="451" t="s">
        <v>10421</v>
      </c>
      <c r="D3113" s="449" t="s">
        <v>10422</v>
      </c>
      <c r="E3113" s="451" t="s">
        <v>3927</v>
      </c>
      <c r="F3113" s="452" t="s">
        <v>33161</v>
      </c>
      <c r="G3113" s="452" t="s">
        <v>33162</v>
      </c>
    </row>
    <row r="3114" spans="2:7">
      <c r="B3114" s="451" t="s">
        <v>3762</v>
      </c>
      <c r="C3114" s="451" t="s">
        <v>10423</v>
      </c>
      <c r="D3114" s="449" t="s">
        <v>10424</v>
      </c>
      <c r="E3114" s="451" t="s">
        <v>3927</v>
      </c>
      <c r="F3114" s="452" t="s">
        <v>33163</v>
      </c>
      <c r="G3114" s="452" t="s">
        <v>32941</v>
      </c>
    </row>
    <row r="3115" spans="2:7">
      <c r="B3115" s="451" t="s">
        <v>3762</v>
      </c>
      <c r="C3115" s="451" t="s">
        <v>10425</v>
      </c>
      <c r="D3115" s="449" t="s">
        <v>10426</v>
      </c>
      <c r="E3115" s="451" t="s">
        <v>3927</v>
      </c>
      <c r="F3115" s="452" t="s">
        <v>20143</v>
      </c>
      <c r="G3115" s="452" t="s">
        <v>30914</v>
      </c>
    </row>
    <row r="3116" spans="2:7">
      <c r="B3116" s="451" t="s">
        <v>3762</v>
      </c>
      <c r="C3116" s="451" t="s">
        <v>10428</v>
      </c>
      <c r="D3116" s="449" t="s">
        <v>10429</v>
      </c>
      <c r="E3116" s="451" t="s">
        <v>3927</v>
      </c>
      <c r="F3116" s="452" t="s">
        <v>33164</v>
      </c>
      <c r="G3116" s="452" t="s">
        <v>27578</v>
      </c>
    </row>
    <row r="3117" spans="2:7">
      <c r="B3117" s="451" t="s">
        <v>3762</v>
      </c>
      <c r="C3117" s="451" t="s">
        <v>10430</v>
      </c>
      <c r="D3117" s="449" t="s">
        <v>10431</v>
      </c>
      <c r="E3117" s="451" t="s">
        <v>3927</v>
      </c>
      <c r="F3117" s="452" t="s">
        <v>33165</v>
      </c>
      <c r="G3117" s="452" t="s">
        <v>28967</v>
      </c>
    </row>
    <row r="3118" spans="2:7">
      <c r="B3118" s="451" t="s">
        <v>3762</v>
      </c>
      <c r="C3118" s="451" t="s">
        <v>10432</v>
      </c>
      <c r="D3118" s="449" t="s">
        <v>10433</v>
      </c>
      <c r="E3118" s="451" t="s">
        <v>3927</v>
      </c>
      <c r="F3118" s="452" t="s">
        <v>28765</v>
      </c>
      <c r="G3118" s="452" t="s">
        <v>33166</v>
      </c>
    </row>
    <row r="3119" spans="2:7">
      <c r="B3119" s="451" t="s">
        <v>3762</v>
      </c>
      <c r="C3119" s="451" t="s">
        <v>10434</v>
      </c>
      <c r="D3119" s="449" t="s">
        <v>10435</v>
      </c>
      <c r="E3119" s="451" t="s">
        <v>3927</v>
      </c>
      <c r="F3119" s="452" t="s">
        <v>33167</v>
      </c>
      <c r="G3119" s="452" t="s">
        <v>28233</v>
      </c>
    </row>
    <row r="3120" spans="2:7">
      <c r="B3120" s="451" t="s">
        <v>3762</v>
      </c>
      <c r="C3120" s="451" t="s">
        <v>10436</v>
      </c>
      <c r="D3120" s="449" t="s">
        <v>10437</v>
      </c>
      <c r="E3120" s="451" t="s">
        <v>3927</v>
      </c>
      <c r="F3120" s="452" t="s">
        <v>33168</v>
      </c>
      <c r="G3120" s="452" t="s">
        <v>32840</v>
      </c>
    </row>
    <row r="3121" spans="2:7">
      <c r="B3121" s="451" t="s">
        <v>3762</v>
      </c>
      <c r="C3121" s="451" t="s">
        <v>10438</v>
      </c>
      <c r="D3121" s="449" t="s">
        <v>10439</v>
      </c>
      <c r="E3121" s="451" t="s">
        <v>3927</v>
      </c>
      <c r="F3121" s="452" t="s">
        <v>28187</v>
      </c>
      <c r="G3121" s="452" t="s">
        <v>28121</v>
      </c>
    </row>
    <row r="3122" spans="2:7">
      <c r="B3122" s="451" t="s">
        <v>3762</v>
      </c>
      <c r="C3122" s="451" t="s">
        <v>10440</v>
      </c>
      <c r="D3122" s="449" t="s">
        <v>10441</v>
      </c>
      <c r="E3122" s="451" t="s">
        <v>3927</v>
      </c>
      <c r="F3122" s="452" t="s">
        <v>33169</v>
      </c>
      <c r="G3122" s="452" t="s">
        <v>33170</v>
      </c>
    </row>
    <row r="3123" spans="2:7">
      <c r="B3123" s="451" t="s">
        <v>3762</v>
      </c>
      <c r="C3123" s="451" t="s">
        <v>10442</v>
      </c>
      <c r="D3123" s="449" t="s">
        <v>10443</v>
      </c>
      <c r="E3123" s="451" t="s">
        <v>3927</v>
      </c>
      <c r="F3123" s="452" t="s">
        <v>27440</v>
      </c>
      <c r="G3123" s="452" t="s">
        <v>33171</v>
      </c>
    </row>
    <row r="3124" spans="2:7">
      <c r="B3124" s="451" t="s">
        <v>3762</v>
      </c>
      <c r="C3124" s="451" t="s">
        <v>10444</v>
      </c>
      <c r="D3124" s="449" t="s">
        <v>10445</v>
      </c>
      <c r="E3124" s="451" t="s">
        <v>3927</v>
      </c>
      <c r="F3124" s="452" t="s">
        <v>33172</v>
      </c>
      <c r="G3124" s="452" t="s">
        <v>33173</v>
      </c>
    </row>
    <row r="3125" spans="2:7">
      <c r="B3125" s="451" t="s">
        <v>3762</v>
      </c>
      <c r="C3125" s="451" t="s">
        <v>10446</v>
      </c>
      <c r="D3125" s="449" t="s">
        <v>10447</v>
      </c>
      <c r="E3125" s="451" t="s">
        <v>3927</v>
      </c>
      <c r="F3125" s="452" t="s">
        <v>33174</v>
      </c>
      <c r="G3125" s="452" t="s">
        <v>33175</v>
      </c>
    </row>
    <row r="3126" spans="2:7">
      <c r="B3126" s="451" t="s">
        <v>3762</v>
      </c>
      <c r="C3126" s="451" t="s">
        <v>10448</v>
      </c>
      <c r="D3126" s="449" t="s">
        <v>10449</v>
      </c>
      <c r="E3126" s="451" t="s">
        <v>3927</v>
      </c>
      <c r="F3126" s="452" t="s">
        <v>28405</v>
      </c>
      <c r="G3126" s="452" t="s">
        <v>33176</v>
      </c>
    </row>
    <row r="3127" spans="2:7">
      <c r="B3127" s="451" t="s">
        <v>3762</v>
      </c>
      <c r="C3127" s="451" t="s">
        <v>10450</v>
      </c>
      <c r="D3127" s="449" t="s">
        <v>10451</v>
      </c>
      <c r="E3127" s="451" t="s">
        <v>3927</v>
      </c>
      <c r="F3127" s="452" t="s">
        <v>33177</v>
      </c>
      <c r="G3127" s="452" t="s">
        <v>28199</v>
      </c>
    </row>
    <row r="3128" spans="2:7">
      <c r="B3128" s="451" t="s">
        <v>3762</v>
      </c>
      <c r="C3128" s="451" t="s">
        <v>10452</v>
      </c>
      <c r="D3128" s="449" t="s">
        <v>10453</v>
      </c>
      <c r="E3128" s="451" t="s">
        <v>3927</v>
      </c>
      <c r="F3128" s="452" t="s">
        <v>30687</v>
      </c>
      <c r="G3128" s="452" t="s">
        <v>33178</v>
      </c>
    </row>
    <row r="3129" spans="2:7">
      <c r="B3129" s="451" t="s">
        <v>3762</v>
      </c>
      <c r="C3129" s="451" t="s">
        <v>10454</v>
      </c>
      <c r="D3129" s="449" t="s">
        <v>10455</v>
      </c>
      <c r="E3129" s="451" t="s">
        <v>3927</v>
      </c>
      <c r="F3129" s="452" t="s">
        <v>27941</v>
      </c>
      <c r="G3129" s="452" t="s">
        <v>27760</v>
      </c>
    </row>
    <row r="3130" spans="2:7">
      <c r="B3130" s="451" t="s">
        <v>3762</v>
      </c>
      <c r="C3130" s="451" t="s">
        <v>10456</v>
      </c>
      <c r="D3130" s="449" t="s">
        <v>10457</v>
      </c>
      <c r="E3130" s="451" t="s">
        <v>3927</v>
      </c>
      <c r="F3130" s="452" t="s">
        <v>33179</v>
      </c>
      <c r="G3130" s="452" t="s">
        <v>31272</v>
      </c>
    </row>
    <row r="3131" spans="2:7">
      <c r="B3131" s="451" t="s">
        <v>3762</v>
      </c>
      <c r="C3131" s="451" t="s">
        <v>10458</v>
      </c>
      <c r="D3131" s="449" t="s">
        <v>10459</v>
      </c>
      <c r="E3131" s="451" t="s">
        <v>3927</v>
      </c>
      <c r="F3131" s="452" t="s">
        <v>33180</v>
      </c>
      <c r="G3131" s="452" t="s">
        <v>33181</v>
      </c>
    </row>
    <row r="3132" spans="2:7">
      <c r="B3132" s="451" t="s">
        <v>3762</v>
      </c>
      <c r="C3132" s="451" t="s">
        <v>10460</v>
      </c>
      <c r="D3132" s="449" t="s">
        <v>10461</v>
      </c>
      <c r="E3132" s="451" t="s">
        <v>3927</v>
      </c>
      <c r="F3132" s="452" t="s">
        <v>33182</v>
      </c>
      <c r="G3132" s="452" t="s">
        <v>33183</v>
      </c>
    </row>
    <row r="3133" spans="2:7">
      <c r="B3133" s="451" t="s">
        <v>3762</v>
      </c>
      <c r="C3133" s="451" t="s">
        <v>10462</v>
      </c>
      <c r="D3133" s="449" t="s">
        <v>10463</v>
      </c>
      <c r="E3133" s="451" t="s">
        <v>3927</v>
      </c>
      <c r="F3133" s="452" t="s">
        <v>21041</v>
      </c>
      <c r="G3133" s="452" t="s">
        <v>33184</v>
      </c>
    </row>
    <row r="3134" spans="2:7">
      <c r="B3134" s="451" t="s">
        <v>3762</v>
      </c>
      <c r="C3134" s="451" t="s">
        <v>10464</v>
      </c>
      <c r="D3134" s="449" t="s">
        <v>10465</v>
      </c>
      <c r="E3134" s="451" t="s">
        <v>3927</v>
      </c>
      <c r="F3134" s="452" t="s">
        <v>21845</v>
      </c>
      <c r="G3134" s="452" t="s">
        <v>33185</v>
      </c>
    </row>
    <row r="3135" spans="2:7">
      <c r="B3135" s="451" t="s">
        <v>3762</v>
      </c>
      <c r="C3135" s="451" t="s">
        <v>10466</v>
      </c>
      <c r="D3135" s="449" t="s">
        <v>10467</v>
      </c>
      <c r="E3135" s="451" t="s">
        <v>3927</v>
      </c>
      <c r="F3135" s="452" t="s">
        <v>33186</v>
      </c>
      <c r="G3135" s="452" t="s">
        <v>33187</v>
      </c>
    </row>
    <row r="3136" spans="2:7">
      <c r="B3136" s="451" t="s">
        <v>3762</v>
      </c>
      <c r="C3136" s="451" t="s">
        <v>10468</v>
      </c>
      <c r="D3136" s="449" t="s">
        <v>10469</v>
      </c>
      <c r="E3136" s="451" t="s">
        <v>3927</v>
      </c>
      <c r="F3136" s="452" t="s">
        <v>33188</v>
      </c>
      <c r="G3136" s="452" t="s">
        <v>33189</v>
      </c>
    </row>
    <row r="3137" spans="2:7">
      <c r="B3137" s="451" t="s">
        <v>3762</v>
      </c>
      <c r="C3137" s="451" t="s">
        <v>10470</v>
      </c>
      <c r="D3137" s="449" t="s">
        <v>10471</v>
      </c>
      <c r="E3137" s="451" t="s">
        <v>3927</v>
      </c>
      <c r="F3137" s="452" t="s">
        <v>28588</v>
      </c>
      <c r="G3137" s="452" t="s">
        <v>28087</v>
      </c>
    </row>
    <row r="3138" spans="2:7">
      <c r="B3138" s="451" t="s">
        <v>3762</v>
      </c>
      <c r="C3138" s="451" t="s">
        <v>10472</v>
      </c>
      <c r="D3138" s="449" t="s">
        <v>10473</v>
      </c>
      <c r="E3138" s="451" t="s">
        <v>3927</v>
      </c>
      <c r="F3138" s="452" t="s">
        <v>28251</v>
      </c>
      <c r="G3138" s="452" t="s">
        <v>27970</v>
      </c>
    </row>
    <row r="3139" spans="2:7">
      <c r="B3139" s="451" t="s">
        <v>3762</v>
      </c>
      <c r="C3139" s="451" t="s">
        <v>10474</v>
      </c>
      <c r="D3139" s="449" t="s">
        <v>10475</v>
      </c>
      <c r="E3139" s="451" t="s">
        <v>3927</v>
      </c>
      <c r="F3139" s="452" t="s">
        <v>30953</v>
      </c>
      <c r="G3139" s="452" t="s">
        <v>21705</v>
      </c>
    </row>
    <row r="3140" spans="2:7">
      <c r="B3140" s="451" t="s">
        <v>3762</v>
      </c>
      <c r="C3140" s="451" t="s">
        <v>10476</v>
      </c>
      <c r="D3140" s="449" t="s">
        <v>10477</v>
      </c>
      <c r="E3140" s="451" t="s">
        <v>3927</v>
      </c>
      <c r="F3140" s="452" t="s">
        <v>26881</v>
      </c>
      <c r="G3140" s="452" t="s">
        <v>28916</v>
      </c>
    </row>
    <row r="3141" spans="2:7">
      <c r="B3141" s="451" t="s">
        <v>3762</v>
      </c>
      <c r="C3141" s="451" t="s">
        <v>10478</v>
      </c>
      <c r="D3141" s="449" t="s">
        <v>10479</v>
      </c>
      <c r="E3141" s="451" t="s">
        <v>3927</v>
      </c>
      <c r="F3141" s="452" t="s">
        <v>31273</v>
      </c>
      <c r="G3141" s="452" t="s">
        <v>16871</v>
      </c>
    </row>
    <row r="3142" spans="2:7">
      <c r="B3142" s="451" t="s">
        <v>3762</v>
      </c>
      <c r="C3142" s="451" t="s">
        <v>10480</v>
      </c>
      <c r="D3142" s="449" t="s">
        <v>10481</v>
      </c>
      <c r="E3142" s="451" t="s">
        <v>3927</v>
      </c>
      <c r="F3142" s="452" t="s">
        <v>28374</v>
      </c>
      <c r="G3142" s="452" t="s">
        <v>4947</v>
      </c>
    </row>
    <row r="3143" spans="2:7">
      <c r="B3143" s="451" t="s">
        <v>3762</v>
      </c>
      <c r="C3143" s="451" t="s">
        <v>10482</v>
      </c>
      <c r="D3143" s="449" t="s">
        <v>10483</v>
      </c>
      <c r="E3143" s="451" t="s">
        <v>3927</v>
      </c>
      <c r="F3143" s="452" t="s">
        <v>7927</v>
      </c>
      <c r="G3143" s="452" t="s">
        <v>7027</v>
      </c>
    </row>
    <row r="3144" spans="2:7">
      <c r="B3144" s="451" t="s">
        <v>3762</v>
      </c>
      <c r="C3144" s="451" t="s">
        <v>10485</v>
      </c>
      <c r="D3144" s="449" t="s">
        <v>10486</v>
      </c>
      <c r="E3144" s="451" t="s">
        <v>3927</v>
      </c>
      <c r="F3144" s="452" t="s">
        <v>3836</v>
      </c>
      <c r="G3144" s="452" t="s">
        <v>13536</v>
      </c>
    </row>
    <row r="3145" spans="2:7">
      <c r="B3145" s="451" t="s">
        <v>3762</v>
      </c>
      <c r="C3145" s="451" t="s">
        <v>10489</v>
      </c>
      <c r="D3145" s="449" t="s">
        <v>10490</v>
      </c>
      <c r="E3145" s="451" t="s">
        <v>3927</v>
      </c>
      <c r="F3145" s="452" t="s">
        <v>11488</v>
      </c>
      <c r="G3145" s="452" t="s">
        <v>27821</v>
      </c>
    </row>
    <row r="3146" spans="2:7">
      <c r="B3146" s="451" t="s">
        <v>3762</v>
      </c>
      <c r="C3146" s="451" t="s">
        <v>10492</v>
      </c>
      <c r="D3146" s="449" t="s">
        <v>10493</v>
      </c>
      <c r="E3146" s="451" t="s">
        <v>3927</v>
      </c>
      <c r="F3146" s="452" t="s">
        <v>33190</v>
      </c>
      <c r="G3146" s="452" t="s">
        <v>21650</v>
      </c>
    </row>
    <row r="3147" spans="2:7">
      <c r="B3147" s="451" t="s">
        <v>3762</v>
      </c>
      <c r="C3147" s="451" t="s">
        <v>10496</v>
      </c>
      <c r="D3147" s="449" t="s">
        <v>10497</v>
      </c>
      <c r="E3147" s="451" t="s">
        <v>3927</v>
      </c>
      <c r="F3147" s="452" t="s">
        <v>27747</v>
      </c>
      <c r="G3147" s="452" t="s">
        <v>20267</v>
      </c>
    </row>
    <row r="3148" spans="2:7">
      <c r="B3148" s="451" t="s">
        <v>3762</v>
      </c>
      <c r="C3148" s="451" t="s">
        <v>10499</v>
      </c>
      <c r="D3148" s="449" t="s">
        <v>10500</v>
      </c>
      <c r="E3148" s="451" t="s">
        <v>3927</v>
      </c>
      <c r="F3148" s="452" t="s">
        <v>21215</v>
      </c>
      <c r="G3148" s="452" t="s">
        <v>31111</v>
      </c>
    </row>
    <row r="3149" spans="2:7">
      <c r="B3149" s="451" t="s">
        <v>3762</v>
      </c>
      <c r="C3149" s="451" t="s">
        <v>10501</v>
      </c>
      <c r="D3149" s="449" t="s">
        <v>10502</v>
      </c>
      <c r="E3149" s="451" t="s">
        <v>3927</v>
      </c>
      <c r="F3149" s="452" t="s">
        <v>28559</v>
      </c>
      <c r="G3149" s="452" t="s">
        <v>28931</v>
      </c>
    </row>
    <row r="3150" spans="2:7">
      <c r="B3150" s="451" t="s">
        <v>3762</v>
      </c>
      <c r="C3150" s="451" t="s">
        <v>10503</v>
      </c>
      <c r="D3150" s="449" t="s">
        <v>10504</v>
      </c>
      <c r="E3150" s="451" t="s">
        <v>3927</v>
      </c>
      <c r="F3150" s="452" t="s">
        <v>21240</v>
      </c>
      <c r="G3150" s="452" t="s">
        <v>33191</v>
      </c>
    </row>
    <row r="3151" spans="2:7">
      <c r="B3151" s="451" t="s">
        <v>3762</v>
      </c>
      <c r="C3151" s="451" t="s">
        <v>10505</v>
      </c>
      <c r="D3151" s="449" t="s">
        <v>10506</v>
      </c>
      <c r="E3151" s="451" t="s">
        <v>3927</v>
      </c>
      <c r="F3151" s="452" t="s">
        <v>33192</v>
      </c>
      <c r="G3151" s="452" t="s">
        <v>27512</v>
      </c>
    </row>
    <row r="3152" spans="2:7">
      <c r="B3152" s="451" t="s">
        <v>3762</v>
      </c>
      <c r="C3152" s="451" t="s">
        <v>10507</v>
      </c>
      <c r="D3152" s="449" t="s">
        <v>10508</v>
      </c>
      <c r="E3152" s="451" t="s">
        <v>3927</v>
      </c>
      <c r="F3152" s="452" t="s">
        <v>20281</v>
      </c>
      <c r="G3152" s="452" t="s">
        <v>27802</v>
      </c>
    </row>
    <row r="3153" spans="2:7">
      <c r="B3153" s="451" t="s">
        <v>3762</v>
      </c>
      <c r="C3153" s="451" t="s">
        <v>10509</v>
      </c>
      <c r="D3153" s="449" t="s">
        <v>10510</v>
      </c>
      <c r="E3153" s="451" t="s">
        <v>3927</v>
      </c>
      <c r="F3153" s="452" t="s">
        <v>20866</v>
      </c>
      <c r="G3153" s="452" t="s">
        <v>21517</v>
      </c>
    </row>
    <row r="3154" spans="2:7">
      <c r="B3154" s="451" t="s">
        <v>3762</v>
      </c>
      <c r="C3154" s="451" t="s">
        <v>10512</v>
      </c>
      <c r="D3154" s="449" t="s">
        <v>10513</v>
      </c>
      <c r="E3154" s="451" t="s">
        <v>3927</v>
      </c>
      <c r="F3154" s="452" t="s">
        <v>33193</v>
      </c>
      <c r="G3154" s="452" t="s">
        <v>21201</v>
      </c>
    </row>
    <row r="3155" spans="2:7">
      <c r="B3155" s="451" t="s">
        <v>3762</v>
      </c>
      <c r="C3155" s="451" t="s">
        <v>10515</v>
      </c>
      <c r="D3155" s="449" t="s">
        <v>10516</v>
      </c>
      <c r="E3155" s="451" t="s">
        <v>3927</v>
      </c>
      <c r="F3155" s="452" t="s">
        <v>30687</v>
      </c>
      <c r="G3155" s="452" t="s">
        <v>33178</v>
      </c>
    </row>
    <row r="3156" spans="2:7">
      <c r="B3156" s="451" t="s">
        <v>3762</v>
      </c>
      <c r="C3156" s="451" t="s">
        <v>10517</v>
      </c>
      <c r="D3156" s="449" t="s">
        <v>10518</v>
      </c>
      <c r="E3156" s="451" t="s">
        <v>3927</v>
      </c>
      <c r="F3156" s="452" t="s">
        <v>33194</v>
      </c>
      <c r="G3156" s="452" t="s">
        <v>32621</v>
      </c>
    </row>
    <row r="3157" spans="2:7">
      <c r="B3157" s="451" t="s">
        <v>3762</v>
      </c>
      <c r="C3157" s="451" t="s">
        <v>10519</v>
      </c>
      <c r="D3157" s="449" t="s">
        <v>10520</v>
      </c>
      <c r="E3157" s="451" t="s">
        <v>3927</v>
      </c>
      <c r="F3157" s="452" t="s">
        <v>33195</v>
      </c>
      <c r="G3157" s="452" t="s">
        <v>33196</v>
      </c>
    </row>
    <row r="3158" spans="2:7">
      <c r="B3158" s="451" t="s">
        <v>3762</v>
      </c>
      <c r="C3158" s="451" t="s">
        <v>10521</v>
      </c>
      <c r="D3158" s="449" t="s">
        <v>10522</v>
      </c>
      <c r="E3158" s="451" t="s">
        <v>3927</v>
      </c>
      <c r="F3158" s="452" t="s">
        <v>21768</v>
      </c>
      <c r="G3158" s="452" t="s">
        <v>33197</v>
      </c>
    </row>
    <row r="3159" spans="2:7">
      <c r="B3159" s="451" t="s">
        <v>3762</v>
      </c>
      <c r="C3159" s="451" t="s">
        <v>10523</v>
      </c>
      <c r="D3159" s="449" t="s">
        <v>10524</v>
      </c>
      <c r="E3159" s="451" t="s">
        <v>3927</v>
      </c>
      <c r="F3159" s="452" t="s">
        <v>33198</v>
      </c>
      <c r="G3159" s="452" t="s">
        <v>32466</v>
      </c>
    </row>
    <row r="3160" spans="2:7">
      <c r="B3160" s="451" t="s">
        <v>3762</v>
      </c>
      <c r="C3160" s="451" t="s">
        <v>10525</v>
      </c>
      <c r="D3160" s="449" t="s">
        <v>10526</v>
      </c>
      <c r="E3160" s="451" t="s">
        <v>3927</v>
      </c>
      <c r="F3160" s="452" t="s">
        <v>33199</v>
      </c>
      <c r="G3160" s="452" t="s">
        <v>28170</v>
      </c>
    </row>
    <row r="3161" spans="2:7">
      <c r="B3161" s="451" t="s">
        <v>3762</v>
      </c>
      <c r="C3161" s="451" t="s">
        <v>10527</v>
      </c>
      <c r="D3161" s="449" t="s">
        <v>10528</v>
      </c>
      <c r="E3161" s="451" t="s">
        <v>3927</v>
      </c>
      <c r="F3161" s="452" t="s">
        <v>27758</v>
      </c>
      <c r="G3161" s="452" t="s">
        <v>28645</v>
      </c>
    </row>
    <row r="3162" spans="2:7">
      <c r="B3162" s="451" t="s">
        <v>3762</v>
      </c>
      <c r="C3162" s="451" t="s">
        <v>10529</v>
      </c>
      <c r="D3162" s="449" t="s">
        <v>10530</v>
      </c>
      <c r="E3162" s="451" t="s">
        <v>3927</v>
      </c>
      <c r="F3162" s="452" t="s">
        <v>3802</v>
      </c>
      <c r="G3162" s="452" t="s">
        <v>29204</v>
      </c>
    </row>
    <row r="3163" spans="2:7">
      <c r="B3163" s="451" t="s">
        <v>3762</v>
      </c>
      <c r="C3163" s="451" t="s">
        <v>10531</v>
      </c>
      <c r="D3163" s="449" t="s">
        <v>10532</v>
      </c>
      <c r="E3163" s="451" t="s">
        <v>3927</v>
      </c>
      <c r="F3163" s="452" t="s">
        <v>21813</v>
      </c>
      <c r="G3163" s="452" t="s">
        <v>21693</v>
      </c>
    </row>
    <row r="3164" spans="2:7">
      <c r="B3164" s="451" t="s">
        <v>3762</v>
      </c>
      <c r="C3164" s="451" t="s">
        <v>10533</v>
      </c>
      <c r="D3164" s="449" t="s">
        <v>10534</v>
      </c>
      <c r="E3164" s="451" t="s">
        <v>3927</v>
      </c>
      <c r="F3164" s="452" t="s">
        <v>33200</v>
      </c>
      <c r="G3164" s="452" t="s">
        <v>33201</v>
      </c>
    </row>
    <row r="3165" spans="2:7">
      <c r="B3165" s="451" t="s">
        <v>3762</v>
      </c>
      <c r="C3165" s="451" t="s">
        <v>10535</v>
      </c>
      <c r="D3165" s="449" t="s">
        <v>10536</v>
      </c>
      <c r="E3165" s="451" t="s">
        <v>3927</v>
      </c>
      <c r="F3165" s="452" t="s">
        <v>33202</v>
      </c>
      <c r="G3165" s="452" t="s">
        <v>33203</v>
      </c>
    </row>
    <row r="3166" spans="2:7">
      <c r="B3166" s="451" t="s">
        <v>3762</v>
      </c>
      <c r="C3166" s="451" t="s">
        <v>10537</v>
      </c>
      <c r="D3166" s="449" t="s">
        <v>10538</v>
      </c>
      <c r="E3166" s="451" t="s">
        <v>3927</v>
      </c>
      <c r="F3166" s="452" t="s">
        <v>33204</v>
      </c>
      <c r="G3166" s="452" t="s">
        <v>33205</v>
      </c>
    </row>
    <row r="3167" spans="2:7">
      <c r="B3167" s="451" t="s">
        <v>3762</v>
      </c>
      <c r="C3167" s="451" t="s">
        <v>10539</v>
      </c>
      <c r="D3167" s="449" t="s">
        <v>10540</v>
      </c>
      <c r="E3167" s="451" t="s">
        <v>3927</v>
      </c>
      <c r="F3167" s="452" t="s">
        <v>33206</v>
      </c>
      <c r="G3167" s="452" t="s">
        <v>33207</v>
      </c>
    </row>
    <row r="3168" spans="2:7">
      <c r="B3168" s="451" t="s">
        <v>3762</v>
      </c>
      <c r="C3168" s="451" t="s">
        <v>10541</v>
      </c>
      <c r="D3168" s="449" t="s">
        <v>10542</v>
      </c>
      <c r="E3168" s="451" t="s">
        <v>3927</v>
      </c>
      <c r="F3168" s="452" t="s">
        <v>33208</v>
      </c>
      <c r="G3168" s="452" t="s">
        <v>33209</v>
      </c>
    </row>
    <row r="3169" spans="2:7">
      <c r="B3169" s="451" t="s">
        <v>3762</v>
      </c>
      <c r="C3169" s="451" t="s">
        <v>10543</v>
      </c>
      <c r="D3169" s="449" t="s">
        <v>10544</v>
      </c>
      <c r="E3169" s="451" t="s">
        <v>3927</v>
      </c>
      <c r="F3169" s="452" t="s">
        <v>33210</v>
      </c>
      <c r="G3169" s="452" t="s">
        <v>33211</v>
      </c>
    </row>
    <row r="3170" spans="2:7">
      <c r="B3170" s="451" t="s">
        <v>3762</v>
      </c>
      <c r="C3170" s="451" t="s">
        <v>10545</v>
      </c>
      <c r="D3170" s="449" t="s">
        <v>10546</v>
      </c>
      <c r="E3170" s="451" t="s">
        <v>3927</v>
      </c>
      <c r="F3170" s="452" t="s">
        <v>33212</v>
      </c>
      <c r="G3170" s="452" t="s">
        <v>33213</v>
      </c>
    </row>
    <row r="3171" spans="2:7">
      <c r="B3171" s="451" t="s">
        <v>3762</v>
      </c>
      <c r="C3171" s="451" t="s">
        <v>10547</v>
      </c>
      <c r="D3171" s="449" t="s">
        <v>10548</v>
      </c>
      <c r="E3171" s="451" t="s">
        <v>3927</v>
      </c>
      <c r="F3171" s="452" t="s">
        <v>33214</v>
      </c>
      <c r="G3171" s="452" t="s">
        <v>33215</v>
      </c>
    </row>
    <row r="3172" spans="2:7">
      <c r="B3172" s="451" t="s">
        <v>3762</v>
      </c>
      <c r="C3172" s="451" t="s">
        <v>10549</v>
      </c>
      <c r="D3172" s="449" t="s">
        <v>10550</v>
      </c>
      <c r="E3172" s="451" t="s">
        <v>3927</v>
      </c>
      <c r="F3172" s="452" t="s">
        <v>33216</v>
      </c>
      <c r="G3172" s="452" t="s">
        <v>33217</v>
      </c>
    </row>
    <row r="3173" spans="2:7">
      <c r="B3173" s="451" t="s">
        <v>3762</v>
      </c>
      <c r="C3173" s="451" t="s">
        <v>10551</v>
      </c>
      <c r="D3173" s="449" t="s">
        <v>10552</v>
      </c>
      <c r="E3173" s="451" t="s">
        <v>3927</v>
      </c>
      <c r="F3173" s="452" t="s">
        <v>33218</v>
      </c>
      <c r="G3173" s="452" t="s">
        <v>33219</v>
      </c>
    </row>
    <row r="3174" spans="2:7">
      <c r="B3174" s="451" t="s">
        <v>3762</v>
      </c>
      <c r="C3174" s="451" t="s">
        <v>10553</v>
      </c>
      <c r="D3174" s="449" t="s">
        <v>10554</v>
      </c>
      <c r="E3174" s="451" t="s">
        <v>3927</v>
      </c>
      <c r="F3174" s="452" t="s">
        <v>33220</v>
      </c>
      <c r="G3174" s="452" t="s">
        <v>33221</v>
      </c>
    </row>
    <row r="3175" spans="2:7">
      <c r="B3175" s="451" t="s">
        <v>3762</v>
      </c>
      <c r="C3175" s="451" t="s">
        <v>10555</v>
      </c>
      <c r="D3175" s="449" t="s">
        <v>10556</v>
      </c>
      <c r="E3175" s="451" t="s">
        <v>3927</v>
      </c>
      <c r="F3175" s="452" t="s">
        <v>33222</v>
      </c>
      <c r="G3175" s="452" t="s">
        <v>33223</v>
      </c>
    </row>
    <row r="3176" spans="2:7">
      <c r="B3176" s="451" t="s">
        <v>3762</v>
      </c>
      <c r="C3176" s="451" t="s">
        <v>10557</v>
      </c>
      <c r="D3176" s="449" t="s">
        <v>10558</v>
      </c>
      <c r="E3176" s="451" t="s">
        <v>3927</v>
      </c>
      <c r="F3176" s="452" t="s">
        <v>33224</v>
      </c>
      <c r="G3176" s="452" t="s">
        <v>33225</v>
      </c>
    </row>
    <row r="3177" spans="2:7">
      <c r="B3177" s="451" t="s">
        <v>3762</v>
      </c>
      <c r="C3177" s="451" t="s">
        <v>10559</v>
      </c>
      <c r="D3177" s="449" t="s">
        <v>10560</v>
      </c>
      <c r="E3177" s="451" t="s">
        <v>3927</v>
      </c>
      <c r="F3177" s="452" t="s">
        <v>33226</v>
      </c>
      <c r="G3177" s="452" t="s">
        <v>33227</v>
      </c>
    </row>
    <row r="3178" spans="2:7">
      <c r="B3178" s="451" t="s">
        <v>3762</v>
      </c>
      <c r="C3178" s="451" t="s">
        <v>10561</v>
      </c>
      <c r="D3178" s="449" t="s">
        <v>10562</v>
      </c>
      <c r="E3178" s="451" t="s">
        <v>3927</v>
      </c>
      <c r="F3178" s="452" t="s">
        <v>33228</v>
      </c>
      <c r="G3178" s="452" t="s">
        <v>33229</v>
      </c>
    </row>
    <row r="3179" spans="2:7">
      <c r="B3179" s="451" t="s">
        <v>3762</v>
      </c>
      <c r="C3179" s="451" t="s">
        <v>10563</v>
      </c>
      <c r="D3179" s="449" t="s">
        <v>10564</v>
      </c>
      <c r="E3179" s="451" t="s">
        <v>3927</v>
      </c>
      <c r="F3179" s="452" t="s">
        <v>33230</v>
      </c>
      <c r="G3179" s="452" t="s">
        <v>33231</v>
      </c>
    </row>
    <row r="3180" spans="2:7">
      <c r="B3180" s="451" t="s">
        <v>3762</v>
      </c>
      <c r="C3180" s="451" t="s">
        <v>10565</v>
      </c>
      <c r="D3180" s="449" t="s">
        <v>10566</v>
      </c>
      <c r="E3180" s="451" t="s">
        <v>3927</v>
      </c>
      <c r="F3180" s="452" t="s">
        <v>33232</v>
      </c>
      <c r="G3180" s="452" t="s">
        <v>33233</v>
      </c>
    </row>
    <row r="3181" spans="2:7">
      <c r="B3181" s="451" t="s">
        <v>3762</v>
      </c>
      <c r="C3181" s="451" t="s">
        <v>10567</v>
      </c>
      <c r="D3181" s="449" t="s">
        <v>10568</v>
      </c>
      <c r="E3181" s="451" t="s">
        <v>3927</v>
      </c>
      <c r="F3181" s="452" t="s">
        <v>33234</v>
      </c>
      <c r="G3181" s="452" t="s">
        <v>33235</v>
      </c>
    </row>
    <row r="3182" spans="2:7">
      <c r="B3182" s="451" t="s">
        <v>3762</v>
      </c>
      <c r="C3182" s="451" t="s">
        <v>10569</v>
      </c>
      <c r="D3182" s="449" t="s">
        <v>10570</v>
      </c>
      <c r="E3182" s="451" t="s">
        <v>3927</v>
      </c>
      <c r="F3182" s="452" t="s">
        <v>33236</v>
      </c>
      <c r="G3182" s="452" t="s">
        <v>33237</v>
      </c>
    </row>
    <row r="3183" spans="2:7">
      <c r="B3183" s="451" t="s">
        <v>3762</v>
      </c>
      <c r="C3183" s="451" t="s">
        <v>10571</v>
      </c>
      <c r="D3183" s="449" t="s">
        <v>10572</v>
      </c>
      <c r="E3183" s="451" t="s">
        <v>3927</v>
      </c>
      <c r="F3183" s="452" t="s">
        <v>33238</v>
      </c>
      <c r="G3183" s="452" t="s">
        <v>33239</v>
      </c>
    </row>
    <row r="3184" spans="2:7">
      <c r="B3184" s="451" t="s">
        <v>3762</v>
      </c>
      <c r="C3184" s="451" t="s">
        <v>10573</v>
      </c>
      <c r="D3184" s="449" t="s">
        <v>10574</v>
      </c>
      <c r="E3184" s="451" t="s">
        <v>3927</v>
      </c>
      <c r="F3184" s="452" t="s">
        <v>33240</v>
      </c>
      <c r="G3184" s="452" t="s">
        <v>33241</v>
      </c>
    </row>
    <row r="3185" spans="2:7">
      <c r="B3185" s="451" t="s">
        <v>3762</v>
      </c>
      <c r="C3185" s="451" t="s">
        <v>10575</v>
      </c>
      <c r="D3185" s="449" t="s">
        <v>10576</v>
      </c>
      <c r="E3185" s="451" t="s">
        <v>3927</v>
      </c>
      <c r="F3185" s="452" t="s">
        <v>33242</v>
      </c>
      <c r="G3185" s="452" t="s">
        <v>33243</v>
      </c>
    </row>
    <row r="3186" spans="2:7">
      <c r="B3186" s="451" t="s">
        <v>3762</v>
      </c>
      <c r="C3186" s="451" t="s">
        <v>10577</v>
      </c>
      <c r="D3186" s="449" t="s">
        <v>10578</v>
      </c>
      <c r="E3186" s="451" t="s">
        <v>3927</v>
      </c>
      <c r="F3186" s="452" t="s">
        <v>33244</v>
      </c>
      <c r="G3186" s="452" t="s">
        <v>33245</v>
      </c>
    </row>
    <row r="3187" spans="2:7">
      <c r="B3187" s="451" t="s">
        <v>3762</v>
      </c>
      <c r="C3187" s="451" t="s">
        <v>10579</v>
      </c>
      <c r="D3187" s="449" t="s">
        <v>10580</v>
      </c>
      <c r="E3187" s="451" t="s">
        <v>3927</v>
      </c>
      <c r="F3187" s="452" t="s">
        <v>33246</v>
      </c>
      <c r="G3187" s="452" t="s">
        <v>33247</v>
      </c>
    </row>
    <row r="3188" spans="2:7">
      <c r="B3188" s="451" t="s">
        <v>3762</v>
      </c>
      <c r="C3188" s="451" t="s">
        <v>10581</v>
      </c>
      <c r="D3188" s="449" t="s">
        <v>10582</v>
      </c>
      <c r="E3188" s="451" t="s">
        <v>3927</v>
      </c>
      <c r="F3188" s="452" t="s">
        <v>33248</v>
      </c>
      <c r="G3188" s="452" t="s">
        <v>33249</v>
      </c>
    </row>
    <row r="3189" spans="2:7">
      <c r="B3189" s="451" t="s">
        <v>3762</v>
      </c>
      <c r="C3189" s="451" t="s">
        <v>10583</v>
      </c>
      <c r="D3189" s="449" t="s">
        <v>10584</v>
      </c>
      <c r="E3189" s="451" t="s">
        <v>3927</v>
      </c>
      <c r="F3189" s="452" t="s">
        <v>33250</v>
      </c>
      <c r="G3189" s="452" t="s">
        <v>33251</v>
      </c>
    </row>
    <row r="3190" spans="2:7">
      <c r="B3190" s="451" t="s">
        <v>3762</v>
      </c>
      <c r="C3190" s="451" t="s">
        <v>10585</v>
      </c>
      <c r="D3190" s="449" t="s">
        <v>10586</v>
      </c>
      <c r="E3190" s="451" t="s">
        <v>3927</v>
      </c>
      <c r="F3190" s="452" t="s">
        <v>33252</v>
      </c>
      <c r="G3190" s="452" t="s">
        <v>33253</v>
      </c>
    </row>
    <row r="3191" spans="2:7">
      <c r="B3191" s="451" t="s">
        <v>3762</v>
      </c>
      <c r="C3191" s="451" t="s">
        <v>10587</v>
      </c>
      <c r="D3191" s="449" t="s">
        <v>10588</v>
      </c>
      <c r="E3191" s="451" t="s">
        <v>3927</v>
      </c>
      <c r="F3191" s="452" t="s">
        <v>33254</v>
      </c>
      <c r="G3191" s="452" t="s">
        <v>33255</v>
      </c>
    </row>
    <row r="3192" spans="2:7">
      <c r="B3192" s="451" t="s">
        <v>3762</v>
      </c>
      <c r="C3192" s="451" t="s">
        <v>10589</v>
      </c>
      <c r="D3192" s="449" t="s">
        <v>10590</v>
      </c>
      <c r="E3192" s="451" t="s">
        <v>3927</v>
      </c>
      <c r="F3192" s="452" t="s">
        <v>33256</v>
      </c>
      <c r="G3192" s="452" t="s">
        <v>28145</v>
      </c>
    </row>
    <row r="3193" spans="2:7">
      <c r="B3193" s="451" t="s">
        <v>3762</v>
      </c>
      <c r="C3193" s="451" t="s">
        <v>10591</v>
      </c>
      <c r="D3193" s="449" t="s">
        <v>10592</v>
      </c>
      <c r="E3193" s="451" t="s">
        <v>3927</v>
      </c>
      <c r="F3193" s="452" t="s">
        <v>33257</v>
      </c>
      <c r="G3193" s="452" t="s">
        <v>33258</v>
      </c>
    </row>
    <row r="3194" spans="2:7">
      <c r="B3194" s="451" t="s">
        <v>3762</v>
      </c>
      <c r="C3194" s="451" t="s">
        <v>10593</v>
      </c>
      <c r="D3194" s="449" t="s">
        <v>10594</v>
      </c>
      <c r="E3194" s="451" t="s">
        <v>3927</v>
      </c>
      <c r="F3194" s="452" t="s">
        <v>33259</v>
      </c>
      <c r="G3194" s="452" t="s">
        <v>33260</v>
      </c>
    </row>
    <row r="3195" spans="2:7">
      <c r="B3195" s="451" t="s">
        <v>3762</v>
      </c>
      <c r="C3195" s="451" t="s">
        <v>10595</v>
      </c>
      <c r="D3195" s="449" t="s">
        <v>10596</v>
      </c>
      <c r="E3195" s="451" t="s">
        <v>3927</v>
      </c>
      <c r="F3195" s="452" t="s">
        <v>33261</v>
      </c>
      <c r="G3195" s="452" t="s">
        <v>33262</v>
      </c>
    </row>
    <row r="3196" spans="2:7">
      <c r="B3196" s="451" t="s">
        <v>3762</v>
      </c>
      <c r="C3196" s="451" t="s">
        <v>10597</v>
      </c>
      <c r="D3196" s="449" t="s">
        <v>10598</v>
      </c>
      <c r="E3196" s="451" t="s">
        <v>3927</v>
      </c>
      <c r="F3196" s="452" t="s">
        <v>33263</v>
      </c>
      <c r="G3196" s="452" t="s">
        <v>33264</v>
      </c>
    </row>
    <row r="3197" spans="2:7">
      <c r="B3197" s="451" t="s">
        <v>3762</v>
      </c>
      <c r="C3197" s="451" t="s">
        <v>10599</v>
      </c>
      <c r="D3197" s="449" t="s">
        <v>10600</v>
      </c>
      <c r="E3197" s="451" t="s">
        <v>3927</v>
      </c>
      <c r="F3197" s="452" t="s">
        <v>33265</v>
      </c>
      <c r="G3197" s="452" t="s">
        <v>33266</v>
      </c>
    </row>
    <row r="3198" spans="2:7">
      <c r="B3198" s="451" t="s">
        <v>3762</v>
      </c>
      <c r="C3198" s="451" t="s">
        <v>10601</v>
      </c>
      <c r="D3198" s="449" t="s">
        <v>10602</v>
      </c>
      <c r="E3198" s="451" t="s">
        <v>3927</v>
      </c>
      <c r="F3198" s="452" t="s">
        <v>33267</v>
      </c>
      <c r="G3198" s="452" t="s">
        <v>33268</v>
      </c>
    </row>
    <row r="3199" spans="2:7">
      <c r="B3199" s="451" t="s">
        <v>3762</v>
      </c>
      <c r="C3199" s="451" t="s">
        <v>10603</v>
      </c>
      <c r="D3199" s="449" t="s">
        <v>10604</v>
      </c>
      <c r="E3199" s="451" t="s">
        <v>3927</v>
      </c>
      <c r="F3199" s="452" t="s">
        <v>33269</v>
      </c>
      <c r="G3199" s="452" t="s">
        <v>33270</v>
      </c>
    </row>
    <row r="3200" spans="2:7">
      <c r="B3200" s="451" t="s">
        <v>3762</v>
      </c>
      <c r="C3200" s="451" t="s">
        <v>10605</v>
      </c>
      <c r="D3200" s="449" t="s">
        <v>10606</v>
      </c>
      <c r="E3200" s="451" t="s">
        <v>3927</v>
      </c>
      <c r="F3200" s="452" t="s">
        <v>33271</v>
      </c>
      <c r="G3200" s="452" t="s">
        <v>33272</v>
      </c>
    </row>
    <row r="3201" spans="2:7">
      <c r="B3201" s="451" t="s">
        <v>3762</v>
      </c>
      <c r="C3201" s="451" t="s">
        <v>10607</v>
      </c>
      <c r="D3201" s="449" t="s">
        <v>10608</v>
      </c>
      <c r="E3201" s="451" t="s">
        <v>3927</v>
      </c>
      <c r="F3201" s="452" t="s">
        <v>33273</v>
      </c>
      <c r="G3201" s="452" t="s">
        <v>33274</v>
      </c>
    </row>
    <row r="3202" spans="2:7">
      <c r="B3202" s="451" t="s">
        <v>3762</v>
      </c>
      <c r="C3202" s="451" t="s">
        <v>10609</v>
      </c>
      <c r="D3202" s="449" t="s">
        <v>10610</v>
      </c>
      <c r="E3202" s="451" t="s">
        <v>3927</v>
      </c>
      <c r="F3202" s="452" t="s">
        <v>33275</v>
      </c>
      <c r="G3202" s="452" t="s">
        <v>33276</v>
      </c>
    </row>
    <row r="3203" spans="2:7">
      <c r="B3203" s="451" t="s">
        <v>3762</v>
      </c>
      <c r="C3203" s="451" t="s">
        <v>10611</v>
      </c>
      <c r="D3203" s="449" t="s">
        <v>10612</v>
      </c>
      <c r="E3203" s="451" t="s">
        <v>3927</v>
      </c>
      <c r="F3203" s="452" t="s">
        <v>33277</v>
      </c>
      <c r="G3203" s="452" t="s">
        <v>33278</v>
      </c>
    </row>
    <row r="3204" spans="2:7">
      <c r="B3204" s="451" t="s">
        <v>3762</v>
      </c>
      <c r="C3204" s="451" t="s">
        <v>10613</v>
      </c>
      <c r="D3204" s="449" t="s">
        <v>10614</v>
      </c>
      <c r="E3204" s="451" t="s">
        <v>3927</v>
      </c>
      <c r="F3204" s="452" t="s">
        <v>33279</v>
      </c>
      <c r="G3204" s="452" t="s">
        <v>33280</v>
      </c>
    </row>
    <row r="3205" spans="2:7">
      <c r="B3205" s="451" t="s">
        <v>3762</v>
      </c>
      <c r="C3205" s="451" t="s">
        <v>10615</v>
      </c>
      <c r="D3205" s="449" t="s">
        <v>10616</v>
      </c>
      <c r="E3205" s="451" t="s">
        <v>3927</v>
      </c>
      <c r="F3205" s="452" t="s">
        <v>33281</v>
      </c>
      <c r="G3205" s="452" t="s">
        <v>33282</v>
      </c>
    </row>
    <row r="3206" spans="2:7">
      <c r="B3206" s="451" t="s">
        <v>3762</v>
      </c>
      <c r="C3206" s="451" t="s">
        <v>10617</v>
      </c>
      <c r="D3206" s="449" t="s">
        <v>10618</v>
      </c>
      <c r="E3206" s="451" t="s">
        <v>3927</v>
      </c>
      <c r="F3206" s="452" t="s">
        <v>33283</v>
      </c>
      <c r="G3206" s="452" t="s">
        <v>33284</v>
      </c>
    </row>
    <row r="3207" spans="2:7">
      <c r="B3207" s="451" t="s">
        <v>3762</v>
      </c>
      <c r="C3207" s="451" t="s">
        <v>10619</v>
      </c>
      <c r="D3207" s="449" t="s">
        <v>10620</v>
      </c>
      <c r="E3207" s="451" t="s">
        <v>3927</v>
      </c>
      <c r="F3207" s="452" t="s">
        <v>33285</v>
      </c>
      <c r="G3207" s="452" t="s">
        <v>33286</v>
      </c>
    </row>
    <row r="3208" spans="2:7">
      <c r="B3208" s="451" t="s">
        <v>3762</v>
      </c>
      <c r="C3208" s="451" t="s">
        <v>10621</v>
      </c>
      <c r="D3208" s="449" t="s">
        <v>10622</v>
      </c>
      <c r="E3208" s="451" t="s">
        <v>3927</v>
      </c>
      <c r="F3208" s="452" t="s">
        <v>33287</v>
      </c>
      <c r="G3208" s="452" t="s">
        <v>33288</v>
      </c>
    </row>
    <row r="3209" spans="2:7">
      <c r="B3209" s="451" t="s">
        <v>3762</v>
      </c>
      <c r="C3209" s="451" t="s">
        <v>10623</v>
      </c>
      <c r="D3209" s="449" t="s">
        <v>10624</v>
      </c>
      <c r="E3209" s="451" t="s">
        <v>3927</v>
      </c>
      <c r="F3209" s="452" t="s">
        <v>33289</v>
      </c>
      <c r="G3209" s="452" t="s">
        <v>33290</v>
      </c>
    </row>
    <row r="3210" spans="2:7">
      <c r="B3210" s="451" t="s">
        <v>3762</v>
      </c>
      <c r="C3210" s="451" t="s">
        <v>10625</v>
      </c>
      <c r="D3210" s="449" t="s">
        <v>10626</v>
      </c>
      <c r="E3210" s="451" t="s">
        <v>3927</v>
      </c>
      <c r="F3210" s="452" t="s">
        <v>33291</v>
      </c>
      <c r="G3210" s="452" t="s">
        <v>33292</v>
      </c>
    </row>
    <row r="3211" spans="2:7">
      <c r="B3211" s="451" t="s">
        <v>3762</v>
      </c>
      <c r="C3211" s="451" t="s">
        <v>10627</v>
      </c>
      <c r="D3211" s="449" t="s">
        <v>10628</v>
      </c>
      <c r="E3211" s="451" t="s">
        <v>3927</v>
      </c>
      <c r="F3211" s="452" t="s">
        <v>33293</v>
      </c>
      <c r="G3211" s="452" t="s">
        <v>33294</v>
      </c>
    </row>
    <row r="3212" spans="2:7">
      <c r="B3212" s="451" t="s">
        <v>3762</v>
      </c>
      <c r="C3212" s="451" t="s">
        <v>10629</v>
      </c>
      <c r="D3212" s="449" t="s">
        <v>10630</v>
      </c>
      <c r="E3212" s="451" t="s">
        <v>3927</v>
      </c>
      <c r="F3212" s="452" t="s">
        <v>33295</v>
      </c>
      <c r="G3212" s="452" t="s">
        <v>33296</v>
      </c>
    </row>
    <row r="3213" spans="2:7">
      <c r="B3213" s="451" t="s">
        <v>3762</v>
      </c>
      <c r="C3213" s="451" t="s">
        <v>10631</v>
      </c>
      <c r="D3213" s="449" t="s">
        <v>10632</v>
      </c>
      <c r="E3213" s="451" t="s">
        <v>3927</v>
      </c>
      <c r="F3213" s="452" t="s">
        <v>28405</v>
      </c>
      <c r="G3213" s="452" t="s">
        <v>33297</v>
      </c>
    </row>
    <row r="3214" spans="2:7">
      <c r="B3214" s="451" t="s">
        <v>3762</v>
      </c>
      <c r="C3214" s="451" t="s">
        <v>10633</v>
      </c>
      <c r="D3214" s="449" t="s">
        <v>10634</v>
      </c>
      <c r="E3214" s="451" t="s">
        <v>3927</v>
      </c>
      <c r="F3214" s="452" t="s">
        <v>33298</v>
      </c>
      <c r="G3214" s="452" t="s">
        <v>27452</v>
      </c>
    </row>
    <row r="3215" spans="2:7">
      <c r="B3215" s="451" t="s">
        <v>3762</v>
      </c>
      <c r="C3215" s="451" t="s">
        <v>10635</v>
      </c>
      <c r="D3215" s="449" t="s">
        <v>10636</v>
      </c>
      <c r="E3215" s="451" t="s">
        <v>3927</v>
      </c>
      <c r="F3215" s="452" t="s">
        <v>33299</v>
      </c>
      <c r="G3215" s="452" t="s">
        <v>33300</v>
      </c>
    </row>
    <row r="3216" spans="2:7">
      <c r="B3216" s="451" t="s">
        <v>3762</v>
      </c>
      <c r="C3216" s="451" t="s">
        <v>10637</v>
      </c>
      <c r="D3216" s="449" t="s">
        <v>10638</v>
      </c>
      <c r="E3216" s="451" t="s">
        <v>3927</v>
      </c>
      <c r="F3216" s="452" t="s">
        <v>33301</v>
      </c>
      <c r="G3216" s="452" t="s">
        <v>33302</v>
      </c>
    </row>
    <row r="3217" spans="2:7">
      <c r="B3217" s="451" t="s">
        <v>3762</v>
      </c>
      <c r="C3217" s="451" t="s">
        <v>10639</v>
      </c>
      <c r="D3217" s="449" t="s">
        <v>10640</v>
      </c>
      <c r="E3217" s="451" t="s">
        <v>3927</v>
      </c>
      <c r="F3217" s="452" t="s">
        <v>20832</v>
      </c>
      <c r="G3217" s="452" t="s">
        <v>33111</v>
      </c>
    </row>
    <row r="3218" spans="2:7">
      <c r="B3218" s="451" t="s">
        <v>3762</v>
      </c>
      <c r="C3218" s="451" t="s">
        <v>10641</v>
      </c>
      <c r="D3218" s="449" t="s">
        <v>10642</v>
      </c>
      <c r="E3218" s="451" t="s">
        <v>3927</v>
      </c>
      <c r="F3218" s="452" t="s">
        <v>29290</v>
      </c>
      <c r="G3218" s="452" t="s">
        <v>28182</v>
      </c>
    </row>
    <row r="3219" spans="2:7">
      <c r="B3219" s="451" t="s">
        <v>3762</v>
      </c>
      <c r="C3219" s="451" t="s">
        <v>10643</v>
      </c>
      <c r="D3219" s="449" t="s">
        <v>10644</v>
      </c>
      <c r="E3219" s="451" t="s">
        <v>3927</v>
      </c>
      <c r="F3219" s="452" t="s">
        <v>27677</v>
      </c>
      <c r="G3219" s="452" t="s">
        <v>33303</v>
      </c>
    </row>
    <row r="3220" spans="2:7">
      <c r="B3220" s="451" t="s">
        <v>3762</v>
      </c>
      <c r="C3220" s="451" t="s">
        <v>10645</v>
      </c>
      <c r="D3220" s="449" t="s">
        <v>10646</v>
      </c>
      <c r="E3220" s="451" t="s">
        <v>3927</v>
      </c>
      <c r="F3220" s="452" t="s">
        <v>33304</v>
      </c>
      <c r="G3220" s="452" t="s">
        <v>33305</v>
      </c>
    </row>
    <row r="3221" spans="2:7">
      <c r="B3221" s="451" t="s">
        <v>3762</v>
      </c>
      <c r="C3221" s="451" t="s">
        <v>10647</v>
      </c>
      <c r="D3221" s="449" t="s">
        <v>10648</v>
      </c>
      <c r="E3221" s="451" t="s">
        <v>3927</v>
      </c>
      <c r="F3221" s="452" t="s">
        <v>28410</v>
      </c>
      <c r="G3221" s="452" t="s">
        <v>21609</v>
      </c>
    </row>
    <row r="3222" spans="2:7">
      <c r="B3222" s="451" t="s">
        <v>3762</v>
      </c>
      <c r="C3222" s="451" t="s">
        <v>10650</v>
      </c>
      <c r="D3222" s="449" t="s">
        <v>10651</v>
      </c>
      <c r="E3222" s="451" t="s">
        <v>3927</v>
      </c>
      <c r="F3222" s="452" t="s">
        <v>28411</v>
      </c>
      <c r="G3222" s="452" t="s">
        <v>21916</v>
      </c>
    </row>
    <row r="3223" spans="2:7">
      <c r="B3223" s="451" t="s">
        <v>3762</v>
      </c>
      <c r="C3223" s="451" t="s">
        <v>10652</v>
      </c>
      <c r="D3223" s="449" t="s">
        <v>10653</v>
      </c>
      <c r="E3223" s="451" t="s">
        <v>3927</v>
      </c>
      <c r="F3223" s="452" t="s">
        <v>5932</v>
      </c>
      <c r="G3223" s="452" t="s">
        <v>6053</v>
      </c>
    </row>
    <row r="3224" spans="2:7">
      <c r="B3224" s="451" t="s">
        <v>3762</v>
      </c>
      <c r="C3224" s="451" t="s">
        <v>10654</v>
      </c>
      <c r="D3224" s="449" t="s">
        <v>10655</v>
      </c>
      <c r="E3224" s="451" t="s">
        <v>3927</v>
      </c>
      <c r="F3224" s="452" t="s">
        <v>20333</v>
      </c>
      <c r="G3224" s="452" t="s">
        <v>19837</v>
      </c>
    </row>
    <row r="3225" spans="2:7">
      <c r="B3225" s="451" t="s">
        <v>3762</v>
      </c>
      <c r="C3225" s="451" t="s">
        <v>10657</v>
      </c>
      <c r="D3225" s="449" t="s">
        <v>10658</v>
      </c>
      <c r="E3225" s="451" t="s">
        <v>3927</v>
      </c>
      <c r="F3225" s="452" t="s">
        <v>21699</v>
      </c>
      <c r="G3225" s="452" t="s">
        <v>28055</v>
      </c>
    </row>
    <row r="3226" spans="2:7">
      <c r="B3226" s="451" t="s">
        <v>3762</v>
      </c>
      <c r="C3226" s="451" t="s">
        <v>10661</v>
      </c>
      <c r="D3226" s="449" t="s">
        <v>10662</v>
      </c>
      <c r="E3226" s="451" t="s">
        <v>3927</v>
      </c>
      <c r="F3226" s="452" t="s">
        <v>9083</v>
      </c>
      <c r="G3226" s="452" t="s">
        <v>7928</v>
      </c>
    </row>
    <row r="3227" spans="2:7">
      <c r="B3227" s="451" t="s">
        <v>3762</v>
      </c>
      <c r="C3227" s="451" t="s">
        <v>10663</v>
      </c>
      <c r="D3227" s="449" t="s">
        <v>10664</v>
      </c>
      <c r="E3227" s="451" t="s">
        <v>3927</v>
      </c>
      <c r="F3227" s="452" t="s">
        <v>20884</v>
      </c>
      <c r="G3227" s="452" t="s">
        <v>28511</v>
      </c>
    </row>
    <row r="3228" spans="2:7">
      <c r="B3228" s="451" t="s">
        <v>3762</v>
      </c>
      <c r="C3228" s="451" t="s">
        <v>10666</v>
      </c>
      <c r="D3228" s="449" t="s">
        <v>10667</v>
      </c>
      <c r="E3228" s="451" t="s">
        <v>3927</v>
      </c>
      <c r="F3228" s="452" t="s">
        <v>3766</v>
      </c>
      <c r="G3228" s="452" t="s">
        <v>4254</v>
      </c>
    </row>
    <row r="3229" spans="2:7">
      <c r="B3229" s="451" t="s">
        <v>3762</v>
      </c>
      <c r="C3229" s="451" t="s">
        <v>10668</v>
      </c>
      <c r="D3229" s="449" t="s">
        <v>10669</v>
      </c>
      <c r="E3229" s="451" t="s">
        <v>3765</v>
      </c>
      <c r="F3229" s="452" t="s">
        <v>5743</v>
      </c>
      <c r="G3229" s="452" t="s">
        <v>8948</v>
      </c>
    </row>
    <row r="3230" spans="2:7">
      <c r="B3230" s="451" t="s">
        <v>3762</v>
      </c>
      <c r="C3230" s="451" t="s">
        <v>10670</v>
      </c>
      <c r="D3230" s="449" t="s">
        <v>10671</v>
      </c>
      <c r="E3230" s="451" t="s">
        <v>3765</v>
      </c>
      <c r="F3230" s="452" t="s">
        <v>21015</v>
      </c>
      <c r="G3230" s="452" t="s">
        <v>28682</v>
      </c>
    </row>
    <row r="3231" spans="2:7">
      <c r="B3231" s="451" t="s">
        <v>3762</v>
      </c>
      <c r="C3231" s="451" t="s">
        <v>10672</v>
      </c>
      <c r="D3231" s="449" t="s">
        <v>10673</v>
      </c>
      <c r="E3231" s="451" t="s">
        <v>3765</v>
      </c>
      <c r="F3231" s="452" t="s">
        <v>20949</v>
      </c>
      <c r="G3231" s="452" t="s">
        <v>29237</v>
      </c>
    </row>
    <row r="3232" spans="2:7">
      <c r="B3232" s="451" t="s">
        <v>3762</v>
      </c>
      <c r="C3232" s="451" t="s">
        <v>10674</v>
      </c>
      <c r="D3232" s="449" t="s">
        <v>10675</v>
      </c>
      <c r="E3232" s="451" t="s">
        <v>3765</v>
      </c>
      <c r="F3232" s="452" t="s">
        <v>27741</v>
      </c>
      <c r="G3232" s="452" t="s">
        <v>27709</v>
      </c>
    </row>
    <row r="3233" spans="2:7">
      <c r="B3233" s="451" t="s">
        <v>3762</v>
      </c>
      <c r="C3233" s="451" t="s">
        <v>10677</v>
      </c>
      <c r="D3233" s="449" t="s">
        <v>10678</v>
      </c>
      <c r="E3233" s="451" t="s">
        <v>3765</v>
      </c>
      <c r="F3233" s="452" t="s">
        <v>20199</v>
      </c>
      <c r="G3233" s="452" t="s">
        <v>28663</v>
      </c>
    </row>
    <row r="3234" spans="2:7">
      <c r="B3234" s="451" t="s">
        <v>3762</v>
      </c>
      <c r="C3234" s="451" t="s">
        <v>10679</v>
      </c>
      <c r="D3234" s="449" t="s">
        <v>10680</v>
      </c>
      <c r="E3234" s="451" t="s">
        <v>3765</v>
      </c>
      <c r="F3234" s="452" t="s">
        <v>28365</v>
      </c>
      <c r="G3234" s="452" t="s">
        <v>30104</v>
      </c>
    </row>
    <row r="3235" spans="2:7">
      <c r="B3235" s="451" t="s">
        <v>3762</v>
      </c>
      <c r="C3235" s="451" t="s">
        <v>10681</v>
      </c>
      <c r="D3235" s="449" t="s">
        <v>10682</v>
      </c>
      <c r="E3235" s="451" t="s">
        <v>3765</v>
      </c>
      <c r="F3235" s="452" t="s">
        <v>28847</v>
      </c>
      <c r="G3235" s="452" t="s">
        <v>33306</v>
      </c>
    </row>
    <row r="3236" spans="2:7">
      <c r="B3236" s="451" t="s">
        <v>3762</v>
      </c>
      <c r="C3236" s="451" t="s">
        <v>10683</v>
      </c>
      <c r="D3236" s="449" t="s">
        <v>10684</v>
      </c>
      <c r="E3236" s="451" t="s">
        <v>3765</v>
      </c>
      <c r="F3236" s="452" t="s">
        <v>33307</v>
      </c>
      <c r="G3236" s="452" t="s">
        <v>33308</v>
      </c>
    </row>
    <row r="3237" spans="2:7">
      <c r="B3237" s="451" t="s">
        <v>3762</v>
      </c>
      <c r="C3237" s="451" t="s">
        <v>10685</v>
      </c>
      <c r="D3237" s="449" t="s">
        <v>10686</v>
      </c>
      <c r="E3237" s="451" t="s">
        <v>3927</v>
      </c>
      <c r="F3237" s="452" t="s">
        <v>33309</v>
      </c>
      <c r="G3237" s="452" t="s">
        <v>33310</v>
      </c>
    </row>
    <row r="3238" spans="2:7">
      <c r="B3238" s="451" t="s">
        <v>3762</v>
      </c>
      <c r="C3238" s="451" t="s">
        <v>10687</v>
      </c>
      <c r="D3238" s="449" t="s">
        <v>10688</v>
      </c>
      <c r="E3238" s="451" t="s">
        <v>3927</v>
      </c>
      <c r="F3238" s="452" t="s">
        <v>33311</v>
      </c>
      <c r="G3238" s="452" t="s">
        <v>33312</v>
      </c>
    </row>
    <row r="3239" spans="2:7">
      <c r="B3239" s="451" t="s">
        <v>3762</v>
      </c>
      <c r="C3239" s="451" t="s">
        <v>10689</v>
      </c>
      <c r="D3239" s="449" t="s">
        <v>10690</v>
      </c>
      <c r="E3239" s="451" t="s">
        <v>3927</v>
      </c>
      <c r="F3239" s="452" t="s">
        <v>27713</v>
      </c>
      <c r="G3239" s="452" t="s">
        <v>33313</v>
      </c>
    </row>
    <row r="3240" spans="2:7">
      <c r="B3240" s="451" t="s">
        <v>3762</v>
      </c>
      <c r="C3240" s="451" t="s">
        <v>10691</v>
      </c>
      <c r="D3240" s="449" t="s">
        <v>10692</v>
      </c>
      <c r="E3240" s="451" t="s">
        <v>3927</v>
      </c>
      <c r="F3240" s="452" t="s">
        <v>32641</v>
      </c>
      <c r="G3240" s="452" t="s">
        <v>33314</v>
      </c>
    </row>
    <row r="3241" spans="2:7">
      <c r="B3241" s="451" t="s">
        <v>3762</v>
      </c>
      <c r="C3241" s="451" t="s">
        <v>10693</v>
      </c>
      <c r="D3241" s="449" t="s">
        <v>10694</v>
      </c>
      <c r="E3241" s="451" t="s">
        <v>3927</v>
      </c>
      <c r="F3241" s="452" t="s">
        <v>33315</v>
      </c>
      <c r="G3241" s="452" t="s">
        <v>33316</v>
      </c>
    </row>
    <row r="3242" spans="2:7">
      <c r="B3242" s="451" t="s">
        <v>3762</v>
      </c>
      <c r="C3242" s="451" t="s">
        <v>10695</v>
      </c>
      <c r="D3242" s="449" t="s">
        <v>10696</v>
      </c>
      <c r="E3242" s="451" t="s">
        <v>3927</v>
      </c>
      <c r="F3242" s="452" t="s">
        <v>28067</v>
      </c>
      <c r="G3242" s="452" t="s">
        <v>28796</v>
      </c>
    </row>
    <row r="3243" spans="2:7">
      <c r="B3243" s="451" t="s">
        <v>3762</v>
      </c>
      <c r="C3243" s="451" t="s">
        <v>10697</v>
      </c>
      <c r="D3243" s="449" t="s">
        <v>10698</v>
      </c>
      <c r="E3243" s="451" t="s">
        <v>3927</v>
      </c>
      <c r="F3243" s="452" t="s">
        <v>33317</v>
      </c>
      <c r="G3243" s="452" t="s">
        <v>33318</v>
      </c>
    </row>
    <row r="3244" spans="2:7">
      <c r="B3244" s="451" t="s">
        <v>3762</v>
      </c>
      <c r="C3244" s="451" t="s">
        <v>10699</v>
      </c>
      <c r="D3244" s="449" t="s">
        <v>10700</v>
      </c>
      <c r="E3244" s="451" t="s">
        <v>3927</v>
      </c>
      <c r="F3244" s="452" t="s">
        <v>33319</v>
      </c>
      <c r="G3244" s="452" t="s">
        <v>28743</v>
      </c>
    </row>
    <row r="3245" spans="2:7">
      <c r="B3245" s="451" t="s">
        <v>3762</v>
      </c>
      <c r="C3245" s="451" t="s">
        <v>10701</v>
      </c>
      <c r="D3245" s="449" t="s">
        <v>10702</v>
      </c>
      <c r="E3245" s="451" t="s">
        <v>3927</v>
      </c>
      <c r="F3245" s="452" t="s">
        <v>33320</v>
      </c>
      <c r="G3245" s="452" t="s">
        <v>33321</v>
      </c>
    </row>
    <row r="3246" spans="2:7">
      <c r="B3246" s="451" t="s">
        <v>3762</v>
      </c>
      <c r="C3246" s="451" t="s">
        <v>10703</v>
      </c>
      <c r="D3246" s="449" t="s">
        <v>10704</v>
      </c>
      <c r="E3246" s="451" t="s">
        <v>3927</v>
      </c>
      <c r="F3246" s="452" t="s">
        <v>33322</v>
      </c>
      <c r="G3246" s="452" t="s">
        <v>27976</v>
      </c>
    </row>
    <row r="3247" spans="2:7">
      <c r="B3247" s="451" t="s">
        <v>3762</v>
      </c>
      <c r="C3247" s="451" t="s">
        <v>10705</v>
      </c>
      <c r="D3247" s="449" t="s">
        <v>10706</v>
      </c>
      <c r="E3247" s="451" t="s">
        <v>3927</v>
      </c>
      <c r="F3247" s="452" t="s">
        <v>33323</v>
      </c>
      <c r="G3247" s="452" t="s">
        <v>33324</v>
      </c>
    </row>
    <row r="3248" spans="2:7">
      <c r="B3248" s="451" t="s">
        <v>3762</v>
      </c>
      <c r="C3248" s="451" t="s">
        <v>10707</v>
      </c>
      <c r="D3248" s="449" t="s">
        <v>10708</v>
      </c>
      <c r="E3248" s="451" t="s">
        <v>3927</v>
      </c>
      <c r="F3248" s="452" t="s">
        <v>33325</v>
      </c>
      <c r="G3248" s="452" t="s">
        <v>33326</v>
      </c>
    </row>
    <row r="3249" spans="2:7">
      <c r="B3249" s="451" t="s">
        <v>3762</v>
      </c>
      <c r="C3249" s="451" t="s">
        <v>10709</v>
      </c>
      <c r="D3249" s="449" t="s">
        <v>10710</v>
      </c>
      <c r="E3249" s="451" t="s">
        <v>3927</v>
      </c>
      <c r="F3249" s="452" t="s">
        <v>21766</v>
      </c>
      <c r="G3249" s="452" t="s">
        <v>13593</v>
      </c>
    </row>
    <row r="3250" spans="2:7">
      <c r="B3250" s="451" t="s">
        <v>3762</v>
      </c>
      <c r="C3250" s="451" t="s">
        <v>10711</v>
      </c>
      <c r="D3250" s="449" t="s">
        <v>10712</v>
      </c>
      <c r="E3250" s="451" t="s">
        <v>3927</v>
      </c>
      <c r="F3250" s="452" t="s">
        <v>27785</v>
      </c>
      <c r="G3250" s="452" t="s">
        <v>33327</v>
      </c>
    </row>
    <row r="3251" spans="2:7">
      <c r="B3251" s="451" t="s">
        <v>3762</v>
      </c>
      <c r="C3251" s="451" t="s">
        <v>10713</v>
      </c>
      <c r="D3251" s="449" t="s">
        <v>10714</v>
      </c>
      <c r="E3251" s="451" t="s">
        <v>3927</v>
      </c>
      <c r="F3251" s="452" t="s">
        <v>20226</v>
      </c>
      <c r="G3251" s="452" t="s">
        <v>31819</v>
      </c>
    </row>
    <row r="3252" spans="2:7">
      <c r="B3252" s="451" t="s">
        <v>3762</v>
      </c>
      <c r="C3252" s="451" t="s">
        <v>10716</v>
      </c>
      <c r="D3252" s="449" t="s">
        <v>10717</v>
      </c>
      <c r="E3252" s="451" t="s">
        <v>3927</v>
      </c>
      <c r="F3252" s="452" t="s">
        <v>33328</v>
      </c>
      <c r="G3252" s="452" t="s">
        <v>33329</v>
      </c>
    </row>
    <row r="3253" spans="2:7">
      <c r="B3253" s="451" t="s">
        <v>3762</v>
      </c>
      <c r="C3253" s="451" t="s">
        <v>10718</v>
      </c>
      <c r="D3253" s="449" t="s">
        <v>10719</v>
      </c>
      <c r="E3253" s="451" t="s">
        <v>3927</v>
      </c>
      <c r="F3253" s="452" t="s">
        <v>21259</v>
      </c>
      <c r="G3253" s="452" t="s">
        <v>33330</v>
      </c>
    </row>
    <row r="3254" spans="2:7">
      <c r="B3254" s="451" t="s">
        <v>3762</v>
      </c>
      <c r="C3254" s="451" t="s">
        <v>10720</v>
      </c>
      <c r="D3254" s="449" t="s">
        <v>10721</v>
      </c>
      <c r="E3254" s="451" t="s">
        <v>3927</v>
      </c>
      <c r="F3254" s="452" t="s">
        <v>33331</v>
      </c>
      <c r="G3254" s="452" t="s">
        <v>33332</v>
      </c>
    </row>
    <row r="3255" spans="2:7">
      <c r="B3255" s="451" t="s">
        <v>3762</v>
      </c>
      <c r="C3255" s="451" t="s">
        <v>10722</v>
      </c>
      <c r="D3255" s="449" t="s">
        <v>10723</v>
      </c>
      <c r="E3255" s="451" t="s">
        <v>3927</v>
      </c>
      <c r="F3255" s="452" t="s">
        <v>33333</v>
      </c>
      <c r="G3255" s="452" t="s">
        <v>23627</v>
      </c>
    </row>
    <row r="3256" spans="2:7">
      <c r="B3256" s="451" t="s">
        <v>3762</v>
      </c>
      <c r="C3256" s="451" t="s">
        <v>10724</v>
      </c>
      <c r="D3256" s="449" t="s">
        <v>10725</v>
      </c>
      <c r="E3256" s="451" t="s">
        <v>3927</v>
      </c>
      <c r="F3256" s="452" t="s">
        <v>33334</v>
      </c>
      <c r="G3256" s="452" t="s">
        <v>33335</v>
      </c>
    </row>
    <row r="3257" spans="2:7">
      <c r="B3257" s="451" t="s">
        <v>3762</v>
      </c>
      <c r="C3257" s="451" t="s">
        <v>10726</v>
      </c>
      <c r="D3257" s="449" t="s">
        <v>10727</v>
      </c>
      <c r="E3257" s="451" t="s">
        <v>3927</v>
      </c>
      <c r="F3257" s="452" t="s">
        <v>33336</v>
      </c>
      <c r="G3257" s="452" t="s">
        <v>33337</v>
      </c>
    </row>
    <row r="3258" spans="2:7">
      <c r="B3258" s="451" t="s">
        <v>3762</v>
      </c>
      <c r="C3258" s="451" t="s">
        <v>10728</v>
      </c>
      <c r="D3258" s="449" t="s">
        <v>10729</v>
      </c>
      <c r="E3258" s="451" t="s">
        <v>3927</v>
      </c>
      <c r="F3258" s="452" t="s">
        <v>33338</v>
      </c>
      <c r="G3258" s="452" t="s">
        <v>33339</v>
      </c>
    </row>
    <row r="3259" spans="2:7">
      <c r="B3259" s="451" t="s">
        <v>3762</v>
      </c>
      <c r="C3259" s="451" t="s">
        <v>10730</v>
      </c>
      <c r="D3259" s="449" t="s">
        <v>10731</v>
      </c>
      <c r="E3259" s="451" t="s">
        <v>3927</v>
      </c>
      <c r="F3259" s="452" t="s">
        <v>33340</v>
      </c>
      <c r="G3259" s="452" t="s">
        <v>33341</v>
      </c>
    </row>
    <row r="3260" spans="2:7">
      <c r="B3260" s="451" t="s">
        <v>3762</v>
      </c>
      <c r="C3260" s="451" t="s">
        <v>10732</v>
      </c>
      <c r="D3260" s="449" t="s">
        <v>10733</v>
      </c>
      <c r="E3260" s="451" t="s">
        <v>3927</v>
      </c>
      <c r="F3260" s="452" t="s">
        <v>33342</v>
      </c>
      <c r="G3260" s="452" t="s">
        <v>33343</v>
      </c>
    </row>
    <row r="3261" spans="2:7">
      <c r="B3261" s="451" t="s">
        <v>3762</v>
      </c>
      <c r="C3261" s="451" t="s">
        <v>10734</v>
      </c>
      <c r="D3261" s="449" t="s">
        <v>10735</v>
      </c>
      <c r="E3261" s="451" t="s">
        <v>3927</v>
      </c>
      <c r="F3261" s="452" t="s">
        <v>33344</v>
      </c>
      <c r="G3261" s="452" t="s">
        <v>30627</v>
      </c>
    </row>
    <row r="3262" spans="2:7">
      <c r="B3262" s="451" t="s">
        <v>3762</v>
      </c>
      <c r="C3262" s="451" t="s">
        <v>10736</v>
      </c>
      <c r="D3262" s="449" t="s">
        <v>10737</v>
      </c>
      <c r="E3262" s="451" t="s">
        <v>3927</v>
      </c>
      <c r="F3262" s="452" t="s">
        <v>33345</v>
      </c>
      <c r="G3262" s="452" t="s">
        <v>33346</v>
      </c>
    </row>
    <row r="3263" spans="2:7">
      <c r="B3263" s="451" t="s">
        <v>3762</v>
      </c>
      <c r="C3263" s="451" t="s">
        <v>10738</v>
      </c>
      <c r="D3263" s="449" t="s">
        <v>10739</v>
      </c>
      <c r="E3263" s="451" t="s">
        <v>3927</v>
      </c>
      <c r="F3263" s="452" t="s">
        <v>33347</v>
      </c>
      <c r="G3263" s="452" t="s">
        <v>33348</v>
      </c>
    </row>
    <row r="3264" spans="2:7">
      <c r="B3264" s="451" t="s">
        <v>3762</v>
      </c>
      <c r="C3264" s="451" t="s">
        <v>10740</v>
      </c>
      <c r="D3264" s="449" t="s">
        <v>10741</v>
      </c>
      <c r="E3264" s="451" t="s">
        <v>3927</v>
      </c>
      <c r="F3264" s="452" t="s">
        <v>33349</v>
      </c>
      <c r="G3264" s="452" t="s">
        <v>33350</v>
      </c>
    </row>
    <row r="3265" spans="2:7">
      <c r="B3265" s="451" t="s">
        <v>3762</v>
      </c>
      <c r="C3265" s="451" t="s">
        <v>10742</v>
      </c>
      <c r="D3265" s="449" t="s">
        <v>10743</v>
      </c>
      <c r="E3265" s="451" t="s">
        <v>3927</v>
      </c>
      <c r="F3265" s="452" t="s">
        <v>33351</v>
      </c>
      <c r="G3265" s="452" t="s">
        <v>33352</v>
      </c>
    </row>
    <row r="3266" spans="2:7">
      <c r="B3266" s="451" t="s">
        <v>3762</v>
      </c>
      <c r="C3266" s="451" t="s">
        <v>10744</v>
      </c>
      <c r="D3266" s="449" t="s">
        <v>10745</v>
      </c>
      <c r="E3266" s="451" t="s">
        <v>3927</v>
      </c>
      <c r="F3266" s="452" t="s">
        <v>33353</v>
      </c>
      <c r="G3266" s="452" t="s">
        <v>33354</v>
      </c>
    </row>
    <row r="3267" spans="2:7">
      <c r="B3267" s="451" t="s">
        <v>3762</v>
      </c>
      <c r="C3267" s="451" t="s">
        <v>10746</v>
      </c>
      <c r="D3267" s="449" t="s">
        <v>10747</v>
      </c>
      <c r="E3267" s="451" t="s">
        <v>3927</v>
      </c>
      <c r="F3267" s="452" t="s">
        <v>28375</v>
      </c>
      <c r="G3267" s="452" t="s">
        <v>33355</v>
      </c>
    </row>
    <row r="3268" spans="2:7">
      <c r="B3268" s="451" t="s">
        <v>3762</v>
      </c>
      <c r="C3268" s="451" t="s">
        <v>10749</v>
      </c>
      <c r="D3268" s="449" t="s">
        <v>10750</v>
      </c>
      <c r="E3268" s="451" t="s">
        <v>3927</v>
      </c>
      <c r="F3268" s="452" t="s">
        <v>21253</v>
      </c>
      <c r="G3268" s="452" t="s">
        <v>20511</v>
      </c>
    </row>
    <row r="3269" spans="2:7">
      <c r="B3269" s="451" t="s">
        <v>3762</v>
      </c>
      <c r="C3269" s="451" t="s">
        <v>10752</v>
      </c>
      <c r="D3269" s="449" t="s">
        <v>10753</v>
      </c>
      <c r="E3269" s="451" t="s">
        <v>3927</v>
      </c>
      <c r="F3269" s="452" t="s">
        <v>33356</v>
      </c>
      <c r="G3269" s="452" t="s">
        <v>20298</v>
      </c>
    </row>
    <row r="3270" spans="2:7">
      <c r="B3270" s="451" t="s">
        <v>3762</v>
      </c>
      <c r="C3270" s="451" t="s">
        <v>10754</v>
      </c>
      <c r="D3270" s="449" t="s">
        <v>10755</v>
      </c>
      <c r="E3270" s="451" t="s">
        <v>3927</v>
      </c>
      <c r="F3270" s="452" t="s">
        <v>33357</v>
      </c>
      <c r="G3270" s="452" t="s">
        <v>33358</v>
      </c>
    </row>
    <row r="3271" spans="2:7">
      <c r="B3271" s="451" t="s">
        <v>3762</v>
      </c>
      <c r="C3271" s="451" t="s">
        <v>10756</v>
      </c>
      <c r="D3271" s="449" t="s">
        <v>10757</v>
      </c>
      <c r="E3271" s="451" t="s">
        <v>3927</v>
      </c>
      <c r="F3271" s="452" t="s">
        <v>33359</v>
      </c>
      <c r="G3271" s="452" t="s">
        <v>33360</v>
      </c>
    </row>
    <row r="3272" spans="2:7">
      <c r="B3272" s="451" t="s">
        <v>3762</v>
      </c>
      <c r="C3272" s="451" t="s">
        <v>10758</v>
      </c>
      <c r="D3272" s="449" t="s">
        <v>10759</v>
      </c>
      <c r="E3272" s="451" t="s">
        <v>3927</v>
      </c>
      <c r="F3272" s="452" t="s">
        <v>33361</v>
      </c>
      <c r="G3272" s="452" t="s">
        <v>33362</v>
      </c>
    </row>
    <row r="3273" spans="2:7">
      <c r="B3273" s="451" t="s">
        <v>3762</v>
      </c>
      <c r="C3273" s="451" t="s">
        <v>10760</v>
      </c>
      <c r="D3273" s="449" t="s">
        <v>10761</v>
      </c>
      <c r="E3273" s="451" t="s">
        <v>3927</v>
      </c>
      <c r="F3273" s="452" t="s">
        <v>33363</v>
      </c>
      <c r="G3273" s="452" t="s">
        <v>33364</v>
      </c>
    </row>
    <row r="3274" spans="2:7">
      <c r="B3274" s="451" t="s">
        <v>3762</v>
      </c>
      <c r="C3274" s="451" t="s">
        <v>10762</v>
      </c>
      <c r="D3274" s="449" t="s">
        <v>10763</v>
      </c>
      <c r="E3274" s="451" t="s">
        <v>3927</v>
      </c>
      <c r="F3274" s="452" t="s">
        <v>33071</v>
      </c>
      <c r="G3274" s="452" t="s">
        <v>33365</v>
      </c>
    </row>
    <row r="3275" spans="2:7">
      <c r="B3275" s="451" t="s">
        <v>3762</v>
      </c>
      <c r="C3275" s="451" t="s">
        <v>10764</v>
      </c>
      <c r="D3275" s="449" t="s">
        <v>10765</v>
      </c>
      <c r="E3275" s="451" t="s">
        <v>3927</v>
      </c>
      <c r="F3275" s="452" t="s">
        <v>33366</v>
      </c>
      <c r="G3275" s="452" t="s">
        <v>33367</v>
      </c>
    </row>
    <row r="3276" spans="2:7">
      <c r="B3276" s="451" t="s">
        <v>3762</v>
      </c>
      <c r="C3276" s="451" t="s">
        <v>10766</v>
      </c>
      <c r="D3276" s="449" t="s">
        <v>10767</v>
      </c>
      <c r="E3276" s="451" t="s">
        <v>3927</v>
      </c>
      <c r="F3276" s="452" t="s">
        <v>33368</v>
      </c>
      <c r="G3276" s="452" t="s">
        <v>33369</v>
      </c>
    </row>
    <row r="3277" spans="2:7">
      <c r="B3277" s="451" t="s">
        <v>3762</v>
      </c>
      <c r="C3277" s="451" t="s">
        <v>10768</v>
      </c>
      <c r="D3277" s="449" t="s">
        <v>10769</v>
      </c>
      <c r="E3277" s="451" t="s">
        <v>3927</v>
      </c>
      <c r="F3277" s="452" t="s">
        <v>33370</v>
      </c>
      <c r="G3277" s="452" t="s">
        <v>33371</v>
      </c>
    </row>
    <row r="3278" spans="2:7">
      <c r="B3278" s="451" t="s">
        <v>3762</v>
      </c>
      <c r="C3278" s="451" t="s">
        <v>10770</v>
      </c>
      <c r="D3278" s="449" t="s">
        <v>10771</v>
      </c>
      <c r="E3278" s="451" t="s">
        <v>3927</v>
      </c>
      <c r="F3278" s="452" t="s">
        <v>33372</v>
      </c>
      <c r="G3278" s="452" t="s">
        <v>33373</v>
      </c>
    </row>
    <row r="3279" spans="2:7">
      <c r="B3279" s="451" t="s">
        <v>3762</v>
      </c>
      <c r="C3279" s="451" t="s">
        <v>10772</v>
      </c>
      <c r="D3279" s="449" t="s">
        <v>10773</v>
      </c>
      <c r="E3279" s="451" t="s">
        <v>3927</v>
      </c>
      <c r="F3279" s="452" t="s">
        <v>33374</v>
      </c>
      <c r="G3279" s="452" t="s">
        <v>33375</v>
      </c>
    </row>
    <row r="3280" spans="2:7">
      <c r="B3280" s="451" t="s">
        <v>3762</v>
      </c>
      <c r="C3280" s="451" t="s">
        <v>10774</v>
      </c>
      <c r="D3280" s="449" t="s">
        <v>10775</v>
      </c>
      <c r="E3280" s="451" t="s">
        <v>3927</v>
      </c>
      <c r="F3280" s="452" t="s">
        <v>33376</v>
      </c>
      <c r="G3280" s="452" t="s">
        <v>33377</v>
      </c>
    </row>
    <row r="3281" spans="2:7">
      <c r="B3281" s="451" t="s">
        <v>3762</v>
      </c>
      <c r="C3281" s="451" t="s">
        <v>10776</v>
      </c>
      <c r="D3281" s="449" t="s">
        <v>10777</v>
      </c>
      <c r="E3281" s="451" t="s">
        <v>3927</v>
      </c>
      <c r="F3281" s="452" t="s">
        <v>33378</v>
      </c>
      <c r="G3281" s="452" t="s">
        <v>32895</v>
      </c>
    </row>
    <row r="3282" spans="2:7">
      <c r="B3282" s="451" t="s">
        <v>3762</v>
      </c>
      <c r="C3282" s="451" t="s">
        <v>10778</v>
      </c>
      <c r="D3282" s="449" t="s">
        <v>10779</v>
      </c>
      <c r="E3282" s="451" t="s">
        <v>3927</v>
      </c>
      <c r="F3282" s="452" t="s">
        <v>33379</v>
      </c>
      <c r="G3282" s="452" t="s">
        <v>33380</v>
      </c>
    </row>
    <row r="3283" spans="2:7">
      <c r="B3283" s="451" t="s">
        <v>3762</v>
      </c>
      <c r="C3283" s="451" t="s">
        <v>10780</v>
      </c>
      <c r="D3283" s="449" t="s">
        <v>10781</v>
      </c>
      <c r="E3283" s="451" t="s">
        <v>3927</v>
      </c>
      <c r="F3283" s="452" t="s">
        <v>33381</v>
      </c>
      <c r="G3283" s="452" t="s">
        <v>33382</v>
      </c>
    </row>
    <row r="3284" spans="2:7">
      <c r="B3284" s="451" t="s">
        <v>3762</v>
      </c>
      <c r="C3284" s="451" t="s">
        <v>10782</v>
      </c>
      <c r="D3284" s="449" t="s">
        <v>10783</v>
      </c>
      <c r="E3284" s="451" t="s">
        <v>3927</v>
      </c>
      <c r="F3284" s="452" t="s">
        <v>33383</v>
      </c>
      <c r="G3284" s="452" t="s">
        <v>33384</v>
      </c>
    </row>
    <row r="3285" spans="2:7">
      <c r="B3285" s="451" t="s">
        <v>3762</v>
      </c>
      <c r="C3285" s="451" t="s">
        <v>10784</v>
      </c>
      <c r="D3285" s="449" t="s">
        <v>10785</v>
      </c>
      <c r="E3285" s="451" t="s">
        <v>3927</v>
      </c>
      <c r="F3285" s="452" t="s">
        <v>33385</v>
      </c>
      <c r="G3285" s="452" t="s">
        <v>33386</v>
      </c>
    </row>
    <row r="3286" spans="2:7">
      <c r="B3286" s="451" t="s">
        <v>3762</v>
      </c>
      <c r="C3286" s="451" t="s">
        <v>10786</v>
      </c>
      <c r="D3286" s="449" t="s">
        <v>10787</v>
      </c>
      <c r="E3286" s="451" t="s">
        <v>3927</v>
      </c>
      <c r="F3286" s="452" t="s">
        <v>33387</v>
      </c>
      <c r="G3286" s="452" t="s">
        <v>33388</v>
      </c>
    </row>
    <row r="3287" spans="2:7">
      <c r="B3287" s="451" t="s">
        <v>3762</v>
      </c>
      <c r="C3287" s="451" t="s">
        <v>10788</v>
      </c>
      <c r="D3287" s="449" t="s">
        <v>10789</v>
      </c>
      <c r="E3287" s="451" t="s">
        <v>3927</v>
      </c>
      <c r="F3287" s="452" t="s">
        <v>33389</v>
      </c>
      <c r="G3287" s="452" t="s">
        <v>33390</v>
      </c>
    </row>
    <row r="3288" spans="2:7">
      <c r="B3288" s="451" t="s">
        <v>3762</v>
      </c>
      <c r="C3288" s="451" t="s">
        <v>10790</v>
      </c>
      <c r="D3288" s="449" t="s">
        <v>10791</v>
      </c>
      <c r="E3288" s="451" t="s">
        <v>3927</v>
      </c>
      <c r="F3288" s="452" t="s">
        <v>33391</v>
      </c>
      <c r="G3288" s="452" t="s">
        <v>33392</v>
      </c>
    </row>
    <row r="3289" spans="2:7">
      <c r="B3289" s="451" t="s">
        <v>3762</v>
      </c>
      <c r="C3289" s="451" t="s">
        <v>10792</v>
      </c>
      <c r="D3289" s="449" t="s">
        <v>10793</v>
      </c>
      <c r="E3289" s="451" t="s">
        <v>3927</v>
      </c>
      <c r="F3289" s="452" t="s">
        <v>33393</v>
      </c>
      <c r="G3289" s="452" t="s">
        <v>33394</v>
      </c>
    </row>
    <row r="3290" spans="2:7">
      <c r="B3290" s="451" t="s">
        <v>3762</v>
      </c>
      <c r="C3290" s="451" t="s">
        <v>10794</v>
      </c>
      <c r="D3290" s="449" t="s">
        <v>10795</v>
      </c>
      <c r="E3290" s="451" t="s">
        <v>3927</v>
      </c>
      <c r="F3290" s="452" t="s">
        <v>33395</v>
      </c>
      <c r="G3290" s="452" t="s">
        <v>33396</v>
      </c>
    </row>
    <row r="3291" spans="2:7">
      <c r="B3291" s="451" t="s">
        <v>3762</v>
      </c>
      <c r="C3291" s="451" t="s">
        <v>10796</v>
      </c>
      <c r="D3291" s="449" t="s">
        <v>10797</v>
      </c>
      <c r="E3291" s="451" t="s">
        <v>3927</v>
      </c>
      <c r="F3291" s="452" t="s">
        <v>33397</v>
      </c>
      <c r="G3291" s="452" t="s">
        <v>33398</v>
      </c>
    </row>
    <row r="3292" spans="2:7">
      <c r="B3292" s="451" t="s">
        <v>3762</v>
      </c>
      <c r="C3292" s="451" t="s">
        <v>10798</v>
      </c>
      <c r="D3292" s="449" t="s">
        <v>10799</v>
      </c>
      <c r="E3292" s="451" t="s">
        <v>3927</v>
      </c>
      <c r="F3292" s="452" t="s">
        <v>33399</v>
      </c>
      <c r="G3292" s="452" t="s">
        <v>33400</v>
      </c>
    </row>
    <row r="3293" spans="2:7">
      <c r="B3293" s="451" t="s">
        <v>3762</v>
      </c>
      <c r="C3293" s="451" t="s">
        <v>10800</v>
      </c>
      <c r="D3293" s="449" t="s">
        <v>10801</v>
      </c>
      <c r="E3293" s="451" t="s">
        <v>3927</v>
      </c>
      <c r="F3293" s="452" t="s">
        <v>33401</v>
      </c>
      <c r="G3293" s="452" t="s">
        <v>33402</v>
      </c>
    </row>
    <row r="3294" spans="2:7">
      <c r="B3294" s="451" t="s">
        <v>3762</v>
      </c>
      <c r="C3294" s="451" t="s">
        <v>10802</v>
      </c>
      <c r="D3294" s="449" t="s">
        <v>10803</v>
      </c>
      <c r="E3294" s="451" t="s">
        <v>3927</v>
      </c>
      <c r="F3294" s="452" t="s">
        <v>33403</v>
      </c>
      <c r="G3294" s="452" t="s">
        <v>33404</v>
      </c>
    </row>
    <row r="3295" spans="2:7">
      <c r="B3295" s="451" t="s">
        <v>3762</v>
      </c>
      <c r="C3295" s="451" t="s">
        <v>10804</v>
      </c>
      <c r="D3295" s="449" t="s">
        <v>10805</v>
      </c>
      <c r="E3295" s="451" t="s">
        <v>3927</v>
      </c>
      <c r="F3295" s="452" t="s">
        <v>33405</v>
      </c>
      <c r="G3295" s="452" t="s">
        <v>33406</v>
      </c>
    </row>
    <row r="3296" spans="2:7">
      <c r="B3296" s="451" t="s">
        <v>3762</v>
      </c>
      <c r="C3296" s="451" t="s">
        <v>10806</v>
      </c>
      <c r="D3296" s="449" t="s">
        <v>10807</v>
      </c>
      <c r="E3296" s="451" t="s">
        <v>3927</v>
      </c>
      <c r="F3296" s="452" t="s">
        <v>33407</v>
      </c>
      <c r="G3296" s="452" t="s">
        <v>33408</v>
      </c>
    </row>
    <row r="3297" spans="2:7">
      <c r="B3297" s="451" t="s">
        <v>3762</v>
      </c>
      <c r="C3297" s="451" t="s">
        <v>10808</v>
      </c>
      <c r="D3297" s="449" t="s">
        <v>10809</v>
      </c>
      <c r="E3297" s="451" t="s">
        <v>3927</v>
      </c>
      <c r="F3297" s="452" t="s">
        <v>33409</v>
      </c>
      <c r="G3297" s="452" t="s">
        <v>33410</v>
      </c>
    </row>
    <row r="3298" spans="2:7">
      <c r="B3298" s="451" t="s">
        <v>3762</v>
      </c>
      <c r="C3298" s="451" t="s">
        <v>10810</v>
      </c>
      <c r="D3298" s="449" t="s">
        <v>10811</v>
      </c>
      <c r="E3298" s="451" t="s">
        <v>3927</v>
      </c>
      <c r="F3298" s="452" t="s">
        <v>33411</v>
      </c>
      <c r="G3298" s="452" t="s">
        <v>33412</v>
      </c>
    </row>
    <row r="3299" spans="2:7">
      <c r="B3299" s="451" t="s">
        <v>3762</v>
      </c>
      <c r="C3299" s="451" t="s">
        <v>10812</v>
      </c>
      <c r="D3299" s="449" t="s">
        <v>10813</v>
      </c>
      <c r="E3299" s="451" t="s">
        <v>3927</v>
      </c>
      <c r="F3299" s="452" t="s">
        <v>33413</v>
      </c>
      <c r="G3299" s="452" t="s">
        <v>33414</v>
      </c>
    </row>
    <row r="3300" spans="2:7">
      <c r="B3300" s="451" t="s">
        <v>3762</v>
      </c>
      <c r="C3300" s="451" t="s">
        <v>10814</v>
      </c>
      <c r="D3300" s="449" t="s">
        <v>10815</v>
      </c>
      <c r="E3300" s="451" t="s">
        <v>3927</v>
      </c>
      <c r="F3300" s="452" t="s">
        <v>33415</v>
      </c>
      <c r="G3300" s="452" t="s">
        <v>33416</v>
      </c>
    </row>
    <row r="3301" spans="2:7">
      <c r="B3301" s="451" t="s">
        <v>3762</v>
      </c>
      <c r="C3301" s="451" t="s">
        <v>10816</v>
      </c>
      <c r="D3301" s="449" t="s">
        <v>10817</v>
      </c>
      <c r="E3301" s="451" t="s">
        <v>3927</v>
      </c>
      <c r="F3301" s="452" t="s">
        <v>33417</v>
      </c>
      <c r="G3301" s="452" t="s">
        <v>33418</v>
      </c>
    </row>
    <row r="3302" spans="2:7">
      <c r="B3302" s="451" t="s">
        <v>3762</v>
      </c>
      <c r="C3302" s="451" t="s">
        <v>10818</v>
      </c>
      <c r="D3302" s="449" t="s">
        <v>10819</v>
      </c>
      <c r="E3302" s="451" t="s">
        <v>3927</v>
      </c>
      <c r="F3302" s="452" t="s">
        <v>33419</v>
      </c>
      <c r="G3302" s="452" t="s">
        <v>33420</v>
      </c>
    </row>
    <row r="3303" spans="2:7">
      <c r="B3303" s="451" t="s">
        <v>3762</v>
      </c>
      <c r="C3303" s="451" t="s">
        <v>10820</v>
      </c>
      <c r="D3303" s="449" t="s">
        <v>10821</v>
      </c>
      <c r="E3303" s="451" t="s">
        <v>3927</v>
      </c>
      <c r="F3303" s="452" t="s">
        <v>33421</v>
      </c>
      <c r="G3303" s="452" t="s">
        <v>33422</v>
      </c>
    </row>
    <row r="3304" spans="2:7">
      <c r="B3304" s="451" t="s">
        <v>3762</v>
      </c>
      <c r="C3304" s="451" t="s">
        <v>10822</v>
      </c>
      <c r="D3304" s="449" t="s">
        <v>10823</v>
      </c>
      <c r="E3304" s="451" t="s">
        <v>3927</v>
      </c>
      <c r="F3304" s="452" t="s">
        <v>33423</v>
      </c>
      <c r="G3304" s="452" t="s">
        <v>33424</v>
      </c>
    </row>
    <row r="3305" spans="2:7">
      <c r="B3305" s="451" t="s">
        <v>3762</v>
      </c>
      <c r="C3305" s="451" t="s">
        <v>10824</v>
      </c>
      <c r="D3305" s="449" t="s">
        <v>10825</v>
      </c>
      <c r="E3305" s="451" t="s">
        <v>3927</v>
      </c>
      <c r="F3305" s="452" t="s">
        <v>33425</v>
      </c>
      <c r="G3305" s="452" t="s">
        <v>33426</v>
      </c>
    </row>
    <row r="3306" spans="2:7">
      <c r="B3306" s="451" t="s">
        <v>3762</v>
      </c>
      <c r="C3306" s="451" t="s">
        <v>10826</v>
      </c>
      <c r="D3306" s="449" t="s">
        <v>10827</v>
      </c>
      <c r="E3306" s="451" t="s">
        <v>3927</v>
      </c>
      <c r="F3306" s="452" t="s">
        <v>33427</v>
      </c>
      <c r="G3306" s="452" t="s">
        <v>33428</v>
      </c>
    </row>
    <row r="3307" spans="2:7">
      <c r="B3307" s="451" t="s">
        <v>3762</v>
      </c>
      <c r="C3307" s="451" t="s">
        <v>10828</v>
      </c>
      <c r="D3307" s="449" t="s">
        <v>10829</v>
      </c>
      <c r="E3307" s="451" t="s">
        <v>3927</v>
      </c>
      <c r="F3307" s="452" t="s">
        <v>33429</v>
      </c>
      <c r="G3307" s="452" t="s">
        <v>33430</v>
      </c>
    </row>
    <row r="3308" spans="2:7">
      <c r="B3308" s="451" t="s">
        <v>3762</v>
      </c>
      <c r="C3308" s="451" t="s">
        <v>10830</v>
      </c>
      <c r="D3308" s="449" t="s">
        <v>10831</v>
      </c>
      <c r="E3308" s="451" t="s">
        <v>3927</v>
      </c>
      <c r="F3308" s="452" t="s">
        <v>33431</v>
      </c>
      <c r="G3308" s="452" t="s">
        <v>33432</v>
      </c>
    </row>
    <row r="3309" spans="2:7">
      <c r="B3309" s="451" t="s">
        <v>3762</v>
      </c>
      <c r="C3309" s="451" t="s">
        <v>10832</v>
      </c>
      <c r="D3309" s="449" t="s">
        <v>10833</v>
      </c>
      <c r="E3309" s="451" t="s">
        <v>3927</v>
      </c>
      <c r="F3309" s="452" t="s">
        <v>33433</v>
      </c>
      <c r="G3309" s="452" t="s">
        <v>33434</v>
      </c>
    </row>
    <row r="3310" spans="2:7">
      <c r="B3310" s="451" t="s">
        <v>3762</v>
      </c>
      <c r="C3310" s="451" t="s">
        <v>10834</v>
      </c>
      <c r="D3310" s="449" t="s">
        <v>10835</v>
      </c>
      <c r="E3310" s="451" t="s">
        <v>3927</v>
      </c>
      <c r="F3310" s="452" t="s">
        <v>33435</v>
      </c>
      <c r="G3310" s="452" t="s">
        <v>33436</v>
      </c>
    </row>
    <row r="3311" spans="2:7">
      <c r="B3311" s="451" t="s">
        <v>3762</v>
      </c>
      <c r="C3311" s="451" t="s">
        <v>10836</v>
      </c>
      <c r="D3311" s="449" t="s">
        <v>10837</v>
      </c>
      <c r="E3311" s="451" t="s">
        <v>3927</v>
      </c>
      <c r="F3311" s="452" t="s">
        <v>33437</v>
      </c>
      <c r="G3311" s="452" t="s">
        <v>33438</v>
      </c>
    </row>
    <row r="3312" spans="2:7">
      <c r="B3312" s="451" t="s">
        <v>3762</v>
      </c>
      <c r="C3312" s="451" t="s">
        <v>10838</v>
      </c>
      <c r="D3312" s="449" t="s">
        <v>10839</v>
      </c>
      <c r="E3312" s="451" t="s">
        <v>3927</v>
      </c>
      <c r="F3312" s="452" t="s">
        <v>33439</v>
      </c>
      <c r="G3312" s="452" t="s">
        <v>33440</v>
      </c>
    </row>
    <row r="3313" spans="2:7">
      <c r="B3313" s="451" t="s">
        <v>3762</v>
      </c>
      <c r="C3313" s="451" t="s">
        <v>10840</v>
      </c>
      <c r="D3313" s="449" t="s">
        <v>10841</v>
      </c>
      <c r="E3313" s="451" t="s">
        <v>3927</v>
      </c>
      <c r="F3313" s="452" t="s">
        <v>33441</v>
      </c>
      <c r="G3313" s="452" t="s">
        <v>33442</v>
      </c>
    </row>
    <row r="3314" spans="2:7">
      <c r="B3314" s="451" t="s">
        <v>3762</v>
      </c>
      <c r="C3314" s="451" t="s">
        <v>10842</v>
      </c>
      <c r="D3314" s="449" t="s">
        <v>10843</v>
      </c>
      <c r="E3314" s="451" t="s">
        <v>3927</v>
      </c>
      <c r="F3314" s="452" t="s">
        <v>33443</v>
      </c>
      <c r="G3314" s="452" t="s">
        <v>33444</v>
      </c>
    </row>
    <row r="3315" spans="2:7">
      <c r="B3315" s="451" t="s">
        <v>3762</v>
      </c>
      <c r="C3315" s="451" t="s">
        <v>10844</v>
      </c>
      <c r="D3315" s="449" t="s">
        <v>10845</v>
      </c>
      <c r="E3315" s="451" t="s">
        <v>3927</v>
      </c>
      <c r="F3315" s="452" t="s">
        <v>33445</v>
      </c>
      <c r="G3315" s="452" t="s">
        <v>33446</v>
      </c>
    </row>
    <row r="3316" spans="2:7">
      <c r="B3316" s="451" t="s">
        <v>3762</v>
      </c>
      <c r="C3316" s="451" t="s">
        <v>10846</v>
      </c>
      <c r="D3316" s="449" t="s">
        <v>10847</v>
      </c>
      <c r="E3316" s="451" t="s">
        <v>3927</v>
      </c>
      <c r="F3316" s="452" t="s">
        <v>33447</v>
      </c>
      <c r="G3316" s="452" t="s">
        <v>33448</v>
      </c>
    </row>
    <row r="3317" spans="2:7">
      <c r="B3317" s="451" t="s">
        <v>3762</v>
      </c>
      <c r="C3317" s="451" t="s">
        <v>10848</v>
      </c>
      <c r="D3317" s="449" t="s">
        <v>10849</v>
      </c>
      <c r="E3317" s="451" t="s">
        <v>3927</v>
      </c>
      <c r="F3317" s="452" t="s">
        <v>33449</v>
      </c>
      <c r="G3317" s="452" t="s">
        <v>33450</v>
      </c>
    </row>
    <row r="3318" spans="2:7">
      <c r="B3318" s="451" t="s">
        <v>3762</v>
      </c>
      <c r="C3318" s="451" t="s">
        <v>10850</v>
      </c>
      <c r="D3318" s="449" t="s">
        <v>10851</v>
      </c>
      <c r="E3318" s="451" t="s">
        <v>3927</v>
      </c>
      <c r="F3318" s="452" t="s">
        <v>33451</v>
      </c>
      <c r="G3318" s="452" t="s">
        <v>33452</v>
      </c>
    </row>
    <row r="3319" spans="2:7">
      <c r="B3319" s="451" t="s">
        <v>3762</v>
      </c>
      <c r="C3319" s="451" t="s">
        <v>10852</v>
      </c>
      <c r="D3319" s="449" t="s">
        <v>10853</v>
      </c>
      <c r="E3319" s="451" t="s">
        <v>3927</v>
      </c>
      <c r="F3319" s="452" t="s">
        <v>20464</v>
      </c>
      <c r="G3319" s="452" t="s">
        <v>33453</v>
      </c>
    </row>
    <row r="3320" spans="2:7">
      <c r="B3320" s="451" t="s">
        <v>3762</v>
      </c>
      <c r="C3320" s="451" t="s">
        <v>10854</v>
      </c>
      <c r="D3320" s="449" t="s">
        <v>10855</v>
      </c>
      <c r="E3320" s="451" t="s">
        <v>3927</v>
      </c>
      <c r="F3320" s="452" t="s">
        <v>29530</v>
      </c>
      <c r="G3320" s="452" t="s">
        <v>33454</v>
      </c>
    </row>
    <row r="3321" spans="2:7">
      <c r="B3321" s="451" t="s">
        <v>3762</v>
      </c>
      <c r="C3321" s="451" t="s">
        <v>10856</v>
      </c>
      <c r="D3321" s="449" t="s">
        <v>10857</v>
      </c>
      <c r="E3321" s="451" t="s">
        <v>3927</v>
      </c>
      <c r="F3321" s="452" t="s">
        <v>28971</v>
      </c>
      <c r="G3321" s="452" t="s">
        <v>33455</v>
      </c>
    </row>
    <row r="3322" spans="2:7">
      <c r="B3322" s="451" t="s">
        <v>3762</v>
      </c>
      <c r="C3322" s="451" t="s">
        <v>10858</v>
      </c>
      <c r="D3322" s="449" t="s">
        <v>10859</v>
      </c>
      <c r="E3322" s="451" t="s">
        <v>3927</v>
      </c>
      <c r="F3322" s="452" t="s">
        <v>33456</v>
      </c>
      <c r="G3322" s="452" t="s">
        <v>33457</v>
      </c>
    </row>
    <row r="3323" spans="2:7">
      <c r="B3323" s="451" t="s">
        <v>3762</v>
      </c>
      <c r="C3323" s="451" t="s">
        <v>10860</v>
      </c>
      <c r="D3323" s="449" t="s">
        <v>10861</v>
      </c>
      <c r="E3323" s="451" t="s">
        <v>3927</v>
      </c>
      <c r="F3323" s="452" t="s">
        <v>33458</v>
      </c>
      <c r="G3323" s="452" t="s">
        <v>27547</v>
      </c>
    </row>
    <row r="3324" spans="2:7">
      <c r="B3324" s="451" t="s">
        <v>3762</v>
      </c>
      <c r="C3324" s="451" t="s">
        <v>10862</v>
      </c>
      <c r="D3324" s="449" t="s">
        <v>10863</v>
      </c>
      <c r="E3324" s="451" t="s">
        <v>3927</v>
      </c>
      <c r="F3324" s="452" t="s">
        <v>33459</v>
      </c>
      <c r="G3324" s="452" t="s">
        <v>33460</v>
      </c>
    </row>
    <row r="3325" spans="2:7">
      <c r="B3325" s="451" t="s">
        <v>3762</v>
      </c>
      <c r="C3325" s="451" t="s">
        <v>10864</v>
      </c>
      <c r="D3325" s="449" t="s">
        <v>10865</v>
      </c>
      <c r="E3325" s="451" t="s">
        <v>3927</v>
      </c>
      <c r="F3325" s="452" t="s">
        <v>33461</v>
      </c>
      <c r="G3325" s="452" t="s">
        <v>33462</v>
      </c>
    </row>
    <row r="3326" spans="2:7">
      <c r="B3326" s="451" t="s">
        <v>3762</v>
      </c>
      <c r="C3326" s="451" t="s">
        <v>10866</v>
      </c>
      <c r="D3326" s="449" t="s">
        <v>10867</v>
      </c>
      <c r="E3326" s="451" t="s">
        <v>3927</v>
      </c>
      <c r="F3326" s="452" t="s">
        <v>33463</v>
      </c>
      <c r="G3326" s="452" t="s">
        <v>33464</v>
      </c>
    </row>
    <row r="3327" spans="2:7">
      <c r="B3327" s="451" t="s">
        <v>3762</v>
      </c>
      <c r="C3327" s="451" t="s">
        <v>10868</v>
      </c>
      <c r="D3327" s="449" t="s">
        <v>10869</v>
      </c>
      <c r="E3327" s="451" t="s">
        <v>3927</v>
      </c>
      <c r="F3327" s="452" t="s">
        <v>33465</v>
      </c>
      <c r="G3327" s="452" t="s">
        <v>33466</v>
      </c>
    </row>
    <row r="3328" spans="2:7">
      <c r="B3328" s="451" t="s">
        <v>3762</v>
      </c>
      <c r="C3328" s="451" t="s">
        <v>10870</v>
      </c>
      <c r="D3328" s="449" t="s">
        <v>10871</v>
      </c>
      <c r="E3328" s="451" t="s">
        <v>3927</v>
      </c>
      <c r="F3328" s="452" t="s">
        <v>33467</v>
      </c>
      <c r="G3328" s="452" t="s">
        <v>33468</v>
      </c>
    </row>
    <row r="3329" spans="2:7">
      <c r="B3329" s="451" t="s">
        <v>3762</v>
      </c>
      <c r="C3329" s="451" t="s">
        <v>10872</v>
      </c>
      <c r="D3329" s="449" t="s">
        <v>10873</v>
      </c>
      <c r="E3329" s="451" t="s">
        <v>3927</v>
      </c>
      <c r="F3329" s="452" t="s">
        <v>33469</v>
      </c>
      <c r="G3329" s="452" t="s">
        <v>33470</v>
      </c>
    </row>
    <row r="3330" spans="2:7">
      <c r="B3330" s="451" t="s">
        <v>3762</v>
      </c>
      <c r="C3330" s="451" t="s">
        <v>10874</v>
      </c>
      <c r="D3330" s="449" t="s">
        <v>10875</v>
      </c>
      <c r="E3330" s="451" t="s">
        <v>3927</v>
      </c>
      <c r="F3330" s="452" t="s">
        <v>33471</v>
      </c>
      <c r="G3330" s="452" t="s">
        <v>33472</v>
      </c>
    </row>
    <row r="3331" spans="2:7">
      <c r="B3331" s="451" t="s">
        <v>3762</v>
      </c>
      <c r="C3331" s="451" t="s">
        <v>10876</v>
      </c>
      <c r="D3331" s="449" t="s">
        <v>10877</v>
      </c>
      <c r="E3331" s="451" t="s">
        <v>3927</v>
      </c>
      <c r="F3331" s="452" t="s">
        <v>30719</v>
      </c>
      <c r="G3331" s="452" t="s">
        <v>33473</v>
      </c>
    </row>
    <row r="3332" spans="2:7">
      <c r="B3332" s="451" t="s">
        <v>3762</v>
      </c>
      <c r="C3332" s="451" t="s">
        <v>10878</v>
      </c>
      <c r="D3332" s="449" t="s">
        <v>10879</v>
      </c>
      <c r="E3332" s="451" t="s">
        <v>3927</v>
      </c>
      <c r="F3332" s="452" t="s">
        <v>33474</v>
      </c>
      <c r="G3332" s="452" t="s">
        <v>33475</v>
      </c>
    </row>
    <row r="3333" spans="2:7">
      <c r="B3333" s="451" t="s">
        <v>3762</v>
      </c>
      <c r="C3333" s="451" t="s">
        <v>10880</v>
      </c>
      <c r="D3333" s="449" t="s">
        <v>10881</v>
      </c>
      <c r="E3333" s="451" t="s">
        <v>3927</v>
      </c>
      <c r="F3333" s="452" t="s">
        <v>33476</v>
      </c>
      <c r="G3333" s="452" t="s">
        <v>33477</v>
      </c>
    </row>
    <row r="3334" spans="2:7">
      <c r="B3334" s="451" t="s">
        <v>3762</v>
      </c>
      <c r="C3334" s="451" t="s">
        <v>10882</v>
      </c>
      <c r="D3334" s="449" t="s">
        <v>10883</v>
      </c>
      <c r="E3334" s="451" t="s">
        <v>3927</v>
      </c>
      <c r="F3334" s="452" t="s">
        <v>33478</v>
      </c>
      <c r="G3334" s="452" t="s">
        <v>33479</v>
      </c>
    </row>
    <row r="3335" spans="2:7">
      <c r="B3335" s="451" t="s">
        <v>3762</v>
      </c>
      <c r="C3335" s="451" t="s">
        <v>10884</v>
      </c>
      <c r="D3335" s="449" t="s">
        <v>10885</v>
      </c>
      <c r="E3335" s="451" t="s">
        <v>3927</v>
      </c>
      <c r="F3335" s="452" t="s">
        <v>33480</v>
      </c>
      <c r="G3335" s="452" t="s">
        <v>33481</v>
      </c>
    </row>
    <row r="3336" spans="2:7">
      <c r="B3336" s="451" t="s">
        <v>3762</v>
      </c>
      <c r="C3336" s="451" t="s">
        <v>10886</v>
      </c>
      <c r="D3336" s="449" t="s">
        <v>10887</v>
      </c>
      <c r="E3336" s="451" t="s">
        <v>3927</v>
      </c>
      <c r="F3336" s="452" t="s">
        <v>33482</v>
      </c>
      <c r="G3336" s="452" t="s">
        <v>28217</v>
      </c>
    </row>
    <row r="3337" spans="2:7">
      <c r="B3337" s="451" t="s">
        <v>3762</v>
      </c>
      <c r="C3337" s="451" t="s">
        <v>10888</v>
      </c>
      <c r="D3337" s="449" t="s">
        <v>10889</v>
      </c>
      <c r="E3337" s="451" t="s">
        <v>3927</v>
      </c>
      <c r="F3337" s="452" t="s">
        <v>33483</v>
      </c>
      <c r="G3337" s="452" t="s">
        <v>33484</v>
      </c>
    </row>
    <row r="3338" spans="2:7">
      <c r="B3338" s="451" t="s">
        <v>3762</v>
      </c>
      <c r="C3338" s="451" t="s">
        <v>10890</v>
      </c>
      <c r="D3338" s="449" t="s">
        <v>10891</v>
      </c>
      <c r="E3338" s="451" t="s">
        <v>3927</v>
      </c>
      <c r="F3338" s="452" t="s">
        <v>33485</v>
      </c>
      <c r="G3338" s="452" t="s">
        <v>33486</v>
      </c>
    </row>
    <row r="3339" spans="2:7">
      <c r="B3339" s="451" t="s">
        <v>3762</v>
      </c>
      <c r="C3339" s="451" t="s">
        <v>10892</v>
      </c>
      <c r="D3339" s="449" t="s">
        <v>10893</v>
      </c>
      <c r="E3339" s="451" t="s">
        <v>3927</v>
      </c>
      <c r="F3339" s="452" t="s">
        <v>33487</v>
      </c>
      <c r="G3339" s="452" t="s">
        <v>33488</v>
      </c>
    </row>
    <row r="3340" spans="2:7">
      <c r="B3340" s="451" t="s">
        <v>3762</v>
      </c>
      <c r="C3340" s="451" t="s">
        <v>10894</v>
      </c>
      <c r="D3340" s="449" t="s">
        <v>10895</v>
      </c>
      <c r="E3340" s="451" t="s">
        <v>3927</v>
      </c>
      <c r="F3340" s="452" t="s">
        <v>33489</v>
      </c>
      <c r="G3340" s="452" t="s">
        <v>33490</v>
      </c>
    </row>
    <row r="3341" spans="2:7">
      <c r="B3341" s="451" t="s">
        <v>3762</v>
      </c>
      <c r="C3341" s="451" t="s">
        <v>10896</v>
      </c>
      <c r="D3341" s="449" t="s">
        <v>10897</v>
      </c>
      <c r="E3341" s="451" t="s">
        <v>3927</v>
      </c>
      <c r="F3341" s="452" t="s">
        <v>33491</v>
      </c>
      <c r="G3341" s="452" t="s">
        <v>33492</v>
      </c>
    </row>
    <row r="3342" spans="2:7">
      <c r="B3342" s="451" t="s">
        <v>3762</v>
      </c>
      <c r="C3342" s="451" t="s">
        <v>10898</v>
      </c>
      <c r="D3342" s="449" t="s">
        <v>10899</v>
      </c>
      <c r="E3342" s="451" t="s">
        <v>3927</v>
      </c>
      <c r="F3342" s="452" t="s">
        <v>33493</v>
      </c>
      <c r="G3342" s="452" t="s">
        <v>33494</v>
      </c>
    </row>
    <row r="3343" spans="2:7">
      <c r="B3343" s="451" t="s">
        <v>3762</v>
      </c>
      <c r="C3343" s="451" t="s">
        <v>10900</v>
      </c>
      <c r="D3343" s="449" t="s">
        <v>10901</v>
      </c>
      <c r="E3343" s="451" t="s">
        <v>3927</v>
      </c>
      <c r="F3343" s="452" t="s">
        <v>33495</v>
      </c>
      <c r="G3343" s="452" t="s">
        <v>33496</v>
      </c>
    </row>
    <row r="3344" spans="2:7">
      <c r="B3344" s="451" t="s">
        <v>3762</v>
      </c>
      <c r="C3344" s="451" t="s">
        <v>10902</v>
      </c>
      <c r="D3344" s="449" t="s">
        <v>10903</v>
      </c>
      <c r="E3344" s="451" t="s">
        <v>3927</v>
      </c>
      <c r="F3344" s="452" t="s">
        <v>33497</v>
      </c>
      <c r="G3344" s="452" t="s">
        <v>33498</v>
      </c>
    </row>
    <row r="3345" spans="2:7">
      <c r="B3345" s="451" t="s">
        <v>3762</v>
      </c>
      <c r="C3345" s="451" t="s">
        <v>10904</v>
      </c>
      <c r="D3345" s="449" t="s">
        <v>20836</v>
      </c>
      <c r="E3345" s="451" t="s">
        <v>3765</v>
      </c>
      <c r="F3345" s="452" t="s">
        <v>21037</v>
      </c>
      <c r="G3345" s="452" t="s">
        <v>33499</v>
      </c>
    </row>
    <row r="3346" spans="2:7">
      <c r="B3346" s="451" t="s">
        <v>3762</v>
      </c>
      <c r="C3346" s="451" t="s">
        <v>10905</v>
      </c>
      <c r="D3346" s="449" t="s">
        <v>20837</v>
      </c>
      <c r="E3346" s="451" t="s">
        <v>3765</v>
      </c>
      <c r="F3346" s="452" t="s">
        <v>33500</v>
      </c>
      <c r="G3346" s="452" t="s">
        <v>28084</v>
      </c>
    </row>
    <row r="3347" spans="2:7">
      <c r="B3347" s="451" t="s">
        <v>3762</v>
      </c>
      <c r="C3347" s="451" t="s">
        <v>10906</v>
      </c>
      <c r="D3347" s="449" t="s">
        <v>20838</v>
      </c>
      <c r="E3347" s="451" t="s">
        <v>3765</v>
      </c>
      <c r="F3347" s="452" t="s">
        <v>32320</v>
      </c>
      <c r="G3347" s="452" t="s">
        <v>33501</v>
      </c>
    </row>
    <row r="3348" spans="2:7">
      <c r="B3348" s="451" t="s">
        <v>3762</v>
      </c>
      <c r="C3348" s="451" t="s">
        <v>10907</v>
      </c>
      <c r="D3348" s="449" t="s">
        <v>20839</v>
      </c>
      <c r="E3348" s="451" t="s">
        <v>3765</v>
      </c>
      <c r="F3348" s="452" t="s">
        <v>28997</v>
      </c>
      <c r="G3348" s="452" t="s">
        <v>33502</v>
      </c>
    </row>
    <row r="3349" spans="2:7">
      <c r="B3349" s="451" t="s">
        <v>3762</v>
      </c>
      <c r="C3349" s="451" t="s">
        <v>10908</v>
      </c>
      <c r="D3349" s="449" t="s">
        <v>20840</v>
      </c>
      <c r="E3349" s="451" t="s">
        <v>3765</v>
      </c>
      <c r="F3349" s="452" t="s">
        <v>28312</v>
      </c>
      <c r="G3349" s="452" t="s">
        <v>28355</v>
      </c>
    </row>
    <row r="3350" spans="2:7">
      <c r="B3350" s="451" t="s">
        <v>3762</v>
      </c>
      <c r="C3350" s="451" t="s">
        <v>10909</v>
      </c>
      <c r="D3350" s="449" t="s">
        <v>20841</v>
      </c>
      <c r="E3350" s="451" t="s">
        <v>3765</v>
      </c>
      <c r="F3350" s="452" t="s">
        <v>27488</v>
      </c>
      <c r="G3350" s="452" t="s">
        <v>28432</v>
      </c>
    </row>
    <row r="3351" spans="2:7">
      <c r="B3351" s="451" t="s">
        <v>3762</v>
      </c>
      <c r="C3351" s="451" t="s">
        <v>10910</v>
      </c>
      <c r="D3351" s="449" t="s">
        <v>20842</v>
      </c>
      <c r="E3351" s="451" t="s">
        <v>3765</v>
      </c>
      <c r="F3351" s="452" t="s">
        <v>33503</v>
      </c>
      <c r="G3351" s="452" t="s">
        <v>27464</v>
      </c>
    </row>
    <row r="3352" spans="2:7">
      <c r="B3352" s="451" t="s">
        <v>3762</v>
      </c>
      <c r="C3352" s="451" t="s">
        <v>10911</v>
      </c>
      <c r="D3352" s="449" t="s">
        <v>20843</v>
      </c>
      <c r="E3352" s="451" t="s">
        <v>3927</v>
      </c>
      <c r="F3352" s="452" t="s">
        <v>21023</v>
      </c>
      <c r="G3352" s="452" t="s">
        <v>28162</v>
      </c>
    </row>
    <row r="3353" spans="2:7">
      <c r="B3353" s="451" t="s">
        <v>3762</v>
      </c>
      <c r="C3353" s="451" t="s">
        <v>10912</v>
      </c>
      <c r="D3353" s="449" t="s">
        <v>20844</v>
      </c>
      <c r="E3353" s="451" t="s">
        <v>3927</v>
      </c>
      <c r="F3353" s="452" t="s">
        <v>33504</v>
      </c>
      <c r="G3353" s="452" t="s">
        <v>33505</v>
      </c>
    </row>
    <row r="3354" spans="2:7">
      <c r="B3354" s="451" t="s">
        <v>3762</v>
      </c>
      <c r="C3354" s="451" t="s">
        <v>10913</v>
      </c>
      <c r="D3354" s="449" t="s">
        <v>20845</v>
      </c>
      <c r="E3354" s="451" t="s">
        <v>3927</v>
      </c>
      <c r="F3354" s="452" t="s">
        <v>33506</v>
      </c>
      <c r="G3354" s="452" t="s">
        <v>27682</v>
      </c>
    </row>
    <row r="3355" spans="2:7">
      <c r="B3355" s="451" t="s">
        <v>3762</v>
      </c>
      <c r="C3355" s="451" t="s">
        <v>10914</v>
      </c>
      <c r="D3355" s="449" t="s">
        <v>20846</v>
      </c>
      <c r="E3355" s="451" t="s">
        <v>3927</v>
      </c>
      <c r="F3355" s="452" t="s">
        <v>33507</v>
      </c>
      <c r="G3355" s="452" t="s">
        <v>28158</v>
      </c>
    </row>
    <row r="3356" spans="2:7">
      <c r="B3356" s="451" t="s">
        <v>3762</v>
      </c>
      <c r="C3356" s="451" t="s">
        <v>10915</v>
      </c>
      <c r="D3356" s="449" t="s">
        <v>20847</v>
      </c>
      <c r="E3356" s="451" t="s">
        <v>3927</v>
      </c>
      <c r="F3356" s="452" t="s">
        <v>33508</v>
      </c>
      <c r="G3356" s="452" t="s">
        <v>33509</v>
      </c>
    </row>
    <row r="3357" spans="2:7">
      <c r="B3357" s="451" t="s">
        <v>3762</v>
      </c>
      <c r="C3357" s="451" t="s">
        <v>10916</v>
      </c>
      <c r="D3357" s="449" t="s">
        <v>20848</v>
      </c>
      <c r="E3357" s="451" t="s">
        <v>3927</v>
      </c>
      <c r="F3357" s="452" t="s">
        <v>33510</v>
      </c>
      <c r="G3357" s="452" t="s">
        <v>28962</v>
      </c>
    </row>
    <row r="3358" spans="2:7">
      <c r="B3358" s="451" t="s">
        <v>3762</v>
      </c>
      <c r="C3358" s="451" t="s">
        <v>10917</v>
      </c>
      <c r="D3358" s="449" t="s">
        <v>20849</v>
      </c>
      <c r="E3358" s="451" t="s">
        <v>3927</v>
      </c>
      <c r="F3358" s="452" t="s">
        <v>33511</v>
      </c>
      <c r="G3358" s="452" t="s">
        <v>3931</v>
      </c>
    </row>
    <row r="3359" spans="2:7">
      <c r="B3359" s="451" t="s">
        <v>3762</v>
      </c>
      <c r="C3359" s="451" t="s">
        <v>20850</v>
      </c>
      <c r="D3359" s="449" t="s">
        <v>20851</v>
      </c>
      <c r="E3359" s="451" t="s">
        <v>3927</v>
      </c>
      <c r="F3359" s="452" t="s">
        <v>28715</v>
      </c>
      <c r="G3359" s="452" t="s">
        <v>20535</v>
      </c>
    </row>
    <row r="3360" spans="2:7">
      <c r="B3360" s="451" t="s">
        <v>3762</v>
      </c>
      <c r="C3360" s="451" t="s">
        <v>20852</v>
      </c>
      <c r="D3360" s="449" t="s">
        <v>20853</v>
      </c>
      <c r="E3360" s="451" t="s">
        <v>3927</v>
      </c>
      <c r="F3360" s="452" t="s">
        <v>13635</v>
      </c>
      <c r="G3360" s="452" t="s">
        <v>27672</v>
      </c>
    </row>
    <row r="3361" spans="2:7">
      <c r="B3361" s="451" t="s">
        <v>3762</v>
      </c>
      <c r="C3361" s="451" t="s">
        <v>20854</v>
      </c>
      <c r="D3361" s="449" t="s">
        <v>20855</v>
      </c>
      <c r="E3361" s="451" t="s">
        <v>3927</v>
      </c>
      <c r="F3361" s="452" t="s">
        <v>17181</v>
      </c>
      <c r="G3361" s="452" t="s">
        <v>33512</v>
      </c>
    </row>
    <row r="3362" spans="2:7">
      <c r="B3362" s="451" t="s">
        <v>3762</v>
      </c>
      <c r="C3362" s="451" t="s">
        <v>20856</v>
      </c>
      <c r="D3362" s="449" t="s">
        <v>20857</v>
      </c>
      <c r="E3362" s="451" t="s">
        <v>3927</v>
      </c>
      <c r="F3362" s="452" t="s">
        <v>21762</v>
      </c>
      <c r="G3362" s="452" t="s">
        <v>33513</v>
      </c>
    </row>
    <row r="3363" spans="2:7">
      <c r="B3363" s="451" t="s">
        <v>3762</v>
      </c>
      <c r="C3363" s="451" t="s">
        <v>20858</v>
      </c>
      <c r="D3363" s="449" t="s">
        <v>20859</v>
      </c>
      <c r="E3363" s="451" t="s">
        <v>3927</v>
      </c>
      <c r="F3363" s="452" t="s">
        <v>12226</v>
      </c>
      <c r="G3363" s="452" t="s">
        <v>30407</v>
      </c>
    </row>
    <row r="3364" spans="2:7">
      <c r="B3364" s="451" t="s">
        <v>3762</v>
      </c>
      <c r="C3364" s="451" t="s">
        <v>20860</v>
      </c>
      <c r="D3364" s="449" t="s">
        <v>20861</v>
      </c>
      <c r="E3364" s="451" t="s">
        <v>3927</v>
      </c>
      <c r="F3364" s="452" t="s">
        <v>21353</v>
      </c>
      <c r="G3364" s="452" t="s">
        <v>28400</v>
      </c>
    </row>
    <row r="3365" spans="2:7">
      <c r="B3365" s="451" t="s">
        <v>3762</v>
      </c>
      <c r="C3365" s="451" t="s">
        <v>20862</v>
      </c>
      <c r="D3365" s="449" t="s">
        <v>20863</v>
      </c>
      <c r="E3365" s="451" t="s">
        <v>3927</v>
      </c>
      <c r="F3365" s="452" t="s">
        <v>20166</v>
      </c>
      <c r="G3365" s="452" t="s">
        <v>20299</v>
      </c>
    </row>
    <row r="3366" spans="2:7">
      <c r="B3366" s="451" t="s">
        <v>3762</v>
      </c>
      <c r="C3366" s="451" t="s">
        <v>20864</v>
      </c>
      <c r="D3366" s="449" t="s">
        <v>20865</v>
      </c>
      <c r="E3366" s="451" t="s">
        <v>3927</v>
      </c>
      <c r="F3366" s="452" t="s">
        <v>33514</v>
      </c>
      <c r="G3366" s="452" t="s">
        <v>27871</v>
      </c>
    </row>
    <row r="3367" spans="2:7">
      <c r="B3367" s="451" t="s">
        <v>3762</v>
      </c>
      <c r="C3367" s="451" t="s">
        <v>10919</v>
      </c>
      <c r="D3367" s="449" t="s">
        <v>10920</v>
      </c>
      <c r="E3367" s="451" t="s">
        <v>7047</v>
      </c>
      <c r="F3367" s="452" t="s">
        <v>33515</v>
      </c>
      <c r="G3367" s="452" t="s">
        <v>33516</v>
      </c>
    </row>
    <row r="3368" spans="2:7">
      <c r="B3368" s="451" t="s">
        <v>3762</v>
      </c>
      <c r="C3368" s="451" t="s">
        <v>10921</v>
      </c>
      <c r="D3368" s="449" t="s">
        <v>10922</v>
      </c>
      <c r="E3368" s="451" t="s">
        <v>7047</v>
      </c>
      <c r="F3368" s="452" t="s">
        <v>33517</v>
      </c>
      <c r="G3368" s="452" t="s">
        <v>33518</v>
      </c>
    </row>
    <row r="3369" spans="2:7">
      <c r="B3369" s="451" t="s">
        <v>3762</v>
      </c>
      <c r="C3369" s="451" t="s">
        <v>21156</v>
      </c>
      <c r="D3369" s="449" t="s">
        <v>21157</v>
      </c>
      <c r="E3369" s="451" t="s">
        <v>3927</v>
      </c>
      <c r="F3369" s="452" t="s">
        <v>21715</v>
      </c>
      <c r="G3369" s="452" t="s">
        <v>20080</v>
      </c>
    </row>
    <row r="3370" spans="2:7">
      <c r="B3370" s="451" t="s">
        <v>3762</v>
      </c>
      <c r="C3370" s="451" t="s">
        <v>21158</v>
      </c>
      <c r="D3370" s="449" t="s">
        <v>21159</v>
      </c>
      <c r="E3370" s="451" t="s">
        <v>3927</v>
      </c>
      <c r="F3370" s="452" t="s">
        <v>19995</v>
      </c>
      <c r="G3370" s="452" t="s">
        <v>33519</v>
      </c>
    </row>
    <row r="3371" spans="2:7">
      <c r="B3371" s="451" t="s">
        <v>3762</v>
      </c>
      <c r="C3371" s="451" t="s">
        <v>21160</v>
      </c>
      <c r="D3371" s="449" t="s">
        <v>21161</v>
      </c>
      <c r="E3371" s="451" t="s">
        <v>3927</v>
      </c>
      <c r="F3371" s="452" t="s">
        <v>20219</v>
      </c>
      <c r="G3371" s="452" t="s">
        <v>33520</v>
      </c>
    </row>
    <row r="3372" spans="2:7">
      <c r="B3372" s="451" t="s">
        <v>3762</v>
      </c>
      <c r="C3372" s="451" t="s">
        <v>21162</v>
      </c>
      <c r="D3372" s="449" t="s">
        <v>21163</v>
      </c>
      <c r="E3372" s="451" t="s">
        <v>3927</v>
      </c>
      <c r="F3372" s="452" t="s">
        <v>28638</v>
      </c>
      <c r="G3372" s="452" t="s">
        <v>19758</v>
      </c>
    </row>
    <row r="3373" spans="2:7">
      <c r="B3373" s="451" t="s">
        <v>3762</v>
      </c>
      <c r="C3373" s="451" t="s">
        <v>21164</v>
      </c>
      <c r="D3373" s="449" t="s">
        <v>21165</v>
      </c>
      <c r="E3373" s="451" t="s">
        <v>3927</v>
      </c>
      <c r="F3373" s="452" t="s">
        <v>19751</v>
      </c>
      <c r="G3373" s="452" t="s">
        <v>21153</v>
      </c>
    </row>
    <row r="3374" spans="2:7">
      <c r="B3374" s="451" t="s">
        <v>3762</v>
      </c>
      <c r="C3374" s="451" t="s">
        <v>21166</v>
      </c>
      <c r="D3374" s="449" t="s">
        <v>21167</v>
      </c>
      <c r="E3374" s="451" t="s">
        <v>3927</v>
      </c>
      <c r="F3374" s="452" t="s">
        <v>33521</v>
      </c>
      <c r="G3374" s="452" t="s">
        <v>28369</v>
      </c>
    </row>
    <row r="3375" spans="2:7">
      <c r="B3375" s="451" t="s">
        <v>3762</v>
      </c>
      <c r="C3375" s="451" t="s">
        <v>21168</v>
      </c>
      <c r="D3375" s="449" t="s">
        <v>21169</v>
      </c>
      <c r="E3375" s="451" t="s">
        <v>3765</v>
      </c>
      <c r="F3375" s="452" t="s">
        <v>14237</v>
      </c>
      <c r="G3375" s="452" t="s">
        <v>12413</v>
      </c>
    </row>
    <row r="3376" spans="2:7">
      <c r="B3376" s="451" t="s">
        <v>3762</v>
      </c>
      <c r="C3376" s="451" t="s">
        <v>21170</v>
      </c>
      <c r="D3376" s="449" t="s">
        <v>21171</v>
      </c>
      <c r="E3376" s="451" t="s">
        <v>3765</v>
      </c>
      <c r="F3376" s="452" t="s">
        <v>4495</v>
      </c>
      <c r="G3376" s="452" t="s">
        <v>15595</v>
      </c>
    </row>
    <row r="3377" spans="2:7">
      <c r="B3377" s="451" t="s">
        <v>3762</v>
      </c>
      <c r="C3377" s="451" t="s">
        <v>21173</v>
      </c>
      <c r="D3377" s="449" t="s">
        <v>21174</v>
      </c>
      <c r="E3377" s="451" t="s">
        <v>3765</v>
      </c>
      <c r="F3377" s="452" t="s">
        <v>10993</v>
      </c>
      <c r="G3377" s="452" t="s">
        <v>4962</v>
      </c>
    </row>
    <row r="3378" spans="2:7">
      <c r="B3378" s="451" t="s">
        <v>3762</v>
      </c>
      <c r="C3378" s="451" t="s">
        <v>21175</v>
      </c>
      <c r="D3378" s="449" t="s">
        <v>21176</v>
      </c>
      <c r="E3378" s="451" t="s">
        <v>3927</v>
      </c>
      <c r="F3378" s="452" t="s">
        <v>6153</v>
      </c>
      <c r="G3378" s="452" t="s">
        <v>6381</v>
      </c>
    </row>
    <row r="3379" spans="2:7">
      <c r="B3379" s="451" t="s">
        <v>3762</v>
      </c>
      <c r="C3379" s="451" t="s">
        <v>21177</v>
      </c>
      <c r="D3379" s="449" t="s">
        <v>21178</v>
      </c>
      <c r="E3379" s="451" t="s">
        <v>3927</v>
      </c>
      <c r="F3379" s="452" t="s">
        <v>5341</v>
      </c>
      <c r="G3379" s="452" t="s">
        <v>4023</v>
      </c>
    </row>
    <row r="3380" spans="2:7">
      <c r="B3380" s="451" t="s">
        <v>3762</v>
      </c>
      <c r="C3380" s="451" t="s">
        <v>21179</v>
      </c>
      <c r="D3380" s="449" t="s">
        <v>21180</v>
      </c>
      <c r="E3380" s="451" t="s">
        <v>3927</v>
      </c>
      <c r="F3380" s="452" t="s">
        <v>33522</v>
      </c>
      <c r="G3380" s="452" t="s">
        <v>27527</v>
      </c>
    </row>
    <row r="3381" spans="2:7">
      <c r="B3381" s="451" t="s">
        <v>3762</v>
      </c>
      <c r="C3381" s="451" t="s">
        <v>21181</v>
      </c>
      <c r="D3381" s="449" t="s">
        <v>21182</v>
      </c>
      <c r="E3381" s="451" t="s">
        <v>3927</v>
      </c>
      <c r="F3381" s="452" t="s">
        <v>4241</v>
      </c>
      <c r="G3381" s="452" t="s">
        <v>4242</v>
      </c>
    </row>
    <row r="3382" spans="2:7">
      <c r="B3382" s="451" t="s">
        <v>3762</v>
      </c>
      <c r="C3382" s="451" t="s">
        <v>21183</v>
      </c>
      <c r="D3382" s="449" t="s">
        <v>21184</v>
      </c>
      <c r="E3382" s="451" t="s">
        <v>3927</v>
      </c>
      <c r="F3382" s="452" t="s">
        <v>5854</v>
      </c>
      <c r="G3382" s="452" t="s">
        <v>15908</v>
      </c>
    </row>
    <row r="3383" spans="2:7">
      <c r="B3383" s="451" t="s">
        <v>3762</v>
      </c>
      <c r="C3383" s="451" t="s">
        <v>21186</v>
      </c>
      <c r="D3383" s="449" t="s">
        <v>21187</v>
      </c>
      <c r="E3383" s="451" t="s">
        <v>3927</v>
      </c>
      <c r="F3383" s="452" t="s">
        <v>5872</v>
      </c>
      <c r="G3383" s="452" t="s">
        <v>20872</v>
      </c>
    </row>
    <row r="3384" spans="2:7">
      <c r="B3384" s="451" t="s">
        <v>3762</v>
      </c>
      <c r="C3384" s="451" t="s">
        <v>21188</v>
      </c>
      <c r="D3384" s="449" t="s">
        <v>21189</v>
      </c>
      <c r="E3384" s="451" t="s">
        <v>3765</v>
      </c>
      <c r="F3384" s="452" t="s">
        <v>9906</v>
      </c>
      <c r="G3384" s="452" t="s">
        <v>3813</v>
      </c>
    </row>
    <row r="3385" spans="2:7">
      <c r="B3385" s="451" t="s">
        <v>3762</v>
      </c>
      <c r="C3385" s="451" t="s">
        <v>21190</v>
      </c>
      <c r="D3385" s="449" t="s">
        <v>21191</v>
      </c>
      <c r="E3385" s="451" t="s">
        <v>3765</v>
      </c>
      <c r="F3385" s="452" t="s">
        <v>27460</v>
      </c>
      <c r="G3385" s="452" t="s">
        <v>7316</v>
      </c>
    </row>
    <row r="3386" spans="2:7">
      <c r="B3386" s="451" t="s">
        <v>3762</v>
      </c>
      <c r="C3386" s="451" t="s">
        <v>10923</v>
      </c>
      <c r="D3386" s="449" t="s">
        <v>10924</v>
      </c>
      <c r="E3386" s="451" t="s">
        <v>3927</v>
      </c>
      <c r="F3386" s="452" t="s">
        <v>33523</v>
      </c>
      <c r="G3386" s="452" t="s">
        <v>33524</v>
      </c>
    </row>
    <row r="3387" spans="2:7">
      <c r="B3387" s="451" t="s">
        <v>3762</v>
      </c>
      <c r="C3387" s="451" t="s">
        <v>10925</v>
      </c>
      <c r="D3387" s="449" t="s">
        <v>10926</v>
      </c>
      <c r="E3387" s="451" t="s">
        <v>3927</v>
      </c>
      <c r="F3387" s="452" t="s">
        <v>33525</v>
      </c>
      <c r="G3387" s="452" t="s">
        <v>33526</v>
      </c>
    </row>
    <row r="3388" spans="2:7">
      <c r="B3388" s="451" t="s">
        <v>3762</v>
      </c>
      <c r="C3388" s="451" t="s">
        <v>10927</v>
      </c>
      <c r="D3388" s="449" t="s">
        <v>10928</v>
      </c>
      <c r="E3388" s="451" t="s">
        <v>3927</v>
      </c>
      <c r="F3388" s="452" t="s">
        <v>33527</v>
      </c>
      <c r="G3388" s="452" t="s">
        <v>33528</v>
      </c>
    </row>
    <row r="3389" spans="2:7">
      <c r="B3389" s="451" t="s">
        <v>3762</v>
      </c>
      <c r="C3389" s="451" t="s">
        <v>10929</v>
      </c>
      <c r="D3389" s="449" t="s">
        <v>10930</v>
      </c>
      <c r="E3389" s="451" t="s">
        <v>3927</v>
      </c>
      <c r="F3389" s="452" t="s">
        <v>33529</v>
      </c>
      <c r="G3389" s="452" t="s">
        <v>33530</v>
      </c>
    </row>
    <row r="3390" spans="2:7">
      <c r="B3390" s="451" t="s">
        <v>3762</v>
      </c>
      <c r="C3390" s="451" t="s">
        <v>10931</v>
      </c>
      <c r="D3390" s="449" t="s">
        <v>10932</v>
      </c>
      <c r="E3390" s="451" t="s">
        <v>3927</v>
      </c>
      <c r="F3390" s="452" t="s">
        <v>30535</v>
      </c>
      <c r="G3390" s="452" t="s">
        <v>33531</v>
      </c>
    </row>
    <row r="3391" spans="2:7">
      <c r="B3391" s="451" t="s">
        <v>3762</v>
      </c>
      <c r="C3391" s="451" t="s">
        <v>10933</v>
      </c>
      <c r="D3391" s="449" t="s">
        <v>10934</v>
      </c>
      <c r="E3391" s="451" t="s">
        <v>3927</v>
      </c>
      <c r="F3391" s="452" t="s">
        <v>33532</v>
      </c>
      <c r="G3391" s="452" t="s">
        <v>28172</v>
      </c>
    </row>
    <row r="3392" spans="2:7">
      <c r="B3392" s="451" t="s">
        <v>3762</v>
      </c>
      <c r="C3392" s="451" t="s">
        <v>10935</v>
      </c>
      <c r="D3392" s="449" t="s">
        <v>10936</v>
      </c>
      <c r="E3392" s="451" t="s">
        <v>3927</v>
      </c>
      <c r="F3392" s="452" t="s">
        <v>33533</v>
      </c>
      <c r="G3392" s="452" t="s">
        <v>33534</v>
      </c>
    </row>
    <row r="3393" spans="2:7">
      <c r="B3393" s="451" t="s">
        <v>3762</v>
      </c>
      <c r="C3393" s="451" t="s">
        <v>10937</v>
      </c>
      <c r="D3393" s="449" t="s">
        <v>10938</v>
      </c>
      <c r="E3393" s="451" t="s">
        <v>3927</v>
      </c>
      <c r="F3393" s="452" t="s">
        <v>33535</v>
      </c>
      <c r="G3393" s="452" t="s">
        <v>33536</v>
      </c>
    </row>
    <row r="3394" spans="2:7">
      <c r="B3394" s="451" t="s">
        <v>3762</v>
      </c>
      <c r="C3394" s="451" t="s">
        <v>10939</v>
      </c>
      <c r="D3394" s="449" t="s">
        <v>10940</v>
      </c>
      <c r="E3394" s="451" t="s">
        <v>3927</v>
      </c>
      <c r="F3394" s="452" t="s">
        <v>33537</v>
      </c>
      <c r="G3394" s="452" t="s">
        <v>33538</v>
      </c>
    </row>
    <row r="3395" spans="2:7">
      <c r="B3395" s="451" t="s">
        <v>3762</v>
      </c>
      <c r="C3395" s="451" t="s">
        <v>10941</v>
      </c>
      <c r="D3395" s="449" t="s">
        <v>10942</v>
      </c>
      <c r="E3395" s="451" t="s">
        <v>3927</v>
      </c>
      <c r="F3395" s="452" t="s">
        <v>33539</v>
      </c>
      <c r="G3395" s="452" t="s">
        <v>33540</v>
      </c>
    </row>
    <row r="3396" spans="2:7">
      <c r="B3396" s="451" t="s">
        <v>3762</v>
      </c>
      <c r="C3396" s="451" t="s">
        <v>10943</v>
      </c>
      <c r="D3396" s="449" t="s">
        <v>10944</v>
      </c>
      <c r="E3396" s="451" t="s">
        <v>3927</v>
      </c>
      <c r="F3396" s="452" t="s">
        <v>33541</v>
      </c>
      <c r="G3396" s="452" t="s">
        <v>33542</v>
      </c>
    </row>
    <row r="3397" spans="2:7">
      <c r="B3397" s="451" t="s">
        <v>3762</v>
      </c>
      <c r="C3397" s="451" t="s">
        <v>10945</v>
      </c>
      <c r="D3397" s="449" t="s">
        <v>10946</v>
      </c>
      <c r="E3397" s="451" t="s">
        <v>3927</v>
      </c>
      <c r="F3397" s="452" t="s">
        <v>33543</v>
      </c>
      <c r="G3397" s="452" t="s">
        <v>33544</v>
      </c>
    </row>
    <row r="3398" spans="2:7">
      <c r="B3398" s="451" t="s">
        <v>3762</v>
      </c>
      <c r="C3398" s="451" t="s">
        <v>10947</v>
      </c>
      <c r="D3398" s="449" t="s">
        <v>10948</v>
      </c>
      <c r="E3398" s="451" t="s">
        <v>3927</v>
      </c>
      <c r="F3398" s="452" t="s">
        <v>33545</v>
      </c>
      <c r="G3398" s="452" t="s">
        <v>33546</v>
      </c>
    </row>
    <row r="3399" spans="2:7">
      <c r="B3399" s="451" t="s">
        <v>3762</v>
      </c>
      <c r="C3399" s="451" t="s">
        <v>10949</v>
      </c>
      <c r="D3399" s="449" t="s">
        <v>10950</v>
      </c>
      <c r="E3399" s="451" t="s">
        <v>3927</v>
      </c>
      <c r="F3399" s="452" t="s">
        <v>28833</v>
      </c>
      <c r="G3399" s="452" t="s">
        <v>31194</v>
      </c>
    </row>
    <row r="3400" spans="2:7">
      <c r="B3400" s="451" t="s">
        <v>3762</v>
      </c>
      <c r="C3400" s="451" t="s">
        <v>10951</v>
      </c>
      <c r="D3400" s="449" t="s">
        <v>10952</v>
      </c>
      <c r="E3400" s="451" t="s">
        <v>3765</v>
      </c>
      <c r="F3400" s="452" t="s">
        <v>28793</v>
      </c>
      <c r="G3400" s="452" t="s">
        <v>29230</v>
      </c>
    </row>
    <row r="3401" spans="2:7">
      <c r="B3401" s="451" t="s">
        <v>3762</v>
      </c>
      <c r="C3401" s="451" t="s">
        <v>10954</v>
      </c>
      <c r="D3401" s="449" t="s">
        <v>10955</v>
      </c>
      <c r="E3401" s="451" t="s">
        <v>3765</v>
      </c>
      <c r="F3401" s="452" t="s">
        <v>28445</v>
      </c>
      <c r="G3401" s="452" t="s">
        <v>33547</v>
      </c>
    </row>
    <row r="3402" spans="2:7">
      <c r="B3402" s="451" t="s">
        <v>3762</v>
      </c>
      <c r="C3402" s="451" t="s">
        <v>10957</v>
      </c>
      <c r="D3402" s="449" t="s">
        <v>10958</v>
      </c>
      <c r="E3402" s="451" t="s">
        <v>3765</v>
      </c>
      <c r="F3402" s="452" t="s">
        <v>5324</v>
      </c>
      <c r="G3402" s="452" t="s">
        <v>21194</v>
      </c>
    </row>
    <row r="3403" spans="2:7">
      <c r="B3403" s="451" t="s">
        <v>3762</v>
      </c>
      <c r="C3403" s="451" t="s">
        <v>10959</v>
      </c>
      <c r="D3403" s="449" t="s">
        <v>10960</v>
      </c>
      <c r="E3403" s="451" t="s">
        <v>3765</v>
      </c>
      <c r="F3403" s="452" t="s">
        <v>18012</v>
      </c>
      <c r="G3403" s="452" t="s">
        <v>6019</v>
      </c>
    </row>
    <row r="3404" spans="2:7">
      <c r="B3404" s="451" t="s">
        <v>3762</v>
      </c>
      <c r="C3404" s="451" t="s">
        <v>10961</v>
      </c>
      <c r="D3404" s="449" t="s">
        <v>10962</v>
      </c>
      <c r="E3404" s="451" t="s">
        <v>3765</v>
      </c>
      <c r="F3404" s="452" t="s">
        <v>3818</v>
      </c>
      <c r="G3404" s="452" t="s">
        <v>27840</v>
      </c>
    </row>
    <row r="3405" spans="2:7">
      <c r="B3405" s="451" t="s">
        <v>3762</v>
      </c>
      <c r="C3405" s="451" t="s">
        <v>10964</v>
      </c>
      <c r="D3405" s="449" t="s">
        <v>10965</v>
      </c>
      <c r="E3405" s="451" t="s">
        <v>3765</v>
      </c>
      <c r="F3405" s="452" t="s">
        <v>18318</v>
      </c>
      <c r="G3405" s="452" t="s">
        <v>17642</v>
      </c>
    </row>
    <row r="3406" spans="2:7">
      <c r="B3406" s="451" t="s">
        <v>3762</v>
      </c>
      <c r="C3406" s="451" t="s">
        <v>10967</v>
      </c>
      <c r="D3406" s="449" t="s">
        <v>10968</v>
      </c>
      <c r="E3406" s="451" t="s">
        <v>3765</v>
      </c>
      <c r="F3406" s="452" t="s">
        <v>11417</v>
      </c>
      <c r="G3406" s="452" t="s">
        <v>4467</v>
      </c>
    </row>
    <row r="3407" spans="2:7">
      <c r="B3407" s="451" t="s">
        <v>3762</v>
      </c>
      <c r="C3407" s="451" t="s">
        <v>10970</v>
      </c>
      <c r="D3407" s="449" t="s">
        <v>10971</v>
      </c>
      <c r="E3407" s="451" t="s">
        <v>3765</v>
      </c>
      <c r="F3407" s="452" t="s">
        <v>28719</v>
      </c>
      <c r="G3407" s="452" t="s">
        <v>3787</v>
      </c>
    </row>
    <row r="3408" spans="2:7">
      <c r="B3408" s="451" t="s">
        <v>3762</v>
      </c>
      <c r="C3408" s="451" t="s">
        <v>10972</v>
      </c>
      <c r="D3408" s="449" t="s">
        <v>10973</v>
      </c>
      <c r="E3408" s="451" t="s">
        <v>3765</v>
      </c>
      <c r="F3408" s="452" t="s">
        <v>21835</v>
      </c>
      <c r="G3408" s="452" t="s">
        <v>21364</v>
      </c>
    </row>
    <row r="3409" spans="2:7">
      <c r="B3409" s="451" t="s">
        <v>3762</v>
      </c>
      <c r="C3409" s="451" t="s">
        <v>10975</v>
      </c>
      <c r="D3409" s="449" t="s">
        <v>10976</v>
      </c>
      <c r="E3409" s="451" t="s">
        <v>3765</v>
      </c>
      <c r="F3409" s="452" t="s">
        <v>19994</v>
      </c>
      <c r="G3409" s="452" t="s">
        <v>30415</v>
      </c>
    </row>
    <row r="3410" spans="2:7">
      <c r="B3410" s="451" t="s">
        <v>3762</v>
      </c>
      <c r="C3410" s="451" t="s">
        <v>10977</v>
      </c>
      <c r="D3410" s="449" t="s">
        <v>10978</v>
      </c>
      <c r="E3410" s="451" t="s">
        <v>3765</v>
      </c>
      <c r="F3410" s="452" t="s">
        <v>27478</v>
      </c>
      <c r="G3410" s="452" t="s">
        <v>28892</v>
      </c>
    </row>
    <row r="3411" spans="2:7">
      <c r="B3411" s="451" t="s">
        <v>3762</v>
      </c>
      <c r="C3411" s="451" t="s">
        <v>10979</v>
      </c>
      <c r="D3411" s="449" t="s">
        <v>10980</v>
      </c>
      <c r="E3411" s="451" t="s">
        <v>3765</v>
      </c>
      <c r="F3411" s="452" t="s">
        <v>33548</v>
      </c>
      <c r="G3411" s="452" t="s">
        <v>33549</v>
      </c>
    </row>
    <row r="3412" spans="2:7">
      <c r="B3412" s="451" t="s">
        <v>3762</v>
      </c>
      <c r="C3412" s="451" t="s">
        <v>10981</v>
      </c>
      <c r="D3412" s="449" t="s">
        <v>10982</v>
      </c>
      <c r="E3412" s="451" t="s">
        <v>3765</v>
      </c>
      <c r="F3412" s="452" t="s">
        <v>27289</v>
      </c>
      <c r="G3412" s="452" t="s">
        <v>15317</v>
      </c>
    </row>
    <row r="3413" spans="2:7">
      <c r="B3413" s="451" t="s">
        <v>3762</v>
      </c>
      <c r="C3413" s="451" t="s">
        <v>10984</v>
      </c>
      <c r="D3413" s="449" t="s">
        <v>10985</v>
      </c>
      <c r="E3413" s="451" t="s">
        <v>3765</v>
      </c>
      <c r="F3413" s="452" t="s">
        <v>27814</v>
      </c>
      <c r="G3413" s="452" t="s">
        <v>3954</v>
      </c>
    </row>
    <row r="3414" spans="2:7">
      <c r="B3414" s="451" t="s">
        <v>3762</v>
      </c>
      <c r="C3414" s="451" t="s">
        <v>10987</v>
      </c>
      <c r="D3414" s="449" t="s">
        <v>10988</v>
      </c>
      <c r="E3414" s="451" t="s">
        <v>3765</v>
      </c>
      <c r="F3414" s="452" t="s">
        <v>28085</v>
      </c>
      <c r="G3414" s="452" t="s">
        <v>21003</v>
      </c>
    </row>
    <row r="3415" spans="2:7">
      <c r="B3415" s="451" t="s">
        <v>3762</v>
      </c>
      <c r="C3415" s="451" t="s">
        <v>10989</v>
      </c>
      <c r="D3415" s="449" t="s">
        <v>10990</v>
      </c>
      <c r="E3415" s="451" t="s">
        <v>3765</v>
      </c>
      <c r="F3415" s="452" t="s">
        <v>14623</v>
      </c>
      <c r="G3415" s="452" t="s">
        <v>9055</v>
      </c>
    </row>
    <row r="3416" spans="2:7">
      <c r="B3416" s="451" t="s">
        <v>3762</v>
      </c>
      <c r="C3416" s="451" t="s">
        <v>10991</v>
      </c>
      <c r="D3416" s="449" t="s">
        <v>10992</v>
      </c>
      <c r="E3416" s="451" t="s">
        <v>3765</v>
      </c>
      <c r="F3416" s="452" t="s">
        <v>7985</v>
      </c>
      <c r="G3416" s="452" t="s">
        <v>33550</v>
      </c>
    </row>
    <row r="3417" spans="2:7">
      <c r="B3417" s="451" t="s">
        <v>3762</v>
      </c>
      <c r="C3417" s="451" t="s">
        <v>10994</v>
      </c>
      <c r="D3417" s="449" t="s">
        <v>10995</v>
      </c>
      <c r="E3417" s="451" t="s">
        <v>3765</v>
      </c>
      <c r="F3417" s="452" t="s">
        <v>4276</v>
      </c>
      <c r="G3417" s="452" t="s">
        <v>11954</v>
      </c>
    </row>
    <row r="3418" spans="2:7">
      <c r="B3418" s="451" t="s">
        <v>3762</v>
      </c>
      <c r="C3418" s="451" t="s">
        <v>10998</v>
      </c>
      <c r="D3418" s="449" t="s">
        <v>10999</v>
      </c>
      <c r="E3418" s="451" t="s">
        <v>3765</v>
      </c>
      <c r="F3418" s="452" t="s">
        <v>20262</v>
      </c>
      <c r="G3418" s="452" t="s">
        <v>30975</v>
      </c>
    </row>
    <row r="3419" spans="2:7">
      <c r="B3419" s="451" t="s">
        <v>3762</v>
      </c>
      <c r="C3419" s="451" t="s">
        <v>11000</v>
      </c>
      <c r="D3419" s="449" t="s">
        <v>11001</v>
      </c>
      <c r="E3419" s="451" t="s">
        <v>3765</v>
      </c>
      <c r="F3419" s="452" t="s">
        <v>14318</v>
      </c>
      <c r="G3419" s="452" t="s">
        <v>9764</v>
      </c>
    </row>
    <row r="3420" spans="2:7">
      <c r="B3420" s="451" t="s">
        <v>3762</v>
      </c>
      <c r="C3420" s="451" t="s">
        <v>11003</v>
      </c>
      <c r="D3420" s="449" t="s">
        <v>11004</v>
      </c>
      <c r="E3420" s="451" t="s">
        <v>3765</v>
      </c>
      <c r="F3420" s="452" t="s">
        <v>29336</v>
      </c>
      <c r="G3420" s="452" t="s">
        <v>20794</v>
      </c>
    </row>
    <row r="3421" spans="2:7">
      <c r="B3421" s="451" t="s">
        <v>3762</v>
      </c>
      <c r="C3421" s="451" t="s">
        <v>11006</v>
      </c>
      <c r="D3421" s="449" t="s">
        <v>11007</v>
      </c>
      <c r="E3421" s="451" t="s">
        <v>3765</v>
      </c>
      <c r="F3421" s="452" t="s">
        <v>19673</v>
      </c>
      <c r="G3421" s="452" t="s">
        <v>28286</v>
      </c>
    </row>
    <row r="3422" spans="2:7">
      <c r="B3422" s="451" t="s">
        <v>3762</v>
      </c>
      <c r="C3422" s="451" t="s">
        <v>11008</v>
      </c>
      <c r="D3422" s="449" t="s">
        <v>11009</v>
      </c>
      <c r="E3422" s="451" t="s">
        <v>3765</v>
      </c>
      <c r="F3422" s="452" t="s">
        <v>9179</v>
      </c>
      <c r="G3422" s="452" t="s">
        <v>9051</v>
      </c>
    </row>
    <row r="3423" spans="2:7">
      <c r="B3423" s="451" t="s">
        <v>3762</v>
      </c>
      <c r="C3423" s="451" t="s">
        <v>11011</v>
      </c>
      <c r="D3423" s="449" t="s">
        <v>11012</v>
      </c>
      <c r="E3423" s="451" t="s">
        <v>3765</v>
      </c>
      <c r="F3423" s="452" t="s">
        <v>15403</v>
      </c>
      <c r="G3423" s="452" t="s">
        <v>7307</v>
      </c>
    </row>
    <row r="3424" spans="2:7">
      <c r="B3424" s="451" t="s">
        <v>3762</v>
      </c>
      <c r="C3424" s="451" t="s">
        <v>11013</v>
      </c>
      <c r="D3424" s="449" t="s">
        <v>11014</v>
      </c>
      <c r="E3424" s="451" t="s">
        <v>3765</v>
      </c>
      <c r="F3424" s="452" t="s">
        <v>9139</v>
      </c>
      <c r="G3424" s="452" t="s">
        <v>27457</v>
      </c>
    </row>
    <row r="3425" spans="2:7">
      <c r="B3425" s="451" t="s">
        <v>3762</v>
      </c>
      <c r="C3425" s="451" t="s">
        <v>11016</v>
      </c>
      <c r="D3425" s="449" t="s">
        <v>11017</v>
      </c>
      <c r="E3425" s="451" t="s">
        <v>3765</v>
      </c>
      <c r="F3425" s="452" t="s">
        <v>21132</v>
      </c>
      <c r="G3425" s="452" t="s">
        <v>9834</v>
      </c>
    </row>
    <row r="3426" spans="2:7">
      <c r="B3426" s="451" t="s">
        <v>3762</v>
      </c>
      <c r="C3426" s="451" t="s">
        <v>11019</v>
      </c>
      <c r="D3426" s="449" t="s">
        <v>11020</v>
      </c>
      <c r="E3426" s="451" t="s">
        <v>3765</v>
      </c>
      <c r="F3426" s="452" t="s">
        <v>27784</v>
      </c>
      <c r="G3426" s="452" t="s">
        <v>18323</v>
      </c>
    </row>
    <row r="3427" spans="2:7">
      <c r="B3427" s="451" t="s">
        <v>3762</v>
      </c>
      <c r="C3427" s="451" t="s">
        <v>11021</v>
      </c>
      <c r="D3427" s="449" t="s">
        <v>11022</v>
      </c>
      <c r="E3427" s="451" t="s">
        <v>3765</v>
      </c>
      <c r="F3427" s="452" t="s">
        <v>28439</v>
      </c>
      <c r="G3427" s="452" t="s">
        <v>21940</v>
      </c>
    </row>
    <row r="3428" spans="2:7">
      <c r="B3428" s="451" t="s">
        <v>3762</v>
      </c>
      <c r="C3428" s="451" t="s">
        <v>11023</v>
      </c>
      <c r="D3428" s="449" t="s">
        <v>11024</v>
      </c>
      <c r="E3428" s="451" t="s">
        <v>3765</v>
      </c>
      <c r="F3428" s="452" t="s">
        <v>4687</v>
      </c>
      <c r="G3428" s="452" t="s">
        <v>30157</v>
      </c>
    </row>
    <row r="3429" spans="2:7">
      <c r="B3429" s="451" t="s">
        <v>3762</v>
      </c>
      <c r="C3429" s="451" t="s">
        <v>11026</v>
      </c>
      <c r="D3429" s="449" t="s">
        <v>11027</v>
      </c>
      <c r="E3429" s="451" t="s">
        <v>3765</v>
      </c>
      <c r="F3429" s="452" t="s">
        <v>29323</v>
      </c>
      <c r="G3429" s="452" t="s">
        <v>4673</v>
      </c>
    </row>
    <row r="3430" spans="2:7">
      <c r="B3430" s="451" t="s">
        <v>3762</v>
      </c>
      <c r="C3430" s="451" t="s">
        <v>11028</v>
      </c>
      <c r="D3430" s="449" t="s">
        <v>11029</v>
      </c>
      <c r="E3430" s="451" t="s">
        <v>3765</v>
      </c>
      <c r="F3430" s="452" t="s">
        <v>30159</v>
      </c>
      <c r="G3430" s="452" t="s">
        <v>6046</v>
      </c>
    </row>
    <row r="3431" spans="2:7">
      <c r="B3431" s="451" t="s">
        <v>3762</v>
      </c>
      <c r="C3431" s="451" t="s">
        <v>11031</v>
      </c>
      <c r="D3431" s="449" t="s">
        <v>11032</v>
      </c>
      <c r="E3431" s="451" t="s">
        <v>3765</v>
      </c>
      <c r="F3431" s="452" t="s">
        <v>5652</v>
      </c>
      <c r="G3431" s="452" t="s">
        <v>14487</v>
      </c>
    </row>
    <row r="3432" spans="2:7">
      <c r="B3432" s="451" t="s">
        <v>3762</v>
      </c>
      <c r="C3432" s="451" t="s">
        <v>11033</v>
      </c>
      <c r="D3432" s="449" t="s">
        <v>11034</v>
      </c>
      <c r="E3432" s="451" t="s">
        <v>3765</v>
      </c>
      <c r="F3432" s="452" t="s">
        <v>7119</v>
      </c>
      <c r="G3432" s="452" t="s">
        <v>9179</v>
      </c>
    </row>
    <row r="3433" spans="2:7">
      <c r="B3433" s="451" t="s">
        <v>3762</v>
      </c>
      <c r="C3433" s="451" t="s">
        <v>11036</v>
      </c>
      <c r="D3433" s="449" t="s">
        <v>11037</v>
      </c>
      <c r="E3433" s="451" t="s">
        <v>3765</v>
      </c>
      <c r="F3433" s="452" t="s">
        <v>28667</v>
      </c>
      <c r="G3433" s="452" t="s">
        <v>8987</v>
      </c>
    </row>
    <row r="3434" spans="2:7">
      <c r="B3434" s="451" t="s">
        <v>3762</v>
      </c>
      <c r="C3434" s="451" t="s">
        <v>11039</v>
      </c>
      <c r="D3434" s="449" t="s">
        <v>11040</v>
      </c>
      <c r="E3434" s="451" t="s">
        <v>3765</v>
      </c>
      <c r="F3434" s="452" t="s">
        <v>21603</v>
      </c>
      <c r="G3434" s="452" t="s">
        <v>21193</v>
      </c>
    </row>
    <row r="3435" spans="2:7">
      <c r="B3435" s="451" t="s">
        <v>3762</v>
      </c>
      <c r="C3435" s="451" t="s">
        <v>11042</v>
      </c>
      <c r="D3435" s="449" t="s">
        <v>11043</v>
      </c>
      <c r="E3435" s="451" t="s">
        <v>3765</v>
      </c>
      <c r="F3435" s="452" t="s">
        <v>21908</v>
      </c>
      <c r="G3435" s="452" t="s">
        <v>20987</v>
      </c>
    </row>
    <row r="3436" spans="2:7">
      <c r="B3436" s="451" t="s">
        <v>3762</v>
      </c>
      <c r="C3436" s="451" t="s">
        <v>11044</v>
      </c>
      <c r="D3436" s="449" t="s">
        <v>11045</v>
      </c>
      <c r="E3436" s="451" t="s">
        <v>3927</v>
      </c>
      <c r="F3436" s="452" t="s">
        <v>33551</v>
      </c>
      <c r="G3436" s="452" t="s">
        <v>33552</v>
      </c>
    </row>
    <row r="3437" spans="2:7">
      <c r="B3437" s="451" t="s">
        <v>3762</v>
      </c>
      <c r="C3437" s="451" t="s">
        <v>11046</v>
      </c>
      <c r="D3437" s="449" t="s">
        <v>11047</v>
      </c>
      <c r="E3437" s="451" t="s">
        <v>3927</v>
      </c>
      <c r="F3437" s="452" t="s">
        <v>33553</v>
      </c>
      <c r="G3437" s="452" t="s">
        <v>33554</v>
      </c>
    </row>
    <row r="3438" spans="2:7">
      <c r="B3438" s="451" t="s">
        <v>3762</v>
      </c>
      <c r="C3438" s="451" t="s">
        <v>11048</v>
      </c>
      <c r="D3438" s="449" t="s">
        <v>11049</v>
      </c>
      <c r="E3438" s="451" t="s">
        <v>3927</v>
      </c>
      <c r="F3438" s="452" t="s">
        <v>30745</v>
      </c>
      <c r="G3438" s="452" t="s">
        <v>33555</v>
      </c>
    </row>
    <row r="3439" spans="2:7">
      <c r="B3439" s="451" t="s">
        <v>3762</v>
      </c>
      <c r="C3439" s="451" t="s">
        <v>11050</v>
      </c>
      <c r="D3439" s="449" t="s">
        <v>11051</v>
      </c>
      <c r="E3439" s="451" t="s">
        <v>3927</v>
      </c>
      <c r="F3439" s="452" t="s">
        <v>31103</v>
      </c>
      <c r="G3439" s="452" t="s">
        <v>28276</v>
      </c>
    </row>
    <row r="3440" spans="2:7">
      <c r="B3440" s="451" t="s">
        <v>3762</v>
      </c>
      <c r="C3440" s="451" t="s">
        <v>11052</v>
      </c>
      <c r="D3440" s="449" t="s">
        <v>11053</v>
      </c>
      <c r="E3440" s="451" t="s">
        <v>3927</v>
      </c>
      <c r="F3440" s="452" t="s">
        <v>33556</v>
      </c>
      <c r="G3440" s="452" t="s">
        <v>33557</v>
      </c>
    </row>
    <row r="3441" spans="2:7">
      <c r="B3441" s="451" t="s">
        <v>3762</v>
      </c>
      <c r="C3441" s="451" t="s">
        <v>11054</v>
      </c>
      <c r="D3441" s="449" t="s">
        <v>11055</v>
      </c>
      <c r="E3441" s="451" t="s">
        <v>3927</v>
      </c>
      <c r="F3441" s="452" t="s">
        <v>33558</v>
      </c>
      <c r="G3441" s="452" t="s">
        <v>33559</v>
      </c>
    </row>
    <row r="3442" spans="2:7">
      <c r="B3442" s="451" t="s">
        <v>3762</v>
      </c>
      <c r="C3442" s="451" t="s">
        <v>11056</v>
      </c>
      <c r="D3442" s="449" t="s">
        <v>11057</v>
      </c>
      <c r="E3442" s="451" t="s">
        <v>3927</v>
      </c>
      <c r="F3442" s="452" t="s">
        <v>33560</v>
      </c>
      <c r="G3442" s="452" t="s">
        <v>33561</v>
      </c>
    </row>
    <row r="3443" spans="2:7">
      <c r="B3443" s="451" t="s">
        <v>3762</v>
      </c>
      <c r="C3443" s="451" t="s">
        <v>11058</v>
      </c>
      <c r="D3443" s="449" t="s">
        <v>11059</v>
      </c>
      <c r="E3443" s="451" t="s">
        <v>3927</v>
      </c>
      <c r="F3443" s="452" t="s">
        <v>33562</v>
      </c>
      <c r="G3443" s="452" t="s">
        <v>33563</v>
      </c>
    </row>
    <row r="3444" spans="2:7">
      <c r="B3444" s="451" t="s">
        <v>3762</v>
      </c>
      <c r="C3444" s="451" t="s">
        <v>11060</v>
      </c>
      <c r="D3444" s="449" t="s">
        <v>11061</v>
      </c>
      <c r="E3444" s="451" t="s">
        <v>3927</v>
      </c>
      <c r="F3444" s="452" t="s">
        <v>33564</v>
      </c>
      <c r="G3444" s="452" t="s">
        <v>33565</v>
      </c>
    </row>
    <row r="3445" spans="2:7">
      <c r="B3445" s="451" t="s">
        <v>3762</v>
      </c>
      <c r="C3445" s="451" t="s">
        <v>11062</v>
      </c>
      <c r="D3445" s="449" t="s">
        <v>11063</v>
      </c>
      <c r="E3445" s="451" t="s">
        <v>4532</v>
      </c>
      <c r="F3445" s="452" t="s">
        <v>9998</v>
      </c>
      <c r="G3445" s="452" t="s">
        <v>7304</v>
      </c>
    </row>
    <row r="3446" spans="2:7">
      <c r="B3446" s="451" t="s">
        <v>3762</v>
      </c>
      <c r="C3446" s="451" t="s">
        <v>11064</v>
      </c>
      <c r="D3446" s="449" t="s">
        <v>11065</v>
      </c>
      <c r="E3446" s="451" t="s">
        <v>3927</v>
      </c>
      <c r="F3446" s="452" t="s">
        <v>33566</v>
      </c>
      <c r="G3446" s="452" t="s">
        <v>33567</v>
      </c>
    </row>
    <row r="3447" spans="2:7">
      <c r="B3447" s="451" t="s">
        <v>3762</v>
      </c>
      <c r="C3447" s="451" t="s">
        <v>11066</v>
      </c>
      <c r="D3447" s="449" t="s">
        <v>11067</v>
      </c>
      <c r="E3447" s="451" t="s">
        <v>3927</v>
      </c>
      <c r="F3447" s="452" t="s">
        <v>33568</v>
      </c>
      <c r="G3447" s="452" t="s">
        <v>33569</v>
      </c>
    </row>
    <row r="3448" spans="2:7">
      <c r="B3448" s="451" t="s">
        <v>3762</v>
      </c>
      <c r="C3448" s="451" t="s">
        <v>11068</v>
      </c>
      <c r="D3448" s="449" t="s">
        <v>11069</v>
      </c>
      <c r="E3448" s="451" t="s">
        <v>3927</v>
      </c>
      <c r="F3448" s="452" t="s">
        <v>33570</v>
      </c>
      <c r="G3448" s="452" t="s">
        <v>33571</v>
      </c>
    </row>
    <row r="3449" spans="2:7">
      <c r="B3449" s="451" t="s">
        <v>3762</v>
      </c>
      <c r="C3449" s="451" t="s">
        <v>11070</v>
      </c>
      <c r="D3449" s="449" t="s">
        <v>11071</v>
      </c>
      <c r="E3449" s="451" t="s">
        <v>3927</v>
      </c>
      <c r="F3449" s="452" t="s">
        <v>33572</v>
      </c>
      <c r="G3449" s="452" t="s">
        <v>33573</v>
      </c>
    </row>
    <row r="3450" spans="2:7">
      <c r="B3450" s="451" t="s">
        <v>3762</v>
      </c>
      <c r="C3450" s="451" t="s">
        <v>11072</v>
      </c>
      <c r="D3450" s="449" t="s">
        <v>11073</v>
      </c>
      <c r="E3450" s="451" t="s">
        <v>3927</v>
      </c>
      <c r="F3450" s="452" t="s">
        <v>33574</v>
      </c>
      <c r="G3450" s="452" t="s">
        <v>33575</v>
      </c>
    </row>
    <row r="3451" spans="2:7">
      <c r="B3451" s="451" t="s">
        <v>3762</v>
      </c>
      <c r="C3451" s="451" t="s">
        <v>11074</v>
      </c>
      <c r="D3451" s="449" t="s">
        <v>11075</v>
      </c>
      <c r="E3451" s="451" t="s">
        <v>3927</v>
      </c>
      <c r="F3451" s="452" t="s">
        <v>33576</v>
      </c>
      <c r="G3451" s="452" t="s">
        <v>33577</v>
      </c>
    </row>
    <row r="3452" spans="2:7">
      <c r="B3452" s="451" t="s">
        <v>3762</v>
      </c>
      <c r="C3452" s="451" t="s">
        <v>11076</v>
      </c>
      <c r="D3452" s="449" t="s">
        <v>11077</v>
      </c>
      <c r="E3452" s="451" t="s">
        <v>3927</v>
      </c>
      <c r="F3452" s="452" t="s">
        <v>33578</v>
      </c>
      <c r="G3452" s="452" t="s">
        <v>33579</v>
      </c>
    </row>
    <row r="3453" spans="2:7">
      <c r="B3453" s="451" t="s">
        <v>3762</v>
      </c>
      <c r="C3453" s="451" t="s">
        <v>11078</v>
      </c>
      <c r="D3453" s="449" t="s">
        <v>11079</v>
      </c>
      <c r="E3453" s="451" t="s">
        <v>3927</v>
      </c>
      <c r="F3453" s="452" t="s">
        <v>33580</v>
      </c>
      <c r="G3453" s="452" t="s">
        <v>33581</v>
      </c>
    </row>
    <row r="3454" spans="2:7">
      <c r="B3454" s="451" t="s">
        <v>3762</v>
      </c>
      <c r="C3454" s="451" t="s">
        <v>11080</v>
      </c>
      <c r="D3454" s="449" t="s">
        <v>11081</v>
      </c>
      <c r="E3454" s="451" t="s">
        <v>3927</v>
      </c>
      <c r="F3454" s="452" t="s">
        <v>33582</v>
      </c>
      <c r="G3454" s="452" t="s">
        <v>33583</v>
      </c>
    </row>
    <row r="3455" spans="2:7">
      <c r="B3455" s="451" t="s">
        <v>3762</v>
      </c>
      <c r="C3455" s="451" t="s">
        <v>11082</v>
      </c>
      <c r="D3455" s="449" t="s">
        <v>11083</v>
      </c>
      <c r="E3455" s="451" t="s">
        <v>3927</v>
      </c>
      <c r="F3455" s="452" t="s">
        <v>33584</v>
      </c>
      <c r="G3455" s="452" t="s">
        <v>33585</v>
      </c>
    </row>
    <row r="3456" spans="2:7">
      <c r="B3456" s="451" t="s">
        <v>3762</v>
      </c>
      <c r="C3456" s="451" t="s">
        <v>11084</v>
      </c>
      <c r="D3456" s="449" t="s">
        <v>11085</v>
      </c>
      <c r="E3456" s="451" t="s">
        <v>3927</v>
      </c>
      <c r="F3456" s="452" t="s">
        <v>33586</v>
      </c>
      <c r="G3456" s="452" t="s">
        <v>33587</v>
      </c>
    </row>
    <row r="3457" spans="2:7">
      <c r="B3457" s="451" t="s">
        <v>3762</v>
      </c>
      <c r="C3457" s="451" t="s">
        <v>11086</v>
      </c>
      <c r="D3457" s="449" t="s">
        <v>11087</v>
      </c>
      <c r="E3457" s="451" t="s">
        <v>3927</v>
      </c>
      <c r="F3457" s="452" t="s">
        <v>33588</v>
      </c>
      <c r="G3457" s="452" t="s">
        <v>33589</v>
      </c>
    </row>
    <row r="3458" spans="2:7">
      <c r="B3458" s="451" t="s">
        <v>3762</v>
      </c>
      <c r="C3458" s="451" t="s">
        <v>11088</v>
      </c>
      <c r="D3458" s="449" t="s">
        <v>11089</v>
      </c>
      <c r="E3458" s="451" t="s">
        <v>3927</v>
      </c>
      <c r="F3458" s="452" t="s">
        <v>33590</v>
      </c>
      <c r="G3458" s="452" t="s">
        <v>33591</v>
      </c>
    </row>
    <row r="3459" spans="2:7">
      <c r="B3459" s="451" t="s">
        <v>3762</v>
      </c>
      <c r="C3459" s="451" t="s">
        <v>11090</v>
      </c>
      <c r="D3459" s="449" t="s">
        <v>11091</v>
      </c>
      <c r="E3459" s="451" t="s">
        <v>3927</v>
      </c>
      <c r="F3459" s="452" t="s">
        <v>33592</v>
      </c>
      <c r="G3459" s="452" t="s">
        <v>33593</v>
      </c>
    </row>
    <row r="3460" spans="2:7">
      <c r="B3460" s="451" t="s">
        <v>3762</v>
      </c>
      <c r="C3460" s="451" t="s">
        <v>11092</v>
      </c>
      <c r="D3460" s="449" t="s">
        <v>11093</v>
      </c>
      <c r="E3460" s="451" t="s">
        <v>3927</v>
      </c>
      <c r="F3460" s="452" t="s">
        <v>33594</v>
      </c>
      <c r="G3460" s="452" t="s">
        <v>33595</v>
      </c>
    </row>
    <row r="3461" spans="2:7">
      <c r="B3461" s="451" t="s">
        <v>3762</v>
      </c>
      <c r="C3461" s="451" t="s">
        <v>11094</v>
      </c>
      <c r="D3461" s="449" t="s">
        <v>11095</v>
      </c>
      <c r="E3461" s="451" t="s">
        <v>3927</v>
      </c>
      <c r="F3461" s="452" t="s">
        <v>33596</v>
      </c>
      <c r="G3461" s="452" t="s">
        <v>33597</v>
      </c>
    </row>
    <row r="3462" spans="2:7">
      <c r="B3462" s="451" t="s">
        <v>3762</v>
      </c>
      <c r="C3462" s="451" t="s">
        <v>11096</v>
      </c>
      <c r="D3462" s="449" t="s">
        <v>11097</v>
      </c>
      <c r="E3462" s="451" t="s">
        <v>3927</v>
      </c>
      <c r="F3462" s="452" t="s">
        <v>33598</v>
      </c>
      <c r="G3462" s="452" t="s">
        <v>33599</v>
      </c>
    </row>
    <row r="3463" spans="2:7">
      <c r="B3463" s="451" t="s">
        <v>3762</v>
      </c>
      <c r="C3463" s="451" t="s">
        <v>11098</v>
      </c>
      <c r="D3463" s="449" t="s">
        <v>11099</v>
      </c>
      <c r="E3463" s="451" t="s">
        <v>3927</v>
      </c>
      <c r="F3463" s="452" t="s">
        <v>33600</v>
      </c>
      <c r="G3463" s="452" t="s">
        <v>33601</v>
      </c>
    </row>
    <row r="3464" spans="2:7">
      <c r="B3464" s="451" t="s">
        <v>3762</v>
      </c>
      <c r="C3464" s="451" t="s">
        <v>11100</v>
      </c>
      <c r="D3464" s="449" t="s">
        <v>11101</v>
      </c>
      <c r="E3464" s="451" t="s">
        <v>3927</v>
      </c>
      <c r="F3464" s="452" t="s">
        <v>33602</v>
      </c>
      <c r="G3464" s="452" t="s">
        <v>33603</v>
      </c>
    </row>
    <row r="3465" spans="2:7">
      <c r="B3465" s="451" t="s">
        <v>3762</v>
      </c>
      <c r="C3465" s="451" t="s">
        <v>11102</v>
      </c>
      <c r="D3465" s="449" t="s">
        <v>11103</v>
      </c>
      <c r="E3465" s="451" t="s">
        <v>3927</v>
      </c>
      <c r="F3465" s="452" t="s">
        <v>33604</v>
      </c>
      <c r="G3465" s="452" t="s">
        <v>33605</v>
      </c>
    </row>
    <row r="3466" spans="2:7">
      <c r="B3466" s="451" t="s">
        <v>3762</v>
      </c>
      <c r="C3466" s="451" t="s">
        <v>11104</v>
      </c>
      <c r="D3466" s="449" t="s">
        <v>11105</v>
      </c>
      <c r="E3466" s="451" t="s">
        <v>3927</v>
      </c>
      <c r="F3466" s="452" t="s">
        <v>33606</v>
      </c>
      <c r="G3466" s="452" t="s">
        <v>33607</v>
      </c>
    </row>
    <row r="3467" spans="2:7">
      <c r="B3467" s="451" t="s">
        <v>3762</v>
      </c>
      <c r="C3467" s="451" t="s">
        <v>11106</v>
      </c>
      <c r="D3467" s="449" t="s">
        <v>11107</v>
      </c>
      <c r="E3467" s="451" t="s">
        <v>3927</v>
      </c>
      <c r="F3467" s="452" t="s">
        <v>33608</v>
      </c>
      <c r="G3467" s="452" t="s">
        <v>33609</v>
      </c>
    </row>
    <row r="3468" spans="2:7">
      <c r="B3468" s="451" t="s">
        <v>3762</v>
      </c>
      <c r="C3468" s="451" t="s">
        <v>11108</v>
      </c>
      <c r="D3468" s="449" t="s">
        <v>11109</v>
      </c>
      <c r="E3468" s="451" t="s">
        <v>3927</v>
      </c>
      <c r="F3468" s="452" t="s">
        <v>33610</v>
      </c>
      <c r="G3468" s="452" t="s">
        <v>33611</v>
      </c>
    </row>
    <row r="3469" spans="2:7">
      <c r="B3469" s="451" t="s">
        <v>3762</v>
      </c>
      <c r="C3469" s="451" t="s">
        <v>11110</v>
      </c>
      <c r="D3469" s="449" t="s">
        <v>11111</v>
      </c>
      <c r="E3469" s="451" t="s">
        <v>3927</v>
      </c>
      <c r="F3469" s="452" t="s">
        <v>33612</v>
      </c>
      <c r="G3469" s="452" t="s">
        <v>33613</v>
      </c>
    </row>
    <row r="3470" spans="2:7">
      <c r="B3470" s="451" t="s">
        <v>3762</v>
      </c>
      <c r="C3470" s="451" t="s">
        <v>11112</v>
      </c>
      <c r="D3470" s="449" t="s">
        <v>11113</v>
      </c>
      <c r="E3470" s="451" t="s">
        <v>3927</v>
      </c>
      <c r="F3470" s="452" t="s">
        <v>33614</v>
      </c>
      <c r="G3470" s="452" t="s">
        <v>33615</v>
      </c>
    </row>
    <row r="3471" spans="2:7">
      <c r="B3471" s="451" t="s">
        <v>3762</v>
      </c>
      <c r="C3471" s="451" t="s">
        <v>11114</v>
      </c>
      <c r="D3471" s="449" t="s">
        <v>11115</v>
      </c>
      <c r="E3471" s="451" t="s">
        <v>3927</v>
      </c>
      <c r="F3471" s="452" t="s">
        <v>33616</v>
      </c>
      <c r="G3471" s="452" t="s">
        <v>33617</v>
      </c>
    </row>
    <row r="3472" spans="2:7">
      <c r="B3472" s="451" t="s">
        <v>3762</v>
      </c>
      <c r="C3472" s="451" t="s">
        <v>11116</v>
      </c>
      <c r="D3472" s="449" t="s">
        <v>11117</v>
      </c>
      <c r="E3472" s="451" t="s">
        <v>3927</v>
      </c>
      <c r="F3472" s="452" t="s">
        <v>33618</v>
      </c>
      <c r="G3472" s="452" t="s">
        <v>33619</v>
      </c>
    </row>
    <row r="3473" spans="2:7">
      <c r="B3473" s="451" t="s">
        <v>3762</v>
      </c>
      <c r="C3473" s="451" t="s">
        <v>11118</v>
      </c>
      <c r="D3473" s="449" t="s">
        <v>11119</v>
      </c>
      <c r="E3473" s="451" t="s">
        <v>3927</v>
      </c>
      <c r="F3473" s="452" t="s">
        <v>33620</v>
      </c>
      <c r="G3473" s="452" t="s">
        <v>33621</v>
      </c>
    </row>
    <row r="3474" spans="2:7">
      <c r="B3474" s="451" t="s">
        <v>3762</v>
      </c>
      <c r="C3474" s="451" t="s">
        <v>11120</v>
      </c>
      <c r="D3474" s="449" t="s">
        <v>11121</v>
      </c>
      <c r="E3474" s="451" t="s">
        <v>3927</v>
      </c>
      <c r="F3474" s="452" t="s">
        <v>33622</v>
      </c>
      <c r="G3474" s="452" t="s">
        <v>33623</v>
      </c>
    </row>
    <row r="3475" spans="2:7">
      <c r="B3475" s="451" t="s">
        <v>3762</v>
      </c>
      <c r="C3475" s="451" t="s">
        <v>11122</v>
      </c>
      <c r="D3475" s="449" t="s">
        <v>11123</v>
      </c>
      <c r="E3475" s="451" t="s">
        <v>3927</v>
      </c>
      <c r="F3475" s="452" t="s">
        <v>33624</v>
      </c>
      <c r="G3475" s="452" t="s">
        <v>33625</v>
      </c>
    </row>
    <row r="3476" spans="2:7">
      <c r="B3476" s="451" t="s">
        <v>3762</v>
      </c>
      <c r="C3476" s="451" t="s">
        <v>11124</v>
      </c>
      <c r="D3476" s="449" t="s">
        <v>11125</v>
      </c>
      <c r="E3476" s="451" t="s">
        <v>3927</v>
      </c>
      <c r="F3476" s="452" t="s">
        <v>33626</v>
      </c>
      <c r="G3476" s="452" t="s">
        <v>33627</v>
      </c>
    </row>
    <row r="3477" spans="2:7">
      <c r="B3477" s="451" t="s">
        <v>3762</v>
      </c>
      <c r="C3477" s="451" t="s">
        <v>11126</v>
      </c>
      <c r="D3477" s="449" t="s">
        <v>11127</v>
      </c>
      <c r="E3477" s="451" t="s">
        <v>3927</v>
      </c>
      <c r="F3477" s="452" t="s">
        <v>33628</v>
      </c>
      <c r="G3477" s="452" t="s">
        <v>33629</v>
      </c>
    </row>
    <row r="3478" spans="2:7">
      <c r="B3478" s="451" t="s">
        <v>3762</v>
      </c>
      <c r="C3478" s="451" t="s">
        <v>11128</v>
      </c>
      <c r="D3478" s="449" t="s">
        <v>11129</v>
      </c>
      <c r="E3478" s="451" t="s">
        <v>3927</v>
      </c>
      <c r="F3478" s="452" t="s">
        <v>33630</v>
      </c>
      <c r="G3478" s="452" t="s">
        <v>33631</v>
      </c>
    </row>
    <row r="3479" spans="2:7">
      <c r="B3479" s="451" t="s">
        <v>3762</v>
      </c>
      <c r="C3479" s="451" t="s">
        <v>11130</v>
      </c>
      <c r="D3479" s="449" t="s">
        <v>11131</v>
      </c>
      <c r="E3479" s="451" t="s">
        <v>3927</v>
      </c>
      <c r="F3479" s="452" t="s">
        <v>33632</v>
      </c>
      <c r="G3479" s="452" t="s">
        <v>33633</v>
      </c>
    </row>
    <row r="3480" spans="2:7">
      <c r="B3480" s="451" t="s">
        <v>3762</v>
      </c>
      <c r="C3480" s="451" t="s">
        <v>11132</v>
      </c>
      <c r="D3480" s="449" t="s">
        <v>11133</v>
      </c>
      <c r="E3480" s="451" t="s">
        <v>3927</v>
      </c>
      <c r="F3480" s="452" t="s">
        <v>33634</v>
      </c>
      <c r="G3480" s="452" t="s">
        <v>33635</v>
      </c>
    </row>
    <row r="3481" spans="2:7">
      <c r="B3481" s="451" t="s">
        <v>3762</v>
      </c>
      <c r="C3481" s="451" t="s">
        <v>11134</v>
      </c>
      <c r="D3481" s="449" t="s">
        <v>11135</v>
      </c>
      <c r="E3481" s="451" t="s">
        <v>3927</v>
      </c>
      <c r="F3481" s="452" t="s">
        <v>11898</v>
      </c>
      <c r="G3481" s="452" t="s">
        <v>21239</v>
      </c>
    </row>
    <row r="3482" spans="2:7">
      <c r="B3482" s="451" t="s">
        <v>3762</v>
      </c>
      <c r="C3482" s="451" t="s">
        <v>11136</v>
      </c>
      <c r="D3482" s="449" t="s">
        <v>11137</v>
      </c>
      <c r="E3482" s="451" t="s">
        <v>3765</v>
      </c>
      <c r="F3482" s="452" t="s">
        <v>21848</v>
      </c>
      <c r="G3482" s="452" t="s">
        <v>33014</v>
      </c>
    </row>
    <row r="3483" spans="2:7">
      <c r="B3483" s="451" t="s">
        <v>3762</v>
      </c>
      <c r="C3483" s="451" t="s">
        <v>11140</v>
      </c>
      <c r="D3483" s="449" t="s">
        <v>11141</v>
      </c>
      <c r="E3483" s="451" t="s">
        <v>3765</v>
      </c>
      <c r="F3483" s="452" t="s">
        <v>31820</v>
      </c>
      <c r="G3483" s="452" t="s">
        <v>33636</v>
      </c>
    </row>
    <row r="3484" spans="2:7">
      <c r="B3484" s="451" t="s">
        <v>3762</v>
      </c>
      <c r="C3484" s="451" t="s">
        <v>11142</v>
      </c>
      <c r="D3484" s="449" t="s">
        <v>11143</v>
      </c>
      <c r="E3484" s="451" t="s">
        <v>3765</v>
      </c>
      <c r="F3484" s="452" t="s">
        <v>33637</v>
      </c>
      <c r="G3484" s="452" t="s">
        <v>28835</v>
      </c>
    </row>
    <row r="3485" spans="2:7">
      <c r="B3485" s="451" t="s">
        <v>3762</v>
      </c>
      <c r="C3485" s="451" t="s">
        <v>11144</v>
      </c>
      <c r="D3485" s="449" t="s">
        <v>11145</v>
      </c>
      <c r="E3485" s="451" t="s">
        <v>3765</v>
      </c>
      <c r="F3485" s="452" t="s">
        <v>21073</v>
      </c>
      <c r="G3485" s="452" t="s">
        <v>33638</v>
      </c>
    </row>
    <row r="3486" spans="2:7">
      <c r="B3486" s="451" t="s">
        <v>3762</v>
      </c>
      <c r="C3486" s="451" t="s">
        <v>11146</v>
      </c>
      <c r="D3486" s="449" t="s">
        <v>11147</v>
      </c>
      <c r="E3486" s="451" t="s">
        <v>3927</v>
      </c>
      <c r="F3486" s="452" t="s">
        <v>33639</v>
      </c>
      <c r="G3486" s="452" t="s">
        <v>33640</v>
      </c>
    </row>
    <row r="3487" spans="2:7">
      <c r="B3487" s="451" t="s">
        <v>3762</v>
      </c>
      <c r="C3487" s="451" t="s">
        <v>11148</v>
      </c>
      <c r="D3487" s="449" t="s">
        <v>11149</v>
      </c>
      <c r="E3487" s="451" t="s">
        <v>3927</v>
      </c>
      <c r="F3487" s="452" t="s">
        <v>33641</v>
      </c>
      <c r="G3487" s="452" t="s">
        <v>33642</v>
      </c>
    </row>
    <row r="3488" spans="2:7">
      <c r="B3488" s="451" t="s">
        <v>3762</v>
      </c>
      <c r="C3488" s="451" t="s">
        <v>11150</v>
      </c>
      <c r="D3488" s="449" t="s">
        <v>11151</v>
      </c>
      <c r="E3488" s="451" t="s">
        <v>3765</v>
      </c>
      <c r="F3488" s="452" t="s">
        <v>27710</v>
      </c>
      <c r="G3488" s="452" t="s">
        <v>18356</v>
      </c>
    </row>
    <row r="3489" spans="2:7">
      <c r="B3489" s="451" t="s">
        <v>3762</v>
      </c>
      <c r="C3489" s="451" t="s">
        <v>11153</v>
      </c>
      <c r="D3489" s="449" t="s">
        <v>11154</v>
      </c>
      <c r="E3489" s="451" t="s">
        <v>3765</v>
      </c>
      <c r="F3489" s="452" t="s">
        <v>3818</v>
      </c>
      <c r="G3489" s="452" t="s">
        <v>20040</v>
      </c>
    </row>
    <row r="3490" spans="2:7">
      <c r="B3490" s="451" t="s">
        <v>3762</v>
      </c>
      <c r="C3490" s="451" t="s">
        <v>11155</v>
      </c>
      <c r="D3490" s="449" t="s">
        <v>11156</v>
      </c>
      <c r="E3490" s="451" t="s">
        <v>3765</v>
      </c>
      <c r="F3490" s="452" t="s">
        <v>19988</v>
      </c>
      <c r="G3490" s="452" t="s">
        <v>12190</v>
      </c>
    </row>
    <row r="3491" spans="2:7">
      <c r="B3491" s="451" t="s">
        <v>3762</v>
      </c>
      <c r="C3491" s="451" t="s">
        <v>11157</v>
      </c>
      <c r="D3491" s="449" t="s">
        <v>11158</v>
      </c>
      <c r="E3491" s="451" t="s">
        <v>3765</v>
      </c>
      <c r="F3491" s="452" t="s">
        <v>11035</v>
      </c>
      <c r="G3491" s="452" t="s">
        <v>7119</v>
      </c>
    </row>
    <row r="3492" spans="2:7">
      <c r="B3492" s="451" t="s">
        <v>3762</v>
      </c>
      <c r="C3492" s="451" t="s">
        <v>11160</v>
      </c>
      <c r="D3492" s="449" t="s">
        <v>11161</v>
      </c>
      <c r="E3492" s="451" t="s">
        <v>3765</v>
      </c>
      <c r="F3492" s="452" t="s">
        <v>28722</v>
      </c>
      <c r="G3492" s="452" t="s">
        <v>29085</v>
      </c>
    </row>
    <row r="3493" spans="2:7">
      <c r="B3493" s="451" t="s">
        <v>3762</v>
      </c>
      <c r="C3493" s="451" t="s">
        <v>11162</v>
      </c>
      <c r="D3493" s="449" t="s">
        <v>11163</v>
      </c>
      <c r="E3493" s="451" t="s">
        <v>3765</v>
      </c>
      <c r="F3493" s="452" t="s">
        <v>21153</v>
      </c>
      <c r="G3493" s="452" t="s">
        <v>20304</v>
      </c>
    </row>
    <row r="3494" spans="2:7">
      <c r="B3494" s="451" t="s">
        <v>3762</v>
      </c>
      <c r="C3494" s="451" t="s">
        <v>11164</v>
      </c>
      <c r="D3494" s="449" t="s">
        <v>11165</v>
      </c>
      <c r="E3494" s="451" t="s">
        <v>3765</v>
      </c>
      <c r="F3494" s="452" t="s">
        <v>5773</v>
      </c>
      <c r="G3494" s="452" t="s">
        <v>9774</v>
      </c>
    </row>
    <row r="3495" spans="2:7">
      <c r="B3495" s="451" t="s">
        <v>3762</v>
      </c>
      <c r="C3495" s="451" t="s">
        <v>11166</v>
      </c>
      <c r="D3495" s="449" t="s">
        <v>11167</v>
      </c>
      <c r="E3495" s="451" t="s">
        <v>3927</v>
      </c>
      <c r="F3495" s="452" t="s">
        <v>33643</v>
      </c>
      <c r="G3495" s="452" t="s">
        <v>33644</v>
      </c>
    </row>
    <row r="3496" spans="2:7">
      <c r="B3496" s="451" t="s">
        <v>3762</v>
      </c>
      <c r="C3496" s="451" t="s">
        <v>11168</v>
      </c>
      <c r="D3496" s="449" t="s">
        <v>11169</v>
      </c>
      <c r="E3496" s="451" t="s">
        <v>3927</v>
      </c>
      <c r="F3496" s="452" t="s">
        <v>33645</v>
      </c>
      <c r="G3496" s="452" t="s">
        <v>33646</v>
      </c>
    </row>
    <row r="3497" spans="2:7">
      <c r="B3497" s="451" t="s">
        <v>3762</v>
      </c>
      <c r="C3497" s="451" t="s">
        <v>11170</v>
      </c>
      <c r="D3497" s="449" t="s">
        <v>11171</v>
      </c>
      <c r="E3497" s="451" t="s">
        <v>3927</v>
      </c>
      <c r="F3497" s="452" t="s">
        <v>33647</v>
      </c>
      <c r="G3497" s="452" t="s">
        <v>33648</v>
      </c>
    </row>
    <row r="3498" spans="2:7">
      <c r="B3498" s="451" t="s">
        <v>3762</v>
      </c>
      <c r="C3498" s="451" t="s">
        <v>11172</v>
      </c>
      <c r="D3498" s="449" t="s">
        <v>11173</v>
      </c>
      <c r="E3498" s="451" t="s">
        <v>3927</v>
      </c>
      <c r="F3498" s="452" t="s">
        <v>33649</v>
      </c>
      <c r="G3498" s="452" t="s">
        <v>33650</v>
      </c>
    </row>
    <row r="3499" spans="2:7">
      <c r="B3499" s="451" t="s">
        <v>3762</v>
      </c>
      <c r="C3499" s="451" t="s">
        <v>11174</v>
      </c>
      <c r="D3499" s="449" t="s">
        <v>11175</v>
      </c>
      <c r="E3499" s="451" t="s">
        <v>3927</v>
      </c>
      <c r="F3499" s="452" t="s">
        <v>28391</v>
      </c>
      <c r="G3499" s="452" t="s">
        <v>21802</v>
      </c>
    </row>
    <row r="3500" spans="2:7">
      <c r="B3500" s="451" t="s">
        <v>3762</v>
      </c>
      <c r="C3500" s="451" t="s">
        <v>11176</v>
      </c>
      <c r="D3500" s="449" t="s">
        <v>11177</v>
      </c>
      <c r="E3500" s="451" t="s">
        <v>3927</v>
      </c>
      <c r="F3500" s="452" t="s">
        <v>27849</v>
      </c>
      <c r="G3500" s="452" t="s">
        <v>20156</v>
      </c>
    </row>
    <row r="3501" spans="2:7">
      <c r="B3501" s="451" t="s">
        <v>3762</v>
      </c>
      <c r="C3501" s="451" t="s">
        <v>11178</v>
      </c>
      <c r="D3501" s="449" t="s">
        <v>11179</v>
      </c>
      <c r="E3501" s="451" t="s">
        <v>3927</v>
      </c>
      <c r="F3501" s="452" t="s">
        <v>5669</v>
      </c>
      <c r="G3501" s="452" t="s">
        <v>21211</v>
      </c>
    </row>
    <row r="3502" spans="2:7">
      <c r="B3502" s="451" t="s">
        <v>3762</v>
      </c>
      <c r="C3502" s="451" t="s">
        <v>11182</v>
      </c>
      <c r="D3502" s="449" t="s">
        <v>11183</v>
      </c>
      <c r="E3502" s="451" t="s">
        <v>3927</v>
      </c>
      <c r="F3502" s="452" t="s">
        <v>33651</v>
      </c>
      <c r="G3502" s="452" t="s">
        <v>33652</v>
      </c>
    </row>
    <row r="3503" spans="2:7">
      <c r="B3503" s="451" t="s">
        <v>3762</v>
      </c>
      <c r="C3503" s="451" t="s">
        <v>11184</v>
      </c>
      <c r="D3503" s="449" t="s">
        <v>11185</v>
      </c>
      <c r="E3503" s="451" t="s">
        <v>3765</v>
      </c>
      <c r="F3503" s="452" t="s">
        <v>28600</v>
      </c>
      <c r="G3503" s="452" t="s">
        <v>28357</v>
      </c>
    </row>
    <row r="3504" spans="2:7">
      <c r="B3504" s="451" t="s">
        <v>3762</v>
      </c>
      <c r="C3504" s="451" t="s">
        <v>11186</v>
      </c>
      <c r="D3504" s="449" t="s">
        <v>11187</v>
      </c>
      <c r="E3504" s="451" t="s">
        <v>3765</v>
      </c>
      <c r="F3504" s="452" t="s">
        <v>20410</v>
      </c>
      <c r="G3504" s="452" t="s">
        <v>19866</v>
      </c>
    </row>
    <row r="3505" spans="2:7">
      <c r="B3505" s="451" t="s">
        <v>3762</v>
      </c>
      <c r="C3505" s="451" t="s">
        <v>11188</v>
      </c>
      <c r="D3505" s="449" t="s">
        <v>11189</v>
      </c>
      <c r="E3505" s="451" t="s">
        <v>3927</v>
      </c>
      <c r="F3505" s="452" t="s">
        <v>33653</v>
      </c>
      <c r="G3505" s="452" t="s">
        <v>33654</v>
      </c>
    </row>
    <row r="3506" spans="2:7">
      <c r="B3506" s="451" t="s">
        <v>3762</v>
      </c>
      <c r="C3506" s="451" t="s">
        <v>11190</v>
      </c>
      <c r="D3506" s="449" t="s">
        <v>11191</v>
      </c>
      <c r="E3506" s="451" t="s">
        <v>3765</v>
      </c>
      <c r="F3506" s="452" t="s">
        <v>29038</v>
      </c>
      <c r="G3506" s="452" t="s">
        <v>28305</v>
      </c>
    </row>
    <row r="3507" spans="2:7">
      <c r="B3507" s="451" t="s">
        <v>3762</v>
      </c>
      <c r="C3507" s="451" t="s">
        <v>11193</v>
      </c>
      <c r="D3507" s="449" t="s">
        <v>11194</v>
      </c>
      <c r="E3507" s="451" t="s">
        <v>3765</v>
      </c>
      <c r="F3507" s="452" t="s">
        <v>21898</v>
      </c>
      <c r="G3507" s="452" t="s">
        <v>7032</v>
      </c>
    </row>
    <row r="3508" spans="2:7">
      <c r="B3508" s="451" t="s">
        <v>3762</v>
      </c>
      <c r="C3508" s="451" t="s">
        <v>11195</v>
      </c>
      <c r="D3508" s="449" t="s">
        <v>11196</v>
      </c>
      <c r="E3508" s="451" t="s">
        <v>3765</v>
      </c>
      <c r="F3508" s="452" t="s">
        <v>33655</v>
      </c>
      <c r="G3508" s="452" t="s">
        <v>21888</v>
      </c>
    </row>
    <row r="3509" spans="2:7">
      <c r="B3509" s="451" t="s">
        <v>3762</v>
      </c>
      <c r="C3509" s="451" t="s">
        <v>11197</v>
      </c>
      <c r="D3509" s="449" t="s">
        <v>11198</v>
      </c>
      <c r="E3509" s="451" t="s">
        <v>3765</v>
      </c>
      <c r="F3509" s="452" t="s">
        <v>28136</v>
      </c>
      <c r="G3509" s="452" t="s">
        <v>32655</v>
      </c>
    </row>
    <row r="3510" spans="2:7">
      <c r="B3510" s="451" t="s">
        <v>3762</v>
      </c>
      <c r="C3510" s="451" t="s">
        <v>11200</v>
      </c>
      <c r="D3510" s="449" t="s">
        <v>11201</v>
      </c>
      <c r="E3510" s="451" t="s">
        <v>3765</v>
      </c>
      <c r="F3510" s="452" t="s">
        <v>7767</v>
      </c>
      <c r="G3510" s="452" t="s">
        <v>12469</v>
      </c>
    </row>
    <row r="3511" spans="2:7">
      <c r="B3511" s="451" t="s">
        <v>3762</v>
      </c>
      <c r="C3511" s="451" t="s">
        <v>11203</v>
      </c>
      <c r="D3511" s="449" t="s">
        <v>11204</v>
      </c>
      <c r="E3511" s="451" t="s">
        <v>3765</v>
      </c>
      <c r="F3511" s="452" t="s">
        <v>18900</v>
      </c>
      <c r="G3511" s="452" t="s">
        <v>28294</v>
      </c>
    </row>
    <row r="3512" spans="2:7">
      <c r="B3512" s="451" t="s">
        <v>3762</v>
      </c>
      <c r="C3512" s="451" t="s">
        <v>11205</v>
      </c>
      <c r="D3512" s="449" t="s">
        <v>11206</v>
      </c>
      <c r="E3512" s="451" t="s">
        <v>3765</v>
      </c>
      <c r="F3512" s="452" t="s">
        <v>11799</v>
      </c>
      <c r="G3512" s="452" t="s">
        <v>21039</v>
      </c>
    </row>
    <row r="3513" spans="2:7">
      <c r="B3513" s="451" t="s">
        <v>3762</v>
      </c>
      <c r="C3513" s="451" t="s">
        <v>11208</v>
      </c>
      <c r="D3513" s="449" t="s">
        <v>11209</v>
      </c>
      <c r="E3513" s="451" t="s">
        <v>3765</v>
      </c>
      <c r="F3513" s="452" t="s">
        <v>15272</v>
      </c>
      <c r="G3513" s="452" t="s">
        <v>21764</v>
      </c>
    </row>
    <row r="3514" spans="2:7">
      <c r="B3514" s="451" t="s">
        <v>3762</v>
      </c>
      <c r="C3514" s="451" t="s">
        <v>11210</v>
      </c>
      <c r="D3514" s="449" t="s">
        <v>11211</v>
      </c>
      <c r="E3514" s="451" t="s">
        <v>3765</v>
      </c>
      <c r="F3514" s="452" t="s">
        <v>19695</v>
      </c>
      <c r="G3514" s="452" t="s">
        <v>28817</v>
      </c>
    </row>
    <row r="3515" spans="2:7">
      <c r="B3515" s="451" t="s">
        <v>3762</v>
      </c>
      <c r="C3515" s="451" t="s">
        <v>11212</v>
      </c>
      <c r="D3515" s="449" t="s">
        <v>11213</v>
      </c>
      <c r="E3515" s="451" t="s">
        <v>3765</v>
      </c>
      <c r="F3515" s="452" t="s">
        <v>21251</v>
      </c>
      <c r="G3515" s="452" t="s">
        <v>27719</v>
      </c>
    </row>
    <row r="3516" spans="2:7">
      <c r="B3516" s="451" t="s">
        <v>3762</v>
      </c>
      <c r="C3516" s="451" t="s">
        <v>11214</v>
      </c>
      <c r="D3516" s="449" t="s">
        <v>11215</v>
      </c>
      <c r="E3516" s="451" t="s">
        <v>3765</v>
      </c>
      <c r="F3516" s="452" t="s">
        <v>27567</v>
      </c>
      <c r="G3516" s="452" t="s">
        <v>21647</v>
      </c>
    </row>
    <row r="3517" spans="2:7">
      <c r="B3517" s="451" t="s">
        <v>3762</v>
      </c>
      <c r="C3517" s="451" t="s">
        <v>11217</v>
      </c>
      <c r="D3517" s="449" t="s">
        <v>11218</v>
      </c>
      <c r="E3517" s="451" t="s">
        <v>3765</v>
      </c>
      <c r="F3517" s="452" t="s">
        <v>33656</v>
      </c>
      <c r="G3517" s="452" t="s">
        <v>33657</v>
      </c>
    </row>
    <row r="3518" spans="2:7">
      <c r="B3518" s="451" t="s">
        <v>3762</v>
      </c>
      <c r="C3518" s="451" t="s">
        <v>11219</v>
      </c>
      <c r="D3518" s="449" t="s">
        <v>11220</v>
      </c>
      <c r="E3518" s="451" t="s">
        <v>3765</v>
      </c>
      <c r="F3518" s="452" t="s">
        <v>33658</v>
      </c>
      <c r="G3518" s="452" t="s">
        <v>33659</v>
      </c>
    </row>
    <row r="3519" spans="2:7">
      <c r="B3519" s="451" t="s">
        <v>3762</v>
      </c>
      <c r="C3519" s="451" t="s">
        <v>11221</v>
      </c>
      <c r="D3519" s="449" t="s">
        <v>11222</v>
      </c>
      <c r="E3519" s="451" t="s">
        <v>3765</v>
      </c>
      <c r="F3519" s="452" t="s">
        <v>11727</v>
      </c>
      <c r="G3519" s="452" t="s">
        <v>4734</v>
      </c>
    </row>
    <row r="3520" spans="2:7">
      <c r="B3520" s="451" t="s">
        <v>3762</v>
      </c>
      <c r="C3520" s="451" t="s">
        <v>11225</v>
      </c>
      <c r="D3520" s="449" t="s">
        <v>11226</v>
      </c>
      <c r="E3520" s="451" t="s">
        <v>3765</v>
      </c>
      <c r="F3520" s="452" t="s">
        <v>21075</v>
      </c>
      <c r="G3520" s="452" t="s">
        <v>19751</v>
      </c>
    </row>
    <row r="3521" spans="2:7">
      <c r="B3521" s="451" t="s">
        <v>3762</v>
      </c>
      <c r="C3521" s="451" t="s">
        <v>11228</v>
      </c>
      <c r="D3521" s="449" t="s">
        <v>11229</v>
      </c>
      <c r="E3521" s="451" t="s">
        <v>3765</v>
      </c>
      <c r="F3521" s="452" t="s">
        <v>20885</v>
      </c>
      <c r="G3521" s="452" t="s">
        <v>28532</v>
      </c>
    </row>
    <row r="3522" spans="2:7">
      <c r="B3522" s="451" t="s">
        <v>3762</v>
      </c>
      <c r="C3522" s="451" t="s">
        <v>11230</v>
      </c>
      <c r="D3522" s="449" t="s">
        <v>11231</v>
      </c>
      <c r="E3522" s="451" t="s">
        <v>3765</v>
      </c>
      <c r="F3522" s="452" t="s">
        <v>33660</v>
      </c>
      <c r="G3522" s="452" t="s">
        <v>28358</v>
      </c>
    </row>
    <row r="3523" spans="2:7">
      <c r="B3523" s="451" t="s">
        <v>3762</v>
      </c>
      <c r="C3523" s="451" t="s">
        <v>11232</v>
      </c>
      <c r="D3523" s="449" t="s">
        <v>11233</v>
      </c>
      <c r="E3523" s="451" t="s">
        <v>3765</v>
      </c>
      <c r="F3523" s="452" t="s">
        <v>33661</v>
      </c>
      <c r="G3523" s="452" t="s">
        <v>10748</v>
      </c>
    </row>
    <row r="3524" spans="2:7">
      <c r="B3524" s="451" t="s">
        <v>3762</v>
      </c>
      <c r="C3524" s="451" t="s">
        <v>11234</v>
      </c>
      <c r="D3524" s="449" t="s">
        <v>11235</v>
      </c>
      <c r="E3524" s="451" t="s">
        <v>3765</v>
      </c>
      <c r="F3524" s="452" t="s">
        <v>27935</v>
      </c>
      <c r="G3524" s="452" t="s">
        <v>33662</v>
      </c>
    </row>
    <row r="3525" spans="2:7">
      <c r="B3525" s="451" t="s">
        <v>3762</v>
      </c>
      <c r="C3525" s="451" t="s">
        <v>11236</v>
      </c>
      <c r="D3525" s="449" t="s">
        <v>11237</v>
      </c>
      <c r="E3525" s="451" t="s">
        <v>3765</v>
      </c>
      <c r="F3525" s="452" t="s">
        <v>30687</v>
      </c>
      <c r="G3525" s="452" t="s">
        <v>30109</v>
      </c>
    </row>
    <row r="3526" spans="2:7">
      <c r="B3526" s="451" t="s">
        <v>3762</v>
      </c>
      <c r="C3526" s="451" t="s">
        <v>11238</v>
      </c>
      <c r="D3526" s="449" t="s">
        <v>11239</v>
      </c>
      <c r="E3526" s="451" t="s">
        <v>3765</v>
      </c>
      <c r="F3526" s="452" t="s">
        <v>19803</v>
      </c>
      <c r="G3526" s="452" t="s">
        <v>15772</v>
      </c>
    </row>
    <row r="3527" spans="2:7">
      <c r="B3527" s="451" t="s">
        <v>3762</v>
      </c>
      <c r="C3527" s="451" t="s">
        <v>11241</v>
      </c>
      <c r="D3527" s="449" t="s">
        <v>11242</v>
      </c>
      <c r="E3527" s="451" t="s">
        <v>3765</v>
      </c>
      <c r="F3527" s="452" t="s">
        <v>21154</v>
      </c>
      <c r="G3527" s="452" t="s">
        <v>33663</v>
      </c>
    </row>
    <row r="3528" spans="2:7">
      <c r="B3528" s="451" t="s">
        <v>3762</v>
      </c>
      <c r="C3528" s="451" t="s">
        <v>11245</v>
      </c>
      <c r="D3528" s="449" t="s">
        <v>11246</v>
      </c>
      <c r="E3528" s="451" t="s">
        <v>3765</v>
      </c>
      <c r="F3528" s="452" t="s">
        <v>31827</v>
      </c>
      <c r="G3528" s="452" t="s">
        <v>10294</v>
      </c>
    </row>
    <row r="3529" spans="2:7">
      <c r="B3529" s="451" t="s">
        <v>3762</v>
      </c>
      <c r="C3529" s="451" t="s">
        <v>11247</v>
      </c>
      <c r="D3529" s="449" t="s">
        <v>11248</v>
      </c>
      <c r="E3529" s="451" t="s">
        <v>3765</v>
      </c>
      <c r="F3529" s="452" t="s">
        <v>29014</v>
      </c>
      <c r="G3529" s="452" t="s">
        <v>27285</v>
      </c>
    </row>
    <row r="3530" spans="2:7">
      <c r="B3530" s="451" t="s">
        <v>3762</v>
      </c>
      <c r="C3530" s="451" t="s">
        <v>11249</v>
      </c>
      <c r="D3530" s="449" t="s">
        <v>11250</v>
      </c>
      <c r="E3530" s="451" t="s">
        <v>3765</v>
      </c>
      <c r="F3530" s="452" t="s">
        <v>19429</v>
      </c>
      <c r="G3530" s="452" t="s">
        <v>12885</v>
      </c>
    </row>
    <row r="3531" spans="2:7">
      <c r="B3531" s="451" t="s">
        <v>3762</v>
      </c>
      <c r="C3531" s="451" t="s">
        <v>11251</v>
      </c>
      <c r="D3531" s="449" t="s">
        <v>11252</v>
      </c>
      <c r="E3531" s="451" t="s">
        <v>3765</v>
      </c>
      <c r="F3531" s="452" t="s">
        <v>21926</v>
      </c>
      <c r="G3531" s="452" t="s">
        <v>33664</v>
      </c>
    </row>
    <row r="3532" spans="2:7">
      <c r="B3532" s="451" t="s">
        <v>3762</v>
      </c>
      <c r="C3532" s="451" t="s">
        <v>11253</v>
      </c>
      <c r="D3532" s="449" t="s">
        <v>11254</v>
      </c>
      <c r="E3532" s="451" t="s">
        <v>3765</v>
      </c>
      <c r="F3532" s="452" t="s">
        <v>21681</v>
      </c>
      <c r="G3532" s="452" t="s">
        <v>21202</v>
      </c>
    </row>
    <row r="3533" spans="2:7">
      <c r="B3533" s="451" t="s">
        <v>3762</v>
      </c>
      <c r="C3533" s="451" t="s">
        <v>11255</v>
      </c>
      <c r="D3533" s="449" t="s">
        <v>11256</v>
      </c>
      <c r="E3533" s="451" t="s">
        <v>3765</v>
      </c>
      <c r="F3533" s="452" t="s">
        <v>24125</v>
      </c>
      <c r="G3533" s="452" t="s">
        <v>33665</v>
      </c>
    </row>
    <row r="3534" spans="2:7">
      <c r="B3534" s="451" t="s">
        <v>3762</v>
      </c>
      <c r="C3534" s="451" t="s">
        <v>11257</v>
      </c>
      <c r="D3534" s="449" t="s">
        <v>11258</v>
      </c>
      <c r="E3534" s="451" t="s">
        <v>3765</v>
      </c>
      <c r="F3534" s="452" t="s">
        <v>30571</v>
      </c>
      <c r="G3534" s="452" t="s">
        <v>20134</v>
      </c>
    </row>
    <row r="3535" spans="2:7">
      <c r="B3535" s="451" t="s">
        <v>3762</v>
      </c>
      <c r="C3535" s="451" t="s">
        <v>11260</v>
      </c>
      <c r="D3535" s="449" t="s">
        <v>11261</v>
      </c>
      <c r="E3535" s="451" t="s">
        <v>3765</v>
      </c>
      <c r="F3535" s="452" t="s">
        <v>28327</v>
      </c>
      <c r="G3535" s="452" t="s">
        <v>33666</v>
      </c>
    </row>
    <row r="3536" spans="2:7">
      <c r="B3536" s="451" t="s">
        <v>3762</v>
      </c>
      <c r="C3536" s="451" t="s">
        <v>11262</v>
      </c>
      <c r="D3536" s="449" t="s">
        <v>11263</v>
      </c>
      <c r="E3536" s="451" t="s">
        <v>3765</v>
      </c>
      <c r="F3536" s="452" t="s">
        <v>28867</v>
      </c>
      <c r="G3536" s="452" t="s">
        <v>32209</v>
      </c>
    </row>
    <row r="3537" spans="2:7">
      <c r="B3537" s="451" t="s">
        <v>3762</v>
      </c>
      <c r="C3537" s="451" t="s">
        <v>11264</v>
      </c>
      <c r="D3537" s="449" t="s">
        <v>11265</v>
      </c>
      <c r="E3537" s="451" t="s">
        <v>3765</v>
      </c>
      <c r="F3537" s="452" t="s">
        <v>21927</v>
      </c>
      <c r="G3537" s="452" t="s">
        <v>33667</v>
      </c>
    </row>
    <row r="3538" spans="2:7">
      <c r="B3538" s="451" t="s">
        <v>3762</v>
      </c>
      <c r="C3538" s="451" t="s">
        <v>11266</v>
      </c>
      <c r="D3538" s="449" t="s">
        <v>11267</v>
      </c>
      <c r="E3538" s="451" t="s">
        <v>3765</v>
      </c>
      <c r="F3538" s="452" t="s">
        <v>33668</v>
      </c>
      <c r="G3538" s="452" t="s">
        <v>33669</v>
      </c>
    </row>
    <row r="3539" spans="2:7">
      <c r="B3539" s="451" t="s">
        <v>3762</v>
      </c>
      <c r="C3539" s="451" t="s">
        <v>11268</v>
      </c>
      <c r="D3539" s="449" t="s">
        <v>11269</v>
      </c>
      <c r="E3539" s="451" t="s">
        <v>3765</v>
      </c>
      <c r="F3539" s="452" t="s">
        <v>33670</v>
      </c>
      <c r="G3539" s="452" t="s">
        <v>33671</v>
      </c>
    </row>
    <row r="3540" spans="2:7">
      <c r="B3540" s="451" t="s">
        <v>3762</v>
      </c>
      <c r="C3540" s="451" t="s">
        <v>11270</v>
      </c>
      <c r="D3540" s="449" t="s">
        <v>11271</v>
      </c>
      <c r="E3540" s="451" t="s">
        <v>3765</v>
      </c>
      <c r="F3540" s="452" t="s">
        <v>9790</v>
      </c>
      <c r="G3540" s="452" t="s">
        <v>9183</v>
      </c>
    </row>
    <row r="3541" spans="2:7">
      <c r="B3541" s="451" t="s">
        <v>3762</v>
      </c>
      <c r="C3541" s="451" t="s">
        <v>11273</v>
      </c>
      <c r="D3541" s="449" t="s">
        <v>11274</v>
      </c>
      <c r="E3541" s="451" t="s">
        <v>3765</v>
      </c>
      <c r="F3541" s="452" t="s">
        <v>27524</v>
      </c>
      <c r="G3541" s="452" t="s">
        <v>27626</v>
      </c>
    </row>
    <row r="3542" spans="2:7">
      <c r="B3542" s="451" t="s">
        <v>3762</v>
      </c>
      <c r="C3542" s="451" t="s">
        <v>11275</v>
      </c>
      <c r="D3542" s="449" t="s">
        <v>11276</v>
      </c>
      <c r="E3542" s="451" t="s">
        <v>3765</v>
      </c>
      <c r="F3542" s="452" t="s">
        <v>20973</v>
      </c>
      <c r="G3542" s="452" t="s">
        <v>11924</v>
      </c>
    </row>
    <row r="3543" spans="2:7">
      <c r="B3543" s="451" t="s">
        <v>3762</v>
      </c>
      <c r="C3543" s="451" t="s">
        <v>11277</v>
      </c>
      <c r="D3543" s="449" t="s">
        <v>11278</v>
      </c>
      <c r="E3543" s="451" t="s">
        <v>3765</v>
      </c>
      <c r="F3543" s="452" t="s">
        <v>20891</v>
      </c>
      <c r="G3543" s="452" t="s">
        <v>21225</v>
      </c>
    </row>
    <row r="3544" spans="2:7">
      <c r="B3544" s="451" t="s">
        <v>3762</v>
      </c>
      <c r="C3544" s="451" t="s">
        <v>11279</v>
      </c>
      <c r="D3544" s="449" t="s">
        <v>11280</v>
      </c>
      <c r="E3544" s="451" t="s">
        <v>3765</v>
      </c>
      <c r="F3544" s="452" t="s">
        <v>33672</v>
      </c>
      <c r="G3544" s="452" t="s">
        <v>33673</v>
      </c>
    </row>
    <row r="3545" spans="2:7">
      <c r="B3545" s="451" t="s">
        <v>3762</v>
      </c>
      <c r="C3545" s="451" t="s">
        <v>11281</v>
      </c>
      <c r="D3545" s="449" t="s">
        <v>11282</v>
      </c>
      <c r="E3545" s="451" t="s">
        <v>3765</v>
      </c>
      <c r="F3545" s="452" t="s">
        <v>33134</v>
      </c>
      <c r="G3545" s="452" t="s">
        <v>13588</v>
      </c>
    </row>
    <row r="3546" spans="2:7">
      <c r="B3546" s="451" t="s">
        <v>3762</v>
      </c>
      <c r="C3546" s="451" t="s">
        <v>11284</v>
      </c>
      <c r="D3546" s="449" t="s">
        <v>11285</v>
      </c>
      <c r="E3546" s="451" t="s">
        <v>3765</v>
      </c>
      <c r="F3546" s="452" t="s">
        <v>27544</v>
      </c>
      <c r="G3546" s="452" t="s">
        <v>33144</v>
      </c>
    </row>
    <row r="3547" spans="2:7">
      <c r="B3547" s="451" t="s">
        <v>3762</v>
      </c>
      <c r="C3547" s="451" t="s">
        <v>11286</v>
      </c>
      <c r="D3547" s="449" t="s">
        <v>11287</v>
      </c>
      <c r="E3547" s="451" t="s">
        <v>3765</v>
      </c>
      <c r="F3547" s="452" t="s">
        <v>28390</v>
      </c>
      <c r="G3547" s="452" t="s">
        <v>33674</v>
      </c>
    </row>
    <row r="3548" spans="2:7">
      <c r="B3548" s="451" t="s">
        <v>3762</v>
      </c>
      <c r="C3548" s="451" t="s">
        <v>11288</v>
      </c>
      <c r="D3548" s="449" t="s">
        <v>11289</v>
      </c>
      <c r="E3548" s="451" t="s">
        <v>3765</v>
      </c>
      <c r="F3548" s="452" t="s">
        <v>33675</v>
      </c>
      <c r="G3548" s="452" t="s">
        <v>21916</v>
      </c>
    </row>
    <row r="3549" spans="2:7">
      <c r="B3549" s="451" t="s">
        <v>3762</v>
      </c>
      <c r="C3549" s="451" t="s">
        <v>11290</v>
      </c>
      <c r="D3549" s="449" t="s">
        <v>11291</v>
      </c>
      <c r="E3549" s="451" t="s">
        <v>3765</v>
      </c>
      <c r="F3549" s="452" t="s">
        <v>33676</v>
      </c>
      <c r="G3549" s="452" t="s">
        <v>33677</v>
      </c>
    </row>
    <row r="3550" spans="2:7">
      <c r="B3550" s="451" t="s">
        <v>3762</v>
      </c>
      <c r="C3550" s="451" t="s">
        <v>11292</v>
      </c>
      <c r="D3550" s="449" t="s">
        <v>11293</v>
      </c>
      <c r="E3550" s="451" t="s">
        <v>3765</v>
      </c>
      <c r="F3550" s="452" t="s">
        <v>33678</v>
      </c>
      <c r="G3550" s="452" t="s">
        <v>33679</v>
      </c>
    </row>
    <row r="3551" spans="2:7">
      <c r="B3551" s="451" t="s">
        <v>3762</v>
      </c>
      <c r="C3551" s="451" t="s">
        <v>11294</v>
      </c>
      <c r="D3551" s="449" t="s">
        <v>11295</v>
      </c>
      <c r="E3551" s="451" t="s">
        <v>3765</v>
      </c>
      <c r="F3551" s="452" t="s">
        <v>33680</v>
      </c>
      <c r="G3551" s="452" t="s">
        <v>33681</v>
      </c>
    </row>
    <row r="3552" spans="2:7">
      <c r="B3552" s="451" t="s">
        <v>3762</v>
      </c>
      <c r="C3552" s="451" t="s">
        <v>11296</v>
      </c>
      <c r="D3552" s="449" t="s">
        <v>11297</v>
      </c>
      <c r="E3552" s="451" t="s">
        <v>3765</v>
      </c>
      <c r="F3552" s="452" t="s">
        <v>33682</v>
      </c>
      <c r="G3552" s="452" t="s">
        <v>33683</v>
      </c>
    </row>
    <row r="3553" spans="2:7">
      <c r="B3553" s="451" t="s">
        <v>3762</v>
      </c>
      <c r="C3553" s="451" t="s">
        <v>11298</v>
      </c>
      <c r="D3553" s="449" t="s">
        <v>11299</v>
      </c>
      <c r="E3553" s="451" t="s">
        <v>3765</v>
      </c>
      <c r="F3553" s="452" t="s">
        <v>33684</v>
      </c>
      <c r="G3553" s="452" t="s">
        <v>33685</v>
      </c>
    </row>
    <row r="3554" spans="2:7">
      <c r="B3554" s="451" t="s">
        <v>3762</v>
      </c>
      <c r="C3554" s="451" t="s">
        <v>11301</v>
      </c>
      <c r="D3554" s="449" t="s">
        <v>11302</v>
      </c>
      <c r="E3554" s="451" t="s">
        <v>3765</v>
      </c>
      <c r="F3554" s="452" t="s">
        <v>33686</v>
      </c>
      <c r="G3554" s="452" t="s">
        <v>33687</v>
      </c>
    </row>
    <row r="3555" spans="2:7">
      <c r="B3555" s="451" t="s">
        <v>3762</v>
      </c>
      <c r="C3555" s="451" t="s">
        <v>11303</v>
      </c>
      <c r="D3555" s="449" t="s">
        <v>11304</v>
      </c>
      <c r="E3555" s="451" t="s">
        <v>3765</v>
      </c>
      <c r="F3555" s="452" t="s">
        <v>33688</v>
      </c>
      <c r="G3555" s="452" t="s">
        <v>33689</v>
      </c>
    </row>
    <row r="3556" spans="2:7">
      <c r="B3556" s="451" t="s">
        <v>3762</v>
      </c>
      <c r="C3556" s="451" t="s">
        <v>11305</v>
      </c>
      <c r="D3556" s="449" t="s">
        <v>11306</v>
      </c>
      <c r="E3556" s="451" t="s">
        <v>3765</v>
      </c>
      <c r="F3556" s="452" t="s">
        <v>33690</v>
      </c>
      <c r="G3556" s="452" t="s">
        <v>33691</v>
      </c>
    </row>
    <row r="3557" spans="2:7">
      <c r="B3557" s="451" t="s">
        <v>3762</v>
      </c>
      <c r="C3557" s="451" t="s">
        <v>11307</v>
      </c>
      <c r="D3557" s="449" t="s">
        <v>11308</v>
      </c>
      <c r="E3557" s="451" t="s">
        <v>3765</v>
      </c>
      <c r="F3557" s="452" t="s">
        <v>33692</v>
      </c>
      <c r="G3557" s="452" t="s">
        <v>33693</v>
      </c>
    </row>
    <row r="3558" spans="2:7">
      <c r="B3558" s="451" t="s">
        <v>3762</v>
      </c>
      <c r="C3558" s="451" t="s">
        <v>11309</v>
      </c>
      <c r="D3558" s="449" t="s">
        <v>11310</v>
      </c>
      <c r="E3558" s="451" t="s">
        <v>3765</v>
      </c>
      <c r="F3558" s="452" t="s">
        <v>3882</v>
      </c>
      <c r="G3558" s="452" t="s">
        <v>33694</v>
      </c>
    </row>
    <row r="3559" spans="2:7">
      <c r="B3559" s="451" t="s">
        <v>3762</v>
      </c>
      <c r="C3559" s="451" t="s">
        <v>11312</v>
      </c>
      <c r="D3559" s="449" t="s">
        <v>11313</v>
      </c>
      <c r="E3559" s="451" t="s">
        <v>3765</v>
      </c>
      <c r="F3559" s="452" t="s">
        <v>27752</v>
      </c>
      <c r="G3559" s="452" t="s">
        <v>33695</v>
      </c>
    </row>
    <row r="3560" spans="2:7">
      <c r="B3560" s="451" t="s">
        <v>3762</v>
      </c>
      <c r="C3560" s="451" t="s">
        <v>11314</v>
      </c>
      <c r="D3560" s="449" t="s">
        <v>11315</v>
      </c>
      <c r="E3560" s="451" t="s">
        <v>3765</v>
      </c>
      <c r="F3560" s="452" t="s">
        <v>28201</v>
      </c>
      <c r="G3560" s="452" t="s">
        <v>33696</v>
      </c>
    </row>
    <row r="3561" spans="2:7">
      <c r="B3561" s="451" t="s">
        <v>3762</v>
      </c>
      <c r="C3561" s="451" t="s">
        <v>11316</v>
      </c>
      <c r="D3561" s="449" t="s">
        <v>11317</v>
      </c>
      <c r="E3561" s="451" t="s">
        <v>3765</v>
      </c>
      <c r="F3561" s="452" t="s">
        <v>31623</v>
      </c>
      <c r="G3561" s="452" t="s">
        <v>32854</v>
      </c>
    </row>
    <row r="3562" spans="2:7">
      <c r="B3562" s="451" t="s">
        <v>3762</v>
      </c>
      <c r="C3562" s="451" t="s">
        <v>11318</v>
      </c>
      <c r="D3562" s="449" t="s">
        <v>11319</v>
      </c>
      <c r="E3562" s="451" t="s">
        <v>3765</v>
      </c>
      <c r="F3562" s="452" t="s">
        <v>33697</v>
      </c>
      <c r="G3562" s="452" t="s">
        <v>27917</v>
      </c>
    </row>
    <row r="3563" spans="2:7">
      <c r="B3563" s="451" t="s">
        <v>3762</v>
      </c>
      <c r="C3563" s="451" t="s">
        <v>11320</v>
      </c>
      <c r="D3563" s="449" t="s">
        <v>11321</v>
      </c>
      <c r="E3563" s="451" t="s">
        <v>3765</v>
      </c>
      <c r="F3563" s="452" t="s">
        <v>27550</v>
      </c>
      <c r="G3563" s="452" t="s">
        <v>33698</v>
      </c>
    </row>
    <row r="3564" spans="2:7">
      <c r="B3564" s="451" t="s">
        <v>3762</v>
      </c>
      <c r="C3564" s="451" t="s">
        <v>11323</v>
      </c>
      <c r="D3564" s="449" t="s">
        <v>11324</v>
      </c>
      <c r="E3564" s="451" t="s">
        <v>3765</v>
      </c>
      <c r="F3564" s="452" t="s">
        <v>28485</v>
      </c>
      <c r="G3564" s="452" t="s">
        <v>29497</v>
      </c>
    </row>
    <row r="3565" spans="2:7">
      <c r="B3565" s="451" t="s">
        <v>3762</v>
      </c>
      <c r="C3565" s="451" t="s">
        <v>11325</v>
      </c>
      <c r="D3565" s="449" t="s">
        <v>11326</v>
      </c>
      <c r="E3565" s="451" t="s">
        <v>3765</v>
      </c>
      <c r="F3565" s="452" t="s">
        <v>33699</v>
      </c>
      <c r="G3565" s="452" t="s">
        <v>33700</v>
      </c>
    </row>
    <row r="3566" spans="2:7">
      <c r="B3566" s="451" t="s">
        <v>3762</v>
      </c>
      <c r="C3566" s="451" t="s">
        <v>11327</v>
      </c>
      <c r="D3566" s="449" t="s">
        <v>11328</v>
      </c>
      <c r="E3566" s="451" t="s">
        <v>3765</v>
      </c>
      <c r="F3566" s="452" t="s">
        <v>33701</v>
      </c>
      <c r="G3566" s="452" t="s">
        <v>33702</v>
      </c>
    </row>
    <row r="3567" spans="2:7">
      <c r="B3567" s="451" t="s">
        <v>3762</v>
      </c>
      <c r="C3567" s="451" t="s">
        <v>11329</v>
      </c>
      <c r="D3567" s="449" t="s">
        <v>11330</v>
      </c>
      <c r="E3567" s="451" t="s">
        <v>3765</v>
      </c>
      <c r="F3567" s="452" t="s">
        <v>33703</v>
      </c>
      <c r="G3567" s="452" t="s">
        <v>29234</v>
      </c>
    </row>
    <row r="3568" spans="2:7">
      <c r="B3568" s="451" t="s">
        <v>3762</v>
      </c>
      <c r="C3568" s="451" t="s">
        <v>11331</v>
      </c>
      <c r="D3568" s="449" t="s">
        <v>11332</v>
      </c>
      <c r="E3568" s="451" t="s">
        <v>3765</v>
      </c>
      <c r="F3568" s="452" t="s">
        <v>28957</v>
      </c>
      <c r="G3568" s="452" t="s">
        <v>33704</v>
      </c>
    </row>
    <row r="3569" spans="2:7">
      <c r="B3569" s="451" t="s">
        <v>3762</v>
      </c>
      <c r="C3569" s="451" t="s">
        <v>11333</v>
      </c>
      <c r="D3569" s="449" t="s">
        <v>11334</v>
      </c>
      <c r="E3569" s="451" t="s">
        <v>3765</v>
      </c>
      <c r="F3569" s="452" t="s">
        <v>33705</v>
      </c>
      <c r="G3569" s="452" t="s">
        <v>33706</v>
      </c>
    </row>
    <row r="3570" spans="2:7">
      <c r="B3570" s="451" t="s">
        <v>3762</v>
      </c>
      <c r="C3570" s="451" t="s">
        <v>11335</v>
      </c>
      <c r="D3570" s="449" t="s">
        <v>11336</v>
      </c>
      <c r="E3570" s="451" t="s">
        <v>3765</v>
      </c>
      <c r="F3570" s="452" t="s">
        <v>33707</v>
      </c>
      <c r="G3570" s="452" t="s">
        <v>27246</v>
      </c>
    </row>
    <row r="3571" spans="2:7">
      <c r="B3571" s="451" t="s">
        <v>3762</v>
      </c>
      <c r="C3571" s="451" t="s">
        <v>11337</v>
      </c>
      <c r="D3571" s="449" t="s">
        <v>11338</v>
      </c>
      <c r="E3571" s="451" t="s">
        <v>3765</v>
      </c>
      <c r="F3571" s="452" t="s">
        <v>33708</v>
      </c>
      <c r="G3571" s="452" t="s">
        <v>29305</v>
      </c>
    </row>
    <row r="3572" spans="2:7">
      <c r="B3572" s="451" t="s">
        <v>3762</v>
      </c>
      <c r="C3572" s="451" t="s">
        <v>11339</v>
      </c>
      <c r="D3572" s="449" t="s">
        <v>11340</v>
      </c>
      <c r="E3572" s="451" t="s">
        <v>3765</v>
      </c>
      <c r="F3572" s="452" t="s">
        <v>27436</v>
      </c>
      <c r="G3572" s="452" t="s">
        <v>33709</v>
      </c>
    </row>
    <row r="3573" spans="2:7">
      <c r="B3573" s="451" t="s">
        <v>3762</v>
      </c>
      <c r="C3573" s="451" t="s">
        <v>11341</v>
      </c>
      <c r="D3573" s="449" t="s">
        <v>11342</v>
      </c>
      <c r="E3573" s="451" t="s">
        <v>3765</v>
      </c>
      <c r="F3573" s="452" t="s">
        <v>33710</v>
      </c>
      <c r="G3573" s="452" t="s">
        <v>33711</v>
      </c>
    </row>
    <row r="3574" spans="2:7">
      <c r="B3574" s="451" t="s">
        <v>3762</v>
      </c>
      <c r="C3574" s="451" t="s">
        <v>11343</v>
      </c>
      <c r="D3574" s="449" t="s">
        <v>11344</v>
      </c>
      <c r="E3574" s="451" t="s">
        <v>3765</v>
      </c>
      <c r="F3574" s="452" t="s">
        <v>33712</v>
      </c>
      <c r="G3574" s="452" t="s">
        <v>33713</v>
      </c>
    </row>
    <row r="3575" spans="2:7">
      <c r="B3575" s="451" t="s">
        <v>3762</v>
      </c>
      <c r="C3575" s="451" t="s">
        <v>11345</v>
      </c>
      <c r="D3575" s="449" t="s">
        <v>11346</v>
      </c>
      <c r="E3575" s="451" t="s">
        <v>3765</v>
      </c>
      <c r="F3575" s="452" t="s">
        <v>33714</v>
      </c>
      <c r="G3575" s="452" t="s">
        <v>33715</v>
      </c>
    </row>
    <row r="3576" spans="2:7">
      <c r="B3576" s="451" t="s">
        <v>3762</v>
      </c>
      <c r="C3576" s="451" t="s">
        <v>11347</v>
      </c>
      <c r="D3576" s="449" t="s">
        <v>11348</v>
      </c>
      <c r="E3576" s="451" t="s">
        <v>3765</v>
      </c>
      <c r="F3576" s="452" t="s">
        <v>33716</v>
      </c>
      <c r="G3576" s="452" t="s">
        <v>28630</v>
      </c>
    </row>
    <row r="3577" spans="2:7">
      <c r="B3577" s="451" t="s">
        <v>3762</v>
      </c>
      <c r="C3577" s="451" t="s">
        <v>11349</v>
      </c>
      <c r="D3577" s="449" t="s">
        <v>11350</v>
      </c>
      <c r="E3577" s="451" t="s">
        <v>3765</v>
      </c>
      <c r="F3577" s="452" t="s">
        <v>33706</v>
      </c>
      <c r="G3577" s="452" t="s">
        <v>33717</v>
      </c>
    </row>
    <row r="3578" spans="2:7">
      <c r="B3578" s="451" t="s">
        <v>3762</v>
      </c>
      <c r="C3578" s="451" t="s">
        <v>11351</v>
      </c>
      <c r="D3578" s="449" t="s">
        <v>11352</v>
      </c>
      <c r="E3578" s="451" t="s">
        <v>3765</v>
      </c>
      <c r="F3578" s="452" t="s">
        <v>29487</v>
      </c>
      <c r="G3578" s="452" t="s">
        <v>33120</v>
      </c>
    </row>
    <row r="3579" spans="2:7">
      <c r="B3579" s="451" t="s">
        <v>3762</v>
      </c>
      <c r="C3579" s="451" t="s">
        <v>11353</v>
      </c>
      <c r="D3579" s="449" t="s">
        <v>11354</v>
      </c>
      <c r="E3579" s="451" t="s">
        <v>3765</v>
      </c>
      <c r="F3579" s="452" t="s">
        <v>33718</v>
      </c>
      <c r="G3579" s="452" t="s">
        <v>33719</v>
      </c>
    </row>
    <row r="3580" spans="2:7">
      <c r="B3580" s="451" t="s">
        <v>3762</v>
      </c>
      <c r="C3580" s="451" t="s">
        <v>11355</v>
      </c>
      <c r="D3580" s="449" t="s">
        <v>11356</v>
      </c>
      <c r="E3580" s="451" t="s">
        <v>3765</v>
      </c>
      <c r="F3580" s="452" t="s">
        <v>33720</v>
      </c>
      <c r="G3580" s="452" t="s">
        <v>33721</v>
      </c>
    </row>
    <row r="3581" spans="2:7">
      <c r="B3581" s="451" t="s">
        <v>3762</v>
      </c>
      <c r="C3581" s="451" t="s">
        <v>11357</v>
      </c>
      <c r="D3581" s="449" t="s">
        <v>11358</v>
      </c>
      <c r="E3581" s="451" t="s">
        <v>3765</v>
      </c>
      <c r="F3581" s="452" t="s">
        <v>33722</v>
      </c>
      <c r="G3581" s="452" t="s">
        <v>33723</v>
      </c>
    </row>
    <row r="3582" spans="2:7">
      <c r="B3582" s="451" t="s">
        <v>3762</v>
      </c>
      <c r="C3582" s="451" t="s">
        <v>11359</v>
      </c>
      <c r="D3582" s="449" t="s">
        <v>11360</v>
      </c>
      <c r="E3582" s="451" t="s">
        <v>3765</v>
      </c>
      <c r="F3582" s="452" t="s">
        <v>21231</v>
      </c>
      <c r="G3582" s="452" t="s">
        <v>33724</v>
      </c>
    </row>
    <row r="3583" spans="2:7">
      <c r="B3583" s="451" t="s">
        <v>3762</v>
      </c>
      <c r="C3583" s="451" t="s">
        <v>11361</v>
      </c>
      <c r="D3583" s="449" t="s">
        <v>11362</v>
      </c>
      <c r="E3583" s="451" t="s">
        <v>3765</v>
      </c>
      <c r="F3583" s="452" t="s">
        <v>28592</v>
      </c>
      <c r="G3583" s="452" t="s">
        <v>33725</v>
      </c>
    </row>
    <row r="3584" spans="2:7">
      <c r="B3584" s="451" t="s">
        <v>3762</v>
      </c>
      <c r="C3584" s="451" t="s">
        <v>11363</v>
      </c>
      <c r="D3584" s="449" t="s">
        <v>11364</v>
      </c>
      <c r="E3584" s="451" t="s">
        <v>3765</v>
      </c>
      <c r="F3584" s="452" t="s">
        <v>31256</v>
      </c>
      <c r="G3584" s="452" t="s">
        <v>33726</v>
      </c>
    </row>
    <row r="3585" spans="2:7">
      <c r="B3585" s="451" t="s">
        <v>3762</v>
      </c>
      <c r="C3585" s="451" t="s">
        <v>11365</v>
      </c>
      <c r="D3585" s="449" t="s">
        <v>11366</v>
      </c>
      <c r="E3585" s="451" t="s">
        <v>3765</v>
      </c>
      <c r="F3585" s="452" t="s">
        <v>33727</v>
      </c>
      <c r="G3585" s="452" t="s">
        <v>33728</v>
      </c>
    </row>
    <row r="3586" spans="2:7">
      <c r="B3586" s="451" t="s">
        <v>3762</v>
      </c>
      <c r="C3586" s="451" t="s">
        <v>11367</v>
      </c>
      <c r="D3586" s="449" t="s">
        <v>11368</v>
      </c>
      <c r="E3586" s="451" t="s">
        <v>3765</v>
      </c>
      <c r="F3586" s="452" t="s">
        <v>33729</v>
      </c>
      <c r="G3586" s="452" t="s">
        <v>33730</v>
      </c>
    </row>
    <row r="3587" spans="2:7">
      <c r="B3587" s="451" t="s">
        <v>3762</v>
      </c>
      <c r="C3587" s="451" t="s">
        <v>11369</v>
      </c>
      <c r="D3587" s="449" t="s">
        <v>11370</v>
      </c>
      <c r="E3587" s="451" t="s">
        <v>3765</v>
      </c>
      <c r="F3587" s="452" t="s">
        <v>27510</v>
      </c>
      <c r="G3587" s="452" t="s">
        <v>33731</v>
      </c>
    </row>
    <row r="3588" spans="2:7">
      <c r="B3588" s="451" t="s">
        <v>3762</v>
      </c>
      <c r="C3588" s="451" t="s">
        <v>11371</v>
      </c>
      <c r="D3588" s="449" t="s">
        <v>11372</v>
      </c>
      <c r="E3588" s="451" t="s">
        <v>3765</v>
      </c>
      <c r="F3588" s="452" t="s">
        <v>33732</v>
      </c>
      <c r="G3588" s="452" t="s">
        <v>33733</v>
      </c>
    </row>
    <row r="3589" spans="2:7">
      <c r="B3589" s="451" t="s">
        <v>3762</v>
      </c>
      <c r="C3589" s="451" t="s">
        <v>11373</v>
      </c>
      <c r="D3589" s="449" t="s">
        <v>11374</v>
      </c>
      <c r="E3589" s="451" t="s">
        <v>3765</v>
      </c>
      <c r="F3589" s="452" t="s">
        <v>33734</v>
      </c>
      <c r="G3589" s="452" t="s">
        <v>33735</v>
      </c>
    </row>
    <row r="3590" spans="2:7">
      <c r="B3590" s="451" t="s">
        <v>3762</v>
      </c>
      <c r="C3590" s="451" t="s">
        <v>11375</v>
      </c>
      <c r="D3590" s="449" t="s">
        <v>11376</v>
      </c>
      <c r="E3590" s="451" t="s">
        <v>3765</v>
      </c>
      <c r="F3590" s="452" t="s">
        <v>33736</v>
      </c>
      <c r="G3590" s="452" t="s">
        <v>33737</v>
      </c>
    </row>
    <row r="3591" spans="2:7">
      <c r="B3591" s="451" t="s">
        <v>3762</v>
      </c>
      <c r="C3591" s="451" t="s">
        <v>11377</v>
      </c>
      <c r="D3591" s="449" t="s">
        <v>11378</v>
      </c>
      <c r="E3591" s="451" t="s">
        <v>3765</v>
      </c>
      <c r="F3591" s="452" t="s">
        <v>33738</v>
      </c>
      <c r="G3591" s="452" t="s">
        <v>33739</v>
      </c>
    </row>
    <row r="3592" spans="2:7">
      <c r="B3592" s="451" t="s">
        <v>3762</v>
      </c>
      <c r="C3592" s="451" t="s">
        <v>11379</v>
      </c>
      <c r="D3592" s="449" t="s">
        <v>11380</v>
      </c>
      <c r="E3592" s="451" t="s">
        <v>3765</v>
      </c>
      <c r="F3592" s="452" t="s">
        <v>33740</v>
      </c>
      <c r="G3592" s="452" t="s">
        <v>33741</v>
      </c>
    </row>
    <row r="3593" spans="2:7">
      <c r="B3593" s="451" t="s">
        <v>3762</v>
      </c>
      <c r="C3593" s="451" t="s">
        <v>11381</v>
      </c>
      <c r="D3593" s="449" t="s">
        <v>11382</v>
      </c>
      <c r="E3593" s="451" t="s">
        <v>3765</v>
      </c>
      <c r="F3593" s="452" t="s">
        <v>33742</v>
      </c>
      <c r="G3593" s="452" t="s">
        <v>33743</v>
      </c>
    </row>
    <row r="3594" spans="2:7">
      <c r="B3594" s="451" t="s">
        <v>3762</v>
      </c>
      <c r="C3594" s="451" t="s">
        <v>11383</v>
      </c>
      <c r="D3594" s="449" t="s">
        <v>11384</v>
      </c>
      <c r="E3594" s="451" t="s">
        <v>3765</v>
      </c>
      <c r="F3594" s="452" t="s">
        <v>28913</v>
      </c>
      <c r="G3594" s="452" t="s">
        <v>33744</v>
      </c>
    </row>
    <row r="3595" spans="2:7">
      <c r="B3595" s="451" t="s">
        <v>3762</v>
      </c>
      <c r="C3595" s="451" t="s">
        <v>11385</v>
      </c>
      <c r="D3595" s="449" t="s">
        <v>11386</v>
      </c>
      <c r="E3595" s="451" t="s">
        <v>3765</v>
      </c>
      <c r="F3595" s="452" t="s">
        <v>33745</v>
      </c>
      <c r="G3595" s="452" t="s">
        <v>29329</v>
      </c>
    </row>
    <row r="3596" spans="2:7">
      <c r="B3596" s="451" t="s">
        <v>3762</v>
      </c>
      <c r="C3596" s="451" t="s">
        <v>11387</v>
      </c>
      <c r="D3596" s="449" t="s">
        <v>11388</v>
      </c>
      <c r="E3596" s="451" t="s">
        <v>3765</v>
      </c>
      <c r="F3596" s="452" t="s">
        <v>33746</v>
      </c>
      <c r="G3596" s="452" t="s">
        <v>33747</v>
      </c>
    </row>
    <row r="3597" spans="2:7">
      <c r="B3597" s="451" t="s">
        <v>3762</v>
      </c>
      <c r="C3597" s="451" t="s">
        <v>11389</v>
      </c>
      <c r="D3597" s="449" t="s">
        <v>11390</v>
      </c>
      <c r="E3597" s="451" t="s">
        <v>3765</v>
      </c>
      <c r="F3597" s="452" t="s">
        <v>21862</v>
      </c>
      <c r="G3597" s="452" t="s">
        <v>21627</v>
      </c>
    </row>
    <row r="3598" spans="2:7">
      <c r="B3598" s="451" t="s">
        <v>3762</v>
      </c>
      <c r="C3598" s="451" t="s">
        <v>11392</v>
      </c>
      <c r="D3598" s="449" t="s">
        <v>11393</v>
      </c>
      <c r="E3598" s="451" t="s">
        <v>3765</v>
      </c>
      <c r="F3598" s="452" t="s">
        <v>27477</v>
      </c>
      <c r="G3598" s="452" t="s">
        <v>21661</v>
      </c>
    </row>
    <row r="3599" spans="2:7">
      <c r="B3599" s="451" t="s">
        <v>3762</v>
      </c>
      <c r="C3599" s="451" t="s">
        <v>11395</v>
      </c>
      <c r="D3599" s="449" t="s">
        <v>11396</v>
      </c>
      <c r="E3599" s="451" t="s">
        <v>3765</v>
      </c>
      <c r="F3599" s="452" t="s">
        <v>33748</v>
      </c>
      <c r="G3599" s="452" t="s">
        <v>31258</v>
      </c>
    </row>
    <row r="3600" spans="2:7">
      <c r="B3600" s="451" t="s">
        <v>3762</v>
      </c>
      <c r="C3600" s="451" t="s">
        <v>11397</v>
      </c>
      <c r="D3600" s="449" t="s">
        <v>11398</v>
      </c>
      <c r="E3600" s="451" t="s">
        <v>3765</v>
      </c>
      <c r="F3600" s="452" t="s">
        <v>33749</v>
      </c>
      <c r="G3600" s="452" t="s">
        <v>21024</v>
      </c>
    </row>
    <row r="3601" spans="2:7">
      <c r="B3601" s="451" t="s">
        <v>3762</v>
      </c>
      <c r="C3601" s="451" t="s">
        <v>11399</v>
      </c>
      <c r="D3601" s="449" t="s">
        <v>11400</v>
      </c>
      <c r="E3601" s="451" t="s">
        <v>3765</v>
      </c>
      <c r="F3601" s="452" t="s">
        <v>33750</v>
      </c>
      <c r="G3601" s="452" t="s">
        <v>33751</v>
      </c>
    </row>
    <row r="3602" spans="2:7">
      <c r="B3602" s="451" t="s">
        <v>3762</v>
      </c>
      <c r="C3602" s="451" t="s">
        <v>11401</v>
      </c>
      <c r="D3602" s="449" t="s">
        <v>11402</v>
      </c>
      <c r="E3602" s="451" t="s">
        <v>3765</v>
      </c>
      <c r="F3602" s="452" t="s">
        <v>27431</v>
      </c>
      <c r="G3602" s="452" t="s">
        <v>33752</v>
      </c>
    </row>
    <row r="3603" spans="2:7">
      <c r="B3603" s="451" t="s">
        <v>3762</v>
      </c>
      <c r="C3603" s="451" t="s">
        <v>11403</v>
      </c>
      <c r="D3603" s="449" t="s">
        <v>11404</v>
      </c>
      <c r="E3603" s="451" t="s">
        <v>3765</v>
      </c>
      <c r="F3603" s="452" t="s">
        <v>33753</v>
      </c>
      <c r="G3603" s="452" t="s">
        <v>29306</v>
      </c>
    </row>
    <row r="3604" spans="2:7">
      <c r="B3604" s="451" t="s">
        <v>3762</v>
      </c>
      <c r="C3604" s="451" t="s">
        <v>11405</v>
      </c>
      <c r="D3604" s="449" t="s">
        <v>11406</v>
      </c>
      <c r="E3604" s="451" t="s">
        <v>3765</v>
      </c>
      <c r="F3604" s="452" t="s">
        <v>28707</v>
      </c>
      <c r="G3604" s="452" t="s">
        <v>33754</v>
      </c>
    </row>
    <row r="3605" spans="2:7">
      <c r="B3605" s="451" t="s">
        <v>3762</v>
      </c>
      <c r="C3605" s="451" t="s">
        <v>11407</v>
      </c>
      <c r="D3605" s="449" t="s">
        <v>11408</v>
      </c>
      <c r="E3605" s="451" t="s">
        <v>3765</v>
      </c>
      <c r="F3605" s="452" t="s">
        <v>33755</v>
      </c>
      <c r="G3605" s="452" t="s">
        <v>33756</v>
      </c>
    </row>
    <row r="3606" spans="2:7">
      <c r="B3606" s="451" t="s">
        <v>3762</v>
      </c>
      <c r="C3606" s="451" t="s">
        <v>11409</v>
      </c>
      <c r="D3606" s="449" t="s">
        <v>11410</v>
      </c>
      <c r="E3606" s="451" t="s">
        <v>3765</v>
      </c>
      <c r="F3606" s="452" t="s">
        <v>33757</v>
      </c>
      <c r="G3606" s="452" t="s">
        <v>33758</v>
      </c>
    </row>
    <row r="3607" spans="2:7">
      <c r="B3607" s="451" t="s">
        <v>3762</v>
      </c>
      <c r="C3607" s="451" t="s">
        <v>11411</v>
      </c>
      <c r="D3607" s="449" t="s">
        <v>11412</v>
      </c>
      <c r="E3607" s="451" t="s">
        <v>3765</v>
      </c>
      <c r="F3607" s="452" t="s">
        <v>33759</v>
      </c>
      <c r="G3607" s="452" t="s">
        <v>33760</v>
      </c>
    </row>
    <row r="3608" spans="2:7">
      <c r="B3608" s="451" t="s">
        <v>3762</v>
      </c>
      <c r="C3608" s="451" t="s">
        <v>11413</v>
      </c>
      <c r="D3608" s="449" t="s">
        <v>11414</v>
      </c>
      <c r="E3608" s="451" t="s">
        <v>3765</v>
      </c>
      <c r="F3608" s="452" t="s">
        <v>33761</v>
      </c>
      <c r="G3608" s="452" t="s">
        <v>33762</v>
      </c>
    </row>
    <row r="3609" spans="2:7">
      <c r="B3609" s="451" t="s">
        <v>3762</v>
      </c>
      <c r="C3609" s="451" t="s">
        <v>11415</v>
      </c>
      <c r="D3609" s="449" t="s">
        <v>11416</v>
      </c>
      <c r="E3609" s="451" t="s">
        <v>3765</v>
      </c>
      <c r="F3609" s="452" t="s">
        <v>4434</v>
      </c>
      <c r="G3609" s="452" t="s">
        <v>11755</v>
      </c>
    </row>
    <row r="3610" spans="2:7">
      <c r="B3610" s="451" t="s">
        <v>3762</v>
      </c>
      <c r="C3610" s="451" t="s">
        <v>11418</v>
      </c>
      <c r="D3610" s="449" t="s">
        <v>11419</v>
      </c>
      <c r="E3610" s="451" t="s">
        <v>3765</v>
      </c>
      <c r="F3610" s="452" t="s">
        <v>27657</v>
      </c>
      <c r="G3610" s="452" t="s">
        <v>3787</v>
      </c>
    </row>
    <row r="3611" spans="2:7">
      <c r="B3611" s="451" t="s">
        <v>3762</v>
      </c>
      <c r="C3611" s="451" t="s">
        <v>11420</v>
      </c>
      <c r="D3611" s="449" t="s">
        <v>11421</v>
      </c>
      <c r="E3611" s="451" t="s">
        <v>3765</v>
      </c>
      <c r="F3611" s="452" t="s">
        <v>27800</v>
      </c>
      <c r="G3611" s="452" t="s">
        <v>20831</v>
      </c>
    </row>
    <row r="3612" spans="2:7">
      <c r="B3612" s="451" t="s">
        <v>3762</v>
      </c>
      <c r="C3612" s="451" t="s">
        <v>11423</v>
      </c>
      <c r="D3612" s="449" t="s">
        <v>11424</v>
      </c>
      <c r="E3612" s="451" t="s">
        <v>3765</v>
      </c>
      <c r="F3612" s="452" t="s">
        <v>28544</v>
      </c>
      <c r="G3612" s="452" t="s">
        <v>33763</v>
      </c>
    </row>
    <row r="3613" spans="2:7">
      <c r="B3613" s="451" t="s">
        <v>3762</v>
      </c>
      <c r="C3613" s="451" t="s">
        <v>11425</v>
      </c>
      <c r="D3613" s="449" t="s">
        <v>11426</v>
      </c>
      <c r="E3613" s="451" t="s">
        <v>3765</v>
      </c>
      <c r="F3613" s="452" t="s">
        <v>27769</v>
      </c>
      <c r="G3613" s="452" t="s">
        <v>33764</v>
      </c>
    </row>
    <row r="3614" spans="2:7">
      <c r="B3614" s="451" t="s">
        <v>3762</v>
      </c>
      <c r="C3614" s="451" t="s">
        <v>11427</v>
      </c>
      <c r="D3614" s="449" t="s">
        <v>11428</v>
      </c>
      <c r="E3614" s="451" t="s">
        <v>3765</v>
      </c>
      <c r="F3614" s="452" t="s">
        <v>21911</v>
      </c>
      <c r="G3614" s="452" t="s">
        <v>28381</v>
      </c>
    </row>
    <row r="3615" spans="2:7">
      <c r="B3615" s="451" t="s">
        <v>3762</v>
      </c>
      <c r="C3615" s="451" t="s">
        <v>11429</v>
      </c>
      <c r="D3615" s="449" t="s">
        <v>11430</v>
      </c>
      <c r="E3615" s="451" t="s">
        <v>3765</v>
      </c>
      <c r="F3615" s="452" t="s">
        <v>21527</v>
      </c>
      <c r="G3615" s="452" t="s">
        <v>33765</v>
      </c>
    </row>
    <row r="3616" spans="2:7">
      <c r="B3616" s="451" t="s">
        <v>3762</v>
      </c>
      <c r="C3616" s="451" t="s">
        <v>11431</v>
      </c>
      <c r="D3616" s="449" t="s">
        <v>11432</v>
      </c>
      <c r="E3616" s="451" t="s">
        <v>3765</v>
      </c>
      <c r="F3616" s="452" t="s">
        <v>33766</v>
      </c>
      <c r="G3616" s="452" t="s">
        <v>33767</v>
      </c>
    </row>
    <row r="3617" spans="2:7">
      <c r="B3617" s="451" t="s">
        <v>3762</v>
      </c>
      <c r="C3617" s="451" t="s">
        <v>11433</v>
      </c>
      <c r="D3617" s="449" t="s">
        <v>11434</v>
      </c>
      <c r="E3617" s="451" t="s">
        <v>3765</v>
      </c>
      <c r="F3617" s="452" t="s">
        <v>12336</v>
      </c>
      <c r="G3617" s="452" t="s">
        <v>4103</v>
      </c>
    </row>
    <row r="3618" spans="2:7">
      <c r="B3618" s="451" t="s">
        <v>3762</v>
      </c>
      <c r="C3618" s="451" t="s">
        <v>11435</v>
      </c>
      <c r="D3618" s="449" t="s">
        <v>11436</v>
      </c>
      <c r="E3618" s="451" t="s">
        <v>3765</v>
      </c>
      <c r="F3618" s="452" t="s">
        <v>20643</v>
      </c>
      <c r="G3618" s="452" t="s">
        <v>28326</v>
      </c>
    </row>
    <row r="3619" spans="2:7">
      <c r="B3619" s="451" t="s">
        <v>3762</v>
      </c>
      <c r="C3619" s="451" t="s">
        <v>11437</v>
      </c>
      <c r="D3619" s="449" t="s">
        <v>11438</v>
      </c>
      <c r="E3619" s="451" t="s">
        <v>3765</v>
      </c>
      <c r="F3619" s="452" t="s">
        <v>20270</v>
      </c>
      <c r="G3619" s="452" t="s">
        <v>33108</v>
      </c>
    </row>
    <row r="3620" spans="2:7">
      <c r="B3620" s="451" t="s">
        <v>3762</v>
      </c>
      <c r="C3620" s="451" t="s">
        <v>11439</v>
      </c>
      <c r="D3620" s="449" t="s">
        <v>11440</v>
      </c>
      <c r="E3620" s="451" t="s">
        <v>3765</v>
      </c>
      <c r="F3620" s="452" t="s">
        <v>20242</v>
      </c>
      <c r="G3620" s="452" t="s">
        <v>33768</v>
      </c>
    </row>
    <row r="3621" spans="2:7">
      <c r="B3621" s="451" t="s">
        <v>3762</v>
      </c>
      <c r="C3621" s="451" t="s">
        <v>11441</v>
      </c>
      <c r="D3621" s="449" t="s">
        <v>11442</v>
      </c>
      <c r="E3621" s="451" t="s">
        <v>3765</v>
      </c>
      <c r="F3621" s="452" t="s">
        <v>28836</v>
      </c>
      <c r="G3621" s="452" t="s">
        <v>33769</v>
      </c>
    </row>
    <row r="3622" spans="2:7">
      <c r="B3622" s="451" t="s">
        <v>3762</v>
      </c>
      <c r="C3622" s="451" t="s">
        <v>11443</v>
      </c>
      <c r="D3622" s="449" t="s">
        <v>11444</v>
      </c>
      <c r="E3622" s="451" t="s">
        <v>3765</v>
      </c>
      <c r="F3622" s="452" t="s">
        <v>33770</v>
      </c>
      <c r="G3622" s="452" t="s">
        <v>33771</v>
      </c>
    </row>
    <row r="3623" spans="2:7">
      <c r="B3623" s="451" t="s">
        <v>3762</v>
      </c>
      <c r="C3623" s="451" t="s">
        <v>11445</v>
      </c>
      <c r="D3623" s="449" t="s">
        <v>11446</v>
      </c>
      <c r="E3623" s="451" t="s">
        <v>3765</v>
      </c>
      <c r="F3623" s="452" t="s">
        <v>30603</v>
      </c>
      <c r="G3623" s="452" t="s">
        <v>33772</v>
      </c>
    </row>
    <row r="3624" spans="2:7">
      <c r="B3624" s="451" t="s">
        <v>3762</v>
      </c>
      <c r="C3624" s="451" t="s">
        <v>11447</v>
      </c>
      <c r="D3624" s="449" t="s">
        <v>11448</v>
      </c>
      <c r="E3624" s="451" t="s">
        <v>3765</v>
      </c>
      <c r="F3624" s="452" t="s">
        <v>33773</v>
      </c>
      <c r="G3624" s="452" t="s">
        <v>33774</v>
      </c>
    </row>
    <row r="3625" spans="2:7">
      <c r="B3625" s="451" t="s">
        <v>3762</v>
      </c>
      <c r="C3625" s="451" t="s">
        <v>11449</v>
      </c>
      <c r="D3625" s="449" t="s">
        <v>11450</v>
      </c>
      <c r="E3625" s="451" t="s">
        <v>3765</v>
      </c>
      <c r="F3625" s="452" t="s">
        <v>27275</v>
      </c>
      <c r="G3625" s="452" t="s">
        <v>33775</v>
      </c>
    </row>
    <row r="3626" spans="2:7">
      <c r="B3626" s="451" t="s">
        <v>3762</v>
      </c>
      <c r="C3626" s="451" t="s">
        <v>11451</v>
      </c>
      <c r="D3626" s="449" t="s">
        <v>11452</v>
      </c>
      <c r="E3626" s="451" t="s">
        <v>3765</v>
      </c>
      <c r="F3626" s="452" t="s">
        <v>30364</v>
      </c>
      <c r="G3626" s="452" t="s">
        <v>32424</v>
      </c>
    </row>
    <row r="3627" spans="2:7">
      <c r="B3627" s="451" t="s">
        <v>3762</v>
      </c>
      <c r="C3627" s="451" t="s">
        <v>11454</v>
      </c>
      <c r="D3627" s="449" t="s">
        <v>11455</v>
      </c>
      <c r="E3627" s="451" t="s">
        <v>3765</v>
      </c>
      <c r="F3627" s="452" t="s">
        <v>33776</v>
      </c>
      <c r="G3627" s="452" t="s">
        <v>33777</v>
      </c>
    </row>
    <row r="3628" spans="2:7">
      <c r="B3628" s="451" t="s">
        <v>3762</v>
      </c>
      <c r="C3628" s="451" t="s">
        <v>11456</v>
      </c>
      <c r="D3628" s="449" t="s">
        <v>11457</v>
      </c>
      <c r="E3628" s="451" t="s">
        <v>3765</v>
      </c>
      <c r="F3628" s="452" t="s">
        <v>12895</v>
      </c>
      <c r="G3628" s="452" t="s">
        <v>21827</v>
      </c>
    </row>
    <row r="3629" spans="2:7">
      <c r="B3629" s="451" t="s">
        <v>3762</v>
      </c>
      <c r="C3629" s="451" t="s">
        <v>11458</v>
      </c>
      <c r="D3629" s="449" t="s">
        <v>11459</v>
      </c>
      <c r="E3629" s="451" t="s">
        <v>3765</v>
      </c>
      <c r="F3629" s="452" t="s">
        <v>18899</v>
      </c>
      <c r="G3629" s="452" t="s">
        <v>27815</v>
      </c>
    </row>
    <row r="3630" spans="2:7">
      <c r="B3630" s="451" t="s">
        <v>3762</v>
      </c>
      <c r="C3630" s="451" t="s">
        <v>11460</v>
      </c>
      <c r="D3630" s="449" t="s">
        <v>11461</v>
      </c>
      <c r="E3630" s="451" t="s">
        <v>3765</v>
      </c>
      <c r="F3630" s="452" t="s">
        <v>28400</v>
      </c>
      <c r="G3630" s="452" t="s">
        <v>20164</v>
      </c>
    </row>
    <row r="3631" spans="2:7">
      <c r="B3631" s="451" t="s">
        <v>3762</v>
      </c>
      <c r="C3631" s="451" t="s">
        <v>11462</v>
      </c>
      <c r="D3631" s="449" t="s">
        <v>11463</v>
      </c>
      <c r="E3631" s="451" t="s">
        <v>3765</v>
      </c>
      <c r="F3631" s="452" t="s">
        <v>28412</v>
      </c>
      <c r="G3631" s="452" t="s">
        <v>4103</v>
      </c>
    </row>
    <row r="3632" spans="2:7">
      <c r="B3632" s="451" t="s">
        <v>3762</v>
      </c>
      <c r="C3632" s="451" t="s">
        <v>11465</v>
      </c>
      <c r="D3632" s="449" t="s">
        <v>11466</v>
      </c>
      <c r="E3632" s="451" t="s">
        <v>3765</v>
      </c>
      <c r="F3632" s="452" t="s">
        <v>27854</v>
      </c>
      <c r="G3632" s="452" t="s">
        <v>29300</v>
      </c>
    </row>
    <row r="3633" spans="2:7">
      <c r="B3633" s="451" t="s">
        <v>3762</v>
      </c>
      <c r="C3633" s="451" t="s">
        <v>11467</v>
      </c>
      <c r="D3633" s="449" t="s">
        <v>11468</v>
      </c>
      <c r="E3633" s="451" t="s">
        <v>3765</v>
      </c>
      <c r="F3633" s="452" t="s">
        <v>20290</v>
      </c>
      <c r="G3633" s="452" t="s">
        <v>28737</v>
      </c>
    </row>
    <row r="3634" spans="2:7">
      <c r="B3634" s="451" t="s">
        <v>3762</v>
      </c>
      <c r="C3634" s="451" t="s">
        <v>11469</v>
      </c>
      <c r="D3634" s="449" t="s">
        <v>11470</v>
      </c>
      <c r="E3634" s="451" t="s">
        <v>3765</v>
      </c>
      <c r="F3634" s="452" t="s">
        <v>20454</v>
      </c>
      <c r="G3634" s="452" t="s">
        <v>9995</v>
      </c>
    </row>
    <row r="3635" spans="2:7">
      <c r="B3635" s="451" t="s">
        <v>3762</v>
      </c>
      <c r="C3635" s="451" t="s">
        <v>11471</v>
      </c>
      <c r="D3635" s="449" t="s">
        <v>11472</v>
      </c>
      <c r="E3635" s="451" t="s">
        <v>3765</v>
      </c>
      <c r="F3635" s="452" t="s">
        <v>21753</v>
      </c>
      <c r="G3635" s="452" t="s">
        <v>21126</v>
      </c>
    </row>
    <row r="3636" spans="2:7">
      <c r="B3636" s="451" t="s">
        <v>3762</v>
      </c>
      <c r="C3636" s="451" t="s">
        <v>11474</v>
      </c>
      <c r="D3636" s="449" t="s">
        <v>11475</v>
      </c>
      <c r="E3636" s="451" t="s">
        <v>3765</v>
      </c>
      <c r="F3636" s="452" t="s">
        <v>21060</v>
      </c>
      <c r="G3636" s="452" t="s">
        <v>19641</v>
      </c>
    </row>
    <row r="3637" spans="2:7">
      <c r="B3637" s="451" t="s">
        <v>3762</v>
      </c>
      <c r="C3637" s="451" t="s">
        <v>11476</v>
      </c>
      <c r="D3637" s="449" t="s">
        <v>11477</v>
      </c>
      <c r="E3637" s="451" t="s">
        <v>3765</v>
      </c>
      <c r="F3637" s="452" t="s">
        <v>33778</v>
      </c>
      <c r="G3637" s="452" t="s">
        <v>33779</v>
      </c>
    </row>
    <row r="3638" spans="2:7">
      <c r="B3638" s="451" t="s">
        <v>3762</v>
      </c>
      <c r="C3638" s="451" t="s">
        <v>11478</v>
      </c>
      <c r="D3638" s="449" t="s">
        <v>11479</v>
      </c>
      <c r="E3638" s="451" t="s">
        <v>3765</v>
      </c>
      <c r="F3638" s="452" t="s">
        <v>33780</v>
      </c>
      <c r="G3638" s="452" t="s">
        <v>28704</v>
      </c>
    </row>
    <row r="3639" spans="2:7">
      <c r="B3639" s="451" t="s">
        <v>3762</v>
      </c>
      <c r="C3639" s="451" t="s">
        <v>11480</v>
      </c>
      <c r="D3639" s="449" t="s">
        <v>11481</v>
      </c>
      <c r="E3639" s="451" t="s">
        <v>3765</v>
      </c>
      <c r="F3639" s="452" t="s">
        <v>33781</v>
      </c>
      <c r="G3639" s="452" t="s">
        <v>21745</v>
      </c>
    </row>
    <row r="3640" spans="2:7">
      <c r="B3640" s="451" t="s">
        <v>3762</v>
      </c>
      <c r="C3640" s="451" t="s">
        <v>11482</v>
      </c>
      <c r="D3640" s="449" t="s">
        <v>11483</v>
      </c>
      <c r="E3640" s="451" t="s">
        <v>3765</v>
      </c>
      <c r="F3640" s="452" t="s">
        <v>27539</v>
      </c>
      <c r="G3640" s="452" t="s">
        <v>33782</v>
      </c>
    </row>
    <row r="3641" spans="2:7">
      <c r="B3641" s="451" t="s">
        <v>3762</v>
      </c>
      <c r="C3641" s="451" t="s">
        <v>11484</v>
      </c>
      <c r="D3641" s="449" t="s">
        <v>11485</v>
      </c>
      <c r="E3641" s="451" t="s">
        <v>3765</v>
      </c>
      <c r="F3641" s="452" t="s">
        <v>33783</v>
      </c>
      <c r="G3641" s="452" t="s">
        <v>33784</v>
      </c>
    </row>
    <row r="3642" spans="2:7">
      <c r="B3642" s="451" t="s">
        <v>3762</v>
      </c>
      <c r="C3642" s="451" t="s">
        <v>11486</v>
      </c>
      <c r="D3642" s="449" t="s">
        <v>11487</v>
      </c>
      <c r="E3642" s="451" t="s">
        <v>3765</v>
      </c>
      <c r="F3642" s="452" t="s">
        <v>19728</v>
      </c>
      <c r="G3642" s="452" t="s">
        <v>28616</v>
      </c>
    </row>
    <row r="3643" spans="2:7">
      <c r="B3643" s="451" t="s">
        <v>3762</v>
      </c>
      <c r="C3643" s="451" t="s">
        <v>11489</v>
      </c>
      <c r="D3643" s="449" t="s">
        <v>11490</v>
      </c>
      <c r="E3643" s="451" t="s">
        <v>3765</v>
      </c>
      <c r="F3643" s="452" t="s">
        <v>28482</v>
      </c>
      <c r="G3643" s="452" t="s">
        <v>27876</v>
      </c>
    </row>
    <row r="3644" spans="2:7">
      <c r="B3644" s="451" t="s">
        <v>3762</v>
      </c>
      <c r="C3644" s="451" t="s">
        <v>11492</v>
      </c>
      <c r="D3644" s="449" t="s">
        <v>11493</v>
      </c>
      <c r="E3644" s="451" t="s">
        <v>3765</v>
      </c>
      <c r="F3644" s="452" t="s">
        <v>14413</v>
      </c>
      <c r="G3644" s="452" t="s">
        <v>28475</v>
      </c>
    </row>
    <row r="3645" spans="2:7">
      <c r="B3645" s="451" t="s">
        <v>3762</v>
      </c>
      <c r="C3645" s="451" t="s">
        <v>11494</v>
      </c>
      <c r="D3645" s="449" t="s">
        <v>11495</v>
      </c>
      <c r="E3645" s="451" t="s">
        <v>3765</v>
      </c>
      <c r="F3645" s="452" t="s">
        <v>28697</v>
      </c>
      <c r="G3645" s="452" t="s">
        <v>33785</v>
      </c>
    </row>
    <row r="3646" spans="2:7">
      <c r="B3646" s="451" t="s">
        <v>3762</v>
      </c>
      <c r="C3646" s="451" t="s">
        <v>11496</v>
      </c>
      <c r="D3646" s="449" t="s">
        <v>11497</v>
      </c>
      <c r="E3646" s="451" t="s">
        <v>3765</v>
      </c>
      <c r="F3646" s="452" t="s">
        <v>30951</v>
      </c>
      <c r="G3646" s="452" t="s">
        <v>28417</v>
      </c>
    </row>
    <row r="3647" spans="2:7">
      <c r="B3647" s="451" t="s">
        <v>3762</v>
      </c>
      <c r="C3647" s="451" t="s">
        <v>11498</v>
      </c>
      <c r="D3647" s="449" t="s">
        <v>11499</v>
      </c>
      <c r="E3647" s="451" t="s">
        <v>3765</v>
      </c>
      <c r="F3647" s="452" t="s">
        <v>33786</v>
      </c>
      <c r="G3647" s="452" t="s">
        <v>33787</v>
      </c>
    </row>
    <row r="3648" spans="2:7">
      <c r="B3648" s="451" t="s">
        <v>3762</v>
      </c>
      <c r="C3648" s="451" t="s">
        <v>11500</v>
      </c>
      <c r="D3648" s="449" t="s">
        <v>11501</v>
      </c>
      <c r="E3648" s="451" t="s">
        <v>3765</v>
      </c>
      <c r="F3648" s="452" t="s">
        <v>33788</v>
      </c>
      <c r="G3648" s="452" t="s">
        <v>33789</v>
      </c>
    </row>
    <row r="3649" spans="2:7">
      <c r="B3649" s="451" t="s">
        <v>3762</v>
      </c>
      <c r="C3649" s="451" t="s">
        <v>11502</v>
      </c>
      <c r="D3649" s="449" t="s">
        <v>11503</v>
      </c>
      <c r="E3649" s="451" t="s">
        <v>3765</v>
      </c>
      <c r="F3649" s="452" t="s">
        <v>33790</v>
      </c>
      <c r="G3649" s="452" t="s">
        <v>33791</v>
      </c>
    </row>
    <row r="3650" spans="2:7">
      <c r="B3650" s="451" t="s">
        <v>3762</v>
      </c>
      <c r="C3650" s="451" t="s">
        <v>11504</v>
      </c>
      <c r="D3650" s="449" t="s">
        <v>11505</v>
      </c>
      <c r="E3650" s="451" t="s">
        <v>3765</v>
      </c>
      <c r="F3650" s="452" t="s">
        <v>9026</v>
      </c>
      <c r="G3650" s="452" t="s">
        <v>6111</v>
      </c>
    </row>
    <row r="3651" spans="2:7">
      <c r="B3651" s="451" t="s">
        <v>3762</v>
      </c>
      <c r="C3651" s="451" t="s">
        <v>11507</v>
      </c>
      <c r="D3651" s="449" t="s">
        <v>11508</v>
      </c>
      <c r="E3651" s="451" t="s">
        <v>3765</v>
      </c>
      <c r="F3651" s="452" t="s">
        <v>20786</v>
      </c>
      <c r="G3651" s="452" t="s">
        <v>21639</v>
      </c>
    </row>
    <row r="3652" spans="2:7">
      <c r="B3652" s="451" t="s">
        <v>3762</v>
      </c>
      <c r="C3652" s="451" t="s">
        <v>11510</v>
      </c>
      <c r="D3652" s="449" t="s">
        <v>11511</v>
      </c>
      <c r="E3652" s="451" t="s">
        <v>3765</v>
      </c>
      <c r="F3652" s="452" t="s">
        <v>20825</v>
      </c>
      <c r="G3652" s="452" t="s">
        <v>21144</v>
      </c>
    </row>
    <row r="3653" spans="2:7">
      <c r="B3653" s="451" t="s">
        <v>3762</v>
      </c>
      <c r="C3653" s="451" t="s">
        <v>11513</v>
      </c>
      <c r="D3653" s="449" t="s">
        <v>11514</v>
      </c>
      <c r="E3653" s="451" t="s">
        <v>3765</v>
      </c>
      <c r="F3653" s="452" t="s">
        <v>13714</v>
      </c>
      <c r="G3653" s="452" t="s">
        <v>21870</v>
      </c>
    </row>
    <row r="3654" spans="2:7">
      <c r="B3654" s="451" t="s">
        <v>3762</v>
      </c>
      <c r="C3654" s="451" t="s">
        <v>11516</v>
      </c>
      <c r="D3654" s="449" t="s">
        <v>11517</v>
      </c>
      <c r="E3654" s="451" t="s">
        <v>3765</v>
      </c>
      <c r="F3654" s="452" t="s">
        <v>10357</v>
      </c>
      <c r="G3654" s="452" t="s">
        <v>24125</v>
      </c>
    </row>
    <row r="3655" spans="2:7">
      <c r="B3655" s="451" t="s">
        <v>3762</v>
      </c>
      <c r="C3655" s="451" t="s">
        <v>11518</v>
      </c>
      <c r="D3655" s="449" t="s">
        <v>11519</v>
      </c>
      <c r="E3655" s="451" t="s">
        <v>3765</v>
      </c>
      <c r="F3655" s="452" t="s">
        <v>28413</v>
      </c>
      <c r="G3655" s="452" t="s">
        <v>28764</v>
      </c>
    </row>
    <row r="3656" spans="2:7">
      <c r="B3656" s="451" t="s">
        <v>3762</v>
      </c>
      <c r="C3656" s="451" t="s">
        <v>11520</v>
      </c>
      <c r="D3656" s="449" t="s">
        <v>11521</v>
      </c>
      <c r="E3656" s="451" t="s">
        <v>3765</v>
      </c>
      <c r="F3656" s="452" t="s">
        <v>33792</v>
      </c>
      <c r="G3656" s="452" t="s">
        <v>29249</v>
      </c>
    </row>
    <row r="3657" spans="2:7">
      <c r="B3657" s="451" t="s">
        <v>3762</v>
      </c>
      <c r="C3657" s="451" t="s">
        <v>11522</v>
      </c>
      <c r="D3657" s="449" t="s">
        <v>11523</v>
      </c>
      <c r="E3657" s="451" t="s">
        <v>3765</v>
      </c>
      <c r="F3657" s="452" t="s">
        <v>33793</v>
      </c>
      <c r="G3657" s="452" t="s">
        <v>33794</v>
      </c>
    </row>
    <row r="3658" spans="2:7">
      <c r="B3658" s="451" t="s">
        <v>3762</v>
      </c>
      <c r="C3658" s="451" t="s">
        <v>11524</v>
      </c>
      <c r="D3658" s="449" t="s">
        <v>11525</v>
      </c>
      <c r="E3658" s="451" t="s">
        <v>3765</v>
      </c>
      <c r="F3658" s="452" t="s">
        <v>33795</v>
      </c>
      <c r="G3658" s="452" t="s">
        <v>28147</v>
      </c>
    </row>
    <row r="3659" spans="2:7">
      <c r="B3659" s="451" t="s">
        <v>3762</v>
      </c>
      <c r="C3659" s="451" t="s">
        <v>11526</v>
      </c>
      <c r="D3659" s="449" t="s">
        <v>11527</v>
      </c>
      <c r="E3659" s="451" t="s">
        <v>3765</v>
      </c>
      <c r="F3659" s="452" t="s">
        <v>33796</v>
      </c>
      <c r="G3659" s="452" t="s">
        <v>11512</v>
      </c>
    </row>
    <row r="3660" spans="2:7">
      <c r="B3660" s="451" t="s">
        <v>3762</v>
      </c>
      <c r="C3660" s="451" t="s">
        <v>11528</v>
      </c>
      <c r="D3660" s="449" t="s">
        <v>11529</v>
      </c>
      <c r="E3660" s="451" t="s">
        <v>3765</v>
      </c>
      <c r="F3660" s="452" t="s">
        <v>19630</v>
      </c>
      <c r="G3660" s="452" t="s">
        <v>11881</v>
      </c>
    </row>
    <row r="3661" spans="2:7">
      <c r="B3661" s="451" t="s">
        <v>3762</v>
      </c>
      <c r="C3661" s="451" t="s">
        <v>11530</v>
      </c>
      <c r="D3661" s="449" t="s">
        <v>11531</v>
      </c>
      <c r="E3661" s="451" t="s">
        <v>3765</v>
      </c>
      <c r="F3661" s="452" t="s">
        <v>27660</v>
      </c>
      <c r="G3661" s="452" t="s">
        <v>20079</v>
      </c>
    </row>
    <row r="3662" spans="2:7">
      <c r="B3662" s="451" t="s">
        <v>3762</v>
      </c>
      <c r="C3662" s="451" t="s">
        <v>11533</v>
      </c>
      <c r="D3662" s="449" t="s">
        <v>11534</v>
      </c>
      <c r="E3662" s="451" t="s">
        <v>3765</v>
      </c>
      <c r="F3662" s="452" t="s">
        <v>33797</v>
      </c>
      <c r="G3662" s="452" t="s">
        <v>29443</v>
      </c>
    </row>
    <row r="3663" spans="2:7">
      <c r="B3663" s="451" t="s">
        <v>3762</v>
      </c>
      <c r="C3663" s="451" t="s">
        <v>11535</v>
      </c>
      <c r="D3663" s="449" t="s">
        <v>11536</v>
      </c>
      <c r="E3663" s="451" t="s">
        <v>3765</v>
      </c>
      <c r="F3663" s="452" t="s">
        <v>28625</v>
      </c>
      <c r="G3663" s="452" t="s">
        <v>20059</v>
      </c>
    </row>
    <row r="3664" spans="2:7">
      <c r="B3664" s="451" t="s">
        <v>3762</v>
      </c>
      <c r="C3664" s="451" t="s">
        <v>11537</v>
      </c>
      <c r="D3664" s="449" t="s">
        <v>11538</v>
      </c>
      <c r="E3664" s="451" t="s">
        <v>3765</v>
      </c>
      <c r="F3664" s="452" t="s">
        <v>33798</v>
      </c>
      <c r="G3664" s="452" t="s">
        <v>28167</v>
      </c>
    </row>
    <row r="3665" spans="2:7">
      <c r="B3665" s="451" t="s">
        <v>3762</v>
      </c>
      <c r="C3665" s="451" t="s">
        <v>11539</v>
      </c>
      <c r="D3665" s="449" t="s">
        <v>11540</v>
      </c>
      <c r="E3665" s="451" t="s">
        <v>3765</v>
      </c>
      <c r="F3665" s="452" t="s">
        <v>33799</v>
      </c>
      <c r="G3665" s="452" t="s">
        <v>33800</v>
      </c>
    </row>
    <row r="3666" spans="2:7">
      <c r="B3666" s="451" t="s">
        <v>3762</v>
      </c>
      <c r="C3666" s="451" t="s">
        <v>11541</v>
      </c>
      <c r="D3666" s="449" t="s">
        <v>11542</v>
      </c>
      <c r="E3666" s="451" t="s">
        <v>3765</v>
      </c>
      <c r="F3666" s="452" t="s">
        <v>33801</v>
      </c>
      <c r="G3666" s="452" t="s">
        <v>33802</v>
      </c>
    </row>
    <row r="3667" spans="2:7">
      <c r="B3667" s="451" t="s">
        <v>3762</v>
      </c>
      <c r="C3667" s="451" t="s">
        <v>11543</v>
      </c>
      <c r="D3667" s="449" t="s">
        <v>11544</v>
      </c>
      <c r="E3667" s="451" t="s">
        <v>3765</v>
      </c>
      <c r="F3667" s="452" t="s">
        <v>33803</v>
      </c>
      <c r="G3667" s="452" t="s">
        <v>32496</v>
      </c>
    </row>
    <row r="3668" spans="2:7">
      <c r="B3668" s="451" t="s">
        <v>3762</v>
      </c>
      <c r="C3668" s="451" t="s">
        <v>11545</v>
      </c>
      <c r="D3668" s="449" t="s">
        <v>11546</v>
      </c>
      <c r="E3668" s="451" t="s">
        <v>3765</v>
      </c>
      <c r="F3668" s="452" t="s">
        <v>9670</v>
      </c>
      <c r="G3668" s="452" t="s">
        <v>10665</v>
      </c>
    </row>
    <row r="3669" spans="2:7">
      <c r="B3669" s="451" t="s">
        <v>3762</v>
      </c>
      <c r="C3669" s="451" t="s">
        <v>11547</v>
      </c>
      <c r="D3669" s="449" t="s">
        <v>11548</v>
      </c>
      <c r="E3669" s="451" t="s">
        <v>3765</v>
      </c>
      <c r="F3669" s="452" t="s">
        <v>9691</v>
      </c>
      <c r="G3669" s="452" t="s">
        <v>20954</v>
      </c>
    </row>
    <row r="3670" spans="2:7">
      <c r="B3670" s="451" t="s">
        <v>3762</v>
      </c>
      <c r="C3670" s="451" t="s">
        <v>11549</v>
      </c>
      <c r="D3670" s="449" t="s">
        <v>11550</v>
      </c>
      <c r="E3670" s="451" t="s">
        <v>3765</v>
      </c>
      <c r="F3670" s="452" t="s">
        <v>27434</v>
      </c>
      <c r="G3670" s="452" t="s">
        <v>28356</v>
      </c>
    </row>
    <row r="3671" spans="2:7">
      <c r="B3671" s="451" t="s">
        <v>3762</v>
      </c>
      <c r="C3671" s="451" t="s">
        <v>11552</v>
      </c>
      <c r="D3671" s="449" t="s">
        <v>11553</v>
      </c>
      <c r="E3671" s="451" t="s">
        <v>3765</v>
      </c>
      <c r="F3671" s="452" t="s">
        <v>13763</v>
      </c>
      <c r="G3671" s="452" t="s">
        <v>13760</v>
      </c>
    </row>
    <row r="3672" spans="2:7">
      <c r="B3672" s="451" t="s">
        <v>3762</v>
      </c>
      <c r="C3672" s="451" t="s">
        <v>11554</v>
      </c>
      <c r="D3672" s="449" t="s">
        <v>11555</v>
      </c>
      <c r="E3672" s="451" t="s">
        <v>3765</v>
      </c>
      <c r="F3672" s="452" t="s">
        <v>27628</v>
      </c>
      <c r="G3672" s="452" t="s">
        <v>20497</v>
      </c>
    </row>
    <row r="3673" spans="2:7">
      <c r="B3673" s="451" t="s">
        <v>3762</v>
      </c>
      <c r="C3673" s="451" t="s">
        <v>11556</v>
      </c>
      <c r="D3673" s="449" t="s">
        <v>11557</v>
      </c>
      <c r="E3673" s="451" t="s">
        <v>3765</v>
      </c>
      <c r="F3673" s="452" t="s">
        <v>33804</v>
      </c>
      <c r="G3673" s="452" t="s">
        <v>33805</v>
      </c>
    </row>
    <row r="3674" spans="2:7">
      <c r="B3674" s="451" t="s">
        <v>3762</v>
      </c>
      <c r="C3674" s="451" t="s">
        <v>11558</v>
      </c>
      <c r="D3674" s="449" t="s">
        <v>11559</v>
      </c>
      <c r="E3674" s="451" t="s">
        <v>3765</v>
      </c>
      <c r="F3674" s="452" t="s">
        <v>28169</v>
      </c>
      <c r="G3674" s="452" t="s">
        <v>33112</v>
      </c>
    </row>
    <row r="3675" spans="2:7">
      <c r="B3675" s="451" t="s">
        <v>3762</v>
      </c>
      <c r="C3675" s="451" t="s">
        <v>11560</v>
      </c>
      <c r="D3675" s="449" t="s">
        <v>11561</v>
      </c>
      <c r="E3675" s="451" t="s">
        <v>3765</v>
      </c>
      <c r="F3675" s="452" t="s">
        <v>33806</v>
      </c>
      <c r="G3675" s="452" t="s">
        <v>33807</v>
      </c>
    </row>
    <row r="3676" spans="2:7">
      <c r="B3676" s="451" t="s">
        <v>3762</v>
      </c>
      <c r="C3676" s="451" t="s">
        <v>11562</v>
      </c>
      <c r="D3676" s="449" t="s">
        <v>11563</v>
      </c>
      <c r="E3676" s="451" t="s">
        <v>3765</v>
      </c>
      <c r="F3676" s="452" t="s">
        <v>21378</v>
      </c>
      <c r="G3676" s="452" t="s">
        <v>21869</v>
      </c>
    </row>
    <row r="3677" spans="2:7">
      <c r="B3677" s="451" t="s">
        <v>3762</v>
      </c>
      <c r="C3677" s="451" t="s">
        <v>11564</v>
      </c>
      <c r="D3677" s="449" t="s">
        <v>11565</v>
      </c>
      <c r="E3677" s="451" t="s">
        <v>3765</v>
      </c>
      <c r="F3677" s="452" t="s">
        <v>33808</v>
      </c>
      <c r="G3677" s="452" t="s">
        <v>21628</v>
      </c>
    </row>
    <row r="3678" spans="2:7">
      <c r="B3678" s="451" t="s">
        <v>3762</v>
      </c>
      <c r="C3678" s="451" t="s">
        <v>11566</v>
      </c>
      <c r="D3678" s="449" t="s">
        <v>11567</v>
      </c>
      <c r="E3678" s="451" t="s">
        <v>3765</v>
      </c>
      <c r="F3678" s="452" t="s">
        <v>27853</v>
      </c>
      <c r="G3678" s="452" t="s">
        <v>27504</v>
      </c>
    </row>
    <row r="3679" spans="2:7">
      <c r="B3679" s="451" t="s">
        <v>3762</v>
      </c>
      <c r="C3679" s="451" t="s">
        <v>11568</v>
      </c>
      <c r="D3679" s="449" t="s">
        <v>11569</v>
      </c>
      <c r="E3679" s="451" t="s">
        <v>3765</v>
      </c>
      <c r="F3679" s="452" t="s">
        <v>33809</v>
      </c>
      <c r="G3679" s="452" t="s">
        <v>28380</v>
      </c>
    </row>
    <row r="3680" spans="2:7">
      <c r="B3680" s="451" t="s">
        <v>3762</v>
      </c>
      <c r="C3680" s="451" t="s">
        <v>11570</v>
      </c>
      <c r="D3680" s="449" t="s">
        <v>11571</v>
      </c>
      <c r="E3680" s="451" t="s">
        <v>3765</v>
      </c>
      <c r="F3680" s="452" t="s">
        <v>33810</v>
      </c>
      <c r="G3680" s="452" t="s">
        <v>28898</v>
      </c>
    </row>
    <row r="3681" spans="2:7">
      <c r="B3681" s="451" t="s">
        <v>3762</v>
      </c>
      <c r="C3681" s="451" t="s">
        <v>11572</v>
      </c>
      <c r="D3681" s="449" t="s">
        <v>11573</v>
      </c>
      <c r="E3681" s="451" t="s">
        <v>3765</v>
      </c>
      <c r="F3681" s="452" t="s">
        <v>29260</v>
      </c>
      <c r="G3681" s="452" t="s">
        <v>23026</v>
      </c>
    </row>
    <row r="3682" spans="2:7">
      <c r="B3682" s="451" t="s">
        <v>3762</v>
      </c>
      <c r="C3682" s="451" t="s">
        <v>11574</v>
      </c>
      <c r="D3682" s="449" t="s">
        <v>11575</v>
      </c>
      <c r="E3682" s="451" t="s">
        <v>3765</v>
      </c>
      <c r="F3682" s="452" t="s">
        <v>33811</v>
      </c>
      <c r="G3682" s="452" t="s">
        <v>33812</v>
      </c>
    </row>
    <row r="3683" spans="2:7">
      <c r="B3683" s="451" t="s">
        <v>3762</v>
      </c>
      <c r="C3683" s="451" t="s">
        <v>11576</v>
      </c>
      <c r="D3683" s="449" t="s">
        <v>11577</v>
      </c>
      <c r="E3683" s="451" t="s">
        <v>3765</v>
      </c>
      <c r="F3683" s="452" t="s">
        <v>29021</v>
      </c>
      <c r="G3683" s="452" t="s">
        <v>26493</v>
      </c>
    </row>
    <row r="3684" spans="2:7">
      <c r="B3684" s="451" t="s">
        <v>3762</v>
      </c>
      <c r="C3684" s="451" t="s">
        <v>11578</v>
      </c>
      <c r="D3684" s="449" t="s">
        <v>11579</v>
      </c>
      <c r="E3684" s="451" t="s">
        <v>3765</v>
      </c>
      <c r="F3684" s="452" t="s">
        <v>33678</v>
      </c>
      <c r="G3684" s="452" t="s">
        <v>33679</v>
      </c>
    </row>
    <row r="3685" spans="2:7">
      <c r="B3685" s="451" t="s">
        <v>3762</v>
      </c>
      <c r="C3685" s="451" t="s">
        <v>11580</v>
      </c>
      <c r="D3685" s="449" t="s">
        <v>11581</v>
      </c>
      <c r="E3685" s="451" t="s">
        <v>3765</v>
      </c>
      <c r="F3685" s="452" t="s">
        <v>33813</v>
      </c>
      <c r="G3685" s="452" t="s">
        <v>30375</v>
      </c>
    </row>
    <row r="3686" spans="2:7">
      <c r="B3686" s="451" t="s">
        <v>3762</v>
      </c>
      <c r="C3686" s="451" t="s">
        <v>11582</v>
      </c>
      <c r="D3686" s="449" t="s">
        <v>11583</v>
      </c>
      <c r="E3686" s="451" t="s">
        <v>3765</v>
      </c>
      <c r="F3686" s="452" t="s">
        <v>33814</v>
      </c>
      <c r="G3686" s="452" t="s">
        <v>28417</v>
      </c>
    </row>
    <row r="3687" spans="2:7">
      <c r="B3687" s="451" t="s">
        <v>3762</v>
      </c>
      <c r="C3687" s="451" t="s">
        <v>11584</v>
      </c>
      <c r="D3687" s="449" t="s">
        <v>11585</v>
      </c>
      <c r="E3687" s="451" t="s">
        <v>3765</v>
      </c>
      <c r="F3687" s="452" t="s">
        <v>33815</v>
      </c>
      <c r="G3687" s="452" t="s">
        <v>33816</v>
      </c>
    </row>
    <row r="3688" spans="2:7">
      <c r="B3688" s="451" t="s">
        <v>3762</v>
      </c>
      <c r="C3688" s="451" t="s">
        <v>11586</v>
      </c>
      <c r="D3688" s="449" t="s">
        <v>11587</v>
      </c>
      <c r="E3688" s="451" t="s">
        <v>3765</v>
      </c>
      <c r="F3688" s="452" t="s">
        <v>29250</v>
      </c>
      <c r="G3688" s="452" t="s">
        <v>28451</v>
      </c>
    </row>
    <row r="3689" spans="2:7">
      <c r="B3689" s="451" t="s">
        <v>3762</v>
      </c>
      <c r="C3689" s="451" t="s">
        <v>11588</v>
      </c>
      <c r="D3689" s="449" t="s">
        <v>11589</v>
      </c>
      <c r="E3689" s="451" t="s">
        <v>3765</v>
      </c>
      <c r="F3689" s="452" t="s">
        <v>33817</v>
      </c>
      <c r="G3689" s="452" t="s">
        <v>33818</v>
      </c>
    </row>
    <row r="3690" spans="2:7">
      <c r="B3690" s="451" t="s">
        <v>3762</v>
      </c>
      <c r="C3690" s="451" t="s">
        <v>11590</v>
      </c>
      <c r="D3690" s="449" t="s">
        <v>11591</v>
      </c>
      <c r="E3690" s="451" t="s">
        <v>3765</v>
      </c>
      <c r="F3690" s="452" t="s">
        <v>33819</v>
      </c>
      <c r="G3690" s="452" t="s">
        <v>33820</v>
      </c>
    </row>
    <row r="3691" spans="2:7">
      <c r="B3691" s="451" t="s">
        <v>3762</v>
      </c>
      <c r="C3691" s="451" t="s">
        <v>11592</v>
      </c>
      <c r="D3691" s="449" t="s">
        <v>11593</v>
      </c>
      <c r="E3691" s="451" t="s">
        <v>3765</v>
      </c>
      <c r="F3691" s="452" t="s">
        <v>33821</v>
      </c>
      <c r="G3691" s="452" t="s">
        <v>33822</v>
      </c>
    </row>
    <row r="3692" spans="2:7">
      <c r="B3692" s="451" t="s">
        <v>3762</v>
      </c>
      <c r="C3692" s="451" t="s">
        <v>11594</v>
      </c>
      <c r="D3692" s="449" t="s">
        <v>11595</v>
      </c>
      <c r="E3692" s="451" t="s">
        <v>3765</v>
      </c>
      <c r="F3692" s="452" t="s">
        <v>3945</v>
      </c>
      <c r="G3692" s="452" t="s">
        <v>25760</v>
      </c>
    </row>
    <row r="3693" spans="2:7">
      <c r="B3693" s="451" t="s">
        <v>3762</v>
      </c>
      <c r="C3693" s="451" t="s">
        <v>11596</v>
      </c>
      <c r="D3693" s="449" t="s">
        <v>11597</v>
      </c>
      <c r="E3693" s="451" t="s">
        <v>3765</v>
      </c>
      <c r="F3693" s="452" t="s">
        <v>33823</v>
      </c>
      <c r="G3693" s="452" t="s">
        <v>28985</v>
      </c>
    </row>
    <row r="3694" spans="2:7">
      <c r="B3694" s="451" t="s">
        <v>3762</v>
      </c>
      <c r="C3694" s="451" t="s">
        <v>11598</v>
      </c>
      <c r="D3694" s="449" t="s">
        <v>11599</v>
      </c>
      <c r="E3694" s="451" t="s">
        <v>3765</v>
      </c>
      <c r="F3694" s="452" t="s">
        <v>33824</v>
      </c>
      <c r="G3694" s="452" t="s">
        <v>33825</v>
      </c>
    </row>
    <row r="3695" spans="2:7">
      <c r="B3695" s="451" t="s">
        <v>3762</v>
      </c>
      <c r="C3695" s="451" t="s">
        <v>11600</v>
      </c>
      <c r="D3695" s="449" t="s">
        <v>11601</v>
      </c>
      <c r="E3695" s="451" t="s">
        <v>3765</v>
      </c>
      <c r="F3695" s="452" t="s">
        <v>33826</v>
      </c>
      <c r="G3695" s="452" t="s">
        <v>33827</v>
      </c>
    </row>
    <row r="3696" spans="2:7">
      <c r="B3696" s="451" t="s">
        <v>3762</v>
      </c>
      <c r="C3696" s="451" t="s">
        <v>11602</v>
      </c>
      <c r="D3696" s="449" t="s">
        <v>11603</v>
      </c>
      <c r="E3696" s="451" t="s">
        <v>3765</v>
      </c>
      <c r="F3696" s="452" t="s">
        <v>33753</v>
      </c>
      <c r="G3696" s="452" t="s">
        <v>33828</v>
      </c>
    </row>
    <row r="3697" spans="2:7">
      <c r="B3697" s="451" t="s">
        <v>3762</v>
      </c>
      <c r="C3697" s="451" t="s">
        <v>11604</v>
      </c>
      <c r="D3697" s="449" t="s">
        <v>11605</v>
      </c>
      <c r="E3697" s="451" t="s">
        <v>3765</v>
      </c>
      <c r="F3697" s="452" t="s">
        <v>33829</v>
      </c>
      <c r="G3697" s="452" t="s">
        <v>30533</v>
      </c>
    </row>
    <row r="3698" spans="2:7">
      <c r="B3698" s="451" t="s">
        <v>3762</v>
      </c>
      <c r="C3698" s="451" t="s">
        <v>11606</v>
      </c>
      <c r="D3698" s="449" t="s">
        <v>11607</v>
      </c>
      <c r="E3698" s="451" t="s">
        <v>3765</v>
      </c>
      <c r="F3698" s="452" t="s">
        <v>27861</v>
      </c>
      <c r="G3698" s="452" t="s">
        <v>10331</v>
      </c>
    </row>
    <row r="3699" spans="2:7">
      <c r="B3699" s="451" t="s">
        <v>3762</v>
      </c>
      <c r="C3699" s="451" t="s">
        <v>11608</v>
      </c>
      <c r="D3699" s="449" t="s">
        <v>11609</v>
      </c>
      <c r="E3699" s="451" t="s">
        <v>3765</v>
      </c>
      <c r="F3699" s="452" t="s">
        <v>33830</v>
      </c>
      <c r="G3699" s="452" t="s">
        <v>27420</v>
      </c>
    </row>
    <row r="3700" spans="2:7">
      <c r="B3700" s="451" t="s">
        <v>3762</v>
      </c>
      <c r="C3700" s="451" t="s">
        <v>11610</v>
      </c>
      <c r="D3700" s="449" t="s">
        <v>11611</v>
      </c>
      <c r="E3700" s="451" t="s">
        <v>3765</v>
      </c>
      <c r="F3700" s="452" t="s">
        <v>32240</v>
      </c>
      <c r="G3700" s="452" t="s">
        <v>28362</v>
      </c>
    </row>
    <row r="3701" spans="2:7">
      <c r="B3701" s="451" t="s">
        <v>3762</v>
      </c>
      <c r="C3701" s="451" t="s">
        <v>11612</v>
      </c>
      <c r="D3701" s="449" t="s">
        <v>11613</v>
      </c>
      <c r="E3701" s="451" t="s">
        <v>3927</v>
      </c>
      <c r="F3701" s="452" t="s">
        <v>33831</v>
      </c>
      <c r="G3701" s="452" t="s">
        <v>33832</v>
      </c>
    </row>
    <row r="3702" spans="2:7">
      <c r="B3702" s="451" t="s">
        <v>3762</v>
      </c>
      <c r="C3702" s="451" t="s">
        <v>11614</v>
      </c>
      <c r="D3702" s="449" t="s">
        <v>11615</v>
      </c>
      <c r="E3702" s="451" t="s">
        <v>3765</v>
      </c>
      <c r="F3702" s="452" t="s">
        <v>21082</v>
      </c>
      <c r="G3702" s="452" t="s">
        <v>21148</v>
      </c>
    </row>
    <row r="3703" spans="2:7">
      <c r="B3703" s="451" t="s">
        <v>3762</v>
      </c>
      <c r="C3703" s="451" t="s">
        <v>11617</v>
      </c>
      <c r="D3703" s="449" t="s">
        <v>11618</v>
      </c>
      <c r="E3703" s="451" t="s">
        <v>3765</v>
      </c>
      <c r="F3703" s="452" t="s">
        <v>28572</v>
      </c>
      <c r="G3703" s="452" t="s">
        <v>33317</v>
      </c>
    </row>
    <row r="3704" spans="2:7">
      <c r="B3704" s="451" t="s">
        <v>3762</v>
      </c>
      <c r="C3704" s="451" t="s">
        <v>11619</v>
      </c>
      <c r="D3704" s="449" t="s">
        <v>11620</v>
      </c>
      <c r="E3704" s="451" t="s">
        <v>3765</v>
      </c>
      <c r="F3704" s="452" t="s">
        <v>33833</v>
      </c>
      <c r="G3704" s="452" t="s">
        <v>33834</v>
      </c>
    </row>
    <row r="3705" spans="2:7">
      <c r="B3705" s="451" t="s">
        <v>3762</v>
      </c>
      <c r="C3705" s="451" t="s">
        <v>11621</v>
      </c>
      <c r="D3705" s="449" t="s">
        <v>11622</v>
      </c>
      <c r="E3705" s="451" t="s">
        <v>3765</v>
      </c>
      <c r="F3705" s="452" t="s">
        <v>33835</v>
      </c>
      <c r="G3705" s="452" t="s">
        <v>27805</v>
      </c>
    </row>
    <row r="3706" spans="2:7">
      <c r="B3706" s="451" t="s">
        <v>3762</v>
      </c>
      <c r="C3706" s="451" t="s">
        <v>11623</v>
      </c>
      <c r="D3706" s="449" t="s">
        <v>11624</v>
      </c>
      <c r="E3706" s="451" t="s">
        <v>3765</v>
      </c>
      <c r="F3706" s="452" t="s">
        <v>20777</v>
      </c>
      <c r="G3706" s="452" t="s">
        <v>20128</v>
      </c>
    </row>
    <row r="3707" spans="2:7">
      <c r="B3707" s="451" t="s">
        <v>3762</v>
      </c>
      <c r="C3707" s="451" t="s">
        <v>11627</v>
      </c>
      <c r="D3707" s="449" t="s">
        <v>11628</v>
      </c>
      <c r="E3707" s="451" t="s">
        <v>3765</v>
      </c>
      <c r="F3707" s="452" t="s">
        <v>21908</v>
      </c>
      <c r="G3707" s="452" t="s">
        <v>33836</v>
      </c>
    </row>
    <row r="3708" spans="2:7">
      <c r="B3708" s="451" t="s">
        <v>3762</v>
      </c>
      <c r="C3708" s="451" t="s">
        <v>11630</v>
      </c>
      <c r="D3708" s="449" t="s">
        <v>11631</v>
      </c>
      <c r="E3708" s="451" t="s">
        <v>3765</v>
      </c>
      <c r="F3708" s="452" t="s">
        <v>33837</v>
      </c>
      <c r="G3708" s="452" t="s">
        <v>33838</v>
      </c>
    </row>
    <row r="3709" spans="2:7">
      <c r="B3709" s="451" t="s">
        <v>3762</v>
      </c>
      <c r="C3709" s="451" t="s">
        <v>11632</v>
      </c>
      <c r="D3709" s="449" t="s">
        <v>11633</v>
      </c>
      <c r="E3709" s="451" t="s">
        <v>3765</v>
      </c>
      <c r="F3709" s="452" t="s">
        <v>33839</v>
      </c>
      <c r="G3709" s="452" t="s">
        <v>30154</v>
      </c>
    </row>
    <row r="3710" spans="2:7">
      <c r="B3710" s="451" t="s">
        <v>3762</v>
      </c>
      <c r="C3710" s="451" t="s">
        <v>11634</v>
      </c>
      <c r="D3710" s="449" t="s">
        <v>11635</v>
      </c>
      <c r="E3710" s="451" t="s">
        <v>3765</v>
      </c>
      <c r="F3710" s="452" t="s">
        <v>9012</v>
      </c>
      <c r="G3710" s="452" t="s">
        <v>27301</v>
      </c>
    </row>
    <row r="3711" spans="2:7">
      <c r="B3711" s="451" t="s">
        <v>3762</v>
      </c>
      <c r="C3711" s="451" t="s">
        <v>11636</v>
      </c>
      <c r="D3711" s="449" t="s">
        <v>11637</v>
      </c>
      <c r="E3711" s="451" t="s">
        <v>3765</v>
      </c>
      <c r="F3711" s="452" t="s">
        <v>19799</v>
      </c>
      <c r="G3711" s="452" t="s">
        <v>26117</v>
      </c>
    </row>
    <row r="3712" spans="2:7">
      <c r="B3712" s="451" t="s">
        <v>3762</v>
      </c>
      <c r="C3712" s="451" t="s">
        <v>11639</v>
      </c>
      <c r="D3712" s="449" t="s">
        <v>11640</v>
      </c>
      <c r="E3712" s="451" t="s">
        <v>3765</v>
      </c>
      <c r="F3712" s="452" t="s">
        <v>33840</v>
      </c>
      <c r="G3712" s="452" t="s">
        <v>21616</v>
      </c>
    </row>
    <row r="3713" spans="2:7">
      <c r="B3713" s="451" t="s">
        <v>3762</v>
      </c>
      <c r="C3713" s="451" t="s">
        <v>11641</v>
      </c>
      <c r="D3713" s="449" t="s">
        <v>11642</v>
      </c>
      <c r="E3713" s="451" t="s">
        <v>3765</v>
      </c>
      <c r="F3713" s="452" t="s">
        <v>28530</v>
      </c>
      <c r="G3713" s="452" t="s">
        <v>28522</v>
      </c>
    </row>
    <row r="3714" spans="2:7">
      <c r="B3714" s="451" t="s">
        <v>3762</v>
      </c>
      <c r="C3714" s="451" t="s">
        <v>11643</v>
      </c>
      <c r="D3714" s="449" t="s">
        <v>11644</v>
      </c>
      <c r="E3714" s="451" t="s">
        <v>3765</v>
      </c>
      <c r="F3714" s="452" t="s">
        <v>20882</v>
      </c>
      <c r="G3714" s="452" t="s">
        <v>27695</v>
      </c>
    </row>
    <row r="3715" spans="2:7">
      <c r="B3715" s="451" t="s">
        <v>3762</v>
      </c>
      <c r="C3715" s="451" t="s">
        <v>11646</v>
      </c>
      <c r="D3715" s="449" t="s">
        <v>11647</v>
      </c>
      <c r="E3715" s="451" t="s">
        <v>3765</v>
      </c>
      <c r="F3715" s="452" t="s">
        <v>28639</v>
      </c>
      <c r="G3715" s="452" t="s">
        <v>19470</v>
      </c>
    </row>
    <row r="3716" spans="2:7">
      <c r="B3716" s="451" t="s">
        <v>3762</v>
      </c>
      <c r="C3716" s="451" t="s">
        <v>11648</v>
      </c>
      <c r="D3716" s="449" t="s">
        <v>11649</v>
      </c>
      <c r="E3716" s="451" t="s">
        <v>3765</v>
      </c>
      <c r="F3716" s="452" t="s">
        <v>21667</v>
      </c>
      <c r="G3716" s="452" t="s">
        <v>33841</v>
      </c>
    </row>
    <row r="3717" spans="2:7">
      <c r="B3717" s="451" t="s">
        <v>3762</v>
      </c>
      <c r="C3717" s="451" t="s">
        <v>11650</v>
      </c>
      <c r="D3717" s="449" t="s">
        <v>11651</v>
      </c>
      <c r="E3717" s="451" t="s">
        <v>3765</v>
      </c>
      <c r="F3717" s="452" t="s">
        <v>28398</v>
      </c>
      <c r="G3717" s="452" t="s">
        <v>27951</v>
      </c>
    </row>
    <row r="3718" spans="2:7">
      <c r="B3718" s="451" t="s">
        <v>3762</v>
      </c>
      <c r="C3718" s="451" t="s">
        <v>11652</v>
      </c>
      <c r="D3718" s="449" t="s">
        <v>11653</v>
      </c>
      <c r="E3718" s="451" t="s">
        <v>3765</v>
      </c>
      <c r="F3718" s="452" t="s">
        <v>28342</v>
      </c>
      <c r="G3718" s="452" t="s">
        <v>33842</v>
      </c>
    </row>
    <row r="3719" spans="2:7">
      <c r="B3719" s="451" t="s">
        <v>3762</v>
      </c>
      <c r="C3719" s="451" t="s">
        <v>11654</v>
      </c>
      <c r="D3719" s="449" t="s">
        <v>11655</v>
      </c>
      <c r="E3719" s="451" t="s">
        <v>3927</v>
      </c>
      <c r="F3719" s="452" t="s">
        <v>28449</v>
      </c>
      <c r="G3719" s="452" t="s">
        <v>33843</v>
      </c>
    </row>
    <row r="3720" spans="2:7">
      <c r="B3720" s="451" t="s">
        <v>3762</v>
      </c>
      <c r="C3720" s="451" t="s">
        <v>11656</v>
      </c>
      <c r="D3720" s="449" t="s">
        <v>11657</v>
      </c>
      <c r="E3720" s="451" t="s">
        <v>3927</v>
      </c>
      <c r="F3720" s="452" t="s">
        <v>33844</v>
      </c>
      <c r="G3720" s="452" t="s">
        <v>33845</v>
      </c>
    </row>
    <row r="3721" spans="2:7">
      <c r="B3721" s="451" t="s">
        <v>3762</v>
      </c>
      <c r="C3721" s="451" t="s">
        <v>11658</v>
      </c>
      <c r="D3721" s="449" t="s">
        <v>11659</v>
      </c>
      <c r="E3721" s="451" t="s">
        <v>3927</v>
      </c>
      <c r="F3721" s="452" t="s">
        <v>33846</v>
      </c>
      <c r="G3721" s="452" t="s">
        <v>33847</v>
      </c>
    </row>
    <row r="3722" spans="2:7">
      <c r="B3722" s="451" t="s">
        <v>3762</v>
      </c>
      <c r="C3722" s="451" t="s">
        <v>11660</v>
      </c>
      <c r="D3722" s="449" t="s">
        <v>11661</v>
      </c>
      <c r="E3722" s="451" t="s">
        <v>3927</v>
      </c>
      <c r="F3722" s="452" t="s">
        <v>33846</v>
      </c>
      <c r="G3722" s="452" t="s">
        <v>33847</v>
      </c>
    </row>
    <row r="3723" spans="2:7">
      <c r="B3723" s="451" t="s">
        <v>3762</v>
      </c>
      <c r="C3723" s="451" t="s">
        <v>11662</v>
      </c>
      <c r="D3723" s="449" t="s">
        <v>11663</v>
      </c>
      <c r="E3723" s="451" t="s">
        <v>3927</v>
      </c>
      <c r="F3723" s="452" t="s">
        <v>33846</v>
      </c>
      <c r="G3723" s="452" t="s">
        <v>33847</v>
      </c>
    </row>
    <row r="3724" spans="2:7">
      <c r="B3724" s="451" t="s">
        <v>3762</v>
      </c>
      <c r="C3724" s="451" t="s">
        <v>11664</v>
      </c>
      <c r="D3724" s="449" t="s">
        <v>11665</v>
      </c>
      <c r="E3724" s="451" t="s">
        <v>3927</v>
      </c>
      <c r="F3724" s="452" t="s">
        <v>21895</v>
      </c>
      <c r="G3724" s="452" t="s">
        <v>19741</v>
      </c>
    </row>
    <row r="3725" spans="2:7">
      <c r="B3725" s="451" t="s">
        <v>3762</v>
      </c>
      <c r="C3725" s="451" t="s">
        <v>11666</v>
      </c>
      <c r="D3725" s="449" t="s">
        <v>11667</v>
      </c>
      <c r="E3725" s="451" t="s">
        <v>3927</v>
      </c>
      <c r="F3725" s="452" t="s">
        <v>33848</v>
      </c>
      <c r="G3725" s="452" t="s">
        <v>33849</v>
      </c>
    </row>
    <row r="3726" spans="2:7">
      <c r="B3726" s="451" t="s">
        <v>3762</v>
      </c>
      <c r="C3726" s="451" t="s">
        <v>11668</v>
      </c>
      <c r="D3726" s="449" t="s">
        <v>11669</v>
      </c>
      <c r="E3726" s="451" t="s">
        <v>3927</v>
      </c>
      <c r="F3726" s="452" t="s">
        <v>33850</v>
      </c>
      <c r="G3726" s="452" t="s">
        <v>33851</v>
      </c>
    </row>
    <row r="3727" spans="2:7">
      <c r="B3727" s="451" t="s">
        <v>3762</v>
      </c>
      <c r="C3727" s="451" t="s">
        <v>11670</v>
      </c>
      <c r="D3727" s="449" t="s">
        <v>11671</v>
      </c>
      <c r="E3727" s="451" t="s">
        <v>3765</v>
      </c>
      <c r="F3727" s="452" t="s">
        <v>33852</v>
      </c>
      <c r="G3727" s="452" t="s">
        <v>33853</v>
      </c>
    </row>
    <row r="3728" spans="2:7">
      <c r="B3728" s="451" t="s">
        <v>3762</v>
      </c>
      <c r="C3728" s="451" t="s">
        <v>11672</v>
      </c>
      <c r="D3728" s="449" t="s">
        <v>11673</v>
      </c>
      <c r="E3728" s="451" t="s">
        <v>3927</v>
      </c>
      <c r="F3728" s="452" t="s">
        <v>33854</v>
      </c>
      <c r="G3728" s="452" t="s">
        <v>33855</v>
      </c>
    </row>
    <row r="3729" spans="2:7">
      <c r="B3729" s="451" t="s">
        <v>3762</v>
      </c>
      <c r="C3729" s="451" t="s">
        <v>11674</v>
      </c>
      <c r="D3729" s="449" t="s">
        <v>11675</v>
      </c>
      <c r="E3729" s="451" t="s">
        <v>3927</v>
      </c>
      <c r="F3729" s="452" t="s">
        <v>19877</v>
      </c>
      <c r="G3729" s="452" t="s">
        <v>33856</v>
      </c>
    </row>
    <row r="3730" spans="2:7">
      <c r="B3730" s="451" t="s">
        <v>3762</v>
      </c>
      <c r="C3730" s="451" t="s">
        <v>11676</v>
      </c>
      <c r="D3730" s="449" t="s">
        <v>11677</v>
      </c>
      <c r="E3730" s="451" t="s">
        <v>3927</v>
      </c>
      <c r="F3730" s="452" t="s">
        <v>33857</v>
      </c>
      <c r="G3730" s="452" t="s">
        <v>33858</v>
      </c>
    </row>
    <row r="3731" spans="2:7">
      <c r="B3731" s="451" t="s">
        <v>3762</v>
      </c>
      <c r="C3731" s="451" t="s">
        <v>11678</v>
      </c>
      <c r="D3731" s="449" t="s">
        <v>11679</v>
      </c>
      <c r="E3731" s="451" t="s">
        <v>3927</v>
      </c>
      <c r="F3731" s="452" t="s">
        <v>33857</v>
      </c>
      <c r="G3731" s="452" t="s">
        <v>33858</v>
      </c>
    </row>
    <row r="3732" spans="2:7">
      <c r="B3732" s="451" t="s">
        <v>3762</v>
      </c>
      <c r="C3732" s="451" t="s">
        <v>11680</v>
      </c>
      <c r="D3732" s="449" t="s">
        <v>11681</v>
      </c>
      <c r="E3732" s="451" t="s">
        <v>3927</v>
      </c>
      <c r="F3732" s="452" t="s">
        <v>33857</v>
      </c>
      <c r="G3732" s="452" t="s">
        <v>33858</v>
      </c>
    </row>
    <row r="3733" spans="2:7">
      <c r="B3733" s="451" t="s">
        <v>3762</v>
      </c>
      <c r="C3733" s="451" t="s">
        <v>11682</v>
      </c>
      <c r="D3733" s="449" t="s">
        <v>11683</v>
      </c>
      <c r="E3733" s="451" t="s">
        <v>3927</v>
      </c>
      <c r="F3733" s="452" t="s">
        <v>33859</v>
      </c>
      <c r="G3733" s="452" t="s">
        <v>33860</v>
      </c>
    </row>
    <row r="3734" spans="2:7">
      <c r="B3734" s="451" t="s">
        <v>3762</v>
      </c>
      <c r="C3734" s="451" t="s">
        <v>11684</v>
      </c>
      <c r="D3734" s="449" t="s">
        <v>11685</v>
      </c>
      <c r="E3734" s="451" t="s">
        <v>3927</v>
      </c>
      <c r="F3734" s="452" t="s">
        <v>33861</v>
      </c>
      <c r="G3734" s="452" t="s">
        <v>33862</v>
      </c>
    </row>
    <row r="3735" spans="2:7">
      <c r="B3735" s="451" t="s">
        <v>3762</v>
      </c>
      <c r="C3735" s="451" t="s">
        <v>11686</v>
      </c>
      <c r="D3735" s="449" t="s">
        <v>11687</v>
      </c>
      <c r="E3735" s="451" t="s">
        <v>3927</v>
      </c>
      <c r="F3735" s="452" t="s">
        <v>27923</v>
      </c>
      <c r="G3735" s="452" t="s">
        <v>33863</v>
      </c>
    </row>
    <row r="3736" spans="2:7">
      <c r="B3736" s="451" t="s">
        <v>3762</v>
      </c>
      <c r="C3736" s="451" t="s">
        <v>11688</v>
      </c>
      <c r="D3736" s="449" t="s">
        <v>11689</v>
      </c>
      <c r="E3736" s="451" t="s">
        <v>3765</v>
      </c>
      <c r="F3736" s="452" t="s">
        <v>20295</v>
      </c>
      <c r="G3736" s="452" t="s">
        <v>33864</v>
      </c>
    </row>
    <row r="3737" spans="2:7">
      <c r="B3737" s="451" t="s">
        <v>3762</v>
      </c>
      <c r="C3737" s="451" t="s">
        <v>11690</v>
      </c>
      <c r="D3737" s="449" t="s">
        <v>11691</v>
      </c>
      <c r="E3737" s="451" t="s">
        <v>3765</v>
      </c>
      <c r="F3737" s="452" t="s">
        <v>33865</v>
      </c>
      <c r="G3737" s="452" t="s">
        <v>33866</v>
      </c>
    </row>
    <row r="3738" spans="2:7">
      <c r="B3738" s="451" t="s">
        <v>3762</v>
      </c>
      <c r="C3738" s="451" t="s">
        <v>11692</v>
      </c>
      <c r="D3738" s="449" t="s">
        <v>11693</v>
      </c>
      <c r="E3738" s="451" t="s">
        <v>3765</v>
      </c>
      <c r="F3738" s="452" t="s">
        <v>33867</v>
      </c>
      <c r="G3738" s="452" t="s">
        <v>27266</v>
      </c>
    </row>
    <row r="3739" spans="2:7">
      <c r="B3739" s="451" t="s">
        <v>3762</v>
      </c>
      <c r="C3739" s="451" t="s">
        <v>11694</v>
      </c>
      <c r="D3739" s="449" t="s">
        <v>11695</v>
      </c>
      <c r="E3739" s="451" t="s">
        <v>3765</v>
      </c>
      <c r="F3739" s="452" t="s">
        <v>28050</v>
      </c>
      <c r="G3739" s="452" t="s">
        <v>20532</v>
      </c>
    </row>
    <row r="3740" spans="2:7">
      <c r="B3740" s="451" t="s">
        <v>3762</v>
      </c>
      <c r="C3740" s="451" t="s">
        <v>11696</v>
      </c>
      <c r="D3740" s="449" t="s">
        <v>11697</v>
      </c>
      <c r="E3740" s="451" t="s">
        <v>3765</v>
      </c>
      <c r="F3740" s="452" t="s">
        <v>33868</v>
      </c>
      <c r="G3740" s="452" t="s">
        <v>33869</v>
      </c>
    </row>
    <row r="3741" spans="2:7">
      <c r="B3741" s="451" t="s">
        <v>3762</v>
      </c>
      <c r="C3741" s="451" t="s">
        <v>11698</v>
      </c>
      <c r="D3741" s="449" t="s">
        <v>11699</v>
      </c>
      <c r="E3741" s="451" t="s">
        <v>3765</v>
      </c>
      <c r="F3741" s="452" t="s">
        <v>33870</v>
      </c>
      <c r="G3741" s="452" t="s">
        <v>33871</v>
      </c>
    </row>
    <row r="3742" spans="2:7">
      <c r="B3742" s="451" t="s">
        <v>3762</v>
      </c>
      <c r="C3742" s="451" t="s">
        <v>11700</v>
      </c>
      <c r="D3742" s="449" t="s">
        <v>11701</v>
      </c>
      <c r="E3742" s="451" t="s">
        <v>3765</v>
      </c>
      <c r="F3742" s="452" t="s">
        <v>28894</v>
      </c>
      <c r="G3742" s="452" t="s">
        <v>31259</v>
      </c>
    </row>
    <row r="3743" spans="2:7">
      <c r="B3743" s="451" t="s">
        <v>3762</v>
      </c>
      <c r="C3743" s="451" t="s">
        <v>11702</v>
      </c>
      <c r="D3743" s="449" t="s">
        <v>11703</v>
      </c>
      <c r="E3743" s="451" t="s">
        <v>3765</v>
      </c>
      <c r="F3743" s="452" t="s">
        <v>27494</v>
      </c>
      <c r="G3743" s="452" t="s">
        <v>28315</v>
      </c>
    </row>
    <row r="3744" spans="2:7">
      <c r="B3744" s="451" t="s">
        <v>3762</v>
      </c>
      <c r="C3744" s="451" t="s">
        <v>11704</v>
      </c>
      <c r="D3744" s="449" t="s">
        <v>11705</v>
      </c>
      <c r="E3744" s="451" t="s">
        <v>3765</v>
      </c>
      <c r="F3744" s="452" t="s">
        <v>33872</v>
      </c>
      <c r="G3744" s="452" t="s">
        <v>29586</v>
      </c>
    </row>
    <row r="3745" spans="2:7">
      <c r="B3745" s="451" t="s">
        <v>3762</v>
      </c>
      <c r="C3745" s="451" t="s">
        <v>11706</v>
      </c>
      <c r="D3745" s="449" t="s">
        <v>11707</v>
      </c>
      <c r="E3745" s="451" t="s">
        <v>3765</v>
      </c>
      <c r="F3745" s="452" t="s">
        <v>33873</v>
      </c>
      <c r="G3745" s="452" t="s">
        <v>29010</v>
      </c>
    </row>
    <row r="3746" spans="2:7">
      <c r="B3746" s="451" t="s">
        <v>3762</v>
      </c>
      <c r="C3746" s="451" t="s">
        <v>11708</v>
      </c>
      <c r="D3746" s="449" t="s">
        <v>11709</v>
      </c>
      <c r="E3746" s="451" t="s">
        <v>3765</v>
      </c>
      <c r="F3746" s="452" t="s">
        <v>33874</v>
      </c>
      <c r="G3746" s="452" t="s">
        <v>32629</v>
      </c>
    </row>
    <row r="3747" spans="2:7">
      <c r="B3747" s="451" t="s">
        <v>3762</v>
      </c>
      <c r="C3747" s="451" t="s">
        <v>11710</v>
      </c>
      <c r="D3747" s="449" t="s">
        <v>11711</v>
      </c>
      <c r="E3747" s="451" t="s">
        <v>3765</v>
      </c>
      <c r="F3747" s="452" t="s">
        <v>33875</v>
      </c>
      <c r="G3747" s="452" t="s">
        <v>33876</v>
      </c>
    </row>
    <row r="3748" spans="2:7">
      <c r="B3748" s="451" t="s">
        <v>3762</v>
      </c>
      <c r="C3748" s="451" t="s">
        <v>11712</v>
      </c>
      <c r="D3748" s="449" t="s">
        <v>11713</v>
      </c>
      <c r="E3748" s="451" t="s">
        <v>3765</v>
      </c>
      <c r="F3748" s="452" t="s">
        <v>20275</v>
      </c>
      <c r="G3748" s="452" t="s">
        <v>33877</v>
      </c>
    </row>
    <row r="3749" spans="2:7">
      <c r="B3749" s="451" t="s">
        <v>3762</v>
      </c>
      <c r="C3749" s="451" t="s">
        <v>11715</v>
      </c>
      <c r="D3749" s="449" t="s">
        <v>11716</v>
      </c>
      <c r="E3749" s="451" t="s">
        <v>3765</v>
      </c>
      <c r="F3749" s="452" t="s">
        <v>33008</v>
      </c>
      <c r="G3749" s="452" t="s">
        <v>33878</v>
      </c>
    </row>
    <row r="3750" spans="2:7">
      <c r="B3750" s="451" t="s">
        <v>3762</v>
      </c>
      <c r="C3750" s="451" t="s">
        <v>11717</v>
      </c>
      <c r="D3750" s="449" t="s">
        <v>11718</v>
      </c>
      <c r="E3750" s="451" t="s">
        <v>3765</v>
      </c>
      <c r="F3750" s="452" t="s">
        <v>33879</v>
      </c>
      <c r="G3750" s="452" t="s">
        <v>21036</v>
      </c>
    </row>
    <row r="3751" spans="2:7">
      <c r="B3751" s="451" t="s">
        <v>3762</v>
      </c>
      <c r="C3751" s="451" t="s">
        <v>11719</v>
      </c>
      <c r="D3751" s="449" t="s">
        <v>11720</v>
      </c>
      <c r="E3751" s="451" t="s">
        <v>3765</v>
      </c>
      <c r="F3751" s="452" t="s">
        <v>27874</v>
      </c>
      <c r="G3751" s="452" t="s">
        <v>33880</v>
      </c>
    </row>
    <row r="3752" spans="2:7">
      <c r="B3752" s="451" t="s">
        <v>3762</v>
      </c>
      <c r="C3752" s="451" t="s">
        <v>11721</v>
      </c>
      <c r="D3752" s="449" t="s">
        <v>11722</v>
      </c>
      <c r="E3752" s="451" t="s">
        <v>3765</v>
      </c>
      <c r="F3752" s="452" t="s">
        <v>26398</v>
      </c>
      <c r="G3752" s="452" t="s">
        <v>9218</v>
      </c>
    </row>
    <row r="3753" spans="2:7">
      <c r="B3753" s="451" t="s">
        <v>3762</v>
      </c>
      <c r="C3753" s="451" t="s">
        <v>11723</v>
      </c>
      <c r="D3753" s="449" t="s">
        <v>11724</v>
      </c>
      <c r="E3753" s="451" t="s">
        <v>3765</v>
      </c>
      <c r="F3753" s="452" t="s">
        <v>27255</v>
      </c>
      <c r="G3753" s="452" t="s">
        <v>4947</v>
      </c>
    </row>
    <row r="3754" spans="2:7">
      <c r="B3754" s="451" t="s">
        <v>3762</v>
      </c>
      <c r="C3754" s="451" t="s">
        <v>11725</v>
      </c>
      <c r="D3754" s="449" t="s">
        <v>11726</v>
      </c>
      <c r="E3754" s="451" t="s">
        <v>3765</v>
      </c>
      <c r="F3754" s="452" t="s">
        <v>14270</v>
      </c>
      <c r="G3754" s="452" t="s">
        <v>33881</v>
      </c>
    </row>
    <row r="3755" spans="2:7">
      <c r="B3755" s="451" t="s">
        <v>3762</v>
      </c>
      <c r="C3755" s="451" t="s">
        <v>11728</v>
      </c>
      <c r="D3755" s="449" t="s">
        <v>11729</v>
      </c>
      <c r="E3755" s="451" t="s">
        <v>3765</v>
      </c>
      <c r="F3755" s="452" t="s">
        <v>27712</v>
      </c>
      <c r="G3755" s="452" t="s">
        <v>21907</v>
      </c>
    </row>
    <row r="3756" spans="2:7">
      <c r="B3756" s="451" t="s">
        <v>3762</v>
      </c>
      <c r="C3756" s="451" t="s">
        <v>11730</v>
      </c>
      <c r="D3756" s="449" t="s">
        <v>11731</v>
      </c>
      <c r="E3756" s="451" t="s">
        <v>3927</v>
      </c>
      <c r="F3756" s="452" t="s">
        <v>16493</v>
      </c>
      <c r="G3756" s="452" t="s">
        <v>15716</v>
      </c>
    </row>
    <row r="3757" spans="2:7">
      <c r="B3757" s="451" t="s">
        <v>3762</v>
      </c>
      <c r="C3757" s="451" t="s">
        <v>11732</v>
      </c>
      <c r="D3757" s="449" t="s">
        <v>11733</v>
      </c>
      <c r="E3757" s="451" t="s">
        <v>3927</v>
      </c>
      <c r="F3757" s="452" t="s">
        <v>5687</v>
      </c>
      <c r="G3757" s="452" t="s">
        <v>19608</v>
      </c>
    </row>
    <row r="3758" spans="2:7">
      <c r="B3758" s="451" t="s">
        <v>3762</v>
      </c>
      <c r="C3758" s="451" t="s">
        <v>11734</v>
      </c>
      <c r="D3758" s="449" t="s">
        <v>11735</v>
      </c>
      <c r="E3758" s="451" t="s">
        <v>3927</v>
      </c>
      <c r="F3758" s="452" t="s">
        <v>15496</v>
      </c>
      <c r="G3758" s="452" t="s">
        <v>7310</v>
      </c>
    </row>
    <row r="3759" spans="2:7">
      <c r="B3759" s="451" t="s">
        <v>3762</v>
      </c>
      <c r="C3759" s="451" t="s">
        <v>11737</v>
      </c>
      <c r="D3759" s="449" t="s">
        <v>11738</v>
      </c>
      <c r="E3759" s="451" t="s">
        <v>3927</v>
      </c>
      <c r="F3759" s="452" t="s">
        <v>21735</v>
      </c>
      <c r="G3759" s="452" t="s">
        <v>7773</v>
      </c>
    </row>
    <row r="3760" spans="2:7">
      <c r="B3760" s="451" t="s">
        <v>3762</v>
      </c>
      <c r="C3760" s="451" t="s">
        <v>11740</v>
      </c>
      <c r="D3760" s="449" t="s">
        <v>11741</v>
      </c>
      <c r="E3760" s="451" t="s">
        <v>3927</v>
      </c>
      <c r="F3760" s="452" t="s">
        <v>17132</v>
      </c>
      <c r="G3760" s="452" t="s">
        <v>20035</v>
      </c>
    </row>
    <row r="3761" spans="2:7">
      <c r="B3761" s="451" t="s">
        <v>3762</v>
      </c>
      <c r="C3761" s="451" t="s">
        <v>11742</v>
      </c>
      <c r="D3761" s="449" t="s">
        <v>11743</v>
      </c>
      <c r="E3761" s="451" t="s">
        <v>3927</v>
      </c>
      <c r="F3761" s="452" t="s">
        <v>13541</v>
      </c>
      <c r="G3761" s="452" t="s">
        <v>4728</v>
      </c>
    </row>
    <row r="3762" spans="2:7">
      <c r="B3762" s="451" t="s">
        <v>3762</v>
      </c>
      <c r="C3762" s="451" t="s">
        <v>11745</v>
      </c>
      <c r="D3762" s="449" t="s">
        <v>11746</v>
      </c>
      <c r="E3762" s="451" t="s">
        <v>3927</v>
      </c>
      <c r="F3762" s="452" t="s">
        <v>14509</v>
      </c>
      <c r="G3762" s="452" t="s">
        <v>21357</v>
      </c>
    </row>
    <row r="3763" spans="2:7">
      <c r="B3763" s="451" t="s">
        <v>3762</v>
      </c>
      <c r="C3763" s="451" t="s">
        <v>11747</v>
      </c>
      <c r="D3763" s="449" t="s">
        <v>11748</v>
      </c>
      <c r="E3763" s="451" t="s">
        <v>3927</v>
      </c>
      <c r="F3763" s="452" t="s">
        <v>9655</v>
      </c>
      <c r="G3763" s="452" t="s">
        <v>21038</v>
      </c>
    </row>
    <row r="3764" spans="2:7">
      <c r="B3764" s="451" t="s">
        <v>3762</v>
      </c>
      <c r="C3764" s="451" t="s">
        <v>11749</v>
      </c>
      <c r="D3764" s="449" t="s">
        <v>11750</v>
      </c>
      <c r="E3764" s="451" t="s">
        <v>3927</v>
      </c>
      <c r="F3764" s="452" t="s">
        <v>28338</v>
      </c>
      <c r="G3764" s="452" t="s">
        <v>33882</v>
      </c>
    </row>
    <row r="3765" spans="2:7">
      <c r="B3765" s="451" t="s">
        <v>3762</v>
      </c>
      <c r="C3765" s="451" t="s">
        <v>11753</v>
      </c>
      <c r="D3765" s="449" t="s">
        <v>11754</v>
      </c>
      <c r="E3765" s="451" t="s">
        <v>3927</v>
      </c>
      <c r="F3765" s="452" t="s">
        <v>19625</v>
      </c>
      <c r="G3765" s="452" t="s">
        <v>12469</v>
      </c>
    </row>
    <row r="3766" spans="2:7">
      <c r="B3766" s="451" t="s">
        <v>3762</v>
      </c>
      <c r="C3766" s="451" t="s">
        <v>11756</v>
      </c>
      <c r="D3766" s="449" t="s">
        <v>11757</v>
      </c>
      <c r="E3766" s="451" t="s">
        <v>3927</v>
      </c>
      <c r="F3766" s="452" t="s">
        <v>11764</v>
      </c>
      <c r="G3766" s="452" t="s">
        <v>28448</v>
      </c>
    </row>
    <row r="3767" spans="2:7">
      <c r="B3767" s="451" t="s">
        <v>3762</v>
      </c>
      <c r="C3767" s="451" t="s">
        <v>11759</v>
      </c>
      <c r="D3767" s="449" t="s">
        <v>11760</v>
      </c>
      <c r="E3767" s="451" t="s">
        <v>3927</v>
      </c>
      <c r="F3767" s="452" t="s">
        <v>10078</v>
      </c>
      <c r="G3767" s="452" t="s">
        <v>18320</v>
      </c>
    </row>
    <row r="3768" spans="2:7">
      <c r="B3768" s="451" t="s">
        <v>3762</v>
      </c>
      <c r="C3768" s="451" t="s">
        <v>11762</v>
      </c>
      <c r="D3768" s="449" t="s">
        <v>11763</v>
      </c>
      <c r="E3768" s="451" t="s">
        <v>3927</v>
      </c>
      <c r="F3768" s="452" t="s">
        <v>9972</v>
      </c>
      <c r="G3768" s="452" t="s">
        <v>32983</v>
      </c>
    </row>
    <row r="3769" spans="2:7">
      <c r="B3769" s="451" t="s">
        <v>3762</v>
      </c>
      <c r="C3769" s="451" t="s">
        <v>11765</v>
      </c>
      <c r="D3769" s="449" t="s">
        <v>11766</v>
      </c>
      <c r="E3769" s="451" t="s">
        <v>3927</v>
      </c>
      <c r="F3769" s="452" t="s">
        <v>21664</v>
      </c>
      <c r="G3769" s="452" t="s">
        <v>20074</v>
      </c>
    </row>
    <row r="3770" spans="2:7">
      <c r="B3770" s="451" t="s">
        <v>3762</v>
      </c>
      <c r="C3770" s="451" t="s">
        <v>11769</v>
      </c>
      <c r="D3770" s="449" t="s">
        <v>11770</v>
      </c>
      <c r="E3770" s="451" t="s">
        <v>3927</v>
      </c>
      <c r="F3770" s="452" t="s">
        <v>13588</v>
      </c>
      <c r="G3770" s="452" t="s">
        <v>18320</v>
      </c>
    </row>
    <row r="3771" spans="2:7">
      <c r="B3771" s="451" t="s">
        <v>3762</v>
      </c>
      <c r="C3771" s="451" t="s">
        <v>11772</v>
      </c>
      <c r="D3771" s="449" t="s">
        <v>11773</v>
      </c>
      <c r="E3771" s="451" t="s">
        <v>3927</v>
      </c>
      <c r="F3771" s="452" t="s">
        <v>21615</v>
      </c>
      <c r="G3771" s="452" t="s">
        <v>28284</v>
      </c>
    </row>
    <row r="3772" spans="2:7">
      <c r="B3772" s="451" t="s">
        <v>3762</v>
      </c>
      <c r="C3772" s="451" t="s">
        <v>11774</v>
      </c>
      <c r="D3772" s="449" t="s">
        <v>11775</v>
      </c>
      <c r="E3772" s="451" t="s">
        <v>3927</v>
      </c>
      <c r="F3772" s="452" t="s">
        <v>4262</v>
      </c>
      <c r="G3772" s="452" t="s">
        <v>8515</v>
      </c>
    </row>
    <row r="3773" spans="2:7">
      <c r="B3773" s="451" t="s">
        <v>3762</v>
      </c>
      <c r="C3773" s="451" t="s">
        <v>11777</v>
      </c>
      <c r="D3773" s="449" t="s">
        <v>11778</v>
      </c>
      <c r="E3773" s="451" t="s">
        <v>3927</v>
      </c>
      <c r="F3773" s="452" t="s">
        <v>7035</v>
      </c>
      <c r="G3773" s="452" t="s">
        <v>8400</v>
      </c>
    </row>
    <row r="3774" spans="2:7">
      <c r="B3774" s="451" t="s">
        <v>3762</v>
      </c>
      <c r="C3774" s="451" t="s">
        <v>11780</v>
      </c>
      <c r="D3774" s="449" t="s">
        <v>11781</v>
      </c>
      <c r="E3774" s="451" t="s">
        <v>3927</v>
      </c>
      <c r="F3774" s="452" t="s">
        <v>33883</v>
      </c>
      <c r="G3774" s="452" t="s">
        <v>15971</v>
      </c>
    </row>
    <row r="3775" spans="2:7">
      <c r="B3775" s="451" t="s">
        <v>3762</v>
      </c>
      <c r="C3775" s="451" t="s">
        <v>11783</v>
      </c>
      <c r="D3775" s="449" t="s">
        <v>11784</v>
      </c>
      <c r="E3775" s="451" t="s">
        <v>3927</v>
      </c>
      <c r="F3775" s="452" t="s">
        <v>9122</v>
      </c>
      <c r="G3775" s="452" t="s">
        <v>20798</v>
      </c>
    </row>
    <row r="3776" spans="2:7">
      <c r="B3776" s="451" t="s">
        <v>3762</v>
      </c>
      <c r="C3776" s="451" t="s">
        <v>11786</v>
      </c>
      <c r="D3776" s="449" t="s">
        <v>11787</v>
      </c>
      <c r="E3776" s="451" t="s">
        <v>3927</v>
      </c>
      <c r="F3776" s="452" t="s">
        <v>21732</v>
      </c>
      <c r="G3776" s="452" t="s">
        <v>28091</v>
      </c>
    </row>
    <row r="3777" spans="2:7">
      <c r="B3777" s="451" t="s">
        <v>3762</v>
      </c>
      <c r="C3777" s="451" t="s">
        <v>11788</v>
      </c>
      <c r="D3777" s="449" t="s">
        <v>11789</v>
      </c>
      <c r="E3777" s="451" t="s">
        <v>3927</v>
      </c>
      <c r="F3777" s="452" t="s">
        <v>21870</v>
      </c>
      <c r="G3777" s="452" t="s">
        <v>20019</v>
      </c>
    </row>
    <row r="3778" spans="2:7">
      <c r="B3778" s="451" t="s">
        <v>3762</v>
      </c>
      <c r="C3778" s="451" t="s">
        <v>11790</v>
      </c>
      <c r="D3778" s="449" t="s">
        <v>11791</v>
      </c>
      <c r="E3778" s="451" t="s">
        <v>3927</v>
      </c>
      <c r="F3778" s="452" t="s">
        <v>12190</v>
      </c>
      <c r="G3778" s="452" t="s">
        <v>9139</v>
      </c>
    </row>
    <row r="3779" spans="2:7">
      <c r="B3779" s="451" t="s">
        <v>3762</v>
      </c>
      <c r="C3779" s="451" t="s">
        <v>11793</v>
      </c>
      <c r="D3779" s="449" t="s">
        <v>11794</v>
      </c>
      <c r="E3779" s="451" t="s">
        <v>3927</v>
      </c>
      <c r="F3779" s="452" t="s">
        <v>9018</v>
      </c>
      <c r="G3779" s="452" t="s">
        <v>3836</v>
      </c>
    </row>
    <row r="3780" spans="2:7">
      <c r="B3780" s="451" t="s">
        <v>3762</v>
      </c>
      <c r="C3780" s="451" t="s">
        <v>11795</v>
      </c>
      <c r="D3780" s="449" t="s">
        <v>11796</v>
      </c>
      <c r="E3780" s="451" t="s">
        <v>3927</v>
      </c>
      <c r="F3780" s="452" t="s">
        <v>5185</v>
      </c>
      <c r="G3780" s="452" t="s">
        <v>28647</v>
      </c>
    </row>
    <row r="3781" spans="2:7">
      <c r="B3781" s="451" t="s">
        <v>3762</v>
      </c>
      <c r="C3781" s="451" t="s">
        <v>11797</v>
      </c>
      <c r="D3781" s="449" t="s">
        <v>11798</v>
      </c>
      <c r="E3781" s="451" t="s">
        <v>3927</v>
      </c>
      <c r="F3781" s="452" t="s">
        <v>20040</v>
      </c>
      <c r="G3781" s="452" t="s">
        <v>20048</v>
      </c>
    </row>
    <row r="3782" spans="2:7">
      <c r="B3782" s="451" t="s">
        <v>3762</v>
      </c>
      <c r="C3782" s="451" t="s">
        <v>11800</v>
      </c>
      <c r="D3782" s="449" t="s">
        <v>11801</v>
      </c>
      <c r="E3782" s="451" t="s">
        <v>3927</v>
      </c>
      <c r="F3782" s="452" t="s">
        <v>19858</v>
      </c>
      <c r="G3782" s="452" t="s">
        <v>9840</v>
      </c>
    </row>
    <row r="3783" spans="2:7">
      <c r="B3783" s="451" t="s">
        <v>3762</v>
      </c>
      <c r="C3783" s="451" t="s">
        <v>11802</v>
      </c>
      <c r="D3783" s="449" t="s">
        <v>11803</v>
      </c>
      <c r="E3783" s="451" t="s">
        <v>3927</v>
      </c>
      <c r="F3783" s="452" t="s">
        <v>28807</v>
      </c>
      <c r="G3783" s="452" t="s">
        <v>11937</v>
      </c>
    </row>
    <row r="3784" spans="2:7">
      <c r="B3784" s="451" t="s">
        <v>3762</v>
      </c>
      <c r="C3784" s="451" t="s">
        <v>11804</v>
      </c>
      <c r="D3784" s="449" t="s">
        <v>11805</v>
      </c>
      <c r="E3784" s="451" t="s">
        <v>3927</v>
      </c>
      <c r="F3784" s="452" t="s">
        <v>9795</v>
      </c>
      <c r="G3784" s="452" t="s">
        <v>9051</v>
      </c>
    </row>
    <row r="3785" spans="2:7">
      <c r="B3785" s="451" t="s">
        <v>3762</v>
      </c>
      <c r="C3785" s="451" t="s">
        <v>11807</v>
      </c>
      <c r="D3785" s="449" t="s">
        <v>11808</v>
      </c>
      <c r="E3785" s="451" t="s">
        <v>3927</v>
      </c>
      <c r="F3785" s="452" t="s">
        <v>27241</v>
      </c>
      <c r="G3785" s="452" t="s">
        <v>33884</v>
      </c>
    </row>
    <row r="3786" spans="2:7">
      <c r="B3786" s="451" t="s">
        <v>3762</v>
      </c>
      <c r="C3786" s="451" t="s">
        <v>11809</v>
      </c>
      <c r="D3786" s="449" t="s">
        <v>11810</v>
      </c>
      <c r="E3786" s="451" t="s">
        <v>3927</v>
      </c>
      <c r="F3786" s="452" t="s">
        <v>4224</v>
      </c>
      <c r="G3786" s="452" t="s">
        <v>7123</v>
      </c>
    </row>
    <row r="3787" spans="2:7">
      <c r="B3787" s="451" t="s">
        <v>3762</v>
      </c>
      <c r="C3787" s="451" t="s">
        <v>11811</v>
      </c>
      <c r="D3787" s="449" t="s">
        <v>11812</v>
      </c>
      <c r="E3787" s="451" t="s">
        <v>3927</v>
      </c>
      <c r="F3787" s="452" t="s">
        <v>21216</v>
      </c>
      <c r="G3787" s="452" t="s">
        <v>27598</v>
      </c>
    </row>
    <row r="3788" spans="2:7">
      <c r="B3788" s="451" t="s">
        <v>3762</v>
      </c>
      <c r="C3788" s="451" t="s">
        <v>11814</v>
      </c>
      <c r="D3788" s="449" t="s">
        <v>11815</v>
      </c>
      <c r="E3788" s="451" t="s">
        <v>3927</v>
      </c>
      <c r="F3788" s="452" t="s">
        <v>20255</v>
      </c>
      <c r="G3788" s="452" t="s">
        <v>13510</v>
      </c>
    </row>
    <row r="3789" spans="2:7">
      <c r="B3789" s="451" t="s">
        <v>3762</v>
      </c>
      <c r="C3789" s="451" t="s">
        <v>11816</v>
      </c>
      <c r="D3789" s="449" t="s">
        <v>11817</v>
      </c>
      <c r="E3789" s="451" t="s">
        <v>3927</v>
      </c>
      <c r="F3789" s="452" t="s">
        <v>28753</v>
      </c>
      <c r="G3789" s="452" t="s">
        <v>32214</v>
      </c>
    </row>
    <row r="3790" spans="2:7">
      <c r="B3790" s="451" t="s">
        <v>3762</v>
      </c>
      <c r="C3790" s="451" t="s">
        <v>11819</v>
      </c>
      <c r="D3790" s="449" t="s">
        <v>11820</v>
      </c>
      <c r="E3790" s="451" t="s">
        <v>3927</v>
      </c>
      <c r="F3790" s="452" t="s">
        <v>9681</v>
      </c>
      <c r="G3790" s="452" t="s">
        <v>7313</v>
      </c>
    </row>
    <row r="3791" spans="2:7">
      <c r="B3791" s="451" t="s">
        <v>3762</v>
      </c>
      <c r="C3791" s="451" t="s">
        <v>11822</v>
      </c>
      <c r="D3791" s="449" t="s">
        <v>11823</v>
      </c>
      <c r="E3791" s="451" t="s">
        <v>3927</v>
      </c>
      <c r="F3791" s="452" t="s">
        <v>33885</v>
      </c>
      <c r="G3791" s="452" t="s">
        <v>7931</v>
      </c>
    </row>
    <row r="3792" spans="2:7">
      <c r="B3792" s="451" t="s">
        <v>3762</v>
      </c>
      <c r="C3792" s="451" t="s">
        <v>11825</v>
      </c>
      <c r="D3792" s="449" t="s">
        <v>11826</v>
      </c>
      <c r="E3792" s="451" t="s">
        <v>3927</v>
      </c>
      <c r="F3792" s="452" t="s">
        <v>30787</v>
      </c>
      <c r="G3792" s="452" t="s">
        <v>11779</v>
      </c>
    </row>
    <row r="3793" spans="2:7">
      <c r="B3793" s="451" t="s">
        <v>3762</v>
      </c>
      <c r="C3793" s="451" t="s">
        <v>11828</v>
      </c>
      <c r="D3793" s="449" t="s">
        <v>11829</v>
      </c>
      <c r="E3793" s="451" t="s">
        <v>3927</v>
      </c>
      <c r="F3793" s="452" t="s">
        <v>12671</v>
      </c>
      <c r="G3793" s="452" t="s">
        <v>10273</v>
      </c>
    </row>
    <row r="3794" spans="2:7">
      <c r="B3794" s="451" t="s">
        <v>3762</v>
      </c>
      <c r="C3794" s="451" t="s">
        <v>11831</v>
      </c>
      <c r="D3794" s="449" t="s">
        <v>11832</v>
      </c>
      <c r="E3794" s="451" t="s">
        <v>3927</v>
      </c>
      <c r="F3794" s="452" t="s">
        <v>20204</v>
      </c>
      <c r="G3794" s="452" t="s">
        <v>9715</v>
      </c>
    </row>
    <row r="3795" spans="2:7">
      <c r="B3795" s="451" t="s">
        <v>3762</v>
      </c>
      <c r="C3795" s="451" t="s">
        <v>11833</v>
      </c>
      <c r="D3795" s="449" t="s">
        <v>11834</v>
      </c>
      <c r="E3795" s="451" t="s">
        <v>3927</v>
      </c>
      <c r="F3795" s="452" t="s">
        <v>20206</v>
      </c>
      <c r="G3795" s="452" t="s">
        <v>11927</v>
      </c>
    </row>
    <row r="3796" spans="2:7">
      <c r="B3796" s="451" t="s">
        <v>3762</v>
      </c>
      <c r="C3796" s="451" t="s">
        <v>11835</v>
      </c>
      <c r="D3796" s="449" t="s">
        <v>11836</v>
      </c>
      <c r="E3796" s="451" t="s">
        <v>3927</v>
      </c>
      <c r="F3796" s="452" t="s">
        <v>16305</v>
      </c>
      <c r="G3796" s="452" t="s">
        <v>20142</v>
      </c>
    </row>
    <row r="3797" spans="2:7">
      <c r="B3797" s="451" t="s">
        <v>3762</v>
      </c>
      <c r="C3797" s="451" t="s">
        <v>11837</v>
      </c>
      <c r="D3797" s="449" t="s">
        <v>11838</v>
      </c>
      <c r="E3797" s="451" t="s">
        <v>3927</v>
      </c>
      <c r="F3797" s="452" t="s">
        <v>28733</v>
      </c>
      <c r="G3797" s="452" t="s">
        <v>5103</v>
      </c>
    </row>
    <row r="3798" spans="2:7">
      <c r="B3798" s="451" t="s">
        <v>3762</v>
      </c>
      <c r="C3798" s="451" t="s">
        <v>11839</v>
      </c>
      <c r="D3798" s="449" t="s">
        <v>11840</v>
      </c>
      <c r="E3798" s="451" t="s">
        <v>3927</v>
      </c>
      <c r="F3798" s="452" t="s">
        <v>4250</v>
      </c>
      <c r="G3798" s="452" t="s">
        <v>4463</v>
      </c>
    </row>
    <row r="3799" spans="2:7">
      <c r="B3799" s="451" t="s">
        <v>3762</v>
      </c>
      <c r="C3799" s="451" t="s">
        <v>11841</v>
      </c>
      <c r="D3799" s="449" t="s">
        <v>11842</v>
      </c>
      <c r="E3799" s="451" t="s">
        <v>3927</v>
      </c>
      <c r="F3799" s="452" t="s">
        <v>19884</v>
      </c>
      <c r="G3799" s="452" t="s">
        <v>15957</v>
      </c>
    </row>
    <row r="3800" spans="2:7">
      <c r="B3800" s="451" t="s">
        <v>3762</v>
      </c>
      <c r="C3800" s="451" t="s">
        <v>11843</v>
      </c>
      <c r="D3800" s="449" t="s">
        <v>11844</v>
      </c>
      <c r="E3800" s="451" t="s">
        <v>3927</v>
      </c>
      <c r="F3800" s="452" t="s">
        <v>19608</v>
      </c>
      <c r="G3800" s="452" t="s">
        <v>9677</v>
      </c>
    </row>
    <row r="3801" spans="2:7">
      <c r="B3801" s="451" t="s">
        <v>3762</v>
      </c>
      <c r="C3801" s="451" t="s">
        <v>11845</v>
      </c>
      <c r="D3801" s="449" t="s">
        <v>11846</v>
      </c>
      <c r="E3801" s="451" t="s">
        <v>3927</v>
      </c>
      <c r="F3801" s="452" t="s">
        <v>7745</v>
      </c>
      <c r="G3801" s="452" t="s">
        <v>9136</v>
      </c>
    </row>
    <row r="3802" spans="2:7">
      <c r="B3802" s="451" t="s">
        <v>3762</v>
      </c>
      <c r="C3802" s="451" t="s">
        <v>11847</v>
      </c>
      <c r="D3802" s="449" t="s">
        <v>11848</v>
      </c>
      <c r="E3802" s="451" t="s">
        <v>3927</v>
      </c>
      <c r="F3802" s="452" t="s">
        <v>4053</v>
      </c>
      <c r="G3802" s="452" t="s">
        <v>11010</v>
      </c>
    </row>
    <row r="3803" spans="2:7">
      <c r="B3803" s="451" t="s">
        <v>3762</v>
      </c>
      <c r="C3803" s="451" t="s">
        <v>11849</v>
      </c>
      <c r="D3803" s="449" t="s">
        <v>11850</v>
      </c>
      <c r="E3803" s="451" t="s">
        <v>3927</v>
      </c>
      <c r="F3803" s="452" t="s">
        <v>7119</v>
      </c>
      <c r="G3803" s="452" t="s">
        <v>11739</v>
      </c>
    </row>
    <row r="3804" spans="2:7">
      <c r="B3804" s="451" t="s">
        <v>3762</v>
      </c>
      <c r="C3804" s="451" t="s">
        <v>11852</v>
      </c>
      <c r="D3804" s="449" t="s">
        <v>11853</v>
      </c>
      <c r="E3804" s="451" t="s">
        <v>3927</v>
      </c>
      <c r="F3804" s="452" t="s">
        <v>11912</v>
      </c>
      <c r="G3804" s="452" t="s">
        <v>20771</v>
      </c>
    </row>
    <row r="3805" spans="2:7">
      <c r="B3805" s="451" t="s">
        <v>3762</v>
      </c>
      <c r="C3805" s="451" t="s">
        <v>11854</v>
      </c>
      <c r="D3805" s="449" t="s">
        <v>11855</v>
      </c>
      <c r="E3805" s="451" t="s">
        <v>3927</v>
      </c>
      <c r="F3805" s="452" t="s">
        <v>27460</v>
      </c>
      <c r="G3805" s="452" t="s">
        <v>28345</v>
      </c>
    </row>
    <row r="3806" spans="2:7">
      <c r="B3806" s="451" t="s">
        <v>3762</v>
      </c>
      <c r="C3806" s="451" t="s">
        <v>11856</v>
      </c>
      <c r="D3806" s="449" t="s">
        <v>11857</v>
      </c>
      <c r="E3806" s="451" t="s">
        <v>3927</v>
      </c>
      <c r="F3806" s="452" t="s">
        <v>9633</v>
      </c>
      <c r="G3806" s="452" t="s">
        <v>19607</v>
      </c>
    </row>
    <row r="3807" spans="2:7">
      <c r="B3807" s="451" t="s">
        <v>3762</v>
      </c>
      <c r="C3807" s="451" t="s">
        <v>11858</v>
      </c>
      <c r="D3807" s="449" t="s">
        <v>11859</v>
      </c>
      <c r="E3807" s="451" t="s">
        <v>3927</v>
      </c>
      <c r="F3807" s="452" t="s">
        <v>32655</v>
      </c>
      <c r="G3807" s="452" t="s">
        <v>7106</v>
      </c>
    </row>
    <row r="3808" spans="2:7">
      <c r="B3808" s="451" t="s">
        <v>3762</v>
      </c>
      <c r="C3808" s="451" t="s">
        <v>11860</v>
      </c>
      <c r="D3808" s="449" t="s">
        <v>11861</v>
      </c>
      <c r="E3808" s="451" t="s">
        <v>3927</v>
      </c>
      <c r="F3808" s="452" t="s">
        <v>6256</v>
      </c>
      <c r="G3808" s="452" t="s">
        <v>21256</v>
      </c>
    </row>
    <row r="3809" spans="2:7">
      <c r="B3809" s="451" t="s">
        <v>3762</v>
      </c>
      <c r="C3809" s="451" t="s">
        <v>11863</v>
      </c>
      <c r="D3809" s="449" t="s">
        <v>11864</v>
      </c>
      <c r="E3809" s="451" t="s">
        <v>3927</v>
      </c>
      <c r="F3809" s="452" t="s">
        <v>21518</v>
      </c>
      <c r="G3809" s="452" t="s">
        <v>19999</v>
      </c>
    </row>
    <row r="3810" spans="2:7">
      <c r="B3810" s="451" t="s">
        <v>3762</v>
      </c>
      <c r="C3810" s="451" t="s">
        <v>11865</v>
      </c>
      <c r="D3810" s="449" t="s">
        <v>11866</v>
      </c>
      <c r="E3810" s="451" t="s">
        <v>3927</v>
      </c>
      <c r="F3810" s="452" t="s">
        <v>13789</v>
      </c>
      <c r="G3810" s="452" t="s">
        <v>11727</v>
      </c>
    </row>
    <row r="3811" spans="2:7">
      <c r="B3811" s="451" t="s">
        <v>3762</v>
      </c>
      <c r="C3811" s="451" t="s">
        <v>11867</v>
      </c>
      <c r="D3811" s="449" t="s">
        <v>11868</v>
      </c>
      <c r="E3811" s="451" t="s">
        <v>3927</v>
      </c>
      <c r="F3811" s="452" t="s">
        <v>21464</v>
      </c>
      <c r="G3811" s="452" t="s">
        <v>14469</v>
      </c>
    </row>
    <row r="3812" spans="2:7">
      <c r="B3812" s="451" t="s">
        <v>3762</v>
      </c>
      <c r="C3812" s="451" t="s">
        <v>11869</v>
      </c>
      <c r="D3812" s="449" t="s">
        <v>11870</v>
      </c>
      <c r="E3812" s="451" t="s">
        <v>3927</v>
      </c>
      <c r="F3812" s="452" t="s">
        <v>20206</v>
      </c>
      <c r="G3812" s="452" t="s">
        <v>27641</v>
      </c>
    </row>
    <row r="3813" spans="2:7">
      <c r="B3813" s="451" t="s">
        <v>3762</v>
      </c>
      <c r="C3813" s="451" t="s">
        <v>11871</v>
      </c>
      <c r="D3813" s="449" t="s">
        <v>11872</v>
      </c>
      <c r="E3813" s="451" t="s">
        <v>3927</v>
      </c>
      <c r="F3813" s="452" t="s">
        <v>20130</v>
      </c>
      <c r="G3813" s="452" t="s">
        <v>15902</v>
      </c>
    </row>
    <row r="3814" spans="2:7">
      <c r="B3814" s="451" t="s">
        <v>3762</v>
      </c>
      <c r="C3814" s="451" t="s">
        <v>11873</v>
      </c>
      <c r="D3814" s="449" t="s">
        <v>11874</v>
      </c>
      <c r="E3814" s="451" t="s">
        <v>3927</v>
      </c>
      <c r="F3814" s="452" t="s">
        <v>14338</v>
      </c>
      <c r="G3814" s="452" t="s">
        <v>20043</v>
      </c>
    </row>
    <row r="3815" spans="2:7">
      <c r="B3815" s="451" t="s">
        <v>3762</v>
      </c>
      <c r="C3815" s="451" t="s">
        <v>11875</v>
      </c>
      <c r="D3815" s="449" t="s">
        <v>11876</v>
      </c>
      <c r="E3815" s="451" t="s">
        <v>3927</v>
      </c>
      <c r="F3815" s="452" t="s">
        <v>8951</v>
      </c>
      <c r="G3815" s="452" t="s">
        <v>7316</v>
      </c>
    </row>
    <row r="3816" spans="2:7">
      <c r="B3816" s="451" t="s">
        <v>3762</v>
      </c>
      <c r="C3816" s="451" t="s">
        <v>11877</v>
      </c>
      <c r="D3816" s="449" t="s">
        <v>11878</v>
      </c>
      <c r="E3816" s="451" t="s">
        <v>3927</v>
      </c>
      <c r="F3816" s="452" t="s">
        <v>6452</v>
      </c>
      <c r="G3816" s="452" t="s">
        <v>5565</v>
      </c>
    </row>
    <row r="3817" spans="2:7">
      <c r="B3817" s="451" t="s">
        <v>3762</v>
      </c>
      <c r="C3817" s="451" t="s">
        <v>11879</v>
      </c>
      <c r="D3817" s="449" t="s">
        <v>11880</v>
      </c>
      <c r="E3817" s="451" t="s">
        <v>3927</v>
      </c>
      <c r="F3817" s="452" t="s">
        <v>33886</v>
      </c>
      <c r="G3817" s="452" t="s">
        <v>22530</v>
      </c>
    </row>
    <row r="3818" spans="2:7">
      <c r="B3818" s="451" t="s">
        <v>3762</v>
      </c>
      <c r="C3818" s="451" t="s">
        <v>11882</v>
      </c>
      <c r="D3818" s="449" t="s">
        <v>11883</v>
      </c>
      <c r="E3818" s="451" t="s">
        <v>3927</v>
      </c>
      <c r="F3818" s="452" t="s">
        <v>9768</v>
      </c>
      <c r="G3818" s="452" t="s">
        <v>7774</v>
      </c>
    </row>
    <row r="3819" spans="2:7">
      <c r="B3819" s="451" t="s">
        <v>3762</v>
      </c>
      <c r="C3819" s="451" t="s">
        <v>11884</v>
      </c>
      <c r="D3819" s="449" t="s">
        <v>11885</v>
      </c>
      <c r="E3819" s="451" t="s">
        <v>3927</v>
      </c>
      <c r="F3819" s="452" t="s">
        <v>15333</v>
      </c>
      <c r="G3819" s="452" t="s">
        <v>12469</v>
      </c>
    </row>
    <row r="3820" spans="2:7">
      <c r="B3820" s="451" t="s">
        <v>3762</v>
      </c>
      <c r="C3820" s="451" t="s">
        <v>11886</v>
      </c>
      <c r="D3820" s="449" t="s">
        <v>11887</v>
      </c>
      <c r="E3820" s="451" t="s">
        <v>3927</v>
      </c>
      <c r="F3820" s="452" t="s">
        <v>4723</v>
      </c>
      <c r="G3820" s="452" t="s">
        <v>14359</v>
      </c>
    </row>
    <row r="3821" spans="2:7">
      <c r="B3821" s="451" t="s">
        <v>3762</v>
      </c>
      <c r="C3821" s="451" t="s">
        <v>11888</v>
      </c>
      <c r="D3821" s="449" t="s">
        <v>11889</v>
      </c>
      <c r="E3821" s="451" t="s">
        <v>3927</v>
      </c>
      <c r="F3821" s="452" t="s">
        <v>21465</v>
      </c>
      <c r="G3821" s="452" t="s">
        <v>33887</v>
      </c>
    </row>
    <row r="3822" spans="2:7">
      <c r="B3822" s="451" t="s">
        <v>3762</v>
      </c>
      <c r="C3822" s="451" t="s">
        <v>11890</v>
      </c>
      <c r="D3822" s="449" t="s">
        <v>11891</v>
      </c>
      <c r="E3822" s="451" t="s">
        <v>3927</v>
      </c>
      <c r="F3822" s="452" t="s">
        <v>12537</v>
      </c>
      <c r="G3822" s="452" t="s">
        <v>20127</v>
      </c>
    </row>
    <row r="3823" spans="2:7">
      <c r="B3823" s="451" t="s">
        <v>3762</v>
      </c>
      <c r="C3823" s="451" t="s">
        <v>11892</v>
      </c>
      <c r="D3823" s="449" t="s">
        <v>11893</v>
      </c>
      <c r="E3823" s="451" t="s">
        <v>3927</v>
      </c>
      <c r="F3823" s="452" t="s">
        <v>3987</v>
      </c>
      <c r="G3823" s="452" t="s">
        <v>15496</v>
      </c>
    </row>
    <row r="3824" spans="2:7">
      <c r="B3824" s="451" t="s">
        <v>3762</v>
      </c>
      <c r="C3824" s="451" t="s">
        <v>11894</v>
      </c>
      <c r="D3824" s="449" t="s">
        <v>11895</v>
      </c>
      <c r="E3824" s="451" t="s">
        <v>3927</v>
      </c>
      <c r="F3824" s="452" t="s">
        <v>28512</v>
      </c>
      <c r="G3824" s="452" t="s">
        <v>33888</v>
      </c>
    </row>
    <row r="3825" spans="2:7">
      <c r="B3825" s="451" t="s">
        <v>3762</v>
      </c>
      <c r="C3825" s="451" t="s">
        <v>11896</v>
      </c>
      <c r="D3825" s="449" t="s">
        <v>11897</v>
      </c>
      <c r="E3825" s="451" t="s">
        <v>3927</v>
      </c>
      <c r="F3825" s="452" t="s">
        <v>21714</v>
      </c>
      <c r="G3825" s="452" t="s">
        <v>10484</v>
      </c>
    </row>
    <row r="3826" spans="2:7">
      <c r="B3826" s="451" t="s">
        <v>3762</v>
      </c>
      <c r="C3826" s="451" t="s">
        <v>11899</v>
      </c>
      <c r="D3826" s="449" t="s">
        <v>11900</v>
      </c>
      <c r="E3826" s="451" t="s">
        <v>3927</v>
      </c>
      <c r="F3826" s="452" t="s">
        <v>28316</v>
      </c>
      <c r="G3826" s="452" t="s">
        <v>19669</v>
      </c>
    </row>
    <row r="3827" spans="2:7">
      <c r="B3827" s="451" t="s">
        <v>3762</v>
      </c>
      <c r="C3827" s="451" t="s">
        <v>11901</v>
      </c>
      <c r="D3827" s="449" t="s">
        <v>11902</v>
      </c>
      <c r="E3827" s="451" t="s">
        <v>3927</v>
      </c>
      <c r="F3827" s="452" t="s">
        <v>21204</v>
      </c>
      <c r="G3827" s="452" t="s">
        <v>33661</v>
      </c>
    </row>
    <row r="3828" spans="2:7">
      <c r="B3828" s="451" t="s">
        <v>3762</v>
      </c>
      <c r="C3828" s="451" t="s">
        <v>11904</v>
      </c>
      <c r="D3828" s="449" t="s">
        <v>11905</v>
      </c>
      <c r="E3828" s="451" t="s">
        <v>3927</v>
      </c>
      <c r="F3828" s="452" t="s">
        <v>15957</v>
      </c>
      <c r="G3828" s="452" t="s">
        <v>6276</v>
      </c>
    </row>
    <row r="3829" spans="2:7">
      <c r="B3829" s="451" t="s">
        <v>3762</v>
      </c>
      <c r="C3829" s="451" t="s">
        <v>11906</v>
      </c>
      <c r="D3829" s="449" t="s">
        <v>11907</v>
      </c>
      <c r="E3829" s="451" t="s">
        <v>3927</v>
      </c>
      <c r="F3829" s="452" t="s">
        <v>27542</v>
      </c>
      <c r="G3829" s="452" t="s">
        <v>20142</v>
      </c>
    </row>
    <row r="3830" spans="2:7">
      <c r="B3830" s="451" t="s">
        <v>3762</v>
      </c>
      <c r="C3830" s="451" t="s">
        <v>11908</v>
      </c>
      <c r="D3830" s="449" t="s">
        <v>11909</v>
      </c>
      <c r="E3830" s="451" t="s">
        <v>3927</v>
      </c>
      <c r="F3830" s="452" t="s">
        <v>9620</v>
      </c>
      <c r="G3830" s="452" t="s">
        <v>9784</v>
      </c>
    </row>
    <row r="3831" spans="2:7">
      <c r="B3831" s="451" t="s">
        <v>3762</v>
      </c>
      <c r="C3831" s="451" t="s">
        <v>11910</v>
      </c>
      <c r="D3831" s="449" t="s">
        <v>11911</v>
      </c>
      <c r="E3831" s="451" t="s">
        <v>3927</v>
      </c>
      <c r="F3831" s="452" t="s">
        <v>20798</v>
      </c>
      <c r="G3831" s="452" t="s">
        <v>21686</v>
      </c>
    </row>
    <row r="3832" spans="2:7">
      <c r="B3832" s="451" t="s">
        <v>3762</v>
      </c>
      <c r="C3832" s="451" t="s">
        <v>11913</v>
      </c>
      <c r="D3832" s="449" t="s">
        <v>11914</v>
      </c>
      <c r="E3832" s="451" t="s">
        <v>3927</v>
      </c>
      <c r="F3832" s="452" t="s">
        <v>11417</v>
      </c>
      <c r="G3832" s="452" t="s">
        <v>29068</v>
      </c>
    </row>
    <row r="3833" spans="2:7">
      <c r="B3833" s="451" t="s">
        <v>3762</v>
      </c>
      <c r="C3833" s="451" t="s">
        <v>11916</v>
      </c>
      <c r="D3833" s="449" t="s">
        <v>11917</v>
      </c>
      <c r="E3833" s="451" t="s">
        <v>3927</v>
      </c>
      <c r="F3833" s="452" t="s">
        <v>20022</v>
      </c>
      <c r="G3833" s="452" t="s">
        <v>20211</v>
      </c>
    </row>
    <row r="3834" spans="2:7">
      <c r="B3834" s="451" t="s">
        <v>3762</v>
      </c>
      <c r="C3834" s="451" t="s">
        <v>11919</v>
      </c>
      <c r="D3834" s="449" t="s">
        <v>11920</v>
      </c>
      <c r="E3834" s="451" t="s">
        <v>3927</v>
      </c>
      <c r="F3834" s="452" t="s">
        <v>14129</v>
      </c>
      <c r="G3834" s="452" t="s">
        <v>6248</v>
      </c>
    </row>
    <row r="3835" spans="2:7">
      <c r="B3835" s="451" t="s">
        <v>3762</v>
      </c>
      <c r="C3835" s="451" t="s">
        <v>11921</v>
      </c>
      <c r="D3835" s="449" t="s">
        <v>11922</v>
      </c>
      <c r="E3835" s="451" t="s">
        <v>3927</v>
      </c>
      <c r="F3835" s="452" t="s">
        <v>33889</v>
      </c>
      <c r="G3835" s="452" t="s">
        <v>20272</v>
      </c>
    </row>
    <row r="3836" spans="2:7">
      <c r="B3836" s="451" t="s">
        <v>3762</v>
      </c>
      <c r="C3836" s="451" t="s">
        <v>11925</v>
      </c>
      <c r="D3836" s="449" t="s">
        <v>11926</v>
      </c>
      <c r="E3836" s="451" t="s">
        <v>3927</v>
      </c>
      <c r="F3836" s="452" t="s">
        <v>32914</v>
      </c>
      <c r="G3836" s="452" t="s">
        <v>14237</v>
      </c>
    </row>
    <row r="3837" spans="2:7">
      <c r="B3837" s="451" t="s">
        <v>3762</v>
      </c>
      <c r="C3837" s="451" t="s">
        <v>11929</v>
      </c>
      <c r="D3837" s="449" t="s">
        <v>11930</v>
      </c>
      <c r="E3837" s="451" t="s">
        <v>3927</v>
      </c>
      <c r="F3837" s="452" t="s">
        <v>5863</v>
      </c>
      <c r="G3837" s="452" t="s">
        <v>15291</v>
      </c>
    </row>
    <row r="3838" spans="2:7">
      <c r="B3838" s="451" t="s">
        <v>3762</v>
      </c>
      <c r="C3838" s="451" t="s">
        <v>11931</v>
      </c>
      <c r="D3838" s="449" t="s">
        <v>11932</v>
      </c>
      <c r="E3838" s="451" t="s">
        <v>3927</v>
      </c>
      <c r="F3838" s="452" t="s">
        <v>4247</v>
      </c>
      <c r="G3838" s="452" t="s">
        <v>5811</v>
      </c>
    </row>
    <row r="3839" spans="2:7">
      <c r="B3839" s="451" t="s">
        <v>3762</v>
      </c>
      <c r="C3839" s="451" t="s">
        <v>11933</v>
      </c>
      <c r="D3839" s="449" t="s">
        <v>11934</v>
      </c>
      <c r="E3839" s="451" t="s">
        <v>3927</v>
      </c>
      <c r="F3839" s="452" t="s">
        <v>9651</v>
      </c>
      <c r="G3839" s="452" t="s">
        <v>9781</v>
      </c>
    </row>
    <row r="3840" spans="2:7">
      <c r="B3840" s="451" t="s">
        <v>3762</v>
      </c>
      <c r="C3840" s="451" t="s">
        <v>11935</v>
      </c>
      <c r="D3840" s="449" t="s">
        <v>11936</v>
      </c>
      <c r="E3840" s="451" t="s">
        <v>3927</v>
      </c>
      <c r="F3840" s="452" t="s">
        <v>4463</v>
      </c>
      <c r="G3840" s="452" t="s">
        <v>19659</v>
      </c>
    </row>
    <row r="3841" spans="2:7">
      <c r="B3841" s="451" t="s">
        <v>3762</v>
      </c>
      <c r="C3841" s="451" t="s">
        <v>11938</v>
      </c>
      <c r="D3841" s="449" t="s">
        <v>11939</v>
      </c>
      <c r="E3841" s="451" t="s">
        <v>3927</v>
      </c>
      <c r="F3841" s="452" t="s">
        <v>32975</v>
      </c>
      <c r="G3841" s="452" t="s">
        <v>9188</v>
      </c>
    </row>
    <row r="3842" spans="2:7">
      <c r="B3842" s="451" t="s">
        <v>3762</v>
      </c>
      <c r="C3842" s="451" t="s">
        <v>11940</v>
      </c>
      <c r="D3842" s="449" t="s">
        <v>11941</v>
      </c>
      <c r="E3842" s="451" t="s">
        <v>3927</v>
      </c>
      <c r="F3842" s="452" t="s">
        <v>20954</v>
      </c>
      <c r="G3842" s="452" t="s">
        <v>9032</v>
      </c>
    </row>
    <row r="3843" spans="2:7">
      <c r="B3843" s="451" t="s">
        <v>3762</v>
      </c>
      <c r="C3843" s="451" t="s">
        <v>11943</v>
      </c>
      <c r="D3843" s="449" t="s">
        <v>11944</v>
      </c>
      <c r="E3843" s="451" t="s">
        <v>3927</v>
      </c>
      <c r="F3843" s="452" t="s">
        <v>9700</v>
      </c>
      <c r="G3843" s="452" t="s">
        <v>27434</v>
      </c>
    </row>
    <row r="3844" spans="2:7">
      <c r="B3844" s="451" t="s">
        <v>3762</v>
      </c>
      <c r="C3844" s="451" t="s">
        <v>11945</v>
      </c>
      <c r="D3844" s="449" t="s">
        <v>11946</v>
      </c>
      <c r="E3844" s="451" t="s">
        <v>3927</v>
      </c>
      <c r="F3844" s="452" t="s">
        <v>9032</v>
      </c>
      <c r="G3844" s="452" t="s">
        <v>8515</v>
      </c>
    </row>
    <row r="3845" spans="2:7">
      <c r="B3845" s="451" t="s">
        <v>3762</v>
      </c>
      <c r="C3845" s="451" t="s">
        <v>11947</v>
      </c>
      <c r="D3845" s="449" t="s">
        <v>11948</v>
      </c>
      <c r="E3845" s="451" t="s">
        <v>3927</v>
      </c>
      <c r="F3845" s="452" t="s">
        <v>6256</v>
      </c>
      <c r="G3845" s="452" t="s">
        <v>9843</v>
      </c>
    </row>
    <row r="3846" spans="2:7">
      <c r="B3846" s="451" t="s">
        <v>3762</v>
      </c>
      <c r="C3846" s="451" t="s">
        <v>11950</v>
      </c>
      <c r="D3846" s="449" t="s">
        <v>11951</v>
      </c>
      <c r="E3846" s="451" t="s">
        <v>3927</v>
      </c>
      <c r="F3846" s="452" t="s">
        <v>21865</v>
      </c>
      <c r="G3846" s="452" t="s">
        <v>13100</v>
      </c>
    </row>
    <row r="3847" spans="2:7">
      <c r="B3847" s="451" t="s">
        <v>3762</v>
      </c>
      <c r="C3847" s="451" t="s">
        <v>11952</v>
      </c>
      <c r="D3847" s="449" t="s">
        <v>11953</v>
      </c>
      <c r="E3847" s="451" t="s">
        <v>3927</v>
      </c>
      <c r="F3847" s="452" t="s">
        <v>13760</v>
      </c>
      <c r="G3847" s="452" t="s">
        <v>20332</v>
      </c>
    </row>
    <row r="3848" spans="2:7">
      <c r="B3848" s="451" t="s">
        <v>3762</v>
      </c>
      <c r="C3848" s="451" t="s">
        <v>11955</v>
      </c>
      <c r="D3848" s="449" t="s">
        <v>11956</v>
      </c>
      <c r="E3848" s="451" t="s">
        <v>3927</v>
      </c>
      <c r="F3848" s="452" t="s">
        <v>20788</v>
      </c>
      <c r="G3848" s="452" t="s">
        <v>20263</v>
      </c>
    </row>
    <row r="3849" spans="2:7">
      <c r="B3849" s="451" t="s">
        <v>3762</v>
      </c>
      <c r="C3849" s="451" t="s">
        <v>11958</v>
      </c>
      <c r="D3849" s="449" t="s">
        <v>11959</v>
      </c>
      <c r="E3849" s="451" t="s">
        <v>3927</v>
      </c>
      <c r="F3849" s="452" t="s">
        <v>28808</v>
      </c>
      <c r="G3849" s="452" t="s">
        <v>9722</v>
      </c>
    </row>
    <row r="3850" spans="2:7">
      <c r="B3850" s="451" t="s">
        <v>3762</v>
      </c>
      <c r="C3850" s="451" t="s">
        <v>11961</v>
      </c>
      <c r="D3850" s="449" t="s">
        <v>11962</v>
      </c>
      <c r="E3850" s="451" t="s">
        <v>3927</v>
      </c>
      <c r="F3850" s="452" t="s">
        <v>30427</v>
      </c>
      <c r="G3850" s="452" t="s">
        <v>19305</v>
      </c>
    </row>
    <row r="3851" spans="2:7">
      <c r="B3851" s="451" t="s">
        <v>3762</v>
      </c>
      <c r="C3851" s="451" t="s">
        <v>11963</v>
      </c>
      <c r="D3851" s="449" t="s">
        <v>11964</v>
      </c>
      <c r="E3851" s="451" t="s">
        <v>3927</v>
      </c>
      <c r="F3851" s="452" t="s">
        <v>28375</v>
      </c>
      <c r="G3851" s="452" t="s">
        <v>4008</v>
      </c>
    </row>
    <row r="3852" spans="2:7">
      <c r="B3852" s="451" t="s">
        <v>3762</v>
      </c>
      <c r="C3852" s="451" t="s">
        <v>11965</v>
      </c>
      <c r="D3852" s="449" t="s">
        <v>11966</v>
      </c>
      <c r="E3852" s="451" t="s">
        <v>3927</v>
      </c>
      <c r="F3852" s="452" t="s">
        <v>19695</v>
      </c>
      <c r="G3852" s="452" t="s">
        <v>15781</v>
      </c>
    </row>
    <row r="3853" spans="2:7">
      <c r="B3853" s="451" t="s">
        <v>3762</v>
      </c>
      <c r="C3853" s="451" t="s">
        <v>11967</v>
      </c>
      <c r="D3853" s="449" t="s">
        <v>11968</v>
      </c>
      <c r="E3853" s="451" t="s">
        <v>3927</v>
      </c>
      <c r="F3853" s="452" t="s">
        <v>28933</v>
      </c>
      <c r="G3853" s="452" t="s">
        <v>21666</v>
      </c>
    </row>
    <row r="3854" spans="2:7">
      <c r="B3854" s="451" t="s">
        <v>3762</v>
      </c>
      <c r="C3854" s="451" t="s">
        <v>11969</v>
      </c>
      <c r="D3854" s="449" t="s">
        <v>11970</v>
      </c>
      <c r="E3854" s="451" t="s">
        <v>3927</v>
      </c>
      <c r="F3854" s="452" t="s">
        <v>20835</v>
      </c>
      <c r="G3854" s="452" t="s">
        <v>10427</v>
      </c>
    </row>
    <row r="3855" spans="2:7">
      <c r="B3855" s="451" t="s">
        <v>3762</v>
      </c>
      <c r="C3855" s="451" t="s">
        <v>11972</v>
      </c>
      <c r="D3855" s="449" t="s">
        <v>11973</v>
      </c>
      <c r="E3855" s="451" t="s">
        <v>3927</v>
      </c>
      <c r="F3855" s="452" t="s">
        <v>21114</v>
      </c>
      <c r="G3855" s="452" t="s">
        <v>27919</v>
      </c>
    </row>
    <row r="3856" spans="2:7">
      <c r="B3856" s="451" t="s">
        <v>3762</v>
      </c>
      <c r="C3856" s="451" t="s">
        <v>11974</v>
      </c>
      <c r="D3856" s="449" t="s">
        <v>11975</v>
      </c>
      <c r="E3856" s="451" t="s">
        <v>3927</v>
      </c>
      <c r="F3856" s="452" t="s">
        <v>33137</v>
      </c>
      <c r="G3856" s="452" t="s">
        <v>10498</v>
      </c>
    </row>
    <row r="3857" spans="2:7">
      <c r="B3857" s="451" t="s">
        <v>3762</v>
      </c>
      <c r="C3857" s="451" t="s">
        <v>11976</v>
      </c>
      <c r="D3857" s="449" t="s">
        <v>11977</v>
      </c>
      <c r="E3857" s="451" t="s">
        <v>3927</v>
      </c>
      <c r="F3857" s="452" t="s">
        <v>33890</v>
      </c>
      <c r="G3857" s="452" t="s">
        <v>33891</v>
      </c>
    </row>
    <row r="3858" spans="2:7">
      <c r="B3858" s="451" t="s">
        <v>3762</v>
      </c>
      <c r="C3858" s="451" t="s">
        <v>11978</v>
      </c>
      <c r="D3858" s="449" t="s">
        <v>11979</v>
      </c>
      <c r="E3858" s="451" t="s">
        <v>3927</v>
      </c>
      <c r="F3858" s="452" t="s">
        <v>21125</v>
      </c>
      <c r="G3858" s="452" t="s">
        <v>9747</v>
      </c>
    </row>
    <row r="3859" spans="2:7">
      <c r="B3859" s="451" t="s">
        <v>3762</v>
      </c>
      <c r="C3859" s="451" t="s">
        <v>11980</v>
      </c>
      <c r="D3859" s="449" t="s">
        <v>11981</v>
      </c>
      <c r="E3859" s="451" t="s">
        <v>3927</v>
      </c>
      <c r="F3859" s="452" t="s">
        <v>33892</v>
      </c>
      <c r="G3859" s="452" t="s">
        <v>33893</v>
      </c>
    </row>
    <row r="3860" spans="2:7">
      <c r="B3860" s="451" t="s">
        <v>3762</v>
      </c>
      <c r="C3860" s="451" t="s">
        <v>11982</v>
      </c>
      <c r="D3860" s="449" t="s">
        <v>11983</v>
      </c>
      <c r="E3860" s="451" t="s">
        <v>3927</v>
      </c>
      <c r="F3860" s="452" t="s">
        <v>33894</v>
      </c>
      <c r="G3860" s="452" t="s">
        <v>21089</v>
      </c>
    </row>
    <row r="3861" spans="2:7">
      <c r="B3861" s="451" t="s">
        <v>3762</v>
      </c>
      <c r="C3861" s="451" t="s">
        <v>11984</v>
      </c>
      <c r="D3861" s="449" t="s">
        <v>11985</v>
      </c>
      <c r="E3861" s="451" t="s">
        <v>3927</v>
      </c>
      <c r="F3861" s="452" t="s">
        <v>33895</v>
      </c>
      <c r="G3861" s="452" t="s">
        <v>21820</v>
      </c>
    </row>
    <row r="3862" spans="2:7">
      <c r="B3862" s="451" t="s">
        <v>3762</v>
      </c>
      <c r="C3862" s="451" t="s">
        <v>11986</v>
      </c>
      <c r="D3862" s="449" t="s">
        <v>11987</v>
      </c>
      <c r="E3862" s="451" t="s">
        <v>3927</v>
      </c>
      <c r="F3862" s="452" t="s">
        <v>12882</v>
      </c>
      <c r="G3862" s="452" t="s">
        <v>7761</v>
      </c>
    </row>
    <row r="3863" spans="2:7">
      <c r="B3863" s="451" t="s">
        <v>3762</v>
      </c>
      <c r="C3863" s="451" t="s">
        <v>11988</v>
      </c>
      <c r="D3863" s="449" t="s">
        <v>11989</v>
      </c>
      <c r="E3863" s="451" t="s">
        <v>3927</v>
      </c>
      <c r="F3863" s="452" t="s">
        <v>33896</v>
      </c>
      <c r="G3863" s="452" t="s">
        <v>28713</v>
      </c>
    </row>
    <row r="3864" spans="2:7">
      <c r="B3864" s="451" t="s">
        <v>3762</v>
      </c>
      <c r="C3864" s="451" t="s">
        <v>11990</v>
      </c>
      <c r="D3864" s="449" t="s">
        <v>11991</v>
      </c>
      <c r="E3864" s="451" t="s">
        <v>3927</v>
      </c>
      <c r="F3864" s="452" t="s">
        <v>4731</v>
      </c>
      <c r="G3864" s="452" t="s">
        <v>21239</v>
      </c>
    </row>
    <row r="3865" spans="2:7">
      <c r="B3865" s="451" t="s">
        <v>3762</v>
      </c>
      <c r="C3865" s="451" t="s">
        <v>11992</v>
      </c>
      <c r="D3865" s="449" t="s">
        <v>11993</v>
      </c>
      <c r="E3865" s="451" t="s">
        <v>3927</v>
      </c>
      <c r="F3865" s="452" t="s">
        <v>33897</v>
      </c>
      <c r="G3865" s="452" t="s">
        <v>30478</v>
      </c>
    </row>
    <row r="3866" spans="2:7">
      <c r="B3866" s="451" t="s">
        <v>3762</v>
      </c>
      <c r="C3866" s="451" t="s">
        <v>11994</v>
      </c>
      <c r="D3866" s="449" t="s">
        <v>11995</v>
      </c>
      <c r="E3866" s="451" t="s">
        <v>3927</v>
      </c>
      <c r="F3866" s="452" t="s">
        <v>20308</v>
      </c>
      <c r="G3866" s="452" t="s">
        <v>27520</v>
      </c>
    </row>
    <row r="3867" spans="2:7">
      <c r="B3867" s="451" t="s">
        <v>3762</v>
      </c>
      <c r="C3867" s="451" t="s">
        <v>11996</v>
      </c>
      <c r="D3867" s="449" t="s">
        <v>11997</v>
      </c>
      <c r="E3867" s="451" t="s">
        <v>3927</v>
      </c>
      <c r="F3867" s="452" t="s">
        <v>27896</v>
      </c>
      <c r="G3867" s="452" t="s">
        <v>27799</v>
      </c>
    </row>
    <row r="3868" spans="2:7">
      <c r="B3868" s="451" t="s">
        <v>3762</v>
      </c>
      <c r="C3868" s="451" t="s">
        <v>11998</v>
      </c>
      <c r="D3868" s="449" t="s">
        <v>11999</v>
      </c>
      <c r="E3868" s="451" t="s">
        <v>3927</v>
      </c>
      <c r="F3868" s="452" t="s">
        <v>11391</v>
      </c>
      <c r="G3868" s="452" t="s">
        <v>28516</v>
      </c>
    </row>
    <row r="3869" spans="2:7">
      <c r="B3869" s="451" t="s">
        <v>3762</v>
      </c>
      <c r="C3869" s="451" t="s">
        <v>12000</v>
      </c>
      <c r="D3869" s="449" t="s">
        <v>12001</v>
      </c>
      <c r="E3869" s="451" t="s">
        <v>3927</v>
      </c>
      <c r="F3869" s="452" t="s">
        <v>33898</v>
      </c>
      <c r="G3869" s="452" t="s">
        <v>27523</v>
      </c>
    </row>
    <row r="3870" spans="2:7">
      <c r="B3870" s="451" t="s">
        <v>3762</v>
      </c>
      <c r="C3870" s="451" t="s">
        <v>12002</v>
      </c>
      <c r="D3870" s="449" t="s">
        <v>12003</v>
      </c>
      <c r="E3870" s="451" t="s">
        <v>3927</v>
      </c>
      <c r="F3870" s="452" t="s">
        <v>28517</v>
      </c>
      <c r="G3870" s="452" t="s">
        <v>19745</v>
      </c>
    </row>
    <row r="3871" spans="2:7">
      <c r="B3871" s="451" t="s">
        <v>3762</v>
      </c>
      <c r="C3871" s="451" t="s">
        <v>12004</v>
      </c>
      <c r="D3871" s="449" t="s">
        <v>12005</v>
      </c>
      <c r="E3871" s="451" t="s">
        <v>3927</v>
      </c>
      <c r="F3871" s="452" t="s">
        <v>20169</v>
      </c>
      <c r="G3871" s="452" t="s">
        <v>28230</v>
      </c>
    </row>
    <row r="3872" spans="2:7">
      <c r="B3872" s="451" t="s">
        <v>3762</v>
      </c>
      <c r="C3872" s="451" t="s">
        <v>12006</v>
      </c>
      <c r="D3872" s="449" t="s">
        <v>12007</v>
      </c>
      <c r="E3872" s="451" t="s">
        <v>3927</v>
      </c>
      <c r="F3872" s="452" t="s">
        <v>19602</v>
      </c>
      <c r="G3872" s="452" t="s">
        <v>27295</v>
      </c>
    </row>
    <row r="3873" spans="2:7">
      <c r="B3873" s="451" t="s">
        <v>3762</v>
      </c>
      <c r="C3873" s="451" t="s">
        <v>12008</v>
      </c>
      <c r="D3873" s="449" t="s">
        <v>12009</v>
      </c>
      <c r="E3873" s="451" t="s">
        <v>3927</v>
      </c>
      <c r="F3873" s="452" t="s">
        <v>33899</v>
      </c>
      <c r="G3873" s="452" t="s">
        <v>33900</v>
      </c>
    </row>
    <row r="3874" spans="2:7">
      <c r="B3874" s="451" t="s">
        <v>3762</v>
      </c>
      <c r="C3874" s="451" t="s">
        <v>12011</v>
      </c>
      <c r="D3874" s="449" t="s">
        <v>12012</v>
      </c>
      <c r="E3874" s="451" t="s">
        <v>3927</v>
      </c>
      <c r="F3874" s="452" t="s">
        <v>6800</v>
      </c>
      <c r="G3874" s="452" t="s">
        <v>20021</v>
      </c>
    </row>
    <row r="3875" spans="2:7">
      <c r="B3875" s="451" t="s">
        <v>3762</v>
      </c>
      <c r="C3875" s="451" t="s">
        <v>12013</v>
      </c>
      <c r="D3875" s="449" t="s">
        <v>12014</v>
      </c>
      <c r="E3875" s="451" t="s">
        <v>3927</v>
      </c>
      <c r="F3875" s="452" t="s">
        <v>29265</v>
      </c>
      <c r="G3875" s="452" t="s">
        <v>21822</v>
      </c>
    </row>
    <row r="3876" spans="2:7">
      <c r="B3876" s="451" t="s">
        <v>3762</v>
      </c>
      <c r="C3876" s="451" t="s">
        <v>12015</v>
      </c>
      <c r="D3876" s="449" t="s">
        <v>12016</v>
      </c>
      <c r="E3876" s="451" t="s">
        <v>3927</v>
      </c>
      <c r="F3876" s="452" t="s">
        <v>17161</v>
      </c>
      <c r="G3876" s="452" t="s">
        <v>19642</v>
      </c>
    </row>
    <row r="3877" spans="2:7">
      <c r="B3877" s="451" t="s">
        <v>3762</v>
      </c>
      <c r="C3877" s="451" t="s">
        <v>12017</v>
      </c>
      <c r="D3877" s="449" t="s">
        <v>12018</v>
      </c>
      <c r="E3877" s="451" t="s">
        <v>3927</v>
      </c>
      <c r="F3877" s="452" t="s">
        <v>27501</v>
      </c>
      <c r="G3877" s="452" t="s">
        <v>29489</v>
      </c>
    </row>
    <row r="3878" spans="2:7">
      <c r="B3878" s="451" t="s">
        <v>3762</v>
      </c>
      <c r="C3878" s="451" t="s">
        <v>12019</v>
      </c>
      <c r="D3878" s="449" t="s">
        <v>12020</v>
      </c>
      <c r="E3878" s="451" t="s">
        <v>3927</v>
      </c>
      <c r="F3878" s="452" t="s">
        <v>33901</v>
      </c>
      <c r="G3878" s="452" t="s">
        <v>8400</v>
      </c>
    </row>
    <row r="3879" spans="2:7">
      <c r="B3879" s="451" t="s">
        <v>3762</v>
      </c>
      <c r="C3879" s="451" t="s">
        <v>12022</v>
      </c>
      <c r="D3879" s="449" t="s">
        <v>12023</v>
      </c>
      <c r="E3879" s="451" t="s">
        <v>3927</v>
      </c>
      <c r="F3879" s="452" t="s">
        <v>14509</v>
      </c>
      <c r="G3879" s="452" t="s">
        <v>9998</v>
      </c>
    </row>
    <row r="3880" spans="2:7">
      <c r="B3880" s="451" t="s">
        <v>3762</v>
      </c>
      <c r="C3880" s="451" t="s">
        <v>12024</v>
      </c>
      <c r="D3880" s="449" t="s">
        <v>12025</v>
      </c>
      <c r="E3880" s="451" t="s">
        <v>3927</v>
      </c>
      <c r="F3880" s="452" t="s">
        <v>21097</v>
      </c>
      <c r="G3880" s="452" t="s">
        <v>21356</v>
      </c>
    </row>
    <row r="3881" spans="2:7">
      <c r="B3881" s="451" t="s">
        <v>3762</v>
      </c>
      <c r="C3881" s="451" t="s">
        <v>12027</v>
      </c>
      <c r="D3881" s="449" t="s">
        <v>12028</v>
      </c>
      <c r="E3881" s="451" t="s">
        <v>3927</v>
      </c>
      <c r="F3881" s="452" t="s">
        <v>20890</v>
      </c>
      <c r="G3881" s="452" t="s">
        <v>21616</v>
      </c>
    </row>
    <row r="3882" spans="2:7">
      <c r="B3882" s="451" t="s">
        <v>3762</v>
      </c>
      <c r="C3882" s="451" t="s">
        <v>12029</v>
      </c>
      <c r="D3882" s="449" t="s">
        <v>12030</v>
      </c>
      <c r="E3882" s="451" t="s">
        <v>3927</v>
      </c>
      <c r="F3882" s="452" t="s">
        <v>33902</v>
      </c>
      <c r="G3882" s="452" t="s">
        <v>19650</v>
      </c>
    </row>
    <row r="3883" spans="2:7">
      <c r="B3883" s="451" t="s">
        <v>3762</v>
      </c>
      <c r="C3883" s="451" t="s">
        <v>12031</v>
      </c>
      <c r="D3883" s="449" t="s">
        <v>12032</v>
      </c>
      <c r="E3883" s="451" t="s">
        <v>3927</v>
      </c>
      <c r="F3883" s="452" t="s">
        <v>5231</v>
      </c>
      <c r="G3883" s="452" t="s">
        <v>8445</v>
      </c>
    </row>
    <row r="3884" spans="2:7">
      <c r="B3884" s="451" t="s">
        <v>3762</v>
      </c>
      <c r="C3884" s="451" t="s">
        <v>12034</v>
      </c>
      <c r="D3884" s="449" t="s">
        <v>12035</v>
      </c>
      <c r="E3884" s="451" t="s">
        <v>3927</v>
      </c>
      <c r="F3884" s="452" t="s">
        <v>20800</v>
      </c>
      <c r="G3884" s="452" t="s">
        <v>9072</v>
      </c>
    </row>
    <row r="3885" spans="2:7">
      <c r="B3885" s="451" t="s">
        <v>3762</v>
      </c>
      <c r="C3885" s="451" t="s">
        <v>12036</v>
      </c>
      <c r="D3885" s="449" t="s">
        <v>12037</v>
      </c>
      <c r="E3885" s="451" t="s">
        <v>3927</v>
      </c>
      <c r="F3885" s="452" t="s">
        <v>10059</v>
      </c>
      <c r="G3885" s="452" t="s">
        <v>15692</v>
      </c>
    </row>
    <row r="3886" spans="2:7">
      <c r="B3886" s="451" t="s">
        <v>3762</v>
      </c>
      <c r="C3886" s="451" t="s">
        <v>12038</v>
      </c>
      <c r="D3886" s="449" t="s">
        <v>12039</v>
      </c>
      <c r="E3886" s="451" t="s">
        <v>3927</v>
      </c>
      <c r="F3886" s="452" t="s">
        <v>33903</v>
      </c>
      <c r="G3886" s="452" t="s">
        <v>21200</v>
      </c>
    </row>
    <row r="3887" spans="2:7">
      <c r="B3887" s="451" t="s">
        <v>3762</v>
      </c>
      <c r="C3887" s="451" t="s">
        <v>12041</v>
      </c>
      <c r="D3887" s="449" t="s">
        <v>12042</v>
      </c>
      <c r="E3887" s="451" t="s">
        <v>3927</v>
      </c>
      <c r="F3887" s="452" t="s">
        <v>3840</v>
      </c>
      <c r="G3887" s="452" t="s">
        <v>33882</v>
      </c>
    </row>
    <row r="3888" spans="2:7">
      <c r="B3888" s="451" t="s">
        <v>3762</v>
      </c>
      <c r="C3888" s="451" t="s">
        <v>12043</v>
      </c>
      <c r="D3888" s="449" t="s">
        <v>12044</v>
      </c>
      <c r="E3888" s="451" t="s">
        <v>3927</v>
      </c>
      <c r="F3888" s="452" t="s">
        <v>28725</v>
      </c>
      <c r="G3888" s="452" t="s">
        <v>19995</v>
      </c>
    </row>
    <row r="3889" spans="2:7">
      <c r="B3889" s="451" t="s">
        <v>3762</v>
      </c>
      <c r="C3889" s="451" t="s">
        <v>12045</v>
      </c>
      <c r="D3889" s="449" t="s">
        <v>12046</v>
      </c>
      <c r="E3889" s="451" t="s">
        <v>3927</v>
      </c>
      <c r="F3889" s="452" t="s">
        <v>9135</v>
      </c>
      <c r="G3889" s="452" t="s">
        <v>9966</v>
      </c>
    </row>
    <row r="3890" spans="2:7">
      <c r="B3890" s="451" t="s">
        <v>3762</v>
      </c>
      <c r="C3890" s="451" t="s">
        <v>12047</v>
      </c>
      <c r="D3890" s="449" t="s">
        <v>12048</v>
      </c>
      <c r="E3890" s="451" t="s">
        <v>3927</v>
      </c>
      <c r="F3890" s="452" t="s">
        <v>14172</v>
      </c>
      <c r="G3890" s="452" t="s">
        <v>20195</v>
      </c>
    </row>
    <row r="3891" spans="2:7">
      <c r="B3891" s="451" t="s">
        <v>3762</v>
      </c>
      <c r="C3891" s="451" t="s">
        <v>12049</v>
      </c>
      <c r="D3891" s="449" t="s">
        <v>12050</v>
      </c>
      <c r="E3891" s="451" t="s">
        <v>3927</v>
      </c>
      <c r="F3891" s="452" t="s">
        <v>21465</v>
      </c>
      <c r="G3891" s="452" t="s">
        <v>4247</v>
      </c>
    </row>
    <row r="3892" spans="2:7">
      <c r="B3892" s="451" t="s">
        <v>3762</v>
      </c>
      <c r="C3892" s="451" t="s">
        <v>12051</v>
      </c>
      <c r="D3892" s="449" t="s">
        <v>12052</v>
      </c>
      <c r="E3892" s="451" t="s">
        <v>3927</v>
      </c>
      <c r="F3892" s="452" t="s">
        <v>28144</v>
      </c>
      <c r="G3892" s="452" t="s">
        <v>20900</v>
      </c>
    </row>
    <row r="3893" spans="2:7">
      <c r="B3893" s="451" t="s">
        <v>3762</v>
      </c>
      <c r="C3893" s="451" t="s">
        <v>12053</v>
      </c>
      <c r="D3893" s="449" t="s">
        <v>12054</v>
      </c>
      <c r="E3893" s="451" t="s">
        <v>3927</v>
      </c>
      <c r="F3893" s="452" t="s">
        <v>20497</v>
      </c>
      <c r="G3893" s="452" t="s">
        <v>19848</v>
      </c>
    </row>
    <row r="3894" spans="2:7">
      <c r="B3894" s="451" t="s">
        <v>3762</v>
      </c>
      <c r="C3894" s="451" t="s">
        <v>12055</v>
      </c>
      <c r="D3894" s="449" t="s">
        <v>12056</v>
      </c>
      <c r="E3894" s="451" t="s">
        <v>3927</v>
      </c>
      <c r="F3894" s="452" t="s">
        <v>28489</v>
      </c>
      <c r="G3894" s="452" t="s">
        <v>33904</v>
      </c>
    </row>
    <row r="3895" spans="2:7">
      <c r="B3895" s="451" t="s">
        <v>3762</v>
      </c>
      <c r="C3895" s="451" t="s">
        <v>12057</v>
      </c>
      <c r="D3895" s="449" t="s">
        <v>12058</v>
      </c>
      <c r="E3895" s="451" t="s">
        <v>3927</v>
      </c>
      <c r="F3895" s="452" t="s">
        <v>20014</v>
      </c>
      <c r="G3895" s="452" t="s">
        <v>21363</v>
      </c>
    </row>
    <row r="3896" spans="2:7">
      <c r="B3896" s="451" t="s">
        <v>3762</v>
      </c>
      <c r="C3896" s="451" t="s">
        <v>12060</v>
      </c>
      <c r="D3896" s="449" t="s">
        <v>12061</v>
      </c>
      <c r="E3896" s="451" t="s">
        <v>3927</v>
      </c>
      <c r="F3896" s="452" t="s">
        <v>28539</v>
      </c>
      <c r="G3896" s="452" t="s">
        <v>9072</v>
      </c>
    </row>
    <row r="3897" spans="2:7">
      <c r="B3897" s="451" t="s">
        <v>3762</v>
      </c>
      <c r="C3897" s="451" t="s">
        <v>12062</v>
      </c>
      <c r="D3897" s="449" t="s">
        <v>12063</v>
      </c>
      <c r="E3897" s="451" t="s">
        <v>3927</v>
      </c>
      <c r="F3897" s="452" t="s">
        <v>33905</v>
      </c>
      <c r="G3897" s="452" t="s">
        <v>33906</v>
      </c>
    </row>
    <row r="3898" spans="2:7">
      <c r="B3898" s="451" t="s">
        <v>3762</v>
      </c>
      <c r="C3898" s="451" t="s">
        <v>12064</v>
      </c>
      <c r="D3898" s="449" t="s">
        <v>12065</v>
      </c>
      <c r="E3898" s="451" t="s">
        <v>3927</v>
      </c>
      <c r="F3898" s="452" t="s">
        <v>33907</v>
      </c>
      <c r="G3898" s="452" t="s">
        <v>33908</v>
      </c>
    </row>
    <row r="3899" spans="2:7">
      <c r="B3899" s="451" t="s">
        <v>3762</v>
      </c>
      <c r="C3899" s="451" t="s">
        <v>12066</v>
      </c>
      <c r="D3899" s="449" t="s">
        <v>12067</v>
      </c>
      <c r="E3899" s="451" t="s">
        <v>3927</v>
      </c>
      <c r="F3899" s="452" t="s">
        <v>7927</v>
      </c>
      <c r="G3899" s="452" t="s">
        <v>9981</v>
      </c>
    </row>
    <row r="3900" spans="2:7">
      <c r="B3900" s="451" t="s">
        <v>3762</v>
      </c>
      <c r="C3900" s="451" t="s">
        <v>12069</v>
      </c>
      <c r="D3900" s="449" t="s">
        <v>12070</v>
      </c>
      <c r="E3900" s="451" t="s">
        <v>3927</v>
      </c>
      <c r="F3900" s="452" t="s">
        <v>27354</v>
      </c>
      <c r="G3900" s="452" t="s">
        <v>10147</v>
      </c>
    </row>
    <row r="3901" spans="2:7">
      <c r="B3901" s="451" t="s">
        <v>3762</v>
      </c>
      <c r="C3901" s="451" t="s">
        <v>12071</v>
      </c>
      <c r="D3901" s="449" t="s">
        <v>12072</v>
      </c>
      <c r="E3901" s="451" t="s">
        <v>3927</v>
      </c>
      <c r="F3901" s="452" t="s">
        <v>21242</v>
      </c>
      <c r="G3901" s="452" t="s">
        <v>30120</v>
      </c>
    </row>
    <row r="3902" spans="2:7">
      <c r="B3902" s="451" t="s">
        <v>3762</v>
      </c>
      <c r="C3902" s="451" t="s">
        <v>12073</v>
      </c>
      <c r="D3902" s="449" t="s">
        <v>12074</v>
      </c>
      <c r="E3902" s="451" t="s">
        <v>3927</v>
      </c>
      <c r="F3902" s="452" t="s">
        <v>5708</v>
      </c>
      <c r="G3902" s="452" t="s">
        <v>4273</v>
      </c>
    </row>
    <row r="3903" spans="2:7">
      <c r="B3903" s="451" t="s">
        <v>3762</v>
      </c>
      <c r="C3903" s="451" t="s">
        <v>12075</v>
      </c>
      <c r="D3903" s="449" t="s">
        <v>12076</v>
      </c>
      <c r="E3903" s="451" t="s">
        <v>3927</v>
      </c>
      <c r="F3903" s="452" t="s">
        <v>28671</v>
      </c>
      <c r="G3903" s="452" t="s">
        <v>33909</v>
      </c>
    </row>
    <row r="3904" spans="2:7">
      <c r="B3904" s="451" t="s">
        <v>3762</v>
      </c>
      <c r="C3904" s="451" t="s">
        <v>12077</v>
      </c>
      <c r="D3904" s="449" t="s">
        <v>12078</v>
      </c>
      <c r="E3904" s="451" t="s">
        <v>3927</v>
      </c>
      <c r="F3904" s="452" t="s">
        <v>28421</v>
      </c>
      <c r="G3904" s="452" t="s">
        <v>28402</v>
      </c>
    </row>
    <row r="3905" spans="2:7">
      <c r="B3905" s="451" t="s">
        <v>3762</v>
      </c>
      <c r="C3905" s="451" t="s">
        <v>12079</v>
      </c>
      <c r="D3905" s="449" t="s">
        <v>12080</v>
      </c>
      <c r="E3905" s="451" t="s">
        <v>3927</v>
      </c>
      <c r="F3905" s="452" t="s">
        <v>33910</v>
      </c>
      <c r="G3905" s="452" t="s">
        <v>27915</v>
      </c>
    </row>
    <row r="3906" spans="2:7">
      <c r="B3906" s="451" t="s">
        <v>3762</v>
      </c>
      <c r="C3906" s="451" t="s">
        <v>12081</v>
      </c>
      <c r="D3906" s="449" t="s">
        <v>12082</v>
      </c>
      <c r="E3906" s="451" t="s">
        <v>3927</v>
      </c>
      <c r="F3906" s="452" t="s">
        <v>28475</v>
      </c>
      <c r="G3906" s="452" t="s">
        <v>33911</v>
      </c>
    </row>
    <row r="3907" spans="2:7">
      <c r="B3907" s="451" t="s">
        <v>3762</v>
      </c>
      <c r="C3907" s="451" t="s">
        <v>12083</v>
      </c>
      <c r="D3907" s="449" t="s">
        <v>12084</v>
      </c>
      <c r="E3907" s="451" t="s">
        <v>3927</v>
      </c>
      <c r="F3907" s="452" t="s">
        <v>33912</v>
      </c>
      <c r="G3907" s="452" t="s">
        <v>27615</v>
      </c>
    </row>
    <row r="3908" spans="2:7">
      <c r="B3908" s="451" t="s">
        <v>3762</v>
      </c>
      <c r="C3908" s="451" t="s">
        <v>12085</v>
      </c>
      <c r="D3908" s="449" t="s">
        <v>12086</v>
      </c>
      <c r="E3908" s="451" t="s">
        <v>3927</v>
      </c>
      <c r="F3908" s="452" t="s">
        <v>7105</v>
      </c>
      <c r="G3908" s="452" t="s">
        <v>21085</v>
      </c>
    </row>
    <row r="3909" spans="2:7">
      <c r="B3909" s="451" t="s">
        <v>3762</v>
      </c>
      <c r="C3909" s="451" t="s">
        <v>12088</v>
      </c>
      <c r="D3909" s="449" t="s">
        <v>12089</v>
      </c>
      <c r="E3909" s="451" t="s">
        <v>3927</v>
      </c>
      <c r="F3909" s="452" t="s">
        <v>28363</v>
      </c>
      <c r="G3909" s="452" t="s">
        <v>29205</v>
      </c>
    </row>
    <row r="3910" spans="2:7">
      <c r="B3910" s="451" t="s">
        <v>3762</v>
      </c>
      <c r="C3910" s="451" t="s">
        <v>12090</v>
      </c>
      <c r="D3910" s="449" t="s">
        <v>12091</v>
      </c>
      <c r="E3910" s="451" t="s">
        <v>3927</v>
      </c>
      <c r="F3910" s="452" t="s">
        <v>15870</v>
      </c>
      <c r="G3910" s="452" t="s">
        <v>4760</v>
      </c>
    </row>
    <row r="3911" spans="2:7">
      <c r="B3911" s="451" t="s">
        <v>3762</v>
      </c>
      <c r="C3911" s="451" t="s">
        <v>12092</v>
      </c>
      <c r="D3911" s="449" t="s">
        <v>12093</v>
      </c>
      <c r="E3911" s="451" t="s">
        <v>3927</v>
      </c>
      <c r="F3911" s="452" t="s">
        <v>20783</v>
      </c>
      <c r="G3911" s="452" t="s">
        <v>33913</v>
      </c>
    </row>
    <row r="3912" spans="2:7">
      <c r="B3912" s="451" t="s">
        <v>3762</v>
      </c>
      <c r="C3912" s="451" t="s">
        <v>12094</v>
      </c>
      <c r="D3912" s="449" t="s">
        <v>12095</v>
      </c>
      <c r="E3912" s="451" t="s">
        <v>3927</v>
      </c>
      <c r="F3912" s="452" t="s">
        <v>28521</v>
      </c>
      <c r="G3912" s="452" t="s">
        <v>33914</v>
      </c>
    </row>
    <row r="3913" spans="2:7">
      <c r="B3913" s="451" t="s">
        <v>3762</v>
      </c>
      <c r="C3913" s="451" t="s">
        <v>12096</v>
      </c>
      <c r="D3913" s="449" t="s">
        <v>12097</v>
      </c>
      <c r="E3913" s="451" t="s">
        <v>3927</v>
      </c>
      <c r="F3913" s="452" t="s">
        <v>27575</v>
      </c>
      <c r="G3913" s="452" t="s">
        <v>9183</v>
      </c>
    </row>
    <row r="3914" spans="2:7">
      <c r="B3914" s="451" t="s">
        <v>3762</v>
      </c>
      <c r="C3914" s="451" t="s">
        <v>12099</v>
      </c>
      <c r="D3914" s="449" t="s">
        <v>12100</v>
      </c>
      <c r="E3914" s="451" t="s">
        <v>3927</v>
      </c>
      <c r="F3914" s="452" t="s">
        <v>33915</v>
      </c>
      <c r="G3914" s="452" t="s">
        <v>20168</v>
      </c>
    </row>
    <row r="3915" spans="2:7">
      <c r="B3915" s="451" t="s">
        <v>3762</v>
      </c>
      <c r="C3915" s="451" t="s">
        <v>12101</v>
      </c>
      <c r="D3915" s="449" t="s">
        <v>12102</v>
      </c>
      <c r="E3915" s="451" t="s">
        <v>3927</v>
      </c>
      <c r="F3915" s="452" t="s">
        <v>27456</v>
      </c>
      <c r="G3915" s="452" t="s">
        <v>20066</v>
      </c>
    </row>
    <row r="3916" spans="2:7">
      <c r="B3916" s="451" t="s">
        <v>3762</v>
      </c>
      <c r="C3916" s="451" t="s">
        <v>12104</v>
      </c>
      <c r="D3916" s="449" t="s">
        <v>12105</v>
      </c>
      <c r="E3916" s="451" t="s">
        <v>3927</v>
      </c>
      <c r="F3916" s="452" t="s">
        <v>20056</v>
      </c>
      <c r="G3916" s="452" t="s">
        <v>21786</v>
      </c>
    </row>
    <row r="3917" spans="2:7">
      <c r="B3917" s="451" t="s">
        <v>3762</v>
      </c>
      <c r="C3917" s="451" t="s">
        <v>12106</v>
      </c>
      <c r="D3917" s="449" t="s">
        <v>12107</v>
      </c>
      <c r="E3917" s="451" t="s">
        <v>3927</v>
      </c>
      <c r="F3917" s="452" t="s">
        <v>19822</v>
      </c>
      <c r="G3917" s="452" t="s">
        <v>33916</v>
      </c>
    </row>
    <row r="3918" spans="2:7">
      <c r="B3918" s="451" t="s">
        <v>3762</v>
      </c>
      <c r="C3918" s="451" t="s">
        <v>12108</v>
      </c>
      <c r="D3918" s="449" t="s">
        <v>12109</v>
      </c>
      <c r="E3918" s="451" t="s">
        <v>3927</v>
      </c>
      <c r="F3918" s="452" t="s">
        <v>33917</v>
      </c>
      <c r="G3918" s="452" t="s">
        <v>28436</v>
      </c>
    </row>
    <row r="3919" spans="2:7">
      <c r="B3919" s="451" t="s">
        <v>3762</v>
      </c>
      <c r="C3919" s="451" t="s">
        <v>12110</v>
      </c>
      <c r="D3919" s="449" t="s">
        <v>12111</v>
      </c>
      <c r="E3919" s="451" t="s">
        <v>3927</v>
      </c>
      <c r="F3919" s="452" t="s">
        <v>27818</v>
      </c>
      <c r="G3919" s="452" t="s">
        <v>29032</v>
      </c>
    </row>
    <row r="3920" spans="2:7">
      <c r="B3920" s="451" t="s">
        <v>3762</v>
      </c>
      <c r="C3920" s="451" t="s">
        <v>12112</v>
      </c>
      <c r="D3920" s="449" t="s">
        <v>12113</v>
      </c>
      <c r="E3920" s="451" t="s">
        <v>3927</v>
      </c>
      <c r="F3920" s="452" t="s">
        <v>33918</v>
      </c>
      <c r="G3920" s="452" t="s">
        <v>27564</v>
      </c>
    </row>
    <row r="3921" spans="2:7">
      <c r="B3921" s="451" t="s">
        <v>3762</v>
      </c>
      <c r="C3921" s="451" t="s">
        <v>12114</v>
      </c>
      <c r="D3921" s="449" t="s">
        <v>12115</v>
      </c>
      <c r="E3921" s="451" t="s">
        <v>3927</v>
      </c>
      <c r="F3921" s="452" t="s">
        <v>10427</v>
      </c>
      <c r="G3921" s="452" t="s">
        <v>33919</v>
      </c>
    </row>
    <row r="3922" spans="2:7">
      <c r="B3922" s="451" t="s">
        <v>3762</v>
      </c>
      <c r="C3922" s="451" t="s">
        <v>12116</v>
      </c>
      <c r="D3922" s="449" t="s">
        <v>12117</v>
      </c>
      <c r="E3922" s="451" t="s">
        <v>3927</v>
      </c>
      <c r="F3922" s="452" t="s">
        <v>19726</v>
      </c>
      <c r="G3922" s="452" t="s">
        <v>29339</v>
      </c>
    </row>
    <row r="3923" spans="2:7">
      <c r="B3923" s="451" t="s">
        <v>3762</v>
      </c>
      <c r="C3923" s="451" t="s">
        <v>12118</v>
      </c>
      <c r="D3923" s="449" t="s">
        <v>12119</v>
      </c>
      <c r="E3923" s="451" t="s">
        <v>3927</v>
      </c>
      <c r="F3923" s="452" t="s">
        <v>28825</v>
      </c>
      <c r="G3923" s="452" t="s">
        <v>33920</v>
      </c>
    </row>
    <row r="3924" spans="2:7">
      <c r="B3924" s="451" t="s">
        <v>3762</v>
      </c>
      <c r="C3924" s="451" t="s">
        <v>12120</v>
      </c>
      <c r="D3924" s="449" t="s">
        <v>12121</v>
      </c>
      <c r="E3924" s="451" t="s">
        <v>3927</v>
      </c>
      <c r="F3924" s="452" t="s">
        <v>33921</v>
      </c>
      <c r="G3924" s="452" t="s">
        <v>33922</v>
      </c>
    </row>
    <row r="3925" spans="2:7">
      <c r="B3925" s="451" t="s">
        <v>3762</v>
      </c>
      <c r="C3925" s="451" t="s">
        <v>12122</v>
      </c>
      <c r="D3925" s="449" t="s">
        <v>12123</v>
      </c>
      <c r="E3925" s="451" t="s">
        <v>3927</v>
      </c>
      <c r="F3925" s="452" t="s">
        <v>33923</v>
      </c>
      <c r="G3925" s="452" t="s">
        <v>20269</v>
      </c>
    </row>
    <row r="3926" spans="2:7">
      <c r="B3926" s="451" t="s">
        <v>3762</v>
      </c>
      <c r="C3926" s="451" t="s">
        <v>12124</v>
      </c>
      <c r="D3926" s="449" t="s">
        <v>12125</v>
      </c>
      <c r="E3926" s="451" t="s">
        <v>3927</v>
      </c>
      <c r="F3926" s="452" t="s">
        <v>33924</v>
      </c>
      <c r="G3926" s="452" t="s">
        <v>33925</v>
      </c>
    </row>
    <row r="3927" spans="2:7">
      <c r="B3927" s="451" t="s">
        <v>3762</v>
      </c>
      <c r="C3927" s="451" t="s">
        <v>12126</v>
      </c>
      <c r="D3927" s="449" t="s">
        <v>12127</v>
      </c>
      <c r="E3927" s="451" t="s">
        <v>3927</v>
      </c>
      <c r="F3927" s="452" t="s">
        <v>4495</v>
      </c>
      <c r="G3927" s="452" t="s">
        <v>13669</v>
      </c>
    </row>
    <row r="3928" spans="2:7">
      <c r="B3928" s="451" t="s">
        <v>3762</v>
      </c>
      <c r="C3928" s="451" t="s">
        <v>12128</v>
      </c>
      <c r="D3928" s="449" t="s">
        <v>12129</v>
      </c>
      <c r="E3928" s="451" t="s">
        <v>3927</v>
      </c>
      <c r="F3928" s="452" t="s">
        <v>9655</v>
      </c>
      <c r="G3928" s="452" t="s">
        <v>8515</v>
      </c>
    </row>
    <row r="3929" spans="2:7">
      <c r="B3929" s="451" t="s">
        <v>3762</v>
      </c>
      <c r="C3929" s="451" t="s">
        <v>12130</v>
      </c>
      <c r="D3929" s="449" t="s">
        <v>12131</v>
      </c>
      <c r="E3929" s="451" t="s">
        <v>3927</v>
      </c>
      <c r="F3929" s="452" t="s">
        <v>27299</v>
      </c>
      <c r="G3929" s="452" t="s">
        <v>8413</v>
      </c>
    </row>
    <row r="3930" spans="2:7">
      <c r="B3930" s="451" t="s">
        <v>3762</v>
      </c>
      <c r="C3930" s="451" t="s">
        <v>12132</v>
      </c>
      <c r="D3930" s="449" t="s">
        <v>12133</v>
      </c>
      <c r="E3930" s="451" t="s">
        <v>3927</v>
      </c>
      <c r="F3930" s="452" t="s">
        <v>27692</v>
      </c>
      <c r="G3930" s="452" t="s">
        <v>20414</v>
      </c>
    </row>
    <row r="3931" spans="2:7">
      <c r="B3931" s="451" t="s">
        <v>3762</v>
      </c>
      <c r="C3931" s="451" t="s">
        <v>12134</v>
      </c>
      <c r="D3931" s="449" t="s">
        <v>12135</v>
      </c>
      <c r="E3931" s="451" t="s">
        <v>3927</v>
      </c>
      <c r="F3931" s="452" t="s">
        <v>21246</v>
      </c>
      <c r="G3931" s="452" t="s">
        <v>33926</v>
      </c>
    </row>
    <row r="3932" spans="2:7">
      <c r="B3932" s="451" t="s">
        <v>3762</v>
      </c>
      <c r="C3932" s="451" t="s">
        <v>12136</v>
      </c>
      <c r="D3932" s="449" t="s">
        <v>12137</v>
      </c>
      <c r="E3932" s="451" t="s">
        <v>3927</v>
      </c>
      <c r="F3932" s="452" t="s">
        <v>33927</v>
      </c>
      <c r="G3932" s="452" t="s">
        <v>21817</v>
      </c>
    </row>
    <row r="3933" spans="2:7">
      <c r="B3933" s="451" t="s">
        <v>3762</v>
      </c>
      <c r="C3933" s="451" t="s">
        <v>12139</v>
      </c>
      <c r="D3933" s="449" t="s">
        <v>12140</v>
      </c>
      <c r="E3933" s="451" t="s">
        <v>3927</v>
      </c>
      <c r="F3933" s="452" t="s">
        <v>21799</v>
      </c>
      <c r="G3933" s="452" t="s">
        <v>33928</v>
      </c>
    </row>
    <row r="3934" spans="2:7">
      <c r="B3934" s="451" t="s">
        <v>3762</v>
      </c>
      <c r="C3934" s="451" t="s">
        <v>12141</v>
      </c>
      <c r="D3934" s="449" t="s">
        <v>12142</v>
      </c>
      <c r="E3934" s="451" t="s">
        <v>3927</v>
      </c>
      <c r="F3934" s="452" t="s">
        <v>33929</v>
      </c>
      <c r="G3934" s="452" t="s">
        <v>33930</v>
      </c>
    </row>
    <row r="3935" spans="2:7">
      <c r="B3935" s="451" t="s">
        <v>3762</v>
      </c>
      <c r="C3935" s="451" t="s">
        <v>12143</v>
      </c>
      <c r="D3935" s="449" t="s">
        <v>12144</v>
      </c>
      <c r="E3935" s="451" t="s">
        <v>3927</v>
      </c>
      <c r="F3935" s="452" t="s">
        <v>28294</v>
      </c>
      <c r="G3935" s="452" t="s">
        <v>24503</v>
      </c>
    </row>
    <row r="3936" spans="2:7">
      <c r="B3936" s="451" t="s">
        <v>3762</v>
      </c>
      <c r="C3936" s="451" t="s">
        <v>12145</v>
      </c>
      <c r="D3936" s="449" t="s">
        <v>12146</v>
      </c>
      <c r="E3936" s="451" t="s">
        <v>3927</v>
      </c>
      <c r="F3936" s="452" t="s">
        <v>33931</v>
      </c>
      <c r="G3936" s="452" t="s">
        <v>33932</v>
      </c>
    </row>
    <row r="3937" spans="2:7">
      <c r="B3937" s="451" t="s">
        <v>3762</v>
      </c>
      <c r="C3937" s="451" t="s">
        <v>12147</v>
      </c>
      <c r="D3937" s="449" t="s">
        <v>12148</v>
      </c>
      <c r="E3937" s="451" t="s">
        <v>3927</v>
      </c>
      <c r="F3937" s="452" t="s">
        <v>33933</v>
      </c>
      <c r="G3937" s="452" t="s">
        <v>33934</v>
      </c>
    </row>
    <row r="3938" spans="2:7">
      <c r="B3938" s="451" t="s">
        <v>3762</v>
      </c>
      <c r="C3938" s="451" t="s">
        <v>12149</v>
      </c>
      <c r="D3938" s="449" t="s">
        <v>12150</v>
      </c>
      <c r="E3938" s="451" t="s">
        <v>3927</v>
      </c>
      <c r="F3938" s="452" t="s">
        <v>28501</v>
      </c>
      <c r="G3938" s="452" t="s">
        <v>21876</v>
      </c>
    </row>
    <row r="3939" spans="2:7">
      <c r="B3939" s="451" t="s">
        <v>3762</v>
      </c>
      <c r="C3939" s="451" t="s">
        <v>12151</v>
      </c>
      <c r="D3939" s="449" t="s">
        <v>12152</v>
      </c>
      <c r="E3939" s="451" t="s">
        <v>3927</v>
      </c>
      <c r="F3939" s="452" t="s">
        <v>28587</v>
      </c>
      <c r="G3939" s="452" t="s">
        <v>33935</v>
      </c>
    </row>
    <row r="3940" spans="2:7">
      <c r="B3940" s="451" t="s">
        <v>3762</v>
      </c>
      <c r="C3940" s="451" t="s">
        <v>12153</v>
      </c>
      <c r="D3940" s="449" t="s">
        <v>12154</v>
      </c>
      <c r="E3940" s="451" t="s">
        <v>3927</v>
      </c>
      <c r="F3940" s="452" t="s">
        <v>33936</v>
      </c>
      <c r="G3940" s="452" t="s">
        <v>33937</v>
      </c>
    </row>
    <row r="3941" spans="2:7">
      <c r="B3941" s="451" t="s">
        <v>3762</v>
      </c>
      <c r="C3941" s="451" t="s">
        <v>12155</v>
      </c>
      <c r="D3941" s="449" t="s">
        <v>12156</v>
      </c>
      <c r="E3941" s="451" t="s">
        <v>3927</v>
      </c>
      <c r="F3941" s="452" t="s">
        <v>28459</v>
      </c>
      <c r="G3941" s="452" t="s">
        <v>27447</v>
      </c>
    </row>
    <row r="3942" spans="2:7">
      <c r="B3942" s="451" t="s">
        <v>3762</v>
      </c>
      <c r="C3942" s="451" t="s">
        <v>12157</v>
      </c>
      <c r="D3942" s="449" t="s">
        <v>12158</v>
      </c>
      <c r="E3942" s="451" t="s">
        <v>3927</v>
      </c>
      <c r="F3942" s="452" t="s">
        <v>5525</v>
      </c>
      <c r="G3942" s="452" t="s">
        <v>27606</v>
      </c>
    </row>
    <row r="3943" spans="2:7">
      <c r="B3943" s="451" t="s">
        <v>3762</v>
      </c>
      <c r="C3943" s="451" t="s">
        <v>12159</v>
      </c>
      <c r="D3943" s="449" t="s">
        <v>12160</v>
      </c>
      <c r="E3943" s="451" t="s">
        <v>3927</v>
      </c>
      <c r="F3943" s="452" t="s">
        <v>15942</v>
      </c>
      <c r="G3943" s="452" t="s">
        <v>21084</v>
      </c>
    </row>
    <row r="3944" spans="2:7">
      <c r="B3944" s="451" t="s">
        <v>3762</v>
      </c>
      <c r="C3944" s="451" t="s">
        <v>12161</v>
      </c>
      <c r="D3944" s="449" t="s">
        <v>12162</v>
      </c>
      <c r="E3944" s="451" t="s">
        <v>3927</v>
      </c>
      <c r="F3944" s="452" t="s">
        <v>15477</v>
      </c>
      <c r="G3944" s="452" t="s">
        <v>9922</v>
      </c>
    </row>
    <row r="3945" spans="2:7">
      <c r="B3945" s="451" t="s">
        <v>3762</v>
      </c>
      <c r="C3945" s="451" t="s">
        <v>12163</v>
      </c>
      <c r="D3945" s="449" t="s">
        <v>12164</v>
      </c>
      <c r="E3945" s="451" t="s">
        <v>3927</v>
      </c>
      <c r="F3945" s="452" t="s">
        <v>14067</v>
      </c>
      <c r="G3945" s="452" t="s">
        <v>12166</v>
      </c>
    </row>
    <row r="3946" spans="2:7">
      <c r="B3946" s="451" t="s">
        <v>3762</v>
      </c>
      <c r="C3946" s="451" t="s">
        <v>12167</v>
      </c>
      <c r="D3946" s="449" t="s">
        <v>12168</v>
      </c>
      <c r="E3946" s="451" t="s">
        <v>3927</v>
      </c>
      <c r="F3946" s="452" t="s">
        <v>29036</v>
      </c>
      <c r="G3946" s="452" t="s">
        <v>29038</v>
      </c>
    </row>
    <row r="3947" spans="2:7">
      <c r="B3947" s="451" t="s">
        <v>3762</v>
      </c>
      <c r="C3947" s="451" t="s">
        <v>12169</v>
      </c>
      <c r="D3947" s="449" t="s">
        <v>12170</v>
      </c>
      <c r="E3947" s="451" t="s">
        <v>3927</v>
      </c>
      <c r="F3947" s="452" t="s">
        <v>28819</v>
      </c>
      <c r="G3947" s="452" t="s">
        <v>20063</v>
      </c>
    </row>
    <row r="3948" spans="2:7">
      <c r="B3948" s="451" t="s">
        <v>3762</v>
      </c>
      <c r="C3948" s="451" t="s">
        <v>12171</v>
      </c>
      <c r="D3948" s="449" t="s">
        <v>12172</v>
      </c>
      <c r="E3948" s="451" t="s">
        <v>3927</v>
      </c>
      <c r="F3948" s="452" t="s">
        <v>33938</v>
      </c>
      <c r="G3948" s="452" t="s">
        <v>33939</v>
      </c>
    </row>
    <row r="3949" spans="2:7">
      <c r="B3949" s="451" t="s">
        <v>3762</v>
      </c>
      <c r="C3949" s="451" t="s">
        <v>12173</v>
      </c>
      <c r="D3949" s="449" t="s">
        <v>12174</v>
      </c>
      <c r="E3949" s="451" t="s">
        <v>3927</v>
      </c>
      <c r="F3949" s="452" t="s">
        <v>27846</v>
      </c>
      <c r="G3949" s="452" t="s">
        <v>18903</v>
      </c>
    </row>
    <row r="3950" spans="2:7">
      <c r="B3950" s="451" t="s">
        <v>3762</v>
      </c>
      <c r="C3950" s="451" t="s">
        <v>12176</v>
      </c>
      <c r="D3950" s="449" t="s">
        <v>12177</v>
      </c>
      <c r="E3950" s="451" t="s">
        <v>3927</v>
      </c>
      <c r="F3950" s="452" t="s">
        <v>33144</v>
      </c>
      <c r="G3950" s="452" t="s">
        <v>33940</v>
      </c>
    </row>
    <row r="3951" spans="2:7">
      <c r="B3951" s="451" t="s">
        <v>3762</v>
      </c>
      <c r="C3951" s="451" t="s">
        <v>12178</v>
      </c>
      <c r="D3951" s="449" t="s">
        <v>12179</v>
      </c>
      <c r="E3951" s="451" t="s">
        <v>3927</v>
      </c>
      <c r="F3951" s="452" t="s">
        <v>33941</v>
      </c>
      <c r="G3951" s="452" t="s">
        <v>33942</v>
      </c>
    </row>
    <row r="3952" spans="2:7">
      <c r="B3952" s="451" t="s">
        <v>3762</v>
      </c>
      <c r="C3952" s="451" t="s">
        <v>12180</v>
      </c>
      <c r="D3952" s="449" t="s">
        <v>12181</v>
      </c>
      <c r="E3952" s="451" t="s">
        <v>3927</v>
      </c>
      <c r="F3952" s="452" t="s">
        <v>33943</v>
      </c>
      <c r="G3952" s="452" t="s">
        <v>21826</v>
      </c>
    </row>
    <row r="3953" spans="2:7">
      <c r="B3953" s="451" t="s">
        <v>3762</v>
      </c>
      <c r="C3953" s="451" t="s">
        <v>12182</v>
      </c>
      <c r="D3953" s="449" t="s">
        <v>12183</v>
      </c>
      <c r="E3953" s="451" t="s">
        <v>3927</v>
      </c>
      <c r="F3953" s="452" t="s">
        <v>31253</v>
      </c>
      <c r="G3953" s="452" t="s">
        <v>33944</v>
      </c>
    </row>
    <row r="3954" spans="2:7">
      <c r="B3954" s="451" t="s">
        <v>3762</v>
      </c>
      <c r="C3954" s="451" t="s">
        <v>12184</v>
      </c>
      <c r="D3954" s="449" t="s">
        <v>12185</v>
      </c>
      <c r="E3954" s="451" t="s">
        <v>3927</v>
      </c>
      <c r="F3954" s="452" t="s">
        <v>33945</v>
      </c>
      <c r="G3954" s="452" t="s">
        <v>33946</v>
      </c>
    </row>
    <row r="3955" spans="2:7">
      <c r="B3955" s="451" t="s">
        <v>3762</v>
      </c>
      <c r="C3955" s="451" t="s">
        <v>12186</v>
      </c>
      <c r="D3955" s="449" t="s">
        <v>12187</v>
      </c>
      <c r="E3955" s="451" t="s">
        <v>3927</v>
      </c>
      <c r="F3955" s="452" t="s">
        <v>28538</v>
      </c>
      <c r="G3955" s="452" t="s">
        <v>4763</v>
      </c>
    </row>
    <row r="3956" spans="2:7">
      <c r="B3956" s="451" t="s">
        <v>3762</v>
      </c>
      <c r="C3956" s="451" t="s">
        <v>12188</v>
      </c>
      <c r="D3956" s="449" t="s">
        <v>12189</v>
      </c>
      <c r="E3956" s="451" t="s">
        <v>3927</v>
      </c>
      <c r="F3956" s="452" t="s">
        <v>28540</v>
      </c>
      <c r="G3956" s="452" t="s">
        <v>28136</v>
      </c>
    </row>
    <row r="3957" spans="2:7">
      <c r="B3957" s="451" t="s">
        <v>3762</v>
      </c>
      <c r="C3957" s="451" t="s">
        <v>12192</v>
      </c>
      <c r="D3957" s="449" t="s">
        <v>12193</v>
      </c>
      <c r="E3957" s="451" t="s">
        <v>3927</v>
      </c>
      <c r="F3957" s="452" t="s">
        <v>7313</v>
      </c>
      <c r="G3957" s="452" t="s">
        <v>20802</v>
      </c>
    </row>
    <row r="3958" spans="2:7">
      <c r="B3958" s="451" t="s">
        <v>3762</v>
      </c>
      <c r="C3958" s="451" t="s">
        <v>12194</v>
      </c>
      <c r="D3958" s="449" t="s">
        <v>12195</v>
      </c>
      <c r="E3958" s="451" t="s">
        <v>3927</v>
      </c>
      <c r="F3958" s="452" t="s">
        <v>28302</v>
      </c>
      <c r="G3958" s="452" t="s">
        <v>21148</v>
      </c>
    </row>
    <row r="3959" spans="2:7">
      <c r="B3959" s="451" t="s">
        <v>3762</v>
      </c>
      <c r="C3959" s="451" t="s">
        <v>12197</v>
      </c>
      <c r="D3959" s="449" t="s">
        <v>12198</v>
      </c>
      <c r="E3959" s="451" t="s">
        <v>3927</v>
      </c>
      <c r="F3959" s="452" t="s">
        <v>27353</v>
      </c>
      <c r="G3959" s="452" t="s">
        <v>3777</v>
      </c>
    </row>
    <row r="3960" spans="2:7">
      <c r="B3960" s="451" t="s">
        <v>3762</v>
      </c>
      <c r="C3960" s="451" t="s">
        <v>12200</v>
      </c>
      <c r="D3960" s="449" t="s">
        <v>12201</v>
      </c>
      <c r="E3960" s="451" t="s">
        <v>3927</v>
      </c>
      <c r="F3960" s="452" t="s">
        <v>11272</v>
      </c>
      <c r="G3960" s="452" t="s">
        <v>20204</v>
      </c>
    </row>
    <row r="3961" spans="2:7">
      <c r="B3961" s="451" t="s">
        <v>3762</v>
      </c>
      <c r="C3961" s="451" t="s">
        <v>12202</v>
      </c>
      <c r="D3961" s="449" t="s">
        <v>12203</v>
      </c>
      <c r="E3961" s="451" t="s">
        <v>3927</v>
      </c>
      <c r="F3961" s="452" t="s">
        <v>9971</v>
      </c>
      <c r="G3961" s="452" t="s">
        <v>10488</v>
      </c>
    </row>
    <row r="3962" spans="2:7">
      <c r="B3962" s="451" t="s">
        <v>3762</v>
      </c>
      <c r="C3962" s="451" t="s">
        <v>12204</v>
      </c>
      <c r="D3962" s="449" t="s">
        <v>12205</v>
      </c>
      <c r="E3962" s="451" t="s">
        <v>3927</v>
      </c>
      <c r="F3962" s="452" t="s">
        <v>27255</v>
      </c>
      <c r="G3962" s="452" t="s">
        <v>10126</v>
      </c>
    </row>
    <row r="3963" spans="2:7">
      <c r="B3963" s="451" t="s">
        <v>3762</v>
      </c>
      <c r="C3963" s="451" t="s">
        <v>12206</v>
      </c>
      <c r="D3963" s="449" t="s">
        <v>12207</v>
      </c>
      <c r="E3963" s="451" t="s">
        <v>3927</v>
      </c>
      <c r="F3963" s="452" t="s">
        <v>21760</v>
      </c>
      <c r="G3963" s="452" t="s">
        <v>21878</v>
      </c>
    </row>
    <row r="3964" spans="2:7">
      <c r="B3964" s="451" t="s">
        <v>3762</v>
      </c>
      <c r="C3964" s="451" t="s">
        <v>12208</v>
      </c>
      <c r="D3964" s="449" t="s">
        <v>12209</v>
      </c>
      <c r="E3964" s="451" t="s">
        <v>3927</v>
      </c>
      <c r="F3964" s="452" t="s">
        <v>27576</v>
      </c>
      <c r="G3964" s="452" t="s">
        <v>27934</v>
      </c>
    </row>
    <row r="3965" spans="2:7">
      <c r="B3965" s="451" t="s">
        <v>3762</v>
      </c>
      <c r="C3965" s="451" t="s">
        <v>12210</v>
      </c>
      <c r="D3965" s="449" t="s">
        <v>12211</v>
      </c>
      <c r="E3965" s="451" t="s">
        <v>3927</v>
      </c>
      <c r="F3965" s="452" t="s">
        <v>12349</v>
      </c>
      <c r="G3965" s="452" t="s">
        <v>29036</v>
      </c>
    </row>
    <row r="3966" spans="2:7">
      <c r="B3966" s="451" t="s">
        <v>3762</v>
      </c>
      <c r="C3966" s="451" t="s">
        <v>12212</v>
      </c>
      <c r="D3966" s="449" t="s">
        <v>12213</v>
      </c>
      <c r="E3966" s="451" t="s">
        <v>3927</v>
      </c>
      <c r="F3966" s="452" t="s">
        <v>20882</v>
      </c>
      <c r="G3966" s="452" t="s">
        <v>28555</v>
      </c>
    </row>
    <row r="3967" spans="2:7">
      <c r="B3967" s="451" t="s">
        <v>3762</v>
      </c>
      <c r="C3967" s="451" t="s">
        <v>12214</v>
      </c>
      <c r="D3967" s="449" t="s">
        <v>12215</v>
      </c>
      <c r="E3967" s="451" t="s">
        <v>3927</v>
      </c>
      <c r="F3967" s="452" t="s">
        <v>28106</v>
      </c>
      <c r="G3967" s="452" t="s">
        <v>33923</v>
      </c>
    </row>
    <row r="3968" spans="2:7">
      <c r="B3968" s="451" t="s">
        <v>3762</v>
      </c>
      <c r="C3968" s="451" t="s">
        <v>12216</v>
      </c>
      <c r="D3968" s="449" t="s">
        <v>12217</v>
      </c>
      <c r="E3968" s="451" t="s">
        <v>3927</v>
      </c>
      <c r="F3968" s="452" t="s">
        <v>33947</v>
      </c>
      <c r="G3968" s="452" t="s">
        <v>28105</v>
      </c>
    </row>
    <row r="3969" spans="2:7">
      <c r="B3969" s="451" t="s">
        <v>3762</v>
      </c>
      <c r="C3969" s="451" t="s">
        <v>12218</v>
      </c>
      <c r="D3969" s="449" t="s">
        <v>12219</v>
      </c>
      <c r="E3969" s="451" t="s">
        <v>3927</v>
      </c>
      <c r="F3969" s="452" t="s">
        <v>21732</v>
      </c>
      <c r="G3969" s="452" t="s">
        <v>18356</v>
      </c>
    </row>
    <row r="3970" spans="2:7">
      <c r="B3970" s="451" t="s">
        <v>3762</v>
      </c>
      <c r="C3970" s="451" t="s">
        <v>12220</v>
      </c>
      <c r="D3970" s="449" t="s">
        <v>12221</v>
      </c>
      <c r="E3970" s="451" t="s">
        <v>3927</v>
      </c>
      <c r="F3970" s="452" t="s">
        <v>9119</v>
      </c>
      <c r="G3970" s="452" t="s">
        <v>9129</v>
      </c>
    </row>
    <row r="3971" spans="2:7">
      <c r="B3971" s="451" t="s">
        <v>3762</v>
      </c>
      <c r="C3971" s="451" t="s">
        <v>12222</v>
      </c>
      <c r="D3971" s="449" t="s">
        <v>12223</v>
      </c>
      <c r="E3971" s="451" t="s">
        <v>3927</v>
      </c>
      <c r="F3971" s="452" t="s">
        <v>8442</v>
      </c>
      <c r="G3971" s="452" t="s">
        <v>32983</v>
      </c>
    </row>
    <row r="3972" spans="2:7">
      <c r="B3972" s="451" t="s">
        <v>3762</v>
      </c>
      <c r="C3972" s="451" t="s">
        <v>12224</v>
      </c>
      <c r="D3972" s="449" t="s">
        <v>12225</v>
      </c>
      <c r="E3972" s="451" t="s">
        <v>3927</v>
      </c>
      <c r="F3972" s="452" t="s">
        <v>4795</v>
      </c>
      <c r="G3972" s="452" t="s">
        <v>33948</v>
      </c>
    </row>
    <row r="3973" spans="2:7">
      <c r="B3973" s="451" t="s">
        <v>3762</v>
      </c>
      <c r="C3973" s="451" t="s">
        <v>12227</v>
      </c>
      <c r="D3973" s="449" t="s">
        <v>12228</v>
      </c>
      <c r="E3973" s="451" t="s">
        <v>3927</v>
      </c>
      <c r="F3973" s="452" t="s">
        <v>32986</v>
      </c>
      <c r="G3973" s="452" t="s">
        <v>21766</v>
      </c>
    </row>
    <row r="3974" spans="2:7">
      <c r="B3974" s="451" t="s">
        <v>3762</v>
      </c>
      <c r="C3974" s="451" t="s">
        <v>12230</v>
      </c>
      <c r="D3974" s="449" t="s">
        <v>12231</v>
      </c>
      <c r="E3974" s="451" t="s">
        <v>3927</v>
      </c>
      <c r="F3974" s="452" t="s">
        <v>12429</v>
      </c>
      <c r="G3974" s="452" t="s">
        <v>6839</v>
      </c>
    </row>
    <row r="3975" spans="2:7">
      <c r="B3975" s="451" t="s">
        <v>3762</v>
      </c>
      <c r="C3975" s="451" t="s">
        <v>12232</v>
      </c>
      <c r="D3975" s="449" t="s">
        <v>12233</v>
      </c>
      <c r="E3975" s="451" t="s">
        <v>3927</v>
      </c>
      <c r="F3975" s="452" t="s">
        <v>19625</v>
      </c>
      <c r="G3975" s="452" t="s">
        <v>27511</v>
      </c>
    </row>
    <row r="3976" spans="2:7">
      <c r="B3976" s="451" t="s">
        <v>3762</v>
      </c>
      <c r="C3976" s="451" t="s">
        <v>12234</v>
      </c>
      <c r="D3976" s="449" t="s">
        <v>12235</v>
      </c>
      <c r="E3976" s="451" t="s">
        <v>3927</v>
      </c>
      <c r="F3976" s="452" t="s">
        <v>9662</v>
      </c>
      <c r="G3976" s="452" t="s">
        <v>21830</v>
      </c>
    </row>
    <row r="3977" spans="2:7">
      <c r="B3977" s="451" t="s">
        <v>3762</v>
      </c>
      <c r="C3977" s="451" t="s">
        <v>12236</v>
      </c>
      <c r="D3977" s="449" t="s">
        <v>12237</v>
      </c>
      <c r="E3977" s="451" t="s">
        <v>3927</v>
      </c>
      <c r="F3977" s="452" t="s">
        <v>19737</v>
      </c>
      <c r="G3977" s="452" t="s">
        <v>21831</v>
      </c>
    </row>
    <row r="3978" spans="2:7">
      <c r="B3978" s="451" t="s">
        <v>3762</v>
      </c>
      <c r="C3978" s="451" t="s">
        <v>12240</v>
      </c>
      <c r="D3978" s="449" t="s">
        <v>12241</v>
      </c>
      <c r="E3978" s="451" t="s">
        <v>3927</v>
      </c>
      <c r="F3978" s="452" t="s">
        <v>28288</v>
      </c>
      <c r="G3978" s="452" t="s">
        <v>20252</v>
      </c>
    </row>
    <row r="3979" spans="2:7">
      <c r="B3979" s="451" t="s">
        <v>3762</v>
      </c>
      <c r="C3979" s="451" t="s">
        <v>12243</v>
      </c>
      <c r="D3979" s="449" t="s">
        <v>12244</v>
      </c>
      <c r="E3979" s="451" t="s">
        <v>3927</v>
      </c>
      <c r="F3979" s="452" t="s">
        <v>28305</v>
      </c>
      <c r="G3979" s="452" t="s">
        <v>18628</v>
      </c>
    </row>
    <row r="3980" spans="2:7">
      <c r="B3980" s="451" t="s">
        <v>3762</v>
      </c>
      <c r="C3980" s="451" t="s">
        <v>12245</v>
      </c>
      <c r="D3980" s="449" t="s">
        <v>12246</v>
      </c>
      <c r="E3980" s="451" t="s">
        <v>3927</v>
      </c>
      <c r="F3980" s="452" t="s">
        <v>29023</v>
      </c>
      <c r="G3980" s="452" t="s">
        <v>33949</v>
      </c>
    </row>
    <row r="3981" spans="2:7">
      <c r="B3981" s="451" t="s">
        <v>3762</v>
      </c>
      <c r="C3981" s="451" t="s">
        <v>12247</v>
      </c>
      <c r="D3981" s="449" t="s">
        <v>12248</v>
      </c>
      <c r="E3981" s="451" t="s">
        <v>3927</v>
      </c>
      <c r="F3981" s="452" t="s">
        <v>21862</v>
      </c>
      <c r="G3981" s="452" t="s">
        <v>20054</v>
      </c>
    </row>
    <row r="3982" spans="2:7">
      <c r="B3982" s="451" t="s">
        <v>3762</v>
      </c>
      <c r="C3982" s="451" t="s">
        <v>12249</v>
      </c>
      <c r="D3982" s="449" t="s">
        <v>12250</v>
      </c>
      <c r="E3982" s="451" t="s">
        <v>3927</v>
      </c>
      <c r="F3982" s="452" t="s">
        <v>8338</v>
      </c>
      <c r="G3982" s="452" t="s">
        <v>5171</v>
      </c>
    </row>
    <row r="3983" spans="2:7">
      <c r="B3983" s="451" t="s">
        <v>3762</v>
      </c>
      <c r="C3983" s="451" t="s">
        <v>12252</v>
      </c>
      <c r="D3983" s="449" t="s">
        <v>12253</v>
      </c>
      <c r="E3983" s="451" t="s">
        <v>3927</v>
      </c>
      <c r="F3983" s="452" t="s">
        <v>21195</v>
      </c>
      <c r="G3983" s="452" t="s">
        <v>14318</v>
      </c>
    </row>
    <row r="3984" spans="2:7">
      <c r="B3984" s="451" t="s">
        <v>3762</v>
      </c>
      <c r="C3984" s="451" t="s">
        <v>12254</v>
      </c>
      <c r="D3984" s="449" t="s">
        <v>12255</v>
      </c>
      <c r="E3984" s="451" t="s">
        <v>3927</v>
      </c>
      <c r="F3984" s="452" t="s">
        <v>28154</v>
      </c>
      <c r="G3984" s="452" t="s">
        <v>20583</v>
      </c>
    </row>
    <row r="3985" spans="2:7">
      <c r="B3985" s="451" t="s">
        <v>3762</v>
      </c>
      <c r="C3985" s="451" t="s">
        <v>12256</v>
      </c>
      <c r="D3985" s="449" t="s">
        <v>12257</v>
      </c>
      <c r="E3985" s="451" t="s">
        <v>3927</v>
      </c>
      <c r="F3985" s="452" t="s">
        <v>28715</v>
      </c>
      <c r="G3985" s="452" t="s">
        <v>30903</v>
      </c>
    </row>
    <row r="3986" spans="2:7">
      <c r="B3986" s="451" t="s">
        <v>3762</v>
      </c>
      <c r="C3986" s="451" t="s">
        <v>12258</v>
      </c>
      <c r="D3986" s="449" t="s">
        <v>12259</v>
      </c>
      <c r="E3986" s="451" t="s">
        <v>3927</v>
      </c>
      <c r="F3986" s="452" t="s">
        <v>29024</v>
      </c>
      <c r="G3986" s="452" t="s">
        <v>20088</v>
      </c>
    </row>
    <row r="3987" spans="2:7">
      <c r="B3987" s="451" t="s">
        <v>3762</v>
      </c>
      <c r="C3987" s="451" t="s">
        <v>12260</v>
      </c>
      <c r="D3987" s="449" t="s">
        <v>12261</v>
      </c>
      <c r="E3987" s="451" t="s">
        <v>3927</v>
      </c>
      <c r="F3987" s="452" t="s">
        <v>13096</v>
      </c>
      <c r="G3987" s="452" t="s">
        <v>5875</v>
      </c>
    </row>
    <row r="3988" spans="2:7">
      <c r="B3988" s="451" t="s">
        <v>3762</v>
      </c>
      <c r="C3988" s="451" t="s">
        <v>12263</v>
      </c>
      <c r="D3988" s="449" t="s">
        <v>12264</v>
      </c>
      <c r="E3988" s="451" t="s">
        <v>3927</v>
      </c>
      <c r="F3988" s="452" t="s">
        <v>33950</v>
      </c>
      <c r="G3988" s="452" t="s">
        <v>33951</v>
      </c>
    </row>
    <row r="3989" spans="2:7">
      <c r="B3989" s="451" t="s">
        <v>3762</v>
      </c>
      <c r="C3989" s="451" t="s">
        <v>12265</v>
      </c>
      <c r="D3989" s="449" t="s">
        <v>12266</v>
      </c>
      <c r="E3989" s="451" t="s">
        <v>3927</v>
      </c>
      <c r="F3989" s="452" t="s">
        <v>30766</v>
      </c>
      <c r="G3989" s="452" t="s">
        <v>33952</v>
      </c>
    </row>
    <row r="3990" spans="2:7">
      <c r="B3990" s="451" t="s">
        <v>3762</v>
      </c>
      <c r="C3990" s="451" t="s">
        <v>12267</v>
      </c>
      <c r="D3990" s="449" t="s">
        <v>12268</v>
      </c>
      <c r="E3990" s="451" t="s">
        <v>3927</v>
      </c>
      <c r="F3990" s="452" t="s">
        <v>21814</v>
      </c>
      <c r="G3990" s="452" t="s">
        <v>27618</v>
      </c>
    </row>
    <row r="3991" spans="2:7">
      <c r="B3991" s="451" t="s">
        <v>3762</v>
      </c>
      <c r="C3991" s="451" t="s">
        <v>12269</v>
      </c>
      <c r="D3991" s="449" t="s">
        <v>12270</v>
      </c>
      <c r="E3991" s="451" t="s">
        <v>3927</v>
      </c>
      <c r="F3991" s="452" t="s">
        <v>28620</v>
      </c>
      <c r="G3991" s="452" t="s">
        <v>31816</v>
      </c>
    </row>
    <row r="3992" spans="2:7">
      <c r="B3992" s="451" t="s">
        <v>3762</v>
      </c>
      <c r="C3992" s="451" t="s">
        <v>12271</v>
      </c>
      <c r="D3992" s="449" t="s">
        <v>12272</v>
      </c>
      <c r="E3992" s="451" t="s">
        <v>3927</v>
      </c>
      <c r="F3992" s="452" t="s">
        <v>33953</v>
      </c>
      <c r="G3992" s="452" t="s">
        <v>28730</v>
      </c>
    </row>
    <row r="3993" spans="2:7">
      <c r="B3993" s="451" t="s">
        <v>3762</v>
      </c>
      <c r="C3993" s="451" t="s">
        <v>12273</v>
      </c>
      <c r="D3993" s="449" t="s">
        <v>12274</v>
      </c>
      <c r="E3993" s="451" t="s">
        <v>3927</v>
      </c>
      <c r="F3993" s="452" t="s">
        <v>21226</v>
      </c>
      <c r="G3993" s="452" t="s">
        <v>19832</v>
      </c>
    </row>
    <row r="3994" spans="2:7">
      <c r="B3994" s="451" t="s">
        <v>3762</v>
      </c>
      <c r="C3994" s="451" t="s">
        <v>12275</v>
      </c>
      <c r="D3994" s="449" t="s">
        <v>12276</v>
      </c>
      <c r="E3994" s="451" t="s">
        <v>3927</v>
      </c>
      <c r="F3994" s="452" t="s">
        <v>33954</v>
      </c>
      <c r="G3994" s="452" t="s">
        <v>28688</v>
      </c>
    </row>
    <row r="3995" spans="2:7">
      <c r="B3995" s="451" t="s">
        <v>3762</v>
      </c>
      <c r="C3995" s="451" t="s">
        <v>12277</v>
      </c>
      <c r="D3995" s="449" t="s">
        <v>12278</v>
      </c>
      <c r="E3995" s="451" t="s">
        <v>3927</v>
      </c>
      <c r="F3995" s="452" t="s">
        <v>20052</v>
      </c>
      <c r="G3995" s="452" t="s">
        <v>9100</v>
      </c>
    </row>
    <row r="3996" spans="2:7">
      <c r="B3996" s="451" t="s">
        <v>3762</v>
      </c>
      <c r="C3996" s="451" t="s">
        <v>12279</v>
      </c>
      <c r="D3996" s="449" t="s">
        <v>12280</v>
      </c>
      <c r="E3996" s="451" t="s">
        <v>3927</v>
      </c>
      <c r="F3996" s="452" t="s">
        <v>33351</v>
      </c>
      <c r="G3996" s="452" t="s">
        <v>33955</v>
      </c>
    </row>
    <row r="3997" spans="2:7">
      <c r="B3997" s="451" t="s">
        <v>3762</v>
      </c>
      <c r="C3997" s="451" t="s">
        <v>12281</v>
      </c>
      <c r="D3997" s="449" t="s">
        <v>12282</v>
      </c>
      <c r="E3997" s="451" t="s">
        <v>3927</v>
      </c>
      <c r="F3997" s="452" t="s">
        <v>20157</v>
      </c>
      <c r="G3997" s="452" t="s">
        <v>33956</v>
      </c>
    </row>
    <row r="3998" spans="2:7">
      <c r="B3998" s="451" t="s">
        <v>3762</v>
      </c>
      <c r="C3998" s="451" t="s">
        <v>12284</v>
      </c>
      <c r="D3998" s="449" t="s">
        <v>12285</v>
      </c>
      <c r="E3998" s="451" t="s">
        <v>3927</v>
      </c>
      <c r="F3998" s="452" t="s">
        <v>33957</v>
      </c>
      <c r="G3998" s="452" t="s">
        <v>28031</v>
      </c>
    </row>
    <row r="3999" spans="2:7">
      <c r="B3999" s="451" t="s">
        <v>3762</v>
      </c>
      <c r="C3999" s="451" t="s">
        <v>12286</v>
      </c>
      <c r="D3999" s="449" t="s">
        <v>12287</v>
      </c>
      <c r="E3999" s="451" t="s">
        <v>3927</v>
      </c>
      <c r="F3999" s="452" t="s">
        <v>21838</v>
      </c>
      <c r="G3999" s="452" t="s">
        <v>33958</v>
      </c>
    </row>
    <row r="4000" spans="2:7">
      <c r="B4000" s="451" t="s">
        <v>3762</v>
      </c>
      <c r="C4000" s="451" t="s">
        <v>12289</v>
      </c>
      <c r="D4000" s="449" t="s">
        <v>12290</v>
      </c>
      <c r="E4000" s="451" t="s">
        <v>3927</v>
      </c>
      <c r="F4000" s="452" t="s">
        <v>27986</v>
      </c>
      <c r="G4000" s="452" t="s">
        <v>33959</v>
      </c>
    </row>
    <row r="4001" spans="2:7">
      <c r="B4001" s="451" t="s">
        <v>3762</v>
      </c>
      <c r="C4001" s="451" t="s">
        <v>12291</v>
      </c>
      <c r="D4001" s="449" t="s">
        <v>12292</v>
      </c>
      <c r="E4001" s="451" t="s">
        <v>3927</v>
      </c>
      <c r="F4001" s="452" t="s">
        <v>33960</v>
      </c>
      <c r="G4001" s="452" t="s">
        <v>20116</v>
      </c>
    </row>
    <row r="4002" spans="2:7">
      <c r="B4002" s="451" t="s">
        <v>3762</v>
      </c>
      <c r="C4002" s="451" t="s">
        <v>12293</v>
      </c>
      <c r="D4002" s="449" t="s">
        <v>12294</v>
      </c>
      <c r="E4002" s="451" t="s">
        <v>3927</v>
      </c>
      <c r="F4002" s="452" t="s">
        <v>33961</v>
      </c>
      <c r="G4002" s="452" t="s">
        <v>27374</v>
      </c>
    </row>
    <row r="4003" spans="2:7">
      <c r="B4003" s="451" t="s">
        <v>3762</v>
      </c>
      <c r="C4003" s="451" t="s">
        <v>12295</v>
      </c>
      <c r="D4003" s="449" t="s">
        <v>12296</v>
      </c>
      <c r="E4003" s="451" t="s">
        <v>3927</v>
      </c>
      <c r="F4003" s="452" t="s">
        <v>21625</v>
      </c>
      <c r="G4003" s="452" t="s">
        <v>32411</v>
      </c>
    </row>
    <row r="4004" spans="2:7">
      <c r="B4004" s="451" t="s">
        <v>3762</v>
      </c>
      <c r="C4004" s="451" t="s">
        <v>12297</v>
      </c>
      <c r="D4004" s="449" t="s">
        <v>12298</v>
      </c>
      <c r="E4004" s="451" t="s">
        <v>3927</v>
      </c>
      <c r="F4004" s="452" t="s">
        <v>6356</v>
      </c>
      <c r="G4004" s="452" t="s">
        <v>29417</v>
      </c>
    </row>
    <row r="4005" spans="2:7">
      <c r="B4005" s="451" t="s">
        <v>3762</v>
      </c>
      <c r="C4005" s="451" t="s">
        <v>12299</v>
      </c>
      <c r="D4005" s="449" t="s">
        <v>12300</v>
      </c>
      <c r="E4005" s="451" t="s">
        <v>3927</v>
      </c>
      <c r="F4005" s="452" t="s">
        <v>33962</v>
      </c>
      <c r="G4005" s="452" t="s">
        <v>33963</v>
      </c>
    </row>
    <row r="4006" spans="2:7">
      <c r="B4006" s="451" t="s">
        <v>3762</v>
      </c>
      <c r="C4006" s="451" t="s">
        <v>12301</v>
      </c>
      <c r="D4006" s="449" t="s">
        <v>12302</v>
      </c>
      <c r="E4006" s="451" t="s">
        <v>3927</v>
      </c>
      <c r="F4006" s="452" t="s">
        <v>33964</v>
      </c>
      <c r="G4006" s="452" t="s">
        <v>28191</v>
      </c>
    </row>
    <row r="4007" spans="2:7">
      <c r="B4007" s="451" t="s">
        <v>3762</v>
      </c>
      <c r="C4007" s="451" t="s">
        <v>12303</v>
      </c>
      <c r="D4007" s="449" t="s">
        <v>12304</v>
      </c>
      <c r="E4007" s="451" t="s">
        <v>3927</v>
      </c>
      <c r="F4007" s="452" t="s">
        <v>20257</v>
      </c>
      <c r="G4007" s="452" t="s">
        <v>13406</v>
      </c>
    </row>
    <row r="4008" spans="2:7">
      <c r="B4008" s="451" t="s">
        <v>3762</v>
      </c>
      <c r="C4008" s="451" t="s">
        <v>12306</v>
      </c>
      <c r="D4008" s="449" t="s">
        <v>12307</v>
      </c>
      <c r="E4008" s="451" t="s">
        <v>3927</v>
      </c>
      <c r="F4008" s="452" t="s">
        <v>28927</v>
      </c>
      <c r="G4008" s="452" t="s">
        <v>33965</v>
      </c>
    </row>
    <row r="4009" spans="2:7">
      <c r="B4009" s="451" t="s">
        <v>3762</v>
      </c>
      <c r="C4009" s="451" t="s">
        <v>12308</v>
      </c>
      <c r="D4009" s="449" t="s">
        <v>12309</v>
      </c>
      <c r="E4009" s="451" t="s">
        <v>3927</v>
      </c>
      <c r="F4009" s="452" t="s">
        <v>33966</v>
      </c>
      <c r="G4009" s="452" t="s">
        <v>28252</v>
      </c>
    </row>
    <row r="4010" spans="2:7">
      <c r="B4010" s="451" t="s">
        <v>3762</v>
      </c>
      <c r="C4010" s="451" t="s">
        <v>12310</v>
      </c>
      <c r="D4010" s="449" t="s">
        <v>12311</v>
      </c>
      <c r="E4010" s="451" t="s">
        <v>3927</v>
      </c>
      <c r="F4010" s="452" t="s">
        <v>9515</v>
      </c>
      <c r="G4010" s="452" t="s">
        <v>14091</v>
      </c>
    </row>
    <row r="4011" spans="2:7">
      <c r="B4011" s="451" t="s">
        <v>3762</v>
      </c>
      <c r="C4011" s="451" t="s">
        <v>12312</v>
      </c>
      <c r="D4011" s="449" t="s">
        <v>12313</v>
      </c>
      <c r="E4011" s="451" t="s">
        <v>3927</v>
      </c>
      <c r="F4011" s="452" t="s">
        <v>12251</v>
      </c>
      <c r="G4011" s="452" t="s">
        <v>3784</v>
      </c>
    </row>
    <row r="4012" spans="2:7">
      <c r="B4012" s="451" t="s">
        <v>3762</v>
      </c>
      <c r="C4012" s="451" t="s">
        <v>12314</v>
      </c>
      <c r="D4012" s="449" t="s">
        <v>12315</v>
      </c>
      <c r="E4012" s="451" t="s">
        <v>3927</v>
      </c>
      <c r="F4012" s="452" t="s">
        <v>27790</v>
      </c>
      <c r="G4012" s="452" t="s">
        <v>28899</v>
      </c>
    </row>
    <row r="4013" spans="2:7">
      <c r="B4013" s="451" t="s">
        <v>3762</v>
      </c>
      <c r="C4013" s="451" t="s">
        <v>12316</v>
      </c>
      <c r="D4013" s="449" t="s">
        <v>12317</v>
      </c>
      <c r="E4013" s="451" t="s">
        <v>3927</v>
      </c>
      <c r="F4013" s="452" t="s">
        <v>33967</v>
      </c>
      <c r="G4013" s="452" t="s">
        <v>21219</v>
      </c>
    </row>
    <row r="4014" spans="2:7">
      <c r="B4014" s="451" t="s">
        <v>3762</v>
      </c>
      <c r="C4014" s="451" t="s">
        <v>12318</v>
      </c>
      <c r="D4014" s="449" t="s">
        <v>12319</v>
      </c>
      <c r="E4014" s="451" t="s">
        <v>3927</v>
      </c>
      <c r="F4014" s="452" t="s">
        <v>30268</v>
      </c>
      <c r="G4014" s="452" t="s">
        <v>33968</v>
      </c>
    </row>
    <row r="4015" spans="2:7">
      <c r="B4015" s="451" t="s">
        <v>3762</v>
      </c>
      <c r="C4015" s="451" t="s">
        <v>12320</v>
      </c>
      <c r="D4015" s="449" t="s">
        <v>12321</v>
      </c>
      <c r="E4015" s="451" t="s">
        <v>3927</v>
      </c>
      <c r="F4015" s="452" t="s">
        <v>33969</v>
      </c>
      <c r="G4015" s="452" t="s">
        <v>33970</v>
      </c>
    </row>
    <row r="4016" spans="2:7">
      <c r="B4016" s="451" t="s">
        <v>3762</v>
      </c>
      <c r="C4016" s="451" t="s">
        <v>12322</v>
      </c>
      <c r="D4016" s="449" t="s">
        <v>12323</v>
      </c>
      <c r="E4016" s="451" t="s">
        <v>3927</v>
      </c>
      <c r="F4016" s="452" t="s">
        <v>21139</v>
      </c>
      <c r="G4016" s="452" t="s">
        <v>33971</v>
      </c>
    </row>
    <row r="4017" spans="2:7">
      <c r="B4017" s="451" t="s">
        <v>3762</v>
      </c>
      <c r="C4017" s="451" t="s">
        <v>12325</v>
      </c>
      <c r="D4017" s="449" t="s">
        <v>12326</v>
      </c>
      <c r="E4017" s="451" t="s">
        <v>3927</v>
      </c>
      <c r="F4017" s="452" t="s">
        <v>33972</v>
      </c>
      <c r="G4017" s="452" t="s">
        <v>33973</v>
      </c>
    </row>
    <row r="4018" spans="2:7">
      <c r="B4018" s="451" t="s">
        <v>3762</v>
      </c>
      <c r="C4018" s="451" t="s">
        <v>12327</v>
      </c>
      <c r="D4018" s="449" t="s">
        <v>12328</v>
      </c>
      <c r="E4018" s="451" t="s">
        <v>3927</v>
      </c>
      <c r="F4018" s="452" t="s">
        <v>27524</v>
      </c>
      <c r="G4018" s="452" t="s">
        <v>27672</v>
      </c>
    </row>
    <row r="4019" spans="2:7">
      <c r="B4019" s="451" t="s">
        <v>3762</v>
      </c>
      <c r="C4019" s="451" t="s">
        <v>12330</v>
      </c>
      <c r="D4019" s="449" t="s">
        <v>12331</v>
      </c>
      <c r="E4019" s="451" t="s">
        <v>3927</v>
      </c>
      <c r="F4019" s="452" t="s">
        <v>33974</v>
      </c>
      <c r="G4019" s="452" t="s">
        <v>33975</v>
      </c>
    </row>
    <row r="4020" spans="2:7">
      <c r="B4020" s="451" t="s">
        <v>3762</v>
      </c>
      <c r="C4020" s="451" t="s">
        <v>12332</v>
      </c>
      <c r="D4020" s="449" t="s">
        <v>12333</v>
      </c>
      <c r="E4020" s="451" t="s">
        <v>3927</v>
      </c>
      <c r="F4020" s="452" t="s">
        <v>33976</v>
      </c>
      <c r="G4020" s="452" t="s">
        <v>33977</v>
      </c>
    </row>
    <row r="4021" spans="2:7">
      <c r="B4021" s="451" t="s">
        <v>3762</v>
      </c>
      <c r="C4021" s="451" t="s">
        <v>12334</v>
      </c>
      <c r="D4021" s="449" t="s">
        <v>12335</v>
      </c>
      <c r="E4021" s="451" t="s">
        <v>3927</v>
      </c>
      <c r="F4021" s="452" t="s">
        <v>27587</v>
      </c>
      <c r="G4021" s="452" t="s">
        <v>14175</v>
      </c>
    </row>
    <row r="4022" spans="2:7">
      <c r="B4022" s="451" t="s">
        <v>3762</v>
      </c>
      <c r="C4022" s="451" t="s">
        <v>12337</v>
      </c>
      <c r="D4022" s="449" t="s">
        <v>12338</v>
      </c>
      <c r="E4022" s="451" t="s">
        <v>3927</v>
      </c>
      <c r="F4022" s="452" t="s">
        <v>28671</v>
      </c>
      <c r="G4022" s="452" t="s">
        <v>33978</v>
      </c>
    </row>
    <row r="4023" spans="2:7">
      <c r="B4023" s="451" t="s">
        <v>3762</v>
      </c>
      <c r="C4023" s="451" t="s">
        <v>12339</v>
      </c>
      <c r="D4023" s="449" t="s">
        <v>12340</v>
      </c>
      <c r="E4023" s="451" t="s">
        <v>3765</v>
      </c>
      <c r="F4023" s="452" t="s">
        <v>28972</v>
      </c>
      <c r="G4023" s="452" t="s">
        <v>33979</v>
      </c>
    </row>
    <row r="4024" spans="2:7">
      <c r="B4024" s="451" t="s">
        <v>3762</v>
      </c>
      <c r="C4024" s="451" t="s">
        <v>12341</v>
      </c>
      <c r="D4024" s="449" t="s">
        <v>12342</v>
      </c>
      <c r="E4024" s="451" t="s">
        <v>3927</v>
      </c>
      <c r="F4024" s="452" t="s">
        <v>27575</v>
      </c>
      <c r="G4024" s="452" t="s">
        <v>32271</v>
      </c>
    </row>
    <row r="4025" spans="2:7">
      <c r="B4025" s="451" t="s">
        <v>3762</v>
      </c>
      <c r="C4025" s="451" t="s">
        <v>12343</v>
      </c>
      <c r="D4025" s="449" t="s">
        <v>12344</v>
      </c>
      <c r="E4025" s="451" t="s">
        <v>3927</v>
      </c>
      <c r="F4025" s="452" t="s">
        <v>13042</v>
      </c>
      <c r="G4025" s="452" t="s">
        <v>7928</v>
      </c>
    </row>
    <row r="4026" spans="2:7">
      <c r="B4026" s="451" t="s">
        <v>3762</v>
      </c>
      <c r="C4026" s="451" t="s">
        <v>12345</v>
      </c>
      <c r="D4026" s="449" t="s">
        <v>12346</v>
      </c>
      <c r="E4026" s="451" t="s">
        <v>3927</v>
      </c>
      <c r="F4026" s="452" t="s">
        <v>13100</v>
      </c>
      <c r="G4026" s="452" t="s">
        <v>28821</v>
      </c>
    </row>
    <row r="4027" spans="2:7">
      <c r="B4027" s="451" t="s">
        <v>3762</v>
      </c>
      <c r="C4027" s="451" t="s">
        <v>12347</v>
      </c>
      <c r="D4027" s="449" t="s">
        <v>12348</v>
      </c>
      <c r="E4027" s="451" t="s">
        <v>3927</v>
      </c>
      <c r="F4027" s="452" t="s">
        <v>27641</v>
      </c>
      <c r="G4027" s="452" t="s">
        <v>11771</v>
      </c>
    </row>
    <row r="4028" spans="2:7">
      <c r="B4028" s="451" t="s">
        <v>3762</v>
      </c>
      <c r="C4028" s="451" t="s">
        <v>12350</v>
      </c>
      <c r="D4028" s="449" t="s">
        <v>12351</v>
      </c>
      <c r="E4028" s="451" t="s">
        <v>3927</v>
      </c>
      <c r="F4028" s="452" t="s">
        <v>9179</v>
      </c>
      <c r="G4028" s="452" t="s">
        <v>12503</v>
      </c>
    </row>
    <row r="4029" spans="2:7">
      <c r="B4029" s="451" t="s">
        <v>3762</v>
      </c>
      <c r="C4029" s="451" t="s">
        <v>12353</v>
      </c>
      <c r="D4029" s="449" t="s">
        <v>12354</v>
      </c>
      <c r="E4029" s="451" t="s">
        <v>3927</v>
      </c>
      <c r="F4029" s="452" t="s">
        <v>11283</v>
      </c>
      <c r="G4029" s="452" t="s">
        <v>28488</v>
      </c>
    </row>
    <row r="4030" spans="2:7">
      <c r="B4030" s="451" t="s">
        <v>3762</v>
      </c>
      <c r="C4030" s="451" t="s">
        <v>12355</v>
      </c>
      <c r="D4030" s="449" t="s">
        <v>12356</v>
      </c>
      <c r="E4030" s="451" t="s">
        <v>3927</v>
      </c>
      <c r="F4030" s="452" t="s">
        <v>20252</v>
      </c>
      <c r="G4030" s="452" t="s">
        <v>30098</v>
      </c>
    </row>
    <row r="4031" spans="2:7">
      <c r="B4031" s="451" t="s">
        <v>3762</v>
      </c>
      <c r="C4031" s="451" t="s">
        <v>12358</v>
      </c>
      <c r="D4031" s="449" t="s">
        <v>12359</v>
      </c>
      <c r="E4031" s="451" t="s">
        <v>3927</v>
      </c>
      <c r="F4031" s="452" t="s">
        <v>14242</v>
      </c>
      <c r="G4031" s="452" t="s">
        <v>3793</v>
      </c>
    </row>
    <row r="4032" spans="2:7">
      <c r="B4032" s="451" t="s">
        <v>3762</v>
      </c>
      <c r="C4032" s="451" t="s">
        <v>12361</v>
      </c>
      <c r="D4032" s="449" t="s">
        <v>12362</v>
      </c>
      <c r="E4032" s="451" t="s">
        <v>3927</v>
      </c>
      <c r="F4032" s="452" t="s">
        <v>9998</v>
      </c>
      <c r="G4032" s="452" t="s">
        <v>21733</v>
      </c>
    </row>
    <row r="4033" spans="2:7">
      <c r="B4033" s="451" t="s">
        <v>3762</v>
      </c>
      <c r="C4033" s="451" t="s">
        <v>12363</v>
      </c>
      <c r="D4033" s="449" t="s">
        <v>12364</v>
      </c>
      <c r="E4033" s="451" t="s">
        <v>3927</v>
      </c>
      <c r="F4033" s="452" t="s">
        <v>21654</v>
      </c>
      <c r="G4033" s="452" t="s">
        <v>28493</v>
      </c>
    </row>
    <row r="4034" spans="2:7">
      <c r="B4034" s="451" t="s">
        <v>3762</v>
      </c>
      <c r="C4034" s="451" t="s">
        <v>12366</v>
      </c>
      <c r="D4034" s="449" t="s">
        <v>12367</v>
      </c>
      <c r="E4034" s="451" t="s">
        <v>3927</v>
      </c>
      <c r="F4034" s="452" t="s">
        <v>19624</v>
      </c>
      <c r="G4034" s="452" t="s">
        <v>8987</v>
      </c>
    </row>
    <row r="4035" spans="2:7">
      <c r="B4035" s="451" t="s">
        <v>3762</v>
      </c>
      <c r="C4035" s="451" t="s">
        <v>12368</v>
      </c>
      <c r="D4035" s="449" t="s">
        <v>12369</v>
      </c>
      <c r="E4035" s="451" t="s">
        <v>3927</v>
      </c>
      <c r="F4035" s="452" t="s">
        <v>19771</v>
      </c>
      <c r="G4035" s="452" t="s">
        <v>21128</v>
      </c>
    </row>
    <row r="4036" spans="2:7">
      <c r="B4036" s="451" t="s">
        <v>3762</v>
      </c>
      <c r="C4036" s="451" t="s">
        <v>12370</v>
      </c>
      <c r="D4036" s="449" t="s">
        <v>12371</v>
      </c>
      <c r="E4036" s="451" t="s">
        <v>3927</v>
      </c>
      <c r="F4036" s="452" t="s">
        <v>12452</v>
      </c>
      <c r="G4036" s="452" t="s">
        <v>5231</v>
      </c>
    </row>
    <row r="4037" spans="2:7">
      <c r="B4037" s="451" t="s">
        <v>3762</v>
      </c>
      <c r="C4037" s="451" t="s">
        <v>12372</v>
      </c>
      <c r="D4037" s="449" t="s">
        <v>12373</v>
      </c>
      <c r="E4037" s="451" t="s">
        <v>3927</v>
      </c>
      <c r="F4037" s="452" t="s">
        <v>19334</v>
      </c>
      <c r="G4037" s="452" t="s">
        <v>10020</v>
      </c>
    </row>
    <row r="4038" spans="2:7">
      <c r="B4038" s="451" t="s">
        <v>3762</v>
      </c>
      <c r="C4038" s="451" t="s">
        <v>12374</v>
      </c>
      <c r="D4038" s="449" t="s">
        <v>12375</v>
      </c>
      <c r="E4038" s="451" t="s">
        <v>3927</v>
      </c>
      <c r="F4038" s="452" t="s">
        <v>28403</v>
      </c>
      <c r="G4038" s="452" t="s">
        <v>9420</v>
      </c>
    </row>
    <row r="4039" spans="2:7">
      <c r="B4039" s="451" t="s">
        <v>3762</v>
      </c>
      <c r="C4039" s="451" t="s">
        <v>12376</v>
      </c>
      <c r="D4039" s="449" t="s">
        <v>12377</v>
      </c>
      <c r="E4039" s="451" t="s">
        <v>3927</v>
      </c>
      <c r="F4039" s="452" t="s">
        <v>28208</v>
      </c>
      <c r="G4039" s="452" t="s">
        <v>33980</v>
      </c>
    </row>
    <row r="4040" spans="2:7">
      <c r="B4040" s="451" t="s">
        <v>3762</v>
      </c>
      <c r="C4040" s="451" t="s">
        <v>12379</v>
      </c>
      <c r="D4040" s="449" t="s">
        <v>12380</v>
      </c>
      <c r="E4040" s="451" t="s">
        <v>3927</v>
      </c>
      <c r="F4040" s="452" t="s">
        <v>9652</v>
      </c>
      <c r="G4040" s="452" t="s">
        <v>3770</v>
      </c>
    </row>
    <row r="4041" spans="2:7">
      <c r="B4041" s="451" t="s">
        <v>3762</v>
      </c>
      <c r="C4041" s="451" t="s">
        <v>12381</v>
      </c>
      <c r="D4041" s="449" t="s">
        <v>12382</v>
      </c>
      <c r="E4041" s="451" t="s">
        <v>3927</v>
      </c>
      <c r="F4041" s="452" t="s">
        <v>15798</v>
      </c>
      <c r="G4041" s="452" t="s">
        <v>16732</v>
      </c>
    </row>
    <row r="4042" spans="2:7">
      <c r="B4042" s="451" t="s">
        <v>3762</v>
      </c>
      <c r="C4042" s="451" t="s">
        <v>12383</v>
      </c>
      <c r="D4042" s="449" t="s">
        <v>12384</v>
      </c>
      <c r="E4042" s="451" t="s">
        <v>3927</v>
      </c>
      <c r="F4042" s="452" t="s">
        <v>20046</v>
      </c>
      <c r="G4042" s="452" t="s">
        <v>11473</v>
      </c>
    </row>
    <row r="4043" spans="2:7">
      <c r="B4043" s="451" t="s">
        <v>3762</v>
      </c>
      <c r="C4043" s="451" t="s">
        <v>12385</v>
      </c>
      <c r="D4043" s="449" t="s">
        <v>12386</v>
      </c>
      <c r="E4043" s="451" t="s">
        <v>3927</v>
      </c>
      <c r="F4043" s="452" t="s">
        <v>28047</v>
      </c>
      <c r="G4043" s="452" t="s">
        <v>33981</v>
      </c>
    </row>
    <row r="4044" spans="2:7">
      <c r="B4044" s="451" t="s">
        <v>3762</v>
      </c>
      <c r="C4044" s="451" t="s">
        <v>12387</v>
      </c>
      <c r="D4044" s="449" t="s">
        <v>12388</v>
      </c>
      <c r="E4044" s="451" t="s">
        <v>3927</v>
      </c>
      <c r="F4044" s="452" t="s">
        <v>9054</v>
      </c>
      <c r="G4044" s="452" t="s">
        <v>20421</v>
      </c>
    </row>
    <row r="4045" spans="2:7">
      <c r="B4045" s="451" t="s">
        <v>3762</v>
      </c>
      <c r="C4045" s="451" t="s">
        <v>12389</v>
      </c>
      <c r="D4045" s="449" t="s">
        <v>12390</v>
      </c>
      <c r="E4045" s="451" t="s">
        <v>3927</v>
      </c>
      <c r="F4045" s="452" t="s">
        <v>21350</v>
      </c>
      <c r="G4045" s="452" t="s">
        <v>33956</v>
      </c>
    </row>
    <row r="4046" spans="2:7">
      <c r="B4046" s="451" t="s">
        <v>3762</v>
      </c>
      <c r="C4046" s="451" t="s">
        <v>12391</v>
      </c>
      <c r="D4046" s="449" t="s">
        <v>12392</v>
      </c>
      <c r="E4046" s="451" t="s">
        <v>3927</v>
      </c>
      <c r="F4046" s="452" t="s">
        <v>27758</v>
      </c>
      <c r="G4046" s="452" t="s">
        <v>27950</v>
      </c>
    </row>
    <row r="4047" spans="2:7">
      <c r="B4047" s="451" t="s">
        <v>3762</v>
      </c>
      <c r="C4047" s="451" t="s">
        <v>12393</v>
      </c>
      <c r="D4047" s="449" t="s">
        <v>12394</v>
      </c>
      <c r="E4047" s="451" t="s">
        <v>3927</v>
      </c>
      <c r="F4047" s="452" t="s">
        <v>29377</v>
      </c>
      <c r="G4047" s="452" t="s">
        <v>28131</v>
      </c>
    </row>
    <row r="4048" spans="2:7">
      <c r="B4048" s="451" t="s">
        <v>3762</v>
      </c>
      <c r="C4048" s="451" t="s">
        <v>12395</v>
      </c>
      <c r="D4048" s="449" t="s">
        <v>12396</v>
      </c>
      <c r="E4048" s="451" t="s">
        <v>3927</v>
      </c>
      <c r="F4048" s="452" t="s">
        <v>21765</v>
      </c>
      <c r="G4048" s="452" t="s">
        <v>33982</v>
      </c>
    </row>
    <row r="4049" spans="2:7">
      <c r="B4049" s="451" t="s">
        <v>3762</v>
      </c>
      <c r="C4049" s="451" t="s">
        <v>12397</v>
      </c>
      <c r="D4049" s="449" t="s">
        <v>12398</v>
      </c>
      <c r="E4049" s="451" t="s">
        <v>3927</v>
      </c>
      <c r="F4049" s="452" t="s">
        <v>33983</v>
      </c>
      <c r="G4049" s="452" t="s">
        <v>12432</v>
      </c>
    </row>
    <row r="4050" spans="2:7">
      <c r="B4050" s="451" t="s">
        <v>3762</v>
      </c>
      <c r="C4050" s="451" t="s">
        <v>12399</v>
      </c>
      <c r="D4050" s="449" t="s">
        <v>12400</v>
      </c>
      <c r="E4050" s="451" t="s">
        <v>3927</v>
      </c>
      <c r="F4050" s="452" t="s">
        <v>14455</v>
      </c>
      <c r="G4050" s="452" t="s">
        <v>33984</v>
      </c>
    </row>
    <row r="4051" spans="2:7">
      <c r="B4051" s="451" t="s">
        <v>3762</v>
      </c>
      <c r="C4051" s="451" t="s">
        <v>12401</v>
      </c>
      <c r="D4051" s="449" t="s">
        <v>12402</v>
      </c>
      <c r="E4051" s="451" t="s">
        <v>3927</v>
      </c>
      <c r="F4051" s="452" t="s">
        <v>28255</v>
      </c>
      <c r="G4051" s="452" t="s">
        <v>20055</v>
      </c>
    </row>
    <row r="4052" spans="2:7">
      <c r="B4052" s="451" t="s">
        <v>3762</v>
      </c>
      <c r="C4052" s="451" t="s">
        <v>12403</v>
      </c>
      <c r="D4052" s="449" t="s">
        <v>12404</v>
      </c>
      <c r="E4052" s="451" t="s">
        <v>3927</v>
      </c>
      <c r="F4052" s="452" t="s">
        <v>4731</v>
      </c>
      <c r="G4052" s="452" t="s">
        <v>4494</v>
      </c>
    </row>
    <row r="4053" spans="2:7">
      <c r="B4053" s="451" t="s">
        <v>3762</v>
      </c>
      <c r="C4053" s="451" t="s">
        <v>12405</v>
      </c>
      <c r="D4053" s="449" t="s">
        <v>12406</v>
      </c>
      <c r="E4053" s="451" t="s">
        <v>3927</v>
      </c>
      <c r="F4053" s="452" t="s">
        <v>21142</v>
      </c>
      <c r="G4053" s="452" t="s">
        <v>33985</v>
      </c>
    </row>
    <row r="4054" spans="2:7">
      <c r="B4054" s="451" t="s">
        <v>3762</v>
      </c>
      <c r="C4054" s="451" t="s">
        <v>12407</v>
      </c>
      <c r="D4054" s="449" t="s">
        <v>12408</v>
      </c>
      <c r="E4054" s="451" t="s">
        <v>3927</v>
      </c>
      <c r="F4054" s="452" t="s">
        <v>21195</v>
      </c>
      <c r="G4054" s="452" t="s">
        <v>4463</v>
      </c>
    </row>
    <row r="4055" spans="2:7">
      <c r="B4055" s="451" t="s">
        <v>3762</v>
      </c>
      <c r="C4055" s="451" t="s">
        <v>12409</v>
      </c>
      <c r="D4055" s="449" t="s">
        <v>12410</v>
      </c>
      <c r="E4055" s="451" t="s">
        <v>3927</v>
      </c>
      <c r="F4055" s="452" t="s">
        <v>9652</v>
      </c>
      <c r="G4055" s="452" t="s">
        <v>9662</v>
      </c>
    </row>
    <row r="4056" spans="2:7">
      <c r="B4056" s="451" t="s">
        <v>3762</v>
      </c>
      <c r="C4056" s="451" t="s">
        <v>12411</v>
      </c>
      <c r="D4056" s="449" t="s">
        <v>12412</v>
      </c>
      <c r="E4056" s="451" t="s">
        <v>3927</v>
      </c>
      <c r="F4056" s="452" t="s">
        <v>10350</v>
      </c>
      <c r="G4056" s="452" t="s">
        <v>15667</v>
      </c>
    </row>
    <row r="4057" spans="2:7">
      <c r="B4057" s="451" t="s">
        <v>3762</v>
      </c>
      <c r="C4057" s="451" t="s">
        <v>12415</v>
      </c>
      <c r="D4057" s="449" t="s">
        <v>12416</v>
      </c>
      <c r="E4057" s="451" t="s">
        <v>3927</v>
      </c>
      <c r="F4057" s="452" t="s">
        <v>27425</v>
      </c>
      <c r="G4057" s="452" t="s">
        <v>5295</v>
      </c>
    </row>
    <row r="4058" spans="2:7">
      <c r="B4058" s="451" t="s">
        <v>3762</v>
      </c>
      <c r="C4058" s="451" t="s">
        <v>12417</v>
      </c>
      <c r="D4058" s="449" t="s">
        <v>12418</v>
      </c>
      <c r="E4058" s="451" t="s">
        <v>3927</v>
      </c>
      <c r="F4058" s="452" t="s">
        <v>12686</v>
      </c>
      <c r="G4058" s="452" t="s">
        <v>18906</v>
      </c>
    </row>
    <row r="4059" spans="2:7">
      <c r="B4059" s="451" t="s">
        <v>3762</v>
      </c>
      <c r="C4059" s="451" t="s">
        <v>12419</v>
      </c>
      <c r="D4059" s="449" t="s">
        <v>12420</v>
      </c>
      <c r="E4059" s="451" t="s">
        <v>3927</v>
      </c>
      <c r="F4059" s="452" t="s">
        <v>10139</v>
      </c>
      <c r="G4059" s="452" t="s">
        <v>33986</v>
      </c>
    </row>
    <row r="4060" spans="2:7">
      <c r="B4060" s="451" t="s">
        <v>3762</v>
      </c>
      <c r="C4060" s="451" t="s">
        <v>12421</v>
      </c>
      <c r="D4060" s="449" t="s">
        <v>12422</v>
      </c>
      <c r="E4060" s="451" t="s">
        <v>3927</v>
      </c>
      <c r="F4060" s="452" t="s">
        <v>21793</v>
      </c>
      <c r="G4060" s="452" t="s">
        <v>27618</v>
      </c>
    </row>
    <row r="4061" spans="2:7">
      <c r="B4061" s="451" t="s">
        <v>3762</v>
      </c>
      <c r="C4061" s="451" t="s">
        <v>12423</v>
      </c>
      <c r="D4061" s="449" t="s">
        <v>12424</v>
      </c>
      <c r="E4061" s="451" t="s">
        <v>3927</v>
      </c>
      <c r="F4061" s="452" t="s">
        <v>9205</v>
      </c>
      <c r="G4061" s="452" t="s">
        <v>21209</v>
      </c>
    </row>
    <row r="4062" spans="2:7">
      <c r="B4062" s="451" t="s">
        <v>3762</v>
      </c>
      <c r="C4062" s="451" t="s">
        <v>12426</v>
      </c>
      <c r="D4062" s="449" t="s">
        <v>12427</v>
      </c>
      <c r="E4062" s="451" t="s">
        <v>3927</v>
      </c>
      <c r="F4062" s="452" t="s">
        <v>20313</v>
      </c>
      <c r="G4062" s="452" t="s">
        <v>27541</v>
      </c>
    </row>
    <row r="4063" spans="2:7">
      <c r="B4063" s="451" t="s">
        <v>3762</v>
      </c>
      <c r="C4063" s="451" t="s">
        <v>12430</v>
      </c>
      <c r="D4063" s="449" t="s">
        <v>12431</v>
      </c>
      <c r="E4063" s="451" t="s">
        <v>3927</v>
      </c>
      <c r="F4063" s="452" t="s">
        <v>6313</v>
      </c>
      <c r="G4063" s="452" t="s">
        <v>20094</v>
      </c>
    </row>
    <row r="4064" spans="2:7">
      <c r="B4064" s="451" t="s">
        <v>3762</v>
      </c>
      <c r="C4064" s="451" t="s">
        <v>12433</v>
      </c>
      <c r="D4064" s="449" t="s">
        <v>12434</v>
      </c>
      <c r="E4064" s="451" t="s">
        <v>3927</v>
      </c>
      <c r="F4064" s="452" t="s">
        <v>27264</v>
      </c>
      <c r="G4064" s="452" t="s">
        <v>21223</v>
      </c>
    </row>
    <row r="4065" spans="2:7">
      <c r="B4065" s="451" t="s">
        <v>3762</v>
      </c>
      <c r="C4065" s="451" t="s">
        <v>12436</v>
      </c>
      <c r="D4065" s="449" t="s">
        <v>12437</v>
      </c>
      <c r="E4065" s="451" t="s">
        <v>3927</v>
      </c>
      <c r="F4065" s="452" t="s">
        <v>20813</v>
      </c>
      <c r="G4065" s="452" t="s">
        <v>29248</v>
      </c>
    </row>
    <row r="4066" spans="2:7">
      <c r="B4066" s="451" t="s">
        <v>3762</v>
      </c>
      <c r="C4066" s="451" t="s">
        <v>12438</v>
      </c>
      <c r="D4066" s="449" t="s">
        <v>12439</v>
      </c>
      <c r="E4066" s="451" t="s">
        <v>3927</v>
      </c>
      <c r="F4066" s="452" t="s">
        <v>29490</v>
      </c>
      <c r="G4066" s="452" t="s">
        <v>33987</v>
      </c>
    </row>
    <row r="4067" spans="2:7">
      <c r="B4067" s="451" t="s">
        <v>3762</v>
      </c>
      <c r="C4067" s="451" t="s">
        <v>12440</v>
      </c>
      <c r="D4067" s="449" t="s">
        <v>12441</v>
      </c>
      <c r="E4067" s="451" t="s">
        <v>3927</v>
      </c>
      <c r="F4067" s="452" t="s">
        <v>8338</v>
      </c>
      <c r="G4067" s="452" t="s">
        <v>19753</v>
      </c>
    </row>
    <row r="4068" spans="2:7">
      <c r="B4068" s="451" t="s">
        <v>3762</v>
      </c>
      <c r="C4068" s="451" t="s">
        <v>12442</v>
      </c>
      <c r="D4068" s="449" t="s">
        <v>12443</v>
      </c>
      <c r="E4068" s="451" t="s">
        <v>3927</v>
      </c>
      <c r="F4068" s="452" t="s">
        <v>19875</v>
      </c>
      <c r="G4068" s="452" t="s">
        <v>12429</v>
      </c>
    </row>
    <row r="4069" spans="2:7">
      <c r="B4069" s="451" t="s">
        <v>3762</v>
      </c>
      <c r="C4069" s="451" t="s">
        <v>12444</v>
      </c>
      <c r="D4069" s="449" t="s">
        <v>12445</v>
      </c>
      <c r="E4069" s="451" t="s">
        <v>3927</v>
      </c>
      <c r="F4069" s="452" t="s">
        <v>9512</v>
      </c>
      <c r="G4069" s="452" t="s">
        <v>21829</v>
      </c>
    </row>
    <row r="4070" spans="2:7">
      <c r="B4070" s="451" t="s">
        <v>3762</v>
      </c>
      <c r="C4070" s="451" t="s">
        <v>12446</v>
      </c>
      <c r="D4070" s="449" t="s">
        <v>12447</v>
      </c>
      <c r="E4070" s="451" t="s">
        <v>3927</v>
      </c>
      <c r="F4070" s="452" t="s">
        <v>29480</v>
      </c>
      <c r="G4070" s="452" t="s">
        <v>21012</v>
      </c>
    </row>
    <row r="4071" spans="2:7">
      <c r="B4071" s="451" t="s">
        <v>3762</v>
      </c>
      <c r="C4071" s="451" t="s">
        <v>12448</v>
      </c>
      <c r="D4071" s="449" t="s">
        <v>12449</v>
      </c>
      <c r="E4071" s="451" t="s">
        <v>3765</v>
      </c>
      <c r="F4071" s="452" t="s">
        <v>33988</v>
      </c>
      <c r="G4071" s="452" t="s">
        <v>30334</v>
      </c>
    </row>
    <row r="4072" spans="2:7">
      <c r="B4072" s="451" t="s">
        <v>3762</v>
      </c>
      <c r="C4072" s="451" t="s">
        <v>12450</v>
      </c>
      <c r="D4072" s="449" t="s">
        <v>12451</v>
      </c>
      <c r="E4072" s="451" t="s">
        <v>3927</v>
      </c>
      <c r="F4072" s="452" t="s">
        <v>9084</v>
      </c>
      <c r="G4072" s="452" t="s">
        <v>33989</v>
      </c>
    </row>
    <row r="4073" spans="2:7">
      <c r="B4073" s="451" t="s">
        <v>3762</v>
      </c>
      <c r="C4073" s="451" t="s">
        <v>12454</v>
      </c>
      <c r="D4073" s="449" t="s">
        <v>12455</v>
      </c>
      <c r="E4073" s="451" t="s">
        <v>3927</v>
      </c>
      <c r="F4073" s="452" t="s">
        <v>20448</v>
      </c>
      <c r="G4073" s="452" t="s">
        <v>28184</v>
      </c>
    </row>
    <row r="4074" spans="2:7">
      <c r="B4074" s="451" t="s">
        <v>3762</v>
      </c>
      <c r="C4074" s="451" t="s">
        <v>12456</v>
      </c>
      <c r="D4074" s="449" t="s">
        <v>12457</v>
      </c>
      <c r="E4074" s="451" t="s">
        <v>3927</v>
      </c>
      <c r="F4074" s="452" t="s">
        <v>33928</v>
      </c>
      <c r="G4074" s="452" t="s">
        <v>19330</v>
      </c>
    </row>
    <row r="4075" spans="2:7">
      <c r="B4075" s="451" t="s">
        <v>3762</v>
      </c>
      <c r="C4075" s="451" t="s">
        <v>12458</v>
      </c>
      <c r="D4075" s="449" t="s">
        <v>12459</v>
      </c>
      <c r="E4075" s="451" t="s">
        <v>3927</v>
      </c>
      <c r="F4075" s="452" t="s">
        <v>9703</v>
      </c>
      <c r="G4075" s="452" t="s">
        <v>15721</v>
      </c>
    </row>
    <row r="4076" spans="2:7">
      <c r="B4076" s="451" t="s">
        <v>3762</v>
      </c>
      <c r="C4076" s="451" t="s">
        <v>12461</v>
      </c>
      <c r="D4076" s="449" t="s">
        <v>12462</v>
      </c>
      <c r="E4076" s="451" t="s">
        <v>3927</v>
      </c>
      <c r="F4076" s="452" t="s">
        <v>21648</v>
      </c>
      <c r="G4076" s="452" t="s">
        <v>28755</v>
      </c>
    </row>
    <row r="4077" spans="2:7">
      <c r="B4077" s="451" t="s">
        <v>3762</v>
      </c>
      <c r="C4077" s="451" t="s">
        <v>12463</v>
      </c>
      <c r="D4077" s="449" t="s">
        <v>12464</v>
      </c>
      <c r="E4077" s="451" t="s">
        <v>3927</v>
      </c>
      <c r="F4077" s="452" t="s">
        <v>4276</v>
      </c>
      <c r="G4077" s="452" t="s">
        <v>11227</v>
      </c>
    </row>
    <row r="4078" spans="2:7">
      <c r="B4078" s="451" t="s">
        <v>3762</v>
      </c>
      <c r="C4078" s="451" t="s">
        <v>12465</v>
      </c>
      <c r="D4078" s="449" t="s">
        <v>12466</v>
      </c>
      <c r="E4078" s="451" t="s">
        <v>3927</v>
      </c>
      <c r="F4078" s="452" t="s">
        <v>30362</v>
      </c>
      <c r="G4078" s="452" t="s">
        <v>28912</v>
      </c>
    </row>
    <row r="4079" spans="2:7">
      <c r="B4079" s="451" t="s">
        <v>3762</v>
      </c>
      <c r="C4079" s="451" t="s">
        <v>12467</v>
      </c>
      <c r="D4079" s="449" t="s">
        <v>12468</v>
      </c>
      <c r="E4079" s="451" t="s">
        <v>3927</v>
      </c>
      <c r="F4079" s="452" t="s">
        <v>19678</v>
      </c>
      <c r="G4079" s="452" t="s">
        <v>8987</v>
      </c>
    </row>
    <row r="4080" spans="2:7">
      <c r="B4080" s="451" t="s">
        <v>3762</v>
      </c>
      <c r="C4080" s="451" t="s">
        <v>12470</v>
      </c>
      <c r="D4080" s="449" t="s">
        <v>12471</v>
      </c>
      <c r="E4080" s="451" t="s">
        <v>3927</v>
      </c>
      <c r="F4080" s="452" t="s">
        <v>9083</v>
      </c>
      <c r="G4080" s="452" t="s">
        <v>9150</v>
      </c>
    </row>
    <row r="4081" spans="2:7">
      <c r="B4081" s="451" t="s">
        <v>3762</v>
      </c>
      <c r="C4081" s="451" t="s">
        <v>12472</v>
      </c>
      <c r="D4081" s="449" t="s">
        <v>12473</v>
      </c>
      <c r="E4081" s="451" t="s">
        <v>3927</v>
      </c>
      <c r="F4081" s="452" t="s">
        <v>21254</v>
      </c>
      <c r="G4081" s="452" t="s">
        <v>31100</v>
      </c>
    </row>
    <row r="4082" spans="2:7">
      <c r="B4082" s="451" t="s">
        <v>3762</v>
      </c>
      <c r="C4082" s="451" t="s">
        <v>12474</v>
      </c>
      <c r="D4082" s="449" t="s">
        <v>12475</v>
      </c>
      <c r="E4082" s="451" t="s">
        <v>3927</v>
      </c>
      <c r="F4082" s="452" t="s">
        <v>33990</v>
      </c>
      <c r="G4082" s="452" t="s">
        <v>14086</v>
      </c>
    </row>
    <row r="4083" spans="2:7">
      <c r="B4083" s="451" t="s">
        <v>3762</v>
      </c>
      <c r="C4083" s="451" t="s">
        <v>12476</v>
      </c>
      <c r="D4083" s="449" t="s">
        <v>12477</v>
      </c>
      <c r="E4083" s="451" t="s">
        <v>3927</v>
      </c>
      <c r="F4083" s="452" t="s">
        <v>21644</v>
      </c>
      <c r="G4083" s="452" t="s">
        <v>21914</v>
      </c>
    </row>
    <row r="4084" spans="2:7">
      <c r="B4084" s="451" t="s">
        <v>3762</v>
      </c>
      <c r="C4084" s="451" t="s">
        <v>12478</v>
      </c>
      <c r="D4084" s="449" t="s">
        <v>12479</v>
      </c>
      <c r="E4084" s="451" t="s">
        <v>3927</v>
      </c>
      <c r="F4084" s="452" t="s">
        <v>19883</v>
      </c>
      <c r="G4084" s="452" t="s">
        <v>21693</v>
      </c>
    </row>
    <row r="4085" spans="2:7">
      <c r="B4085" s="451" t="s">
        <v>3762</v>
      </c>
      <c r="C4085" s="451" t="s">
        <v>12480</v>
      </c>
      <c r="D4085" s="449" t="s">
        <v>12481</v>
      </c>
      <c r="E4085" s="451" t="s">
        <v>3927</v>
      </c>
      <c r="F4085" s="452" t="s">
        <v>27655</v>
      </c>
      <c r="G4085" s="452" t="s">
        <v>20145</v>
      </c>
    </row>
    <row r="4086" spans="2:7">
      <c r="B4086" s="451" t="s">
        <v>3762</v>
      </c>
      <c r="C4086" s="451" t="s">
        <v>12482</v>
      </c>
      <c r="D4086" s="449" t="s">
        <v>12483</v>
      </c>
      <c r="E4086" s="451" t="s">
        <v>3927</v>
      </c>
      <c r="F4086" s="452" t="s">
        <v>31627</v>
      </c>
      <c r="G4086" s="452" t="s">
        <v>33991</v>
      </c>
    </row>
    <row r="4087" spans="2:7">
      <c r="B4087" s="451" t="s">
        <v>3762</v>
      </c>
      <c r="C4087" s="451" t="s">
        <v>12484</v>
      </c>
      <c r="D4087" s="449" t="s">
        <v>12485</v>
      </c>
      <c r="E4087" s="451" t="s">
        <v>3927</v>
      </c>
      <c r="F4087" s="452" t="s">
        <v>33992</v>
      </c>
      <c r="G4087" s="452" t="s">
        <v>33993</v>
      </c>
    </row>
    <row r="4088" spans="2:7">
      <c r="B4088" s="451" t="s">
        <v>3762</v>
      </c>
      <c r="C4088" s="451" t="s">
        <v>12486</v>
      </c>
      <c r="D4088" s="449" t="s">
        <v>12487</v>
      </c>
      <c r="E4088" s="451" t="s">
        <v>3927</v>
      </c>
      <c r="F4088" s="452" t="s">
        <v>27733</v>
      </c>
      <c r="G4088" s="452" t="s">
        <v>33994</v>
      </c>
    </row>
    <row r="4089" spans="2:7">
      <c r="B4089" s="451" t="s">
        <v>3762</v>
      </c>
      <c r="C4089" s="451" t="s">
        <v>12488</v>
      </c>
      <c r="D4089" s="449" t="s">
        <v>12489</v>
      </c>
      <c r="E4089" s="451" t="s">
        <v>3927</v>
      </c>
      <c r="F4089" s="452" t="s">
        <v>33995</v>
      </c>
      <c r="G4089" s="452" t="s">
        <v>28772</v>
      </c>
    </row>
    <row r="4090" spans="2:7">
      <c r="B4090" s="451" t="s">
        <v>3762</v>
      </c>
      <c r="C4090" s="451" t="s">
        <v>12490</v>
      </c>
      <c r="D4090" s="449" t="s">
        <v>12491</v>
      </c>
      <c r="E4090" s="451" t="s">
        <v>3927</v>
      </c>
      <c r="F4090" s="452" t="s">
        <v>33996</v>
      </c>
      <c r="G4090" s="452" t="s">
        <v>29264</v>
      </c>
    </row>
    <row r="4091" spans="2:7">
      <c r="B4091" s="451" t="s">
        <v>3762</v>
      </c>
      <c r="C4091" s="451" t="s">
        <v>12492</v>
      </c>
      <c r="D4091" s="449" t="s">
        <v>12493</v>
      </c>
      <c r="E4091" s="451" t="s">
        <v>3927</v>
      </c>
      <c r="F4091" s="452" t="s">
        <v>27932</v>
      </c>
      <c r="G4091" s="452" t="s">
        <v>6799</v>
      </c>
    </row>
    <row r="4092" spans="2:7">
      <c r="B4092" s="451" t="s">
        <v>3762</v>
      </c>
      <c r="C4092" s="451" t="s">
        <v>12495</v>
      </c>
      <c r="D4092" s="449" t="s">
        <v>12496</v>
      </c>
      <c r="E4092" s="451" t="s">
        <v>3927</v>
      </c>
      <c r="F4092" s="452" t="s">
        <v>27785</v>
      </c>
      <c r="G4092" s="452" t="s">
        <v>28717</v>
      </c>
    </row>
    <row r="4093" spans="2:7">
      <c r="B4093" s="451" t="s">
        <v>3762</v>
      </c>
      <c r="C4093" s="451" t="s">
        <v>12497</v>
      </c>
      <c r="D4093" s="449" t="s">
        <v>12498</v>
      </c>
      <c r="E4093" s="451" t="s">
        <v>3927</v>
      </c>
      <c r="F4093" s="452" t="s">
        <v>20112</v>
      </c>
      <c r="G4093" s="452" t="s">
        <v>33997</v>
      </c>
    </row>
    <row r="4094" spans="2:7">
      <c r="B4094" s="451" t="s">
        <v>3762</v>
      </c>
      <c r="C4094" s="451" t="s">
        <v>12499</v>
      </c>
      <c r="D4094" s="449" t="s">
        <v>12500</v>
      </c>
      <c r="E4094" s="451" t="s">
        <v>3927</v>
      </c>
      <c r="F4094" s="452" t="s">
        <v>23392</v>
      </c>
      <c r="G4094" s="452" t="s">
        <v>32853</v>
      </c>
    </row>
    <row r="4095" spans="2:7">
      <c r="B4095" s="451" t="s">
        <v>3762</v>
      </c>
      <c r="C4095" s="451" t="s">
        <v>12501</v>
      </c>
      <c r="D4095" s="449" t="s">
        <v>12502</v>
      </c>
      <c r="E4095" s="451" t="s">
        <v>3927</v>
      </c>
      <c r="F4095" s="452" t="s">
        <v>9620</v>
      </c>
      <c r="G4095" s="452" t="s">
        <v>6111</v>
      </c>
    </row>
    <row r="4096" spans="2:7">
      <c r="B4096" s="451" t="s">
        <v>3762</v>
      </c>
      <c r="C4096" s="451" t="s">
        <v>12504</v>
      </c>
      <c r="D4096" s="449" t="s">
        <v>12505</v>
      </c>
      <c r="E4096" s="451" t="s">
        <v>3927</v>
      </c>
      <c r="F4096" s="452" t="s">
        <v>19823</v>
      </c>
      <c r="G4096" s="452" t="s">
        <v>28094</v>
      </c>
    </row>
    <row r="4097" spans="2:7">
      <c r="B4097" s="451" t="s">
        <v>3762</v>
      </c>
      <c r="C4097" s="451" t="s">
        <v>12506</v>
      </c>
      <c r="D4097" s="449" t="s">
        <v>12507</v>
      </c>
      <c r="E4097" s="451" t="s">
        <v>3927</v>
      </c>
      <c r="F4097" s="452" t="s">
        <v>28711</v>
      </c>
      <c r="G4097" s="452" t="s">
        <v>12033</v>
      </c>
    </row>
    <row r="4098" spans="2:7">
      <c r="B4098" s="451" t="s">
        <v>3762</v>
      </c>
      <c r="C4098" s="451" t="s">
        <v>12508</v>
      </c>
      <c r="D4098" s="449" t="s">
        <v>12509</v>
      </c>
      <c r="E4098" s="451" t="s">
        <v>3927</v>
      </c>
      <c r="F4098" s="452" t="s">
        <v>6740</v>
      </c>
      <c r="G4098" s="452" t="s">
        <v>28724</v>
      </c>
    </row>
    <row r="4099" spans="2:7">
      <c r="B4099" s="451" t="s">
        <v>3762</v>
      </c>
      <c r="C4099" s="451" t="s">
        <v>12510</v>
      </c>
      <c r="D4099" s="449" t="s">
        <v>12511</v>
      </c>
      <c r="E4099" s="451" t="s">
        <v>3927</v>
      </c>
      <c r="F4099" s="452" t="s">
        <v>29457</v>
      </c>
      <c r="G4099" s="452" t="s">
        <v>19677</v>
      </c>
    </row>
    <row r="4100" spans="2:7">
      <c r="B4100" s="451" t="s">
        <v>3762</v>
      </c>
      <c r="C4100" s="451" t="s">
        <v>12512</v>
      </c>
      <c r="D4100" s="449" t="s">
        <v>12513</v>
      </c>
      <c r="E4100" s="451" t="s">
        <v>3927</v>
      </c>
      <c r="F4100" s="452" t="s">
        <v>33998</v>
      </c>
      <c r="G4100" s="452" t="s">
        <v>27626</v>
      </c>
    </row>
    <row r="4101" spans="2:7">
      <c r="B4101" s="451" t="s">
        <v>3762</v>
      </c>
      <c r="C4101" s="451" t="s">
        <v>12514</v>
      </c>
      <c r="D4101" s="449" t="s">
        <v>12515</v>
      </c>
      <c r="E4101" s="451" t="s">
        <v>3927</v>
      </c>
      <c r="F4101" s="452" t="s">
        <v>9879</v>
      </c>
      <c r="G4101" s="452" t="s">
        <v>28702</v>
      </c>
    </row>
    <row r="4102" spans="2:7">
      <c r="B4102" s="451" t="s">
        <v>3762</v>
      </c>
      <c r="C4102" s="451" t="s">
        <v>12516</v>
      </c>
      <c r="D4102" s="449" t="s">
        <v>12517</v>
      </c>
      <c r="E4102" s="451" t="s">
        <v>3927</v>
      </c>
      <c r="F4102" s="452" t="s">
        <v>33999</v>
      </c>
      <c r="G4102" s="452" t="s">
        <v>34000</v>
      </c>
    </row>
    <row r="4103" spans="2:7">
      <c r="B4103" s="451" t="s">
        <v>3762</v>
      </c>
      <c r="C4103" s="451" t="s">
        <v>12518</v>
      </c>
      <c r="D4103" s="449" t="s">
        <v>12519</v>
      </c>
      <c r="E4103" s="451" t="s">
        <v>3927</v>
      </c>
      <c r="F4103" s="452" t="s">
        <v>27244</v>
      </c>
      <c r="G4103" s="452" t="s">
        <v>21466</v>
      </c>
    </row>
    <row r="4104" spans="2:7">
      <c r="B4104" s="451" t="s">
        <v>3762</v>
      </c>
      <c r="C4104" s="451" t="s">
        <v>12520</v>
      </c>
      <c r="D4104" s="449" t="s">
        <v>12521</v>
      </c>
      <c r="E4104" s="451" t="s">
        <v>3927</v>
      </c>
      <c r="F4104" s="452" t="s">
        <v>27554</v>
      </c>
      <c r="G4104" s="452" t="s">
        <v>27639</v>
      </c>
    </row>
    <row r="4105" spans="2:7">
      <c r="B4105" s="451" t="s">
        <v>3762</v>
      </c>
      <c r="C4105" s="451" t="s">
        <v>12522</v>
      </c>
      <c r="D4105" s="449" t="s">
        <v>12523</v>
      </c>
      <c r="E4105" s="451" t="s">
        <v>3927</v>
      </c>
      <c r="F4105" s="452" t="s">
        <v>27796</v>
      </c>
      <c r="G4105" s="452" t="s">
        <v>21208</v>
      </c>
    </row>
    <row r="4106" spans="2:7">
      <c r="B4106" s="451" t="s">
        <v>3762</v>
      </c>
      <c r="C4106" s="451" t="s">
        <v>12524</v>
      </c>
      <c r="D4106" s="449" t="s">
        <v>12525</v>
      </c>
      <c r="E4106" s="451" t="s">
        <v>3927</v>
      </c>
      <c r="F4106" s="452" t="s">
        <v>34001</v>
      </c>
      <c r="G4106" s="452" t="s">
        <v>34002</v>
      </c>
    </row>
    <row r="4107" spans="2:7">
      <c r="B4107" s="451" t="s">
        <v>3762</v>
      </c>
      <c r="C4107" s="451" t="s">
        <v>12526</v>
      </c>
      <c r="D4107" s="449" t="s">
        <v>12527</v>
      </c>
      <c r="E4107" s="451" t="s">
        <v>3927</v>
      </c>
      <c r="F4107" s="452" t="s">
        <v>29022</v>
      </c>
      <c r="G4107" s="452" t="s">
        <v>20410</v>
      </c>
    </row>
    <row r="4108" spans="2:7">
      <c r="B4108" s="451" t="s">
        <v>3762</v>
      </c>
      <c r="C4108" s="451" t="s">
        <v>12529</v>
      </c>
      <c r="D4108" s="449" t="s">
        <v>12530</v>
      </c>
      <c r="E4108" s="451" t="s">
        <v>3927</v>
      </c>
      <c r="F4108" s="452" t="s">
        <v>20454</v>
      </c>
      <c r="G4108" s="452" t="s">
        <v>4231</v>
      </c>
    </row>
    <row r="4109" spans="2:7">
      <c r="B4109" s="451" t="s">
        <v>3762</v>
      </c>
      <c r="C4109" s="451" t="s">
        <v>12531</v>
      </c>
      <c r="D4109" s="449" t="s">
        <v>12532</v>
      </c>
      <c r="E4109" s="451" t="s">
        <v>3927</v>
      </c>
      <c r="F4109" s="452" t="s">
        <v>34003</v>
      </c>
      <c r="G4109" s="452" t="s">
        <v>21765</v>
      </c>
    </row>
    <row r="4110" spans="2:7">
      <c r="B4110" s="451" t="s">
        <v>3762</v>
      </c>
      <c r="C4110" s="451" t="s">
        <v>12533</v>
      </c>
      <c r="D4110" s="449" t="s">
        <v>12534</v>
      </c>
      <c r="E4110" s="451" t="s">
        <v>3927</v>
      </c>
      <c r="F4110" s="452" t="s">
        <v>14405</v>
      </c>
      <c r="G4110" s="452" t="s">
        <v>21891</v>
      </c>
    </row>
    <row r="4111" spans="2:7">
      <c r="B4111" s="451" t="s">
        <v>3762</v>
      </c>
      <c r="C4111" s="451" t="s">
        <v>12535</v>
      </c>
      <c r="D4111" s="449" t="s">
        <v>12536</v>
      </c>
      <c r="E4111" s="451" t="s">
        <v>3927</v>
      </c>
      <c r="F4111" s="452" t="s">
        <v>7767</v>
      </c>
      <c r="G4111" s="452" t="s">
        <v>28306</v>
      </c>
    </row>
    <row r="4112" spans="2:7">
      <c r="B4112" s="451" t="s">
        <v>3762</v>
      </c>
      <c r="C4112" s="451" t="s">
        <v>12538</v>
      </c>
      <c r="D4112" s="449" t="s">
        <v>12539</v>
      </c>
      <c r="E4112" s="451" t="s">
        <v>3927</v>
      </c>
      <c r="F4112" s="452" t="s">
        <v>21702</v>
      </c>
      <c r="G4112" s="452" t="s">
        <v>21923</v>
      </c>
    </row>
    <row r="4113" spans="2:7">
      <c r="B4113" s="451" t="s">
        <v>3762</v>
      </c>
      <c r="C4113" s="451" t="s">
        <v>12540</v>
      </c>
      <c r="D4113" s="449" t="s">
        <v>12541</v>
      </c>
      <c r="E4113" s="451" t="s">
        <v>3927</v>
      </c>
      <c r="F4113" s="452" t="s">
        <v>19853</v>
      </c>
      <c r="G4113" s="452" t="s">
        <v>17553</v>
      </c>
    </row>
    <row r="4114" spans="2:7">
      <c r="B4114" s="451" t="s">
        <v>3762</v>
      </c>
      <c r="C4114" s="451" t="s">
        <v>12542</v>
      </c>
      <c r="D4114" s="449" t="s">
        <v>12543</v>
      </c>
      <c r="E4114" s="451" t="s">
        <v>3927</v>
      </c>
      <c r="F4114" s="452" t="s">
        <v>21475</v>
      </c>
      <c r="G4114" s="452" t="s">
        <v>12494</v>
      </c>
    </row>
    <row r="4115" spans="2:7">
      <c r="B4115" s="451" t="s">
        <v>3762</v>
      </c>
      <c r="C4115" s="451" t="s">
        <v>12544</v>
      </c>
      <c r="D4115" s="449" t="s">
        <v>12545</v>
      </c>
      <c r="E4115" s="451" t="s">
        <v>3927</v>
      </c>
      <c r="F4115" s="452" t="s">
        <v>21679</v>
      </c>
      <c r="G4115" s="452" t="s">
        <v>19803</v>
      </c>
    </row>
    <row r="4116" spans="2:7">
      <c r="B4116" s="451" t="s">
        <v>3762</v>
      </c>
      <c r="C4116" s="451" t="s">
        <v>12547</v>
      </c>
      <c r="D4116" s="449" t="s">
        <v>12548</v>
      </c>
      <c r="E4116" s="451" t="s">
        <v>3927</v>
      </c>
      <c r="F4116" s="452" t="s">
        <v>21693</v>
      </c>
      <c r="G4116" s="452" t="s">
        <v>28597</v>
      </c>
    </row>
    <row r="4117" spans="2:7">
      <c r="B4117" s="451" t="s">
        <v>3762</v>
      </c>
      <c r="C4117" s="451" t="s">
        <v>12550</v>
      </c>
      <c r="D4117" s="449" t="s">
        <v>12551</v>
      </c>
      <c r="E4117" s="451" t="s">
        <v>3927</v>
      </c>
      <c r="F4117" s="452" t="s">
        <v>29012</v>
      </c>
      <c r="G4117" s="452" t="s">
        <v>20274</v>
      </c>
    </row>
    <row r="4118" spans="2:7">
      <c r="B4118" s="451" t="s">
        <v>3762</v>
      </c>
      <c r="C4118" s="451" t="s">
        <v>12552</v>
      </c>
      <c r="D4118" s="449" t="s">
        <v>12553</v>
      </c>
      <c r="E4118" s="451" t="s">
        <v>3927</v>
      </c>
      <c r="F4118" s="452" t="s">
        <v>14132</v>
      </c>
      <c r="G4118" s="452" t="s">
        <v>28824</v>
      </c>
    </row>
    <row r="4119" spans="2:7">
      <c r="B4119" s="451" t="s">
        <v>3762</v>
      </c>
      <c r="C4119" s="451" t="s">
        <v>12555</v>
      </c>
      <c r="D4119" s="449" t="s">
        <v>12556</v>
      </c>
      <c r="E4119" s="451" t="s">
        <v>3927</v>
      </c>
      <c r="F4119" s="452" t="s">
        <v>34004</v>
      </c>
      <c r="G4119" s="452" t="s">
        <v>34005</v>
      </c>
    </row>
    <row r="4120" spans="2:7">
      <c r="B4120" s="451" t="s">
        <v>3762</v>
      </c>
      <c r="C4120" s="451" t="s">
        <v>12557</v>
      </c>
      <c r="D4120" s="449" t="s">
        <v>12558</v>
      </c>
      <c r="E4120" s="451" t="s">
        <v>3927</v>
      </c>
      <c r="F4120" s="452" t="s">
        <v>9855</v>
      </c>
      <c r="G4120" s="452" t="s">
        <v>11927</v>
      </c>
    </row>
    <row r="4121" spans="2:7">
      <c r="B4121" s="451" t="s">
        <v>3762</v>
      </c>
      <c r="C4121" s="451" t="s">
        <v>12559</v>
      </c>
      <c r="D4121" s="449" t="s">
        <v>12560</v>
      </c>
      <c r="E4121" s="451" t="s">
        <v>3927</v>
      </c>
      <c r="F4121" s="452" t="s">
        <v>34006</v>
      </c>
      <c r="G4121" s="452" t="s">
        <v>28346</v>
      </c>
    </row>
    <row r="4122" spans="2:7">
      <c r="B4122" s="451" t="s">
        <v>3762</v>
      </c>
      <c r="C4122" s="451" t="s">
        <v>12561</v>
      </c>
      <c r="D4122" s="449" t="s">
        <v>12562</v>
      </c>
      <c r="E4122" s="451" t="s">
        <v>3927</v>
      </c>
      <c r="F4122" s="452" t="s">
        <v>28756</v>
      </c>
      <c r="G4122" s="452" t="s">
        <v>34007</v>
      </c>
    </row>
    <row r="4123" spans="2:7">
      <c r="B4123" s="451" t="s">
        <v>3762</v>
      </c>
      <c r="C4123" s="451" t="s">
        <v>12563</v>
      </c>
      <c r="D4123" s="449" t="s">
        <v>12564</v>
      </c>
      <c r="E4123" s="451" t="s">
        <v>3927</v>
      </c>
      <c r="F4123" s="452" t="s">
        <v>34008</v>
      </c>
      <c r="G4123" s="452" t="s">
        <v>34009</v>
      </c>
    </row>
    <row r="4124" spans="2:7">
      <c r="B4124" s="451" t="s">
        <v>3762</v>
      </c>
      <c r="C4124" s="451" t="s">
        <v>12565</v>
      </c>
      <c r="D4124" s="449" t="s">
        <v>12566</v>
      </c>
      <c r="E4124" s="451" t="s">
        <v>3927</v>
      </c>
      <c r="F4124" s="452" t="s">
        <v>34010</v>
      </c>
      <c r="G4124" s="452" t="s">
        <v>27293</v>
      </c>
    </row>
    <row r="4125" spans="2:7">
      <c r="B4125" s="451" t="s">
        <v>3762</v>
      </c>
      <c r="C4125" s="451" t="s">
        <v>12567</v>
      </c>
      <c r="D4125" s="449" t="s">
        <v>12568</v>
      </c>
      <c r="E4125" s="451" t="s">
        <v>3927</v>
      </c>
      <c r="F4125" s="452" t="s">
        <v>29493</v>
      </c>
      <c r="G4125" s="452" t="s">
        <v>34011</v>
      </c>
    </row>
    <row r="4126" spans="2:7">
      <c r="B4126" s="451" t="s">
        <v>3762</v>
      </c>
      <c r="C4126" s="451" t="s">
        <v>12569</v>
      </c>
      <c r="D4126" s="449" t="s">
        <v>12570</v>
      </c>
      <c r="E4126" s="451" t="s">
        <v>3927</v>
      </c>
      <c r="F4126" s="452" t="s">
        <v>34012</v>
      </c>
      <c r="G4126" s="452" t="s">
        <v>27861</v>
      </c>
    </row>
    <row r="4127" spans="2:7">
      <c r="B4127" s="451" t="s">
        <v>3762</v>
      </c>
      <c r="C4127" s="451" t="s">
        <v>12571</v>
      </c>
      <c r="D4127" s="449" t="s">
        <v>12572</v>
      </c>
      <c r="E4127" s="451" t="s">
        <v>3927</v>
      </c>
      <c r="F4127" s="452" t="s">
        <v>31623</v>
      </c>
      <c r="G4127" s="452" t="s">
        <v>12845</v>
      </c>
    </row>
    <row r="4128" spans="2:7">
      <c r="B4128" s="451" t="s">
        <v>3762</v>
      </c>
      <c r="C4128" s="451" t="s">
        <v>12573</v>
      </c>
      <c r="D4128" s="449" t="s">
        <v>12574</v>
      </c>
      <c r="E4128" s="451" t="s">
        <v>3927</v>
      </c>
      <c r="F4128" s="452" t="s">
        <v>28255</v>
      </c>
      <c r="G4128" s="452" t="s">
        <v>19700</v>
      </c>
    </row>
    <row r="4129" spans="2:7">
      <c r="B4129" s="451" t="s">
        <v>3762</v>
      </c>
      <c r="C4129" s="451" t="s">
        <v>12575</v>
      </c>
      <c r="D4129" s="449" t="s">
        <v>12576</v>
      </c>
      <c r="E4129" s="451" t="s">
        <v>3927</v>
      </c>
      <c r="F4129" s="452" t="s">
        <v>28225</v>
      </c>
      <c r="G4129" s="452" t="s">
        <v>34013</v>
      </c>
    </row>
    <row r="4130" spans="2:7">
      <c r="B4130" s="451" t="s">
        <v>3762</v>
      </c>
      <c r="C4130" s="451" t="s">
        <v>12577</v>
      </c>
      <c r="D4130" s="449" t="s">
        <v>12578</v>
      </c>
      <c r="E4130" s="451" t="s">
        <v>3927</v>
      </c>
      <c r="F4130" s="452" t="s">
        <v>34014</v>
      </c>
      <c r="G4130" s="452" t="s">
        <v>28987</v>
      </c>
    </row>
    <row r="4131" spans="2:7">
      <c r="B4131" s="451" t="s">
        <v>3762</v>
      </c>
      <c r="C4131" s="451" t="s">
        <v>12579</v>
      </c>
      <c r="D4131" s="449" t="s">
        <v>12580</v>
      </c>
      <c r="E4131" s="451" t="s">
        <v>3927</v>
      </c>
      <c r="F4131" s="452" t="s">
        <v>34015</v>
      </c>
      <c r="G4131" s="452" t="s">
        <v>28900</v>
      </c>
    </row>
    <row r="4132" spans="2:7">
      <c r="B4132" s="451" t="s">
        <v>3762</v>
      </c>
      <c r="C4132" s="451" t="s">
        <v>12581</v>
      </c>
      <c r="D4132" s="449" t="s">
        <v>12582</v>
      </c>
      <c r="E4132" s="451" t="s">
        <v>3927</v>
      </c>
      <c r="F4132" s="452" t="s">
        <v>27975</v>
      </c>
      <c r="G4132" s="452" t="s">
        <v>34016</v>
      </c>
    </row>
    <row r="4133" spans="2:7">
      <c r="B4133" s="451" t="s">
        <v>3762</v>
      </c>
      <c r="C4133" s="451" t="s">
        <v>12583</v>
      </c>
      <c r="D4133" s="449" t="s">
        <v>12584</v>
      </c>
      <c r="E4133" s="451" t="s">
        <v>3927</v>
      </c>
      <c r="F4133" s="452" t="s">
        <v>27929</v>
      </c>
      <c r="G4133" s="452" t="s">
        <v>34017</v>
      </c>
    </row>
    <row r="4134" spans="2:7">
      <c r="B4134" s="451" t="s">
        <v>3762</v>
      </c>
      <c r="C4134" s="451" t="s">
        <v>12585</v>
      </c>
      <c r="D4134" s="449" t="s">
        <v>12586</v>
      </c>
      <c r="E4134" s="451" t="s">
        <v>3927</v>
      </c>
      <c r="F4134" s="452" t="s">
        <v>34018</v>
      </c>
      <c r="G4134" s="452" t="s">
        <v>34019</v>
      </c>
    </row>
    <row r="4135" spans="2:7">
      <c r="B4135" s="451" t="s">
        <v>3762</v>
      </c>
      <c r="C4135" s="451" t="s">
        <v>12587</v>
      </c>
      <c r="D4135" s="449" t="s">
        <v>12588</v>
      </c>
      <c r="E4135" s="451" t="s">
        <v>3927</v>
      </c>
      <c r="F4135" s="452" t="s">
        <v>33636</v>
      </c>
      <c r="G4135" s="452" t="s">
        <v>34020</v>
      </c>
    </row>
    <row r="4136" spans="2:7">
      <c r="B4136" s="451" t="s">
        <v>3762</v>
      </c>
      <c r="C4136" s="451" t="s">
        <v>12589</v>
      </c>
      <c r="D4136" s="449" t="s">
        <v>12590</v>
      </c>
      <c r="E4136" s="451" t="s">
        <v>3927</v>
      </c>
      <c r="F4136" s="452" t="s">
        <v>28918</v>
      </c>
      <c r="G4136" s="452" t="s">
        <v>29269</v>
      </c>
    </row>
    <row r="4137" spans="2:7">
      <c r="B4137" s="451" t="s">
        <v>3762</v>
      </c>
      <c r="C4137" s="451" t="s">
        <v>12591</v>
      </c>
      <c r="D4137" s="449" t="s">
        <v>12592</v>
      </c>
      <c r="E4137" s="451" t="s">
        <v>3927</v>
      </c>
      <c r="F4137" s="452" t="s">
        <v>34021</v>
      </c>
      <c r="G4137" s="452" t="s">
        <v>30293</v>
      </c>
    </row>
    <row r="4138" spans="2:7">
      <c r="B4138" s="451" t="s">
        <v>3762</v>
      </c>
      <c r="C4138" s="451" t="s">
        <v>12593</v>
      </c>
      <c r="D4138" s="449" t="s">
        <v>12594</v>
      </c>
      <c r="E4138" s="451" t="s">
        <v>3927</v>
      </c>
      <c r="F4138" s="452" t="s">
        <v>34022</v>
      </c>
      <c r="G4138" s="452" t="s">
        <v>34023</v>
      </c>
    </row>
    <row r="4139" spans="2:7">
      <c r="B4139" s="451" t="s">
        <v>3762</v>
      </c>
      <c r="C4139" s="451" t="s">
        <v>12595</v>
      </c>
      <c r="D4139" s="449" t="s">
        <v>12596</v>
      </c>
      <c r="E4139" s="451" t="s">
        <v>3927</v>
      </c>
      <c r="F4139" s="452" t="s">
        <v>28441</v>
      </c>
      <c r="G4139" s="452" t="s">
        <v>28653</v>
      </c>
    </row>
    <row r="4140" spans="2:7">
      <c r="B4140" s="451" t="s">
        <v>3762</v>
      </c>
      <c r="C4140" s="451" t="s">
        <v>12597</v>
      </c>
      <c r="D4140" s="449" t="s">
        <v>12598</v>
      </c>
      <c r="E4140" s="451" t="s">
        <v>3927</v>
      </c>
      <c r="F4140" s="452" t="s">
        <v>34024</v>
      </c>
      <c r="G4140" s="452" t="s">
        <v>20185</v>
      </c>
    </row>
    <row r="4141" spans="2:7">
      <c r="B4141" s="451" t="s">
        <v>3762</v>
      </c>
      <c r="C4141" s="451" t="s">
        <v>12599</v>
      </c>
      <c r="D4141" s="449" t="s">
        <v>12600</v>
      </c>
      <c r="E4141" s="451" t="s">
        <v>3927</v>
      </c>
      <c r="F4141" s="452" t="s">
        <v>34025</v>
      </c>
      <c r="G4141" s="452" t="s">
        <v>27741</v>
      </c>
    </row>
    <row r="4142" spans="2:7">
      <c r="B4142" s="451" t="s">
        <v>3762</v>
      </c>
      <c r="C4142" s="451" t="s">
        <v>12601</v>
      </c>
      <c r="D4142" s="449" t="s">
        <v>12602</v>
      </c>
      <c r="E4142" s="451" t="s">
        <v>3927</v>
      </c>
      <c r="F4142" s="452" t="s">
        <v>28939</v>
      </c>
      <c r="G4142" s="452" t="s">
        <v>34026</v>
      </c>
    </row>
    <row r="4143" spans="2:7">
      <c r="B4143" s="451" t="s">
        <v>3762</v>
      </c>
      <c r="C4143" s="451" t="s">
        <v>12603</v>
      </c>
      <c r="D4143" s="449" t="s">
        <v>12604</v>
      </c>
      <c r="E4143" s="451" t="s">
        <v>3927</v>
      </c>
      <c r="F4143" s="452" t="s">
        <v>28840</v>
      </c>
      <c r="G4143" s="452" t="s">
        <v>28471</v>
      </c>
    </row>
    <row r="4144" spans="2:7">
      <c r="B4144" s="451" t="s">
        <v>3762</v>
      </c>
      <c r="C4144" s="451" t="s">
        <v>12605</v>
      </c>
      <c r="D4144" s="449" t="s">
        <v>12606</v>
      </c>
      <c r="E4144" s="451" t="s">
        <v>3927</v>
      </c>
      <c r="F4144" s="452" t="s">
        <v>34027</v>
      </c>
      <c r="G4144" s="452" t="s">
        <v>30621</v>
      </c>
    </row>
    <row r="4145" spans="2:7">
      <c r="B4145" s="451" t="s">
        <v>3762</v>
      </c>
      <c r="C4145" s="451" t="s">
        <v>12607</v>
      </c>
      <c r="D4145" s="449" t="s">
        <v>12608</v>
      </c>
      <c r="E4145" s="451" t="s">
        <v>3927</v>
      </c>
      <c r="F4145" s="452" t="s">
        <v>29017</v>
      </c>
      <c r="G4145" s="452" t="s">
        <v>34028</v>
      </c>
    </row>
    <row r="4146" spans="2:7">
      <c r="B4146" s="451" t="s">
        <v>3762</v>
      </c>
      <c r="C4146" s="451" t="s">
        <v>12609</v>
      </c>
      <c r="D4146" s="449" t="s">
        <v>12610</v>
      </c>
      <c r="E4146" s="451" t="s">
        <v>3927</v>
      </c>
      <c r="F4146" s="452" t="s">
        <v>19640</v>
      </c>
      <c r="G4146" s="452" t="s">
        <v>21953</v>
      </c>
    </row>
    <row r="4147" spans="2:7">
      <c r="B4147" s="451" t="s">
        <v>3762</v>
      </c>
      <c r="C4147" s="451" t="s">
        <v>12611</v>
      </c>
      <c r="D4147" s="449" t="s">
        <v>12612</v>
      </c>
      <c r="E4147" s="451" t="s">
        <v>3927</v>
      </c>
      <c r="F4147" s="452" t="s">
        <v>15355</v>
      </c>
      <c r="G4147" s="452" t="s">
        <v>33163</v>
      </c>
    </row>
    <row r="4148" spans="2:7">
      <c r="B4148" s="451" t="s">
        <v>3762</v>
      </c>
      <c r="C4148" s="451" t="s">
        <v>12613</v>
      </c>
      <c r="D4148" s="449" t="s">
        <v>12614</v>
      </c>
      <c r="E4148" s="451" t="s">
        <v>3927</v>
      </c>
      <c r="F4148" s="452" t="s">
        <v>34029</v>
      </c>
      <c r="G4148" s="452" t="s">
        <v>34030</v>
      </c>
    </row>
    <row r="4149" spans="2:7">
      <c r="B4149" s="451" t="s">
        <v>3762</v>
      </c>
      <c r="C4149" s="451" t="s">
        <v>12615</v>
      </c>
      <c r="D4149" s="449" t="s">
        <v>12616</v>
      </c>
      <c r="E4149" s="451" t="s">
        <v>3927</v>
      </c>
      <c r="F4149" s="452" t="s">
        <v>21781</v>
      </c>
      <c r="G4149" s="452" t="s">
        <v>28535</v>
      </c>
    </row>
    <row r="4150" spans="2:7">
      <c r="B4150" s="451" t="s">
        <v>3762</v>
      </c>
      <c r="C4150" s="451" t="s">
        <v>12617</v>
      </c>
      <c r="D4150" s="449" t="s">
        <v>12618</v>
      </c>
      <c r="E4150" s="451" t="s">
        <v>3927</v>
      </c>
      <c r="F4150" s="452" t="s">
        <v>15902</v>
      </c>
      <c r="G4150" s="452" t="s">
        <v>21125</v>
      </c>
    </row>
    <row r="4151" spans="2:7">
      <c r="B4151" s="451" t="s">
        <v>3762</v>
      </c>
      <c r="C4151" s="451" t="s">
        <v>12620</v>
      </c>
      <c r="D4151" s="449" t="s">
        <v>12621</v>
      </c>
      <c r="E4151" s="451" t="s">
        <v>3927</v>
      </c>
      <c r="F4151" s="452" t="s">
        <v>20803</v>
      </c>
      <c r="G4151" s="452" t="s">
        <v>14623</v>
      </c>
    </row>
    <row r="4152" spans="2:7">
      <c r="B4152" s="451" t="s">
        <v>3762</v>
      </c>
      <c r="C4152" s="451" t="s">
        <v>12624</v>
      </c>
      <c r="D4152" s="449" t="s">
        <v>12625</v>
      </c>
      <c r="E4152" s="451" t="s">
        <v>3927</v>
      </c>
      <c r="F4152" s="452" t="s">
        <v>20410</v>
      </c>
      <c r="G4152" s="452" t="s">
        <v>28794</v>
      </c>
    </row>
    <row r="4153" spans="2:7">
      <c r="B4153" s="451" t="s">
        <v>3762</v>
      </c>
      <c r="C4153" s="451" t="s">
        <v>12628</v>
      </c>
      <c r="D4153" s="449" t="s">
        <v>12629</v>
      </c>
      <c r="E4153" s="451" t="s">
        <v>3927</v>
      </c>
      <c r="F4153" s="452" t="s">
        <v>6111</v>
      </c>
      <c r="G4153" s="452" t="s">
        <v>19796</v>
      </c>
    </row>
    <row r="4154" spans="2:7">
      <c r="B4154" s="451" t="s">
        <v>3762</v>
      </c>
      <c r="C4154" s="451" t="s">
        <v>12631</v>
      </c>
      <c r="D4154" s="449" t="s">
        <v>12632</v>
      </c>
      <c r="E4154" s="451" t="s">
        <v>3927</v>
      </c>
      <c r="F4154" s="452" t="s">
        <v>27887</v>
      </c>
      <c r="G4154" s="452" t="s">
        <v>21494</v>
      </c>
    </row>
    <row r="4155" spans="2:7">
      <c r="B4155" s="451" t="s">
        <v>3762</v>
      </c>
      <c r="C4155" s="451" t="s">
        <v>12634</v>
      </c>
      <c r="D4155" s="449" t="s">
        <v>12635</v>
      </c>
      <c r="E4155" s="451" t="s">
        <v>3927</v>
      </c>
      <c r="F4155" s="452" t="s">
        <v>14086</v>
      </c>
      <c r="G4155" s="452" t="s">
        <v>33664</v>
      </c>
    </row>
    <row r="4156" spans="2:7">
      <c r="B4156" s="451" t="s">
        <v>3762</v>
      </c>
      <c r="C4156" s="451" t="s">
        <v>12636</v>
      </c>
      <c r="D4156" s="449" t="s">
        <v>12637</v>
      </c>
      <c r="E4156" s="451" t="s">
        <v>3927</v>
      </c>
      <c r="F4156" s="452" t="s">
        <v>13097</v>
      </c>
      <c r="G4156" s="452" t="s">
        <v>28323</v>
      </c>
    </row>
    <row r="4157" spans="2:7">
      <c r="B4157" s="451" t="s">
        <v>3762</v>
      </c>
      <c r="C4157" s="451" t="s">
        <v>12639</v>
      </c>
      <c r="D4157" s="449" t="s">
        <v>12640</v>
      </c>
      <c r="E4157" s="451" t="s">
        <v>3927</v>
      </c>
      <c r="F4157" s="452" t="s">
        <v>9509</v>
      </c>
      <c r="G4157" s="452" t="s">
        <v>16523</v>
      </c>
    </row>
    <row r="4158" spans="2:7">
      <c r="B4158" s="451" t="s">
        <v>3762</v>
      </c>
      <c r="C4158" s="451" t="s">
        <v>12642</v>
      </c>
      <c r="D4158" s="449" t="s">
        <v>12643</v>
      </c>
      <c r="E4158" s="451" t="s">
        <v>3927</v>
      </c>
      <c r="F4158" s="452" t="s">
        <v>20817</v>
      </c>
      <c r="G4158" s="452" t="s">
        <v>8764</v>
      </c>
    </row>
    <row r="4159" spans="2:7">
      <c r="B4159" s="451" t="s">
        <v>3762</v>
      </c>
      <c r="C4159" s="451" t="s">
        <v>12645</v>
      </c>
      <c r="D4159" s="449" t="s">
        <v>12646</v>
      </c>
      <c r="E4159" s="451" t="s">
        <v>3927</v>
      </c>
      <c r="F4159" s="452" t="s">
        <v>34031</v>
      </c>
      <c r="G4159" s="452" t="s">
        <v>20287</v>
      </c>
    </row>
    <row r="4160" spans="2:7">
      <c r="B4160" s="451" t="s">
        <v>3762</v>
      </c>
      <c r="C4160" s="451" t="s">
        <v>12647</v>
      </c>
      <c r="D4160" s="449" t="s">
        <v>12648</v>
      </c>
      <c r="E4160" s="451" t="s">
        <v>3927</v>
      </c>
      <c r="F4160" s="452" t="s">
        <v>32972</v>
      </c>
      <c r="G4160" s="452" t="s">
        <v>20229</v>
      </c>
    </row>
    <row r="4161" spans="2:7">
      <c r="B4161" s="451" t="s">
        <v>3762</v>
      </c>
      <c r="C4161" s="451" t="s">
        <v>12649</v>
      </c>
      <c r="D4161" s="449" t="s">
        <v>12650</v>
      </c>
      <c r="E4161" s="451" t="s">
        <v>3927</v>
      </c>
      <c r="F4161" s="452" t="s">
        <v>34032</v>
      </c>
      <c r="G4161" s="452" t="s">
        <v>34033</v>
      </c>
    </row>
    <row r="4162" spans="2:7">
      <c r="B4162" s="451" t="s">
        <v>3762</v>
      </c>
      <c r="C4162" s="451" t="s">
        <v>12651</v>
      </c>
      <c r="D4162" s="449" t="s">
        <v>12652</v>
      </c>
      <c r="E4162" s="451" t="s">
        <v>3927</v>
      </c>
      <c r="F4162" s="452" t="s">
        <v>34034</v>
      </c>
      <c r="G4162" s="452" t="s">
        <v>34035</v>
      </c>
    </row>
    <row r="4163" spans="2:7">
      <c r="B4163" s="451" t="s">
        <v>3762</v>
      </c>
      <c r="C4163" s="451" t="s">
        <v>12653</v>
      </c>
      <c r="D4163" s="449" t="s">
        <v>12654</v>
      </c>
      <c r="E4163" s="451" t="s">
        <v>3927</v>
      </c>
      <c r="F4163" s="452" t="s">
        <v>34036</v>
      </c>
      <c r="G4163" s="452" t="s">
        <v>34037</v>
      </c>
    </row>
    <row r="4164" spans="2:7">
      <c r="B4164" s="451" t="s">
        <v>3762</v>
      </c>
      <c r="C4164" s="451" t="s">
        <v>12656</v>
      </c>
      <c r="D4164" s="449" t="s">
        <v>12657</v>
      </c>
      <c r="E4164" s="451" t="s">
        <v>3927</v>
      </c>
      <c r="F4164" s="452" t="s">
        <v>9795</v>
      </c>
      <c r="G4164" s="452" t="s">
        <v>28155</v>
      </c>
    </row>
    <row r="4165" spans="2:7">
      <c r="B4165" s="451" t="s">
        <v>3762</v>
      </c>
      <c r="C4165" s="451" t="s">
        <v>12658</v>
      </c>
      <c r="D4165" s="449" t="s">
        <v>12659</v>
      </c>
      <c r="E4165" s="451" t="s">
        <v>3927</v>
      </c>
      <c r="F4165" s="452" t="s">
        <v>4495</v>
      </c>
      <c r="G4165" s="452" t="s">
        <v>15792</v>
      </c>
    </row>
    <row r="4166" spans="2:7">
      <c r="B4166" s="451" t="s">
        <v>3762</v>
      </c>
      <c r="C4166" s="451" t="s">
        <v>12661</v>
      </c>
      <c r="D4166" s="449" t="s">
        <v>12662</v>
      </c>
      <c r="E4166" s="451" t="s">
        <v>3927</v>
      </c>
      <c r="F4166" s="452" t="s">
        <v>21746</v>
      </c>
      <c r="G4166" s="452" t="s">
        <v>29041</v>
      </c>
    </row>
    <row r="4167" spans="2:7">
      <c r="B4167" s="451" t="s">
        <v>3762</v>
      </c>
      <c r="C4167" s="451" t="s">
        <v>12663</v>
      </c>
      <c r="D4167" s="449" t="s">
        <v>12664</v>
      </c>
      <c r="E4167" s="451" t="s">
        <v>3927</v>
      </c>
      <c r="F4167" s="452" t="s">
        <v>34038</v>
      </c>
      <c r="G4167" s="452" t="s">
        <v>21667</v>
      </c>
    </row>
    <row r="4168" spans="2:7">
      <c r="B4168" s="451" t="s">
        <v>3762</v>
      </c>
      <c r="C4168" s="451" t="s">
        <v>12665</v>
      </c>
      <c r="D4168" s="449" t="s">
        <v>12666</v>
      </c>
      <c r="E4168" s="451" t="s">
        <v>3927</v>
      </c>
      <c r="F4168" s="452" t="s">
        <v>28243</v>
      </c>
      <c r="G4168" s="452" t="s">
        <v>28982</v>
      </c>
    </row>
    <row r="4169" spans="2:7">
      <c r="B4169" s="451" t="s">
        <v>3762</v>
      </c>
      <c r="C4169" s="451" t="s">
        <v>12667</v>
      </c>
      <c r="D4169" s="449" t="s">
        <v>12668</v>
      </c>
      <c r="E4169" s="451" t="s">
        <v>3927</v>
      </c>
      <c r="F4169" s="452" t="s">
        <v>34039</v>
      </c>
      <c r="G4169" s="452" t="s">
        <v>34040</v>
      </c>
    </row>
    <row r="4170" spans="2:7">
      <c r="B4170" s="451" t="s">
        <v>3762</v>
      </c>
      <c r="C4170" s="451" t="s">
        <v>12669</v>
      </c>
      <c r="D4170" s="449" t="s">
        <v>12670</v>
      </c>
      <c r="E4170" s="451" t="s">
        <v>3927</v>
      </c>
      <c r="F4170" s="452" t="s">
        <v>13760</v>
      </c>
      <c r="G4170" s="452" t="s">
        <v>21127</v>
      </c>
    </row>
    <row r="4171" spans="2:7">
      <c r="B4171" s="451" t="s">
        <v>3762</v>
      </c>
      <c r="C4171" s="451" t="s">
        <v>12672</v>
      </c>
      <c r="D4171" s="449" t="s">
        <v>12673</v>
      </c>
      <c r="E4171" s="451" t="s">
        <v>3927</v>
      </c>
      <c r="F4171" s="452" t="s">
        <v>34041</v>
      </c>
      <c r="G4171" s="452" t="s">
        <v>33962</v>
      </c>
    </row>
    <row r="4172" spans="2:7">
      <c r="B4172" s="451" t="s">
        <v>3762</v>
      </c>
      <c r="C4172" s="451" t="s">
        <v>12674</v>
      </c>
      <c r="D4172" s="449" t="s">
        <v>12675</v>
      </c>
      <c r="E4172" s="451" t="s">
        <v>3927</v>
      </c>
      <c r="F4172" s="452" t="s">
        <v>33742</v>
      </c>
      <c r="G4172" s="452" t="s">
        <v>34042</v>
      </c>
    </row>
    <row r="4173" spans="2:7">
      <c r="B4173" s="451" t="s">
        <v>3762</v>
      </c>
      <c r="C4173" s="451" t="s">
        <v>12676</v>
      </c>
      <c r="D4173" s="449" t="s">
        <v>12677</v>
      </c>
      <c r="E4173" s="451" t="s">
        <v>3927</v>
      </c>
      <c r="F4173" s="452" t="s">
        <v>34043</v>
      </c>
      <c r="G4173" s="452" t="s">
        <v>28897</v>
      </c>
    </row>
    <row r="4174" spans="2:7">
      <c r="B4174" s="451" t="s">
        <v>3762</v>
      </c>
      <c r="C4174" s="451" t="s">
        <v>12678</v>
      </c>
      <c r="D4174" s="449" t="s">
        <v>12679</v>
      </c>
      <c r="E4174" s="451" t="s">
        <v>3927</v>
      </c>
      <c r="F4174" s="452" t="s">
        <v>34044</v>
      </c>
      <c r="G4174" s="452" t="s">
        <v>34045</v>
      </c>
    </row>
    <row r="4175" spans="2:7">
      <c r="B4175" s="451" t="s">
        <v>3762</v>
      </c>
      <c r="C4175" s="451" t="s">
        <v>12680</v>
      </c>
      <c r="D4175" s="449" t="s">
        <v>12681</v>
      </c>
      <c r="E4175" s="451" t="s">
        <v>3927</v>
      </c>
      <c r="F4175" s="452" t="s">
        <v>34046</v>
      </c>
      <c r="G4175" s="452" t="s">
        <v>34047</v>
      </c>
    </row>
    <row r="4176" spans="2:7">
      <c r="B4176" s="451" t="s">
        <v>3762</v>
      </c>
      <c r="C4176" s="451" t="s">
        <v>12682</v>
      </c>
      <c r="D4176" s="449" t="s">
        <v>12683</v>
      </c>
      <c r="E4176" s="451" t="s">
        <v>3927</v>
      </c>
      <c r="F4176" s="452" t="s">
        <v>21686</v>
      </c>
      <c r="G4176" s="452" t="s">
        <v>20050</v>
      </c>
    </row>
    <row r="4177" spans="2:7">
      <c r="B4177" s="451" t="s">
        <v>3762</v>
      </c>
      <c r="C4177" s="451" t="s">
        <v>12684</v>
      </c>
      <c r="D4177" s="449" t="s">
        <v>12685</v>
      </c>
      <c r="E4177" s="451" t="s">
        <v>3927</v>
      </c>
      <c r="F4177" s="452" t="s">
        <v>13607</v>
      </c>
      <c r="G4177" s="452" t="s">
        <v>34048</v>
      </c>
    </row>
    <row r="4178" spans="2:7">
      <c r="B4178" s="451" t="s">
        <v>3762</v>
      </c>
      <c r="C4178" s="451" t="s">
        <v>12687</v>
      </c>
      <c r="D4178" s="449" t="s">
        <v>12688</v>
      </c>
      <c r="E4178" s="451" t="s">
        <v>3927</v>
      </c>
      <c r="F4178" s="452" t="s">
        <v>19797</v>
      </c>
      <c r="G4178" s="452" t="s">
        <v>13780</v>
      </c>
    </row>
    <row r="4179" spans="2:7">
      <c r="B4179" s="451" t="s">
        <v>3762</v>
      </c>
      <c r="C4179" s="451" t="s">
        <v>12689</v>
      </c>
      <c r="D4179" s="449" t="s">
        <v>12690</v>
      </c>
      <c r="E4179" s="451" t="s">
        <v>3927</v>
      </c>
      <c r="F4179" s="452" t="s">
        <v>21919</v>
      </c>
      <c r="G4179" s="452" t="s">
        <v>13533</v>
      </c>
    </row>
    <row r="4180" spans="2:7">
      <c r="B4180" s="451" t="s">
        <v>3762</v>
      </c>
      <c r="C4180" s="451" t="s">
        <v>12691</v>
      </c>
      <c r="D4180" s="449" t="s">
        <v>12692</v>
      </c>
      <c r="E4180" s="451" t="s">
        <v>3927</v>
      </c>
      <c r="F4180" s="452" t="s">
        <v>12098</v>
      </c>
      <c r="G4180" s="452" t="s">
        <v>21074</v>
      </c>
    </row>
    <row r="4181" spans="2:7">
      <c r="B4181" s="451" t="s">
        <v>3762</v>
      </c>
      <c r="C4181" s="451" t="s">
        <v>12693</v>
      </c>
      <c r="D4181" s="449" t="s">
        <v>12694</v>
      </c>
      <c r="E4181" s="451" t="s">
        <v>3927</v>
      </c>
      <c r="F4181" s="452" t="s">
        <v>28488</v>
      </c>
      <c r="G4181" s="452" t="s">
        <v>34049</v>
      </c>
    </row>
    <row r="4182" spans="2:7">
      <c r="B4182" s="451" t="s">
        <v>3762</v>
      </c>
      <c r="C4182" s="451" t="s">
        <v>12695</v>
      </c>
      <c r="D4182" s="449" t="s">
        <v>12696</v>
      </c>
      <c r="E4182" s="451" t="s">
        <v>3927</v>
      </c>
      <c r="F4182" s="452" t="s">
        <v>28885</v>
      </c>
      <c r="G4182" s="452" t="s">
        <v>15171</v>
      </c>
    </row>
    <row r="4183" spans="2:7">
      <c r="B4183" s="451" t="s">
        <v>3762</v>
      </c>
      <c r="C4183" s="451" t="s">
        <v>12698</v>
      </c>
      <c r="D4183" s="449" t="s">
        <v>12699</v>
      </c>
      <c r="E4183" s="451" t="s">
        <v>3927</v>
      </c>
      <c r="F4183" s="452" t="s">
        <v>34050</v>
      </c>
      <c r="G4183" s="452" t="s">
        <v>34051</v>
      </c>
    </row>
    <row r="4184" spans="2:7">
      <c r="B4184" s="451" t="s">
        <v>3762</v>
      </c>
      <c r="C4184" s="451" t="s">
        <v>12701</v>
      </c>
      <c r="D4184" s="449" t="s">
        <v>12702</v>
      </c>
      <c r="E4184" s="451" t="s">
        <v>3927</v>
      </c>
      <c r="F4184" s="452" t="s">
        <v>33514</v>
      </c>
      <c r="G4184" s="452" t="s">
        <v>34052</v>
      </c>
    </row>
    <row r="4185" spans="2:7">
      <c r="B4185" s="451" t="s">
        <v>3762</v>
      </c>
      <c r="C4185" s="451" t="s">
        <v>12703</v>
      </c>
      <c r="D4185" s="449" t="s">
        <v>12704</v>
      </c>
      <c r="E4185" s="451" t="s">
        <v>3927</v>
      </c>
      <c r="F4185" s="452" t="s">
        <v>21610</v>
      </c>
      <c r="G4185" s="452" t="s">
        <v>9700</v>
      </c>
    </row>
    <row r="4186" spans="2:7">
      <c r="B4186" s="451" t="s">
        <v>3762</v>
      </c>
      <c r="C4186" s="451" t="s">
        <v>12705</v>
      </c>
      <c r="D4186" s="449" t="s">
        <v>12706</v>
      </c>
      <c r="E4186" s="451" t="s">
        <v>3927</v>
      </c>
      <c r="F4186" s="452" t="s">
        <v>28791</v>
      </c>
      <c r="G4186" s="452" t="s">
        <v>30765</v>
      </c>
    </row>
    <row r="4187" spans="2:7">
      <c r="B4187" s="451" t="s">
        <v>3762</v>
      </c>
      <c r="C4187" s="451" t="s">
        <v>12707</v>
      </c>
      <c r="D4187" s="449" t="s">
        <v>12708</v>
      </c>
      <c r="E4187" s="451" t="s">
        <v>3927</v>
      </c>
      <c r="F4187" s="452" t="s">
        <v>21947</v>
      </c>
      <c r="G4187" s="452" t="s">
        <v>19699</v>
      </c>
    </row>
    <row r="4188" spans="2:7">
      <c r="B4188" s="451" t="s">
        <v>3762</v>
      </c>
      <c r="C4188" s="451" t="s">
        <v>12709</v>
      </c>
      <c r="D4188" s="449" t="s">
        <v>12710</v>
      </c>
      <c r="E4188" s="451" t="s">
        <v>3927</v>
      </c>
      <c r="F4188" s="452" t="s">
        <v>30799</v>
      </c>
      <c r="G4188" s="452" t="s">
        <v>9821</v>
      </c>
    </row>
    <row r="4189" spans="2:7">
      <c r="B4189" s="451" t="s">
        <v>3762</v>
      </c>
      <c r="C4189" s="451" t="s">
        <v>12712</v>
      </c>
      <c r="D4189" s="449" t="s">
        <v>12713</v>
      </c>
      <c r="E4189" s="451" t="s">
        <v>3927</v>
      </c>
      <c r="F4189" s="452" t="s">
        <v>7027</v>
      </c>
      <c r="G4189" s="452" t="s">
        <v>12882</v>
      </c>
    </row>
    <row r="4190" spans="2:7">
      <c r="B4190" s="451" t="s">
        <v>3762</v>
      </c>
      <c r="C4190" s="451" t="s">
        <v>12714</v>
      </c>
      <c r="D4190" s="449" t="s">
        <v>12715</v>
      </c>
      <c r="E4190" s="451" t="s">
        <v>3927</v>
      </c>
      <c r="F4190" s="452" t="s">
        <v>27263</v>
      </c>
      <c r="G4190" s="452" t="s">
        <v>27627</v>
      </c>
    </row>
    <row r="4191" spans="2:7">
      <c r="B4191" s="451" t="s">
        <v>3762</v>
      </c>
      <c r="C4191" s="451" t="s">
        <v>12716</v>
      </c>
      <c r="D4191" s="449" t="s">
        <v>12717</v>
      </c>
      <c r="E4191" s="451" t="s">
        <v>3927</v>
      </c>
      <c r="F4191" s="452" t="s">
        <v>28558</v>
      </c>
      <c r="G4191" s="452" t="s">
        <v>34053</v>
      </c>
    </row>
    <row r="4192" spans="2:7">
      <c r="B4192" s="451" t="s">
        <v>3762</v>
      </c>
      <c r="C4192" s="451" t="s">
        <v>12718</v>
      </c>
      <c r="D4192" s="449" t="s">
        <v>12719</v>
      </c>
      <c r="E4192" s="451" t="s">
        <v>3927</v>
      </c>
      <c r="F4192" s="452" t="s">
        <v>34054</v>
      </c>
      <c r="G4192" s="452" t="s">
        <v>34055</v>
      </c>
    </row>
    <row r="4193" spans="2:7">
      <c r="B4193" s="451" t="s">
        <v>3762</v>
      </c>
      <c r="C4193" s="451" t="s">
        <v>12720</v>
      </c>
      <c r="D4193" s="449" t="s">
        <v>12721</v>
      </c>
      <c r="E4193" s="451" t="s">
        <v>3927</v>
      </c>
      <c r="F4193" s="452" t="s">
        <v>27877</v>
      </c>
      <c r="G4193" s="452" t="s">
        <v>28573</v>
      </c>
    </row>
    <row r="4194" spans="2:7">
      <c r="B4194" s="451" t="s">
        <v>3762</v>
      </c>
      <c r="C4194" s="451" t="s">
        <v>12722</v>
      </c>
      <c r="D4194" s="449" t="s">
        <v>12723</v>
      </c>
      <c r="E4194" s="451" t="s">
        <v>3927</v>
      </c>
      <c r="F4194" s="452" t="s">
        <v>34056</v>
      </c>
      <c r="G4194" s="452" t="s">
        <v>34057</v>
      </c>
    </row>
    <row r="4195" spans="2:7">
      <c r="B4195" s="451" t="s">
        <v>3762</v>
      </c>
      <c r="C4195" s="451" t="s">
        <v>12724</v>
      </c>
      <c r="D4195" s="449" t="s">
        <v>12725</v>
      </c>
      <c r="E4195" s="451" t="s">
        <v>3927</v>
      </c>
      <c r="F4195" s="452" t="s">
        <v>34058</v>
      </c>
      <c r="G4195" s="452" t="s">
        <v>34059</v>
      </c>
    </row>
    <row r="4196" spans="2:7">
      <c r="B4196" s="451" t="s">
        <v>3762</v>
      </c>
      <c r="C4196" s="451" t="s">
        <v>12726</v>
      </c>
      <c r="D4196" s="449" t="s">
        <v>12727</v>
      </c>
      <c r="E4196" s="451" t="s">
        <v>3927</v>
      </c>
      <c r="F4196" s="452" t="s">
        <v>28498</v>
      </c>
      <c r="G4196" s="452" t="s">
        <v>34060</v>
      </c>
    </row>
    <row r="4197" spans="2:7">
      <c r="B4197" s="451" t="s">
        <v>3762</v>
      </c>
      <c r="C4197" s="451" t="s">
        <v>12728</v>
      </c>
      <c r="D4197" s="449" t="s">
        <v>12729</v>
      </c>
      <c r="E4197" s="451" t="s">
        <v>3927</v>
      </c>
      <c r="F4197" s="452" t="s">
        <v>34061</v>
      </c>
      <c r="G4197" s="452" t="s">
        <v>34062</v>
      </c>
    </row>
    <row r="4198" spans="2:7">
      <c r="B4198" s="451" t="s">
        <v>3762</v>
      </c>
      <c r="C4198" s="451" t="s">
        <v>12730</v>
      </c>
      <c r="D4198" s="449" t="s">
        <v>12731</v>
      </c>
      <c r="E4198" s="451" t="s">
        <v>3927</v>
      </c>
      <c r="F4198" s="452" t="s">
        <v>28499</v>
      </c>
      <c r="G4198" s="452" t="s">
        <v>34063</v>
      </c>
    </row>
    <row r="4199" spans="2:7">
      <c r="B4199" s="451" t="s">
        <v>3762</v>
      </c>
      <c r="C4199" s="451" t="s">
        <v>12732</v>
      </c>
      <c r="D4199" s="449" t="s">
        <v>12733</v>
      </c>
      <c r="E4199" s="451" t="s">
        <v>3927</v>
      </c>
      <c r="F4199" s="452" t="s">
        <v>34064</v>
      </c>
      <c r="G4199" s="452" t="s">
        <v>34065</v>
      </c>
    </row>
    <row r="4200" spans="2:7">
      <c r="B4200" s="451" t="s">
        <v>3762</v>
      </c>
      <c r="C4200" s="451" t="s">
        <v>12734</v>
      </c>
      <c r="D4200" s="449" t="s">
        <v>12735</v>
      </c>
      <c r="E4200" s="451" t="s">
        <v>3927</v>
      </c>
      <c r="F4200" s="452" t="s">
        <v>34066</v>
      </c>
      <c r="G4200" s="452" t="s">
        <v>34067</v>
      </c>
    </row>
    <row r="4201" spans="2:7">
      <c r="B4201" s="451" t="s">
        <v>3762</v>
      </c>
      <c r="C4201" s="451" t="s">
        <v>12736</v>
      </c>
      <c r="D4201" s="449" t="s">
        <v>12737</v>
      </c>
      <c r="E4201" s="451" t="s">
        <v>3927</v>
      </c>
      <c r="F4201" s="452" t="s">
        <v>33186</v>
      </c>
      <c r="G4201" s="452" t="s">
        <v>27302</v>
      </c>
    </row>
    <row r="4202" spans="2:7">
      <c r="B4202" s="451" t="s">
        <v>3762</v>
      </c>
      <c r="C4202" s="451" t="s">
        <v>12738</v>
      </c>
      <c r="D4202" s="449" t="s">
        <v>12739</v>
      </c>
      <c r="E4202" s="451" t="s">
        <v>3927</v>
      </c>
      <c r="F4202" s="452" t="s">
        <v>34068</v>
      </c>
      <c r="G4202" s="452" t="s">
        <v>34069</v>
      </c>
    </row>
    <row r="4203" spans="2:7">
      <c r="B4203" s="451" t="s">
        <v>3762</v>
      </c>
      <c r="C4203" s="451" t="s">
        <v>12740</v>
      </c>
      <c r="D4203" s="449" t="s">
        <v>12741</v>
      </c>
      <c r="E4203" s="451" t="s">
        <v>3927</v>
      </c>
      <c r="F4203" s="452" t="s">
        <v>34070</v>
      </c>
      <c r="G4203" s="452" t="s">
        <v>34071</v>
      </c>
    </row>
    <row r="4204" spans="2:7">
      <c r="B4204" s="451" t="s">
        <v>3762</v>
      </c>
      <c r="C4204" s="451" t="s">
        <v>12742</v>
      </c>
      <c r="D4204" s="449" t="s">
        <v>12743</v>
      </c>
      <c r="E4204" s="451" t="s">
        <v>3927</v>
      </c>
      <c r="F4204" s="452" t="s">
        <v>27963</v>
      </c>
      <c r="G4204" s="452" t="s">
        <v>34072</v>
      </c>
    </row>
    <row r="4205" spans="2:7">
      <c r="B4205" s="451" t="s">
        <v>3762</v>
      </c>
      <c r="C4205" s="451" t="s">
        <v>12744</v>
      </c>
      <c r="D4205" s="449" t="s">
        <v>12745</v>
      </c>
      <c r="E4205" s="451" t="s">
        <v>3927</v>
      </c>
      <c r="F4205" s="452" t="s">
        <v>34073</v>
      </c>
      <c r="G4205" s="452" t="s">
        <v>34074</v>
      </c>
    </row>
    <row r="4206" spans="2:7">
      <c r="B4206" s="451" t="s">
        <v>3762</v>
      </c>
      <c r="C4206" s="451" t="s">
        <v>12746</v>
      </c>
      <c r="D4206" s="449" t="s">
        <v>12747</v>
      </c>
      <c r="E4206" s="451" t="s">
        <v>3927</v>
      </c>
      <c r="F4206" s="452" t="s">
        <v>34075</v>
      </c>
      <c r="G4206" s="452" t="s">
        <v>34076</v>
      </c>
    </row>
    <row r="4207" spans="2:7">
      <c r="B4207" s="451" t="s">
        <v>3762</v>
      </c>
      <c r="C4207" s="451" t="s">
        <v>12748</v>
      </c>
      <c r="D4207" s="449" t="s">
        <v>12749</v>
      </c>
      <c r="E4207" s="451" t="s">
        <v>3927</v>
      </c>
      <c r="F4207" s="452" t="s">
        <v>28589</v>
      </c>
      <c r="G4207" s="452" t="s">
        <v>34077</v>
      </c>
    </row>
    <row r="4208" spans="2:7">
      <c r="B4208" s="451" t="s">
        <v>3762</v>
      </c>
      <c r="C4208" s="451" t="s">
        <v>12750</v>
      </c>
      <c r="D4208" s="449" t="s">
        <v>12751</v>
      </c>
      <c r="E4208" s="451" t="s">
        <v>3927</v>
      </c>
      <c r="F4208" s="452" t="s">
        <v>34078</v>
      </c>
      <c r="G4208" s="452" t="s">
        <v>34079</v>
      </c>
    </row>
    <row r="4209" spans="2:7">
      <c r="B4209" s="451" t="s">
        <v>3762</v>
      </c>
      <c r="C4209" s="451" t="s">
        <v>12752</v>
      </c>
      <c r="D4209" s="449" t="s">
        <v>12753</v>
      </c>
      <c r="E4209" s="451" t="s">
        <v>3927</v>
      </c>
      <c r="F4209" s="452" t="s">
        <v>28607</v>
      </c>
      <c r="G4209" s="452" t="s">
        <v>34080</v>
      </c>
    </row>
    <row r="4210" spans="2:7">
      <c r="B4210" s="451" t="s">
        <v>3762</v>
      </c>
      <c r="C4210" s="451" t="s">
        <v>12755</v>
      </c>
      <c r="D4210" s="449" t="s">
        <v>12756</v>
      </c>
      <c r="E4210" s="451" t="s">
        <v>3927</v>
      </c>
      <c r="F4210" s="452" t="s">
        <v>34081</v>
      </c>
      <c r="G4210" s="452" t="s">
        <v>28869</v>
      </c>
    </row>
    <row r="4211" spans="2:7">
      <c r="B4211" s="451" t="s">
        <v>3762</v>
      </c>
      <c r="C4211" s="451" t="s">
        <v>12758</v>
      </c>
      <c r="D4211" s="449" t="s">
        <v>12759</v>
      </c>
      <c r="E4211" s="451" t="s">
        <v>3927</v>
      </c>
      <c r="F4211" s="452" t="s">
        <v>27649</v>
      </c>
      <c r="G4211" s="452" t="s">
        <v>28057</v>
      </c>
    </row>
    <row r="4212" spans="2:7">
      <c r="B4212" s="451" t="s">
        <v>3762</v>
      </c>
      <c r="C4212" s="451" t="s">
        <v>12760</v>
      </c>
      <c r="D4212" s="449" t="s">
        <v>12761</v>
      </c>
      <c r="E4212" s="451" t="s">
        <v>3927</v>
      </c>
      <c r="F4212" s="452" t="s">
        <v>21795</v>
      </c>
      <c r="G4212" s="452" t="s">
        <v>27664</v>
      </c>
    </row>
    <row r="4213" spans="2:7">
      <c r="B4213" s="451" t="s">
        <v>3762</v>
      </c>
      <c r="C4213" s="451" t="s">
        <v>12762</v>
      </c>
      <c r="D4213" s="449" t="s">
        <v>12763</v>
      </c>
      <c r="E4213" s="451" t="s">
        <v>3927</v>
      </c>
      <c r="F4213" s="452" t="s">
        <v>21067</v>
      </c>
      <c r="G4213" s="452" t="s">
        <v>34082</v>
      </c>
    </row>
    <row r="4214" spans="2:7">
      <c r="B4214" s="451" t="s">
        <v>3762</v>
      </c>
      <c r="C4214" s="451" t="s">
        <v>12764</v>
      </c>
      <c r="D4214" s="449" t="s">
        <v>12765</v>
      </c>
      <c r="E4214" s="451" t="s">
        <v>3927</v>
      </c>
      <c r="F4214" s="452" t="s">
        <v>33112</v>
      </c>
      <c r="G4214" s="452" t="s">
        <v>34083</v>
      </c>
    </row>
    <row r="4215" spans="2:7">
      <c r="B4215" s="451" t="s">
        <v>3762</v>
      </c>
      <c r="C4215" s="451" t="s">
        <v>12766</v>
      </c>
      <c r="D4215" s="449" t="s">
        <v>12767</v>
      </c>
      <c r="E4215" s="451" t="s">
        <v>3927</v>
      </c>
      <c r="F4215" s="452" t="s">
        <v>23627</v>
      </c>
      <c r="G4215" s="452" t="s">
        <v>27260</v>
      </c>
    </row>
    <row r="4216" spans="2:7">
      <c r="B4216" s="451" t="s">
        <v>3762</v>
      </c>
      <c r="C4216" s="451" t="s">
        <v>12768</v>
      </c>
      <c r="D4216" s="449" t="s">
        <v>12769</v>
      </c>
      <c r="E4216" s="451" t="s">
        <v>3927</v>
      </c>
      <c r="F4216" s="452" t="s">
        <v>33150</v>
      </c>
      <c r="G4216" s="452" t="s">
        <v>28976</v>
      </c>
    </row>
    <row r="4217" spans="2:7">
      <c r="B4217" s="451" t="s">
        <v>3762</v>
      </c>
      <c r="C4217" s="451" t="s">
        <v>12770</v>
      </c>
      <c r="D4217" s="449" t="s">
        <v>12771</v>
      </c>
      <c r="E4217" s="451" t="s">
        <v>3927</v>
      </c>
      <c r="F4217" s="452" t="s">
        <v>34084</v>
      </c>
      <c r="G4217" s="452" t="s">
        <v>34085</v>
      </c>
    </row>
    <row r="4218" spans="2:7">
      <c r="B4218" s="451" t="s">
        <v>3762</v>
      </c>
      <c r="C4218" s="451" t="s">
        <v>12772</v>
      </c>
      <c r="D4218" s="449" t="s">
        <v>12773</v>
      </c>
      <c r="E4218" s="451" t="s">
        <v>3927</v>
      </c>
      <c r="F4218" s="452" t="s">
        <v>25368</v>
      </c>
      <c r="G4218" s="452" t="s">
        <v>28852</v>
      </c>
    </row>
    <row r="4219" spans="2:7">
      <c r="B4219" s="451" t="s">
        <v>3762</v>
      </c>
      <c r="C4219" s="451" t="s">
        <v>12774</v>
      </c>
      <c r="D4219" s="449" t="s">
        <v>12775</v>
      </c>
      <c r="E4219" s="451" t="s">
        <v>3927</v>
      </c>
      <c r="F4219" s="452" t="s">
        <v>34086</v>
      </c>
      <c r="G4219" s="452" t="s">
        <v>34087</v>
      </c>
    </row>
    <row r="4220" spans="2:7">
      <c r="B4220" s="451" t="s">
        <v>3762</v>
      </c>
      <c r="C4220" s="451" t="s">
        <v>12776</v>
      </c>
      <c r="D4220" s="449" t="s">
        <v>12777</v>
      </c>
      <c r="E4220" s="451" t="s">
        <v>3927</v>
      </c>
      <c r="F4220" s="452" t="s">
        <v>34088</v>
      </c>
      <c r="G4220" s="452" t="s">
        <v>34089</v>
      </c>
    </row>
    <row r="4221" spans="2:7">
      <c r="B4221" s="451" t="s">
        <v>3762</v>
      </c>
      <c r="C4221" s="451" t="s">
        <v>12778</v>
      </c>
      <c r="D4221" s="449" t="s">
        <v>12779</v>
      </c>
      <c r="E4221" s="451" t="s">
        <v>3927</v>
      </c>
      <c r="F4221" s="452" t="s">
        <v>28466</v>
      </c>
      <c r="G4221" s="452" t="s">
        <v>27810</v>
      </c>
    </row>
    <row r="4222" spans="2:7">
      <c r="B4222" s="451" t="s">
        <v>3762</v>
      </c>
      <c r="C4222" s="451" t="s">
        <v>12780</v>
      </c>
      <c r="D4222" s="449" t="s">
        <v>12781</v>
      </c>
      <c r="E4222" s="451" t="s">
        <v>3927</v>
      </c>
      <c r="F4222" s="452" t="s">
        <v>28310</v>
      </c>
      <c r="G4222" s="452" t="s">
        <v>21710</v>
      </c>
    </row>
    <row r="4223" spans="2:7">
      <c r="B4223" s="451" t="s">
        <v>3762</v>
      </c>
      <c r="C4223" s="451" t="s">
        <v>12782</v>
      </c>
      <c r="D4223" s="449" t="s">
        <v>12783</v>
      </c>
      <c r="E4223" s="451" t="s">
        <v>3927</v>
      </c>
      <c r="F4223" s="452" t="s">
        <v>30726</v>
      </c>
      <c r="G4223" s="452" t="s">
        <v>30126</v>
      </c>
    </row>
    <row r="4224" spans="2:7">
      <c r="B4224" s="451" t="s">
        <v>3762</v>
      </c>
      <c r="C4224" s="451" t="s">
        <v>12784</v>
      </c>
      <c r="D4224" s="449" t="s">
        <v>12785</v>
      </c>
      <c r="E4224" s="451" t="s">
        <v>3927</v>
      </c>
      <c r="F4224" s="452" t="s">
        <v>30721</v>
      </c>
      <c r="G4224" s="452" t="s">
        <v>34090</v>
      </c>
    </row>
    <row r="4225" spans="2:7">
      <c r="B4225" s="451" t="s">
        <v>3762</v>
      </c>
      <c r="C4225" s="451" t="s">
        <v>12786</v>
      </c>
      <c r="D4225" s="449" t="s">
        <v>12787</v>
      </c>
      <c r="E4225" s="451" t="s">
        <v>3927</v>
      </c>
      <c r="F4225" s="452" t="s">
        <v>30796</v>
      </c>
      <c r="G4225" s="452" t="s">
        <v>30932</v>
      </c>
    </row>
    <row r="4226" spans="2:7">
      <c r="B4226" s="451" t="s">
        <v>3762</v>
      </c>
      <c r="C4226" s="451" t="s">
        <v>12788</v>
      </c>
      <c r="D4226" s="449" t="s">
        <v>12789</v>
      </c>
      <c r="E4226" s="451" t="s">
        <v>3927</v>
      </c>
      <c r="F4226" s="452" t="s">
        <v>20974</v>
      </c>
      <c r="G4226" s="452" t="s">
        <v>27630</v>
      </c>
    </row>
    <row r="4227" spans="2:7">
      <c r="B4227" s="451" t="s">
        <v>3762</v>
      </c>
      <c r="C4227" s="451" t="s">
        <v>12790</v>
      </c>
      <c r="D4227" s="449" t="s">
        <v>12791</v>
      </c>
      <c r="E4227" s="451" t="s">
        <v>3927</v>
      </c>
      <c r="F4227" s="452" t="s">
        <v>28450</v>
      </c>
      <c r="G4227" s="452" t="s">
        <v>34091</v>
      </c>
    </row>
    <row r="4228" spans="2:7">
      <c r="B4228" s="451" t="s">
        <v>3762</v>
      </c>
      <c r="C4228" s="451" t="s">
        <v>12792</v>
      </c>
      <c r="D4228" s="449" t="s">
        <v>12793</v>
      </c>
      <c r="E4228" s="451" t="s">
        <v>3927</v>
      </c>
      <c r="F4228" s="452" t="s">
        <v>34092</v>
      </c>
      <c r="G4228" s="452" t="s">
        <v>34093</v>
      </c>
    </row>
    <row r="4229" spans="2:7">
      <c r="B4229" s="451" t="s">
        <v>3762</v>
      </c>
      <c r="C4229" s="451" t="s">
        <v>12794</v>
      </c>
      <c r="D4229" s="449" t="s">
        <v>12795</v>
      </c>
      <c r="E4229" s="451" t="s">
        <v>3927</v>
      </c>
      <c r="F4229" s="452" t="s">
        <v>34094</v>
      </c>
      <c r="G4229" s="452" t="s">
        <v>34095</v>
      </c>
    </row>
    <row r="4230" spans="2:7">
      <c r="B4230" s="451" t="s">
        <v>3762</v>
      </c>
      <c r="C4230" s="451" t="s">
        <v>12796</v>
      </c>
      <c r="D4230" s="449" t="s">
        <v>12797</v>
      </c>
      <c r="E4230" s="451" t="s">
        <v>3927</v>
      </c>
      <c r="F4230" s="452" t="s">
        <v>34096</v>
      </c>
      <c r="G4230" s="452" t="s">
        <v>21790</v>
      </c>
    </row>
    <row r="4231" spans="2:7">
      <c r="B4231" s="451" t="s">
        <v>3762</v>
      </c>
      <c r="C4231" s="451" t="s">
        <v>12798</v>
      </c>
      <c r="D4231" s="449" t="s">
        <v>12799</v>
      </c>
      <c r="E4231" s="451" t="s">
        <v>3927</v>
      </c>
      <c r="F4231" s="452" t="s">
        <v>34097</v>
      </c>
      <c r="G4231" s="452" t="s">
        <v>34098</v>
      </c>
    </row>
    <row r="4232" spans="2:7">
      <c r="B4232" s="451" t="s">
        <v>3762</v>
      </c>
      <c r="C4232" s="451" t="s">
        <v>12800</v>
      </c>
      <c r="D4232" s="449" t="s">
        <v>12801</v>
      </c>
      <c r="E4232" s="451" t="s">
        <v>3927</v>
      </c>
      <c r="F4232" s="452" t="s">
        <v>34099</v>
      </c>
      <c r="G4232" s="452" t="s">
        <v>34100</v>
      </c>
    </row>
    <row r="4233" spans="2:7">
      <c r="B4233" s="451" t="s">
        <v>3762</v>
      </c>
      <c r="C4233" s="451" t="s">
        <v>12802</v>
      </c>
      <c r="D4233" s="449" t="s">
        <v>12803</v>
      </c>
      <c r="E4233" s="451" t="s">
        <v>3927</v>
      </c>
      <c r="F4233" s="452" t="s">
        <v>34101</v>
      </c>
      <c r="G4233" s="452" t="s">
        <v>27485</v>
      </c>
    </row>
    <row r="4234" spans="2:7">
      <c r="B4234" s="451" t="s">
        <v>3762</v>
      </c>
      <c r="C4234" s="451" t="s">
        <v>12804</v>
      </c>
      <c r="D4234" s="449" t="s">
        <v>12805</v>
      </c>
      <c r="E4234" s="451" t="s">
        <v>3927</v>
      </c>
      <c r="F4234" s="452" t="s">
        <v>34102</v>
      </c>
      <c r="G4234" s="452" t="s">
        <v>28913</v>
      </c>
    </row>
    <row r="4235" spans="2:7">
      <c r="B4235" s="451" t="s">
        <v>3762</v>
      </c>
      <c r="C4235" s="451" t="s">
        <v>12806</v>
      </c>
      <c r="D4235" s="449" t="s">
        <v>12807</v>
      </c>
      <c r="E4235" s="451" t="s">
        <v>3927</v>
      </c>
      <c r="F4235" s="452" t="s">
        <v>28181</v>
      </c>
      <c r="G4235" s="452" t="s">
        <v>34103</v>
      </c>
    </row>
    <row r="4236" spans="2:7">
      <c r="B4236" s="451" t="s">
        <v>3762</v>
      </c>
      <c r="C4236" s="451" t="s">
        <v>12808</v>
      </c>
      <c r="D4236" s="449" t="s">
        <v>12809</v>
      </c>
      <c r="E4236" s="451" t="s">
        <v>3927</v>
      </c>
      <c r="F4236" s="452" t="s">
        <v>27943</v>
      </c>
      <c r="G4236" s="452" t="s">
        <v>29244</v>
      </c>
    </row>
    <row r="4237" spans="2:7">
      <c r="B4237" s="451" t="s">
        <v>3762</v>
      </c>
      <c r="C4237" s="451" t="s">
        <v>12810</v>
      </c>
      <c r="D4237" s="449" t="s">
        <v>12811</v>
      </c>
      <c r="E4237" s="451" t="s">
        <v>3927</v>
      </c>
      <c r="F4237" s="452" t="s">
        <v>34104</v>
      </c>
      <c r="G4237" s="452" t="s">
        <v>34105</v>
      </c>
    </row>
    <row r="4238" spans="2:7">
      <c r="B4238" s="451" t="s">
        <v>3762</v>
      </c>
      <c r="C4238" s="451" t="s">
        <v>12812</v>
      </c>
      <c r="D4238" s="449" t="s">
        <v>12813</v>
      </c>
      <c r="E4238" s="451" t="s">
        <v>3927</v>
      </c>
      <c r="F4238" s="452" t="s">
        <v>34106</v>
      </c>
      <c r="G4238" s="452" t="s">
        <v>34107</v>
      </c>
    </row>
    <row r="4239" spans="2:7">
      <c r="B4239" s="451" t="s">
        <v>3762</v>
      </c>
      <c r="C4239" s="451" t="s">
        <v>12814</v>
      </c>
      <c r="D4239" s="449" t="s">
        <v>12815</v>
      </c>
      <c r="E4239" s="451" t="s">
        <v>3927</v>
      </c>
      <c r="F4239" s="452" t="s">
        <v>27467</v>
      </c>
      <c r="G4239" s="452" t="s">
        <v>21220</v>
      </c>
    </row>
    <row r="4240" spans="2:7">
      <c r="B4240" s="451" t="s">
        <v>3762</v>
      </c>
      <c r="C4240" s="451" t="s">
        <v>12816</v>
      </c>
      <c r="D4240" s="449" t="s">
        <v>12817</v>
      </c>
      <c r="E4240" s="451" t="s">
        <v>3927</v>
      </c>
      <c r="F4240" s="452" t="s">
        <v>27586</v>
      </c>
      <c r="G4240" s="452" t="s">
        <v>28680</v>
      </c>
    </row>
    <row r="4241" spans="2:7">
      <c r="B4241" s="451" t="s">
        <v>3762</v>
      </c>
      <c r="C4241" s="451" t="s">
        <v>12818</v>
      </c>
      <c r="D4241" s="449" t="s">
        <v>12819</v>
      </c>
      <c r="E4241" s="451" t="s">
        <v>3927</v>
      </c>
      <c r="F4241" s="452" t="s">
        <v>28884</v>
      </c>
      <c r="G4241" s="452" t="s">
        <v>28656</v>
      </c>
    </row>
    <row r="4242" spans="2:7">
      <c r="B4242" s="451" t="s">
        <v>3762</v>
      </c>
      <c r="C4242" s="451" t="s">
        <v>12820</v>
      </c>
      <c r="D4242" s="449" t="s">
        <v>12821</v>
      </c>
      <c r="E4242" s="451" t="s">
        <v>3927</v>
      </c>
      <c r="F4242" s="452" t="s">
        <v>34108</v>
      </c>
      <c r="G4242" s="452" t="s">
        <v>21841</v>
      </c>
    </row>
    <row r="4243" spans="2:7">
      <c r="B4243" s="451" t="s">
        <v>3762</v>
      </c>
      <c r="C4243" s="451" t="s">
        <v>12822</v>
      </c>
      <c r="D4243" s="449" t="s">
        <v>12823</v>
      </c>
      <c r="E4243" s="451" t="s">
        <v>3927</v>
      </c>
      <c r="F4243" s="452" t="s">
        <v>34109</v>
      </c>
      <c r="G4243" s="452" t="s">
        <v>34110</v>
      </c>
    </row>
    <row r="4244" spans="2:7">
      <c r="B4244" s="451" t="s">
        <v>3762</v>
      </c>
      <c r="C4244" s="451" t="s">
        <v>12824</v>
      </c>
      <c r="D4244" s="449" t="s">
        <v>12825</v>
      </c>
      <c r="E4244" s="451" t="s">
        <v>3927</v>
      </c>
      <c r="F4244" s="452" t="s">
        <v>34111</v>
      </c>
      <c r="G4244" s="452" t="s">
        <v>34112</v>
      </c>
    </row>
    <row r="4245" spans="2:7">
      <c r="B4245" s="451" t="s">
        <v>3762</v>
      </c>
      <c r="C4245" s="451" t="s">
        <v>12826</v>
      </c>
      <c r="D4245" s="449" t="s">
        <v>12827</v>
      </c>
      <c r="E4245" s="451" t="s">
        <v>3927</v>
      </c>
      <c r="F4245" s="452" t="s">
        <v>27349</v>
      </c>
      <c r="G4245" s="452" t="s">
        <v>27549</v>
      </c>
    </row>
    <row r="4246" spans="2:7">
      <c r="B4246" s="451" t="s">
        <v>3762</v>
      </c>
      <c r="C4246" s="451" t="s">
        <v>12828</v>
      </c>
      <c r="D4246" s="449" t="s">
        <v>12829</v>
      </c>
      <c r="E4246" s="451" t="s">
        <v>3927</v>
      </c>
      <c r="F4246" s="452" t="s">
        <v>31258</v>
      </c>
      <c r="G4246" s="452" t="s">
        <v>27585</v>
      </c>
    </row>
    <row r="4247" spans="2:7">
      <c r="B4247" s="451" t="s">
        <v>3762</v>
      </c>
      <c r="C4247" s="451" t="s">
        <v>12831</v>
      </c>
      <c r="D4247" s="449" t="s">
        <v>12832</v>
      </c>
      <c r="E4247" s="451" t="s">
        <v>3927</v>
      </c>
      <c r="F4247" s="452" t="s">
        <v>34113</v>
      </c>
      <c r="G4247" s="452" t="s">
        <v>34114</v>
      </c>
    </row>
    <row r="4248" spans="2:7">
      <c r="B4248" s="451" t="s">
        <v>3762</v>
      </c>
      <c r="C4248" s="451" t="s">
        <v>12833</v>
      </c>
      <c r="D4248" s="449" t="s">
        <v>12834</v>
      </c>
      <c r="E4248" s="451" t="s">
        <v>3927</v>
      </c>
      <c r="F4248" s="452" t="s">
        <v>29245</v>
      </c>
      <c r="G4248" s="452" t="s">
        <v>34115</v>
      </c>
    </row>
    <row r="4249" spans="2:7">
      <c r="B4249" s="451" t="s">
        <v>3762</v>
      </c>
      <c r="C4249" s="451" t="s">
        <v>12835</v>
      </c>
      <c r="D4249" s="449" t="s">
        <v>12836</v>
      </c>
      <c r="E4249" s="451" t="s">
        <v>3927</v>
      </c>
      <c r="F4249" s="452" t="s">
        <v>34116</v>
      </c>
      <c r="G4249" s="452" t="s">
        <v>34117</v>
      </c>
    </row>
    <row r="4250" spans="2:7">
      <c r="B4250" s="451" t="s">
        <v>3762</v>
      </c>
      <c r="C4250" s="451" t="s">
        <v>12837</v>
      </c>
      <c r="D4250" s="449" t="s">
        <v>12838</v>
      </c>
      <c r="E4250" s="451" t="s">
        <v>3927</v>
      </c>
      <c r="F4250" s="452" t="s">
        <v>34118</v>
      </c>
      <c r="G4250" s="452" t="s">
        <v>34119</v>
      </c>
    </row>
    <row r="4251" spans="2:7">
      <c r="B4251" s="451" t="s">
        <v>3762</v>
      </c>
      <c r="C4251" s="451" t="s">
        <v>12839</v>
      </c>
      <c r="D4251" s="449" t="s">
        <v>12840</v>
      </c>
      <c r="E4251" s="451" t="s">
        <v>3927</v>
      </c>
      <c r="F4251" s="452" t="s">
        <v>34120</v>
      </c>
      <c r="G4251" s="452" t="s">
        <v>34121</v>
      </c>
    </row>
    <row r="4252" spans="2:7">
      <c r="B4252" s="451" t="s">
        <v>3762</v>
      </c>
      <c r="C4252" s="451" t="s">
        <v>12841</v>
      </c>
      <c r="D4252" s="449" t="s">
        <v>12842</v>
      </c>
      <c r="E4252" s="451" t="s">
        <v>3927</v>
      </c>
      <c r="F4252" s="452" t="s">
        <v>28254</v>
      </c>
      <c r="G4252" s="452" t="s">
        <v>31243</v>
      </c>
    </row>
    <row r="4253" spans="2:7">
      <c r="B4253" s="451" t="s">
        <v>3762</v>
      </c>
      <c r="C4253" s="451" t="s">
        <v>12843</v>
      </c>
      <c r="D4253" s="449" t="s">
        <v>12844</v>
      </c>
      <c r="E4253" s="451" t="s">
        <v>3927</v>
      </c>
      <c r="F4253" s="452" t="s">
        <v>21680</v>
      </c>
      <c r="G4253" s="452" t="s">
        <v>27374</v>
      </c>
    </row>
    <row r="4254" spans="2:7">
      <c r="B4254" s="451" t="s">
        <v>3762</v>
      </c>
      <c r="C4254" s="451" t="s">
        <v>12846</v>
      </c>
      <c r="D4254" s="449" t="s">
        <v>12847</v>
      </c>
      <c r="E4254" s="451" t="s">
        <v>3927</v>
      </c>
      <c r="F4254" s="452" t="s">
        <v>34122</v>
      </c>
      <c r="G4254" s="452" t="s">
        <v>28355</v>
      </c>
    </row>
    <row r="4255" spans="2:7">
      <c r="B4255" s="451" t="s">
        <v>3762</v>
      </c>
      <c r="C4255" s="451" t="s">
        <v>12848</v>
      </c>
      <c r="D4255" s="449" t="s">
        <v>12849</v>
      </c>
      <c r="E4255" s="451" t="s">
        <v>3927</v>
      </c>
      <c r="F4255" s="452" t="s">
        <v>28508</v>
      </c>
      <c r="G4255" s="452" t="s">
        <v>27643</v>
      </c>
    </row>
    <row r="4256" spans="2:7">
      <c r="B4256" s="451" t="s">
        <v>3762</v>
      </c>
      <c r="C4256" s="451" t="s">
        <v>12850</v>
      </c>
      <c r="D4256" s="449" t="s">
        <v>12851</v>
      </c>
      <c r="E4256" s="451" t="s">
        <v>3927</v>
      </c>
      <c r="F4256" s="452" t="s">
        <v>28865</v>
      </c>
      <c r="G4256" s="452" t="s">
        <v>28575</v>
      </c>
    </row>
    <row r="4257" spans="2:7">
      <c r="B4257" s="451" t="s">
        <v>3762</v>
      </c>
      <c r="C4257" s="451" t="s">
        <v>12853</v>
      </c>
      <c r="D4257" s="449" t="s">
        <v>12854</v>
      </c>
      <c r="E4257" s="451" t="s">
        <v>3927</v>
      </c>
      <c r="F4257" s="452" t="s">
        <v>34123</v>
      </c>
      <c r="G4257" s="452" t="s">
        <v>34124</v>
      </c>
    </row>
    <row r="4258" spans="2:7">
      <c r="B4258" s="451" t="s">
        <v>3762</v>
      </c>
      <c r="C4258" s="451" t="s">
        <v>12855</v>
      </c>
      <c r="D4258" s="449" t="s">
        <v>12856</v>
      </c>
      <c r="E4258" s="451" t="s">
        <v>3927</v>
      </c>
      <c r="F4258" s="452" t="s">
        <v>34125</v>
      </c>
      <c r="G4258" s="452" t="s">
        <v>34126</v>
      </c>
    </row>
    <row r="4259" spans="2:7">
      <c r="B4259" s="451" t="s">
        <v>3762</v>
      </c>
      <c r="C4259" s="451" t="s">
        <v>12857</v>
      </c>
      <c r="D4259" s="449" t="s">
        <v>12858</v>
      </c>
      <c r="E4259" s="451" t="s">
        <v>3927</v>
      </c>
      <c r="F4259" s="452" t="s">
        <v>27856</v>
      </c>
      <c r="G4259" s="452" t="s">
        <v>34127</v>
      </c>
    </row>
    <row r="4260" spans="2:7">
      <c r="B4260" s="451" t="s">
        <v>3762</v>
      </c>
      <c r="C4260" s="451" t="s">
        <v>12859</v>
      </c>
      <c r="D4260" s="449" t="s">
        <v>12860</v>
      </c>
      <c r="E4260" s="451" t="s">
        <v>3927</v>
      </c>
      <c r="F4260" s="452" t="s">
        <v>28851</v>
      </c>
      <c r="G4260" s="452" t="s">
        <v>34128</v>
      </c>
    </row>
    <row r="4261" spans="2:7">
      <c r="B4261" s="451" t="s">
        <v>3762</v>
      </c>
      <c r="C4261" s="451" t="s">
        <v>12861</v>
      </c>
      <c r="D4261" s="449" t="s">
        <v>12862</v>
      </c>
      <c r="E4261" s="451" t="s">
        <v>3927</v>
      </c>
      <c r="F4261" s="452" t="s">
        <v>34129</v>
      </c>
      <c r="G4261" s="452" t="s">
        <v>34130</v>
      </c>
    </row>
    <row r="4262" spans="2:7">
      <c r="B4262" s="451" t="s">
        <v>3762</v>
      </c>
      <c r="C4262" s="451" t="s">
        <v>12863</v>
      </c>
      <c r="D4262" s="449" t="s">
        <v>12864</v>
      </c>
      <c r="E4262" s="451" t="s">
        <v>3927</v>
      </c>
      <c r="F4262" s="452" t="s">
        <v>34131</v>
      </c>
      <c r="G4262" s="452" t="s">
        <v>34132</v>
      </c>
    </row>
    <row r="4263" spans="2:7">
      <c r="B4263" s="451" t="s">
        <v>3762</v>
      </c>
      <c r="C4263" s="451" t="s">
        <v>12865</v>
      </c>
      <c r="D4263" s="449" t="s">
        <v>12866</v>
      </c>
      <c r="E4263" s="451" t="s">
        <v>3927</v>
      </c>
      <c r="F4263" s="452" t="s">
        <v>34133</v>
      </c>
      <c r="G4263" s="452" t="s">
        <v>21030</v>
      </c>
    </row>
    <row r="4264" spans="2:7">
      <c r="B4264" s="451" t="s">
        <v>3762</v>
      </c>
      <c r="C4264" s="451" t="s">
        <v>12867</v>
      </c>
      <c r="D4264" s="449" t="s">
        <v>12868</v>
      </c>
      <c r="E4264" s="451" t="s">
        <v>3927</v>
      </c>
      <c r="F4264" s="452" t="s">
        <v>28774</v>
      </c>
      <c r="G4264" s="452" t="s">
        <v>34134</v>
      </c>
    </row>
    <row r="4265" spans="2:7">
      <c r="B4265" s="451" t="s">
        <v>3762</v>
      </c>
      <c r="C4265" s="451" t="s">
        <v>12870</v>
      </c>
      <c r="D4265" s="449" t="s">
        <v>12871</v>
      </c>
      <c r="E4265" s="451" t="s">
        <v>3927</v>
      </c>
      <c r="F4265" s="452" t="s">
        <v>34135</v>
      </c>
      <c r="G4265" s="452" t="s">
        <v>28515</v>
      </c>
    </row>
    <row r="4266" spans="2:7">
      <c r="B4266" s="451" t="s">
        <v>3762</v>
      </c>
      <c r="C4266" s="451" t="s">
        <v>12872</v>
      </c>
      <c r="D4266" s="449" t="s">
        <v>12873</v>
      </c>
      <c r="E4266" s="451" t="s">
        <v>3927</v>
      </c>
      <c r="F4266" s="452" t="s">
        <v>28229</v>
      </c>
      <c r="G4266" s="452" t="s">
        <v>34136</v>
      </c>
    </row>
    <row r="4267" spans="2:7">
      <c r="B4267" s="451" t="s">
        <v>3762</v>
      </c>
      <c r="C4267" s="451" t="s">
        <v>12874</v>
      </c>
      <c r="D4267" s="449" t="s">
        <v>12875</v>
      </c>
      <c r="E4267" s="451" t="s">
        <v>3927</v>
      </c>
      <c r="F4267" s="452" t="s">
        <v>32279</v>
      </c>
      <c r="G4267" s="452" t="s">
        <v>34137</v>
      </c>
    </row>
    <row r="4268" spans="2:7">
      <c r="B4268" s="451" t="s">
        <v>3762</v>
      </c>
      <c r="C4268" s="451" t="s">
        <v>12876</v>
      </c>
      <c r="D4268" s="449" t="s">
        <v>12877</v>
      </c>
      <c r="E4268" s="451" t="s">
        <v>3927</v>
      </c>
      <c r="F4268" s="452" t="s">
        <v>34138</v>
      </c>
      <c r="G4268" s="452" t="s">
        <v>34139</v>
      </c>
    </row>
    <row r="4269" spans="2:7">
      <c r="B4269" s="451" t="s">
        <v>3762</v>
      </c>
      <c r="C4269" s="451" t="s">
        <v>12878</v>
      </c>
      <c r="D4269" s="449" t="s">
        <v>12879</v>
      </c>
      <c r="E4269" s="451" t="s">
        <v>3927</v>
      </c>
      <c r="F4269" s="452" t="s">
        <v>16647</v>
      </c>
      <c r="G4269" s="452" t="s">
        <v>27469</v>
      </c>
    </row>
    <row r="4270" spans="2:7">
      <c r="B4270" s="451" t="s">
        <v>3762</v>
      </c>
      <c r="C4270" s="451" t="s">
        <v>12880</v>
      </c>
      <c r="D4270" s="449" t="s">
        <v>12881</v>
      </c>
      <c r="E4270" s="451" t="s">
        <v>3927</v>
      </c>
      <c r="F4270" s="452" t="s">
        <v>8988</v>
      </c>
      <c r="G4270" s="452" t="s">
        <v>4494</v>
      </c>
    </row>
    <row r="4271" spans="2:7">
      <c r="B4271" s="451" t="s">
        <v>3762</v>
      </c>
      <c r="C4271" s="451" t="s">
        <v>12883</v>
      </c>
      <c r="D4271" s="449" t="s">
        <v>12884</v>
      </c>
      <c r="E4271" s="451" t="s">
        <v>3927</v>
      </c>
      <c r="F4271" s="452" t="s">
        <v>10020</v>
      </c>
      <c r="G4271" s="452" t="s">
        <v>12641</v>
      </c>
    </row>
    <row r="4272" spans="2:7">
      <c r="B4272" s="451" t="s">
        <v>3762</v>
      </c>
      <c r="C4272" s="451" t="s">
        <v>12887</v>
      </c>
      <c r="D4272" s="449" t="s">
        <v>12888</v>
      </c>
      <c r="E4272" s="451" t="s">
        <v>3927</v>
      </c>
      <c r="F4272" s="452" t="s">
        <v>21697</v>
      </c>
      <c r="G4272" s="452" t="s">
        <v>21470</v>
      </c>
    </row>
    <row r="4273" spans="2:7">
      <c r="B4273" s="451" t="s">
        <v>3762</v>
      </c>
      <c r="C4273" s="451" t="s">
        <v>12889</v>
      </c>
      <c r="D4273" s="449" t="s">
        <v>12890</v>
      </c>
      <c r="E4273" s="451" t="s">
        <v>3927</v>
      </c>
      <c r="F4273" s="452" t="s">
        <v>34140</v>
      </c>
      <c r="G4273" s="452" t="s">
        <v>34141</v>
      </c>
    </row>
    <row r="4274" spans="2:7">
      <c r="B4274" s="451" t="s">
        <v>3762</v>
      </c>
      <c r="C4274" s="451" t="s">
        <v>12891</v>
      </c>
      <c r="D4274" s="449" t="s">
        <v>12892</v>
      </c>
      <c r="E4274" s="451" t="s">
        <v>3927</v>
      </c>
      <c r="F4274" s="452" t="s">
        <v>28988</v>
      </c>
      <c r="G4274" s="452" t="s">
        <v>21824</v>
      </c>
    </row>
    <row r="4275" spans="2:7">
      <c r="B4275" s="451" t="s">
        <v>3762</v>
      </c>
      <c r="C4275" s="451" t="s">
        <v>12893</v>
      </c>
      <c r="D4275" s="449" t="s">
        <v>12894</v>
      </c>
      <c r="E4275" s="451" t="s">
        <v>3927</v>
      </c>
      <c r="F4275" s="452" t="s">
        <v>21139</v>
      </c>
      <c r="G4275" s="452" t="s">
        <v>20058</v>
      </c>
    </row>
    <row r="4276" spans="2:7">
      <c r="B4276" s="451" t="s">
        <v>3762</v>
      </c>
      <c r="C4276" s="451" t="s">
        <v>12896</v>
      </c>
      <c r="D4276" s="449" t="s">
        <v>12897</v>
      </c>
      <c r="E4276" s="451" t="s">
        <v>3927</v>
      </c>
      <c r="F4276" s="452" t="s">
        <v>20123</v>
      </c>
      <c r="G4276" s="452" t="s">
        <v>12283</v>
      </c>
    </row>
    <row r="4277" spans="2:7">
      <c r="B4277" s="451" t="s">
        <v>3762</v>
      </c>
      <c r="C4277" s="451" t="s">
        <v>12899</v>
      </c>
      <c r="D4277" s="449" t="s">
        <v>12900</v>
      </c>
      <c r="E4277" s="451" t="s">
        <v>3927</v>
      </c>
      <c r="F4277" s="452" t="s">
        <v>21883</v>
      </c>
      <c r="G4277" s="452" t="s">
        <v>33932</v>
      </c>
    </row>
    <row r="4278" spans="2:7">
      <c r="B4278" s="451" t="s">
        <v>3762</v>
      </c>
      <c r="C4278" s="451" t="s">
        <v>12901</v>
      </c>
      <c r="D4278" s="449" t="s">
        <v>12902</v>
      </c>
      <c r="E4278" s="451" t="s">
        <v>3927</v>
      </c>
      <c r="F4278" s="452" t="s">
        <v>28524</v>
      </c>
      <c r="G4278" s="452" t="s">
        <v>28562</v>
      </c>
    </row>
    <row r="4279" spans="2:7">
      <c r="B4279" s="451" t="s">
        <v>3762</v>
      </c>
      <c r="C4279" s="451" t="s">
        <v>12903</v>
      </c>
      <c r="D4279" s="449" t="s">
        <v>12904</v>
      </c>
      <c r="E4279" s="451" t="s">
        <v>3927</v>
      </c>
      <c r="F4279" s="452" t="s">
        <v>21781</v>
      </c>
      <c r="G4279" s="452" t="s">
        <v>34142</v>
      </c>
    </row>
    <row r="4280" spans="2:7">
      <c r="B4280" s="451" t="s">
        <v>3762</v>
      </c>
      <c r="C4280" s="451" t="s">
        <v>12905</v>
      </c>
      <c r="D4280" s="449" t="s">
        <v>12906</v>
      </c>
      <c r="E4280" s="451" t="s">
        <v>3927</v>
      </c>
      <c r="F4280" s="452" t="s">
        <v>34143</v>
      </c>
      <c r="G4280" s="452" t="s">
        <v>28981</v>
      </c>
    </row>
    <row r="4281" spans="2:7">
      <c r="B4281" s="451" t="s">
        <v>3762</v>
      </c>
      <c r="C4281" s="451" t="s">
        <v>12907</v>
      </c>
      <c r="D4281" s="449" t="s">
        <v>12908</v>
      </c>
      <c r="E4281" s="451" t="s">
        <v>3927</v>
      </c>
      <c r="F4281" s="452" t="s">
        <v>28715</v>
      </c>
      <c r="G4281" s="452" t="s">
        <v>20166</v>
      </c>
    </row>
    <row r="4282" spans="2:7">
      <c r="B4282" s="451" t="s">
        <v>3762</v>
      </c>
      <c r="C4282" s="451" t="s">
        <v>12910</v>
      </c>
      <c r="D4282" s="449" t="s">
        <v>12911</v>
      </c>
      <c r="E4282" s="451" t="s">
        <v>3927</v>
      </c>
      <c r="F4282" s="452" t="s">
        <v>34144</v>
      </c>
      <c r="G4282" s="452" t="s">
        <v>29008</v>
      </c>
    </row>
    <row r="4283" spans="2:7">
      <c r="B4283" s="451" t="s">
        <v>3762</v>
      </c>
      <c r="C4283" s="451" t="s">
        <v>12912</v>
      </c>
      <c r="D4283" s="449" t="s">
        <v>12913</v>
      </c>
      <c r="E4283" s="451" t="s">
        <v>3927</v>
      </c>
      <c r="F4283" s="452" t="s">
        <v>28999</v>
      </c>
      <c r="G4283" s="452" t="s">
        <v>28139</v>
      </c>
    </row>
    <row r="4284" spans="2:7">
      <c r="B4284" s="451" t="s">
        <v>3762</v>
      </c>
      <c r="C4284" s="451" t="s">
        <v>12914</v>
      </c>
      <c r="D4284" s="449" t="s">
        <v>12915</v>
      </c>
      <c r="E4284" s="451" t="s">
        <v>3927</v>
      </c>
      <c r="F4284" s="452" t="s">
        <v>34145</v>
      </c>
      <c r="G4284" s="452" t="s">
        <v>34146</v>
      </c>
    </row>
    <row r="4285" spans="2:7">
      <c r="B4285" s="451" t="s">
        <v>3762</v>
      </c>
      <c r="C4285" s="451" t="s">
        <v>12916</v>
      </c>
      <c r="D4285" s="449" t="s">
        <v>12917</v>
      </c>
      <c r="E4285" s="451" t="s">
        <v>3927</v>
      </c>
      <c r="F4285" s="452" t="s">
        <v>34147</v>
      </c>
      <c r="G4285" s="452" t="s">
        <v>34148</v>
      </c>
    </row>
    <row r="4286" spans="2:7">
      <c r="B4286" s="451" t="s">
        <v>3762</v>
      </c>
      <c r="C4286" s="451" t="s">
        <v>12918</v>
      </c>
      <c r="D4286" s="449" t="s">
        <v>12919</v>
      </c>
      <c r="E4286" s="451" t="s">
        <v>3927</v>
      </c>
      <c r="F4286" s="452" t="s">
        <v>34149</v>
      </c>
      <c r="G4286" s="452" t="s">
        <v>34150</v>
      </c>
    </row>
    <row r="4287" spans="2:7">
      <c r="B4287" s="451" t="s">
        <v>3762</v>
      </c>
      <c r="C4287" s="451" t="s">
        <v>12920</v>
      </c>
      <c r="D4287" s="449" t="s">
        <v>12921</v>
      </c>
      <c r="E4287" s="451" t="s">
        <v>3927</v>
      </c>
      <c r="F4287" s="452" t="s">
        <v>26512</v>
      </c>
      <c r="G4287" s="452" t="s">
        <v>28642</v>
      </c>
    </row>
    <row r="4288" spans="2:7">
      <c r="B4288" s="451" t="s">
        <v>3762</v>
      </c>
      <c r="C4288" s="451" t="s">
        <v>12922</v>
      </c>
      <c r="D4288" s="449" t="s">
        <v>12923</v>
      </c>
      <c r="E4288" s="451" t="s">
        <v>3927</v>
      </c>
      <c r="F4288" s="452" t="s">
        <v>34151</v>
      </c>
      <c r="G4288" s="452" t="s">
        <v>34152</v>
      </c>
    </row>
    <row r="4289" spans="2:7">
      <c r="B4289" s="451" t="s">
        <v>3762</v>
      </c>
      <c r="C4289" s="451" t="s">
        <v>12924</v>
      </c>
      <c r="D4289" s="449" t="s">
        <v>12925</v>
      </c>
      <c r="E4289" s="451" t="s">
        <v>3927</v>
      </c>
      <c r="F4289" s="452" t="s">
        <v>27302</v>
      </c>
      <c r="G4289" s="452" t="s">
        <v>29588</v>
      </c>
    </row>
    <row r="4290" spans="2:7">
      <c r="B4290" s="451" t="s">
        <v>3762</v>
      </c>
      <c r="C4290" s="451" t="s">
        <v>12926</v>
      </c>
      <c r="D4290" s="449" t="s">
        <v>12927</v>
      </c>
      <c r="E4290" s="451" t="s">
        <v>3927</v>
      </c>
      <c r="F4290" s="452" t="s">
        <v>34153</v>
      </c>
      <c r="G4290" s="452" t="s">
        <v>34154</v>
      </c>
    </row>
    <row r="4291" spans="2:7">
      <c r="B4291" s="451" t="s">
        <v>3762</v>
      </c>
      <c r="C4291" s="451" t="s">
        <v>12928</v>
      </c>
      <c r="D4291" s="449" t="s">
        <v>12929</v>
      </c>
      <c r="E4291" s="451" t="s">
        <v>3927</v>
      </c>
      <c r="F4291" s="452" t="s">
        <v>34155</v>
      </c>
      <c r="G4291" s="452" t="s">
        <v>34156</v>
      </c>
    </row>
    <row r="4292" spans="2:7">
      <c r="B4292" s="451" t="s">
        <v>3762</v>
      </c>
      <c r="C4292" s="451" t="s">
        <v>12930</v>
      </c>
      <c r="D4292" s="449" t="s">
        <v>12931</v>
      </c>
      <c r="E4292" s="451" t="s">
        <v>3927</v>
      </c>
      <c r="F4292" s="452" t="s">
        <v>34157</v>
      </c>
      <c r="G4292" s="452" t="s">
        <v>34158</v>
      </c>
    </row>
    <row r="4293" spans="2:7">
      <c r="B4293" s="451" t="s">
        <v>3762</v>
      </c>
      <c r="C4293" s="451" t="s">
        <v>12932</v>
      </c>
      <c r="D4293" s="449" t="s">
        <v>12933</v>
      </c>
      <c r="E4293" s="451" t="s">
        <v>3927</v>
      </c>
      <c r="F4293" s="452" t="s">
        <v>26881</v>
      </c>
      <c r="G4293" s="452" t="s">
        <v>28686</v>
      </c>
    </row>
    <row r="4294" spans="2:7">
      <c r="B4294" s="451" t="s">
        <v>3762</v>
      </c>
      <c r="C4294" s="451" t="s">
        <v>12934</v>
      </c>
      <c r="D4294" s="449" t="s">
        <v>12935</v>
      </c>
      <c r="E4294" s="451" t="s">
        <v>3927</v>
      </c>
      <c r="F4294" s="452" t="s">
        <v>28634</v>
      </c>
      <c r="G4294" s="452" t="s">
        <v>34159</v>
      </c>
    </row>
    <row r="4295" spans="2:7">
      <c r="B4295" s="451" t="s">
        <v>3762</v>
      </c>
      <c r="C4295" s="451" t="s">
        <v>12936</v>
      </c>
      <c r="D4295" s="449" t="s">
        <v>12937</v>
      </c>
      <c r="E4295" s="451" t="s">
        <v>3927</v>
      </c>
      <c r="F4295" s="452" t="s">
        <v>34160</v>
      </c>
      <c r="G4295" s="452" t="s">
        <v>34161</v>
      </c>
    </row>
    <row r="4296" spans="2:7">
      <c r="B4296" s="451" t="s">
        <v>3762</v>
      </c>
      <c r="C4296" s="451" t="s">
        <v>12938</v>
      </c>
      <c r="D4296" s="449" t="s">
        <v>12939</v>
      </c>
      <c r="E4296" s="451" t="s">
        <v>3927</v>
      </c>
      <c r="F4296" s="452" t="s">
        <v>27277</v>
      </c>
      <c r="G4296" s="452" t="s">
        <v>34162</v>
      </c>
    </row>
    <row r="4297" spans="2:7">
      <c r="B4297" s="451" t="s">
        <v>3762</v>
      </c>
      <c r="C4297" s="451" t="s">
        <v>12940</v>
      </c>
      <c r="D4297" s="449" t="s">
        <v>12941</v>
      </c>
      <c r="E4297" s="451" t="s">
        <v>3927</v>
      </c>
      <c r="F4297" s="452" t="s">
        <v>34163</v>
      </c>
      <c r="G4297" s="452" t="s">
        <v>34164</v>
      </c>
    </row>
    <row r="4298" spans="2:7">
      <c r="B4298" s="451" t="s">
        <v>3762</v>
      </c>
      <c r="C4298" s="451" t="s">
        <v>12942</v>
      </c>
      <c r="D4298" s="449" t="s">
        <v>12943</v>
      </c>
      <c r="E4298" s="451" t="s">
        <v>3927</v>
      </c>
      <c r="F4298" s="452" t="s">
        <v>34165</v>
      </c>
      <c r="G4298" s="452" t="s">
        <v>34166</v>
      </c>
    </row>
    <row r="4299" spans="2:7">
      <c r="B4299" s="451" t="s">
        <v>3762</v>
      </c>
      <c r="C4299" s="451" t="s">
        <v>12944</v>
      </c>
      <c r="D4299" s="449" t="s">
        <v>12945</v>
      </c>
      <c r="E4299" s="451" t="s">
        <v>3927</v>
      </c>
      <c r="F4299" s="452" t="s">
        <v>29496</v>
      </c>
      <c r="G4299" s="452" t="s">
        <v>28681</v>
      </c>
    </row>
    <row r="4300" spans="2:7">
      <c r="B4300" s="451" t="s">
        <v>3762</v>
      </c>
      <c r="C4300" s="451" t="s">
        <v>12946</v>
      </c>
      <c r="D4300" s="449" t="s">
        <v>12947</v>
      </c>
      <c r="E4300" s="451" t="s">
        <v>3927</v>
      </c>
      <c r="F4300" s="452" t="s">
        <v>28468</v>
      </c>
      <c r="G4300" s="452" t="s">
        <v>31642</v>
      </c>
    </row>
    <row r="4301" spans="2:7">
      <c r="B4301" s="451" t="s">
        <v>3762</v>
      </c>
      <c r="C4301" s="451" t="s">
        <v>12948</v>
      </c>
      <c r="D4301" s="449" t="s">
        <v>12949</v>
      </c>
      <c r="E4301" s="451" t="s">
        <v>3927</v>
      </c>
      <c r="F4301" s="452" t="s">
        <v>20784</v>
      </c>
      <c r="G4301" s="452" t="s">
        <v>34167</v>
      </c>
    </row>
    <row r="4302" spans="2:7">
      <c r="B4302" s="451" t="s">
        <v>3762</v>
      </c>
      <c r="C4302" s="451" t="s">
        <v>12950</v>
      </c>
      <c r="D4302" s="449" t="s">
        <v>12951</v>
      </c>
      <c r="E4302" s="451" t="s">
        <v>3927</v>
      </c>
      <c r="F4302" s="452" t="s">
        <v>34168</v>
      </c>
      <c r="G4302" s="452" t="s">
        <v>34169</v>
      </c>
    </row>
    <row r="4303" spans="2:7">
      <c r="B4303" s="451" t="s">
        <v>3762</v>
      </c>
      <c r="C4303" s="451" t="s">
        <v>12952</v>
      </c>
      <c r="D4303" s="449" t="s">
        <v>12953</v>
      </c>
      <c r="E4303" s="451" t="s">
        <v>3927</v>
      </c>
      <c r="F4303" s="452" t="s">
        <v>34168</v>
      </c>
      <c r="G4303" s="452" t="s">
        <v>34169</v>
      </c>
    </row>
    <row r="4304" spans="2:7">
      <c r="B4304" s="451" t="s">
        <v>3762</v>
      </c>
      <c r="C4304" s="451" t="s">
        <v>12954</v>
      </c>
      <c r="D4304" s="449" t="s">
        <v>12955</v>
      </c>
      <c r="E4304" s="451" t="s">
        <v>3927</v>
      </c>
      <c r="F4304" s="452" t="s">
        <v>34168</v>
      </c>
      <c r="G4304" s="452" t="s">
        <v>34169</v>
      </c>
    </row>
    <row r="4305" spans="2:7">
      <c r="B4305" s="451" t="s">
        <v>3762</v>
      </c>
      <c r="C4305" s="451" t="s">
        <v>12956</v>
      </c>
      <c r="D4305" s="449" t="s">
        <v>12957</v>
      </c>
      <c r="E4305" s="451" t="s">
        <v>3927</v>
      </c>
      <c r="F4305" s="452" t="s">
        <v>30278</v>
      </c>
      <c r="G4305" s="452" t="s">
        <v>34170</v>
      </c>
    </row>
    <row r="4306" spans="2:7">
      <c r="B4306" s="451" t="s">
        <v>3762</v>
      </c>
      <c r="C4306" s="451" t="s">
        <v>12959</v>
      </c>
      <c r="D4306" s="449" t="s">
        <v>12960</v>
      </c>
      <c r="E4306" s="451" t="s">
        <v>3927</v>
      </c>
      <c r="F4306" s="452" t="s">
        <v>30278</v>
      </c>
      <c r="G4306" s="452" t="s">
        <v>34170</v>
      </c>
    </row>
    <row r="4307" spans="2:7">
      <c r="B4307" s="451" t="s">
        <v>3762</v>
      </c>
      <c r="C4307" s="451" t="s">
        <v>12961</v>
      </c>
      <c r="D4307" s="449" t="s">
        <v>12962</v>
      </c>
      <c r="E4307" s="451" t="s">
        <v>3927</v>
      </c>
      <c r="F4307" s="452" t="s">
        <v>34171</v>
      </c>
      <c r="G4307" s="452" t="s">
        <v>28443</v>
      </c>
    </row>
    <row r="4308" spans="2:7">
      <c r="B4308" s="451" t="s">
        <v>3762</v>
      </c>
      <c r="C4308" s="451" t="s">
        <v>12963</v>
      </c>
      <c r="D4308" s="449" t="s">
        <v>12964</v>
      </c>
      <c r="E4308" s="451" t="s">
        <v>3927</v>
      </c>
      <c r="F4308" s="452" t="s">
        <v>34172</v>
      </c>
      <c r="G4308" s="452" t="s">
        <v>28926</v>
      </c>
    </row>
    <row r="4309" spans="2:7">
      <c r="B4309" s="451" t="s">
        <v>3762</v>
      </c>
      <c r="C4309" s="451" t="s">
        <v>12965</v>
      </c>
      <c r="D4309" s="449" t="s">
        <v>12966</v>
      </c>
      <c r="E4309" s="451" t="s">
        <v>3927</v>
      </c>
      <c r="F4309" s="452" t="s">
        <v>34172</v>
      </c>
      <c r="G4309" s="452" t="s">
        <v>28926</v>
      </c>
    </row>
    <row r="4310" spans="2:7">
      <c r="B4310" s="451" t="s">
        <v>3762</v>
      </c>
      <c r="C4310" s="451" t="s">
        <v>12967</v>
      </c>
      <c r="D4310" s="449" t="s">
        <v>12968</v>
      </c>
      <c r="E4310" s="451" t="s">
        <v>3927</v>
      </c>
      <c r="F4310" s="452" t="s">
        <v>20290</v>
      </c>
      <c r="G4310" s="452" t="s">
        <v>30741</v>
      </c>
    </row>
    <row r="4311" spans="2:7">
      <c r="B4311" s="451" t="s">
        <v>3762</v>
      </c>
      <c r="C4311" s="451" t="s">
        <v>12969</v>
      </c>
      <c r="D4311" s="449" t="s">
        <v>12970</v>
      </c>
      <c r="E4311" s="451" t="s">
        <v>3927</v>
      </c>
      <c r="F4311" s="452" t="s">
        <v>20243</v>
      </c>
      <c r="G4311" s="452" t="s">
        <v>28089</v>
      </c>
    </row>
    <row r="4312" spans="2:7">
      <c r="B4312" s="451" t="s">
        <v>3762</v>
      </c>
      <c r="C4312" s="451" t="s">
        <v>12971</v>
      </c>
      <c r="D4312" s="449" t="s">
        <v>12972</v>
      </c>
      <c r="E4312" s="451" t="s">
        <v>3927</v>
      </c>
      <c r="F4312" s="452" t="s">
        <v>34173</v>
      </c>
      <c r="G4312" s="452" t="s">
        <v>34174</v>
      </c>
    </row>
    <row r="4313" spans="2:7">
      <c r="B4313" s="451" t="s">
        <v>3762</v>
      </c>
      <c r="C4313" s="451" t="s">
        <v>12973</v>
      </c>
      <c r="D4313" s="449" t="s">
        <v>12974</v>
      </c>
      <c r="E4313" s="451" t="s">
        <v>3927</v>
      </c>
      <c r="F4313" s="452" t="s">
        <v>34175</v>
      </c>
      <c r="G4313" s="452" t="s">
        <v>34176</v>
      </c>
    </row>
    <row r="4314" spans="2:7">
      <c r="B4314" s="451" t="s">
        <v>3762</v>
      </c>
      <c r="C4314" s="451" t="s">
        <v>12975</v>
      </c>
      <c r="D4314" s="449" t="s">
        <v>12976</v>
      </c>
      <c r="E4314" s="451" t="s">
        <v>3927</v>
      </c>
      <c r="F4314" s="452" t="s">
        <v>34175</v>
      </c>
      <c r="G4314" s="452" t="s">
        <v>34176</v>
      </c>
    </row>
    <row r="4315" spans="2:7">
      <c r="B4315" s="451" t="s">
        <v>3762</v>
      </c>
      <c r="C4315" s="451" t="s">
        <v>12977</v>
      </c>
      <c r="D4315" s="449" t="s">
        <v>12978</v>
      </c>
      <c r="E4315" s="451" t="s">
        <v>3927</v>
      </c>
      <c r="F4315" s="452" t="s">
        <v>34177</v>
      </c>
      <c r="G4315" s="452" t="s">
        <v>34178</v>
      </c>
    </row>
    <row r="4316" spans="2:7">
      <c r="B4316" s="451" t="s">
        <v>3762</v>
      </c>
      <c r="C4316" s="451" t="s">
        <v>12980</v>
      </c>
      <c r="D4316" s="449" t="s">
        <v>12981</v>
      </c>
      <c r="E4316" s="451" t="s">
        <v>3927</v>
      </c>
      <c r="F4316" s="452" t="s">
        <v>34177</v>
      </c>
      <c r="G4316" s="452" t="s">
        <v>34178</v>
      </c>
    </row>
    <row r="4317" spans="2:7">
      <c r="B4317" s="451" t="s">
        <v>3762</v>
      </c>
      <c r="C4317" s="451" t="s">
        <v>12982</v>
      </c>
      <c r="D4317" s="449" t="s">
        <v>12983</v>
      </c>
      <c r="E4317" s="451" t="s">
        <v>3927</v>
      </c>
      <c r="F4317" s="452" t="s">
        <v>34177</v>
      </c>
      <c r="G4317" s="452" t="s">
        <v>34178</v>
      </c>
    </row>
    <row r="4318" spans="2:7">
      <c r="B4318" s="451" t="s">
        <v>3762</v>
      </c>
      <c r="C4318" s="451" t="s">
        <v>12984</v>
      </c>
      <c r="D4318" s="449" t="s">
        <v>12985</v>
      </c>
      <c r="E4318" s="451" t="s">
        <v>3927</v>
      </c>
      <c r="F4318" s="452" t="s">
        <v>34179</v>
      </c>
      <c r="G4318" s="452" t="s">
        <v>27397</v>
      </c>
    </row>
    <row r="4319" spans="2:7">
      <c r="B4319" s="451" t="s">
        <v>3762</v>
      </c>
      <c r="C4319" s="451" t="s">
        <v>12986</v>
      </c>
      <c r="D4319" s="449" t="s">
        <v>12987</v>
      </c>
      <c r="E4319" s="451" t="s">
        <v>3927</v>
      </c>
      <c r="F4319" s="452" t="s">
        <v>34179</v>
      </c>
      <c r="G4319" s="452" t="s">
        <v>27397</v>
      </c>
    </row>
    <row r="4320" spans="2:7">
      <c r="B4320" s="451" t="s">
        <v>3762</v>
      </c>
      <c r="C4320" s="451" t="s">
        <v>12988</v>
      </c>
      <c r="D4320" s="449" t="s">
        <v>12989</v>
      </c>
      <c r="E4320" s="451" t="s">
        <v>3927</v>
      </c>
      <c r="F4320" s="452" t="s">
        <v>34179</v>
      </c>
      <c r="G4320" s="452" t="s">
        <v>27397</v>
      </c>
    </row>
    <row r="4321" spans="2:7">
      <c r="B4321" s="451" t="s">
        <v>3762</v>
      </c>
      <c r="C4321" s="451" t="s">
        <v>12990</v>
      </c>
      <c r="D4321" s="449" t="s">
        <v>12991</v>
      </c>
      <c r="E4321" s="451" t="s">
        <v>3927</v>
      </c>
      <c r="F4321" s="452" t="s">
        <v>34180</v>
      </c>
      <c r="G4321" s="452" t="s">
        <v>34181</v>
      </c>
    </row>
    <row r="4322" spans="2:7">
      <c r="B4322" s="451" t="s">
        <v>3762</v>
      </c>
      <c r="C4322" s="451" t="s">
        <v>12992</v>
      </c>
      <c r="D4322" s="449" t="s">
        <v>12993</v>
      </c>
      <c r="E4322" s="451" t="s">
        <v>3927</v>
      </c>
      <c r="F4322" s="452" t="s">
        <v>34180</v>
      </c>
      <c r="G4322" s="452" t="s">
        <v>34181</v>
      </c>
    </row>
    <row r="4323" spans="2:7">
      <c r="B4323" s="451" t="s">
        <v>3762</v>
      </c>
      <c r="C4323" s="451" t="s">
        <v>12994</v>
      </c>
      <c r="D4323" s="449" t="s">
        <v>12995</v>
      </c>
      <c r="E4323" s="451" t="s">
        <v>3927</v>
      </c>
      <c r="F4323" s="452" t="s">
        <v>34182</v>
      </c>
      <c r="G4323" s="452" t="s">
        <v>31151</v>
      </c>
    </row>
    <row r="4324" spans="2:7">
      <c r="B4324" s="451" t="s">
        <v>3762</v>
      </c>
      <c r="C4324" s="451" t="s">
        <v>12996</v>
      </c>
      <c r="D4324" s="449" t="s">
        <v>12997</v>
      </c>
      <c r="E4324" s="451" t="s">
        <v>3927</v>
      </c>
      <c r="F4324" s="452" t="s">
        <v>34182</v>
      </c>
      <c r="G4324" s="452" t="s">
        <v>31151</v>
      </c>
    </row>
    <row r="4325" spans="2:7">
      <c r="B4325" s="451" t="s">
        <v>3762</v>
      </c>
      <c r="C4325" s="451" t="s">
        <v>12998</v>
      </c>
      <c r="D4325" s="449" t="s">
        <v>12999</v>
      </c>
      <c r="E4325" s="451" t="s">
        <v>3927</v>
      </c>
      <c r="F4325" s="452" t="s">
        <v>19675</v>
      </c>
      <c r="G4325" s="452" t="s">
        <v>27558</v>
      </c>
    </row>
    <row r="4326" spans="2:7">
      <c r="B4326" s="451" t="s">
        <v>3762</v>
      </c>
      <c r="C4326" s="451" t="s">
        <v>13000</v>
      </c>
      <c r="D4326" s="449" t="s">
        <v>13001</v>
      </c>
      <c r="E4326" s="451" t="s">
        <v>3927</v>
      </c>
      <c r="F4326" s="452" t="s">
        <v>20269</v>
      </c>
      <c r="G4326" s="452" t="s">
        <v>21019</v>
      </c>
    </row>
    <row r="4327" spans="2:7">
      <c r="B4327" s="451" t="s">
        <v>3762</v>
      </c>
      <c r="C4327" s="451" t="s">
        <v>13002</v>
      </c>
      <c r="D4327" s="449" t="s">
        <v>13003</v>
      </c>
      <c r="E4327" s="451" t="s">
        <v>3927</v>
      </c>
      <c r="F4327" s="452" t="s">
        <v>34183</v>
      </c>
      <c r="G4327" s="452" t="s">
        <v>20878</v>
      </c>
    </row>
    <row r="4328" spans="2:7">
      <c r="B4328" s="451" t="s">
        <v>3762</v>
      </c>
      <c r="C4328" s="451" t="s">
        <v>13004</v>
      </c>
      <c r="D4328" s="449" t="s">
        <v>13005</v>
      </c>
      <c r="E4328" s="451" t="s">
        <v>3927</v>
      </c>
      <c r="F4328" s="452" t="s">
        <v>27891</v>
      </c>
      <c r="G4328" s="452" t="s">
        <v>34184</v>
      </c>
    </row>
    <row r="4329" spans="2:7">
      <c r="B4329" s="451" t="s">
        <v>3762</v>
      </c>
      <c r="C4329" s="451" t="s">
        <v>13006</v>
      </c>
      <c r="D4329" s="449" t="s">
        <v>13007</v>
      </c>
      <c r="E4329" s="451" t="s">
        <v>3927</v>
      </c>
      <c r="F4329" s="452" t="s">
        <v>27891</v>
      </c>
      <c r="G4329" s="452" t="s">
        <v>34184</v>
      </c>
    </row>
    <row r="4330" spans="2:7">
      <c r="B4330" s="451" t="s">
        <v>3762</v>
      </c>
      <c r="C4330" s="451" t="s">
        <v>13008</v>
      </c>
      <c r="D4330" s="449" t="s">
        <v>13009</v>
      </c>
      <c r="E4330" s="451" t="s">
        <v>3927</v>
      </c>
      <c r="F4330" s="452" t="s">
        <v>27609</v>
      </c>
      <c r="G4330" s="452" t="s">
        <v>27603</v>
      </c>
    </row>
    <row r="4331" spans="2:7">
      <c r="B4331" s="451" t="s">
        <v>3762</v>
      </c>
      <c r="C4331" s="451" t="s">
        <v>13010</v>
      </c>
      <c r="D4331" s="449" t="s">
        <v>13011</v>
      </c>
      <c r="E4331" s="451" t="s">
        <v>3927</v>
      </c>
      <c r="F4331" s="452" t="s">
        <v>27609</v>
      </c>
      <c r="G4331" s="452" t="s">
        <v>27603</v>
      </c>
    </row>
    <row r="4332" spans="2:7">
      <c r="B4332" s="451" t="s">
        <v>3762</v>
      </c>
      <c r="C4332" s="451" t="s">
        <v>13012</v>
      </c>
      <c r="D4332" s="449" t="s">
        <v>13013</v>
      </c>
      <c r="E4332" s="451" t="s">
        <v>3927</v>
      </c>
      <c r="F4332" s="452" t="s">
        <v>27609</v>
      </c>
      <c r="G4332" s="452" t="s">
        <v>27603</v>
      </c>
    </row>
    <row r="4333" spans="2:7">
      <c r="B4333" s="451" t="s">
        <v>3762</v>
      </c>
      <c r="C4333" s="451" t="s">
        <v>13014</v>
      </c>
      <c r="D4333" s="449" t="s">
        <v>13015</v>
      </c>
      <c r="E4333" s="451" t="s">
        <v>3927</v>
      </c>
      <c r="F4333" s="452" t="s">
        <v>34185</v>
      </c>
      <c r="G4333" s="452" t="s">
        <v>34186</v>
      </c>
    </row>
    <row r="4334" spans="2:7">
      <c r="B4334" s="451" t="s">
        <v>3762</v>
      </c>
      <c r="C4334" s="451" t="s">
        <v>13016</v>
      </c>
      <c r="D4334" s="449" t="s">
        <v>13017</v>
      </c>
      <c r="E4334" s="451" t="s">
        <v>3927</v>
      </c>
      <c r="F4334" s="452" t="s">
        <v>34185</v>
      </c>
      <c r="G4334" s="452" t="s">
        <v>34186</v>
      </c>
    </row>
    <row r="4335" spans="2:7">
      <c r="B4335" s="451" t="s">
        <v>3762</v>
      </c>
      <c r="C4335" s="451" t="s">
        <v>13018</v>
      </c>
      <c r="D4335" s="449" t="s">
        <v>13019</v>
      </c>
      <c r="E4335" s="451" t="s">
        <v>3927</v>
      </c>
      <c r="F4335" s="452" t="s">
        <v>34185</v>
      </c>
      <c r="G4335" s="452" t="s">
        <v>34186</v>
      </c>
    </row>
    <row r="4336" spans="2:7">
      <c r="B4336" s="451" t="s">
        <v>3762</v>
      </c>
      <c r="C4336" s="451" t="s">
        <v>13020</v>
      </c>
      <c r="D4336" s="449" t="s">
        <v>13021</v>
      </c>
      <c r="E4336" s="451" t="s">
        <v>3927</v>
      </c>
      <c r="F4336" s="452" t="s">
        <v>34187</v>
      </c>
      <c r="G4336" s="452" t="s">
        <v>34188</v>
      </c>
    </row>
    <row r="4337" spans="2:7">
      <c r="B4337" s="451" t="s">
        <v>3762</v>
      </c>
      <c r="C4337" s="451" t="s">
        <v>13022</v>
      </c>
      <c r="D4337" s="449" t="s">
        <v>13023</v>
      </c>
      <c r="E4337" s="451" t="s">
        <v>3927</v>
      </c>
      <c r="F4337" s="452" t="s">
        <v>34187</v>
      </c>
      <c r="G4337" s="452" t="s">
        <v>34188</v>
      </c>
    </row>
    <row r="4338" spans="2:7">
      <c r="B4338" s="451" t="s">
        <v>3762</v>
      </c>
      <c r="C4338" s="451" t="s">
        <v>13024</v>
      </c>
      <c r="D4338" s="449" t="s">
        <v>13025</v>
      </c>
      <c r="E4338" s="451" t="s">
        <v>3927</v>
      </c>
      <c r="F4338" s="452" t="s">
        <v>34189</v>
      </c>
      <c r="G4338" s="452" t="s">
        <v>20276</v>
      </c>
    </row>
    <row r="4339" spans="2:7">
      <c r="B4339" s="451" t="s">
        <v>3762</v>
      </c>
      <c r="C4339" s="451" t="s">
        <v>13026</v>
      </c>
      <c r="D4339" s="449" t="s">
        <v>13027</v>
      </c>
      <c r="E4339" s="451" t="s">
        <v>3927</v>
      </c>
      <c r="F4339" s="452" t="s">
        <v>34189</v>
      </c>
      <c r="G4339" s="452" t="s">
        <v>20276</v>
      </c>
    </row>
    <row r="4340" spans="2:7">
      <c r="B4340" s="451" t="s">
        <v>3762</v>
      </c>
      <c r="C4340" s="451" t="s">
        <v>13028</v>
      </c>
      <c r="D4340" s="449" t="s">
        <v>13029</v>
      </c>
      <c r="E4340" s="451" t="s">
        <v>3927</v>
      </c>
      <c r="F4340" s="452" t="s">
        <v>33980</v>
      </c>
      <c r="G4340" s="452" t="s">
        <v>13296</v>
      </c>
    </row>
    <row r="4341" spans="2:7">
      <c r="B4341" s="451" t="s">
        <v>3762</v>
      </c>
      <c r="C4341" s="451" t="s">
        <v>13030</v>
      </c>
      <c r="D4341" s="449" t="s">
        <v>13031</v>
      </c>
      <c r="E4341" s="451" t="s">
        <v>3927</v>
      </c>
      <c r="F4341" s="452" t="s">
        <v>4267</v>
      </c>
      <c r="G4341" s="452" t="s">
        <v>9032</v>
      </c>
    </row>
    <row r="4342" spans="2:7">
      <c r="B4342" s="451" t="s">
        <v>3762</v>
      </c>
      <c r="C4342" s="451" t="s">
        <v>13032</v>
      </c>
      <c r="D4342" s="449" t="s">
        <v>13033</v>
      </c>
      <c r="E4342" s="451" t="s">
        <v>3927</v>
      </c>
      <c r="F4342" s="452" t="s">
        <v>34190</v>
      </c>
      <c r="G4342" s="452" t="s">
        <v>34191</v>
      </c>
    </row>
    <row r="4343" spans="2:7">
      <c r="B4343" s="451" t="s">
        <v>3762</v>
      </c>
      <c r="C4343" s="451" t="s">
        <v>13034</v>
      </c>
      <c r="D4343" s="449" t="s">
        <v>13035</v>
      </c>
      <c r="E4343" s="451" t="s">
        <v>3927</v>
      </c>
      <c r="F4343" s="452" t="s">
        <v>19830</v>
      </c>
      <c r="G4343" s="452" t="s">
        <v>21353</v>
      </c>
    </row>
    <row r="4344" spans="2:7">
      <c r="B4344" s="451" t="s">
        <v>3762</v>
      </c>
      <c r="C4344" s="451" t="s">
        <v>13036</v>
      </c>
      <c r="D4344" s="449" t="s">
        <v>13037</v>
      </c>
      <c r="E4344" s="451" t="s">
        <v>3927</v>
      </c>
      <c r="F4344" s="452" t="s">
        <v>34192</v>
      </c>
      <c r="G4344" s="452" t="s">
        <v>34193</v>
      </c>
    </row>
    <row r="4345" spans="2:7">
      <c r="B4345" s="451" t="s">
        <v>3762</v>
      </c>
      <c r="C4345" s="451" t="s">
        <v>13038</v>
      </c>
      <c r="D4345" s="449" t="s">
        <v>13039</v>
      </c>
      <c r="E4345" s="451" t="s">
        <v>3927</v>
      </c>
      <c r="F4345" s="452" t="s">
        <v>4495</v>
      </c>
      <c r="G4345" s="452" t="s">
        <v>15792</v>
      </c>
    </row>
    <row r="4346" spans="2:7">
      <c r="B4346" s="451" t="s">
        <v>3762</v>
      </c>
      <c r="C4346" s="451" t="s">
        <v>13040</v>
      </c>
      <c r="D4346" s="449" t="s">
        <v>13041</v>
      </c>
      <c r="E4346" s="451" t="s">
        <v>3927</v>
      </c>
      <c r="F4346" s="452" t="s">
        <v>34194</v>
      </c>
      <c r="G4346" s="452" t="s">
        <v>5924</v>
      </c>
    </row>
    <row r="4347" spans="2:7">
      <c r="B4347" s="451" t="s">
        <v>3762</v>
      </c>
      <c r="C4347" s="451" t="s">
        <v>13043</v>
      </c>
      <c r="D4347" s="449" t="s">
        <v>13044</v>
      </c>
      <c r="E4347" s="451" t="s">
        <v>3927</v>
      </c>
      <c r="F4347" s="452" t="s">
        <v>34195</v>
      </c>
      <c r="G4347" s="452" t="s">
        <v>34196</v>
      </c>
    </row>
    <row r="4348" spans="2:7">
      <c r="B4348" s="451" t="s">
        <v>3762</v>
      </c>
      <c r="C4348" s="451" t="s">
        <v>13045</v>
      </c>
      <c r="D4348" s="449" t="s">
        <v>13046</v>
      </c>
      <c r="E4348" s="451" t="s">
        <v>3927</v>
      </c>
      <c r="F4348" s="452" t="s">
        <v>5907</v>
      </c>
      <c r="G4348" s="452" t="s">
        <v>29492</v>
      </c>
    </row>
    <row r="4349" spans="2:7">
      <c r="B4349" s="451" t="s">
        <v>3762</v>
      </c>
      <c r="C4349" s="451" t="s">
        <v>13047</v>
      </c>
      <c r="D4349" s="449" t="s">
        <v>13048</v>
      </c>
      <c r="E4349" s="451" t="s">
        <v>3927</v>
      </c>
      <c r="F4349" s="452" t="s">
        <v>34197</v>
      </c>
      <c r="G4349" s="452" t="s">
        <v>34198</v>
      </c>
    </row>
    <row r="4350" spans="2:7">
      <c r="B4350" s="451" t="s">
        <v>3762</v>
      </c>
      <c r="C4350" s="451" t="s">
        <v>13049</v>
      </c>
      <c r="D4350" s="449" t="s">
        <v>13050</v>
      </c>
      <c r="E4350" s="451" t="s">
        <v>3927</v>
      </c>
      <c r="F4350" s="452" t="s">
        <v>29401</v>
      </c>
      <c r="G4350" s="452" t="s">
        <v>28792</v>
      </c>
    </row>
    <row r="4351" spans="2:7">
      <c r="B4351" s="451" t="s">
        <v>3762</v>
      </c>
      <c r="C4351" s="451" t="s">
        <v>13051</v>
      </c>
      <c r="D4351" s="449" t="s">
        <v>13052</v>
      </c>
      <c r="E4351" s="451" t="s">
        <v>3927</v>
      </c>
      <c r="F4351" s="452" t="s">
        <v>13748</v>
      </c>
      <c r="G4351" s="452" t="s">
        <v>34199</v>
      </c>
    </row>
    <row r="4352" spans="2:7">
      <c r="B4352" s="451" t="s">
        <v>3762</v>
      </c>
      <c r="C4352" s="451" t="s">
        <v>13053</v>
      </c>
      <c r="D4352" s="449" t="s">
        <v>13054</v>
      </c>
      <c r="E4352" s="451" t="s">
        <v>3927</v>
      </c>
      <c r="F4352" s="452" t="s">
        <v>34200</v>
      </c>
      <c r="G4352" s="452" t="s">
        <v>27658</v>
      </c>
    </row>
    <row r="4353" spans="2:7">
      <c r="B4353" s="451" t="s">
        <v>3762</v>
      </c>
      <c r="C4353" s="451" t="s">
        <v>13055</v>
      </c>
      <c r="D4353" s="449" t="s">
        <v>13056</v>
      </c>
      <c r="E4353" s="451" t="s">
        <v>3927</v>
      </c>
      <c r="F4353" s="452" t="s">
        <v>27287</v>
      </c>
      <c r="G4353" s="452" t="s">
        <v>5204</v>
      </c>
    </row>
    <row r="4354" spans="2:7">
      <c r="B4354" s="451" t="s">
        <v>3762</v>
      </c>
      <c r="C4354" s="451" t="s">
        <v>13057</v>
      </c>
      <c r="D4354" s="449" t="s">
        <v>13058</v>
      </c>
      <c r="E4354" s="451" t="s">
        <v>3927</v>
      </c>
      <c r="F4354" s="452" t="s">
        <v>27806</v>
      </c>
      <c r="G4354" s="452" t="s">
        <v>34201</v>
      </c>
    </row>
    <row r="4355" spans="2:7">
      <c r="B4355" s="451" t="s">
        <v>3762</v>
      </c>
      <c r="C4355" s="451" t="s">
        <v>13059</v>
      </c>
      <c r="D4355" s="449" t="s">
        <v>13060</v>
      </c>
      <c r="E4355" s="451" t="s">
        <v>3927</v>
      </c>
      <c r="F4355" s="452" t="s">
        <v>34202</v>
      </c>
      <c r="G4355" s="452" t="s">
        <v>34203</v>
      </c>
    </row>
    <row r="4356" spans="2:7">
      <c r="B4356" s="451" t="s">
        <v>3762</v>
      </c>
      <c r="C4356" s="451" t="s">
        <v>13061</v>
      </c>
      <c r="D4356" s="449" t="s">
        <v>13062</v>
      </c>
      <c r="E4356" s="451" t="s">
        <v>3927</v>
      </c>
      <c r="F4356" s="452" t="s">
        <v>27438</v>
      </c>
      <c r="G4356" s="452" t="s">
        <v>34204</v>
      </c>
    </row>
    <row r="4357" spans="2:7">
      <c r="B4357" s="451" t="s">
        <v>3762</v>
      </c>
      <c r="C4357" s="451" t="s">
        <v>13063</v>
      </c>
      <c r="D4357" s="449" t="s">
        <v>13064</v>
      </c>
      <c r="E4357" s="451" t="s">
        <v>3927</v>
      </c>
      <c r="F4357" s="452" t="s">
        <v>20198</v>
      </c>
      <c r="G4357" s="452" t="s">
        <v>34205</v>
      </c>
    </row>
    <row r="4358" spans="2:7">
      <c r="B4358" s="451" t="s">
        <v>3762</v>
      </c>
      <c r="C4358" s="451" t="s">
        <v>13065</v>
      </c>
      <c r="D4358" s="449" t="s">
        <v>13066</v>
      </c>
      <c r="E4358" s="451" t="s">
        <v>3927</v>
      </c>
      <c r="F4358" s="452" t="s">
        <v>34206</v>
      </c>
      <c r="G4358" s="452" t="s">
        <v>34207</v>
      </c>
    </row>
    <row r="4359" spans="2:7">
      <c r="B4359" s="451" t="s">
        <v>3762</v>
      </c>
      <c r="C4359" s="451" t="s">
        <v>13067</v>
      </c>
      <c r="D4359" s="449" t="s">
        <v>13068</v>
      </c>
      <c r="E4359" s="451" t="s">
        <v>3927</v>
      </c>
      <c r="F4359" s="452" t="s">
        <v>34039</v>
      </c>
      <c r="G4359" s="452" t="s">
        <v>34040</v>
      </c>
    </row>
    <row r="4360" spans="2:7">
      <c r="B4360" s="451" t="s">
        <v>3762</v>
      </c>
      <c r="C4360" s="451" t="s">
        <v>13069</v>
      </c>
      <c r="D4360" s="449" t="s">
        <v>13070</v>
      </c>
      <c r="E4360" s="451" t="s">
        <v>3927</v>
      </c>
      <c r="F4360" s="452" t="s">
        <v>34208</v>
      </c>
      <c r="G4360" s="452" t="s">
        <v>34209</v>
      </c>
    </row>
    <row r="4361" spans="2:7">
      <c r="B4361" s="451" t="s">
        <v>3762</v>
      </c>
      <c r="C4361" s="451" t="s">
        <v>13071</v>
      </c>
      <c r="D4361" s="449" t="s">
        <v>13072</v>
      </c>
      <c r="E4361" s="451" t="s">
        <v>3927</v>
      </c>
      <c r="F4361" s="452" t="s">
        <v>34210</v>
      </c>
      <c r="G4361" s="452" t="s">
        <v>34211</v>
      </c>
    </row>
    <row r="4362" spans="2:7">
      <c r="B4362" s="451" t="s">
        <v>3762</v>
      </c>
      <c r="C4362" s="451" t="s">
        <v>13073</v>
      </c>
      <c r="D4362" s="449" t="s">
        <v>13074</v>
      </c>
      <c r="E4362" s="451" t="s">
        <v>3927</v>
      </c>
      <c r="F4362" s="452" t="s">
        <v>7105</v>
      </c>
      <c r="G4362" s="452" t="s">
        <v>21228</v>
      </c>
    </row>
    <row r="4363" spans="2:7">
      <c r="B4363" s="451" t="s">
        <v>3762</v>
      </c>
      <c r="C4363" s="451" t="s">
        <v>13075</v>
      </c>
      <c r="D4363" s="449" t="s">
        <v>13076</v>
      </c>
      <c r="E4363" s="451" t="s">
        <v>3927</v>
      </c>
      <c r="F4363" s="452" t="s">
        <v>8475</v>
      </c>
      <c r="G4363" s="452" t="s">
        <v>14091</v>
      </c>
    </row>
    <row r="4364" spans="2:7">
      <c r="B4364" s="451" t="s">
        <v>3762</v>
      </c>
      <c r="C4364" s="451" t="s">
        <v>13077</v>
      </c>
      <c r="D4364" s="449" t="s">
        <v>13078</v>
      </c>
      <c r="E4364" s="451" t="s">
        <v>3927</v>
      </c>
      <c r="F4364" s="452" t="s">
        <v>4440</v>
      </c>
      <c r="G4364" s="452" t="s">
        <v>10025</v>
      </c>
    </row>
    <row r="4365" spans="2:7">
      <c r="B4365" s="451" t="s">
        <v>3762</v>
      </c>
      <c r="C4365" s="451" t="s">
        <v>13080</v>
      </c>
      <c r="D4365" s="449" t="s">
        <v>13081</v>
      </c>
      <c r="E4365" s="451" t="s">
        <v>3927</v>
      </c>
      <c r="F4365" s="452" t="s">
        <v>20301</v>
      </c>
      <c r="G4365" s="452" t="s">
        <v>34212</v>
      </c>
    </row>
    <row r="4366" spans="2:7">
      <c r="B4366" s="451" t="s">
        <v>3762</v>
      </c>
      <c r="C4366" s="451" t="s">
        <v>13082</v>
      </c>
      <c r="D4366" s="449" t="s">
        <v>13083</v>
      </c>
      <c r="E4366" s="451" t="s">
        <v>3927</v>
      </c>
      <c r="F4366" s="452" t="s">
        <v>27590</v>
      </c>
      <c r="G4366" s="452" t="s">
        <v>34213</v>
      </c>
    </row>
    <row r="4367" spans="2:7">
      <c r="B4367" s="451" t="s">
        <v>3762</v>
      </c>
      <c r="C4367" s="451" t="s">
        <v>13084</v>
      </c>
      <c r="D4367" s="449" t="s">
        <v>13085</v>
      </c>
      <c r="E4367" s="451" t="s">
        <v>3927</v>
      </c>
      <c r="F4367" s="452" t="s">
        <v>29023</v>
      </c>
      <c r="G4367" s="452" t="s">
        <v>33007</v>
      </c>
    </row>
    <row r="4368" spans="2:7">
      <c r="B4368" s="451" t="s">
        <v>3762</v>
      </c>
      <c r="C4368" s="451" t="s">
        <v>13086</v>
      </c>
      <c r="D4368" s="449" t="s">
        <v>13087</v>
      </c>
      <c r="E4368" s="451" t="s">
        <v>3927</v>
      </c>
      <c r="F4368" s="452" t="s">
        <v>3821</v>
      </c>
      <c r="G4368" s="452" t="s">
        <v>9889</v>
      </c>
    </row>
    <row r="4369" spans="2:7">
      <c r="B4369" s="451" t="s">
        <v>3762</v>
      </c>
      <c r="C4369" s="451" t="s">
        <v>13088</v>
      </c>
      <c r="D4369" s="449" t="s">
        <v>13089</v>
      </c>
      <c r="E4369" s="451" t="s">
        <v>3927</v>
      </c>
      <c r="F4369" s="452" t="s">
        <v>11283</v>
      </c>
      <c r="G4369" s="452" t="s">
        <v>11509</v>
      </c>
    </row>
    <row r="4370" spans="2:7">
      <c r="B4370" s="451" t="s">
        <v>3762</v>
      </c>
      <c r="C4370" s="451" t="s">
        <v>13090</v>
      </c>
      <c r="D4370" s="449" t="s">
        <v>13091</v>
      </c>
      <c r="E4370" s="451" t="s">
        <v>3927</v>
      </c>
      <c r="F4370" s="452" t="s">
        <v>32162</v>
      </c>
      <c r="G4370" s="452" t="s">
        <v>33928</v>
      </c>
    </row>
    <row r="4371" spans="2:7">
      <c r="B4371" s="451" t="s">
        <v>3762</v>
      </c>
      <c r="C4371" s="451" t="s">
        <v>13092</v>
      </c>
      <c r="D4371" s="449" t="s">
        <v>13093</v>
      </c>
      <c r="E4371" s="451" t="s">
        <v>3927</v>
      </c>
      <c r="F4371" s="452" t="s">
        <v>34214</v>
      </c>
      <c r="G4371" s="452" t="s">
        <v>34215</v>
      </c>
    </row>
    <row r="4372" spans="2:7">
      <c r="B4372" s="451" t="s">
        <v>3762</v>
      </c>
      <c r="C4372" s="451" t="s">
        <v>13094</v>
      </c>
      <c r="D4372" s="449" t="s">
        <v>13095</v>
      </c>
      <c r="E4372" s="451" t="s">
        <v>3927</v>
      </c>
      <c r="F4372" s="452" t="s">
        <v>9125</v>
      </c>
      <c r="G4372" s="452" t="s">
        <v>32987</v>
      </c>
    </row>
    <row r="4373" spans="2:7">
      <c r="B4373" s="451" t="s">
        <v>3762</v>
      </c>
      <c r="C4373" s="451" t="s">
        <v>13098</v>
      </c>
      <c r="D4373" s="449" t="s">
        <v>13099</v>
      </c>
      <c r="E4373" s="451" t="s">
        <v>3927</v>
      </c>
      <c r="F4373" s="452" t="s">
        <v>11272</v>
      </c>
      <c r="G4373" s="452" t="s">
        <v>32991</v>
      </c>
    </row>
    <row r="4374" spans="2:7">
      <c r="B4374" s="451" t="s">
        <v>3762</v>
      </c>
      <c r="C4374" s="451" t="s">
        <v>13101</v>
      </c>
      <c r="D4374" s="449" t="s">
        <v>13102</v>
      </c>
      <c r="E4374" s="451" t="s">
        <v>3927</v>
      </c>
      <c r="F4374" s="452" t="s">
        <v>34216</v>
      </c>
      <c r="G4374" s="452" t="s">
        <v>34217</v>
      </c>
    </row>
    <row r="4375" spans="2:7">
      <c r="B4375" s="451" t="s">
        <v>3762</v>
      </c>
      <c r="C4375" s="451" t="s">
        <v>13103</v>
      </c>
      <c r="D4375" s="449" t="s">
        <v>13104</v>
      </c>
      <c r="E4375" s="451" t="s">
        <v>3927</v>
      </c>
      <c r="F4375" s="452" t="s">
        <v>6809</v>
      </c>
      <c r="G4375" s="452" t="s">
        <v>9492</v>
      </c>
    </row>
    <row r="4376" spans="2:7">
      <c r="B4376" s="451" t="s">
        <v>3762</v>
      </c>
      <c r="C4376" s="451" t="s">
        <v>13105</v>
      </c>
      <c r="D4376" s="449" t="s">
        <v>13106</v>
      </c>
      <c r="E4376" s="451" t="s">
        <v>3927</v>
      </c>
      <c r="F4376" s="452" t="s">
        <v>21799</v>
      </c>
      <c r="G4376" s="452" t="s">
        <v>28438</v>
      </c>
    </row>
    <row r="4377" spans="2:7">
      <c r="B4377" s="451" t="s">
        <v>3762</v>
      </c>
      <c r="C4377" s="451" t="s">
        <v>13108</v>
      </c>
      <c r="D4377" s="449" t="s">
        <v>13109</v>
      </c>
      <c r="E4377" s="451" t="s">
        <v>3927</v>
      </c>
      <c r="F4377" s="452" t="s">
        <v>27724</v>
      </c>
      <c r="G4377" s="452" t="s">
        <v>34218</v>
      </c>
    </row>
    <row r="4378" spans="2:7">
      <c r="B4378" s="451" t="s">
        <v>3762</v>
      </c>
      <c r="C4378" s="451" t="s">
        <v>13110</v>
      </c>
      <c r="D4378" s="449" t="s">
        <v>13111</v>
      </c>
      <c r="E4378" s="451" t="s">
        <v>3927</v>
      </c>
      <c r="F4378" s="452" t="s">
        <v>28488</v>
      </c>
      <c r="G4378" s="452" t="s">
        <v>34049</v>
      </c>
    </row>
    <row r="4379" spans="2:7">
      <c r="B4379" s="451" t="s">
        <v>3762</v>
      </c>
      <c r="C4379" s="451" t="s">
        <v>13112</v>
      </c>
      <c r="D4379" s="449" t="s">
        <v>13113</v>
      </c>
      <c r="E4379" s="451" t="s">
        <v>3927</v>
      </c>
      <c r="F4379" s="452" t="s">
        <v>9865</v>
      </c>
      <c r="G4379" s="452" t="s">
        <v>14670</v>
      </c>
    </row>
    <row r="4380" spans="2:7">
      <c r="B4380" s="451" t="s">
        <v>3762</v>
      </c>
      <c r="C4380" s="451" t="s">
        <v>13115</v>
      </c>
      <c r="D4380" s="449" t="s">
        <v>13116</v>
      </c>
      <c r="E4380" s="451" t="s">
        <v>3927</v>
      </c>
      <c r="F4380" s="452" t="s">
        <v>34219</v>
      </c>
      <c r="G4380" s="452" t="s">
        <v>34220</v>
      </c>
    </row>
    <row r="4381" spans="2:7">
      <c r="B4381" s="451" t="s">
        <v>3762</v>
      </c>
      <c r="C4381" s="451" t="s">
        <v>13117</v>
      </c>
      <c r="D4381" s="449" t="s">
        <v>13118</v>
      </c>
      <c r="E4381" s="451" t="s">
        <v>3927</v>
      </c>
      <c r="F4381" s="452" t="s">
        <v>20269</v>
      </c>
      <c r="G4381" s="452" t="s">
        <v>34221</v>
      </c>
    </row>
    <row r="4382" spans="2:7">
      <c r="B4382" s="451" t="s">
        <v>3762</v>
      </c>
      <c r="C4382" s="451" t="s">
        <v>13119</v>
      </c>
      <c r="D4382" s="449" t="s">
        <v>13120</v>
      </c>
      <c r="E4382" s="451" t="s">
        <v>3927</v>
      </c>
      <c r="F4382" s="452" t="s">
        <v>34222</v>
      </c>
      <c r="G4382" s="452" t="s">
        <v>34223</v>
      </c>
    </row>
    <row r="4383" spans="2:7">
      <c r="B4383" s="451" t="s">
        <v>3762</v>
      </c>
      <c r="C4383" s="451" t="s">
        <v>13121</v>
      </c>
      <c r="D4383" s="449" t="s">
        <v>13122</v>
      </c>
      <c r="E4383" s="451" t="s">
        <v>3927</v>
      </c>
      <c r="F4383" s="452" t="s">
        <v>27456</v>
      </c>
      <c r="G4383" s="452" t="s">
        <v>9837</v>
      </c>
    </row>
    <row r="4384" spans="2:7">
      <c r="B4384" s="451" t="s">
        <v>3762</v>
      </c>
      <c r="C4384" s="451" t="s">
        <v>13123</v>
      </c>
      <c r="D4384" s="449" t="s">
        <v>13124</v>
      </c>
      <c r="E4384" s="451" t="s">
        <v>3927</v>
      </c>
      <c r="F4384" s="452" t="s">
        <v>19333</v>
      </c>
      <c r="G4384" s="452" t="s">
        <v>28724</v>
      </c>
    </row>
    <row r="4385" spans="2:7">
      <c r="B4385" s="451" t="s">
        <v>3762</v>
      </c>
      <c r="C4385" s="451" t="s">
        <v>13125</v>
      </c>
      <c r="D4385" s="449" t="s">
        <v>13126</v>
      </c>
      <c r="E4385" s="451" t="s">
        <v>3927</v>
      </c>
      <c r="F4385" s="452" t="s">
        <v>12336</v>
      </c>
      <c r="G4385" s="452" t="s">
        <v>33927</v>
      </c>
    </row>
    <row r="4386" spans="2:7">
      <c r="B4386" s="451" t="s">
        <v>3762</v>
      </c>
      <c r="C4386" s="451" t="s">
        <v>13127</v>
      </c>
      <c r="D4386" s="449" t="s">
        <v>13128</v>
      </c>
      <c r="E4386" s="451" t="s">
        <v>3927</v>
      </c>
      <c r="F4386" s="452" t="s">
        <v>7042</v>
      </c>
      <c r="G4386" s="452" t="s">
        <v>32214</v>
      </c>
    </row>
    <row r="4387" spans="2:7">
      <c r="B4387" s="451" t="s">
        <v>3762</v>
      </c>
      <c r="C4387" s="451" t="s">
        <v>13129</v>
      </c>
      <c r="D4387" s="449" t="s">
        <v>13130</v>
      </c>
      <c r="E4387" s="451" t="s">
        <v>3927</v>
      </c>
      <c r="F4387" s="452" t="s">
        <v>21851</v>
      </c>
      <c r="G4387" s="452" t="s">
        <v>34224</v>
      </c>
    </row>
    <row r="4388" spans="2:7">
      <c r="B4388" s="451" t="s">
        <v>3762</v>
      </c>
      <c r="C4388" s="451" t="s">
        <v>13131</v>
      </c>
      <c r="D4388" s="449" t="s">
        <v>13132</v>
      </c>
      <c r="E4388" s="451" t="s">
        <v>3927</v>
      </c>
      <c r="F4388" s="452" t="s">
        <v>34225</v>
      </c>
      <c r="G4388" s="452" t="s">
        <v>30974</v>
      </c>
    </row>
    <row r="4389" spans="2:7">
      <c r="B4389" s="451" t="s">
        <v>3762</v>
      </c>
      <c r="C4389" s="451" t="s">
        <v>13133</v>
      </c>
      <c r="D4389" s="449" t="s">
        <v>13134</v>
      </c>
      <c r="E4389" s="451" t="s">
        <v>3927</v>
      </c>
      <c r="F4389" s="452" t="s">
        <v>5985</v>
      </c>
      <c r="G4389" s="452" t="s">
        <v>27292</v>
      </c>
    </row>
    <row r="4390" spans="2:7">
      <c r="B4390" s="451" t="s">
        <v>3762</v>
      </c>
      <c r="C4390" s="451" t="s">
        <v>13135</v>
      </c>
      <c r="D4390" s="449" t="s">
        <v>13136</v>
      </c>
      <c r="E4390" s="451" t="s">
        <v>3927</v>
      </c>
      <c r="F4390" s="452" t="s">
        <v>21137</v>
      </c>
      <c r="G4390" s="452" t="s">
        <v>13757</v>
      </c>
    </row>
    <row r="4391" spans="2:7">
      <c r="B4391" s="451" t="s">
        <v>3762</v>
      </c>
      <c r="C4391" s="451" t="s">
        <v>13138</v>
      </c>
      <c r="D4391" s="449" t="s">
        <v>13139</v>
      </c>
      <c r="E4391" s="451" t="s">
        <v>3927</v>
      </c>
      <c r="F4391" s="452" t="s">
        <v>28767</v>
      </c>
      <c r="G4391" s="452" t="s">
        <v>34226</v>
      </c>
    </row>
    <row r="4392" spans="2:7">
      <c r="B4392" s="451" t="s">
        <v>3762</v>
      </c>
      <c r="C4392" s="451" t="s">
        <v>13140</v>
      </c>
      <c r="D4392" s="449" t="s">
        <v>13141</v>
      </c>
      <c r="E4392" s="451" t="s">
        <v>3927</v>
      </c>
      <c r="F4392" s="452" t="s">
        <v>34227</v>
      </c>
      <c r="G4392" s="452" t="s">
        <v>34228</v>
      </c>
    </row>
    <row r="4393" spans="2:7">
      <c r="B4393" s="451" t="s">
        <v>3762</v>
      </c>
      <c r="C4393" s="451" t="s">
        <v>13142</v>
      </c>
      <c r="D4393" s="449" t="s">
        <v>13143</v>
      </c>
      <c r="E4393" s="451" t="s">
        <v>3927</v>
      </c>
      <c r="F4393" s="452" t="s">
        <v>13291</v>
      </c>
      <c r="G4393" s="452" t="s">
        <v>20201</v>
      </c>
    </row>
    <row r="4394" spans="2:7">
      <c r="B4394" s="451" t="s">
        <v>3762</v>
      </c>
      <c r="C4394" s="451" t="s">
        <v>13144</v>
      </c>
      <c r="D4394" s="449" t="s">
        <v>13145</v>
      </c>
      <c r="E4394" s="451" t="s">
        <v>3927</v>
      </c>
      <c r="F4394" s="452" t="s">
        <v>12262</v>
      </c>
      <c r="G4394" s="452" t="s">
        <v>3777</v>
      </c>
    </row>
    <row r="4395" spans="2:7">
      <c r="B4395" s="451" t="s">
        <v>3762</v>
      </c>
      <c r="C4395" s="451" t="s">
        <v>13147</v>
      </c>
      <c r="D4395" s="449" t="s">
        <v>13148</v>
      </c>
      <c r="E4395" s="451" t="s">
        <v>3927</v>
      </c>
      <c r="F4395" s="452" t="s">
        <v>34229</v>
      </c>
      <c r="G4395" s="452" t="s">
        <v>26127</v>
      </c>
    </row>
    <row r="4396" spans="2:7">
      <c r="B4396" s="451" t="s">
        <v>3762</v>
      </c>
      <c r="C4396" s="451" t="s">
        <v>13149</v>
      </c>
      <c r="D4396" s="449" t="s">
        <v>13150</v>
      </c>
      <c r="E4396" s="451" t="s">
        <v>3927</v>
      </c>
      <c r="F4396" s="452" t="s">
        <v>15724</v>
      </c>
      <c r="G4396" s="452" t="s">
        <v>34230</v>
      </c>
    </row>
    <row r="4397" spans="2:7">
      <c r="B4397" s="451" t="s">
        <v>3762</v>
      </c>
      <c r="C4397" s="451" t="s">
        <v>13151</v>
      </c>
      <c r="D4397" s="449" t="s">
        <v>13152</v>
      </c>
      <c r="E4397" s="451" t="s">
        <v>3927</v>
      </c>
      <c r="F4397" s="452" t="s">
        <v>21204</v>
      </c>
      <c r="G4397" s="452" t="s">
        <v>28102</v>
      </c>
    </row>
    <row r="4398" spans="2:7">
      <c r="B4398" s="451" t="s">
        <v>3762</v>
      </c>
      <c r="C4398" s="451" t="s">
        <v>13154</v>
      </c>
      <c r="D4398" s="449" t="s">
        <v>13155</v>
      </c>
      <c r="E4398" s="451" t="s">
        <v>3927</v>
      </c>
      <c r="F4398" s="452" t="s">
        <v>27419</v>
      </c>
      <c r="G4398" s="452" t="s">
        <v>20086</v>
      </c>
    </row>
    <row r="4399" spans="2:7">
      <c r="B4399" s="451" t="s">
        <v>3762</v>
      </c>
      <c r="C4399" s="451" t="s">
        <v>13156</v>
      </c>
      <c r="D4399" s="449" t="s">
        <v>13157</v>
      </c>
      <c r="E4399" s="451" t="s">
        <v>3927</v>
      </c>
      <c r="F4399" s="452" t="s">
        <v>27263</v>
      </c>
      <c r="G4399" s="452" t="s">
        <v>27627</v>
      </c>
    </row>
    <row r="4400" spans="2:7">
      <c r="B4400" s="451" t="s">
        <v>3762</v>
      </c>
      <c r="C4400" s="451" t="s">
        <v>13158</v>
      </c>
      <c r="D4400" s="449" t="s">
        <v>13159</v>
      </c>
      <c r="E4400" s="451" t="s">
        <v>3927</v>
      </c>
      <c r="F4400" s="452" t="s">
        <v>27867</v>
      </c>
      <c r="G4400" s="452" t="s">
        <v>7284</v>
      </c>
    </row>
    <row r="4401" spans="2:7">
      <c r="B4401" s="451" t="s">
        <v>3762</v>
      </c>
      <c r="C4401" s="451" t="s">
        <v>13160</v>
      </c>
      <c r="D4401" s="449" t="s">
        <v>13161</v>
      </c>
      <c r="E4401" s="451" t="s">
        <v>3927</v>
      </c>
      <c r="F4401" s="452" t="s">
        <v>27859</v>
      </c>
      <c r="G4401" s="452" t="s">
        <v>21864</v>
      </c>
    </row>
    <row r="4402" spans="2:7">
      <c r="B4402" s="451" t="s">
        <v>3762</v>
      </c>
      <c r="C4402" s="451" t="s">
        <v>13162</v>
      </c>
      <c r="D4402" s="449" t="s">
        <v>13163</v>
      </c>
      <c r="E4402" s="451" t="s">
        <v>3927</v>
      </c>
      <c r="F4402" s="452" t="s">
        <v>34231</v>
      </c>
      <c r="G4402" s="452" t="s">
        <v>34232</v>
      </c>
    </row>
    <row r="4403" spans="2:7">
      <c r="B4403" s="451" t="s">
        <v>3762</v>
      </c>
      <c r="C4403" s="451" t="s">
        <v>13164</v>
      </c>
      <c r="D4403" s="449" t="s">
        <v>13165</v>
      </c>
      <c r="E4403" s="451" t="s">
        <v>3927</v>
      </c>
      <c r="F4403" s="452" t="s">
        <v>27969</v>
      </c>
      <c r="G4403" s="452" t="s">
        <v>34233</v>
      </c>
    </row>
    <row r="4404" spans="2:7">
      <c r="B4404" s="451" t="s">
        <v>3762</v>
      </c>
      <c r="C4404" s="451" t="s">
        <v>13166</v>
      </c>
      <c r="D4404" s="449" t="s">
        <v>13167</v>
      </c>
      <c r="E4404" s="451" t="s">
        <v>3927</v>
      </c>
      <c r="F4404" s="452" t="s">
        <v>34234</v>
      </c>
      <c r="G4404" s="452" t="s">
        <v>34235</v>
      </c>
    </row>
    <row r="4405" spans="2:7">
      <c r="B4405" s="451" t="s">
        <v>3762</v>
      </c>
      <c r="C4405" s="451" t="s">
        <v>13168</v>
      </c>
      <c r="D4405" s="449" t="s">
        <v>13169</v>
      </c>
      <c r="E4405" s="451" t="s">
        <v>3927</v>
      </c>
      <c r="F4405" s="452" t="s">
        <v>28647</v>
      </c>
      <c r="G4405" s="452" t="s">
        <v>20393</v>
      </c>
    </row>
    <row r="4406" spans="2:7">
      <c r="B4406" s="451" t="s">
        <v>3762</v>
      </c>
      <c r="C4406" s="451" t="s">
        <v>13170</v>
      </c>
      <c r="D4406" s="449" t="s">
        <v>13171</v>
      </c>
      <c r="E4406" s="451" t="s">
        <v>3927</v>
      </c>
      <c r="F4406" s="452" t="s">
        <v>21926</v>
      </c>
      <c r="G4406" s="452" t="s">
        <v>20283</v>
      </c>
    </row>
    <row r="4407" spans="2:7">
      <c r="B4407" s="451" t="s">
        <v>3762</v>
      </c>
      <c r="C4407" s="451" t="s">
        <v>13172</v>
      </c>
      <c r="D4407" s="449" t="s">
        <v>13173</v>
      </c>
      <c r="E4407" s="451" t="s">
        <v>3927</v>
      </c>
      <c r="F4407" s="452" t="s">
        <v>21553</v>
      </c>
      <c r="G4407" s="452" t="s">
        <v>28542</v>
      </c>
    </row>
    <row r="4408" spans="2:7">
      <c r="B4408" s="451" t="s">
        <v>3762</v>
      </c>
      <c r="C4408" s="451" t="s">
        <v>13174</v>
      </c>
      <c r="D4408" s="449" t="s">
        <v>13175</v>
      </c>
      <c r="E4408" s="451" t="s">
        <v>3927</v>
      </c>
      <c r="F4408" s="452" t="s">
        <v>30826</v>
      </c>
      <c r="G4408" s="452" t="s">
        <v>28888</v>
      </c>
    </row>
    <row r="4409" spans="2:7">
      <c r="B4409" s="451" t="s">
        <v>3762</v>
      </c>
      <c r="C4409" s="451" t="s">
        <v>13176</v>
      </c>
      <c r="D4409" s="449" t="s">
        <v>13177</v>
      </c>
      <c r="E4409" s="451" t="s">
        <v>3927</v>
      </c>
      <c r="F4409" s="452" t="s">
        <v>20207</v>
      </c>
      <c r="G4409" s="452" t="s">
        <v>33748</v>
      </c>
    </row>
    <row r="4410" spans="2:7">
      <c r="B4410" s="451" t="s">
        <v>3762</v>
      </c>
      <c r="C4410" s="451" t="s">
        <v>13178</v>
      </c>
      <c r="D4410" s="449" t="s">
        <v>13179</v>
      </c>
      <c r="E4410" s="451" t="s">
        <v>3927</v>
      </c>
      <c r="F4410" s="452" t="s">
        <v>27739</v>
      </c>
      <c r="G4410" s="452" t="s">
        <v>34236</v>
      </c>
    </row>
    <row r="4411" spans="2:7">
      <c r="B4411" s="451" t="s">
        <v>3762</v>
      </c>
      <c r="C4411" s="451" t="s">
        <v>13180</v>
      </c>
      <c r="D4411" s="449" t="s">
        <v>13181</v>
      </c>
      <c r="E4411" s="451" t="s">
        <v>3927</v>
      </c>
      <c r="F4411" s="452" t="s">
        <v>34237</v>
      </c>
      <c r="G4411" s="452" t="s">
        <v>34238</v>
      </c>
    </row>
    <row r="4412" spans="2:7">
      <c r="B4412" s="451" t="s">
        <v>3762</v>
      </c>
      <c r="C4412" s="451" t="s">
        <v>13182</v>
      </c>
      <c r="D4412" s="449" t="s">
        <v>13183</v>
      </c>
      <c r="E4412" s="451" t="s">
        <v>3927</v>
      </c>
      <c r="F4412" s="452" t="s">
        <v>34239</v>
      </c>
      <c r="G4412" s="452" t="s">
        <v>34240</v>
      </c>
    </row>
    <row r="4413" spans="2:7">
      <c r="B4413" s="451" t="s">
        <v>3762</v>
      </c>
      <c r="C4413" s="451" t="s">
        <v>13184</v>
      </c>
      <c r="D4413" s="449" t="s">
        <v>13185</v>
      </c>
      <c r="E4413" s="451" t="s">
        <v>3927</v>
      </c>
      <c r="F4413" s="452" t="s">
        <v>28488</v>
      </c>
      <c r="G4413" s="452" t="s">
        <v>20021</v>
      </c>
    </row>
    <row r="4414" spans="2:7">
      <c r="B4414" s="451" t="s">
        <v>3762</v>
      </c>
      <c r="C4414" s="451" t="s">
        <v>13187</v>
      </c>
      <c r="D4414" s="449" t="s">
        <v>13188</v>
      </c>
      <c r="E4414" s="451" t="s">
        <v>3927</v>
      </c>
      <c r="F4414" s="452" t="s">
        <v>28011</v>
      </c>
      <c r="G4414" s="452" t="s">
        <v>21833</v>
      </c>
    </row>
    <row r="4415" spans="2:7">
      <c r="B4415" s="451" t="s">
        <v>3762</v>
      </c>
      <c r="C4415" s="451" t="s">
        <v>13189</v>
      </c>
      <c r="D4415" s="449" t="s">
        <v>13190</v>
      </c>
      <c r="E4415" s="451" t="s">
        <v>3927</v>
      </c>
      <c r="F4415" s="452" t="s">
        <v>30686</v>
      </c>
      <c r="G4415" s="452" t="s">
        <v>27298</v>
      </c>
    </row>
    <row r="4416" spans="2:7">
      <c r="B4416" s="451" t="s">
        <v>3762</v>
      </c>
      <c r="C4416" s="451" t="s">
        <v>13191</v>
      </c>
      <c r="D4416" s="449" t="s">
        <v>13192</v>
      </c>
      <c r="E4416" s="451" t="s">
        <v>3927</v>
      </c>
      <c r="F4416" s="452" t="s">
        <v>28577</v>
      </c>
      <c r="G4416" s="452" t="s">
        <v>34241</v>
      </c>
    </row>
    <row r="4417" spans="2:7">
      <c r="B4417" s="451" t="s">
        <v>3762</v>
      </c>
      <c r="C4417" s="451" t="s">
        <v>13193</v>
      </c>
      <c r="D4417" s="449" t="s">
        <v>13194</v>
      </c>
      <c r="E4417" s="451" t="s">
        <v>3927</v>
      </c>
      <c r="F4417" s="452" t="s">
        <v>34242</v>
      </c>
      <c r="G4417" s="452" t="s">
        <v>21917</v>
      </c>
    </row>
    <row r="4418" spans="2:7">
      <c r="B4418" s="451" t="s">
        <v>3762</v>
      </c>
      <c r="C4418" s="451" t="s">
        <v>13195</v>
      </c>
      <c r="D4418" s="449" t="s">
        <v>13196</v>
      </c>
      <c r="E4418" s="451" t="s">
        <v>3927</v>
      </c>
      <c r="F4418" s="452" t="s">
        <v>34243</v>
      </c>
      <c r="G4418" s="452" t="s">
        <v>34244</v>
      </c>
    </row>
    <row r="4419" spans="2:7">
      <c r="B4419" s="451" t="s">
        <v>3762</v>
      </c>
      <c r="C4419" s="451" t="s">
        <v>13197</v>
      </c>
      <c r="D4419" s="449" t="s">
        <v>13198</v>
      </c>
      <c r="E4419" s="451" t="s">
        <v>3927</v>
      </c>
      <c r="F4419" s="452" t="s">
        <v>34245</v>
      </c>
      <c r="G4419" s="452" t="s">
        <v>28693</v>
      </c>
    </row>
    <row r="4420" spans="2:7">
      <c r="B4420" s="451" t="s">
        <v>3762</v>
      </c>
      <c r="C4420" s="451" t="s">
        <v>13199</v>
      </c>
      <c r="D4420" s="449" t="s">
        <v>13200</v>
      </c>
      <c r="E4420" s="451" t="s">
        <v>3927</v>
      </c>
      <c r="F4420" s="452" t="s">
        <v>34246</v>
      </c>
      <c r="G4420" s="452" t="s">
        <v>34247</v>
      </c>
    </row>
    <row r="4421" spans="2:7">
      <c r="B4421" s="451" t="s">
        <v>3762</v>
      </c>
      <c r="C4421" s="451" t="s">
        <v>13201</v>
      </c>
      <c r="D4421" s="449" t="s">
        <v>13202</v>
      </c>
      <c r="E4421" s="451" t="s">
        <v>3927</v>
      </c>
      <c r="F4421" s="452" t="s">
        <v>6731</v>
      </c>
      <c r="G4421" s="452" t="s">
        <v>34248</v>
      </c>
    </row>
    <row r="4422" spans="2:7">
      <c r="B4422" s="451" t="s">
        <v>3762</v>
      </c>
      <c r="C4422" s="451" t="s">
        <v>13203</v>
      </c>
      <c r="D4422" s="449" t="s">
        <v>13204</v>
      </c>
      <c r="E4422" s="451" t="s">
        <v>3927</v>
      </c>
      <c r="F4422" s="452" t="s">
        <v>28957</v>
      </c>
      <c r="G4422" s="452" t="s">
        <v>34249</v>
      </c>
    </row>
    <row r="4423" spans="2:7">
      <c r="B4423" s="451" t="s">
        <v>3762</v>
      </c>
      <c r="C4423" s="451" t="s">
        <v>13205</v>
      </c>
      <c r="D4423" s="449" t="s">
        <v>13206</v>
      </c>
      <c r="E4423" s="451" t="s">
        <v>3927</v>
      </c>
      <c r="F4423" s="452" t="s">
        <v>28614</v>
      </c>
      <c r="G4423" s="452" t="s">
        <v>34250</v>
      </c>
    </row>
    <row r="4424" spans="2:7">
      <c r="B4424" s="451" t="s">
        <v>3762</v>
      </c>
      <c r="C4424" s="451" t="s">
        <v>13207</v>
      </c>
      <c r="D4424" s="449" t="s">
        <v>13208</v>
      </c>
      <c r="E4424" s="451" t="s">
        <v>3927</v>
      </c>
      <c r="F4424" s="452" t="s">
        <v>34251</v>
      </c>
      <c r="G4424" s="452" t="s">
        <v>34252</v>
      </c>
    </row>
    <row r="4425" spans="2:7">
      <c r="B4425" s="451" t="s">
        <v>3762</v>
      </c>
      <c r="C4425" s="451" t="s">
        <v>13209</v>
      </c>
      <c r="D4425" s="449" t="s">
        <v>13210</v>
      </c>
      <c r="E4425" s="451" t="s">
        <v>3927</v>
      </c>
      <c r="F4425" s="452" t="s">
        <v>34253</v>
      </c>
      <c r="G4425" s="452" t="s">
        <v>34254</v>
      </c>
    </row>
    <row r="4426" spans="2:7">
      <c r="B4426" s="451" t="s">
        <v>3762</v>
      </c>
      <c r="C4426" s="451" t="s">
        <v>13211</v>
      </c>
      <c r="D4426" s="449" t="s">
        <v>13212</v>
      </c>
      <c r="E4426" s="451" t="s">
        <v>3927</v>
      </c>
      <c r="F4426" s="452" t="s">
        <v>34255</v>
      </c>
      <c r="G4426" s="452" t="s">
        <v>32390</v>
      </c>
    </row>
    <row r="4427" spans="2:7">
      <c r="B4427" s="451" t="s">
        <v>3762</v>
      </c>
      <c r="C4427" s="451" t="s">
        <v>13213</v>
      </c>
      <c r="D4427" s="449" t="s">
        <v>13214</v>
      </c>
      <c r="E4427" s="451" t="s">
        <v>3927</v>
      </c>
      <c r="F4427" s="452" t="s">
        <v>28220</v>
      </c>
      <c r="G4427" s="452" t="s">
        <v>34256</v>
      </c>
    </row>
    <row r="4428" spans="2:7">
      <c r="B4428" s="451" t="s">
        <v>3762</v>
      </c>
      <c r="C4428" s="451" t="s">
        <v>13215</v>
      </c>
      <c r="D4428" s="449" t="s">
        <v>13216</v>
      </c>
      <c r="E4428" s="451" t="s">
        <v>3927</v>
      </c>
      <c r="F4428" s="452" t="s">
        <v>34257</v>
      </c>
      <c r="G4428" s="452" t="s">
        <v>34258</v>
      </c>
    </row>
    <row r="4429" spans="2:7">
      <c r="B4429" s="451" t="s">
        <v>3762</v>
      </c>
      <c r="C4429" s="451" t="s">
        <v>13217</v>
      </c>
      <c r="D4429" s="449" t="s">
        <v>13218</v>
      </c>
      <c r="E4429" s="451" t="s">
        <v>3927</v>
      </c>
      <c r="F4429" s="452" t="s">
        <v>34259</v>
      </c>
      <c r="G4429" s="452" t="s">
        <v>20131</v>
      </c>
    </row>
    <row r="4430" spans="2:7">
      <c r="B4430" s="451" t="s">
        <v>3762</v>
      </c>
      <c r="C4430" s="451" t="s">
        <v>13219</v>
      </c>
      <c r="D4430" s="449" t="s">
        <v>13220</v>
      </c>
      <c r="E4430" s="451" t="s">
        <v>3927</v>
      </c>
      <c r="F4430" s="452" t="s">
        <v>34260</v>
      </c>
      <c r="G4430" s="452" t="s">
        <v>34261</v>
      </c>
    </row>
    <row r="4431" spans="2:7">
      <c r="B4431" s="451" t="s">
        <v>3762</v>
      </c>
      <c r="C4431" s="451" t="s">
        <v>13221</v>
      </c>
      <c r="D4431" s="449" t="s">
        <v>13222</v>
      </c>
      <c r="E4431" s="451" t="s">
        <v>3927</v>
      </c>
      <c r="F4431" s="452" t="s">
        <v>34262</v>
      </c>
      <c r="G4431" s="452" t="s">
        <v>34263</v>
      </c>
    </row>
    <row r="4432" spans="2:7">
      <c r="B4432" s="451" t="s">
        <v>3762</v>
      </c>
      <c r="C4432" s="451" t="s">
        <v>13223</v>
      </c>
      <c r="D4432" s="449" t="s">
        <v>13224</v>
      </c>
      <c r="E4432" s="451" t="s">
        <v>3927</v>
      </c>
      <c r="F4432" s="452" t="s">
        <v>34264</v>
      </c>
      <c r="G4432" s="452" t="s">
        <v>34265</v>
      </c>
    </row>
    <row r="4433" spans="2:7">
      <c r="B4433" s="451" t="s">
        <v>3762</v>
      </c>
      <c r="C4433" s="451" t="s">
        <v>13225</v>
      </c>
      <c r="D4433" s="449" t="s">
        <v>13226</v>
      </c>
      <c r="E4433" s="451" t="s">
        <v>3927</v>
      </c>
      <c r="F4433" s="452" t="s">
        <v>34266</v>
      </c>
      <c r="G4433" s="452" t="s">
        <v>33322</v>
      </c>
    </row>
    <row r="4434" spans="2:7">
      <c r="B4434" s="451" t="s">
        <v>3762</v>
      </c>
      <c r="C4434" s="451" t="s">
        <v>13227</v>
      </c>
      <c r="D4434" s="449" t="s">
        <v>13228</v>
      </c>
      <c r="E4434" s="451" t="s">
        <v>3927</v>
      </c>
      <c r="F4434" s="452" t="s">
        <v>34267</v>
      </c>
      <c r="G4434" s="452" t="s">
        <v>34268</v>
      </c>
    </row>
    <row r="4435" spans="2:7">
      <c r="B4435" s="451" t="s">
        <v>3762</v>
      </c>
      <c r="C4435" s="451" t="s">
        <v>13229</v>
      </c>
      <c r="D4435" s="449" t="s">
        <v>13230</v>
      </c>
      <c r="E4435" s="451" t="s">
        <v>3927</v>
      </c>
      <c r="F4435" s="452" t="s">
        <v>34269</v>
      </c>
      <c r="G4435" s="452" t="s">
        <v>34270</v>
      </c>
    </row>
    <row r="4436" spans="2:7">
      <c r="B4436" s="451" t="s">
        <v>3762</v>
      </c>
      <c r="C4436" s="451" t="s">
        <v>13231</v>
      </c>
      <c r="D4436" s="449" t="s">
        <v>13232</v>
      </c>
      <c r="E4436" s="451" t="s">
        <v>3927</v>
      </c>
      <c r="F4436" s="452" t="s">
        <v>34271</v>
      </c>
      <c r="G4436" s="452" t="s">
        <v>34272</v>
      </c>
    </row>
    <row r="4437" spans="2:7">
      <c r="B4437" s="451" t="s">
        <v>3762</v>
      </c>
      <c r="C4437" s="451" t="s">
        <v>13233</v>
      </c>
      <c r="D4437" s="449" t="s">
        <v>13234</v>
      </c>
      <c r="E4437" s="451" t="s">
        <v>3927</v>
      </c>
      <c r="F4437" s="452" t="s">
        <v>27958</v>
      </c>
      <c r="G4437" s="452" t="s">
        <v>34273</v>
      </c>
    </row>
    <row r="4438" spans="2:7">
      <c r="B4438" s="451" t="s">
        <v>3762</v>
      </c>
      <c r="C4438" s="451" t="s">
        <v>13235</v>
      </c>
      <c r="D4438" s="449" t="s">
        <v>13236</v>
      </c>
      <c r="E4438" s="451" t="s">
        <v>3927</v>
      </c>
      <c r="F4438" s="452" t="s">
        <v>34274</v>
      </c>
      <c r="G4438" s="452" t="s">
        <v>34275</v>
      </c>
    </row>
    <row r="4439" spans="2:7">
      <c r="B4439" s="451" t="s">
        <v>3762</v>
      </c>
      <c r="C4439" s="451" t="s">
        <v>13237</v>
      </c>
      <c r="D4439" s="449" t="s">
        <v>13238</v>
      </c>
      <c r="E4439" s="451" t="s">
        <v>3927</v>
      </c>
      <c r="F4439" s="452" t="s">
        <v>34276</v>
      </c>
      <c r="G4439" s="452" t="s">
        <v>34277</v>
      </c>
    </row>
    <row r="4440" spans="2:7">
      <c r="B4440" s="451" t="s">
        <v>3762</v>
      </c>
      <c r="C4440" s="451" t="s">
        <v>13239</v>
      </c>
      <c r="D4440" s="449" t="s">
        <v>13240</v>
      </c>
      <c r="E4440" s="451" t="s">
        <v>3927</v>
      </c>
      <c r="F4440" s="452" t="s">
        <v>34278</v>
      </c>
      <c r="G4440" s="452" t="s">
        <v>34279</v>
      </c>
    </row>
    <row r="4441" spans="2:7">
      <c r="B4441" s="451" t="s">
        <v>3762</v>
      </c>
      <c r="C4441" s="451" t="s">
        <v>13241</v>
      </c>
      <c r="D4441" s="449" t="s">
        <v>13242</v>
      </c>
      <c r="E4441" s="451" t="s">
        <v>3927</v>
      </c>
      <c r="F4441" s="452" t="s">
        <v>34280</v>
      </c>
      <c r="G4441" s="452" t="s">
        <v>34281</v>
      </c>
    </row>
    <row r="4442" spans="2:7">
      <c r="B4442" s="451" t="s">
        <v>3762</v>
      </c>
      <c r="C4442" s="451" t="s">
        <v>13243</v>
      </c>
      <c r="D4442" s="449" t="s">
        <v>13244</v>
      </c>
      <c r="E4442" s="451" t="s">
        <v>3927</v>
      </c>
      <c r="F4442" s="452" t="s">
        <v>34282</v>
      </c>
      <c r="G4442" s="452" t="s">
        <v>34283</v>
      </c>
    </row>
    <row r="4443" spans="2:7">
      <c r="B4443" s="451" t="s">
        <v>3762</v>
      </c>
      <c r="C4443" s="451" t="s">
        <v>13245</v>
      </c>
      <c r="D4443" s="449" t="s">
        <v>13246</v>
      </c>
      <c r="E4443" s="451" t="s">
        <v>3927</v>
      </c>
      <c r="F4443" s="452" t="s">
        <v>20306</v>
      </c>
      <c r="G4443" s="452" t="s">
        <v>18600</v>
      </c>
    </row>
    <row r="4444" spans="2:7">
      <c r="B4444" s="451" t="s">
        <v>3762</v>
      </c>
      <c r="C4444" s="451" t="s">
        <v>13248</v>
      </c>
      <c r="D4444" s="449" t="s">
        <v>13249</v>
      </c>
      <c r="E4444" s="451" t="s">
        <v>3927</v>
      </c>
      <c r="F4444" s="452" t="s">
        <v>20124</v>
      </c>
      <c r="G4444" s="452" t="s">
        <v>28456</v>
      </c>
    </row>
    <row r="4445" spans="2:7">
      <c r="B4445" s="451" t="s">
        <v>3762</v>
      </c>
      <c r="C4445" s="451" t="s">
        <v>13251</v>
      </c>
      <c r="D4445" s="449" t="s">
        <v>13252</v>
      </c>
      <c r="E4445" s="451" t="s">
        <v>3927</v>
      </c>
      <c r="F4445" s="452" t="s">
        <v>28290</v>
      </c>
      <c r="G4445" s="452" t="s">
        <v>19642</v>
      </c>
    </row>
    <row r="4446" spans="2:7">
      <c r="B4446" s="451" t="s">
        <v>3762</v>
      </c>
      <c r="C4446" s="451" t="s">
        <v>13254</v>
      </c>
      <c r="D4446" s="449" t="s">
        <v>13255</v>
      </c>
      <c r="E4446" s="451" t="s">
        <v>3927</v>
      </c>
      <c r="F4446" s="452" t="s">
        <v>7982</v>
      </c>
      <c r="G4446" s="452" t="s">
        <v>9738</v>
      </c>
    </row>
    <row r="4447" spans="2:7">
      <c r="B4447" s="451" t="s">
        <v>3762</v>
      </c>
      <c r="C4447" s="451" t="s">
        <v>13256</v>
      </c>
      <c r="D4447" s="449" t="s">
        <v>13257</v>
      </c>
      <c r="E4447" s="451" t="s">
        <v>3927</v>
      </c>
      <c r="F4447" s="452" t="s">
        <v>27425</v>
      </c>
      <c r="G4447" s="452" t="s">
        <v>15333</v>
      </c>
    </row>
    <row r="4448" spans="2:7">
      <c r="B4448" s="451" t="s">
        <v>3762</v>
      </c>
      <c r="C4448" s="451" t="s">
        <v>13259</v>
      </c>
      <c r="D4448" s="449" t="s">
        <v>13260</v>
      </c>
      <c r="E4448" s="451" t="s">
        <v>3927</v>
      </c>
      <c r="F4448" s="452" t="s">
        <v>8993</v>
      </c>
      <c r="G4448" s="452" t="s">
        <v>7027</v>
      </c>
    </row>
    <row r="4449" spans="2:7">
      <c r="B4449" s="451" t="s">
        <v>3762</v>
      </c>
      <c r="C4449" s="451" t="s">
        <v>13261</v>
      </c>
      <c r="D4449" s="449" t="s">
        <v>13262</v>
      </c>
      <c r="E4449" s="451" t="s">
        <v>3927</v>
      </c>
      <c r="F4449" s="452" t="s">
        <v>21744</v>
      </c>
      <c r="G4449" s="452" t="s">
        <v>15485</v>
      </c>
    </row>
    <row r="4450" spans="2:7">
      <c r="B4450" s="451" t="s">
        <v>3762</v>
      </c>
      <c r="C4450" s="451" t="s">
        <v>13263</v>
      </c>
      <c r="D4450" s="449" t="s">
        <v>13264</v>
      </c>
      <c r="E4450" s="451" t="s">
        <v>3927</v>
      </c>
      <c r="F4450" s="452" t="s">
        <v>20248</v>
      </c>
      <c r="G4450" s="452" t="s">
        <v>20071</v>
      </c>
    </row>
    <row r="4451" spans="2:7">
      <c r="B4451" s="451" t="s">
        <v>3762</v>
      </c>
      <c r="C4451" s="451" t="s">
        <v>13267</v>
      </c>
      <c r="D4451" s="449" t="s">
        <v>13268</v>
      </c>
      <c r="E4451" s="451" t="s">
        <v>3927</v>
      </c>
      <c r="F4451" s="452" t="s">
        <v>21203</v>
      </c>
      <c r="G4451" s="452" t="s">
        <v>34284</v>
      </c>
    </row>
    <row r="4452" spans="2:7">
      <c r="B4452" s="451" t="s">
        <v>3762</v>
      </c>
      <c r="C4452" s="451" t="s">
        <v>13269</v>
      </c>
      <c r="D4452" s="449" t="s">
        <v>13270</v>
      </c>
      <c r="E4452" s="451" t="s">
        <v>3927</v>
      </c>
      <c r="F4452" s="452" t="s">
        <v>28376</v>
      </c>
      <c r="G4452" s="452" t="s">
        <v>27622</v>
      </c>
    </row>
    <row r="4453" spans="2:7">
      <c r="B4453" s="451" t="s">
        <v>3762</v>
      </c>
      <c r="C4453" s="451" t="s">
        <v>13271</v>
      </c>
      <c r="D4453" s="449" t="s">
        <v>13272</v>
      </c>
      <c r="E4453" s="451" t="s">
        <v>3927</v>
      </c>
      <c r="F4453" s="452" t="s">
        <v>34052</v>
      </c>
      <c r="G4453" s="452" t="s">
        <v>23953</v>
      </c>
    </row>
    <row r="4454" spans="2:7">
      <c r="B4454" s="451" t="s">
        <v>3762</v>
      </c>
      <c r="C4454" s="451" t="s">
        <v>13273</v>
      </c>
      <c r="D4454" s="449" t="s">
        <v>13274</v>
      </c>
      <c r="E4454" s="451" t="s">
        <v>3927</v>
      </c>
      <c r="F4454" s="452" t="s">
        <v>30284</v>
      </c>
      <c r="G4454" s="452" t="s">
        <v>33960</v>
      </c>
    </row>
    <row r="4455" spans="2:7">
      <c r="B4455" s="451" t="s">
        <v>3762</v>
      </c>
      <c r="C4455" s="451" t="s">
        <v>13275</v>
      </c>
      <c r="D4455" s="449" t="s">
        <v>13276</v>
      </c>
      <c r="E4455" s="451" t="s">
        <v>3927</v>
      </c>
      <c r="F4455" s="452" t="s">
        <v>28104</v>
      </c>
      <c r="G4455" s="452" t="s">
        <v>28921</v>
      </c>
    </row>
    <row r="4456" spans="2:7">
      <c r="B4456" s="451" t="s">
        <v>3762</v>
      </c>
      <c r="C4456" s="451" t="s">
        <v>13277</v>
      </c>
      <c r="D4456" s="449" t="s">
        <v>13278</v>
      </c>
      <c r="E4456" s="451" t="s">
        <v>3927</v>
      </c>
      <c r="F4456" s="452" t="s">
        <v>34285</v>
      </c>
      <c r="G4456" s="452" t="s">
        <v>27974</v>
      </c>
    </row>
    <row r="4457" spans="2:7">
      <c r="B4457" s="451" t="s">
        <v>3762</v>
      </c>
      <c r="C4457" s="451" t="s">
        <v>13279</v>
      </c>
      <c r="D4457" s="449" t="s">
        <v>13280</v>
      </c>
      <c r="E4457" s="451" t="s">
        <v>3927</v>
      </c>
      <c r="F4457" s="452" t="s">
        <v>34286</v>
      </c>
      <c r="G4457" s="452" t="s">
        <v>34287</v>
      </c>
    </row>
    <row r="4458" spans="2:7">
      <c r="B4458" s="451" t="s">
        <v>3762</v>
      </c>
      <c r="C4458" s="451" t="s">
        <v>13281</v>
      </c>
      <c r="D4458" s="449" t="s">
        <v>13282</v>
      </c>
      <c r="E4458" s="451" t="s">
        <v>3927</v>
      </c>
      <c r="F4458" s="452" t="s">
        <v>34288</v>
      </c>
      <c r="G4458" s="452" t="s">
        <v>28970</v>
      </c>
    </row>
    <row r="4459" spans="2:7">
      <c r="B4459" s="451" t="s">
        <v>3762</v>
      </c>
      <c r="C4459" s="451" t="s">
        <v>13283</v>
      </c>
      <c r="D4459" s="449" t="s">
        <v>13284</v>
      </c>
      <c r="E4459" s="451" t="s">
        <v>3927</v>
      </c>
      <c r="F4459" s="452" t="s">
        <v>9066</v>
      </c>
      <c r="G4459" s="452" t="s">
        <v>27964</v>
      </c>
    </row>
    <row r="4460" spans="2:7">
      <c r="B4460" s="451" t="s">
        <v>3762</v>
      </c>
      <c r="C4460" s="451" t="s">
        <v>13285</v>
      </c>
      <c r="D4460" s="449" t="s">
        <v>13286</v>
      </c>
      <c r="E4460" s="451" t="s">
        <v>3927</v>
      </c>
      <c r="F4460" s="452" t="s">
        <v>9044</v>
      </c>
      <c r="G4460" s="452" t="s">
        <v>34289</v>
      </c>
    </row>
    <row r="4461" spans="2:7">
      <c r="B4461" s="451" t="s">
        <v>3762</v>
      </c>
      <c r="C4461" s="451" t="s">
        <v>13287</v>
      </c>
      <c r="D4461" s="449" t="s">
        <v>13288</v>
      </c>
      <c r="E4461" s="451" t="s">
        <v>3927</v>
      </c>
      <c r="F4461" s="452" t="s">
        <v>9060</v>
      </c>
      <c r="G4461" s="452" t="s">
        <v>10068</v>
      </c>
    </row>
    <row r="4462" spans="2:7">
      <c r="B4462" s="451" t="s">
        <v>3762</v>
      </c>
      <c r="C4462" s="451" t="s">
        <v>13289</v>
      </c>
      <c r="D4462" s="449" t="s">
        <v>13290</v>
      </c>
      <c r="E4462" s="451" t="s">
        <v>3927</v>
      </c>
      <c r="F4462" s="452" t="s">
        <v>11727</v>
      </c>
      <c r="G4462" s="452" t="s">
        <v>19776</v>
      </c>
    </row>
    <row r="4463" spans="2:7">
      <c r="B4463" s="451" t="s">
        <v>3762</v>
      </c>
      <c r="C4463" s="451" t="s">
        <v>13292</v>
      </c>
      <c r="D4463" s="449" t="s">
        <v>13293</v>
      </c>
      <c r="E4463" s="451" t="s">
        <v>3927</v>
      </c>
      <c r="F4463" s="452" t="s">
        <v>15171</v>
      </c>
      <c r="G4463" s="452" t="s">
        <v>21124</v>
      </c>
    </row>
    <row r="4464" spans="2:7">
      <c r="B4464" s="451" t="s">
        <v>3762</v>
      </c>
      <c r="C4464" s="451" t="s">
        <v>13294</v>
      </c>
      <c r="D4464" s="449" t="s">
        <v>13295</v>
      </c>
      <c r="E4464" s="451" t="s">
        <v>3927</v>
      </c>
      <c r="F4464" s="452" t="s">
        <v>14086</v>
      </c>
      <c r="G4464" s="452" t="s">
        <v>14219</v>
      </c>
    </row>
    <row r="4465" spans="2:7">
      <c r="B4465" s="451" t="s">
        <v>3762</v>
      </c>
      <c r="C4465" s="451" t="s">
        <v>13297</v>
      </c>
      <c r="D4465" s="449" t="s">
        <v>13298</v>
      </c>
      <c r="E4465" s="451" t="s">
        <v>3927</v>
      </c>
      <c r="F4465" s="452" t="s">
        <v>21638</v>
      </c>
      <c r="G4465" s="452" t="s">
        <v>14684</v>
      </c>
    </row>
    <row r="4466" spans="2:7">
      <c r="B4466" s="451" t="s">
        <v>3762</v>
      </c>
      <c r="C4466" s="451" t="s">
        <v>13300</v>
      </c>
      <c r="D4466" s="449" t="s">
        <v>13301</v>
      </c>
      <c r="E4466" s="451" t="s">
        <v>3927</v>
      </c>
      <c r="F4466" s="452" t="s">
        <v>27244</v>
      </c>
      <c r="G4466" s="452" t="s">
        <v>20142</v>
      </c>
    </row>
    <row r="4467" spans="2:7">
      <c r="B4467" s="451" t="s">
        <v>3762</v>
      </c>
      <c r="C4467" s="451" t="s">
        <v>13302</v>
      </c>
      <c r="D4467" s="449" t="s">
        <v>13303</v>
      </c>
      <c r="E4467" s="451" t="s">
        <v>3927</v>
      </c>
      <c r="F4467" s="452" t="s">
        <v>34290</v>
      </c>
      <c r="G4467" s="452" t="s">
        <v>28773</v>
      </c>
    </row>
    <row r="4468" spans="2:7">
      <c r="B4468" s="451" t="s">
        <v>3762</v>
      </c>
      <c r="C4468" s="451" t="s">
        <v>13304</v>
      </c>
      <c r="D4468" s="449" t="s">
        <v>13305</v>
      </c>
      <c r="E4468" s="451" t="s">
        <v>3927</v>
      </c>
      <c r="F4468" s="452" t="s">
        <v>34291</v>
      </c>
      <c r="G4468" s="452" t="s">
        <v>34292</v>
      </c>
    </row>
    <row r="4469" spans="2:7">
      <c r="B4469" s="451" t="s">
        <v>3762</v>
      </c>
      <c r="C4469" s="451" t="s">
        <v>13306</v>
      </c>
      <c r="D4469" s="449" t="s">
        <v>13307</v>
      </c>
      <c r="E4469" s="451" t="s">
        <v>3927</v>
      </c>
      <c r="F4469" s="452" t="s">
        <v>34293</v>
      </c>
      <c r="G4469" s="452" t="s">
        <v>27522</v>
      </c>
    </row>
    <row r="4470" spans="2:7">
      <c r="B4470" s="451" t="s">
        <v>3762</v>
      </c>
      <c r="C4470" s="451" t="s">
        <v>13308</v>
      </c>
      <c r="D4470" s="449" t="s">
        <v>13309</v>
      </c>
      <c r="E4470" s="451" t="s">
        <v>3927</v>
      </c>
      <c r="F4470" s="452" t="s">
        <v>28942</v>
      </c>
      <c r="G4470" s="452" t="s">
        <v>30752</v>
      </c>
    </row>
    <row r="4471" spans="2:7">
      <c r="B4471" s="451" t="s">
        <v>3762</v>
      </c>
      <c r="C4471" s="451" t="s">
        <v>13310</v>
      </c>
      <c r="D4471" s="449" t="s">
        <v>13311</v>
      </c>
      <c r="E4471" s="451" t="s">
        <v>3927</v>
      </c>
      <c r="F4471" s="452" t="s">
        <v>34294</v>
      </c>
      <c r="G4471" s="452" t="s">
        <v>34295</v>
      </c>
    </row>
    <row r="4472" spans="2:7">
      <c r="B4472" s="451" t="s">
        <v>3762</v>
      </c>
      <c r="C4472" s="451" t="s">
        <v>13312</v>
      </c>
      <c r="D4472" s="449" t="s">
        <v>13313</v>
      </c>
      <c r="E4472" s="451" t="s">
        <v>3927</v>
      </c>
      <c r="F4472" s="452" t="s">
        <v>33871</v>
      </c>
      <c r="G4472" s="452" t="s">
        <v>34296</v>
      </c>
    </row>
    <row r="4473" spans="2:7">
      <c r="B4473" s="451" t="s">
        <v>3762</v>
      </c>
      <c r="C4473" s="451" t="s">
        <v>13314</v>
      </c>
      <c r="D4473" s="449" t="s">
        <v>13315</v>
      </c>
      <c r="E4473" s="451" t="s">
        <v>3927</v>
      </c>
      <c r="F4473" s="452" t="s">
        <v>34297</v>
      </c>
      <c r="G4473" s="452" t="s">
        <v>34298</v>
      </c>
    </row>
    <row r="4474" spans="2:7">
      <c r="B4474" s="451" t="s">
        <v>3762</v>
      </c>
      <c r="C4474" s="451" t="s">
        <v>13316</v>
      </c>
      <c r="D4474" s="449" t="s">
        <v>13317</v>
      </c>
      <c r="E4474" s="451" t="s">
        <v>3927</v>
      </c>
      <c r="F4474" s="452" t="s">
        <v>34299</v>
      </c>
      <c r="G4474" s="452" t="s">
        <v>34300</v>
      </c>
    </row>
    <row r="4475" spans="2:7">
      <c r="B4475" s="451" t="s">
        <v>3762</v>
      </c>
      <c r="C4475" s="451" t="s">
        <v>13318</v>
      </c>
      <c r="D4475" s="449" t="s">
        <v>13319</v>
      </c>
      <c r="E4475" s="451" t="s">
        <v>3927</v>
      </c>
      <c r="F4475" s="452" t="s">
        <v>11785</v>
      </c>
      <c r="G4475" s="452" t="s">
        <v>9145</v>
      </c>
    </row>
    <row r="4476" spans="2:7">
      <c r="B4476" s="451" t="s">
        <v>3762</v>
      </c>
      <c r="C4476" s="451" t="s">
        <v>13321</v>
      </c>
      <c r="D4476" s="449" t="s">
        <v>13322</v>
      </c>
      <c r="E4476" s="451" t="s">
        <v>3927</v>
      </c>
      <c r="F4476" s="452" t="s">
        <v>21128</v>
      </c>
      <c r="G4476" s="452" t="s">
        <v>14128</v>
      </c>
    </row>
    <row r="4477" spans="2:7">
      <c r="B4477" s="451" t="s">
        <v>3762</v>
      </c>
      <c r="C4477" s="451" t="s">
        <v>13324</v>
      </c>
      <c r="D4477" s="449" t="s">
        <v>13325</v>
      </c>
      <c r="E4477" s="451" t="s">
        <v>3927</v>
      </c>
      <c r="F4477" s="452" t="s">
        <v>17666</v>
      </c>
      <c r="G4477" s="452" t="s">
        <v>27472</v>
      </c>
    </row>
    <row r="4478" spans="2:7">
      <c r="B4478" s="451" t="s">
        <v>3762</v>
      </c>
      <c r="C4478" s="451" t="s">
        <v>13326</v>
      </c>
      <c r="D4478" s="449" t="s">
        <v>13327</v>
      </c>
      <c r="E4478" s="451" t="s">
        <v>3927</v>
      </c>
      <c r="F4478" s="452" t="s">
        <v>19795</v>
      </c>
      <c r="G4478" s="452" t="s">
        <v>19770</v>
      </c>
    </row>
    <row r="4479" spans="2:7">
      <c r="B4479" s="451" t="s">
        <v>3762</v>
      </c>
      <c r="C4479" s="451" t="s">
        <v>13329</v>
      </c>
      <c r="D4479" s="449" t="s">
        <v>13330</v>
      </c>
      <c r="E4479" s="451" t="s">
        <v>3927</v>
      </c>
      <c r="F4479" s="452" t="s">
        <v>21225</v>
      </c>
      <c r="G4479" s="452" t="s">
        <v>11532</v>
      </c>
    </row>
    <row r="4480" spans="2:7">
      <c r="B4480" s="451" t="s">
        <v>3762</v>
      </c>
      <c r="C4480" s="451" t="s">
        <v>13331</v>
      </c>
      <c r="D4480" s="449" t="s">
        <v>13332</v>
      </c>
      <c r="E4480" s="451" t="s">
        <v>3927</v>
      </c>
      <c r="F4480" s="452" t="s">
        <v>20133</v>
      </c>
      <c r="G4480" s="452" t="s">
        <v>10715</v>
      </c>
    </row>
    <row r="4481" spans="2:7">
      <c r="B4481" s="451" t="s">
        <v>3762</v>
      </c>
      <c r="C4481" s="451" t="s">
        <v>13333</v>
      </c>
      <c r="D4481" s="449" t="s">
        <v>13334</v>
      </c>
      <c r="E4481" s="451" t="s">
        <v>3927</v>
      </c>
      <c r="F4481" s="452" t="s">
        <v>21505</v>
      </c>
      <c r="G4481" s="452" t="s">
        <v>13771</v>
      </c>
    </row>
    <row r="4482" spans="2:7">
      <c r="B4482" s="451" t="s">
        <v>3762</v>
      </c>
      <c r="C4482" s="451" t="s">
        <v>13335</v>
      </c>
      <c r="D4482" s="449" t="s">
        <v>13336</v>
      </c>
      <c r="E4482" s="451" t="s">
        <v>3927</v>
      </c>
      <c r="F4482" s="452" t="s">
        <v>34301</v>
      </c>
      <c r="G4482" s="452" t="s">
        <v>28645</v>
      </c>
    </row>
    <row r="4483" spans="2:7">
      <c r="B4483" s="451" t="s">
        <v>3762</v>
      </c>
      <c r="C4483" s="451" t="s">
        <v>13337</v>
      </c>
      <c r="D4483" s="449" t="s">
        <v>13338</v>
      </c>
      <c r="E4483" s="451" t="s">
        <v>3927</v>
      </c>
      <c r="F4483" s="452" t="s">
        <v>34302</v>
      </c>
      <c r="G4483" s="452" t="s">
        <v>28975</v>
      </c>
    </row>
    <row r="4484" spans="2:7">
      <c r="B4484" s="451" t="s">
        <v>3762</v>
      </c>
      <c r="C4484" s="451" t="s">
        <v>13339</v>
      </c>
      <c r="D4484" s="449" t="s">
        <v>13340</v>
      </c>
      <c r="E4484" s="451" t="s">
        <v>3927</v>
      </c>
      <c r="F4484" s="452" t="s">
        <v>23006</v>
      </c>
      <c r="G4484" s="452" t="s">
        <v>34303</v>
      </c>
    </row>
    <row r="4485" spans="2:7">
      <c r="B4485" s="451" t="s">
        <v>3762</v>
      </c>
      <c r="C4485" s="451" t="s">
        <v>13341</v>
      </c>
      <c r="D4485" s="449" t="s">
        <v>13342</v>
      </c>
      <c r="E4485" s="451" t="s">
        <v>3927</v>
      </c>
      <c r="F4485" s="452" t="s">
        <v>34304</v>
      </c>
      <c r="G4485" s="452" t="s">
        <v>34305</v>
      </c>
    </row>
    <row r="4486" spans="2:7">
      <c r="B4486" s="451" t="s">
        <v>3762</v>
      </c>
      <c r="C4486" s="451" t="s">
        <v>13343</v>
      </c>
      <c r="D4486" s="449" t="s">
        <v>13344</v>
      </c>
      <c r="E4486" s="451" t="s">
        <v>3927</v>
      </c>
      <c r="F4486" s="452" t="s">
        <v>34306</v>
      </c>
      <c r="G4486" s="452" t="s">
        <v>34307</v>
      </c>
    </row>
    <row r="4487" spans="2:7">
      <c r="B4487" s="451" t="s">
        <v>3762</v>
      </c>
      <c r="C4487" s="451" t="s">
        <v>13345</v>
      </c>
      <c r="D4487" s="449" t="s">
        <v>13346</v>
      </c>
      <c r="E4487" s="451" t="s">
        <v>3927</v>
      </c>
      <c r="F4487" s="452" t="s">
        <v>28748</v>
      </c>
      <c r="G4487" s="452" t="s">
        <v>34308</v>
      </c>
    </row>
    <row r="4488" spans="2:7">
      <c r="B4488" s="451" t="s">
        <v>3762</v>
      </c>
      <c r="C4488" s="451" t="s">
        <v>13347</v>
      </c>
      <c r="D4488" s="449" t="s">
        <v>13348</v>
      </c>
      <c r="E4488" s="451" t="s">
        <v>3927</v>
      </c>
      <c r="F4488" s="452" t="s">
        <v>34309</v>
      </c>
      <c r="G4488" s="452" t="s">
        <v>34310</v>
      </c>
    </row>
    <row r="4489" spans="2:7">
      <c r="B4489" s="451" t="s">
        <v>3762</v>
      </c>
      <c r="C4489" s="451" t="s">
        <v>13349</v>
      </c>
      <c r="D4489" s="449" t="s">
        <v>13350</v>
      </c>
      <c r="E4489" s="451" t="s">
        <v>3927</v>
      </c>
      <c r="F4489" s="452" t="s">
        <v>34311</v>
      </c>
      <c r="G4489" s="452" t="s">
        <v>34312</v>
      </c>
    </row>
    <row r="4490" spans="2:7">
      <c r="B4490" s="451" t="s">
        <v>3762</v>
      </c>
      <c r="C4490" s="451" t="s">
        <v>13351</v>
      </c>
      <c r="D4490" s="449" t="s">
        <v>13352</v>
      </c>
      <c r="E4490" s="451" t="s">
        <v>3927</v>
      </c>
      <c r="F4490" s="452" t="s">
        <v>16522</v>
      </c>
      <c r="G4490" s="452" t="s">
        <v>10748</v>
      </c>
    </row>
    <row r="4491" spans="2:7">
      <c r="B4491" s="451" t="s">
        <v>3762</v>
      </c>
      <c r="C4491" s="451" t="s">
        <v>13353</v>
      </c>
      <c r="D4491" s="449" t="s">
        <v>13354</v>
      </c>
      <c r="E4491" s="451" t="s">
        <v>3927</v>
      </c>
      <c r="F4491" s="452" t="s">
        <v>20087</v>
      </c>
      <c r="G4491" s="452" t="s">
        <v>29494</v>
      </c>
    </row>
    <row r="4492" spans="2:7">
      <c r="B4492" s="451" t="s">
        <v>3762</v>
      </c>
      <c r="C4492" s="451" t="s">
        <v>13355</v>
      </c>
      <c r="D4492" s="449" t="s">
        <v>13356</v>
      </c>
      <c r="E4492" s="451" t="s">
        <v>3927</v>
      </c>
      <c r="F4492" s="452" t="s">
        <v>5311</v>
      </c>
      <c r="G4492" s="452" t="s">
        <v>34313</v>
      </c>
    </row>
    <row r="4493" spans="2:7">
      <c r="B4493" s="451" t="s">
        <v>3762</v>
      </c>
      <c r="C4493" s="451" t="s">
        <v>13357</v>
      </c>
      <c r="D4493" s="449" t="s">
        <v>13358</v>
      </c>
      <c r="E4493" s="451" t="s">
        <v>3927</v>
      </c>
      <c r="F4493" s="452" t="s">
        <v>32852</v>
      </c>
      <c r="G4493" s="452" t="s">
        <v>27879</v>
      </c>
    </row>
    <row r="4494" spans="2:7">
      <c r="B4494" s="451" t="s">
        <v>3762</v>
      </c>
      <c r="C4494" s="451" t="s">
        <v>13359</v>
      </c>
      <c r="D4494" s="449" t="s">
        <v>13360</v>
      </c>
      <c r="E4494" s="451" t="s">
        <v>3927</v>
      </c>
      <c r="F4494" s="452" t="s">
        <v>19861</v>
      </c>
      <c r="G4494" s="452" t="s">
        <v>21658</v>
      </c>
    </row>
    <row r="4495" spans="2:7">
      <c r="B4495" s="451" t="s">
        <v>3762</v>
      </c>
      <c r="C4495" s="451" t="s">
        <v>13361</v>
      </c>
      <c r="D4495" s="449" t="s">
        <v>13362</v>
      </c>
      <c r="E4495" s="451" t="s">
        <v>3927</v>
      </c>
      <c r="F4495" s="452" t="s">
        <v>34314</v>
      </c>
      <c r="G4495" s="452" t="s">
        <v>34315</v>
      </c>
    </row>
    <row r="4496" spans="2:7">
      <c r="B4496" s="451" t="s">
        <v>3762</v>
      </c>
      <c r="C4496" s="451" t="s">
        <v>13363</v>
      </c>
      <c r="D4496" s="449" t="s">
        <v>13364</v>
      </c>
      <c r="E4496" s="451" t="s">
        <v>3927</v>
      </c>
      <c r="F4496" s="452" t="s">
        <v>34316</v>
      </c>
      <c r="G4496" s="452" t="s">
        <v>34317</v>
      </c>
    </row>
    <row r="4497" spans="2:7">
      <c r="B4497" s="451" t="s">
        <v>3762</v>
      </c>
      <c r="C4497" s="451" t="s">
        <v>13365</v>
      </c>
      <c r="D4497" s="449" t="s">
        <v>13366</v>
      </c>
      <c r="E4497" s="451" t="s">
        <v>3927</v>
      </c>
      <c r="F4497" s="452" t="s">
        <v>34318</v>
      </c>
      <c r="G4497" s="452" t="s">
        <v>33340</v>
      </c>
    </row>
    <row r="4498" spans="2:7">
      <c r="B4498" s="451" t="s">
        <v>3762</v>
      </c>
      <c r="C4498" s="451" t="s">
        <v>13367</v>
      </c>
      <c r="D4498" s="449" t="s">
        <v>13368</v>
      </c>
      <c r="E4498" s="451" t="s">
        <v>3927</v>
      </c>
      <c r="F4498" s="452" t="s">
        <v>10511</v>
      </c>
      <c r="G4498" s="452" t="s">
        <v>21205</v>
      </c>
    </row>
    <row r="4499" spans="2:7">
      <c r="B4499" s="451" t="s">
        <v>3762</v>
      </c>
      <c r="C4499" s="451" t="s">
        <v>13369</v>
      </c>
      <c r="D4499" s="449" t="s">
        <v>13370</v>
      </c>
      <c r="E4499" s="451" t="s">
        <v>3927</v>
      </c>
      <c r="F4499" s="452" t="s">
        <v>27288</v>
      </c>
      <c r="G4499" s="452" t="s">
        <v>3966</v>
      </c>
    </row>
    <row r="4500" spans="2:7">
      <c r="B4500" s="451" t="s">
        <v>3762</v>
      </c>
      <c r="C4500" s="451" t="s">
        <v>13371</v>
      </c>
      <c r="D4500" s="449" t="s">
        <v>13372</v>
      </c>
      <c r="E4500" s="451" t="s">
        <v>3927</v>
      </c>
      <c r="F4500" s="452" t="s">
        <v>28541</v>
      </c>
      <c r="G4500" s="452" t="s">
        <v>34024</v>
      </c>
    </row>
    <row r="4501" spans="2:7">
      <c r="B4501" s="451" t="s">
        <v>3762</v>
      </c>
      <c r="C4501" s="451" t="s">
        <v>13374</v>
      </c>
      <c r="D4501" s="449" t="s">
        <v>13375</v>
      </c>
      <c r="E4501" s="451" t="s">
        <v>3927</v>
      </c>
      <c r="F4501" s="452" t="s">
        <v>21676</v>
      </c>
      <c r="G4501" s="452" t="s">
        <v>20496</v>
      </c>
    </row>
    <row r="4502" spans="2:7">
      <c r="B4502" s="451" t="s">
        <v>3762</v>
      </c>
      <c r="C4502" s="451" t="s">
        <v>13376</v>
      </c>
      <c r="D4502" s="449" t="s">
        <v>13377</v>
      </c>
      <c r="E4502" s="451" t="s">
        <v>3927</v>
      </c>
      <c r="F4502" s="452" t="s">
        <v>34319</v>
      </c>
      <c r="G4502" s="452" t="s">
        <v>21243</v>
      </c>
    </row>
    <row r="4503" spans="2:7">
      <c r="B4503" s="451" t="s">
        <v>3762</v>
      </c>
      <c r="C4503" s="451" t="s">
        <v>13378</v>
      </c>
      <c r="D4503" s="449" t="s">
        <v>13379</v>
      </c>
      <c r="E4503" s="451" t="s">
        <v>3927</v>
      </c>
      <c r="F4503" s="452" t="s">
        <v>4734</v>
      </c>
      <c r="G4503" s="452" t="s">
        <v>13426</v>
      </c>
    </row>
    <row r="4504" spans="2:7">
      <c r="B4504" s="451" t="s">
        <v>3762</v>
      </c>
      <c r="C4504" s="451" t="s">
        <v>13381</v>
      </c>
      <c r="D4504" s="449" t="s">
        <v>13382</v>
      </c>
      <c r="E4504" s="451" t="s">
        <v>3927</v>
      </c>
      <c r="F4504" s="452" t="s">
        <v>28550</v>
      </c>
      <c r="G4504" s="452" t="s">
        <v>21244</v>
      </c>
    </row>
    <row r="4505" spans="2:7">
      <c r="B4505" s="451" t="s">
        <v>3762</v>
      </c>
      <c r="C4505" s="451" t="s">
        <v>13383</v>
      </c>
      <c r="D4505" s="449" t="s">
        <v>13384</v>
      </c>
      <c r="E4505" s="451" t="s">
        <v>3927</v>
      </c>
      <c r="F4505" s="452" t="s">
        <v>11928</v>
      </c>
      <c r="G4505" s="452" t="s">
        <v>4774</v>
      </c>
    </row>
    <row r="4506" spans="2:7">
      <c r="B4506" s="451" t="s">
        <v>3762</v>
      </c>
      <c r="C4506" s="451" t="s">
        <v>13386</v>
      </c>
      <c r="D4506" s="449" t="s">
        <v>13387</v>
      </c>
      <c r="E4506" s="451" t="s">
        <v>3927</v>
      </c>
      <c r="F4506" s="452" t="s">
        <v>34320</v>
      </c>
      <c r="G4506" s="452" t="s">
        <v>34321</v>
      </c>
    </row>
    <row r="4507" spans="2:7">
      <c r="B4507" s="451" t="s">
        <v>3762</v>
      </c>
      <c r="C4507" s="451" t="s">
        <v>13388</v>
      </c>
      <c r="D4507" s="449" t="s">
        <v>13389</v>
      </c>
      <c r="E4507" s="451" t="s">
        <v>3927</v>
      </c>
      <c r="F4507" s="452" t="s">
        <v>33514</v>
      </c>
      <c r="G4507" s="452" t="s">
        <v>34322</v>
      </c>
    </row>
    <row r="4508" spans="2:7">
      <c r="B4508" s="451" t="s">
        <v>3762</v>
      </c>
      <c r="C4508" s="451" t="s">
        <v>13390</v>
      </c>
      <c r="D4508" s="449" t="s">
        <v>13391</v>
      </c>
      <c r="E4508" s="451" t="s">
        <v>3927</v>
      </c>
      <c r="F4508" s="452" t="s">
        <v>34323</v>
      </c>
      <c r="G4508" s="452" t="s">
        <v>34324</v>
      </c>
    </row>
    <row r="4509" spans="2:7">
      <c r="B4509" s="451" t="s">
        <v>3762</v>
      </c>
      <c r="C4509" s="451" t="s">
        <v>13392</v>
      </c>
      <c r="D4509" s="449" t="s">
        <v>13393</v>
      </c>
      <c r="E4509" s="451" t="s">
        <v>3927</v>
      </c>
      <c r="F4509" s="452" t="s">
        <v>34325</v>
      </c>
      <c r="G4509" s="452" t="s">
        <v>34326</v>
      </c>
    </row>
    <row r="4510" spans="2:7">
      <c r="B4510" s="451" t="s">
        <v>3762</v>
      </c>
      <c r="C4510" s="451" t="s">
        <v>13394</v>
      </c>
      <c r="D4510" s="449" t="s">
        <v>13395</v>
      </c>
      <c r="E4510" s="451" t="s">
        <v>3927</v>
      </c>
      <c r="F4510" s="452" t="s">
        <v>29295</v>
      </c>
      <c r="G4510" s="452" t="s">
        <v>34327</v>
      </c>
    </row>
    <row r="4511" spans="2:7">
      <c r="B4511" s="451" t="s">
        <v>3762</v>
      </c>
      <c r="C4511" s="451" t="s">
        <v>13396</v>
      </c>
      <c r="D4511" s="449" t="s">
        <v>13397</v>
      </c>
      <c r="E4511" s="451" t="s">
        <v>3927</v>
      </c>
      <c r="F4511" s="452" t="s">
        <v>34328</v>
      </c>
      <c r="G4511" s="452" t="s">
        <v>34329</v>
      </c>
    </row>
    <row r="4512" spans="2:7">
      <c r="B4512" s="451" t="s">
        <v>3762</v>
      </c>
      <c r="C4512" s="451" t="s">
        <v>13398</v>
      </c>
      <c r="D4512" s="449" t="s">
        <v>13399</v>
      </c>
      <c r="E4512" s="451" t="s">
        <v>3927</v>
      </c>
      <c r="F4512" s="452" t="s">
        <v>34330</v>
      </c>
      <c r="G4512" s="452" t="s">
        <v>34331</v>
      </c>
    </row>
    <row r="4513" spans="2:7">
      <c r="B4513" s="451" t="s">
        <v>3762</v>
      </c>
      <c r="C4513" s="451" t="s">
        <v>13400</v>
      </c>
      <c r="D4513" s="449" t="s">
        <v>13401</v>
      </c>
      <c r="E4513" s="451" t="s">
        <v>3927</v>
      </c>
      <c r="F4513" s="452" t="s">
        <v>19668</v>
      </c>
      <c r="G4513" s="452" t="s">
        <v>12630</v>
      </c>
    </row>
    <row r="4514" spans="2:7">
      <c r="B4514" s="451" t="s">
        <v>3762</v>
      </c>
      <c r="C4514" s="451" t="s">
        <v>13402</v>
      </c>
      <c r="D4514" s="449" t="s">
        <v>13403</v>
      </c>
      <c r="E4514" s="451" t="s">
        <v>3927</v>
      </c>
      <c r="F4514" s="452" t="s">
        <v>32654</v>
      </c>
      <c r="G4514" s="452" t="s">
        <v>21074</v>
      </c>
    </row>
    <row r="4515" spans="2:7">
      <c r="B4515" s="451" t="s">
        <v>3762</v>
      </c>
      <c r="C4515" s="451" t="s">
        <v>13404</v>
      </c>
      <c r="D4515" s="449" t="s">
        <v>13405</v>
      </c>
      <c r="E4515" s="451" t="s">
        <v>3927</v>
      </c>
      <c r="F4515" s="452" t="s">
        <v>32987</v>
      </c>
      <c r="G4515" s="452" t="s">
        <v>28323</v>
      </c>
    </row>
    <row r="4516" spans="2:7">
      <c r="B4516" s="451" t="s">
        <v>3762</v>
      </c>
      <c r="C4516" s="451" t="s">
        <v>13408</v>
      </c>
      <c r="D4516" s="449" t="s">
        <v>13409</v>
      </c>
      <c r="E4516" s="451" t="s">
        <v>3927</v>
      </c>
      <c r="F4516" s="452" t="s">
        <v>14684</v>
      </c>
      <c r="G4516" s="452" t="s">
        <v>6345</v>
      </c>
    </row>
    <row r="4517" spans="2:7">
      <c r="B4517" s="451" t="s">
        <v>3762</v>
      </c>
      <c r="C4517" s="451" t="s">
        <v>13410</v>
      </c>
      <c r="D4517" s="449" t="s">
        <v>13411</v>
      </c>
      <c r="E4517" s="451" t="s">
        <v>3927</v>
      </c>
      <c r="F4517" s="452" t="s">
        <v>28457</v>
      </c>
      <c r="G4517" s="452" t="s">
        <v>21619</v>
      </c>
    </row>
    <row r="4518" spans="2:7">
      <c r="B4518" s="451" t="s">
        <v>3762</v>
      </c>
      <c r="C4518" s="451" t="s">
        <v>13412</v>
      </c>
      <c r="D4518" s="449" t="s">
        <v>13413</v>
      </c>
      <c r="E4518" s="451" t="s">
        <v>3927</v>
      </c>
      <c r="F4518" s="452" t="s">
        <v>34332</v>
      </c>
      <c r="G4518" s="452" t="s">
        <v>34333</v>
      </c>
    </row>
    <row r="4519" spans="2:7">
      <c r="B4519" s="451" t="s">
        <v>3762</v>
      </c>
      <c r="C4519" s="451" t="s">
        <v>13414</v>
      </c>
      <c r="D4519" s="449" t="s">
        <v>13415</v>
      </c>
      <c r="E4519" s="451" t="s">
        <v>3927</v>
      </c>
      <c r="F4519" s="452" t="s">
        <v>32094</v>
      </c>
      <c r="G4519" s="452" t="s">
        <v>34334</v>
      </c>
    </row>
    <row r="4520" spans="2:7">
      <c r="B4520" s="451" t="s">
        <v>3762</v>
      </c>
      <c r="C4520" s="451" t="s">
        <v>13416</v>
      </c>
      <c r="D4520" s="449" t="s">
        <v>13417</v>
      </c>
      <c r="E4520" s="451" t="s">
        <v>3927</v>
      </c>
      <c r="F4520" s="452" t="s">
        <v>27683</v>
      </c>
      <c r="G4520" s="452" t="s">
        <v>34335</v>
      </c>
    </row>
    <row r="4521" spans="2:7">
      <c r="B4521" s="451" t="s">
        <v>3762</v>
      </c>
      <c r="C4521" s="451" t="s">
        <v>13418</v>
      </c>
      <c r="D4521" s="449" t="s">
        <v>13419</v>
      </c>
      <c r="E4521" s="451" t="s">
        <v>3927</v>
      </c>
      <c r="F4521" s="452" t="s">
        <v>34336</v>
      </c>
      <c r="G4521" s="452" t="s">
        <v>34337</v>
      </c>
    </row>
    <row r="4522" spans="2:7">
      <c r="B4522" s="451" t="s">
        <v>3762</v>
      </c>
      <c r="C4522" s="451" t="s">
        <v>13420</v>
      </c>
      <c r="D4522" s="449" t="s">
        <v>13421</v>
      </c>
      <c r="E4522" s="451" t="s">
        <v>3927</v>
      </c>
      <c r="F4522" s="452" t="s">
        <v>34338</v>
      </c>
      <c r="G4522" s="452" t="s">
        <v>34339</v>
      </c>
    </row>
    <row r="4523" spans="2:7">
      <c r="B4523" s="451" t="s">
        <v>3762</v>
      </c>
      <c r="C4523" s="451" t="s">
        <v>13422</v>
      </c>
      <c r="D4523" s="449" t="s">
        <v>13423</v>
      </c>
      <c r="E4523" s="451" t="s">
        <v>3927</v>
      </c>
      <c r="F4523" s="452" t="s">
        <v>4263</v>
      </c>
      <c r="G4523" s="452" t="s">
        <v>21074</v>
      </c>
    </row>
    <row r="4524" spans="2:7">
      <c r="B4524" s="451" t="s">
        <v>3762</v>
      </c>
      <c r="C4524" s="451" t="s">
        <v>13424</v>
      </c>
      <c r="D4524" s="449" t="s">
        <v>13425</v>
      </c>
      <c r="E4524" s="451" t="s">
        <v>3927</v>
      </c>
      <c r="F4524" s="452" t="s">
        <v>32979</v>
      </c>
      <c r="G4524" s="452" t="s">
        <v>15702</v>
      </c>
    </row>
    <row r="4525" spans="2:7">
      <c r="B4525" s="451" t="s">
        <v>3762</v>
      </c>
      <c r="C4525" s="451" t="s">
        <v>13427</v>
      </c>
      <c r="D4525" s="449" t="s">
        <v>13428</v>
      </c>
      <c r="E4525" s="451" t="s">
        <v>3927</v>
      </c>
      <c r="F4525" s="452" t="s">
        <v>27762</v>
      </c>
      <c r="G4525" s="452" t="s">
        <v>28891</v>
      </c>
    </row>
    <row r="4526" spans="2:7">
      <c r="B4526" s="451" t="s">
        <v>3762</v>
      </c>
      <c r="C4526" s="451" t="s">
        <v>13429</v>
      </c>
      <c r="D4526" s="449" t="s">
        <v>13430</v>
      </c>
      <c r="E4526" s="451" t="s">
        <v>3927</v>
      </c>
      <c r="F4526" s="452" t="s">
        <v>34340</v>
      </c>
      <c r="G4526" s="452" t="s">
        <v>27968</v>
      </c>
    </row>
    <row r="4527" spans="2:7">
      <c r="B4527" s="451" t="s">
        <v>3762</v>
      </c>
      <c r="C4527" s="451" t="s">
        <v>13431</v>
      </c>
      <c r="D4527" s="449" t="s">
        <v>13432</v>
      </c>
      <c r="E4527" s="451" t="s">
        <v>3927</v>
      </c>
      <c r="F4527" s="452" t="s">
        <v>33505</v>
      </c>
      <c r="G4527" s="452" t="s">
        <v>34341</v>
      </c>
    </row>
    <row r="4528" spans="2:7">
      <c r="B4528" s="451" t="s">
        <v>3762</v>
      </c>
      <c r="C4528" s="451" t="s">
        <v>13433</v>
      </c>
      <c r="D4528" s="449" t="s">
        <v>13434</v>
      </c>
      <c r="E4528" s="451" t="s">
        <v>3927</v>
      </c>
      <c r="F4528" s="452" t="s">
        <v>34342</v>
      </c>
      <c r="G4528" s="452" t="s">
        <v>34343</v>
      </c>
    </row>
    <row r="4529" spans="2:7">
      <c r="B4529" s="451" t="s">
        <v>3762</v>
      </c>
      <c r="C4529" s="451" t="s">
        <v>13435</v>
      </c>
      <c r="D4529" s="449" t="s">
        <v>13436</v>
      </c>
      <c r="E4529" s="451" t="s">
        <v>3927</v>
      </c>
      <c r="F4529" s="452" t="s">
        <v>33772</v>
      </c>
      <c r="G4529" s="452" t="s">
        <v>34344</v>
      </c>
    </row>
    <row r="4530" spans="2:7">
      <c r="B4530" s="451" t="s">
        <v>3762</v>
      </c>
      <c r="C4530" s="451" t="s">
        <v>13437</v>
      </c>
      <c r="D4530" s="449" t="s">
        <v>13438</v>
      </c>
      <c r="E4530" s="451" t="s">
        <v>3927</v>
      </c>
      <c r="F4530" s="452" t="s">
        <v>34345</v>
      </c>
      <c r="G4530" s="452" t="s">
        <v>34346</v>
      </c>
    </row>
    <row r="4531" spans="2:7">
      <c r="B4531" s="451" t="s">
        <v>3762</v>
      </c>
      <c r="C4531" s="451" t="s">
        <v>13439</v>
      </c>
      <c r="D4531" s="449" t="s">
        <v>13440</v>
      </c>
      <c r="E4531" s="451" t="s">
        <v>3927</v>
      </c>
      <c r="F4531" s="452" t="s">
        <v>33833</v>
      </c>
      <c r="G4531" s="452" t="s">
        <v>27961</v>
      </c>
    </row>
    <row r="4532" spans="2:7">
      <c r="B4532" s="451" t="s">
        <v>3762</v>
      </c>
      <c r="C4532" s="451" t="s">
        <v>13441</v>
      </c>
      <c r="D4532" s="449" t="s">
        <v>13442</v>
      </c>
      <c r="E4532" s="451" t="s">
        <v>3927</v>
      </c>
      <c r="F4532" s="452" t="s">
        <v>21360</v>
      </c>
      <c r="G4532" s="452" t="s">
        <v>34347</v>
      </c>
    </row>
    <row r="4533" spans="2:7">
      <c r="B4533" s="451" t="s">
        <v>3762</v>
      </c>
      <c r="C4533" s="451" t="s">
        <v>13443</v>
      </c>
      <c r="D4533" s="449" t="s">
        <v>13444</v>
      </c>
      <c r="E4533" s="451" t="s">
        <v>3927</v>
      </c>
      <c r="F4533" s="452" t="s">
        <v>34348</v>
      </c>
      <c r="G4533" s="452" t="s">
        <v>28089</v>
      </c>
    </row>
    <row r="4534" spans="2:7">
      <c r="B4534" s="451" t="s">
        <v>3762</v>
      </c>
      <c r="C4534" s="451" t="s">
        <v>13445</v>
      </c>
      <c r="D4534" s="449" t="s">
        <v>13446</v>
      </c>
      <c r="E4534" s="451" t="s">
        <v>3927</v>
      </c>
      <c r="F4534" s="452" t="s">
        <v>28469</v>
      </c>
      <c r="G4534" s="452" t="s">
        <v>34349</v>
      </c>
    </row>
    <row r="4535" spans="2:7">
      <c r="B4535" s="451" t="s">
        <v>3762</v>
      </c>
      <c r="C4535" s="451" t="s">
        <v>13447</v>
      </c>
      <c r="D4535" s="449" t="s">
        <v>13448</v>
      </c>
      <c r="E4535" s="451" t="s">
        <v>3927</v>
      </c>
      <c r="F4535" s="452" t="s">
        <v>34350</v>
      </c>
      <c r="G4535" s="452" t="s">
        <v>34351</v>
      </c>
    </row>
    <row r="4536" spans="2:7">
      <c r="B4536" s="451" t="s">
        <v>3762</v>
      </c>
      <c r="C4536" s="451" t="s">
        <v>13449</v>
      </c>
      <c r="D4536" s="449" t="s">
        <v>13450</v>
      </c>
      <c r="E4536" s="451" t="s">
        <v>3927</v>
      </c>
      <c r="F4536" s="452" t="s">
        <v>34352</v>
      </c>
      <c r="G4536" s="452" t="s">
        <v>30293</v>
      </c>
    </row>
    <row r="4537" spans="2:7">
      <c r="B4537" s="451" t="s">
        <v>3762</v>
      </c>
      <c r="C4537" s="451" t="s">
        <v>13451</v>
      </c>
      <c r="D4537" s="449" t="s">
        <v>13452</v>
      </c>
      <c r="E4537" s="451" t="s">
        <v>3927</v>
      </c>
      <c r="F4537" s="452" t="s">
        <v>21894</v>
      </c>
      <c r="G4537" s="452" t="s">
        <v>27503</v>
      </c>
    </row>
    <row r="4538" spans="2:7">
      <c r="B4538" s="451" t="s">
        <v>3762</v>
      </c>
      <c r="C4538" s="451" t="s">
        <v>13453</v>
      </c>
      <c r="D4538" s="449" t="s">
        <v>13454</v>
      </c>
      <c r="E4538" s="451" t="s">
        <v>3927</v>
      </c>
      <c r="F4538" s="452" t="s">
        <v>34353</v>
      </c>
      <c r="G4538" s="452" t="s">
        <v>33908</v>
      </c>
    </row>
    <row r="4539" spans="2:7">
      <c r="B4539" s="451" t="s">
        <v>3762</v>
      </c>
      <c r="C4539" s="451" t="s">
        <v>13455</v>
      </c>
      <c r="D4539" s="449" t="s">
        <v>13456</v>
      </c>
      <c r="E4539" s="451" t="s">
        <v>3927</v>
      </c>
      <c r="F4539" s="452" t="s">
        <v>34354</v>
      </c>
      <c r="G4539" s="452" t="s">
        <v>20188</v>
      </c>
    </row>
    <row r="4540" spans="2:7">
      <c r="B4540" s="451" t="s">
        <v>3762</v>
      </c>
      <c r="C4540" s="451" t="s">
        <v>13457</v>
      </c>
      <c r="D4540" s="449" t="s">
        <v>13458</v>
      </c>
      <c r="E4540" s="451" t="s">
        <v>3927</v>
      </c>
      <c r="F4540" s="452" t="s">
        <v>34355</v>
      </c>
      <c r="G4540" s="452" t="s">
        <v>21727</v>
      </c>
    </row>
    <row r="4541" spans="2:7">
      <c r="B4541" s="451" t="s">
        <v>3762</v>
      </c>
      <c r="C4541" s="451" t="s">
        <v>13459</v>
      </c>
      <c r="D4541" s="449" t="s">
        <v>13460</v>
      </c>
      <c r="E4541" s="451" t="s">
        <v>3927</v>
      </c>
      <c r="F4541" s="452" t="s">
        <v>29274</v>
      </c>
      <c r="G4541" s="452" t="s">
        <v>34356</v>
      </c>
    </row>
    <row r="4542" spans="2:7">
      <c r="B4542" s="451" t="s">
        <v>3762</v>
      </c>
      <c r="C4542" s="451" t="s">
        <v>13461</v>
      </c>
      <c r="D4542" s="449" t="s">
        <v>13462</v>
      </c>
      <c r="E4542" s="451" t="s">
        <v>3927</v>
      </c>
      <c r="F4542" s="452" t="s">
        <v>34357</v>
      </c>
      <c r="G4542" s="452" t="s">
        <v>28832</v>
      </c>
    </row>
    <row r="4543" spans="2:7">
      <c r="B4543" s="451" t="s">
        <v>3762</v>
      </c>
      <c r="C4543" s="451" t="s">
        <v>13463</v>
      </c>
      <c r="D4543" s="449" t="s">
        <v>13464</v>
      </c>
      <c r="E4543" s="451" t="s">
        <v>3927</v>
      </c>
      <c r="F4543" s="452" t="s">
        <v>20332</v>
      </c>
      <c r="G4543" s="452" t="s">
        <v>27240</v>
      </c>
    </row>
    <row r="4544" spans="2:7">
      <c r="B4544" s="451" t="s">
        <v>3762</v>
      </c>
      <c r="C4544" s="451" t="s">
        <v>13466</v>
      </c>
      <c r="D4544" s="449" t="s">
        <v>13467</v>
      </c>
      <c r="E4544" s="451" t="s">
        <v>3927</v>
      </c>
      <c r="F4544" s="452" t="s">
        <v>21765</v>
      </c>
      <c r="G4544" s="452" t="s">
        <v>20147</v>
      </c>
    </row>
    <row r="4545" spans="2:7">
      <c r="B4545" s="451" t="s">
        <v>3762</v>
      </c>
      <c r="C4545" s="451" t="s">
        <v>13468</v>
      </c>
      <c r="D4545" s="449" t="s">
        <v>13469</v>
      </c>
      <c r="E4545" s="451" t="s">
        <v>3927</v>
      </c>
      <c r="F4545" s="452" t="s">
        <v>34358</v>
      </c>
      <c r="G4545" s="452" t="s">
        <v>34359</v>
      </c>
    </row>
    <row r="4546" spans="2:7">
      <c r="B4546" s="451" t="s">
        <v>3762</v>
      </c>
      <c r="C4546" s="451" t="s">
        <v>13470</v>
      </c>
      <c r="D4546" s="449" t="s">
        <v>13471</v>
      </c>
      <c r="E4546" s="451" t="s">
        <v>3927</v>
      </c>
      <c r="F4546" s="452" t="s">
        <v>34360</v>
      </c>
      <c r="G4546" s="452" t="s">
        <v>34361</v>
      </c>
    </row>
    <row r="4547" spans="2:7">
      <c r="B4547" s="451" t="s">
        <v>3762</v>
      </c>
      <c r="C4547" s="451" t="s">
        <v>13472</v>
      </c>
      <c r="D4547" s="449" t="s">
        <v>13473</v>
      </c>
      <c r="E4547" s="451" t="s">
        <v>3927</v>
      </c>
      <c r="F4547" s="452" t="s">
        <v>34362</v>
      </c>
      <c r="G4547" s="452" t="s">
        <v>34363</v>
      </c>
    </row>
    <row r="4548" spans="2:7">
      <c r="B4548" s="451" t="s">
        <v>3762</v>
      </c>
      <c r="C4548" s="451" t="s">
        <v>13474</v>
      </c>
      <c r="D4548" s="449" t="s">
        <v>13475</v>
      </c>
      <c r="E4548" s="451" t="s">
        <v>3927</v>
      </c>
      <c r="F4548" s="452" t="s">
        <v>34364</v>
      </c>
      <c r="G4548" s="452" t="s">
        <v>34365</v>
      </c>
    </row>
    <row r="4549" spans="2:7">
      <c r="B4549" s="451" t="s">
        <v>3762</v>
      </c>
      <c r="C4549" s="451" t="s">
        <v>13476</v>
      </c>
      <c r="D4549" s="449" t="s">
        <v>13477</v>
      </c>
      <c r="E4549" s="451" t="s">
        <v>3927</v>
      </c>
      <c r="F4549" s="452" t="s">
        <v>34051</v>
      </c>
      <c r="G4549" s="452" t="s">
        <v>34366</v>
      </c>
    </row>
    <row r="4550" spans="2:7">
      <c r="B4550" s="451" t="s">
        <v>3762</v>
      </c>
      <c r="C4550" s="451" t="s">
        <v>13479</v>
      </c>
      <c r="D4550" s="449" t="s">
        <v>13480</v>
      </c>
      <c r="E4550" s="451" t="s">
        <v>3927</v>
      </c>
      <c r="F4550" s="452" t="s">
        <v>34367</v>
      </c>
      <c r="G4550" s="452" t="s">
        <v>33191</v>
      </c>
    </row>
    <row r="4551" spans="2:7">
      <c r="B4551" s="451" t="s">
        <v>3762</v>
      </c>
      <c r="C4551" s="451" t="s">
        <v>13481</v>
      </c>
      <c r="D4551" s="449" t="s">
        <v>13482</v>
      </c>
      <c r="E4551" s="451" t="s">
        <v>3927</v>
      </c>
      <c r="F4551" s="452" t="s">
        <v>10201</v>
      </c>
      <c r="G4551" s="452" t="s">
        <v>28664</v>
      </c>
    </row>
    <row r="4552" spans="2:7">
      <c r="B4552" s="451" t="s">
        <v>3762</v>
      </c>
      <c r="C4552" s="451" t="s">
        <v>13483</v>
      </c>
      <c r="D4552" s="449" t="s">
        <v>13484</v>
      </c>
      <c r="E4552" s="451" t="s">
        <v>3927</v>
      </c>
      <c r="F4552" s="452" t="s">
        <v>28697</v>
      </c>
      <c r="G4552" s="452" t="s">
        <v>34368</v>
      </c>
    </row>
    <row r="4553" spans="2:7">
      <c r="B4553" s="451" t="s">
        <v>3762</v>
      </c>
      <c r="C4553" s="451" t="s">
        <v>13485</v>
      </c>
      <c r="D4553" s="449" t="s">
        <v>13486</v>
      </c>
      <c r="E4553" s="451" t="s">
        <v>3927</v>
      </c>
      <c r="F4553" s="452" t="s">
        <v>21915</v>
      </c>
      <c r="G4553" s="452" t="s">
        <v>27872</v>
      </c>
    </row>
    <row r="4554" spans="2:7">
      <c r="B4554" s="451" t="s">
        <v>3762</v>
      </c>
      <c r="C4554" s="451" t="s">
        <v>13487</v>
      </c>
      <c r="D4554" s="449" t="s">
        <v>13488</v>
      </c>
      <c r="E4554" s="451" t="s">
        <v>3927</v>
      </c>
      <c r="F4554" s="452" t="s">
        <v>27290</v>
      </c>
      <c r="G4554" s="452" t="s">
        <v>9753</v>
      </c>
    </row>
    <row r="4555" spans="2:7">
      <c r="B4555" s="451" t="s">
        <v>3762</v>
      </c>
      <c r="C4555" s="451" t="s">
        <v>13489</v>
      </c>
      <c r="D4555" s="449" t="s">
        <v>13490</v>
      </c>
      <c r="E4555" s="451" t="s">
        <v>3927</v>
      </c>
      <c r="F4555" s="452" t="s">
        <v>33989</v>
      </c>
      <c r="G4555" s="452" t="s">
        <v>9846</v>
      </c>
    </row>
    <row r="4556" spans="2:7">
      <c r="B4556" s="451" t="s">
        <v>3762</v>
      </c>
      <c r="C4556" s="451" t="s">
        <v>13491</v>
      </c>
      <c r="D4556" s="449" t="s">
        <v>13492</v>
      </c>
      <c r="E4556" s="451" t="s">
        <v>3927</v>
      </c>
      <c r="F4556" s="452" t="s">
        <v>12503</v>
      </c>
      <c r="G4556" s="452" t="s">
        <v>27273</v>
      </c>
    </row>
    <row r="4557" spans="2:7">
      <c r="B4557" s="451" t="s">
        <v>3762</v>
      </c>
      <c r="C4557" s="451" t="s">
        <v>13494</v>
      </c>
      <c r="D4557" s="449" t="s">
        <v>13495</v>
      </c>
      <c r="E4557" s="451" t="s">
        <v>3927</v>
      </c>
      <c r="F4557" s="452" t="s">
        <v>28555</v>
      </c>
      <c r="G4557" s="452" t="s">
        <v>21141</v>
      </c>
    </row>
    <row r="4558" spans="2:7">
      <c r="B4558" s="451" t="s">
        <v>3762</v>
      </c>
      <c r="C4558" s="451" t="s">
        <v>13497</v>
      </c>
      <c r="D4558" s="449" t="s">
        <v>13498</v>
      </c>
      <c r="E4558" s="451" t="s">
        <v>3927</v>
      </c>
      <c r="F4558" s="452" t="s">
        <v>9834</v>
      </c>
      <c r="G4558" s="452" t="s">
        <v>28624</v>
      </c>
    </row>
    <row r="4559" spans="2:7">
      <c r="B4559" s="451" t="s">
        <v>3762</v>
      </c>
      <c r="C4559" s="451" t="s">
        <v>13499</v>
      </c>
      <c r="D4559" s="449" t="s">
        <v>13500</v>
      </c>
      <c r="E4559" s="451" t="s">
        <v>3927</v>
      </c>
      <c r="F4559" s="452" t="s">
        <v>11616</v>
      </c>
      <c r="G4559" s="452" t="s">
        <v>14343</v>
      </c>
    </row>
    <row r="4560" spans="2:7">
      <c r="B4560" s="451" t="s">
        <v>3762</v>
      </c>
      <c r="C4560" s="451" t="s">
        <v>13501</v>
      </c>
      <c r="D4560" s="449" t="s">
        <v>13502</v>
      </c>
      <c r="E4560" s="451" t="s">
        <v>3927</v>
      </c>
      <c r="F4560" s="452" t="s">
        <v>34369</v>
      </c>
      <c r="G4560" s="452" t="s">
        <v>29243</v>
      </c>
    </row>
    <row r="4561" spans="2:7">
      <c r="B4561" s="451" t="s">
        <v>3762</v>
      </c>
      <c r="C4561" s="451" t="s">
        <v>13503</v>
      </c>
      <c r="D4561" s="449" t="s">
        <v>13504</v>
      </c>
      <c r="E4561" s="451" t="s">
        <v>3927</v>
      </c>
      <c r="F4561" s="452" t="s">
        <v>9651</v>
      </c>
      <c r="G4561" s="452" t="s">
        <v>13533</v>
      </c>
    </row>
    <row r="4562" spans="2:7">
      <c r="B4562" s="451" t="s">
        <v>3762</v>
      </c>
      <c r="C4562" s="451" t="s">
        <v>13505</v>
      </c>
      <c r="D4562" s="449" t="s">
        <v>13506</v>
      </c>
      <c r="E4562" s="451" t="s">
        <v>3927</v>
      </c>
      <c r="F4562" s="452" t="s">
        <v>5081</v>
      </c>
      <c r="G4562" s="452" t="s">
        <v>20872</v>
      </c>
    </row>
    <row r="4563" spans="2:7">
      <c r="B4563" s="451" t="s">
        <v>3762</v>
      </c>
      <c r="C4563" s="451" t="s">
        <v>13508</v>
      </c>
      <c r="D4563" s="449" t="s">
        <v>13509</v>
      </c>
      <c r="E4563" s="451" t="s">
        <v>3927</v>
      </c>
      <c r="F4563" s="452" t="s">
        <v>6484</v>
      </c>
      <c r="G4563" s="452" t="s">
        <v>27675</v>
      </c>
    </row>
    <row r="4564" spans="2:7">
      <c r="B4564" s="451" t="s">
        <v>3762</v>
      </c>
      <c r="C4564" s="451" t="s">
        <v>13511</v>
      </c>
      <c r="D4564" s="449" t="s">
        <v>13512</v>
      </c>
      <c r="E4564" s="451" t="s">
        <v>3927</v>
      </c>
      <c r="F4564" s="452" t="s">
        <v>27530</v>
      </c>
      <c r="G4564" s="452" t="s">
        <v>21764</v>
      </c>
    </row>
    <row r="4565" spans="2:7">
      <c r="B4565" s="451" t="s">
        <v>3762</v>
      </c>
      <c r="C4565" s="451" t="s">
        <v>13513</v>
      </c>
      <c r="D4565" s="449" t="s">
        <v>13514</v>
      </c>
      <c r="E4565" s="451" t="s">
        <v>3927</v>
      </c>
      <c r="F4565" s="452" t="s">
        <v>21921</v>
      </c>
      <c r="G4565" s="452" t="s">
        <v>11018</v>
      </c>
    </row>
    <row r="4566" spans="2:7">
      <c r="B4566" s="451" t="s">
        <v>3762</v>
      </c>
      <c r="C4566" s="451" t="s">
        <v>13515</v>
      </c>
      <c r="D4566" s="449" t="s">
        <v>13516</v>
      </c>
      <c r="E4566" s="451" t="s">
        <v>3927</v>
      </c>
      <c r="F4566" s="452" t="s">
        <v>28372</v>
      </c>
      <c r="G4566" s="452" t="s">
        <v>20814</v>
      </c>
    </row>
    <row r="4567" spans="2:7">
      <c r="B4567" s="451" t="s">
        <v>3762</v>
      </c>
      <c r="C4567" s="451" t="s">
        <v>13517</v>
      </c>
      <c r="D4567" s="449" t="s">
        <v>13518</v>
      </c>
      <c r="E4567" s="451" t="s">
        <v>3927</v>
      </c>
      <c r="F4567" s="452" t="s">
        <v>12528</v>
      </c>
      <c r="G4567" s="452" t="s">
        <v>6452</v>
      </c>
    </row>
    <row r="4568" spans="2:7">
      <c r="B4568" s="451" t="s">
        <v>3762</v>
      </c>
      <c r="C4568" s="451" t="s">
        <v>13519</v>
      </c>
      <c r="D4568" s="449" t="s">
        <v>13520</v>
      </c>
      <c r="E4568" s="451" t="s">
        <v>3927</v>
      </c>
      <c r="F4568" s="452" t="s">
        <v>19361</v>
      </c>
      <c r="G4568" s="452" t="s">
        <v>12886</v>
      </c>
    </row>
    <row r="4569" spans="2:7">
      <c r="B4569" s="451" t="s">
        <v>3762</v>
      </c>
      <c r="C4569" s="451" t="s">
        <v>13521</v>
      </c>
      <c r="D4569" s="449" t="s">
        <v>13522</v>
      </c>
      <c r="E4569" s="451" t="s">
        <v>3927</v>
      </c>
      <c r="F4569" s="452" t="s">
        <v>20072</v>
      </c>
      <c r="G4569" s="452" t="s">
        <v>28122</v>
      </c>
    </row>
    <row r="4570" spans="2:7">
      <c r="B4570" s="451" t="s">
        <v>3762</v>
      </c>
      <c r="C4570" s="451" t="s">
        <v>13523</v>
      </c>
      <c r="D4570" s="449" t="s">
        <v>13524</v>
      </c>
      <c r="E4570" s="451" t="s">
        <v>3927</v>
      </c>
      <c r="F4570" s="452" t="s">
        <v>19645</v>
      </c>
      <c r="G4570" s="452" t="s">
        <v>9651</v>
      </c>
    </row>
    <row r="4571" spans="2:7">
      <c r="B4571" s="451" t="s">
        <v>3762</v>
      </c>
      <c r="C4571" s="451" t="s">
        <v>13526</v>
      </c>
      <c r="D4571" s="449" t="s">
        <v>13527</v>
      </c>
      <c r="E4571" s="451" t="s">
        <v>3927</v>
      </c>
      <c r="F4571" s="452" t="s">
        <v>28679</v>
      </c>
      <c r="G4571" s="452" t="s">
        <v>21878</v>
      </c>
    </row>
    <row r="4572" spans="2:7">
      <c r="B4572" s="451" t="s">
        <v>3762</v>
      </c>
      <c r="C4572" s="451" t="s">
        <v>13528</v>
      </c>
      <c r="D4572" s="449" t="s">
        <v>13529</v>
      </c>
      <c r="E4572" s="451" t="s">
        <v>3927</v>
      </c>
      <c r="F4572" s="452" t="s">
        <v>27569</v>
      </c>
      <c r="G4572" s="452" t="s">
        <v>34370</v>
      </c>
    </row>
    <row r="4573" spans="2:7">
      <c r="B4573" s="451" t="s">
        <v>3762</v>
      </c>
      <c r="C4573" s="451" t="s">
        <v>13531</v>
      </c>
      <c r="D4573" s="449" t="s">
        <v>13532</v>
      </c>
      <c r="E4573" s="451" t="s">
        <v>3927</v>
      </c>
      <c r="F4573" s="452" t="s">
        <v>6276</v>
      </c>
      <c r="G4573" s="452" t="s">
        <v>4258</v>
      </c>
    </row>
    <row r="4574" spans="2:7">
      <c r="B4574" s="451" t="s">
        <v>3762</v>
      </c>
      <c r="C4574" s="451" t="s">
        <v>13534</v>
      </c>
      <c r="D4574" s="449" t="s">
        <v>13535</v>
      </c>
      <c r="E4574" s="451" t="s">
        <v>3927</v>
      </c>
      <c r="F4574" s="452" t="s">
        <v>11960</v>
      </c>
      <c r="G4574" s="452" t="s">
        <v>28644</v>
      </c>
    </row>
    <row r="4575" spans="2:7">
      <c r="B4575" s="451" t="s">
        <v>3762</v>
      </c>
      <c r="C4575" s="451" t="s">
        <v>13537</v>
      </c>
      <c r="D4575" s="449" t="s">
        <v>13538</v>
      </c>
      <c r="E4575" s="451" t="s">
        <v>3927</v>
      </c>
      <c r="F4575" s="452" t="s">
        <v>3994</v>
      </c>
      <c r="G4575" s="452" t="s">
        <v>11223</v>
      </c>
    </row>
    <row r="4576" spans="2:7">
      <c r="B4576" s="451" t="s">
        <v>3762</v>
      </c>
      <c r="C4576" s="451" t="s">
        <v>13539</v>
      </c>
      <c r="D4576" s="449" t="s">
        <v>13540</v>
      </c>
      <c r="E4576" s="451" t="s">
        <v>3927</v>
      </c>
      <c r="F4576" s="452" t="s">
        <v>15404</v>
      </c>
      <c r="G4576" s="452" t="s">
        <v>20052</v>
      </c>
    </row>
    <row r="4577" spans="2:7">
      <c r="B4577" s="451" t="s">
        <v>3762</v>
      </c>
      <c r="C4577" s="451" t="s">
        <v>13542</v>
      </c>
      <c r="D4577" s="449" t="s">
        <v>13543</v>
      </c>
      <c r="E4577" s="451" t="s">
        <v>3927</v>
      </c>
      <c r="F4577" s="452" t="s">
        <v>32667</v>
      </c>
      <c r="G4577" s="452" t="s">
        <v>21237</v>
      </c>
    </row>
    <row r="4578" spans="2:7">
      <c r="B4578" s="451" t="s">
        <v>3762</v>
      </c>
      <c r="C4578" s="451" t="s">
        <v>13544</v>
      </c>
      <c r="D4578" s="449" t="s">
        <v>13545</v>
      </c>
      <c r="E4578" s="451" t="s">
        <v>3927</v>
      </c>
      <c r="F4578" s="452" t="s">
        <v>28294</v>
      </c>
      <c r="G4578" s="452" t="s">
        <v>20058</v>
      </c>
    </row>
    <row r="4579" spans="2:7">
      <c r="B4579" s="451" t="s">
        <v>3762</v>
      </c>
      <c r="C4579" s="451" t="s">
        <v>13546</v>
      </c>
      <c r="D4579" s="449" t="s">
        <v>13547</v>
      </c>
      <c r="E4579" s="451" t="s">
        <v>3927</v>
      </c>
      <c r="F4579" s="452" t="s">
        <v>8964</v>
      </c>
      <c r="G4579" s="452" t="s">
        <v>17158</v>
      </c>
    </row>
    <row r="4580" spans="2:7">
      <c r="B4580" s="451" t="s">
        <v>3762</v>
      </c>
      <c r="C4580" s="451" t="s">
        <v>13549</v>
      </c>
      <c r="D4580" s="449" t="s">
        <v>13550</v>
      </c>
      <c r="E4580" s="451" t="s">
        <v>3927</v>
      </c>
      <c r="F4580" s="452" t="s">
        <v>27964</v>
      </c>
      <c r="G4580" s="452" t="s">
        <v>20073</v>
      </c>
    </row>
    <row r="4581" spans="2:7">
      <c r="B4581" s="451" t="s">
        <v>3762</v>
      </c>
      <c r="C4581" s="451" t="s">
        <v>13551</v>
      </c>
      <c r="D4581" s="449" t="s">
        <v>13552</v>
      </c>
      <c r="E4581" s="451" t="s">
        <v>3927</v>
      </c>
      <c r="F4581" s="452" t="s">
        <v>7035</v>
      </c>
      <c r="G4581" s="452" t="s">
        <v>32982</v>
      </c>
    </row>
    <row r="4582" spans="2:7">
      <c r="B4582" s="451" t="s">
        <v>3762</v>
      </c>
      <c r="C4582" s="451" t="s">
        <v>13553</v>
      </c>
      <c r="D4582" s="449" t="s">
        <v>13554</v>
      </c>
      <c r="E4582" s="451" t="s">
        <v>3927</v>
      </c>
      <c r="F4582" s="452" t="s">
        <v>28624</v>
      </c>
      <c r="G4582" s="452" t="s">
        <v>4234</v>
      </c>
    </row>
    <row r="4583" spans="2:7">
      <c r="B4583" s="451" t="s">
        <v>3762</v>
      </c>
      <c r="C4583" s="451" t="s">
        <v>13555</v>
      </c>
      <c r="D4583" s="449" t="s">
        <v>13556</v>
      </c>
      <c r="E4583" s="451" t="s">
        <v>3927</v>
      </c>
      <c r="F4583" s="452" t="s">
        <v>12428</v>
      </c>
      <c r="G4583" s="452" t="s">
        <v>7931</v>
      </c>
    </row>
    <row r="4584" spans="2:7">
      <c r="B4584" s="451" t="s">
        <v>3762</v>
      </c>
      <c r="C4584" s="451" t="s">
        <v>13558</v>
      </c>
      <c r="D4584" s="449" t="s">
        <v>13559</v>
      </c>
      <c r="E4584" s="451" t="s">
        <v>3927</v>
      </c>
      <c r="F4584" s="452" t="s">
        <v>20063</v>
      </c>
      <c r="G4584" s="452" t="s">
        <v>10136</v>
      </c>
    </row>
    <row r="4585" spans="2:7">
      <c r="B4585" s="451" t="s">
        <v>3762</v>
      </c>
      <c r="C4585" s="451" t="s">
        <v>13560</v>
      </c>
      <c r="D4585" s="449" t="s">
        <v>13561</v>
      </c>
      <c r="E4585" s="451" t="s">
        <v>3927</v>
      </c>
      <c r="F4585" s="452" t="s">
        <v>32939</v>
      </c>
      <c r="G4585" s="452" t="s">
        <v>21875</v>
      </c>
    </row>
    <row r="4586" spans="2:7">
      <c r="B4586" s="451" t="s">
        <v>3762</v>
      </c>
      <c r="C4586" s="451" t="s">
        <v>13562</v>
      </c>
      <c r="D4586" s="449" t="s">
        <v>13563</v>
      </c>
      <c r="E4586" s="451" t="s">
        <v>3927</v>
      </c>
      <c r="F4586" s="452" t="s">
        <v>20643</v>
      </c>
      <c r="G4586" s="452" t="s">
        <v>30151</v>
      </c>
    </row>
    <row r="4587" spans="2:7">
      <c r="B4587" s="451" t="s">
        <v>3762</v>
      </c>
      <c r="C4587" s="451" t="s">
        <v>13564</v>
      </c>
      <c r="D4587" s="449" t="s">
        <v>13565</v>
      </c>
      <c r="E4587" s="451" t="s">
        <v>3927</v>
      </c>
      <c r="F4587" s="452" t="s">
        <v>34371</v>
      </c>
      <c r="G4587" s="452" t="s">
        <v>21017</v>
      </c>
    </row>
    <row r="4588" spans="2:7">
      <c r="B4588" s="451" t="s">
        <v>3762</v>
      </c>
      <c r="C4588" s="451" t="s">
        <v>13566</v>
      </c>
      <c r="D4588" s="449" t="s">
        <v>13567</v>
      </c>
      <c r="E4588" s="451" t="s">
        <v>3927</v>
      </c>
      <c r="F4588" s="452" t="s">
        <v>21259</v>
      </c>
      <c r="G4588" s="452" t="s">
        <v>34372</v>
      </c>
    </row>
    <row r="4589" spans="2:7">
      <c r="B4589" s="451" t="s">
        <v>3762</v>
      </c>
      <c r="C4589" s="451" t="s">
        <v>13568</v>
      </c>
      <c r="D4589" s="449" t="s">
        <v>13569</v>
      </c>
      <c r="E4589" s="451" t="s">
        <v>3927</v>
      </c>
      <c r="F4589" s="452" t="s">
        <v>28431</v>
      </c>
      <c r="G4589" s="452" t="s">
        <v>34373</v>
      </c>
    </row>
    <row r="4590" spans="2:7">
      <c r="B4590" s="451" t="s">
        <v>3762</v>
      </c>
      <c r="C4590" s="451" t="s">
        <v>13570</v>
      </c>
      <c r="D4590" s="449" t="s">
        <v>13571</v>
      </c>
      <c r="E4590" s="451" t="s">
        <v>3927</v>
      </c>
      <c r="F4590" s="452" t="s">
        <v>34374</v>
      </c>
      <c r="G4590" s="452" t="s">
        <v>28142</v>
      </c>
    </row>
    <row r="4591" spans="2:7">
      <c r="B4591" s="451" t="s">
        <v>3762</v>
      </c>
      <c r="C4591" s="451" t="s">
        <v>13572</v>
      </c>
      <c r="D4591" s="449" t="s">
        <v>13573</v>
      </c>
      <c r="E4591" s="451" t="s">
        <v>3927</v>
      </c>
      <c r="F4591" s="452" t="s">
        <v>27770</v>
      </c>
      <c r="G4591" s="452" t="s">
        <v>34375</v>
      </c>
    </row>
    <row r="4592" spans="2:7">
      <c r="B4592" s="451" t="s">
        <v>3762</v>
      </c>
      <c r="C4592" s="451" t="s">
        <v>13574</v>
      </c>
      <c r="D4592" s="449" t="s">
        <v>13575</v>
      </c>
      <c r="E4592" s="451" t="s">
        <v>3927</v>
      </c>
      <c r="F4592" s="452" t="s">
        <v>28268</v>
      </c>
      <c r="G4592" s="452" t="s">
        <v>34376</v>
      </c>
    </row>
    <row r="4593" spans="2:7">
      <c r="B4593" s="451" t="s">
        <v>3762</v>
      </c>
      <c r="C4593" s="451" t="s">
        <v>13576</v>
      </c>
      <c r="D4593" s="449" t="s">
        <v>13577</v>
      </c>
      <c r="E4593" s="451" t="s">
        <v>3927</v>
      </c>
      <c r="F4593" s="452" t="s">
        <v>15331</v>
      </c>
      <c r="G4593" s="452" t="s">
        <v>21210</v>
      </c>
    </row>
    <row r="4594" spans="2:7">
      <c r="B4594" s="451" t="s">
        <v>3762</v>
      </c>
      <c r="C4594" s="451" t="s">
        <v>13578</v>
      </c>
      <c r="D4594" s="449" t="s">
        <v>13579</v>
      </c>
      <c r="E4594" s="451" t="s">
        <v>3927</v>
      </c>
      <c r="F4594" s="452" t="s">
        <v>20312</v>
      </c>
      <c r="G4594" s="452" t="s">
        <v>28887</v>
      </c>
    </row>
    <row r="4595" spans="2:7">
      <c r="B4595" s="451" t="s">
        <v>3762</v>
      </c>
      <c r="C4595" s="451" t="s">
        <v>13580</v>
      </c>
      <c r="D4595" s="449" t="s">
        <v>13581</v>
      </c>
      <c r="E4595" s="451" t="s">
        <v>3927</v>
      </c>
      <c r="F4595" s="452" t="s">
        <v>21133</v>
      </c>
      <c r="G4595" s="452" t="s">
        <v>4734</v>
      </c>
    </row>
    <row r="4596" spans="2:7">
      <c r="B4596" s="451" t="s">
        <v>3762</v>
      </c>
      <c r="C4596" s="451" t="s">
        <v>13582</v>
      </c>
      <c r="D4596" s="449" t="s">
        <v>13583</v>
      </c>
      <c r="E4596" s="451" t="s">
        <v>3927</v>
      </c>
      <c r="F4596" s="452" t="s">
        <v>28280</v>
      </c>
      <c r="G4596" s="452" t="s">
        <v>4267</v>
      </c>
    </row>
    <row r="4597" spans="2:7">
      <c r="B4597" s="451" t="s">
        <v>3762</v>
      </c>
      <c r="C4597" s="451" t="s">
        <v>13584</v>
      </c>
      <c r="D4597" s="449" t="s">
        <v>13585</v>
      </c>
      <c r="E4597" s="451" t="s">
        <v>3927</v>
      </c>
      <c r="F4597" s="452" t="s">
        <v>19752</v>
      </c>
      <c r="G4597" s="452" t="s">
        <v>4404</v>
      </c>
    </row>
    <row r="4598" spans="2:7">
      <c r="B4598" s="451" t="s">
        <v>3762</v>
      </c>
      <c r="C4598" s="451" t="s">
        <v>13586</v>
      </c>
      <c r="D4598" s="449" t="s">
        <v>13587</v>
      </c>
      <c r="E4598" s="451" t="s">
        <v>3927</v>
      </c>
      <c r="F4598" s="452" t="s">
        <v>11509</v>
      </c>
      <c r="G4598" s="452" t="s">
        <v>27596</v>
      </c>
    </row>
    <row r="4599" spans="2:7">
      <c r="B4599" s="451" t="s">
        <v>3762</v>
      </c>
      <c r="C4599" s="451" t="s">
        <v>13589</v>
      </c>
      <c r="D4599" s="449" t="s">
        <v>13590</v>
      </c>
      <c r="E4599" s="451" t="s">
        <v>3927</v>
      </c>
      <c r="F4599" s="452" t="s">
        <v>9497</v>
      </c>
      <c r="G4599" s="452" t="s">
        <v>27568</v>
      </c>
    </row>
    <row r="4600" spans="2:7">
      <c r="B4600" s="451" t="s">
        <v>3762</v>
      </c>
      <c r="C4600" s="451" t="s">
        <v>13591</v>
      </c>
      <c r="D4600" s="449" t="s">
        <v>13592</v>
      </c>
      <c r="E4600" s="451" t="s">
        <v>3927</v>
      </c>
      <c r="F4600" s="452" t="s">
        <v>27473</v>
      </c>
      <c r="G4600" s="452" t="s">
        <v>21757</v>
      </c>
    </row>
    <row r="4601" spans="2:7">
      <c r="B4601" s="451" t="s">
        <v>3762</v>
      </c>
      <c r="C4601" s="451" t="s">
        <v>13594</v>
      </c>
      <c r="D4601" s="449" t="s">
        <v>13595</v>
      </c>
      <c r="E4601" s="451" t="s">
        <v>3927</v>
      </c>
      <c r="F4601" s="452" t="s">
        <v>28066</v>
      </c>
      <c r="G4601" s="452" t="s">
        <v>21238</v>
      </c>
    </row>
    <row r="4602" spans="2:7">
      <c r="B4602" s="451" t="s">
        <v>3762</v>
      </c>
      <c r="C4602" s="451" t="s">
        <v>13596</v>
      </c>
      <c r="D4602" s="449" t="s">
        <v>13597</v>
      </c>
      <c r="E4602" s="451" t="s">
        <v>3927</v>
      </c>
      <c r="F4602" s="452" t="s">
        <v>34377</v>
      </c>
      <c r="G4602" s="452" t="s">
        <v>20637</v>
      </c>
    </row>
    <row r="4603" spans="2:7">
      <c r="B4603" s="451" t="s">
        <v>3762</v>
      </c>
      <c r="C4603" s="451" t="s">
        <v>13598</v>
      </c>
      <c r="D4603" s="449" t="s">
        <v>13599</v>
      </c>
      <c r="E4603" s="451" t="s">
        <v>3927</v>
      </c>
      <c r="F4603" s="452" t="s">
        <v>34378</v>
      </c>
      <c r="G4603" s="452" t="s">
        <v>27400</v>
      </c>
    </row>
    <row r="4604" spans="2:7">
      <c r="B4604" s="451" t="s">
        <v>3762</v>
      </c>
      <c r="C4604" s="451" t="s">
        <v>13600</v>
      </c>
      <c r="D4604" s="449" t="s">
        <v>13601</v>
      </c>
      <c r="E4604" s="451" t="s">
        <v>3927</v>
      </c>
      <c r="F4604" s="452" t="s">
        <v>34379</v>
      </c>
      <c r="G4604" s="452" t="s">
        <v>28569</v>
      </c>
    </row>
    <row r="4605" spans="2:7">
      <c r="B4605" s="451" t="s">
        <v>3762</v>
      </c>
      <c r="C4605" s="451" t="s">
        <v>13602</v>
      </c>
      <c r="D4605" s="449" t="s">
        <v>13603</v>
      </c>
      <c r="E4605" s="451" t="s">
        <v>3927</v>
      </c>
      <c r="F4605" s="452" t="s">
        <v>34380</v>
      </c>
      <c r="G4605" s="452" t="s">
        <v>11949</v>
      </c>
    </row>
    <row r="4606" spans="2:7">
      <c r="B4606" s="451" t="s">
        <v>3762</v>
      </c>
      <c r="C4606" s="451" t="s">
        <v>13605</v>
      </c>
      <c r="D4606" s="449" t="s">
        <v>13606</v>
      </c>
      <c r="E4606" s="451" t="s">
        <v>3927</v>
      </c>
      <c r="F4606" s="452" t="s">
        <v>31839</v>
      </c>
      <c r="G4606" s="452" t="s">
        <v>10272</v>
      </c>
    </row>
    <row r="4607" spans="2:7">
      <c r="B4607" s="451" t="s">
        <v>3762</v>
      </c>
      <c r="C4607" s="451" t="s">
        <v>13608</v>
      </c>
      <c r="D4607" s="449" t="s">
        <v>13609</v>
      </c>
      <c r="E4607" s="451" t="s">
        <v>3927</v>
      </c>
      <c r="F4607" s="452" t="s">
        <v>21211</v>
      </c>
      <c r="G4607" s="452" t="s">
        <v>34381</v>
      </c>
    </row>
    <row r="4608" spans="2:7">
      <c r="B4608" s="451" t="s">
        <v>3762</v>
      </c>
      <c r="C4608" s="451" t="s">
        <v>13610</v>
      </c>
      <c r="D4608" s="449" t="s">
        <v>13611</v>
      </c>
      <c r="E4608" s="451" t="s">
        <v>3927</v>
      </c>
      <c r="F4608" s="452" t="s">
        <v>27602</v>
      </c>
      <c r="G4608" s="452" t="s">
        <v>28250</v>
      </c>
    </row>
    <row r="4609" spans="2:7">
      <c r="B4609" s="451" t="s">
        <v>3762</v>
      </c>
      <c r="C4609" s="451" t="s">
        <v>13612</v>
      </c>
      <c r="D4609" s="449" t="s">
        <v>13613</v>
      </c>
      <c r="E4609" s="451" t="s">
        <v>3927</v>
      </c>
      <c r="F4609" s="452" t="s">
        <v>30912</v>
      </c>
      <c r="G4609" s="452" t="s">
        <v>34382</v>
      </c>
    </row>
    <row r="4610" spans="2:7">
      <c r="B4610" s="451" t="s">
        <v>3762</v>
      </c>
      <c r="C4610" s="451" t="s">
        <v>13614</v>
      </c>
      <c r="D4610" s="449" t="s">
        <v>13615</v>
      </c>
      <c r="E4610" s="451" t="s">
        <v>3927</v>
      </c>
      <c r="F4610" s="452" t="s">
        <v>34383</v>
      </c>
      <c r="G4610" s="452" t="s">
        <v>28423</v>
      </c>
    </row>
    <row r="4611" spans="2:7">
      <c r="B4611" s="451" t="s">
        <v>3762</v>
      </c>
      <c r="C4611" s="451" t="s">
        <v>13616</v>
      </c>
      <c r="D4611" s="449" t="s">
        <v>13617</v>
      </c>
      <c r="E4611" s="451" t="s">
        <v>3927</v>
      </c>
      <c r="F4611" s="452" t="s">
        <v>34384</v>
      </c>
      <c r="G4611" s="452" t="s">
        <v>32910</v>
      </c>
    </row>
    <row r="4612" spans="2:7">
      <c r="B4612" s="451" t="s">
        <v>3762</v>
      </c>
      <c r="C4612" s="451" t="s">
        <v>13618</v>
      </c>
      <c r="D4612" s="449" t="s">
        <v>13619</v>
      </c>
      <c r="E4612" s="451" t="s">
        <v>3927</v>
      </c>
      <c r="F4612" s="452" t="s">
        <v>34385</v>
      </c>
      <c r="G4612" s="452" t="s">
        <v>34386</v>
      </c>
    </row>
    <row r="4613" spans="2:7">
      <c r="B4613" s="451" t="s">
        <v>3762</v>
      </c>
      <c r="C4613" s="451" t="s">
        <v>13620</v>
      </c>
      <c r="D4613" s="449" t="s">
        <v>13621</v>
      </c>
      <c r="E4613" s="451" t="s">
        <v>3927</v>
      </c>
      <c r="F4613" s="452" t="s">
        <v>20074</v>
      </c>
      <c r="G4613" s="452" t="s">
        <v>14605</v>
      </c>
    </row>
    <row r="4614" spans="2:7">
      <c r="B4614" s="451" t="s">
        <v>3762</v>
      </c>
      <c r="C4614" s="451" t="s">
        <v>13622</v>
      </c>
      <c r="D4614" s="449" t="s">
        <v>13623</v>
      </c>
      <c r="E4614" s="451" t="s">
        <v>3927</v>
      </c>
      <c r="F4614" s="452" t="s">
        <v>5766</v>
      </c>
      <c r="G4614" s="452" t="s">
        <v>20040</v>
      </c>
    </row>
    <row r="4615" spans="2:7">
      <c r="B4615" s="451" t="s">
        <v>3762</v>
      </c>
      <c r="C4615" s="451" t="s">
        <v>13624</v>
      </c>
      <c r="D4615" s="449" t="s">
        <v>13625</v>
      </c>
      <c r="E4615" s="451" t="s">
        <v>3927</v>
      </c>
      <c r="F4615" s="452" t="s">
        <v>21200</v>
      </c>
      <c r="G4615" s="452" t="s">
        <v>21140</v>
      </c>
    </row>
    <row r="4616" spans="2:7">
      <c r="B4616" s="451" t="s">
        <v>3762</v>
      </c>
      <c r="C4616" s="451" t="s">
        <v>13627</v>
      </c>
      <c r="D4616" s="449" t="s">
        <v>13628</v>
      </c>
      <c r="E4616" s="451" t="s">
        <v>3927</v>
      </c>
      <c r="F4616" s="452" t="s">
        <v>9055</v>
      </c>
      <c r="G4616" s="452" t="s">
        <v>17151</v>
      </c>
    </row>
    <row r="4617" spans="2:7">
      <c r="B4617" s="451" t="s">
        <v>3762</v>
      </c>
      <c r="C4617" s="451" t="s">
        <v>13629</v>
      </c>
      <c r="D4617" s="449" t="s">
        <v>13630</v>
      </c>
      <c r="E4617" s="451" t="s">
        <v>3927</v>
      </c>
      <c r="F4617" s="452" t="s">
        <v>28617</v>
      </c>
      <c r="G4617" s="452" t="s">
        <v>21813</v>
      </c>
    </row>
    <row r="4618" spans="2:7">
      <c r="B4618" s="451" t="s">
        <v>3762</v>
      </c>
      <c r="C4618" s="451" t="s">
        <v>13631</v>
      </c>
      <c r="D4618" s="449" t="s">
        <v>13632</v>
      </c>
      <c r="E4618" s="451" t="s">
        <v>3927</v>
      </c>
      <c r="F4618" s="452" t="s">
        <v>9972</v>
      </c>
      <c r="G4618" s="452" t="s">
        <v>8442</v>
      </c>
    </row>
    <row r="4619" spans="2:7">
      <c r="B4619" s="451" t="s">
        <v>3762</v>
      </c>
      <c r="C4619" s="451" t="s">
        <v>13633</v>
      </c>
      <c r="D4619" s="449" t="s">
        <v>13634</v>
      </c>
      <c r="E4619" s="451" t="s">
        <v>3927</v>
      </c>
      <c r="F4619" s="452" t="s">
        <v>27671</v>
      </c>
      <c r="G4619" s="452" t="s">
        <v>20121</v>
      </c>
    </row>
    <row r="4620" spans="2:7">
      <c r="B4620" s="451" t="s">
        <v>3762</v>
      </c>
      <c r="C4620" s="451" t="s">
        <v>13636</v>
      </c>
      <c r="D4620" s="449" t="s">
        <v>13637</v>
      </c>
      <c r="E4620" s="451" t="s">
        <v>3927</v>
      </c>
      <c r="F4620" s="452" t="s">
        <v>21203</v>
      </c>
      <c r="G4620" s="452" t="s">
        <v>27569</v>
      </c>
    </row>
    <row r="4621" spans="2:7">
      <c r="B4621" s="451" t="s">
        <v>3762</v>
      </c>
      <c r="C4621" s="451" t="s">
        <v>13638</v>
      </c>
      <c r="D4621" s="449" t="s">
        <v>13639</v>
      </c>
      <c r="E4621" s="451" t="s">
        <v>3927</v>
      </c>
      <c r="F4621" s="452" t="s">
        <v>28187</v>
      </c>
      <c r="G4621" s="452" t="s">
        <v>34340</v>
      </c>
    </row>
    <row r="4622" spans="2:7">
      <c r="B4622" s="451" t="s">
        <v>3762</v>
      </c>
      <c r="C4622" s="451" t="s">
        <v>13640</v>
      </c>
      <c r="D4622" s="449" t="s">
        <v>13641</v>
      </c>
      <c r="E4622" s="451" t="s">
        <v>3927</v>
      </c>
      <c r="F4622" s="452" t="s">
        <v>34387</v>
      </c>
      <c r="G4622" s="452" t="s">
        <v>34388</v>
      </c>
    </row>
    <row r="4623" spans="2:7">
      <c r="B4623" s="451" t="s">
        <v>3762</v>
      </c>
      <c r="C4623" s="451" t="s">
        <v>13642</v>
      </c>
      <c r="D4623" s="449" t="s">
        <v>13643</v>
      </c>
      <c r="E4623" s="451" t="s">
        <v>3927</v>
      </c>
      <c r="F4623" s="452" t="s">
        <v>34389</v>
      </c>
      <c r="G4623" s="452" t="s">
        <v>27421</v>
      </c>
    </row>
    <row r="4624" spans="2:7">
      <c r="B4624" s="451" t="s">
        <v>3762</v>
      </c>
      <c r="C4624" s="451" t="s">
        <v>13644</v>
      </c>
      <c r="D4624" s="449" t="s">
        <v>13645</v>
      </c>
      <c r="E4624" s="451" t="s">
        <v>3927</v>
      </c>
      <c r="F4624" s="452" t="s">
        <v>11937</v>
      </c>
      <c r="G4624" s="452" t="s">
        <v>29336</v>
      </c>
    </row>
    <row r="4625" spans="2:7">
      <c r="B4625" s="451" t="s">
        <v>3762</v>
      </c>
      <c r="C4625" s="451" t="s">
        <v>13646</v>
      </c>
      <c r="D4625" s="449" t="s">
        <v>13647</v>
      </c>
      <c r="E4625" s="451" t="s">
        <v>3927</v>
      </c>
      <c r="F4625" s="452" t="s">
        <v>3769</v>
      </c>
      <c r="G4625" s="452" t="s">
        <v>20873</v>
      </c>
    </row>
    <row r="4626" spans="2:7">
      <c r="B4626" s="451" t="s">
        <v>3762</v>
      </c>
      <c r="C4626" s="451" t="s">
        <v>13648</v>
      </c>
      <c r="D4626" s="449" t="s">
        <v>13649</v>
      </c>
      <c r="E4626" s="451" t="s">
        <v>3927</v>
      </c>
      <c r="F4626" s="452" t="s">
        <v>9626</v>
      </c>
      <c r="G4626" s="452" t="s">
        <v>32655</v>
      </c>
    </row>
    <row r="4627" spans="2:7">
      <c r="B4627" s="451" t="s">
        <v>3762</v>
      </c>
      <c r="C4627" s="451" t="s">
        <v>13650</v>
      </c>
      <c r="D4627" s="449" t="s">
        <v>13651</v>
      </c>
      <c r="E4627" s="451" t="s">
        <v>3927</v>
      </c>
      <c r="F4627" s="452" t="s">
        <v>13380</v>
      </c>
      <c r="G4627" s="452" t="s">
        <v>13669</v>
      </c>
    </row>
    <row r="4628" spans="2:7">
      <c r="B4628" s="451" t="s">
        <v>3762</v>
      </c>
      <c r="C4628" s="451" t="s">
        <v>13652</v>
      </c>
      <c r="D4628" s="449" t="s">
        <v>13653</v>
      </c>
      <c r="E4628" s="451" t="s">
        <v>3927</v>
      </c>
      <c r="F4628" s="452" t="s">
        <v>34390</v>
      </c>
      <c r="G4628" s="452" t="s">
        <v>20557</v>
      </c>
    </row>
    <row r="4629" spans="2:7">
      <c r="B4629" s="451" t="s">
        <v>3762</v>
      </c>
      <c r="C4629" s="451" t="s">
        <v>13654</v>
      </c>
      <c r="D4629" s="449" t="s">
        <v>13655</v>
      </c>
      <c r="E4629" s="451" t="s">
        <v>3927</v>
      </c>
      <c r="F4629" s="452" t="s">
        <v>10357</v>
      </c>
      <c r="G4629" s="452" t="s">
        <v>33838</v>
      </c>
    </row>
    <row r="4630" spans="2:7">
      <c r="B4630" s="451" t="s">
        <v>3762</v>
      </c>
      <c r="C4630" s="451" t="s">
        <v>13656</v>
      </c>
      <c r="D4630" s="449" t="s">
        <v>13657</v>
      </c>
      <c r="E4630" s="451" t="s">
        <v>3927</v>
      </c>
      <c r="F4630" s="452" t="s">
        <v>34305</v>
      </c>
      <c r="G4630" s="452" t="s">
        <v>34391</v>
      </c>
    </row>
    <row r="4631" spans="2:7">
      <c r="B4631" s="451" t="s">
        <v>3762</v>
      </c>
      <c r="C4631" s="451" t="s">
        <v>13658</v>
      </c>
      <c r="D4631" s="449" t="s">
        <v>13659</v>
      </c>
      <c r="E4631" s="451" t="s">
        <v>3927</v>
      </c>
      <c r="F4631" s="452" t="s">
        <v>34392</v>
      </c>
      <c r="G4631" s="452" t="s">
        <v>32401</v>
      </c>
    </row>
    <row r="4632" spans="2:7">
      <c r="B4632" s="451" t="s">
        <v>3762</v>
      </c>
      <c r="C4632" s="451" t="s">
        <v>13660</v>
      </c>
      <c r="D4632" s="449" t="s">
        <v>13661</v>
      </c>
      <c r="E4632" s="451" t="s">
        <v>3927</v>
      </c>
      <c r="F4632" s="452" t="s">
        <v>34393</v>
      </c>
      <c r="G4632" s="452" t="s">
        <v>34394</v>
      </c>
    </row>
    <row r="4633" spans="2:7">
      <c r="B4633" s="451" t="s">
        <v>3762</v>
      </c>
      <c r="C4633" s="451" t="s">
        <v>13662</v>
      </c>
      <c r="D4633" s="449" t="s">
        <v>13663</v>
      </c>
      <c r="E4633" s="451" t="s">
        <v>3927</v>
      </c>
      <c r="F4633" s="452" t="s">
        <v>4078</v>
      </c>
      <c r="G4633" s="452" t="s">
        <v>6351</v>
      </c>
    </row>
    <row r="4634" spans="2:7">
      <c r="B4634" s="451" t="s">
        <v>3762</v>
      </c>
      <c r="C4634" s="451" t="s">
        <v>13665</v>
      </c>
      <c r="D4634" s="449" t="s">
        <v>13666</v>
      </c>
      <c r="E4634" s="451" t="s">
        <v>3927</v>
      </c>
      <c r="F4634" s="452" t="s">
        <v>20882</v>
      </c>
      <c r="G4634" s="452" t="s">
        <v>31100</v>
      </c>
    </row>
    <row r="4635" spans="2:7">
      <c r="B4635" s="451" t="s">
        <v>3762</v>
      </c>
      <c r="C4635" s="451" t="s">
        <v>13667</v>
      </c>
      <c r="D4635" s="449" t="s">
        <v>13668</v>
      </c>
      <c r="E4635" s="451" t="s">
        <v>3927</v>
      </c>
      <c r="F4635" s="452" t="s">
        <v>16430</v>
      </c>
      <c r="G4635" s="452" t="s">
        <v>14472</v>
      </c>
    </row>
    <row r="4636" spans="2:7">
      <c r="B4636" s="451" t="s">
        <v>3762</v>
      </c>
      <c r="C4636" s="451" t="s">
        <v>13670</v>
      </c>
      <c r="D4636" s="449" t="s">
        <v>13671</v>
      </c>
      <c r="E4636" s="451" t="s">
        <v>3927</v>
      </c>
      <c r="F4636" s="452" t="s">
        <v>28873</v>
      </c>
      <c r="G4636" s="452" t="s">
        <v>20399</v>
      </c>
    </row>
    <row r="4637" spans="2:7">
      <c r="B4637" s="451" t="s">
        <v>3762</v>
      </c>
      <c r="C4637" s="451" t="s">
        <v>13672</v>
      </c>
      <c r="D4637" s="449" t="s">
        <v>13673</v>
      </c>
      <c r="E4637" s="451" t="s">
        <v>3927</v>
      </c>
      <c r="F4637" s="452" t="s">
        <v>21949</v>
      </c>
      <c r="G4637" s="452" t="s">
        <v>21771</v>
      </c>
    </row>
    <row r="4638" spans="2:7">
      <c r="B4638" s="451" t="s">
        <v>3762</v>
      </c>
      <c r="C4638" s="451" t="s">
        <v>13674</v>
      </c>
      <c r="D4638" s="449" t="s">
        <v>13675</v>
      </c>
      <c r="E4638" s="451" t="s">
        <v>3927</v>
      </c>
      <c r="F4638" s="452" t="s">
        <v>34395</v>
      </c>
      <c r="G4638" s="452" t="s">
        <v>28477</v>
      </c>
    </row>
    <row r="4639" spans="2:7">
      <c r="B4639" s="451" t="s">
        <v>3762</v>
      </c>
      <c r="C4639" s="451" t="s">
        <v>13676</v>
      </c>
      <c r="D4639" s="449" t="s">
        <v>13677</v>
      </c>
      <c r="E4639" s="451" t="s">
        <v>3927</v>
      </c>
      <c r="F4639" s="452" t="s">
        <v>34396</v>
      </c>
      <c r="G4639" s="452" t="s">
        <v>34397</v>
      </c>
    </row>
    <row r="4640" spans="2:7">
      <c r="B4640" s="451" t="s">
        <v>3762</v>
      </c>
      <c r="C4640" s="451" t="s">
        <v>13678</v>
      </c>
      <c r="D4640" s="449" t="s">
        <v>13679</v>
      </c>
      <c r="E4640" s="451" t="s">
        <v>3927</v>
      </c>
      <c r="F4640" s="452" t="s">
        <v>34398</v>
      </c>
      <c r="G4640" s="452" t="s">
        <v>34399</v>
      </c>
    </row>
    <row r="4641" spans="2:7">
      <c r="B4641" s="451" t="s">
        <v>3762</v>
      </c>
      <c r="C4641" s="451" t="s">
        <v>13680</v>
      </c>
      <c r="D4641" s="449" t="s">
        <v>13681</v>
      </c>
      <c r="E4641" s="451" t="s">
        <v>3927</v>
      </c>
      <c r="F4641" s="452" t="s">
        <v>34400</v>
      </c>
      <c r="G4641" s="452" t="s">
        <v>34401</v>
      </c>
    </row>
    <row r="4642" spans="2:7">
      <c r="B4642" s="451" t="s">
        <v>3762</v>
      </c>
      <c r="C4642" s="451" t="s">
        <v>13682</v>
      </c>
      <c r="D4642" s="449" t="s">
        <v>13683</v>
      </c>
      <c r="E4642" s="451" t="s">
        <v>3927</v>
      </c>
      <c r="F4642" s="452" t="s">
        <v>34402</v>
      </c>
      <c r="G4642" s="452" t="s">
        <v>34403</v>
      </c>
    </row>
    <row r="4643" spans="2:7">
      <c r="B4643" s="451" t="s">
        <v>3762</v>
      </c>
      <c r="C4643" s="451" t="s">
        <v>13684</v>
      </c>
      <c r="D4643" s="449" t="s">
        <v>13685</v>
      </c>
      <c r="E4643" s="451" t="s">
        <v>3927</v>
      </c>
      <c r="F4643" s="452" t="s">
        <v>34404</v>
      </c>
      <c r="G4643" s="452" t="s">
        <v>34405</v>
      </c>
    </row>
    <row r="4644" spans="2:7">
      <c r="B4644" s="451" t="s">
        <v>3762</v>
      </c>
      <c r="C4644" s="451" t="s">
        <v>13686</v>
      </c>
      <c r="D4644" s="449" t="s">
        <v>13687</v>
      </c>
      <c r="E4644" s="451" t="s">
        <v>3927</v>
      </c>
      <c r="F4644" s="452" t="s">
        <v>34406</v>
      </c>
      <c r="G4644" s="452" t="s">
        <v>27858</v>
      </c>
    </row>
    <row r="4645" spans="2:7">
      <c r="B4645" s="451" t="s">
        <v>3762</v>
      </c>
      <c r="C4645" s="451" t="s">
        <v>13688</v>
      </c>
      <c r="D4645" s="449" t="s">
        <v>13689</v>
      </c>
      <c r="E4645" s="451" t="s">
        <v>3927</v>
      </c>
      <c r="F4645" s="452" t="s">
        <v>28497</v>
      </c>
      <c r="G4645" s="452" t="s">
        <v>34407</v>
      </c>
    </row>
    <row r="4646" spans="2:7">
      <c r="B4646" s="451" t="s">
        <v>3762</v>
      </c>
      <c r="C4646" s="451" t="s">
        <v>13690</v>
      </c>
      <c r="D4646" s="449" t="s">
        <v>13691</v>
      </c>
      <c r="E4646" s="451" t="s">
        <v>3927</v>
      </c>
      <c r="F4646" s="452" t="s">
        <v>27621</v>
      </c>
      <c r="G4646" s="452" t="s">
        <v>34408</v>
      </c>
    </row>
    <row r="4647" spans="2:7">
      <c r="B4647" s="451" t="s">
        <v>3762</v>
      </c>
      <c r="C4647" s="451" t="s">
        <v>13692</v>
      </c>
      <c r="D4647" s="449" t="s">
        <v>13693</v>
      </c>
      <c r="E4647" s="451" t="s">
        <v>3927</v>
      </c>
      <c r="F4647" s="452" t="s">
        <v>34409</v>
      </c>
      <c r="G4647" s="452" t="s">
        <v>25365</v>
      </c>
    </row>
    <row r="4648" spans="2:7">
      <c r="B4648" s="451" t="s">
        <v>3762</v>
      </c>
      <c r="C4648" s="451" t="s">
        <v>13694</v>
      </c>
      <c r="D4648" s="449" t="s">
        <v>13695</v>
      </c>
      <c r="E4648" s="451" t="s">
        <v>3927</v>
      </c>
      <c r="F4648" s="452" t="s">
        <v>21132</v>
      </c>
      <c r="G4648" s="452" t="s">
        <v>28448</v>
      </c>
    </row>
    <row r="4649" spans="2:7">
      <c r="B4649" s="451" t="s">
        <v>3762</v>
      </c>
      <c r="C4649" s="451" t="s">
        <v>13696</v>
      </c>
      <c r="D4649" s="449" t="s">
        <v>13697</v>
      </c>
      <c r="E4649" s="451" t="s">
        <v>3927</v>
      </c>
      <c r="F4649" s="452" t="s">
        <v>27574</v>
      </c>
      <c r="G4649" s="452" t="s">
        <v>20077</v>
      </c>
    </row>
    <row r="4650" spans="2:7">
      <c r="B4650" s="451" t="s">
        <v>3762</v>
      </c>
      <c r="C4650" s="451" t="s">
        <v>13698</v>
      </c>
      <c r="D4650" s="449" t="s">
        <v>13699</v>
      </c>
      <c r="E4650" s="451" t="s">
        <v>3927</v>
      </c>
      <c r="F4650" s="452" t="s">
        <v>20001</v>
      </c>
      <c r="G4650" s="452" t="s">
        <v>6504</v>
      </c>
    </row>
    <row r="4651" spans="2:7">
      <c r="B4651" s="451" t="s">
        <v>3762</v>
      </c>
      <c r="C4651" s="451" t="s">
        <v>13701</v>
      </c>
      <c r="D4651" s="449" t="s">
        <v>13702</v>
      </c>
      <c r="E4651" s="451" t="s">
        <v>3927</v>
      </c>
      <c r="F4651" s="452" t="s">
        <v>28578</v>
      </c>
      <c r="G4651" s="452" t="s">
        <v>20292</v>
      </c>
    </row>
    <row r="4652" spans="2:7">
      <c r="B4652" s="451" t="s">
        <v>3762</v>
      </c>
      <c r="C4652" s="451" t="s">
        <v>13703</v>
      </c>
      <c r="D4652" s="449" t="s">
        <v>13704</v>
      </c>
      <c r="E4652" s="451" t="s">
        <v>3927</v>
      </c>
      <c r="F4652" s="452" t="s">
        <v>15643</v>
      </c>
      <c r="G4652" s="452" t="s">
        <v>19718</v>
      </c>
    </row>
    <row r="4653" spans="2:7">
      <c r="B4653" s="451" t="s">
        <v>3762</v>
      </c>
      <c r="C4653" s="451" t="s">
        <v>13705</v>
      </c>
      <c r="D4653" s="449" t="s">
        <v>13706</v>
      </c>
      <c r="E4653" s="451" t="s">
        <v>3927</v>
      </c>
      <c r="F4653" s="452" t="s">
        <v>21098</v>
      </c>
      <c r="G4653" s="452" t="s">
        <v>21075</v>
      </c>
    </row>
    <row r="4654" spans="2:7">
      <c r="B4654" s="451" t="s">
        <v>3762</v>
      </c>
      <c r="C4654" s="451" t="s">
        <v>13708</v>
      </c>
      <c r="D4654" s="449" t="s">
        <v>13709</v>
      </c>
      <c r="E4654" s="451" t="s">
        <v>3927</v>
      </c>
      <c r="F4654" s="452" t="s">
        <v>15485</v>
      </c>
      <c r="G4654" s="452" t="s">
        <v>21256</v>
      </c>
    </row>
    <row r="4655" spans="2:7">
      <c r="B4655" s="451" t="s">
        <v>3762</v>
      </c>
      <c r="C4655" s="451" t="s">
        <v>13710</v>
      </c>
      <c r="D4655" s="449" t="s">
        <v>13711</v>
      </c>
      <c r="E4655" s="451" t="s">
        <v>3927</v>
      </c>
      <c r="F4655" s="452" t="s">
        <v>34410</v>
      </c>
      <c r="G4655" s="452" t="s">
        <v>21704</v>
      </c>
    </row>
    <row r="4656" spans="2:7">
      <c r="B4656" s="451" t="s">
        <v>3762</v>
      </c>
      <c r="C4656" s="451" t="s">
        <v>13712</v>
      </c>
      <c r="D4656" s="449" t="s">
        <v>13713</v>
      </c>
      <c r="E4656" s="451" t="s">
        <v>3927</v>
      </c>
      <c r="F4656" s="452" t="s">
        <v>16732</v>
      </c>
      <c r="G4656" s="452" t="s">
        <v>12546</v>
      </c>
    </row>
    <row r="4657" spans="2:7">
      <c r="B4657" s="451" t="s">
        <v>3762</v>
      </c>
      <c r="C4657" s="451" t="s">
        <v>13715</v>
      </c>
      <c r="D4657" s="449" t="s">
        <v>13716</v>
      </c>
      <c r="E4657" s="451" t="s">
        <v>3927</v>
      </c>
      <c r="F4657" s="452" t="s">
        <v>20014</v>
      </c>
      <c r="G4657" s="452" t="s">
        <v>28185</v>
      </c>
    </row>
    <row r="4658" spans="2:7">
      <c r="B4658" s="451" t="s">
        <v>3762</v>
      </c>
      <c r="C4658" s="451" t="s">
        <v>13717</v>
      </c>
      <c r="D4658" s="449" t="s">
        <v>13718</v>
      </c>
      <c r="E4658" s="451" t="s">
        <v>3927</v>
      </c>
      <c r="F4658" s="452" t="s">
        <v>30827</v>
      </c>
      <c r="G4658" s="452" t="s">
        <v>27934</v>
      </c>
    </row>
    <row r="4659" spans="2:7">
      <c r="B4659" s="451" t="s">
        <v>3762</v>
      </c>
      <c r="C4659" s="451" t="s">
        <v>13720</v>
      </c>
      <c r="D4659" s="449" t="s">
        <v>13721</v>
      </c>
      <c r="E4659" s="451" t="s">
        <v>3927</v>
      </c>
      <c r="F4659" s="452" t="s">
        <v>16632</v>
      </c>
      <c r="G4659" s="452" t="s">
        <v>34048</v>
      </c>
    </row>
    <row r="4660" spans="2:7">
      <c r="B4660" s="451" t="s">
        <v>3762</v>
      </c>
      <c r="C4660" s="451" t="s">
        <v>13722</v>
      </c>
      <c r="D4660" s="449" t="s">
        <v>13723</v>
      </c>
      <c r="E4660" s="451" t="s">
        <v>3927</v>
      </c>
      <c r="F4660" s="452" t="s">
        <v>34411</v>
      </c>
      <c r="G4660" s="452" t="s">
        <v>34412</v>
      </c>
    </row>
    <row r="4661" spans="2:7">
      <c r="B4661" s="451" t="s">
        <v>3762</v>
      </c>
      <c r="C4661" s="451" t="s">
        <v>13724</v>
      </c>
      <c r="D4661" s="449" t="s">
        <v>13725</v>
      </c>
      <c r="E4661" s="451" t="s">
        <v>3927</v>
      </c>
      <c r="F4661" s="452" t="s">
        <v>21812</v>
      </c>
      <c r="G4661" s="452" t="s">
        <v>30810</v>
      </c>
    </row>
    <row r="4662" spans="2:7">
      <c r="B4662" s="451" t="s">
        <v>3762</v>
      </c>
      <c r="C4662" s="451" t="s">
        <v>13727</v>
      </c>
      <c r="D4662" s="449" t="s">
        <v>13728</v>
      </c>
      <c r="E4662" s="451" t="s">
        <v>3927</v>
      </c>
      <c r="F4662" s="452" t="s">
        <v>34413</v>
      </c>
      <c r="G4662" s="452" t="s">
        <v>20117</v>
      </c>
    </row>
    <row r="4663" spans="2:7">
      <c r="B4663" s="451" t="s">
        <v>3762</v>
      </c>
      <c r="C4663" s="451" t="s">
        <v>13729</v>
      </c>
      <c r="D4663" s="449" t="s">
        <v>13730</v>
      </c>
      <c r="E4663" s="451" t="s">
        <v>3927</v>
      </c>
      <c r="F4663" s="452" t="s">
        <v>9678</v>
      </c>
      <c r="G4663" s="452" t="s">
        <v>19796</v>
      </c>
    </row>
    <row r="4664" spans="2:7">
      <c r="B4664" s="451" t="s">
        <v>3762</v>
      </c>
      <c r="C4664" s="451" t="s">
        <v>13732</v>
      </c>
      <c r="D4664" s="449" t="s">
        <v>13733</v>
      </c>
      <c r="E4664" s="451" t="s">
        <v>3927</v>
      </c>
      <c r="F4664" s="452" t="s">
        <v>5231</v>
      </c>
      <c r="G4664" s="452" t="s">
        <v>19793</v>
      </c>
    </row>
    <row r="4665" spans="2:7">
      <c r="B4665" s="451" t="s">
        <v>3762</v>
      </c>
      <c r="C4665" s="451" t="s">
        <v>13734</v>
      </c>
      <c r="D4665" s="449" t="s">
        <v>13735</v>
      </c>
      <c r="E4665" s="451" t="s">
        <v>3927</v>
      </c>
      <c r="F4665" s="452" t="s">
        <v>4434</v>
      </c>
      <c r="G4665" s="452" t="s">
        <v>15636</v>
      </c>
    </row>
    <row r="4666" spans="2:7">
      <c r="B4666" s="451" t="s">
        <v>3762</v>
      </c>
      <c r="C4666" s="451" t="s">
        <v>13736</v>
      </c>
      <c r="D4666" s="449" t="s">
        <v>13737</v>
      </c>
      <c r="E4666" s="451" t="s">
        <v>3927</v>
      </c>
      <c r="F4666" s="452" t="s">
        <v>15702</v>
      </c>
      <c r="G4666" s="452" t="s">
        <v>15621</v>
      </c>
    </row>
    <row r="4667" spans="2:7">
      <c r="B4667" s="451" t="s">
        <v>3762</v>
      </c>
      <c r="C4667" s="451" t="s">
        <v>13740</v>
      </c>
      <c r="D4667" s="449" t="s">
        <v>13741</v>
      </c>
      <c r="E4667" s="451" t="s">
        <v>3927</v>
      </c>
      <c r="F4667" s="452" t="s">
        <v>11488</v>
      </c>
      <c r="G4667" s="452" t="s">
        <v>21353</v>
      </c>
    </row>
    <row r="4668" spans="2:7">
      <c r="B4668" s="451" t="s">
        <v>3762</v>
      </c>
      <c r="C4668" s="451" t="s">
        <v>13742</v>
      </c>
      <c r="D4668" s="449" t="s">
        <v>13743</v>
      </c>
      <c r="E4668" s="451" t="s">
        <v>3927</v>
      </c>
      <c r="F4668" s="452" t="s">
        <v>9525</v>
      </c>
      <c r="G4668" s="452" t="s">
        <v>21906</v>
      </c>
    </row>
    <row r="4669" spans="2:7">
      <c r="B4669" s="451" t="s">
        <v>3762</v>
      </c>
      <c r="C4669" s="451" t="s">
        <v>13744</v>
      </c>
      <c r="D4669" s="449" t="s">
        <v>13745</v>
      </c>
      <c r="E4669" s="451" t="s">
        <v>3927</v>
      </c>
      <c r="F4669" s="452" t="s">
        <v>15174</v>
      </c>
      <c r="G4669" s="452" t="s">
        <v>29207</v>
      </c>
    </row>
    <row r="4670" spans="2:7">
      <c r="B4670" s="451" t="s">
        <v>3762</v>
      </c>
      <c r="C4670" s="451" t="s">
        <v>13746</v>
      </c>
      <c r="D4670" s="449" t="s">
        <v>13747</v>
      </c>
      <c r="E4670" s="451" t="s">
        <v>3927</v>
      </c>
      <c r="F4670" s="452" t="s">
        <v>28600</v>
      </c>
      <c r="G4670" s="452" t="s">
        <v>34414</v>
      </c>
    </row>
    <row r="4671" spans="2:7">
      <c r="B4671" s="451" t="s">
        <v>3762</v>
      </c>
      <c r="C4671" s="451" t="s">
        <v>13749</v>
      </c>
      <c r="D4671" s="449" t="s">
        <v>13750</v>
      </c>
      <c r="E4671" s="451" t="s">
        <v>3927</v>
      </c>
      <c r="F4671" s="452" t="s">
        <v>19782</v>
      </c>
      <c r="G4671" s="452" t="s">
        <v>10272</v>
      </c>
    </row>
    <row r="4672" spans="2:7">
      <c r="B4672" s="451" t="s">
        <v>3762</v>
      </c>
      <c r="C4672" s="451" t="s">
        <v>13751</v>
      </c>
      <c r="D4672" s="449" t="s">
        <v>13752</v>
      </c>
      <c r="E4672" s="451" t="s">
        <v>3927</v>
      </c>
      <c r="F4672" s="452" t="s">
        <v>15772</v>
      </c>
      <c r="G4672" s="452" t="s">
        <v>10751</v>
      </c>
    </row>
    <row r="4673" spans="2:7">
      <c r="B4673" s="451" t="s">
        <v>3762</v>
      </c>
      <c r="C4673" s="451" t="s">
        <v>13753</v>
      </c>
      <c r="D4673" s="449" t="s">
        <v>13754</v>
      </c>
      <c r="E4673" s="451" t="s">
        <v>3927</v>
      </c>
      <c r="F4673" s="452" t="s">
        <v>27590</v>
      </c>
      <c r="G4673" s="452" t="s">
        <v>30150</v>
      </c>
    </row>
    <row r="4674" spans="2:7">
      <c r="B4674" s="451" t="s">
        <v>3762</v>
      </c>
      <c r="C4674" s="451" t="s">
        <v>13755</v>
      </c>
      <c r="D4674" s="449" t="s">
        <v>13756</v>
      </c>
      <c r="E4674" s="451" t="s">
        <v>3927</v>
      </c>
      <c r="F4674" s="452" t="s">
        <v>21349</v>
      </c>
      <c r="G4674" s="452" t="s">
        <v>15307</v>
      </c>
    </row>
    <row r="4675" spans="2:7">
      <c r="B4675" s="451" t="s">
        <v>3762</v>
      </c>
      <c r="C4675" s="451" t="s">
        <v>13758</v>
      </c>
      <c r="D4675" s="449" t="s">
        <v>13759</v>
      </c>
      <c r="E4675" s="451" t="s">
        <v>3927</v>
      </c>
      <c r="F4675" s="452" t="s">
        <v>34415</v>
      </c>
      <c r="G4675" s="452" t="s">
        <v>21650</v>
      </c>
    </row>
    <row r="4676" spans="2:7">
      <c r="B4676" s="451" t="s">
        <v>3762</v>
      </c>
      <c r="C4676" s="451" t="s">
        <v>13761</v>
      </c>
      <c r="D4676" s="449" t="s">
        <v>13762</v>
      </c>
      <c r="E4676" s="451" t="s">
        <v>3927</v>
      </c>
      <c r="F4676" s="452" t="s">
        <v>3793</v>
      </c>
      <c r="G4676" s="452" t="s">
        <v>34416</v>
      </c>
    </row>
    <row r="4677" spans="2:7">
      <c r="B4677" s="451" t="s">
        <v>3762</v>
      </c>
      <c r="C4677" s="451" t="s">
        <v>13764</v>
      </c>
      <c r="D4677" s="449" t="s">
        <v>13765</v>
      </c>
      <c r="E4677" s="451" t="s">
        <v>3927</v>
      </c>
      <c r="F4677" s="452" t="s">
        <v>5734</v>
      </c>
      <c r="G4677" s="452" t="s">
        <v>20812</v>
      </c>
    </row>
    <row r="4678" spans="2:7">
      <c r="B4678" s="451" t="s">
        <v>3762</v>
      </c>
      <c r="C4678" s="451" t="s">
        <v>13767</v>
      </c>
      <c r="D4678" s="449" t="s">
        <v>13768</v>
      </c>
      <c r="E4678" s="451" t="s">
        <v>3927</v>
      </c>
      <c r="F4678" s="452" t="s">
        <v>26117</v>
      </c>
      <c r="G4678" s="452" t="s">
        <v>14086</v>
      </c>
    </row>
    <row r="4679" spans="2:7">
      <c r="B4679" s="451" t="s">
        <v>3762</v>
      </c>
      <c r="C4679" s="451" t="s">
        <v>13769</v>
      </c>
      <c r="D4679" s="449" t="s">
        <v>13770</v>
      </c>
      <c r="E4679" s="451" t="s">
        <v>3927</v>
      </c>
      <c r="F4679" s="452" t="s">
        <v>29023</v>
      </c>
      <c r="G4679" s="452" t="s">
        <v>12633</v>
      </c>
    </row>
    <row r="4680" spans="2:7">
      <c r="B4680" s="451" t="s">
        <v>3762</v>
      </c>
      <c r="C4680" s="451" t="s">
        <v>13772</v>
      </c>
      <c r="D4680" s="449" t="s">
        <v>13773</v>
      </c>
      <c r="E4680" s="451" t="s">
        <v>3927</v>
      </c>
      <c r="F4680" s="452" t="s">
        <v>21201</v>
      </c>
      <c r="G4680" s="452" t="s">
        <v>29222</v>
      </c>
    </row>
    <row r="4681" spans="2:7">
      <c r="B4681" s="451" t="s">
        <v>3762</v>
      </c>
      <c r="C4681" s="451" t="s">
        <v>13774</v>
      </c>
      <c r="D4681" s="449" t="s">
        <v>13775</v>
      </c>
      <c r="E4681" s="451" t="s">
        <v>3927</v>
      </c>
      <c r="F4681" s="452" t="s">
        <v>34410</v>
      </c>
      <c r="G4681" s="452" t="s">
        <v>30408</v>
      </c>
    </row>
    <row r="4682" spans="2:7">
      <c r="B4682" s="451" t="s">
        <v>3762</v>
      </c>
      <c r="C4682" s="451" t="s">
        <v>13776</v>
      </c>
      <c r="D4682" s="449" t="s">
        <v>13777</v>
      </c>
      <c r="E4682" s="451" t="s">
        <v>3927</v>
      </c>
      <c r="F4682" s="452" t="s">
        <v>27612</v>
      </c>
      <c r="G4682" s="452" t="s">
        <v>21936</v>
      </c>
    </row>
    <row r="4683" spans="2:7">
      <c r="B4683" s="451" t="s">
        <v>3762</v>
      </c>
      <c r="C4683" s="451" t="s">
        <v>13778</v>
      </c>
      <c r="D4683" s="449" t="s">
        <v>13779</v>
      </c>
      <c r="E4683" s="451" t="s">
        <v>3927</v>
      </c>
      <c r="F4683" s="452" t="s">
        <v>20951</v>
      </c>
      <c r="G4683" s="452" t="s">
        <v>28512</v>
      </c>
    </row>
    <row r="4684" spans="2:7">
      <c r="B4684" s="451" t="s">
        <v>3762</v>
      </c>
      <c r="C4684" s="451" t="s">
        <v>13782</v>
      </c>
      <c r="D4684" s="449" t="s">
        <v>13783</v>
      </c>
      <c r="E4684" s="451" t="s">
        <v>3927</v>
      </c>
      <c r="F4684" s="452" t="s">
        <v>13781</v>
      </c>
      <c r="G4684" s="452" t="s">
        <v>28884</v>
      </c>
    </row>
    <row r="4685" spans="2:7">
      <c r="B4685" s="451" t="s">
        <v>3762</v>
      </c>
      <c r="C4685" s="451" t="s">
        <v>13784</v>
      </c>
      <c r="D4685" s="449" t="s">
        <v>13785</v>
      </c>
      <c r="E4685" s="451" t="s">
        <v>3927</v>
      </c>
      <c r="F4685" s="452" t="s">
        <v>33010</v>
      </c>
      <c r="G4685" s="452" t="s">
        <v>27804</v>
      </c>
    </row>
    <row r="4686" spans="2:7">
      <c r="B4686" s="451" t="s">
        <v>3762</v>
      </c>
      <c r="C4686" s="451" t="s">
        <v>13786</v>
      </c>
      <c r="D4686" s="449" t="s">
        <v>13787</v>
      </c>
      <c r="E4686" s="451" t="s">
        <v>3927</v>
      </c>
      <c r="F4686" s="452" t="s">
        <v>9937</v>
      </c>
      <c r="G4686" s="452" t="s">
        <v>11758</v>
      </c>
    </row>
    <row r="4687" spans="2:7">
      <c r="B4687" s="451" t="s">
        <v>3762</v>
      </c>
      <c r="C4687" s="451" t="s">
        <v>13790</v>
      </c>
      <c r="D4687" s="449" t="s">
        <v>13791</v>
      </c>
      <c r="E4687" s="451" t="s">
        <v>3927</v>
      </c>
      <c r="F4687" s="452" t="s">
        <v>21515</v>
      </c>
      <c r="G4687" s="452" t="s">
        <v>27263</v>
      </c>
    </row>
    <row r="4688" spans="2:7">
      <c r="B4688" s="451" t="s">
        <v>3762</v>
      </c>
      <c r="C4688" s="451" t="s">
        <v>13794</v>
      </c>
      <c r="D4688" s="449" t="s">
        <v>13795</v>
      </c>
      <c r="E4688" s="451" t="s">
        <v>3927</v>
      </c>
      <c r="F4688" s="452" t="s">
        <v>19770</v>
      </c>
      <c r="G4688" s="452" t="s">
        <v>19875</v>
      </c>
    </row>
    <row r="4689" spans="2:7">
      <c r="B4689" s="451" t="s">
        <v>3762</v>
      </c>
      <c r="C4689" s="451" t="s">
        <v>13796</v>
      </c>
      <c r="D4689" s="449" t="s">
        <v>13797</v>
      </c>
      <c r="E4689" s="451" t="s">
        <v>3927</v>
      </c>
      <c r="F4689" s="452" t="s">
        <v>11954</v>
      </c>
      <c r="G4689" s="452" t="s">
        <v>21650</v>
      </c>
    </row>
    <row r="4690" spans="2:7">
      <c r="B4690" s="451" t="s">
        <v>3762</v>
      </c>
      <c r="C4690" s="451" t="s">
        <v>13799</v>
      </c>
      <c r="D4690" s="449" t="s">
        <v>13800</v>
      </c>
      <c r="E4690" s="451" t="s">
        <v>3927</v>
      </c>
      <c r="F4690" s="452" t="s">
        <v>14138</v>
      </c>
      <c r="G4690" s="452" t="s">
        <v>21203</v>
      </c>
    </row>
    <row r="4691" spans="2:7">
      <c r="B4691" s="451" t="s">
        <v>3762</v>
      </c>
      <c r="C4691" s="451" t="s">
        <v>13801</v>
      </c>
      <c r="D4691" s="449" t="s">
        <v>13802</v>
      </c>
      <c r="E4691" s="451" t="s">
        <v>3927</v>
      </c>
      <c r="F4691" s="452" t="s">
        <v>21850</v>
      </c>
      <c r="G4691" s="452" t="s">
        <v>28680</v>
      </c>
    </row>
    <row r="4692" spans="2:7">
      <c r="B4692" s="451" t="s">
        <v>3762</v>
      </c>
      <c r="C4692" s="451" t="s">
        <v>13803</v>
      </c>
      <c r="D4692" s="449" t="s">
        <v>13804</v>
      </c>
      <c r="E4692" s="451" t="s">
        <v>3927</v>
      </c>
      <c r="F4692" s="452" t="s">
        <v>20190</v>
      </c>
      <c r="G4692" s="452" t="s">
        <v>12754</v>
      </c>
    </row>
    <row r="4693" spans="2:7">
      <c r="B4693" s="451" t="s">
        <v>3762</v>
      </c>
      <c r="C4693" s="451" t="s">
        <v>13805</v>
      </c>
      <c r="D4693" s="449" t="s">
        <v>13806</v>
      </c>
      <c r="E4693" s="451" t="s">
        <v>3927</v>
      </c>
      <c r="F4693" s="452" t="s">
        <v>9420</v>
      </c>
      <c r="G4693" s="452" t="s">
        <v>21808</v>
      </c>
    </row>
    <row r="4694" spans="2:7">
      <c r="B4694" s="451" t="s">
        <v>3762</v>
      </c>
      <c r="C4694" s="451" t="s">
        <v>13807</v>
      </c>
      <c r="D4694" s="449" t="s">
        <v>13808</v>
      </c>
      <c r="E4694" s="451" t="s">
        <v>3927</v>
      </c>
      <c r="F4694" s="452" t="s">
        <v>30771</v>
      </c>
      <c r="G4694" s="452" t="s">
        <v>27836</v>
      </c>
    </row>
    <row r="4695" spans="2:7">
      <c r="B4695" s="451" t="s">
        <v>3762</v>
      </c>
      <c r="C4695" s="451" t="s">
        <v>13809</v>
      </c>
      <c r="D4695" s="449" t="s">
        <v>13810</v>
      </c>
      <c r="E4695" s="451" t="s">
        <v>3927</v>
      </c>
      <c r="F4695" s="452" t="s">
        <v>20075</v>
      </c>
      <c r="G4695" s="452" t="s">
        <v>33141</v>
      </c>
    </row>
    <row r="4696" spans="2:7">
      <c r="B4696" s="451" t="s">
        <v>3762</v>
      </c>
      <c r="C4696" s="451" t="s">
        <v>13811</v>
      </c>
      <c r="D4696" s="449" t="s">
        <v>13812</v>
      </c>
      <c r="E4696" s="451" t="s">
        <v>3927</v>
      </c>
      <c r="F4696" s="452" t="s">
        <v>27529</v>
      </c>
      <c r="G4696" s="452" t="s">
        <v>28936</v>
      </c>
    </row>
    <row r="4697" spans="2:7">
      <c r="B4697" s="451" t="s">
        <v>3762</v>
      </c>
      <c r="C4697" s="451" t="s">
        <v>13813</v>
      </c>
      <c r="D4697" s="449" t="s">
        <v>13814</v>
      </c>
      <c r="E4697" s="451" t="s">
        <v>3927</v>
      </c>
      <c r="F4697" s="452" t="s">
        <v>34417</v>
      </c>
      <c r="G4697" s="452" t="s">
        <v>24122</v>
      </c>
    </row>
    <row r="4698" spans="2:7">
      <c r="B4698" s="451" t="s">
        <v>3762</v>
      </c>
      <c r="C4698" s="451" t="s">
        <v>13815</v>
      </c>
      <c r="D4698" s="449" t="s">
        <v>13816</v>
      </c>
      <c r="E4698" s="451" t="s">
        <v>3927</v>
      </c>
      <c r="F4698" s="452" t="s">
        <v>21886</v>
      </c>
      <c r="G4698" s="452" t="s">
        <v>30734</v>
      </c>
    </row>
    <row r="4699" spans="2:7">
      <c r="B4699" s="451" t="s">
        <v>3762</v>
      </c>
      <c r="C4699" s="451" t="s">
        <v>13817</v>
      </c>
      <c r="D4699" s="449" t="s">
        <v>13818</v>
      </c>
      <c r="E4699" s="451" t="s">
        <v>3927</v>
      </c>
      <c r="F4699" s="452" t="s">
        <v>34418</v>
      </c>
      <c r="G4699" s="452" t="s">
        <v>21630</v>
      </c>
    </row>
    <row r="4700" spans="2:7">
      <c r="B4700" s="451" t="s">
        <v>3762</v>
      </c>
      <c r="C4700" s="451" t="s">
        <v>13819</v>
      </c>
      <c r="D4700" s="449" t="s">
        <v>13820</v>
      </c>
      <c r="E4700" s="451" t="s">
        <v>3927</v>
      </c>
      <c r="F4700" s="452" t="s">
        <v>20100</v>
      </c>
      <c r="G4700" s="452" t="s">
        <v>12554</v>
      </c>
    </row>
    <row r="4701" spans="2:7">
      <c r="B4701" s="451" t="s">
        <v>3762</v>
      </c>
      <c r="C4701" s="451" t="s">
        <v>13821</v>
      </c>
      <c r="D4701" s="449" t="s">
        <v>13822</v>
      </c>
      <c r="E4701" s="451" t="s">
        <v>3927</v>
      </c>
      <c r="F4701" s="452" t="s">
        <v>28123</v>
      </c>
      <c r="G4701" s="452" t="s">
        <v>21061</v>
      </c>
    </row>
    <row r="4702" spans="2:7">
      <c r="B4702" s="451" t="s">
        <v>3762</v>
      </c>
      <c r="C4702" s="451" t="s">
        <v>13823</v>
      </c>
      <c r="D4702" s="449" t="s">
        <v>13824</v>
      </c>
      <c r="E4702" s="451" t="s">
        <v>3927</v>
      </c>
      <c r="F4702" s="452" t="s">
        <v>12435</v>
      </c>
      <c r="G4702" s="452" t="s">
        <v>33805</v>
      </c>
    </row>
    <row r="4703" spans="2:7">
      <c r="B4703" s="451" t="s">
        <v>3762</v>
      </c>
      <c r="C4703" s="451" t="s">
        <v>13825</v>
      </c>
      <c r="D4703" s="449" t="s">
        <v>13826</v>
      </c>
      <c r="E4703" s="451" t="s">
        <v>3927</v>
      </c>
      <c r="F4703" s="452" t="s">
        <v>19864</v>
      </c>
      <c r="G4703" s="452" t="s">
        <v>34419</v>
      </c>
    </row>
    <row r="4704" spans="2:7">
      <c r="B4704" s="451" t="s">
        <v>3762</v>
      </c>
      <c r="C4704" s="451" t="s">
        <v>13827</v>
      </c>
      <c r="D4704" s="449" t="s">
        <v>13828</v>
      </c>
      <c r="E4704" s="451" t="s">
        <v>3927</v>
      </c>
      <c r="F4704" s="452" t="s">
        <v>33519</v>
      </c>
      <c r="G4704" s="452" t="s">
        <v>34420</v>
      </c>
    </row>
    <row r="4705" spans="2:7">
      <c r="B4705" s="451" t="s">
        <v>3762</v>
      </c>
      <c r="C4705" s="451" t="s">
        <v>13829</v>
      </c>
      <c r="D4705" s="449" t="s">
        <v>13830</v>
      </c>
      <c r="E4705" s="451" t="s">
        <v>3927</v>
      </c>
      <c r="F4705" s="452" t="s">
        <v>31098</v>
      </c>
      <c r="G4705" s="452" t="s">
        <v>12852</v>
      </c>
    </row>
    <row r="4706" spans="2:7">
      <c r="B4706" s="451" t="s">
        <v>3762</v>
      </c>
      <c r="C4706" s="451" t="s">
        <v>13831</v>
      </c>
      <c r="D4706" s="449" t="s">
        <v>13832</v>
      </c>
      <c r="E4706" s="451" t="s">
        <v>3927</v>
      </c>
      <c r="F4706" s="452" t="s">
        <v>21508</v>
      </c>
      <c r="G4706" s="452" t="s">
        <v>34421</v>
      </c>
    </row>
    <row r="4707" spans="2:7">
      <c r="B4707" s="451" t="s">
        <v>3762</v>
      </c>
      <c r="C4707" s="451" t="s">
        <v>13833</v>
      </c>
      <c r="D4707" s="449" t="s">
        <v>13834</v>
      </c>
      <c r="E4707" s="451" t="s">
        <v>3927</v>
      </c>
      <c r="F4707" s="452" t="s">
        <v>27635</v>
      </c>
      <c r="G4707" s="452" t="s">
        <v>33454</v>
      </c>
    </row>
    <row r="4708" spans="2:7">
      <c r="B4708" s="451" t="s">
        <v>3762</v>
      </c>
      <c r="C4708" s="451" t="s">
        <v>13835</v>
      </c>
      <c r="D4708" s="449" t="s">
        <v>13836</v>
      </c>
      <c r="E4708" s="451" t="s">
        <v>3927</v>
      </c>
      <c r="F4708" s="452" t="s">
        <v>34422</v>
      </c>
      <c r="G4708" s="452" t="s">
        <v>28148</v>
      </c>
    </row>
    <row r="4709" spans="2:7">
      <c r="B4709" s="451" t="s">
        <v>3762</v>
      </c>
      <c r="C4709" s="451" t="s">
        <v>13837</v>
      </c>
      <c r="D4709" s="449" t="s">
        <v>13838</v>
      </c>
      <c r="E4709" s="451" t="s">
        <v>3927</v>
      </c>
      <c r="F4709" s="452" t="s">
        <v>30590</v>
      </c>
      <c r="G4709" s="452" t="s">
        <v>31199</v>
      </c>
    </row>
    <row r="4710" spans="2:7">
      <c r="B4710" s="451" t="s">
        <v>3762</v>
      </c>
      <c r="C4710" s="451" t="s">
        <v>13839</v>
      </c>
      <c r="D4710" s="449" t="s">
        <v>13840</v>
      </c>
      <c r="E4710" s="451" t="s">
        <v>3927</v>
      </c>
      <c r="F4710" s="452" t="s">
        <v>34423</v>
      </c>
      <c r="G4710" s="452" t="s">
        <v>34040</v>
      </c>
    </row>
    <row r="4711" spans="2:7">
      <c r="B4711" s="451" t="s">
        <v>3762</v>
      </c>
      <c r="C4711" s="451" t="s">
        <v>13841</v>
      </c>
      <c r="D4711" s="449" t="s">
        <v>13842</v>
      </c>
      <c r="E4711" s="451" t="s">
        <v>3927</v>
      </c>
      <c r="F4711" s="452" t="s">
        <v>34424</v>
      </c>
      <c r="G4711" s="452" t="s">
        <v>34425</v>
      </c>
    </row>
    <row r="4712" spans="2:7">
      <c r="B4712" s="451" t="s">
        <v>3762</v>
      </c>
      <c r="C4712" s="451" t="s">
        <v>13843</v>
      </c>
      <c r="D4712" s="449" t="s">
        <v>13844</v>
      </c>
      <c r="E4712" s="451" t="s">
        <v>3927</v>
      </c>
      <c r="F4712" s="452" t="s">
        <v>19873</v>
      </c>
      <c r="G4712" s="452" t="s">
        <v>28562</v>
      </c>
    </row>
    <row r="4713" spans="2:7">
      <c r="B4713" s="451" t="s">
        <v>3762</v>
      </c>
      <c r="C4713" s="451" t="s">
        <v>13845</v>
      </c>
      <c r="D4713" s="449" t="s">
        <v>13846</v>
      </c>
      <c r="E4713" s="451" t="s">
        <v>3927</v>
      </c>
      <c r="F4713" s="452" t="s">
        <v>27884</v>
      </c>
      <c r="G4713" s="452" t="s">
        <v>27722</v>
      </c>
    </row>
    <row r="4714" spans="2:7">
      <c r="B4714" s="451" t="s">
        <v>3762</v>
      </c>
      <c r="C4714" s="451" t="s">
        <v>13847</v>
      </c>
      <c r="D4714" s="449" t="s">
        <v>13848</v>
      </c>
      <c r="E4714" s="451" t="s">
        <v>3927</v>
      </c>
      <c r="F4714" s="452" t="s">
        <v>34319</v>
      </c>
      <c r="G4714" s="452" t="s">
        <v>20165</v>
      </c>
    </row>
    <row r="4715" spans="2:7">
      <c r="B4715" s="451" t="s">
        <v>3762</v>
      </c>
      <c r="C4715" s="451" t="s">
        <v>13849</v>
      </c>
      <c r="D4715" s="449" t="s">
        <v>13850</v>
      </c>
      <c r="E4715" s="451" t="s">
        <v>3927</v>
      </c>
      <c r="F4715" s="452" t="s">
        <v>28905</v>
      </c>
      <c r="G4715" s="452" t="s">
        <v>27513</v>
      </c>
    </row>
    <row r="4716" spans="2:7">
      <c r="B4716" s="451" t="s">
        <v>3762</v>
      </c>
      <c r="C4716" s="451" t="s">
        <v>13851</v>
      </c>
      <c r="D4716" s="449" t="s">
        <v>13852</v>
      </c>
      <c r="E4716" s="451" t="s">
        <v>3927</v>
      </c>
      <c r="F4716" s="452" t="s">
        <v>27662</v>
      </c>
      <c r="G4716" s="452" t="s">
        <v>28750</v>
      </c>
    </row>
    <row r="4717" spans="2:7">
      <c r="B4717" s="451" t="s">
        <v>3762</v>
      </c>
      <c r="C4717" s="451" t="s">
        <v>13853</v>
      </c>
      <c r="D4717" s="449" t="s">
        <v>13854</v>
      </c>
      <c r="E4717" s="451" t="s">
        <v>3927</v>
      </c>
      <c r="F4717" s="452" t="s">
        <v>34426</v>
      </c>
      <c r="G4717" s="452" t="s">
        <v>33519</v>
      </c>
    </row>
    <row r="4718" spans="2:7">
      <c r="B4718" s="451" t="s">
        <v>3762</v>
      </c>
      <c r="C4718" s="451" t="s">
        <v>13855</v>
      </c>
      <c r="D4718" s="449" t="s">
        <v>13856</v>
      </c>
      <c r="E4718" s="451" t="s">
        <v>3927</v>
      </c>
      <c r="F4718" s="452" t="s">
        <v>28763</v>
      </c>
      <c r="G4718" s="452" t="s">
        <v>21371</v>
      </c>
    </row>
    <row r="4719" spans="2:7">
      <c r="B4719" s="451" t="s">
        <v>3762</v>
      </c>
      <c r="C4719" s="451" t="s">
        <v>13857</v>
      </c>
      <c r="D4719" s="449" t="s">
        <v>13858</v>
      </c>
      <c r="E4719" s="451" t="s">
        <v>3927</v>
      </c>
      <c r="F4719" s="452" t="s">
        <v>32854</v>
      </c>
      <c r="G4719" s="452" t="s">
        <v>28654</v>
      </c>
    </row>
    <row r="4720" spans="2:7">
      <c r="B4720" s="451" t="s">
        <v>3762</v>
      </c>
      <c r="C4720" s="451" t="s">
        <v>13859</v>
      </c>
      <c r="D4720" s="449" t="s">
        <v>13860</v>
      </c>
      <c r="E4720" s="451" t="s">
        <v>3927</v>
      </c>
      <c r="F4720" s="452" t="s">
        <v>34427</v>
      </c>
      <c r="G4720" s="452" t="s">
        <v>34428</v>
      </c>
    </row>
    <row r="4721" spans="2:7">
      <c r="B4721" s="451" t="s">
        <v>3762</v>
      </c>
      <c r="C4721" s="451" t="s">
        <v>13861</v>
      </c>
      <c r="D4721" s="449" t="s">
        <v>13862</v>
      </c>
      <c r="E4721" s="451" t="s">
        <v>3927</v>
      </c>
      <c r="F4721" s="452" t="s">
        <v>34429</v>
      </c>
      <c r="G4721" s="452" t="s">
        <v>27997</v>
      </c>
    </row>
    <row r="4722" spans="2:7">
      <c r="B4722" s="451" t="s">
        <v>3762</v>
      </c>
      <c r="C4722" s="451" t="s">
        <v>13863</v>
      </c>
      <c r="D4722" s="449" t="s">
        <v>13864</v>
      </c>
      <c r="E4722" s="451" t="s">
        <v>3927</v>
      </c>
      <c r="F4722" s="452" t="s">
        <v>20517</v>
      </c>
      <c r="G4722" s="452" t="s">
        <v>27268</v>
      </c>
    </row>
    <row r="4723" spans="2:7">
      <c r="B4723" s="451" t="s">
        <v>3762</v>
      </c>
      <c r="C4723" s="451" t="s">
        <v>13865</v>
      </c>
      <c r="D4723" s="449" t="s">
        <v>13866</v>
      </c>
      <c r="E4723" s="451" t="s">
        <v>3927</v>
      </c>
      <c r="F4723" s="452" t="s">
        <v>34430</v>
      </c>
      <c r="G4723" s="452" t="s">
        <v>28727</v>
      </c>
    </row>
    <row r="4724" spans="2:7">
      <c r="B4724" s="451" t="s">
        <v>3762</v>
      </c>
      <c r="C4724" s="451" t="s">
        <v>13867</v>
      </c>
      <c r="D4724" s="449" t="s">
        <v>13868</v>
      </c>
      <c r="E4724" s="451" t="s">
        <v>3927</v>
      </c>
      <c r="F4724" s="452" t="s">
        <v>31154</v>
      </c>
      <c r="G4724" s="452" t="s">
        <v>34431</v>
      </c>
    </row>
    <row r="4725" spans="2:7">
      <c r="B4725" s="451" t="s">
        <v>3762</v>
      </c>
      <c r="C4725" s="451" t="s">
        <v>13869</v>
      </c>
      <c r="D4725" s="449" t="s">
        <v>13870</v>
      </c>
      <c r="E4725" s="451" t="s">
        <v>3927</v>
      </c>
      <c r="F4725" s="452" t="s">
        <v>34432</v>
      </c>
      <c r="G4725" s="452" t="s">
        <v>34433</v>
      </c>
    </row>
    <row r="4726" spans="2:7">
      <c r="B4726" s="451" t="s">
        <v>3762</v>
      </c>
      <c r="C4726" s="451" t="s">
        <v>13871</v>
      </c>
      <c r="D4726" s="449" t="s">
        <v>13872</v>
      </c>
      <c r="E4726" s="451" t="s">
        <v>3927</v>
      </c>
      <c r="F4726" s="452" t="s">
        <v>34434</v>
      </c>
      <c r="G4726" s="452" t="s">
        <v>28529</v>
      </c>
    </row>
    <row r="4727" spans="2:7">
      <c r="B4727" s="451" t="s">
        <v>3762</v>
      </c>
      <c r="C4727" s="451" t="s">
        <v>13873</v>
      </c>
      <c r="D4727" s="449" t="s">
        <v>13874</v>
      </c>
      <c r="E4727" s="451" t="s">
        <v>3927</v>
      </c>
      <c r="F4727" s="452" t="s">
        <v>34435</v>
      </c>
      <c r="G4727" s="452" t="s">
        <v>28220</v>
      </c>
    </row>
    <row r="4728" spans="2:7">
      <c r="B4728" s="451" t="s">
        <v>3762</v>
      </c>
      <c r="C4728" s="451" t="s">
        <v>13875</v>
      </c>
      <c r="D4728" s="449" t="s">
        <v>13876</v>
      </c>
      <c r="E4728" s="451" t="s">
        <v>3927</v>
      </c>
      <c r="F4728" s="452" t="s">
        <v>34436</v>
      </c>
      <c r="G4728" s="452" t="s">
        <v>34437</v>
      </c>
    </row>
    <row r="4729" spans="2:7">
      <c r="B4729" s="451" t="s">
        <v>3762</v>
      </c>
      <c r="C4729" s="451" t="s">
        <v>13877</v>
      </c>
      <c r="D4729" s="449" t="s">
        <v>13878</v>
      </c>
      <c r="E4729" s="451" t="s">
        <v>3927</v>
      </c>
      <c r="F4729" s="452" t="s">
        <v>19739</v>
      </c>
      <c r="G4729" s="452" t="s">
        <v>34438</v>
      </c>
    </row>
    <row r="4730" spans="2:7">
      <c r="B4730" s="451" t="s">
        <v>3762</v>
      </c>
      <c r="C4730" s="451" t="s">
        <v>13879</v>
      </c>
      <c r="D4730" s="449" t="s">
        <v>13880</v>
      </c>
      <c r="E4730" s="451" t="s">
        <v>3927</v>
      </c>
      <c r="F4730" s="452" t="s">
        <v>34439</v>
      </c>
      <c r="G4730" s="452" t="s">
        <v>34440</v>
      </c>
    </row>
    <row r="4731" spans="2:7">
      <c r="B4731" s="451" t="s">
        <v>3762</v>
      </c>
      <c r="C4731" s="451" t="s">
        <v>13881</v>
      </c>
      <c r="D4731" s="449" t="s">
        <v>13882</v>
      </c>
      <c r="E4731" s="451" t="s">
        <v>3927</v>
      </c>
      <c r="F4731" s="452" t="s">
        <v>34441</v>
      </c>
      <c r="G4731" s="452" t="s">
        <v>34442</v>
      </c>
    </row>
    <row r="4732" spans="2:7">
      <c r="B4732" s="451" t="s">
        <v>3762</v>
      </c>
      <c r="C4732" s="451" t="s">
        <v>13883</v>
      </c>
      <c r="D4732" s="449" t="s">
        <v>13884</v>
      </c>
      <c r="E4732" s="451" t="s">
        <v>3927</v>
      </c>
      <c r="F4732" s="452" t="s">
        <v>34441</v>
      </c>
      <c r="G4732" s="452" t="s">
        <v>34442</v>
      </c>
    </row>
    <row r="4733" spans="2:7">
      <c r="B4733" s="451" t="s">
        <v>3762</v>
      </c>
      <c r="C4733" s="451" t="s">
        <v>13885</v>
      </c>
      <c r="D4733" s="449" t="s">
        <v>13886</v>
      </c>
      <c r="E4733" s="451" t="s">
        <v>3927</v>
      </c>
      <c r="F4733" s="452" t="s">
        <v>34443</v>
      </c>
      <c r="G4733" s="452" t="s">
        <v>34444</v>
      </c>
    </row>
    <row r="4734" spans="2:7">
      <c r="B4734" s="451" t="s">
        <v>3762</v>
      </c>
      <c r="C4734" s="451" t="s">
        <v>13887</v>
      </c>
      <c r="D4734" s="449" t="s">
        <v>13888</v>
      </c>
      <c r="E4734" s="451" t="s">
        <v>3927</v>
      </c>
      <c r="F4734" s="452" t="s">
        <v>34445</v>
      </c>
      <c r="G4734" s="452" t="s">
        <v>34446</v>
      </c>
    </row>
    <row r="4735" spans="2:7">
      <c r="B4735" s="451" t="s">
        <v>3762</v>
      </c>
      <c r="C4735" s="451" t="s">
        <v>13889</v>
      </c>
      <c r="D4735" s="449" t="s">
        <v>13890</v>
      </c>
      <c r="E4735" s="451" t="s">
        <v>3927</v>
      </c>
      <c r="F4735" s="452" t="s">
        <v>33670</v>
      </c>
      <c r="G4735" s="452" t="s">
        <v>34447</v>
      </c>
    </row>
    <row r="4736" spans="2:7">
      <c r="B4736" s="451" t="s">
        <v>3762</v>
      </c>
      <c r="C4736" s="451" t="s">
        <v>13891</v>
      </c>
      <c r="D4736" s="449" t="s">
        <v>13892</v>
      </c>
      <c r="E4736" s="451" t="s">
        <v>3927</v>
      </c>
      <c r="F4736" s="452" t="s">
        <v>32598</v>
      </c>
      <c r="G4736" s="452" t="s">
        <v>34448</v>
      </c>
    </row>
    <row r="4737" spans="2:7">
      <c r="B4737" s="451" t="s">
        <v>3762</v>
      </c>
      <c r="C4737" s="451" t="s">
        <v>13893</v>
      </c>
      <c r="D4737" s="449" t="s">
        <v>13894</v>
      </c>
      <c r="E4737" s="451" t="s">
        <v>3927</v>
      </c>
      <c r="F4737" s="452" t="s">
        <v>29239</v>
      </c>
      <c r="G4737" s="452" t="s">
        <v>34449</v>
      </c>
    </row>
    <row r="4738" spans="2:7">
      <c r="B4738" s="451" t="s">
        <v>3762</v>
      </c>
      <c r="C4738" s="451" t="s">
        <v>13895</v>
      </c>
      <c r="D4738" s="449" t="s">
        <v>13896</v>
      </c>
      <c r="E4738" s="451" t="s">
        <v>3927</v>
      </c>
      <c r="F4738" s="452" t="s">
        <v>34450</v>
      </c>
      <c r="G4738" s="452" t="s">
        <v>28481</v>
      </c>
    </row>
    <row r="4739" spans="2:7">
      <c r="B4739" s="451" t="s">
        <v>3762</v>
      </c>
      <c r="C4739" s="451" t="s">
        <v>13897</v>
      </c>
      <c r="D4739" s="449" t="s">
        <v>13898</v>
      </c>
      <c r="E4739" s="451" t="s">
        <v>3927</v>
      </c>
      <c r="F4739" s="452" t="s">
        <v>34451</v>
      </c>
      <c r="G4739" s="452" t="s">
        <v>34452</v>
      </c>
    </row>
    <row r="4740" spans="2:7">
      <c r="B4740" s="451" t="s">
        <v>3762</v>
      </c>
      <c r="C4740" s="451" t="s">
        <v>13899</v>
      </c>
      <c r="D4740" s="449" t="s">
        <v>13900</v>
      </c>
      <c r="E4740" s="451" t="s">
        <v>3927</v>
      </c>
      <c r="F4740" s="452" t="s">
        <v>34453</v>
      </c>
      <c r="G4740" s="452" t="s">
        <v>34454</v>
      </c>
    </row>
    <row r="4741" spans="2:7">
      <c r="B4741" s="451" t="s">
        <v>3762</v>
      </c>
      <c r="C4741" s="451" t="s">
        <v>13901</v>
      </c>
      <c r="D4741" s="449" t="s">
        <v>13902</v>
      </c>
      <c r="E4741" s="451" t="s">
        <v>3927</v>
      </c>
      <c r="F4741" s="452" t="s">
        <v>34455</v>
      </c>
      <c r="G4741" s="452" t="s">
        <v>34456</v>
      </c>
    </row>
    <row r="4742" spans="2:7">
      <c r="B4742" s="451" t="s">
        <v>3762</v>
      </c>
      <c r="C4742" s="451" t="s">
        <v>13903</v>
      </c>
      <c r="D4742" s="449" t="s">
        <v>13904</v>
      </c>
      <c r="E4742" s="451" t="s">
        <v>3927</v>
      </c>
      <c r="F4742" s="452" t="s">
        <v>34457</v>
      </c>
      <c r="G4742" s="452" t="s">
        <v>34458</v>
      </c>
    </row>
    <row r="4743" spans="2:7">
      <c r="B4743" s="451" t="s">
        <v>3762</v>
      </c>
      <c r="C4743" s="451" t="s">
        <v>13905</v>
      </c>
      <c r="D4743" s="449" t="s">
        <v>13906</v>
      </c>
      <c r="E4743" s="451" t="s">
        <v>3927</v>
      </c>
      <c r="F4743" s="452" t="s">
        <v>34459</v>
      </c>
      <c r="G4743" s="452" t="s">
        <v>34460</v>
      </c>
    </row>
    <row r="4744" spans="2:7">
      <c r="B4744" s="451" t="s">
        <v>3762</v>
      </c>
      <c r="C4744" s="451" t="s">
        <v>13907</v>
      </c>
      <c r="D4744" s="449" t="s">
        <v>13908</v>
      </c>
      <c r="E4744" s="451" t="s">
        <v>3927</v>
      </c>
      <c r="F4744" s="452" t="s">
        <v>34461</v>
      </c>
      <c r="G4744" s="452" t="s">
        <v>21937</v>
      </c>
    </row>
    <row r="4745" spans="2:7">
      <c r="B4745" s="451" t="s">
        <v>3762</v>
      </c>
      <c r="C4745" s="451" t="s">
        <v>13909</v>
      </c>
      <c r="D4745" s="449" t="s">
        <v>13910</v>
      </c>
      <c r="E4745" s="451" t="s">
        <v>3927</v>
      </c>
      <c r="F4745" s="452" t="s">
        <v>10013</v>
      </c>
      <c r="G4745" s="452" t="s">
        <v>19883</v>
      </c>
    </row>
    <row r="4746" spans="2:7">
      <c r="B4746" s="451" t="s">
        <v>3762</v>
      </c>
      <c r="C4746" s="451" t="s">
        <v>13911</v>
      </c>
      <c r="D4746" s="449" t="s">
        <v>13912</v>
      </c>
      <c r="E4746" s="451" t="s">
        <v>3927</v>
      </c>
      <c r="F4746" s="452" t="s">
        <v>28628</v>
      </c>
      <c r="G4746" s="452" t="s">
        <v>28082</v>
      </c>
    </row>
    <row r="4747" spans="2:7">
      <c r="B4747" s="451" t="s">
        <v>3762</v>
      </c>
      <c r="C4747" s="451" t="s">
        <v>13913</v>
      </c>
      <c r="D4747" s="449" t="s">
        <v>13914</v>
      </c>
      <c r="E4747" s="451" t="s">
        <v>3927</v>
      </c>
      <c r="F4747" s="452" t="s">
        <v>27483</v>
      </c>
      <c r="G4747" s="452" t="s">
        <v>34462</v>
      </c>
    </row>
    <row r="4748" spans="2:7">
      <c r="B4748" s="451" t="s">
        <v>3762</v>
      </c>
      <c r="C4748" s="451" t="s">
        <v>13915</v>
      </c>
      <c r="D4748" s="449" t="s">
        <v>13916</v>
      </c>
      <c r="E4748" s="451" t="s">
        <v>3927</v>
      </c>
      <c r="F4748" s="452" t="s">
        <v>34463</v>
      </c>
      <c r="G4748" s="452" t="s">
        <v>34464</v>
      </c>
    </row>
    <row r="4749" spans="2:7">
      <c r="B4749" s="451" t="s">
        <v>3762</v>
      </c>
      <c r="C4749" s="451" t="s">
        <v>13917</v>
      </c>
      <c r="D4749" s="449" t="s">
        <v>13918</v>
      </c>
      <c r="E4749" s="451" t="s">
        <v>3927</v>
      </c>
      <c r="F4749" s="452" t="s">
        <v>34465</v>
      </c>
      <c r="G4749" s="452" t="s">
        <v>34466</v>
      </c>
    </row>
    <row r="4750" spans="2:7">
      <c r="B4750" s="451" t="s">
        <v>3762</v>
      </c>
      <c r="C4750" s="451" t="s">
        <v>13919</v>
      </c>
      <c r="D4750" s="449" t="s">
        <v>13920</v>
      </c>
      <c r="E4750" s="451" t="s">
        <v>3927</v>
      </c>
      <c r="F4750" s="452" t="s">
        <v>34467</v>
      </c>
      <c r="G4750" s="452" t="s">
        <v>34468</v>
      </c>
    </row>
    <row r="4751" spans="2:7">
      <c r="B4751" s="451" t="s">
        <v>3762</v>
      </c>
      <c r="C4751" s="451" t="s">
        <v>13921</v>
      </c>
      <c r="D4751" s="449" t="s">
        <v>13922</v>
      </c>
      <c r="E4751" s="451" t="s">
        <v>3927</v>
      </c>
      <c r="F4751" s="452" t="s">
        <v>34469</v>
      </c>
      <c r="G4751" s="452" t="s">
        <v>28858</v>
      </c>
    </row>
    <row r="4752" spans="2:7">
      <c r="B4752" s="451" t="s">
        <v>3762</v>
      </c>
      <c r="C4752" s="451" t="s">
        <v>13923</v>
      </c>
      <c r="D4752" s="449" t="s">
        <v>13924</v>
      </c>
      <c r="E4752" s="451" t="s">
        <v>3927</v>
      </c>
      <c r="F4752" s="452" t="s">
        <v>34470</v>
      </c>
      <c r="G4752" s="452" t="s">
        <v>34471</v>
      </c>
    </row>
    <row r="4753" spans="2:7">
      <c r="B4753" s="451" t="s">
        <v>3762</v>
      </c>
      <c r="C4753" s="451" t="s">
        <v>13925</v>
      </c>
      <c r="D4753" s="449" t="s">
        <v>13926</v>
      </c>
      <c r="E4753" s="451" t="s">
        <v>3927</v>
      </c>
      <c r="F4753" s="452" t="s">
        <v>34472</v>
      </c>
      <c r="G4753" s="452" t="s">
        <v>34473</v>
      </c>
    </row>
    <row r="4754" spans="2:7">
      <c r="B4754" s="451" t="s">
        <v>3762</v>
      </c>
      <c r="C4754" s="451" t="s">
        <v>13927</v>
      </c>
      <c r="D4754" s="449" t="s">
        <v>13928</v>
      </c>
      <c r="E4754" s="451" t="s">
        <v>3927</v>
      </c>
      <c r="F4754" s="452" t="s">
        <v>34474</v>
      </c>
      <c r="G4754" s="452" t="s">
        <v>34475</v>
      </c>
    </row>
    <row r="4755" spans="2:7">
      <c r="B4755" s="451" t="s">
        <v>3762</v>
      </c>
      <c r="C4755" s="451" t="s">
        <v>13929</v>
      </c>
      <c r="D4755" s="449" t="s">
        <v>13930</v>
      </c>
      <c r="E4755" s="451" t="s">
        <v>3927</v>
      </c>
      <c r="F4755" s="452" t="s">
        <v>34476</v>
      </c>
      <c r="G4755" s="452" t="s">
        <v>34477</v>
      </c>
    </row>
    <row r="4756" spans="2:7">
      <c r="B4756" s="451" t="s">
        <v>3762</v>
      </c>
      <c r="C4756" s="451" t="s">
        <v>13931</v>
      </c>
      <c r="D4756" s="449" t="s">
        <v>13932</v>
      </c>
      <c r="E4756" s="451" t="s">
        <v>3927</v>
      </c>
      <c r="F4756" s="452" t="s">
        <v>34478</v>
      </c>
      <c r="G4756" s="452" t="s">
        <v>28363</v>
      </c>
    </row>
    <row r="4757" spans="2:7">
      <c r="B4757" s="451" t="s">
        <v>3762</v>
      </c>
      <c r="C4757" s="451" t="s">
        <v>13933</v>
      </c>
      <c r="D4757" s="449" t="s">
        <v>13934</v>
      </c>
      <c r="E4757" s="451" t="s">
        <v>3927</v>
      </c>
      <c r="F4757" s="452" t="s">
        <v>34478</v>
      </c>
      <c r="G4757" s="452" t="s">
        <v>28363</v>
      </c>
    </row>
    <row r="4758" spans="2:7">
      <c r="B4758" s="451" t="s">
        <v>3762</v>
      </c>
      <c r="C4758" s="451" t="s">
        <v>13935</v>
      </c>
      <c r="D4758" s="449" t="s">
        <v>13936</v>
      </c>
      <c r="E4758" s="451" t="s">
        <v>3927</v>
      </c>
      <c r="F4758" s="452" t="s">
        <v>34479</v>
      </c>
      <c r="G4758" s="452" t="s">
        <v>28353</v>
      </c>
    </row>
    <row r="4759" spans="2:7">
      <c r="B4759" s="451" t="s">
        <v>3762</v>
      </c>
      <c r="C4759" s="451" t="s">
        <v>13937</v>
      </c>
      <c r="D4759" s="449" t="s">
        <v>13938</v>
      </c>
      <c r="E4759" s="451" t="s">
        <v>3927</v>
      </c>
      <c r="F4759" s="452" t="s">
        <v>34479</v>
      </c>
      <c r="G4759" s="452" t="s">
        <v>28353</v>
      </c>
    </row>
    <row r="4760" spans="2:7">
      <c r="B4760" s="451" t="s">
        <v>3762</v>
      </c>
      <c r="C4760" s="451" t="s">
        <v>13939</v>
      </c>
      <c r="D4760" s="449" t="s">
        <v>13940</v>
      </c>
      <c r="E4760" s="451" t="s">
        <v>3927</v>
      </c>
      <c r="F4760" s="452" t="s">
        <v>34480</v>
      </c>
      <c r="G4760" s="452" t="s">
        <v>34481</v>
      </c>
    </row>
    <row r="4761" spans="2:7">
      <c r="B4761" s="451" t="s">
        <v>3762</v>
      </c>
      <c r="C4761" s="451" t="s">
        <v>13941</v>
      </c>
      <c r="D4761" s="449" t="s">
        <v>13942</v>
      </c>
      <c r="E4761" s="451" t="s">
        <v>3927</v>
      </c>
      <c r="F4761" s="452" t="s">
        <v>34480</v>
      </c>
      <c r="G4761" s="452" t="s">
        <v>34481</v>
      </c>
    </row>
    <row r="4762" spans="2:7">
      <c r="B4762" s="451" t="s">
        <v>3762</v>
      </c>
      <c r="C4762" s="451" t="s">
        <v>13943</v>
      </c>
      <c r="D4762" s="449" t="s">
        <v>13944</v>
      </c>
      <c r="E4762" s="451" t="s">
        <v>3927</v>
      </c>
      <c r="F4762" s="452" t="s">
        <v>34482</v>
      </c>
      <c r="G4762" s="452" t="s">
        <v>34483</v>
      </c>
    </row>
    <row r="4763" spans="2:7">
      <c r="B4763" s="451" t="s">
        <v>3762</v>
      </c>
      <c r="C4763" s="451" t="s">
        <v>13945</v>
      </c>
      <c r="D4763" s="449" t="s">
        <v>13946</v>
      </c>
      <c r="E4763" s="451" t="s">
        <v>3927</v>
      </c>
      <c r="F4763" s="452" t="s">
        <v>34484</v>
      </c>
      <c r="G4763" s="452" t="s">
        <v>34485</v>
      </c>
    </row>
    <row r="4764" spans="2:7">
      <c r="B4764" s="451" t="s">
        <v>3762</v>
      </c>
      <c r="C4764" s="451" t="s">
        <v>13947</v>
      </c>
      <c r="D4764" s="449" t="s">
        <v>13948</v>
      </c>
      <c r="E4764" s="451" t="s">
        <v>3927</v>
      </c>
      <c r="F4764" s="452" t="s">
        <v>28604</v>
      </c>
      <c r="G4764" s="452" t="s">
        <v>34486</v>
      </c>
    </row>
    <row r="4765" spans="2:7">
      <c r="B4765" s="451" t="s">
        <v>3762</v>
      </c>
      <c r="C4765" s="451" t="s">
        <v>13949</v>
      </c>
      <c r="D4765" s="449" t="s">
        <v>13950</v>
      </c>
      <c r="E4765" s="451" t="s">
        <v>3927</v>
      </c>
      <c r="F4765" s="452" t="s">
        <v>28758</v>
      </c>
      <c r="G4765" s="452" t="s">
        <v>34487</v>
      </c>
    </row>
    <row r="4766" spans="2:7">
      <c r="B4766" s="451" t="s">
        <v>3762</v>
      </c>
      <c r="C4766" s="451" t="s">
        <v>13951</v>
      </c>
      <c r="D4766" s="449" t="s">
        <v>13952</v>
      </c>
      <c r="E4766" s="451" t="s">
        <v>3927</v>
      </c>
      <c r="F4766" s="452" t="s">
        <v>28291</v>
      </c>
      <c r="G4766" s="452" t="s">
        <v>34488</v>
      </c>
    </row>
    <row r="4767" spans="2:7">
      <c r="B4767" s="451" t="s">
        <v>3762</v>
      </c>
      <c r="C4767" s="451" t="s">
        <v>13953</v>
      </c>
      <c r="D4767" s="449" t="s">
        <v>13954</v>
      </c>
      <c r="E4767" s="451" t="s">
        <v>3927</v>
      </c>
      <c r="F4767" s="452" t="s">
        <v>34489</v>
      </c>
      <c r="G4767" s="452" t="s">
        <v>34490</v>
      </c>
    </row>
    <row r="4768" spans="2:7">
      <c r="B4768" s="451" t="s">
        <v>3762</v>
      </c>
      <c r="C4768" s="451" t="s">
        <v>13955</v>
      </c>
      <c r="D4768" s="449" t="s">
        <v>13956</v>
      </c>
      <c r="E4768" s="451" t="s">
        <v>3927</v>
      </c>
      <c r="F4768" s="452" t="s">
        <v>28832</v>
      </c>
      <c r="G4768" s="452" t="s">
        <v>28120</v>
      </c>
    </row>
    <row r="4769" spans="2:7">
      <c r="B4769" s="451" t="s">
        <v>3762</v>
      </c>
      <c r="C4769" s="451" t="s">
        <v>13957</v>
      </c>
      <c r="D4769" s="449" t="s">
        <v>13958</v>
      </c>
      <c r="E4769" s="451" t="s">
        <v>3927</v>
      </c>
      <c r="F4769" s="452" t="s">
        <v>34491</v>
      </c>
      <c r="G4769" s="452" t="s">
        <v>29028</v>
      </c>
    </row>
    <row r="4770" spans="2:7">
      <c r="B4770" s="451" t="s">
        <v>3762</v>
      </c>
      <c r="C4770" s="451" t="s">
        <v>13959</v>
      </c>
      <c r="D4770" s="449" t="s">
        <v>13960</v>
      </c>
      <c r="E4770" s="451" t="s">
        <v>3927</v>
      </c>
      <c r="F4770" s="452" t="s">
        <v>34492</v>
      </c>
      <c r="G4770" s="452" t="s">
        <v>31224</v>
      </c>
    </row>
    <row r="4771" spans="2:7">
      <c r="B4771" s="451" t="s">
        <v>3762</v>
      </c>
      <c r="C4771" s="451" t="s">
        <v>13961</v>
      </c>
      <c r="D4771" s="449" t="s">
        <v>13962</v>
      </c>
      <c r="E4771" s="451" t="s">
        <v>3927</v>
      </c>
      <c r="F4771" s="452" t="s">
        <v>34493</v>
      </c>
      <c r="G4771" s="452" t="s">
        <v>34494</v>
      </c>
    </row>
    <row r="4772" spans="2:7">
      <c r="B4772" s="451" t="s">
        <v>3762</v>
      </c>
      <c r="C4772" s="451" t="s">
        <v>13963</v>
      </c>
      <c r="D4772" s="449" t="s">
        <v>13964</v>
      </c>
      <c r="E4772" s="451" t="s">
        <v>3927</v>
      </c>
      <c r="F4772" s="452" t="s">
        <v>34495</v>
      </c>
      <c r="G4772" s="452" t="s">
        <v>34496</v>
      </c>
    </row>
    <row r="4773" spans="2:7">
      <c r="B4773" s="451" t="s">
        <v>3762</v>
      </c>
      <c r="C4773" s="451" t="s">
        <v>13965</v>
      </c>
      <c r="D4773" s="449" t="s">
        <v>13966</v>
      </c>
      <c r="E4773" s="451" t="s">
        <v>3927</v>
      </c>
      <c r="F4773" s="452" t="s">
        <v>34497</v>
      </c>
      <c r="G4773" s="452" t="s">
        <v>34498</v>
      </c>
    </row>
    <row r="4774" spans="2:7">
      <c r="B4774" s="451" t="s">
        <v>3762</v>
      </c>
      <c r="C4774" s="451" t="s">
        <v>13967</v>
      </c>
      <c r="D4774" s="449" t="s">
        <v>13968</v>
      </c>
      <c r="E4774" s="451" t="s">
        <v>3927</v>
      </c>
      <c r="F4774" s="452" t="s">
        <v>34108</v>
      </c>
      <c r="G4774" s="452" t="s">
        <v>34499</v>
      </c>
    </row>
    <row r="4775" spans="2:7">
      <c r="B4775" s="451" t="s">
        <v>3762</v>
      </c>
      <c r="C4775" s="451" t="s">
        <v>13969</v>
      </c>
      <c r="D4775" s="449" t="s">
        <v>13970</v>
      </c>
      <c r="E4775" s="451" t="s">
        <v>3927</v>
      </c>
      <c r="F4775" s="452" t="s">
        <v>11714</v>
      </c>
      <c r="G4775" s="452" t="s">
        <v>27935</v>
      </c>
    </row>
    <row r="4776" spans="2:7">
      <c r="B4776" s="451" t="s">
        <v>3762</v>
      </c>
      <c r="C4776" s="451" t="s">
        <v>13971</v>
      </c>
      <c r="D4776" s="449" t="s">
        <v>13972</v>
      </c>
      <c r="E4776" s="451" t="s">
        <v>3927</v>
      </c>
      <c r="F4776" s="452" t="s">
        <v>29341</v>
      </c>
      <c r="G4776" s="452" t="s">
        <v>21067</v>
      </c>
    </row>
    <row r="4777" spans="2:7">
      <c r="B4777" s="451" t="s">
        <v>3762</v>
      </c>
      <c r="C4777" s="451" t="s">
        <v>13973</v>
      </c>
      <c r="D4777" s="449" t="s">
        <v>13974</v>
      </c>
      <c r="E4777" s="451" t="s">
        <v>3927</v>
      </c>
      <c r="F4777" s="452" t="s">
        <v>27388</v>
      </c>
      <c r="G4777" s="452" t="s">
        <v>28363</v>
      </c>
    </row>
    <row r="4778" spans="2:7">
      <c r="B4778" s="451" t="s">
        <v>3762</v>
      </c>
      <c r="C4778" s="451" t="s">
        <v>13975</v>
      </c>
      <c r="D4778" s="449" t="s">
        <v>13976</v>
      </c>
      <c r="E4778" s="451" t="s">
        <v>3927</v>
      </c>
      <c r="F4778" s="452" t="s">
        <v>33081</v>
      </c>
      <c r="G4778" s="452" t="s">
        <v>32332</v>
      </c>
    </row>
    <row r="4779" spans="2:7">
      <c r="B4779" s="451" t="s">
        <v>3762</v>
      </c>
      <c r="C4779" s="451" t="s">
        <v>13977</v>
      </c>
      <c r="D4779" s="449" t="s">
        <v>13978</v>
      </c>
      <c r="E4779" s="451" t="s">
        <v>3927</v>
      </c>
      <c r="F4779" s="452" t="s">
        <v>34500</v>
      </c>
      <c r="G4779" s="452" t="s">
        <v>34501</v>
      </c>
    </row>
    <row r="4780" spans="2:7">
      <c r="B4780" s="451" t="s">
        <v>3762</v>
      </c>
      <c r="C4780" s="451" t="s">
        <v>13979</v>
      </c>
      <c r="D4780" s="449" t="s">
        <v>13980</v>
      </c>
      <c r="E4780" s="451" t="s">
        <v>3927</v>
      </c>
      <c r="F4780" s="452" t="s">
        <v>34502</v>
      </c>
      <c r="G4780" s="452" t="s">
        <v>34503</v>
      </c>
    </row>
    <row r="4781" spans="2:7">
      <c r="B4781" s="451" t="s">
        <v>3762</v>
      </c>
      <c r="C4781" s="451" t="s">
        <v>13981</v>
      </c>
      <c r="D4781" s="449" t="s">
        <v>13982</v>
      </c>
      <c r="E4781" s="451" t="s">
        <v>3927</v>
      </c>
      <c r="F4781" s="452" t="s">
        <v>34504</v>
      </c>
      <c r="G4781" s="452" t="s">
        <v>34117</v>
      </c>
    </row>
    <row r="4782" spans="2:7">
      <c r="B4782" s="451" t="s">
        <v>3762</v>
      </c>
      <c r="C4782" s="451" t="s">
        <v>13983</v>
      </c>
      <c r="D4782" s="449" t="s">
        <v>13984</v>
      </c>
      <c r="E4782" s="451" t="s">
        <v>3927</v>
      </c>
      <c r="F4782" s="452" t="s">
        <v>34505</v>
      </c>
      <c r="G4782" s="452" t="s">
        <v>34506</v>
      </c>
    </row>
    <row r="4783" spans="2:7">
      <c r="B4783" s="451" t="s">
        <v>3762</v>
      </c>
      <c r="C4783" s="451" t="s">
        <v>13985</v>
      </c>
      <c r="D4783" s="449" t="s">
        <v>13986</v>
      </c>
      <c r="E4783" s="451" t="s">
        <v>3927</v>
      </c>
      <c r="F4783" s="452" t="s">
        <v>34507</v>
      </c>
      <c r="G4783" s="452" t="s">
        <v>34508</v>
      </c>
    </row>
    <row r="4784" spans="2:7">
      <c r="B4784" s="451" t="s">
        <v>3762</v>
      </c>
      <c r="C4784" s="451" t="s">
        <v>13987</v>
      </c>
      <c r="D4784" s="449" t="s">
        <v>13988</v>
      </c>
      <c r="E4784" s="451" t="s">
        <v>3927</v>
      </c>
      <c r="F4784" s="452" t="s">
        <v>34509</v>
      </c>
      <c r="G4784" s="452" t="s">
        <v>34510</v>
      </c>
    </row>
    <row r="4785" spans="2:7">
      <c r="B4785" s="451" t="s">
        <v>3762</v>
      </c>
      <c r="C4785" s="451" t="s">
        <v>13989</v>
      </c>
      <c r="D4785" s="449" t="s">
        <v>13990</v>
      </c>
      <c r="E4785" s="451" t="s">
        <v>3927</v>
      </c>
      <c r="F4785" s="452" t="s">
        <v>34511</v>
      </c>
      <c r="G4785" s="452" t="s">
        <v>28673</v>
      </c>
    </row>
    <row r="4786" spans="2:7">
      <c r="B4786" s="451" t="s">
        <v>3762</v>
      </c>
      <c r="C4786" s="451" t="s">
        <v>13991</v>
      </c>
      <c r="D4786" s="449" t="s">
        <v>13992</v>
      </c>
      <c r="E4786" s="451" t="s">
        <v>3927</v>
      </c>
      <c r="F4786" s="452" t="s">
        <v>34512</v>
      </c>
      <c r="G4786" s="452" t="s">
        <v>26512</v>
      </c>
    </row>
    <row r="4787" spans="2:7">
      <c r="B4787" s="451" t="s">
        <v>3762</v>
      </c>
      <c r="C4787" s="451" t="s">
        <v>13993</v>
      </c>
      <c r="D4787" s="449" t="s">
        <v>13994</v>
      </c>
      <c r="E4787" s="451" t="s">
        <v>3927</v>
      </c>
      <c r="F4787" s="452" t="s">
        <v>34512</v>
      </c>
      <c r="G4787" s="452" t="s">
        <v>26512</v>
      </c>
    </row>
    <row r="4788" spans="2:7">
      <c r="B4788" s="451" t="s">
        <v>3762</v>
      </c>
      <c r="C4788" s="451" t="s">
        <v>13995</v>
      </c>
      <c r="D4788" s="449" t="s">
        <v>13996</v>
      </c>
      <c r="E4788" s="451" t="s">
        <v>3927</v>
      </c>
      <c r="F4788" s="452" t="s">
        <v>28420</v>
      </c>
      <c r="G4788" s="452" t="s">
        <v>34513</v>
      </c>
    </row>
    <row r="4789" spans="2:7">
      <c r="B4789" s="451" t="s">
        <v>3762</v>
      </c>
      <c r="C4789" s="451" t="s">
        <v>13997</v>
      </c>
      <c r="D4789" s="449" t="s">
        <v>13998</v>
      </c>
      <c r="E4789" s="451" t="s">
        <v>3927</v>
      </c>
      <c r="F4789" s="452" t="s">
        <v>28420</v>
      </c>
      <c r="G4789" s="452" t="s">
        <v>34513</v>
      </c>
    </row>
    <row r="4790" spans="2:7">
      <c r="B4790" s="451" t="s">
        <v>3762</v>
      </c>
      <c r="C4790" s="451" t="s">
        <v>13999</v>
      </c>
      <c r="D4790" s="449" t="s">
        <v>14000</v>
      </c>
      <c r="E4790" s="451" t="s">
        <v>3927</v>
      </c>
      <c r="F4790" s="452" t="s">
        <v>34514</v>
      </c>
      <c r="G4790" s="452" t="s">
        <v>28210</v>
      </c>
    </row>
    <row r="4791" spans="2:7">
      <c r="B4791" s="451" t="s">
        <v>3762</v>
      </c>
      <c r="C4791" s="451" t="s">
        <v>14001</v>
      </c>
      <c r="D4791" s="449" t="s">
        <v>14002</v>
      </c>
      <c r="E4791" s="451" t="s">
        <v>3927</v>
      </c>
      <c r="F4791" s="452" t="s">
        <v>34514</v>
      </c>
      <c r="G4791" s="452" t="s">
        <v>28210</v>
      </c>
    </row>
    <row r="4792" spans="2:7">
      <c r="B4792" s="451" t="s">
        <v>3762</v>
      </c>
      <c r="C4792" s="451" t="s">
        <v>14003</v>
      </c>
      <c r="D4792" s="449" t="s">
        <v>14004</v>
      </c>
      <c r="E4792" s="451" t="s">
        <v>3927</v>
      </c>
      <c r="F4792" s="452" t="s">
        <v>34515</v>
      </c>
      <c r="G4792" s="452" t="s">
        <v>34516</v>
      </c>
    </row>
    <row r="4793" spans="2:7">
      <c r="B4793" s="451" t="s">
        <v>3762</v>
      </c>
      <c r="C4793" s="451" t="s">
        <v>14005</v>
      </c>
      <c r="D4793" s="449" t="s">
        <v>14006</v>
      </c>
      <c r="E4793" s="451" t="s">
        <v>3927</v>
      </c>
      <c r="F4793" s="452" t="s">
        <v>34517</v>
      </c>
      <c r="G4793" s="452" t="s">
        <v>34518</v>
      </c>
    </row>
    <row r="4794" spans="2:7">
      <c r="B4794" s="451" t="s">
        <v>3762</v>
      </c>
      <c r="C4794" s="451" t="s">
        <v>14007</v>
      </c>
      <c r="D4794" s="449" t="s">
        <v>14008</v>
      </c>
      <c r="E4794" s="451" t="s">
        <v>3927</v>
      </c>
      <c r="F4794" s="452" t="s">
        <v>34519</v>
      </c>
      <c r="G4794" s="452" t="s">
        <v>34520</v>
      </c>
    </row>
    <row r="4795" spans="2:7">
      <c r="B4795" s="451" t="s">
        <v>3762</v>
      </c>
      <c r="C4795" s="451" t="s">
        <v>14009</v>
      </c>
      <c r="D4795" s="449" t="s">
        <v>14010</v>
      </c>
      <c r="E4795" s="451" t="s">
        <v>3927</v>
      </c>
      <c r="F4795" s="452" t="s">
        <v>34521</v>
      </c>
      <c r="G4795" s="452" t="s">
        <v>34522</v>
      </c>
    </row>
    <row r="4796" spans="2:7">
      <c r="B4796" s="451" t="s">
        <v>3762</v>
      </c>
      <c r="C4796" s="451" t="s">
        <v>14011</v>
      </c>
      <c r="D4796" s="449" t="s">
        <v>14012</v>
      </c>
      <c r="E4796" s="451" t="s">
        <v>3927</v>
      </c>
      <c r="F4796" s="452" t="s">
        <v>34523</v>
      </c>
      <c r="G4796" s="452" t="s">
        <v>34524</v>
      </c>
    </row>
    <row r="4797" spans="2:7">
      <c r="B4797" s="451" t="s">
        <v>3762</v>
      </c>
      <c r="C4797" s="451" t="s">
        <v>14013</v>
      </c>
      <c r="D4797" s="449" t="s">
        <v>14014</v>
      </c>
      <c r="E4797" s="451" t="s">
        <v>3927</v>
      </c>
      <c r="F4797" s="452" t="s">
        <v>34525</v>
      </c>
      <c r="G4797" s="452" t="s">
        <v>34526</v>
      </c>
    </row>
    <row r="4798" spans="2:7">
      <c r="B4798" s="451" t="s">
        <v>3762</v>
      </c>
      <c r="C4798" s="451" t="s">
        <v>14015</v>
      </c>
      <c r="D4798" s="449" t="s">
        <v>14016</v>
      </c>
      <c r="E4798" s="451" t="s">
        <v>3927</v>
      </c>
      <c r="F4798" s="452" t="s">
        <v>34527</v>
      </c>
      <c r="G4798" s="452" t="s">
        <v>34528</v>
      </c>
    </row>
    <row r="4799" spans="2:7">
      <c r="B4799" s="451" t="s">
        <v>3762</v>
      </c>
      <c r="C4799" s="451" t="s">
        <v>14017</v>
      </c>
      <c r="D4799" s="449" t="s">
        <v>14018</v>
      </c>
      <c r="E4799" s="451" t="s">
        <v>3927</v>
      </c>
      <c r="F4799" s="452" t="s">
        <v>34529</v>
      </c>
      <c r="G4799" s="452" t="s">
        <v>34530</v>
      </c>
    </row>
    <row r="4800" spans="2:7">
      <c r="B4800" s="451" t="s">
        <v>3762</v>
      </c>
      <c r="C4800" s="451" t="s">
        <v>14019</v>
      </c>
      <c r="D4800" s="449" t="s">
        <v>14020</v>
      </c>
      <c r="E4800" s="451" t="s">
        <v>3927</v>
      </c>
      <c r="F4800" s="452" t="s">
        <v>34531</v>
      </c>
      <c r="G4800" s="452" t="s">
        <v>34532</v>
      </c>
    </row>
    <row r="4801" spans="2:7">
      <c r="B4801" s="451" t="s">
        <v>3762</v>
      </c>
      <c r="C4801" s="451" t="s">
        <v>14021</v>
      </c>
      <c r="D4801" s="449" t="s">
        <v>14022</v>
      </c>
      <c r="E4801" s="451" t="s">
        <v>3927</v>
      </c>
      <c r="F4801" s="452" t="s">
        <v>32354</v>
      </c>
      <c r="G4801" s="452" t="s">
        <v>34533</v>
      </c>
    </row>
    <row r="4802" spans="2:7">
      <c r="B4802" s="451" t="s">
        <v>3762</v>
      </c>
      <c r="C4802" s="451" t="s">
        <v>14023</v>
      </c>
      <c r="D4802" s="449" t="s">
        <v>14024</v>
      </c>
      <c r="E4802" s="451" t="s">
        <v>3927</v>
      </c>
      <c r="F4802" s="452" t="s">
        <v>34534</v>
      </c>
      <c r="G4802" s="452" t="s">
        <v>34535</v>
      </c>
    </row>
    <row r="4803" spans="2:7">
      <c r="B4803" s="451" t="s">
        <v>3762</v>
      </c>
      <c r="C4803" s="451" t="s">
        <v>14025</v>
      </c>
      <c r="D4803" s="449" t="s">
        <v>14026</v>
      </c>
      <c r="E4803" s="451" t="s">
        <v>3927</v>
      </c>
      <c r="F4803" s="452" t="s">
        <v>28742</v>
      </c>
      <c r="G4803" s="452" t="s">
        <v>34536</v>
      </c>
    </row>
    <row r="4804" spans="2:7">
      <c r="B4804" s="451" t="s">
        <v>3762</v>
      </c>
      <c r="C4804" s="451" t="s">
        <v>14027</v>
      </c>
      <c r="D4804" s="449" t="s">
        <v>14028</v>
      </c>
      <c r="E4804" s="451" t="s">
        <v>3927</v>
      </c>
      <c r="F4804" s="452" t="s">
        <v>27577</v>
      </c>
      <c r="G4804" s="452" t="s">
        <v>21837</v>
      </c>
    </row>
    <row r="4805" spans="2:7">
      <c r="B4805" s="451" t="s">
        <v>3762</v>
      </c>
      <c r="C4805" s="451" t="s">
        <v>14031</v>
      </c>
      <c r="D4805" s="449" t="s">
        <v>14032</v>
      </c>
      <c r="E4805" s="451" t="s">
        <v>3927</v>
      </c>
      <c r="F4805" s="452" t="s">
        <v>27965</v>
      </c>
      <c r="G4805" s="452" t="s">
        <v>28796</v>
      </c>
    </row>
    <row r="4806" spans="2:7">
      <c r="B4806" s="451" t="s">
        <v>3762</v>
      </c>
      <c r="C4806" s="451" t="s">
        <v>14033</v>
      </c>
      <c r="D4806" s="449" t="s">
        <v>14034</v>
      </c>
      <c r="E4806" s="451" t="s">
        <v>3927</v>
      </c>
      <c r="F4806" s="452" t="s">
        <v>3932</v>
      </c>
      <c r="G4806" s="452" t="s">
        <v>21145</v>
      </c>
    </row>
    <row r="4807" spans="2:7">
      <c r="B4807" s="451" t="s">
        <v>3762</v>
      </c>
      <c r="C4807" s="451" t="s">
        <v>14035</v>
      </c>
      <c r="D4807" s="449" t="s">
        <v>14036</v>
      </c>
      <c r="E4807" s="451" t="s">
        <v>3927</v>
      </c>
      <c r="F4807" s="452" t="s">
        <v>34537</v>
      </c>
      <c r="G4807" s="452" t="s">
        <v>21069</v>
      </c>
    </row>
    <row r="4808" spans="2:7">
      <c r="B4808" s="451" t="s">
        <v>3762</v>
      </c>
      <c r="C4808" s="451" t="s">
        <v>14037</v>
      </c>
      <c r="D4808" s="449" t="s">
        <v>14038</v>
      </c>
      <c r="E4808" s="451" t="s">
        <v>3927</v>
      </c>
      <c r="F4808" s="452" t="s">
        <v>20086</v>
      </c>
      <c r="G4808" s="452" t="s">
        <v>20886</v>
      </c>
    </row>
    <row r="4809" spans="2:7">
      <c r="B4809" s="451" t="s">
        <v>3762</v>
      </c>
      <c r="C4809" s="451" t="s">
        <v>14040</v>
      </c>
      <c r="D4809" s="449" t="s">
        <v>14041</v>
      </c>
      <c r="E4809" s="451" t="s">
        <v>3927</v>
      </c>
      <c r="F4809" s="452" t="s">
        <v>34499</v>
      </c>
      <c r="G4809" s="452" t="s">
        <v>12010</v>
      </c>
    </row>
    <row r="4810" spans="2:7">
      <c r="B4810" s="451" t="s">
        <v>3762</v>
      </c>
      <c r="C4810" s="451" t="s">
        <v>14043</v>
      </c>
      <c r="D4810" s="449" t="s">
        <v>14044</v>
      </c>
      <c r="E4810" s="451" t="s">
        <v>3927</v>
      </c>
      <c r="F4810" s="452" t="s">
        <v>34499</v>
      </c>
      <c r="G4810" s="452" t="s">
        <v>12010</v>
      </c>
    </row>
    <row r="4811" spans="2:7">
      <c r="B4811" s="451" t="s">
        <v>3762</v>
      </c>
      <c r="C4811" s="451" t="s">
        <v>14045</v>
      </c>
      <c r="D4811" s="449" t="s">
        <v>14046</v>
      </c>
      <c r="E4811" s="451" t="s">
        <v>3927</v>
      </c>
      <c r="F4811" s="452" t="s">
        <v>34538</v>
      </c>
      <c r="G4811" s="452" t="s">
        <v>21244</v>
      </c>
    </row>
    <row r="4812" spans="2:7">
      <c r="B4812" s="451" t="s">
        <v>3762</v>
      </c>
      <c r="C4812" s="451" t="s">
        <v>14047</v>
      </c>
      <c r="D4812" s="449" t="s">
        <v>14048</v>
      </c>
      <c r="E4812" s="451" t="s">
        <v>3927</v>
      </c>
      <c r="F4812" s="452" t="s">
        <v>34538</v>
      </c>
      <c r="G4812" s="452" t="s">
        <v>21244</v>
      </c>
    </row>
    <row r="4813" spans="2:7">
      <c r="B4813" s="451" t="s">
        <v>3762</v>
      </c>
      <c r="C4813" s="451" t="s">
        <v>14049</v>
      </c>
      <c r="D4813" s="449" t="s">
        <v>14050</v>
      </c>
      <c r="E4813" s="451" t="s">
        <v>3927</v>
      </c>
      <c r="F4813" s="452" t="s">
        <v>34539</v>
      </c>
      <c r="G4813" s="452" t="s">
        <v>34540</v>
      </c>
    </row>
    <row r="4814" spans="2:7">
      <c r="B4814" s="451" t="s">
        <v>3762</v>
      </c>
      <c r="C4814" s="451" t="s">
        <v>14051</v>
      </c>
      <c r="D4814" s="449" t="s">
        <v>14052</v>
      </c>
      <c r="E4814" s="451" t="s">
        <v>3927</v>
      </c>
      <c r="F4814" s="452" t="s">
        <v>34539</v>
      </c>
      <c r="G4814" s="452" t="s">
        <v>34540</v>
      </c>
    </row>
    <row r="4815" spans="2:7">
      <c r="B4815" s="451" t="s">
        <v>3762</v>
      </c>
      <c r="C4815" s="451" t="s">
        <v>14053</v>
      </c>
      <c r="D4815" s="449" t="s">
        <v>14054</v>
      </c>
      <c r="E4815" s="451" t="s">
        <v>3927</v>
      </c>
      <c r="F4815" s="452" t="s">
        <v>34541</v>
      </c>
      <c r="G4815" s="452" t="s">
        <v>34542</v>
      </c>
    </row>
    <row r="4816" spans="2:7">
      <c r="B4816" s="451" t="s">
        <v>3762</v>
      </c>
      <c r="C4816" s="451" t="s">
        <v>14055</v>
      </c>
      <c r="D4816" s="449" t="s">
        <v>14056</v>
      </c>
      <c r="E4816" s="451" t="s">
        <v>3927</v>
      </c>
      <c r="F4816" s="452" t="s">
        <v>34543</v>
      </c>
      <c r="G4816" s="452" t="s">
        <v>34544</v>
      </c>
    </row>
    <row r="4817" spans="2:7">
      <c r="B4817" s="451" t="s">
        <v>3762</v>
      </c>
      <c r="C4817" s="451" t="s">
        <v>14057</v>
      </c>
      <c r="D4817" s="449" t="s">
        <v>14058</v>
      </c>
      <c r="E4817" s="451" t="s">
        <v>3927</v>
      </c>
      <c r="F4817" s="452" t="s">
        <v>34545</v>
      </c>
      <c r="G4817" s="452" t="s">
        <v>34546</v>
      </c>
    </row>
    <row r="4818" spans="2:7">
      <c r="B4818" s="451" t="s">
        <v>3762</v>
      </c>
      <c r="C4818" s="451" t="s">
        <v>14059</v>
      </c>
      <c r="D4818" s="449" t="s">
        <v>14060</v>
      </c>
      <c r="E4818" s="451" t="s">
        <v>3927</v>
      </c>
      <c r="F4818" s="452" t="s">
        <v>27667</v>
      </c>
      <c r="G4818" s="452" t="s">
        <v>11751</v>
      </c>
    </row>
    <row r="4819" spans="2:7">
      <c r="B4819" s="451" t="s">
        <v>3762</v>
      </c>
      <c r="C4819" s="451" t="s">
        <v>14061</v>
      </c>
      <c r="D4819" s="449" t="s">
        <v>14062</v>
      </c>
      <c r="E4819" s="451" t="s">
        <v>3927</v>
      </c>
      <c r="F4819" s="452" t="s">
        <v>12460</v>
      </c>
      <c r="G4819" s="452" t="s">
        <v>27657</v>
      </c>
    </row>
    <row r="4820" spans="2:7">
      <c r="B4820" s="451" t="s">
        <v>3762</v>
      </c>
      <c r="C4820" s="451" t="s">
        <v>14063</v>
      </c>
      <c r="D4820" s="449" t="s">
        <v>14064</v>
      </c>
      <c r="E4820" s="451" t="s">
        <v>3927</v>
      </c>
      <c r="F4820" s="452" t="s">
        <v>20045</v>
      </c>
      <c r="G4820" s="452" t="s">
        <v>30427</v>
      </c>
    </row>
    <row r="4821" spans="2:7">
      <c r="B4821" s="451" t="s">
        <v>3762</v>
      </c>
      <c r="C4821" s="451" t="s">
        <v>14065</v>
      </c>
      <c r="D4821" s="449" t="s">
        <v>14066</v>
      </c>
      <c r="E4821" s="451" t="s">
        <v>3927</v>
      </c>
      <c r="F4821" s="452" t="s">
        <v>5272</v>
      </c>
      <c r="G4821" s="452" t="s">
        <v>28294</v>
      </c>
    </row>
    <row r="4822" spans="2:7">
      <c r="B4822" s="451" t="s">
        <v>3762</v>
      </c>
      <c r="C4822" s="451" t="s">
        <v>14068</v>
      </c>
      <c r="D4822" s="449" t="s">
        <v>14069</v>
      </c>
      <c r="E4822" s="451" t="s">
        <v>3927</v>
      </c>
      <c r="F4822" s="452" t="s">
        <v>34547</v>
      </c>
      <c r="G4822" s="452" t="s">
        <v>23471</v>
      </c>
    </row>
    <row r="4823" spans="2:7">
      <c r="B4823" s="451" t="s">
        <v>3762</v>
      </c>
      <c r="C4823" s="451" t="s">
        <v>14070</v>
      </c>
      <c r="D4823" s="449" t="s">
        <v>14071</v>
      </c>
      <c r="E4823" s="451" t="s">
        <v>3927</v>
      </c>
      <c r="F4823" s="452" t="s">
        <v>29486</v>
      </c>
      <c r="G4823" s="452" t="s">
        <v>10676</v>
      </c>
    </row>
    <row r="4824" spans="2:7">
      <c r="B4824" s="451" t="s">
        <v>3762</v>
      </c>
      <c r="C4824" s="451" t="s">
        <v>14072</v>
      </c>
      <c r="D4824" s="449" t="s">
        <v>14073</v>
      </c>
      <c r="E4824" s="451" t="s">
        <v>3927</v>
      </c>
      <c r="F4824" s="452" t="s">
        <v>20053</v>
      </c>
      <c r="G4824" s="452" t="s">
        <v>10676</v>
      </c>
    </row>
    <row r="4825" spans="2:7">
      <c r="B4825" s="451" t="s">
        <v>3762</v>
      </c>
      <c r="C4825" s="451" t="s">
        <v>14074</v>
      </c>
      <c r="D4825" s="449" t="s">
        <v>14075</v>
      </c>
      <c r="E4825" s="451" t="s">
        <v>3927</v>
      </c>
      <c r="F4825" s="452" t="s">
        <v>34548</v>
      </c>
      <c r="G4825" s="452" t="s">
        <v>28932</v>
      </c>
    </row>
    <row r="4826" spans="2:7">
      <c r="B4826" s="451" t="s">
        <v>3762</v>
      </c>
      <c r="C4826" s="451" t="s">
        <v>14076</v>
      </c>
      <c r="D4826" s="449" t="s">
        <v>14077</v>
      </c>
      <c r="E4826" s="451" t="s">
        <v>3927</v>
      </c>
      <c r="F4826" s="452" t="s">
        <v>28195</v>
      </c>
      <c r="G4826" s="452" t="s">
        <v>32852</v>
      </c>
    </row>
    <row r="4827" spans="2:7">
      <c r="B4827" s="451" t="s">
        <v>3762</v>
      </c>
      <c r="C4827" s="451" t="s">
        <v>14078</v>
      </c>
      <c r="D4827" s="449" t="s">
        <v>14079</v>
      </c>
      <c r="E4827" s="451" t="s">
        <v>3927</v>
      </c>
      <c r="F4827" s="452" t="s">
        <v>34549</v>
      </c>
      <c r="G4827" s="452" t="s">
        <v>29414</v>
      </c>
    </row>
    <row r="4828" spans="2:7">
      <c r="B4828" s="451" t="s">
        <v>3762</v>
      </c>
      <c r="C4828" s="451" t="s">
        <v>14080</v>
      </c>
      <c r="D4828" s="449" t="s">
        <v>14081</v>
      </c>
      <c r="E4828" s="451" t="s">
        <v>3927</v>
      </c>
      <c r="F4828" s="452" t="s">
        <v>11912</v>
      </c>
      <c r="G4828" s="452" t="s">
        <v>9037</v>
      </c>
    </row>
    <row r="4829" spans="2:7">
      <c r="B4829" s="451" t="s">
        <v>3762</v>
      </c>
      <c r="C4829" s="451" t="s">
        <v>14082</v>
      </c>
      <c r="D4829" s="449" t="s">
        <v>14083</v>
      </c>
      <c r="E4829" s="451" t="s">
        <v>3927</v>
      </c>
      <c r="F4829" s="452" t="s">
        <v>4262</v>
      </c>
      <c r="G4829" s="452" t="s">
        <v>9712</v>
      </c>
    </row>
    <row r="4830" spans="2:7">
      <c r="B4830" s="451" t="s">
        <v>3762</v>
      </c>
      <c r="C4830" s="451" t="s">
        <v>14084</v>
      </c>
      <c r="D4830" s="449" t="s">
        <v>14085</v>
      </c>
      <c r="E4830" s="451" t="s">
        <v>3927</v>
      </c>
      <c r="F4830" s="452" t="s">
        <v>27624</v>
      </c>
      <c r="G4830" s="452" t="s">
        <v>21068</v>
      </c>
    </row>
    <row r="4831" spans="2:7">
      <c r="B4831" s="451" t="s">
        <v>3762</v>
      </c>
      <c r="C4831" s="451" t="s">
        <v>14087</v>
      </c>
      <c r="D4831" s="449" t="s">
        <v>14088</v>
      </c>
      <c r="E4831" s="451" t="s">
        <v>3927</v>
      </c>
      <c r="F4831" s="452" t="s">
        <v>34550</v>
      </c>
      <c r="G4831" s="452" t="s">
        <v>29317</v>
      </c>
    </row>
    <row r="4832" spans="2:7">
      <c r="B4832" s="451" t="s">
        <v>3762</v>
      </c>
      <c r="C4832" s="451" t="s">
        <v>14089</v>
      </c>
      <c r="D4832" s="449" t="s">
        <v>14090</v>
      </c>
      <c r="E4832" s="451" t="s">
        <v>3927</v>
      </c>
      <c r="F4832" s="452" t="s">
        <v>19310</v>
      </c>
      <c r="G4832" s="452" t="s">
        <v>13385</v>
      </c>
    </row>
    <row r="4833" spans="2:7">
      <c r="B4833" s="451" t="s">
        <v>3762</v>
      </c>
      <c r="C4833" s="451" t="s">
        <v>14092</v>
      </c>
      <c r="D4833" s="449" t="s">
        <v>14093</v>
      </c>
      <c r="E4833" s="451" t="s">
        <v>3927</v>
      </c>
      <c r="F4833" s="452" t="s">
        <v>28372</v>
      </c>
      <c r="G4833" s="452" t="s">
        <v>13714</v>
      </c>
    </row>
    <row r="4834" spans="2:7">
      <c r="B4834" s="451" t="s">
        <v>3762</v>
      </c>
      <c r="C4834" s="451" t="s">
        <v>14094</v>
      </c>
      <c r="D4834" s="449" t="s">
        <v>14095</v>
      </c>
      <c r="E4834" s="451" t="s">
        <v>3927</v>
      </c>
      <c r="F4834" s="452" t="s">
        <v>34551</v>
      </c>
      <c r="G4834" s="452" t="s">
        <v>21517</v>
      </c>
    </row>
    <row r="4835" spans="2:7">
      <c r="B4835" s="451" t="s">
        <v>3762</v>
      </c>
      <c r="C4835" s="451" t="s">
        <v>14096</v>
      </c>
      <c r="D4835" s="449" t="s">
        <v>14097</v>
      </c>
      <c r="E4835" s="451" t="s">
        <v>3927</v>
      </c>
      <c r="F4835" s="452" t="s">
        <v>34552</v>
      </c>
      <c r="G4835" s="452" t="s">
        <v>34553</v>
      </c>
    </row>
    <row r="4836" spans="2:7">
      <c r="B4836" s="451" t="s">
        <v>3762</v>
      </c>
      <c r="C4836" s="451" t="s">
        <v>14098</v>
      </c>
      <c r="D4836" s="449" t="s">
        <v>14099</v>
      </c>
      <c r="E4836" s="451" t="s">
        <v>3927</v>
      </c>
      <c r="F4836" s="452" t="s">
        <v>33166</v>
      </c>
      <c r="G4836" s="452" t="s">
        <v>34554</v>
      </c>
    </row>
    <row r="4837" spans="2:7">
      <c r="B4837" s="451" t="s">
        <v>3762</v>
      </c>
      <c r="C4837" s="451" t="s">
        <v>14100</v>
      </c>
      <c r="D4837" s="449" t="s">
        <v>14101</v>
      </c>
      <c r="E4837" s="451" t="s">
        <v>3927</v>
      </c>
      <c r="F4837" s="452" t="s">
        <v>15702</v>
      </c>
      <c r="G4837" s="452" t="s">
        <v>30427</v>
      </c>
    </row>
    <row r="4838" spans="2:7">
      <c r="B4838" s="451" t="s">
        <v>3762</v>
      </c>
      <c r="C4838" s="451" t="s">
        <v>14102</v>
      </c>
      <c r="D4838" s="449" t="s">
        <v>14103</v>
      </c>
      <c r="E4838" s="451" t="s">
        <v>3927</v>
      </c>
      <c r="F4838" s="452" t="s">
        <v>5387</v>
      </c>
      <c r="G4838" s="452" t="s">
        <v>34555</v>
      </c>
    </row>
    <row r="4839" spans="2:7">
      <c r="B4839" s="451" t="s">
        <v>3762</v>
      </c>
      <c r="C4839" s="451" t="s">
        <v>14104</v>
      </c>
      <c r="D4839" s="449" t="s">
        <v>14105</v>
      </c>
      <c r="E4839" s="451" t="s">
        <v>3927</v>
      </c>
      <c r="F4839" s="452" t="s">
        <v>21707</v>
      </c>
      <c r="G4839" s="452" t="s">
        <v>29080</v>
      </c>
    </row>
    <row r="4840" spans="2:7">
      <c r="B4840" s="451" t="s">
        <v>3762</v>
      </c>
      <c r="C4840" s="451" t="s">
        <v>14106</v>
      </c>
      <c r="D4840" s="449" t="s">
        <v>14107</v>
      </c>
      <c r="E4840" s="451" t="s">
        <v>3927</v>
      </c>
      <c r="F4840" s="452" t="s">
        <v>28401</v>
      </c>
      <c r="G4840" s="452" t="s">
        <v>28666</v>
      </c>
    </row>
    <row r="4841" spans="2:7">
      <c r="B4841" s="451" t="s">
        <v>3762</v>
      </c>
      <c r="C4841" s="451" t="s">
        <v>14109</v>
      </c>
      <c r="D4841" s="449" t="s">
        <v>14110</v>
      </c>
      <c r="E4841" s="451" t="s">
        <v>3927</v>
      </c>
      <c r="F4841" s="452" t="s">
        <v>28401</v>
      </c>
      <c r="G4841" s="452" t="s">
        <v>28666</v>
      </c>
    </row>
    <row r="4842" spans="2:7">
      <c r="B4842" s="451" t="s">
        <v>3762</v>
      </c>
      <c r="C4842" s="451" t="s">
        <v>14111</v>
      </c>
      <c r="D4842" s="449" t="s">
        <v>14112</v>
      </c>
      <c r="E4842" s="451" t="s">
        <v>3927</v>
      </c>
      <c r="F4842" s="452" t="s">
        <v>34556</v>
      </c>
      <c r="G4842" s="452" t="s">
        <v>34557</v>
      </c>
    </row>
    <row r="4843" spans="2:7">
      <c r="B4843" s="451" t="s">
        <v>3762</v>
      </c>
      <c r="C4843" s="451" t="s">
        <v>14113</v>
      </c>
      <c r="D4843" s="449" t="s">
        <v>14114</v>
      </c>
      <c r="E4843" s="451" t="s">
        <v>3927</v>
      </c>
      <c r="F4843" s="452" t="s">
        <v>34558</v>
      </c>
      <c r="G4843" s="452" t="s">
        <v>34559</v>
      </c>
    </row>
    <row r="4844" spans="2:7">
      <c r="B4844" s="451" t="s">
        <v>3762</v>
      </c>
      <c r="C4844" s="451" t="s">
        <v>14115</v>
      </c>
      <c r="D4844" s="449" t="s">
        <v>14116</v>
      </c>
      <c r="E4844" s="451" t="s">
        <v>3927</v>
      </c>
      <c r="F4844" s="452" t="s">
        <v>21354</v>
      </c>
      <c r="G4844" s="452" t="s">
        <v>11453</v>
      </c>
    </row>
    <row r="4845" spans="2:7">
      <c r="B4845" s="451" t="s">
        <v>3762</v>
      </c>
      <c r="C4845" s="451" t="s">
        <v>14117</v>
      </c>
      <c r="D4845" s="449" t="s">
        <v>14118</v>
      </c>
      <c r="E4845" s="451" t="s">
        <v>3927</v>
      </c>
      <c r="F4845" s="452" t="s">
        <v>16792</v>
      </c>
      <c r="G4845" s="452" t="s">
        <v>28143</v>
      </c>
    </row>
    <row r="4846" spans="2:7">
      <c r="B4846" s="451" t="s">
        <v>3762</v>
      </c>
      <c r="C4846" s="451" t="s">
        <v>14119</v>
      </c>
      <c r="D4846" s="449" t="s">
        <v>14120</v>
      </c>
      <c r="E4846" s="451" t="s">
        <v>3927</v>
      </c>
      <c r="F4846" s="452" t="s">
        <v>28329</v>
      </c>
      <c r="G4846" s="452" t="s">
        <v>10495</v>
      </c>
    </row>
    <row r="4847" spans="2:7">
      <c r="B4847" s="451" t="s">
        <v>3762</v>
      </c>
      <c r="C4847" s="451" t="s">
        <v>14121</v>
      </c>
      <c r="D4847" s="449" t="s">
        <v>14122</v>
      </c>
      <c r="E4847" s="451" t="s">
        <v>3927</v>
      </c>
      <c r="F4847" s="452" t="s">
        <v>20795</v>
      </c>
      <c r="G4847" s="452" t="s">
        <v>31062</v>
      </c>
    </row>
    <row r="4848" spans="2:7">
      <c r="B4848" s="451" t="s">
        <v>3762</v>
      </c>
      <c r="C4848" s="451" t="s">
        <v>14123</v>
      </c>
      <c r="D4848" s="449" t="s">
        <v>14124</v>
      </c>
      <c r="E4848" s="451" t="s">
        <v>3927</v>
      </c>
      <c r="F4848" s="452" t="s">
        <v>27920</v>
      </c>
      <c r="G4848" s="452" t="s">
        <v>34560</v>
      </c>
    </row>
    <row r="4849" spans="2:7">
      <c r="B4849" s="451" t="s">
        <v>3762</v>
      </c>
      <c r="C4849" s="451" t="s">
        <v>14126</v>
      </c>
      <c r="D4849" s="449" t="s">
        <v>14127</v>
      </c>
      <c r="E4849" s="451" t="s">
        <v>3927</v>
      </c>
      <c r="F4849" s="452" t="s">
        <v>32983</v>
      </c>
      <c r="G4849" s="452" t="s">
        <v>9847</v>
      </c>
    </row>
    <row r="4850" spans="2:7">
      <c r="B4850" s="451" t="s">
        <v>3762</v>
      </c>
      <c r="C4850" s="451" t="s">
        <v>14130</v>
      </c>
      <c r="D4850" s="449" t="s">
        <v>14131</v>
      </c>
      <c r="E4850" s="451" t="s">
        <v>3927</v>
      </c>
      <c r="F4850" s="452" t="s">
        <v>9988</v>
      </c>
      <c r="G4850" s="452" t="s">
        <v>27667</v>
      </c>
    </row>
    <row r="4851" spans="2:7">
      <c r="B4851" s="451" t="s">
        <v>3762</v>
      </c>
      <c r="C4851" s="451" t="s">
        <v>14133</v>
      </c>
      <c r="D4851" s="449" t="s">
        <v>14134</v>
      </c>
      <c r="E4851" s="451" t="s">
        <v>3927</v>
      </c>
      <c r="F4851" s="452" t="s">
        <v>34561</v>
      </c>
      <c r="G4851" s="452" t="s">
        <v>20280</v>
      </c>
    </row>
    <row r="4852" spans="2:7">
      <c r="B4852" s="451" t="s">
        <v>3762</v>
      </c>
      <c r="C4852" s="451" t="s">
        <v>14136</v>
      </c>
      <c r="D4852" s="449" t="s">
        <v>14137</v>
      </c>
      <c r="E4852" s="451" t="s">
        <v>3927</v>
      </c>
      <c r="F4852" s="452" t="s">
        <v>27757</v>
      </c>
      <c r="G4852" s="452" t="s">
        <v>7042</v>
      </c>
    </row>
    <row r="4853" spans="2:7">
      <c r="B4853" s="451" t="s">
        <v>3762</v>
      </c>
      <c r="C4853" s="451" t="s">
        <v>14139</v>
      </c>
      <c r="D4853" s="449" t="s">
        <v>14140</v>
      </c>
      <c r="E4853" s="451" t="s">
        <v>3927</v>
      </c>
      <c r="F4853" s="452" t="s">
        <v>11180</v>
      </c>
      <c r="G4853" s="452" t="s">
        <v>27924</v>
      </c>
    </row>
    <row r="4854" spans="2:7">
      <c r="B4854" s="451" t="s">
        <v>3762</v>
      </c>
      <c r="C4854" s="451" t="s">
        <v>14141</v>
      </c>
      <c r="D4854" s="449" t="s">
        <v>14142</v>
      </c>
      <c r="E4854" s="451" t="s">
        <v>3927</v>
      </c>
      <c r="F4854" s="452" t="s">
        <v>28514</v>
      </c>
      <c r="G4854" s="452" t="s">
        <v>28782</v>
      </c>
    </row>
    <row r="4855" spans="2:7">
      <c r="B4855" s="451" t="s">
        <v>3762</v>
      </c>
      <c r="C4855" s="451" t="s">
        <v>14144</v>
      </c>
      <c r="D4855" s="449" t="s">
        <v>14145</v>
      </c>
      <c r="E4855" s="451" t="s">
        <v>3927</v>
      </c>
      <c r="F4855" s="452" t="s">
        <v>20951</v>
      </c>
      <c r="G4855" s="452" t="s">
        <v>21238</v>
      </c>
    </row>
    <row r="4856" spans="2:7">
      <c r="B4856" s="451" t="s">
        <v>3762</v>
      </c>
      <c r="C4856" s="451" t="s">
        <v>14146</v>
      </c>
      <c r="D4856" s="449" t="s">
        <v>14147</v>
      </c>
      <c r="E4856" s="451" t="s">
        <v>3927</v>
      </c>
      <c r="F4856" s="452" t="s">
        <v>27786</v>
      </c>
      <c r="G4856" s="452" t="s">
        <v>30741</v>
      </c>
    </row>
    <row r="4857" spans="2:7">
      <c r="B4857" s="451" t="s">
        <v>3762</v>
      </c>
      <c r="C4857" s="451" t="s">
        <v>14148</v>
      </c>
      <c r="D4857" s="449" t="s">
        <v>14149</v>
      </c>
      <c r="E4857" s="451" t="s">
        <v>3927</v>
      </c>
      <c r="F4857" s="452" t="s">
        <v>28608</v>
      </c>
      <c r="G4857" s="452" t="s">
        <v>21844</v>
      </c>
    </row>
    <row r="4858" spans="2:7">
      <c r="B4858" s="451" t="s">
        <v>3762</v>
      </c>
      <c r="C4858" s="451" t="s">
        <v>14150</v>
      </c>
      <c r="D4858" s="449" t="s">
        <v>14151</v>
      </c>
      <c r="E4858" s="451" t="s">
        <v>3927</v>
      </c>
      <c r="F4858" s="452" t="s">
        <v>20954</v>
      </c>
      <c r="G4858" s="452" t="s">
        <v>11417</v>
      </c>
    </row>
    <row r="4859" spans="2:7">
      <c r="B4859" s="451" t="s">
        <v>3762</v>
      </c>
      <c r="C4859" s="451" t="s">
        <v>14152</v>
      </c>
      <c r="D4859" s="449" t="s">
        <v>14153</v>
      </c>
      <c r="E4859" s="451" t="s">
        <v>3927</v>
      </c>
      <c r="F4859" s="452" t="s">
        <v>9076</v>
      </c>
      <c r="G4859" s="452" t="s">
        <v>28641</v>
      </c>
    </row>
    <row r="4860" spans="2:7">
      <c r="B4860" s="451" t="s">
        <v>3762</v>
      </c>
      <c r="C4860" s="451" t="s">
        <v>14154</v>
      </c>
      <c r="D4860" s="449" t="s">
        <v>14155</v>
      </c>
      <c r="E4860" s="451" t="s">
        <v>3927</v>
      </c>
      <c r="F4860" s="452" t="s">
        <v>20065</v>
      </c>
      <c r="G4860" s="452" t="s">
        <v>20901</v>
      </c>
    </row>
    <row r="4861" spans="2:7">
      <c r="B4861" s="451" t="s">
        <v>3762</v>
      </c>
      <c r="C4861" s="451" t="s">
        <v>14156</v>
      </c>
      <c r="D4861" s="449" t="s">
        <v>14157</v>
      </c>
      <c r="E4861" s="451" t="s">
        <v>3927</v>
      </c>
      <c r="F4861" s="452" t="s">
        <v>34562</v>
      </c>
      <c r="G4861" s="452" t="s">
        <v>34563</v>
      </c>
    </row>
    <row r="4862" spans="2:7">
      <c r="B4862" s="451" t="s">
        <v>3762</v>
      </c>
      <c r="C4862" s="451" t="s">
        <v>14158</v>
      </c>
      <c r="D4862" s="449" t="s">
        <v>14159</v>
      </c>
      <c r="E4862" s="451" t="s">
        <v>3927</v>
      </c>
      <c r="F4862" s="452" t="s">
        <v>28578</v>
      </c>
      <c r="G4862" s="452" t="s">
        <v>27967</v>
      </c>
    </row>
    <row r="4863" spans="2:7">
      <c r="B4863" s="451" t="s">
        <v>3762</v>
      </c>
      <c r="C4863" s="451" t="s">
        <v>14160</v>
      </c>
      <c r="D4863" s="449" t="s">
        <v>14161</v>
      </c>
      <c r="E4863" s="451" t="s">
        <v>3927</v>
      </c>
      <c r="F4863" s="452" t="s">
        <v>19764</v>
      </c>
      <c r="G4863" s="452" t="s">
        <v>30830</v>
      </c>
    </row>
    <row r="4864" spans="2:7">
      <c r="B4864" s="451" t="s">
        <v>3762</v>
      </c>
      <c r="C4864" s="451" t="s">
        <v>14162</v>
      </c>
      <c r="D4864" s="449" t="s">
        <v>14163</v>
      </c>
      <c r="E4864" s="451" t="s">
        <v>3927</v>
      </c>
      <c r="F4864" s="452" t="s">
        <v>15807</v>
      </c>
      <c r="G4864" s="452" t="s">
        <v>27641</v>
      </c>
    </row>
    <row r="4865" spans="2:7">
      <c r="B4865" s="451" t="s">
        <v>3762</v>
      </c>
      <c r="C4865" s="451" t="s">
        <v>14164</v>
      </c>
      <c r="D4865" s="449" t="s">
        <v>14165</v>
      </c>
      <c r="E4865" s="451" t="s">
        <v>3927</v>
      </c>
      <c r="F4865" s="452" t="s">
        <v>28174</v>
      </c>
      <c r="G4865" s="452" t="s">
        <v>34564</v>
      </c>
    </row>
    <row r="4866" spans="2:7">
      <c r="B4866" s="451" t="s">
        <v>3762</v>
      </c>
      <c r="C4866" s="451" t="s">
        <v>14166</v>
      </c>
      <c r="D4866" s="449" t="s">
        <v>14167</v>
      </c>
      <c r="E4866" s="451" t="s">
        <v>3927</v>
      </c>
      <c r="F4866" s="452" t="s">
        <v>28160</v>
      </c>
      <c r="G4866" s="452" t="s">
        <v>20013</v>
      </c>
    </row>
    <row r="4867" spans="2:7">
      <c r="B4867" s="451" t="s">
        <v>3762</v>
      </c>
      <c r="C4867" s="451" t="s">
        <v>14168</v>
      </c>
      <c r="D4867" s="449" t="s">
        <v>14169</v>
      </c>
      <c r="E4867" s="451" t="s">
        <v>3927</v>
      </c>
      <c r="F4867" s="452" t="s">
        <v>11018</v>
      </c>
      <c r="G4867" s="452" t="s">
        <v>34565</v>
      </c>
    </row>
    <row r="4868" spans="2:7">
      <c r="B4868" s="451" t="s">
        <v>3762</v>
      </c>
      <c r="C4868" s="451" t="s">
        <v>14170</v>
      </c>
      <c r="D4868" s="449" t="s">
        <v>14171</v>
      </c>
      <c r="E4868" s="451" t="s">
        <v>3927</v>
      </c>
      <c r="F4868" s="452" t="s">
        <v>19789</v>
      </c>
      <c r="G4868" s="452" t="s">
        <v>15456</v>
      </c>
    </row>
    <row r="4869" spans="2:7">
      <c r="B4869" s="451" t="s">
        <v>3762</v>
      </c>
      <c r="C4869" s="451" t="s">
        <v>14173</v>
      </c>
      <c r="D4869" s="449" t="s">
        <v>14174</v>
      </c>
      <c r="E4869" s="451" t="s">
        <v>3927</v>
      </c>
      <c r="F4869" s="452" t="s">
        <v>21750</v>
      </c>
      <c r="G4869" s="452" t="s">
        <v>20834</v>
      </c>
    </row>
    <row r="4870" spans="2:7">
      <c r="B4870" s="451" t="s">
        <v>3762</v>
      </c>
      <c r="C4870" s="451" t="s">
        <v>14176</v>
      </c>
      <c r="D4870" s="449" t="s">
        <v>14177</v>
      </c>
      <c r="E4870" s="451" t="s">
        <v>3927</v>
      </c>
      <c r="F4870" s="452" t="s">
        <v>28208</v>
      </c>
      <c r="G4870" s="452" t="s">
        <v>20283</v>
      </c>
    </row>
    <row r="4871" spans="2:7">
      <c r="B4871" s="451" t="s">
        <v>3762</v>
      </c>
      <c r="C4871" s="451" t="s">
        <v>14178</v>
      </c>
      <c r="D4871" s="449" t="s">
        <v>14179</v>
      </c>
      <c r="E4871" s="451" t="s">
        <v>3927</v>
      </c>
      <c r="F4871" s="452" t="s">
        <v>28208</v>
      </c>
      <c r="G4871" s="452" t="s">
        <v>20283</v>
      </c>
    </row>
    <row r="4872" spans="2:7">
      <c r="B4872" s="451" t="s">
        <v>3762</v>
      </c>
      <c r="C4872" s="451" t="s">
        <v>14180</v>
      </c>
      <c r="D4872" s="449" t="s">
        <v>14181</v>
      </c>
      <c r="E4872" s="451" t="s">
        <v>3927</v>
      </c>
      <c r="F4872" s="452" t="s">
        <v>34566</v>
      </c>
      <c r="G4872" s="452" t="s">
        <v>34567</v>
      </c>
    </row>
    <row r="4873" spans="2:7">
      <c r="B4873" s="451" t="s">
        <v>3762</v>
      </c>
      <c r="C4873" s="451" t="s">
        <v>14182</v>
      </c>
      <c r="D4873" s="449" t="s">
        <v>14183</v>
      </c>
      <c r="E4873" s="451" t="s">
        <v>3927</v>
      </c>
      <c r="F4873" s="452" t="s">
        <v>34568</v>
      </c>
      <c r="G4873" s="452" t="s">
        <v>34569</v>
      </c>
    </row>
    <row r="4874" spans="2:7">
      <c r="B4874" s="451" t="s">
        <v>3762</v>
      </c>
      <c r="C4874" s="451" t="s">
        <v>14184</v>
      </c>
      <c r="D4874" s="449" t="s">
        <v>14185</v>
      </c>
      <c r="E4874" s="451" t="s">
        <v>3927</v>
      </c>
      <c r="F4874" s="452" t="s">
        <v>34570</v>
      </c>
      <c r="G4874" s="452" t="s">
        <v>28066</v>
      </c>
    </row>
    <row r="4875" spans="2:7">
      <c r="B4875" s="451" t="s">
        <v>3762</v>
      </c>
      <c r="C4875" s="451" t="s">
        <v>14186</v>
      </c>
      <c r="D4875" s="449" t="s">
        <v>14187</v>
      </c>
      <c r="E4875" s="451" t="s">
        <v>3927</v>
      </c>
      <c r="F4875" s="452" t="s">
        <v>6839</v>
      </c>
      <c r="G4875" s="452" t="s">
        <v>21951</v>
      </c>
    </row>
    <row r="4876" spans="2:7">
      <c r="B4876" s="451" t="s">
        <v>3762</v>
      </c>
      <c r="C4876" s="451" t="s">
        <v>14188</v>
      </c>
      <c r="D4876" s="449" t="s">
        <v>14189</v>
      </c>
      <c r="E4876" s="451" t="s">
        <v>3927</v>
      </c>
      <c r="F4876" s="452" t="s">
        <v>29037</v>
      </c>
      <c r="G4876" s="452" t="s">
        <v>21650</v>
      </c>
    </row>
    <row r="4877" spans="2:7">
      <c r="B4877" s="451" t="s">
        <v>3762</v>
      </c>
      <c r="C4877" s="451" t="s">
        <v>14190</v>
      </c>
      <c r="D4877" s="449" t="s">
        <v>14191</v>
      </c>
      <c r="E4877" s="451" t="s">
        <v>3927</v>
      </c>
      <c r="F4877" s="452" t="s">
        <v>28373</v>
      </c>
      <c r="G4877" s="452" t="s">
        <v>34571</v>
      </c>
    </row>
    <row r="4878" spans="2:7">
      <c r="B4878" s="451" t="s">
        <v>3762</v>
      </c>
      <c r="C4878" s="451" t="s">
        <v>14192</v>
      </c>
      <c r="D4878" s="449" t="s">
        <v>14193</v>
      </c>
      <c r="E4878" s="451" t="s">
        <v>3927</v>
      </c>
      <c r="F4878" s="452" t="s">
        <v>34572</v>
      </c>
      <c r="G4878" s="452" t="s">
        <v>34573</v>
      </c>
    </row>
    <row r="4879" spans="2:7">
      <c r="B4879" s="451" t="s">
        <v>3762</v>
      </c>
      <c r="C4879" s="451" t="s">
        <v>14194</v>
      </c>
      <c r="D4879" s="449" t="s">
        <v>14195</v>
      </c>
      <c r="E4879" s="451" t="s">
        <v>3927</v>
      </c>
      <c r="F4879" s="452" t="s">
        <v>9850</v>
      </c>
      <c r="G4879" s="452" t="s">
        <v>19773</v>
      </c>
    </row>
    <row r="4880" spans="2:7">
      <c r="B4880" s="451" t="s">
        <v>3762</v>
      </c>
      <c r="C4880" s="451" t="s">
        <v>14196</v>
      </c>
      <c r="D4880" s="449" t="s">
        <v>14197</v>
      </c>
      <c r="E4880" s="451" t="s">
        <v>3927</v>
      </c>
      <c r="F4880" s="452" t="s">
        <v>21638</v>
      </c>
      <c r="G4880" s="452" t="s">
        <v>15171</v>
      </c>
    </row>
    <row r="4881" spans="2:7">
      <c r="B4881" s="451" t="s">
        <v>3762</v>
      </c>
      <c r="C4881" s="451" t="s">
        <v>14198</v>
      </c>
      <c r="D4881" s="449" t="s">
        <v>14199</v>
      </c>
      <c r="E4881" s="451" t="s">
        <v>3927</v>
      </c>
      <c r="F4881" s="452" t="s">
        <v>15781</v>
      </c>
      <c r="G4881" s="452" t="s">
        <v>27837</v>
      </c>
    </row>
    <row r="4882" spans="2:7">
      <c r="B4882" s="451" t="s">
        <v>3762</v>
      </c>
      <c r="C4882" s="451" t="s">
        <v>14200</v>
      </c>
      <c r="D4882" s="449" t="s">
        <v>14201</v>
      </c>
      <c r="E4882" s="451" t="s">
        <v>3927</v>
      </c>
      <c r="F4882" s="452" t="s">
        <v>20892</v>
      </c>
      <c r="G4882" s="452" t="s">
        <v>28455</v>
      </c>
    </row>
    <row r="4883" spans="2:7">
      <c r="B4883" s="451" t="s">
        <v>3762</v>
      </c>
      <c r="C4883" s="451" t="s">
        <v>14202</v>
      </c>
      <c r="D4883" s="449" t="s">
        <v>14203</v>
      </c>
      <c r="E4883" s="451" t="s">
        <v>3927</v>
      </c>
      <c r="F4883" s="452" t="s">
        <v>34574</v>
      </c>
      <c r="G4883" s="452" t="s">
        <v>19839</v>
      </c>
    </row>
    <row r="4884" spans="2:7">
      <c r="B4884" s="451" t="s">
        <v>3762</v>
      </c>
      <c r="C4884" s="451" t="s">
        <v>14204</v>
      </c>
      <c r="D4884" s="449" t="s">
        <v>14205</v>
      </c>
      <c r="E4884" s="451" t="s">
        <v>3927</v>
      </c>
      <c r="F4884" s="452" t="s">
        <v>21877</v>
      </c>
      <c r="G4884" s="452" t="s">
        <v>20051</v>
      </c>
    </row>
    <row r="4885" spans="2:7">
      <c r="B4885" s="451" t="s">
        <v>3762</v>
      </c>
      <c r="C4885" s="451" t="s">
        <v>14206</v>
      </c>
      <c r="D4885" s="449" t="s">
        <v>14207</v>
      </c>
      <c r="E4885" s="451" t="s">
        <v>3927</v>
      </c>
      <c r="F4885" s="452" t="s">
        <v>34575</v>
      </c>
      <c r="G4885" s="452" t="s">
        <v>28655</v>
      </c>
    </row>
    <row r="4886" spans="2:7">
      <c r="B4886" s="451" t="s">
        <v>3762</v>
      </c>
      <c r="C4886" s="451" t="s">
        <v>14209</v>
      </c>
      <c r="D4886" s="449" t="s">
        <v>14210</v>
      </c>
      <c r="E4886" s="451" t="s">
        <v>3927</v>
      </c>
      <c r="F4886" s="452" t="s">
        <v>34576</v>
      </c>
      <c r="G4886" s="452" t="s">
        <v>11216</v>
      </c>
    </row>
    <row r="4887" spans="2:7">
      <c r="B4887" s="451" t="s">
        <v>3762</v>
      </c>
      <c r="C4887" s="451" t="s">
        <v>14211</v>
      </c>
      <c r="D4887" s="449" t="s">
        <v>14212</v>
      </c>
      <c r="E4887" s="451" t="s">
        <v>3927</v>
      </c>
      <c r="F4887" s="452" t="s">
        <v>33939</v>
      </c>
      <c r="G4887" s="452" t="s">
        <v>27492</v>
      </c>
    </row>
    <row r="4888" spans="2:7">
      <c r="B4888" s="451" t="s">
        <v>3762</v>
      </c>
      <c r="C4888" s="451" t="s">
        <v>14213</v>
      </c>
      <c r="D4888" s="449" t="s">
        <v>14214</v>
      </c>
      <c r="E4888" s="451" t="s">
        <v>3927</v>
      </c>
      <c r="F4888" s="452" t="s">
        <v>4059</v>
      </c>
      <c r="G4888" s="452" t="s">
        <v>9712</v>
      </c>
    </row>
    <row r="4889" spans="2:7">
      <c r="B4889" s="451" t="s">
        <v>3762</v>
      </c>
      <c r="C4889" s="451" t="s">
        <v>14215</v>
      </c>
      <c r="D4889" s="449" t="s">
        <v>14216</v>
      </c>
      <c r="E4889" s="451" t="s">
        <v>3927</v>
      </c>
      <c r="F4889" s="452" t="s">
        <v>9626</v>
      </c>
      <c r="G4889" s="452" t="s">
        <v>32655</v>
      </c>
    </row>
    <row r="4890" spans="2:7">
      <c r="B4890" s="451" t="s">
        <v>3762</v>
      </c>
      <c r="C4890" s="451" t="s">
        <v>14217</v>
      </c>
      <c r="D4890" s="449" t="s">
        <v>14218</v>
      </c>
      <c r="E4890" s="451" t="s">
        <v>3927</v>
      </c>
      <c r="F4890" s="452" t="s">
        <v>33317</v>
      </c>
      <c r="G4890" s="452" t="s">
        <v>34577</v>
      </c>
    </row>
    <row r="4891" spans="2:7">
      <c r="B4891" s="451" t="s">
        <v>3762</v>
      </c>
      <c r="C4891" s="451" t="s">
        <v>14220</v>
      </c>
      <c r="D4891" s="449" t="s">
        <v>14221</v>
      </c>
      <c r="E4891" s="451" t="s">
        <v>3927</v>
      </c>
      <c r="F4891" s="452" t="s">
        <v>34578</v>
      </c>
      <c r="G4891" s="452" t="s">
        <v>32920</v>
      </c>
    </row>
    <row r="4892" spans="2:7">
      <c r="B4892" s="451" t="s">
        <v>3762</v>
      </c>
      <c r="C4892" s="451" t="s">
        <v>14222</v>
      </c>
      <c r="D4892" s="449" t="s">
        <v>14223</v>
      </c>
      <c r="E4892" s="451" t="s">
        <v>3927</v>
      </c>
      <c r="F4892" s="452" t="s">
        <v>19310</v>
      </c>
      <c r="G4892" s="452" t="s">
        <v>16635</v>
      </c>
    </row>
    <row r="4893" spans="2:7">
      <c r="B4893" s="451" t="s">
        <v>3762</v>
      </c>
      <c r="C4893" s="451" t="s">
        <v>14224</v>
      </c>
      <c r="D4893" s="449" t="s">
        <v>14225</v>
      </c>
      <c r="E4893" s="451" t="s">
        <v>3927</v>
      </c>
      <c r="F4893" s="452" t="s">
        <v>33550</v>
      </c>
      <c r="G4893" s="452" t="s">
        <v>20153</v>
      </c>
    </row>
    <row r="4894" spans="2:7">
      <c r="B4894" s="451" t="s">
        <v>3762</v>
      </c>
      <c r="C4894" s="451" t="s">
        <v>14227</v>
      </c>
      <c r="D4894" s="449" t="s">
        <v>14228</v>
      </c>
      <c r="E4894" s="451" t="s">
        <v>3927</v>
      </c>
      <c r="F4894" s="452" t="s">
        <v>21906</v>
      </c>
      <c r="G4894" s="452" t="s">
        <v>11283</v>
      </c>
    </row>
    <row r="4895" spans="2:7">
      <c r="B4895" s="451" t="s">
        <v>3762</v>
      </c>
      <c r="C4895" s="451" t="s">
        <v>14229</v>
      </c>
      <c r="D4895" s="449" t="s">
        <v>14230</v>
      </c>
      <c r="E4895" s="451" t="s">
        <v>3927</v>
      </c>
      <c r="F4895" s="452" t="s">
        <v>34579</v>
      </c>
      <c r="G4895" s="452" t="s">
        <v>34580</v>
      </c>
    </row>
    <row r="4896" spans="2:7">
      <c r="B4896" s="451" t="s">
        <v>3762</v>
      </c>
      <c r="C4896" s="451" t="s">
        <v>14231</v>
      </c>
      <c r="D4896" s="449" t="s">
        <v>14232</v>
      </c>
      <c r="E4896" s="451" t="s">
        <v>3927</v>
      </c>
      <c r="F4896" s="452" t="s">
        <v>34581</v>
      </c>
      <c r="G4896" s="452" t="s">
        <v>33979</v>
      </c>
    </row>
    <row r="4897" spans="2:7">
      <c r="B4897" s="451" t="s">
        <v>3762</v>
      </c>
      <c r="C4897" s="451" t="s">
        <v>14233</v>
      </c>
      <c r="D4897" s="449" t="s">
        <v>14234</v>
      </c>
      <c r="E4897" s="451" t="s">
        <v>3927</v>
      </c>
      <c r="F4897" s="452" t="s">
        <v>34582</v>
      </c>
      <c r="G4897" s="452" t="s">
        <v>4734</v>
      </c>
    </row>
    <row r="4898" spans="2:7">
      <c r="B4898" s="451" t="s">
        <v>3762</v>
      </c>
      <c r="C4898" s="451" t="s">
        <v>14235</v>
      </c>
      <c r="D4898" s="449" t="s">
        <v>14236</v>
      </c>
      <c r="E4898" s="451" t="s">
        <v>3927</v>
      </c>
      <c r="F4898" s="452" t="s">
        <v>26435</v>
      </c>
      <c r="G4898" s="452" t="s">
        <v>12895</v>
      </c>
    </row>
    <row r="4899" spans="2:7">
      <c r="B4899" s="451" t="s">
        <v>3762</v>
      </c>
      <c r="C4899" s="451" t="s">
        <v>14238</v>
      </c>
      <c r="D4899" s="449" t="s">
        <v>14239</v>
      </c>
      <c r="E4899" s="451" t="s">
        <v>3927</v>
      </c>
      <c r="F4899" s="452" t="s">
        <v>19621</v>
      </c>
      <c r="G4899" s="452" t="s">
        <v>21010</v>
      </c>
    </row>
    <row r="4900" spans="2:7">
      <c r="B4900" s="451" t="s">
        <v>3762</v>
      </c>
      <c r="C4900" s="451" t="s">
        <v>14240</v>
      </c>
      <c r="D4900" s="449" t="s">
        <v>14241</v>
      </c>
      <c r="E4900" s="451" t="s">
        <v>3927</v>
      </c>
      <c r="F4900" s="452" t="s">
        <v>28549</v>
      </c>
      <c r="G4900" s="452" t="s">
        <v>34583</v>
      </c>
    </row>
    <row r="4901" spans="2:7">
      <c r="B4901" s="451" t="s">
        <v>3762</v>
      </c>
      <c r="C4901" s="451" t="s">
        <v>14243</v>
      </c>
      <c r="D4901" s="449" t="s">
        <v>14244</v>
      </c>
      <c r="E4901" s="451" t="s">
        <v>3927</v>
      </c>
      <c r="F4901" s="452" t="s">
        <v>28549</v>
      </c>
      <c r="G4901" s="452" t="s">
        <v>34583</v>
      </c>
    </row>
    <row r="4902" spans="2:7">
      <c r="B4902" s="451" t="s">
        <v>3762</v>
      </c>
      <c r="C4902" s="451" t="s">
        <v>14245</v>
      </c>
      <c r="D4902" s="449" t="s">
        <v>14246</v>
      </c>
      <c r="E4902" s="451" t="s">
        <v>3927</v>
      </c>
      <c r="F4902" s="452" t="s">
        <v>34584</v>
      </c>
      <c r="G4902" s="452" t="s">
        <v>34585</v>
      </c>
    </row>
    <row r="4903" spans="2:7">
      <c r="B4903" s="451" t="s">
        <v>3762</v>
      </c>
      <c r="C4903" s="451" t="s">
        <v>14247</v>
      </c>
      <c r="D4903" s="449" t="s">
        <v>14248</v>
      </c>
      <c r="E4903" s="451" t="s">
        <v>3927</v>
      </c>
      <c r="F4903" s="452" t="s">
        <v>34586</v>
      </c>
      <c r="G4903" s="452" t="s">
        <v>34587</v>
      </c>
    </row>
    <row r="4904" spans="2:7">
      <c r="B4904" s="451" t="s">
        <v>3762</v>
      </c>
      <c r="C4904" s="451" t="s">
        <v>14249</v>
      </c>
      <c r="D4904" s="449" t="s">
        <v>14250</v>
      </c>
      <c r="E4904" s="451" t="s">
        <v>3927</v>
      </c>
      <c r="F4904" s="452" t="s">
        <v>34588</v>
      </c>
      <c r="G4904" s="452" t="s">
        <v>34589</v>
      </c>
    </row>
    <row r="4905" spans="2:7">
      <c r="B4905" s="451" t="s">
        <v>3762</v>
      </c>
      <c r="C4905" s="451" t="s">
        <v>14251</v>
      </c>
      <c r="D4905" s="449" t="s">
        <v>14252</v>
      </c>
      <c r="E4905" s="451" t="s">
        <v>3927</v>
      </c>
      <c r="F4905" s="452" t="s">
        <v>10120</v>
      </c>
      <c r="G4905" s="452" t="s">
        <v>19789</v>
      </c>
    </row>
    <row r="4906" spans="2:7">
      <c r="B4906" s="451" t="s">
        <v>3762</v>
      </c>
      <c r="C4906" s="451" t="s">
        <v>14253</v>
      </c>
      <c r="D4906" s="449" t="s">
        <v>14254</v>
      </c>
      <c r="E4906" s="451" t="s">
        <v>3927</v>
      </c>
      <c r="F4906" s="452" t="s">
        <v>19712</v>
      </c>
      <c r="G4906" s="452" t="s">
        <v>27695</v>
      </c>
    </row>
    <row r="4907" spans="2:7">
      <c r="B4907" s="451" t="s">
        <v>3762</v>
      </c>
      <c r="C4907" s="451" t="s">
        <v>14255</v>
      </c>
      <c r="D4907" s="449" t="s">
        <v>14256</v>
      </c>
      <c r="E4907" s="451" t="s">
        <v>3927</v>
      </c>
      <c r="F4907" s="452" t="s">
        <v>28884</v>
      </c>
      <c r="G4907" s="452" t="s">
        <v>28570</v>
      </c>
    </row>
    <row r="4908" spans="2:7">
      <c r="B4908" s="451" t="s">
        <v>3762</v>
      </c>
      <c r="C4908" s="451" t="s">
        <v>14257</v>
      </c>
      <c r="D4908" s="449" t="s">
        <v>14258</v>
      </c>
      <c r="E4908" s="451" t="s">
        <v>3927</v>
      </c>
      <c r="F4908" s="452" t="s">
        <v>34590</v>
      </c>
      <c r="G4908" s="452" t="s">
        <v>27804</v>
      </c>
    </row>
    <row r="4909" spans="2:7">
      <c r="B4909" s="451" t="s">
        <v>3762</v>
      </c>
      <c r="C4909" s="451" t="s">
        <v>14259</v>
      </c>
      <c r="D4909" s="449" t="s">
        <v>14260</v>
      </c>
      <c r="E4909" s="451" t="s">
        <v>3927</v>
      </c>
      <c r="F4909" s="452" t="s">
        <v>34591</v>
      </c>
      <c r="G4909" s="452" t="s">
        <v>3966</v>
      </c>
    </row>
    <row r="4910" spans="2:7">
      <c r="B4910" s="451" t="s">
        <v>3762</v>
      </c>
      <c r="C4910" s="451" t="s">
        <v>14261</v>
      </c>
      <c r="D4910" s="449" t="s">
        <v>14262</v>
      </c>
      <c r="E4910" s="451" t="s">
        <v>3927</v>
      </c>
      <c r="F4910" s="452" t="s">
        <v>9667</v>
      </c>
      <c r="G4910" s="452" t="s">
        <v>16607</v>
      </c>
    </row>
    <row r="4911" spans="2:7">
      <c r="B4911" s="451" t="s">
        <v>3762</v>
      </c>
      <c r="C4911" s="451" t="s">
        <v>14263</v>
      </c>
      <c r="D4911" s="449" t="s">
        <v>14264</v>
      </c>
      <c r="E4911" s="451" t="s">
        <v>3927</v>
      </c>
      <c r="F4911" s="452" t="s">
        <v>19668</v>
      </c>
      <c r="G4911" s="452" t="s">
        <v>21734</v>
      </c>
    </row>
    <row r="4912" spans="2:7">
      <c r="B4912" s="451" t="s">
        <v>3762</v>
      </c>
      <c r="C4912" s="451" t="s">
        <v>14266</v>
      </c>
      <c r="D4912" s="449" t="s">
        <v>14267</v>
      </c>
      <c r="E4912" s="451" t="s">
        <v>3927</v>
      </c>
      <c r="F4912" s="452" t="s">
        <v>12191</v>
      </c>
      <c r="G4912" s="452" t="s">
        <v>27946</v>
      </c>
    </row>
    <row r="4913" spans="2:7">
      <c r="B4913" s="451" t="s">
        <v>3762</v>
      </c>
      <c r="C4913" s="451" t="s">
        <v>14268</v>
      </c>
      <c r="D4913" s="449" t="s">
        <v>14269</v>
      </c>
      <c r="E4913" s="451" t="s">
        <v>3927</v>
      </c>
      <c r="F4913" s="452" t="s">
        <v>21134</v>
      </c>
      <c r="G4913" s="452" t="s">
        <v>21831</v>
      </c>
    </row>
    <row r="4914" spans="2:7">
      <c r="B4914" s="451" t="s">
        <v>3762</v>
      </c>
      <c r="C4914" s="451" t="s">
        <v>14271</v>
      </c>
      <c r="D4914" s="449" t="s">
        <v>14272</v>
      </c>
      <c r="E4914" s="451" t="s">
        <v>3927</v>
      </c>
      <c r="F4914" s="452" t="s">
        <v>9643</v>
      </c>
      <c r="G4914" s="452" t="s">
        <v>19660</v>
      </c>
    </row>
    <row r="4915" spans="2:7">
      <c r="B4915" s="451" t="s">
        <v>3762</v>
      </c>
      <c r="C4915" s="451" t="s">
        <v>14274</v>
      </c>
      <c r="D4915" s="449" t="s">
        <v>14275</v>
      </c>
      <c r="E4915" s="451" t="s">
        <v>3927</v>
      </c>
      <c r="F4915" s="452" t="s">
        <v>27710</v>
      </c>
      <c r="G4915" s="452" t="s">
        <v>16493</v>
      </c>
    </row>
    <row r="4916" spans="2:7">
      <c r="B4916" s="451" t="s">
        <v>3762</v>
      </c>
      <c r="C4916" s="451" t="s">
        <v>14276</v>
      </c>
      <c r="D4916" s="449" t="s">
        <v>14277</v>
      </c>
      <c r="E4916" s="451" t="s">
        <v>3927</v>
      </c>
      <c r="F4916" s="452" t="s">
        <v>6320</v>
      </c>
      <c r="G4916" s="452" t="s">
        <v>9135</v>
      </c>
    </row>
    <row r="4917" spans="2:7">
      <c r="B4917" s="451" t="s">
        <v>3762</v>
      </c>
      <c r="C4917" s="451" t="s">
        <v>14278</v>
      </c>
      <c r="D4917" s="449" t="s">
        <v>14279</v>
      </c>
      <c r="E4917" s="451" t="s">
        <v>3927</v>
      </c>
      <c r="F4917" s="452" t="s">
        <v>19988</v>
      </c>
      <c r="G4917" s="452" t="s">
        <v>16727</v>
      </c>
    </row>
    <row r="4918" spans="2:7">
      <c r="B4918" s="451" t="s">
        <v>3762</v>
      </c>
      <c r="C4918" s="451" t="s">
        <v>14280</v>
      </c>
      <c r="D4918" s="449" t="s">
        <v>14281</v>
      </c>
      <c r="E4918" s="451" t="s">
        <v>3927</v>
      </c>
      <c r="F4918" s="452" t="s">
        <v>13100</v>
      </c>
      <c r="G4918" s="452" t="s">
        <v>20046</v>
      </c>
    </row>
    <row r="4919" spans="2:7">
      <c r="B4919" s="451" t="s">
        <v>3762</v>
      </c>
      <c r="C4919" s="451" t="s">
        <v>14282</v>
      </c>
      <c r="D4919" s="449" t="s">
        <v>14283</v>
      </c>
      <c r="E4919" s="451" t="s">
        <v>3927</v>
      </c>
      <c r="F4919" s="452" t="s">
        <v>5851</v>
      </c>
      <c r="G4919" s="452" t="s">
        <v>18610</v>
      </c>
    </row>
    <row r="4920" spans="2:7">
      <c r="B4920" s="451" t="s">
        <v>3762</v>
      </c>
      <c r="C4920" s="451" t="s">
        <v>14284</v>
      </c>
      <c r="D4920" s="449" t="s">
        <v>14285</v>
      </c>
      <c r="E4920" s="451" t="s">
        <v>3927</v>
      </c>
      <c r="F4920" s="452" t="s">
        <v>28539</v>
      </c>
      <c r="G4920" s="452" t="s">
        <v>4267</v>
      </c>
    </row>
    <row r="4921" spans="2:7">
      <c r="B4921" s="451" t="s">
        <v>3762</v>
      </c>
      <c r="C4921" s="451" t="s">
        <v>14286</v>
      </c>
      <c r="D4921" s="449" t="s">
        <v>14287</v>
      </c>
      <c r="E4921" s="451" t="s">
        <v>3927</v>
      </c>
      <c r="F4921" s="452" t="s">
        <v>21237</v>
      </c>
      <c r="G4921" s="452" t="s">
        <v>20153</v>
      </c>
    </row>
    <row r="4922" spans="2:7">
      <c r="B4922" s="451" t="s">
        <v>3762</v>
      </c>
      <c r="C4922" s="451" t="s">
        <v>14289</v>
      </c>
      <c r="D4922" s="449" t="s">
        <v>14290</v>
      </c>
      <c r="E4922" s="451" t="s">
        <v>3927</v>
      </c>
      <c r="F4922" s="452" t="s">
        <v>21356</v>
      </c>
      <c r="G4922" s="452" t="s">
        <v>5155</v>
      </c>
    </row>
    <row r="4923" spans="2:7">
      <c r="B4923" s="451" t="s">
        <v>3762</v>
      </c>
      <c r="C4923" s="451" t="s">
        <v>14292</v>
      </c>
      <c r="D4923" s="449" t="s">
        <v>14293</v>
      </c>
      <c r="E4923" s="451" t="s">
        <v>3927</v>
      </c>
      <c r="F4923" s="452" t="s">
        <v>11851</v>
      </c>
      <c r="G4923" s="452" t="s">
        <v>11159</v>
      </c>
    </row>
    <row r="4924" spans="2:7">
      <c r="B4924" s="451" t="s">
        <v>3762</v>
      </c>
      <c r="C4924" s="451" t="s">
        <v>14296</v>
      </c>
      <c r="D4924" s="449" t="s">
        <v>14297</v>
      </c>
      <c r="E4924" s="451" t="s">
        <v>3927</v>
      </c>
      <c r="F4924" s="452" t="s">
        <v>16435</v>
      </c>
      <c r="G4924" s="452" t="s">
        <v>4728</v>
      </c>
    </row>
    <row r="4925" spans="2:7">
      <c r="B4925" s="451" t="s">
        <v>3762</v>
      </c>
      <c r="C4925" s="451" t="s">
        <v>14298</v>
      </c>
      <c r="D4925" s="449" t="s">
        <v>14299</v>
      </c>
      <c r="E4925" s="451" t="s">
        <v>3927</v>
      </c>
      <c r="F4925" s="452" t="s">
        <v>7105</v>
      </c>
      <c r="G4925" s="452" t="s">
        <v>12305</v>
      </c>
    </row>
    <row r="4926" spans="2:7">
      <c r="B4926" s="451" t="s">
        <v>3762</v>
      </c>
      <c r="C4926" s="451" t="s">
        <v>14300</v>
      </c>
      <c r="D4926" s="449" t="s">
        <v>14301</v>
      </c>
      <c r="E4926" s="451" t="s">
        <v>3927</v>
      </c>
      <c r="F4926" s="452" t="s">
        <v>19640</v>
      </c>
      <c r="G4926" s="452" t="s">
        <v>34049</v>
      </c>
    </row>
    <row r="4927" spans="2:7">
      <c r="B4927" s="451" t="s">
        <v>3762</v>
      </c>
      <c r="C4927" s="451" t="s">
        <v>14302</v>
      </c>
      <c r="D4927" s="449" t="s">
        <v>14303</v>
      </c>
      <c r="E4927" s="451" t="s">
        <v>3927</v>
      </c>
      <c r="F4927" s="452" t="s">
        <v>21071</v>
      </c>
      <c r="G4927" s="452" t="s">
        <v>14304</v>
      </c>
    </row>
    <row r="4928" spans="2:7">
      <c r="B4928" s="451" t="s">
        <v>3762</v>
      </c>
      <c r="C4928" s="451" t="s">
        <v>14305</v>
      </c>
      <c r="D4928" s="449" t="s">
        <v>14306</v>
      </c>
      <c r="E4928" s="451" t="s">
        <v>3927</v>
      </c>
      <c r="F4928" s="452" t="s">
        <v>28542</v>
      </c>
      <c r="G4928" s="452" t="s">
        <v>19675</v>
      </c>
    </row>
    <row r="4929" spans="2:7">
      <c r="B4929" s="451" t="s">
        <v>3762</v>
      </c>
      <c r="C4929" s="451" t="s">
        <v>14307</v>
      </c>
      <c r="D4929" s="449" t="s">
        <v>14308</v>
      </c>
      <c r="E4929" s="451" t="s">
        <v>3927</v>
      </c>
      <c r="F4929" s="452" t="s">
        <v>34592</v>
      </c>
      <c r="G4929" s="452" t="s">
        <v>28576</v>
      </c>
    </row>
    <row r="4930" spans="2:7">
      <c r="B4930" s="451" t="s">
        <v>3762</v>
      </c>
      <c r="C4930" s="451" t="s">
        <v>14309</v>
      </c>
      <c r="D4930" s="449" t="s">
        <v>14310</v>
      </c>
      <c r="E4930" s="451" t="s">
        <v>3927</v>
      </c>
      <c r="F4930" s="452" t="s">
        <v>8984</v>
      </c>
      <c r="G4930" s="452" t="s">
        <v>28317</v>
      </c>
    </row>
    <row r="4931" spans="2:7">
      <c r="B4931" s="451" t="s">
        <v>3762</v>
      </c>
      <c r="C4931" s="451" t="s">
        <v>14311</v>
      </c>
      <c r="D4931" s="449" t="s">
        <v>14312</v>
      </c>
      <c r="E4931" s="451" t="s">
        <v>3927</v>
      </c>
      <c r="F4931" s="452" t="s">
        <v>21737</v>
      </c>
      <c r="G4931" s="452" t="s">
        <v>20978</v>
      </c>
    </row>
    <row r="4932" spans="2:7">
      <c r="B4932" s="451" t="s">
        <v>3762</v>
      </c>
      <c r="C4932" s="451" t="s">
        <v>14313</v>
      </c>
      <c r="D4932" s="449" t="s">
        <v>14314</v>
      </c>
      <c r="E4932" s="451" t="s">
        <v>3927</v>
      </c>
      <c r="F4932" s="452" t="s">
        <v>28542</v>
      </c>
      <c r="G4932" s="452" t="s">
        <v>28703</v>
      </c>
    </row>
    <row r="4933" spans="2:7">
      <c r="B4933" s="451" t="s">
        <v>3762</v>
      </c>
      <c r="C4933" s="451" t="s">
        <v>14316</v>
      </c>
      <c r="D4933" s="449" t="s">
        <v>14317</v>
      </c>
      <c r="E4933" s="451" t="s">
        <v>3927</v>
      </c>
      <c r="F4933" s="452" t="s">
        <v>18318</v>
      </c>
      <c r="G4933" s="452" t="s">
        <v>21125</v>
      </c>
    </row>
    <row r="4934" spans="2:7">
      <c r="B4934" s="451" t="s">
        <v>3762</v>
      </c>
      <c r="C4934" s="451" t="s">
        <v>14319</v>
      </c>
      <c r="D4934" s="449" t="s">
        <v>14320</v>
      </c>
      <c r="E4934" s="451" t="s">
        <v>3927</v>
      </c>
      <c r="F4934" s="452" t="s">
        <v>12226</v>
      </c>
      <c r="G4934" s="452" t="s">
        <v>30407</v>
      </c>
    </row>
    <row r="4935" spans="2:7">
      <c r="B4935" s="451" t="s">
        <v>3762</v>
      </c>
      <c r="C4935" s="451" t="s">
        <v>14321</v>
      </c>
      <c r="D4935" s="449" t="s">
        <v>14322</v>
      </c>
      <c r="E4935" s="451" t="s">
        <v>3927</v>
      </c>
      <c r="F4935" s="452" t="s">
        <v>27337</v>
      </c>
      <c r="G4935" s="452" t="s">
        <v>6800</v>
      </c>
    </row>
    <row r="4936" spans="2:7">
      <c r="B4936" s="451" t="s">
        <v>3762</v>
      </c>
      <c r="C4936" s="451" t="s">
        <v>14323</v>
      </c>
      <c r="D4936" s="449" t="s">
        <v>14324</v>
      </c>
      <c r="E4936" s="451" t="s">
        <v>3927</v>
      </c>
      <c r="F4936" s="452" t="s">
        <v>13296</v>
      </c>
      <c r="G4936" s="452" t="s">
        <v>15184</v>
      </c>
    </row>
    <row r="4937" spans="2:7">
      <c r="B4937" s="451" t="s">
        <v>3762</v>
      </c>
      <c r="C4937" s="451" t="s">
        <v>14325</v>
      </c>
      <c r="D4937" s="449" t="s">
        <v>14326</v>
      </c>
      <c r="E4937" s="451" t="s">
        <v>3927</v>
      </c>
      <c r="F4937" s="452" t="s">
        <v>28302</v>
      </c>
      <c r="G4937" s="452" t="s">
        <v>7922</v>
      </c>
    </row>
    <row r="4938" spans="2:7">
      <c r="B4938" s="451" t="s">
        <v>3762</v>
      </c>
      <c r="C4938" s="451" t="s">
        <v>14327</v>
      </c>
      <c r="D4938" s="449" t="s">
        <v>14328</v>
      </c>
      <c r="E4938" s="451" t="s">
        <v>3927</v>
      </c>
      <c r="F4938" s="452" t="s">
        <v>27967</v>
      </c>
      <c r="G4938" s="452" t="s">
        <v>27256</v>
      </c>
    </row>
    <row r="4939" spans="2:7">
      <c r="B4939" s="451" t="s">
        <v>3762</v>
      </c>
      <c r="C4939" s="451" t="s">
        <v>14330</v>
      </c>
      <c r="D4939" s="449" t="s">
        <v>14331</v>
      </c>
      <c r="E4939" s="451" t="s">
        <v>3927</v>
      </c>
      <c r="F4939" s="452" t="s">
        <v>15670</v>
      </c>
      <c r="G4939" s="452" t="s">
        <v>28555</v>
      </c>
    </row>
    <row r="4940" spans="2:7">
      <c r="B4940" s="451" t="s">
        <v>3762</v>
      </c>
      <c r="C4940" s="451" t="s">
        <v>14332</v>
      </c>
      <c r="D4940" s="449" t="s">
        <v>14333</v>
      </c>
      <c r="E4940" s="451" t="s">
        <v>3927</v>
      </c>
      <c r="F4940" s="452" t="s">
        <v>28679</v>
      </c>
      <c r="G4940" s="452" t="s">
        <v>28617</v>
      </c>
    </row>
    <row r="4941" spans="2:7">
      <c r="B4941" s="451" t="s">
        <v>3762</v>
      </c>
      <c r="C4941" s="451" t="s">
        <v>14334</v>
      </c>
      <c r="D4941" s="449" t="s">
        <v>14335</v>
      </c>
      <c r="E4941" s="451" t="s">
        <v>3927</v>
      </c>
      <c r="F4941" s="452" t="s">
        <v>16523</v>
      </c>
      <c r="G4941" s="452" t="s">
        <v>28662</v>
      </c>
    </row>
    <row r="4942" spans="2:7">
      <c r="B4942" s="451" t="s">
        <v>3762</v>
      </c>
      <c r="C4942" s="451" t="s">
        <v>14336</v>
      </c>
      <c r="D4942" s="449" t="s">
        <v>14337</v>
      </c>
      <c r="E4942" s="451" t="s">
        <v>3927</v>
      </c>
      <c r="F4942" s="452" t="s">
        <v>27511</v>
      </c>
      <c r="G4942" s="452" t="s">
        <v>5924</v>
      </c>
    </row>
    <row r="4943" spans="2:7">
      <c r="B4943" s="451" t="s">
        <v>3762</v>
      </c>
      <c r="C4943" s="451" t="s">
        <v>14339</v>
      </c>
      <c r="D4943" s="449" t="s">
        <v>14340</v>
      </c>
      <c r="E4943" s="451" t="s">
        <v>3927</v>
      </c>
      <c r="F4943" s="452" t="s">
        <v>28336</v>
      </c>
      <c r="G4943" s="452" t="s">
        <v>30153</v>
      </c>
    </row>
    <row r="4944" spans="2:7">
      <c r="B4944" s="451" t="s">
        <v>3762</v>
      </c>
      <c r="C4944" s="451" t="s">
        <v>14341</v>
      </c>
      <c r="D4944" s="449" t="s">
        <v>14342</v>
      </c>
      <c r="E4944" s="451" t="s">
        <v>3927</v>
      </c>
      <c r="F4944" s="452" t="s">
        <v>34593</v>
      </c>
      <c r="G4944" s="452" t="s">
        <v>13714</v>
      </c>
    </row>
    <row r="4945" spans="2:7">
      <c r="B4945" s="451" t="s">
        <v>3762</v>
      </c>
      <c r="C4945" s="451" t="s">
        <v>14344</v>
      </c>
      <c r="D4945" s="449" t="s">
        <v>14345</v>
      </c>
      <c r="E4945" s="451" t="s">
        <v>3927</v>
      </c>
      <c r="F4945" s="452" t="s">
        <v>28322</v>
      </c>
      <c r="G4945" s="452" t="s">
        <v>15312</v>
      </c>
    </row>
    <row r="4946" spans="2:7">
      <c r="B4946" s="451" t="s">
        <v>3762</v>
      </c>
      <c r="C4946" s="451" t="s">
        <v>14346</v>
      </c>
      <c r="D4946" s="449" t="s">
        <v>14347</v>
      </c>
      <c r="E4946" s="451" t="s">
        <v>3927</v>
      </c>
      <c r="F4946" s="452" t="s">
        <v>11506</v>
      </c>
      <c r="G4946" s="452" t="s">
        <v>19823</v>
      </c>
    </row>
    <row r="4947" spans="2:7">
      <c r="B4947" s="451" t="s">
        <v>3762</v>
      </c>
      <c r="C4947" s="451" t="s">
        <v>14348</v>
      </c>
      <c r="D4947" s="449" t="s">
        <v>14349</v>
      </c>
      <c r="E4947" s="451" t="s">
        <v>3927</v>
      </c>
      <c r="F4947" s="452" t="s">
        <v>27472</v>
      </c>
      <c r="G4947" s="452" t="s">
        <v>32984</v>
      </c>
    </row>
    <row r="4948" spans="2:7">
      <c r="B4948" s="451" t="s">
        <v>3762</v>
      </c>
      <c r="C4948" s="451" t="s">
        <v>14351</v>
      </c>
      <c r="D4948" s="449" t="s">
        <v>14352</v>
      </c>
      <c r="E4948" s="451" t="s">
        <v>3927</v>
      </c>
      <c r="F4948" s="452" t="s">
        <v>10216</v>
      </c>
      <c r="G4948" s="452" t="s">
        <v>5185</v>
      </c>
    </row>
    <row r="4949" spans="2:7">
      <c r="B4949" s="451" t="s">
        <v>3762</v>
      </c>
      <c r="C4949" s="451" t="s">
        <v>14353</v>
      </c>
      <c r="D4949" s="449" t="s">
        <v>14354</v>
      </c>
      <c r="E4949" s="451" t="s">
        <v>3927</v>
      </c>
      <c r="F4949" s="452" t="s">
        <v>34594</v>
      </c>
      <c r="G4949" s="452" t="s">
        <v>28768</v>
      </c>
    </row>
    <row r="4950" spans="2:7">
      <c r="B4950" s="451" t="s">
        <v>3762</v>
      </c>
      <c r="C4950" s="451" t="s">
        <v>14355</v>
      </c>
      <c r="D4950" s="449" t="s">
        <v>14356</v>
      </c>
      <c r="E4950" s="451" t="s">
        <v>3927</v>
      </c>
      <c r="F4950" s="452" t="s">
        <v>27973</v>
      </c>
      <c r="G4950" s="452" t="s">
        <v>28502</v>
      </c>
    </row>
    <row r="4951" spans="2:7">
      <c r="B4951" s="451" t="s">
        <v>3762</v>
      </c>
      <c r="C4951" s="451" t="s">
        <v>14357</v>
      </c>
      <c r="D4951" s="449" t="s">
        <v>14358</v>
      </c>
      <c r="E4951" s="451" t="s">
        <v>3927</v>
      </c>
      <c r="F4951" s="452" t="s">
        <v>9722</v>
      </c>
      <c r="G4951" s="452" t="s">
        <v>34565</v>
      </c>
    </row>
    <row r="4952" spans="2:7">
      <c r="B4952" s="451" t="s">
        <v>3762</v>
      </c>
      <c r="C4952" s="451" t="s">
        <v>14360</v>
      </c>
      <c r="D4952" s="449" t="s">
        <v>14361</v>
      </c>
      <c r="E4952" s="451" t="s">
        <v>3927</v>
      </c>
      <c r="F4952" s="452" t="s">
        <v>21610</v>
      </c>
      <c r="G4952" s="452" t="s">
        <v>3777</v>
      </c>
    </row>
    <row r="4953" spans="2:7">
      <c r="B4953" s="451" t="s">
        <v>3762</v>
      </c>
      <c r="C4953" s="451" t="s">
        <v>14362</v>
      </c>
      <c r="D4953" s="449" t="s">
        <v>14363</v>
      </c>
      <c r="E4953" s="451" t="s">
        <v>3927</v>
      </c>
      <c r="F4953" s="452" t="s">
        <v>27629</v>
      </c>
      <c r="G4953" s="452" t="s">
        <v>21616</v>
      </c>
    </row>
    <row r="4954" spans="2:7">
      <c r="B4954" s="451" t="s">
        <v>3762</v>
      </c>
      <c r="C4954" s="451" t="s">
        <v>14364</v>
      </c>
      <c r="D4954" s="449" t="s">
        <v>14365</v>
      </c>
      <c r="E4954" s="451" t="s">
        <v>3927</v>
      </c>
      <c r="F4954" s="452" t="s">
        <v>15608</v>
      </c>
      <c r="G4954" s="452" t="s">
        <v>27551</v>
      </c>
    </row>
    <row r="4955" spans="2:7">
      <c r="B4955" s="451" t="s">
        <v>3762</v>
      </c>
      <c r="C4955" s="451" t="s">
        <v>14366</v>
      </c>
      <c r="D4955" s="449" t="s">
        <v>14367</v>
      </c>
      <c r="E4955" s="451" t="s">
        <v>3927</v>
      </c>
      <c r="F4955" s="452" t="s">
        <v>19770</v>
      </c>
      <c r="G4955" s="452" t="s">
        <v>20240</v>
      </c>
    </row>
    <row r="4956" spans="2:7">
      <c r="B4956" s="451" t="s">
        <v>3762</v>
      </c>
      <c r="C4956" s="451" t="s">
        <v>14368</v>
      </c>
      <c r="D4956" s="449" t="s">
        <v>14369</v>
      </c>
      <c r="E4956" s="451" t="s">
        <v>3927</v>
      </c>
      <c r="F4956" s="452" t="s">
        <v>4230</v>
      </c>
      <c r="G4956" s="452" t="s">
        <v>14270</v>
      </c>
    </row>
    <row r="4957" spans="2:7">
      <c r="B4957" s="451" t="s">
        <v>3762</v>
      </c>
      <c r="C4957" s="451" t="s">
        <v>14370</v>
      </c>
      <c r="D4957" s="449" t="s">
        <v>14371</v>
      </c>
      <c r="E4957" s="451" t="s">
        <v>3927</v>
      </c>
      <c r="F4957" s="452" t="s">
        <v>20084</v>
      </c>
      <c r="G4957" s="452" t="s">
        <v>28190</v>
      </c>
    </row>
    <row r="4958" spans="2:7">
      <c r="B4958" s="451" t="s">
        <v>3762</v>
      </c>
      <c r="C4958" s="451" t="s">
        <v>14372</v>
      </c>
      <c r="D4958" s="449" t="s">
        <v>14373</v>
      </c>
      <c r="E4958" s="451" t="s">
        <v>3927</v>
      </c>
      <c r="F4958" s="452" t="s">
        <v>27885</v>
      </c>
      <c r="G4958" s="452" t="s">
        <v>34595</v>
      </c>
    </row>
    <row r="4959" spans="2:7">
      <c r="B4959" s="451" t="s">
        <v>3762</v>
      </c>
      <c r="C4959" s="451" t="s">
        <v>14374</v>
      </c>
      <c r="D4959" s="449" t="s">
        <v>14375</v>
      </c>
      <c r="E4959" s="451" t="s">
        <v>3927</v>
      </c>
      <c r="F4959" s="452" t="s">
        <v>20241</v>
      </c>
      <c r="G4959" s="452" t="s">
        <v>28553</v>
      </c>
    </row>
    <row r="4960" spans="2:7">
      <c r="B4960" s="451" t="s">
        <v>3762</v>
      </c>
      <c r="C4960" s="451" t="s">
        <v>14376</v>
      </c>
      <c r="D4960" s="449" t="s">
        <v>14377</v>
      </c>
      <c r="E4960" s="451" t="s">
        <v>3927</v>
      </c>
      <c r="F4960" s="452" t="s">
        <v>21757</v>
      </c>
      <c r="G4960" s="452" t="s">
        <v>34596</v>
      </c>
    </row>
    <row r="4961" spans="2:7">
      <c r="B4961" s="451" t="s">
        <v>3762</v>
      </c>
      <c r="C4961" s="451" t="s">
        <v>14378</v>
      </c>
      <c r="D4961" s="449" t="s">
        <v>14379</v>
      </c>
      <c r="E4961" s="451" t="s">
        <v>3927</v>
      </c>
      <c r="F4961" s="452" t="s">
        <v>28597</v>
      </c>
      <c r="G4961" s="452" t="s">
        <v>33663</v>
      </c>
    </row>
    <row r="4962" spans="2:7">
      <c r="B4962" s="451" t="s">
        <v>3762</v>
      </c>
      <c r="C4962" s="451" t="s">
        <v>14380</v>
      </c>
      <c r="D4962" s="449" t="s">
        <v>14381</v>
      </c>
      <c r="E4962" s="451" t="s">
        <v>3927</v>
      </c>
      <c r="F4962" s="452" t="s">
        <v>21228</v>
      </c>
      <c r="G4962" s="452" t="s">
        <v>20263</v>
      </c>
    </row>
    <row r="4963" spans="2:7">
      <c r="B4963" s="451" t="s">
        <v>3762</v>
      </c>
      <c r="C4963" s="451" t="s">
        <v>14382</v>
      </c>
      <c r="D4963" s="449" t="s">
        <v>14383</v>
      </c>
      <c r="E4963" s="451" t="s">
        <v>3927</v>
      </c>
      <c r="F4963" s="452" t="s">
        <v>11638</v>
      </c>
      <c r="G4963" s="452" t="s">
        <v>11532</v>
      </c>
    </row>
    <row r="4964" spans="2:7">
      <c r="B4964" s="451" t="s">
        <v>3762</v>
      </c>
      <c r="C4964" s="451" t="s">
        <v>14384</v>
      </c>
      <c r="D4964" s="449" t="s">
        <v>14385</v>
      </c>
      <c r="E4964" s="451" t="s">
        <v>3927</v>
      </c>
      <c r="F4964" s="452" t="s">
        <v>28102</v>
      </c>
      <c r="G4964" s="452" t="s">
        <v>20065</v>
      </c>
    </row>
    <row r="4965" spans="2:7">
      <c r="B4965" s="451" t="s">
        <v>3762</v>
      </c>
      <c r="C4965" s="451" t="s">
        <v>14386</v>
      </c>
      <c r="D4965" s="449" t="s">
        <v>14387</v>
      </c>
      <c r="E4965" s="451" t="s">
        <v>3927</v>
      </c>
      <c r="F4965" s="452" t="s">
        <v>9626</v>
      </c>
      <c r="G4965" s="452" t="s">
        <v>10147</v>
      </c>
    </row>
    <row r="4966" spans="2:7">
      <c r="B4966" s="451" t="s">
        <v>3762</v>
      </c>
      <c r="C4966" s="451" t="s">
        <v>14389</v>
      </c>
      <c r="D4966" s="449" t="s">
        <v>14390</v>
      </c>
      <c r="E4966" s="451" t="s">
        <v>3927</v>
      </c>
      <c r="F4966" s="452" t="s">
        <v>13323</v>
      </c>
      <c r="G4966" s="452" t="s">
        <v>19704</v>
      </c>
    </row>
    <row r="4967" spans="2:7">
      <c r="B4967" s="451" t="s">
        <v>3762</v>
      </c>
      <c r="C4967" s="451" t="s">
        <v>14391</v>
      </c>
      <c r="D4967" s="449" t="s">
        <v>14392</v>
      </c>
      <c r="E4967" s="451" t="s">
        <v>3927</v>
      </c>
      <c r="F4967" s="452" t="s">
        <v>4774</v>
      </c>
      <c r="G4967" s="452" t="s">
        <v>10996</v>
      </c>
    </row>
    <row r="4968" spans="2:7">
      <c r="B4968" s="451" t="s">
        <v>3762</v>
      </c>
      <c r="C4968" s="451" t="s">
        <v>14394</v>
      </c>
      <c r="D4968" s="449" t="s">
        <v>14395</v>
      </c>
      <c r="E4968" s="451" t="s">
        <v>3927</v>
      </c>
      <c r="F4968" s="452" t="s">
        <v>34597</v>
      </c>
      <c r="G4968" s="452" t="s">
        <v>34598</v>
      </c>
    </row>
    <row r="4969" spans="2:7">
      <c r="B4969" s="451" t="s">
        <v>3762</v>
      </c>
      <c r="C4969" s="451" t="s">
        <v>14396</v>
      </c>
      <c r="D4969" s="449" t="s">
        <v>21890</v>
      </c>
      <c r="E4969" s="451" t="s">
        <v>3927</v>
      </c>
      <c r="F4969" s="452" t="s">
        <v>32985</v>
      </c>
      <c r="G4969" s="452" t="s">
        <v>28817</v>
      </c>
    </row>
    <row r="4970" spans="2:7">
      <c r="B4970" s="451" t="s">
        <v>3762</v>
      </c>
      <c r="C4970" s="451" t="s">
        <v>14397</v>
      </c>
      <c r="D4970" s="449" t="s">
        <v>14398</v>
      </c>
      <c r="E4970" s="451" t="s">
        <v>3927</v>
      </c>
      <c r="F4970" s="452" t="s">
        <v>28154</v>
      </c>
      <c r="G4970" s="452" t="s">
        <v>34599</v>
      </c>
    </row>
    <row r="4971" spans="2:7">
      <c r="B4971" s="451" t="s">
        <v>3762</v>
      </c>
      <c r="C4971" s="451" t="s">
        <v>14399</v>
      </c>
      <c r="D4971" s="449" t="s">
        <v>14400</v>
      </c>
      <c r="E4971" s="451" t="s">
        <v>3927</v>
      </c>
      <c r="F4971" s="452" t="s">
        <v>21711</v>
      </c>
      <c r="G4971" s="452" t="s">
        <v>27701</v>
      </c>
    </row>
    <row r="4972" spans="2:7">
      <c r="B4972" s="451" t="s">
        <v>3762</v>
      </c>
      <c r="C4972" s="451" t="s">
        <v>14401</v>
      </c>
      <c r="D4972" s="449" t="s">
        <v>14402</v>
      </c>
      <c r="E4972" s="451" t="s">
        <v>3927</v>
      </c>
      <c r="F4972" s="452" t="s">
        <v>27826</v>
      </c>
      <c r="G4972" s="452" t="s">
        <v>34600</v>
      </c>
    </row>
    <row r="4973" spans="2:7">
      <c r="B4973" s="451" t="s">
        <v>3762</v>
      </c>
      <c r="C4973" s="451" t="s">
        <v>14403</v>
      </c>
      <c r="D4973" s="449" t="s">
        <v>14404</v>
      </c>
      <c r="E4973" s="451" t="s">
        <v>3927</v>
      </c>
      <c r="F4973" s="452" t="s">
        <v>27281</v>
      </c>
      <c r="G4973" s="452" t="s">
        <v>31649</v>
      </c>
    </row>
    <row r="4974" spans="2:7">
      <c r="B4974" s="451" t="s">
        <v>3762</v>
      </c>
      <c r="C4974" s="451" t="s">
        <v>14406</v>
      </c>
      <c r="D4974" s="449" t="s">
        <v>14407</v>
      </c>
      <c r="E4974" s="451" t="s">
        <v>3927</v>
      </c>
      <c r="F4974" s="452" t="s">
        <v>34601</v>
      </c>
      <c r="G4974" s="452" t="s">
        <v>33904</v>
      </c>
    </row>
    <row r="4975" spans="2:7">
      <c r="B4975" s="451" t="s">
        <v>3762</v>
      </c>
      <c r="C4975" s="451" t="s">
        <v>14408</v>
      </c>
      <c r="D4975" s="449" t="s">
        <v>14409</v>
      </c>
      <c r="E4975" s="451" t="s">
        <v>3927</v>
      </c>
      <c r="F4975" s="452" t="s">
        <v>33318</v>
      </c>
      <c r="G4975" s="452" t="s">
        <v>11923</v>
      </c>
    </row>
    <row r="4976" spans="2:7">
      <c r="B4976" s="451" t="s">
        <v>3762</v>
      </c>
      <c r="C4976" s="451" t="s">
        <v>14411</v>
      </c>
      <c r="D4976" s="449" t="s">
        <v>14412</v>
      </c>
      <c r="E4976" s="451" t="s">
        <v>3927</v>
      </c>
      <c r="F4976" s="452" t="s">
        <v>34602</v>
      </c>
      <c r="G4976" s="452" t="s">
        <v>28327</v>
      </c>
    </row>
    <row r="4977" spans="2:7">
      <c r="B4977" s="451" t="s">
        <v>3762</v>
      </c>
      <c r="C4977" s="451" t="s">
        <v>14414</v>
      </c>
      <c r="D4977" s="449" t="s">
        <v>14415</v>
      </c>
      <c r="E4977" s="451" t="s">
        <v>3927</v>
      </c>
      <c r="F4977" s="452" t="s">
        <v>28773</v>
      </c>
      <c r="G4977" s="452" t="s">
        <v>27252</v>
      </c>
    </row>
    <row r="4978" spans="2:7">
      <c r="B4978" s="451" t="s">
        <v>3762</v>
      </c>
      <c r="C4978" s="451" t="s">
        <v>14416</v>
      </c>
      <c r="D4978" s="449" t="s">
        <v>14417</v>
      </c>
      <c r="E4978" s="451" t="s">
        <v>3927</v>
      </c>
      <c r="F4978" s="452" t="s">
        <v>27980</v>
      </c>
      <c r="G4978" s="452" t="s">
        <v>21896</v>
      </c>
    </row>
    <row r="4979" spans="2:7">
      <c r="B4979" s="451" t="s">
        <v>3762</v>
      </c>
      <c r="C4979" s="451" t="s">
        <v>14418</v>
      </c>
      <c r="D4979" s="449" t="s">
        <v>14419</v>
      </c>
      <c r="E4979" s="451" t="s">
        <v>3927</v>
      </c>
      <c r="F4979" s="452" t="s">
        <v>34603</v>
      </c>
      <c r="G4979" s="452" t="s">
        <v>30287</v>
      </c>
    </row>
    <row r="4980" spans="2:7">
      <c r="B4980" s="451" t="s">
        <v>3762</v>
      </c>
      <c r="C4980" s="451" t="s">
        <v>14420</v>
      </c>
      <c r="D4980" s="449" t="s">
        <v>14421</v>
      </c>
      <c r="E4980" s="451" t="s">
        <v>3927</v>
      </c>
      <c r="F4980" s="452" t="s">
        <v>28550</v>
      </c>
      <c r="G4980" s="452" t="s">
        <v>34142</v>
      </c>
    </row>
    <row r="4981" spans="2:7">
      <c r="B4981" s="451" t="s">
        <v>3762</v>
      </c>
      <c r="C4981" s="451" t="s">
        <v>14422</v>
      </c>
      <c r="D4981" s="449" t="s">
        <v>14423</v>
      </c>
      <c r="E4981" s="451" t="s">
        <v>3927</v>
      </c>
      <c r="F4981" s="452" t="s">
        <v>33325</v>
      </c>
      <c r="G4981" s="452" t="s">
        <v>34604</v>
      </c>
    </row>
    <row r="4982" spans="2:7">
      <c r="B4982" s="451" t="s">
        <v>3762</v>
      </c>
      <c r="C4982" s="451" t="s">
        <v>14424</v>
      </c>
      <c r="D4982" s="449" t="s">
        <v>14425</v>
      </c>
      <c r="E4982" s="451" t="s">
        <v>3927</v>
      </c>
      <c r="F4982" s="452" t="s">
        <v>34605</v>
      </c>
      <c r="G4982" s="452" t="s">
        <v>34606</v>
      </c>
    </row>
    <row r="4983" spans="2:7">
      <c r="B4983" s="451" t="s">
        <v>3762</v>
      </c>
      <c r="C4983" s="451" t="s">
        <v>14426</v>
      </c>
      <c r="D4983" s="449" t="s">
        <v>14427</v>
      </c>
      <c r="E4983" s="451" t="s">
        <v>3927</v>
      </c>
      <c r="F4983" s="452" t="s">
        <v>34607</v>
      </c>
      <c r="G4983" s="452" t="s">
        <v>34608</v>
      </c>
    </row>
    <row r="4984" spans="2:7">
      <c r="B4984" s="451" t="s">
        <v>3762</v>
      </c>
      <c r="C4984" s="451" t="s">
        <v>14428</v>
      </c>
      <c r="D4984" s="449" t="s">
        <v>14429</v>
      </c>
      <c r="E4984" s="451" t="s">
        <v>3927</v>
      </c>
      <c r="F4984" s="452" t="s">
        <v>34609</v>
      </c>
      <c r="G4984" s="452" t="s">
        <v>34063</v>
      </c>
    </row>
    <row r="4985" spans="2:7">
      <c r="B4985" s="451" t="s">
        <v>3762</v>
      </c>
      <c r="C4985" s="451" t="s">
        <v>14430</v>
      </c>
      <c r="D4985" s="449" t="s">
        <v>14431</v>
      </c>
      <c r="E4985" s="451" t="s">
        <v>3927</v>
      </c>
      <c r="F4985" s="452" t="s">
        <v>34610</v>
      </c>
      <c r="G4985" s="452" t="s">
        <v>34611</v>
      </c>
    </row>
    <row r="4986" spans="2:7">
      <c r="B4986" s="451" t="s">
        <v>3762</v>
      </c>
      <c r="C4986" s="451" t="s">
        <v>14433</v>
      </c>
      <c r="D4986" s="449" t="s">
        <v>14434</v>
      </c>
      <c r="E4986" s="451" t="s">
        <v>3927</v>
      </c>
      <c r="F4986" s="452" t="s">
        <v>30715</v>
      </c>
      <c r="G4986" s="452" t="s">
        <v>34612</v>
      </c>
    </row>
    <row r="4987" spans="2:7">
      <c r="B4987" s="451" t="s">
        <v>3762</v>
      </c>
      <c r="C4987" s="451" t="s">
        <v>14435</v>
      </c>
      <c r="D4987" s="449" t="s">
        <v>14436</v>
      </c>
      <c r="E4987" s="451" t="s">
        <v>3927</v>
      </c>
      <c r="F4987" s="452" t="s">
        <v>34613</v>
      </c>
      <c r="G4987" s="452" t="s">
        <v>34614</v>
      </c>
    </row>
    <row r="4988" spans="2:7">
      <c r="B4988" s="451" t="s">
        <v>3762</v>
      </c>
      <c r="C4988" s="451" t="s">
        <v>14437</v>
      </c>
      <c r="D4988" s="449" t="s">
        <v>14438</v>
      </c>
      <c r="E4988" s="451" t="s">
        <v>3927</v>
      </c>
      <c r="F4988" s="452" t="s">
        <v>34615</v>
      </c>
      <c r="G4988" s="452" t="s">
        <v>28732</v>
      </c>
    </row>
    <row r="4989" spans="2:7">
      <c r="B4989" s="451" t="s">
        <v>3762</v>
      </c>
      <c r="C4989" s="451" t="s">
        <v>14439</v>
      </c>
      <c r="D4989" s="449" t="s">
        <v>14440</v>
      </c>
      <c r="E4989" s="451" t="s">
        <v>3927</v>
      </c>
      <c r="F4989" s="452" t="s">
        <v>34616</v>
      </c>
      <c r="G4989" s="452" t="s">
        <v>28777</v>
      </c>
    </row>
    <row r="4990" spans="2:7">
      <c r="B4990" s="451" t="s">
        <v>3762</v>
      </c>
      <c r="C4990" s="451" t="s">
        <v>14441</v>
      </c>
      <c r="D4990" s="449" t="s">
        <v>14442</v>
      </c>
      <c r="E4990" s="451" t="s">
        <v>3927</v>
      </c>
      <c r="F4990" s="452" t="s">
        <v>34617</v>
      </c>
      <c r="G4990" s="452" t="s">
        <v>34618</v>
      </c>
    </row>
    <row r="4991" spans="2:7">
      <c r="B4991" s="451" t="s">
        <v>3762</v>
      </c>
      <c r="C4991" s="451" t="s">
        <v>14443</v>
      </c>
      <c r="D4991" s="449" t="s">
        <v>14444</v>
      </c>
      <c r="E4991" s="451" t="s">
        <v>3927</v>
      </c>
      <c r="F4991" s="452" t="s">
        <v>34619</v>
      </c>
      <c r="G4991" s="452" t="s">
        <v>34620</v>
      </c>
    </row>
    <row r="4992" spans="2:7">
      <c r="B4992" s="451" t="s">
        <v>3762</v>
      </c>
      <c r="C4992" s="451" t="s">
        <v>14445</v>
      </c>
      <c r="D4992" s="449" t="s">
        <v>14446</v>
      </c>
      <c r="E4992" s="451" t="s">
        <v>3927</v>
      </c>
      <c r="F4992" s="452" t="s">
        <v>32638</v>
      </c>
      <c r="G4992" s="452" t="s">
        <v>34621</v>
      </c>
    </row>
    <row r="4993" spans="2:7">
      <c r="B4993" s="451" t="s">
        <v>3762</v>
      </c>
      <c r="C4993" s="451" t="s">
        <v>14447</v>
      </c>
      <c r="D4993" s="449" t="s">
        <v>14448</v>
      </c>
      <c r="E4993" s="451" t="s">
        <v>3927</v>
      </c>
      <c r="F4993" s="452" t="s">
        <v>4440</v>
      </c>
      <c r="G4993" s="452" t="s">
        <v>28733</v>
      </c>
    </row>
    <row r="4994" spans="2:7">
      <c r="B4994" s="451" t="s">
        <v>3762</v>
      </c>
      <c r="C4994" s="451" t="s">
        <v>14449</v>
      </c>
      <c r="D4994" s="449" t="s">
        <v>14450</v>
      </c>
      <c r="E4994" s="451" t="s">
        <v>3927</v>
      </c>
      <c r="F4994" s="452" t="s">
        <v>34622</v>
      </c>
      <c r="G4994" s="452" t="s">
        <v>34623</v>
      </c>
    </row>
    <row r="4995" spans="2:7">
      <c r="B4995" s="451" t="s">
        <v>3762</v>
      </c>
      <c r="C4995" s="451" t="s">
        <v>14451</v>
      </c>
      <c r="D4995" s="449" t="s">
        <v>14452</v>
      </c>
      <c r="E4995" s="451" t="s">
        <v>3927</v>
      </c>
      <c r="F4995" s="452" t="s">
        <v>19668</v>
      </c>
      <c r="G4995" s="452" t="s">
        <v>7310</v>
      </c>
    </row>
    <row r="4996" spans="2:7">
      <c r="B4996" s="451" t="s">
        <v>3762</v>
      </c>
      <c r="C4996" s="451" t="s">
        <v>14453</v>
      </c>
      <c r="D4996" s="449" t="s">
        <v>14454</v>
      </c>
      <c r="E4996" s="451" t="s">
        <v>3927</v>
      </c>
      <c r="F4996" s="452" t="s">
        <v>28712</v>
      </c>
      <c r="G4996" s="452" t="s">
        <v>21035</v>
      </c>
    </row>
    <row r="4997" spans="2:7">
      <c r="B4997" s="451" t="s">
        <v>3762</v>
      </c>
      <c r="C4997" s="451" t="s">
        <v>14456</v>
      </c>
      <c r="D4997" s="449" t="s">
        <v>14457</v>
      </c>
      <c r="E4997" s="451" t="s">
        <v>3927</v>
      </c>
      <c r="F4997" s="452" t="s">
        <v>29196</v>
      </c>
      <c r="G4997" s="452" t="s">
        <v>34624</v>
      </c>
    </row>
    <row r="4998" spans="2:7">
      <c r="B4998" s="451" t="s">
        <v>3762</v>
      </c>
      <c r="C4998" s="451" t="s">
        <v>14458</v>
      </c>
      <c r="D4998" s="449" t="s">
        <v>14459</v>
      </c>
      <c r="E4998" s="451" t="s">
        <v>3927</v>
      </c>
      <c r="F4998" s="452" t="s">
        <v>16642</v>
      </c>
      <c r="G4998" s="452" t="s">
        <v>21755</v>
      </c>
    </row>
    <row r="4999" spans="2:7">
      <c r="B4999" s="451" t="s">
        <v>3762</v>
      </c>
      <c r="C4999" s="451" t="s">
        <v>14460</v>
      </c>
      <c r="D4999" s="449" t="s">
        <v>14461</v>
      </c>
      <c r="E4999" s="451" t="s">
        <v>3927</v>
      </c>
      <c r="F4999" s="452" t="s">
        <v>11532</v>
      </c>
      <c r="G4999" s="452" t="s">
        <v>15326</v>
      </c>
    </row>
    <row r="5000" spans="2:7">
      <c r="B5000" s="451" t="s">
        <v>3762</v>
      </c>
      <c r="C5000" s="451" t="s">
        <v>14462</v>
      </c>
      <c r="D5000" s="449" t="s">
        <v>14463</v>
      </c>
      <c r="E5000" s="451" t="s">
        <v>3927</v>
      </c>
      <c r="F5000" s="452" t="s">
        <v>21615</v>
      </c>
      <c r="G5000" s="452" t="s">
        <v>19884</v>
      </c>
    </row>
    <row r="5001" spans="2:7">
      <c r="B5001" s="451" t="s">
        <v>3762</v>
      </c>
      <c r="C5001" s="451" t="s">
        <v>14464</v>
      </c>
      <c r="D5001" s="449" t="s">
        <v>14465</v>
      </c>
      <c r="E5001" s="451" t="s">
        <v>3927</v>
      </c>
      <c r="F5001" s="452" t="s">
        <v>15285</v>
      </c>
      <c r="G5001" s="452" t="s">
        <v>9648</v>
      </c>
    </row>
    <row r="5002" spans="2:7">
      <c r="B5002" s="451" t="s">
        <v>3762</v>
      </c>
      <c r="C5002" s="451" t="s">
        <v>14467</v>
      </c>
      <c r="D5002" s="449" t="s">
        <v>14468</v>
      </c>
      <c r="E5002" s="451" t="s">
        <v>3927</v>
      </c>
      <c r="F5002" s="452" t="s">
        <v>34625</v>
      </c>
      <c r="G5002" s="452" t="s">
        <v>20409</v>
      </c>
    </row>
    <row r="5003" spans="2:7">
      <c r="B5003" s="451" t="s">
        <v>3762</v>
      </c>
      <c r="C5003" s="451" t="s">
        <v>14470</v>
      </c>
      <c r="D5003" s="449" t="s">
        <v>14471</v>
      </c>
      <c r="E5003" s="451" t="s">
        <v>3927</v>
      </c>
      <c r="F5003" s="452" t="s">
        <v>27657</v>
      </c>
      <c r="G5003" s="452" t="s">
        <v>19707</v>
      </c>
    </row>
    <row r="5004" spans="2:7">
      <c r="B5004" s="451" t="s">
        <v>3762</v>
      </c>
      <c r="C5004" s="451" t="s">
        <v>14473</v>
      </c>
      <c r="D5004" s="449" t="s">
        <v>14474</v>
      </c>
      <c r="E5004" s="451" t="s">
        <v>3927</v>
      </c>
      <c r="F5004" s="452" t="s">
        <v>9051</v>
      </c>
      <c r="G5004" s="452" t="s">
        <v>9073</v>
      </c>
    </row>
    <row r="5005" spans="2:7">
      <c r="B5005" s="451" t="s">
        <v>3762</v>
      </c>
      <c r="C5005" s="451" t="s">
        <v>14475</v>
      </c>
      <c r="D5005" s="449" t="s">
        <v>14476</v>
      </c>
      <c r="E5005" s="451" t="s">
        <v>3927</v>
      </c>
      <c r="F5005" s="452" t="s">
        <v>5246</v>
      </c>
      <c r="G5005" s="452" t="s">
        <v>4250</v>
      </c>
    </row>
    <row r="5006" spans="2:7">
      <c r="B5006" s="451" t="s">
        <v>3762</v>
      </c>
      <c r="C5006" s="451" t="s">
        <v>14478</v>
      </c>
      <c r="D5006" s="449" t="s">
        <v>14479</v>
      </c>
      <c r="E5006" s="451" t="s">
        <v>3927</v>
      </c>
      <c r="F5006" s="452" t="s">
        <v>4586</v>
      </c>
      <c r="G5006" s="452" t="s">
        <v>19884</v>
      </c>
    </row>
    <row r="5007" spans="2:7">
      <c r="B5007" s="451" t="s">
        <v>3762</v>
      </c>
      <c r="C5007" s="451" t="s">
        <v>14480</v>
      </c>
      <c r="D5007" s="449" t="s">
        <v>14481</v>
      </c>
      <c r="E5007" s="451" t="s">
        <v>3927</v>
      </c>
      <c r="F5007" s="452" t="s">
        <v>16675</v>
      </c>
      <c r="G5007" s="452" t="s">
        <v>4763</v>
      </c>
    </row>
    <row r="5008" spans="2:7">
      <c r="B5008" s="451" t="s">
        <v>3762</v>
      </c>
      <c r="C5008" s="451" t="s">
        <v>14482</v>
      </c>
      <c r="D5008" s="449" t="s">
        <v>14483</v>
      </c>
      <c r="E5008" s="451" t="s">
        <v>3927</v>
      </c>
      <c r="F5008" s="452" t="s">
        <v>20244</v>
      </c>
      <c r="G5008" s="452" t="s">
        <v>7123</v>
      </c>
    </row>
    <row r="5009" spans="2:7">
      <c r="B5009" s="451" t="s">
        <v>3762</v>
      </c>
      <c r="C5009" s="451" t="s">
        <v>14484</v>
      </c>
      <c r="D5009" s="449" t="s">
        <v>14485</v>
      </c>
      <c r="E5009" s="451" t="s">
        <v>3927</v>
      </c>
      <c r="F5009" s="452" t="s">
        <v>15877</v>
      </c>
      <c r="G5009" s="452" t="s">
        <v>20807</v>
      </c>
    </row>
    <row r="5010" spans="2:7">
      <c r="B5010" s="451" t="s">
        <v>3762</v>
      </c>
      <c r="C5010" s="451" t="s">
        <v>14488</v>
      </c>
      <c r="D5010" s="449" t="s">
        <v>14489</v>
      </c>
      <c r="E5010" s="451" t="s">
        <v>3927</v>
      </c>
      <c r="F5010" s="452" t="s">
        <v>17642</v>
      </c>
      <c r="G5010" s="452" t="s">
        <v>21816</v>
      </c>
    </row>
    <row r="5011" spans="2:7">
      <c r="B5011" s="451" t="s">
        <v>3762</v>
      </c>
      <c r="C5011" s="451" t="s">
        <v>14490</v>
      </c>
      <c r="D5011" s="449" t="s">
        <v>14491</v>
      </c>
      <c r="E5011" s="451" t="s">
        <v>3927</v>
      </c>
      <c r="F5011" s="452" t="s">
        <v>3770</v>
      </c>
      <c r="G5011" s="452" t="s">
        <v>20252</v>
      </c>
    </row>
    <row r="5012" spans="2:7">
      <c r="B5012" s="451" t="s">
        <v>3762</v>
      </c>
      <c r="C5012" s="451" t="s">
        <v>14493</v>
      </c>
      <c r="D5012" s="449" t="s">
        <v>14494</v>
      </c>
      <c r="E5012" s="451" t="s">
        <v>3927</v>
      </c>
      <c r="F5012" s="452" t="s">
        <v>20071</v>
      </c>
      <c r="G5012" s="452" t="s">
        <v>15699</v>
      </c>
    </row>
    <row r="5013" spans="2:7">
      <c r="B5013" s="451" t="s">
        <v>3762</v>
      </c>
      <c r="C5013" s="451" t="s">
        <v>14495</v>
      </c>
      <c r="D5013" s="449" t="s">
        <v>14496</v>
      </c>
      <c r="E5013" s="451" t="s">
        <v>3927</v>
      </c>
      <c r="F5013" s="452" t="s">
        <v>9691</v>
      </c>
      <c r="G5013" s="452" t="s">
        <v>7770</v>
      </c>
    </row>
    <row r="5014" spans="2:7">
      <c r="B5014" s="451" t="s">
        <v>3762</v>
      </c>
      <c r="C5014" s="451" t="s">
        <v>14497</v>
      </c>
      <c r="D5014" s="449" t="s">
        <v>14498</v>
      </c>
      <c r="E5014" s="451" t="s">
        <v>3927</v>
      </c>
      <c r="F5014" s="452" t="s">
        <v>27925</v>
      </c>
      <c r="G5014" s="452" t="s">
        <v>30362</v>
      </c>
    </row>
    <row r="5015" spans="2:7">
      <c r="B5015" s="451" t="s">
        <v>3762</v>
      </c>
      <c r="C5015" s="451" t="s">
        <v>14499</v>
      </c>
      <c r="D5015" s="449" t="s">
        <v>14500</v>
      </c>
      <c r="E5015" s="451" t="s">
        <v>3927</v>
      </c>
      <c r="F5015" s="452" t="s">
        <v>28447</v>
      </c>
      <c r="G5015" s="452" t="s">
        <v>34626</v>
      </c>
    </row>
    <row r="5016" spans="2:7">
      <c r="B5016" s="451" t="s">
        <v>3762</v>
      </c>
      <c r="C5016" s="451" t="s">
        <v>14501</v>
      </c>
      <c r="D5016" s="449" t="s">
        <v>14502</v>
      </c>
      <c r="E5016" s="451" t="s">
        <v>3927</v>
      </c>
      <c r="F5016" s="452" t="s">
        <v>28979</v>
      </c>
      <c r="G5016" s="452" t="s">
        <v>34627</v>
      </c>
    </row>
    <row r="5017" spans="2:7">
      <c r="B5017" s="451" t="s">
        <v>3762</v>
      </c>
      <c r="C5017" s="451" t="s">
        <v>14503</v>
      </c>
      <c r="D5017" s="449" t="s">
        <v>14504</v>
      </c>
      <c r="E5017" s="451" t="s">
        <v>3927</v>
      </c>
      <c r="F5017" s="452" t="s">
        <v>28734</v>
      </c>
      <c r="G5017" s="452" t="s">
        <v>34628</v>
      </c>
    </row>
    <row r="5018" spans="2:7">
      <c r="B5018" s="451" t="s">
        <v>3762</v>
      </c>
      <c r="C5018" s="451" t="s">
        <v>14505</v>
      </c>
      <c r="D5018" s="449" t="s">
        <v>14506</v>
      </c>
      <c r="E5018" s="451" t="s">
        <v>3927</v>
      </c>
      <c r="F5018" s="452" t="s">
        <v>34629</v>
      </c>
      <c r="G5018" s="452" t="s">
        <v>21748</v>
      </c>
    </row>
    <row r="5019" spans="2:7">
      <c r="B5019" s="451" t="s">
        <v>3762</v>
      </c>
      <c r="C5019" s="451" t="s">
        <v>14507</v>
      </c>
      <c r="D5019" s="449" t="s">
        <v>14508</v>
      </c>
      <c r="E5019" s="451" t="s">
        <v>3927</v>
      </c>
      <c r="F5019" s="452" t="s">
        <v>9066</v>
      </c>
      <c r="G5019" s="452" t="s">
        <v>12357</v>
      </c>
    </row>
    <row r="5020" spans="2:7">
      <c r="B5020" s="451" t="s">
        <v>3762</v>
      </c>
      <c r="C5020" s="451" t="s">
        <v>14510</v>
      </c>
      <c r="D5020" s="449" t="s">
        <v>14511</v>
      </c>
      <c r="E5020" s="451" t="s">
        <v>3927</v>
      </c>
      <c r="F5020" s="452" t="s">
        <v>34630</v>
      </c>
      <c r="G5020" s="452" t="s">
        <v>20404</v>
      </c>
    </row>
    <row r="5021" spans="2:7">
      <c r="B5021" s="451" t="s">
        <v>3762</v>
      </c>
      <c r="C5021" s="451" t="s">
        <v>14512</v>
      </c>
      <c r="D5021" s="449" t="s">
        <v>14513</v>
      </c>
      <c r="E5021" s="451" t="s">
        <v>3927</v>
      </c>
      <c r="F5021" s="452" t="s">
        <v>14067</v>
      </c>
      <c r="G5021" s="452" t="s">
        <v>10025</v>
      </c>
    </row>
    <row r="5022" spans="2:7">
      <c r="B5022" s="451" t="s">
        <v>3762</v>
      </c>
      <c r="C5022" s="451" t="s">
        <v>14514</v>
      </c>
      <c r="D5022" s="449" t="s">
        <v>14515</v>
      </c>
      <c r="E5022" s="451" t="s">
        <v>3927</v>
      </c>
      <c r="F5022" s="452" t="s">
        <v>21002</v>
      </c>
      <c r="G5022" s="452" t="s">
        <v>34631</v>
      </c>
    </row>
    <row r="5023" spans="2:7">
      <c r="B5023" s="451" t="s">
        <v>3762</v>
      </c>
      <c r="C5023" s="451" t="s">
        <v>14516</v>
      </c>
      <c r="D5023" s="449" t="s">
        <v>14517</v>
      </c>
      <c r="E5023" s="451" t="s">
        <v>3927</v>
      </c>
      <c r="F5023" s="452" t="s">
        <v>27509</v>
      </c>
      <c r="G5023" s="452" t="s">
        <v>23450</v>
      </c>
    </row>
    <row r="5024" spans="2:7">
      <c r="B5024" s="451" t="s">
        <v>3762</v>
      </c>
      <c r="C5024" s="451" t="s">
        <v>14519</v>
      </c>
      <c r="D5024" s="449" t="s">
        <v>14520</v>
      </c>
      <c r="E5024" s="451" t="s">
        <v>3927</v>
      </c>
      <c r="F5024" s="452" t="s">
        <v>28590</v>
      </c>
      <c r="G5024" s="452" t="s">
        <v>20787</v>
      </c>
    </row>
    <row r="5025" spans="2:7">
      <c r="B5025" s="451" t="s">
        <v>3762</v>
      </c>
      <c r="C5025" s="451" t="s">
        <v>14521</v>
      </c>
      <c r="D5025" s="449" t="s">
        <v>14522</v>
      </c>
      <c r="E5025" s="451" t="s">
        <v>3927</v>
      </c>
      <c r="F5025" s="452" t="s">
        <v>27973</v>
      </c>
      <c r="G5025" s="452" t="s">
        <v>34632</v>
      </c>
    </row>
    <row r="5026" spans="2:7">
      <c r="B5026" s="451" t="s">
        <v>3762</v>
      </c>
      <c r="C5026" s="451" t="s">
        <v>14523</v>
      </c>
      <c r="D5026" s="449" t="s">
        <v>14524</v>
      </c>
      <c r="E5026" s="451" t="s">
        <v>3927</v>
      </c>
      <c r="F5026" s="452" t="s">
        <v>34633</v>
      </c>
      <c r="G5026" s="452" t="s">
        <v>20079</v>
      </c>
    </row>
    <row r="5027" spans="2:7">
      <c r="B5027" s="451" t="s">
        <v>3762</v>
      </c>
      <c r="C5027" s="451" t="s">
        <v>14525</v>
      </c>
      <c r="D5027" s="449" t="s">
        <v>14526</v>
      </c>
      <c r="E5027" s="451" t="s">
        <v>3927</v>
      </c>
      <c r="F5027" s="452" t="s">
        <v>10078</v>
      </c>
      <c r="G5027" s="452" t="s">
        <v>7922</v>
      </c>
    </row>
    <row r="5028" spans="2:7">
      <c r="B5028" s="451" t="s">
        <v>3762</v>
      </c>
      <c r="C5028" s="451" t="s">
        <v>20315</v>
      </c>
      <c r="D5028" s="449" t="s">
        <v>20316</v>
      </c>
      <c r="E5028" s="451" t="s">
        <v>3927</v>
      </c>
      <c r="F5028" s="452" t="s">
        <v>15485</v>
      </c>
      <c r="G5028" s="452" t="s">
        <v>21256</v>
      </c>
    </row>
    <row r="5029" spans="2:7">
      <c r="B5029" s="451" t="s">
        <v>3762</v>
      </c>
      <c r="C5029" s="451" t="s">
        <v>20317</v>
      </c>
      <c r="D5029" s="449" t="s">
        <v>20318</v>
      </c>
      <c r="E5029" s="451" t="s">
        <v>3927</v>
      </c>
      <c r="F5029" s="452" t="s">
        <v>30827</v>
      </c>
      <c r="G5029" s="452" t="s">
        <v>27934</v>
      </c>
    </row>
    <row r="5030" spans="2:7">
      <c r="B5030" s="451" t="s">
        <v>3762</v>
      </c>
      <c r="C5030" s="451" t="s">
        <v>20319</v>
      </c>
      <c r="D5030" s="449" t="s">
        <v>20320</v>
      </c>
      <c r="E5030" s="451" t="s">
        <v>3927</v>
      </c>
      <c r="F5030" s="452" t="s">
        <v>16632</v>
      </c>
      <c r="G5030" s="452" t="s">
        <v>34048</v>
      </c>
    </row>
    <row r="5031" spans="2:7">
      <c r="B5031" s="451" t="s">
        <v>3762</v>
      </c>
      <c r="C5031" s="451" t="s">
        <v>20321</v>
      </c>
      <c r="D5031" s="449" t="s">
        <v>20322</v>
      </c>
      <c r="E5031" s="451" t="s">
        <v>3927</v>
      </c>
      <c r="F5031" s="452" t="s">
        <v>34413</v>
      </c>
      <c r="G5031" s="452" t="s">
        <v>20117</v>
      </c>
    </row>
    <row r="5032" spans="2:7">
      <c r="B5032" s="451" t="s">
        <v>3762</v>
      </c>
      <c r="C5032" s="451" t="s">
        <v>20323</v>
      </c>
      <c r="D5032" s="449" t="s">
        <v>20324</v>
      </c>
      <c r="E5032" s="451" t="s">
        <v>3927</v>
      </c>
      <c r="F5032" s="452" t="s">
        <v>21355</v>
      </c>
      <c r="G5032" s="452" t="s">
        <v>9700</v>
      </c>
    </row>
    <row r="5033" spans="2:7">
      <c r="B5033" s="451" t="s">
        <v>3762</v>
      </c>
      <c r="C5033" s="451" t="s">
        <v>20325</v>
      </c>
      <c r="D5033" s="449" t="s">
        <v>20326</v>
      </c>
      <c r="E5033" s="451" t="s">
        <v>3927</v>
      </c>
      <c r="F5033" s="452" t="s">
        <v>4437</v>
      </c>
      <c r="G5033" s="452" t="s">
        <v>18911</v>
      </c>
    </row>
    <row r="5034" spans="2:7">
      <c r="B5034" s="451" t="s">
        <v>3762</v>
      </c>
      <c r="C5034" s="451" t="s">
        <v>20327</v>
      </c>
      <c r="D5034" s="449" t="s">
        <v>20328</v>
      </c>
      <c r="E5034" s="451" t="s">
        <v>3927</v>
      </c>
      <c r="F5034" s="452" t="s">
        <v>7143</v>
      </c>
      <c r="G5034" s="452" t="s">
        <v>21061</v>
      </c>
    </row>
    <row r="5035" spans="2:7">
      <c r="B5035" s="451" t="s">
        <v>3762</v>
      </c>
      <c r="C5035" s="451" t="s">
        <v>20329</v>
      </c>
      <c r="D5035" s="449" t="s">
        <v>20330</v>
      </c>
      <c r="E5035" s="451" t="s">
        <v>3927</v>
      </c>
      <c r="F5035" s="452" t="s">
        <v>20210</v>
      </c>
      <c r="G5035" s="452" t="s">
        <v>30362</v>
      </c>
    </row>
    <row r="5036" spans="2:7">
      <c r="B5036" s="451" t="s">
        <v>3762</v>
      </c>
      <c r="C5036" s="451" t="s">
        <v>14527</v>
      </c>
      <c r="D5036" s="449" t="s">
        <v>14528</v>
      </c>
      <c r="E5036" s="451" t="s">
        <v>3927</v>
      </c>
      <c r="F5036" s="452" t="s">
        <v>34634</v>
      </c>
      <c r="G5036" s="452" t="s">
        <v>34635</v>
      </c>
    </row>
    <row r="5037" spans="2:7">
      <c r="B5037" s="451" t="s">
        <v>3762</v>
      </c>
      <c r="C5037" s="451" t="s">
        <v>14529</v>
      </c>
      <c r="D5037" s="449" t="s">
        <v>14530</v>
      </c>
      <c r="E5037" s="451" t="s">
        <v>3927</v>
      </c>
      <c r="F5037" s="452" t="s">
        <v>23637</v>
      </c>
      <c r="G5037" s="452" t="s">
        <v>34636</v>
      </c>
    </row>
    <row r="5038" spans="2:7">
      <c r="B5038" s="451" t="s">
        <v>3762</v>
      </c>
      <c r="C5038" s="451" t="s">
        <v>14531</v>
      </c>
      <c r="D5038" s="449" t="s">
        <v>14532</v>
      </c>
      <c r="E5038" s="451" t="s">
        <v>3927</v>
      </c>
      <c r="F5038" s="452" t="s">
        <v>34637</v>
      </c>
      <c r="G5038" s="452" t="s">
        <v>34638</v>
      </c>
    </row>
    <row r="5039" spans="2:7">
      <c r="B5039" s="451" t="s">
        <v>3762</v>
      </c>
      <c r="C5039" s="451" t="s">
        <v>14533</v>
      </c>
      <c r="D5039" s="449" t="s">
        <v>14534</v>
      </c>
      <c r="E5039" s="451" t="s">
        <v>3927</v>
      </c>
      <c r="F5039" s="452" t="s">
        <v>34639</v>
      </c>
      <c r="G5039" s="452" t="s">
        <v>34640</v>
      </c>
    </row>
    <row r="5040" spans="2:7">
      <c r="B5040" s="451" t="s">
        <v>3762</v>
      </c>
      <c r="C5040" s="451" t="s">
        <v>14535</v>
      </c>
      <c r="D5040" s="449" t="s">
        <v>14536</v>
      </c>
      <c r="E5040" s="451" t="s">
        <v>3927</v>
      </c>
      <c r="F5040" s="452" t="s">
        <v>32834</v>
      </c>
      <c r="G5040" s="452" t="s">
        <v>34641</v>
      </c>
    </row>
    <row r="5041" spans="2:7">
      <c r="B5041" s="451" t="s">
        <v>3762</v>
      </c>
      <c r="C5041" s="451" t="s">
        <v>14537</v>
      </c>
      <c r="D5041" s="449" t="s">
        <v>14538</v>
      </c>
      <c r="E5041" s="451" t="s">
        <v>3927</v>
      </c>
      <c r="F5041" s="452" t="s">
        <v>34642</v>
      </c>
      <c r="G5041" s="452" t="s">
        <v>34643</v>
      </c>
    </row>
    <row r="5042" spans="2:7">
      <c r="B5042" s="451" t="s">
        <v>3762</v>
      </c>
      <c r="C5042" s="451" t="s">
        <v>14539</v>
      </c>
      <c r="D5042" s="449" t="s">
        <v>14540</v>
      </c>
      <c r="E5042" s="451" t="s">
        <v>3927</v>
      </c>
      <c r="F5042" s="452" t="s">
        <v>34644</v>
      </c>
      <c r="G5042" s="452" t="s">
        <v>34645</v>
      </c>
    </row>
    <row r="5043" spans="2:7">
      <c r="B5043" s="451" t="s">
        <v>3762</v>
      </c>
      <c r="C5043" s="451" t="s">
        <v>14541</v>
      </c>
      <c r="D5043" s="449" t="s">
        <v>14542</v>
      </c>
      <c r="E5043" s="451" t="s">
        <v>3927</v>
      </c>
      <c r="F5043" s="452" t="s">
        <v>34646</v>
      </c>
      <c r="G5043" s="452" t="s">
        <v>34647</v>
      </c>
    </row>
    <row r="5044" spans="2:7">
      <c r="B5044" s="451" t="s">
        <v>3762</v>
      </c>
      <c r="C5044" s="451" t="s">
        <v>14543</v>
      </c>
      <c r="D5044" s="449" t="s">
        <v>14544</v>
      </c>
      <c r="E5044" s="451" t="s">
        <v>3927</v>
      </c>
      <c r="F5044" s="452" t="s">
        <v>34648</v>
      </c>
      <c r="G5044" s="452" t="s">
        <v>34649</v>
      </c>
    </row>
    <row r="5045" spans="2:7">
      <c r="B5045" s="451" t="s">
        <v>3762</v>
      </c>
      <c r="C5045" s="451" t="s">
        <v>14545</v>
      </c>
      <c r="D5045" s="449" t="s">
        <v>14546</v>
      </c>
      <c r="E5045" s="451" t="s">
        <v>3927</v>
      </c>
      <c r="F5045" s="452" t="s">
        <v>34650</v>
      </c>
      <c r="G5045" s="452" t="s">
        <v>34651</v>
      </c>
    </row>
    <row r="5046" spans="2:7">
      <c r="B5046" s="451" t="s">
        <v>3762</v>
      </c>
      <c r="C5046" s="451" t="s">
        <v>14547</v>
      </c>
      <c r="D5046" s="449" t="s">
        <v>14548</v>
      </c>
      <c r="E5046" s="451" t="s">
        <v>3927</v>
      </c>
      <c r="F5046" s="452" t="s">
        <v>34652</v>
      </c>
      <c r="G5046" s="452" t="s">
        <v>34653</v>
      </c>
    </row>
    <row r="5047" spans="2:7">
      <c r="B5047" s="451" t="s">
        <v>3762</v>
      </c>
      <c r="C5047" s="451" t="s">
        <v>14549</v>
      </c>
      <c r="D5047" s="449" t="s">
        <v>14550</v>
      </c>
      <c r="E5047" s="451" t="s">
        <v>3927</v>
      </c>
      <c r="F5047" s="452" t="s">
        <v>34654</v>
      </c>
      <c r="G5047" s="452" t="s">
        <v>34655</v>
      </c>
    </row>
    <row r="5048" spans="2:7">
      <c r="B5048" s="451" t="s">
        <v>3762</v>
      </c>
      <c r="C5048" s="451" t="s">
        <v>14551</v>
      </c>
      <c r="D5048" s="449" t="s">
        <v>14552</v>
      </c>
      <c r="E5048" s="451" t="s">
        <v>3927</v>
      </c>
      <c r="F5048" s="452" t="s">
        <v>34656</v>
      </c>
      <c r="G5048" s="452" t="s">
        <v>34657</v>
      </c>
    </row>
    <row r="5049" spans="2:7">
      <c r="B5049" s="451" t="s">
        <v>3762</v>
      </c>
      <c r="C5049" s="451" t="s">
        <v>14553</v>
      </c>
      <c r="D5049" s="449" t="s">
        <v>14554</v>
      </c>
      <c r="E5049" s="451" t="s">
        <v>3927</v>
      </c>
      <c r="F5049" s="452" t="s">
        <v>34658</v>
      </c>
      <c r="G5049" s="452" t="s">
        <v>34659</v>
      </c>
    </row>
    <row r="5050" spans="2:7">
      <c r="B5050" s="451" t="s">
        <v>3762</v>
      </c>
      <c r="C5050" s="451" t="s">
        <v>14555</v>
      </c>
      <c r="D5050" s="449" t="s">
        <v>14556</v>
      </c>
      <c r="E5050" s="451" t="s">
        <v>3927</v>
      </c>
      <c r="F5050" s="452" t="s">
        <v>34660</v>
      </c>
      <c r="G5050" s="452" t="s">
        <v>34661</v>
      </c>
    </row>
    <row r="5051" spans="2:7">
      <c r="B5051" s="451" t="s">
        <v>3762</v>
      </c>
      <c r="C5051" s="451" t="s">
        <v>14557</v>
      </c>
      <c r="D5051" s="449" t="s">
        <v>14558</v>
      </c>
      <c r="E5051" s="451" t="s">
        <v>3927</v>
      </c>
      <c r="F5051" s="452" t="s">
        <v>34662</v>
      </c>
      <c r="G5051" s="452" t="s">
        <v>34663</v>
      </c>
    </row>
    <row r="5052" spans="2:7">
      <c r="B5052" s="451" t="s">
        <v>3762</v>
      </c>
      <c r="C5052" s="451" t="s">
        <v>14559</v>
      </c>
      <c r="D5052" s="449" t="s">
        <v>14560</v>
      </c>
      <c r="E5052" s="451" t="s">
        <v>3927</v>
      </c>
      <c r="F5052" s="452" t="s">
        <v>34664</v>
      </c>
      <c r="G5052" s="452" t="s">
        <v>34665</v>
      </c>
    </row>
    <row r="5053" spans="2:7">
      <c r="B5053" s="451" t="s">
        <v>3762</v>
      </c>
      <c r="C5053" s="451" t="s">
        <v>14561</v>
      </c>
      <c r="D5053" s="449" t="s">
        <v>14562</v>
      </c>
      <c r="E5053" s="451" t="s">
        <v>3927</v>
      </c>
      <c r="F5053" s="452" t="s">
        <v>34666</v>
      </c>
      <c r="G5053" s="452" t="s">
        <v>28205</v>
      </c>
    </row>
    <row r="5054" spans="2:7">
      <c r="B5054" s="451" t="s">
        <v>3762</v>
      </c>
      <c r="C5054" s="451" t="s">
        <v>14563</v>
      </c>
      <c r="D5054" s="449" t="s">
        <v>14564</v>
      </c>
      <c r="E5054" s="451" t="s">
        <v>3927</v>
      </c>
      <c r="F5054" s="452" t="s">
        <v>34667</v>
      </c>
      <c r="G5054" s="452" t="s">
        <v>34668</v>
      </c>
    </row>
    <row r="5055" spans="2:7">
      <c r="B5055" s="451" t="s">
        <v>3762</v>
      </c>
      <c r="C5055" s="451" t="s">
        <v>14565</v>
      </c>
      <c r="D5055" s="449" t="s">
        <v>14566</v>
      </c>
      <c r="E5055" s="451" t="s">
        <v>3927</v>
      </c>
      <c r="F5055" s="452" t="s">
        <v>34669</v>
      </c>
      <c r="G5055" s="452" t="s">
        <v>34670</v>
      </c>
    </row>
    <row r="5056" spans="2:7">
      <c r="B5056" s="451" t="s">
        <v>3762</v>
      </c>
      <c r="C5056" s="451" t="s">
        <v>14567</v>
      </c>
      <c r="D5056" s="449" t="s">
        <v>14568</v>
      </c>
      <c r="E5056" s="451" t="s">
        <v>3927</v>
      </c>
      <c r="F5056" s="452" t="s">
        <v>34671</v>
      </c>
      <c r="G5056" s="452" t="s">
        <v>34672</v>
      </c>
    </row>
    <row r="5057" spans="2:7">
      <c r="B5057" s="451" t="s">
        <v>3762</v>
      </c>
      <c r="C5057" s="451" t="s">
        <v>14569</v>
      </c>
      <c r="D5057" s="449" t="s">
        <v>14570</v>
      </c>
      <c r="E5057" s="451" t="s">
        <v>3927</v>
      </c>
      <c r="F5057" s="452" t="s">
        <v>34673</v>
      </c>
      <c r="G5057" s="452" t="s">
        <v>34674</v>
      </c>
    </row>
    <row r="5058" spans="2:7">
      <c r="B5058" s="451" t="s">
        <v>3762</v>
      </c>
      <c r="C5058" s="451" t="s">
        <v>14571</v>
      </c>
      <c r="D5058" s="449" t="s">
        <v>14572</v>
      </c>
      <c r="E5058" s="451" t="s">
        <v>3927</v>
      </c>
      <c r="F5058" s="452" t="s">
        <v>34675</v>
      </c>
      <c r="G5058" s="452" t="s">
        <v>34676</v>
      </c>
    </row>
    <row r="5059" spans="2:7">
      <c r="B5059" s="451" t="s">
        <v>3762</v>
      </c>
      <c r="C5059" s="451" t="s">
        <v>14573</v>
      </c>
      <c r="D5059" s="449" t="s">
        <v>14574</v>
      </c>
      <c r="E5059" s="451" t="s">
        <v>3927</v>
      </c>
      <c r="F5059" s="452" t="s">
        <v>34677</v>
      </c>
      <c r="G5059" s="452" t="s">
        <v>32806</v>
      </c>
    </row>
    <row r="5060" spans="2:7">
      <c r="B5060" s="451" t="s">
        <v>3762</v>
      </c>
      <c r="C5060" s="451" t="s">
        <v>14575</v>
      </c>
      <c r="D5060" s="449" t="s">
        <v>14576</v>
      </c>
      <c r="E5060" s="451" t="s">
        <v>3927</v>
      </c>
      <c r="F5060" s="452" t="s">
        <v>34678</v>
      </c>
      <c r="G5060" s="452" t="s">
        <v>34679</v>
      </c>
    </row>
    <row r="5061" spans="2:7">
      <c r="B5061" s="451" t="s">
        <v>3762</v>
      </c>
      <c r="C5061" s="451" t="s">
        <v>14577</v>
      </c>
      <c r="D5061" s="449" t="s">
        <v>14578</v>
      </c>
      <c r="E5061" s="451" t="s">
        <v>3927</v>
      </c>
      <c r="F5061" s="452" t="s">
        <v>34680</v>
      </c>
      <c r="G5061" s="452" t="s">
        <v>34681</v>
      </c>
    </row>
    <row r="5062" spans="2:7">
      <c r="B5062" s="451" t="s">
        <v>3762</v>
      </c>
      <c r="C5062" s="451" t="s">
        <v>14579</v>
      </c>
      <c r="D5062" s="449" t="s">
        <v>14580</v>
      </c>
      <c r="E5062" s="451" t="s">
        <v>3927</v>
      </c>
      <c r="F5062" s="452" t="s">
        <v>34682</v>
      </c>
      <c r="G5062" s="452" t="s">
        <v>34683</v>
      </c>
    </row>
    <row r="5063" spans="2:7">
      <c r="B5063" s="451" t="s">
        <v>3762</v>
      </c>
      <c r="C5063" s="451" t="s">
        <v>14581</v>
      </c>
      <c r="D5063" s="449" t="s">
        <v>14582</v>
      </c>
      <c r="E5063" s="451" t="s">
        <v>3927</v>
      </c>
      <c r="F5063" s="452" t="s">
        <v>34684</v>
      </c>
      <c r="G5063" s="452" t="s">
        <v>34685</v>
      </c>
    </row>
    <row r="5064" spans="2:7">
      <c r="B5064" s="451" t="s">
        <v>3762</v>
      </c>
      <c r="C5064" s="451" t="s">
        <v>14583</v>
      </c>
      <c r="D5064" s="449" t="s">
        <v>14584</v>
      </c>
      <c r="E5064" s="451" t="s">
        <v>3927</v>
      </c>
      <c r="F5064" s="452" t="s">
        <v>27276</v>
      </c>
      <c r="G5064" s="452" t="s">
        <v>29323</v>
      </c>
    </row>
    <row r="5065" spans="2:7">
      <c r="B5065" s="451" t="s">
        <v>3762</v>
      </c>
      <c r="C5065" s="451" t="s">
        <v>14586</v>
      </c>
      <c r="D5065" s="449" t="s">
        <v>14587</v>
      </c>
      <c r="E5065" s="451" t="s">
        <v>3927</v>
      </c>
      <c r="F5065" s="452" t="s">
        <v>28445</v>
      </c>
      <c r="G5065" s="452" t="s">
        <v>27271</v>
      </c>
    </row>
    <row r="5066" spans="2:7">
      <c r="B5066" s="451" t="s">
        <v>3762</v>
      </c>
      <c r="C5066" s="451" t="s">
        <v>14588</v>
      </c>
      <c r="D5066" s="449" t="s">
        <v>14589</v>
      </c>
      <c r="E5066" s="451" t="s">
        <v>3927</v>
      </c>
      <c r="F5066" s="452" t="s">
        <v>34686</v>
      </c>
      <c r="G5066" s="452" t="s">
        <v>5484</v>
      </c>
    </row>
    <row r="5067" spans="2:7">
      <c r="B5067" s="451" t="s">
        <v>3762</v>
      </c>
      <c r="C5067" s="451" t="s">
        <v>14590</v>
      </c>
      <c r="D5067" s="449" t="s">
        <v>14591</v>
      </c>
      <c r="E5067" s="451" t="s">
        <v>3927</v>
      </c>
      <c r="F5067" s="452" t="s">
        <v>20235</v>
      </c>
      <c r="G5067" s="452" t="s">
        <v>21552</v>
      </c>
    </row>
    <row r="5068" spans="2:7">
      <c r="B5068" s="451" t="s">
        <v>3762</v>
      </c>
      <c r="C5068" s="451" t="s">
        <v>14592</v>
      </c>
      <c r="D5068" s="449" t="s">
        <v>14593</v>
      </c>
      <c r="E5068" s="451" t="s">
        <v>3927</v>
      </c>
      <c r="F5068" s="452" t="s">
        <v>20261</v>
      </c>
      <c r="G5068" s="452" t="s">
        <v>21682</v>
      </c>
    </row>
    <row r="5069" spans="2:7">
      <c r="B5069" s="451" t="s">
        <v>3762</v>
      </c>
      <c r="C5069" s="451" t="s">
        <v>14594</v>
      </c>
      <c r="D5069" s="449" t="s">
        <v>14595</v>
      </c>
      <c r="E5069" s="451" t="s">
        <v>3927</v>
      </c>
      <c r="F5069" s="452" t="s">
        <v>21633</v>
      </c>
      <c r="G5069" s="452" t="s">
        <v>5333</v>
      </c>
    </row>
    <row r="5070" spans="2:7">
      <c r="B5070" s="451" t="s">
        <v>3762</v>
      </c>
      <c r="C5070" s="451" t="s">
        <v>14596</v>
      </c>
      <c r="D5070" s="449" t="s">
        <v>14597</v>
      </c>
      <c r="E5070" s="451" t="s">
        <v>3927</v>
      </c>
      <c r="F5070" s="452" t="s">
        <v>20977</v>
      </c>
      <c r="G5070" s="452" t="s">
        <v>15353</v>
      </c>
    </row>
    <row r="5071" spans="2:7">
      <c r="B5071" s="451" t="s">
        <v>3762</v>
      </c>
      <c r="C5071" s="451" t="s">
        <v>14598</v>
      </c>
      <c r="D5071" s="449" t="s">
        <v>14599</v>
      </c>
      <c r="E5071" s="451" t="s">
        <v>3927</v>
      </c>
      <c r="F5071" s="452" t="s">
        <v>3963</v>
      </c>
      <c r="G5071" s="452" t="s">
        <v>28815</v>
      </c>
    </row>
    <row r="5072" spans="2:7">
      <c r="B5072" s="451" t="s">
        <v>3762</v>
      </c>
      <c r="C5072" s="451" t="s">
        <v>14601</v>
      </c>
      <c r="D5072" s="449" t="s">
        <v>14602</v>
      </c>
      <c r="E5072" s="451" t="s">
        <v>3927</v>
      </c>
      <c r="F5072" s="452" t="s">
        <v>5822</v>
      </c>
      <c r="G5072" s="452" t="s">
        <v>15834</v>
      </c>
    </row>
    <row r="5073" spans="2:7">
      <c r="B5073" s="451" t="s">
        <v>3762</v>
      </c>
      <c r="C5073" s="451" t="s">
        <v>14603</v>
      </c>
      <c r="D5073" s="449" t="s">
        <v>14604</v>
      </c>
      <c r="E5073" s="451" t="s">
        <v>3927</v>
      </c>
      <c r="F5073" s="452" t="s">
        <v>32981</v>
      </c>
      <c r="G5073" s="452" t="s">
        <v>19708</v>
      </c>
    </row>
    <row r="5074" spans="2:7">
      <c r="B5074" s="451" t="s">
        <v>3762</v>
      </c>
      <c r="C5074" s="451" t="s">
        <v>14606</v>
      </c>
      <c r="D5074" s="449" t="s">
        <v>14607</v>
      </c>
      <c r="E5074" s="451" t="s">
        <v>3927</v>
      </c>
      <c r="F5074" s="452" t="s">
        <v>5773</v>
      </c>
      <c r="G5074" s="452" t="s">
        <v>5927</v>
      </c>
    </row>
    <row r="5075" spans="2:7">
      <c r="B5075" s="451" t="s">
        <v>3762</v>
      </c>
      <c r="C5075" s="451" t="s">
        <v>14608</v>
      </c>
      <c r="D5075" s="449" t="s">
        <v>14609</v>
      </c>
      <c r="E5075" s="451" t="s">
        <v>3927</v>
      </c>
      <c r="F5075" s="452" t="s">
        <v>14291</v>
      </c>
      <c r="G5075" s="452" t="s">
        <v>19650</v>
      </c>
    </row>
    <row r="5076" spans="2:7">
      <c r="B5076" s="451" t="s">
        <v>3762</v>
      </c>
      <c r="C5076" s="451" t="s">
        <v>14612</v>
      </c>
      <c r="D5076" s="449" t="s">
        <v>14613</v>
      </c>
      <c r="E5076" s="451" t="s">
        <v>3927</v>
      </c>
      <c r="F5076" s="452" t="s">
        <v>32981</v>
      </c>
      <c r="G5076" s="452" t="s">
        <v>19708</v>
      </c>
    </row>
    <row r="5077" spans="2:7">
      <c r="B5077" s="451" t="s">
        <v>3762</v>
      </c>
      <c r="C5077" s="451" t="s">
        <v>14615</v>
      </c>
      <c r="D5077" s="449" t="s">
        <v>14616</v>
      </c>
      <c r="E5077" s="451" t="s">
        <v>3927</v>
      </c>
      <c r="F5077" s="452" t="s">
        <v>21089</v>
      </c>
      <c r="G5077" s="452" t="s">
        <v>13507</v>
      </c>
    </row>
    <row r="5078" spans="2:7">
      <c r="B5078" s="451" t="s">
        <v>3762</v>
      </c>
      <c r="C5078" s="451" t="s">
        <v>14617</v>
      </c>
      <c r="D5078" s="449" t="s">
        <v>14618</v>
      </c>
      <c r="E5078" s="451" t="s">
        <v>3927</v>
      </c>
      <c r="F5078" s="452" t="s">
        <v>5064</v>
      </c>
      <c r="G5078" s="452" t="s">
        <v>3769</v>
      </c>
    </row>
    <row r="5079" spans="2:7">
      <c r="B5079" s="451" t="s">
        <v>3762</v>
      </c>
      <c r="C5079" s="451" t="s">
        <v>14619</v>
      </c>
      <c r="D5079" s="449" t="s">
        <v>14620</v>
      </c>
      <c r="E5079" s="451" t="s">
        <v>3927</v>
      </c>
      <c r="F5079" s="452" t="s">
        <v>20873</v>
      </c>
      <c r="G5079" s="452" t="s">
        <v>9768</v>
      </c>
    </row>
    <row r="5080" spans="2:7">
      <c r="B5080" s="451" t="s">
        <v>3762</v>
      </c>
      <c r="C5080" s="451" t="s">
        <v>14621</v>
      </c>
      <c r="D5080" s="449" t="s">
        <v>14622</v>
      </c>
      <c r="E5080" s="451" t="s">
        <v>3927</v>
      </c>
      <c r="F5080" s="452" t="s">
        <v>8958</v>
      </c>
      <c r="G5080" s="452" t="s">
        <v>19988</v>
      </c>
    </row>
    <row r="5081" spans="2:7">
      <c r="B5081" s="451" t="s">
        <v>3762</v>
      </c>
      <c r="C5081" s="451" t="s">
        <v>14624</v>
      </c>
      <c r="D5081" s="449" t="s">
        <v>14625</v>
      </c>
      <c r="E5081" s="451" t="s">
        <v>3927</v>
      </c>
      <c r="F5081" s="452" t="s">
        <v>20954</v>
      </c>
      <c r="G5081" s="452" t="s">
        <v>20826</v>
      </c>
    </row>
    <row r="5082" spans="2:7">
      <c r="B5082" s="451" t="s">
        <v>3762</v>
      </c>
      <c r="C5082" s="451" t="s">
        <v>14626</v>
      </c>
      <c r="D5082" s="449" t="s">
        <v>14627</v>
      </c>
      <c r="E5082" s="451" t="s">
        <v>3927</v>
      </c>
      <c r="F5082" s="452" t="s">
        <v>34687</v>
      </c>
      <c r="G5082" s="452" t="s">
        <v>34688</v>
      </c>
    </row>
    <row r="5083" spans="2:7">
      <c r="B5083" s="451" t="s">
        <v>3762</v>
      </c>
      <c r="C5083" s="451" t="s">
        <v>14628</v>
      </c>
      <c r="D5083" s="449" t="s">
        <v>14629</v>
      </c>
      <c r="E5083" s="451" t="s">
        <v>3927</v>
      </c>
      <c r="F5083" s="452" t="s">
        <v>34689</v>
      </c>
      <c r="G5083" s="452" t="s">
        <v>34690</v>
      </c>
    </row>
    <row r="5084" spans="2:7">
      <c r="B5084" s="451" t="s">
        <v>3762</v>
      </c>
      <c r="C5084" s="451" t="s">
        <v>14630</v>
      </c>
      <c r="D5084" s="449" t="s">
        <v>14631</v>
      </c>
      <c r="E5084" s="451" t="s">
        <v>3927</v>
      </c>
      <c r="F5084" s="452" t="s">
        <v>34691</v>
      </c>
      <c r="G5084" s="452" t="s">
        <v>34692</v>
      </c>
    </row>
    <row r="5085" spans="2:7">
      <c r="B5085" s="451" t="s">
        <v>3762</v>
      </c>
      <c r="C5085" s="451" t="s">
        <v>14632</v>
      </c>
      <c r="D5085" s="449" t="s">
        <v>14633</v>
      </c>
      <c r="E5085" s="451" t="s">
        <v>3927</v>
      </c>
      <c r="F5085" s="452" t="s">
        <v>34693</v>
      </c>
      <c r="G5085" s="452" t="s">
        <v>34694</v>
      </c>
    </row>
    <row r="5086" spans="2:7">
      <c r="B5086" s="451" t="s">
        <v>3762</v>
      </c>
      <c r="C5086" s="451" t="s">
        <v>14634</v>
      </c>
      <c r="D5086" s="449" t="s">
        <v>14635</v>
      </c>
      <c r="E5086" s="451" t="s">
        <v>3927</v>
      </c>
      <c r="F5086" s="452" t="s">
        <v>34695</v>
      </c>
      <c r="G5086" s="452" t="s">
        <v>34696</v>
      </c>
    </row>
    <row r="5087" spans="2:7">
      <c r="B5087" s="451" t="s">
        <v>3762</v>
      </c>
      <c r="C5087" s="451" t="s">
        <v>14636</v>
      </c>
      <c r="D5087" s="449" t="s">
        <v>14637</v>
      </c>
      <c r="E5087" s="451" t="s">
        <v>3927</v>
      </c>
      <c r="F5087" s="452" t="s">
        <v>34697</v>
      </c>
      <c r="G5087" s="452" t="s">
        <v>34698</v>
      </c>
    </row>
    <row r="5088" spans="2:7">
      <c r="B5088" s="451" t="s">
        <v>3762</v>
      </c>
      <c r="C5088" s="451" t="s">
        <v>14638</v>
      </c>
      <c r="D5088" s="449" t="s">
        <v>14639</v>
      </c>
      <c r="E5088" s="451" t="s">
        <v>3927</v>
      </c>
      <c r="F5088" s="452" t="s">
        <v>34699</v>
      </c>
      <c r="G5088" s="452" t="s">
        <v>34700</v>
      </c>
    </row>
    <row r="5089" spans="2:7">
      <c r="B5089" s="451" t="s">
        <v>3762</v>
      </c>
      <c r="C5089" s="451" t="s">
        <v>14640</v>
      </c>
      <c r="D5089" s="449" t="s">
        <v>14641</v>
      </c>
      <c r="E5089" s="451" t="s">
        <v>3927</v>
      </c>
      <c r="F5089" s="452" t="s">
        <v>34701</v>
      </c>
      <c r="G5089" s="452" t="s">
        <v>34702</v>
      </c>
    </row>
    <row r="5090" spans="2:7">
      <c r="B5090" s="451" t="s">
        <v>3762</v>
      </c>
      <c r="C5090" s="451" t="s">
        <v>14642</v>
      </c>
      <c r="D5090" s="449" t="s">
        <v>14643</v>
      </c>
      <c r="E5090" s="451" t="s">
        <v>3927</v>
      </c>
      <c r="F5090" s="452" t="s">
        <v>34703</v>
      </c>
      <c r="G5090" s="452" t="s">
        <v>34704</v>
      </c>
    </row>
    <row r="5091" spans="2:7">
      <c r="B5091" s="451" t="s">
        <v>3762</v>
      </c>
      <c r="C5091" s="451" t="s">
        <v>14644</v>
      </c>
      <c r="D5091" s="449" t="s">
        <v>14645</v>
      </c>
      <c r="E5091" s="451" t="s">
        <v>3927</v>
      </c>
      <c r="F5091" s="452" t="s">
        <v>34705</v>
      </c>
      <c r="G5091" s="452" t="s">
        <v>34706</v>
      </c>
    </row>
    <row r="5092" spans="2:7">
      <c r="B5092" s="451" t="s">
        <v>3762</v>
      </c>
      <c r="C5092" s="451" t="s">
        <v>14646</v>
      </c>
      <c r="D5092" s="449" t="s">
        <v>14647</v>
      </c>
      <c r="E5092" s="451" t="s">
        <v>3927</v>
      </c>
      <c r="F5092" s="452" t="s">
        <v>34707</v>
      </c>
      <c r="G5092" s="452" t="s">
        <v>34708</v>
      </c>
    </row>
    <row r="5093" spans="2:7">
      <c r="B5093" s="451" t="s">
        <v>3762</v>
      </c>
      <c r="C5093" s="451" t="s">
        <v>14648</v>
      </c>
      <c r="D5093" s="449" t="s">
        <v>14649</v>
      </c>
      <c r="E5093" s="451" t="s">
        <v>3927</v>
      </c>
      <c r="F5093" s="452" t="s">
        <v>34709</v>
      </c>
      <c r="G5093" s="452" t="s">
        <v>34710</v>
      </c>
    </row>
    <row r="5094" spans="2:7">
      <c r="B5094" s="451" t="s">
        <v>3762</v>
      </c>
      <c r="C5094" s="451" t="s">
        <v>14650</v>
      </c>
      <c r="D5094" s="449" t="s">
        <v>14651</v>
      </c>
      <c r="E5094" s="451" t="s">
        <v>3927</v>
      </c>
      <c r="F5094" s="452" t="s">
        <v>34711</v>
      </c>
      <c r="G5094" s="452" t="s">
        <v>34712</v>
      </c>
    </row>
    <row r="5095" spans="2:7">
      <c r="B5095" s="451" t="s">
        <v>3762</v>
      </c>
      <c r="C5095" s="451" t="s">
        <v>14652</v>
      </c>
      <c r="D5095" s="449" t="s">
        <v>14653</v>
      </c>
      <c r="E5095" s="451" t="s">
        <v>3927</v>
      </c>
      <c r="F5095" s="452" t="s">
        <v>34713</v>
      </c>
      <c r="G5095" s="452" t="s">
        <v>34714</v>
      </c>
    </row>
    <row r="5096" spans="2:7">
      <c r="B5096" s="451" t="s">
        <v>3762</v>
      </c>
      <c r="C5096" s="451" t="s">
        <v>14654</v>
      </c>
      <c r="D5096" s="449" t="s">
        <v>14655</v>
      </c>
      <c r="E5096" s="451" t="s">
        <v>3927</v>
      </c>
      <c r="F5096" s="452" t="s">
        <v>34715</v>
      </c>
      <c r="G5096" s="452" t="s">
        <v>34716</v>
      </c>
    </row>
    <row r="5097" spans="2:7">
      <c r="B5097" s="451" t="s">
        <v>3762</v>
      </c>
      <c r="C5097" s="451" t="s">
        <v>14656</v>
      </c>
      <c r="D5097" s="449" t="s">
        <v>14657</v>
      </c>
      <c r="E5097" s="451" t="s">
        <v>3927</v>
      </c>
      <c r="F5097" s="452" t="s">
        <v>34717</v>
      </c>
      <c r="G5097" s="452" t="s">
        <v>34718</v>
      </c>
    </row>
    <row r="5098" spans="2:7">
      <c r="B5098" s="451" t="s">
        <v>3762</v>
      </c>
      <c r="C5098" s="451" t="s">
        <v>14658</v>
      </c>
      <c r="D5098" s="449" t="s">
        <v>14659</v>
      </c>
      <c r="E5098" s="451" t="s">
        <v>3927</v>
      </c>
      <c r="F5098" s="452" t="s">
        <v>34719</v>
      </c>
      <c r="G5098" s="452" t="s">
        <v>34720</v>
      </c>
    </row>
    <row r="5099" spans="2:7">
      <c r="B5099" s="451" t="s">
        <v>3762</v>
      </c>
      <c r="C5099" s="451" t="s">
        <v>14660</v>
      </c>
      <c r="D5099" s="449" t="s">
        <v>14661</v>
      </c>
      <c r="E5099" s="451" t="s">
        <v>3927</v>
      </c>
      <c r="F5099" s="452" t="s">
        <v>34721</v>
      </c>
      <c r="G5099" s="452" t="s">
        <v>34722</v>
      </c>
    </row>
    <row r="5100" spans="2:7">
      <c r="B5100" s="451" t="s">
        <v>3762</v>
      </c>
      <c r="C5100" s="451" t="s">
        <v>14662</v>
      </c>
      <c r="D5100" s="449" t="s">
        <v>14663</v>
      </c>
      <c r="E5100" s="451" t="s">
        <v>3927</v>
      </c>
      <c r="F5100" s="452" t="s">
        <v>34723</v>
      </c>
      <c r="G5100" s="452" t="s">
        <v>34724</v>
      </c>
    </row>
    <row r="5101" spans="2:7">
      <c r="B5101" s="451" t="s">
        <v>3762</v>
      </c>
      <c r="C5101" s="451" t="s">
        <v>14664</v>
      </c>
      <c r="D5101" s="449" t="s">
        <v>14665</v>
      </c>
      <c r="E5101" s="451" t="s">
        <v>3927</v>
      </c>
      <c r="F5101" s="452" t="s">
        <v>17409</v>
      </c>
      <c r="G5101" s="452" t="s">
        <v>19635</v>
      </c>
    </row>
    <row r="5102" spans="2:7">
      <c r="B5102" s="451" t="s">
        <v>3762</v>
      </c>
      <c r="C5102" s="451" t="s">
        <v>14666</v>
      </c>
      <c r="D5102" s="449" t="s">
        <v>14667</v>
      </c>
      <c r="E5102" s="451" t="s">
        <v>3927</v>
      </c>
      <c r="F5102" s="452" t="s">
        <v>34725</v>
      </c>
      <c r="G5102" s="452" t="s">
        <v>34726</v>
      </c>
    </row>
    <row r="5103" spans="2:7">
      <c r="B5103" s="451" t="s">
        <v>3762</v>
      </c>
      <c r="C5103" s="451" t="s">
        <v>14668</v>
      </c>
      <c r="D5103" s="449" t="s">
        <v>14669</v>
      </c>
      <c r="E5103" s="451" t="s">
        <v>3927</v>
      </c>
      <c r="F5103" s="452" t="s">
        <v>8438</v>
      </c>
      <c r="G5103" s="452" t="s">
        <v>11224</v>
      </c>
    </row>
    <row r="5104" spans="2:7">
      <c r="B5104" s="451" t="s">
        <v>3762</v>
      </c>
      <c r="C5104" s="451" t="s">
        <v>14671</v>
      </c>
      <c r="D5104" s="449" t="s">
        <v>14672</v>
      </c>
      <c r="E5104" s="451" t="s">
        <v>3927</v>
      </c>
      <c r="F5104" s="452" t="s">
        <v>7323</v>
      </c>
      <c r="G5104" s="452" t="s">
        <v>28459</v>
      </c>
    </row>
    <row r="5105" spans="2:7">
      <c r="B5105" s="451" t="s">
        <v>3762</v>
      </c>
      <c r="C5105" s="451" t="s">
        <v>14673</v>
      </c>
      <c r="D5105" s="449" t="s">
        <v>14674</v>
      </c>
      <c r="E5105" s="451" t="s">
        <v>3927</v>
      </c>
      <c r="F5105" s="452" t="s">
        <v>34727</v>
      </c>
      <c r="G5105" s="452" t="s">
        <v>27517</v>
      </c>
    </row>
    <row r="5106" spans="2:7">
      <c r="B5106" s="451" t="s">
        <v>3762</v>
      </c>
      <c r="C5106" s="451" t="s">
        <v>14675</v>
      </c>
      <c r="D5106" s="449" t="s">
        <v>14676</v>
      </c>
      <c r="E5106" s="451" t="s">
        <v>3927</v>
      </c>
      <c r="F5106" s="452" t="s">
        <v>27576</v>
      </c>
      <c r="G5106" s="452" t="s">
        <v>29038</v>
      </c>
    </row>
    <row r="5107" spans="2:7">
      <c r="B5107" s="451" t="s">
        <v>3762</v>
      </c>
      <c r="C5107" s="451" t="s">
        <v>14677</v>
      </c>
      <c r="D5107" s="449" t="s">
        <v>14678</v>
      </c>
      <c r="E5107" s="451" t="s">
        <v>3927</v>
      </c>
      <c r="F5107" s="452" t="s">
        <v>10260</v>
      </c>
      <c r="G5107" s="452" t="s">
        <v>20081</v>
      </c>
    </row>
    <row r="5108" spans="2:7">
      <c r="B5108" s="451" t="s">
        <v>3762</v>
      </c>
      <c r="C5108" s="451" t="s">
        <v>14680</v>
      </c>
      <c r="D5108" s="449" t="s">
        <v>14681</v>
      </c>
      <c r="E5108" s="451" t="s">
        <v>3927</v>
      </c>
      <c r="F5108" s="452" t="s">
        <v>6345</v>
      </c>
      <c r="G5108" s="452" t="s">
        <v>11771</v>
      </c>
    </row>
    <row r="5109" spans="2:7">
      <c r="B5109" s="451" t="s">
        <v>3762</v>
      </c>
      <c r="C5109" s="451" t="s">
        <v>14682</v>
      </c>
      <c r="D5109" s="449" t="s">
        <v>14683</v>
      </c>
      <c r="E5109" s="451" t="s">
        <v>3927</v>
      </c>
      <c r="F5109" s="452" t="s">
        <v>21622</v>
      </c>
      <c r="G5109" s="452" t="s">
        <v>13186</v>
      </c>
    </row>
    <row r="5110" spans="2:7">
      <c r="B5110" s="451" t="s">
        <v>3762</v>
      </c>
      <c r="C5110" s="451" t="s">
        <v>14685</v>
      </c>
      <c r="D5110" s="449" t="s">
        <v>14686</v>
      </c>
      <c r="E5110" s="451" t="s">
        <v>3927</v>
      </c>
      <c r="F5110" s="452" t="s">
        <v>27285</v>
      </c>
      <c r="G5110" s="452" t="s">
        <v>28313</v>
      </c>
    </row>
    <row r="5111" spans="2:7">
      <c r="B5111" s="451" t="s">
        <v>3762</v>
      </c>
      <c r="C5111" s="451" t="s">
        <v>14687</v>
      </c>
      <c r="D5111" s="449" t="s">
        <v>14688</v>
      </c>
      <c r="E5111" s="451" t="s">
        <v>3927</v>
      </c>
      <c r="F5111" s="452" t="s">
        <v>34728</v>
      </c>
      <c r="G5111" s="452" t="s">
        <v>34729</v>
      </c>
    </row>
    <row r="5112" spans="2:7">
      <c r="B5112" s="451" t="s">
        <v>3762</v>
      </c>
      <c r="C5112" s="451" t="s">
        <v>14689</v>
      </c>
      <c r="D5112" s="449" t="s">
        <v>14690</v>
      </c>
      <c r="E5112" s="451" t="s">
        <v>3927</v>
      </c>
      <c r="F5112" s="452" t="s">
        <v>34730</v>
      </c>
      <c r="G5112" s="452" t="s">
        <v>34731</v>
      </c>
    </row>
    <row r="5113" spans="2:7">
      <c r="B5113" s="451" t="s">
        <v>3762</v>
      </c>
      <c r="C5113" s="451" t="s">
        <v>14691</v>
      </c>
      <c r="D5113" s="449" t="s">
        <v>14692</v>
      </c>
      <c r="E5113" s="451" t="s">
        <v>3927</v>
      </c>
      <c r="F5113" s="452" t="s">
        <v>34732</v>
      </c>
      <c r="G5113" s="452" t="s">
        <v>34733</v>
      </c>
    </row>
    <row r="5114" spans="2:7">
      <c r="B5114" s="451" t="s">
        <v>3762</v>
      </c>
      <c r="C5114" s="451" t="s">
        <v>14693</v>
      </c>
      <c r="D5114" s="449" t="s">
        <v>14694</v>
      </c>
      <c r="E5114" s="451" t="s">
        <v>3927</v>
      </c>
      <c r="F5114" s="452" t="s">
        <v>29006</v>
      </c>
      <c r="G5114" s="452" t="s">
        <v>34734</v>
      </c>
    </row>
    <row r="5115" spans="2:7">
      <c r="B5115" s="451" t="s">
        <v>3762</v>
      </c>
      <c r="C5115" s="451" t="s">
        <v>14695</v>
      </c>
      <c r="D5115" s="449" t="s">
        <v>14696</v>
      </c>
      <c r="E5115" s="451" t="s">
        <v>3927</v>
      </c>
      <c r="F5115" s="452" t="s">
        <v>34735</v>
      </c>
      <c r="G5115" s="452" t="s">
        <v>34736</v>
      </c>
    </row>
    <row r="5116" spans="2:7">
      <c r="B5116" s="451" t="s">
        <v>3762</v>
      </c>
      <c r="C5116" s="451" t="s">
        <v>14697</v>
      </c>
      <c r="D5116" s="449" t="s">
        <v>14698</v>
      </c>
      <c r="E5116" s="451" t="s">
        <v>3927</v>
      </c>
      <c r="F5116" s="452" t="s">
        <v>32231</v>
      </c>
      <c r="G5116" s="452" t="s">
        <v>34737</v>
      </c>
    </row>
    <row r="5117" spans="2:7">
      <c r="B5117" s="451" t="s">
        <v>3762</v>
      </c>
      <c r="C5117" s="451" t="s">
        <v>14699</v>
      </c>
      <c r="D5117" s="449" t="s">
        <v>14700</v>
      </c>
      <c r="E5117" s="451" t="s">
        <v>3927</v>
      </c>
      <c r="F5117" s="452" t="s">
        <v>28361</v>
      </c>
      <c r="G5117" s="452" t="s">
        <v>32328</v>
      </c>
    </row>
    <row r="5118" spans="2:7">
      <c r="B5118" s="451" t="s">
        <v>3762</v>
      </c>
      <c r="C5118" s="451" t="s">
        <v>14701</v>
      </c>
      <c r="D5118" s="449" t="s">
        <v>14702</v>
      </c>
      <c r="E5118" s="451" t="s">
        <v>3927</v>
      </c>
      <c r="F5118" s="452" t="s">
        <v>20421</v>
      </c>
      <c r="G5118" s="452" t="s">
        <v>9795</v>
      </c>
    </row>
    <row r="5119" spans="2:7">
      <c r="B5119" s="451" t="s">
        <v>3762</v>
      </c>
      <c r="C5119" s="451" t="s">
        <v>14704</v>
      </c>
      <c r="D5119" s="449" t="s">
        <v>14705</v>
      </c>
      <c r="E5119" s="451" t="s">
        <v>3927</v>
      </c>
      <c r="F5119" s="452" t="s">
        <v>30571</v>
      </c>
      <c r="G5119" s="452" t="s">
        <v>27598</v>
      </c>
    </row>
    <row r="5120" spans="2:7">
      <c r="B5120" s="451" t="s">
        <v>3762</v>
      </c>
      <c r="C5120" s="451" t="s">
        <v>14706</v>
      </c>
      <c r="D5120" s="449" t="s">
        <v>14707</v>
      </c>
      <c r="E5120" s="451" t="s">
        <v>3927</v>
      </c>
      <c r="F5120" s="452" t="s">
        <v>28778</v>
      </c>
      <c r="G5120" s="452" t="s">
        <v>34738</v>
      </c>
    </row>
    <row r="5121" spans="2:7">
      <c r="B5121" s="451" t="s">
        <v>3762</v>
      </c>
      <c r="C5121" s="451" t="s">
        <v>14708</v>
      </c>
      <c r="D5121" s="449" t="s">
        <v>14709</v>
      </c>
      <c r="E5121" s="451" t="s">
        <v>3927</v>
      </c>
      <c r="F5121" s="452" t="s">
        <v>9856</v>
      </c>
      <c r="G5121" s="452" t="s">
        <v>27626</v>
      </c>
    </row>
    <row r="5122" spans="2:7">
      <c r="B5122" s="451" t="s">
        <v>3762</v>
      </c>
      <c r="C5122" s="451" t="s">
        <v>14710</v>
      </c>
      <c r="D5122" s="449" t="s">
        <v>14711</v>
      </c>
      <c r="E5122" s="451" t="s">
        <v>3927</v>
      </c>
      <c r="F5122" s="452" t="s">
        <v>9119</v>
      </c>
      <c r="G5122" s="452" t="s">
        <v>15654</v>
      </c>
    </row>
    <row r="5123" spans="2:7">
      <c r="B5123" s="451" t="s">
        <v>3762</v>
      </c>
      <c r="C5123" s="451" t="s">
        <v>14713</v>
      </c>
      <c r="D5123" s="449" t="s">
        <v>14714</v>
      </c>
      <c r="E5123" s="451" t="s">
        <v>3927</v>
      </c>
      <c r="F5123" s="452" t="s">
        <v>9060</v>
      </c>
      <c r="G5123" s="452" t="s">
        <v>20042</v>
      </c>
    </row>
    <row r="5124" spans="2:7">
      <c r="B5124" s="451" t="s">
        <v>3762</v>
      </c>
      <c r="C5124" s="451" t="s">
        <v>14715</v>
      </c>
      <c r="D5124" s="449" t="s">
        <v>14716</v>
      </c>
      <c r="E5124" s="451" t="s">
        <v>3927</v>
      </c>
      <c r="F5124" s="452" t="s">
        <v>28211</v>
      </c>
      <c r="G5124" s="452" t="s">
        <v>4930</v>
      </c>
    </row>
    <row r="5125" spans="2:7">
      <c r="B5125" s="451" t="s">
        <v>3762</v>
      </c>
      <c r="C5125" s="451" t="s">
        <v>14717</v>
      </c>
      <c r="D5125" s="449" t="s">
        <v>14718</v>
      </c>
      <c r="E5125" s="451" t="s">
        <v>3927</v>
      </c>
      <c r="F5125" s="452" t="s">
        <v>32851</v>
      </c>
      <c r="G5125" s="452" t="s">
        <v>28461</v>
      </c>
    </row>
    <row r="5126" spans="2:7">
      <c r="B5126" s="451" t="s">
        <v>3762</v>
      </c>
      <c r="C5126" s="451" t="s">
        <v>14719</v>
      </c>
      <c r="D5126" s="449" t="s">
        <v>14720</v>
      </c>
      <c r="E5126" s="451" t="s">
        <v>3927</v>
      </c>
      <c r="F5126" s="452" t="s">
        <v>30916</v>
      </c>
      <c r="G5126" s="452" t="s">
        <v>34739</v>
      </c>
    </row>
    <row r="5127" spans="2:7">
      <c r="B5127" s="451" t="s">
        <v>3762</v>
      </c>
      <c r="C5127" s="451" t="s">
        <v>14721</v>
      </c>
      <c r="D5127" s="449" t="s">
        <v>14722</v>
      </c>
      <c r="E5127" s="451" t="s">
        <v>3927</v>
      </c>
      <c r="F5127" s="452" t="s">
        <v>34740</v>
      </c>
      <c r="G5127" s="452" t="s">
        <v>34741</v>
      </c>
    </row>
    <row r="5128" spans="2:7">
      <c r="B5128" s="451" t="s">
        <v>3762</v>
      </c>
      <c r="C5128" s="451" t="s">
        <v>14723</v>
      </c>
      <c r="D5128" s="449" t="s">
        <v>14724</v>
      </c>
      <c r="E5128" s="451" t="s">
        <v>3927</v>
      </c>
      <c r="F5128" s="452" t="s">
        <v>34742</v>
      </c>
      <c r="G5128" s="452" t="s">
        <v>34743</v>
      </c>
    </row>
    <row r="5129" spans="2:7">
      <c r="B5129" s="451" t="s">
        <v>3762</v>
      </c>
      <c r="C5129" s="451" t="s">
        <v>14725</v>
      </c>
      <c r="D5129" s="449" t="s">
        <v>14726</v>
      </c>
      <c r="E5129" s="451" t="s">
        <v>3927</v>
      </c>
      <c r="F5129" s="452" t="s">
        <v>34744</v>
      </c>
      <c r="G5129" s="452" t="s">
        <v>29539</v>
      </c>
    </row>
    <row r="5130" spans="2:7">
      <c r="B5130" s="451" t="s">
        <v>3762</v>
      </c>
      <c r="C5130" s="451" t="s">
        <v>14727</v>
      </c>
      <c r="D5130" s="449" t="s">
        <v>14728</v>
      </c>
      <c r="E5130" s="451" t="s">
        <v>3927</v>
      </c>
      <c r="F5130" s="452" t="s">
        <v>30145</v>
      </c>
      <c r="G5130" s="452" t="s">
        <v>34745</v>
      </c>
    </row>
    <row r="5131" spans="2:7">
      <c r="B5131" s="451" t="s">
        <v>3762</v>
      </c>
      <c r="C5131" s="451" t="s">
        <v>14729</v>
      </c>
      <c r="D5131" s="449" t="s">
        <v>14730</v>
      </c>
      <c r="E5131" s="451" t="s">
        <v>3927</v>
      </c>
      <c r="F5131" s="452" t="s">
        <v>34746</v>
      </c>
      <c r="G5131" s="452" t="s">
        <v>34747</v>
      </c>
    </row>
    <row r="5132" spans="2:7">
      <c r="B5132" s="451" t="s">
        <v>3762</v>
      </c>
      <c r="C5132" s="451" t="s">
        <v>14731</v>
      </c>
      <c r="D5132" s="449" t="s">
        <v>14732</v>
      </c>
      <c r="E5132" s="451" t="s">
        <v>3927</v>
      </c>
      <c r="F5132" s="452" t="s">
        <v>34748</v>
      </c>
      <c r="G5132" s="452" t="s">
        <v>28602</v>
      </c>
    </row>
    <row r="5133" spans="2:7">
      <c r="B5133" s="451" t="s">
        <v>3762</v>
      </c>
      <c r="C5133" s="451" t="s">
        <v>14733</v>
      </c>
      <c r="D5133" s="449" t="s">
        <v>14734</v>
      </c>
      <c r="E5133" s="451" t="s">
        <v>3927</v>
      </c>
      <c r="F5133" s="452" t="s">
        <v>34749</v>
      </c>
      <c r="G5133" s="452" t="s">
        <v>34750</v>
      </c>
    </row>
    <row r="5134" spans="2:7">
      <c r="B5134" s="451" t="s">
        <v>3762</v>
      </c>
      <c r="C5134" s="451" t="s">
        <v>14735</v>
      </c>
      <c r="D5134" s="449" t="s">
        <v>14736</v>
      </c>
      <c r="E5134" s="451" t="s">
        <v>3927</v>
      </c>
      <c r="F5134" s="452" t="s">
        <v>34751</v>
      </c>
      <c r="G5134" s="452" t="s">
        <v>34752</v>
      </c>
    </row>
    <row r="5135" spans="2:7">
      <c r="B5135" s="451" t="s">
        <v>3762</v>
      </c>
      <c r="C5135" s="451" t="s">
        <v>14737</v>
      </c>
      <c r="D5135" s="449" t="s">
        <v>14738</v>
      </c>
      <c r="E5135" s="451" t="s">
        <v>3927</v>
      </c>
      <c r="F5135" s="452" t="s">
        <v>34753</v>
      </c>
      <c r="G5135" s="452" t="s">
        <v>34754</v>
      </c>
    </row>
    <row r="5136" spans="2:7">
      <c r="B5136" s="451" t="s">
        <v>3762</v>
      </c>
      <c r="C5136" s="451" t="s">
        <v>14739</v>
      </c>
      <c r="D5136" s="449" t="s">
        <v>14740</v>
      </c>
      <c r="E5136" s="451" t="s">
        <v>3927</v>
      </c>
      <c r="F5136" s="452" t="s">
        <v>34755</v>
      </c>
      <c r="G5136" s="452" t="s">
        <v>34756</v>
      </c>
    </row>
    <row r="5137" spans="2:7">
      <c r="B5137" s="451" t="s">
        <v>3762</v>
      </c>
      <c r="C5137" s="451" t="s">
        <v>14741</v>
      </c>
      <c r="D5137" s="449" t="s">
        <v>14742</v>
      </c>
      <c r="E5137" s="451" t="s">
        <v>3927</v>
      </c>
      <c r="F5137" s="452" t="s">
        <v>34757</v>
      </c>
      <c r="G5137" s="452" t="s">
        <v>34758</v>
      </c>
    </row>
    <row r="5138" spans="2:7">
      <c r="B5138" s="451" t="s">
        <v>3762</v>
      </c>
      <c r="C5138" s="451" t="s">
        <v>14743</v>
      </c>
      <c r="D5138" s="449" t="s">
        <v>14744</v>
      </c>
      <c r="E5138" s="451" t="s">
        <v>3927</v>
      </c>
      <c r="F5138" s="452" t="s">
        <v>34759</v>
      </c>
      <c r="G5138" s="452" t="s">
        <v>34760</v>
      </c>
    </row>
    <row r="5139" spans="2:7">
      <c r="B5139" s="451" t="s">
        <v>3762</v>
      </c>
      <c r="C5139" s="451" t="s">
        <v>14745</v>
      </c>
      <c r="D5139" s="449" t="s">
        <v>14746</v>
      </c>
      <c r="E5139" s="451" t="s">
        <v>3927</v>
      </c>
      <c r="F5139" s="452" t="s">
        <v>33752</v>
      </c>
      <c r="G5139" s="452" t="s">
        <v>34761</v>
      </c>
    </row>
    <row r="5140" spans="2:7">
      <c r="B5140" s="451" t="s">
        <v>3762</v>
      </c>
      <c r="C5140" s="451" t="s">
        <v>14747</v>
      </c>
      <c r="D5140" s="449" t="s">
        <v>14748</v>
      </c>
      <c r="E5140" s="451" t="s">
        <v>3927</v>
      </c>
      <c r="F5140" s="452" t="s">
        <v>34762</v>
      </c>
      <c r="G5140" s="452" t="s">
        <v>34763</v>
      </c>
    </row>
    <row r="5141" spans="2:7">
      <c r="B5141" s="451" t="s">
        <v>3762</v>
      </c>
      <c r="C5141" s="451" t="s">
        <v>14749</v>
      </c>
      <c r="D5141" s="449" t="s">
        <v>14750</v>
      </c>
      <c r="E5141" s="451" t="s">
        <v>3927</v>
      </c>
      <c r="F5141" s="452" t="s">
        <v>34764</v>
      </c>
      <c r="G5141" s="452" t="s">
        <v>34765</v>
      </c>
    </row>
    <row r="5142" spans="2:7">
      <c r="B5142" s="451" t="s">
        <v>3762</v>
      </c>
      <c r="C5142" s="451" t="s">
        <v>14751</v>
      </c>
      <c r="D5142" s="449" t="s">
        <v>14752</v>
      </c>
      <c r="E5142" s="451" t="s">
        <v>3927</v>
      </c>
      <c r="F5142" s="452" t="s">
        <v>34766</v>
      </c>
      <c r="G5142" s="452" t="s">
        <v>34767</v>
      </c>
    </row>
    <row r="5143" spans="2:7">
      <c r="B5143" s="451" t="s">
        <v>3762</v>
      </c>
      <c r="C5143" s="451" t="s">
        <v>14753</v>
      </c>
      <c r="D5143" s="449" t="s">
        <v>14754</v>
      </c>
      <c r="E5143" s="451" t="s">
        <v>3927</v>
      </c>
      <c r="F5143" s="452" t="s">
        <v>30788</v>
      </c>
      <c r="G5143" s="452" t="s">
        <v>34768</v>
      </c>
    </row>
    <row r="5144" spans="2:7">
      <c r="B5144" s="451" t="s">
        <v>3762</v>
      </c>
      <c r="C5144" s="451" t="s">
        <v>14755</v>
      </c>
      <c r="D5144" s="449" t="s">
        <v>14756</v>
      </c>
      <c r="E5144" s="451" t="s">
        <v>3927</v>
      </c>
      <c r="F5144" s="452" t="s">
        <v>34769</v>
      </c>
      <c r="G5144" s="452" t="s">
        <v>28799</v>
      </c>
    </row>
    <row r="5145" spans="2:7">
      <c r="B5145" s="451" t="s">
        <v>3762</v>
      </c>
      <c r="C5145" s="451" t="s">
        <v>14757</v>
      </c>
      <c r="D5145" s="449" t="s">
        <v>14758</v>
      </c>
      <c r="E5145" s="451" t="s">
        <v>3927</v>
      </c>
      <c r="F5145" s="452" t="s">
        <v>28007</v>
      </c>
      <c r="G5145" s="452" t="s">
        <v>27918</v>
      </c>
    </row>
    <row r="5146" spans="2:7">
      <c r="B5146" s="451" t="s">
        <v>3762</v>
      </c>
      <c r="C5146" s="451" t="s">
        <v>14759</v>
      </c>
      <c r="D5146" s="449" t="s">
        <v>14760</v>
      </c>
      <c r="E5146" s="451" t="s">
        <v>3927</v>
      </c>
      <c r="F5146" s="452" t="s">
        <v>34770</v>
      </c>
      <c r="G5146" s="452" t="s">
        <v>34771</v>
      </c>
    </row>
    <row r="5147" spans="2:7">
      <c r="B5147" s="451" t="s">
        <v>3762</v>
      </c>
      <c r="C5147" s="451" t="s">
        <v>14761</v>
      </c>
      <c r="D5147" s="449" t="s">
        <v>14762</v>
      </c>
      <c r="E5147" s="451" t="s">
        <v>3927</v>
      </c>
      <c r="F5147" s="452" t="s">
        <v>11041</v>
      </c>
      <c r="G5147" s="452" t="s">
        <v>28399</v>
      </c>
    </row>
    <row r="5148" spans="2:7">
      <c r="B5148" s="451" t="s">
        <v>3762</v>
      </c>
      <c r="C5148" s="451" t="s">
        <v>14763</v>
      </c>
      <c r="D5148" s="449" t="s">
        <v>14764</v>
      </c>
      <c r="E5148" s="451" t="s">
        <v>3927</v>
      </c>
      <c r="F5148" s="452" t="s">
        <v>34772</v>
      </c>
      <c r="G5148" s="452" t="s">
        <v>34773</v>
      </c>
    </row>
    <row r="5149" spans="2:7">
      <c r="B5149" s="451" t="s">
        <v>3762</v>
      </c>
      <c r="C5149" s="451" t="s">
        <v>14765</v>
      </c>
      <c r="D5149" s="449" t="s">
        <v>14766</v>
      </c>
      <c r="E5149" s="451" t="s">
        <v>3927</v>
      </c>
      <c r="F5149" s="452" t="s">
        <v>34774</v>
      </c>
      <c r="G5149" s="452" t="s">
        <v>34775</v>
      </c>
    </row>
    <row r="5150" spans="2:7">
      <c r="B5150" s="451" t="s">
        <v>3762</v>
      </c>
      <c r="C5150" s="451" t="s">
        <v>14767</v>
      </c>
      <c r="D5150" s="449" t="s">
        <v>14768</v>
      </c>
      <c r="E5150" s="451" t="s">
        <v>3927</v>
      </c>
      <c r="F5150" s="452" t="s">
        <v>34776</v>
      </c>
      <c r="G5150" s="452" t="s">
        <v>34777</v>
      </c>
    </row>
    <row r="5151" spans="2:7">
      <c r="B5151" s="451" t="s">
        <v>3762</v>
      </c>
      <c r="C5151" s="451" t="s">
        <v>14769</v>
      </c>
      <c r="D5151" s="449" t="s">
        <v>14770</v>
      </c>
      <c r="E5151" s="451" t="s">
        <v>3927</v>
      </c>
      <c r="F5151" s="452" t="s">
        <v>34778</v>
      </c>
      <c r="G5151" s="452" t="s">
        <v>34779</v>
      </c>
    </row>
    <row r="5152" spans="2:7">
      <c r="B5152" s="451" t="s">
        <v>3762</v>
      </c>
      <c r="C5152" s="451" t="s">
        <v>14771</v>
      </c>
      <c r="D5152" s="449" t="s">
        <v>14772</v>
      </c>
      <c r="E5152" s="451" t="s">
        <v>3927</v>
      </c>
      <c r="F5152" s="452" t="s">
        <v>34780</v>
      </c>
      <c r="G5152" s="452" t="s">
        <v>34721</v>
      </c>
    </row>
    <row r="5153" spans="2:7">
      <c r="B5153" s="451" t="s">
        <v>3762</v>
      </c>
      <c r="C5153" s="451" t="s">
        <v>14773</v>
      </c>
      <c r="D5153" s="449" t="s">
        <v>14774</v>
      </c>
      <c r="E5153" s="451" t="s">
        <v>3927</v>
      </c>
      <c r="F5153" s="452" t="s">
        <v>34781</v>
      </c>
      <c r="G5153" s="452" t="s">
        <v>34782</v>
      </c>
    </row>
    <row r="5154" spans="2:7">
      <c r="B5154" s="451" t="s">
        <v>3762</v>
      </c>
      <c r="C5154" s="451" t="s">
        <v>14775</v>
      </c>
      <c r="D5154" s="449" t="s">
        <v>14776</v>
      </c>
      <c r="E5154" s="451" t="s">
        <v>3927</v>
      </c>
      <c r="F5154" s="452" t="s">
        <v>34783</v>
      </c>
      <c r="G5154" s="452" t="s">
        <v>34784</v>
      </c>
    </row>
    <row r="5155" spans="2:7">
      <c r="B5155" s="451" t="s">
        <v>3762</v>
      </c>
      <c r="C5155" s="451" t="s">
        <v>14777</v>
      </c>
      <c r="D5155" s="449" t="s">
        <v>14778</v>
      </c>
      <c r="E5155" s="451" t="s">
        <v>3927</v>
      </c>
      <c r="F5155" s="452" t="s">
        <v>34785</v>
      </c>
      <c r="G5155" s="452" t="s">
        <v>34786</v>
      </c>
    </row>
    <row r="5156" spans="2:7">
      <c r="B5156" s="451" t="s">
        <v>3762</v>
      </c>
      <c r="C5156" s="451" t="s">
        <v>14779</v>
      </c>
      <c r="D5156" s="449" t="s">
        <v>14780</v>
      </c>
      <c r="E5156" s="451" t="s">
        <v>3927</v>
      </c>
      <c r="F5156" s="452" t="s">
        <v>34787</v>
      </c>
      <c r="G5156" s="452" t="s">
        <v>34788</v>
      </c>
    </row>
    <row r="5157" spans="2:7">
      <c r="B5157" s="451" t="s">
        <v>3762</v>
      </c>
      <c r="C5157" s="451" t="s">
        <v>14781</v>
      </c>
      <c r="D5157" s="449" t="s">
        <v>14782</v>
      </c>
      <c r="E5157" s="451" t="s">
        <v>3927</v>
      </c>
      <c r="F5157" s="452" t="s">
        <v>34789</v>
      </c>
      <c r="G5157" s="452" t="s">
        <v>34790</v>
      </c>
    </row>
    <row r="5158" spans="2:7">
      <c r="B5158" s="451" t="s">
        <v>3762</v>
      </c>
      <c r="C5158" s="451" t="s">
        <v>14783</v>
      </c>
      <c r="D5158" s="449" t="s">
        <v>14784</v>
      </c>
      <c r="E5158" s="451" t="s">
        <v>3927</v>
      </c>
      <c r="F5158" s="452" t="s">
        <v>34791</v>
      </c>
      <c r="G5158" s="452" t="s">
        <v>34792</v>
      </c>
    </row>
    <row r="5159" spans="2:7">
      <c r="B5159" s="451" t="s">
        <v>3762</v>
      </c>
      <c r="C5159" s="451" t="s">
        <v>14785</v>
      </c>
      <c r="D5159" s="449" t="s">
        <v>14786</v>
      </c>
      <c r="E5159" s="451" t="s">
        <v>3927</v>
      </c>
      <c r="F5159" s="452" t="s">
        <v>34793</v>
      </c>
      <c r="G5159" s="452" t="s">
        <v>34794</v>
      </c>
    </row>
    <row r="5160" spans="2:7">
      <c r="B5160" s="451" t="s">
        <v>3762</v>
      </c>
      <c r="C5160" s="451" t="s">
        <v>14787</v>
      </c>
      <c r="D5160" s="449" t="s">
        <v>14788</v>
      </c>
      <c r="E5160" s="451" t="s">
        <v>3927</v>
      </c>
      <c r="F5160" s="452" t="s">
        <v>34795</v>
      </c>
      <c r="G5160" s="452" t="s">
        <v>34796</v>
      </c>
    </row>
    <row r="5161" spans="2:7">
      <c r="B5161" s="451" t="s">
        <v>3762</v>
      </c>
      <c r="C5161" s="451" t="s">
        <v>14789</v>
      </c>
      <c r="D5161" s="449" t="s">
        <v>14790</v>
      </c>
      <c r="E5161" s="451" t="s">
        <v>3927</v>
      </c>
      <c r="F5161" s="452" t="s">
        <v>34797</v>
      </c>
      <c r="G5161" s="452" t="s">
        <v>34798</v>
      </c>
    </row>
    <row r="5162" spans="2:7">
      <c r="B5162" s="451" t="s">
        <v>3762</v>
      </c>
      <c r="C5162" s="451" t="s">
        <v>14791</v>
      </c>
      <c r="D5162" s="449" t="s">
        <v>14792</v>
      </c>
      <c r="E5162" s="451" t="s">
        <v>3927</v>
      </c>
      <c r="F5162" s="452" t="s">
        <v>34799</v>
      </c>
      <c r="G5162" s="452" t="s">
        <v>34800</v>
      </c>
    </row>
    <row r="5163" spans="2:7">
      <c r="B5163" s="451" t="s">
        <v>3762</v>
      </c>
      <c r="C5163" s="451" t="s">
        <v>14793</v>
      </c>
      <c r="D5163" s="449" t="s">
        <v>14794</v>
      </c>
      <c r="E5163" s="451" t="s">
        <v>3927</v>
      </c>
      <c r="F5163" s="452" t="s">
        <v>34801</v>
      </c>
      <c r="G5163" s="452" t="s">
        <v>34802</v>
      </c>
    </row>
    <row r="5164" spans="2:7">
      <c r="B5164" s="451" t="s">
        <v>3762</v>
      </c>
      <c r="C5164" s="451" t="s">
        <v>14795</v>
      </c>
      <c r="D5164" s="449" t="s">
        <v>14796</v>
      </c>
      <c r="E5164" s="451" t="s">
        <v>3927</v>
      </c>
      <c r="F5164" s="452" t="s">
        <v>34803</v>
      </c>
      <c r="G5164" s="452" t="s">
        <v>34804</v>
      </c>
    </row>
    <row r="5165" spans="2:7">
      <c r="B5165" s="451" t="s">
        <v>3762</v>
      </c>
      <c r="C5165" s="451" t="s">
        <v>14797</v>
      </c>
      <c r="D5165" s="449" t="s">
        <v>14798</v>
      </c>
      <c r="E5165" s="451" t="s">
        <v>3927</v>
      </c>
      <c r="F5165" s="452" t="s">
        <v>34805</v>
      </c>
      <c r="G5165" s="452" t="s">
        <v>34806</v>
      </c>
    </row>
    <row r="5166" spans="2:7">
      <c r="B5166" s="451" t="s">
        <v>3762</v>
      </c>
      <c r="C5166" s="451" t="s">
        <v>14799</v>
      </c>
      <c r="D5166" s="449" t="s">
        <v>14800</v>
      </c>
      <c r="E5166" s="451" t="s">
        <v>3927</v>
      </c>
      <c r="F5166" s="452" t="s">
        <v>34807</v>
      </c>
      <c r="G5166" s="452" t="s">
        <v>34808</v>
      </c>
    </row>
    <row r="5167" spans="2:7">
      <c r="B5167" s="451" t="s">
        <v>3762</v>
      </c>
      <c r="C5167" s="451" t="s">
        <v>14801</v>
      </c>
      <c r="D5167" s="449" t="s">
        <v>14802</v>
      </c>
      <c r="E5167" s="451" t="s">
        <v>3927</v>
      </c>
      <c r="F5167" s="452" t="s">
        <v>34809</v>
      </c>
      <c r="G5167" s="452" t="s">
        <v>34810</v>
      </c>
    </row>
    <row r="5168" spans="2:7">
      <c r="B5168" s="451" t="s">
        <v>3762</v>
      </c>
      <c r="C5168" s="451" t="s">
        <v>14803</v>
      </c>
      <c r="D5168" s="449" t="s">
        <v>14804</v>
      </c>
      <c r="E5168" s="451" t="s">
        <v>3927</v>
      </c>
      <c r="F5168" s="452" t="s">
        <v>34811</v>
      </c>
      <c r="G5168" s="452" t="s">
        <v>28718</v>
      </c>
    </row>
    <row r="5169" spans="2:7">
      <c r="B5169" s="451" t="s">
        <v>3762</v>
      </c>
      <c r="C5169" s="451" t="s">
        <v>14805</v>
      </c>
      <c r="D5169" s="449" t="s">
        <v>14806</v>
      </c>
      <c r="E5169" s="451" t="s">
        <v>3927</v>
      </c>
      <c r="F5169" s="452" t="s">
        <v>34812</v>
      </c>
      <c r="G5169" s="452" t="s">
        <v>34813</v>
      </c>
    </row>
    <row r="5170" spans="2:7">
      <c r="B5170" s="451" t="s">
        <v>3762</v>
      </c>
      <c r="C5170" s="451" t="s">
        <v>14807</v>
      </c>
      <c r="D5170" s="449" t="s">
        <v>14808</v>
      </c>
      <c r="E5170" s="451" t="s">
        <v>3927</v>
      </c>
      <c r="F5170" s="452" t="s">
        <v>34814</v>
      </c>
      <c r="G5170" s="452" t="s">
        <v>34815</v>
      </c>
    </row>
    <row r="5171" spans="2:7">
      <c r="B5171" s="451" t="s">
        <v>3762</v>
      </c>
      <c r="C5171" s="451" t="s">
        <v>14809</v>
      </c>
      <c r="D5171" s="449" t="s">
        <v>14810</v>
      </c>
      <c r="E5171" s="451" t="s">
        <v>3927</v>
      </c>
      <c r="F5171" s="452" t="s">
        <v>34816</v>
      </c>
      <c r="G5171" s="452" t="s">
        <v>34817</v>
      </c>
    </row>
    <row r="5172" spans="2:7">
      <c r="B5172" s="451" t="s">
        <v>3762</v>
      </c>
      <c r="C5172" s="451" t="s">
        <v>14811</v>
      </c>
      <c r="D5172" s="449" t="s">
        <v>14812</v>
      </c>
      <c r="E5172" s="451" t="s">
        <v>3927</v>
      </c>
      <c r="F5172" s="452" t="s">
        <v>34818</v>
      </c>
      <c r="G5172" s="452" t="s">
        <v>34819</v>
      </c>
    </row>
    <row r="5173" spans="2:7">
      <c r="B5173" s="451" t="s">
        <v>3762</v>
      </c>
      <c r="C5173" s="451" t="s">
        <v>14813</v>
      </c>
      <c r="D5173" s="449" t="s">
        <v>14814</v>
      </c>
      <c r="E5173" s="451" t="s">
        <v>3927</v>
      </c>
      <c r="F5173" s="452" t="s">
        <v>34820</v>
      </c>
      <c r="G5173" s="452" t="s">
        <v>34821</v>
      </c>
    </row>
    <row r="5174" spans="2:7">
      <c r="B5174" s="451" t="s">
        <v>3762</v>
      </c>
      <c r="C5174" s="451" t="s">
        <v>14815</v>
      </c>
      <c r="D5174" s="449" t="s">
        <v>14816</v>
      </c>
      <c r="E5174" s="451" t="s">
        <v>3927</v>
      </c>
      <c r="F5174" s="452" t="s">
        <v>34822</v>
      </c>
      <c r="G5174" s="452" t="s">
        <v>34823</v>
      </c>
    </row>
    <row r="5175" spans="2:7">
      <c r="B5175" s="451" t="s">
        <v>3762</v>
      </c>
      <c r="C5175" s="451" t="s">
        <v>14817</v>
      </c>
      <c r="D5175" s="449" t="s">
        <v>14818</v>
      </c>
      <c r="E5175" s="451" t="s">
        <v>3927</v>
      </c>
      <c r="F5175" s="452" t="s">
        <v>32047</v>
      </c>
      <c r="G5175" s="452" t="s">
        <v>34824</v>
      </c>
    </row>
    <row r="5176" spans="2:7">
      <c r="B5176" s="451" t="s">
        <v>3762</v>
      </c>
      <c r="C5176" s="451" t="s">
        <v>14819</v>
      </c>
      <c r="D5176" s="449" t="s">
        <v>14820</v>
      </c>
      <c r="E5176" s="451" t="s">
        <v>3927</v>
      </c>
      <c r="F5176" s="452" t="s">
        <v>34825</v>
      </c>
      <c r="G5176" s="452" t="s">
        <v>28207</v>
      </c>
    </row>
    <row r="5177" spans="2:7">
      <c r="B5177" s="451" t="s">
        <v>3762</v>
      </c>
      <c r="C5177" s="451" t="s">
        <v>14821</v>
      </c>
      <c r="D5177" s="449" t="s">
        <v>14822</v>
      </c>
      <c r="E5177" s="451" t="s">
        <v>3927</v>
      </c>
      <c r="F5177" s="452" t="s">
        <v>34826</v>
      </c>
      <c r="G5177" s="452" t="s">
        <v>34827</v>
      </c>
    </row>
    <row r="5178" spans="2:7">
      <c r="B5178" s="451" t="s">
        <v>3762</v>
      </c>
      <c r="C5178" s="451" t="s">
        <v>14823</v>
      </c>
      <c r="D5178" s="449" t="s">
        <v>14824</v>
      </c>
      <c r="E5178" s="451" t="s">
        <v>3927</v>
      </c>
      <c r="F5178" s="452" t="s">
        <v>28759</v>
      </c>
      <c r="G5178" s="452" t="s">
        <v>34828</v>
      </c>
    </row>
    <row r="5179" spans="2:7">
      <c r="B5179" s="451" t="s">
        <v>3762</v>
      </c>
      <c r="C5179" s="451" t="s">
        <v>14825</v>
      </c>
      <c r="D5179" s="449" t="s">
        <v>14826</v>
      </c>
      <c r="E5179" s="451" t="s">
        <v>3927</v>
      </c>
      <c r="F5179" s="452" t="s">
        <v>34829</v>
      </c>
      <c r="G5179" s="452" t="s">
        <v>34830</v>
      </c>
    </row>
    <row r="5180" spans="2:7">
      <c r="B5180" s="451" t="s">
        <v>3762</v>
      </c>
      <c r="C5180" s="451" t="s">
        <v>14827</v>
      </c>
      <c r="D5180" s="449" t="s">
        <v>14828</v>
      </c>
      <c r="E5180" s="451" t="s">
        <v>3927</v>
      </c>
      <c r="F5180" s="452" t="s">
        <v>34831</v>
      </c>
      <c r="G5180" s="452" t="s">
        <v>34832</v>
      </c>
    </row>
    <row r="5181" spans="2:7">
      <c r="B5181" s="451" t="s">
        <v>3762</v>
      </c>
      <c r="C5181" s="451" t="s">
        <v>14829</v>
      </c>
      <c r="D5181" s="449" t="s">
        <v>14830</v>
      </c>
      <c r="E5181" s="451" t="s">
        <v>3927</v>
      </c>
      <c r="F5181" s="452" t="s">
        <v>11532</v>
      </c>
      <c r="G5181" s="452" t="s">
        <v>28736</v>
      </c>
    </row>
    <row r="5182" spans="2:7">
      <c r="B5182" s="451" t="s">
        <v>3762</v>
      </c>
      <c r="C5182" s="451" t="s">
        <v>14831</v>
      </c>
      <c r="D5182" s="449" t="s">
        <v>14832</v>
      </c>
      <c r="E5182" s="451" t="s">
        <v>3927</v>
      </c>
      <c r="F5182" s="452" t="s">
        <v>27930</v>
      </c>
      <c r="G5182" s="452" t="s">
        <v>34833</v>
      </c>
    </row>
    <row r="5183" spans="2:7">
      <c r="B5183" s="451" t="s">
        <v>3762</v>
      </c>
      <c r="C5183" s="451" t="s">
        <v>14833</v>
      </c>
      <c r="D5183" s="449" t="s">
        <v>14834</v>
      </c>
      <c r="E5183" s="451" t="s">
        <v>3927</v>
      </c>
      <c r="F5183" s="452" t="s">
        <v>34834</v>
      </c>
      <c r="G5183" s="452" t="s">
        <v>28554</v>
      </c>
    </row>
    <row r="5184" spans="2:7">
      <c r="B5184" s="451" t="s">
        <v>3762</v>
      </c>
      <c r="C5184" s="451" t="s">
        <v>14835</v>
      </c>
      <c r="D5184" s="449" t="s">
        <v>14836</v>
      </c>
      <c r="E5184" s="451" t="s">
        <v>3927</v>
      </c>
      <c r="F5184" s="452" t="s">
        <v>34835</v>
      </c>
      <c r="G5184" s="452" t="s">
        <v>20575</v>
      </c>
    </row>
    <row r="5185" spans="2:7">
      <c r="B5185" s="451" t="s">
        <v>3762</v>
      </c>
      <c r="C5185" s="451" t="s">
        <v>14837</v>
      </c>
      <c r="D5185" s="449" t="s">
        <v>14838</v>
      </c>
      <c r="E5185" s="451" t="s">
        <v>3927</v>
      </c>
      <c r="F5185" s="452" t="s">
        <v>34836</v>
      </c>
      <c r="G5185" s="452" t="s">
        <v>28769</v>
      </c>
    </row>
    <row r="5186" spans="2:7">
      <c r="B5186" s="451" t="s">
        <v>3762</v>
      </c>
      <c r="C5186" s="451" t="s">
        <v>14839</v>
      </c>
      <c r="D5186" s="449" t="s">
        <v>14840</v>
      </c>
      <c r="E5186" s="451" t="s">
        <v>3927</v>
      </c>
      <c r="F5186" s="452" t="s">
        <v>28056</v>
      </c>
      <c r="G5186" s="452" t="s">
        <v>34837</v>
      </c>
    </row>
    <row r="5187" spans="2:7">
      <c r="B5187" s="451" t="s">
        <v>3762</v>
      </c>
      <c r="C5187" s="451" t="s">
        <v>14841</v>
      </c>
      <c r="D5187" s="449" t="s">
        <v>14842</v>
      </c>
      <c r="E5187" s="451" t="s">
        <v>3927</v>
      </c>
      <c r="F5187" s="452" t="s">
        <v>34838</v>
      </c>
      <c r="G5187" s="452" t="s">
        <v>34839</v>
      </c>
    </row>
    <row r="5188" spans="2:7">
      <c r="B5188" s="451" t="s">
        <v>3762</v>
      </c>
      <c r="C5188" s="451" t="s">
        <v>14843</v>
      </c>
      <c r="D5188" s="449" t="s">
        <v>14844</v>
      </c>
      <c r="E5188" s="451" t="s">
        <v>3927</v>
      </c>
      <c r="F5188" s="452" t="s">
        <v>32257</v>
      </c>
      <c r="G5188" s="452" t="s">
        <v>21886</v>
      </c>
    </row>
    <row r="5189" spans="2:7">
      <c r="B5189" s="451" t="s">
        <v>3762</v>
      </c>
      <c r="C5189" s="451" t="s">
        <v>14845</v>
      </c>
      <c r="D5189" s="449" t="s">
        <v>14846</v>
      </c>
      <c r="E5189" s="451" t="s">
        <v>3927</v>
      </c>
      <c r="F5189" s="452" t="s">
        <v>34840</v>
      </c>
      <c r="G5189" s="452" t="s">
        <v>34841</v>
      </c>
    </row>
    <row r="5190" spans="2:7">
      <c r="B5190" s="451" t="s">
        <v>3762</v>
      </c>
      <c r="C5190" s="451" t="s">
        <v>14847</v>
      </c>
      <c r="D5190" s="449" t="s">
        <v>14848</v>
      </c>
      <c r="E5190" s="451" t="s">
        <v>3927</v>
      </c>
      <c r="F5190" s="452" t="s">
        <v>29309</v>
      </c>
      <c r="G5190" s="452" t="s">
        <v>34842</v>
      </c>
    </row>
    <row r="5191" spans="2:7">
      <c r="B5191" s="451" t="s">
        <v>3762</v>
      </c>
      <c r="C5191" s="451" t="s">
        <v>14849</v>
      </c>
      <c r="D5191" s="449" t="s">
        <v>14850</v>
      </c>
      <c r="E5191" s="451" t="s">
        <v>3927</v>
      </c>
      <c r="F5191" s="452" t="s">
        <v>34843</v>
      </c>
      <c r="G5191" s="452" t="s">
        <v>34844</v>
      </c>
    </row>
    <row r="5192" spans="2:7">
      <c r="B5192" s="451" t="s">
        <v>3762</v>
      </c>
      <c r="C5192" s="451" t="s">
        <v>14851</v>
      </c>
      <c r="D5192" s="449" t="s">
        <v>14852</v>
      </c>
      <c r="E5192" s="451" t="s">
        <v>3927</v>
      </c>
      <c r="F5192" s="452" t="s">
        <v>34845</v>
      </c>
      <c r="G5192" s="452" t="s">
        <v>34846</v>
      </c>
    </row>
    <row r="5193" spans="2:7">
      <c r="B5193" s="451" t="s">
        <v>3762</v>
      </c>
      <c r="C5193" s="451" t="s">
        <v>14853</v>
      </c>
      <c r="D5193" s="449" t="s">
        <v>14854</v>
      </c>
      <c r="E5193" s="451" t="s">
        <v>3927</v>
      </c>
      <c r="F5193" s="452" t="s">
        <v>34847</v>
      </c>
      <c r="G5193" s="452" t="s">
        <v>34848</v>
      </c>
    </row>
    <row r="5194" spans="2:7">
      <c r="B5194" s="451" t="s">
        <v>3762</v>
      </c>
      <c r="C5194" s="451" t="s">
        <v>14855</v>
      </c>
      <c r="D5194" s="449" t="s">
        <v>14856</v>
      </c>
      <c r="E5194" s="451" t="s">
        <v>3927</v>
      </c>
      <c r="F5194" s="452" t="s">
        <v>34849</v>
      </c>
      <c r="G5194" s="452" t="s">
        <v>34850</v>
      </c>
    </row>
    <row r="5195" spans="2:7">
      <c r="B5195" s="451" t="s">
        <v>3762</v>
      </c>
      <c r="C5195" s="451" t="s">
        <v>14857</v>
      </c>
      <c r="D5195" s="449" t="s">
        <v>14858</v>
      </c>
      <c r="E5195" s="451" t="s">
        <v>3927</v>
      </c>
      <c r="F5195" s="452" t="s">
        <v>34851</v>
      </c>
      <c r="G5195" s="452" t="s">
        <v>34852</v>
      </c>
    </row>
    <row r="5196" spans="2:7">
      <c r="B5196" s="451" t="s">
        <v>3762</v>
      </c>
      <c r="C5196" s="451" t="s">
        <v>14859</v>
      </c>
      <c r="D5196" s="449" t="s">
        <v>14860</v>
      </c>
      <c r="E5196" s="451" t="s">
        <v>3927</v>
      </c>
      <c r="F5196" s="452" t="s">
        <v>34853</v>
      </c>
      <c r="G5196" s="452" t="s">
        <v>34854</v>
      </c>
    </row>
    <row r="5197" spans="2:7">
      <c r="B5197" s="451" t="s">
        <v>3762</v>
      </c>
      <c r="C5197" s="451" t="s">
        <v>14861</v>
      </c>
      <c r="D5197" s="449" t="s">
        <v>14862</v>
      </c>
      <c r="E5197" s="451" t="s">
        <v>3927</v>
      </c>
      <c r="F5197" s="452" t="s">
        <v>34855</v>
      </c>
      <c r="G5197" s="452" t="s">
        <v>34115</v>
      </c>
    </row>
    <row r="5198" spans="2:7">
      <c r="B5198" s="451" t="s">
        <v>3762</v>
      </c>
      <c r="C5198" s="451" t="s">
        <v>14863</v>
      </c>
      <c r="D5198" s="449" t="s">
        <v>14864</v>
      </c>
      <c r="E5198" s="451" t="s">
        <v>3927</v>
      </c>
      <c r="F5198" s="452" t="s">
        <v>21756</v>
      </c>
      <c r="G5198" s="452" t="s">
        <v>34008</v>
      </c>
    </row>
    <row r="5199" spans="2:7">
      <c r="B5199" s="451" t="s">
        <v>3762</v>
      </c>
      <c r="C5199" s="451" t="s">
        <v>14865</v>
      </c>
      <c r="D5199" s="449" t="s">
        <v>14866</v>
      </c>
      <c r="E5199" s="451" t="s">
        <v>3927</v>
      </c>
      <c r="F5199" s="452" t="s">
        <v>34856</v>
      </c>
      <c r="G5199" s="452" t="s">
        <v>21899</v>
      </c>
    </row>
    <row r="5200" spans="2:7">
      <c r="B5200" s="451" t="s">
        <v>3762</v>
      </c>
      <c r="C5200" s="451" t="s">
        <v>14867</v>
      </c>
      <c r="D5200" s="449" t="s">
        <v>14868</v>
      </c>
      <c r="E5200" s="451" t="s">
        <v>3927</v>
      </c>
      <c r="F5200" s="452" t="s">
        <v>34857</v>
      </c>
      <c r="G5200" s="452" t="s">
        <v>34858</v>
      </c>
    </row>
    <row r="5201" spans="2:7">
      <c r="B5201" s="451" t="s">
        <v>3762</v>
      </c>
      <c r="C5201" s="451" t="s">
        <v>14869</v>
      </c>
      <c r="D5201" s="449" t="s">
        <v>14870</v>
      </c>
      <c r="E5201" s="451" t="s">
        <v>3927</v>
      </c>
      <c r="F5201" s="452" t="s">
        <v>34859</v>
      </c>
      <c r="G5201" s="452" t="s">
        <v>34860</v>
      </c>
    </row>
    <row r="5202" spans="2:7">
      <c r="B5202" s="451" t="s">
        <v>3762</v>
      </c>
      <c r="C5202" s="451" t="s">
        <v>14871</v>
      </c>
      <c r="D5202" s="449" t="s">
        <v>14872</v>
      </c>
      <c r="E5202" s="451" t="s">
        <v>3927</v>
      </c>
      <c r="F5202" s="452" t="s">
        <v>34861</v>
      </c>
      <c r="G5202" s="452" t="s">
        <v>34862</v>
      </c>
    </row>
    <row r="5203" spans="2:7">
      <c r="B5203" s="451" t="s">
        <v>3762</v>
      </c>
      <c r="C5203" s="451" t="s">
        <v>14873</v>
      </c>
      <c r="D5203" s="449" t="s">
        <v>14874</v>
      </c>
      <c r="E5203" s="451" t="s">
        <v>3927</v>
      </c>
      <c r="F5203" s="452" t="s">
        <v>34863</v>
      </c>
      <c r="G5203" s="452" t="s">
        <v>34864</v>
      </c>
    </row>
    <row r="5204" spans="2:7">
      <c r="B5204" s="451" t="s">
        <v>3762</v>
      </c>
      <c r="C5204" s="451" t="s">
        <v>14875</v>
      </c>
      <c r="D5204" s="449" t="s">
        <v>14876</v>
      </c>
      <c r="E5204" s="451" t="s">
        <v>3927</v>
      </c>
      <c r="F5204" s="452" t="s">
        <v>34865</v>
      </c>
      <c r="G5204" s="452" t="s">
        <v>34866</v>
      </c>
    </row>
    <row r="5205" spans="2:7">
      <c r="B5205" s="451" t="s">
        <v>3762</v>
      </c>
      <c r="C5205" s="451" t="s">
        <v>14877</v>
      </c>
      <c r="D5205" s="449" t="s">
        <v>14878</v>
      </c>
      <c r="E5205" s="451" t="s">
        <v>3927</v>
      </c>
      <c r="F5205" s="452" t="s">
        <v>34867</v>
      </c>
      <c r="G5205" s="452" t="s">
        <v>34868</v>
      </c>
    </row>
    <row r="5206" spans="2:7">
      <c r="B5206" s="451" t="s">
        <v>3762</v>
      </c>
      <c r="C5206" s="451" t="s">
        <v>14879</v>
      </c>
      <c r="D5206" s="449" t="s">
        <v>14880</v>
      </c>
      <c r="E5206" s="451" t="s">
        <v>3927</v>
      </c>
      <c r="F5206" s="452" t="s">
        <v>34869</v>
      </c>
      <c r="G5206" s="452" t="s">
        <v>34870</v>
      </c>
    </row>
    <row r="5207" spans="2:7">
      <c r="B5207" s="451" t="s">
        <v>3762</v>
      </c>
      <c r="C5207" s="451" t="s">
        <v>14881</v>
      </c>
      <c r="D5207" s="449" t="s">
        <v>14882</v>
      </c>
      <c r="E5207" s="451" t="s">
        <v>3927</v>
      </c>
      <c r="F5207" s="452" t="s">
        <v>34871</v>
      </c>
      <c r="G5207" s="452" t="s">
        <v>34872</v>
      </c>
    </row>
    <row r="5208" spans="2:7">
      <c r="B5208" s="451" t="s">
        <v>3762</v>
      </c>
      <c r="C5208" s="451" t="s">
        <v>14883</v>
      </c>
      <c r="D5208" s="449" t="s">
        <v>14884</v>
      </c>
      <c r="E5208" s="451" t="s">
        <v>3927</v>
      </c>
      <c r="F5208" s="452" t="s">
        <v>34873</v>
      </c>
      <c r="G5208" s="452" t="s">
        <v>34874</v>
      </c>
    </row>
    <row r="5209" spans="2:7">
      <c r="B5209" s="451" t="s">
        <v>3762</v>
      </c>
      <c r="C5209" s="451" t="s">
        <v>14885</v>
      </c>
      <c r="D5209" s="449" t="s">
        <v>14886</v>
      </c>
      <c r="E5209" s="451" t="s">
        <v>3927</v>
      </c>
      <c r="F5209" s="452" t="s">
        <v>34875</v>
      </c>
      <c r="G5209" s="452" t="s">
        <v>34876</v>
      </c>
    </row>
    <row r="5210" spans="2:7">
      <c r="B5210" s="451" t="s">
        <v>3762</v>
      </c>
      <c r="C5210" s="451" t="s">
        <v>14887</v>
      </c>
      <c r="D5210" s="449" t="s">
        <v>14888</v>
      </c>
      <c r="E5210" s="451" t="s">
        <v>3927</v>
      </c>
      <c r="F5210" s="452" t="s">
        <v>34877</v>
      </c>
      <c r="G5210" s="452" t="s">
        <v>34878</v>
      </c>
    </row>
    <row r="5211" spans="2:7">
      <c r="B5211" s="451" t="s">
        <v>3762</v>
      </c>
      <c r="C5211" s="451" t="s">
        <v>14889</v>
      </c>
      <c r="D5211" s="449" t="s">
        <v>14890</v>
      </c>
      <c r="E5211" s="451" t="s">
        <v>3927</v>
      </c>
      <c r="F5211" s="452" t="s">
        <v>34863</v>
      </c>
      <c r="G5211" s="452" t="s">
        <v>34864</v>
      </c>
    </row>
    <row r="5212" spans="2:7">
      <c r="B5212" s="451" t="s">
        <v>3762</v>
      </c>
      <c r="C5212" s="451" t="s">
        <v>14891</v>
      </c>
      <c r="D5212" s="449" t="s">
        <v>14892</v>
      </c>
      <c r="E5212" s="451" t="s">
        <v>3927</v>
      </c>
      <c r="F5212" s="452" t="s">
        <v>34879</v>
      </c>
      <c r="G5212" s="452" t="s">
        <v>34880</v>
      </c>
    </row>
    <row r="5213" spans="2:7">
      <c r="B5213" s="451" t="s">
        <v>3762</v>
      </c>
      <c r="C5213" s="451" t="s">
        <v>14893</v>
      </c>
      <c r="D5213" s="449" t="s">
        <v>14894</v>
      </c>
      <c r="E5213" s="451" t="s">
        <v>3927</v>
      </c>
      <c r="F5213" s="452" t="s">
        <v>34881</v>
      </c>
      <c r="G5213" s="452" t="s">
        <v>34882</v>
      </c>
    </row>
    <row r="5214" spans="2:7">
      <c r="B5214" s="451" t="s">
        <v>3762</v>
      </c>
      <c r="C5214" s="451" t="s">
        <v>14895</v>
      </c>
      <c r="D5214" s="449" t="s">
        <v>14896</v>
      </c>
      <c r="E5214" s="451" t="s">
        <v>3927</v>
      </c>
      <c r="F5214" s="452" t="s">
        <v>34883</v>
      </c>
      <c r="G5214" s="452" t="s">
        <v>34884</v>
      </c>
    </row>
    <row r="5215" spans="2:7">
      <c r="B5215" s="451" t="s">
        <v>3762</v>
      </c>
      <c r="C5215" s="451" t="s">
        <v>14897</v>
      </c>
      <c r="D5215" s="449" t="s">
        <v>14898</v>
      </c>
      <c r="E5215" s="451" t="s">
        <v>3927</v>
      </c>
      <c r="F5215" s="452" t="s">
        <v>34885</v>
      </c>
      <c r="G5215" s="452" t="s">
        <v>34886</v>
      </c>
    </row>
    <row r="5216" spans="2:7">
      <c r="B5216" s="451" t="s">
        <v>3762</v>
      </c>
      <c r="C5216" s="451" t="s">
        <v>14899</v>
      </c>
      <c r="D5216" s="449" t="s">
        <v>14900</v>
      </c>
      <c r="E5216" s="451" t="s">
        <v>3927</v>
      </c>
      <c r="F5216" s="452" t="s">
        <v>34887</v>
      </c>
      <c r="G5216" s="452" t="s">
        <v>34888</v>
      </c>
    </row>
    <row r="5217" spans="2:7">
      <c r="B5217" s="451" t="s">
        <v>3762</v>
      </c>
      <c r="C5217" s="451" t="s">
        <v>14901</v>
      </c>
      <c r="D5217" s="449" t="s">
        <v>14902</v>
      </c>
      <c r="E5217" s="451" t="s">
        <v>3927</v>
      </c>
      <c r="F5217" s="452" t="s">
        <v>34889</v>
      </c>
      <c r="G5217" s="452" t="s">
        <v>34890</v>
      </c>
    </row>
    <row r="5218" spans="2:7">
      <c r="B5218" s="451" t="s">
        <v>3762</v>
      </c>
      <c r="C5218" s="451" t="s">
        <v>14903</v>
      </c>
      <c r="D5218" s="449" t="s">
        <v>14904</v>
      </c>
      <c r="E5218" s="451" t="s">
        <v>3927</v>
      </c>
      <c r="F5218" s="452" t="s">
        <v>34891</v>
      </c>
      <c r="G5218" s="452" t="s">
        <v>34892</v>
      </c>
    </row>
    <row r="5219" spans="2:7">
      <c r="B5219" s="451" t="s">
        <v>3762</v>
      </c>
      <c r="C5219" s="451" t="s">
        <v>14905</v>
      </c>
      <c r="D5219" s="449" t="s">
        <v>14906</v>
      </c>
      <c r="E5219" s="451" t="s">
        <v>3927</v>
      </c>
      <c r="F5219" s="452" t="s">
        <v>34893</v>
      </c>
      <c r="G5219" s="452" t="s">
        <v>34894</v>
      </c>
    </row>
    <row r="5220" spans="2:7">
      <c r="B5220" s="451" t="s">
        <v>3762</v>
      </c>
      <c r="C5220" s="451" t="s">
        <v>14907</v>
      </c>
      <c r="D5220" s="449" t="s">
        <v>14908</v>
      </c>
      <c r="E5220" s="451" t="s">
        <v>3927</v>
      </c>
      <c r="F5220" s="452" t="s">
        <v>34895</v>
      </c>
      <c r="G5220" s="452" t="s">
        <v>34896</v>
      </c>
    </row>
    <row r="5221" spans="2:7">
      <c r="B5221" s="451" t="s">
        <v>3762</v>
      </c>
      <c r="C5221" s="451" t="s">
        <v>14909</v>
      </c>
      <c r="D5221" s="449" t="s">
        <v>14910</v>
      </c>
      <c r="E5221" s="451" t="s">
        <v>3927</v>
      </c>
      <c r="F5221" s="452" t="s">
        <v>34897</v>
      </c>
      <c r="G5221" s="452" t="s">
        <v>34898</v>
      </c>
    </row>
    <row r="5222" spans="2:7">
      <c r="B5222" s="451" t="s">
        <v>3762</v>
      </c>
      <c r="C5222" s="451" t="s">
        <v>14911</v>
      </c>
      <c r="D5222" s="449" t="s">
        <v>14912</v>
      </c>
      <c r="E5222" s="451" t="s">
        <v>3927</v>
      </c>
      <c r="F5222" s="452" t="s">
        <v>34899</v>
      </c>
      <c r="G5222" s="452" t="s">
        <v>34900</v>
      </c>
    </row>
    <row r="5223" spans="2:7">
      <c r="B5223" s="451" t="s">
        <v>3762</v>
      </c>
      <c r="C5223" s="451" t="s">
        <v>14913</v>
      </c>
      <c r="D5223" s="449" t="s">
        <v>14914</v>
      </c>
      <c r="E5223" s="451" t="s">
        <v>3927</v>
      </c>
      <c r="F5223" s="452" t="s">
        <v>34901</v>
      </c>
      <c r="G5223" s="452" t="s">
        <v>34902</v>
      </c>
    </row>
    <row r="5224" spans="2:7">
      <c r="B5224" s="451" t="s">
        <v>3762</v>
      </c>
      <c r="C5224" s="451" t="s">
        <v>14915</v>
      </c>
      <c r="D5224" s="449" t="s">
        <v>14916</v>
      </c>
      <c r="E5224" s="451" t="s">
        <v>3927</v>
      </c>
      <c r="F5224" s="452" t="s">
        <v>34903</v>
      </c>
      <c r="G5224" s="452" t="s">
        <v>34904</v>
      </c>
    </row>
    <row r="5225" spans="2:7">
      <c r="B5225" s="451" t="s">
        <v>3762</v>
      </c>
      <c r="C5225" s="451" t="s">
        <v>14917</v>
      </c>
      <c r="D5225" s="449" t="s">
        <v>14918</v>
      </c>
      <c r="E5225" s="451" t="s">
        <v>3927</v>
      </c>
      <c r="F5225" s="452" t="s">
        <v>34905</v>
      </c>
      <c r="G5225" s="452" t="s">
        <v>34906</v>
      </c>
    </row>
    <row r="5226" spans="2:7">
      <c r="B5226" s="451" t="s">
        <v>3762</v>
      </c>
      <c r="C5226" s="451" t="s">
        <v>14919</v>
      </c>
      <c r="D5226" s="449" t="s">
        <v>14920</v>
      </c>
      <c r="E5226" s="451" t="s">
        <v>3927</v>
      </c>
      <c r="F5226" s="452" t="s">
        <v>34907</v>
      </c>
      <c r="G5226" s="452" t="s">
        <v>34908</v>
      </c>
    </row>
    <row r="5227" spans="2:7">
      <c r="B5227" s="451" t="s">
        <v>3762</v>
      </c>
      <c r="C5227" s="451" t="s">
        <v>14921</v>
      </c>
      <c r="D5227" s="449" t="s">
        <v>14922</v>
      </c>
      <c r="E5227" s="451" t="s">
        <v>3927</v>
      </c>
      <c r="F5227" s="452" t="s">
        <v>34909</v>
      </c>
      <c r="G5227" s="452" t="s">
        <v>34910</v>
      </c>
    </row>
    <row r="5228" spans="2:7">
      <c r="B5228" s="451" t="s">
        <v>3762</v>
      </c>
      <c r="C5228" s="451" t="s">
        <v>14923</v>
      </c>
      <c r="D5228" s="449" t="s">
        <v>14924</v>
      </c>
      <c r="E5228" s="451" t="s">
        <v>3927</v>
      </c>
      <c r="F5228" s="452" t="s">
        <v>34911</v>
      </c>
      <c r="G5228" s="452" t="s">
        <v>34912</v>
      </c>
    </row>
    <row r="5229" spans="2:7">
      <c r="B5229" s="451" t="s">
        <v>3762</v>
      </c>
      <c r="C5229" s="451" t="s">
        <v>14925</v>
      </c>
      <c r="D5229" s="449" t="s">
        <v>14926</v>
      </c>
      <c r="E5229" s="451" t="s">
        <v>3927</v>
      </c>
      <c r="F5229" s="452" t="s">
        <v>34913</v>
      </c>
      <c r="G5229" s="452" t="s">
        <v>34914</v>
      </c>
    </row>
    <row r="5230" spans="2:7">
      <c r="B5230" s="451" t="s">
        <v>3762</v>
      </c>
      <c r="C5230" s="451" t="s">
        <v>14927</v>
      </c>
      <c r="D5230" s="449" t="s">
        <v>14928</v>
      </c>
      <c r="E5230" s="451" t="s">
        <v>3927</v>
      </c>
      <c r="F5230" s="452" t="s">
        <v>34915</v>
      </c>
      <c r="G5230" s="452" t="s">
        <v>34916</v>
      </c>
    </row>
    <row r="5231" spans="2:7">
      <c r="B5231" s="451" t="s">
        <v>3762</v>
      </c>
      <c r="C5231" s="451" t="s">
        <v>14929</v>
      </c>
      <c r="D5231" s="449" t="s">
        <v>14930</v>
      </c>
      <c r="E5231" s="451" t="s">
        <v>3927</v>
      </c>
      <c r="F5231" s="452" t="s">
        <v>34917</v>
      </c>
      <c r="G5231" s="452" t="s">
        <v>34918</v>
      </c>
    </row>
    <row r="5232" spans="2:7">
      <c r="B5232" s="451" t="s">
        <v>3762</v>
      </c>
      <c r="C5232" s="451" t="s">
        <v>14931</v>
      </c>
      <c r="D5232" s="449" t="s">
        <v>14932</v>
      </c>
      <c r="E5232" s="451" t="s">
        <v>3927</v>
      </c>
      <c r="F5232" s="452" t="s">
        <v>34919</v>
      </c>
      <c r="G5232" s="452" t="s">
        <v>34920</v>
      </c>
    </row>
    <row r="5233" spans="2:7">
      <c r="B5233" s="451" t="s">
        <v>3762</v>
      </c>
      <c r="C5233" s="451" t="s">
        <v>14933</v>
      </c>
      <c r="D5233" s="449" t="s">
        <v>14934</v>
      </c>
      <c r="E5233" s="451" t="s">
        <v>3927</v>
      </c>
      <c r="F5233" s="452" t="s">
        <v>34921</v>
      </c>
      <c r="G5233" s="452" t="s">
        <v>34922</v>
      </c>
    </row>
    <row r="5234" spans="2:7">
      <c r="B5234" s="451" t="s">
        <v>3762</v>
      </c>
      <c r="C5234" s="451" t="s">
        <v>14935</v>
      </c>
      <c r="D5234" s="449" t="s">
        <v>14936</v>
      </c>
      <c r="E5234" s="451" t="s">
        <v>3927</v>
      </c>
      <c r="F5234" s="452" t="s">
        <v>34923</v>
      </c>
      <c r="G5234" s="452" t="s">
        <v>34924</v>
      </c>
    </row>
    <row r="5235" spans="2:7">
      <c r="B5235" s="451" t="s">
        <v>3762</v>
      </c>
      <c r="C5235" s="451" t="s">
        <v>14937</v>
      </c>
      <c r="D5235" s="449" t="s">
        <v>14938</v>
      </c>
      <c r="E5235" s="451" t="s">
        <v>3927</v>
      </c>
      <c r="F5235" s="452" t="s">
        <v>34925</v>
      </c>
      <c r="G5235" s="452" t="s">
        <v>34926</v>
      </c>
    </row>
    <row r="5236" spans="2:7">
      <c r="B5236" s="451" t="s">
        <v>3762</v>
      </c>
      <c r="C5236" s="451" t="s">
        <v>14939</v>
      </c>
      <c r="D5236" s="449" t="s">
        <v>14940</v>
      </c>
      <c r="E5236" s="451" t="s">
        <v>3927</v>
      </c>
      <c r="F5236" s="452" t="s">
        <v>34927</v>
      </c>
      <c r="G5236" s="452" t="s">
        <v>34928</v>
      </c>
    </row>
    <row r="5237" spans="2:7">
      <c r="B5237" s="451" t="s">
        <v>3762</v>
      </c>
      <c r="C5237" s="451" t="s">
        <v>14941</v>
      </c>
      <c r="D5237" s="449" t="s">
        <v>14942</v>
      </c>
      <c r="E5237" s="451" t="s">
        <v>3927</v>
      </c>
      <c r="F5237" s="452" t="s">
        <v>34929</v>
      </c>
      <c r="G5237" s="452" t="s">
        <v>34930</v>
      </c>
    </row>
    <row r="5238" spans="2:7">
      <c r="B5238" s="451" t="s">
        <v>3762</v>
      </c>
      <c r="C5238" s="451" t="s">
        <v>14943</v>
      </c>
      <c r="D5238" s="449" t="s">
        <v>14944</v>
      </c>
      <c r="E5238" s="451" t="s">
        <v>3927</v>
      </c>
      <c r="F5238" s="452" t="s">
        <v>34931</v>
      </c>
      <c r="G5238" s="452" t="s">
        <v>34932</v>
      </c>
    </row>
    <row r="5239" spans="2:7">
      <c r="B5239" s="451" t="s">
        <v>3762</v>
      </c>
      <c r="C5239" s="451" t="s">
        <v>14945</v>
      </c>
      <c r="D5239" s="449" t="s">
        <v>14946</v>
      </c>
      <c r="E5239" s="451" t="s">
        <v>3927</v>
      </c>
      <c r="F5239" s="452" t="s">
        <v>34933</v>
      </c>
      <c r="G5239" s="452" t="s">
        <v>34934</v>
      </c>
    </row>
    <row r="5240" spans="2:7">
      <c r="B5240" s="451" t="s">
        <v>3762</v>
      </c>
      <c r="C5240" s="451" t="s">
        <v>14947</v>
      </c>
      <c r="D5240" s="449" t="s">
        <v>14948</v>
      </c>
      <c r="E5240" s="451" t="s">
        <v>3927</v>
      </c>
      <c r="F5240" s="452" t="s">
        <v>34935</v>
      </c>
      <c r="G5240" s="452" t="s">
        <v>34936</v>
      </c>
    </row>
    <row r="5241" spans="2:7">
      <c r="B5241" s="451" t="s">
        <v>3762</v>
      </c>
      <c r="C5241" s="451" t="s">
        <v>14949</v>
      </c>
      <c r="D5241" s="449" t="s">
        <v>14950</v>
      </c>
      <c r="E5241" s="451" t="s">
        <v>3927</v>
      </c>
      <c r="F5241" s="452" t="s">
        <v>34937</v>
      </c>
      <c r="G5241" s="452" t="s">
        <v>34938</v>
      </c>
    </row>
    <row r="5242" spans="2:7">
      <c r="B5242" s="451" t="s">
        <v>3762</v>
      </c>
      <c r="C5242" s="451" t="s">
        <v>14951</v>
      </c>
      <c r="D5242" s="449" t="s">
        <v>14952</v>
      </c>
      <c r="E5242" s="451" t="s">
        <v>3927</v>
      </c>
      <c r="F5242" s="452" t="s">
        <v>34939</v>
      </c>
      <c r="G5242" s="452" t="s">
        <v>34940</v>
      </c>
    </row>
    <row r="5243" spans="2:7">
      <c r="B5243" s="451" t="s">
        <v>3762</v>
      </c>
      <c r="C5243" s="451" t="s">
        <v>14953</v>
      </c>
      <c r="D5243" s="449" t="s">
        <v>14954</v>
      </c>
      <c r="E5243" s="451" t="s">
        <v>3927</v>
      </c>
      <c r="F5243" s="452" t="s">
        <v>34941</v>
      </c>
      <c r="G5243" s="452" t="s">
        <v>34942</v>
      </c>
    </row>
    <row r="5244" spans="2:7">
      <c r="B5244" s="451" t="s">
        <v>3762</v>
      </c>
      <c r="C5244" s="451" t="s">
        <v>14955</v>
      </c>
      <c r="D5244" s="449" t="s">
        <v>14956</v>
      </c>
      <c r="E5244" s="451" t="s">
        <v>3927</v>
      </c>
      <c r="F5244" s="452" t="s">
        <v>34943</v>
      </c>
      <c r="G5244" s="452" t="s">
        <v>34944</v>
      </c>
    </row>
    <row r="5245" spans="2:7">
      <c r="B5245" s="451" t="s">
        <v>3762</v>
      </c>
      <c r="C5245" s="451" t="s">
        <v>14957</v>
      </c>
      <c r="D5245" s="449" t="s">
        <v>14958</v>
      </c>
      <c r="E5245" s="451" t="s">
        <v>3927</v>
      </c>
      <c r="F5245" s="452" t="s">
        <v>34945</v>
      </c>
      <c r="G5245" s="452" t="s">
        <v>34946</v>
      </c>
    </row>
    <row r="5246" spans="2:7">
      <c r="B5246" s="451" t="s">
        <v>3762</v>
      </c>
      <c r="C5246" s="451" t="s">
        <v>14959</v>
      </c>
      <c r="D5246" s="449" t="s">
        <v>14960</v>
      </c>
      <c r="E5246" s="451" t="s">
        <v>3927</v>
      </c>
      <c r="F5246" s="452" t="s">
        <v>34947</v>
      </c>
      <c r="G5246" s="452" t="s">
        <v>34948</v>
      </c>
    </row>
    <row r="5247" spans="2:7">
      <c r="B5247" s="451" t="s">
        <v>3762</v>
      </c>
      <c r="C5247" s="451" t="s">
        <v>14961</v>
      </c>
      <c r="D5247" s="449" t="s">
        <v>14962</v>
      </c>
      <c r="E5247" s="451" t="s">
        <v>3927</v>
      </c>
      <c r="F5247" s="452" t="s">
        <v>34949</v>
      </c>
      <c r="G5247" s="452" t="s">
        <v>34950</v>
      </c>
    </row>
    <row r="5248" spans="2:7">
      <c r="B5248" s="451" t="s">
        <v>3762</v>
      </c>
      <c r="C5248" s="451" t="s">
        <v>14963</v>
      </c>
      <c r="D5248" s="449" t="s">
        <v>14964</v>
      </c>
      <c r="E5248" s="451" t="s">
        <v>3927</v>
      </c>
      <c r="F5248" s="452" t="s">
        <v>34951</v>
      </c>
      <c r="G5248" s="452" t="s">
        <v>34952</v>
      </c>
    </row>
    <row r="5249" spans="2:7">
      <c r="B5249" s="451" t="s">
        <v>3762</v>
      </c>
      <c r="C5249" s="451" t="s">
        <v>14965</v>
      </c>
      <c r="D5249" s="449" t="s">
        <v>14966</v>
      </c>
      <c r="E5249" s="451" t="s">
        <v>3927</v>
      </c>
      <c r="F5249" s="452" t="s">
        <v>34953</v>
      </c>
      <c r="G5249" s="452" t="s">
        <v>34954</v>
      </c>
    </row>
    <row r="5250" spans="2:7">
      <c r="B5250" s="451" t="s">
        <v>3762</v>
      </c>
      <c r="C5250" s="451" t="s">
        <v>14967</v>
      </c>
      <c r="D5250" s="449" t="s">
        <v>14968</v>
      </c>
      <c r="E5250" s="451" t="s">
        <v>3927</v>
      </c>
      <c r="F5250" s="452" t="s">
        <v>34955</v>
      </c>
      <c r="G5250" s="452" t="s">
        <v>34956</v>
      </c>
    </row>
    <row r="5251" spans="2:7">
      <c r="B5251" s="451" t="s">
        <v>3762</v>
      </c>
      <c r="C5251" s="451" t="s">
        <v>14969</v>
      </c>
      <c r="D5251" s="449" t="s">
        <v>14970</v>
      </c>
      <c r="E5251" s="451" t="s">
        <v>3927</v>
      </c>
      <c r="F5251" s="452" t="s">
        <v>34957</v>
      </c>
      <c r="G5251" s="452" t="s">
        <v>34958</v>
      </c>
    </row>
    <row r="5252" spans="2:7">
      <c r="B5252" s="451" t="s">
        <v>3762</v>
      </c>
      <c r="C5252" s="451" t="s">
        <v>14971</v>
      </c>
      <c r="D5252" s="449" t="s">
        <v>14972</v>
      </c>
      <c r="E5252" s="451" t="s">
        <v>3927</v>
      </c>
      <c r="F5252" s="452" t="s">
        <v>34959</v>
      </c>
      <c r="G5252" s="452" t="s">
        <v>34960</v>
      </c>
    </row>
    <row r="5253" spans="2:7">
      <c r="B5253" s="451" t="s">
        <v>3762</v>
      </c>
      <c r="C5253" s="451" t="s">
        <v>14973</v>
      </c>
      <c r="D5253" s="449" t="s">
        <v>14974</v>
      </c>
      <c r="E5253" s="451" t="s">
        <v>3927</v>
      </c>
      <c r="F5253" s="452" t="s">
        <v>34961</v>
      </c>
      <c r="G5253" s="452" t="s">
        <v>34962</v>
      </c>
    </row>
    <row r="5254" spans="2:7">
      <c r="B5254" s="451" t="s">
        <v>3762</v>
      </c>
      <c r="C5254" s="451" t="s">
        <v>14975</v>
      </c>
      <c r="D5254" s="449" t="s">
        <v>14976</v>
      </c>
      <c r="E5254" s="451" t="s">
        <v>3927</v>
      </c>
      <c r="F5254" s="452" t="s">
        <v>34963</v>
      </c>
      <c r="G5254" s="452" t="s">
        <v>34964</v>
      </c>
    </row>
    <row r="5255" spans="2:7">
      <c r="B5255" s="451" t="s">
        <v>3762</v>
      </c>
      <c r="C5255" s="451" t="s">
        <v>14977</v>
      </c>
      <c r="D5255" s="449" t="s">
        <v>14978</v>
      </c>
      <c r="E5255" s="451" t="s">
        <v>3927</v>
      </c>
      <c r="F5255" s="452" t="s">
        <v>34965</v>
      </c>
      <c r="G5255" s="452" t="s">
        <v>34966</v>
      </c>
    </row>
    <row r="5256" spans="2:7">
      <c r="B5256" s="451" t="s">
        <v>3762</v>
      </c>
      <c r="C5256" s="451" t="s">
        <v>14979</v>
      </c>
      <c r="D5256" s="449" t="s">
        <v>14980</v>
      </c>
      <c r="E5256" s="451" t="s">
        <v>3927</v>
      </c>
      <c r="F5256" s="452" t="s">
        <v>34967</v>
      </c>
      <c r="G5256" s="452" t="s">
        <v>34968</v>
      </c>
    </row>
    <row r="5257" spans="2:7">
      <c r="B5257" s="451" t="s">
        <v>3762</v>
      </c>
      <c r="C5257" s="451" t="s">
        <v>14981</v>
      </c>
      <c r="D5257" s="449" t="s">
        <v>14982</v>
      </c>
      <c r="E5257" s="451" t="s">
        <v>3927</v>
      </c>
      <c r="F5257" s="452" t="s">
        <v>34969</v>
      </c>
      <c r="G5257" s="452" t="s">
        <v>34970</v>
      </c>
    </row>
    <row r="5258" spans="2:7">
      <c r="B5258" s="451" t="s">
        <v>3762</v>
      </c>
      <c r="C5258" s="451" t="s">
        <v>14983</v>
      </c>
      <c r="D5258" s="449" t="s">
        <v>14984</v>
      </c>
      <c r="E5258" s="451" t="s">
        <v>3927</v>
      </c>
      <c r="F5258" s="452" t="s">
        <v>34971</v>
      </c>
      <c r="G5258" s="452" t="s">
        <v>34972</v>
      </c>
    </row>
    <row r="5259" spans="2:7">
      <c r="B5259" s="451" t="s">
        <v>3762</v>
      </c>
      <c r="C5259" s="451" t="s">
        <v>14985</v>
      </c>
      <c r="D5259" s="449" t="s">
        <v>14986</v>
      </c>
      <c r="E5259" s="451" t="s">
        <v>3927</v>
      </c>
      <c r="F5259" s="452" t="s">
        <v>34973</v>
      </c>
      <c r="G5259" s="452" t="s">
        <v>34974</v>
      </c>
    </row>
    <row r="5260" spans="2:7">
      <c r="B5260" s="451" t="s">
        <v>3762</v>
      </c>
      <c r="C5260" s="451" t="s">
        <v>14987</v>
      </c>
      <c r="D5260" s="449" t="s">
        <v>14988</v>
      </c>
      <c r="E5260" s="451" t="s">
        <v>3927</v>
      </c>
      <c r="F5260" s="452" t="s">
        <v>34975</v>
      </c>
      <c r="G5260" s="452" t="s">
        <v>34976</v>
      </c>
    </row>
    <row r="5261" spans="2:7">
      <c r="B5261" s="451" t="s">
        <v>3762</v>
      </c>
      <c r="C5261" s="451" t="s">
        <v>14989</v>
      </c>
      <c r="D5261" s="449" t="s">
        <v>14990</v>
      </c>
      <c r="E5261" s="451" t="s">
        <v>3927</v>
      </c>
      <c r="F5261" s="452" t="s">
        <v>34977</v>
      </c>
      <c r="G5261" s="452" t="s">
        <v>34978</v>
      </c>
    </row>
    <row r="5262" spans="2:7">
      <c r="B5262" s="451" t="s">
        <v>3762</v>
      </c>
      <c r="C5262" s="451" t="s">
        <v>14991</v>
      </c>
      <c r="D5262" s="449" t="s">
        <v>14992</v>
      </c>
      <c r="E5262" s="451" t="s">
        <v>3927</v>
      </c>
      <c r="F5262" s="452" t="s">
        <v>28545</v>
      </c>
      <c r="G5262" s="452" t="s">
        <v>20869</v>
      </c>
    </row>
    <row r="5263" spans="2:7">
      <c r="B5263" s="451" t="s">
        <v>3762</v>
      </c>
      <c r="C5263" s="451" t="s">
        <v>14993</v>
      </c>
      <c r="D5263" s="449" t="s">
        <v>14994</v>
      </c>
      <c r="E5263" s="451" t="s">
        <v>3927</v>
      </c>
      <c r="F5263" s="452" t="s">
        <v>21910</v>
      </c>
      <c r="G5263" s="452" t="s">
        <v>34979</v>
      </c>
    </row>
    <row r="5264" spans="2:7">
      <c r="B5264" s="451" t="s">
        <v>3762</v>
      </c>
      <c r="C5264" s="451" t="s">
        <v>14995</v>
      </c>
      <c r="D5264" s="449" t="s">
        <v>14996</v>
      </c>
      <c r="E5264" s="451" t="s">
        <v>3927</v>
      </c>
      <c r="F5264" s="452" t="s">
        <v>34980</v>
      </c>
      <c r="G5264" s="452" t="s">
        <v>34981</v>
      </c>
    </row>
    <row r="5265" spans="2:7">
      <c r="B5265" s="451" t="s">
        <v>3762</v>
      </c>
      <c r="C5265" s="451" t="s">
        <v>14997</v>
      </c>
      <c r="D5265" s="449" t="s">
        <v>14998</v>
      </c>
      <c r="E5265" s="451" t="s">
        <v>3927</v>
      </c>
      <c r="F5265" s="452" t="s">
        <v>34982</v>
      </c>
      <c r="G5265" s="452" t="s">
        <v>34983</v>
      </c>
    </row>
    <row r="5266" spans="2:7">
      <c r="B5266" s="451" t="s">
        <v>3762</v>
      </c>
      <c r="C5266" s="451" t="s">
        <v>14999</v>
      </c>
      <c r="D5266" s="449" t="s">
        <v>15000</v>
      </c>
      <c r="E5266" s="451" t="s">
        <v>3927</v>
      </c>
      <c r="F5266" s="452" t="s">
        <v>34984</v>
      </c>
      <c r="G5266" s="452" t="s">
        <v>34145</v>
      </c>
    </row>
    <row r="5267" spans="2:7">
      <c r="B5267" s="451" t="s">
        <v>3762</v>
      </c>
      <c r="C5267" s="451" t="s">
        <v>15001</v>
      </c>
      <c r="D5267" s="449" t="s">
        <v>15002</v>
      </c>
      <c r="E5267" s="451" t="s">
        <v>3927</v>
      </c>
      <c r="F5267" s="452" t="s">
        <v>31217</v>
      </c>
      <c r="G5267" s="452" t="s">
        <v>28152</v>
      </c>
    </row>
    <row r="5268" spans="2:7">
      <c r="B5268" s="451" t="s">
        <v>3762</v>
      </c>
      <c r="C5268" s="451" t="s">
        <v>15003</v>
      </c>
      <c r="D5268" s="449" t="s">
        <v>15004</v>
      </c>
      <c r="E5268" s="451" t="s">
        <v>3927</v>
      </c>
      <c r="F5268" s="452" t="s">
        <v>11818</v>
      </c>
      <c r="G5268" s="452" t="s">
        <v>21652</v>
      </c>
    </row>
    <row r="5269" spans="2:7">
      <c r="B5269" s="451" t="s">
        <v>3762</v>
      </c>
      <c r="C5269" s="451" t="s">
        <v>15005</v>
      </c>
      <c r="D5269" s="449" t="s">
        <v>15006</v>
      </c>
      <c r="E5269" s="451" t="s">
        <v>3927</v>
      </c>
      <c r="F5269" s="452" t="s">
        <v>27694</v>
      </c>
      <c r="G5269" s="452" t="s">
        <v>31620</v>
      </c>
    </row>
    <row r="5270" spans="2:7">
      <c r="B5270" s="451" t="s">
        <v>3762</v>
      </c>
      <c r="C5270" s="451" t="s">
        <v>15007</v>
      </c>
      <c r="D5270" s="449" t="s">
        <v>15008</v>
      </c>
      <c r="E5270" s="451" t="s">
        <v>3927</v>
      </c>
      <c r="F5270" s="452" t="s">
        <v>27503</v>
      </c>
      <c r="G5270" s="452" t="s">
        <v>34371</v>
      </c>
    </row>
    <row r="5271" spans="2:7">
      <c r="B5271" s="451" t="s">
        <v>3762</v>
      </c>
      <c r="C5271" s="451" t="s">
        <v>15009</v>
      </c>
      <c r="D5271" s="449" t="s">
        <v>15010</v>
      </c>
      <c r="E5271" s="451" t="s">
        <v>3927</v>
      </c>
      <c r="F5271" s="452" t="s">
        <v>27794</v>
      </c>
      <c r="G5271" s="452" t="s">
        <v>21684</v>
      </c>
    </row>
    <row r="5272" spans="2:7">
      <c r="B5272" s="451" t="s">
        <v>3762</v>
      </c>
      <c r="C5272" s="451" t="s">
        <v>15011</v>
      </c>
      <c r="D5272" s="449" t="s">
        <v>15012</v>
      </c>
      <c r="E5272" s="451" t="s">
        <v>3927</v>
      </c>
      <c r="F5272" s="452" t="s">
        <v>34985</v>
      </c>
      <c r="G5272" s="452" t="s">
        <v>34986</v>
      </c>
    </row>
    <row r="5273" spans="2:7">
      <c r="B5273" s="451" t="s">
        <v>3762</v>
      </c>
      <c r="C5273" s="451" t="s">
        <v>15013</v>
      </c>
      <c r="D5273" s="449" t="s">
        <v>15014</v>
      </c>
      <c r="E5273" s="451" t="s">
        <v>3927</v>
      </c>
      <c r="F5273" s="452" t="s">
        <v>21783</v>
      </c>
      <c r="G5273" s="452" t="s">
        <v>34029</v>
      </c>
    </row>
    <row r="5274" spans="2:7">
      <c r="B5274" s="451" t="s">
        <v>3762</v>
      </c>
      <c r="C5274" s="451" t="s">
        <v>15015</v>
      </c>
      <c r="D5274" s="449" t="s">
        <v>15016</v>
      </c>
      <c r="E5274" s="451" t="s">
        <v>3927</v>
      </c>
      <c r="F5274" s="452" t="s">
        <v>34987</v>
      </c>
      <c r="G5274" s="452" t="s">
        <v>34988</v>
      </c>
    </row>
    <row r="5275" spans="2:7">
      <c r="B5275" s="451" t="s">
        <v>3762</v>
      </c>
      <c r="C5275" s="451" t="s">
        <v>15017</v>
      </c>
      <c r="D5275" s="449" t="s">
        <v>15018</v>
      </c>
      <c r="E5275" s="451" t="s">
        <v>3927</v>
      </c>
      <c r="F5275" s="452" t="s">
        <v>27645</v>
      </c>
      <c r="G5275" s="452" t="s">
        <v>21023</v>
      </c>
    </row>
    <row r="5276" spans="2:7">
      <c r="B5276" s="451" t="s">
        <v>3762</v>
      </c>
      <c r="C5276" s="451" t="s">
        <v>15019</v>
      </c>
      <c r="D5276" s="449" t="s">
        <v>15020</v>
      </c>
      <c r="E5276" s="451" t="s">
        <v>3927</v>
      </c>
      <c r="F5276" s="452" t="s">
        <v>27304</v>
      </c>
      <c r="G5276" s="452" t="s">
        <v>27742</v>
      </c>
    </row>
    <row r="5277" spans="2:7">
      <c r="B5277" s="451" t="s">
        <v>3762</v>
      </c>
      <c r="C5277" s="451" t="s">
        <v>15021</v>
      </c>
      <c r="D5277" s="449" t="s">
        <v>15022</v>
      </c>
      <c r="E5277" s="451" t="s">
        <v>3927</v>
      </c>
      <c r="F5277" s="452" t="s">
        <v>34989</v>
      </c>
      <c r="G5277" s="452" t="s">
        <v>34990</v>
      </c>
    </row>
    <row r="5278" spans="2:7">
      <c r="B5278" s="451" t="s">
        <v>3762</v>
      </c>
      <c r="C5278" s="451" t="s">
        <v>15023</v>
      </c>
      <c r="D5278" s="449" t="s">
        <v>15024</v>
      </c>
      <c r="E5278" s="451" t="s">
        <v>3927</v>
      </c>
      <c r="F5278" s="452" t="s">
        <v>34991</v>
      </c>
      <c r="G5278" s="452" t="s">
        <v>34992</v>
      </c>
    </row>
    <row r="5279" spans="2:7">
      <c r="B5279" s="451" t="s">
        <v>3762</v>
      </c>
      <c r="C5279" s="451" t="s">
        <v>15025</v>
      </c>
      <c r="D5279" s="449" t="s">
        <v>15026</v>
      </c>
      <c r="E5279" s="451" t="s">
        <v>3927</v>
      </c>
      <c r="F5279" s="452" t="s">
        <v>34993</v>
      </c>
      <c r="G5279" s="452" t="s">
        <v>28428</v>
      </c>
    </row>
    <row r="5280" spans="2:7">
      <c r="B5280" s="451" t="s">
        <v>3762</v>
      </c>
      <c r="C5280" s="451" t="s">
        <v>15027</v>
      </c>
      <c r="D5280" s="449" t="s">
        <v>15028</v>
      </c>
      <c r="E5280" s="451" t="s">
        <v>3927</v>
      </c>
      <c r="F5280" s="452" t="s">
        <v>28056</v>
      </c>
      <c r="G5280" s="452" t="s">
        <v>34994</v>
      </c>
    </row>
    <row r="5281" spans="2:7">
      <c r="B5281" s="451" t="s">
        <v>3762</v>
      </c>
      <c r="C5281" s="451" t="s">
        <v>15029</v>
      </c>
      <c r="D5281" s="449" t="s">
        <v>15030</v>
      </c>
      <c r="E5281" s="451" t="s">
        <v>3927</v>
      </c>
      <c r="F5281" s="452" t="s">
        <v>34995</v>
      </c>
      <c r="G5281" s="452" t="s">
        <v>34996</v>
      </c>
    </row>
    <row r="5282" spans="2:7">
      <c r="B5282" s="451" t="s">
        <v>3762</v>
      </c>
      <c r="C5282" s="451" t="s">
        <v>15031</v>
      </c>
      <c r="D5282" s="449" t="s">
        <v>15032</v>
      </c>
      <c r="E5282" s="451" t="s">
        <v>3927</v>
      </c>
      <c r="F5282" s="452" t="s">
        <v>34997</v>
      </c>
      <c r="G5282" s="452" t="s">
        <v>34998</v>
      </c>
    </row>
    <row r="5283" spans="2:7">
      <c r="B5283" s="451" t="s">
        <v>3762</v>
      </c>
      <c r="C5283" s="451" t="s">
        <v>15033</v>
      </c>
      <c r="D5283" s="449" t="s">
        <v>15034</v>
      </c>
      <c r="E5283" s="451" t="s">
        <v>3927</v>
      </c>
      <c r="F5283" s="452" t="s">
        <v>6351</v>
      </c>
      <c r="G5283" s="452" t="s">
        <v>13607</v>
      </c>
    </row>
    <row r="5284" spans="2:7">
      <c r="B5284" s="451" t="s">
        <v>3762</v>
      </c>
      <c r="C5284" s="451" t="s">
        <v>15035</v>
      </c>
      <c r="D5284" s="449" t="s">
        <v>15036</v>
      </c>
      <c r="E5284" s="451" t="s">
        <v>3927</v>
      </c>
      <c r="F5284" s="452" t="s">
        <v>27827</v>
      </c>
      <c r="G5284" s="452" t="s">
        <v>28733</v>
      </c>
    </row>
    <row r="5285" spans="2:7">
      <c r="B5285" s="451" t="s">
        <v>3762</v>
      </c>
      <c r="C5285" s="451" t="s">
        <v>15037</v>
      </c>
      <c r="D5285" s="449" t="s">
        <v>15038</v>
      </c>
      <c r="E5285" s="451" t="s">
        <v>3927</v>
      </c>
      <c r="F5285" s="452" t="s">
        <v>27600</v>
      </c>
      <c r="G5285" s="452" t="s">
        <v>29025</v>
      </c>
    </row>
    <row r="5286" spans="2:7">
      <c r="B5286" s="451" t="s">
        <v>3762</v>
      </c>
      <c r="C5286" s="451" t="s">
        <v>15039</v>
      </c>
      <c r="D5286" s="449" t="s">
        <v>15040</v>
      </c>
      <c r="E5286" s="451" t="s">
        <v>3927</v>
      </c>
      <c r="F5286" s="452" t="s">
        <v>28551</v>
      </c>
      <c r="G5286" s="452" t="s">
        <v>21223</v>
      </c>
    </row>
    <row r="5287" spans="2:7">
      <c r="B5287" s="451" t="s">
        <v>3762</v>
      </c>
      <c r="C5287" s="451" t="s">
        <v>15041</v>
      </c>
      <c r="D5287" s="449" t="s">
        <v>15042</v>
      </c>
      <c r="E5287" s="451" t="s">
        <v>3927</v>
      </c>
      <c r="F5287" s="452" t="s">
        <v>27839</v>
      </c>
      <c r="G5287" s="452" t="s">
        <v>28186</v>
      </c>
    </row>
    <row r="5288" spans="2:7">
      <c r="B5288" s="451" t="s">
        <v>3762</v>
      </c>
      <c r="C5288" s="451" t="s">
        <v>15043</v>
      </c>
      <c r="D5288" s="449" t="s">
        <v>15044</v>
      </c>
      <c r="E5288" s="451" t="s">
        <v>3927</v>
      </c>
      <c r="F5288" s="452" t="s">
        <v>32974</v>
      </c>
      <c r="G5288" s="452" t="s">
        <v>34999</v>
      </c>
    </row>
    <row r="5289" spans="2:7">
      <c r="B5289" s="451" t="s">
        <v>3762</v>
      </c>
      <c r="C5289" s="451" t="s">
        <v>15045</v>
      </c>
      <c r="D5289" s="449" t="s">
        <v>15046</v>
      </c>
      <c r="E5289" s="451" t="s">
        <v>3927</v>
      </c>
      <c r="F5289" s="452" t="s">
        <v>29519</v>
      </c>
      <c r="G5289" s="452" t="s">
        <v>35000</v>
      </c>
    </row>
    <row r="5290" spans="2:7">
      <c r="B5290" s="451" t="s">
        <v>3762</v>
      </c>
      <c r="C5290" s="451" t="s">
        <v>15047</v>
      </c>
      <c r="D5290" s="449" t="s">
        <v>15048</v>
      </c>
      <c r="E5290" s="451" t="s">
        <v>3927</v>
      </c>
      <c r="F5290" s="452" t="s">
        <v>35001</v>
      </c>
      <c r="G5290" s="452" t="s">
        <v>28648</v>
      </c>
    </row>
    <row r="5291" spans="2:7">
      <c r="B5291" s="451" t="s">
        <v>3762</v>
      </c>
      <c r="C5291" s="451" t="s">
        <v>15049</v>
      </c>
      <c r="D5291" s="449" t="s">
        <v>15050</v>
      </c>
      <c r="E5291" s="451" t="s">
        <v>3927</v>
      </c>
      <c r="F5291" s="452" t="s">
        <v>21842</v>
      </c>
      <c r="G5291" s="452" t="s">
        <v>35002</v>
      </c>
    </row>
    <row r="5292" spans="2:7">
      <c r="B5292" s="451" t="s">
        <v>3762</v>
      </c>
      <c r="C5292" s="451" t="s">
        <v>15051</v>
      </c>
      <c r="D5292" s="449" t="s">
        <v>15052</v>
      </c>
      <c r="E5292" s="451" t="s">
        <v>3927</v>
      </c>
      <c r="F5292" s="452" t="s">
        <v>35003</v>
      </c>
      <c r="G5292" s="452" t="s">
        <v>35004</v>
      </c>
    </row>
    <row r="5293" spans="2:7">
      <c r="B5293" s="451" t="s">
        <v>3762</v>
      </c>
      <c r="C5293" s="451" t="s">
        <v>15053</v>
      </c>
      <c r="D5293" s="449" t="s">
        <v>15054</v>
      </c>
      <c r="E5293" s="451" t="s">
        <v>3927</v>
      </c>
      <c r="F5293" s="452" t="s">
        <v>35005</v>
      </c>
      <c r="G5293" s="452" t="s">
        <v>35006</v>
      </c>
    </row>
    <row r="5294" spans="2:7">
      <c r="B5294" s="451" t="s">
        <v>3762</v>
      </c>
      <c r="C5294" s="451" t="s">
        <v>15055</v>
      </c>
      <c r="D5294" s="449" t="s">
        <v>15056</v>
      </c>
      <c r="E5294" s="451" t="s">
        <v>3927</v>
      </c>
      <c r="F5294" s="452" t="s">
        <v>35007</v>
      </c>
      <c r="G5294" s="452" t="s">
        <v>35008</v>
      </c>
    </row>
    <row r="5295" spans="2:7">
      <c r="B5295" s="451" t="s">
        <v>3762</v>
      </c>
      <c r="C5295" s="451" t="s">
        <v>15057</v>
      </c>
      <c r="D5295" s="449" t="s">
        <v>15058</v>
      </c>
      <c r="E5295" s="451" t="s">
        <v>3927</v>
      </c>
      <c r="F5295" s="452" t="s">
        <v>35009</v>
      </c>
      <c r="G5295" s="452" t="s">
        <v>35010</v>
      </c>
    </row>
    <row r="5296" spans="2:7">
      <c r="B5296" s="451" t="s">
        <v>3762</v>
      </c>
      <c r="C5296" s="451" t="s">
        <v>15059</v>
      </c>
      <c r="D5296" s="449" t="s">
        <v>15060</v>
      </c>
      <c r="E5296" s="451" t="s">
        <v>3927</v>
      </c>
      <c r="F5296" s="452" t="s">
        <v>27955</v>
      </c>
      <c r="G5296" s="452" t="s">
        <v>35011</v>
      </c>
    </row>
    <row r="5297" spans="2:7">
      <c r="B5297" s="451" t="s">
        <v>3762</v>
      </c>
      <c r="C5297" s="451" t="s">
        <v>15061</v>
      </c>
      <c r="D5297" s="449" t="s">
        <v>15062</v>
      </c>
      <c r="E5297" s="451" t="s">
        <v>3927</v>
      </c>
      <c r="F5297" s="452" t="s">
        <v>35012</v>
      </c>
      <c r="G5297" s="452" t="s">
        <v>35013</v>
      </c>
    </row>
    <row r="5298" spans="2:7">
      <c r="B5298" s="451" t="s">
        <v>3762</v>
      </c>
      <c r="C5298" s="451" t="s">
        <v>15063</v>
      </c>
      <c r="D5298" s="449" t="s">
        <v>15064</v>
      </c>
      <c r="E5298" s="451" t="s">
        <v>3927</v>
      </c>
      <c r="F5298" s="452" t="s">
        <v>30226</v>
      </c>
      <c r="G5298" s="452" t="s">
        <v>30924</v>
      </c>
    </row>
    <row r="5299" spans="2:7">
      <c r="B5299" s="451" t="s">
        <v>3762</v>
      </c>
      <c r="C5299" s="451" t="s">
        <v>15065</v>
      </c>
      <c r="D5299" s="449" t="s">
        <v>15066</v>
      </c>
      <c r="E5299" s="451" t="s">
        <v>3927</v>
      </c>
      <c r="F5299" s="452" t="s">
        <v>35014</v>
      </c>
      <c r="G5299" s="452" t="s">
        <v>21685</v>
      </c>
    </row>
    <row r="5300" spans="2:7">
      <c r="B5300" s="451" t="s">
        <v>3762</v>
      </c>
      <c r="C5300" s="451" t="s">
        <v>15067</v>
      </c>
      <c r="D5300" s="449" t="s">
        <v>15068</v>
      </c>
      <c r="E5300" s="451" t="s">
        <v>3927</v>
      </c>
      <c r="F5300" s="452" t="s">
        <v>35015</v>
      </c>
      <c r="G5300" s="452" t="s">
        <v>27637</v>
      </c>
    </row>
    <row r="5301" spans="2:7">
      <c r="B5301" s="451" t="s">
        <v>3762</v>
      </c>
      <c r="C5301" s="451" t="s">
        <v>15069</v>
      </c>
      <c r="D5301" s="449" t="s">
        <v>15070</v>
      </c>
      <c r="E5301" s="451" t="s">
        <v>3927</v>
      </c>
      <c r="F5301" s="452" t="s">
        <v>35016</v>
      </c>
      <c r="G5301" s="452" t="s">
        <v>35017</v>
      </c>
    </row>
    <row r="5302" spans="2:7">
      <c r="B5302" s="451" t="s">
        <v>3762</v>
      </c>
      <c r="C5302" s="451" t="s">
        <v>15071</v>
      </c>
      <c r="D5302" s="449" t="s">
        <v>15072</v>
      </c>
      <c r="E5302" s="451" t="s">
        <v>3927</v>
      </c>
      <c r="F5302" s="452" t="s">
        <v>35018</v>
      </c>
      <c r="G5302" s="452" t="s">
        <v>35019</v>
      </c>
    </row>
    <row r="5303" spans="2:7">
      <c r="B5303" s="451" t="s">
        <v>3762</v>
      </c>
      <c r="C5303" s="451" t="s">
        <v>15073</v>
      </c>
      <c r="D5303" s="449" t="s">
        <v>15074</v>
      </c>
      <c r="E5303" s="451" t="s">
        <v>3927</v>
      </c>
      <c r="F5303" s="452" t="s">
        <v>35020</v>
      </c>
      <c r="G5303" s="452" t="s">
        <v>28197</v>
      </c>
    </row>
    <row r="5304" spans="2:7">
      <c r="B5304" s="451" t="s">
        <v>3762</v>
      </c>
      <c r="C5304" s="451" t="s">
        <v>15075</v>
      </c>
      <c r="D5304" s="449" t="s">
        <v>15076</v>
      </c>
      <c r="E5304" s="451" t="s">
        <v>3927</v>
      </c>
      <c r="F5304" s="452" t="s">
        <v>35021</v>
      </c>
      <c r="G5304" s="452" t="s">
        <v>35022</v>
      </c>
    </row>
    <row r="5305" spans="2:7">
      <c r="B5305" s="451" t="s">
        <v>3762</v>
      </c>
      <c r="C5305" s="451" t="s">
        <v>15077</v>
      </c>
      <c r="D5305" s="449" t="s">
        <v>15078</v>
      </c>
      <c r="E5305" s="451" t="s">
        <v>3927</v>
      </c>
      <c r="F5305" s="452" t="s">
        <v>27742</v>
      </c>
      <c r="G5305" s="452" t="s">
        <v>35023</v>
      </c>
    </row>
    <row r="5306" spans="2:7">
      <c r="B5306" s="451" t="s">
        <v>3762</v>
      </c>
      <c r="C5306" s="451" t="s">
        <v>15079</v>
      </c>
      <c r="D5306" s="449" t="s">
        <v>15080</v>
      </c>
      <c r="E5306" s="451" t="s">
        <v>3927</v>
      </c>
      <c r="F5306" s="452" t="s">
        <v>35024</v>
      </c>
      <c r="G5306" s="452" t="s">
        <v>28505</v>
      </c>
    </row>
    <row r="5307" spans="2:7">
      <c r="B5307" s="451" t="s">
        <v>3762</v>
      </c>
      <c r="C5307" s="451" t="s">
        <v>15081</v>
      </c>
      <c r="D5307" s="449" t="s">
        <v>15082</v>
      </c>
      <c r="E5307" s="451" t="s">
        <v>3927</v>
      </c>
      <c r="F5307" s="452" t="s">
        <v>35025</v>
      </c>
      <c r="G5307" s="452" t="s">
        <v>35026</v>
      </c>
    </row>
    <row r="5308" spans="2:7">
      <c r="B5308" s="451" t="s">
        <v>3762</v>
      </c>
      <c r="C5308" s="451" t="s">
        <v>15083</v>
      </c>
      <c r="D5308" s="449" t="s">
        <v>15084</v>
      </c>
      <c r="E5308" s="451" t="s">
        <v>3927</v>
      </c>
      <c r="F5308" s="452" t="s">
        <v>35027</v>
      </c>
      <c r="G5308" s="452" t="s">
        <v>35028</v>
      </c>
    </row>
    <row r="5309" spans="2:7">
      <c r="B5309" s="451" t="s">
        <v>3762</v>
      </c>
      <c r="C5309" s="451" t="s">
        <v>15085</v>
      </c>
      <c r="D5309" s="449" t="s">
        <v>15086</v>
      </c>
      <c r="E5309" s="451" t="s">
        <v>3927</v>
      </c>
      <c r="F5309" s="452" t="s">
        <v>35029</v>
      </c>
      <c r="G5309" s="452" t="s">
        <v>35030</v>
      </c>
    </row>
    <row r="5310" spans="2:7">
      <c r="B5310" s="451" t="s">
        <v>3762</v>
      </c>
      <c r="C5310" s="451" t="s">
        <v>15087</v>
      </c>
      <c r="D5310" s="449" t="s">
        <v>15088</v>
      </c>
      <c r="E5310" s="451" t="s">
        <v>3927</v>
      </c>
      <c r="F5310" s="452" t="s">
        <v>35031</v>
      </c>
      <c r="G5310" s="452" t="s">
        <v>35032</v>
      </c>
    </row>
    <row r="5311" spans="2:7">
      <c r="B5311" s="451" t="s">
        <v>3762</v>
      </c>
      <c r="C5311" s="451" t="s">
        <v>15089</v>
      </c>
      <c r="D5311" s="449" t="s">
        <v>15090</v>
      </c>
      <c r="E5311" s="451" t="s">
        <v>3927</v>
      </c>
      <c r="F5311" s="452" t="s">
        <v>29326</v>
      </c>
      <c r="G5311" s="452" t="s">
        <v>35033</v>
      </c>
    </row>
    <row r="5312" spans="2:7">
      <c r="B5312" s="451" t="s">
        <v>3762</v>
      </c>
      <c r="C5312" s="451" t="s">
        <v>15091</v>
      </c>
      <c r="D5312" s="449" t="s">
        <v>15092</v>
      </c>
      <c r="E5312" s="451" t="s">
        <v>3927</v>
      </c>
      <c r="F5312" s="452" t="s">
        <v>35034</v>
      </c>
      <c r="G5312" s="452" t="s">
        <v>35035</v>
      </c>
    </row>
    <row r="5313" spans="2:7">
      <c r="B5313" s="451" t="s">
        <v>3762</v>
      </c>
      <c r="C5313" s="451" t="s">
        <v>15093</v>
      </c>
      <c r="D5313" s="449" t="s">
        <v>15094</v>
      </c>
      <c r="E5313" s="451" t="s">
        <v>3927</v>
      </c>
      <c r="F5313" s="452" t="s">
        <v>31171</v>
      </c>
      <c r="G5313" s="452" t="s">
        <v>35036</v>
      </c>
    </row>
    <row r="5314" spans="2:7">
      <c r="B5314" s="451" t="s">
        <v>3762</v>
      </c>
      <c r="C5314" s="451" t="s">
        <v>15095</v>
      </c>
      <c r="D5314" s="449" t="s">
        <v>15096</v>
      </c>
      <c r="E5314" s="451" t="s">
        <v>3927</v>
      </c>
      <c r="F5314" s="452" t="s">
        <v>35037</v>
      </c>
      <c r="G5314" s="452" t="s">
        <v>35038</v>
      </c>
    </row>
    <row r="5315" spans="2:7">
      <c r="B5315" s="451" t="s">
        <v>3762</v>
      </c>
      <c r="C5315" s="451" t="s">
        <v>15097</v>
      </c>
      <c r="D5315" s="449" t="s">
        <v>15098</v>
      </c>
      <c r="E5315" s="451" t="s">
        <v>3927</v>
      </c>
      <c r="F5315" s="452" t="s">
        <v>35039</v>
      </c>
      <c r="G5315" s="452" t="s">
        <v>35040</v>
      </c>
    </row>
    <row r="5316" spans="2:7">
      <c r="B5316" s="451" t="s">
        <v>3762</v>
      </c>
      <c r="C5316" s="451" t="s">
        <v>15099</v>
      </c>
      <c r="D5316" s="449" t="s">
        <v>15100</v>
      </c>
      <c r="E5316" s="451" t="s">
        <v>3927</v>
      </c>
      <c r="F5316" s="452" t="s">
        <v>35041</v>
      </c>
      <c r="G5316" s="452" t="s">
        <v>35042</v>
      </c>
    </row>
    <row r="5317" spans="2:7">
      <c r="B5317" s="451" t="s">
        <v>3762</v>
      </c>
      <c r="C5317" s="451" t="s">
        <v>15101</v>
      </c>
      <c r="D5317" s="449" t="s">
        <v>15102</v>
      </c>
      <c r="E5317" s="451" t="s">
        <v>3927</v>
      </c>
      <c r="F5317" s="452" t="s">
        <v>35043</v>
      </c>
      <c r="G5317" s="452" t="s">
        <v>35044</v>
      </c>
    </row>
    <row r="5318" spans="2:7">
      <c r="B5318" s="451" t="s">
        <v>3762</v>
      </c>
      <c r="C5318" s="451" t="s">
        <v>15103</v>
      </c>
      <c r="D5318" s="449" t="s">
        <v>15104</v>
      </c>
      <c r="E5318" s="451" t="s">
        <v>3927</v>
      </c>
      <c r="F5318" s="452" t="s">
        <v>35045</v>
      </c>
      <c r="G5318" s="452" t="s">
        <v>35046</v>
      </c>
    </row>
    <row r="5319" spans="2:7">
      <c r="B5319" s="451" t="s">
        <v>3762</v>
      </c>
      <c r="C5319" s="451" t="s">
        <v>15105</v>
      </c>
      <c r="D5319" s="449" t="s">
        <v>15106</v>
      </c>
      <c r="E5319" s="451" t="s">
        <v>3927</v>
      </c>
      <c r="F5319" s="452" t="s">
        <v>35047</v>
      </c>
      <c r="G5319" s="452" t="s">
        <v>35048</v>
      </c>
    </row>
    <row r="5320" spans="2:7">
      <c r="B5320" s="451" t="s">
        <v>3762</v>
      </c>
      <c r="C5320" s="451" t="s">
        <v>15107</v>
      </c>
      <c r="D5320" s="449" t="s">
        <v>15108</v>
      </c>
      <c r="E5320" s="451" t="s">
        <v>3927</v>
      </c>
      <c r="F5320" s="452" t="s">
        <v>35049</v>
      </c>
      <c r="G5320" s="452" t="s">
        <v>27441</v>
      </c>
    </row>
    <row r="5321" spans="2:7">
      <c r="B5321" s="451" t="s">
        <v>3762</v>
      </c>
      <c r="C5321" s="451" t="s">
        <v>15109</v>
      </c>
      <c r="D5321" s="449" t="s">
        <v>15110</v>
      </c>
      <c r="E5321" s="451" t="s">
        <v>3927</v>
      </c>
      <c r="F5321" s="452" t="s">
        <v>21789</v>
      </c>
      <c r="G5321" s="452" t="s">
        <v>27761</v>
      </c>
    </row>
    <row r="5322" spans="2:7">
      <c r="B5322" s="451" t="s">
        <v>3762</v>
      </c>
      <c r="C5322" s="451" t="s">
        <v>15111</v>
      </c>
      <c r="D5322" s="449" t="s">
        <v>15112</v>
      </c>
      <c r="E5322" s="451" t="s">
        <v>3927</v>
      </c>
      <c r="F5322" s="452" t="s">
        <v>21468</v>
      </c>
      <c r="G5322" s="452" t="s">
        <v>35050</v>
      </c>
    </row>
    <row r="5323" spans="2:7">
      <c r="B5323" s="451" t="s">
        <v>3762</v>
      </c>
      <c r="C5323" s="451" t="s">
        <v>15113</v>
      </c>
      <c r="D5323" s="449" t="s">
        <v>15114</v>
      </c>
      <c r="E5323" s="451" t="s">
        <v>3927</v>
      </c>
      <c r="F5323" s="452" t="s">
        <v>35051</v>
      </c>
      <c r="G5323" s="452" t="s">
        <v>28146</v>
      </c>
    </row>
    <row r="5324" spans="2:7">
      <c r="B5324" s="451" t="s">
        <v>3762</v>
      </c>
      <c r="C5324" s="451" t="s">
        <v>15115</v>
      </c>
      <c r="D5324" s="449" t="s">
        <v>15116</v>
      </c>
      <c r="E5324" s="451" t="s">
        <v>3927</v>
      </c>
      <c r="F5324" s="452" t="s">
        <v>35052</v>
      </c>
      <c r="G5324" s="452" t="s">
        <v>35053</v>
      </c>
    </row>
    <row r="5325" spans="2:7">
      <c r="B5325" s="451" t="s">
        <v>3762</v>
      </c>
      <c r="C5325" s="451" t="s">
        <v>15117</v>
      </c>
      <c r="D5325" s="449" t="s">
        <v>15118</v>
      </c>
      <c r="E5325" s="451" t="s">
        <v>3927</v>
      </c>
      <c r="F5325" s="452" t="s">
        <v>35054</v>
      </c>
      <c r="G5325" s="452" t="s">
        <v>35055</v>
      </c>
    </row>
    <row r="5326" spans="2:7">
      <c r="B5326" s="451" t="s">
        <v>3762</v>
      </c>
      <c r="C5326" s="451" t="s">
        <v>15119</v>
      </c>
      <c r="D5326" s="449" t="s">
        <v>15120</v>
      </c>
      <c r="E5326" s="451" t="s">
        <v>3927</v>
      </c>
      <c r="F5326" s="452" t="s">
        <v>35056</v>
      </c>
      <c r="G5326" s="452" t="s">
        <v>35057</v>
      </c>
    </row>
    <row r="5327" spans="2:7">
      <c r="B5327" s="451" t="s">
        <v>3762</v>
      </c>
      <c r="C5327" s="451" t="s">
        <v>15121</v>
      </c>
      <c r="D5327" s="449" t="s">
        <v>15122</v>
      </c>
      <c r="E5327" s="451" t="s">
        <v>3927</v>
      </c>
      <c r="F5327" s="452" t="s">
        <v>35058</v>
      </c>
      <c r="G5327" s="452" t="s">
        <v>35059</v>
      </c>
    </row>
    <row r="5328" spans="2:7">
      <c r="B5328" s="451" t="s">
        <v>3762</v>
      </c>
      <c r="C5328" s="451" t="s">
        <v>15123</v>
      </c>
      <c r="D5328" s="449" t="s">
        <v>15124</v>
      </c>
      <c r="E5328" s="451" t="s">
        <v>3927</v>
      </c>
      <c r="F5328" s="452" t="s">
        <v>35060</v>
      </c>
      <c r="G5328" s="452" t="s">
        <v>21514</v>
      </c>
    </row>
    <row r="5329" spans="2:7">
      <c r="B5329" s="451" t="s">
        <v>3762</v>
      </c>
      <c r="C5329" s="451" t="s">
        <v>15125</v>
      </c>
      <c r="D5329" s="449" t="s">
        <v>15126</v>
      </c>
      <c r="E5329" s="451" t="s">
        <v>3927</v>
      </c>
      <c r="F5329" s="452" t="s">
        <v>35061</v>
      </c>
      <c r="G5329" s="452" t="s">
        <v>35062</v>
      </c>
    </row>
    <row r="5330" spans="2:7">
      <c r="B5330" s="451" t="s">
        <v>3762</v>
      </c>
      <c r="C5330" s="451" t="s">
        <v>15127</v>
      </c>
      <c r="D5330" s="449" t="s">
        <v>15128</v>
      </c>
      <c r="E5330" s="451" t="s">
        <v>3927</v>
      </c>
      <c r="F5330" s="452" t="s">
        <v>35063</v>
      </c>
      <c r="G5330" s="452" t="s">
        <v>20883</v>
      </c>
    </row>
    <row r="5331" spans="2:7">
      <c r="B5331" s="451" t="s">
        <v>3762</v>
      </c>
      <c r="C5331" s="451" t="s">
        <v>15129</v>
      </c>
      <c r="D5331" s="449" t="s">
        <v>15130</v>
      </c>
      <c r="E5331" s="451" t="s">
        <v>3927</v>
      </c>
      <c r="F5331" s="452" t="s">
        <v>33781</v>
      </c>
      <c r="G5331" s="452" t="s">
        <v>21152</v>
      </c>
    </row>
    <row r="5332" spans="2:7">
      <c r="B5332" s="451" t="s">
        <v>3762</v>
      </c>
      <c r="C5332" s="451" t="s">
        <v>15131</v>
      </c>
      <c r="D5332" s="449" t="s">
        <v>15132</v>
      </c>
      <c r="E5332" s="451" t="s">
        <v>3927</v>
      </c>
      <c r="F5332" s="452" t="s">
        <v>28831</v>
      </c>
      <c r="G5332" s="452" t="s">
        <v>35064</v>
      </c>
    </row>
    <row r="5333" spans="2:7">
      <c r="B5333" s="451" t="s">
        <v>3762</v>
      </c>
      <c r="C5333" s="451" t="s">
        <v>15133</v>
      </c>
      <c r="D5333" s="449" t="s">
        <v>15134</v>
      </c>
      <c r="E5333" s="451" t="s">
        <v>3927</v>
      </c>
      <c r="F5333" s="452" t="s">
        <v>35065</v>
      </c>
      <c r="G5333" s="452" t="s">
        <v>31068</v>
      </c>
    </row>
    <row r="5334" spans="2:7">
      <c r="B5334" s="451" t="s">
        <v>3762</v>
      </c>
      <c r="C5334" s="451" t="s">
        <v>15135</v>
      </c>
      <c r="D5334" s="449" t="s">
        <v>15136</v>
      </c>
      <c r="E5334" s="451" t="s">
        <v>3927</v>
      </c>
      <c r="F5334" s="452" t="s">
        <v>35066</v>
      </c>
      <c r="G5334" s="452" t="s">
        <v>35067</v>
      </c>
    </row>
    <row r="5335" spans="2:7">
      <c r="B5335" s="451" t="s">
        <v>3762</v>
      </c>
      <c r="C5335" s="451" t="s">
        <v>15137</v>
      </c>
      <c r="D5335" s="449" t="s">
        <v>15138</v>
      </c>
      <c r="E5335" s="451" t="s">
        <v>3927</v>
      </c>
      <c r="F5335" s="452" t="s">
        <v>35068</v>
      </c>
      <c r="G5335" s="452" t="s">
        <v>35069</v>
      </c>
    </row>
    <row r="5336" spans="2:7">
      <c r="B5336" s="451" t="s">
        <v>3762</v>
      </c>
      <c r="C5336" s="451" t="s">
        <v>15139</v>
      </c>
      <c r="D5336" s="449" t="s">
        <v>15140</v>
      </c>
      <c r="E5336" s="451" t="s">
        <v>3927</v>
      </c>
      <c r="F5336" s="452" t="s">
        <v>35070</v>
      </c>
      <c r="G5336" s="452" t="s">
        <v>35071</v>
      </c>
    </row>
    <row r="5337" spans="2:7">
      <c r="B5337" s="451" t="s">
        <v>3762</v>
      </c>
      <c r="C5337" s="451" t="s">
        <v>15141</v>
      </c>
      <c r="D5337" s="449" t="s">
        <v>15142</v>
      </c>
      <c r="E5337" s="451" t="s">
        <v>3927</v>
      </c>
      <c r="F5337" s="452" t="s">
        <v>35072</v>
      </c>
      <c r="G5337" s="452" t="s">
        <v>35073</v>
      </c>
    </row>
    <row r="5338" spans="2:7">
      <c r="B5338" s="451" t="s">
        <v>3762</v>
      </c>
      <c r="C5338" s="451" t="s">
        <v>15143</v>
      </c>
      <c r="D5338" s="449" t="s">
        <v>15144</v>
      </c>
      <c r="E5338" s="451" t="s">
        <v>3927</v>
      </c>
      <c r="F5338" s="452" t="s">
        <v>35069</v>
      </c>
      <c r="G5338" s="452" t="s">
        <v>35074</v>
      </c>
    </row>
    <row r="5339" spans="2:7">
      <c r="B5339" s="451" t="s">
        <v>3762</v>
      </c>
      <c r="C5339" s="451" t="s">
        <v>15145</v>
      </c>
      <c r="D5339" s="449" t="s">
        <v>15146</v>
      </c>
      <c r="E5339" s="451" t="s">
        <v>3927</v>
      </c>
      <c r="F5339" s="452" t="s">
        <v>35075</v>
      </c>
      <c r="G5339" s="452" t="s">
        <v>35076</v>
      </c>
    </row>
    <row r="5340" spans="2:7">
      <c r="B5340" s="451" t="s">
        <v>3762</v>
      </c>
      <c r="C5340" s="451" t="s">
        <v>15147</v>
      </c>
      <c r="D5340" s="449" t="s">
        <v>15148</v>
      </c>
      <c r="E5340" s="451" t="s">
        <v>3927</v>
      </c>
      <c r="F5340" s="452" t="s">
        <v>30977</v>
      </c>
      <c r="G5340" s="452" t="s">
        <v>21939</v>
      </c>
    </row>
    <row r="5341" spans="2:7">
      <c r="B5341" s="451" t="s">
        <v>3762</v>
      </c>
      <c r="C5341" s="451" t="s">
        <v>15149</v>
      </c>
      <c r="D5341" s="449" t="s">
        <v>15150</v>
      </c>
      <c r="E5341" s="451" t="s">
        <v>3927</v>
      </c>
      <c r="F5341" s="452" t="s">
        <v>13114</v>
      </c>
      <c r="G5341" s="452" t="s">
        <v>19704</v>
      </c>
    </row>
    <row r="5342" spans="2:7">
      <c r="B5342" s="451" t="s">
        <v>3762</v>
      </c>
      <c r="C5342" s="451" t="s">
        <v>15151</v>
      </c>
      <c r="D5342" s="449" t="s">
        <v>15152</v>
      </c>
      <c r="E5342" s="451" t="s">
        <v>3927</v>
      </c>
      <c r="F5342" s="452" t="s">
        <v>27560</v>
      </c>
      <c r="G5342" s="452" t="s">
        <v>21665</v>
      </c>
    </row>
    <row r="5343" spans="2:7">
      <c r="B5343" s="451" t="s">
        <v>3762</v>
      </c>
      <c r="C5343" s="451" t="s">
        <v>15153</v>
      </c>
      <c r="D5343" s="449" t="s">
        <v>15154</v>
      </c>
      <c r="E5343" s="451" t="s">
        <v>3927</v>
      </c>
      <c r="F5343" s="452" t="s">
        <v>31817</v>
      </c>
      <c r="G5343" s="452" t="s">
        <v>34201</v>
      </c>
    </row>
    <row r="5344" spans="2:7">
      <c r="B5344" s="451" t="s">
        <v>3762</v>
      </c>
      <c r="C5344" s="451" t="s">
        <v>15155</v>
      </c>
      <c r="D5344" s="449" t="s">
        <v>15156</v>
      </c>
      <c r="E5344" s="451" t="s">
        <v>3927</v>
      </c>
      <c r="F5344" s="452" t="s">
        <v>34029</v>
      </c>
      <c r="G5344" s="452" t="s">
        <v>33191</v>
      </c>
    </row>
    <row r="5345" spans="2:7">
      <c r="B5345" s="451" t="s">
        <v>3762</v>
      </c>
      <c r="C5345" s="451" t="s">
        <v>15157</v>
      </c>
      <c r="D5345" s="449" t="s">
        <v>15158</v>
      </c>
      <c r="E5345" s="451" t="s">
        <v>3927</v>
      </c>
      <c r="F5345" s="452" t="s">
        <v>35077</v>
      </c>
      <c r="G5345" s="452" t="s">
        <v>28587</v>
      </c>
    </row>
    <row r="5346" spans="2:7">
      <c r="B5346" s="451" t="s">
        <v>3762</v>
      </c>
      <c r="C5346" s="451" t="s">
        <v>15159</v>
      </c>
      <c r="D5346" s="449" t="s">
        <v>15160</v>
      </c>
      <c r="E5346" s="451" t="s">
        <v>3927</v>
      </c>
      <c r="F5346" s="452" t="s">
        <v>6886</v>
      </c>
      <c r="G5346" s="452" t="s">
        <v>5924</v>
      </c>
    </row>
    <row r="5347" spans="2:7">
      <c r="B5347" s="451" t="s">
        <v>3762</v>
      </c>
      <c r="C5347" s="451" t="s">
        <v>15161</v>
      </c>
      <c r="D5347" s="449" t="s">
        <v>15162</v>
      </c>
      <c r="E5347" s="451" t="s">
        <v>3927</v>
      </c>
      <c r="F5347" s="452" t="s">
        <v>20393</v>
      </c>
      <c r="G5347" s="452" t="s">
        <v>30406</v>
      </c>
    </row>
    <row r="5348" spans="2:7">
      <c r="B5348" s="451" t="s">
        <v>3762</v>
      </c>
      <c r="C5348" s="451" t="s">
        <v>15163</v>
      </c>
      <c r="D5348" s="449" t="s">
        <v>15164</v>
      </c>
      <c r="E5348" s="451" t="s">
        <v>3927</v>
      </c>
      <c r="F5348" s="452" t="s">
        <v>27469</v>
      </c>
      <c r="G5348" s="452" t="s">
        <v>20202</v>
      </c>
    </row>
    <row r="5349" spans="2:7">
      <c r="B5349" s="451" t="s">
        <v>3762</v>
      </c>
      <c r="C5349" s="451" t="s">
        <v>15165</v>
      </c>
      <c r="D5349" s="449" t="s">
        <v>15166</v>
      </c>
      <c r="E5349" s="451" t="s">
        <v>3927</v>
      </c>
      <c r="F5349" s="452" t="s">
        <v>18900</v>
      </c>
      <c r="G5349" s="452" t="s">
        <v>21139</v>
      </c>
    </row>
    <row r="5350" spans="2:7">
      <c r="B5350" s="451" t="s">
        <v>3762</v>
      </c>
      <c r="C5350" s="451" t="s">
        <v>15167</v>
      </c>
      <c r="D5350" s="449" t="s">
        <v>15168</v>
      </c>
      <c r="E5350" s="451" t="s">
        <v>3927</v>
      </c>
      <c r="F5350" s="452" t="s">
        <v>28301</v>
      </c>
      <c r="G5350" s="452" t="s">
        <v>20871</v>
      </c>
    </row>
    <row r="5351" spans="2:7">
      <c r="B5351" s="451" t="s">
        <v>3762</v>
      </c>
      <c r="C5351" s="451" t="s">
        <v>15169</v>
      </c>
      <c r="D5351" s="449" t="s">
        <v>15170</v>
      </c>
      <c r="E5351" s="451" t="s">
        <v>3927</v>
      </c>
      <c r="F5351" s="452" t="s">
        <v>3994</v>
      </c>
      <c r="G5351" s="452" t="s">
        <v>32825</v>
      </c>
    </row>
    <row r="5352" spans="2:7">
      <c r="B5352" s="451" t="s">
        <v>3762</v>
      </c>
      <c r="C5352" s="451" t="s">
        <v>15172</v>
      </c>
      <c r="D5352" s="449" t="s">
        <v>15173</v>
      </c>
      <c r="E5352" s="451" t="s">
        <v>3927</v>
      </c>
      <c r="F5352" s="452" t="s">
        <v>8438</v>
      </c>
      <c r="G5352" s="452" t="s">
        <v>20268</v>
      </c>
    </row>
    <row r="5353" spans="2:7">
      <c r="B5353" s="451" t="s">
        <v>3762</v>
      </c>
      <c r="C5353" s="451" t="s">
        <v>15175</v>
      </c>
      <c r="D5353" s="449" t="s">
        <v>15176</v>
      </c>
      <c r="E5353" s="451" t="s">
        <v>3927</v>
      </c>
      <c r="F5353" s="452" t="s">
        <v>8508</v>
      </c>
      <c r="G5353" s="452" t="s">
        <v>8993</v>
      </c>
    </row>
    <row r="5354" spans="2:7">
      <c r="B5354" s="451" t="s">
        <v>3762</v>
      </c>
      <c r="C5354" s="451" t="s">
        <v>15178</v>
      </c>
      <c r="D5354" s="449" t="s">
        <v>15179</v>
      </c>
      <c r="E5354" s="451" t="s">
        <v>3927</v>
      </c>
      <c r="F5354" s="452" t="s">
        <v>20263</v>
      </c>
      <c r="G5354" s="452" t="s">
        <v>28122</v>
      </c>
    </row>
    <row r="5355" spans="2:7">
      <c r="B5355" s="451" t="s">
        <v>3762</v>
      </c>
      <c r="C5355" s="451" t="s">
        <v>15180</v>
      </c>
      <c r="D5355" s="449" t="s">
        <v>15181</v>
      </c>
      <c r="E5355" s="451" t="s">
        <v>3927</v>
      </c>
      <c r="F5355" s="452" t="s">
        <v>21153</v>
      </c>
      <c r="G5355" s="452" t="s">
        <v>28325</v>
      </c>
    </row>
    <row r="5356" spans="2:7">
      <c r="B5356" s="451" t="s">
        <v>3762</v>
      </c>
      <c r="C5356" s="451" t="s">
        <v>15182</v>
      </c>
      <c r="D5356" s="449" t="s">
        <v>15183</v>
      </c>
      <c r="E5356" s="451" t="s">
        <v>3927</v>
      </c>
      <c r="F5356" s="452" t="s">
        <v>35078</v>
      </c>
      <c r="G5356" s="452" t="s">
        <v>34025</v>
      </c>
    </row>
    <row r="5357" spans="2:7">
      <c r="B5357" s="451" t="s">
        <v>3762</v>
      </c>
      <c r="C5357" s="451" t="s">
        <v>15185</v>
      </c>
      <c r="D5357" s="449" t="s">
        <v>15186</v>
      </c>
      <c r="E5357" s="451" t="s">
        <v>3927</v>
      </c>
      <c r="F5357" s="452" t="s">
        <v>21677</v>
      </c>
      <c r="G5357" s="452" t="s">
        <v>21928</v>
      </c>
    </row>
    <row r="5358" spans="2:7">
      <c r="B5358" s="451" t="s">
        <v>3762</v>
      </c>
      <c r="C5358" s="451" t="s">
        <v>15187</v>
      </c>
      <c r="D5358" s="449" t="s">
        <v>15188</v>
      </c>
      <c r="E5358" s="451" t="s">
        <v>3927</v>
      </c>
      <c r="F5358" s="452" t="s">
        <v>19810</v>
      </c>
      <c r="G5358" s="452" t="s">
        <v>35079</v>
      </c>
    </row>
    <row r="5359" spans="2:7">
      <c r="B5359" s="451" t="s">
        <v>3762</v>
      </c>
      <c r="C5359" s="451" t="s">
        <v>15189</v>
      </c>
      <c r="D5359" s="449" t="s">
        <v>15190</v>
      </c>
      <c r="E5359" s="451" t="s">
        <v>3927</v>
      </c>
      <c r="F5359" s="452" t="s">
        <v>35080</v>
      </c>
      <c r="G5359" s="452" t="s">
        <v>35081</v>
      </c>
    </row>
    <row r="5360" spans="2:7">
      <c r="B5360" s="451" t="s">
        <v>3762</v>
      </c>
      <c r="C5360" s="451" t="s">
        <v>15191</v>
      </c>
      <c r="D5360" s="449" t="s">
        <v>15192</v>
      </c>
      <c r="E5360" s="451" t="s">
        <v>3927</v>
      </c>
      <c r="F5360" s="452" t="s">
        <v>35082</v>
      </c>
      <c r="G5360" s="452" t="s">
        <v>35083</v>
      </c>
    </row>
    <row r="5361" spans="2:7">
      <c r="B5361" s="451" t="s">
        <v>3762</v>
      </c>
      <c r="C5361" s="451" t="s">
        <v>15193</v>
      </c>
      <c r="D5361" s="449" t="s">
        <v>15194</v>
      </c>
      <c r="E5361" s="451" t="s">
        <v>3927</v>
      </c>
      <c r="F5361" s="452" t="s">
        <v>35084</v>
      </c>
      <c r="G5361" s="452" t="s">
        <v>33643</v>
      </c>
    </row>
    <row r="5362" spans="2:7">
      <c r="B5362" s="451" t="s">
        <v>3762</v>
      </c>
      <c r="C5362" s="451" t="s">
        <v>15195</v>
      </c>
      <c r="D5362" s="449" t="s">
        <v>15196</v>
      </c>
      <c r="E5362" s="451" t="s">
        <v>3927</v>
      </c>
      <c r="F5362" s="452" t="s">
        <v>32900</v>
      </c>
      <c r="G5362" s="452" t="s">
        <v>35085</v>
      </c>
    </row>
    <row r="5363" spans="2:7">
      <c r="B5363" s="451" t="s">
        <v>3762</v>
      </c>
      <c r="C5363" s="451" t="s">
        <v>15197</v>
      </c>
      <c r="D5363" s="449" t="s">
        <v>15198</v>
      </c>
      <c r="E5363" s="451" t="s">
        <v>3927</v>
      </c>
      <c r="F5363" s="452" t="s">
        <v>35086</v>
      </c>
      <c r="G5363" s="452" t="s">
        <v>35087</v>
      </c>
    </row>
    <row r="5364" spans="2:7">
      <c r="B5364" s="451" t="s">
        <v>3762</v>
      </c>
      <c r="C5364" s="451" t="s">
        <v>15199</v>
      </c>
      <c r="D5364" s="449" t="s">
        <v>15200</v>
      </c>
      <c r="E5364" s="451" t="s">
        <v>3927</v>
      </c>
      <c r="F5364" s="452" t="s">
        <v>35088</v>
      </c>
      <c r="G5364" s="452" t="s">
        <v>35089</v>
      </c>
    </row>
    <row r="5365" spans="2:7">
      <c r="B5365" s="451" t="s">
        <v>3762</v>
      </c>
      <c r="C5365" s="451" t="s">
        <v>15201</v>
      </c>
      <c r="D5365" s="449" t="s">
        <v>15202</v>
      </c>
      <c r="E5365" s="451" t="s">
        <v>3927</v>
      </c>
      <c r="F5365" s="452" t="s">
        <v>35090</v>
      </c>
      <c r="G5365" s="452" t="s">
        <v>35091</v>
      </c>
    </row>
    <row r="5366" spans="2:7">
      <c r="B5366" s="451" t="s">
        <v>3762</v>
      </c>
      <c r="C5366" s="451" t="s">
        <v>15203</v>
      </c>
      <c r="D5366" s="449" t="s">
        <v>15204</v>
      </c>
      <c r="E5366" s="451" t="s">
        <v>3927</v>
      </c>
      <c r="F5366" s="452" t="s">
        <v>35092</v>
      </c>
      <c r="G5366" s="452" t="s">
        <v>35093</v>
      </c>
    </row>
    <row r="5367" spans="2:7">
      <c r="B5367" s="451" t="s">
        <v>3762</v>
      </c>
      <c r="C5367" s="451" t="s">
        <v>15205</v>
      </c>
      <c r="D5367" s="449" t="s">
        <v>15206</v>
      </c>
      <c r="E5367" s="451" t="s">
        <v>3927</v>
      </c>
      <c r="F5367" s="452" t="s">
        <v>34688</v>
      </c>
      <c r="G5367" s="452" t="s">
        <v>35094</v>
      </c>
    </row>
    <row r="5368" spans="2:7">
      <c r="B5368" s="451" t="s">
        <v>3762</v>
      </c>
      <c r="C5368" s="451" t="s">
        <v>15207</v>
      </c>
      <c r="D5368" s="449" t="s">
        <v>15208</v>
      </c>
      <c r="E5368" s="451" t="s">
        <v>3927</v>
      </c>
      <c r="F5368" s="452" t="s">
        <v>35095</v>
      </c>
      <c r="G5368" s="452" t="s">
        <v>35096</v>
      </c>
    </row>
    <row r="5369" spans="2:7">
      <c r="B5369" s="451" t="s">
        <v>3762</v>
      </c>
      <c r="C5369" s="451" t="s">
        <v>15209</v>
      </c>
      <c r="D5369" s="449" t="s">
        <v>15210</v>
      </c>
      <c r="E5369" s="451" t="s">
        <v>3927</v>
      </c>
      <c r="F5369" s="452" t="s">
        <v>35097</v>
      </c>
      <c r="G5369" s="452" t="s">
        <v>35098</v>
      </c>
    </row>
    <row r="5370" spans="2:7">
      <c r="B5370" s="451" t="s">
        <v>3762</v>
      </c>
      <c r="C5370" s="451" t="s">
        <v>15211</v>
      </c>
      <c r="D5370" s="449" t="s">
        <v>15212</v>
      </c>
      <c r="E5370" s="451" t="s">
        <v>3927</v>
      </c>
      <c r="F5370" s="452" t="s">
        <v>35099</v>
      </c>
      <c r="G5370" s="452" t="s">
        <v>35100</v>
      </c>
    </row>
    <row r="5371" spans="2:7">
      <c r="B5371" s="451" t="s">
        <v>3762</v>
      </c>
      <c r="C5371" s="451" t="s">
        <v>15213</v>
      </c>
      <c r="D5371" s="449" t="s">
        <v>15214</v>
      </c>
      <c r="E5371" s="451" t="s">
        <v>3927</v>
      </c>
      <c r="F5371" s="452" t="s">
        <v>35101</v>
      </c>
      <c r="G5371" s="452" t="s">
        <v>35102</v>
      </c>
    </row>
    <row r="5372" spans="2:7">
      <c r="B5372" s="451" t="s">
        <v>3762</v>
      </c>
      <c r="C5372" s="451" t="s">
        <v>15215</v>
      </c>
      <c r="D5372" s="449" t="s">
        <v>15216</v>
      </c>
      <c r="E5372" s="451" t="s">
        <v>3927</v>
      </c>
      <c r="F5372" s="452" t="s">
        <v>35103</v>
      </c>
      <c r="G5372" s="452" t="s">
        <v>35104</v>
      </c>
    </row>
    <row r="5373" spans="2:7">
      <c r="B5373" s="451" t="s">
        <v>3762</v>
      </c>
      <c r="C5373" s="451" t="s">
        <v>15217</v>
      </c>
      <c r="D5373" s="449" t="s">
        <v>15218</v>
      </c>
      <c r="E5373" s="451" t="s">
        <v>3927</v>
      </c>
      <c r="F5373" s="452" t="s">
        <v>35105</v>
      </c>
      <c r="G5373" s="452" t="s">
        <v>35106</v>
      </c>
    </row>
    <row r="5374" spans="2:7">
      <c r="B5374" s="451" t="s">
        <v>3762</v>
      </c>
      <c r="C5374" s="451" t="s">
        <v>15219</v>
      </c>
      <c r="D5374" s="449" t="s">
        <v>15220</v>
      </c>
      <c r="E5374" s="451" t="s">
        <v>3927</v>
      </c>
      <c r="F5374" s="452" t="s">
        <v>35107</v>
      </c>
      <c r="G5374" s="452" t="s">
        <v>35108</v>
      </c>
    </row>
    <row r="5375" spans="2:7">
      <c r="B5375" s="451" t="s">
        <v>3762</v>
      </c>
      <c r="C5375" s="451" t="s">
        <v>15221</v>
      </c>
      <c r="D5375" s="449" t="s">
        <v>15222</v>
      </c>
      <c r="E5375" s="451" t="s">
        <v>3927</v>
      </c>
      <c r="F5375" s="452" t="s">
        <v>35109</v>
      </c>
      <c r="G5375" s="452" t="s">
        <v>35110</v>
      </c>
    </row>
    <row r="5376" spans="2:7">
      <c r="B5376" s="451" t="s">
        <v>3762</v>
      </c>
      <c r="C5376" s="451" t="s">
        <v>15223</v>
      </c>
      <c r="D5376" s="449" t="s">
        <v>15224</v>
      </c>
      <c r="E5376" s="451" t="s">
        <v>3927</v>
      </c>
      <c r="F5376" s="452" t="s">
        <v>35111</v>
      </c>
      <c r="G5376" s="452" t="s">
        <v>35112</v>
      </c>
    </row>
    <row r="5377" spans="2:7">
      <c r="B5377" s="451" t="s">
        <v>3762</v>
      </c>
      <c r="C5377" s="451" t="s">
        <v>15225</v>
      </c>
      <c r="D5377" s="449" t="s">
        <v>15226</v>
      </c>
      <c r="E5377" s="451" t="s">
        <v>3927</v>
      </c>
      <c r="F5377" s="452" t="s">
        <v>35113</v>
      </c>
      <c r="G5377" s="452" t="s">
        <v>35114</v>
      </c>
    </row>
    <row r="5378" spans="2:7">
      <c r="B5378" s="451" t="s">
        <v>3762</v>
      </c>
      <c r="C5378" s="451" t="s">
        <v>15227</v>
      </c>
      <c r="D5378" s="449" t="s">
        <v>15228</v>
      </c>
      <c r="E5378" s="451" t="s">
        <v>3927</v>
      </c>
      <c r="F5378" s="452" t="s">
        <v>35115</v>
      </c>
      <c r="G5378" s="452" t="s">
        <v>35116</v>
      </c>
    </row>
    <row r="5379" spans="2:7">
      <c r="B5379" s="451" t="s">
        <v>3762</v>
      </c>
      <c r="C5379" s="451" t="s">
        <v>15229</v>
      </c>
      <c r="D5379" s="449" t="s">
        <v>15230</v>
      </c>
      <c r="E5379" s="451" t="s">
        <v>3927</v>
      </c>
      <c r="F5379" s="452" t="s">
        <v>35117</v>
      </c>
      <c r="G5379" s="452" t="s">
        <v>35118</v>
      </c>
    </row>
    <row r="5380" spans="2:7">
      <c r="B5380" s="451" t="s">
        <v>3762</v>
      </c>
      <c r="C5380" s="451" t="s">
        <v>15231</v>
      </c>
      <c r="D5380" s="449" t="s">
        <v>15232</v>
      </c>
      <c r="E5380" s="451" t="s">
        <v>3927</v>
      </c>
      <c r="F5380" s="452" t="s">
        <v>35119</v>
      </c>
      <c r="G5380" s="452" t="s">
        <v>29485</v>
      </c>
    </row>
    <row r="5381" spans="2:7">
      <c r="B5381" s="451" t="s">
        <v>3762</v>
      </c>
      <c r="C5381" s="451" t="s">
        <v>15233</v>
      </c>
      <c r="D5381" s="449" t="s">
        <v>15234</v>
      </c>
      <c r="E5381" s="451" t="s">
        <v>3927</v>
      </c>
      <c r="F5381" s="452" t="s">
        <v>35120</v>
      </c>
      <c r="G5381" s="452" t="s">
        <v>35121</v>
      </c>
    </row>
    <row r="5382" spans="2:7">
      <c r="B5382" s="451" t="s">
        <v>3762</v>
      </c>
      <c r="C5382" s="451" t="s">
        <v>15235</v>
      </c>
      <c r="D5382" s="449" t="s">
        <v>15236</v>
      </c>
      <c r="E5382" s="451" t="s">
        <v>3927</v>
      </c>
      <c r="F5382" s="452" t="s">
        <v>35122</v>
      </c>
      <c r="G5382" s="452" t="s">
        <v>28789</v>
      </c>
    </row>
    <row r="5383" spans="2:7">
      <c r="B5383" s="451" t="s">
        <v>3762</v>
      </c>
      <c r="C5383" s="451" t="s">
        <v>15237</v>
      </c>
      <c r="D5383" s="449" t="s">
        <v>15238</v>
      </c>
      <c r="E5383" s="451" t="s">
        <v>3927</v>
      </c>
      <c r="F5383" s="452" t="s">
        <v>35123</v>
      </c>
      <c r="G5383" s="452" t="s">
        <v>35124</v>
      </c>
    </row>
    <row r="5384" spans="2:7">
      <c r="B5384" s="451" t="s">
        <v>3762</v>
      </c>
      <c r="C5384" s="451" t="s">
        <v>15239</v>
      </c>
      <c r="D5384" s="449" t="s">
        <v>15240</v>
      </c>
      <c r="E5384" s="451" t="s">
        <v>3927</v>
      </c>
      <c r="F5384" s="452" t="s">
        <v>35125</v>
      </c>
      <c r="G5384" s="452" t="s">
        <v>35126</v>
      </c>
    </row>
    <row r="5385" spans="2:7">
      <c r="B5385" s="451" t="s">
        <v>3762</v>
      </c>
      <c r="C5385" s="451" t="s">
        <v>15241</v>
      </c>
      <c r="D5385" s="449" t="s">
        <v>15242</v>
      </c>
      <c r="E5385" s="451" t="s">
        <v>3927</v>
      </c>
      <c r="F5385" s="452" t="s">
        <v>35127</v>
      </c>
      <c r="G5385" s="452" t="s">
        <v>35128</v>
      </c>
    </row>
    <row r="5386" spans="2:7">
      <c r="B5386" s="451" t="s">
        <v>3762</v>
      </c>
      <c r="C5386" s="451" t="s">
        <v>15243</v>
      </c>
      <c r="D5386" s="449" t="s">
        <v>15244</v>
      </c>
      <c r="E5386" s="451" t="s">
        <v>3927</v>
      </c>
      <c r="F5386" s="452" t="s">
        <v>35129</v>
      </c>
      <c r="G5386" s="452" t="s">
        <v>35130</v>
      </c>
    </row>
    <row r="5387" spans="2:7">
      <c r="B5387" s="451" t="s">
        <v>3762</v>
      </c>
      <c r="C5387" s="451" t="s">
        <v>15245</v>
      </c>
      <c r="D5387" s="449" t="s">
        <v>15246</v>
      </c>
      <c r="E5387" s="451" t="s">
        <v>3927</v>
      </c>
      <c r="F5387" s="452" t="s">
        <v>35131</v>
      </c>
      <c r="G5387" s="452" t="s">
        <v>35132</v>
      </c>
    </row>
    <row r="5388" spans="2:7">
      <c r="B5388" s="451" t="s">
        <v>3762</v>
      </c>
      <c r="C5388" s="451" t="s">
        <v>15247</v>
      </c>
      <c r="D5388" s="449" t="s">
        <v>15248</v>
      </c>
      <c r="E5388" s="451" t="s">
        <v>3927</v>
      </c>
      <c r="F5388" s="452" t="s">
        <v>35133</v>
      </c>
      <c r="G5388" s="452" t="s">
        <v>35134</v>
      </c>
    </row>
    <row r="5389" spans="2:7">
      <c r="B5389" s="451" t="s">
        <v>3762</v>
      </c>
      <c r="C5389" s="451" t="s">
        <v>15249</v>
      </c>
      <c r="D5389" s="449" t="s">
        <v>15250</v>
      </c>
      <c r="E5389" s="451" t="s">
        <v>3927</v>
      </c>
      <c r="F5389" s="452" t="s">
        <v>35135</v>
      </c>
      <c r="G5389" s="452" t="s">
        <v>35136</v>
      </c>
    </row>
    <row r="5390" spans="2:7">
      <c r="B5390" s="451" t="s">
        <v>3762</v>
      </c>
      <c r="C5390" s="451" t="s">
        <v>15251</v>
      </c>
      <c r="D5390" s="449" t="s">
        <v>15252</v>
      </c>
      <c r="E5390" s="451" t="s">
        <v>3927</v>
      </c>
      <c r="F5390" s="452" t="s">
        <v>35137</v>
      </c>
      <c r="G5390" s="452" t="s">
        <v>35138</v>
      </c>
    </row>
    <row r="5391" spans="2:7">
      <c r="B5391" s="451" t="s">
        <v>3762</v>
      </c>
      <c r="C5391" s="451" t="s">
        <v>15253</v>
      </c>
      <c r="D5391" s="449" t="s">
        <v>15254</v>
      </c>
      <c r="E5391" s="451" t="s">
        <v>3927</v>
      </c>
      <c r="F5391" s="452" t="s">
        <v>35139</v>
      </c>
      <c r="G5391" s="452" t="s">
        <v>28636</v>
      </c>
    </row>
    <row r="5392" spans="2:7">
      <c r="B5392" s="451" t="s">
        <v>3762</v>
      </c>
      <c r="C5392" s="451" t="s">
        <v>15255</v>
      </c>
      <c r="D5392" s="449" t="s">
        <v>15256</v>
      </c>
      <c r="E5392" s="451" t="s">
        <v>3927</v>
      </c>
      <c r="F5392" s="452" t="s">
        <v>35140</v>
      </c>
      <c r="G5392" s="452" t="s">
        <v>35141</v>
      </c>
    </row>
    <row r="5393" spans="2:7">
      <c r="B5393" s="451" t="s">
        <v>3762</v>
      </c>
      <c r="C5393" s="451" t="s">
        <v>15257</v>
      </c>
      <c r="D5393" s="449" t="s">
        <v>15258</v>
      </c>
      <c r="E5393" s="451" t="s">
        <v>3927</v>
      </c>
      <c r="F5393" s="452" t="s">
        <v>35142</v>
      </c>
      <c r="G5393" s="452" t="s">
        <v>35143</v>
      </c>
    </row>
    <row r="5394" spans="2:7">
      <c r="B5394" s="451" t="s">
        <v>3762</v>
      </c>
      <c r="C5394" s="451" t="s">
        <v>15259</v>
      </c>
      <c r="D5394" s="449" t="s">
        <v>15260</v>
      </c>
      <c r="E5394" s="451" t="s">
        <v>3927</v>
      </c>
      <c r="F5394" s="452" t="s">
        <v>35144</v>
      </c>
      <c r="G5394" s="452" t="s">
        <v>35145</v>
      </c>
    </row>
    <row r="5395" spans="2:7">
      <c r="B5395" s="451" t="s">
        <v>3762</v>
      </c>
      <c r="C5395" s="451" t="s">
        <v>15261</v>
      </c>
      <c r="D5395" s="449" t="s">
        <v>15262</v>
      </c>
      <c r="E5395" s="451" t="s">
        <v>3927</v>
      </c>
      <c r="F5395" s="452" t="s">
        <v>28003</v>
      </c>
      <c r="G5395" s="452" t="s">
        <v>35146</v>
      </c>
    </row>
    <row r="5396" spans="2:7">
      <c r="B5396" s="451" t="s">
        <v>3762</v>
      </c>
      <c r="C5396" s="451" t="s">
        <v>15263</v>
      </c>
      <c r="D5396" s="449" t="s">
        <v>15264</v>
      </c>
      <c r="E5396" s="451" t="s">
        <v>3927</v>
      </c>
      <c r="F5396" s="452" t="s">
        <v>35147</v>
      </c>
      <c r="G5396" s="452" t="s">
        <v>35148</v>
      </c>
    </row>
    <row r="5397" spans="2:7">
      <c r="B5397" s="451" t="s">
        <v>3762</v>
      </c>
      <c r="C5397" s="451" t="s">
        <v>15265</v>
      </c>
      <c r="D5397" s="449" t="s">
        <v>15266</v>
      </c>
      <c r="E5397" s="451" t="s">
        <v>3927</v>
      </c>
      <c r="F5397" s="452" t="s">
        <v>35149</v>
      </c>
      <c r="G5397" s="452" t="s">
        <v>35150</v>
      </c>
    </row>
    <row r="5398" spans="2:7">
      <c r="B5398" s="451" t="s">
        <v>3762</v>
      </c>
      <c r="C5398" s="451" t="s">
        <v>15267</v>
      </c>
      <c r="D5398" s="449" t="s">
        <v>15268</v>
      </c>
      <c r="E5398" s="451" t="s">
        <v>3927</v>
      </c>
      <c r="F5398" s="452" t="s">
        <v>35151</v>
      </c>
      <c r="G5398" s="452" t="s">
        <v>35152</v>
      </c>
    </row>
    <row r="5399" spans="2:7">
      <c r="B5399" s="451" t="s">
        <v>3762</v>
      </c>
      <c r="C5399" s="451" t="s">
        <v>15269</v>
      </c>
      <c r="D5399" s="449" t="s">
        <v>15270</v>
      </c>
      <c r="E5399" s="451" t="s">
        <v>3927</v>
      </c>
      <c r="F5399" s="452" t="s">
        <v>35153</v>
      </c>
      <c r="G5399" s="452" t="s">
        <v>35154</v>
      </c>
    </row>
    <row r="5400" spans="2:7">
      <c r="B5400" s="451" t="s">
        <v>3762</v>
      </c>
      <c r="C5400" s="451" t="s">
        <v>15271</v>
      </c>
      <c r="D5400" s="449" t="s">
        <v>21262</v>
      </c>
      <c r="E5400" s="451" t="s">
        <v>3927</v>
      </c>
      <c r="F5400" s="452" t="s">
        <v>11862</v>
      </c>
      <c r="G5400" s="452" t="s">
        <v>32667</v>
      </c>
    </row>
    <row r="5401" spans="2:7">
      <c r="B5401" s="451" t="s">
        <v>3762</v>
      </c>
      <c r="C5401" s="451" t="s">
        <v>15274</v>
      </c>
      <c r="D5401" s="449" t="s">
        <v>21263</v>
      </c>
      <c r="E5401" s="451" t="s">
        <v>3927</v>
      </c>
      <c r="F5401" s="452" t="s">
        <v>33932</v>
      </c>
      <c r="G5401" s="452" t="s">
        <v>34426</v>
      </c>
    </row>
    <row r="5402" spans="2:7">
      <c r="B5402" s="451" t="s">
        <v>3762</v>
      </c>
      <c r="C5402" s="451" t="s">
        <v>15275</v>
      </c>
      <c r="D5402" s="449" t="s">
        <v>21264</v>
      </c>
      <c r="E5402" s="451" t="s">
        <v>3927</v>
      </c>
      <c r="F5402" s="452" t="s">
        <v>27844</v>
      </c>
      <c r="G5402" s="452" t="s">
        <v>28486</v>
      </c>
    </row>
    <row r="5403" spans="2:7">
      <c r="B5403" s="451" t="s">
        <v>3762</v>
      </c>
      <c r="C5403" s="451" t="s">
        <v>15276</v>
      </c>
      <c r="D5403" s="449" t="s">
        <v>21265</v>
      </c>
      <c r="E5403" s="451" t="s">
        <v>3927</v>
      </c>
      <c r="F5403" s="452" t="s">
        <v>9764</v>
      </c>
      <c r="G5403" s="452" t="s">
        <v>9821</v>
      </c>
    </row>
    <row r="5404" spans="2:7">
      <c r="B5404" s="451" t="s">
        <v>3762</v>
      </c>
      <c r="C5404" s="451" t="s">
        <v>15277</v>
      </c>
      <c r="D5404" s="449" t="s">
        <v>21266</v>
      </c>
      <c r="E5404" s="451" t="s">
        <v>3927</v>
      </c>
      <c r="F5404" s="452" t="s">
        <v>19837</v>
      </c>
      <c r="G5404" s="452" t="s">
        <v>33928</v>
      </c>
    </row>
    <row r="5405" spans="2:7">
      <c r="B5405" s="451" t="s">
        <v>3762</v>
      </c>
      <c r="C5405" s="451" t="s">
        <v>15278</v>
      </c>
      <c r="D5405" s="449" t="s">
        <v>21267</v>
      </c>
      <c r="E5405" s="451" t="s">
        <v>3927</v>
      </c>
      <c r="F5405" s="452" t="s">
        <v>20140</v>
      </c>
      <c r="G5405" s="452" t="s">
        <v>28756</v>
      </c>
    </row>
    <row r="5406" spans="2:7">
      <c r="B5406" s="451" t="s">
        <v>3762</v>
      </c>
      <c r="C5406" s="451" t="s">
        <v>15279</v>
      </c>
      <c r="D5406" s="449" t="s">
        <v>21268</v>
      </c>
      <c r="E5406" s="451" t="s">
        <v>3765</v>
      </c>
      <c r="F5406" s="452" t="s">
        <v>3766</v>
      </c>
      <c r="G5406" s="452" t="s">
        <v>32658</v>
      </c>
    </row>
    <row r="5407" spans="2:7">
      <c r="B5407" s="451" t="s">
        <v>3762</v>
      </c>
      <c r="C5407" s="451" t="s">
        <v>15281</v>
      </c>
      <c r="D5407" s="449" t="s">
        <v>21269</v>
      </c>
      <c r="E5407" s="451" t="s">
        <v>3765</v>
      </c>
      <c r="F5407" s="452" t="s">
        <v>9031</v>
      </c>
      <c r="G5407" s="452" t="s">
        <v>27575</v>
      </c>
    </row>
    <row r="5408" spans="2:7">
      <c r="B5408" s="451" t="s">
        <v>3762</v>
      </c>
      <c r="C5408" s="451" t="s">
        <v>15282</v>
      </c>
      <c r="D5408" s="449" t="s">
        <v>21270</v>
      </c>
      <c r="E5408" s="451" t="s">
        <v>3765</v>
      </c>
      <c r="F5408" s="452" t="s">
        <v>21011</v>
      </c>
      <c r="G5408" s="452" t="s">
        <v>19637</v>
      </c>
    </row>
    <row r="5409" spans="2:7">
      <c r="B5409" s="451" t="s">
        <v>3762</v>
      </c>
      <c r="C5409" s="451" t="s">
        <v>15283</v>
      </c>
      <c r="D5409" s="449" t="s">
        <v>21271</v>
      </c>
      <c r="E5409" s="451" t="s">
        <v>3765</v>
      </c>
      <c r="F5409" s="452" t="s">
        <v>13792</v>
      </c>
      <c r="G5409" s="452" t="s">
        <v>21139</v>
      </c>
    </row>
    <row r="5410" spans="2:7">
      <c r="B5410" s="451" t="s">
        <v>3762</v>
      </c>
      <c r="C5410" s="451" t="s">
        <v>15284</v>
      </c>
      <c r="D5410" s="449" t="s">
        <v>21272</v>
      </c>
      <c r="E5410" s="451" t="s">
        <v>3765</v>
      </c>
      <c r="F5410" s="452" t="s">
        <v>9747</v>
      </c>
      <c r="G5410" s="452" t="s">
        <v>9709</v>
      </c>
    </row>
    <row r="5411" spans="2:7">
      <c r="B5411" s="451" t="s">
        <v>3762</v>
      </c>
      <c r="C5411" s="451" t="s">
        <v>15286</v>
      </c>
      <c r="D5411" s="449" t="s">
        <v>21273</v>
      </c>
      <c r="E5411" s="451" t="s">
        <v>3927</v>
      </c>
      <c r="F5411" s="452" t="s">
        <v>20991</v>
      </c>
      <c r="G5411" s="452" t="s">
        <v>28807</v>
      </c>
    </row>
    <row r="5412" spans="2:7">
      <c r="B5412" s="451" t="s">
        <v>3762</v>
      </c>
      <c r="C5412" s="451" t="s">
        <v>15287</v>
      </c>
      <c r="D5412" s="449" t="s">
        <v>21274</v>
      </c>
      <c r="E5412" s="451" t="s">
        <v>3927</v>
      </c>
      <c r="F5412" s="452" t="s">
        <v>29016</v>
      </c>
      <c r="G5412" s="452" t="s">
        <v>20404</v>
      </c>
    </row>
    <row r="5413" spans="2:7">
      <c r="B5413" s="451" t="s">
        <v>3762</v>
      </c>
      <c r="C5413" s="451" t="s">
        <v>15288</v>
      </c>
      <c r="D5413" s="449" t="s">
        <v>21275</v>
      </c>
      <c r="E5413" s="451" t="s">
        <v>3927</v>
      </c>
      <c r="F5413" s="452" t="s">
        <v>21632</v>
      </c>
      <c r="G5413" s="452" t="s">
        <v>19666</v>
      </c>
    </row>
    <row r="5414" spans="2:7">
      <c r="B5414" s="451" t="s">
        <v>3762</v>
      </c>
      <c r="C5414" s="451" t="s">
        <v>15290</v>
      </c>
      <c r="D5414" s="449" t="s">
        <v>21276</v>
      </c>
      <c r="E5414" s="451" t="s">
        <v>3927</v>
      </c>
      <c r="F5414" s="452" t="s">
        <v>21185</v>
      </c>
      <c r="G5414" s="452" t="s">
        <v>3966</v>
      </c>
    </row>
    <row r="5415" spans="2:7">
      <c r="B5415" s="451" t="s">
        <v>3762</v>
      </c>
      <c r="C5415" s="451" t="s">
        <v>15292</v>
      </c>
      <c r="D5415" s="449" t="s">
        <v>21277</v>
      </c>
      <c r="E5415" s="451" t="s">
        <v>3927</v>
      </c>
      <c r="F5415" s="452" t="s">
        <v>19759</v>
      </c>
      <c r="G5415" s="452" t="s">
        <v>32658</v>
      </c>
    </row>
    <row r="5416" spans="2:7">
      <c r="B5416" s="451" t="s">
        <v>3762</v>
      </c>
      <c r="C5416" s="451" t="s">
        <v>15293</v>
      </c>
      <c r="D5416" s="449" t="s">
        <v>21278</v>
      </c>
      <c r="E5416" s="451" t="s">
        <v>3927</v>
      </c>
      <c r="F5416" s="452" t="s">
        <v>18446</v>
      </c>
      <c r="G5416" s="452" t="s">
        <v>14469</v>
      </c>
    </row>
    <row r="5417" spans="2:7">
      <c r="B5417" s="451" t="s">
        <v>3762</v>
      </c>
      <c r="C5417" s="451" t="s">
        <v>15295</v>
      </c>
      <c r="D5417" s="449" t="s">
        <v>21279</v>
      </c>
      <c r="E5417" s="451" t="s">
        <v>3927</v>
      </c>
      <c r="F5417" s="452" t="s">
        <v>11915</v>
      </c>
      <c r="G5417" s="452" t="s">
        <v>9699</v>
      </c>
    </row>
    <row r="5418" spans="2:7">
      <c r="B5418" s="451" t="s">
        <v>3762</v>
      </c>
      <c r="C5418" s="451" t="s">
        <v>15296</v>
      </c>
      <c r="D5418" s="449" t="s">
        <v>21280</v>
      </c>
      <c r="E5418" s="451" t="s">
        <v>3927</v>
      </c>
      <c r="F5418" s="452" t="s">
        <v>35155</v>
      </c>
      <c r="G5418" s="452" t="s">
        <v>35156</v>
      </c>
    </row>
    <row r="5419" spans="2:7">
      <c r="B5419" s="451" t="s">
        <v>3762</v>
      </c>
      <c r="C5419" s="451" t="s">
        <v>15297</v>
      </c>
      <c r="D5419" s="449" t="s">
        <v>21281</v>
      </c>
      <c r="E5419" s="451" t="s">
        <v>3927</v>
      </c>
      <c r="F5419" s="452" t="s">
        <v>28568</v>
      </c>
      <c r="G5419" s="452" t="s">
        <v>28160</v>
      </c>
    </row>
    <row r="5420" spans="2:7">
      <c r="B5420" s="451" t="s">
        <v>3762</v>
      </c>
      <c r="C5420" s="451" t="s">
        <v>15298</v>
      </c>
      <c r="D5420" s="449" t="s">
        <v>21282</v>
      </c>
      <c r="E5420" s="451" t="s">
        <v>3765</v>
      </c>
      <c r="F5420" s="452" t="s">
        <v>21716</v>
      </c>
      <c r="G5420" s="452" t="s">
        <v>3931</v>
      </c>
    </row>
    <row r="5421" spans="2:7">
      <c r="B5421" s="451" t="s">
        <v>3762</v>
      </c>
      <c r="C5421" s="451" t="s">
        <v>15299</v>
      </c>
      <c r="D5421" s="449" t="s">
        <v>21283</v>
      </c>
      <c r="E5421" s="451" t="s">
        <v>3765</v>
      </c>
      <c r="F5421" s="452" t="s">
        <v>21349</v>
      </c>
      <c r="G5421" s="452" t="s">
        <v>27670</v>
      </c>
    </row>
    <row r="5422" spans="2:7">
      <c r="B5422" s="451" t="s">
        <v>3762</v>
      </c>
      <c r="C5422" s="451" t="s">
        <v>15301</v>
      </c>
      <c r="D5422" s="449" t="s">
        <v>21284</v>
      </c>
      <c r="E5422" s="451" t="s">
        <v>3765</v>
      </c>
      <c r="F5422" s="452" t="s">
        <v>20230</v>
      </c>
      <c r="G5422" s="452" t="s">
        <v>19626</v>
      </c>
    </row>
    <row r="5423" spans="2:7">
      <c r="B5423" s="451" t="s">
        <v>3762</v>
      </c>
      <c r="C5423" s="451" t="s">
        <v>15302</v>
      </c>
      <c r="D5423" s="449" t="s">
        <v>21285</v>
      </c>
      <c r="E5423" s="451" t="s">
        <v>3765</v>
      </c>
      <c r="F5423" s="452" t="s">
        <v>21900</v>
      </c>
      <c r="G5423" s="452" t="s">
        <v>28444</v>
      </c>
    </row>
    <row r="5424" spans="2:7">
      <c r="B5424" s="451" t="s">
        <v>3762</v>
      </c>
      <c r="C5424" s="451" t="s">
        <v>15305</v>
      </c>
      <c r="D5424" s="449" t="s">
        <v>21286</v>
      </c>
      <c r="E5424" s="451" t="s">
        <v>3765</v>
      </c>
      <c r="F5424" s="452" t="s">
        <v>11949</v>
      </c>
      <c r="G5424" s="452" t="s">
        <v>20080</v>
      </c>
    </row>
    <row r="5425" spans="2:7">
      <c r="B5425" s="451" t="s">
        <v>3762</v>
      </c>
      <c r="C5425" s="451" t="s">
        <v>15306</v>
      </c>
      <c r="D5425" s="449" t="s">
        <v>21287</v>
      </c>
      <c r="E5425" s="451" t="s">
        <v>3765</v>
      </c>
      <c r="F5425" s="452" t="s">
        <v>20453</v>
      </c>
      <c r="G5425" s="452" t="s">
        <v>19799</v>
      </c>
    </row>
    <row r="5426" spans="2:7">
      <c r="B5426" s="451" t="s">
        <v>3762</v>
      </c>
      <c r="C5426" s="451" t="s">
        <v>15308</v>
      </c>
      <c r="D5426" s="449" t="s">
        <v>21288</v>
      </c>
      <c r="E5426" s="451" t="s">
        <v>3765</v>
      </c>
      <c r="F5426" s="452" t="s">
        <v>14318</v>
      </c>
      <c r="G5426" s="452" t="s">
        <v>17165</v>
      </c>
    </row>
    <row r="5427" spans="2:7">
      <c r="B5427" s="451" t="s">
        <v>3762</v>
      </c>
      <c r="C5427" s="451" t="s">
        <v>15310</v>
      </c>
      <c r="D5427" s="449" t="s">
        <v>21289</v>
      </c>
      <c r="E5427" s="451" t="s">
        <v>3765</v>
      </c>
      <c r="F5427" s="452" t="s">
        <v>4223</v>
      </c>
      <c r="G5427" s="452" t="s">
        <v>21088</v>
      </c>
    </row>
    <row r="5428" spans="2:7">
      <c r="B5428" s="451" t="s">
        <v>3762</v>
      </c>
      <c r="C5428" s="451" t="s">
        <v>15311</v>
      </c>
      <c r="D5428" s="449" t="s">
        <v>21290</v>
      </c>
      <c r="E5428" s="451" t="s">
        <v>3765</v>
      </c>
      <c r="F5428" s="452" t="s">
        <v>20204</v>
      </c>
      <c r="G5428" s="452" t="s">
        <v>9865</v>
      </c>
    </row>
    <row r="5429" spans="2:7">
      <c r="B5429" s="451" t="s">
        <v>3762</v>
      </c>
      <c r="C5429" s="451" t="s">
        <v>15313</v>
      </c>
      <c r="D5429" s="449" t="s">
        <v>21291</v>
      </c>
      <c r="E5429" s="451" t="s">
        <v>3765</v>
      </c>
      <c r="F5429" s="452" t="s">
        <v>20412</v>
      </c>
      <c r="G5429" s="452" t="s">
        <v>28444</v>
      </c>
    </row>
    <row r="5430" spans="2:7">
      <c r="B5430" s="451" t="s">
        <v>3762</v>
      </c>
      <c r="C5430" s="451" t="s">
        <v>15314</v>
      </c>
      <c r="D5430" s="449" t="s">
        <v>21292</v>
      </c>
      <c r="E5430" s="451" t="s">
        <v>3765</v>
      </c>
      <c r="F5430" s="452" t="s">
        <v>9765</v>
      </c>
      <c r="G5430" s="452" t="s">
        <v>4847</v>
      </c>
    </row>
    <row r="5431" spans="2:7">
      <c r="B5431" s="451" t="s">
        <v>3762</v>
      </c>
      <c r="C5431" s="451" t="s">
        <v>15316</v>
      </c>
      <c r="D5431" s="449" t="s">
        <v>21293</v>
      </c>
      <c r="E5431" s="451" t="s">
        <v>3765</v>
      </c>
      <c r="F5431" s="452" t="s">
        <v>9765</v>
      </c>
      <c r="G5431" s="452" t="s">
        <v>4847</v>
      </c>
    </row>
    <row r="5432" spans="2:7">
      <c r="B5432" s="451" t="s">
        <v>3762</v>
      </c>
      <c r="C5432" s="451" t="s">
        <v>15318</v>
      </c>
      <c r="D5432" s="449" t="s">
        <v>21294</v>
      </c>
      <c r="E5432" s="451" t="s">
        <v>3765</v>
      </c>
      <c r="F5432" s="452" t="s">
        <v>11272</v>
      </c>
      <c r="G5432" s="452" t="s">
        <v>27469</v>
      </c>
    </row>
    <row r="5433" spans="2:7">
      <c r="B5433" s="451" t="s">
        <v>3762</v>
      </c>
      <c r="C5433" s="451" t="s">
        <v>15321</v>
      </c>
      <c r="D5433" s="449" t="s">
        <v>21296</v>
      </c>
      <c r="E5433" s="451" t="s">
        <v>3765</v>
      </c>
      <c r="F5433" s="452" t="s">
        <v>19793</v>
      </c>
      <c r="G5433" s="452" t="s">
        <v>19676</v>
      </c>
    </row>
    <row r="5434" spans="2:7">
      <c r="B5434" s="451" t="s">
        <v>3762</v>
      </c>
      <c r="C5434" s="451" t="s">
        <v>15322</v>
      </c>
      <c r="D5434" s="449" t="s">
        <v>21297</v>
      </c>
      <c r="E5434" s="451" t="s">
        <v>3765</v>
      </c>
      <c r="F5434" s="452" t="s">
        <v>4428</v>
      </c>
      <c r="G5434" s="452" t="s">
        <v>30800</v>
      </c>
    </row>
    <row r="5435" spans="2:7">
      <c r="B5435" s="451" t="s">
        <v>3762</v>
      </c>
      <c r="C5435" s="451" t="s">
        <v>15323</v>
      </c>
      <c r="D5435" s="449" t="s">
        <v>21298</v>
      </c>
      <c r="E5435" s="451" t="s">
        <v>3765</v>
      </c>
      <c r="F5435" s="452" t="s">
        <v>27663</v>
      </c>
      <c r="G5435" s="452" t="s">
        <v>18210</v>
      </c>
    </row>
    <row r="5436" spans="2:7">
      <c r="B5436" s="451" t="s">
        <v>3762</v>
      </c>
      <c r="C5436" s="451" t="s">
        <v>15324</v>
      </c>
      <c r="D5436" s="449" t="s">
        <v>21299</v>
      </c>
      <c r="E5436" s="451" t="s">
        <v>3765</v>
      </c>
      <c r="F5436" s="452" t="s">
        <v>19396</v>
      </c>
      <c r="G5436" s="452" t="s">
        <v>9176</v>
      </c>
    </row>
    <row r="5437" spans="2:7">
      <c r="B5437" s="451" t="s">
        <v>3762</v>
      </c>
      <c r="C5437" s="451" t="s">
        <v>15325</v>
      </c>
      <c r="D5437" s="449" t="s">
        <v>21300</v>
      </c>
      <c r="E5437" s="451" t="s">
        <v>3765</v>
      </c>
      <c r="F5437" s="452" t="s">
        <v>9150</v>
      </c>
      <c r="G5437" s="452" t="s">
        <v>10487</v>
      </c>
    </row>
    <row r="5438" spans="2:7">
      <c r="B5438" s="451" t="s">
        <v>3762</v>
      </c>
      <c r="C5438" s="451" t="s">
        <v>15328</v>
      </c>
      <c r="D5438" s="449" t="s">
        <v>21301</v>
      </c>
      <c r="E5438" s="451" t="s">
        <v>3765</v>
      </c>
      <c r="F5438" s="452" t="s">
        <v>9150</v>
      </c>
      <c r="G5438" s="452" t="s">
        <v>10487</v>
      </c>
    </row>
    <row r="5439" spans="2:7">
      <c r="B5439" s="451" t="s">
        <v>3762</v>
      </c>
      <c r="C5439" s="451" t="s">
        <v>15329</v>
      </c>
      <c r="D5439" s="449" t="s">
        <v>21302</v>
      </c>
      <c r="E5439" s="451" t="s">
        <v>3765</v>
      </c>
      <c r="F5439" s="452" t="s">
        <v>20780</v>
      </c>
      <c r="G5439" s="452" t="s">
        <v>28817</v>
      </c>
    </row>
    <row r="5440" spans="2:7">
      <c r="B5440" s="451" t="s">
        <v>3762</v>
      </c>
      <c r="C5440" s="451" t="s">
        <v>15330</v>
      </c>
      <c r="D5440" s="449" t="s">
        <v>21303</v>
      </c>
      <c r="E5440" s="451" t="s">
        <v>3765</v>
      </c>
      <c r="F5440" s="452" t="s">
        <v>27911</v>
      </c>
      <c r="G5440" s="452" t="s">
        <v>28305</v>
      </c>
    </row>
    <row r="5441" spans="2:7">
      <c r="B5441" s="451" t="s">
        <v>3762</v>
      </c>
      <c r="C5441" s="451" t="s">
        <v>15332</v>
      </c>
      <c r="D5441" s="449" t="s">
        <v>21304</v>
      </c>
      <c r="E5441" s="451" t="s">
        <v>3765</v>
      </c>
      <c r="F5441" s="452" t="s">
        <v>20138</v>
      </c>
      <c r="G5441" s="452" t="s">
        <v>19786</v>
      </c>
    </row>
    <row r="5442" spans="2:7">
      <c r="B5442" s="451" t="s">
        <v>3762</v>
      </c>
      <c r="C5442" s="451" t="s">
        <v>15334</v>
      </c>
      <c r="D5442" s="449" t="s">
        <v>21305</v>
      </c>
      <c r="E5442" s="451" t="s">
        <v>3765</v>
      </c>
      <c r="F5442" s="452" t="s">
        <v>20138</v>
      </c>
      <c r="G5442" s="452" t="s">
        <v>19786</v>
      </c>
    </row>
    <row r="5443" spans="2:7">
      <c r="B5443" s="451" t="s">
        <v>3762</v>
      </c>
      <c r="C5443" s="451" t="s">
        <v>15335</v>
      </c>
      <c r="D5443" s="449" t="s">
        <v>21306</v>
      </c>
      <c r="E5443" s="451" t="s">
        <v>3765</v>
      </c>
      <c r="F5443" s="452" t="s">
        <v>20889</v>
      </c>
      <c r="G5443" s="452" t="s">
        <v>35157</v>
      </c>
    </row>
    <row r="5444" spans="2:7">
      <c r="B5444" s="451" t="s">
        <v>3762</v>
      </c>
      <c r="C5444" s="451" t="s">
        <v>15336</v>
      </c>
      <c r="D5444" s="449" t="s">
        <v>21307</v>
      </c>
      <c r="E5444" s="451" t="s">
        <v>3765</v>
      </c>
      <c r="F5444" s="452" t="s">
        <v>33190</v>
      </c>
      <c r="G5444" s="452" t="s">
        <v>21196</v>
      </c>
    </row>
    <row r="5445" spans="2:7">
      <c r="B5445" s="451" t="s">
        <v>3762</v>
      </c>
      <c r="C5445" s="451" t="s">
        <v>15337</v>
      </c>
      <c r="D5445" s="449" t="s">
        <v>21308</v>
      </c>
      <c r="E5445" s="451" t="s">
        <v>3927</v>
      </c>
      <c r="F5445" s="452" t="s">
        <v>19827</v>
      </c>
      <c r="G5445" s="452" t="s">
        <v>13042</v>
      </c>
    </row>
    <row r="5446" spans="2:7">
      <c r="B5446" s="451" t="s">
        <v>3762</v>
      </c>
      <c r="C5446" s="451" t="s">
        <v>15338</v>
      </c>
      <c r="D5446" s="449" t="s">
        <v>21309</v>
      </c>
      <c r="E5446" s="451" t="s">
        <v>3927</v>
      </c>
      <c r="F5446" s="452" t="s">
        <v>35158</v>
      </c>
      <c r="G5446" s="452" t="s">
        <v>33696</v>
      </c>
    </row>
    <row r="5447" spans="2:7">
      <c r="B5447" s="451" t="s">
        <v>3762</v>
      </c>
      <c r="C5447" s="451" t="s">
        <v>15339</v>
      </c>
      <c r="D5447" s="449" t="s">
        <v>21310</v>
      </c>
      <c r="E5447" s="451" t="s">
        <v>3927</v>
      </c>
      <c r="F5447" s="452" t="s">
        <v>30098</v>
      </c>
      <c r="G5447" s="452" t="s">
        <v>11199</v>
      </c>
    </row>
    <row r="5448" spans="2:7">
      <c r="B5448" s="451" t="s">
        <v>3762</v>
      </c>
      <c r="C5448" s="451" t="s">
        <v>15340</v>
      </c>
      <c r="D5448" s="449" t="s">
        <v>21311</v>
      </c>
      <c r="E5448" s="451" t="s">
        <v>3927</v>
      </c>
      <c r="F5448" s="452" t="s">
        <v>27290</v>
      </c>
      <c r="G5448" s="452" t="s">
        <v>18173</v>
      </c>
    </row>
    <row r="5449" spans="2:7">
      <c r="B5449" s="451" t="s">
        <v>3762</v>
      </c>
      <c r="C5449" s="451" t="s">
        <v>15341</v>
      </c>
      <c r="D5449" s="449" t="s">
        <v>21312</v>
      </c>
      <c r="E5449" s="451" t="s">
        <v>3927</v>
      </c>
      <c r="F5449" s="452" t="s">
        <v>19751</v>
      </c>
      <c r="G5449" s="452" t="s">
        <v>14304</v>
      </c>
    </row>
    <row r="5450" spans="2:7">
      <c r="B5450" s="451" t="s">
        <v>3762</v>
      </c>
      <c r="C5450" s="451" t="s">
        <v>15343</v>
      </c>
      <c r="D5450" s="449" t="s">
        <v>21313</v>
      </c>
      <c r="E5450" s="451" t="s">
        <v>3765</v>
      </c>
      <c r="F5450" s="452" t="s">
        <v>10257</v>
      </c>
      <c r="G5450" s="452" t="s">
        <v>28288</v>
      </c>
    </row>
    <row r="5451" spans="2:7">
      <c r="B5451" s="451" t="s">
        <v>3762</v>
      </c>
      <c r="C5451" s="451" t="s">
        <v>15344</v>
      </c>
      <c r="D5451" s="449" t="s">
        <v>15345</v>
      </c>
      <c r="E5451" s="451" t="s">
        <v>3927</v>
      </c>
      <c r="F5451" s="452" t="s">
        <v>35159</v>
      </c>
      <c r="G5451" s="452" t="s">
        <v>35160</v>
      </c>
    </row>
    <row r="5452" spans="2:7">
      <c r="B5452" s="451" t="s">
        <v>3762</v>
      </c>
      <c r="C5452" s="451" t="s">
        <v>15346</v>
      </c>
      <c r="D5452" s="449" t="s">
        <v>15347</v>
      </c>
      <c r="E5452" s="451" t="s">
        <v>3927</v>
      </c>
      <c r="F5452" s="452" t="s">
        <v>35161</v>
      </c>
      <c r="G5452" s="452" t="s">
        <v>35162</v>
      </c>
    </row>
    <row r="5453" spans="2:7">
      <c r="B5453" s="451" t="s">
        <v>3762</v>
      </c>
      <c r="C5453" s="451" t="s">
        <v>15348</v>
      </c>
      <c r="D5453" s="449" t="s">
        <v>15349</v>
      </c>
      <c r="E5453" s="451" t="s">
        <v>3927</v>
      </c>
      <c r="F5453" s="452" t="s">
        <v>35163</v>
      </c>
      <c r="G5453" s="452" t="s">
        <v>35164</v>
      </c>
    </row>
    <row r="5454" spans="2:7">
      <c r="B5454" s="451" t="s">
        <v>3762</v>
      </c>
      <c r="C5454" s="451" t="s">
        <v>15350</v>
      </c>
      <c r="D5454" s="449" t="s">
        <v>15351</v>
      </c>
      <c r="E5454" s="451" t="s">
        <v>3927</v>
      </c>
      <c r="F5454" s="452" t="s">
        <v>35165</v>
      </c>
      <c r="G5454" s="452" t="s">
        <v>35166</v>
      </c>
    </row>
    <row r="5455" spans="2:7">
      <c r="B5455" s="451" t="s">
        <v>3762</v>
      </c>
      <c r="C5455" s="451" t="s">
        <v>15352</v>
      </c>
      <c r="D5455" s="449" t="s">
        <v>21314</v>
      </c>
      <c r="E5455" s="451" t="s">
        <v>3927</v>
      </c>
      <c r="F5455" s="452" t="s">
        <v>28294</v>
      </c>
      <c r="G5455" s="452" t="s">
        <v>33013</v>
      </c>
    </row>
    <row r="5456" spans="2:7">
      <c r="B5456" s="451" t="s">
        <v>3762</v>
      </c>
      <c r="C5456" s="451" t="s">
        <v>15354</v>
      </c>
      <c r="D5456" s="449" t="s">
        <v>21315</v>
      </c>
      <c r="E5456" s="451" t="s">
        <v>4532</v>
      </c>
      <c r="F5456" s="452" t="s">
        <v>27836</v>
      </c>
      <c r="G5456" s="452" t="s">
        <v>34576</v>
      </c>
    </row>
    <row r="5457" spans="2:7">
      <c r="B5457" s="451" t="s">
        <v>3762</v>
      </c>
      <c r="C5457" s="451" t="s">
        <v>15356</v>
      </c>
      <c r="D5457" s="449" t="s">
        <v>21316</v>
      </c>
      <c r="E5457" s="451" t="s">
        <v>4532</v>
      </c>
      <c r="F5457" s="452" t="s">
        <v>27925</v>
      </c>
      <c r="G5457" s="452" t="s">
        <v>20101</v>
      </c>
    </row>
    <row r="5458" spans="2:7">
      <c r="B5458" s="451" t="s">
        <v>3762</v>
      </c>
      <c r="C5458" s="451" t="s">
        <v>15357</v>
      </c>
      <c r="D5458" s="449" t="s">
        <v>21317</v>
      </c>
      <c r="E5458" s="451" t="s">
        <v>3765</v>
      </c>
      <c r="F5458" s="452" t="s">
        <v>28609</v>
      </c>
      <c r="G5458" s="452" t="s">
        <v>21856</v>
      </c>
    </row>
    <row r="5459" spans="2:7">
      <c r="B5459" s="451" t="s">
        <v>3762</v>
      </c>
      <c r="C5459" s="451" t="s">
        <v>15358</v>
      </c>
      <c r="D5459" s="449" t="s">
        <v>21318</v>
      </c>
      <c r="E5459" s="451" t="s">
        <v>3765</v>
      </c>
      <c r="F5459" s="452" t="s">
        <v>21873</v>
      </c>
      <c r="G5459" s="452" t="s">
        <v>35167</v>
      </c>
    </row>
    <row r="5460" spans="2:7">
      <c r="B5460" s="451" t="s">
        <v>3762</v>
      </c>
      <c r="C5460" s="451" t="s">
        <v>15359</v>
      </c>
      <c r="D5460" s="449" t="s">
        <v>15360</v>
      </c>
      <c r="E5460" s="451" t="s">
        <v>3927</v>
      </c>
      <c r="F5460" s="452" t="s">
        <v>35168</v>
      </c>
      <c r="G5460" s="452" t="s">
        <v>35169</v>
      </c>
    </row>
    <row r="5461" spans="2:7">
      <c r="B5461" s="451" t="s">
        <v>3762</v>
      </c>
      <c r="C5461" s="451" t="s">
        <v>15361</v>
      </c>
      <c r="D5461" s="449" t="s">
        <v>15362</v>
      </c>
      <c r="E5461" s="451" t="s">
        <v>3927</v>
      </c>
      <c r="F5461" s="452" t="s">
        <v>35170</v>
      </c>
      <c r="G5461" s="452" t="s">
        <v>35171</v>
      </c>
    </row>
    <row r="5462" spans="2:7">
      <c r="B5462" s="451" t="s">
        <v>3762</v>
      </c>
      <c r="C5462" s="451" t="s">
        <v>15363</v>
      </c>
      <c r="D5462" s="449" t="s">
        <v>15364</v>
      </c>
      <c r="E5462" s="451" t="s">
        <v>3927</v>
      </c>
      <c r="F5462" s="452" t="s">
        <v>35172</v>
      </c>
      <c r="G5462" s="452" t="s">
        <v>35173</v>
      </c>
    </row>
    <row r="5463" spans="2:7">
      <c r="B5463" s="451" t="s">
        <v>3762</v>
      </c>
      <c r="C5463" s="451" t="s">
        <v>15365</v>
      </c>
      <c r="D5463" s="449" t="s">
        <v>15366</v>
      </c>
      <c r="E5463" s="451" t="s">
        <v>3927</v>
      </c>
      <c r="F5463" s="452" t="s">
        <v>35174</v>
      </c>
      <c r="G5463" s="452" t="s">
        <v>35175</v>
      </c>
    </row>
    <row r="5464" spans="2:7">
      <c r="B5464" s="451" t="s">
        <v>3762</v>
      </c>
      <c r="C5464" s="451" t="s">
        <v>15367</v>
      </c>
      <c r="D5464" s="449" t="s">
        <v>15368</v>
      </c>
      <c r="E5464" s="451" t="s">
        <v>3927</v>
      </c>
      <c r="F5464" s="452" t="s">
        <v>35176</v>
      </c>
      <c r="G5464" s="452" t="s">
        <v>35177</v>
      </c>
    </row>
    <row r="5465" spans="2:7">
      <c r="B5465" s="451" t="s">
        <v>3762</v>
      </c>
      <c r="C5465" s="451" t="s">
        <v>15369</v>
      </c>
      <c r="D5465" s="449" t="s">
        <v>15370</v>
      </c>
      <c r="E5465" s="451" t="s">
        <v>3927</v>
      </c>
      <c r="F5465" s="452" t="s">
        <v>35178</v>
      </c>
      <c r="G5465" s="452" t="s">
        <v>35179</v>
      </c>
    </row>
    <row r="5466" spans="2:7">
      <c r="B5466" s="451" t="s">
        <v>3762</v>
      </c>
      <c r="C5466" s="451" t="s">
        <v>15371</v>
      </c>
      <c r="D5466" s="449" t="s">
        <v>15372</v>
      </c>
      <c r="E5466" s="451" t="s">
        <v>3927</v>
      </c>
      <c r="F5466" s="452" t="s">
        <v>35180</v>
      </c>
      <c r="G5466" s="452" t="s">
        <v>35181</v>
      </c>
    </row>
    <row r="5467" spans="2:7">
      <c r="B5467" s="451" t="s">
        <v>3762</v>
      </c>
      <c r="C5467" s="451" t="s">
        <v>15373</v>
      </c>
      <c r="D5467" s="449" t="s">
        <v>15374</v>
      </c>
      <c r="E5467" s="451" t="s">
        <v>3927</v>
      </c>
      <c r="F5467" s="452" t="s">
        <v>35182</v>
      </c>
      <c r="G5467" s="452" t="s">
        <v>35183</v>
      </c>
    </row>
    <row r="5468" spans="2:7">
      <c r="B5468" s="451" t="s">
        <v>3762</v>
      </c>
      <c r="C5468" s="451" t="s">
        <v>15375</v>
      </c>
      <c r="D5468" s="449" t="s">
        <v>15376</v>
      </c>
      <c r="E5468" s="451" t="s">
        <v>3927</v>
      </c>
      <c r="F5468" s="452" t="s">
        <v>35184</v>
      </c>
      <c r="G5468" s="452" t="s">
        <v>35185</v>
      </c>
    </row>
    <row r="5469" spans="2:7">
      <c r="B5469" s="451" t="s">
        <v>3762</v>
      </c>
      <c r="C5469" s="451" t="s">
        <v>15377</v>
      </c>
      <c r="D5469" s="449" t="s">
        <v>15378</v>
      </c>
      <c r="E5469" s="451" t="s">
        <v>3927</v>
      </c>
      <c r="F5469" s="452" t="s">
        <v>35186</v>
      </c>
      <c r="G5469" s="452" t="s">
        <v>35187</v>
      </c>
    </row>
    <row r="5470" spans="2:7">
      <c r="B5470" s="451" t="s">
        <v>3762</v>
      </c>
      <c r="C5470" s="451" t="s">
        <v>15379</v>
      </c>
      <c r="D5470" s="449" t="s">
        <v>15380</v>
      </c>
      <c r="E5470" s="451" t="s">
        <v>3927</v>
      </c>
      <c r="F5470" s="452" t="s">
        <v>35188</v>
      </c>
      <c r="G5470" s="452" t="s">
        <v>35189</v>
      </c>
    </row>
    <row r="5471" spans="2:7">
      <c r="B5471" s="451" t="s">
        <v>3762</v>
      </c>
      <c r="C5471" s="451" t="s">
        <v>15381</v>
      </c>
      <c r="D5471" s="449" t="s">
        <v>15382</v>
      </c>
      <c r="E5471" s="451" t="s">
        <v>3927</v>
      </c>
      <c r="F5471" s="452" t="s">
        <v>29019</v>
      </c>
      <c r="G5471" s="452" t="s">
        <v>20631</v>
      </c>
    </row>
    <row r="5472" spans="2:7">
      <c r="B5472" s="451" t="s">
        <v>3762</v>
      </c>
      <c r="C5472" s="451" t="s">
        <v>15383</v>
      </c>
      <c r="D5472" s="449" t="s">
        <v>15384</v>
      </c>
      <c r="E5472" s="451" t="s">
        <v>3927</v>
      </c>
      <c r="F5472" s="452" t="s">
        <v>35190</v>
      </c>
      <c r="G5472" s="452" t="s">
        <v>35191</v>
      </c>
    </row>
    <row r="5473" spans="2:7">
      <c r="B5473" s="451" t="s">
        <v>3762</v>
      </c>
      <c r="C5473" s="451" t="s">
        <v>15385</v>
      </c>
      <c r="D5473" s="449" t="s">
        <v>15386</v>
      </c>
      <c r="E5473" s="451" t="s">
        <v>3927</v>
      </c>
      <c r="F5473" s="452" t="s">
        <v>35192</v>
      </c>
      <c r="G5473" s="452" t="s">
        <v>35193</v>
      </c>
    </row>
    <row r="5474" spans="2:7">
      <c r="B5474" s="451" t="s">
        <v>3762</v>
      </c>
      <c r="C5474" s="451" t="s">
        <v>15387</v>
      </c>
      <c r="D5474" s="449" t="s">
        <v>15388</v>
      </c>
      <c r="E5474" s="451" t="s">
        <v>3927</v>
      </c>
      <c r="F5474" s="452" t="s">
        <v>35194</v>
      </c>
      <c r="G5474" s="452" t="s">
        <v>35195</v>
      </c>
    </row>
    <row r="5475" spans="2:7">
      <c r="B5475" s="451" t="s">
        <v>3762</v>
      </c>
      <c r="C5475" s="451" t="s">
        <v>15389</v>
      </c>
      <c r="D5475" s="449" t="s">
        <v>15390</v>
      </c>
      <c r="E5475" s="451" t="s">
        <v>3927</v>
      </c>
      <c r="F5475" s="452" t="s">
        <v>35196</v>
      </c>
      <c r="G5475" s="452" t="s">
        <v>35197</v>
      </c>
    </row>
    <row r="5476" spans="2:7">
      <c r="B5476" s="451" t="s">
        <v>3762</v>
      </c>
      <c r="C5476" s="451" t="s">
        <v>15391</v>
      </c>
      <c r="D5476" s="449" t="s">
        <v>15392</v>
      </c>
      <c r="E5476" s="451" t="s">
        <v>3927</v>
      </c>
      <c r="F5476" s="452" t="s">
        <v>35198</v>
      </c>
      <c r="G5476" s="452" t="s">
        <v>34842</v>
      </c>
    </row>
    <row r="5477" spans="2:7">
      <c r="B5477" s="451" t="s">
        <v>3762</v>
      </c>
      <c r="C5477" s="451" t="s">
        <v>15393</v>
      </c>
      <c r="D5477" s="449" t="s">
        <v>15394</v>
      </c>
      <c r="E5477" s="451" t="s">
        <v>3927</v>
      </c>
      <c r="F5477" s="452" t="s">
        <v>28893</v>
      </c>
      <c r="G5477" s="452" t="s">
        <v>33910</v>
      </c>
    </row>
    <row r="5478" spans="2:7">
      <c r="B5478" s="451" t="s">
        <v>3762</v>
      </c>
      <c r="C5478" s="451" t="s">
        <v>15395</v>
      </c>
      <c r="D5478" s="449" t="s">
        <v>15396</v>
      </c>
      <c r="E5478" s="451" t="s">
        <v>3927</v>
      </c>
      <c r="F5478" s="452" t="s">
        <v>28822</v>
      </c>
      <c r="G5478" s="452" t="s">
        <v>35199</v>
      </c>
    </row>
    <row r="5479" spans="2:7">
      <c r="B5479" s="451" t="s">
        <v>3762</v>
      </c>
      <c r="C5479" s="451" t="s">
        <v>15397</v>
      </c>
      <c r="D5479" s="449" t="s">
        <v>15398</v>
      </c>
      <c r="E5479" s="451" t="s">
        <v>3927</v>
      </c>
      <c r="F5479" s="452" t="s">
        <v>27994</v>
      </c>
      <c r="G5479" s="452" t="s">
        <v>27444</v>
      </c>
    </row>
    <row r="5480" spans="2:7">
      <c r="B5480" s="451" t="s">
        <v>3762</v>
      </c>
      <c r="C5480" s="451" t="s">
        <v>15399</v>
      </c>
      <c r="D5480" s="449" t="s">
        <v>15400</v>
      </c>
      <c r="E5480" s="451" t="s">
        <v>3927</v>
      </c>
      <c r="F5480" s="452" t="s">
        <v>35200</v>
      </c>
      <c r="G5480" s="452" t="s">
        <v>35201</v>
      </c>
    </row>
    <row r="5481" spans="2:7">
      <c r="B5481" s="451" t="s">
        <v>3762</v>
      </c>
      <c r="C5481" s="451" t="s">
        <v>15401</v>
      </c>
      <c r="D5481" s="449" t="s">
        <v>15402</v>
      </c>
      <c r="E5481" s="451" t="s">
        <v>3927</v>
      </c>
      <c r="F5481" s="452" t="s">
        <v>9076</v>
      </c>
      <c r="G5481" s="452" t="s">
        <v>17158</v>
      </c>
    </row>
    <row r="5482" spans="2:7">
      <c r="B5482" s="451" t="s">
        <v>3762</v>
      </c>
      <c r="C5482" s="451" t="s">
        <v>15405</v>
      </c>
      <c r="D5482" s="449" t="s">
        <v>15406</v>
      </c>
      <c r="E5482" s="451" t="s">
        <v>3927</v>
      </c>
      <c r="F5482" s="452" t="s">
        <v>35202</v>
      </c>
      <c r="G5482" s="452" t="s">
        <v>35203</v>
      </c>
    </row>
    <row r="5483" spans="2:7">
      <c r="B5483" s="451" t="s">
        <v>3762</v>
      </c>
      <c r="C5483" s="451" t="s">
        <v>15407</v>
      </c>
      <c r="D5483" s="449" t="s">
        <v>15408</v>
      </c>
      <c r="E5483" s="451" t="s">
        <v>3927</v>
      </c>
      <c r="F5483" s="452" t="s">
        <v>35204</v>
      </c>
      <c r="G5483" s="452" t="s">
        <v>35205</v>
      </c>
    </row>
    <row r="5484" spans="2:7">
      <c r="B5484" s="451" t="s">
        <v>3762</v>
      </c>
      <c r="C5484" s="451" t="s">
        <v>15409</v>
      </c>
      <c r="D5484" s="449" t="s">
        <v>15410</v>
      </c>
      <c r="E5484" s="451" t="s">
        <v>3927</v>
      </c>
      <c r="F5484" s="452" t="s">
        <v>35206</v>
      </c>
      <c r="G5484" s="452" t="s">
        <v>35207</v>
      </c>
    </row>
    <row r="5485" spans="2:7">
      <c r="B5485" s="451" t="s">
        <v>3762</v>
      </c>
      <c r="C5485" s="451" t="s">
        <v>15411</v>
      </c>
      <c r="D5485" s="449" t="s">
        <v>15412</v>
      </c>
      <c r="E5485" s="451" t="s">
        <v>3927</v>
      </c>
      <c r="F5485" s="452" t="s">
        <v>35208</v>
      </c>
      <c r="G5485" s="452" t="s">
        <v>35209</v>
      </c>
    </row>
    <row r="5486" spans="2:7">
      <c r="B5486" s="451" t="s">
        <v>3762</v>
      </c>
      <c r="C5486" s="451" t="s">
        <v>15413</v>
      </c>
      <c r="D5486" s="449" t="s">
        <v>15414</v>
      </c>
      <c r="E5486" s="451" t="s">
        <v>3927</v>
      </c>
      <c r="F5486" s="452" t="s">
        <v>35210</v>
      </c>
      <c r="G5486" s="452" t="s">
        <v>35211</v>
      </c>
    </row>
    <row r="5487" spans="2:7">
      <c r="B5487" s="451" t="s">
        <v>3762</v>
      </c>
      <c r="C5487" s="451" t="s">
        <v>15415</v>
      </c>
      <c r="D5487" s="449" t="s">
        <v>15416</v>
      </c>
      <c r="E5487" s="451" t="s">
        <v>3927</v>
      </c>
      <c r="F5487" s="452" t="s">
        <v>35212</v>
      </c>
      <c r="G5487" s="452" t="s">
        <v>35213</v>
      </c>
    </row>
    <row r="5488" spans="2:7">
      <c r="B5488" s="451" t="s">
        <v>3762</v>
      </c>
      <c r="C5488" s="451" t="s">
        <v>15417</v>
      </c>
      <c r="D5488" s="449" t="s">
        <v>15418</v>
      </c>
      <c r="E5488" s="451" t="s">
        <v>3927</v>
      </c>
      <c r="F5488" s="452" t="s">
        <v>35214</v>
      </c>
      <c r="G5488" s="452" t="s">
        <v>35215</v>
      </c>
    </row>
    <row r="5489" spans="2:7">
      <c r="B5489" s="451" t="s">
        <v>3762</v>
      </c>
      <c r="C5489" s="451" t="s">
        <v>15419</v>
      </c>
      <c r="D5489" s="449" t="s">
        <v>15420</v>
      </c>
      <c r="E5489" s="451" t="s">
        <v>3927</v>
      </c>
      <c r="F5489" s="452" t="s">
        <v>35216</v>
      </c>
      <c r="G5489" s="452" t="s">
        <v>35217</v>
      </c>
    </row>
    <row r="5490" spans="2:7">
      <c r="B5490" s="451" t="s">
        <v>3762</v>
      </c>
      <c r="C5490" s="451" t="s">
        <v>15421</v>
      </c>
      <c r="D5490" s="449" t="s">
        <v>15422</v>
      </c>
      <c r="E5490" s="451" t="s">
        <v>3927</v>
      </c>
      <c r="F5490" s="452" t="s">
        <v>28775</v>
      </c>
      <c r="G5490" s="452" t="s">
        <v>35218</v>
      </c>
    </row>
    <row r="5491" spans="2:7">
      <c r="B5491" s="451" t="s">
        <v>3762</v>
      </c>
      <c r="C5491" s="451" t="s">
        <v>15423</v>
      </c>
      <c r="D5491" s="449" t="s">
        <v>15424</v>
      </c>
      <c r="E5491" s="451" t="s">
        <v>3927</v>
      </c>
      <c r="F5491" s="452" t="s">
        <v>35219</v>
      </c>
      <c r="G5491" s="452" t="s">
        <v>35220</v>
      </c>
    </row>
    <row r="5492" spans="2:7">
      <c r="B5492" s="451" t="s">
        <v>3762</v>
      </c>
      <c r="C5492" s="451" t="s">
        <v>15425</v>
      </c>
      <c r="D5492" s="449" t="s">
        <v>15426</v>
      </c>
      <c r="E5492" s="451" t="s">
        <v>3927</v>
      </c>
      <c r="F5492" s="452" t="s">
        <v>35221</v>
      </c>
      <c r="G5492" s="452" t="s">
        <v>35222</v>
      </c>
    </row>
    <row r="5493" spans="2:7">
      <c r="B5493" s="451" t="s">
        <v>3762</v>
      </c>
      <c r="C5493" s="451" t="s">
        <v>15427</v>
      </c>
      <c r="D5493" s="449" t="s">
        <v>15428</v>
      </c>
      <c r="E5493" s="451" t="s">
        <v>3927</v>
      </c>
      <c r="F5493" s="452" t="s">
        <v>35223</v>
      </c>
      <c r="G5493" s="452" t="s">
        <v>27945</v>
      </c>
    </row>
    <row r="5494" spans="2:7">
      <c r="B5494" s="451" t="s">
        <v>3762</v>
      </c>
      <c r="C5494" s="451" t="s">
        <v>20334</v>
      </c>
      <c r="D5494" s="449" t="s">
        <v>20335</v>
      </c>
      <c r="E5494" s="451" t="s">
        <v>20336</v>
      </c>
      <c r="F5494" s="452" t="s">
        <v>35224</v>
      </c>
      <c r="G5494" s="452" t="s">
        <v>35225</v>
      </c>
    </row>
    <row r="5495" spans="2:7">
      <c r="B5495" s="451" t="s">
        <v>3762</v>
      </c>
      <c r="C5495" s="451" t="s">
        <v>20337</v>
      </c>
      <c r="D5495" s="449" t="s">
        <v>20338</v>
      </c>
      <c r="E5495" s="451" t="s">
        <v>20336</v>
      </c>
      <c r="F5495" s="452" t="s">
        <v>35226</v>
      </c>
      <c r="G5495" s="452" t="s">
        <v>35227</v>
      </c>
    </row>
    <row r="5496" spans="2:7">
      <c r="B5496" s="451" t="s">
        <v>3762</v>
      </c>
      <c r="C5496" s="451" t="s">
        <v>20339</v>
      </c>
      <c r="D5496" s="449" t="s">
        <v>20340</v>
      </c>
      <c r="E5496" s="451" t="s">
        <v>20336</v>
      </c>
      <c r="F5496" s="452" t="s">
        <v>34442</v>
      </c>
      <c r="G5496" s="452" t="s">
        <v>35228</v>
      </c>
    </row>
    <row r="5497" spans="2:7">
      <c r="B5497" s="451" t="s">
        <v>3762</v>
      </c>
      <c r="C5497" s="451" t="s">
        <v>15429</v>
      </c>
      <c r="D5497" s="449" t="s">
        <v>15430</v>
      </c>
      <c r="E5497" s="451" t="s">
        <v>3927</v>
      </c>
      <c r="F5497" s="452" t="s">
        <v>35229</v>
      </c>
      <c r="G5497" s="452" t="s">
        <v>35230</v>
      </c>
    </row>
    <row r="5498" spans="2:7">
      <c r="B5498" s="451" t="s">
        <v>3762</v>
      </c>
      <c r="C5498" s="451" t="s">
        <v>15431</v>
      </c>
      <c r="D5498" s="449" t="s">
        <v>15432</v>
      </c>
      <c r="E5498" s="451" t="s">
        <v>3927</v>
      </c>
      <c r="F5498" s="452" t="s">
        <v>35231</v>
      </c>
      <c r="G5498" s="452" t="s">
        <v>35232</v>
      </c>
    </row>
    <row r="5499" spans="2:7">
      <c r="B5499" s="451" t="s">
        <v>3762</v>
      </c>
      <c r="C5499" s="451" t="s">
        <v>15433</v>
      </c>
      <c r="D5499" s="449" t="s">
        <v>15434</v>
      </c>
      <c r="E5499" s="451" t="s">
        <v>3927</v>
      </c>
      <c r="F5499" s="452" t="s">
        <v>35233</v>
      </c>
      <c r="G5499" s="452" t="s">
        <v>35234</v>
      </c>
    </row>
    <row r="5500" spans="2:7">
      <c r="B5500" s="451" t="s">
        <v>3762</v>
      </c>
      <c r="C5500" s="451" t="s">
        <v>15435</v>
      </c>
      <c r="D5500" s="449" t="s">
        <v>15436</v>
      </c>
      <c r="E5500" s="451" t="s">
        <v>3927</v>
      </c>
      <c r="F5500" s="452" t="s">
        <v>28263</v>
      </c>
      <c r="G5500" s="452" t="s">
        <v>35235</v>
      </c>
    </row>
    <row r="5501" spans="2:7">
      <c r="B5501" s="451" t="s">
        <v>3762</v>
      </c>
      <c r="C5501" s="451" t="s">
        <v>20341</v>
      </c>
      <c r="D5501" s="449" t="s">
        <v>20342</v>
      </c>
      <c r="E5501" s="451" t="s">
        <v>20343</v>
      </c>
      <c r="F5501" s="452" t="s">
        <v>6196</v>
      </c>
      <c r="G5501" s="452" t="s">
        <v>18391</v>
      </c>
    </row>
    <row r="5502" spans="2:7">
      <c r="B5502" s="451" t="s">
        <v>3762</v>
      </c>
      <c r="C5502" s="451" t="s">
        <v>15437</v>
      </c>
      <c r="D5502" s="449" t="s">
        <v>15438</v>
      </c>
      <c r="E5502" s="451" t="s">
        <v>3927</v>
      </c>
      <c r="F5502" s="452" t="s">
        <v>35236</v>
      </c>
      <c r="G5502" s="452" t="s">
        <v>35237</v>
      </c>
    </row>
    <row r="5503" spans="2:7">
      <c r="B5503" s="451" t="s">
        <v>3762</v>
      </c>
      <c r="C5503" s="451" t="s">
        <v>15439</v>
      </c>
      <c r="D5503" s="449" t="s">
        <v>15440</v>
      </c>
      <c r="E5503" s="451" t="s">
        <v>3927</v>
      </c>
      <c r="F5503" s="452" t="s">
        <v>35238</v>
      </c>
      <c r="G5503" s="452" t="s">
        <v>35239</v>
      </c>
    </row>
    <row r="5504" spans="2:7">
      <c r="B5504" s="451" t="s">
        <v>3762</v>
      </c>
      <c r="C5504" s="451" t="s">
        <v>15441</v>
      </c>
      <c r="D5504" s="449" t="s">
        <v>15442</v>
      </c>
      <c r="E5504" s="451" t="s">
        <v>3927</v>
      </c>
      <c r="F5504" s="452" t="s">
        <v>29310</v>
      </c>
      <c r="G5504" s="452" t="s">
        <v>35240</v>
      </c>
    </row>
    <row r="5505" spans="2:7">
      <c r="B5505" s="451" t="s">
        <v>3762</v>
      </c>
      <c r="C5505" s="451" t="s">
        <v>15443</v>
      </c>
      <c r="D5505" s="449" t="s">
        <v>15444</v>
      </c>
      <c r="E5505" s="451" t="s">
        <v>3927</v>
      </c>
      <c r="F5505" s="452" t="s">
        <v>35241</v>
      </c>
      <c r="G5505" s="452" t="s">
        <v>35242</v>
      </c>
    </row>
    <row r="5506" spans="2:7">
      <c r="B5506" s="451" t="s">
        <v>3762</v>
      </c>
      <c r="C5506" s="451" t="s">
        <v>15445</v>
      </c>
      <c r="D5506" s="449" t="s">
        <v>15446</v>
      </c>
      <c r="E5506" s="451" t="s">
        <v>3927</v>
      </c>
      <c r="F5506" s="452" t="s">
        <v>35243</v>
      </c>
      <c r="G5506" s="452" t="s">
        <v>35244</v>
      </c>
    </row>
    <row r="5507" spans="2:7">
      <c r="B5507" s="451" t="s">
        <v>3762</v>
      </c>
      <c r="C5507" s="451" t="s">
        <v>15447</v>
      </c>
      <c r="D5507" s="449" t="s">
        <v>15448</v>
      </c>
      <c r="E5507" s="451" t="s">
        <v>3927</v>
      </c>
      <c r="F5507" s="452" t="s">
        <v>35245</v>
      </c>
      <c r="G5507" s="452" t="s">
        <v>35246</v>
      </c>
    </row>
    <row r="5508" spans="2:7">
      <c r="B5508" s="451" t="s">
        <v>3762</v>
      </c>
      <c r="C5508" s="451" t="s">
        <v>15449</v>
      </c>
      <c r="D5508" s="449" t="s">
        <v>15450</v>
      </c>
      <c r="E5508" s="451" t="s">
        <v>3927</v>
      </c>
      <c r="F5508" s="452" t="s">
        <v>35247</v>
      </c>
      <c r="G5508" s="452" t="s">
        <v>35248</v>
      </c>
    </row>
    <row r="5509" spans="2:7">
      <c r="B5509" s="451" t="s">
        <v>3762</v>
      </c>
      <c r="C5509" s="451" t="s">
        <v>15451</v>
      </c>
      <c r="D5509" s="449" t="s">
        <v>15452</v>
      </c>
      <c r="E5509" s="451" t="s">
        <v>3927</v>
      </c>
      <c r="F5509" s="452" t="s">
        <v>27437</v>
      </c>
      <c r="G5509" s="452" t="s">
        <v>35249</v>
      </c>
    </row>
    <row r="5510" spans="2:7">
      <c r="B5510" s="451" t="s">
        <v>3762</v>
      </c>
      <c r="C5510" s="451" t="s">
        <v>21319</v>
      </c>
      <c r="D5510" s="449" t="s">
        <v>21320</v>
      </c>
      <c r="E5510" s="451" t="s">
        <v>3927</v>
      </c>
      <c r="F5510" s="452" t="s">
        <v>19270</v>
      </c>
      <c r="G5510" s="452" t="s">
        <v>18170</v>
      </c>
    </row>
    <row r="5511" spans="2:7">
      <c r="B5511" s="451" t="s">
        <v>3762</v>
      </c>
      <c r="C5511" s="451" t="s">
        <v>21321</v>
      </c>
      <c r="D5511" s="449" t="s">
        <v>21322</v>
      </c>
      <c r="E5511" s="451" t="s">
        <v>3927</v>
      </c>
      <c r="F5511" s="452" t="s">
        <v>27300</v>
      </c>
      <c r="G5511" s="452" t="s">
        <v>6476</v>
      </c>
    </row>
    <row r="5512" spans="2:7">
      <c r="B5512" s="451" t="s">
        <v>3762</v>
      </c>
      <c r="C5512" s="451" t="s">
        <v>21323</v>
      </c>
      <c r="D5512" s="449" t="s">
        <v>21324</v>
      </c>
      <c r="E5512" s="451" t="s">
        <v>3927</v>
      </c>
      <c r="F5512" s="452" t="s">
        <v>16023</v>
      </c>
      <c r="G5512" s="452" t="s">
        <v>35250</v>
      </c>
    </row>
    <row r="5513" spans="2:7">
      <c r="B5513" s="451" t="s">
        <v>3762</v>
      </c>
      <c r="C5513" s="451" t="s">
        <v>21325</v>
      </c>
      <c r="D5513" s="449" t="s">
        <v>21326</v>
      </c>
      <c r="E5513" s="451" t="s">
        <v>3927</v>
      </c>
      <c r="F5513" s="452" t="s">
        <v>19705</v>
      </c>
      <c r="G5513" s="452" t="s">
        <v>27749</v>
      </c>
    </row>
    <row r="5514" spans="2:7">
      <c r="B5514" s="451" t="s">
        <v>3762</v>
      </c>
      <c r="C5514" s="451" t="s">
        <v>21327</v>
      </c>
      <c r="D5514" s="449" t="s">
        <v>21328</v>
      </c>
      <c r="E5514" s="451" t="s">
        <v>3927</v>
      </c>
      <c r="F5514" s="452" t="s">
        <v>11767</v>
      </c>
      <c r="G5514" s="452" t="s">
        <v>6067</v>
      </c>
    </row>
    <row r="5515" spans="2:7">
      <c r="B5515" s="451" t="s">
        <v>3762</v>
      </c>
      <c r="C5515" s="451" t="s">
        <v>21329</v>
      </c>
      <c r="D5515" s="449" t="s">
        <v>21330</v>
      </c>
      <c r="E5515" s="451" t="s">
        <v>3927</v>
      </c>
      <c r="F5515" s="452" t="s">
        <v>21618</v>
      </c>
      <c r="G5515" s="452" t="s">
        <v>9889</v>
      </c>
    </row>
    <row r="5516" spans="2:7">
      <c r="B5516" s="451" t="s">
        <v>3762</v>
      </c>
      <c r="C5516" s="451" t="s">
        <v>21331</v>
      </c>
      <c r="D5516" s="449" t="s">
        <v>21332</v>
      </c>
      <c r="E5516" s="451" t="s">
        <v>3765</v>
      </c>
      <c r="F5516" s="452" t="s">
        <v>4907</v>
      </c>
      <c r="G5516" s="452" t="s">
        <v>19998</v>
      </c>
    </row>
    <row r="5517" spans="2:7">
      <c r="B5517" s="451" t="s">
        <v>3762</v>
      </c>
      <c r="C5517" s="451" t="s">
        <v>21333</v>
      </c>
      <c r="D5517" s="449" t="s">
        <v>21334</v>
      </c>
      <c r="E5517" s="451" t="s">
        <v>3765</v>
      </c>
      <c r="F5517" s="452" t="s">
        <v>3978</v>
      </c>
      <c r="G5517" s="452" t="s">
        <v>15309</v>
      </c>
    </row>
    <row r="5518" spans="2:7">
      <c r="B5518" s="451" t="s">
        <v>3762</v>
      </c>
      <c r="C5518" s="451" t="s">
        <v>21335</v>
      </c>
      <c r="D5518" s="449" t="s">
        <v>21336</v>
      </c>
      <c r="E5518" s="451" t="s">
        <v>3927</v>
      </c>
      <c r="F5518" s="452" t="s">
        <v>34404</v>
      </c>
      <c r="G5518" s="452" t="s">
        <v>33880</v>
      </c>
    </row>
    <row r="5519" spans="2:7">
      <c r="B5519" s="451" t="s">
        <v>3762</v>
      </c>
      <c r="C5519" s="451" t="s">
        <v>21337</v>
      </c>
      <c r="D5519" s="449" t="s">
        <v>21338</v>
      </c>
      <c r="E5519" s="451" t="s">
        <v>3927</v>
      </c>
      <c r="F5519" s="452" t="s">
        <v>20234</v>
      </c>
      <c r="G5519" s="452" t="s">
        <v>18446</v>
      </c>
    </row>
    <row r="5520" spans="2:7">
      <c r="B5520" s="451" t="s">
        <v>3762</v>
      </c>
      <c r="C5520" s="451" t="s">
        <v>21339</v>
      </c>
      <c r="D5520" s="449" t="s">
        <v>21340</v>
      </c>
      <c r="E5520" s="451" t="s">
        <v>3927</v>
      </c>
      <c r="F5520" s="452" t="s">
        <v>7767</v>
      </c>
      <c r="G5520" s="452" t="s">
        <v>9981</v>
      </c>
    </row>
    <row r="5521" spans="2:7">
      <c r="B5521" s="451" t="s">
        <v>3762</v>
      </c>
      <c r="C5521" s="451" t="s">
        <v>21341</v>
      </c>
      <c r="D5521" s="449" t="s">
        <v>21342</v>
      </c>
      <c r="E5521" s="451" t="s">
        <v>3765</v>
      </c>
      <c r="F5521" s="452" t="s">
        <v>17145</v>
      </c>
      <c r="G5521" s="452" t="s">
        <v>5519</v>
      </c>
    </row>
    <row r="5522" spans="2:7">
      <c r="B5522" s="451" t="s">
        <v>3762</v>
      </c>
      <c r="C5522" s="451" t="s">
        <v>21343</v>
      </c>
      <c r="D5522" s="449" t="s">
        <v>21344</v>
      </c>
      <c r="E5522" s="451" t="s">
        <v>3765</v>
      </c>
      <c r="F5522" s="452" t="s">
        <v>17119</v>
      </c>
      <c r="G5522" s="452" t="s">
        <v>20224</v>
      </c>
    </row>
    <row r="5523" spans="2:7">
      <c r="B5523" s="451" t="s">
        <v>3762</v>
      </c>
      <c r="C5523" s="451" t="s">
        <v>21345</v>
      </c>
      <c r="D5523" s="449" t="s">
        <v>21346</v>
      </c>
      <c r="E5523" s="451" t="s">
        <v>3765</v>
      </c>
      <c r="F5523" s="452" t="s">
        <v>9168</v>
      </c>
      <c r="G5523" s="452" t="s">
        <v>9198</v>
      </c>
    </row>
    <row r="5524" spans="2:7">
      <c r="B5524" s="451" t="s">
        <v>3762</v>
      </c>
      <c r="C5524" s="451" t="s">
        <v>15453</v>
      </c>
      <c r="D5524" s="449" t="s">
        <v>15454</v>
      </c>
      <c r="E5524" s="451" t="s">
        <v>3927</v>
      </c>
      <c r="F5524" s="452" t="s">
        <v>11018</v>
      </c>
      <c r="G5524" s="452" t="s">
        <v>9715</v>
      </c>
    </row>
    <row r="5525" spans="2:7">
      <c r="B5525" s="451" t="s">
        <v>3762</v>
      </c>
      <c r="C5525" s="451" t="s">
        <v>15457</v>
      </c>
      <c r="D5525" s="449" t="s">
        <v>15458</v>
      </c>
      <c r="E5525" s="451" t="s">
        <v>3927</v>
      </c>
      <c r="F5525" s="452" t="s">
        <v>27669</v>
      </c>
      <c r="G5525" s="452" t="s">
        <v>9756</v>
      </c>
    </row>
    <row r="5526" spans="2:7">
      <c r="B5526" s="451" t="s">
        <v>3762</v>
      </c>
      <c r="C5526" s="451" t="s">
        <v>15459</v>
      </c>
      <c r="D5526" s="449" t="s">
        <v>15460</v>
      </c>
      <c r="E5526" s="451" t="s">
        <v>3927</v>
      </c>
      <c r="F5526" s="452" t="s">
        <v>19676</v>
      </c>
      <c r="G5526" s="452" t="s">
        <v>35251</v>
      </c>
    </row>
    <row r="5527" spans="2:7">
      <c r="B5527" s="451" t="s">
        <v>3762</v>
      </c>
      <c r="C5527" s="451" t="s">
        <v>15461</v>
      </c>
      <c r="D5527" s="449" t="s">
        <v>15462</v>
      </c>
      <c r="E5527" s="451" t="s">
        <v>3927</v>
      </c>
      <c r="F5527" s="452" t="s">
        <v>28767</v>
      </c>
      <c r="G5527" s="452" t="s">
        <v>21365</v>
      </c>
    </row>
    <row r="5528" spans="2:7">
      <c r="B5528" s="451" t="s">
        <v>3762</v>
      </c>
      <c r="C5528" s="451" t="s">
        <v>15463</v>
      </c>
      <c r="D5528" s="449" t="s">
        <v>15464</v>
      </c>
      <c r="E5528" s="451" t="s">
        <v>3927</v>
      </c>
      <c r="F5528" s="452" t="s">
        <v>29403</v>
      </c>
      <c r="G5528" s="452" t="s">
        <v>33837</v>
      </c>
    </row>
    <row r="5529" spans="2:7">
      <c r="B5529" s="451" t="s">
        <v>3762</v>
      </c>
      <c r="C5529" s="451" t="s">
        <v>15465</v>
      </c>
      <c r="D5529" s="449" t="s">
        <v>15466</v>
      </c>
      <c r="E5529" s="451" t="s">
        <v>3927</v>
      </c>
      <c r="F5529" s="452" t="s">
        <v>34592</v>
      </c>
      <c r="G5529" s="452" t="s">
        <v>27865</v>
      </c>
    </row>
    <row r="5530" spans="2:7">
      <c r="B5530" s="451" t="s">
        <v>3762</v>
      </c>
      <c r="C5530" s="451" t="s">
        <v>15467</v>
      </c>
      <c r="D5530" s="449" t="s">
        <v>15468</v>
      </c>
      <c r="E5530" s="451" t="s">
        <v>3927</v>
      </c>
      <c r="F5530" s="452" t="s">
        <v>31659</v>
      </c>
      <c r="G5530" s="452" t="s">
        <v>33050</v>
      </c>
    </row>
    <row r="5531" spans="2:7">
      <c r="B5531" s="451" t="s">
        <v>3762</v>
      </c>
      <c r="C5531" s="451" t="s">
        <v>15469</v>
      </c>
      <c r="D5531" s="449" t="s">
        <v>15470</v>
      </c>
      <c r="E5531" s="451" t="s">
        <v>3927</v>
      </c>
      <c r="F5531" s="452" t="s">
        <v>9648</v>
      </c>
      <c r="G5531" s="452" t="s">
        <v>20871</v>
      </c>
    </row>
    <row r="5532" spans="2:7">
      <c r="B5532" s="451" t="s">
        <v>3762</v>
      </c>
      <c r="C5532" s="451" t="s">
        <v>15472</v>
      </c>
      <c r="D5532" s="449" t="s">
        <v>15473</v>
      </c>
      <c r="E5532" s="451" t="s">
        <v>3927</v>
      </c>
      <c r="F5532" s="452" t="s">
        <v>11937</v>
      </c>
      <c r="G5532" s="452" t="s">
        <v>18357</v>
      </c>
    </row>
    <row r="5533" spans="2:7">
      <c r="B5533" s="451" t="s">
        <v>3762</v>
      </c>
      <c r="C5533" s="451" t="s">
        <v>15474</v>
      </c>
      <c r="D5533" s="449" t="s">
        <v>15475</v>
      </c>
      <c r="E5533" s="451" t="s">
        <v>3927</v>
      </c>
      <c r="F5533" s="452" t="s">
        <v>9183</v>
      </c>
      <c r="G5533" s="452" t="s">
        <v>7767</v>
      </c>
    </row>
    <row r="5534" spans="2:7">
      <c r="B5534" s="451" t="s">
        <v>3762</v>
      </c>
      <c r="C5534" s="451" t="s">
        <v>15478</v>
      </c>
      <c r="D5534" s="449" t="s">
        <v>15479</v>
      </c>
      <c r="E5534" s="451" t="s">
        <v>3927</v>
      </c>
      <c r="F5534" s="452" t="s">
        <v>5658</v>
      </c>
      <c r="G5534" s="452" t="s">
        <v>17164</v>
      </c>
    </row>
    <row r="5535" spans="2:7">
      <c r="B5535" s="451" t="s">
        <v>3762</v>
      </c>
      <c r="C5535" s="451" t="s">
        <v>15481</v>
      </c>
      <c r="D5535" s="449" t="s">
        <v>15482</v>
      </c>
      <c r="E5535" s="451" t="s">
        <v>3927</v>
      </c>
      <c r="F5535" s="452" t="s">
        <v>6678</v>
      </c>
      <c r="G5535" s="452" t="s">
        <v>20411</v>
      </c>
    </row>
    <row r="5536" spans="2:7">
      <c r="B5536" s="451" t="s">
        <v>3762</v>
      </c>
      <c r="C5536" s="451" t="s">
        <v>15483</v>
      </c>
      <c r="D5536" s="449" t="s">
        <v>15484</v>
      </c>
      <c r="E5536" s="451" t="s">
        <v>3927</v>
      </c>
      <c r="F5536" s="452" t="s">
        <v>4270</v>
      </c>
      <c r="G5536" s="452" t="s">
        <v>15590</v>
      </c>
    </row>
    <row r="5537" spans="2:7">
      <c r="B5537" s="451" t="s">
        <v>3762</v>
      </c>
      <c r="C5537" s="451" t="s">
        <v>15486</v>
      </c>
      <c r="D5537" s="449" t="s">
        <v>15487</v>
      </c>
      <c r="E5537" s="451" t="s">
        <v>3927</v>
      </c>
      <c r="F5537" s="452" t="s">
        <v>21794</v>
      </c>
      <c r="G5537" s="452" t="s">
        <v>5652</v>
      </c>
    </row>
    <row r="5538" spans="2:7">
      <c r="B5538" s="451" t="s">
        <v>3762</v>
      </c>
      <c r="C5538" s="451" t="s">
        <v>15488</v>
      </c>
      <c r="D5538" s="449" t="s">
        <v>15489</v>
      </c>
      <c r="E5538" s="451" t="s">
        <v>3927</v>
      </c>
      <c r="F5538" s="452" t="s">
        <v>13525</v>
      </c>
      <c r="G5538" s="452" t="s">
        <v>10256</v>
      </c>
    </row>
    <row r="5539" spans="2:7">
      <c r="B5539" s="451" t="s">
        <v>3762</v>
      </c>
      <c r="C5539" s="451" t="s">
        <v>15490</v>
      </c>
      <c r="D5539" s="449" t="s">
        <v>15491</v>
      </c>
      <c r="E5539" s="451" t="s">
        <v>3927</v>
      </c>
      <c r="F5539" s="452" t="s">
        <v>35252</v>
      </c>
      <c r="G5539" s="452" t="s">
        <v>6515</v>
      </c>
    </row>
    <row r="5540" spans="2:7">
      <c r="B5540" s="451" t="s">
        <v>3762</v>
      </c>
      <c r="C5540" s="451" t="s">
        <v>15492</v>
      </c>
      <c r="D5540" s="449" t="s">
        <v>15493</v>
      </c>
      <c r="E5540" s="451" t="s">
        <v>3927</v>
      </c>
      <c r="F5540" s="452" t="s">
        <v>20421</v>
      </c>
      <c r="G5540" s="452" t="s">
        <v>11744</v>
      </c>
    </row>
    <row r="5541" spans="2:7">
      <c r="B5541" s="451" t="s">
        <v>3762</v>
      </c>
      <c r="C5541" s="451" t="s">
        <v>15494</v>
      </c>
      <c r="D5541" s="449" t="s">
        <v>15495</v>
      </c>
      <c r="E5541" s="451" t="s">
        <v>3927</v>
      </c>
      <c r="F5541" s="452" t="s">
        <v>13253</v>
      </c>
      <c r="G5541" s="452" t="s">
        <v>21618</v>
      </c>
    </row>
    <row r="5542" spans="2:7">
      <c r="B5542" s="451" t="s">
        <v>3762</v>
      </c>
      <c r="C5542" s="451" t="s">
        <v>15497</v>
      </c>
      <c r="D5542" s="449" t="s">
        <v>15498</v>
      </c>
      <c r="E5542" s="451" t="s">
        <v>3927</v>
      </c>
      <c r="F5542" s="452" t="s">
        <v>13738</v>
      </c>
      <c r="G5542" s="452" t="s">
        <v>9988</v>
      </c>
    </row>
    <row r="5543" spans="2:7">
      <c r="B5543" s="451" t="s">
        <v>3762</v>
      </c>
      <c r="C5543" s="451" t="s">
        <v>15500</v>
      </c>
      <c r="D5543" s="449" t="s">
        <v>15501</v>
      </c>
      <c r="E5543" s="451" t="s">
        <v>3927</v>
      </c>
      <c r="F5543" s="452" t="s">
        <v>18562</v>
      </c>
      <c r="G5543" s="452" t="s">
        <v>27460</v>
      </c>
    </row>
    <row r="5544" spans="2:7">
      <c r="B5544" s="451" t="s">
        <v>3762</v>
      </c>
      <c r="C5544" s="451" t="s">
        <v>15502</v>
      </c>
      <c r="D5544" s="449" t="s">
        <v>15503</v>
      </c>
      <c r="E5544" s="451" t="s">
        <v>3927</v>
      </c>
      <c r="F5544" s="452" t="s">
        <v>6812</v>
      </c>
      <c r="G5544" s="452" t="s">
        <v>10487</v>
      </c>
    </row>
    <row r="5545" spans="2:7">
      <c r="B5545" s="451" t="s">
        <v>3762</v>
      </c>
      <c r="C5545" s="451" t="s">
        <v>15505</v>
      </c>
      <c r="D5545" s="449" t="s">
        <v>15506</v>
      </c>
      <c r="E5545" s="451" t="s">
        <v>3927</v>
      </c>
      <c r="F5545" s="452" t="s">
        <v>6102</v>
      </c>
      <c r="G5545" s="452" t="s">
        <v>21383</v>
      </c>
    </row>
    <row r="5546" spans="2:7">
      <c r="B5546" s="451" t="s">
        <v>3762</v>
      </c>
      <c r="C5546" s="451" t="s">
        <v>15507</v>
      </c>
      <c r="D5546" s="449" t="s">
        <v>15508</v>
      </c>
      <c r="E5546" s="451" t="s">
        <v>3927</v>
      </c>
      <c r="F5546" s="452" t="s">
        <v>9063</v>
      </c>
      <c r="G5546" s="452" t="s">
        <v>9073</v>
      </c>
    </row>
    <row r="5547" spans="2:7">
      <c r="B5547" s="451" t="s">
        <v>3762</v>
      </c>
      <c r="C5547" s="451" t="s">
        <v>15509</v>
      </c>
      <c r="D5547" s="449" t="s">
        <v>15510</v>
      </c>
      <c r="E5547" s="451" t="s">
        <v>3765</v>
      </c>
      <c r="F5547" s="452" t="s">
        <v>19227</v>
      </c>
      <c r="G5547" s="452" t="s">
        <v>21919</v>
      </c>
    </row>
    <row r="5548" spans="2:7">
      <c r="B5548" s="451" t="s">
        <v>3762</v>
      </c>
      <c r="C5548" s="451" t="s">
        <v>15511</v>
      </c>
      <c r="D5548" s="449" t="s">
        <v>15512</v>
      </c>
      <c r="E5548" s="451" t="s">
        <v>3765</v>
      </c>
      <c r="F5548" s="452" t="s">
        <v>20017</v>
      </c>
      <c r="G5548" s="452" t="s">
        <v>28548</v>
      </c>
    </row>
    <row r="5549" spans="2:7">
      <c r="B5549" s="451" t="s">
        <v>3762</v>
      </c>
      <c r="C5549" s="451" t="s">
        <v>15513</v>
      </c>
      <c r="D5549" s="449" t="s">
        <v>20344</v>
      </c>
      <c r="E5549" s="451" t="s">
        <v>3927</v>
      </c>
      <c r="F5549" s="452" t="s">
        <v>35253</v>
      </c>
      <c r="G5549" s="452" t="s">
        <v>35254</v>
      </c>
    </row>
    <row r="5550" spans="2:7">
      <c r="B5550" s="451" t="s">
        <v>3762</v>
      </c>
      <c r="C5550" s="451" t="s">
        <v>15514</v>
      </c>
      <c r="D5550" s="449" t="s">
        <v>20345</v>
      </c>
      <c r="E5550" s="451" t="s">
        <v>3927</v>
      </c>
      <c r="F5550" s="452" t="s">
        <v>28203</v>
      </c>
      <c r="G5550" s="452" t="s">
        <v>29544</v>
      </c>
    </row>
    <row r="5551" spans="2:7">
      <c r="B5551" s="451" t="s">
        <v>3762</v>
      </c>
      <c r="C5551" s="451" t="s">
        <v>15515</v>
      </c>
      <c r="D5551" s="449" t="s">
        <v>20346</v>
      </c>
      <c r="E5551" s="451" t="s">
        <v>3927</v>
      </c>
      <c r="F5551" s="452" t="s">
        <v>35255</v>
      </c>
      <c r="G5551" s="452" t="s">
        <v>35256</v>
      </c>
    </row>
    <row r="5552" spans="2:7">
      <c r="B5552" s="451" t="s">
        <v>3762</v>
      </c>
      <c r="C5552" s="451" t="s">
        <v>15516</v>
      </c>
      <c r="D5552" s="449" t="s">
        <v>20347</v>
      </c>
      <c r="E5552" s="451" t="s">
        <v>3927</v>
      </c>
      <c r="F5552" s="452" t="s">
        <v>28009</v>
      </c>
      <c r="G5552" s="452" t="s">
        <v>35257</v>
      </c>
    </row>
    <row r="5553" spans="2:7">
      <c r="B5553" s="451" t="s">
        <v>3762</v>
      </c>
      <c r="C5553" s="451" t="s">
        <v>15517</v>
      </c>
      <c r="D5553" s="449" t="s">
        <v>20348</v>
      </c>
      <c r="E5553" s="451" t="s">
        <v>3927</v>
      </c>
      <c r="F5553" s="452" t="s">
        <v>35258</v>
      </c>
      <c r="G5553" s="452" t="s">
        <v>35259</v>
      </c>
    </row>
    <row r="5554" spans="2:7">
      <c r="B5554" s="451" t="s">
        <v>3762</v>
      </c>
      <c r="C5554" s="451" t="s">
        <v>15518</v>
      </c>
      <c r="D5554" s="449" t="s">
        <v>20349</v>
      </c>
      <c r="E5554" s="451" t="s">
        <v>3927</v>
      </c>
      <c r="F5554" s="452" t="s">
        <v>34800</v>
      </c>
      <c r="G5554" s="452" t="s">
        <v>35260</v>
      </c>
    </row>
    <row r="5555" spans="2:7">
      <c r="B5555" s="451" t="s">
        <v>3762</v>
      </c>
      <c r="C5555" s="451" t="s">
        <v>15519</v>
      </c>
      <c r="D5555" s="449" t="s">
        <v>15520</v>
      </c>
      <c r="E5555" s="451" t="s">
        <v>3927</v>
      </c>
      <c r="F5555" s="452" t="s">
        <v>35261</v>
      </c>
      <c r="G5555" s="452" t="s">
        <v>21806</v>
      </c>
    </row>
    <row r="5556" spans="2:7">
      <c r="B5556" s="451" t="s">
        <v>3762</v>
      </c>
      <c r="C5556" s="451" t="s">
        <v>15521</v>
      </c>
      <c r="D5556" s="449" t="s">
        <v>15522</v>
      </c>
      <c r="E5556" s="451" t="s">
        <v>3927</v>
      </c>
      <c r="F5556" s="452" t="s">
        <v>35262</v>
      </c>
      <c r="G5556" s="452" t="s">
        <v>35263</v>
      </c>
    </row>
    <row r="5557" spans="2:7">
      <c r="B5557" s="451" t="s">
        <v>3762</v>
      </c>
      <c r="C5557" s="451" t="s">
        <v>15523</v>
      </c>
      <c r="D5557" s="449" t="s">
        <v>15524</v>
      </c>
      <c r="E5557" s="451" t="s">
        <v>3927</v>
      </c>
      <c r="F5557" s="452" t="s">
        <v>35264</v>
      </c>
      <c r="G5557" s="452" t="s">
        <v>35265</v>
      </c>
    </row>
    <row r="5558" spans="2:7">
      <c r="B5558" s="451" t="s">
        <v>3762</v>
      </c>
      <c r="C5558" s="451" t="s">
        <v>15525</v>
      </c>
      <c r="D5558" s="449" t="s">
        <v>15526</v>
      </c>
      <c r="E5558" s="451" t="s">
        <v>3927</v>
      </c>
      <c r="F5558" s="452" t="s">
        <v>35266</v>
      </c>
      <c r="G5558" s="452" t="s">
        <v>35267</v>
      </c>
    </row>
    <row r="5559" spans="2:7">
      <c r="B5559" s="451" t="s">
        <v>3762</v>
      </c>
      <c r="C5559" s="451" t="s">
        <v>15527</v>
      </c>
      <c r="D5559" s="449" t="s">
        <v>15528</v>
      </c>
      <c r="E5559" s="451" t="s">
        <v>3927</v>
      </c>
      <c r="F5559" s="452" t="s">
        <v>35268</v>
      </c>
      <c r="G5559" s="452" t="s">
        <v>35269</v>
      </c>
    </row>
    <row r="5560" spans="2:7">
      <c r="B5560" s="451" t="s">
        <v>3762</v>
      </c>
      <c r="C5560" s="451" t="s">
        <v>15529</v>
      </c>
      <c r="D5560" s="449" t="s">
        <v>15530</v>
      </c>
      <c r="E5560" s="451" t="s">
        <v>3927</v>
      </c>
      <c r="F5560" s="452" t="s">
        <v>19801</v>
      </c>
      <c r="G5560" s="452" t="s">
        <v>28611</v>
      </c>
    </row>
    <row r="5561" spans="2:7">
      <c r="B5561" s="451" t="s">
        <v>3762</v>
      </c>
      <c r="C5561" s="451" t="s">
        <v>15531</v>
      </c>
      <c r="D5561" s="449" t="s">
        <v>15532</v>
      </c>
      <c r="E5561" s="451" t="s">
        <v>3927</v>
      </c>
      <c r="F5561" s="452" t="s">
        <v>21922</v>
      </c>
      <c r="G5561" s="452" t="s">
        <v>35270</v>
      </c>
    </row>
    <row r="5562" spans="2:7">
      <c r="B5562" s="451" t="s">
        <v>3762</v>
      </c>
      <c r="C5562" s="451" t="s">
        <v>15533</v>
      </c>
      <c r="D5562" s="449" t="s">
        <v>15534</v>
      </c>
      <c r="E5562" s="451" t="s">
        <v>3927</v>
      </c>
      <c r="F5562" s="452" t="s">
        <v>28948</v>
      </c>
      <c r="G5562" s="452" t="s">
        <v>35000</v>
      </c>
    </row>
    <row r="5563" spans="2:7">
      <c r="B5563" s="451" t="s">
        <v>3762</v>
      </c>
      <c r="C5563" s="451" t="s">
        <v>15535</v>
      </c>
      <c r="D5563" s="449" t="s">
        <v>15536</v>
      </c>
      <c r="E5563" s="451" t="s">
        <v>3927</v>
      </c>
      <c r="F5563" s="452" t="s">
        <v>35271</v>
      </c>
      <c r="G5563" s="452" t="s">
        <v>35272</v>
      </c>
    </row>
    <row r="5564" spans="2:7">
      <c r="B5564" s="451" t="s">
        <v>3762</v>
      </c>
      <c r="C5564" s="451" t="s">
        <v>15537</v>
      </c>
      <c r="D5564" s="449" t="s">
        <v>15538</v>
      </c>
      <c r="E5564" s="451" t="s">
        <v>3765</v>
      </c>
      <c r="F5564" s="452" t="s">
        <v>35273</v>
      </c>
      <c r="G5564" s="452" t="s">
        <v>20775</v>
      </c>
    </row>
    <row r="5565" spans="2:7">
      <c r="B5565" s="451" t="s">
        <v>3762</v>
      </c>
      <c r="C5565" s="451" t="s">
        <v>15539</v>
      </c>
      <c r="D5565" s="449" t="s">
        <v>15540</v>
      </c>
      <c r="E5565" s="451" t="s">
        <v>3765</v>
      </c>
      <c r="F5565" s="452" t="s">
        <v>28058</v>
      </c>
      <c r="G5565" s="452" t="s">
        <v>28176</v>
      </c>
    </row>
    <row r="5566" spans="2:7">
      <c r="B5566" s="451" t="s">
        <v>3762</v>
      </c>
      <c r="C5566" s="451" t="s">
        <v>15541</v>
      </c>
      <c r="D5566" s="449" t="s">
        <v>20350</v>
      </c>
      <c r="E5566" s="451" t="s">
        <v>3927</v>
      </c>
      <c r="F5566" s="452" t="s">
        <v>35274</v>
      </c>
      <c r="G5566" s="452" t="s">
        <v>35275</v>
      </c>
    </row>
    <row r="5567" spans="2:7">
      <c r="B5567" s="451" t="s">
        <v>3762</v>
      </c>
      <c r="C5567" s="451" t="s">
        <v>15542</v>
      </c>
      <c r="D5567" s="449" t="s">
        <v>20351</v>
      </c>
      <c r="E5567" s="451" t="s">
        <v>3927</v>
      </c>
      <c r="F5567" s="452" t="s">
        <v>35276</v>
      </c>
      <c r="G5567" s="452" t="s">
        <v>35277</v>
      </c>
    </row>
    <row r="5568" spans="2:7">
      <c r="B5568" s="451" t="s">
        <v>3762</v>
      </c>
      <c r="C5568" s="451" t="s">
        <v>15543</v>
      </c>
      <c r="D5568" s="449" t="s">
        <v>20352</v>
      </c>
      <c r="E5568" s="451" t="s">
        <v>3927</v>
      </c>
      <c r="F5568" s="452" t="s">
        <v>35278</v>
      </c>
      <c r="G5568" s="452" t="s">
        <v>35279</v>
      </c>
    </row>
    <row r="5569" spans="2:7">
      <c r="B5569" s="451" t="s">
        <v>3762</v>
      </c>
      <c r="C5569" s="451" t="s">
        <v>15544</v>
      </c>
      <c r="D5569" s="449" t="s">
        <v>20353</v>
      </c>
      <c r="E5569" s="451" t="s">
        <v>3927</v>
      </c>
      <c r="F5569" s="452" t="s">
        <v>35280</v>
      </c>
      <c r="G5569" s="452" t="s">
        <v>35281</v>
      </c>
    </row>
    <row r="5570" spans="2:7">
      <c r="B5570" s="451" t="s">
        <v>3762</v>
      </c>
      <c r="C5570" s="451" t="s">
        <v>15545</v>
      </c>
      <c r="D5570" s="449" t="s">
        <v>20354</v>
      </c>
      <c r="E5570" s="451" t="s">
        <v>3927</v>
      </c>
      <c r="F5570" s="452" t="s">
        <v>35282</v>
      </c>
      <c r="G5570" s="452" t="s">
        <v>35283</v>
      </c>
    </row>
    <row r="5571" spans="2:7">
      <c r="B5571" s="451" t="s">
        <v>3762</v>
      </c>
      <c r="C5571" s="451" t="s">
        <v>15546</v>
      </c>
      <c r="D5571" s="449" t="s">
        <v>20355</v>
      </c>
      <c r="E5571" s="451" t="s">
        <v>3927</v>
      </c>
      <c r="F5571" s="452" t="s">
        <v>35284</v>
      </c>
      <c r="G5571" s="452" t="s">
        <v>35285</v>
      </c>
    </row>
    <row r="5572" spans="2:7">
      <c r="B5572" s="451" t="s">
        <v>3762</v>
      </c>
      <c r="C5572" s="451" t="s">
        <v>15547</v>
      </c>
      <c r="D5572" s="449" t="s">
        <v>35286</v>
      </c>
      <c r="E5572" s="451" t="s">
        <v>7047</v>
      </c>
      <c r="F5572" s="452" t="s">
        <v>35287</v>
      </c>
      <c r="G5572" s="452" t="s">
        <v>35288</v>
      </c>
    </row>
    <row r="5573" spans="2:7">
      <c r="B5573" s="451" t="s">
        <v>3762</v>
      </c>
      <c r="C5573" s="451" t="s">
        <v>15548</v>
      </c>
      <c r="D5573" s="449" t="s">
        <v>35289</v>
      </c>
      <c r="E5573" s="451" t="s">
        <v>7047</v>
      </c>
      <c r="F5573" s="452" t="s">
        <v>21914</v>
      </c>
      <c r="G5573" s="452" t="s">
        <v>3801</v>
      </c>
    </row>
    <row r="5574" spans="2:7">
      <c r="B5574" s="451" t="s">
        <v>3762</v>
      </c>
      <c r="C5574" s="451" t="s">
        <v>15550</v>
      </c>
      <c r="D5574" s="449" t="s">
        <v>35290</v>
      </c>
      <c r="E5574" s="451" t="s">
        <v>7047</v>
      </c>
      <c r="F5574" s="452" t="s">
        <v>35291</v>
      </c>
      <c r="G5574" s="452" t="s">
        <v>28303</v>
      </c>
    </row>
    <row r="5575" spans="2:7">
      <c r="B5575" s="451" t="s">
        <v>3762</v>
      </c>
      <c r="C5575" s="451" t="s">
        <v>15551</v>
      </c>
      <c r="D5575" s="449" t="s">
        <v>35292</v>
      </c>
      <c r="E5575" s="451" t="s">
        <v>7047</v>
      </c>
      <c r="F5575" s="452" t="s">
        <v>29029</v>
      </c>
      <c r="G5575" s="452" t="s">
        <v>27261</v>
      </c>
    </row>
    <row r="5576" spans="2:7">
      <c r="B5576" s="451" t="s">
        <v>3762</v>
      </c>
      <c r="C5576" s="451" t="s">
        <v>15552</v>
      </c>
      <c r="D5576" s="449" t="s">
        <v>35293</v>
      </c>
      <c r="E5576" s="451" t="s">
        <v>7047</v>
      </c>
      <c r="F5576" s="452" t="s">
        <v>35294</v>
      </c>
      <c r="G5576" s="452" t="s">
        <v>23001</v>
      </c>
    </row>
    <row r="5577" spans="2:7">
      <c r="B5577" s="451" t="s">
        <v>3762</v>
      </c>
      <c r="C5577" s="451" t="s">
        <v>15553</v>
      </c>
      <c r="D5577" s="449" t="s">
        <v>35295</v>
      </c>
      <c r="E5577" s="451" t="s">
        <v>7047</v>
      </c>
      <c r="F5577" s="452" t="s">
        <v>35296</v>
      </c>
      <c r="G5577" s="452" t="s">
        <v>21847</v>
      </c>
    </row>
    <row r="5578" spans="2:7">
      <c r="B5578" s="451" t="s">
        <v>3762</v>
      </c>
      <c r="C5578" s="451" t="s">
        <v>15554</v>
      </c>
      <c r="D5578" s="449" t="s">
        <v>35297</v>
      </c>
      <c r="E5578" s="451" t="s">
        <v>7047</v>
      </c>
      <c r="F5578" s="452" t="s">
        <v>35298</v>
      </c>
      <c r="G5578" s="452" t="s">
        <v>32527</v>
      </c>
    </row>
    <row r="5579" spans="2:7">
      <c r="B5579" s="451" t="s">
        <v>3762</v>
      </c>
      <c r="C5579" s="451" t="s">
        <v>15555</v>
      </c>
      <c r="D5579" s="449" t="s">
        <v>35299</v>
      </c>
      <c r="E5579" s="451" t="s">
        <v>7047</v>
      </c>
      <c r="F5579" s="452" t="s">
        <v>35300</v>
      </c>
      <c r="G5579" s="452" t="s">
        <v>35301</v>
      </c>
    </row>
    <row r="5580" spans="2:7">
      <c r="B5580" s="451" t="s">
        <v>3762</v>
      </c>
      <c r="C5580" s="451" t="s">
        <v>15556</v>
      </c>
      <c r="D5580" s="449" t="s">
        <v>35302</v>
      </c>
      <c r="E5580" s="451" t="s">
        <v>4532</v>
      </c>
      <c r="F5580" s="452" t="s">
        <v>31151</v>
      </c>
      <c r="G5580" s="452" t="s">
        <v>35303</v>
      </c>
    </row>
    <row r="5581" spans="2:7">
      <c r="B5581" s="451" t="s">
        <v>3762</v>
      </c>
      <c r="C5581" s="451" t="s">
        <v>15557</v>
      </c>
      <c r="D5581" s="449" t="s">
        <v>15558</v>
      </c>
      <c r="E5581" s="451" t="s">
        <v>7047</v>
      </c>
      <c r="F5581" s="452" t="s">
        <v>35304</v>
      </c>
      <c r="G5581" s="452" t="s">
        <v>18579</v>
      </c>
    </row>
    <row r="5582" spans="2:7">
      <c r="B5582" s="451" t="s">
        <v>3762</v>
      </c>
      <c r="C5582" s="451" t="s">
        <v>15560</v>
      </c>
      <c r="D5582" s="449" t="s">
        <v>15561</v>
      </c>
      <c r="E5582" s="451" t="s">
        <v>7047</v>
      </c>
      <c r="F5582" s="452" t="s">
        <v>15319</v>
      </c>
      <c r="G5582" s="452" t="s">
        <v>4950</v>
      </c>
    </row>
    <row r="5583" spans="2:7">
      <c r="B5583" s="451" t="s">
        <v>3762</v>
      </c>
      <c r="C5583" s="451" t="s">
        <v>15563</v>
      </c>
      <c r="D5583" s="449" t="s">
        <v>15564</v>
      </c>
      <c r="E5583" s="451" t="s">
        <v>7047</v>
      </c>
      <c r="F5583" s="452" t="s">
        <v>18466</v>
      </c>
      <c r="G5583" s="452" t="s">
        <v>18403</v>
      </c>
    </row>
    <row r="5584" spans="2:7">
      <c r="B5584" s="451" t="s">
        <v>3762</v>
      </c>
      <c r="C5584" s="451" t="s">
        <v>15566</v>
      </c>
      <c r="D5584" s="449" t="s">
        <v>15567</v>
      </c>
      <c r="E5584" s="451" t="s">
        <v>7047</v>
      </c>
      <c r="F5584" s="452" t="s">
        <v>19693</v>
      </c>
      <c r="G5584" s="452" t="s">
        <v>20110</v>
      </c>
    </row>
    <row r="5585" spans="2:7">
      <c r="B5585" s="451" t="s">
        <v>3762</v>
      </c>
      <c r="C5585" s="451" t="s">
        <v>15568</v>
      </c>
      <c r="D5585" s="449" t="s">
        <v>15569</v>
      </c>
      <c r="E5585" s="451" t="s">
        <v>7047</v>
      </c>
      <c r="F5585" s="452" t="s">
        <v>9901</v>
      </c>
      <c r="G5585" s="452" t="s">
        <v>27814</v>
      </c>
    </row>
    <row r="5586" spans="2:7">
      <c r="B5586" s="451" t="s">
        <v>3762</v>
      </c>
      <c r="C5586" s="451" t="s">
        <v>15571</v>
      </c>
      <c r="D5586" s="449" t="s">
        <v>15572</v>
      </c>
      <c r="E5586" s="451" t="s">
        <v>7047</v>
      </c>
      <c r="F5586" s="452" t="s">
        <v>16493</v>
      </c>
      <c r="G5586" s="452" t="s">
        <v>13253</v>
      </c>
    </row>
    <row r="5587" spans="2:7">
      <c r="B5587" s="451" t="s">
        <v>3762</v>
      </c>
      <c r="C5587" s="451" t="s">
        <v>15573</v>
      </c>
      <c r="D5587" s="449" t="s">
        <v>15574</v>
      </c>
      <c r="E5587" s="451" t="s">
        <v>7047</v>
      </c>
      <c r="F5587" s="452" t="s">
        <v>10963</v>
      </c>
      <c r="G5587" s="452" t="s">
        <v>20148</v>
      </c>
    </row>
    <row r="5588" spans="2:7">
      <c r="B5588" s="451" t="s">
        <v>3762</v>
      </c>
      <c r="C5588" s="451" t="s">
        <v>15575</v>
      </c>
      <c r="D5588" s="449" t="s">
        <v>15576</v>
      </c>
      <c r="E5588" s="451" t="s">
        <v>7047</v>
      </c>
      <c r="F5588" s="452" t="s">
        <v>29230</v>
      </c>
      <c r="G5588" s="452" t="s">
        <v>35305</v>
      </c>
    </row>
    <row r="5589" spans="2:7">
      <c r="B5589" s="451" t="s">
        <v>3762</v>
      </c>
      <c r="C5589" s="451" t="s">
        <v>15577</v>
      </c>
      <c r="D5589" s="449" t="s">
        <v>15578</v>
      </c>
      <c r="E5589" s="451" t="s">
        <v>7047</v>
      </c>
      <c r="F5589" s="452" t="s">
        <v>35306</v>
      </c>
      <c r="G5589" s="452" t="s">
        <v>21823</v>
      </c>
    </row>
    <row r="5590" spans="2:7">
      <c r="B5590" s="451" t="s">
        <v>3762</v>
      </c>
      <c r="C5590" s="451" t="s">
        <v>15579</v>
      </c>
      <c r="D5590" s="449" t="s">
        <v>15580</v>
      </c>
      <c r="E5590" s="451" t="s">
        <v>7047</v>
      </c>
      <c r="F5590" s="452" t="s">
        <v>13247</v>
      </c>
      <c r="G5590" s="452" t="s">
        <v>6102</v>
      </c>
    </row>
    <row r="5591" spans="2:7">
      <c r="B5591" s="451" t="s">
        <v>3762</v>
      </c>
      <c r="C5591" s="451" t="s">
        <v>15581</v>
      </c>
      <c r="D5591" s="449" t="s">
        <v>15582</v>
      </c>
      <c r="E5591" s="451" t="s">
        <v>7047</v>
      </c>
      <c r="F5591" s="452" t="s">
        <v>28356</v>
      </c>
      <c r="G5591" s="452" t="s">
        <v>20211</v>
      </c>
    </row>
    <row r="5592" spans="2:7">
      <c r="B5592" s="451" t="s">
        <v>3762</v>
      </c>
      <c r="C5592" s="451" t="s">
        <v>15583</v>
      </c>
      <c r="D5592" s="449" t="s">
        <v>15584</v>
      </c>
      <c r="E5592" s="451" t="s">
        <v>7047</v>
      </c>
      <c r="F5592" s="452" t="s">
        <v>15601</v>
      </c>
      <c r="G5592" s="452" t="s">
        <v>15937</v>
      </c>
    </row>
    <row r="5593" spans="2:7">
      <c r="B5593" s="451" t="s">
        <v>3762</v>
      </c>
      <c r="C5593" s="451" t="s">
        <v>15585</v>
      </c>
      <c r="D5593" s="449" t="s">
        <v>15586</v>
      </c>
      <c r="E5593" s="451" t="s">
        <v>7047</v>
      </c>
      <c r="F5593" s="452" t="s">
        <v>7106</v>
      </c>
      <c r="G5593" s="452" t="s">
        <v>7767</v>
      </c>
    </row>
    <row r="5594" spans="2:7">
      <c r="B5594" s="451" t="s">
        <v>3762</v>
      </c>
      <c r="C5594" s="451" t="s">
        <v>15587</v>
      </c>
      <c r="D5594" s="449" t="s">
        <v>15588</v>
      </c>
      <c r="E5594" s="451" t="s">
        <v>7047</v>
      </c>
      <c r="F5594" s="452" t="s">
        <v>12469</v>
      </c>
      <c r="G5594" s="452" t="s">
        <v>21714</v>
      </c>
    </row>
    <row r="5595" spans="2:7">
      <c r="B5595" s="451" t="s">
        <v>3762</v>
      </c>
      <c r="C5595" s="451" t="s">
        <v>15591</v>
      </c>
      <c r="D5595" s="449" t="s">
        <v>15592</v>
      </c>
      <c r="E5595" s="451" t="s">
        <v>7047</v>
      </c>
      <c r="F5595" s="452" t="s">
        <v>28092</v>
      </c>
      <c r="G5595" s="452" t="s">
        <v>20127</v>
      </c>
    </row>
    <row r="5596" spans="2:7">
      <c r="B5596" s="451" t="s">
        <v>3762</v>
      </c>
      <c r="C5596" s="451" t="s">
        <v>15593</v>
      </c>
      <c r="D5596" s="449" t="s">
        <v>15594</v>
      </c>
      <c r="E5596" s="451" t="s">
        <v>7047</v>
      </c>
      <c r="F5596" s="452" t="s">
        <v>34053</v>
      </c>
      <c r="G5596" s="452" t="s">
        <v>19770</v>
      </c>
    </row>
    <row r="5597" spans="2:7">
      <c r="B5597" s="451" t="s">
        <v>3762</v>
      </c>
      <c r="C5597" s="451" t="s">
        <v>15596</v>
      </c>
      <c r="D5597" s="449" t="s">
        <v>15597</v>
      </c>
      <c r="E5597" s="451" t="s">
        <v>7047</v>
      </c>
      <c r="F5597" s="452" t="s">
        <v>20792</v>
      </c>
      <c r="G5597" s="452" t="s">
        <v>20777</v>
      </c>
    </row>
    <row r="5598" spans="2:7">
      <c r="B5598" s="451" t="s">
        <v>3762</v>
      </c>
      <c r="C5598" s="451" t="s">
        <v>15599</v>
      </c>
      <c r="D5598" s="449" t="s">
        <v>15600</v>
      </c>
      <c r="E5598" s="451" t="s">
        <v>7047</v>
      </c>
      <c r="F5598" s="452" t="s">
        <v>35307</v>
      </c>
      <c r="G5598" s="452" t="s">
        <v>27469</v>
      </c>
    </row>
    <row r="5599" spans="2:7">
      <c r="B5599" s="451" t="s">
        <v>3762</v>
      </c>
      <c r="C5599" s="451" t="s">
        <v>15602</v>
      </c>
      <c r="D5599" s="449" t="s">
        <v>15603</v>
      </c>
      <c r="E5599" s="451" t="s">
        <v>7047</v>
      </c>
      <c r="F5599" s="452" t="s">
        <v>14129</v>
      </c>
      <c r="G5599" s="452" t="s">
        <v>4807</v>
      </c>
    </row>
    <row r="5600" spans="2:7">
      <c r="B5600" s="451" t="s">
        <v>3762</v>
      </c>
      <c r="C5600" s="451" t="s">
        <v>15604</v>
      </c>
      <c r="D5600" s="449" t="s">
        <v>15605</v>
      </c>
      <c r="E5600" s="451" t="s">
        <v>7047</v>
      </c>
      <c r="F5600" s="452" t="s">
        <v>12033</v>
      </c>
      <c r="G5600" s="452" t="s">
        <v>27490</v>
      </c>
    </row>
    <row r="5601" spans="2:7">
      <c r="B5601" s="451" t="s">
        <v>3762</v>
      </c>
      <c r="C5601" s="451" t="s">
        <v>15606</v>
      </c>
      <c r="D5601" s="449" t="s">
        <v>15607</v>
      </c>
      <c r="E5601" s="451" t="s">
        <v>7047</v>
      </c>
      <c r="F5601" s="452" t="s">
        <v>18173</v>
      </c>
      <c r="G5601" s="452" t="s">
        <v>21133</v>
      </c>
    </row>
    <row r="5602" spans="2:7">
      <c r="B5602" s="451" t="s">
        <v>3762</v>
      </c>
      <c r="C5602" s="451" t="s">
        <v>15609</v>
      </c>
      <c r="D5602" s="449" t="s">
        <v>15610</v>
      </c>
      <c r="E5602" s="451" t="s">
        <v>7047</v>
      </c>
      <c r="F5602" s="452" t="s">
        <v>20356</v>
      </c>
      <c r="G5602" s="452" t="s">
        <v>15273</v>
      </c>
    </row>
    <row r="5603" spans="2:7">
      <c r="B5603" s="451" t="s">
        <v>3762</v>
      </c>
      <c r="C5603" s="451" t="s">
        <v>15611</v>
      </c>
      <c r="D5603" s="449" t="s">
        <v>15612</v>
      </c>
      <c r="E5603" s="451" t="s">
        <v>7047</v>
      </c>
      <c r="F5603" s="452" t="s">
        <v>21764</v>
      </c>
      <c r="G5603" s="452" t="s">
        <v>19678</v>
      </c>
    </row>
    <row r="5604" spans="2:7">
      <c r="B5604" s="451" t="s">
        <v>3762</v>
      </c>
      <c r="C5604" s="451" t="s">
        <v>15614</v>
      </c>
      <c r="D5604" s="449" t="s">
        <v>15615</v>
      </c>
      <c r="E5604" s="451" t="s">
        <v>7047</v>
      </c>
      <c r="F5604" s="452" t="s">
        <v>19858</v>
      </c>
      <c r="G5604" s="452" t="s">
        <v>3780</v>
      </c>
    </row>
    <row r="5605" spans="2:7">
      <c r="B5605" s="451" t="s">
        <v>3762</v>
      </c>
      <c r="C5605" s="451" t="s">
        <v>15617</v>
      </c>
      <c r="D5605" s="449" t="s">
        <v>15618</v>
      </c>
      <c r="E5605" s="451" t="s">
        <v>7047</v>
      </c>
      <c r="F5605" s="452" t="s">
        <v>33989</v>
      </c>
      <c r="G5605" s="452" t="s">
        <v>21128</v>
      </c>
    </row>
    <row r="5606" spans="2:7">
      <c r="B5606" s="451" t="s">
        <v>3762</v>
      </c>
      <c r="C5606" s="451" t="s">
        <v>15619</v>
      </c>
      <c r="D5606" s="449" t="s">
        <v>15620</v>
      </c>
      <c r="E5606" s="451" t="s">
        <v>7047</v>
      </c>
      <c r="F5606" s="452" t="s">
        <v>8341</v>
      </c>
      <c r="G5606" s="452" t="s">
        <v>15724</v>
      </c>
    </row>
    <row r="5607" spans="2:7">
      <c r="B5607" s="451" t="s">
        <v>3762</v>
      </c>
      <c r="C5607" s="451" t="s">
        <v>15622</v>
      </c>
      <c r="D5607" s="449" t="s">
        <v>15623</v>
      </c>
      <c r="E5607" s="451" t="s">
        <v>7047</v>
      </c>
      <c r="F5607" s="452" t="s">
        <v>20085</v>
      </c>
      <c r="G5607" s="452" t="s">
        <v>7922</v>
      </c>
    </row>
    <row r="5608" spans="2:7">
      <c r="B5608" s="451" t="s">
        <v>3762</v>
      </c>
      <c r="C5608" s="451" t="s">
        <v>15624</v>
      </c>
      <c r="D5608" s="449" t="s">
        <v>15625</v>
      </c>
      <c r="E5608" s="451" t="s">
        <v>7047</v>
      </c>
      <c r="F5608" s="452" t="s">
        <v>28324</v>
      </c>
      <c r="G5608" s="452" t="s">
        <v>12239</v>
      </c>
    </row>
    <row r="5609" spans="2:7">
      <c r="B5609" s="451" t="s">
        <v>3762</v>
      </c>
      <c r="C5609" s="451" t="s">
        <v>15626</v>
      </c>
      <c r="D5609" s="449" t="s">
        <v>15627</v>
      </c>
      <c r="E5609" s="451" t="s">
        <v>7047</v>
      </c>
      <c r="F5609" s="452" t="s">
        <v>28302</v>
      </c>
      <c r="G5609" s="452" t="s">
        <v>28338</v>
      </c>
    </row>
    <row r="5610" spans="2:7">
      <c r="B5610" s="451" t="s">
        <v>3762</v>
      </c>
      <c r="C5610" s="451" t="s">
        <v>15628</v>
      </c>
      <c r="D5610" s="449" t="s">
        <v>15629</v>
      </c>
      <c r="E5610" s="451" t="s">
        <v>7047</v>
      </c>
      <c r="F5610" s="452" t="s">
        <v>12554</v>
      </c>
      <c r="G5610" s="452" t="s">
        <v>20876</v>
      </c>
    </row>
    <row r="5611" spans="2:7">
      <c r="B5611" s="451" t="s">
        <v>3762</v>
      </c>
      <c r="C5611" s="451" t="s">
        <v>15630</v>
      </c>
      <c r="D5611" s="449" t="s">
        <v>15631</v>
      </c>
      <c r="E5611" s="451" t="s">
        <v>7047</v>
      </c>
      <c r="F5611" s="452" t="s">
        <v>27472</v>
      </c>
      <c r="G5611" s="452" t="s">
        <v>7985</v>
      </c>
    </row>
    <row r="5612" spans="2:7">
      <c r="B5612" s="451" t="s">
        <v>3762</v>
      </c>
      <c r="C5612" s="451" t="s">
        <v>15632</v>
      </c>
      <c r="D5612" s="449" t="s">
        <v>15633</v>
      </c>
      <c r="E5612" s="451" t="s">
        <v>7047</v>
      </c>
      <c r="F5612" s="452" t="s">
        <v>32656</v>
      </c>
      <c r="G5612" s="452" t="s">
        <v>21752</v>
      </c>
    </row>
    <row r="5613" spans="2:7">
      <c r="B5613" s="451" t="s">
        <v>3762</v>
      </c>
      <c r="C5613" s="451" t="s">
        <v>15634</v>
      </c>
      <c r="D5613" s="449" t="s">
        <v>15635</v>
      </c>
      <c r="E5613" s="451" t="s">
        <v>7047</v>
      </c>
      <c r="F5613" s="452" t="s">
        <v>4065</v>
      </c>
      <c r="G5613" s="452" t="s">
        <v>34380</v>
      </c>
    </row>
    <row r="5614" spans="2:7">
      <c r="B5614" s="451" t="s">
        <v>3762</v>
      </c>
      <c r="C5614" s="451" t="s">
        <v>15637</v>
      </c>
      <c r="D5614" s="449" t="s">
        <v>15638</v>
      </c>
      <c r="E5614" s="451" t="s">
        <v>7047</v>
      </c>
      <c r="F5614" s="452" t="s">
        <v>20127</v>
      </c>
      <c r="G5614" s="452" t="s">
        <v>21295</v>
      </c>
    </row>
    <row r="5615" spans="2:7">
      <c r="B5615" s="451" t="s">
        <v>3762</v>
      </c>
      <c r="C5615" s="451" t="s">
        <v>15639</v>
      </c>
      <c r="D5615" s="449" t="s">
        <v>15640</v>
      </c>
      <c r="E5615" s="451" t="s">
        <v>7047</v>
      </c>
      <c r="F5615" s="452" t="s">
        <v>11949</v>
      </c>
      <c r="G5615" s="452" t="s">
        <v>15699</v>
      </c>
    </row>
    <row r="5616" spans="2:7">
      <c r="B5616" s="451" t="s">
        <v>3762</v>
      </c>
      <c r="C5616" s="451" t="s">
        <v>15641</v>
      </c>
      <c r="D5616" s="449" t="s">
        <v>15642</v>
      </c>
      <c r="E5616" s="451" t="s">
        <v>7047</v>
      </c>
      <c r="F5616" s="452" t="s">
        <v>6800</v>
      </c>
      <c r="G5616" s="452" t="s">
        <v>35308</v>
      </c>
    </row>
    <row r="5617" spans="2:7">
      <c r="B5617" s="451" t="s">
        <v>3762</v>
      </c>
      <c r="C5617" s="451" t="s">
        <v>15644</v>
      </c>
      <c r="D5617" s="449" t="s">
        <v>15645</v>
      </c>
      <c r="E5617" s="451" t="s">
        <v>7047</v>
      </c>
      <c r="F5617" s="452" t="s">
        <v>20001</v>
      </c>
      <c r="G5617" s="452" t="s">
        <v>9503</v>
      </c>
    </row>
    <row r="5618" spans="2:7">
      <c r="B5618" s="451" t="s">
        <v>3762</v>
      </c>
      <c r="C5618" s="451" t="s">
        <v>15646</v>
      </c>
      <c r="D5618" s="449" t="s">
        <v>15647</v>
      </c>
      <c r="E5618" s="451" t="s">
        <v>7047</v>
      </c>
      <c r="F5618" s="452" t="s">
        <v>32984</v>
      </c>
      <c r="G5618" s="452" t="s">
        <v>19776</v>
      </c>
    </row>
    <row r="5619" spans="2:7">
      <c r="B5619" s="451" t="s">
        <v>3762</v>
      </c>
      <c r="C5619" s="451" t="s">
        <v>15648</v>
      </c>
      <c r="D5619" s="449" t="s">
        <v>15649</v>
      </c>
      <c r="E5619" s="451" t="s">
        <v>7047</v>
      </c>
      <c r="F5619" s="452" t="s">
        <v>20077</v>
      </c>
      <c r="G5619" s="452" t="s">
        <v>20307</v>
      </c>
    </row>
    <row r="5620" spans="2:7">
      <c r="B5620" s="451" t="s">
        <v>3762</v>
      </c>
      <c r="C5620" s="451" t="s">
        <v>15650</v>
      </c>
      <c r="D5620" s="449" t="s">
        <v>15651</v>
      </c>
      <c r="E5620" s="451" t="s">
        <v>7047</v>
      </c>
      <c r="F5620" s="452" t="s">
        <v>4273</v>
      </c>
      <c r="G5620" s="452" t="s">
        <v>13588</v>
      </c>
    </row>
    <row r="5621" spans="2:7">
      <c r="B5621" s="451" t="s">
        <v>3762</v>
      </c>
      <c r="C5621" s="451" t="s">
        <v>15652</v>
      </c>
      <c r="D5621" s="449" t="s">
        <v>15653</v>
      </c>
      <c r="E5621" s="451" t="s">
        <v>7047</v>
      </c>
      <c r="F5621" s="452" t="s">
        <v>21357</v>
      </c>
      <c r="G5621" s="452" t="s">
        <v>27530</v>
      </c>
    </row>
    <row r="5622" spans="2:7">
      <c r="B5622" s="451" t="s">
        <v>3762</v>
      </c>
      <c r="C5622" s="451" t="s">
        <v>15655</v>
      </c>
      <c r="D5622" s="449" t="s">
        <v>15656</v>
      </c>
      <c r="E5622" s="451" t="s">
        <v>7047</v>
      </c>
      <c r="F5622" s="452" t="s">
        <v>9205</v>
      </c>
      <c r="G5622" s="452" t="s">
        <v>9045</v>
      </c>
    </row>
    <row r="5623" spans="2:7">
      <c r="B5623" s="451" t="s">
        <v>3762</v>
      </c>
      <c r="C5623" s="451" t="s">
        <v>15657</v>
      </c>
      <c r="D5623" s="449" t="s">
        <v>15658</v>
      </c>
      <c r="E5623" s="451" t="s">
        <v>7047</v>
      </c>
      <c r="F5623" s="452" t="s">
        <v>9040</v>
      </c>
      <c r="G5623" s="452" t="s">
        <v>9072</v>
      </c>
    </row>
    <row r="5624" spans="2:7">
      <c r="B5624" s="451" t="s">
        <v>3762</v>
      </c>
      <c r="C5624" s="451" t="s">
        <v>15659</v>
      </c>
      <c r="D5624" s="449" t="s">
        <v>15660</v>
      </c>
      <c r="E5624" s="451" t="s">
        <v>7047</v>
      </c>
      <c r="F5624" s="452" t="s">
        <v>11739</v>
      </c>
      <c r="G5624" s="452" t="s">
        <v>15892</v>
      </c>
    </row>
    <row r="5625" spans="2:7">
      <c r="B5625" s="451" t="s">
        <v>3762</v>
      </c>
      <c r="C5625" s="451" t="s">
        <v>15661</v>
      </c>
      <c r="D5625" s="449" t="s">
        <v>15662</v>
      </c>
      <c r="E5625" s="451" t="s">
        <v>7047</v>
      </c>
      <c r="F5625" s="452" t="s">
        <v>28302</v>
      </c>
      <c r="G5625" s="452" t="s">
        <v>32660</v>
      </c>
    </row>
    <row r="5626" spans="2:7">
      <c r="B5626" s="451" t="s">
        <v>3762</v>
      </c>
      <c r="C5626" s="451" t="s">
        <v>15663</v>
      </c>
      <c r="D5626" s="449" t="s">
        <v>15664</v>
      </c>
      <c r="E5626" s="451" t="s">
        <v>7047</v>
      </c>
      <c r="F5626" s="452" t="s">
        <v>27572</v>
      </c>
      <c r="G5626" s="452" t="s">
        <v>30407</v>
      </c>
    </row>
    <row r="5627" spans="2:7">
      <c r="B5627" s="451" t="s">
        <v>3762</v>
      </c>
      <c r="C5627" s="451" t="s">
        <v>15665</v>
      </c>
      <c r="D5627" s="449" t="s">
        <v>15666</v>
      </c>
      <c r="E5627" s="451" t="s">
        <v>7047</v>
      </c>
      <c r="F5627" s="452" t="s">
        <v>27678</v>
      </c>
      <c r="G5627" s="452" t="s">
        <v>20284</v>
      </c>
    </row>
    <row r="5628" spans="2:7">
      <c r="B5628" s="451" t="s">
        <v>3762</v>
      </c>
      <c r="C5628" s="451" t="s">
        <v>15668</v>
      </c>
      <c r="D5628" s="449" t="s">
        <v>15669</v>
      </c>
      <c r="E5628" s="451" t="s">
        <v>7047</v>
      </c>
      <c r="F5628" s="452" t="s">
        <v>13153</v>
      </c>
      <c r="G5628" s="452" t="s">
        <v>17246</v>
      </c>
    </row>
    <row r="5629" spans="2:7">
      <c r="B5629" s="451" t="s">
        <v>3762</v>
      </c>
      <c r="C5629" s="451" t="s">
        <v>15671</v>
      </c>
      <c r="D5629" s="449" t="s">
        <v>15672</v>
      </c>
      <c r="E5629" s="451" t="s">
        <v>7047</v>
      </c>
      <c r="F5629" s="452" t="s">
        <v>28514</v>
      </c>
      <c r="G5629" s="452" t="s">
        <v>27935</v>
      </c>
    </row>
    <row r="5630" spans="2:7">
      <c r="B5630" s="451" t="s">
        <v>3762</v>
      </c>
      <c r="C5630" s="451" t="s">
        <v>15673</v>
      </c>
      <c r="D5630" s="449" t="s">
        <v>15674</v>
      </c>
      <c r="E5630" s="451" t="s">
        <v>7047</v>
      </c>
      <c r="F5630" s="452" t="s">
        <v>14129</v>
      </c>
      <c r="G5630" s="452" t="s">
        <v>21655</v>
      </c>
    </row>
    <row r="5631" spans="2:7">
      <c r="B5631" s="451" t="s">
        <v>3762</v>
      </c>
      <c r="C5631" s="451" t="s">
        <v>15675</v>
      </c>
      <c r="D5631" s="449" t="s">
        <v>15676</v>
      </c>
      <c r="E5631" s="451" t="s">
        <v>7047</v>
      </c>
      <c r="F5631" s="452" t="s">
        <v>4838</v>
      </c>
      <c r="G5631" s="452" t="s">
        <v>15504</v>
      </c>
    </row>
    <row r="5632" spans="2:7">
      <c r="B5632" s="451" t="s">
        <v>3762</v>
      </c>
      <c r="C5632" s="451" t="s">
        <v>15677</v>
      </c>
      <c r="D5632" s="449" t="s">
        <v>15678</v>
      </c>
      <c r="E5632" s="451" t="s">
        <v>7047</v>
      </c>
      <c r="F5632" s="452" t="s">
        <v>13607</v>
      </c>
      <c r="G5632" s="452" t="s">
        <v>34551</v>
      </c>
    </row>
    <row r="5633" spans="2:7">
      <c r="B5633" s="451" t="s">
        <v>3762</v>
      </c>
      <c r="C5633" s="451" t="s">
        <v>15679</v>
      </c>
      <c r="D5633" s="449" t="s">
        <v>15680</v>
      </c>
      <c r="E5633" s="451" t="s">
        <v>7047</v>
      </c>
      <c r="F5633" s="452" t="s">
        <v>12360</v>
      </c>
      <c r="G5633" s="452" t="s">
        <v>13760</v>
      </c>
    </row>
    <row r="5634" spans="2:7">
      <c r="B5634" s="451" t="s">
        <v>3762</v>
      </c>
      <c r="C5634" s="451" t="s">
        <v>15681</v>
      </c>
      <c r="D5634" s="449" t="s">
        <v>15682</v>
      </c>
      <c r="E5634" s="451" t="s">
        <v>7047</v>
      </c>
      <c r="F5634" s="452" t="s">
        <v>21690</v>
      </c>
      <c r="G5634" s="452" t="s">
        <v>34577</v>
      </c>
    </row>
    <row r="5635" spans="2:7">
      <c r="B5635" s="451" t="s">
        <v>3762</v>
      </c>
      <c r="C5635" s="451" t="s">
        <v>15683</v>
      </c>
      <c r="D5635" s="449" t="s">
        <v>15684</v>
      </c>
      <c r="E5635" s="451" t="s">
        <v>7047</v>
      </c>
      <c r="F5635" s="452" t="s">
        <v>11223</v>
      </c>
      <c r="G5635" s="452" t="s">
        <v>21126</v>
      </c>
    </row>
    <row r="5636" spans="2:7">
      <c r="B5636" s="451" t="s">
        <v>3762</v>
      </c>
      <c r="C5636" s="451" t="s">
        <v>15685</v>
      </c>
      <c r="D5636" s="449" t="s">
        <v>15686</v>
      </c>
      <c r="E5636" s="451" t="s">
        <v>7047</v>
      </c>
      <c r="F5636" s="452" t="s">
        <v>20077</v>
      </c>
      <c r="G5636" s="452" t="s">
        <v>20161</v>
      </c>
    </row>
    <row r="5637" spans="2:7">
      <c r="B5637" s="451" t="s">
        <v>3762</v>
      </c>
      <c r="C5637" s="451" t="s">
        <v>15687</v>
      </c>
      <c r="D5637" s="449" t="s">
        <v>15688</v>
      </c>
      <c r="E5637" s="451" t="s">
        <v>7047</v>
      </c>
      <c r="F5637" s="452" t="s">
        <v>9859</v>
      </c>
      <c r="G5637" s="452" t="s">
        <v>11192</v>
      </c>
    </row>
    <row r="5638" spans="2:7">
      <c r="B5638" s="451" t="s">
        <v>3762</v>
      </c>
      <c r="C5638" s="451" t="s">
        <v>15690</v>
      </c>
      <c r="D5638" s="449" t="s">
        <v>15691</v>
      </c>
      <c r="E5638" s="451" t="s">
        <v>7047</v>
      </c>
      <c r="F5638" s="452" t="s">
        <v>21206</v>
      </c>
      <c r="G5638" s="452" t="s">
        <v>19712</v>
      </c>
    </row>
    <row r="5639" spans="2:7">
      <c r="B5639" s="451" t="s">
        <v>3762</v>
      </c>
      <c r="C5639" s="451" t="s">
        <v>15693</v>
      </c>
      <c r="D5639" s="449" t="s">
        <v>15694</v>
      </c>
      <c r="E5639" s="451" t="s">
        <v>7047</v>
      </c>
      <c r="F5639" s="452" t="s">
        <v>29040</v>
      </c>
      <c r="G5639" s="452" t="s">
        <v>21211</v>
      </c>
    </row>
    <row r="5640" spans="2:7">
      <c r="B5640" s="451" t="s">
        <v>3762</v>
      </c>
      <c r="C5640" s="451" t="s">
        <v>15695</v>
      </c>
      <c r="D5640" s="449" t="s">
        <v>15696</v>
      </c>
      <c r="E5640" s="451" t="s">
        <v>7047</v>
      </c>
      <c r="F5640" s="452" t="s">
        <v>11018</v>
      </c>
      <c r="G5640" s="452" t="s">
        <v>9971</v>
      </c>
    </row>
    <row r="5641" spans="2:7">
      <c r="B5641" s="451" t="s">
        <v>3762</v>
      </c>
      <c r="C5641" s="451" t="s">
        <v>15697</v>
      </c>
      <c r="D5641" s="449" t="s">
        <v>15698</v>
      </c>
      <c r="E5641" s="451" t="s">
        <v>7047</v>
      </c>
      <c r="F5641" s="452" t="s">
        <v>12239</v>
      </c>
      <c r="G5641" s="452" t="s">
        <v>9703</v>
      </c>
    </row>
    <row r="5642" spans="2:7">
      <c r="B5642" s="451" t="s">
        <v>3762</v>
      </c>
      <c r="C5642" s="451" t="s">
        <v>15700</v>
      </c>
      <c r="D5642" s="449" t="s">
        <v>15701</v>
      </c>
      <c r="E5642" s="451" t="s">
        <v>7047</v>
      </c>
      <c r="F5642" s="452" t="s">
        <v>7979</v>
      </c>
      <c r="G5642" s="452" t="s">
        <v>11616</v>
      </c>
    </row>
    <row r="5643" spans="2:7">
      <c r="B5643" s="451" t="s">
        <v>3762</v>
      </c>
      <c r="C5643" s="451" t="s">
        <v>15704</v>
      </c>
      <c r="D5643" s="449" t="s">
        <v>15705</v>
      </c>
      <c r="E5643" s="451" t="s">
        <v>7047</v>
      </c>
      <c r="F5643" s="452" t="s">
        <v>29457</v>
      </c>
      <c r="G5643" s="452" t="s">
        <v>21227</v>
      </c>
    </row>
    <row r="5644" spans="2:7">
      <c r="B5644" s="451" t="s">
        <v>3762</v>
      </c>
      <c r="C5644" s="451" t="s">
        <v>15706</v>
      </c>
      <c r="D5644" s="449" t="s">
        <v>15707</v>
      </c>
      <c r="E5644" s="451" t="s">
        <v>7047</v>
      </c>
      <c r="F5644" s="452" t="s">
        <v>14175</v>
      </c>
      <c r="G5644" s="452" t="s">
        <v>21010</v>
      </c>
    </row>
    <row r="5645" spans="2:7">
      <c r="B5645" s="451" t="s">
        <v>3762</v>
      </c>
      <c r="C5645" s="451" t="s">
        <v>15708</v>
      </c>
      <c r="D5645" s="449" t="s">
        <v>15709</v>
      </c>
      <c r="E5645" s="451" t="s">
        <v>7047</v>
      </c>
      <c r="F5645" s="452" t="s">
        <v>11785</v>
      </c>
      <c r="G5645" s="452" t="s">
        <v>21209</v>
      </c>
    </row>
    <row r="5646" spans="2:7">
      <c r="B5646" s="451" t="s">
        <v>3762</v>
      </c>
      <c r="C5646" s="451" t="s">
        <v>15710</v>
      </c>
      <c r="D5646" s="449" t="s">
        <v>15711</v>
      </c>
      <c r="E5646" s="451" t="s">
        <v>7047</v>
      </c>
      <c r="F5646" s="452" t="s">
        <v>13320</v>
      </c>
      <c r="G5646" s="452" t="s">
        <v>9076</v>
      </c>
    </row>
    <row r="5647" spans="2:7">
      <c r="B5647" s="451" t="s">
        <v>3762</v>
      </c>
      <c r="C5647" s="451" t="s">
        <v>15712</v>
      </c>
      <c r="D5647" s="449" t="s">
        <v>15713</v>
      </c>
      <c r="E5647" s="451" t="s">
        <v>7047</v>
      </c>
      <c r="F5647" s="452" t="s">
        <v>9136</v>
      </c>
      <c r="G5647" s="452" t="s">
        <v>20252</v>
      </c>
    </row>
    <row r="5648" spans="2:7">
      <c r="B5648" s="451" t="s">
        <v>3762</v>
      </c>
      <c r="C5648" s="451" t="s">
        <v>15714</v>
      </c>
      <c r="D5648" s="449" t="s">
        <v>15715</v>
      </c>
      <c r="E5648" s="451" t="s">
        <v>7047</v>
      </c>
      <c r="F5648" s="452" t="s">
        <v>14294</v>
      </c>
      <c r="G5648" s="452" t="s">
        <v>19396</v>
      </c>
    </row>
    <row r="5649" spans="2:7">
      <c r="B5649" s="451" t="s">
        <v>3762</v>
      </c>
      <c r="C5649" s="451" t="s">
        <v>15717</v>
      </c>
      <c r="D5649" s="449" t="s">
        <v>15718</v>
      </c>
      <c r="E5649" s="451" t="s">
        <v>7047</v>
      </c>
      <c r="F5649" s="452" t="s">
        <v>15703</v>
      </c>
      <c r="G5649" s="452" t="s">
        <v>20077</v>
      </c>
    </row>
    <row r="5650" spans="2:7">
      <c r="B5650" s="451" t="s">
        <v>3762</v>
      </c>
      <c r="C5650" s="451" t="s">
        <v>15719</v>
      </c>
      <c r="D5650" s="449" t="s">
        <v>15720</v>
      </c>
      <c r="E5650" s="451" t="s">
        <v>7047</v>
      </c>
      <c r="F5650" s="452" t="s">
        <v>19795</v>
      </c>
      <c r="G5650" s="452" t="s">
        <v>28510</v>
      </c>
    </row>
    <row r="5651" spans="2:7">
      <c r="B5651" s="451" t="s">
        <v>3762</v>
      </c>
      <c r="C5651" s="451" t="s">
        <v>15722</v>
      </c>
      <c r="D5651" s="449" t="s">
        <v>15723</v>
      </c>
      <c r="E5651" s="451" t="s">
        <v>7047</v>
      </c>
      <c r="F5651" s="452" t="s">
        <v>10025</v>
      </c>
      <c r="G5651" s="452" t="s">
        <v>27672</v>
      </c>
    </row>
    <row r="5652" spans="2:7">
      <c r="B5652" s="451" t="s">
        <v>3762</v>
      </c>
      <c r="C5652" s="451" t="s">
        <v>15725</v>
      </c>
      <c r="D5652" s="449" t="s">
        <v>15726</v>
      </c>
      <c r="E5652" s="451" t="s">
        <v>7047</v>
      </c>
      <c r="F5652" s="452" t="s">
        <v>10491</v>
      </c>
      <c r="G5652" s="452" t="s">
        <v>28080</v>
      </c>
    </row>
    <row r="5653" spans="2:7">
      <c r="B5653" s="451" t="s">
        <v>3762</v>
      </c>
      <c r="C5653" s="451" t="s">
        <v>15728</v>
      </c>
      <c r="D5653" s="449" t="s">
        <v>15729</v>
      </c>
      <c r="E5653" s="451" t="s">
        <v>7047</v>
      </c>
      <c r="F5653" s="452" t="s">
        <v>10379</v>
      </c>
      <c r="G5653" s="452" t="s">
        <v>35309</v>
      </c>
    </row>
    <row r="5654" spans="2:7">
      <c r="B5654" s="451" t="s">
        <v>3762</v>
      </c>
      <c r="C5654" s="451" t="s">
        <v>15730</v>
      </c>
      <c r="D5654" s="449" t="s">
        <v>15731</v>
      </c>
      <c r="E5654" s="451" t="s">
        <v>7047</v>
      </c>
      <c r="F5654" s="452" t="s">
        <v>28644</v>
      </c>
      <c r="G5654" s="452" t="s">
        <v>30189</v>
      </c>
    </row>
    <row r="5655" spans="2:7">
      <c r="B5655" s="451" t="s">
        <v>3762</v>
      </c>
      <c r="C5655" s="451" t="s">
        <v>15732</v>
      </c>
      <c r="D5655" s="449" t="s">
        <v>15733</v>
      </c>
      <c r="E5655" s="451" t="s">
        <v>7047</v>
      </c>
      <c r="F5655" s="452" t="s">
        <v>9846</v>
      </c>
      <c r="G5655" s="452" t="s">
        <v>3994</v>
      </c>
    </row>
    <row r="5656" spans="2:7">
      <c r="B5656" s="451" t="s">
        <v>3762</v>
      </c>
      <c r="C5656" s="451" t="s">
        <v>15734</v>
      </c>
      <c r="D5656" s="449" t="s">
        <v>15735</v>
      </c>
      <c r="E5656" s="451" t="s">
        <v>7047</v>
      </c>
      <c r="F5656" s="452" t="s">
        <v>6604</v>
      </c>
      <c r="G5656" s="452" t="s">
        <v>18320</v>
      </c>
    </row>
    <row r="5657" spans="2:7">
      <c r="B5657" s="451" t="s">
        <v>3762</v>
      </c>
      <c r="C5657" s="451" t="s">
        <v>15736</v>
      </c>
      <c r="D5657" s="449" t="s">
        <v>15737</v>
      </c>
      <c r="E5657" s="451" t="s">
        <v>7047</v>
      </c>
      <c r="F5657" s="452" t="s">
        <v>27825</v>
      </c>
      <c r="G5657" s="452" t="s">
        <v>21060</v>
      </c>
    </row>
    <row r="5658" spans="2:7">
      <c r="B5658" s="451" t="s">
        <v>3762</v>
      </c>
      <c r="C5658" s="451" t="s">
        <v>15738</v>
      </c>
      <c r="D5658" s="449" t="s">
        <v>15739</v>
      </c>
      <c r="E5658" s="451" t="s">
        <v>7047</v>
      </c>
      <c r="F5658" s="452" t="s">
        <v>20891</v>
      </c>
      <c r="G5658" s="452" t="s">
        <v>20834</v>
      </c>
    </row>
    <row r="5659" spans="2:7">
      <c r="B5659" s="451" t="s">
        <v>3762</v>
      </c>
      <c r="C5659" s="451" t="s">
        <v>15740</v>
      </c>
      <c r="D5659" s="449" t="s">
        <v>15741</v>
      </c>
      <c r="E5659" s="451" t="s">
        <v>7047</v>
      </c>
      <c r="F5659" s="452" t="s">
        <v>12251</v>
      </c>
      <c r="G5659" s="452" t="s">
        <v>19764</v>
      </c>
    </row>
    <row r="5660" spans="2:7">
      <c r="B5660" s="451" t="s">
        <v>3762</v>
      </c>
      <c r="C5660" s="451" t="s">
        <v>15742</v>
      </c>
      <c r="D5660" s="449" t="s">
        <v>15743</v>
      </c>
      <c r="E5660" s="451" t="s">
        <v>7047</v>
      </c>
      <c r="F5660" s="452" t="s">
        <v>20047</v>
      </c>
      <c r="G5660" s="452" t="s">
        <v>4807</v>
      </c>
    </row>
    <row r="5661" spans="2:7">
      <c r="B5661" s="451" t="s">
        <v>3762</v>
      </c>
      <c r="C5661" s="451" t="s">
        <v>15744</v>
      </c>
      <c r="D5661" s="449" t="s">
        <v>15745</v>
      </c>
      <c r="E5661" s="451" t="s">
        <v>7047</v>
      </c>
      <c r="F5661" s="452" t="s">
        <v>15724</v>
      </c>
      <c r="G5661" s="452" t="s">
        <v>20978</v>
      </c>
    </row>
    <row r="5662" spans="2:7">
      <c r="B5662" s="451" t="s">
        <v>3762</v>
      </c>
      <c r="C5662" s="451" t="s">
        <v>15746</v>
      </c>
      <c r="D5662" s="449" t="s">
        <v>15747</v>
      </c>
      <c r="E5662" s="451" t="s">
        <v>7047</v>
      </c>
      <c r="F5662" s="452" t="s">
        <v>28399</v>
      </c>
      <c r="G5662" s="452" t="s">
        <v>9520</v>
      </c>
    </row>
    <row r="5663" spans="2:7">
      <c r="B5663" s="451" t="s">
        <v>3762</v>
      </c>
      <c r="C5663" s="451" t="s">
        <v>15748</v>
      </c>
      <c r="D5663" s="449" t="s">
        <v>15749</v>
      </c>
      <c r="E5663" s="451" t="s">
        <v>7047</v>
      </c>
      <c r="F5663" s="452" t="s">
        <v>27660</v>
      </c>
      <c r="G5663" s="452" t="s">
        <v>20272</v>
      </c>
    </row>
    <row r="5664" spans="2:7">
      <c r="B5664" s="451" t="s">
        <v>3762</v>
      </c>
      <c r="C5664" s="451" t="s">
        <v>15750</v>
      </c>
      <c r="D5664" s="449" t="s">
        <v>15751</v>
      </c>
      <c r="E5664" s="451" t="s">
        <v>7047</v>
      </c>
      <c r="F5664" s="452" t="s">
        <v>13604</v>
      </c>
      <c r="G5664" s="452" t="s">
        <v>28092</v>
      </c>
    </row>
    <row r="5665" spans="2:7">
      <c r="B5665" s="451" t="s">
        <v>3762</v>
      </c>
      <c r="C5665" s="451" t="s">
        <v>15752</v>
      </c>
      <c r="D5665" s="449" t="s">
        <v>15753</v>
      </c>
      <c r="E5665" s="451" t="s">
        <v>7047</v>
      </c>
      <c r="F5665" s="452" t="s">
        <v>4731</v>
      </c>
      <c r="G5665" s="452" t="s">
        <v>19717</v>
      </c>
    </row>
    <row r="5666" spans="2:7">
      <c r="B5666" s="451" t="s">
        <v>3762</v>
      </c>
      <c r="C5666" s="451" t="s">
        <v>15754</v>
      </c>
      <c r="D5666" s="449" t="s">
        <v>15755</v>
      </c>
      <c r="E5666" s="451" t="s">
        <v>7047</v>
      </c>
      <c r="F5666" s="452" t="s">
        <v>13299</v>
      </c>
      <c r="G5666" s="452" t="s">
        <v>11751</v>
      </c>
    </row>
    <row r="5667" spans="2:7">
      <c r="B5667" s="451" t="s">
        <v>3762</v>
      </c>
      <c r="C5667" s="451" t="s">
        <v>15756</v>
      </c>
      <c r="D5667" s="449" t="s">
        <v>15757</v>
      </c>
      <c r="E5667" s="451" t="s">
        <v>7047</v>
      </c>
      <c r="F5667" s="452" t="s">
        <v>6504</v>
      </c>
      <c r="G5667" s="452" t="s">
        <v>6524</v>
      </c>
    </row>
    <row r="5668" spans="2:7">
      <c r="B5668" s="451" t="s">
        <v>3762</v>
      </c>
      <c r="C5668" s="451" t="s">
        <v>15758</v>
      </c>
      <c r="D5668" s="449" t="s">
        <v>15759</v>
      </c>
      <c r="E5668" s="451" t="s">
        <v>7047</v>
      </c>
      <c r="F5668" s="452" t="s">
        <v>9978</v>
      </c>
      <c r="G5668" s="452" t="s">
        <v>19990</v>
      </c>
    </row>
    <row r="5669" spans="2:7">
      <c r="B5669" s="451" t="s">
        <v>3762</v>
      </c>
      <c r="C5669" s="451" t="s">
        <v>15760</v>
      </c>
      <c r="D5669" s="449" t="s">
        <v>15761</v>
      </c>
      <c r="E5669" s="451" t="s">
        <v>7047</v>
      </c>
      <c r="F5669" s="452" t="s">
        <v>27353</v>
      </c>
      <c r="G5669" s="452" t="s">
        <v>12087</v>
      </c>
    </row>
    <row r="5670" spans="2:7">
      <c r="B5670" s="451" t="s">
        <v>3762</v>
      </c>
      <c r="C5670" s="451" t="s">
        <v>15762</v>
      </c>
      <c r="D5670" s="449" t="s">
        <v>15763</v>
      </c>
      <c r="E5670" s="451" t="s">
        <v>7047</v>
      </c>
      <c r="F5670" s="452" t="s">
        <v>7313</v>
      </c>
      <c r="G5670" s="452" t="s">
        <v>9741</v>
      </c>
    </row>
    <row r="5671" spans="2:7">
      <c r="B5671" s="451" t="s">
        <v>3762</v>
      </c>
      <c r="C5671" s="451" t="s">
        <v>15764</v>
      </c>
      <c r="D5671" s="449" t="s">
        <v>15765</v>
      </c>
      <c r="E5671" s="451" t="s">
        <v>7047</v>
      </c>
      <c r="F5671" s="452" t="s">
        <v>16635</v>
      </c>
      <c r="G5671" s="452" t="s">
        <v>11928</v>
      </c>
    </row>
    <row r="5672" spans="2:7">
      <c r="B5672" s="451" t="s">
        <v>3762</v>
      </c>
      <c r="C5672" s="451" t="s">
        <v>15766</v>
      </c>
      <c r="D5672" s="449" t="s">
        <v>15767</v>
      </c>
      <c r="E5672" s="451" t="s">
        <v>7047</v>
      </c>
      <c r="F5672" s="452" t="s">
        <v>21738</v>
      </c>
      <c r="G5672" s="452" t="s">
        <v>11041</v>
      </c>
    </row>
    <row r="5673" spans="2:7">
      <c r="B5673" s="451" t="s">
        <v>3762</v>
      </c>
      <c r="C5673" s="451" t="s">
        <v>15768</v>
      </c>
      <c r="D5673" s="449" t="s">
        <v>15769</v>
      </c>
      <c r="E5673" s="451" t="s">
        <v>7047</v>
      </c>
      <c r="F5673" s="452" t="s">
        <v>10974</v>
      </c>
      <c r="G5673" s="452" t="s">
        <v>19785</v>
      </c>
    </row>
    <row r="5674" spans="2:7">
      <c r="B5674" s="451" t="s">
        <v>3762</v>
      </c>
      <c r="C5674" s="451" t="s">
        <v>15770</v>
      </c>
      <c r="D5674" s="449" t="s">
        <v>15771</v>
      </c>
      <c r="E5674" s="451" t="s">
        <v>7047</v>
      </c>
      <c r="F5674" s="452" t="s">
        <v>27698</v>
      </c>
      <c r="G5674" s="452" t="s">
        <v>11491</v>
      </c>
    </row>
    <row r="5675" spans="2:7">
      <c r="B5675" s="451" t="s">
        <v>3762</v>
      </c>
      <c r="C5675" s="451" t="s">
        <v>15773</v>
      </c>
      <c r="D5675" s="449" t="s">
        <v>15774</v>
      </c>
      <c r="E5675" s="451" t="s">
        <v>7047</v>
      </c>
      <c r="F5675" s="452" t="s">
        <v>4279</v>
      </c>
      <c r="G5675" s="452" t="s">
        <v>20898</v>
      </c>
    </row>
    <row r="5676" spans="2:7">
      <c r="B5676" s="451" t="s">
        <v>3762</v>
      </c>
      <c r="C5676" s="451" t="s">
        <v>15775</v>
      </c>
      <c r="D5676" s="449" t="s">
        <v>15776</v>
      </c>
      <c r="E5676" s="451" t="s">
        <v>7047</v>
      </c>
      <c r="F5676" s="452" t="s">
        <v>6815</v>
      </c>
      <c r="G5676" s="452" t="s">
        <v>9492</v>
      </c>
    </row>
    <row r="5677" spans="2:7">
      <c r="B5677" s="451" t="s">
        <v>3762</v>
      </c>
      <c r="C5677" s="451" t="s">
        <v>15777</v>
      </c>
      <c r="D5677" s="449" t="s">
        <v>15778</v>
      </c>
      <c r="E5677" s="451" t="s">
        <v>7047</v>
      </c>
      <c r="F5677" s="452" t="s">
        <v>29457</v>
      </c>
      <c r="G5677" s="452" t="s">
        <v>27988</v>
      </c>
    </row>
    <row r="5678" spans="2:7">
      <c r="B5678" s="451" t="s">
        <v>3762</v>
      </c>
      <c r="C5678" s="451" t="s">
        <v>15779</v>
      </c>
      <c r="D5678" s="449" t="s">
        <v>15780</v>
      </c>
      <c r="E5678" s="451" t="s">
        <v>7047</v>
      </c>
      <c r="F5678" s="452" t="s">
        <v>35310</v>
      </c>
      <c r="G5678" s="452" t="s">
        <v>10918</v>
      </c>
    </row>
    <row r="5679" spans="2:7">
      <c r="B5679" s="451" t="s">
        <v>3762</v>
      </c>
      <c r="C5679" s="451" t="s">
        <v>15782</v>
      </c>
      <c r="D5679" s="449" t="s">
        <v>15783</v>
      </c>
      <c r="E5679" s="451" t="s">
        <v>7047</v>
      </c>
      <c r="F5679" s="452" t="s">
        <v>28531</v>
      </c>
      <c r="G5679" s="452" t="s">
        <v>3845</v>
      </c>
    </row>
    <row r="5680" spans="2:7">
      <c r="B5680" s="451" t="s">
        <v>3762</v>
      </c>
      <c r="C5680" s="451" t="s">
        <v>15784</v>
      </c>
      <c r="D5680" s="449" t="s">
        <v>15785</v>
      </c>
      <c r="E5680" s="451" t="s">
        <v>7047</v>
      </c>
      <c r="F5680" s="452" t="s">
        <v>29011</v>
      </c>
      <c r="G5680" s="452" t="s">
        <v>35311</v>
      </c>
    </row>
    <row r="5681" spans="2:7">
      <c r="B5681" s="451" t="s">
        <v>3762</v>
      </c>
      <c r="C5681" s="451" t="s">
        <v>15786</v>
      </c>
      <c r="D5681" s="449" t="s">
        <v>15787</v>
      </c>
      <c r="E5681" s="451" t="s">
        <v>7047</v>
      </c>
      <c r="F5681" s="452" t="s">
        <v>27470</v>
      </c>
      <c r="G5681" s="452" t="s">
        <v>27457</v>
      </c>
    </row>
    <row r="5682" spans="2:7">
      <c r="B5682" s="451" t="s">
        <v>3762</v>
      </c>
      <c r="C5682" s="451" t="s">
        <v>15788</v>
      </c>
      <c r="D5682" s="449" t="s">
        <v>15789</v>
      </c>
      <c r="E5682" s="451" t="s">
        <v>7047</v>
      </c>
      <c r="F5682" s="452" t="s">
        <v>11199</v>
      </c>
      <c r="G5682" s="452" t="s">
        <v>19701</v>
      </c>
    </row>
    <row r="5683" spans="2:7">
      <c r="B5683" s="451" t="s">
        <v>3762</v>
      </c>
      <c r="C5683" s="451" t="s">
        <v>15790</v>
      </c>
      <c r="D5683" s="449" t="s">
        <v>15791</v>
      </c>
      <c r="E5683" s="451" t="s">
        <v>7047</v>
      </c>
      <c r="F5683" s="452" t="s">
        <v>35312</v>
      </c>
      <c r="G5683" s="452" t="s">
        <v>28343</v>
      </c>
    </row>
    <row r="5684" spans="2:7">
      <c r="B5684" s="451" t="s">
        <v>3762</v>
      </c>
      <c r="C5684" s="451" t="s">
        <v>15793</v>
      </c>
      <c r="D5684" s="449" t="s">
        <v>15794</v>
      </c>
      <c r="E5684" s="451" t="s">
        <v>7047</v>
      </c>
      <c r="F5684" s="452" t="s">
        <v>28622</v>
      </c>
      <c r="G5684" s="452" t="s">
        <v>19695</v>
      </c>
    </row>
    <row r="5685" spans="2:7">
      <c r="B5685" s="451" t="s">
        <v>3762</v>
      </c>
      <c r="C5685" s="451" t="s">
        <v>15795</v>
      </c>
      <c r="D5685" s="449" t="s">
        <v>15796</v>
      </c>
      <c r="E5685" s="451" t="s">
        <v>7047</v>
      </c>
      <c r="F5685" s="452" t="s">
        <v>33981</v>
      </c>
      <c r="G5685" s="452" t="s">
        <v>35313</v>
      </c>
    </row>
    <row r="5686" spans="2:7">
      <c r="B5686" s="451" t="s">
        <v>3762</v>
      </c>
      <c r="C5686" s="451" t="s">
        <v>15799</v>
      </c>
      <c r="D5686" s="449" t="s">
        <v>15800</v>
      </c>
      <c r="E5686" s="451" t="s">
        <v>7047</v>
      </c>
      <c r="F5686" s="452" t="s">
        <v>8413</v>
      </c>
      <c r="G5686" s="452" t="s">
        <v>10342</v>
      </c>
    </row>
    <row r="5687" spans="2:7">
      <c r="B5687" s="451" t="s">
        <v>3762</v>
      </c>
      <c r="C5687" s="451" t="s">
        <v>15801</v>
      </c>
      <c r="D5687" s="449" t="s">
        <v>15802</v>
      </c>
      <c r="E5687" s="451" t="s">
        <v>7047</v>
      </c>
      <c r="F5687" s="452" t="s">
        <v>27709</v>
      </c>
      <c r="G5687" s="452" t="s">
        <v>21202</v>
      </c>
    </row>
    <row r="5688" spans="2:7">
      <c r="B5688" s="451" t="s">
        <v>3762</v>
      </c>
      <c r="C5688" s="451" t="s">
        <v>15803</v>
      </c>
      <c r="D5688" s="449" t="s">
        <v>15804</v>
      </c>
      <c r="E5688" s="451" t="s">
        <v>7047</v>
      </c>
      <c r="F5688" s="452" t="s">
        <v>28885</v>
      </c>
      <c r="G5688" s="452" t="s">
        <v>20077</v>
      </c>
    </row>
    <row r="5689" spans="2:7">
      <c r="B5689" s="451" t="s">
        <v>3762</v>
      </c>
      <c r="C5689" s="451" t="s">
        <v>15805</v>
      </c>
      <c r="D5689" s="449" t="s">
        <v>15806</v>
      </c>
      <c r="E5689" s="451" t="s">
        <v>7047</v>
      </c>
      <c r="F5689" s="452" t="s">
        <v>15499</v>
      </c>
      <c r="G5689" s="452" t="s">
        <v>14091</v>
      </c>
    </row>
    <row r="5690" spans="2:7">
      <c r="B5690" s="451" t="s">
        <v>3762</v>
      </c>
      <c r="C5690" s="451" t="s">
        <v>15808</v>
      </c>
      <c r="D5690" s="449" t="s">
        <v>15809</v>
      </c>
      <c r="E5690" s="451" t="s">
        <v>7047</v>
      </c>
      <c r="F5690" s="452" t="s">
        <v>29037</v>
      </c>
      <c r="G5690" s="452" t="s">
        <v>21861</v>
      </c>
    </row>
    <row r="5691" spans="2:7">
      <c r="B5691" s="451" t="s">
        <v>3762</v>
      </c>
      <c r="C5691" s="451" t="s">
        <v>15810</v>
      </c>
      <c r="D5691" s="449" t="s">
        <v>15811</v>
      </c>
      <c r="E5691" s="451" t="s">
        <v>7047</v>
      </c>
      <c r="F5691" s="452" t="s">
        <v>21623</v>
      </c>
      <c r="G5691" s="452" t="s">
        <v>28126</v>
      </c>
    </row>
    <row r="5692" spans="2:7">
      <c r="B5692" s="451" t="s">
        <v>3762</v>
      </c>
      <c r="C5692" s="451" t="s">
        <v>15812</v>
      </c>
      <c r="D5692" s="449" t="s">
        <v>15813</v>
      </c>
      <c r="E5692" s="451" t="s">
        <v>7047</v>
      </c>
      <c r="F5692" s="452" t="s">
        <v>30408</v>
      </c>
      <c r="G5692" s="452" t="s">
        <v>30823</v>
      </c>
    </row>
    <row r="5693" spans="2:7">
      <c r="B5693" s="451" t="s">
        <v>3762</v>
      </c>
      <c r="C5693" s="451" t="s">
        <v>15814</v>
      </c>
      <c r="D5693" s="449" t="s">
        <v>15815</v>
      </c>
      <c r="E5693" s="451" t="s">
        <v>7047</v>
      </c>
      <c r="F5693" s="452" t="s">
        <v>27610</v>
      </c>
      <c r="G5693" s="452" t="s">
        <v>35314</v>
      </c>
    </row>
    <row r="5694" spans="2:7">
      <c r="B5694" s="451" t="s">
        <v>3762</v>
      </c>
      <c r="C5694" s="451" t="s">
        <v>15816</v>
      </c>
      <c r="D5694" s="449" t="s">
        <v>15817</v>
      </c>
      <c r="E5694" s="451" t="s">
        <v>7047</v>
      </c>
      <c r="F5694" s="452" t="s">
        <v>35315</v>
      </c>
      <c r="G5694" s="452" t="s">
        <v>35316</v>
      </c>
    </row>
    <row r="5695" spans="2:7">
      <c r="B5695" s="451" t="s">
        <v>3762</v>
      </c>
      <c r="C5695" s="451" t="s">
        <v>15818</v>
      </c>
      <c r="D5695" s="449" t="s">
        <v>15819</v>
      </c>
      <c r="E5695" s="451" t="s">
        <v>7047</v>
      </c>
      <c r="F5695" s="452" t="s">
        <v>11645</v>
      </c>
      <c r="G5695" s="452" t="s">
        <v>34596</v>
      </c>
    </row>
    <row r="5696" spans="2:7">
      <c r="B5696" s="451" t="s">
        <v>3762</v>
      </c>
      <c r="C5696" s="451" t="s">
        <v>15820</v>
      </c>
      <c r="D5696" s="449" t="s">
        <v>15821</v>
      </c>
      <c r="E5696" s="451" t="s">
        <v>7047</v>
      </c>
      <c r="F5696" s="452" t="s">
        <v>20951</v>
      </c>
      <c r="G5696" s="452" t="s">
        <v>35317</v>
      </c>
    </row>
    <row r="5697" spans="2:7">
      <c r="B5697" s="451" t="s">
        <v>3762</v>
      </c>
      <c r="C5697" s="451" t="s">
        <v>15822</v>
      </c>
      <c r="D5697" s="449" t="s">
        <v>15823</v>
      </c>
      <c r="E5697" s="451" t="s">
        <v>7047</v>
      </c>
      <c r="F5697" s="452" t="s">
        <v>10969</v>
      </c>
      <c r="G5697" s="452" t="s">
        <v>28136</v>
      </c>
    </row>
    <row r="5698" spans="2:7">
      <c r="B5698" s="451" t="s">
        <v>3762</v>
      </c>
      <c r="C5698" s="451" t="s">
        <v>15824</v>
      </c>
      <c r="D5698" s="449" t="s">
        <v>15825</v>
      </c>
      <c r="E5698" s="451" t="s">
        <v>7047</v>
      </c>
      <c r="F5698" s="452" t="s">
        <v>20005</v>
      </c>
      <c r="G5698" s="452" t="s">
        <v>27555</v>
      </c>
    </row>
    <row r="5699" spans="2:7">
      <c r="B5699" s="451" t="s">
        <v>3762</v>
      </c>
      <c r="C5699" s="451" t="s">
        <v>15826</v>
      </c>
      <c r="D5699" s="449" t="s">
        <v>15827</v>
      </c>
      <c r="E5699" s="451" t="s">
        <v>7047</v>
      </c>
      <c r="F5699" s="452" t="s">
        <v>10253</v>
      </c>
      <c r="G5699" s="452" t="s">
        <v>16435</v>
      </c>
    </row>
    <row r="5700" spans="2:7">
      <c r="B5700" s="451" t="s">
        <v>3762</v>
      </c>
      <c r="C5700" s="451" t="s">
        <v>15828</v>
      </c>
      <c r="D5700" s="449" t="s">
        <v>15829</v>
      </c>
      <c r="E5700" s="451" t="s">
        <v>7047</v>
      </c>
      <c r="F5700" s="452" t="s">
        <v>11806</v>
      </c>
      <c r="G5700" s="452" t="s">
        <v>9135</v>
      </c>
    </row>
    <row r="5701" spans="2:7">
      <c r="B5701" s="451" t="s">
        <v>3762</v>
      </c>
      <c r="C5701" s="451" t="s">
        <v>15830</v>
      </c>
      <c r="D5701" s="449" t="s">
        <v>15831</v>
      </c>
      <c r="E5701" s="451" t="s">
        <v>7047</v>
      </c>
      <c r="F5701" s="452" t="s">
        <v>9619</v>
      </c>
      <c r="G5701" s="452" t="s">
        <v>7120</v>
      </c>
    </row>
    <row r="5702" spans="2:7">
      <c r="B5702" s="451" t="s">
        <v>3762</v>
      </c>
      <c r="C5702" s="451" t="s">
        <v>15832</v>
      </c>
      <c r="D5702" s="449" t="s">
        <v>15833</v>
      </c>
      <c r="E5702" s="451" t="s">
        <v>7047</v>
      </c>
      <c r="F5702" s="452" t="s">
        <v>19660</v>
      </c>
      <c r="G5702" s="452" t="s">
        <v>28095</v>
      </c>
    </row>
    <row r="5703" spans="2:7">
      <c r="B5703" s="451" t="s">
        <v>3762</v>
      </c>
      <c r="C5703" s="451" t="s">
        <v>15835</v>
      </c>
      <c r="D5703" s="449" t="s">
        <v>15836</v>
      </c>
      <c r="E5703" s="451" t="s">
        <v>7047</v>
      </c>
      <c r="F5703" s="452" t="s">
        <v>15971</v>
      </c>
      <c r="G5703" s="452" t="s">
        <v>6301</v>
      </c>
    </row>
    <row r="5704" spans="2:7">
      <c r="B5704" s="451" t="s">
        <v>3762</v>
      </c>
      <c r="C5704" s="451" t="s">
        <v>15838</v>
      </c>
      <c r="D5704" s="449" t="s">
        <v>15839</v>
      </c>
      <c r="E5704" s="451" t="s">
        <v>7047</v>
      </c>
      <c r="F5704" s="452" t="s">
        <v>5402</v>
      </c>
      <c r="G5704" s="452" t="s">
        <v>21902</v>
      </c>
    </row>
    <row r="5705" spans="2:7">
      <c r="B5705" s="451" t="s">
        <v>3762</v>
      </c>
      <c r="C5705" s="451" t="s">
        <v>15840</v>
      </c>
      <c r="D5705" s="449" t="s">
        <v>15841</v>
      </c>
      <c r="E5705" s="451" t="s">
        <v>7047</v>
      </c>
      <c r="F5705" s="452" t="s">
        <v>19690</v>
      </c>
      <c r="G5705" s="452" t="s">
        <v>3962</v>
      </c>
    </row>
    <row r="5706" spans="2:7">
      <c r="B5706" s="451" t="s">
        <v>3762</v>
      </c>
      <c r="C5706" s="451" t="s">
        <v>15843</v>
      </c>
      <c r="D5706" s="449" t="s">
        <v>15844</v>
      </c>
      <c r="E5706" s="451" t="s">
        <v>7047</v>
      </c>
      <c r="F5706" s="452" t="s">
        <v>6164</v>
      </c>
      <c r="G5706" s="452" t="s">
        <v>21194</v>
      </c>
    </row>
    <row r="5707" spans="2:7">
      <c r="B5707" s="451" t="s">
        <v>3762</v>
      </c>
      <c r="C5707" s="451" t="s">
        <v>15845</v>
      </c>
      <c r="D5707" s="449" t="s">
        <v>15846</v>
      </c>
      <c r="E5707" s="451" t="s">
        <v>7047</v>
      </c>
      <c r="F5707" s="452" t="s">
        <v>20356</v>
      </c>
      <c r="G5707" s="452" t="s">
        <v>15477</v>
      </c>
    </row>
    <row r="5708" spans="2:7">
      <c r="B5708" s="451" t="s">
        <v>3762</v>
      </c>
      <c r="C5708" s="451" t="s">
        <v>15847</v>
      </c>
      <c r="D5708" s="449" t="s">
        <v>15848</v>
      </c>
      <c r="E5708" s="451" t="s">
        <v>7047</v>
      </c>
      <c r="F5708" s="452" t="s">
        <v>28287</v>
      </c>
      <c r="G5708" s="452" t="s">
        <v>9699</v>
      </c>
    </row>
    <row r="5709" spans="2:7">
      <c r="B5709" s="451" t="s">
        <v>3762</v>
      </c>
      <c r="C5709" s="451" t="s">
        <v>15849</v>
      </c>
      <c r="D5709" s="449" t="s">
        <v>15850</v>
      </c>
      <c r="E5709" s="451" t="s">
        <v>7047</v>
      </c>
      <c r="F5709" s="452" t="s">
        <v>11755</v>
      </c>
      <c r="G5709" s="452" t="s">
        <v>20257</v>
      </c>
    </row>
    <row r="5710" spans="2:7">
      <c r="B5710" s="451" t="s">
        <v>3762</v>
      </c>
      <c r="C5710" s="451" t="s">
        <v>15851</v>
      </c>
      <c r="D5710" s="449" t="s">
        <v>15852</v>
      </c>
      <c r="E5710" s="451" t="s">
        <v>7047</v>
      </c>
      <c r="F5710" s="452" t="s">
        <v>4404</v>
      </c>
      <c r="G5710" s="452" t="s">
        <v>4434</v>
      </c>
    </row>
    <row r="5711" spans="2:7">
      <c r="B5711" s="451" t="s">
        <v>3762</v>
      </c>
      <c r="C5711" s="451" t="s">
        <v>15854</v>
      </c>
      <c r="D5711" s="449" t="s">
        <v>15855</v>
      </c>
      <c r="E5711" s="451" t="s">
        <v>7047</v>
      </c>
      <c r="F5711" s="452" t="s">
        <v>9764</v>
      </c>
      <c r="G5711" s="452" t="s">
        <v>32975</v>
      </c>
    </row>
    <row r="5712" spans="2:7">
      <c r="B5712" s="451" t="s">
        <v>3762</v>
      </c>
      <c r="C5712" s="451" t="s">
        <v>15857</v>
      </c>
      <c r="D5712" s="449" t="s">
        <v>15858</v>
      </c>
      <c r="E5712" s="451" t="s">
        <v>7047</v>
      </c>
      <c r="F5712" s="452" t="s">
        <v>11002</v>
      </c>
      <c r="G5712" s="452" t="s">
        <v>35318</v>
      </c>
    </row>
    <row r="5713" spans="2:7">
      <c r="B5713" s="451" t="s">
        <v>3762</v>
      </c>
      <c r="C5713" s="451" t="s">
        <v>15859</v>
      </c>
      <c r="D5713" s="449" t="s">
        <v>15860</v>
      </c>
      <c r="E5713" s="451" t="s">
        <v>7047</v>
      </c>
      <c r="F5713" s="452" t="s">
        <v>35319</v>
      </c>
      <c r="G5713" s="452" t="s">
        <v>9706</v>
      </c>
    </row>
    <row r="5714" spans="2:7">
      <c r="B5714" s="451" t="s">
        <v>3762</v>
      </c>
      <c r="C5714" s="451" t="s">
        <v>15861</v>
      </c>
      <c r="D5714" s="449" t="s">
        <v>15862</v>
      </c>
      <c r="E5714" s="451" t="s">
        <v>7047</v>
      </c>
      <c r="F5714" s="452" t="s">
        <v>4247</v>
      </c>
      <c r="G5714" s="452" t="s">
        <v>3966</v>
      </c>
    </row>
    <row r="5715" spans="2:7">
      <c r="B5715" s="451" t="s">
        <v>3762</v>
      </c>
      <c r="C5715" s="451" t="s">
        <v>15863</v>
      </c>
      <c r="D5715" s="449" t="s">
        <v>15864</v>
      </c>
      <c r="E5715" s="451" t="s">
        <v>7047</v>
      </c>
      <c r="F5715" s="452" t="s">
        <v>35320</v>
      </c>
      <c r="G5715" s="452" t="s">
        <v>35321</v>
      </c>
    </row>
    <row r="5716" spans="2:7">
      <c r="B5716" s="451" t="s">
        <v>3762</v>
      </c>
      <c r="C5716" s="451" t="s">
        <v>15865</v>
      </c>
      <c r="D5716" s="449" t="s">
        <v>15866</v>
      </c>
      <c r="E5716" s="451" t="s">
        <v>7047</v>
      </c>
      <c r="F5716" s="452" t="s">
        <v>16182</v>
      </c>
      <c r="G5716" s="452" t="s">
        <v>28281</v>
      </c>
    </row>
    <row r="5717" spans="2:7">
      <c r="B5717" s="451" t="s">
        <v>3762</v>
      </c>
      <c r="C5717" s="451" t="s">
        <v>15868</v>
      </c>
      <c r="D5717" s="449" t="s">
        <v>15869</v>
      </c>
      <c r="E5717" s="451" t="s">
        <v>7047</v>
      </c>
      <c r="F5717" s="452" t="s">
        <v>11736</v>
      </c>
      <c r="G5717" s="452" t="s">
        <v>15403</v>
      </c>
    </row>
    <row r="5718" spans="2:7">
      <c r="B5718" s="451" t="s">
        <v>3762</v>
      </c>
      <c r="C5718" s="451" t="s">
        <v>15871</v>
      </c>
      <c r="D5718" s="449" t="s">
        <v>15872</v>
      </c>
      <c r="E5718" s="451" t="s">
        <v>7047</v>
      </c>
      <c r="F5718" s="452" t="s">
        <v>4760</v>
      </c>
      <c r="G5718" s="452" t="s">
        <v>9633</v>
      </c>
    </row>
    <row r="5719" spans="2:7">
      <c r="B5719" s="451" t="s">
        <v>3762</v>
      </c>
      <c r="C5719" s="451" t="s">
        <v>15873</v>
      </c>
      <c r="D5719" s="449" t="s">
        <v>15874</v>
      </c>
      <c r="E5719" s="451" t="s">
        <v>7047</v>
      </c>
      <c r="F5719" s="452" t="s">
        <v>15285</v>
      </c>
      <c r="G5719" s="452" t="s">
        <v>21195</v>
      </c>
    </row>
    <row r="5720" spans="2:7">
      <c r="B5720" s="451" t="s">
        <v>3762</v>
      </c>
      <c r="C5720" s="451" t="s">
        <v>15875</v>
      </c>
      <c r="D5720" s="449" t="s">
        <v>15876</v>
      </c>
      <c r="E5720" s="451" t="s">
        <v>7047</v>
      </c>
      <c r="F5720" s="452" t="s">
        <v>6306</v>
      </c>
      <c r="G5720" s="452" t="s">
        <v>4802</v>
      </c>
    </row>
    <row r="5721" spans="2:7">
      <c r="B5721" s="451" t="s">
        <v>3762</v>
      </c>
      <c r="C5721" s="451" t="s">
        <v>15878</v>
      </c>
      <c r="D5721" s="449" t="s">
        <v>15879</v>
      </c>
      <c r="E5721" s="451" t="s">
        <v>7047</v>
      </c>
      <c r="F5721" s="452" t="s">
        <v>21464</v>
      </c>
      <c r="G5721" s="452" t="s">
        <v>20410</v>
      </c>
    </row>
    <row r="5722" spans="2:7">
      <c r="B5722" s="451" t="s">
        <v>3762</v>
      </c>
      <c r="C5722" s="451" t="s">
        <v>15880</v>
      </c>
      <c r="D5722" s="449" t="s">
        <v>15881</v>
      </c>
      <c r="E5722" s="451" t="s">
        <v>7047</v>
      </c>
      <c r="F5722" s="452" t="s">
        <v>12469</v>
      </c>
      <c r="G5722" s="452" t="s">
        <v>15177</v>
      </c>
    </row>
    <row r="5723" spans="2:7">
      <c r="B5723" s="451" t="s">
        <v>3762</v>
      </c>
      <c r="C5723" s="451" t="s">
        <v>15882</v>
      </c>
      <c r="D5723" s="449" t="s">
        <v>15883</v>
      </c>
      <c r="E5723" s="451" t="s">
        <v>7047</v>
      </c>
      <c r="F5723" s="452" t="s">
        <v>15636</v>
      </c>
      <c r="G5723" s="452" t="s">
        <v>4064</v>
      </c>
    </row>
    <row r="5724" spans="2:7">
      <c r="B5724" s="451" t="s">
        <v>3762</v>
      </c>
      <c r="C5724" s="451" t="s">
        <v>15885</v>
      </c>
      <c r="D5724" s="449" t="s">
        <v>15886</v>
      </c>
      <c r="E5724" s="451" t="s">
        <v>7047</v>
      </c>
      <c r="F5724" s="452" t="s">
        <v>20826</v>
      </c>
      <c r="G5724" s="452" t="s">
        <v>18659</v>
      </c>
    </row>
    <row r="5725" spans="2:7">
      <c r="B5725" s="451" t="s">
        <v>3762</v>
      </c>
      <c r="C5725" s="451" t="s">
        <v>15887</v>
      </c>
      <c r="D5725" s="449" t="s">
        <v>15888</v>
      </c>
      <c r="E5725" s="451" t="s">
        <v>7047</v>
      </c>
      <c r="F5725" s="452" t="s">
        <v>4262</v>
      </c>
      <c r="G5725" s="452" t="s">
        <v>20253</v>
      </c>
    </row>
    <row r="5726" spans="2:7">
      <c r="B5726" s="451" t="s">
        <v>3762</v>
      </c>
      <c r="C5726" s="451" t="s">
        <v>15890</v>
      </c>
      <c r="D5726" s="449" t="s">
        <v>15891</v>
      </c>
      <c r="E5726" s="451" t="s">
        <v>7047</v>
      </c>
      <c r="F5726" s="452" t="s">
        <v>27273</v>
      </c>
      <c r="G5726" s="452" t="s">
        <v>9655</v>
      </c>
    </row>
    <row r="5727" spans="2:7">
      <c r="B5727" s="451" t="s">
        <v>3762</v>
      </c>
      <c r="C5727" s="451" t="s">
        <v>15894</v>
      </c>
      <c r="D5727" s="449" t="s">
        <v>15895</v>
      </c>
      <c r="E5727" s="451" t="s">
        <v>7047</v>
      </c>
      <c r="F5727" s="452" t="s">
        <v>20954</v>
      </c>
      <c r="G5727" s="452" t="s">
        <v>27555</v>
      </c>
    </row>
    <row r="5728" spans="2:7">
      <c r="B5728" s="451" t="s">
        <v>3762</v>
      </c>
      <c r="C5728" s="451" t="s">
        <v>15896</v>
      </c>
      <c r="D5728" s="449" t="s">
        <v>15897</v>
      </c>
      <c r="E5728" s="451" t="s">
        <v>7047</v>
      </c>
      <c r="F5728" s="452" t="s">
        <v>3827</v>
      </c>
      <c r="G5728" s="452" t="s">
        <v>12425</v>
      </c>
    </row>
    <row r="5729" spans="2:7">
      <c r="B5729" s="451" t="s">
        <v>3762</v>
      </c>
      <c r="C5729" s="451" t="s">
        <v>15898</v>
      </c>
      <c r="D5729" s="449" t="s">
        <v>15899</v>
      </c>
      <c r="E5729" s="451" t="s">
        <v>7047</v>
      </c>
      <c r="F5729" s="452" t="s">
        <v>12503</v>
      </c>
      <c r="G5729" s="452" t="s">
        <v>13493</v>
      </c>
    </row>
    <row r="5730" spans="2:7">
      <c r="B5730" s="451" t="s">
        <v>3762</v>
      </c>
      <c r="C5730" s="451" t="s">
        <v>15900</v>
      </c>
      <c r="D5730" s="449" t="s">
        <v>15901</v>
      </c>
      <c r="E5730" s="451" t="s">
        <v>7047</v>
      </c>
      <c r="F5730" s="452" t="s">
        <v>9667</v>
      </c>
      <c r="G5730" s="452" t="s">
        <v>15300</v>
      </c>
    </row>
    <row r="5731" spans="2:7">
      <c r="B5731" s="451" t="s">
        <v>3762</v>
      </c>
      <c r="C5731" s="451" t="s">
        <v>15903</v>
      </c>
      <c r="D5731" s="449" t="s">
        <v>15904</v>
      </c>
      <c r="E5731" s="451" t="s">
        <v>7047</v>
      </c>
      <c r="F5731" s="452" t="s">
        <v>6515</v>
      </c>
      <c r="G5731" s="452" t="s">
        <v>28806</v>
      </c>
    </row>
    <row r="5732" spans="2:7">
      <c r="B5732" s="451" t="s">
        <v>3762</v>
      </c>
      <c r="C5732" s="451" t="s">
        <v>15906</v>
      </c>
      <c r="D5732" s="449" t="s">
        <v>15907</v>
      </c>
      <c r="E5732" s="451" t="s">
        <v>7047</v>
      </c>
      <c r="F5732" s="452" t="s">
        <v>4973</v>
      </c>
      <c r="G5732" s="452" t="s">
        <v>18600</v>
      </c>
    </row>
    <row r="5733" spans="2:7">
      <c r="B5733" s="451" t="s">
        <v>3762</v>
      </c>
      <c r="C5733" s="451" t="s">
        <v>15909</v>
      </c>
      <c r="D5733" s="449" t="s">
        <v>15910</v>
      </c>
      <c r="E5733" s="451" t="s">
        <v>7047</v>
      </c>
      <c r="F5733" s="452" t="s">
        <v>3983</v>
      </c>
      <c r="G5733" s="452" t="s">
        <v>5246</v>
      </c>
    </row>
    <row r="5734" spans="2:7">
      <c r="B5734" s="451" t="s">
        <v>3762</v>
      </c>
      <c r="C5734" s="451" t="s">
        <v>15911</v>
      </c>
      <c r="D5734" s="449" t="s">
        <v>15912</v>
      </c>
      <c r="E5734" s="451" t="s">
        <v>7047</v>
      </c>
      <c r="F5734" s="452" t="s">
        <v>14477</v>
      </c>
      <c r="G5734" s="452" t="s">
        <v>3983</v>
      </c>
    </row>
    <row r="5735" spans="2:7">
      <c r="B5735" s="451" t="s">
        <v>3762</v>
      </c>
      <c r="C5735" s="451" t="s">
        <v>15913</v>
      </c>
      <c r="D5735" s="449" t="s">
        <v>15914</v>
      </c>
      <c r="E5735" s="451" t="s">
        <v>7047</v>
      </c>
      <c r="F5735" s="452" t="s">
        <v>11768</v>
      </c>
      <c r="G5735" s="452" t="s">
        <v>9774</v>
      </c>
    </row>
    <row r="5736" spans="2:7">
      <c r="B5736" s="451" t="s">
        <v>3762</v>
      </c>
      <c r="C5736" s="451" t="s">
        <v>15915</v>
      </c>
      <c r="D5736" s="449" t="s">
        <v>15916</v>
      </c>
      <c r="E5736" s="451" t="s">
        <v>7047</v>
      </c>
      <c r="F5736" s="452" t="s">
        <v>28440</v>
      </c>
      <c r="G5736" s="452" t="s">
        <v>28794</v>
      </c>
    </row>
    <row r="5737" spans="2:7">
      <c r="B5737" s="451" t="s">
        <v>3762</v>
      </c>
      <c r="C5737" s="451" t="s">
        <v>15917</v>
      </c>
      <c r="D5737" s="449" t="s">
        <v>15918</v>
      </c>
      <c r="E5737" s="451" t="s">
        <v>7047</v>
      </c>
      <c r="F5737" s="452" t="s">
        <v>4628</v>
      </c>
      <c r="G5737" s="452" t="s">
        <v>5854</v>
      </c>
    </row>
    <row r="5738" spans="2:7">
      <c r="B5738" s="451" t="s">
        <v>3762</v>
      </c>
      <c r="C5738" s="451" t="s">
        <v>15919</v>
      </c>
      <c r="D5738" s="449" t="s">
        <v>15920</v>
      </c>
      <c r="E5738" s="451" t="s">
        <v>7047</v>
      </c>
      <c r="F5738" s="452" t="s">
        <v>21753</v>
      </c>
      <c r="G5738" s="452" t="s">
        <v>8435</v>
      </c>
    </row>
    <row r="5739" spans="2:7">
      <c r="B5739" s="451" t="s">
        <v>3762</v>
      </c>
      <c r="C5739" s="451" t="s">
        <v>15921</v>
      </c>
      <c r="D5739" s="449" t="s">
        <v>15922</v>
      </c>
      <c r="E5739" s="451" t="s">
        <v>7047</v>
      </c>
      <c r="F5739" s="452" t="s">
        <v>13097</v>
      </c>
      <c r="G5739" s="452" t="s">
        <v>27296</v>
      </c>
    </row>
    <row r="5740" spans="2:7">
      <c r="B5740" s="451" t="s">
        <v>3762</v>
      </c>
      <c r="C5740" s="451" t="s">
        <v>15923</v>
      </c>
      <c r="D5740" s="449" t="s">
        <v>15924</v>
      </c>
      <c r="E5740" s="451" t="s">
        <v>7047</v>
      </c>
      <c r="F5740" s="452" t="s">
        <v>9837</v>
      </c>
      <c r="G5740" s="452" t="s">
        <v>16560</v>
      </c>
    </row>
    <row r="5741" spans="2:7">
      <c r="B5741" s="451" t="s">
        <v>3762</v>
      </c>
      <c r="C5741" s="451" t="s">
        <v>15925</v>
      </c>
      <c r="D5741" s="449" t="s">
        <v>15926</v>
      </c>
      <c r="E5741" s="451" t="s">
        <v>7047</v>
      </c>
      <c r="F5741" s="452" t="s">
        <v>21143</v>
      </c>
      <c r="G5741" s="452" t="s">
        <v>7767</v>
      </c>
    </row>
    <row r="5742" spans="2:7">
      <c r="B5742" s="451" t="s">
        <v>3762</v>
      </c>
      <c r="C5742" s="451" t="s">
        <v>15927</v>
      </c>
      <c r="D5742" s="449" t="s">
        <v>15928</v>
      </c>
      <c r="E5742" s="451" t="s">
        <v>7047</v>
      </c>
      <c r="F5742" s="452" t="s">
        <v>4258</v>
      </c>
      <c r="G5742" s="452" t="s">
        <v>9193</v>
      </c>
    </row>
    <row r="5743" spans="2:7">
      <c r="B5743" s="451" t="s">
        <v>3762</v>
      </c>
      <c r="C5743" s="451" t="s">
        <v>15929</v>
      </c>
      <c r="D5743" s="449" t="s">
        <v>15930</v>
      </c>
      <c r="E5743" s="451" t="s">
        <v>7047</v>
      </c>
      <c r="F5743" s="452" t="s">
        <v>17161</v>
      </c>
      <c r="G5743" s="452" t="s">
        <v>16007</v>
      </c>
    </row>
    <row r="5744" spans="2:7">
      <c r="B5744" s="451" t="s">
        <v>3762</v>
      </c>
      <c r="C5744" s="451" t="s">
        <v>15931</v>
      </c>
      <c r="D5744" s="449" t="s">
        <v>15932</v>
      </c>
      <c r="E5744" s="451" t="s">
        <v>7047</v>
      </c>
      <c r="F5744" s="452" t="s">
        <v>17635</v>
      </c>
      <c r="G5744" s="452" t="s">
        <v>5932</v>
      </c>
    </row>
    <row r="5745" spans="2:7">
      <c r="B5745" s="451" t="s">
        <v>3762</v>
      </c>
      <c r="C5745" s="451" t="s">
        <v>15933</v>
      </c>
      <c r="D5745" s="449" t="s">
        <v>15934</v>
      </c>
      <c r="E5745" s="451" t="s">
        <v>7047</v>
      </c>
      <c r="F5745" s="452" t="s">
        <v>20815</v>
      </c>
      <c r="G5745" s="452" t="s">
        <v>27570</v>
      </c>
    </row>
    <row r="5746" spans="2:7">
      <c r="B5746" s="451" t="s">
        <v>3762</v>
      </c>
      <c r="C5746" s="451" t="s">
        <v>15935</v>
      </c>
      <c r="D5746" s="449" t="s">
        <v>15936</v>
      </c>
      <c r="E5746" s="451" t="s">
        <v>7047</v>
      </c>
      <c r="F5746" s="452" t="s">
        <v>4230</v>
      </c>
      <c r="G5746" s="452" t="s">
        <v>13114</v>
      </c>
    </row>
    <row r="5747" spans="2:7">
      <c r="B5747" s="451" t="s">
        <v>3762</v>
      </c>
      <c r="C5747" s="451" t="s">
        <v>15938</v>
      </c>
      <c r="D5747" s="449" t="s">
        <v>15939</v>
      </c>
      <c r="E5747" s="451" t="s">
        <v>7047</v>
      </c>
      <c r="F5747" s="452" t="s">
        <v>12469</v>
      </c>
      <c r="G5747" s="452" t="s">
        <v>15177</v>
      </c>
    </row>
    <row r="5748" spans="2:7">
      <c r="B5748" s="451" t="s">
        <v>3762</v>
      </c>
      <c r="C5748" s="451" t="s">
        <v>15940</v>
      </c>
      <c r="D5748" s="449" t="s">
        <v>15941</v>
      </c>
      <c r="E5748" s="451" t="s">
        <v>7047</v>
      </c>
      <c r="F5748" s="452" t="s">
        <v>15272</v>
      </c>
      <c r="G5748" s="452" t="s">
        <v>9700</v>
      </c>
    </row>
    <row r="5749" spans="2:7">
      <c r="B5749" s="451" t="s">
        <v>3762</v>
      </c>
      <c r="C5749" s="451" t="s">
        <v>15944</v>
      </c>
      <c r="D5749" s="449" t="s">
        <v>15945</v>
      </c>
      <c r="E5749" s="451" t="s">
        <v>7047</v>
      </c>
      <c r="F5749" s="452" t="s">
        <v>21357</v>
      </c>
      <c r="G5749" s="452" t="s">
        <v>7767</v>
      </c>
    </row>
    <row r="5750" spans="2:7">
      <c r="B5750" s="451" t="s">
        <v>3762</v>
      </c>
      <c r="C5750" s="451" t="s">
        <v>15946</v>
      </c>
      <c r="D5750" s="449" t="s">
        <v>15947</v>
      </c>
      <c r="E5750" s="451" t="s">
        <v>7047</v>
      </c>
      <c r="F5750" s="452" t="s">
        <v>15613</v>
      </c>
      <c r="G5750" s="452" t="s">
        <v>9183</v>
      </c>
    </row>
    <row r="5751" spans="2:7">
      <c r="B5751" s="451" t="s">
        <v>3762</v>
      </c>
      <c r="C5751" s="451" t="s">
        <v>15948</v>
      </c>
      <c r="D5751" s="449" t="s">
        <v>15949</v>
      </c>
      <c r="E5751" s="451" t="s">
        <v>7047</v>
      </c>
      <c r="F5751" s="452" t="s">
        <v>20578</v>
      </c>
      <c r="G5751" s="452" t="s">
        <v>20828</v>
      </c>
    </row>
    <row r="5752" spans="2:7">
      <c r="B5752" s="451" t="s">
        <v>3762</v>
      </c>
      <c r="C5752" s="451" t="s">
        <v>15950</v>
      </c>
      <c r="D5752" s="449" t="s">
        <v>15951</v>
      </c>
      <c r="E5752" s="451" t="s">
        <v>7047</v>
      </c>
      <c r="F5752" s="452" t="s">
        <v>9741</v>
      </c>
      <c r="G5752" s="452" t="s">
        <v>28322</v>
      </c>
    </row>
    <row r="5753" spans="2:7">
      <c r="B5753" s="451" t="s">
        <v>3762</v>
      </c>
      <c r="C5753" s="451" t="s">
        <v>15952</v>
      </c>
      <c r="D5753" s="449" t="s">
        <v>15953</v>
      </c>
      <c r="E5753" s="451" t="s">
        <v>7047</v>
      </c>
      <c r="F5753" s="452" t="s">
        <v>21209</v>
      </c>
      <c r="G5753" s="452" t="s">
        <v>20073</v>
      </c>
    </row>
    <row r="5754" spans="2:7">
      <c r="B5754" s="451" t="s">
        <v>3762</v>
      </c>
      <c r="C5754" s="451" t="s">
        <v>15954</v>
      </c>
      <c r="D5754" s="449" t="s">
        <v>15955</v>
      </c>
      <c r="E5754" s="451" t="s">
        <v>7047</v>
      </c>
      <c r="F5754" s="452" t="s">
        <v>14623</v>
      </c>
      <c r="G5754" s="452" t="s">
        <v>11851</v>
      </c>
    </row>
    <row r="5755" spans="2:7">
      <c r="B5755" s="451" t="s">
        <v>3762</v>
      </c>
      <c r="C5755" s="451" t="s">
        <v>15958</v>
      </c>
      <c r="D5755" s="449" t="s">
        <v>15959</v>
      </c>
      <c r="E5755" s="451" t="s">
        <v>7047</v>
      </c>
      <c r="F5755" s="452" t="s">
        <v>9667</v>
      </c>
      <c r="G5755" s="452" t="s">
        <v>15300</v>
      </c>
    </row>
    <row r="5756" spans="2:7">
      <c r="B5756" s="451" t="s">
        <v>3762</v>
      </c>
      <c r="C5756" s="451" t="s">
        <v>15960</v>
      </c>
      <c r="D5756" s="449" t="s">
        <v>15961</v>
      </c>
      <c r="E5756" s="451" t="s">
        <v>7047</v>
      </c>
      <c r="F5756" s="452" t="s">
        <v>20171</v>
      </c>
      <c r="G5756" s="452" t="s">
        <v>19884</v>
      </c>
    </row>
    <row r="5757" spans="2:7">
      <c r="B5757" s="451" t="s">
        <v>3762</v>
      </c>
      <c r="C5757" s="451" t="s">
        <v>15962</v>
      </c>
      <c r="D5757" s="449" t="s">
        <v>15963</v>
      </c>
      <c r="E5757" s="451" t="s">
        <v>7047</v>
      </c>
      <c r="F5757" s="452" t="s">
        <v>18537</v>
      </c>
      <c r="G5757" s="452" t="s">
        <v>21720</v>
      </c>
    </row>
    <row r="5758" spans="2:7">
      <c r="B5758" s="451" t="s">
        <v>3762</v>
      </c>
      <c r="C5758" s="451" t="s">
        <v>15964</v>
      </c>
      <c r="D5758" s="449" t="s">
        <v>15965</v>
      </c>
      <c r="E5758" s="451" t="s">
        <v>7047</v>
      </c>
      <c r="F5758" s="452" t="s">
        <v>9911</v>
      </c>
      <c r="G5758" s="452" t="s">
        <v>5658</v>
      </c>
    </row>
    <row r="5759" spans="2:7">
      <c r="B5759" s="451" t="s">
        <v>3762</v>
      </c>
      <c r="C5759" s="451" t="s">
        <v>15966</v>
      </c>
      <c r="D5759" s="449" t="s">
        <v>15967</v>
      </c>
      <c r="E5759" s="451" t="s">
        <v>7047</v>
      </c>
      <c r="F5759" s="452" t="s">
        <v>28456</v>
      </c>
      <c r="G5759" s="452" t="s">
        <v>35319</v>
      </c>
    </row>
    <row r="5760" spans="2:7">
      <c r="B5760" s="451" t="s">
        <v>3762</v>
      </c>
      <c r="C5760" s="451" t="s">
        <v>15969</v>
      </c>
      <c r="D5760" s="449" t="s">
        <v>15970</v>
      </c>
      <c r="E5760" s="451" t="s">
        <v>7047</v>
      </c>
      <c r="F5760" s="452" t="s">
        <v>5246</v>
      </c>
      <c r="G5760" s="452" t="s">
        <v>4973</v>
      </c>
    </row>
    <row r="5761" spans="2:7">
      <c r="B5761" s="451" t="s">
        <v>3762</v>
      </c>
      <c r="C5761" s="451" t="s">
        <v>15972</v>
      </c>
      <c r="D5761" s="449" t="s">
        <v>15973</v>
      </c>
      <c r="E5761" s="451" t="s">
        <v>7047</v>
      </c>
      <c r="F5761" s="452" t="s">
        <v>15342</v>
      </c>
      <c r="G5761" s="452" t="s">
        <v>20040</v>
      </c>
    </row>
    <row r="5762" spans="2:7">
      <c r="B5762" s="451" t="s">
        <v>3762</v>
      </c>
      <c r="C5762" s="451" t="s">
        <v>15975</v>
      </c>
      <c r="D5762" s="449" t="s">
        <v>15976</v>
      </c>
      <c r="E5762" s="451" t="s">
        <v>7047</v>
      </c>
      <c r="F5762" s="452" t="s">
        <v>13186</v>
      </c>
      <c r="G5762" s="452" t="s">
        <v>28578</v>
      </c>
    </row>
    <row r="5763" spans="2:7">
      <c r="B5763" s="451" t="s">
        <v>3762</v>
      </c>
      <c r="C5763" s="451" t="s">
        <v>15977</v>
      </c>
      <c r="D5763" s="449" t="s">
        <v>15978</v>
      </c>
      <c r="E5763" s="451" t="s">
        <v>7047</v>
      </c>
      <c r="F5763" s="452" t="s">
        <v>4723</v>
      </c>
      <c r="G5763" s="452" t="s">
        <v>19764</v>
      </c>
    </row>
    <row r="5764" spans="2:7">
      <c r="B5764" s="451" t="s">
        <v>3762</v>
      </c>
      <c r="C5764" s="451" t="s">
        <v>15979</v>
      </c>
      <c r="D5764" s="449" t="s">
        <v>15980</v>
      </c>
      <c r="E5764" s="451" t="s">
        <v>7047</v>
      </c>
      <c r="F5764" s="452" t="s">
        <v>20189</v>
      </c>
      <c r="G5764" s="452" t="s">
        <v>8442</v>
      </c>
    </row>
    <row r="5765" spans="2:7">
      <c r="B5765" s="451" t="s">
        <v>3762</v>
      </c>
      <c r="C5765" s="451" t="s">
        <v>15981</v>
      </c>
      <c r="D5765" s="449" t="s">
        <v>15982</v>
      </c>
      <c r="E5765" s="451" t="s">
        <v>7047</v>
      </c>
      <c r="F5765" s="452" t="s">
        <v>15601</v>
      </c>
      <c r="G5765" s="452" t="s">
        <v>21921</v>
      </c>
    </row>
    <row r="5766" spans="2:7">
      <c r="B5766" s="451" t="s">
        <v>3762</v>
      </c>
      <c r="C5766" s="451" t="s">
        <v>15983</v>
      </c>
      <c r="D5766" s="449" t="s">
        <v>15984</v>
      </c>
      <c r="E5766" s="451" t="s">
        <v>7047</v>
      </c>
      <c r="F5766" s="452" t="s">
        <v>11792</v>
      </c>
      <c r="G5766" s="452" t="s">
        <v>13320</v>
      </c>
    </row>
    <row r="5767" spans="2:7">
      <c r="B5767" s="451" t="s">
        <v>3762</v>
      </c>
      <c r="C5767" s="451" t="s">
        <v>15985</v>
      </c>
      <c r="D5767" s="449" t="s">
        <v>15986</v>
      </c>
      <c r="E5767" s="451" t="s">
        <v>7047</v>
      </c>
      <c r="F5767" s="452" t="s">
        <v>20041</v>
      </c>
      <c r="G5767" s="452" t="s">
        <v>3987</v>
      </c>
    </row>
    <row r="5768" spans="2:7">
      <c r="B5768" s="451" t="s">
        <v>3762</v>
      </c>
      <c r="C5768" s="451" t="s">
        <v>15987</v>
      </c>
      <c r="D5768" s="449" t="s">
        <v>15988</v>
      </c>
      <c r="E5768" s="451" t="s">
        <v>7047</v>
      </c>
      <c r="F5768" s="452" t="s">
        <v>5081</v>
      </c>
      <c r="G5768" s="452" t="s">
        <v>19688</v>
      </c>
    </row>
    <row r="5769" spans="2:7">
      <c r="B5769" s="451" t="s">
        <v>3762</v>
      </c>
      <c r="C5769" s="451" t="s">
        <v>15989</v>
      </c>
      <c r="D5769" s="449" t="s">
        <v>15990</v>
      </c>
      <c r="E5769" s="451" t="s">
        <v>7047</v>
      </c>
      <c r="F5769" s="452" t="s">
        <v>32978</v>
      </c>
      <c r="G5769" s="452" t="s">
        <v>6053</v>
      </c>
    </row>
    <row r="5770" spans="2:7">
      <c r="B5770" s="451" t="s">
        <v>3762</v>
      </c>
      <c r="C5770" s="451" t="s">
        <v>15991</v>
      </c>
      <c r="D5770" s="449" t="s">
        <v>20902</v>
      </c>
      <c r="E5770" s="451" t="s">
        <v>7047</v>
      </c>
      <c r="F5770" s="452" t="s">
        <v>28799</v>
      </c>
      <c r="G5770" s="452" t="s">
        <v>27538</v>
      </c>
    </row>
    <row r="5771" spans="2:7">
      <c r="B5771" s="451" t="s">
        <v>3762</v>
      </c>
      <c r="C5771" s="451" t="s">
        <v>15992</v>
      </c>
      <c r="D5771" s="449" t="s">
        <v>20903</v>
      </c>
      <c r="E5771" s="451" t="s">
        <v>7047</v>
      </c>
      <c r="F5771" s="452" t="s">
        <v>35322</v>
      </c>
      <c r="G5771" s="452" t="s">
        <v>28993</v>
      </c>
    </row>
    <row r="5772" spans="2:7">
      <c r="B5772" s="451" t="s">
        <v>3762</v>
      </c>
      <c r="C5772" s="451" t="s">
        <v>15993</v>
      </c>
      <c r="D5772" s="449" t="s">
        <v>20904</v>
      </c>
      <c r="E5772" s="451" t="s">
        <v>7047</v>
      </c>
      <c r="F5772" s="452" t="s">
        <v>28660</v>
      </c>
      <c r="G5772" s="452" t="s">
        <v>28061</v>
      </c>
    </row>
    <row r="5773" spans="2:7">
      <c r="B5773" s="451" t="s">
        <v>3762</v>
      </c>
      <c r="C5773" s="451" t="s">
        <v>15994</v>
      </c>
      <c r="D5773" s="449" t="s">
        <v>20905</v>
      </c>
      <c r="E5773" s="451" t="s">
        <v>7047</v>
      </c>
      <c r="F5773" s="452" t="s">
        <v>28687</v>
      </c>
      <c r="G5773" s="452" t="s">
        <v>35323</v>
      </c>
    </row>
    <row r="5774" spans="2:7">
      <c r="B5774" s="451" t="s">
        <v>3762</v>
      </c>
      <c r="C5774" s="451" t="s">
        <v>15995</v>
      </c>
      <c r="D5774" s="449" t="s">
        <v>20906</v>
      </c>
      <c r="E5774" s="451" t="s">
        <v>7047</v>
      </c>
      <c r="F5774" s="452" t="s">
        <v>27428</v>
      </c>
      <c r="G5774" s="452" t="s">
        <v>27625</v>
      </c>
    </row>
    <row r="5775" spans="2:7">
      <c r="B5775" s="451" t="s">
        <v>3762</v>
      </c>
      <c r="C5775" s="451" t="s">
        <v>15996</v>
      </c>
      <c r="D5775" s="449" t="s">
        <v>20907</v>
      </c>
      <c r="E5775" s="451" t="s">
        <v>7047</v>
      </c>
      <c r="F5775" s="452" t="s">
        <v>30807</v>
      </c>
      <c r="G5775" s="452" t="s">
        <v>21659</v>
      </c>
    </row>
    <row r="5776" spans="2:7">
      <c r="B5776" s="451" t="s">
        <v>3762</v>
      </c>
      <c r="C5776" s="451" t="s">
        <v>15997</v>
      </c>
      <c r="D5776" s="449" t="s">
        <v>20908</v>
      </c>
      <c r="E5776" s="451" t="s">
        <v>7047</v>
      </c>
      <c r="F5776" s="452" t="s">
        <v>35324</v>
      </c>
      <c r="G5776" s="452" t="s">
        <v>35325</v>
      </c>
    </row>
    <row r="5777" spans="2:7">
      <c r="B5777" s="451" t="s">
        <v>3762</v>
      </c>
      <c r="C5777" s="451" t="s">
        <v>15998</v>
      </c>
      <c r="D5777" s="449" t="s">
        <v>20909</v>
      </c>
      <c r="E5777" s="451" t="s">
        <v>7047</v>
      </c>
      <c r="F5777" s="452" t="s">
        <v>35326</v>
      </c>
      <c r="G5777" s="452" t="s">
        <v>34409</v>
      </c>
    </row>
    <row r="5778" spans="2:7">
      <c r="B5778" s="451" t="s">
        <v>3762</v>
      </c>
      <c r="C5778" s="451" t="s">
        <v>15999</v>
      </c>
      <c r="D5778" s="449" t="s">
        <v>20910</v>
      </c>
      <c r="E5778" s="451" t="s">
        <v>7047</v>
      </c>
      <c r="F5778" s="452" t="s">
        <v>29263</v>
      </c>
      <c r="G5778" s="452" t="s">
        <v>27297</v>
      </c>
    </row>
    <row r="5779" spans="2:7">
      <c r="B5779" s="451" t="s">
        <v>3762</v>
      </c>
      <c r="C5779" s="451" t="s">
        <v>16000</v>
      </c>
      <c r="D5779" s="449" t="s">
        <v>20911</v>
      </c>
      <c r="E5779" s="451" t="s">
        <v>7047</v>
      </c>
      <c r="F5779" s="452" t="s">
        <v>35327</v>
      </c>
      <c r="G5779" s="452" t="s">
        <v>35328</v>
      </c>
    </row>
    <row r="5780" spans="2:7">
      <c r="B5780" s="451" t="s">
        <v>3762</v>
      </c>
      <c r="C5780" s="451" t="s">
        <v>16001</v>
      </c>
      <c r="D5780" s="449" t="s">
        <v>20912</v>
      </c>
      <c r="E5780" s="451" t="s">
        <v>7047</v>
      </c>
      <c r="F5780" s="452" t="s">
        <v>35329</v>
      </c>
      <c r="G5780" s="452" t="s">
        <v>35330</v>
      </c>
    </row>
    <row r="5781" spans="2:7">
      <c r="B5781" s="451" t="s">
        <v>3762</v>
      </c>
      <c r="C5781" s="451" t="s">
        <v>16002</v>
      </c>
      <c r="D5781" s="449" t="s">
        <v>20913</v>
      </c>
      <c r="E5781" s="451" t="s">
        <v>7047</v>
      </c>
      <c r="F5781" s="452" t="s">
        <v>35331</v>
      </c>
      <c r="G5781" s="452" t="s">
        <v>35332</v>
      </c>
    </row>
    <row r="5782" spans="2:7">
      <c r="B5782" s="451" t="s">
        <v>3762</v>
      </c>
      <c r="C5782" s="451" t="s">
        <v>16003</v>
      </c>
      <c r="D5782" s="449" t="s">
        <v>16004</v>
      </c>
      <c r="E5782" s="451" t="s">
        <v>7047</v>
      </c>
      <c r="F5782" s="452" t="s">
        <v>9626</v>
      </c>
      <c r="G5782" s="452" t="s">
        <v>6253</v>
      </c>
    </row>
    <row r="5783" spans="2:7">
      <c r="B5783" s="451" t="s">
        <v>3762</v>
      </c>
      <c r="C5783" s="451" t="s">
        <v>16005</v>
      </c>
      <c r="D5783" s="449" t="s">
        <v>16006</v>
      </c>
      <c r="E5783" s="451" t="s">
        <v>7047</v>
      </c>
      <c r="F5783" s="452" t="s">
        <v>5985</v>
      </c>
      <c r="G5783" s="452" t="s">
        <v>6083</v>
      </c>
    </row>
    <row r="5784" spans="2:7">
      <c r="B5784" s="451" t="s">
        <v>3762</v>
      </c>
      <c r="C5784" s="451" t="s">
        <v>16009</v>
      </c>
      <c r="D5784" s="449" t="s">
        <v>20914</v>
      </c>
      <c r="E5784" s="451" t="s">
        <v>7047</v>
      </c>
      <c r="F5784" s="452" t="s">
        <v>21742</v>
      </c>
      <c r="G5784" s="452" t="s">
        <v>12229</v>
      </c>
    </row>
    <row r="5785" spans="2:7">
      <c r="B5785" s="451" t="s">
        <v>3762</v>
      </c>
      <c r="C5785" s="451" t="s">
        <v>16010</v>
      </c>
      <c r="D5785" s="449" t="s">
        <v>20915</v>
      </c>
      <c r="E5785" s="451" t="s">
        <v>7047</v>
      </c>
      <c r="F5785" s="452" t="s">
        <v>11761</v>
      </c>
      <c r="G5785" s="452" t="s">
        <v>6524</v>
      </c>
    </row>
    <row r="5786" spans="2:7">
      <c r="B5786" s="451" t="s">
        <v>3762</v>
      </c>
      <c r="C5786" s="451" t="s">
        <v>16011</v>
      </c>
      <c r="D5786" s="449" t="s">
        <v>35333</v>
      </c>
      <c r="E5786" s="451" t="s">
        <v>7047</v>
      </c>
      <c r="F5786" s="452" t="s">
        <v>9807</v>
      </c>
      <c r="G5786" s="452" t="s">
        <v>14128</v>
      </c>
    </row>
    <row r="5787" spans="2:7">
      <c r="B5787" s="451" t="s">
        <v>3762</v>
      </c>
      <c r="C5787" s="451" t="s">
        <v>16013</v>
      </c>
      <c r="D5787" s="449" t="s">
        <v>20916</v>
      </c>
      <c r="E5787" s="451" t="s">
        <v>7047</v>
      </c>
      <c r="F5787" s="452" t="s">
        <v>32656</v>
      </c>
      <c r="G5787" s="452" t="s">
        <v>10338</v>
      </c>
    </row>
    <row r="5788" spans="2:7">
      <c r="B5788" s="451" t="s">
        <v>3762</v>
      </c>
      <c r="C5788" s="451" t="s">
        <v>16014</v>
      </c>
      <c r="D5788" s="449" t="s">
        <v>35334</v>
      </c>
      <c r="E5788" s="451" t="s">
        <v>7047</v>
      </c>
      <c r="F5788" s="452" t="s">
        <v>15312</v>
      </c>
      <c r="G5788" s="452" t="s">
        <v>16557</v>
      </c>
    </row>
    <row r="5789" spans="2:7">
      <c r="B5789" s="451" t="s">
        <v>3762</v>
      </c>
      <c r="C5789" s="451" t="s">
        <v>16015</v>
      </c>
      <c r="D5789" s="449" t="s">
        <v>35335</v>
      </c>
      <c r="E5789" s="451" t="s">
        <v>7047</v>
      </c>
      <c r="F5789" s="452" t="s">
        <v>12429</v>
      </c>
      <c r="G5789" s="452" t="s">
        <v>14135</v>
      </c>
    </row>
    <row r="5790" spans="2:7">
      <c r="B5790" s="451" t="s">
        <v>3762</v>
      </c>
      <c r="C5790" s="451" t="s">
        <v>16016</v>
      </c>
      <c r="D5790" s="449" t="s">
        <v>35336</v>
      </c>
      <c r="E5790" s="451" t="s">
        <v>7047</v>
      </c>
      <c r="F5790" s="452" t="s">
        <v>13380</v>
      </c>
      <c r="G5790" s="452" t="s">
        <v>9525</v>
      </c>
    </row>
    <row r="5791" spans="2:7">
      <c r="B5791" s="451" t="s">
        <v>3762</v>
      </c>
      <c r="C5791" s="451" t="s">
        <v>16017</v>
      </c>
      <c r="D5791" s="449" t="s">
        <v>35337</v>
      </c>
      <c r="E5791" s="451" t="s">
        <v>7047</v>
      </c>
      <c r="F5791" s="452" t="s">
        <v>6136</v>
      </c>
      <c r="G5791" s="452" t="s">
        <v>12021</v>
      </c>
    </row>
    <row r="5792" spans="2:7">
      <c r="B5792" s="451" t="s">
        <v>3762</v>
      </c>
      <c r="C5792" s="451" t="s">
        <v>16018</v>
      </c>
      <c r="D5792" s="449" t="s">
        <v>35338</v>
      </c>
      <c r="E5792" s="451" t="s">
        <v>7047</v>
      </c>
      <c r="F5792" s="452" t="s">
        <v>9205</v>
      </c>
      <c r="G5792" s="452" t="s">
        <v>7313</v>
      </c>
    </row>
    <row r="5793" spans="2:7">
      <c r="B5793" s="451" t="s">
        <v>3762</v>
      </c>
      <c r="C5793" s="451" t="s">
        <v>16019</v>
      </c>
      <c r="D5793" s="449" t="s">
        <v>20917</v>
      </c>
      <c r="E5793" s="451" t="s">
        <v>7047</v>
      </c>
      <c r="F5793" s="452" t="s">
        <v>21905</v>
      </c>
      <c r="G5793" s="452" t="s">
        <v>31837</v>
      </c>
    </row>
    <row r="5794" spans="2:7">
      <c r="B5794" s="451" t="s">
        <v>3762</v>
      </c>
      <c r="C5794" s="451" t="s">
        <v>20918</v>
      </c>
      <c r="D5794" s="449" t="s">
        <v>20919</v>
      </c>
      <c r="E5794" s="451" t="s">
        <v>7047</v>
      </c>
      <c r="F5794" s="452" t="s">
        <v>35339</v>
      </c>
      <c r="G5794" s="452" t="s">
        <v>14329</v>
      </c>
    </row>
    <row r="5795" spans="2:7">
      <c r="B5795" s="451" t="s">
        <v>3762</v>
      </c>
      <c r="C5795" s="451" t="s">
        <v>20920</v>
      </c>
      <c r="D5795" s="449" t="s">
        <v>20921</v>
      </c>
      <c r="E5795" s="451" t="s">
        <v>7047</v>
      </c>
      <c r="F5795" s="452" t="s">
        <v>4494</v>
      </c>
      <c r="G5795" s="452" t="s">
        <v>9105</v>
      </c>
    </row>
    <row r="5796" spans="2:7">
      <c r="B5796" s="451" t="s">
        <v>3762</v>
      </c>
      <c r="C5796" s="451" t="s">
        <v>20922</v>
      </c>
      <c r="D5796" s="449" t="s">
        <v>20923</v>
      </c>
      <c r="E5796" s="451" t="s">
        <v>7047</v>
      </c>
      <c r="F5796" s="452" t="s">
        <v>20108</v>
      </c>
      <c r="G5796" s="452" t="s">
        <v>28281</v>
      </c>
    </row>
    <row r="5797" spans="2:7">
      <c r="B5797" s="451" t="s">
        <v>3762</v>
      </c>
      <c r="C5797" s="451" t="s">
        <v>20924</v>
      </c>
      <c r="D5797" s="449" t="s">
        <v>20925</v>
      </c>
      <c r="E5797" s="451" t="s">
        <v>7047</v>
      </c>
      <c r="F5797" s="452" t="s">
        <v>15867</v>
      </c>
      <c r="G5797" s="452" t="s">
        <v>21007</v>
      </c>
    </row>
    <row r="5798" spans="2:7">
      <c r="B5798" s="451" t="s">
        <v>3762</v>
      </c>
      <c r="C5798" s="451" t="s">
        <v>20926</v>
      </c>
      <c r="D5798" s="449" t="s">
        <v>20927</v>
      </c>
      <c r="E5798" s="451" t="s">
        <v>7047</v>
      </c>
      <c r="F5798" s="452" t="s">
        <v>3988</v>
      </c>
      <c r="G5798" s="452" t="s">
        <v>28155</v>
      </c>
    </row>
    <row r="5799" spans="2:7">
      <c r="B5799" s="451" t="s">
        <v>3762</v>
      </c>
      <c r="C5799" s="451" t="s">
        <v>20928</v>
      </c>
      <c r="D5799" s="449" t="s">
        <v>20929</v>
      </c>
      <c r="E5799" s="451" t="s">
        <v>7047</v>
      </c>
      <c r="F5799" s="452" t="s">
        <v>20297</v>
      </c>
      <c r="G5799" s="452" t="s">
        <v>11625</v>
      </c>
    </row>
    <row r="5800" spans="2:7">
      <c r="B5800" s="451" t="s">
        <v>3762</v>
      </c>
      <c r="C5800" s="451" t="s">
        <v>20930</v>
      </c>
      <c r="D5800" s="449" t="s">
        <v>20931</v>
      </c>
      <c r="E5800" s="451" t="s">
        <v>7047</v>
      </c>
      <c r="F5800" s="452" t="s">
        <v>7767</v>
      </c>
      <c r="G5800" s="452" t="s">
        <v>34194</v>
      </c>
    </row>
    <row r="5801" spans="2:7">
      <c r="B5801" s="451" t="s">
        <v>3762</v>
      </c>
      <c r="C5801" s="451" t="s">
        <v>20932</v>
      </c>
      <c r="D5801" s="449" t="s">
        <v>20933</v>
      </c>
      <c r="E5801" s="451" t="s">
        <v>7047</v>
      </c>
      <c r="F5801" s="452" t="s">
        <v>9040</v>
      </c>
      <c r="G5801" s="452" t="s">
        <v>11199</v>
      </c>
    </row>
    <row r="5802" spans="2:7">
      <c r="B5802" s="451" t="s">
        <v>3762</v>
      </c>
      <c r="C5802" s="451" t="s">
        <v>20934</v>
      </c>
      <c r="D5802" s="449" t="s">
        <v>20935</v>
      </c>
      <c r="E5802" s="451" t="s">
        <v>7047</v>
      </c>
      <c r="F5802" s="452" t="s">
        <v>4983</v>
      </c>
      <c r="G5802" s="452" t="s">
        <v>5872</v>
      </c>
    </row>
    <row r="5803" spans="2:7">
      <c r="B5803" s="451" t="s">
        <v>3762</v>
      </c>
      <c r="C5803" s="451" t="s">
        <v>20936</v>
      </c>
      <c r="D5803" s="449" t="s">
        <v>20937</v>
      </c>
      <c r="E5803" s="451" t="s">
        <v>7047</v>
      </c>
      <c r="F5803" s="452" t="s">
        <v>35340</v>
      </c>
      <c r="G5803" s="452" t="s">
        <v>28616</v>
      </c>
    </row>
    <row r="5804" spans="2:7">
      <c r="B5804" s="451" t="s">
        <v>3762</v>
      </c>
      <c r="C5804" s="451" t="s">
        <v>20938</v>
      </c>
      <c r="D5804" s="449" t="s">
        <v>20939</v>
      </c>
      <c r="E5804" s="451" t="s">
        <v>7047</v>
      </c>
      <c r="F5804" s="452" t="s">
        <v>35341</v>
      </c>
      <c r="G5804" s="452" t="s">
        <v>28826</v>
      </c>
    </row>
    <row r="5805" spans="2:7">
      <c r="B5805" s="451" t="s">
        <v>3762</v>
      </c>
      <c r="C5805" s="451" t="s">
        <v>20940</v>
      </c>
      <c r="D5805" s="449" t="s">
        <v>20941</v>
      </c>
      <c r="E5805" s="451" t="s">
        <v>7047</v>
      </c>
      <c r="F5805" s="452" t="s">
        <v>30244</v>
      </c>
      <c r="G5805" s="452" t="s">
        <v>30671</v>
      </c>
    </row>
    <row r="5806" spans="2:7">
      <c r="B5806" s="451" t="s">
        <v>3762</v>
      </c>
      <c r="C5806" s="451" t="s">
        <v>20942</v>
      </c>
      <c r="D5806" s="449" t="s">
        <v>20943</v>
      </c>
      <c r="E5806" s="451" t="s">
        <v>7047</v>
      </c>
      <c r="F5806" s="452" t="s">
        <v>27832</v>
      </c>
      <c r="G5806" s="452" t="s">
        <v>27695</v>
      </c>
    </row>
    <row r="5807" spans="2:7">
      <c r="B5807" s="451" t="s">
        <v>3762</v>
      </c>
      <c r="C5807" s="451" t="s">
        <v>20944</v>
      </c>
      <c r="D5807" s="449" t="s">
        <v>20945</v>
      </c>
      <c r="E5807" s="451" t="s">
        <v>7047</v>
      </c>
      <c r="F5807" s="452" t="s">
        <v>29026</v>
      </c>
      <c r="G5807" s="452" t="s">
        <v>6806</v>
      </c>
    </row>
    <row r="5808" spans="2:7">
      <c r="B5808" s="451" t="s">
        <v>3762</v>
      </c>
      <c r="C5808" s="451" t="s">
        <v>20946</v>
      </c>
      <c r="D5808" s="449" t="s">
        <v>20947</v>
      </c>
      <c r="E5808" s="451" t="s">
        <v>4532</v>
      </c>
      <c r="F5808" s="452" t="s">
        <v>6053</v>
      </c>
      <c r="G5808" s="452" t="s">
        <v>9674</v>
      </c>
    </row>
    <row r="5809" spans="2:7">
      <c r="B5809" s="451" t="s">
        <v>3762</v>
      </c>
      <c r="C5809" s="451" t="s">
        <v>16020</v>
      </c>
      <c r="D5809" s="449" t="s">
        <v>16021</v>
      </c>
      <c r="E5809" s="451" t="s">
        <v>16022</v>
      </c>
      <c r="F5809" s="452" t="s">
        <v>35250</v>
      </c>
      <c r="G5809" s="452" t="s">
        <v>11025</v>
      </c>
    </row>
    <row r="5810" spans="2:7">
      <c r="B5810" s="451" t="s">
        <v>3762</v>
      </c>
      <c r="C5810" s="451" t="s">
        <v>16025</v>
      </c>
      <c r="D5810" s="449" t="s">
        <v>16026</v>
      </c>
      <c r="E5810" s="451" t="s">
        <v>16022</v>
      </c>
      <c r="F5810" s="452" t="s">
        <v>18242</v>
      </c>
      <c r="G5810" s="452" t="s">
        <v>27749</v>
      </c>
    </row>
    <row r="5811" spans="2:7">
      <c r="B5811" s="451" t="s">
        <v>3762</v>
      </c>
      <c r="C5811" s="451" t="s">
        <v>16027</v>
      </c>
      <c r="D5811" s="449" t="s">
        <v>16028</v>
      </c>
      <c r="E5811" s="451" t="s">
        <v>16022</v>
      </c>
      <c r="F5811" s="452" t="s">
        <v>4882</v>
      </c>
      <c r="G5811" s="452" t="s">
        <v>18465</v>
      </c>
    </row>
    <row r="5812" spans="2:7">
      <c r="B5812" s="451" t="s">
        <v>3762</v>
      </c>
      <c r="C5812" s="451" t="s">
        <v>16030</v>
      </c>
      <c r="D5812" s="449" t="s">
        <v>16031</v>
      </c>
      <c r="E5812" s="451" t="s">
        <v>16022</v>
      </c>
      <c r="F5812" s="452" t="s">
        <v>4032</v>
      </c>
      <c r="G5812" s="452" t="s">
        <v>4893</v>
      </c>
    </row>
    <row r="5813" spans="2:7">
      <c r="B5813" s="451" t="s">
        <v>3762</v>
      </c>
      <c r="C5813" s="451" t="s">
        <v>16033</v>
      </c>
      <c r="D5813" s="449" t="s">
        <v>16034</v>
      </c>
      <c r="E5813" s="451" t="s">
        <v>4532</v>
      </c>
      <c r="F5813" s="452" t="s">
        <v>15974</v>
      </c>
      <c r="G5813" s="452" t="s">
        <v>4973</v>
      </c>
    </row>
    <row r="5814" spans="2:7">
      <c r="B5814" s="451" t="s">
        <v>3762</v>
      </c>
      <c r="C5814" s="451" t="s">
        <v>16035</v>
      </c>
      <c r="D5814" s="449" t="s">
        <v>16036</v>
      </c>
      <c r="E5814" s="451" t="s">
        <v>4532</v>
      </c>
      <c r="F5814" s="452" t="s">
        <v>6535</v>
      </c>
      <c r="G5814" s="452" t="s">
        <v>20408</v>
      </c>
    </row>
    <row r="5815" spans="2:7">
      <c r="B5815" s="451" t="s">
        <v>3762</v>
      </c>
      <c r="C5815" s="451" t="s">
        <v>16038</v>
      </c>
      <c r="D5815" s="449" t="s">
        <v>16039</v>
      </c>
      <c r="E5815" s="451" t="s">
        <v>7047</v>
      </c>
      <c r="F5815" s="452" t="s">
        <v>35342</v>
      </c>
      <c r="G5815" s="452" t="s">
        <v>32149</v>
      </c>
    </row>
    <row r="5816" spans="2:7">
      <c r="B5816" s="451" t="s">
        <v>3762</v>
      </c>
      <c r="C5816" s="451" t="s">
        <v>16040</v>
      </c>
      <c r="D5816" s="449" t="s">
        <v>16041</v>
      </c>
      <c r="E5816" s="451" t="s">
        <v>7047</v>
      </c>
      <c r="F5816" s="452" t="s">
        <v>35343</v>
      </c>
      <c r="G5816" s="452" t="s">
        <v>35344</v>
      </c>
    </row>
    <row r="5817" spans="2:7">
      <c r="B5817" s="451" t="s">
        <v>3762</v>
      </c>
      <c r="C5817" s="451" t="s">
        <v>16042</v>
      </c>
      <c r="D5817" s="449" t="s">
        <v>16043</v>
      </c>
      <c r="E5817" s="451" t="s">
        <v>7047</v>
      </c>
      <c r="F5817" s="452" t="s">
        <v>30269</v>
      </c>
      <c r="G5817" s="452" t="s">
        <v>35345</v>
      </c>
    </row>
    <row r="5818" spans="2:7">
      <c r="B5818" s="451" t="s">
        <v>3762</v>
      </c>
      <c r="C5818" s="451" t="s">
        <v>16044</v>
      </c>
      <c r="D5818" s="449" t="s">
        <v>16045</v>
      </c>
      <c r="E5818" s="451" t="s">
        <v>7047</v>
      </c>
      <c r="F5818" s="452" t="s">
        <v>35346</v>
      </c>
      <c r="G5818" s="452" t="s">
        <v>35347</v>
      </c>
    </row>
    <row r="5819" spans="2:7">
      <c r="B5819" s="451" t="s">
        <v>3762</v>
      </c>
      <c r="C5819" s="451" t="s">
        <v>16046</v>
      </c>
      <c r="D5819" s="449" t="s">
        <v>16047</v>
      </c>
      <c r="E5819" s="451" t="s">
        <v>7047</v>
      </c>
      <c r="F5819" s="452" t="s">
        <v>35348</v>
      </c>
      <c r="G5819" s="452" t="s">
        <v>35349</v>
      </c>
    </row>
    <row r="5820" spans="2:7">
      <c r="B5820" s="451" t="s">
        <v>3762</v>
      </c>
      <c r="C5820" s="451" t="s">
        <v>16048</v>
      </c>
      <c r="D5820" s="449" t="s">
        <v>16049</v>
      </c>
      <c r="E5820" s="451" t="s">
        <v>7047</v>
      </c>
      <c r="F5820" s="452" t="s">
        <v>35350</v>
      </c>
      <c r="G5820" s="452" t="s">
        <v>35351</v>
      </c>
    </row>
    <row r="5821" spans="2:7">
      <c r="B5821" s="451" t="s">
        <v>3762</v>
      </c>
      <c r="C5821" s="451" t="s">
        <v>16050</v>
      </c>
      <c r="D5821" s="449" t="s">
        <v>16051</v>
      </c>
      <c r="E5821" s="451" t="s">
        <v>7047</v>
      </c>
      <c r="F5821" s="452" t="s">
        <v>35352</v>
      </c>
      <c r="G5821" s="452" t="s">
        <v>35353</v>
      </c>
    </row>
    <row r="5822" spans="2:7">
      <c r="B5822" s="451" t="s">
        <v>3762</v>
      </c>
      <c r="C5822" s="451" t="s">
        <v>16052</v>
      </c>
      <c r="D5822" s="449" t="s">
        <v>16053</v>
      </c>
      <c r="E5822" s="451" t="s">
        <v>7047</v>
      </c>
      <c r="F5822" s="452" t="s">
        <v>35354</v>
      </c>
      <c r="G5822" s="452" t="s">
        <v>30537</v>
      </c>
    </row>
    <row r="5823" spans="2:7">
      <c r="B5823" s="451" t="s">
        <v>3762</v>
      </c>
      <c r="C5823" s="451" t="s">
        <v>16056</v>
      </c>
      <c r="D5823" s="449" t="s">
        <v>16057</v>
      </c>
      <c r="E5823" s="451" t="s">
        <v>4532</v>
      </c>
      <c r="F5823" s="452" t="s">
        <v>35355</v>
      </c>
      <c r="G5823" s="452" t="s">
        <v>35356</v>
      </c>
    </row>
    <row r="5824" spans="2:7">
      <c r="B5824" s="451" t="s">
        <v>3762</v>
      </c>
      <c r="C5824" s="451" t="s">
        <v>16058</v>
      </c>
      <c r="D5824" s="449" t="s">
        <v>16059</v>
      </c>
      <c r="E5824" s="451" t="s">
        <v>4532</v>
      </c>
      <c r="F5824" s="452" t="s">
        <v>28362</v>
      </c>
      <c r="G5824" s="452" t="s">
        <v>34355</v>
      </c>
    </row>
    <row r="5825" spans="2:7">
      <c r="B5825" s="451" t="s">
        <v>3762</v>
      </c>
      <c r="C5825" s="451" t="s">
        <v>16060</v>
      </c>
      <c r="D5825" s="449" t="s">
        <v>16061</v>
      </c>
      <c r="E5825" s="451" t="s">
        <v>4532</v>
      </c>
      <c r="F5825" s="452" t="s">
        <v>35357</v>
      </c>
      <c r="G5825" s="452" t="s">
        <v>28363</v>
      </c>
    </row>
    <row r="5826" spans="2:7">
      <c r="B5826" s="451" t="s">
        <v>3762</v>
      </c>
      <c r="C5826" s="451" t="s">
        <v>16062</v>
      </c>
      <c r="D5826" s="449" t="s">
        <v>16063</v>
      </c>
      <c r="E5826" s="451" t="s">
        <v>4532</v>
      </c>
      <c r="F5826" s="452" t="s">
        <v>35358</v>
      </c>
      <c r="G5826" s="452" t="s">
        <v>35321</v>
      </c>
    </row>
    <row r="5827" spans="2:7">
      <c r="B5827" s="451" t="s">
        <v>3762</v>
      </c>
      <c r="C5827" s="451" t="s">
        <v>16064</v>
      </c>
      <c r="D5827" s="449" t="s">
        <v>16065</v>
      </c>
      <c r="E5827" s="451" t="s">
        <v>4532</v>
      </c>
      <c r="F5827" s="452" t="s">
        <v>20531</v>
      </c>
      <c r="G5827" s="452" t="s">
        <v>28631</v>
      </c>
    </row>
    <row r="5828" spans="2:7">
      <c r="B5828" s="451" t="s">
        <v>3762</v>
      </c>
      <c r="C5828" s="451" t="s">
        <v>16066</v>
      </c>
      <c r="D5828" s="449" t="s">
        <v>16067</v>
      </c>
      <c r="E5828" s="451" t="s">
        <v>4532</v>
      </c>
      <c r="F5828" s="452" t="s">
        <v>35359</v>
      </c>
      <c r="G5828" s="452" t="s">
        <v>35360</v>
      </c>
    </row>
    <row r="5829" spans="2:7">
      <c r="B5829" s="451" t="s">
        <v>3762</v>
      </c>
      <c r="C5829" s="451" t="s">
        <v>16068</v>
      </c>
      <c r="D5829" s="449" t="s">
        <v>16069</v>
      </c>
      <c r="E5829" s="451" t="s">
        <v>4532</v>
      </c>
      <c r="F5829" s="452" t="s">
        <v>31093</v>
      </c>
      <c r="G5829" s="452" t="s">
        <v>28041</v>
      </c>
    </row>
    <row r="5830" spans="2:7">
      <c r="B5830" s="451" t="s">
        <v>3762</v>
      </c>
      <c r="C5830" s="451" t="s">
        <v>16070</v>
      </c>
      <c r="D5830" s="449" t="s">
        <v>16071</v>
      </c>
      <c r="E5830" s="451" t="s">
        <v>4532</v>
      </c>
      <c r="F5830" s="452" t="s">
        <v>34557</v>
      </c>
      <c r="G5830" s="452" t="s">
        <v>32309</v>
      </c>
    </row>
    <row r="5831" spans="2:7">
      <c r="B5831" s="451" t="s">
        <v>3762</v>
      </c>
      <c r="C5831" s="451" t="s">
        <v>16072</v>
      </c>
      <c r="D5831" s="449" t="s">
        <v>16073</v>
      </c>
      <c r="E5831" s="451" t="s">
        <v>4532</v>
      </c>
      <c r="F5831" s="452" t="s">
        <v>35361</v>
      </c>
      <c r="G5831" s="452" t="s">
        <v>35362</v>
      </c>
    </row>
    <row r="5832" spans="2:7">
      <c r="B5832" s="451" t="s">
        <v>3762</v>
      </c>
      <c r="C5832" s="451" t="s">
        <v>16074</v>
      </c>
      <c r="D5832" s="449" t="s">
        <v>16075</v>
      </c>
      <c r="E5832" s="451" t="s">
        <v>4532</v>
      </c>
      <c r="F5832" s="452" t="s">
        <v>33324</v>
      </c>
      <c r="G5832" s="452" t="s">
        <v>21151</v>
      </c>
    </row>
    <row r="5833" spans="2:7">
      <c r="B5833" s="451" t="s">
        <v>3762</v>
      </c>
      <c r="C5833" s="451" t="s">
        <v>16077</v>
      </c>
      <c r="D5833" s="449" t="s">
        <v>16078</v>
      </c>
      <c r="E5833" s="451" t="s">
        <v>4532</v>
      </c>
      <c r="F5833" s="452" t="s">
        <v>28132</v>
      </c>
      <c r="G5833" s="452" t="s">
        <v>28099</v>
      </c>
    </row>
    <row r="5834" spans="2:7">
      <c r="B5834" s="451" t="s">
        <v>3762</v>
      </c>
      <c r="C5834" s="451" t="s">
        <v>16079</v>
      </c>
      <c r="D5834" s="449" t="s">
        <v>16080</v>
      </c>
      <c r="E5834" s="451" t="s">
        <v>4532</v>
      </c>
      <c r="F5834" s="452" t="s">
        <v>35363</v>
      </c>
      <c r="G5834" s="452" t="s">
        <v>35364</v>
      </c>
    </row>
    <row r="5835" spans="2:7">
      <c r="B5835" s="451" t="s">
        <v>3762</v>
      </c>
      <c r="C5835" s="451" t="s">
        <v>16081</v>
      </c>
      <c r="D5835" s="449" t="s">
        <v>16082</v>
      </c>
      <c r="E5835" s="451" t="s">
        <v>4532</v>
      </c>
      <c r="F5835" s="452" t="s">
        <v>33548</v>
      </c>
      <c r="G5835" s="452" t="s">
        <v>28691</v>
      </c>
    </row>
    <row r="5836" spans="2:7">
      <c r="B5836" s="451" t="s">
        <v>3762</v>
      </c>
      <c r="C5836" s="451" t="s">
        <v>16083</v>
      </c>
      <c r="D5836" s="449" t="s">
        <v>16084</v>
      </c>
      <c r="E5836" s="451" t="s">
        <v>4532</v>
      </c>
      <c r="F5836" s="452" t="s">
        <v>30337</v>
      </c>
      <c r="G5836" s="452" t="s">
        <v>35365</v>
      </c>
    </row>
    <row r="5837" spans="2:7">
      <c r="B5837" s="451" t="s">
        <v>3762</v>
      </c>
      <c r="C5837" s="451" t="s">
        <v>16085</v>
      </c>
      <c r="D5837" s="449" t="s">
        <v>16086</v>
      </c>
      <c r="E5837" s="451" t="s">
        <v>4532</v>
      </c>
      <c r="F5837" s="452" t="s">
        <v>35366</v>
      </c>
      <c r="G5837" s="452" t="s">
        <v>35367</v>
      </c>
    </row>
    <row r="5838" spans="2:7">
      <c r="B5838" s="451" t="s">
        <v>3762</v>
      </c>
      <c r="C5838" s="451" t="s">
        <v>16087</v>
      </c>
      <c r="D5838" s="449" t="s">
        <v>16088</v>
      </c>
      <c r="E5838" s="451" t="s">
        <v>4532</v>
      </c>
      <c r="F5838" s="452" t="s">
        <v>29321</v>
      </c>
      <c r="G5838" s="452" t="s">
        <v>28452</v>
      </c>
    </row>
    <row r="5839" spans="2:7">
      <c r="B5839" s="451" t="s">
        <v>3762</v>
      </c>
      <c r="C5839" s="451" t="s">
        <v>16089</v>
      </c>
      <c r="D5839" s="449" t="s">
        <v>16090</v>
      </c>
      <c r="E5839" s="451" t="s">
        <v>4532</v>
      </c>
      <c r="F5839" s="452" t="s">
        <v>27889</v>
      </c>
      <c r="G5839" s="452" t="s">
        <v>35368</v>
      </c>
    </row>
    <row r="5840" spans="2:7">
      <c r="B5840" s="451" t="s">
        <v>3762</v>
      </c>
      <c r="C5840" s="451" t="s">
        <v>16091</v>
      </c>
      <c r="D5840" s="449" t="s">
        <v>16092</v>
      </c>
      <c r="E5840" s="451" t="s">
        <v>4532</v>
      </c>
      <c r="F5840" s="452" t="s">
        <v>35369</v>
      </c>
      <c r="G5840" s="452" t="s">
        <v>35370</v>
      </c>
    </row>
    <row r="5841" spans="2:7">
      <c r="B5841" s="451" t="s">
        <v>3762</v>
      </c>
      <c r="C5841" s="451" t="s">
        <v>16093</v>
      </c>
      <c r="D5841" s="449" t="s">
        <v>16094</v>
      </c>
      <c r="E5841" s="451" t="s">
        <v>4532</v>
      </c>
      <c r="F5841" s="452" t="s">
        <v>27888</v>
      </c>
      <c r="G5841" s="452" t="s">
        <v>27661</v>
      </c>
    </row>
    <row r="5842" spans="2:7">
      <c r="B5842" s="451" t="s">
        <v>3762</v>
      </c>
      <c r="C5842" s="451" t="s">
        <v>16095</v>
      </c>
      <c r="D5842" s="449" t="s">
        <v>16096</v>
      </c>
      <c r="E5842" s="451" t="s">
        <v>4532</v>
      </c>
      <c r="F5842" s="452" t="s">
        <v>27680</v>
      </c>
      <c r="G5842" s="452" t="s">
        <v>35371</v>
      </c>
    </row>
    <row r="5843" spans="2:7">
      <c r="B5843" s="451" t="s">
        <v>3762</v>
      </c>
      <c r="C5843" s="451" t="s">
        <v>16097</v>
      </c>
      <c r="D5843" s="449" t="s">
        <v>16098</v>
      </c>
      <c r="E5843" s="451" t="s">
        <v>4532</v>
      </c>
      <c r="F5843" s="452" t="s">
        <v>35372</v>
      </c>
      <c r="G5843" s="452" t="s">
        <v>35373</v>
      </c>
    </row>
    <row r="5844" spans="2:7">
      <c r="B5844" s="451" t="s">
        <v>3762</v>
      </c>
      <c r="C5844" s="451" t="s">
        <v>16099</v>
      </c>
      <c r="D5844" s="449" t="s">
        <v>16100</v>
      </c>
      <c r="E5844" s="451" t="s">
        <v>4532</v>
      </c>
      <c r="F5844" s="452" t="s">
        <v>35374</v>
      </c>
      <c r="G5844" s="452" t="s">
        <v>35375</v>
      </c>
    </row>
    <row r="5845" spans="2:7">
      <c r="B5845" s="451" t="s">
        <v>3762</v>
      </c>
      <c r="C5845" s="451" t="s">
        <v>16101</v>
      </c>
      <c r="D5845" s="449" t="s">
        <v>16102</v>
      </c>
      <c r="E5845" s="451" t="s">
        <v>4532</v>
      </c>
      <c r="F5845" s="452" t="s">
        <v>28593</v>
      </c>
      <c r="G5845" s="452" t="s">
        <v>35376</v>
      </c>
    </row>
    <row r="5846" spans="2:7">
      <c r="B5846" s="451" t="s">
        <v>3762</v>
      </c>
      <c r="C5846" s="451" t="s">
        <v>16103</v>
      </c>
      <c r="D5846" s="449" t="s">
        <v>16104</v>
      </c>
      <c r="E5846" s="451" t="s">
        <v>4532</v>
      </c>
      <c r="F5846" s="452" t="s">
        <v>21885</v>
      </c>
      <c r="G5846" s="452" t="s">
        <v>27497</v>
      </c>
    </row>
    <row r="5847" spans="2:7">
      <c r="B5847" s="451" t="s">
        <v>3762</v>
      </c>
      <c r="C5847" s="451" t="s">
        <v>16105</v>
      </c>
      <c r="D5847" s="449" t="s">
        <v>16106</v>
      </c>
      <c r="E5847" s="451" t="s">
        <v>4532</v>
      </c>
      <c r="F5847" s="452" t="s">
        <v>35377</v>
      </c>
      <c r="G5847" s="452" t="s">
        <v>35378</v>
      </c>
    </row>
    <row r="5848" spans="2:7">
      <c r="B5848" s="451" t="s">
        <v>3762</v>
      </c>
      <c r="C5848" s="451" t="s">
        <v>16107</v>
      </c>
      <c r="D5848" s="449" t="s">
        <v>16108</v>
      </c>
      <c r="E5848" s="451" t="s">
        <v>4532</v>
      </c>
      <c r="F5848" s="452" t="s">
        <v>28986</v>
      </c>
      <c r="G5848" s="452" t="s">
        <v>29235</v>
      </c>
    </row>
    <row r="5849" spans="2:7">
      <c r="B5849" s="451" t="s">
        <v>3762</v>
      </c>
      <c r="C5849" s="451" t="s">
        <v>16109</v>
      </c>
      <c r="D5849" s="449" t="s">
        <v>16110</v>
      </c>
      <c r="E5849" s="451" t="s">
        <v>4532</v>
      </c>
      <c r="F5849" s="452" t="s">
        <v>27987</v>
      </c>
      <c r="G5849" s="452" t="s">
        <v>35379</v>
      </c>
    </row>
    <row r="5850" spans="2:7">
      <c r="B5850" s="451" t="s">
        <v>3762</v>
      </c>
      <c r="C5850" s="451" t="s">
        <v>16111</v>
      </c>
      <c r="D5850" s="449" t="s">
        <v>16112</v>
      </c>
      <c r="E5850" s="451" t="s">
        <v>4532</v>
      </c>
      <c r="F5850" s="452" t="s">
        <v>35380</v>
      </c>
      <c r="G5850" s="452" t="s">
        <v>35381</v>
      </c>
    </row>
    <row r="5851" spans="2:7">
      <c r="B5851" s="451" t="s">
        <v>3762</v>
      </c>
      <c r="C5851" s="451" t="s">
        <v>16113</v>
      </c>
      <c r="D5851" s="449" t="s">
        <v>16114</v>
      </c>
      <c r="E5851" s="451" t="s">
        <v>4532</v>
      </c>
      <c r="F5851" s="452" t="s">
        <v>27723</v>
      </c>
      <c r="G5851" s="452" t="s">
        <v>28418</v>
      </c>
    </row>
    <row r="5852" spans="2:7">
      <c r="B5852" s="451" t="s">
        <v>3762</v>
      </c>
      <c r="C5852" s="451" t="s">
        <v>16115</v>
      </c>
      <c r="D5852" s="449" t="s">
        <v>16116</v>
      </c>
      <c r="E5852" s="451" t="s">
        <v>4532</v>
      </c>
      <c r="F5852" s="452" t="s">
        <v>27956</v>
      </c>
      <c r="G5852" s="452" t="s">
        <v>35382</v>
      </c>
    </row>
    <row r="5853" spans="2:7">
      <c r="B5853" s="451" t="s">
        <v>3762</v>
      </c>
      <c r="C5853" s="451" t="s">
        <v>16117</v>
      </c>
      <c r="D5853" s="449" t="s">
        <v>16118</v>
      </c>
      <c r="E5853" s="451" t="s">
        <v>4532</v>
      </c>
      <c r="F5853" s="452" t="s">
        <v>35383</v>
      </c>
      <c r="G5853" s="452" t="s">
        <v>20197</v>
      </c>
    </row>
    <row r="5854" spans="2:7">
      <c r="B5854" s="451" t="s">
        <v>3762</v>
      </c>
      <c r="C5854" s="451" t="s">
        <v>16119</v>
      </c>
      <c r="D5854" s="449" t="s">
        <v>16120</v>
      </c>
      <c r="E5854" s="451" t="s">
        <v>4532</v>
      </c>
      <c r="F5854" s="452" t="s">
        <v>35384</v>
      </c>
      <c r="G5854" s="452" t="s">
        <v>35385</v>
      </c>
    </row>
    <row r="5855" spans="2:7">
      <c r="B5855" s="451" t="s">
        <v>3762</v>
      </c>
      <c r="C5855" s="451" t="s">
        <v>16121</v>
      </c>
      <c r="D5855" s="449" t="s">
        <v>16122</v>
      </c>
      <c r="E5855" s="451" t="s">
        <v>4532</v>
      </c>
      <c r="F5855" s="452" t="s">
        <v>30420</v>
      </c>
      <c r="G5855" s="452" t="s">
        <v>35386</v>
      </c>
    </row>
    <row r="5856" spans="2:7">
      <c r="B5856" s="451" t="s">
        <v>3762</v>
      </c>
      <c r="C5856" s="451" t="s">
        <v>16123</v>
      </c>
      <c r="D5856" s="449" t="s">
        <v>16124</v>
      </c>
      <c r="E5856" s="451" t="s">
        <v>4532</v>
      </c>
      <c r="F5856" s="452" t="s">
        <v>28744</v>
      </c>
      <c r="G5856" s="452" t="s">
        <v>35387</v>
      </c>
    </row>
    <row r="5857" spans="2:7">
      <c r="B5857" s="451" t="s">
        <v>3762</v>
      </c>
      <c r="C5857" s="451" t="s">
        <v>16125</v>
      </c>
      <c r="D5857" s="449" t="s">
        <v>16126</v>
      </c>
      <c r="E5857" s="451" t="s">
        <v>4532</v>
      </c>
      <c r="F5857" s="452" t="s">
        <v>27894</v>
      </c>
      <c r="G5857" s="452" t="s">
        <v>35388</v>
      </c>
    </row>
    <row r="5858" spans="2:7">
      <c r="B5858" s="451" t="s">
        <v>3762</v>
      </c>
      <c r="C5858" s="451" t="s">
        <v>16127</v>
      </c>
      <c r="D5858" s="449" t="s">
        <v>16128</v>
      </c>
      <c r="E5858" s="451" t="s">
        <v>4532</v>
      </c>
      <c r="F5858" s="452" t="s">
        <v>35389</v>
      </c>
      <c r="G5858" s="452" t="s">
        <v>33874</v>
      </c>
    </row>
    <row r="5859" spans="2:7">
      <c r="B5859" s="451" t="s">
        <v>3762</v>
      </c>
      <c r="C5859" s="451" t="s">
        <v>16129</v>
      </c>
      <c r="D5859" s="449" t="s">
        <v>16130</v>
      </c>
      <c r="E5859" s="451" t="s">
        <v>4532</v>
      </c>
      <c r="F5859" s="452" t="s">
        <v>35390</v>
      </c>
      <c r="G5859" s="452" t="s">
        <v>28896</v>
      </c>
    </row>
    <row r="5860" spans="2:7">
      <c r="B5860" s="451" t="s">
        <v>3762</v>
      </c>
      <c r="C5860" s="451" t="s">
        <v>16131</v>
      </c>
      <c r="D5860" s="449" t="s">
        <v>16132</v>
      </c>
      <c r="E5860" s="451" t="s">
        <v>4532</v>
      </c>
      <c r="F5860" s="452" t="s">
        <v>35391</v>
      </c>
      <c r="G5860" s="452" t="s">
        <v>35392</v>
      </c>
    </row>
    <row r="5861" spans="2:7">
      <c r="B5861" s="451" t="s">
        <v>3762</v>
      </c>
      <c r="C5861" s="451" t="s">
        <v>16133</v>
      </c>
      <c r="D5861" s="449" t="s">
        <v>16134</v>
      </c>
      <c r="E5861" s="451" t="s">
        <v>4532</v>
      </c>
      <c r="F5861" s="452" t="s">
        <v>35393</v>
      </c>
      <c r="G5861" s="452" t="s">
        <v>35394</v>
      </c>
    </row>
    <row r="5862" spans="2:7">
      <c r="B5862" s="451" t="s">
        <v>3762</v>
      </c>
      <c r="C5862" s="451" t="s">
        <v>16135</v>
      </c>
      <c r="D5862" s="449" t="s">
        <v>16136</v>
      </c>
      <c r="E5862" s="451" t="s">
        <v>4532</v>
      </c>
      <c r="F5862" s="452" t="s">
        <v>35395</v>
      </c>
      <c r="G5862" s="452" t="s">
        <v>35396</v>
      </c>
    </row>
    <row r="5863" spans="2:7">
      <c r="B5863" s="451" t="s">
        <v>3762</v>
      </c>
      <c r="C5863" s="451" t="s">
        <v>16137</v>
      </c>
      <c r="D5863" s="449" t="s">
        <v>16138</v>
      </c>
      <c r="E5863" s="451" t="s">
        <v>4532</v>
      </c>
      <c r="F5863" s="452" t="s">
        <v>32100</v>
      </c>
      <c r="G5863" s="452" t="s">
        <v>35397</v>
      </c>
    </row>
    <row r="5864" spans="2:7">
      <c r="B5864" s="451" t="s">
        <v>3762</v>
      </c>
      <c r="C5864" s="451" t="s">
        <v>16139</v>
      </c>
      <c r="D5864" s="449" t="s">
        <v>16140</v>
      </c>
      <c r="E5864" s="451" t="s">
        <v>4532</v>
      </c>
      <c r="F5864" s="452" t="s">
        <v>35398</v>
      </c>
      <c r="G5864" s="452" t="s">
        <v>35399</v>
      </c>
    </row>
    <row r="5865" spans="2:7">
      <c r="B5865" s="451" t="s">
        <v>3762</v>
      </c>
      <c r="C5865" s="451" t="s">
        <v>16141</v>
      </c>
      <c r="D5865" s="449" t="s">
        <v>16142</v>
      </c>
      <c r="E5865" s="451" t="s">
        <v>4532</v>
      </c>
      <c r="F5865" s="452" t="s">
        <v>27443</v>
      </c>
      <c r="G5865" s="452" t="s">
        <v>35400</v>
      </c>
    </row>
    <row r="5866" spans="2:7">
      <c r="B5866" s="451" t="s">
        <v>3762</v>
      </c>
      <c r="C5866" s="451" t="s">
        <v>16143</v>
      </c>
      <c r="D5866" s="449" t="s">
        <v>16144</v>
      </c>
      <c r="E5866" s="451" t="s">
        <v>4532</v>
      </c>
      <c r="F5866" s="452" t="s">
        <v>28474</v>
      </c>
      <c r="G5866" s="452" t="s">
        <v>23028</v>
      </c>
    </row>
    <row r="5867" spans="2:7">
      <c r="B5867" s="451" t="s">
        <v>3762</v>
      </c>
      <c r="C5867" s="451" t="s">
        <v>16145</v>
      </c>
      <c r="D5867" s="449" t="s">
        <v>16146</v>
      </c>
      <c r="E5867" s="451" t="s">
        <v>4532</v>
      </c>
      <c r="F5867" s="452" t="s">
        <v>35401</v>
      </c>
      <c r="G5867" s="452" t="s">
        <v>35392</v>
      </c>
    </row>
    <row r="5868" spans="2:7">
      <c r="B5868" s="451" t="s">
        <v>3762</v>
      </c>
      <c r="C5868" s="451" t="s">
        <v>16147</v>
      </c>
      <c r="D5868" s="449" t="s">
        <v>16148</v>
      </c>
      <c r="E5868" s="451" t="s">
        <v>4532</v>
      </c>
      <c r="F5868" s="452" t="s">
        <v>35402</v>
      </c>
      <c r="G5868" s="452" t="s">
        <v>35403</v>
      </c>
    </row>
    <row r="5869" spans="2:7">
      <c r="B5869" s="451" t="s">
        <v>3762</v>
      </c>
      <c r="C5869" s="451" t="s">
        <v>16149</v>
      </c>
      <c r="D5869" s="449" t="s">
        <v>16150</v>
      </c>
      <c r="E5869" s="451" t="s">
        <v>4532</v>
      </c>
      <c r="F5869" s="452" t="s">
        <v>28414</v>
      </c>
      <c r="G5869" s="452" t="s">
        <v>28473</v>
      </c>
    </row>
    <row r="5870" spans="2:7">
      <c r="B5870" s="451" t="s">
        <v>3762</v>
      </c>
      <c r="C5870" s="451" t="s">
        <v>16151</v>
      </c>
      <c r="D5870" s="449" t="s">
        <v>16152</v>
      </c>
      <c r="E5870" s="451" t="s">
        <v>4532</v>
      </c>
      <c r="F5870" s="452" t="s">
        <v>27682</v>
      </c>
      <c r="G5870" s="452" t="s">
        <v>35404</v>
      </c>
    </row>
    <row r="5871" spans="2:7">
      <c r="B5871" s="451" t="s">
        <v>3762</v>
      </c>
      <c r="C5871" s="451" t="s">
        <v>16153</v>
      </c>
      <c r="D5871" s="449" t="s">
        <v>16154</v>
      </c>
      <c r="E5871" s="451" t="s">
        <v>4532</v>
      </c>
      <c r="F5871" s="452" t="s">
        <v>35405</v>
      </c>
      <c r="G5871" s="452" t="s">
        <v>35406</v>
      </c>
    </row>
    <row r="5872" spans="2:7">
      <c r="B5872" s="451" t="s">
        <v>3762</v>
      </c>
      <c r="C5872" s="451" t="s">
        <v>16155</v>
      </c>
      <c r="D5872" s="449" t="s">
        <v>16156</v>
      </c>
      <c r="E5872" s="451" t="s">
        <v>4532</v>
      </c>
      <c r="F5872" s="452" t="s">
        <v>35407</v>
      </c>
      <c r="G5872" s="452" t="s">
        <v>35408</v>
      </c>
    </row>
    <row r="5873" spans="2:7">
      <c r="B5873" s="451" t="s">
        <v>3762</v>
      </c>
      <c r="C5873" s="451" t="s">
        <v>16157</v>
      </c>
      <c r="D5873" s="449" t="s">
        <v>16158</v>
      </c>
      <c r="E5873" s="451" t="s">
        <v>4532</v>
      </c>
      <c r="F5873" s="452" t="s">
        <v>35409</v>
      </c>
      <c r="G5873" s="452" t="s">
        <v>35410</v>
      </c>
    </row>
    <row r="5874" spans="2:7">
      <c r="B5874" s="451" t="s">
        <v>3762</v>
      </c>
      <c r="C5874" s="451" t="s">
        <v>16159</v>
      </c>
      <c r="D5874" s="449" t="s">
        <v>16160</v>
      </c>
      <c r="E5874" s="451" t="s">
        <v>4532</v>
      </c>
      <c r="F5874" s="452" t="s">
        <v>35411</v>
      </c>
      <c r="G5874" s="452" t="s">
        <v>28236</v>
      </c>
    </row>
    <row r="5875" spans="2:7">
      <c r="B5875" s="451" t="s">
        <v>3762</v>
      </c>
      <c r="C5875" s="451" t="s">
        <v>16161</v>
      </c>
      <c r="D5875" s="449" t="s">
        <v>16162</v>
      </c>
      <c r="E5875" s="451" t="s">
        <v>4532</v>
      </c>
      <c r="F5875" s="452" t="s">
        <v>27990</v>
      </c>
      <c r="G5875" s="452" t="s">
        <v>35412</v>
      </c>
    </row>
    <row r="5876" spans="2:7">
      <c r="B5876" s="451" t="s">
        <v>3762</v>
      </c>
      <c r="C5876" s="451" t="s">
        <v>16163</v>
      </c>
      <c r="D5876" s="449" t="s">
        <v>16164</v>
      </c>
      <c r="E5876" s="451" t="s">
        <v>4532</v>
      </c>
      <c r="F5876" s="452" t="s">
        <v>35413</v>
      </c>
      <c r="G5876" s="452" t="s">
        <v>35414</v>
      </c>
    </row>
    <row r="5877" spans="2:7">
      <c r="B5877" s="451" t="s">
        <v>3762</v>
      </c>
      <c r="C5877" s="451" t="s">
        <v>16165</v>
      </c>
      <c r="D5877" s="449" t="s">
        <v>16166</v>
      </c>
      <c r="E5877" s="451" t="s">
        <v>4532</v>
      </c>
      <c r="F5877" s="452" t="s">
        <v>35415</v>
      </c>
      <c r="G5877" s="452" t="s">
        <v>35416</v>
      </c>
    </row>
    <row r="5878" spans="2:7">
      <c r="B5878" s="451" t="s">
        <v>3762</v>
      </c>
      <c r="C5878" s="451" t="s">
        <v>16167</v>
      </c>
      <c r="D5878" s="449" t="s">
        <v>20361</v>
      </c>
      <c r="E5878" s="451" t="s">
        <v>4532</v>
      </c>
      <c r="F5878" s="452" t="s">
        <v>35417</v>
      </c>
      <c r="G5878" s="452" t="s">
        <v>35418</v>
      </c>
    </row>
    <row r="5879" spans="2:7">
      <c r="B5879" s="451" t="s">
        <v>3762</v>
      </c>
      <c r="C5879" s="451" t="s">
        <v>16168</v>
      </c>
      <c r="D5879" s="449" t="s">
        <v>20362</v>
      </c>
      <c r="E5879" s="451" t="s">
        <v>4532</v>
      </c>
      <c r="F5879" s="452" t="s">
        <v>34727</v>
      </c>
      <c r="G5879" s="452" t="s">
        <v>35419</v>
      </c>
    </row>
    <row r="5880" spans="2:7">
      <c r="B5880" s="451" t="s">
        <v>3762</v>
      </c>
      <c r="C5880" s="451" t="s">
        <v>16169</v>
      </c>
      <c r="D5880" s="449" t="s">
        <v>20363</v>
      </c>
      <c r="E5880" s="451" t="s">
        <v>4532</v>
      </c>
      <c r="F5880" s="452" t="s">
        <v>35420</v>
      </c>
      <c r="G5880" s="452" t="s">
        <v>35421</v>
      </c>
    </row>
    <row r="5881" spans="2:7">
      <c r="B5881" s="451" t="s">
        <v>3762</v>
      </c>
      <c r="C5881" s="451" t="s">
        <v>16170</v>
      </c>
      <c r="D5881" s="449" t="s">
        <v>20364</v>
      </c>
      <c r="E5881" s="451" t="s">
        <v>4532</v>
      </c>
      <c r="F5881" s="452" t="s">
        <v>28463</v>
      </c>
      <c r="G5881" s="452" t="s">
        <v>35422</v>
      </c>
    </row>
    <row r="5882" spans="2:7">
      <c r="B5882" s="451" t="s">
        <v>3762</v>
      </c>
      <c r="C5882" s="451" t="s">
        <v>16171</v>
      </c>
      <c r="D5882" s="449" t="s">
        <v>20365</v>
      </c>
      <c r="E5882" s="451" t="s">
        <v>4532</v>
      </c>
      <c r="F5882" s="452" t="s">
        <v>28387</v>
      </c>
      <c r="G5882" s="452" t="s">
        <v>35423</v>
      </c>
    </row>
    <row r="5883" spans="2:7">
      <c r="B5883" s="451" t="s">
        <v>3762</v>
      </c>
      <c r="C5883" s="451" t="s">
        <v>16172</v>
      </c>
      <c r="D5883" s="449" t="s">
        <v>20366</v>
      </c>
      <c r="E5883" s="451" t="s">
        <v>4532</v>
      </c>
      <c r="F5883" s="452" t="s">
        <v>28842</v>
      </c>
      <c r="G5883" s="452" t="s">
        <v>27851</v>
      </c>
    </row>
    <row r="5884" spans="2:7">
      <c r="B5884" s="451" t="s">
        <v>3762</v>
      </c>
      <c r="C5884" s="451" t="s">
        <v>16173</v>
      </c>
      <c r="D5884" s="449" t="s">
        <v>20367</v>
      </c>
      <c r="E5884" s="451" t="s">
        <v>4532</v>
      </c>
      <c r="F5884" s="452" t="s">
        <v>28096</v>
      </c>
      <c r="G5884" s="452" t="s">
        <v>35424</v>
      </c>
    </row>
    <row r="5885" spans="2:7">
      <c r="B5885" s="451" t="s">
        <v>3762</v>
      </c>
      <c r="C5885" s="451" t="s">
        <v>16174</v>
      </c>
      <c r="D5885" s="449" t="s">
        <v>20368</v>
      </c>
      <c r="E5885" s="451" t="s">
        <v>4532</v>
      </c>
      <c r="F5885" s="452" t="s">
        <v>35425</v>
      </c>
      <c r="G5885" s="452" t="s">
        <v>35426</v>
      </c>
    </row>
    <row r="5886" spans="2:7">
      <c r="B5886" s="451" t="s">
        <v>3762</v>
      </c>
      <c r="C5886" s="451" t="s">
        <v>16175</v>
      </c>
      <c r="D5886" s="449" t="s">
        <v>20369</v>
      </c>
      <c r="E5886" s="451" t="s">
        <v>4532</v>
      </c>
      <c r="F5886" s="452" t="s">
        <v>35427</v>
      </c>
      <c r="G5886" s="452" t="s">
        <v>27591</v>
      </c>
    </row>
    <row r="5887" spans="2:7">
      <c r="B5887" s="451" t="s">
        <v>3762</v>
      </c>
      <c r="C5887" s="451" t="s">
        <v>16176</v>
      </c>
      <c r="D5887" s="449" t="s">
        <v>20370</v>
      </c>
      <c r="E5887" s="451" t="s">
        <v>4532</v>
      </c>
      <c r="F5887" s="452" t="s">
        <v>31083</v>
      </c>
      <c r="G5887" s="452" t="s">
        <v>35428</v>
      </c>
    </row>
    <row r="5888" spans="2:7">
      <c r="B5888" s="451" t="s">
        <v>3762</v>
      </c>
      <c r="C5888" s="451" t="s">
        <v>16177</v>
      </c>
      <c r="D5888" s="449" t="s">
        <v>20371</v>
      </c>
      <c r="E5888" s="451" t="s">
        <v>4532</v>
      </c>
      <c r="F5888" s="452" t="s">
        <v>27798</v>
      </c>
      <c r="G5888" s="452" t="s">
        <v>35429</v>
      </c>
    </row>
    <row r="5889" spans="2:7">
      <c r="B5889" s="451" t="s">
        <v>3762</v>
      </c>
      <c r="C5889" s="451" t="s">
        <v>16178</v>
      </c>
      <c r="D5889" s="449" t="s">
        <v>20372</v>
      </c>
      <c r="E5889" s="451" t="s">
        <v>4532</v>
      </c>
      <c r="F5889" s="452" t="s">
        <v>35430</v>
      </c>
      <c r="G5889" s="452" t="s">
        <v>32463</v>
      </c>
    </row>
    <row r="5890" spans="2:7">
      <c r="B5890" s="451" t="s">
        <v>3762</v>
      </c>
      <c r="C5890" s="451" t="s">
        <v>16179</v>
      </c>
      <c r="D5890" s="449" t="s">
        <v>20373</v>
      </c>
      <c r="E5890" s="451" t="s">
        <v>4532</v>
      </c>
      <c r="F5890" s="452" t="s">
        <v>27383</v>
      </c>
      <c r="G5890" s="452" t="s">
        <v>21897</v>
      </c>
    </row>
    <row r="5891" spans="2:7">
      <c r="B5891" s="451" t="s">
        <v>3762</v>
      </c>
      <c r="C5891" s="451" t="s">
        <v>16180</v>
      </c>
      <c r="D5891" s="449" t="s">
        <v>20374</v>
      </c>
      <c r="E5891" s="451" t="s">
        <v>4532</v>
      </c>
      <c r="F5891" s="452" t="s">
        <v>21789</v>
      </c>
      <c r="G5891" s="452" t="s">
        <v>35431</v>
      </c>
    </row>
    <row r="5892" spans="2:7">
      <c r="B5892" s="451" t="s">
        <v>3762</v>
      </c>
      <c r="C5892" s="451" t="s">
        <v>16181</v>
      </c>
      <c r="D5892" s="449" t="s">
        <v>20375</v>
      </c>
      <c r="E5892" s="451" t="s">
        <v>3765</v>
      </c>
      <c r="F5892" s="452" t="s">
        <v>4763</v>
      </c>
      <c r="G5892" s="452" t="s">
        <v>4466</v>
      </c>
    </row>
    <row r="5893" spans="2:7">
      <c r="B5893" s="451" t="s">
        <v>3762</v>
      </c>
      <c r="C5893" s="451" t="s">
        <v>16183</v>
      </c>
      <c r="D5893" s="449" t="s">
        <v>20376</v>
      </c>
      <c r="E5893" s="451" t="s">
        <v>3765</v>
      </c>
      <c r="F5893" s="452" t="s">
        <v>35432</v>
      </c>
      <c r="G5893" s="452" t="s">
        <v>33356</v>
      </c>
    </row>
    <row r="5894" spans="2:7">
      <c r="B5894" s="451" t="s">
        <v>3762</v>
      </c>
      <c r="C5894" s="451" t="s">
        <v>16184</v>
      </c>
      <c r="D5894" s="449" t="s">
        <v>16185</v>
      </c>
      <c r="E5894" s="451" t="s">
        <v>4532</v>
      </c>
      <c r="F5894" s="452" t="s">
        <v>35433</v>
      </c>
      <c r="G5894" s="452" t="s">
        <v>35434</v>
      </c>
    </row>
    <row r="5895" spans="2:7">
      <c r="B5895" s="451" t="s">
        <v>3762</v>
      </c>
      <c r="C5895" s="451" t="s">
        <v>16186</v>
      </c>
      <c r="D5895" s="449" t="s">
        <v>16187</v>
      </c>
      <c r="E5895" s="451" t="s">
        <v>4532</v>
      </c>
      <c r="F5895" s="452" t="s">
        <v>35435</v>
      </c>
      <c r="G5895" s="452" t="s">
        <v>35436</v>
      </c>
    </row>
    <row r="5896" spans="2:7">
      <c r="B5896" s="451" t="s">
        <v>3762</v>
      </c>
      <c r="C5896" s="451" t="s">
        <v>16188</v>
      </c>
      <c r="D5896" s="449" t="s">
        <v>16189</v>
      </c>
      <c r="E5896" s="451" t="s">
        <v>4532</v>
      </c>
      <c r="F5896" s="452" t="s">
        <v>35437</v>
      </c>
      <c r="G5896" s="452" t="s">
        <v>35438</v>
      </c>
    </row>
    <row r="5897" spans="2:7">
      <c r="B5897" s="451" t="s">
        <v>3762</v>
      </c>
      <c r="C5897" s="451" t="s">
        <v>16190</v>
      </c>
      <c r="D5897" s="449" t="s">
        <v>16191</v>
      </c>
      <c r="E5897" s="451" t="s">
        <v>4532</v>
      </c>
      <c r="F5897" s="452" t="s">
        <v>35439</v>
      </c>
      <c r="G5897" s="452" t="s">
        <v>35440</v>
      </c>
    </row>
    <row r="5898" spans="2:7">
      <c r="B5898" s="451" t="s">
        <v>3762</v>
      </c>
      <c r="C5898" s="451" t="s">
        <v>16192</v>
      </c>
      <c r="D5898" s="449" t="s">
        <v>16193</v>
      </c>
      <c r="E5898" s="451" t="s">
        <v>4532</v>
      </c>
      <c r="F5898" s="452" t="s">
        <v>35441</v>
      </c>
      <c r="G5898" s="452" t="s">
        <v>35442</v>
      </c>
    </row>
    <row r="5899" spans="2:7">
      <c r="B5899" s="451" t="s">
        <v>3762</v>
      </c>
      <c r="C5899" s="451" t="s">
        <v>16194</v>
      </c>
      <c r="D5899" s="449" t="s">
        <v>16195</v>
      </c>
      <c r="E5899" s="451" t="s">
        <v>4532</v>
      </c>
      <c r="F5899" s="452" t="s">
        <v>35443</v>
      </c>
      <c r="G5899" s="452" t="s">
        <v>35444</v>
      </c>
    </row>
    <row r="5900" spans="2:7">
      <c r="B5900" s="451" t="s">
        <v>3762</v>
      </c>
      <c r="C5900" s="451" t="s">
        <v>16196</v>
      </c>
      <c r="D5900" s="449" t="s">
        <v>16197</v>
      </c>
      <c r="E5900" s="451" t="s">
        <v>4532</v>
      </c>
      <c r="F5900" s="452" t="s">
        <v>35445</v>
      </c>
      <c r="G5900" s="452" t="s">
        <v>35446</v>
      </c>
    </row>
    <row r="5901" spans="2:7">
      <c r="B5901" s="451" t="s">
        <v>3762</v>
      </c>
      <c r="C5901" s="451" t="s">
        <v>20377</v>
      </c>
      <c r="D5901" s="449" t="s">
        <v>20378</v>
      </c>
      <c r="E5901" s="451" t="s">
        <v>4532</v>
      </c>
      <c r="F5901" s="452" t="s">
        <v>35447</v>
      </c>
      <c r="G5901" s="452" t="s">
        <v>29275</v>
      </c>
    </row>
    <row r="5902" spans="2:7">
      <c r="B5902" s="451" t="s">
        <v>3762</v>
      </c>
      <c r="C5902" s="451" t="s">
        <v>20379</v>
      </c>
      <c r="D5902" s="449" t="s">
        <v>20380</v>
      </c>
      <c r="E5902" s="451" t="s">
        <v>4532</v>
      </c>
      <c r="F5902" s="452" t="s">
        <v>35448</v>
      </c>
      <c r="G5902" s="452" t="s">
        <v>35449</v>
      </c>
    </row>
    <row r="5903" spans="2:7">
      <c r="B5903" s="451" t="s">
        <v>3762</v>
      </c>
      <c r="C5903" s="451" t="s">
        <v>20381</v>
      </c>
      <c r="D5903" s="449" t="s">
        <v>20382</v>
      </c>
      <c r="E5903" s="451" t="s">
        <v>4532</v>
      </c>
      <c r="F5903" s="452" t="s">
        <v>33721</v>
      </c>
      <c r="G5903" s="452" t="s">
        <v>35450</v>
      </c>
    </row>
    <row r="5904" spans="2:7">
      <c r="B5904" s="451" t="s">
        <v>3762</v>
      </c>
      <c r="C5904" s="451" t="s">
        <v>20383</v>
      </c>
      <c r="D5904" s="449" t="s">
        <v>20384</v>
      </c>
      <c r="E5904" s="451" t="s">
        <v>4532</v>
      </c>
      <c r="F5904" s="452" t="s">
        <v>35451</v>
      </c>
      <c r="G5904" s="452" t="s">
        <v>35452</v>
      </c>
    </row>
    <row r="5905" spans="2:7">
      <c r="B5905" s="451" t="s">
        <v>3762</v>
      </c>
      <c r="C5905" s="451" t="s">
        <v>20385</v>
      </c>
      <c r="D5905" s="449" t="s">
        <v>20386</v>
      </c>
      <c r="E5905" s="451" t="s">
        <v>4532</v>
      </c>
      <c r="F5905" s="452" t="s">
        <v>35453</v>
      </c>
      <c r="G5905" s="452" t="s">
        <v>35454</v>
      </c>
    </row>
    <row r="5906" spans="2:7">
      <c r="B5906" s="451" t="s">
        <v>3762</v>
      </c>
      <c r="C5906" s="451" t="s">
        <v>20387</v>
      </c>
      <c r="D5906" s="449" t="s">
        <v>20388</v>
      </c>
      <c r="E5906" s="451" t="s">
        <v>4532</v>
      </c>
      <c r="F5906" s="452" t="s">
        <v>35455</v>
      </c>
      <c r="G5906" s="452" t="s">
        <v>35456</v>
      </c>
    </row>
    <row r="5907" spans="2:7">
      <c r="B5907" s="451" t="s">
        <v>3762</v>
      </c>
      <c r="C5907" s="451" t="s">
        <v>20389</v>
      </c>
      <c r="D5907" s="449" t="s">
        <v>20390</v>
      </c>
      <c r="E5907" s="451" t="s">
        <v>4532</v>
      </c>
      <c r="F5907" s="452" t="s">
        <v>35457</v>
      </c>
      <c r="G5907" s="452" t="s">
        <v>19807</v>
      </c>
    </row>
    <row r="5908" spans="2:7">
      <c r="B5908" s="451" t="s">
        <v>3762</v>
      </c>
      <c r="C5908" s="451" t="s">
        <v>16198</v>
      </c>
      <c r="D5908" s="449" t="s">
        <v>16199</v>
      </c>
      <c r="E5908" s="451" t="s">
        <v>4532</v>
      </c>
      <c r="F5908" s="452" t="s">
        <v>35458</v>
      </c>
      <c r="G5908" s="452" t="s">
        <v>35459</v>
      </c>
    </row>
    <row r="5909" spans="2:7">
      <c r="B5909" s="451" t="s">
        <v>3762</v>
      </c>
      <c r="C5909" s="451" t="s">
        <v>16200</v>
      </c>
      <c r="D5909" s="449" t="s">
        <v>16201</v>
      </c>
      <c r="E5909" s="451" t="s">
        <v>4532</v>
      </c>
      <c r="F5909" s="452" t="s">
        <v>27889</v>
      </c>
      <c r="G5909" s="452" t="s">
        <v>35460</v>
      </c>
    </row>
    <row r="5910" spans="2:7">
      <c r="B5910" s="451" t="s">
        <v>3762</v>
      </c>
      <c r="C5910" s="451" t="s">
        <v>16202</v>
      </c>
      <c r="D5910" s="449" t="s">
        <v>16203</v>
      </c>
      <c r="E5910" s="451" t="s">
        <v>4532</v>
      </c>
      <c r="F5910" s="452" t="s">
        <v>35461</v>
      </c>
      <c r="G5910" s="452" t="s">
        <v>29276</v>
      </c>
    </row>
    <row r="5911" spans="2:7">
      <c r="B5911" s="451" t="s">
        <v>3762</v>
      </c>
      <c r="C5911" s="451" t="s">
        <v>16204</v>
      </c>
      <c r="D5911" s="449" t="s">
        <v>16205</v>
      </c>
      <c r="E5911" s="451" t="s">
        <v>4532</v>
      </c>
      <c r="F5911" s="452" t="s">
        <v>20141</v>
      </c>
      <c r="G5911" s="452" t="s">
        <v>34573</v>
      </c>
    </row>
    <row r="5912" spans="2:7">
      <c r="B5912" s="451" t="s">
        <v>3762</v>
      </c>
      <c r="C5912" s="451" t="s">
        <v>16206</v>
      </c>
      <c r="D5912" s="449" t="s">
        <v>16207</v>
      </c>
      <c r="E5912" s="451" t="s">
        <v>4532</v>
      </c>
      <c r="F5912" s="452" t="s">
        <v>35462</v>
      </c>
      <c r="G5912" s="452" t="s">
        <v>29487</v>
      </c>
    </row>
    <row r="5913" spans="2:7">
      <c r="B5913" s="451" t="s">
        <v>3762</v>
      </c>
      <c r="C5913" s="451" t="s">
        <v>16208</v>
      </c>
      <c r="D5913" s="449" t="s">
        <v>16209</v>
      </c>
      <c r="E5913" s="451" t="s">
        <v>4532</v>
      </c>
      <c r="F5913" s="452" t="s">
        <v>35463</v>
      </c>
      <c r="G5913" s="452" t="s">
        <v>21866</v>
      </c>
    </row>
    <row r="5914" spans="2:7">
      <c r="B5914" s="451" t="s">
        <v>3762</v>
      </c>
      <c r="C5914" s="451" t="s">
        <v>16210</v>
      </c>
      <c r="D5914" s="449" t="s">
        <v>16211</v>
      </c>
      <c r="E5914" s="451" t="s">
        <v>4532</v>
      </c>
      <c r="F5914" s="452" t="s">
        <v>35464</v>
      </c>
      <c r="G5914" s="452" t="s">
        <v>35465</v>
      </c>
    </row>
    <row r="5915" spans="2:7">
      <c r="B5915" s="451" t="s">
        <v>3762</v>
      </c>
      <c r="C5915" s="451" t="s">
        <v>16212</v>
      </c>
      <c r="D5915" s="449" t="s">
        <v>16213</v>
      </c>
      <c r="E5915" s="451" t="s">
        <v>4532</v>
      </c>
      <c r="F5915" s="452" t="s">
        <v>33111</v>
      </c>
      <c r="G5915" s="452" t="s">
        <v>20270</v>
      </c>
    </row>
    <row r="5916" spans="2:7">
      <c r="B5916" s="451" t="s">
        <v>3762</v>
      </c>
      <c r="C5916" s="451" t="s">
        <v>16214</v>
      </c>
      <c r="D5916" s="449" t="s">
        <v>16215</v>
      </c>
      <c r="E5916" s="451" t="s">
        <v>7047</v>
      </c>
      <c r="F5916" s="452" t="s">
        <v>30273</v>
      </c>
      <c r="G5916" s="452" t="s">
        <v>35466</v>
      </c>
    </row>
    <row r="5917" spans="2:7">
      <c r="B5917" s="451" t="s">
        <v>3762</v>
      </c>
      <c r="C5917" s="451" t="s">
        <v>16216</v>
      </c>
      <c r="D5917" s="449" t="s">
        <v>16217</v>
      </c>
      <c r="E5917" s="451" t="s">
        <v>7047</v>
      </c>
      <c r="F5917" s="452" t="s">
        <v>35467</v>
      </c>
      <c r="G5917" s="452" t="s">
        <v>35468</v>
      </c>
    </row>
    <row r="5918" spans="2:7">
      <c r="B5918" s="451" t="s">
        <v>3762</v>
      </c>
      <c r="C5918" s="451" t="s">
        <v>16218</v>
      </c>
      <c r="D5918" s="449" t="s">
        <v>16219</v>
      </c>
      <c r="E5918" s="451" t="s">
        <v>7047</v>
      </c>
      <c r="F5918" s="452" t="s">
        <v>28748</v>
      </c>
      <c r="G5918" s="452" t="s">
        <v>35469</v>
      </c>
    </row>
    <row r="5919" spans="2:7">
      <c r="B5919" s="451" t="s">
        <v>3762</v>
      </c>
      <c r="C5919" s="451" t="s">
        <v>16220</v>
      </c>
      <c r="D5919" s="449" t="s">
        <v>16221</v>
      </c>
      <c r="E5919" s="451" t="s">
        <v>7047</v>
      </c>
      <c r="F5919" s="452" t="s">
        <v>35470</v>
      </c>
      <c r="G5919" s="452" t="s">
        <v>24918</v>
      </c>
    </row>
    <row r="5920" spans="2:7">
      <c r="B5920" s="451" t="s">
        <v>3762</v>
      </c>
      <c r="C5920" s="451" t="s">
        <v>16222</v>
      </c>
      <c r="D5920" s="449" t="s">
        <v>16223</v>
      </c>
      <c r="E5920" s="451" t="s">
        <v>7047</v>
      </c>
      <c r="F5920" s="452" t="s">
        <v>28877</v>
      </c>
      <c r="G5920" s="452" t="s">
        <v>35471</v>
      </c>
    </row>
    <row r="5921" spans="2:7">
      <c r="B5921" s="451" t="s">
        <v>3762</v>
      </c>
      <c r="C5921" s="451" t="s">
        <v>16224</v>
      </c>
      <c r="D5921" s="449" t="s">
        <v>16225</v>
      </c>
      <c r="E5921" s="451" t="s">
        <v>7047</v>
      </c>
      <c r="F5921" s="452" t="s">
        <v>35472</v>
      </c>
      <c r="G5921" s="452" t="s">
        <v>35473</v>
      </c>
    </row>
    <row r="5922" spans="2:7">
      <c r="B5922" s="451" t="s">
        <v>3762</v>
      </c>
      <c r="C5922" s="451" t="s">
        <v>16226</v>
      </c>
      <c r="D5922" s="449" t="s">
        <v>16227</v>
      </c>
      <c r="E5922" s="451" t="s">
        <v>7047</v>
      </c>
      <c r="F5922" s="452" t="s">
        <v>28907</v>
      </c>
      <c r="G5922" s="452" t="s">
        <v>34343</v>
      </c>
    </row>
    <row r="5923" spans="2:7">
      <c r="B5923" s="451" t="s">
        <v>3762</v>
      </c>
      <c r="C5923" s="451" t="s">
        <v>16228</v>
      </c>
      <c r="D5923" s="449" t="s">
        <v>16229</v>
      </c>
      <c r="E5923" s="451" t="s">
        <v>7047</v>
      </c>
      <c r="F5923" s="452" t="s">
        <v>35474</v>
      </c>
      <c r="G5923" s="452" t="s">
        <v>35475</v>
      </c>
    </row>
    <row r="5924" spans="2:7">
      <c r="B5924" s="451" t="s">
        <v>3762</v>
      </c>
      <c r="C5924" s="451" t="s">
        <v>16230</v>
      </c>
      <c r="D5924" s="449" t="s">
        <v>16231</v>
      </c>
      <c r="E5924" s="451" t="s">
        <v>7047</v>
      </c>
      <c r="F5924" s="452" t="s">
        <v>35476</v>
      </c>
      <c r="G5924" s="452" t="s">
        <v>35477</v>
      </c>
    </row>
    <row r="5925" spans="2:7">
      <c r="B5925" s="451" t="s">
        <v>3762</v>
      </c>
      <c r="C5925" s="451" t="s">
        <v>16232</v>
      </c>
      <c r="D5925" s="449" t="s">
        <v>16233</v>
      </c>
      <c r="E5925" s="451" t="s">
        <v>7047</v>
      </c>
      <c r="F5925" s="452" t="s">
        <v>35478</v>
      </c>
      <c r="G5925" s="452" t="s">
        <v>35479</v>
      </c>
    </row>
    <row r="5926" spans="2:7">
      <c r="B5926" s="451" t="s">
        <v>3762</v>
      </c>
      <c r="C5926" s="451" t="s">
        <v>16234</v>
      </c>
      <c r="D5926" s="449" t="s">
        <v>16235</v>
      </c>
      <c r="E5926" s="451" t="s">
        <v>7047</v>
      </c>
      <c r="F5926" s="452" t="s">
        <v>35480</v>
      </c>
      <c r="G5926" s="452" t="s">
        <v>35481</v>
      </c>
    </row>
    <row r="5927" spans="2:7">
      <c r="B5927" s="451" t="s">
        <v>3762</v>
      </c>
      <c r="C5927" s="451" t="s">
        <v>16236</v>
      </c>
      <c r="D5927" s="449" t="s">
        <v>16237</v>
      </c>
      <c r="E5927" s="451" t="s">
        <v>7047</v>
      </c>
      <c r="F5927" s="452" t="s">
        <v>35482</v>
      </c>
      <c r="G5927" s="452" t="s">
        <v>21247</v>
      </c>
    </row>
    <row r="5928" spans="2:7">
      <c r="B5928" s="451" t="s">
        <v>3762</v>
      </c>
      <c r="C5928" s="451" t="s">
        <v>16238</v>
      </c>
      <c r="D5928" s="449" t="s">
        <v>16239</v>
      </c>
      <c r="E5928" s="451" t="s">
        <v>7047</v>
      </c>
      <c r="F5928" s="452" t="s">
        <v>35483</v>
      </c>
      <c r="G5928" s="452" t="s">
        <v>35484</v>
      </c>
    </row>
    <row r="5929" spans="2:7">
      <c r="B5929" s="451" t="s">
        <v>3762</v>
      </c>
      <c r="C5929" s="451" t="s">
        <v>16240</v>
      </c>
      <c r="D5929" s="449" t="s">
        <v>16241</v>
      </c>
      <c r="E5929" s="451" t="s">
        <v>7047</v>
      </c>
      <c r="F5929" s="452" t="s">
        <v>35485</v>
      </c>
      <c r="G5929" s="452" t="s">
        <v>33533</v>
      </c>
    </row>
    <row r="5930" spans="2:7">
      <c r="B5930" s="451" t="s">
        <v>3762</v>
      </c>
      <c r="C5930" s="451" t="s">
        <v>16242</v>
      </c>
      <c r="D5930" s="449" t="s">
        <v>16243</v>
      </c>
      <c r="E5930" s="451" t="s">
        <v>7047</v>
      </c>
      <c r="F5930" s="452" t="s">
        <v>21817</v>
      </c>
      <c r="G5930" s="452" t="s">
        <v>20133</v>
      </c>
    </row>
    <row r="5931" spans="2:7">
      <c r="B5931" s="451" t="s">
        <v>3762</v>
      </c>
      <c r="C5931" s="451" t="s">
        <v>16244</v>
      </c>
      <c r="D5931" s="449" t="s">
        <v>16245</v>
      </c>
      <c r="E5931" s="451" t="s">
        <v>7047</v>
      </c>
      <c r="F5931" s="452" t="s">
        <v>28360</v>
      </c>
      <c r="G5931" s="452" t="s">
        <v>27706</v>
      </c>
    </row>
    <row r="5932" spans="2:7">
      <c r="B5932" s="451" t="s">
        <v>3762</v>
      </c>
      <c r="C5932" s="451" t="s">
        <v>16246</v>
      </c>
      <c r="D5932" s="449" t="s">
        <v>16247</v>
      </c>
      <c r="E5932" s="451" t="s">
        <v>7047</v>
      </c>
      <c r="F5932" s="452" t="s">
        <v>35486</v>
      </c>
      <c r="G5932" s="452" t="s">
        <v>35487</v>
      </c>
    </row>
    <row r="5933" spans="2:7">
      <c r="B5933" s="451" t="s">
        <v>3762</v>
      </c>
      <c r="C5933" s="451" t="s">
        <v>16248</v>
      </c>
      <c r="D5933" s="449" t="s">
        <v>16249</v>
      </c>
      <c r="E5933" s="451" t="s">
        <v>7047</v>
      </c>
      <c r="F5933" s="452" t="s">
        <v>35488</v>
      </c>
      <c r="G5933" s="452" t="s">
        <v>28910</v>
      </c>
    </row>
    <row r="5934" spans="2:7">
      <c r="B5934" s="451" t="s">
        <v>3762</v>
      </c>
      <c r="C5934" s="451" t="s">
        <v>16250</v>
      </c>
      <c r="D5934" s="449" t="s">
        <v>16251</v>
      </c>
      <c r="E5934" s="451" t="s">
        <v>7047</v>
      </c>
      <c r="F5934" s="452" t="s">
        <v>35489</v>
      </c>
      <c r="G5934" s="452" t="s">
        <v>35490</v>
      </c>
    </row>
    <row r="5935" spans="2:7">
      <c r="B5935" s="451" t="s">
        <v>3762</v>
      </c>
      <c r="C5935" s="451" t="s">
        <v>16252</v>
      </c>
      <c r="D5935" s="449" t="s">
        <v>16253</v>
      </c>
      <c r="E5935" s="451" t="s">
        <v>7047</v>
      </c>
      <c r="F5935" s="452" t="s">
        <v>35491</v>
      </c>
      <c r="G5935" s="452" t="s">
        <v>35492</v>
      </c>
    </row>
    <row r="5936" spans="2:7">
      <c r="B5936" s="451" t="s">
        <v>3762</v>
      </c>
      <c r="C5936" s="451" t="s">
        <v>16254</v>
      </c>
      <c r="D5936" s="449" t="s">
        <v>16255</v>
      </c>
      <c r="E5936" s="451" t="s">
        <v>7047</v>
      </c>
      <c r="F5936" s="452" t="s">
        <v>33823</v>
      </c>
      <c r="G5936" s="452" t="s">
        <v>29260</v>
      </c>
    </row>
    <row r="5937" spans="2:7">
      <c r="B5937" s="451" t="s">
        <v>3762</v>
      </c>
      <c r="C5937" s="451" t="s">
        <v>16256</v>
      </c>
      <c r="D5937" s="449" t="s">
        <v>16257</v>
      </c>
      <c r="E5937" s="451" t="s">
        <v>7047</v>
      </c>
      <c r="F5937" s="452" t="s">
        <v>28879</v>
      </c>
      <c r="G5937" s="452" t="s">
        <v>31187</v>
      </c>
    </row>
    <row r="5938" spans="2:7">
      <c r="B5938" s="451" t="s">
        <v>3762</v>
      </c>
      <c r="C5938" s="451" t="s">
        <v>16258</v>
      </c>
      <c r="D5938" s="449" t="s">
        <v>16259</v>
      </c>
      <c r="E5938" s="451" t="s">
        <v>7047</v>
      </c>
      <c r="F5938" s="452" t="s">
        <v>35493</v>
      </c>
      <c r="G5938" s="452" t="s">
        <v>35494</v>
      </c>
    </row>
    <row r="5939" spans="2:7">
      <c r="B5939" s="451" t="s">
        <v>3762</v>
      </c>
      <c r="C5939" s="451" t="s">
        <v>16260</v>
      </c>
      <c r="D5939" s="449" t="s">
        <v>16261</v>
      </c>
      <c r="E5939" s="451" t="s">
        <v>7047</v>
      </c>
      <c r="F5939" s="452" t="s">
        <v>28275</v>
      </c>
      <c r="G5939" s="452" t="s">
        <v>35495</v>
      </c>
    </row>
    <row r="5940" spans="2:7">
      <c r="B5940" s="451" t="s">
        <v>3762</v>
      </c>
      <c r="C5940" s="451" t="s">
        <v>16262</v>
      </c>
      <c r="D5940" s="449" t="s">
        <v>16263</v>
      </c>
      <c r="E5940" s="451" t="s">
        <v>7047</v>
      </c>
      <c r="F5940" s="452" t="s">
        <v>28619</v>
      </c>
      <c r="G5940" s="452" t="s">
        <v>35496</v>
      </c>
    </row>
    <row r="5941" spans="2:7">
      <c r="B5941" s="451" t="s">
        <v>3762</v>
      </c>
      <c r="C5941" s="451" t="s">
        <v>16264</v>
      </c>
      <c r="D5941" s="449" t="s">
        <v>16265</v>
      </c>
      <c r="E5941" s="451" t="s">
        <v>7047</v>
      </c>
      <c r="F5941" s="452" t="s">
        <v>28495</v>
      </c>
      <c r="G5941" s="452" t="s">
        <v>35497</v>
      </c>
    </row>
    <row r="5942" spans="2:7">
      <c r="B5942" s="451" t="s">
        <v>3762</v>
      </c>
      <c r="C5942" s="451" t="s">
        <v>16266</v>
      </c>
      <c r="D5942" s="449" t="s">
        <v>16267</v>
      </c>
      <c r="E5942" s="451" t="s">
        <v>7047</v>
      </c>
      <c r="F5942" s="452" t="s">
        <v>35498</v>
      </c>
      <c r="G5942" s="452" t="s">
        <v>35499</v>
      </c>
    </row>
    <row r="5943" spans="2:7">
      <c r="B5943" s="451" t="s">
        <v>3762</v>
      </c>
      <c r="C5943" s="451" t="s">
        <v>16268</v>
      </c>
      <c r="D5943" s="449" t="s">
        <v>16269</v>
      </c>
      <c r="E5943" s="451" t="s">
        <v>7047</v>
      </c>
      <c r="F5943" s="452" t="s">
        <v>35500</v>
      </c>
      <c r="G5943" s="452" t="s">
        <v>35501</v>
      </c>
    </row>
    <row r="5944" spans="2:7">
      <c r="B5944" s="451" t="s">
        <v>3762</v>
      </c>
      <c r="C5944" s="451" t="s">
        <v>16270</v>
      </c>
      <c r="D5944" s="449" t="s">
        <v>16271</v>
      </c>
      <c r="E5944" s="451" t="s">
        <v>4532</v>
      </c>
      <c r="F5944" s="452" t="s">
        <v>21660</v>
      </c>
      <c r="G5944" s="452" t="s">
        <v>35502</v>
      </c>
    </row>
    <row r="5945" spans="2:7">
      <c r="B5945" s="451" t="s">
        <v>3762</v>
      </c>
      <c r="C5945" s="451" t="s">
        <v>16272</v>
      </c>
      <c r="D5945" s="449" t="s">
        <v>16273</v>
      </c>
      <c r="E5945" s="451" t="s">
        <v>4532</v>
      </c>
      <c r="F5945" s="452" t="s">
        <v>35503</v>
      </c>
      <c r="G5945" s="452" t="s">
        <v>35504</v>
      </c>
    </row>
    <row r="5946" spans="2:7">
      <c r="B5946" s="451" t="s">
        <v>3762</v>
      </c>
      <c r="C5946" s="451" t="s">
        <v>16274</v>
      </c>
      <c r="D5946" s="449" t="s">
        <v>16275</v>
      </c>
      <c r="E5946" s="451" t="s">
        <v>4532</v>
      </c>
      <c r="F5946" s="452" t="s">
        <v>28773</v>
      </c>
      <c r="G5946" s="452" t="s">
        <v>34418</v>
      </c>
    </row>
    <row r="5947" spans="2:7">
      <c r="B5947" s="451" t="s">
        <v>3762</v>
      </c>
      <c r="C5947" s="451" t="s">
        <v>16276</v>
      </c>
      <c r="D5947" s="449" t="s">
        <v>16277</v>
      </c>
      <c r="E5947" s="451" t="s">
        <v>4532</v>
      </c>
      <c r="F5947" s="452" t="s">
        <v>28974</v>
      </c>
      <c r="G5947" s="452" t="s">
        <v>27437</v>
      </c>
    </row>
    <row r="5948" spans="2:7">
      <c r="B5948" s="451" t="s">
        <v>3762</v>
      </c>
      <c r="C5948" s="451" t="s">
        <v>16278</v>
      </c>
      <c r="D5948" s="449" t="s">
        <v>16279</v>
      </c>
      <c r="E5948" s="451" t="s">
        <v>4532</v>
      </c>
      <c r="F5948" s="452" t="s">
        <v>21875</v>
      </c>
      <c r="G5948" s="452" t="s">
        <v>28856</v>
      </c>
    </row>
    <row r="5949" spans="2:7">
      <c r="B5949" s="451" t="s">
        <v>3762</v>
      </c>
      <c r="C5949" s="451" t="s">
        <v>16280</v>
      </c>
      <c r="D5949" s="449" t="s">
        <v>16281</v>
      </c>
      <c r="E5949" s="451" t="s">
        <v>4532</v>
      </c>
      <c r="F5949" s="452" t="s">
        <v>3852</v>
      </c>
      <c r="G5949" s="452" t="s">
        <v>28446</v>
      </c>
    </row>
    <row r="5950" spans="2:7">
      <c r="B5950" s="451" t="s">
        <v>3762</v>
      </c>
      <c r="C5950" s="451" t="s">
        <v>16282</v>
      </c>
      <c r="D5950" s="449" t="s">
        <v>16283</v>
      </c>
      <c r="E5950" s="451" t="s">
        <v>4532</v>
      </c>
      <c r="F5950" s="452" t="s">
        <v>21850</v>
      </c>
      <c r="G5950" s="452" t="s">
        <v>35505</v>
      </c>
    </row>
    <row r="5951" spans="2:7">
      <c r="B5951" s="451" t="s">
        <v>3762</v>
      </c>
      <c r="C5951" s="451" t="s">
        <v>16284</v>
      </c>
      <c r="D5951" s="449" t="s">
        <v>16285</v>
      </c>
      <c r="E5951" s="451" t="s">
        <v>4532</v>
      </c>
      <c r="F5951" s="452" t="s">
        <v>28519</v>
      </c>
      <c r="G5951" s="452" t="s">
        <v>28714</v>
      </c>
    </row>
    <row r="5952" spans="2:7">
      <c r="B5952" s="451" t="s">
        <v>3762</v>
      </c>
      <c r="C5952" s="451" t="s">
        <v>16286</v>
      </c>
      <c r="D5952" s="449" t="s">
        <v>16287</v>
      </c>
      <c r="E5952" s="451" t="s">
        <v>4532</v>
      </c>
      <c r="F5952" s="452" t="s">
        <v>29091</v>
      </c>
      <c r="G5952" s="452" t="s">
        <v>20314</v>
      </c>
    </row>
    <row r="5953" spans="2:7">
      <c r="B5953" s="451" t="s">
        <v>3762</v>
      </c>
      <c r="C5953" s="451" t="s">
        <v>16289</v>
      </c>
      <c r="D5953" s="449" t="s">
        <v>16290</v>
      </c>
      <c r="E5953" s="451" t="s">
        <v>4532</v>
      </c>
      <c r="F5953" s="452" t="s">
        <v>27865</v>
      </c>
      <c r="G5953" s="452" t="s">
        <v>28563</v>
      </c>
    </row>
    <row r="5954" spans="2:7">
      <c r="B5954" s="451" t="s">
        <v>3762</v>
      </c>
      <c r="C5954" s="451" t="s">
        <v>16291</v>
      </c>
      <c r="D5954" s="449" t="s">
        <v>16292</v>
      </c>
      <c r="E5954" s="451" t="s">
        <v>4532</v>
      </c>
      <c r="F5954" s="452" t="s">
        <v>28309</v>
      </c>
      <c r="G5954" s="452" t="s">
        <v>27737</v>
      </c>
    </row>
    <row r="5955" spans="2:7">
      <c r="B5955" s="451" t="s">
        <v>3762</v>
      </c>
      <c r="C5955" s="451" t="s">
        <v>16293</v>
      </c>
      <c r="D5955" s="449" t="s">
        <v>16294</v>
      </c>
      <c r="E5955" s="451" t="s">
        <v>4532</v>
      </c>
      <c r="F5955" s="452" t="s">
        <v>34024</v>
      </c>
      <c r="G5955" s="452" t="s">
        <v>27616</v>
      </c>
    </row>
    <row r="5956" spans="2:7">
      <c r="B5956" s="451" t="s">
        <v>3762</v>
      </c>
      <c r="C5956" s="451" t="s">
        <v>16295</v>
      </c>
      <c r="D5956" s="449" t="s">
        <v>16296</v>
      </c>
      <c r="E5956" s="451" t="s">
        <v>4532</v>
      </c>
      <c r="F5956" s="452" t="s">
        <v>35506</v>
      </c>
      <c r="G5956" s="452" t="s">
        <v>35507</v>
      </c>
    </row>
    <row r="5957" spans="2:7">
      <c r="B5957" s="451" t="s">
        <v>3762</v>
      </c>
      <c r="C5957" s="451" t="s">
        <v>16297</v>
      </c>
      <c r="D5957" s="449" t="s">
        <v>16298</v>
      </c>
      <c r="E5957" s="451" t="s">
        <v>4532</v>
      </c>
      <c r="F5957" s="452" t="s">
        <v>35508</v>
      </c>
      <c r="G5957" s="452" t="s">
        <v>19674</v>
      </c>
    </row>
    <row r="5958" spans="2:7">
      <c r="B5958" s="451" t="s">
        <v>3762</v>
      </c>
      <c r="C5958" s="451" t="s">
        <v>16299</v>
      </c>
      <c r="D5958" s="449" t="s">
        <v>16300</v>
      </c>
      <c r="E5958" s="451" t="s">
        <v>4532</v>
      </c>
      <c r="F5958" s="452" t="s">
        <v>20413</v>
      </c>
      <c r="G5958" s="452" t="s">
        <v>35509</v>
      </c>
    </row>
    <row r="5959" spans="2:7">
      <c r="B5959" s="451" t="s">
        <v>3762</v>
      </c>
      <c r="C5959" s="451" t="s">
        <v>16301</v>
      </c>
      <c r="D5959" s="449" t="s">
        <v>16302</v>
      </c>
      <c r="E5959" s="451" t="s">
        <v>4532</v>
      </c>
      <c r="F5959" s="452" t="s">
        <v>32423</v>
      </c>
      <c r="G5959" s="452" t="s">
        <v>33908</v>
      </c>
    </row>
    <row r="5960" spans="2:7">
      <c r="B5960" s="451" t="s">
        <v>3762</v>
      </c>
      <c r="C5960" s="451" t="s">
        <v>16303</v>
      </c>
      <c r="D5960" s="449" t="s">
        <v>16304</v>
      </c>
      <c r="E5960" s="451" t="s">
        <v>4532</v>
      </c>
      <c r="F5960" s="452" t="s">
        <v>34547</v>
      </c>
      <c r="G5960" s="452" t="s">
        <v>27756</v>
      </c>
    </row>
    <row r="5961" spans="2:7">
      <c r="B5961" s="451" t="s">
        <v>3762</v>
      </c>
      <c r="C5961" s="451" t="s">
        <v>16306</v>
      </c>
      <c r="D5961" s="449" t="s">
        <v>16307</v>
      </c>
      <c r="E5961" s="451" t="s">
        <v>4532</v>
      </c>
      <c r="F5961" s="452" t="s">
        <v>19800</v>
      </c>
      <c r="G5961" s="452" t="s">
        <v>34461</v>
      </c>
    </row>
    <row r="5962" spans="2:7">
      <c r="B5962" s="451" t="s">
        <v>3762</v>
      </c>
      <c r="C5962" s="451" t="s">
        <v>16308</v>
      </c>
      <c r="D5962" s="449" t="s">
        <v>16309</v>
      </c>
      <c r="E5962" s="451" t="s">
        <v>4532</v>
      </c>
      <c r="F5962" s="452" t="s">
        <v>20102</v>
      </c>
      <c r="G5962" s="452" t="s">
        <v>6279</v>
      </c>
    </row>
    <row r="5963" spans="2:7">
      <c r="B5963" s="451" t="s">
        <v>3762</v>
      </c>
      <c r="C5963" s="451" t="s">
        <v>16310</v>
      </c>
      <c r="D5963" s="449" t="s">
        <v>16311</v>
      </c>
      <c r="E5963" s="451" t="s">
        <v>7047</v>
      </c>
      <c r="F5963" s="452" t="s">
        <v>35510</v>
      </c>
      <c r="G5963" s="452" t="s">
        <v>35511</v>
      </c>
    </row>
    <row r="5964" spans="2:7">
      <c r="B5964" s="451" t="s">
        <v>3762</v>
      </c>
      <c r="C5964" s="451" t="s">
        <v>16312</v>
      </c>
      <c r="D5964" s="449" t="s">
        <v>16313</v>
      </c>
      <c r="E5964" s="451" t="s">
        <v>4532</v>
      </c>
      <c r="F5964" s="452" t="s">
        <v>20883</v>
      </c>
      <c r="G5964" s="452" t="s">
        <v>33741</v>
      </c>
    </row>
    <row r="5965" spans="2:7">
      <c r="B5965" s="451" t="s">
        <v>3762</v>
      </c>
      <c r="C5965" s="451" t="s">
        <v>16314</v>
      </c>
      <c r="D5965" s="449" t="s">
        <v>16315</v>
      </c>
      <c r="E5965" s="451" t="s">
        <v>4532</v>
      </c>
      <c r="F5965" s="452" t="s">
        <v>19617</v>
      </c>
      <c r="G5965" s="452" t="s">
        <v>35512</v>
      </c>
    </row>
    <row r="5966" spans="2:7">
      <c r="B5966" s="451" t="s">
        <v>3762</v>
      </c>
      <c r="C5966" s="451" t="s">
        <v>16318</v>
      </c>
      <c r="D5966" s="449" t="s">
        <v>16319</v>
      </c>
      <c r="E5966" s="451" t="s">
        <v>4532</v>
      </c>
      <c r="F5966" s="452" t="s">
        <v>6099</v>
      </c>
      <c r="G5966" s="452" t="s">
        <v>30809</v>
      </c>
    </row>
    <row r="5967" spans="2:7">
      <c r="B5967" s="451" t="s">
        <v>3762</v>
      </c>
      <c r="C5967" s="451" t="s">
        <v>16320</v>
      </c>
      <c r="D5967" s="449" t="s">
        <v>16321</v>
      </c>
      <c r="E5967" s="451" t="s">
        <v>7047</v>
      </c>
      <c r="F5967" s="452" t="s">
        <v>9798</v>
      </c>
      <c r="G5967" s="452" t="s">
        <v>20023</v>
      </c>
    </row>
    <row r="5968" spans="2:7">
      <c r="B5968" s="451" t="s">
        <v>3762</v>
      </c>
      <c r="C5968" s="451" t="s">
        <v>16322</v>
      </c>
      <c r="D5968" s="449" t="s">
        <v>16323</v>
      </c>
      <c r="E5968" s="451" t="s">
        <v>7047</v>
      </c>
      <c r="F5968" s="452" t="s">
        <v>33045</v>
      </c>
      <c r="G5968" s="452" t="s">
        <v>21643</v>
      </c>
    </row>
    <row r="5969" spans="2:7">
      <c r="B5969" s="451" t="s">
        <v>3762</v>
      </c>
      <c r="C5969" s="451" t="s">
        <v>16324</v>
      </c>
      <c r="D5969" s="449" t="s">
        <v>16325</v>
      </c>
      <c r="E5969" s="451" t="s">
        <v>7047</v>
      </c>
      <c r="F5969" s="452" t="s">
        <v>35513</v>
      </c>
      <c r="G5969" s="452" t="s">
        <v>28698</v>
      </c>
    </row>
    <row r="5970" spans="2:7">
      <c r="B5970" s="451" t="s">
        <v>3762</v>
      </c>
      <c r="C5970" s="451" t="s">
        <v>16326</v>
      </c>
      <c r="D5970" s="449" t="s">
        <v>16327</v>
      </c>
      <c r="E5970" s="451" t="s">
        <v>7047</v>
      </c>
      <c r="F5970" s="452" t="s">
        <v>28478</v>
      </c>
      <c r="G5970" s="452" t="s">
        <v>35514</v>
      </c>
    </row>
    <row r="5971" spans="2:7">
      <c r="B5971" s="451" t="s">
        <v>3762</v>
      </c>
      <c r="C5971" s="451" t="s">
        <v>16328</v>
      </c>
      <c r="D5971" s="449" t="s">
        <v>16329</v>
      </c>
      <c r="E5971" s="451" t="s">
        <v>7047</v>
      </c>
      <c r="F5971" s="452" t="s">
        <v>35515</v>
      </c>
      <c r="G5971" s="452" t="s">
        <v>28223</v>
      </c>
    </row>
    <row r="5972" spans="2:7">
      <c r="B5972" s="451" t="s">
        <v>3762</v>
      </c>
      <c r="C5972" s="451" t="s">
        <v>16330</v>
      </c>
      <c r="D5972" s="449" t="s">
        <v>16331</v>
      </c>
      <c r="E5972" s="451" t="s">
        <v>7047</v>
      </c>
      <c r="F5972" s="452" t="s">
        <v>35516</v>
      </c>
      <c r="G5972" s="452" t="s">
        <v>35517</v>
      </c>
    </row>
    <row r="5973" spans="2:7">
      <c r="B5973" s="451" t="s">
        <v>3762</v>
      </c>
      <c r="C5973" s="451" t="s">
        <v>16332</v>
      </c>
      <c r="D5973" s="449" t="s">
        <v>16333</v>
      </c>
      <c r="E5973" s="451" t="s">
        <v>7047</v>
      </c>
      <c r="F5973" s="452" t="s">
        <v>35518</v>
      </c>
      <c r="G5973" s="452" t="s">
        <v>35519</v>
      </c>
    </row>
    <row r="5974" spans="2:7">
      <c r="B5974" s="451" t="s">
        <v>3762</v>
      </c>
      <c r="C5974" s="451" t="s">
        <v>16334</v>
      </c>
      <c r="D5974" s="449" t="s">
        <v>16335</v>
      </c>
      <c r="E5974" s="451" t="s">
        <v>7047</v>
      </c>
      <c r="F5974" s="452" t="s">
        <v>35520</v>
      </c>
      <c r="G5974" s="452" t="s">
        <v>35521</v>
      </c>
    </row>
    <row r="5975" spans="2:7">
      <c r="B5975" s="451" t="s">
        <v>3762</v>
      </c>
      <c r="C5975" s="451" t="s">
        <v>16336</v>
      </c>
      <c r="D5975" s="449" t="s">
        <v>16337</v>
      </c>
      <c r="E5975" s="451" t="s">
        <v>7047</v>
      </c>
      <c r="F5975" s="452" t="s">
        <v>27262</v>
      </c>
      <c r="G5975" s="452" t="s">
        <v>35522</v>
      </c>
    </row>
    <row r="5976" spans="2:7">
      <c r="B5976" s="451" t="s">
        <v>3762</v>
      </c>
      <c r="C5976" s="451" t="s">
        <v>16338</v>
      </c>
      <c r="D5976" s="449" t="s">
        <v>16339</v>
      </c>
      <c r="E5976" s="451" t="s">
        <v>7047</v>
      </c>
      <c r="F5976" s="452" t="s">
        <v>35523</v>
      </c>
      <c r="G5976" s="452" t="s">
        <v>35524</v>
      </c>
    </row>
    <row r="5977" spans="2:7">
      <c r="B5977" s="451" t="s">
        <v>3762</v>
      </c>
      <c r="C5977" s="451" t="s">
        <v>16340</v>
      </c>
      <c r="D5977" s="449" t="s">
        <v>16341</v>
      </c>
      <c r="E5977" s="451" t="s">
        <v>7047</v>
      </c>
      <c r="F5977" s="452" t="s">
        <v>28585</v>
      </c>
      <c r="G5977" s="452" t="s">
        <v>35525</v>
      </c>
    </row>
    <row r="5978" spans="2:7">
      <c r="B5978" s="451" t="s">
        <v>3762</v>
      </c>
      <c r="C5978" s="451" t="s">
        <v>16342</v>
      </c>
      <c r="D5978" s="449" t="s">
        <v>16343</v>
      </c>
      <c r="E5978" s="451" t="s">
        <v>7047</v>
      </c>
      <c r="F5978" s="452" t="s">
        <v>35526</v>
      </c>
      <c r="G5978" s="452" t="s">
        <v>20208</v>
      </c>
    </row>
    <row r="5979" spans="2:7">
      <c r="B5979" s="451" t="s">
        <v>3762</v>
      </c>
      <c r="C5979" s="451" t="s">
        <v>16344</v>
      </c>
      <c r="D5979" s="449" t="s">
        <v>16345</v>
      </c>
      <c r="E5979" s="451" t="s">
        <v>7047</v>
      </c>
      <c r="F5979" s="452" t="s">
        <v>35527</v>
      </c>
      <c r="G5979" s="452" t="s">
        <v>35528</v>
      </c>
    </row>
    <row r="5980" spans="2:7">
      <c r="B5980" s="451" t="s">
        <v>3762</v>
      </c>
      <c r="C5980" s="451" t="s">
        <v>16346</v>
      </c>
      <c r="D5980" s="449" t="s">
        <v>16347</v>
      </c>
      <c r="E5980" s="451" t="s">
        <v>7047</v>
      </c>
      <c r="F5980" s="452" t="s">
        <v>35529</v>
      </c>
      <c r="G5980" s="452" t="s">
        <v>35530</v>
      </c>
    </row>
    <row r="5981" spans="2:7">
      <c r="B5981" s="451" t="s">
        <v>3762</v>
      </c>
      <c r="C5981" s="451" t="s">
        <v>16348</v>
      </c>
      <c r="D5981" s="449" t="s">
        <v>16349</v>
      </c>
      <c r="E5981" s="451" t="s">
        <v>7047</v>
      </c>
      <c r="F5981" s="452" t="s">
        <v>35531</v>
      </c>
      <c r="G5981" s="452" t="s">
        <v>35532</v>
      </c>
    </row>
    <row r="5982" spans="2:7">
      <c r="B5982" s="451" t="s">
        <v>3762</v>
      </c>
      <c r="C5982" s="451" t="s">
        <v>16350</v>
      </c>
      <c r="D5982" s="449" t="s">
        <v>16351</v>
      </c>
      <c r="E5982" s="451" t="s">
        <v>7047</v>
      </c>
      <c r="F5982" s="452" t="s">
        <v>35533</v>
      </c>
      <c r="G5982" s="452" t="s">
        <v>35029</v>
      </c>
    </row>
    <row r="5983" spans="2:7">
      <c r="B5983" s="451" t="s">
        <v>3762</v>
      </c>
      <c r="C5983" s="451" t="s">
        <v>16352</v>
      </c>
      <c r="D5983" s="449" t="s">
        <v>16353</v>
      </c>
      <c r="E5983" s="451" t="s">
        <v>7047</v>
      </c>
      <c r="F5983" s="452" t="s">
        <v>35534</v>
      </c>
      <c r="G5983" s="452" t="s">
        <v>35535</v>
      </c>
    </row>
    <row r="5984" spans="2:7">
      <c r="B5984" s="451" t="s">
        <v>3762</v>
      </c>
      <c r="C5984" s="451" t="s">
        <v>16354</v>
      </c>
      <c r="D5984" s="449" t="s">
        <v>16355</v>
      </c>
      <c r="E5984" s="451" t="s">
        <v>7047</v>
      </c>
      <c r="F5984" s="452" t="s">
        <v>35536</v>
      </c>
      <c r="G5984" s="452" t="s">
        <v>35537</v>
      </c>
    </row>
    <row r="5985" spans="2:7">
      <c r="B5985" s="451" t="s">
        <v>3762</v>
      </c>
      <c r="C5985" s="451" t="s">
        <v>16356</v>
      </c>
      <c r="D5985" s="449" t="s">
        <v>16357</v>
      </c>
      <c r="E5985" s="451" t="s">
        <v>7047</v>
      </c>
      <c r="F5985" s="452" t="s">
        <v>35538</v>
      </c>
      <c r="G5985" s="452" t="s">
        <v>35539</v>
      </c>
    </row>
    <row r="5986" spans="2:7">
      <c r="B5986" s="451" t="s">
        <v>3762</v>
      </c>
      <c r="C5986" s="451" t="s">
        <v>16358</v>
      </c>
      <c r="D5986" s="449" t="s">
        <v>16359</v>
      </c>
      <c r="E5986" s="451" t="s">
        <v>7047</v>
      </c>
      <c r="F5986" s="452" t="s">
        <v>21780</v>
      </c>
      <c r="G5986" s="452" t="s">
        <v>35540</v>
      </c>
    </row>
    <row r="5987" spans="2:7">
      <c r="B5987" s="451" t="s">
        <v>3762</v>
      </c>
      <c r="C5987" s="451" t="s">
        <v>16360</v>
      </c>
      <c r="D5987" s="449" t="s">
        <v>16361</v>
      </c>
      <c r="E5987" s="451" t="s">
        <v>7047</v>
      </c>
      <c r="F5987" s="452" t="s">
        <v>16672</v>
      </c>
      <c r="G5987" s="452" t="s">
        <v>5674</v>
      </c>
    </row>
    <row r="5988" spans="2:7">
      <c r="B5988" s="451" t="s">
        <v>3762</v>
      </c>
      <c r="C5988" s="451" t="s">
        <v>16363</v>
      </c>
      <c r="D5988" s="449" t="s">
        <v>16364</v>
      </c>
      <c r="E5988" s="451" t="s">
        <v>4532</v>
      </c>
      <c r="F5988" s="452" t="s">
        <v>6704</v>
      </c>
      <c r="G5988" s="452" t="s">
        <v>5234</v>
      </c>
    </row>
    <row r="5989" spans="2:7">
      <c r="B5989" s="451" t="s">
        <v>3762</v>
      </c>
      <c r="C5989" s="451" t="s">
        <v>16365</v>
      </c>
      <c r="D5989" s="449" t="s">
        <v>16366</v>
      </c>
      <c r="E5989" s="451" t="s">
        <v>7047</v>
      </c>
      <c r="F5989" s="452" t="s">
        <v>31113</v>
      </c>
      <c r="G5989" s="452" t="s">
        <v>21703</v>
      </c>
    </row>
    <row r="5990" spans="2:7">
      <c r="B5990" s="451" t="s">
        <v>3762</v>
      </c>
      <c r="C5990" s="451" t="s">
        <v>16367</v>
      </c>
      <c r="D5990" s="449" t="s">
        <v>27689</v>
      </c>
      <c r="E5990" s="451" t="s">
        <v>7047</v>
      </c>
      <c r="F5990" s="452" t="s">
        <v>21254</v>
      </c>
      <c r="G5990" s="452" t="s">
        <v>35541</v>
      </c>
    </row>
    <row r="5991" spans="2:7">
      <c r="B5991" s="451" t="s">
        <v>3762</v>
      </c>
      <c r="C5991" s="451" t="s">
        <v>16368</v>
      </c>
      <c r="D5991" s="449" t="s">
        <v>16369</v>
      </c>
      <c r="E5991" s="451" t="s">
        <v>4532</v>
      </c>
      <c r="F5991" s="452" t="s">
        <v>35542</v>
      </c>
      <c r="G5991" s="452" t="s">
        <v>35543</v>
      </c>
    </row>
    <row r="5992" spans="2:7">
      <c r="B5992" s="451" t="s">
        <v>3762</v>
      </c>
      <c r="C5992" s="451" t="s">
        <v>16370</v>
      </c>
      <c r="D5992" s="449" t="s">
        <v>16371</v>
      </c>
      <c r="E5992" s="451" t="s">
        <v>4532</v>
      </c>
      <c r="F5992" s="452" t="s">
        <v>35544</v>
      </c>
      <c r="G5992" s="452" t="s">
        <v>33359</v>
      </c>
    </row>
    <row r="5993" spans="2:7">
      <c r="B5993" s="451" t="s">
        <v>3762</v>
      </c>
      <c r="C5993" s="451" t="s">
        <v>16372</v>
      </c>
      <c r="D5993" s="449" t="s">
        <v>16373</v>
      </c>
      <c r="E5993" s="451" t="s">
        <v>4532</v>
      </c>
      <c r="F5993" s="452" t="s">
        <v>32993</v>
      </c>
      <c r="G5993" s="452" t="s">
        <v>20178</v>
      </c>
    </row>
    <row r="5994" spans="2:7">
      <c r="B5994" s="451" t="s">
        <v>3762</v>
      </c>
      <c r="C5994" s="451" t="s">
        <v>16374</v>
      </c>
      <c r="D5994" s="449" t="s">
        <v>16375</v>
      </c>
      <c r="E5994" s="451" t="s">
        <v>4532</v>
      </c>
      <c r="F5994" s="452" t="s">
        <v>28813</v>
      </c>
      <c r="G5994" s="452" t="s">
        <v>31069</v>
      </c>
    </row>
    <row r="5995" spans="2:7">
      <c r="B5995" s="451" t="s">
        <v>3762</v>
      </c>
      <c r="C5995" s="451" t="s">
        <v>16376</v>
      </c>
      <c r="D5995" s="449" t="s">
        <v>16377</v>
      </c>
      <c r="E5995" s="451" t="s">
        <v>4532</v>
      </c>
      <c r="F5995" s="452" t="s">
        <v>35545</v>
      </c>
      <c r="G5995" s="452" t="s">
        <v>35546</v>
      </c>
    </row>
    <row r="5996" spans="2:7">
      <c r="B5996" s="451" t="s">
        <v>3762</v>
      </c>
      <c r="C5996" s="451" t="s">
        <v>16378</v>
      </c>
      <c r="D5996" s="449" t="s">
        <v>16379</v>
      </c>
      <c r="E5996" s="451" t="s">
        <v>4532</v>
      </c>
      <c r="F5996" s="452" t="s">
        <v>27848</v>
      </c>
      <c r="G5996" s="452" t="s">
        <v>35547</v>
      </c>
    </row>
    <row r="5997" spans="2:7">
      <c r="B5997" s="451" t="s">
        <v>3762</v>
      </c>
      <c r="C5997" s="451" t="s">
        <v>16380</v>
      </c>
      <c r="D5997" s="449" t="s">
        <v>16381</v>
      </c>
      <c r="E5997" s="451" t="s">
        <v>4532</v>
      </c>
      <c r="F5997" s="452" t="s">
        <v>28950</v>
      </c>
      <c r="G5997" s="452" t="s">
        <v>28367</v>
      </c>
    </row>
    <row r="5998" spans="2:7">
      <c r="B5998" s="451" t="s">
        <v>3762</v>
      </c>
      <c r="C5998" s="451" t="s">
        <v>16382</v>
      </c>
      <c r="D5998" s="449" t="s">
        <v>16383</v>
      </c>
      <c r="E5998" s="451" t="s">
        <v>4532</v>
      </c>
      <c r="F5998" s="452" t="s">
        <v>28837</v>
      </c>
      <c r="G5998" s="452" t="s">
        <v>35548</v>
      </c>
    </row>
    <row r="5999" spans="2:7">
      <c r="B5999" s="451" t="s">
        <v>3762</v>
      </c>
      <c r="C5999" s="451" t="s">
        <v>16384</v>
      </c>
      <c r="D5999" s="449" t="s">
        <v>16385</v>
      </c>
      <c r="E5999" s="451" t="s">
        <v>4532</v>
      </c>
      <c r="F5999" s="452" t="s">
        <v>35549</v>
      </c>
      <c r="G5999" s="452" t="s">
        <v>28240</v>
      </c>
    </row>
    <row r="6000" spans="2:7">
      <c r="B6000" s="451" t="s">
        <v>3762</v>
      </c>
      <c r="C6000" s="451" t="s">
        <v>16386</v>
      </c>
      <c r="D6000" s="449" t="s">
        <v>16387</v>
      </c>
      <c r="E6000" s="451" t="s">
        <v>4532</v>
      </c>
      <c r="F6000" s="452" t="s">
        <v>34378</v>
      </c>
      <c r="G6000" s="452" t="s">
        <v>34114</v>
      </c>
    </row>
    <row r="6001" spans="2:7">
      <c r="B6001" s="451" t="s">
        <v>3762</v>
      </c>
      <c r="C6001" s="451" t="s">
        <v>16388</v>
      </c>
      <c r="D6001" s="449" t="s">
        <v>16389</v>
      </c>
      <c r="E6001" s="451" t="s">
        <v>4532</v>
      </c>
      <c r="F6001" s="452" t="s">
        <v>28745</v>
      </c>
      <c r="G6001" s="452" t="s">
        <v>28253</v>
      </c>
    </row>
    <row r="6002" spans="2:7">
      <c r="B6002" s="451" t="s">
        <v>3762</v>
      </c>
      <c r="C6002" s="451" t="s">
        <v>16390</v>
      </c>
      <c r="D6002" s="449" t="s">
        <v>16391</v>
      </c>
      <c r="E6002" s="451" t="s">
        <v>4532</v>
      </c>
      <c r="F6002" s="452" t="s">
        <v>28100</v>
      </c>
      <c r="G6002" s="452" t="s">
        <v>21910</v>
      </c>
    </row>
    <row r="6003" spans="2:7">
      <c r="B6003" s="451" t="s">
        <v>3762</v>
      </c>
      <c r="C6003" s="451" t="s">
        <v>16392</v>
      </c>
      <c r="D6003" s="449" t="s">
        <v>16393</v>
      </c>
      <c r="E6003" s="451" t="s">
        <v>4532</v>
      </c>
      <c r="F6003" s="452" t="s">
        <v>35550</v>
      </c>
      <c r="G6003" s="452" t="s">
        <v>35551</v>
      </c>
    </row>
    <row r="6004" spans="2:7">
      <c r="B6004" s="451" t="s">
        <v>3762</v>
      </c>
      <c r="C6004" s="451" t="s">
        <v>16394</v>
      </c>
      <c r="D6004" s="449" t="s">
        <v>16395</v>
      </c>
      <c r="E6004" s="451" t="s">
        <v>4532</v>
      </c>
      <c r="F6004" s="452" t="s">
        <v>32032</v>
      </c>
      <c r="G6004" s="452" t="s">
        <v>35552</v>
      </c>
    </row>
    <row r="6005" spans="2:7">
      <c r="B6005" s="451" t="s">
        <v>3762</v>
      </c>
      <c r="C6005" s="451" t="s">
        <v>16396</v>
      </c>
      <c r="D6005" s="449" t="s">
        <v>16397</v>
      </c>
      <c r="E6005" s="451" t="s">
        <v>4532</v>
      </c>
      <c r="F6005" s="452" t="s">
        <v>35553</v>
      </c>
      <c r="G6005" s="452" t="s">
        <v>35554</v>
      </c>
    </row>
    <row r="6006" spans="2:7">
      <c r="B6006" s="451" t="s">
        <v>3762</v>
      </c>
      <c r="C6006" s="451" t="s">
        <v>16398</v>
      </c>
      <c r="D6006" s="449" t="s">
        <v>16399</v>
      </c>
      <c r="E6006" s="451" t="s">
        <v>4532</v>
      </c>
      <c r="F6006" s="452" t="s">
        <v>30295</v>
      </c>
      <c r="G6006" s="452" t="s">
        <v>27258</v>
      </c>
    </row>
    <row r="6007" spans="2:7">
      <c r="B6007" s="451" t="s">
        <v>3762</v>
      </c>
      <c r="C6007" s="451" t="s">
        <v>16400</v>
      </c>
      <c r="D6007" s="449" t="s">
        <v>16401</v>
      </c>
      <c r="E6007" s="451" t="s">
        <v>4532</v>
      </c>
      <c r="F6007" s="452" t="s">
        <v>35555</v>
      </c>
      <c r="G6007" s="452" t="s">
        <v>28537</v>
      </c>
    </row>
    <row r="6008" spans="2:7">
      <c r="B6008" s="451" t="s">
        <v>3762</v>
      </c>
      <c r="C6008" s="451" t="s">
        <v>16402</v>
      </c>
      <c r="D6008" s="449" t="s">
        <v>16403</v>
      </c>
      <c r="E6008" s="451" t="s">
        <v>4532</v>
      </c>
      <c r="F6008" s="452" t="s">
        <v>35556</v>
      </c>
      <c r="G6008" s="452" t="s">
        <v>35557</v>
      </c>
    </row>
    <row r="6009" spans="2:7">
      <c r="B6009" s="451" t="s">
        <v>3762</v>
      </c>
      <c r="C6009" s="451" t="s">
        <v>16404</v>
      </c>
      <c r="D6009" s="449" t="s">
        <v>16405</v>
      </c>
      <c r="E6009" s="451" t="s">
        <v>4532</v>
      </c>
      <c r="F6009" s="452" t="s">
        <v>35558</v>
      </c>
      <c r="G6009" s="452" t="s">
        <v>35559</v>
      </c>
    </row>
    <row r="6010" spans="2:7">
      <c r="B6010" s="451" t="s">
        <v>3762</v>
      </c>
      <c r="C6010" s="451" t="s">
        <v>16406</v>
      </c>
      <c r="D6010" s="449" t="s">
        <v>16407</v>
      </c>
      <c r="E6010" s="451" t="s">
        <v>4532</v>
      </c>
      <c r="F6010" s="452" t="s">
        <v>30535</v>
      </c>
      <c r="G6010" s="452" t="s">
        <v>35560</v>
      </c>
    </row>
    <row r="6011" spans="2:7">
      <c r="B6011" s="451" t="s">
        <v>3762</v>
      </c>
      <c r="C6011" s="451" t="s">
        <v>16408</v>
      </c>
      <c r="D6011" s="449" t="s">
        <v>16409</v>
      </c>
      <c r="E6011" s="451" t="s">
        <v>4532</v>
      </c>
      <c r="F6011" s="452" t="s">
        <v>35561</v>
      </c>
      <c r="G6011" s="452" t="s">
        <v>35562</v>
      </c>
    </row>
    <row r="6012" spans="2:7">
      <c r="B6012" s="451" t="s">
        <v>3762</v>
      </c>
      <c r="C6012" s="451" t="s">
        <v>16410</v>
      </c>
      <c r="D6012" s="449" t="s">
        <v>16411</v>
      </c>
      <c r="E6012" s="451" t="s">
        <v>4532</v>
      </c>
      <c r="F6012" s="452" t="s">
        <v>35563</v>
      </c>
      <c r="G6012" s="452" t="s">
        <v>29322</v>
      </c>
    </row>
    <row r="6013" spans="2:7">
      <c r="B6013" s="451" t="s">
        <v>3762</v>
      </c>
      <c r="C6013" s="451" t="s">
        <v>16412</v>
      </c>
      <c r="D6013" s="449" t="s">
        <v>16413</v>
      </c>
      <c r="E6013" s="451" t="s">
        <v>4532</v>
      </c>
      <c r="F6013" s="452" t="s">
        <v>35564</v>
      </c>
      <c r="G6013" s="452" t="s">
        <v>35565</v>
      </c>
    </row>
    <row r="6014" spans="2:7">
      <c r="B6014" s="451" t="s">
        <v>3762</v>
      </c>
      <c r="C6014" s="451" t="s">
        <v>16414</v>
      </c>
      <c r="D6014" s="449" t="s">
        <v>16415</v>
      </c>
      <c r="E6014" s="451" t="s">
        <v>4532</v>
      </c>
      <c r="F6014" s="452" t="s">
        <v>35566</v>
      </c>
      <c r="G6014" s="452" t="s">
        <v>35567</v>
      </c>
    </row>
    <row r="6015" spans="2:7">
      <c r="B6015" s="451" t="s">
        <v>3762</v>
      </c>
      <c r="C6015" s="451" t="s">
        <v>16416</v>
      </c>
      <c r="D6015" s="449" t="s">
        <v>16417</v>
      </c>
      <c r="E6015" s="451" t="s">
        <v>4532</v>
      </c>
      <c r="F6015" s="452" t="s">
        <v>6476</v>
      </c>
      <c r="G6015" s="452" t="s">
        <v>19209</v>
      </c>
    </row>
    <row r="6016" spans="2:7">
      <c r="B6016" s="451" t="s">
        <v>3762</v>
      </c>
      <c r="C6016" s="451" t="s">
        <v>16420</v>
      </c>
      <c r="D6016" s="449" t="s">
        <v>16421</v>
      </c>
      <c r="E6016" s="451" t="s">
        <v>3765</v>
      </c>
      <c r="F6016" s="452" t="s">
        <v>18370</v>
      </c>
      <c r="G6016" s="452" t="s">
        <v>27291</v>
      </c>
    </row>
    <row r="6017" spans="2:7">
      <c r="B6017" s="451" t="s">
        <v>3762</v>
      </c>
      <c r="C6017" s="451" t="s">
        <v>16422</v>
      </c>
      <c r="D6017" s="449" t="s">
        <v>16423</v>
      </c>
      <c r="E6017" s="451" t="s">
        <v>7026</v>
      </c>
      <c r="F6017" s="452" t="s">
        <v>21815</v>
      </c>
      <c r="G6017" s="452" t="s">
        <v>28348</v>
      </c>
    </row>
    <row r="6018" spans="2:7">
      <c r="B6018" s="451" t="s">
        <v>3762</v>
      </c>
      <c r="C6018" s="451" t="s">
        <v>16424</v>
      </c>
      <c r="D6018" s="449" t="s">
        <v>16425</v>
      </c>
      <c r="E6018" s="451" t="s">
        <v>7026</v>
      </c>
      <c r="F6018" s="452" t="s">
        <v>11488</v>
      </c>
      <c r="G6018" s="452" t="s">
        <v>29037</v>
      </c>
    </row>
    <row r="6019" spans="2:7">
      <c r="B6019" s="451" t="s">
        <v>3762</v>
      </c>
      <c r="C6019" s="451" t="s">
        <v>16426</v>
      </c>
      <c r="D6019" s="449" t="s">
        <v>16427</v>
      </c>
      <c r="E6019" s="451" t="s">
        <v>7026</v>
      </c>
      <c r="F6019" s="452" t="s">
        <v>35339</v>
      </c>
      <c r="G6019" s="452" t="s">
        <v>34049</v>
      </c>
    </row>
    <row r="6020" spans="2:7">
      <c r="B6020" s="451" t="s">
        <v>3762</v>
      </c>
      <c r="C6020" s="451" t="s">
        <v>16428</v>
      </c>
      <c r="D6020" s="449" t="s">
        <v>16429</v>
      </c>
      <c r="E6020" s="451" t="s">
        <v>7026</v>
      </c>
      <c r="F6020" s="452" t="s">
        <v>4731</v>
      </c>
      <c r="G6020" s="452" t="s">
        <v>3781</v>
      </c>
    </row>
    <row r="6021" spans="2:7">
      <c r="B6021" s="451" t="s">
        <v>3762</v>
      </c>
      <c r="C6021" s="451" t="s">
        <v>16431</v>
      </c>
      <c r="D6021" s="449" t="s">
        <v>16432</v>
      </c>
      <c r="E6021" s="451" t="s">
        <v>7026</v>
      </c>
      <c r="F6021" s="452" t="s">
        <v>32987</v>
      </c>
      <c r="G6021" s="452" t="s">
        <v>6256</v>
      </c>
    </row>
    <row r="6022" spans="2:7">
      <c r="B6022" s="451" t="s">
        <v>3762</v>
      </c>
      <c r="C6022" s="451" t="s">
        <v>16433</v>
      </c>
      <c r="D6022" s="449" t="s">
        <v>16434</v>
      </c>
      <c r="E6022" s="451" t="s">
        <v>7026</v>
      </c>
      <c r="F6022" s="452" t="s">
        <v>20286</v>
      </c>
      <c r="G6022" s="452" t="s">
        <v>5743</v>
      </c>
    </row>
    <row r="6023" spans="2:7">
      <c r="B6023" s="451" t="s">
        <v>3762</v>
      </c>
      <c r="C6023" s="451" t="s">
        <v>16436</v>
      </c>
      <c r="D6023" s="449" t="s">
        <v>16437</v>
      </c>
      <c r="E6023" s="451" t="s">
        <v>4532</v>
      </c>
      <c r="F6023" s="452" t="s">
        <v>35568</v>
      </c>
      <c r="G6023" s="452" t="s">
        <v>35569</v>
      </c>
    </row>
    <row r="6024" spans="2:7">
      <c r="B6024" s="451" t="s">
        <v>3762</v>
      </c>
      <c r="C6024" s="451" t="s">
        <v>16438</v>
      </c>
      <c r="D6024" s="449" t="s">
        <v>16439</v>
      </c>
      <c r="E6024" s="451" t="s">
        <v>4532</v>
      </c>
      <c r="F6024" s="452" t="s">
        <v>35570</v>
      </c>
      <c r="G6024" s="452" t="s">
        <v>35571</v>
      </c>
    </row>
    <row r="6025" spans="2:7">
      <c r="B6025" s="451" t="s">
        <v>3762</v>
      </c>
      <c r="C6025" s="451" t="s">
        <v>16440</v>
      </c>
      <c r="D6025" s="449" t="s">
        <v>16441</v>
      </c>
      <c r="E6025" s="451" t="s">
        <v>4532</v>
      </c>
      <c r="F6025" s="452" t="s">
        <v>35572</v>
      </c>
      <c r="G6025" s="452" t="s">
        <v>35573</v>
      </c>
    </row>
    <row r="6026" spans="2:7">
      <c r="B6026" s="451" t="s">
        <v>3762</v>
      </c>
      <c r="C6026" s="451" t="s">
        <v>16442</v>
      </c>
      <c r="D6026" s="449" t="s">
        <v>16443</v>
      </c>
      <c r="E6026" s="451" t="s">
        <v>4532</v>
      </c>
      <c r="F6026" s="452" t="s">
        <v>35574</v>
      </c>
      <c r="G6026" s="452" t="s">
        <v>27637</v>
      </c>
    </row>
    <row r="6027" spans="2:7">
      <c r="B6027" s="451" t="s">
        <v>3762</v>
      </c>
      <c r="C6027" s="451" t="s">
        <v>16444</v>
      </c>
      <c r="D6027" s="449" t="s">
        <v>16445</v>
      </c>
      <c r="E6027" s="451" t="s">
        <v>4532</v>
      </c>
      <c r="F6027" s="452" t="s">
        <v>35575</v>
      </c>
      <c r="G6027" s="452" t="s">
        <v>35576</v>
      </c>
    </row>
    <row r="6028" spans="2:7">
      <c r="B6028" s="451" t="s">
        <v>3762</v>
      </c>
      <c r="C6028" s="451" t="s">
        <v>16446</v>
      </c>
      <c r="D6028" s="449" t="s">
        <v>16447</v>
      </c>
      <c r="E6028" s="451" t="s">
        <v>4532</v>
      </c>
      <c r="F6028" s="452" t="s">
        <v>35577</v>
      </c>
      <c r="G6028" s="452" t="s">
        <v>35578</v>
      </c>
    </row>
    <row r="6029" spans="2:7">
      <c r="B6029" s="451" t="s">
        <v>3762</v>
      </c>
      <c r="C6029" s="451" t="s">
        <v>16448</v>
      </c>
      <c r="D6029" s="449" t="s">
        <v>16449</v>
      </c>
      <c r="E6029" s="451" t="s">
        <v>4532</v>
      </c>
      <c r="F6029" s="452" t="s">
        <v>34131</v>
      </c>
      <c r="G6029" s="452" t="s">
        <v>35579</v>
      </c>
    </row>
    <row r="6030" spans="2:7">
      <c r="B6030" s="451" t="s">
        <v>3762</v>
      </c>
      <c r="C6030" s="451" t="s">
        <v>16450</v>
      </c>
      <c r="D6030" s="449" t="s">
        <v>16451</v>
      </c>
      <c r="E6030" s="451" t="s">
        <v>4532</v>
      </c>
      <c r="F6030" s="452" t="s">
        <v>35580</v>
      </c>
      <c r="G6030" s="452" t="s">
        <v>35581</v>
      </c>
    </row>
    <row r="6031" spans="2:7">
      <c r="B6031" s="451" t="s">
        <v>3762</v>
      </c>
      <c r="C6031" s="451" t="s">
        <v>16452</v>
      </c>
      <c r="D6031" s="449" t="s">
        <v>16453</v>
      </c>
      <c r="E6031" s="451" t="s">
        <v>4532</v>
      </c>
      <c r="F6031" s="452" t="s">
        <v>35582</v>
      </c>
      <c r="G6031" s="452" t="s">
        <v>28633</v>
      </c>
    </row>
    <row r="6032" spans="2:7">
      <c r="B6032" s="451" t="s">
        <v>3762</v>
      </c>
      <c r="C6032" s="451" t="s">
        <v>16454</v>
      </c>
      <c r="D6032" s="449" t="s">
        <v>16455</v>
      </c>
      <c r="E6032" s="451" t="s">
        <v>4532</v>
      </c>
      <c r="F6032" s="452" t="s">
        <v>35583</v>
      </c>
      <c r="G6032" s="452" t="s">
        <v>35490</v>
      </c>
    </row>
    <row r="6033" spans="2:7">
      <c r="B6033" s="451" t="s">
        <v>3762</v>
      </c>
      <c r="C6033" s="451" t="s">
        <v>16456</v>
      </c>
      <c r="D6033" s="449" t="s">
        <v>16457</v>
      </c>
      <c r="E6033" s="451" t="s">
        <v>4532</v>
      </c>
      <c r="F6033" s="452" t="s">
        <v>35584</v>
      </c>
      <c r="G6033" s="452" t="s">
        <v>35585</v>
      </c>
    </row>
    <row r="6034" spans="2:7">
      <c r="B6034" s="451" t="s">
        <v>3762</v>
      </c>
      <c r="C6034" s="451" t="s">
        <v>16458</v>
      </c>
      <c r="D6034" s="449" t="s">
        <v>16459</v>
      </c>
      <c r="E6034" s="451" t="s">
        <v>4532</v>
      </c>
      <c r="F6034" s="452" t="s">
        <v>35586</v>
      </c>
      <c r="G6034" s="452" t="s">
        <v>28783</v>
      </c>
    </row>
    <row r="6035" spans="2:7">
      <c r="B6035" s="451" t="s">
        <v>3762</v>
      </c>
      <c r="C6035" s="451" t="s">
        <v>16460</v>
      </c>
      <c r="D6035" s="449" t="s">
        <v>16461</v>
      </c>
      <c r="E6035" s="451" t="s">
        <v>4532</v>
      </c>
      <c r="F6035" s="452" t="s">
        <v>35587</v>
      </c>
      <c r="G6035" s="452" t="s">
        <v>30742</v>
      </c>
    </row>
    <row r="6036" spans="2:7">
      <c r="B6036" s="451" t="s">
        <v>3762</v>
      </c>
      <c r="C6036" s="451" t="s">
        <v>16462</v>
      </c>
      <c r="D6036" s="449" t="s">
        <v>16463</v>
      </c>
      <c r="E6036" s="451" t="s">
        <v>4532</v>
      </c>
      <c r="F6036" s="452" t="s">
        <v>28601</v>
      </c>
      <c r="G6036" s="452" t="s">
        <v>35588</v>
      </c>
    </row>
    <row r="6037" spans="2:7">
      <c r="B6037" s="451" t="s">
        <v>3762</v>
      </c>
      <c r="C6037" s="451" t="s">
        <v>16464</v>
      </c>
      <c r="D6037" s="449" t="s">
        <v>16465</v>
      </c>
      <c r="E6037" s="451" t="s">
        <v>4532</v>
      </c>
      <c r="F6037" s="452" t="s">
        <v>35589</v>
      </c>
      <c r="G6037" s="452" t="s">
        <v>28781</v>
      </c>
    </row>
    <row r="6038" spans="2:7">
      <c r="B6038" s="451" t="s">
        <v>3762</v>
      </c>
      <c r="C6038" s="451" t="s">
        <v>16466</v>
      </c>
      <c r="D6038" s="449" t="s">
        <v>16467</v>
      </c>
      <c r="E6038" s="451" t="s">
        <v>4532</v>
      </c>
      <c r="F6038" s="452" t="s">
        <v>35590</v>
      </c>
      <c r="G6038" s="452" t="s">
        <v>35591</v>
      </c>
    </row>
    <row r="6039" spans="2:7">
      <c r="B6039" s="451" t="s">
        <v>3762</v>
      </c>
      <c r="C6039" s="451" t="s">
        <v>16468</v>
      </c>
      <c r="D6039" s="449" t="s">
        <v>16469</v>
      </c>
      <c r="E6039" s="451" t="s">
        <v>4532</v>
      </c>
      <c r="F6039" s="452" t="s">
        <v>28480</v>
      </c>
      <c r="G6039" s="452" t="s">
        <v>35592</v>
      </c>
    </row>
    <row r="6040" spans="2:7">
      <c r="B6040" s="451" t="s">
        <v>3762</v>
      </c>
      <c r="C6040" s="451" t="s">
        <v>16470</v>
      </c>
      <c r="D6040" s="449" t="s">
        <v>16471</v>
      </c>
      <c r="E6040" s="451" t="s">
        <v>4532</v>
      </c>
      <c r="F6040" s="452" t="s">
        <v>35593</v>
      </c>
      <c r="G6040" s="452" t="s">
        <v>35594</v>
      </c>
    </row>
    <row r="6041" spans="2:7">
      <c r="B6041" s="451" t="s">
        <v>3762</v>
      </c>
      <c r="C6041" s="451" t="s">
        <v>16472</v>
      </c>
      <c r="D6041" s="449" t="s">
        <v>16473</v>
      </c>
      <c r="E6041" s="451" t="s">
        <v>4532</v>
      </c>
      <c r="F6041" s="452" t="s">
        <v>35595</v>
      </c>
      <c r="G6041" s="452" t="s">
        <v>30255</v>
      </c>
    </row>
    <row r="6042" spans="2:7">
      <c r="B6042" s="451" t="s">
        <v>3762</v>
      </c>
      <c r="C6042" s="451" t="s">
        <v>16474</v>
      </c>
      <c r="D6042" s="449" t="s">
        <v>16475</v>
      </c>
      <c r="E6042" s="451" t="s">
        <v>4532</v>
      </c>
      <c r="F6042" s="452" t="s">
        <v>35596</v>
      </c>
      <c r="G6042" s="452" t="s">
        <v>28028</v>
      </c>
    </row>
    <row r="6043" spans="2:7">
      <c r="B6043" s="451" t="s">
        <v>3762</v>
      </c>
      <c r="C6043" s="451" t="s">
        <v>16476</v>
      </c>
      <c r="D6043" s="449" t="s">
        <v>16477</v>
      </c>
      <c r="E6043" s="451" t="s">
        <v>4532</v>
      </c>
      <c r="F6043" s="452" t="s">
        <v>32545</v>
      </c>
      <c r="G6043" s="452" t="s">
        <v>28882</v>
      </c>
    </row>
    <row r="6044" spans="2:7">
      <c r="B6044" s="451" t="s">
        <v>3762</v>
      </c>
      <c r="C6044" s="451" t="s">
        <v>16478</v>
      </c>
      <c r="D6044" s="449" t="s">
        <v>16479</v>
      </c>
      <c r="E6044" s="451" t="s">
        <v>3927</v>
      </c>
      <c r="F6044" s="452" t="s">
        <v>28087</v>
      </c>
      <c r="G6044" s="452" t="s">
        <v>34028</v>
      </c>
    </row>
    <row r="6045" spans="2:7">
      <c r="B6045" s="451" t="s">
        <v>3762</v>
      </c>
      <c r="C6045" s="451" t="s">
        <v>16480</v>
      </c>
      <c r="D6045" s="449" t="s">
        <v>16481</v>
      </c>
      <c r="E6045" s="451" t="s">
        <v>3927</v>
      </c>
      <c r="F6045" s="452" t="s">
        <v>31829</v>
      </c>
      <c r="G6045" s="452" t="s">
        <v>31634</v>
      </c>
    </row>
    <row r="6046" spans="2:7">
      <c r="B6046" s="451" t="s">
        <v>3762</v>
      </c>
      <c r="C6046" s="451" t="s">
        <v>16482</v>
      </c>
      <c r="D6046" s="449" t="s">
        <v>16483</v>
      </c>
      <c r="E6046" s="451" t="s">
        <v>3927</v>
      </c>
      <c r="F6046" s="452" t="s">
        <v>35597</v>
      </c>
      <c r="G6046" s="452" t="s">
        <v>35598</v>
      </c>
    </row>
    <row r="6047" spans="2:7">
      <c r="B6047" s="451" t="s">
        <v>3762</v>
      </c>
      <c r="C6047" s="451" t="s">
        <v>16484</v>
      </c>
      <c r="D6047" s="449" t="s">
        <v>16485</v>
      </c>
      <c r="E6047" s="451" t="s">
        <v>3927</v>
      </c>
      <c r="F6047" s="452" t="s">
        <v>35599</v>
      </c>
      <c r="G6047" s="452" t="s">
        <v>35600</v>
      </c>
    </row>
    <row r="6048" spans="2:7">
      <c r="B6048" s="451" t="s">
        <v>3762</v>
      </c>
      <c r="C6048" s="451" t="s">
        <v>16487</v>
      </c>
      <c r="D6048" s="449" t="s">
        <v>16488</v>
      </c>
      <c r="E6048" s="451" t="s">
        <v>7047</v>
      </c>
      <c r="F6048" s="452" t="s">
        <v>35601</v>
      </c>
      <c r="G6048" s="452" t="s">
        <v>35602</v>
      </c>
    </row>
    <row r="6049" spans="2:7">
      <c r="B6049" s="451" t="s">
        <v>3762</v>
      </c>
      <c r="C6049" s="451" t="s">
        <v>16489</v>
      </c>
      <c r="D6049" s="449" t="s">
        <v>16490</v>
      </c>
      <c r="E6049" s="451" t="s">
        <v>7047</v>
      </c>
      <c r="F6049" s="452" t="s">
        <v>35603</v>
      </c>
      <c r="G6049" s="452" t="s">
        <v>35604</v>
      </c>
    </row>
    <row r="6050" spans="2:7">
      <c r="B6050" s="451" t="s">
        <v>3762</v>
      </c>
      <c r="C6050" s="451" t="s">
        <v>16491</v>
      </c>
      <c r="D6050" s="449" t="s">
        <v>16492</v>
      </c>
      <c r="E6050" s="451" t="s">
        <v>4532</v>
      </c>
      <c r="F6050" s="452" t="s">
        <v>20285</v>
      </c>
      <c r="G6050" s="452" t="s">
        <v>28806</v>
      </c>
    </row>
    <row r="6051" spans="2:7">
      <c r="B6051" s="451" t="s">
        <v>3762</v>
      </c>
      <c r="C6051" s="451" t="s">
        <v>16494</v>
      </c>
      <c r="D6051" s="449" t="s">
        <v>16495</v>
      </c>
      <c r="E6051" s="451" t="s">
        <v>7047</v>
      </c>
      <c r="F6051" s="452" t="s">
        <v>35605</v>
      </c>
      <c r="G6051" s="452" t="s">
        <v>35606</v>
      </c>
    </row>
    <row r="6052" spans="2:7">
      <c r="B6052" s="451" t="s">
        <v>3762</v>
      </c>
      <c r="C6052" s="451" t="s">
        <v>16496</v>
      </c>
      <c r="D6052" s="449" t="s">
        <v>16497</v>
      </c>
      <c r="E6052" s="451" t="s">
        <v>7047</v>
      </c>
      <c r="F6052" s="452" t="s">
        <v>35607</v>
      </c>
      <c r="G6052" s="452" t="s">
        <v>35608</v>
      </c>
    </row>
    <row r="6053" spans="2:7">
      <c r="B6053" s="451" t="s">
        <v>3762</v>
      </c>
      <c r="C6053" s="451" t="s">
        <v>16498</v>
      </c>
      <c r="D6053" s="449" t="s">
        <v>16499</v>
      </c>
      <c r="E6053" s="451" t="s">
        <v>7047</v>
      </c>
      <c r="F6053" s="452" t="s">
        <v>35609</v>
      </c>
      <c r="G6053" s="452" t="s">
        <v>35610</v>
      </c>
    </row>
    <row r="6054" spans="2:7">
      <c r="B6054" s="451" t="s">
        <v>3762</v>
      </c>
      <c r="C6054" s="451" t="s">
        <v>16500</v>
      </c>
      <c r="D6054" s="449" t="s">
        <v>16501</v>
      </c>
      <c r="E6054" s="451" t="s">
        <v>4532</v>
      </c>
      <c r="F6054" s="452" t="s">
        <v>10953</v>
      </c>
      <c r="G6054" s="452" t="s">
        <v>4673</v>
      </c>
    </row>
    <row r="6055" spans="2:7">
      <c r="B6055" s="451" t="s">
        <v>3762</v>
      </c>
      <c r="C6055" s="451" t="s">
        <v>16503</v>
      </c>
      <c r="D6055" s="449" t="s">
        <v>16504</v>
      </c>
      <c r="E6055" s="451" t="s">
        <v>4532</v>
      </c>
      <c r="F6055" s="452" t="s">
        <v>20525</v>
      </c>
      <c r="G6055" s="452" t="s">
        <v>21461</v>
      </c>
    </row>
    <row r="6056" spans="2:7">
      <c r="B6056" s="451" t="s">
        <v>3762</v>
      </c>
      <c r="C6056" s="451" t="s">
        <v>16506</v>
      </c>
      <c r="D6056" s="449" t="s">
        <v>16507</v>
      </c>
      <c r="E6056" s="451" t="s">
        <v>4532</v>
      </c>
      <c r="F6056" s="452" t="s">
        <v>15877</v>
      </c>
      <c r="G6056" s="452" t="s">
        <v>5016</v>
      </c>
    </row>
    <row r="6057" spans="2:7">
      <c r="B6057" s="451" t="s">
        <v>3762</v>
      </c>
      <c r="C6057" s="451" t="s">
        <v>16508</v>
      </c>
      <c r="D6057" s="449" t="s">
        <v>16509</v>
      </c>
      <c r="E6057" s="451" t="s">
        <v>4532</v>
      </c>
      <c r="F6057" s="452" t="s">
        <v>28560</v>
      </c>
      <c r="G6057" s="452" t="s">
        <v>9759</v>
      </c>
    </row>
    <row r="6058" spans="2:7">
      <c r="B6058" s="451" t="s">
        <v>3762</v>
      </c>
      <c r="C6058" s="451" t="s">
        <v>16510</v>
      </c>
      <c r="D6058" s="449" t="s">
        <v>16511</v>
      </c>
      <c r="E6058" s="451" t="s">
        <v>4532</v>
      </c>
      <c r="F6058" s="452" t="s">
        <v>28793</v>
      </c>
      <c r="G6058" s="452" t="s">
        <v>5484</v>
      </c>
    </row>
    <row r="6059" spans="2:7">
      <c r="B6059" s="451" t="s">
        <v>3762</v>
      </c>
      <c r="C6059" s="451" t="s">
        <v>16513</v>
      </c>
      <c r="D6059" s="449" t="s">
        <v>16514</v>
      </c>
      <c r="E6059" s="451" t="s">
        <v>4532</v>
      </c>
      <c r="F6059" s="452" t="s">
        <v>11761</v>
      </c>
      <c r="G6059" s="452" t="s">
        <v>19724</v>
      </c>
    </row>
    <row r="6060" spans="2:7">
      <c r="B6060" s="451" t="s">
        <v>3762</v>
      </c>
      <c r="C6060" s="451" t="s">
        <v>16515</v>
      </c>
      <c r="D6060" s="449" t="s">
        <v>16516</v>
      </c>
      <c r="E6060" s="451" t="s">
        <v>4532</v>
      </c>
      <c r="F6060" s="452" t="s">
        <v>8442</v>
      </c>
      <c r="G6060" s="452" t="s">
        <v>27632</v>
      </c>
    </row>
    <row r="6061" spans="2:7">
      <c r="B6061" s="451" t="s">
        <v>3762</v>
      </c>
      <c r="C6061" s="451" t="s">
        <v>16517</v>
      </c>
      <c r="D6061" s="449" t="s">
        <v>16518</v>
      </c>
      <c r="E6061" s="451" t="s">
        <v>4532</v>
      </c>
      <c r="F6061" s="452" t="s">
        <v>27587</v>
      </c>
      <c r="G6061" s="452" t="s">
        <v>17246</v>
      </c>
    </row>
    <row r="6062" spans="2:7">
      <c r="B6062" s="451" t="s">
        <v>3762</v>
      </c>
      <c r="C6062" s="451" t="s">
        <v>16520</v>
      </c>
      <c r="D6062" s="449" t="s">
        <v>16521</v>
      </c>
      <c r="E6062" s="451" t="s">
        <v>4532</v>
      </c>
      <c r="F6062" s="452" t="s">
        <v>28325</v>
      </c>
      <c r="G6062" s="452" t="s">
        <v>7143</v>
      </c>
    </row>
    <row r="6063" spans="2:7">
      <c r="B6063" s="451" t="s">
        <v>3762</v>
      </c>
      <c r="C6063" s="451" t="s">
        <v>16524</v>
      </c>
      <c r="D6063" s="449" t="s">
        <v>16525</v>
      </c>
      <c r="E6063" s="451" t="s">
        <v>4532</v>
      </c>
      <c r="F6063" s="452" t="s">
        <v>4890</v>
      </c>
      <c r="G6063" s="452" t="s">
        <v>27582</v>
      </c>
    </row>
    <row r="6064" spans="2:7">
      <c r="B6064" s="451" t="s">
        <v>3762</v>
      </c>
      <c r="C6064" s="451" t="s">
        <v>16526</v>
      </c>
      <c r="D6064" s="449" t="s">
        <v>16527</v>
      </c>
      <c r="E6064" s="451" t="s">
        <v>4532</v>
      </c>
      <c r="F6064" s="452" t="s">
        <v>28683</v>
      </c>
      <c r="G6064" s="452" t="s">
        <v>21757</v>
      </c>
    </row>
    <row r="6065" spans="2:7">
      <c r="B6065" s="451" t="s">
        <v>3762</v>
      </c>
      <c r="C6065" s="451" t="s">
        <v>16528</v>
      </c>
      <c r="D6065" s="449" t="s">
        <v>16529</v>
      </c>
      <c r="E6065" s="451" t="s">
        <v>4532</v>
      </c>
      <c r="F6065" s="452" t="s">
        <v>4838</v>
      </c>
      <c r="G6065" s="452" t="s">
        <v>21903</v>
      </c>
    </row>
    <row r="6066" spans="2:7">
      <c r="B6066" s="451" t="s">
        <v>3762</v>
      </c>
      <c r="C6066" s="451" t="s">
        <v>16530</v>
      </c>
      <c r="D6066" s="449" t="s">
        <v>16531</v>
      </c>
      <c r="E6066" s="451" t="s">
        <v>4532</v>
      </c>
      <c r="F6066" s="452" t="s">
        <v>35611</v>
      </c>
      <c r="G6066" s="452" t="s">
        <v>20298</v>
      </c>
    </row>
    <row r="6067" spans="2:7">
      <c r="B6067" s="451" t="s">
        <v>3762</v>
      </c>
      <c r="C6067" s="451" t="s">
        <v>16532</v>
      </c>
      <c r="D6067" s="449" t="s">
        <v>16533</v>
      </c>
      <c r="E6067" s="451" t="s">
        <v>4532</v>
      </c>
      <c r="F6067" s="452" t="s">
        <v>20898</v>
      </c>
      <c r="G6067" s="452" t="s">
        <v>17409</v>
      </c>
    </row>
    <row r="6068" spans="2:7">
      <c r="B6068" s="451" t="s">
        <v>3762</v>
      </c>
      <c r="C6068" s="451" t="s">
        <v>16534</v>
      </c>
      <c r="D6068" s="449" t="s">
        <v>16535</v>
      </c>
      <c r="E6068" s="451" t="s">
        <v>4532</v>
      </c>
      <c r="F6068" s="452" t="s">
        <v>4088</v>
      </c>
      <c r="G6068" s="452" t="s">
        <v>20830</v>
      </c>
    </row>
    <row r="6069" spans="2:7">
      <c r="B6069" s="451" t="s">
        <v>3762</v>
      </c>
      <c r="C6069" s="451" t="s">
        <v>16536</v>
      </c>
      <c r="D6069" s="449" t="s">
        <v>16537</v>
      </c>
      <c r="E6069" s="451" t="s">
        <v>4532</v>
      </c>
      <c r="F6069" s="452" t="s">
        <v>19999</v>
      </c>
      <c r="G6069" s="452" t="s">
        <v>11927</v>
      </c>
    </row>
    <row r="6070" spans="2:7">
      <c r="B6070" s="451" t="s">
        <v>3762</v>
      </c>
      <c r="C6070" s="451" t="s">
        <v>16538</v>
      </c>
      <c r="D6070" s="449" t="s">
        <v>16539</v>
      </c>
      <c r="E6070" s="451" t="s">
        <v>4532</v>
      </c>
      <c r="F6070" s="452" t="s">
        <v>20155</v>
      </c>
      <c r="G6070" s="452" t="s">
        <v>15309</v>
      </c>
    </row>
    <row r="6071" spans="2:7">
      <c r="B6071" s="451" t="s">
        <v>3762</v>
      </c>
      <c r="C6071" s="451" t="s">
        <v>16540</v>
      </c>
      <c r="D6071" s="449" t="s">
        <v>16541</v>
      </c>
      <c r="E6071" s="451" t="s">
        <v>4532</v>
      </c>
      <c r="F6071" s="452" t="s">
        <v>21946</v>
      </c>
      <c r="G6071" s="452" t="s">
        <v>9771</v>
      </c>
    </row>
    <row r="6072" spans="2:7">
      <c r="B6072" s="451" t="s">
        <v>3762</v>
      </c>
      <c r="C6072" s="451" t="s">
        <v>16542</v>
      </c>
      <c r="D6072" s="449" t="s">
        <v>16543</v>
      </c>
      <c r="E6072" s="451" t="s">
        <v>4532</v>
      </c>
      <c r="F6072" s="452" t="s">
        <v>15476</v>
      </c>
      <c r="G6072" s="452" t="s">
        <v>10487</v>
      </c>
    </row>
    <row r="6073" spans="2:7">
      <c r="B6073" s="451" t="s">
        <v>3762</v>
      </c>
      <c r="C6073" s="451" t="s">
        <v>16544</v>
      </c>
      <c r="D6073" s="449" t="s">
        <v>16545</v>
      </c>
      <c r="E6073" s="451" t="s">
        <v>4532</v>
      </c>
      <c r="F6073" s="452" t="s">
        <v>27489</v>
      </c>
      <c r="G6073" s="452" t="s">
        <v>15616</v>
      </c>
    </row>
    <row r="6074" spans="2:7">
      <c r="B6074" s="451" t="s">
        <v>3762</v>
      </c>
      <c r="C6074" s="451" t="s">
        <v>16546</v>
      </c>
      <c r="D6074" s="449" t="s">
        <v>16547</v>
      </c>
      <c r="E6074" s="451" t="s">
        <v>4532</v>
      </c>
      <c r="F6074" s="452" t="s">
        <v>13664</v>
      </c>
      <c r="G6074" s="452" t="s">
        <v>21785</v>
      </c>
    </row>
    <row r="6075" spans="2:7">
      <c r="B6075" s="451" t="s">
        <v>3762</v>
      </c>
      <c r="C6075" s="451" t="s">
        <v>16548</v>
      </c>
      <c r="D6075" s="449" t="s">
        <v>16549</v>
      </c>
      <c r="E6075" s="451" t="s">
        <v>4532</v>
      </c>
      <c r="F6075" s="452" t="s">
        <v>28539</v>
      </c>
      <c r="G6075" s="452" t="s">
        <v>7976</v>
      </c>
    </row>
    <row r="6076" spans="2:7">
      <c r="B6076" s="451" t="s">
        <v>3762</v>
      </c>
      <c r="C6076" s="451" t="s">
        <v>16551</v>
      </c>
      <c r="D6076" s="449" t="s">
        <v>16552</v>
      </c>
      <c r="E6076" s="451" t="s">
        <v>4532</v>
      </c>
      <c r="F6076" s="452" t="s">
        <v>11714</v>
      </c>
      <c r="G6076" s="452" t="s">
        <v>28639</v>
      </c>
    </row>
    <row r="6077" spans="2:7">
      <c r="B6077" s="451" t="s">
        <v>3762</v>
      </c>
      <c r="C6077" s="451" t="s">
        <v>16553</v>
      </c>
      <c r="D6077" s="449" t="s">
        <v>16554</v>
      </c>
      <c r="E6077" s="451" t="s">
        <v>4532</v>
      </c>
      <c r="F6077" s="452" t="s">
        <v>8442</v>
      </c>
      <c r="G6077" s="452" t="s">
        <v>28685</v>
      </c>
    </row>
    <row r="6078" spans="2:7">
      <c r="B6078" s="451" t="s">
        <v>3762</v>
      </c>
      <c r="C6078" s="451" t="s">
        <v>16555</v>
      </c>
      <c r="D6078" s="449" t="s">
        <v>16556</v>
      </c>
      <c r="E6078" s="451" t="s">
        <v>4532</v>
      </c>
      <c r="F6078" s="452" t="s">
        <v>27511</v>
      </c>
      <c r="G6078" s="452" t="s">
        <v>27913</v>
      </c>
    </row>
    <row r="6079" spans="2:7">
      <c r="B6079" s="451" t="s">
        <v>3762</v>
      </c>
      <c r="C6079" s="451" t="s">
        <v>16558</v>
      </c>
      <c r="D6079" s="449" t="s">
        <v>16559</v>
      </c>
      <c r="E6079" s="451" t="s">
        <v>4532</v>
      </c>
      <c r="F6079" s="452" t="s">
        <v>8345</v>
      </c>
      <c r="G6079" s="452" t="s">
        <v>20201</v>
      </c>
    </row>
    <row r="6080" spans="2:7">
      <c r="B6080" s="451" t="s">
        <v>3762</v>
      </c>
      <c r="C6080" s="451" t="s">
        <v>16561</v>
      </c>
      <c r="D6080" s="449" t="s">
        <v>16562</v>
      </c>
      <c r="E6080" s="451" t="s">
        <v>4532</v>
      </c>
      <c r="F6080" s="452" t="s">
        <v>19764</v>
      </c>
      <c r="G6080" s="452" t="s">
        <v>35612</v>
      </c>
    </row>
    <row r="6081" spans="2:7">
      <c r="B6081" s="451" t="s">
        <v>3762</v>
      </c>
      <c r="C6081" s="451" t="s">
        <v>16563</v>
      </c>
      <c r="D6081" s="449" t="s">
        <v>16564</v>
      </c>
      <c r="E6081" s="451" t="s">
        <v>4532</v>
      </c>
      <c r="F6081" s="452" t="s">
        <v>28650</v>
      </c>
      <c r="G6081" s="452" t="s">
        <v>13096</v>
      </c>
    </row>
    <row r="6082" spans="2:7">
      <c r="B6082" s="451" t="s">
        <v>3762</v>
      </c>
      <c r="C6082" s="451" t="s">
        <v>16566</v>
      </c>
      <c r="D6082" s="449" t="s">
        <v>16567</v>
      </c>
      <c r="E6082" s="451" t="s">
        <v>4532</v>
      </c>
      <c r="F6082" s="452" t="s">
        <v>20246</v>
      </c>
      <c r="G6082" s="452" t="s">
        <v>35613</v>
      </c>
    </row>
    <row r="6083" spans="2:7">
      <c r="B6083" s="451" t="s">
        <v>3762</v>
      </c>
      <c r="C6083" s="451" t="s">
        <v>16568</v>
      </c>
      <c r="D6083" s="449" t="s">
        <v>16569</v>
      </c>
      <c r="E6083" s="451" t="s">
        <v>4532</v>
      </c>
      <c r="F6083" s="452" t="s">
        <v>35614</v>
      </c>
      <c r="G6083" s="452" t="s">
        <v>21808</v>
      </c>
    </row>
    <row r="6084" spans="2:7">
      <c r="B6084" s="451" t="s">
        <v>3762</v>
      </c>
      <c r="C6084" s="451" t="s">
        <v>16570</v>
      </c>
      <c r="D6084" s="449" t="s">
        <v>16571</v>
      </c>
      <c r="E6084" s="451" t="s">
        <v>4532</v>
      </c>
      <c r="F6084" s="452" t="s">
        <v>30099</v>
      </c>
      <c r="G6084" s="452" t="s">
        <v>33882</v>
      </c>
    </row>
    <row r="6085" spans="2:7">
      <c r="B6085" s="451" t="s">
        <v>3762</v>
      </c>
      <c r="C6085" s="451" t="s">
        <v>16572</v>
      </c>
      <c r="D6085" s="449" t="s">
        <v>16573</v>
      </c>
      <c r="E6085" s="451" t="s">
        <v>4532</v>
      </c>
      <c r="F6085" s="452" t="s">
        <v>11512</v>
      </c>
      <c r="G6085" s="452" t="s">
        <v>19707</v>
      </c>
    </row>
    <row r="6086" spans="2:7">
      <c r="B6086" s="451" t="s">
        <v>3762</v>
      </c>
      <c r="C6086" s="451" t="s">
        <v>16574</v>
      </c>
      <c r="D6086" s="449" t="s">
        <v>16575</v>
      </c>
      <c r="E6086" s="451" t="s">
        <v>4532</v>
      </c>
      <c r="F6086" s="452" t="s">
        <v>8978</v>
      </c>
      <c r="G6086" s="452" t="s">
        <v>21236</v>
      </c>
    </row>
    <row r="6087" spans="2:7">
      <c r="B6087" s="451" t="s">
        <v>3762</v>
      </c>
      <c r="C6087" s="451" t="s">
        <v>16576</v>
      </c>
      <c r="D6087" s="449" t="s">
        <v>16577</v>
      </c>
      <c r="E6087" s="451" t="s">
        <v>4532</v>
      </c>
      <c r="F6087" s="452" t="s">
        <v>27583</v>
      </c>
      <c r="G6087" s="452" t="s">
        <v>35615</v>
      </c>
    </row>
    <row r="6088" spans="2:7">
      <c r="B6088" s="451" t="s">
        <v>3762</v>
      </c>
      <c r="C6088" s="451" t="s">
        <v>16578</v>
      </c>
      <c r="D6088" s="449" t="s">
        <v>16579</v>
      </c>
      <c r="E6088" s="451" t="s">
        <v>4532</v>
      </c>
      <c r="F6088" s="452" t="s">
        <v>20574</v>
      </c>
      <c r="G6088" s="452" t="s">
        <v>28695</v>
      </c>
    </row>
    <row r="6089" spans="2:7">
      <c r="B6089" s="451" t="s">
        <v>3762</v>
      </c>
      <c r="C6089" s="451" t="s">
        <v>16580</v>
      </c>
      <c r="D6089" s="449" t="s">
        <v>16581</v>
      </c>
      <c r="E6089" s="451" t="s">
        <v>4532</v>
      </c>
      <c r="F6089" s="452" t="s">
        <v>35616</v>
      </c>
      <c r="G6089" s="452" t="s">
        <v>10375</v>
      </c>
    </row>
    <row r="6090" spans="2:7">
      <c r="B6090" s="451" t="s">
        <v>3762</v>
      </c>
      <c r="C6090" s="451" t="s">
        <v>16582</v>
      </c>
      <c r="D6090" s="449" t="s">
        <v>16583</v>
      </c>
      <c r="E6090" s="451" t="s">
        <v>4532</v>
      </c>
      <c r="F6090" s="452" t="s">
        <v>12040</v>
      </c>
      <c r="G6090" s="452" t="s">
        <v>21201</v>
      </c>
    </row>
    <row r="6091" spans="2:7">
      <c r="B6091" s="451" t="s">
        <v>3762</v>
      </c>
      <c r="C6091" s="451" t="s">
        <v>16585</v>
      </c>
      <c r="D6091" s="449" t="s">
        <v>16586</v>
      </c>
      <c r="E6091" s="451" t="s">
        <v>4532</v>
      </c>
      <c r="F6091" s="452" t="s">
        <v>13719</v>
      </c>
      <c r="G6091" s="452" t="s">
        <v>28216</v>
      </c>
    </row>
    <row r="6092" spans="2:7">
      <c r="B6092" s="451" t="s">
        <v>3762</v>
      </c>
      <c r="C6092" s="451" t="s">
        <v>16588</v>
      </c>
      <c r="D6092" s="449" t="s">
        <v>16589</v>
      </c>
      <c r="E6092" s="451" t="s">
        <v>4532</v>
      </c>
      <c r="F6092" s="452" t="s">
        <v>28930</v>
      </c>
      <c r="G6092" s="452" t="s">
        <v>27646</v>
      </c>
    </row>
    <row r="6093" spans="2:7">
      <c r="B6093" s="451" t="s">
        <v>3762</v>
      </c>
      <c r="C6093" s="451" t="s">
        <v>16590</v>
      </c>
      <c r="D6093" s="449" t="s">
        <v>16591</v>
      </c>
      <c r="E6093" s="451" t="s">
        <v>4532</v>
      </c>
      <c r="F6093" s="452" t="s">
        <v>27264</v>
      </c>
      <c r="G6093" s="452" t="s">
        <v>21684</v>
      </c>
    </row>
    <row r="6094" spans="2:7">
      <c r="B6094" s="451" t="s">
        <v>3762</v>
      </c>
      <c r="C6094" s="451" t="s">
        <v>16592</v>
      </c>
      <c r="D6094" s="449" t="s">
        <v>16593</v>
      </c>
      <c r="E6094" s="451" t="s">
        <v>4532</v>
      </c>
      <c r="F6094" s="452" t="s">
        <v>27624</v>
      </c>
      <c r="G6094" s="452" t="s">
        <v>25255</v>
      </c>
    </row>
    <row r="6095" spans="2:7">
      <c r="B6095" s="451" t="s">
        <v>3762</v>
      </c>
      <c r="C6095" s="451" t="s">
        <v>16594</v>
      </c>
      <c r="D6095" s="449" t="s">
        <v>16595</v>
      </c>
      <c r="E6095" s="451" t="s">
        <v>4532</v>
      </c>
      <c r="F6095" s="452" t="s">
        <v>9007</v>
      </c>
      <c r="G6095" s="452" t="s">
        <v>27552</v>
      </c>
    </row>
    <row r="6096" spans="2:7">
      <c r="B6096" s="451" t="s">
        <v>3762</v>
      </c>
      <c r="C6096" s="451" t="s">
        <v>16596</v>
      </c>
      <c r="D6096" s="449" t="s">
        <v>16597</v>
      </c>
      <c r="E6096" s="451" t="s">
        <v>4532</v>
      </c>
      <c r="F6096" s="452" t="s">
        <v>7303</v>
      </c>
      <c r="G6096" s="452" t="s">
        <v>20043</v>
      </c>
    </row>
    <row r="6097" spans="2:7">
      <c r="B6097" s="451" t="s">
        <v>3762</v>
      </c>
      <c r="C6097" s="451" t="s">
        <v>16598</v>
      </c>
      <c r="D6097" s="449" t="s">
        <v>16599</v>
      </c>
      <c r="E6097" s="451" t="s">
        <v>4532</v>
      </c>
      <c r="F6097" s="452" t="s">
        <v>6320</v>
      </c>
      <c r="G6097" s="452" t="s">
        <v>21070</v>
      </c>
    </row>
    <row r="6098" spans="2:7">
      <c r="B6098" s="451" t="s">
        <v>3762</v>
      </c>
      <c r="C6098" s="451" t="s">
        <v>16601</v>
      </c>
      <c r="D6098" s="449" t="s">
        <v>16602</v>
      </c>
      <c r="E6098" s="451" t="s">
        <v>4532</v>
      </c>
      <c r="F6098" s="452" t="s">
        <v>27675</v>
      </c>
      <c r="G6098" s="452" t="s">
        <v>27273</v>
      </c>
    </row>
    <row r="6099" spans="2:7">
      <c r="B6099" s="451" t="s">
        <v>3762</v>
      </c>
      <c r="C6099" s="451" t="s">
        <v>16603</v>
      </c>
      <c r="D6099" s="449" t="s">
        <v>16604</v>
      </c>
      <c r="E6099" s="451" t="s">
        <v>4532</v>
      </c>
      <c r="F6099" s="452" t="s">
        <v>3999</v>
      </c>
      <c r="G6099" s="452" t="s">
        <v>19705</v>
      </c>
    </row>
    <row r="6100" spans="2:7">
      <c r="B6100" s="451" t="s">
        <v>3762</v>
      </c>
      <c r="C6100" s="451" t="s">
        <v>16605</v>
      </c>
      <c r="D6100" s="449" t="s">
        <v>16606</v>
      </c>
      <c r="E6100" s="451" t="s">
        <v>4532</v>
      </c>
      <c r="F6100" s="452" t="s">
        <v>19650</v>
      </c>
      <c r="G6100" s="452" t="s">
        <v>5844</v>
      </c>
    </row>
    <row r="6101" spans="2:7">
      <c r="B6101" s="451" t="s">
        <v>3762</v>
      </c>
      <c r="C6101" s="451" t="s">
        <v>16608</v>
      </c>
      <c r="D6101" s="449" t="s">
        <v>16609</v>
      </c>
      <c r="E6101" s="451" t="s">
        <v>4532</v>
      </c>
      <c r="F6101" s="452" t="s">
        <v>27466</v>
      </c>
      <c r="G6101" s="452" t="s">
        <v>20778</v>
      </c>
    </row>
    <row r="6102" spans="2:7">
      <c r="B6102" s="451" t="s">
        <v>3762</v>
      </c>
      <c r="C6102" s="451" t="s">
        <v>16610</v>
      </c>
      <c r="D6102" s="449" t="s">
        <v>16611</v>
      </c>
      <c r="E6102" s="451" t="s">
        <v>4532</v>
      </c>
      <c r="F6102" s="452" t="s">
        <v>4234</v>
      </c>
      <c r="G6102" s="452" t="s">
        <v>18831</v>
      </c>
    </row>
    <row r="6103" spans="2:7">
      <c r="B6103" s="451" t="s">
        <v>3762</v>
      </c>
      <c r="C6103" s="451" t="s">
        <v>16612</v>
      </c>
      <c r="D6103" s="449" t="s">
        <v>16613</v>
      </c>
      <c r="E6103" s="451" t="s">
        <v>4532</v>
      </c>
      <c r="F6103" s="452" t="s">
        <v>27253</v>
      </c>
      <c r="G6103" s="452" t="s">
        <v>28343</v>
      </c>
    </row>
    <row r="6104" spans="2:7">
      <c r="B6104" s="451" t="s">
        <v>3762</v>
      </c>
      <c r="C6104" s="451" t="s">
        <v>16614</v>
      </c>
      <c r="D6104" s="449" t="s">
        <v>16615</v>
      </c>
      <c r="E6104" s="451" t="s">
        <v>4532</v>
      </c>
      <c r="F6104" s="452" t="s">
        <v>20296</v>
      </c>
      <c r="G6104" s="452" t="s">
        <v>21250</v>
      </c>
    </row>
    <row r="6105" spans="2:7">
      <c r="B6105" s="451" t="s">
        <v>3762</v>
      </c>
      <c r="C6105" s="451" t="s">
        <v>16616</v>
      </c>
      <c r="D6105" s="449" t="s">
        <v>16617</v>
      </c>
      <c r="E6105" s="451" t="s">
        <v>4532</v>
      </c>
      <c r="F6105" s="452" t="s">
        <v>21734</v>
      </c>
      <c r="G6105" s="452" t="s">
        <v>8951</v>
      </c>
    </row>
    <row r="6106" spans="2:7">
      <c r="B6106" s="451" t="s">
        <v>3762</v>
      </c>
      <c r="C6106" s="451" t="s">
        <v>16618</v>
      </c>
      <c r="D6106" s="449" t="s">
        <v>16619</v>
      </c>
      <c r="E6106" s="451" t="s">
        <v>4532</v>
      </c>
      <c r="F6106" s="452" t="s">
        <v>19823</v>
      </c>
      <c r="G6106" s="452" t="s">
        <v>11199</v>
      </c>
    </row>
    <row r="6107" spans="2:7">
      <c r="B6107" s="451" t="s">
        <v>3762</v>
      </c>
      <c r="C6107" s="451" t="s">
        <v>16620</v>
      </c>
      <c r="D6107" s="449" t="s">
        <v>16621</v>
      </c>
      <c r="E6107" s="451" t="s">
        <v>4532</v>
      </c>
      <c r="F6107" s="452" t="s">
        <v>8959</v>
      </c>
      <c r="G6107" s="452" t="s">
        <v>16550</v>
      </c>
    </row>
    <row r="6108" spans="2:7">
      <c r="B6108" s="451" t="s">
        <v>3762</v>
      </c>
      <c r="C6108" s="451" t="s">
        <v>16622</v>
      </c>
      <c r="D6108" s="449" t="s">
        <v>16623</v>
      </c>
      <c r="E6108" s="451" t="s">
        <v>4532</v>
      </c>
      <c r="F6108" s="452" t="s">
        <v>9818</v>
      </c>
      <c r="G6108" s="452" t="s">
        <v>9188</v>
      </c>
    </row>
    <row r="6109" spans="2:7">
      <c r="B6109" s="451" t="s">
        <v>3762</v>
      </c>
      <c r="C6109" s="451" t="s">
        <v>16624</v>
      </c>
      <c r="D6109" s="449" t="s">
        <v>16625</v>
      </c>
      <c r="E6109" s="451" t="s">
        <v>4532</v>
      </c>
      <c r="F6109" s="452" t="s">
        <v>4254</v>
      </c>
      <c r="G6109" s="452" t="s">
        <v>5081</v>
      </c>
    </row>
    <row r="6110" spans="2:7">
      <c r="B6110" s="451" t="s">
        <v>3762</v>
      </c>
      <c r="C6110" s="451" t="s">
        <v>16626</v>
      </c>
      <c r="D6110" s="449" t="s">
        <v>16627</v>
      </c>
      <c r="E6110" s="451" t="s">
        <v>4532</v>
      </c>
      <c r="F6110" s="452" t="s">
        <v>9738</v>
      </c>
      <c r="G6110" s="452" t="s">
        <v>4054</v>
      </c>
    </row>
    <row r="6111" spans="2:7">
      <c r="B6111" s="451" t="s">
        <v>3762</v>
      </c>
      <c r="C6111" s="451" t="s">
        <v>16628</v>
      </c>
      <c r="D6111" s="449" t="s">
        <v>16629</v>
      </c>
      <c r="E6111" s="451" t="s">
        <v>4532</v>
      </c>
      <c r="F6111" s="452" t="s">
        <v>15300</v>
      </c>
      <c r="G6111" s="452" t="s">
        <v>20411</v>
      </c>
    </row>
    <row r="6112" spans="2:7">
      <c r="B6112" s="451" t="s">
        <v>3762</v>
      </c>
      <c r="C6112" s="451" t="s">
        <v>16630</v>
      </c>
      <c r="D6112" s="449" t="s">
        <v>16631</v>
      </c>
      <c r="E6112" s="451" t="s">
        <v>4532</v>
      </c>
      <c r="F6112" s="452" t="s">
        <v>27820</v>
      </c>
      <c r="G6112" s="452" t="s">
        <v>4083</v>
      </c>
    </row>
    <row r="6113" spans="2:7">
      <c r="B6113" s="451" t="s">
        <v>3762</v>
      </c>
      <c r="C6113" s="451" t="s">
        <v>16633</v>
      </c>
      <c r="D6113" s="449" t="s">
        <v>16634</v>
      </c>
      <c r="E6113" s="451" t="s">
        <v>4532</v>
      </c>
      <c r="F6113" s="452" t="s">
        <v>28817</v>
      </c>
      <c r="G6113" s="452" t="s">
        <v>27846</v>
      </c>
    </row>
    <row r="6114" spans="2:7">
      <c r="B6114" s="451" t="s">
        <v>3762</v>
      </c>
      <c r="C6114" s="451" t="s">
        <v>16636</v>
      </c>
      <c r="D6114" s="449" t="s">
        <v>16637</v>
      </c>
      <c r="E6114" s="451" t="s">
        <v>4532</v>
      </c>
      <c r="F6114" s="452" t="s">
        <v>12349</v>
      </c>
      <c r="G6114" s="452" t="s">
        <v>27934</v>
      </c>
    </row>
    <row r="6115" spans="2:7">
      <c r="B6115" s="451" t="s">
        <v>3762</v>
      </c>
      <c r="C6115" s="451" t="s">
        <v>16638</v>
      </c>
      <c r="D6115" s="449" t="s">
        <v>16639</v>
      </c>
      <c r="E6115" s="451" t="s">
        <v>4532</v>
      </c>
      <c r="F6115" s="452" t="s">
        <v>11223</v>
      </c>
      <c r="G6115" s="452" t="s">
        <v>4838</v>
      </c>
    </row>
    <row r="6116" spans="2:7">
      <c r="B6116" s="451" t="s">
        <v>3762</v>
      </c>
      <c r="C6116" s="451" t="s">
        <v>16640</v>
      </c>
      <c r="D6116" s="449" t="s">
        <v>16641</v>
      </c>
      <c r="E6116" s="451" t="s">
        <v>4532</v>
      </c>
      <c r="F6116" s="452" t="s">
        <v>20450</v>
      </c>
      <c r="G6116" s="452" t="s">
        <v>19850</v>
      </c>
    </row>
    <row r="6117" spans="2:7">
      <c r="B6117" s="451" t="s">
        <v>3762</v>
      </c>
      <c r="C6117" s="451" t="s">
        <v>16643</v>
      </c>
      <c r="D6117" s="449" t="s">
        <v>16644</v>
      </c>
      <c r="E6117" s="451" t="s">
        <v>4532</v>
      </c>
      <c r="F6117" s="452" t="s">
        <v>19723</v>
      </c>
      <c r="G6117" s="452" t="s">
        <v>27667</v>
      </c>
    </row>
    <row r="6118" spans="2:7">
      <c r="B6118" s="451" t="s">
        <v>3762</v>
      </c>
      <c r="C6118" s="451" t="s">
        <v>16645</v>
      </c>
      <c r="D6118" s="449" t="s">
        <v>16646</v>
      </c>
      <c r="E6118" s="451" t="s">
        <v>4532</v>
      </c>
      <c r="F6118" s="452" t="s">
        <v>12238</v>
      </c>
      <c r="G6118" s="452" t="s">
        <v>3784</v>
      </c>
    </row>
    <row r="6119" spans="2:7">
      <c r="B6119" s="451" t="s">
        <v>3762</v>
      </c>
      <c r="C6119" s="451" t="s">
        <v>16648</v>
      </c>
      <c r="D6119" s="449" t="s">
        <v>16649</v>
      </c>
      <c r="E6119" s="451" t="s">
        <v>4532</v>
      </c>
      <c r="F6119" s="452" t="s">
        <v>20170</v>
      </c>
      <c r="G6119" s="452" t="s">
        <v>21609</v>
      </c>
    </row>
    <row r="6120" spans="2:7">
      <c r="B6120" s="451" t="s">
        <v>3762</v>
      </c>
      <c r="C6120" s="451" t="s">
        <v>16650</v>
      </c>
      <c r="D6120" s="449" t="s">
        <v>16651</v>
      </c>
      <c r="E6120" s="451" t="s">
        <v>4532</v>
      </c>
      <c r="F6120" s="452" t="s">
        <v>21718</v>
      </c>
      <c r="G6120" s="452" t="s">
        <v>28684</v>
      </c>
    </row>
    <row r="6121" spans="2:7">
      <c r="B6121" s="451" t="s">
        <v>3762</v>
      </c>
      <c r="C6121" s="451" t="s">
        <v>16652</v>
      </c>
      <c r="D6121" s="449" t="s">
        <v>16653</v>
      </c>
      <c r="E6121" s="451" t="s">
        <v>4532</v>
      </c>
      <c r="F6121" s="452" t="s">
        <v>35157</v>
      </c>
      <c r="G6121" s="452" t="s">
        <v>11138</v>
      </c>
    </row>
    <row r="6122" spans="2:7">
      <c r="B6122" s="451" t="s">
        <v>3762</v>
      </c>
      <c r="C6122" s="451" t="s">
        <v>16654</v>
      </c>
      <c r="D6122" s="449" t="s">
        <v>16655</v>
      </c>
      <c r="E6122" s="451" t="s">
        <v>4532</v>
      </c>
      <c r="F6122" s="452" t="s">
        <v>21926</v>
      </c>
      <c r="G6122" s="452" t="s">
        <v>33836</v>
      </c>
    </row>
    <row r="6123" spans="2:7">
      <c r="B6123" s="451" t="s">
        <v>3762</v>
      </c>
      <c r="C6123" s="451" t="s">
        <v>16656</v>
      </c>
      <c r="D6123" s="449" t="s">
        <v>16657</v>
      </c>
      <c r="E6123" s="451" t="s">
        <v>4532</v>
      </c>
      <c r="F6123" s="452" t="s">
        <v>19803</v>
      </c>
      <c r="G6123" s="452" t="s">
        <v>27299</v>
      </c>
    </row>
    <row r="6124" spans="2:7">
      <c r="B6124" s="451" t="s">
        <v>3762</v>
      </c>
      <c r="C6124" s="451" t="s">
        <v>16658</v>
      </c>
      <c r="D6124" s="449" t="s">
        <v>16659</v>
      </c>
      <c r="E6124" s="451" t="s">
        <v>4532</v>
      </c>
      <c r="F6124" s="452" t="s">
        <v>19852</v>
      </c>
      <c r="G6124" s="452" t="s">
        <v>33318</v>
      </c>
    </row>
    <row r="6125" spans="2:7">
      <c r="B6125" s="451" t="s">
        <v>3762</v>
      </c>
      <c r="C6125" s="451" t="s">
        <v>16660</v>
      </c>
      <c r="D6125" s="449" t="s">
        <v>16661</v>
      </c>
      <c r="E6125" s="451" t="s">
        <v>4532</v>
      </c>
      <c r="F6125" s="452" t="s">
        <v>28678</v>
      </c>
      <c r="G6125" s="452" t="s">
        <v>17246</v>
      </c>
    </row>
    <row r="6126" spans="2:7">
      <c r="B6126" s="451" t="s">
        <v>3762</v>
      </c>
      <c r="C6126" s="451" t="s">
        <v>16662</v>
      </c>
      <c r="D6126" s="449" t="s">
        <v>16663</v>
      </c>
      <c r="E6126" s="451" t="s">
        <v>4532</v>
      </c>
      <c r="F6126" s="452" t="s">
        <v>6681</v>
      </c>
      <c r="G6126" s="452" t="s">
        <v>8996</v>
      </c>
    </row>
    <row r="6127" spans="2:7">
      <c r="B6127" s="451" t="s">
        <v>3762</v>
      </c>
      <c r="C6127" s="451" t="s">
        <v>16664</v>
      </c>
      <c r="D6127" s="449" t="s">
        <v>16665</v>
      </c>
      <c r="E6127" s="451" t="s">
        <v>4532</v>
      </c>
      <c r="F6127" s="452" t="s">
        <v>28047</v>
      </c>
      <c r="G6127" s="452" t="s">
        <v>16584</v>
      </c>
    </row>
    <row r="6128" spans="2:7">
      <c r="B6128" s="451" t="s">
        <v>3762</v>
      </c>
      <c r="C6128" s="451" t="s">
        <v>16666</v>
      </c>
      <c r="D6128" s="449" t="s">
        <v>16667</v>
      </c>
      <c r="E6128" s="451" t="s">
        <v>4532</v>
      </c>
      <c r="F6128" s="452" t="s">
        <v>20277</v>
      </c>
      <c r="G6128" s="452" t="s">
        <v>28493</v>
      </c>
    </row>
    <row r="6129" spans="2:7">
      <c r="B6129" s="451" t="s">
        <v>3762</v>
      </c>
      <c r="C6129" s="451" t="s">
        <v>16668</v>
      </c>
      <c r="D6129" s="449" t="s">
        <v>16669</v>
      </c>
      <c r="E6129" s="451" t="s">
        <v>4532</v>
      </c>
      <c r="F6129" s="452" t="s">
        <v>14265</v>
      </c>
      <c r="G6129" s="452" t="s">
        <v>27459</v>
      </c>
    </row>
    <row r="6130" spans="2:7">
      <c r="B6130" s="451" t="s">
        <v>3762</v>
      </c>
      <c r="C6130" s="451" t="s">
        <v>16670</v>
      </c>
      <c r="D6130" s="449" t="s">
        <v>16671</v>
      </c>
      <c r="E6130" s="451" t="s">
        <v>3765</v>
      </c>
      <c r="F6130" s="452" t="s">
        <v>16672</v>
      </c>
      <c r="G6130" s="452" t="s">
        <v>15304</v>
      </c>
    </row>
    <row r="6131" spans="2:7">
      <c r="B6131" s="451" t="s">
        <v>3762</v>
      </c>
      <c r="C6131" s="451" t="s">
        <v>16673</v>
      </c>
      <c r="D6131" s="449" t="s">
        <v>16674</v>
      </c>
      <c r="E6131" s="451" t="s">
        <v>4532</v>
      </c>
      <c r="F6131" s="452" t="s">
        <v>27460</v>
      </c>
      <c r="G6131" s="452" t="s">
        <v>20800</v>
      </c>
    </row>
    <row r="6132" spans="2:7">
      <c r="B6132" s="451" t="s">
        <v>3762</v>
      </c>
      <c r="C6132" s="451" t="s">
        <v>16677</v>
      </c>
      <c r="D6132" s="449" t="s">
        <v>16678</v>
      </c>
      <c r="E6132" s="451" t="s">
        <v>4532</v>
      </c>
      <c r="F6132" s="452" t="s">
        <v>28539</v>
      </c>
      <c r="G6132" s="452" t="s">
        <v>11785</v>
      </c>
    </row>
    <row r="6133" spans="2:7">
      <c r="B6133" s="451" t="s">
        <v>3762</v>
      </c>
      <c r="C6133" s="451" t="s">
        <v>16679</v>
      </c>
      <c r="D6133" s="449" t="s">
        <v>16680</v>
      </c>
      <c r="E6133" s="451" t="s">
        <v>4532</v>
      </c>
      <c r="F6133" s="452" t="s">
        <v>6736</v>
      </c>
      <c r="G6133" s="452" t="s">
        <v>27243</v>
      </c>
    </row>
    <row r="6134" spans="2:7">
      <c r="B6134" s="451" t="s">
        <v>3762</v>
      </c>
      <c r="C6134" s="451" t="s">
        <v>16681</v>
      </c>
      <c r="D6134" s="449" t="s">
        <v>16682</v>
      </c>
      <c r="E6134" s="451" t="s">
        <v>4532</v>
      </c>
      <c r="F6134" s="452" t="s">
        <v>34226</v>
      </c>
      <c r="G6134" s="452" t="s">
        <v>35617</v>
      </c>
    </row>
    <row r="6135" spans="2:7">
      <c r="B6135" s="451" t="s">
        <v>3762</v>
      </c>
      <c r="C6135" s="451" t="s">
        <v>16683</v>
      </c>
      <c r="D6135" s="449" t="s">
        <v>16684</v>
      </c>
      <c r="E6135" s="451" t="s">
        <v>4532</v>
      </c>
      <c r="F6135" s="452" t="s">
        <v>4404</v>
      </c>
      <c r="G6135" s="452" t="s">
        <v>5199</v>
      </c>
    </row>
    <row r="6136" spans="2:7">
      <c r="B6136" s="451" t="s">
        <v>3762</v>
      </c>
      <c r="C6136" s="451" t="s">
        <v>16685</v>
      </c>
      <c r="D6136" s="449" t="s">
        <v>16686</v>
      </c>
      <c r="E6136" s="451" t="s">
        <v>4532</v>
      </c>
      <c r="F6136" s="452" t="s">
        <v>8993</v>
      </c>
      <c r="G6136" s="452" t="s">
        <v>13407</v>
      </c>
    </row>
    <row r="6137" spans="2:7">
      <c r="B6137" s="451" t="s">
        <v>3762</v>
      </c>
      <c r="C6137" s="451" t="s">
        <v>16687</v>
      </c>
      <c r="D6137" s="449" t="s">
        <v>16688</v>
      </c>
      <c r="E6137" s="451" t="s">
        <v>4532</v>
      </c>
      <c r="F6137" s="452" t="s">
        <v>10748</v>
      </c>
      <c r="G6137" s="452" t="s">
        <v>14030</v>
      </c>
    </row>
    <row r="6138" spans="2:7">
      <c r="B6138" s="451" t="s">
        <v>3762</v>
      </c>
      <c r="C6138" s="451" t="s">
        <v>16689</v>
      </c>
      <c r="D6138" s="449" t="s">
        <v>16690</v>
      </c>
      <c r="E6138" s="451" t="s">
        <v>4532</v>
      </c>
      <c r="F6138" s="452" t="s">
        <v>10378</v>
      </c>
      <c r="G6138" s="452" t="s">
        <v>28736</v>
      </c>
    </row>
    <row r="6139" spans="2:7">
      <c r="B6139" s="451" t="s">
        <v>3762</v>
      </c>
      <c r="C6139" s="451" t="s">
        <v>16691</v>
      </c>
      <c r="D6139" s="449" t="s">
        <v>16692</v>
      </c>
      <c r="E6139" s="451" t="s">
        <v>4532</v>
      </c>
      <c r="F6139" s="452" t="s">
        <v>30824</v>
      </c>
      <c r="G6139" s="452" t="s">
        <v>21374</v>
      </c>
    </row>
    <row r="6140" spans="2:7">
      <c r="B6140" s="451" t="s">
        <v>3762</v>
      </c>
      <c r="C6140" s="451" t="s">
        <v>16693</v>
      </c>
      <c r="D6140" s="449" t="s">
        <v>16694</v>
      </c>
      <c r="E6140" s="451" t="s">
        <v>4532</v>
      </c>
      <c r="F6140" s="452" t="s">
        <v>27875</v>
      </c>
      <c r="G6140" s="452" t="s">
        <v>35618</v>
      </c>
    </row>
    <row r="6141" spans="2:7">
      <c r="B6141" s="451" t="s">
        <v>3762</v>
      </c>
      <c r="C6141" s="451" t="s">
        <v>16695</v>
      </c>
      <c r="D6141" s="449" t="s">
        <v>16696</v>
      </c>
      <c r="E6141" s="451" t="s">
        <v>4532</v>
      </c>
      <c r="F6141" s="452" t="s">
        <v>19724</v>
      </c>
      <c r="G6141" s="452" t="s">
        <v>11626</v>
      </c>
    </row>
    <row r="6142" spans="2:7">
      <c r="B6142" s="451" t="s">
        <v>3762</v>
      </c>
      <c r="C6142" s="451" t="s">
        <v>16697</v>
      </c>
      <c r="D6142" s="449" t="s">
        <v>16698</v>
      </c>
      <c r="E6142" s="451" t="s">
        <v>4532</v>
      </c>
      <c r="F6142" s="452" t="s">
        <v>12886</v>
      </c>
      <c r="G6142" s="452" t="s">
        <v>32162</v>
      </c>
    </row>
    <row r="6143" spans="2:7">
      <c r="B6143" s="451" t="s">
        <v>3762</v>
      </c>
      <c r="C6143" s="451" t="s">
        <v>16699</v>
      </c>
      <c r="D6143" s="449" t="s">
        <v>16700</v>
      </c>
      <c r="E6143" s="451" t="s">
        <v>4532</v>
      </c>
      <c r="F6143" s="452" t="s">
        <v>12087</v>
      </c>
      <c r="G6143" s="452" t="s">
        <v>19772</v>
      </c>
    </row>
    <row r="6144" spans="2:7">
      <c r="B6144" s="451" t="s">
        <v>3762</v>
      </c>
      <c r="C6144" s="451" t="s">
        <v>16701</v>
      </c>
      <c r="D6144" s="449" t="s">
        <v>16702</v>
      </c>
      <c r="E6144" s="451" t="s">
        <v>4532</v>
      </c>
      <c r="F6144" s="452" t="s">
        <v>21753</v>
      </c>
      <c r="G6144" s="452" t="s">
        <v>35619</v>
      </c>
    </row>
    <row r="6145" spans="2:7">
      <c r="B6145" s="451" t="s">
        <v>3762</v>
      </c>
      <c r="C6145" s="451" t="s">
        <v>16703</v>
      </c>
      <c r="D6145" s="449" t="s">
        <v>16704</v>
      </c>
      <c r="E6145" s="451" t="s">
        <v>4532</v>
      </c>
      <c r="F6145" s="452" t="s">
        <v>16727</v>
      </c>
      <c r="G6145" s="452" t="s">
        <v>32913</v>
      </c>
    </row>
    <row r="6146" spans="2:7">
      <c r="B6146" s="451" t="s">
        <v>3762</v>
      </c>
      <c r="C6146" s="451" t="s">
        <v>16705</v>
      </c>
      <c r="D6146" s="449" t="s">
        <v>16706</v>
      </c>
      <c r="E6146" s="451" t="s">
        <v>4532</v>
      </c>
      <c r="F6146" s="452" t="s">
        <v>20288</v>
      </c>
      <c r="G6146" s="452" t="s">
        <v>27668</v>
      </c>
    </row>
    <row r="6147" spans="2:7">
      <c r="B6147" s="451" t="s">
        <v>3762</v>
      </c>
      <c r="C6147" s="451" t="s">
        <v>16707</v>
      </c>
      <c r="D6147" s="449" t="s">
        <v>16708</v>
      </c>
      <c r="E6147" s="451" t="s">
        <v>4532</v>
      </c>
      <c r="F6147" s="452" t="s">
        <v>27675</v>
      </c>
      <c r="G6147" s="452" t="s">
        <v>4763</v>
      </c>
    </row>
    <row r="6148" spans="2:7">
      <c r="B6148" s="451" t="s">
        <v>3762</v>
      </c>
      <c r="C6148" s="451" t="s">
        <v>16709</v>
      </c>
      <c r="D6148" s="449" t="s">
        <v>16710</v>
      </c>
      <c r="E6148" s="451" t="s">
        <v>4532</v>
      </c>
      <c r="F6148" s="452" t="s">
        <v>9045</v>
      </c>
      <c r="G6148" s="452" t="s">
        <v>27946</v>
      </c>
    </row>
    <row r="6149" spans="2:7">
      <c r="B6149" s="451" t="s">
        <v>3762</v>
      </c>
      <c r="C6149" s="451" t="s">
        <v>16711</v>
      </c>
      <c r="D6149" s="449" t="s">
        <v>16712</v>
      </c>
      <c r="E6149" s="451" t="s">
        <v>4532</v>
      </c>
      <c r="F6149" s="452" t="s">
        <v>27587</v>
      </c>
      <c r="G6149" s="452" t="s">
        <v>21378</v>
      </c>
    </row>
    <row r="6150" spans="2:7">
      <c r="B6150" s="451" t="s">
        <v>3762</v>
      </c>
      <c r="C6150" s="451" t="s">
        <v>16713</v>
      </c>
      <c r="D6150" s="449" t="s">
        <v>16714</v>
      </c>
      <c r="E6150" s="451" t="s">
        <v>4532</v>
      </c>
      <c r="F6150" s="452" t="s">
        <v>27644</v>
      </c>
      <c r="G6150" s="452" t="s">
        <v>20557</v>
      </c>
    </row>
    <row r="6151" spans="2:7">
      <c r="B6151" s="451" t="s">
        <v>3762</v>
      </c>
      <c r="C6151" s="451" t="s">
        <v>16715</v>
      </c>
      <c r="D6151" s="449" t="s">
        <v>16716</v>
      </c>
      <c r="E6151" s="451" t="s">
        <v>4532</v>
      </c>
      <c r="F6151" s="452" t="s">
        <v>12630</v>
      </c>
      <c r="G6151" s="452" t="s">
        <v>19988</v>
      </c>
    </row>
    <row r="6152" spans="2:7">
      <c r="B6152" s="451" t="s">
        <v>3762</v>
      </c>
      <c r="C6152" s="451" t="s">
        <v>16717</v>
      </c>
      <c r="D6152" s="449" t="s">
        <v>16718</v>
      </c>
      <c r="E6152" s="451" t="s">
        <v>4532</v>
      </c>
      <c r="F6152" s="452" t="s">
        <v>9205</v>
      </c>
      <c r="G6152" s="452" t="s">
        <v>34289</v>
      </c>
    </row>
    <row r="6153" spans="2:7">
      <c r="B6153" s="451" t="s">
        <v>3762</v>
      </c>
      <c r="C6153" s="451" t="s">
        <v>16719</v>
      </c>
      <c r="D6153" s="449" t="s">
        <v>16720</v>
      </c>
      <c r="E6153" s="451" t="s">
        <v>4532</v>
      </c>
      <c r="F6153" s="452" t="s">
        <v>19803</v>
      </c>
      <c r="G6153" s="452" t="s">
        <v>33990</v>
      </c>
    </row>
    <row r="6154" spans="2:7">
      <c r="B6154" s="451" t="s">
        <v>3762</v>
      </c>
      <c r="C6154" s="451" t="s">
        <v>16721</v>
      </c>
      <c r="D6154" s="449" t="s">
        <v>16722</v>
      </c>
      <c r="E6154" s="451" t="s">
        <v>4532</v>
      </c>
      <c r="F6154" s="452" t="s">
        <v>11240</v>
      </c>
      <c r="G6154" s="452" t="s">
        <v>20987</v>
      </c>
    </row>
    <row r="6155" spans="2:7">
      <c r="B6155" s="451" t="s">
        <v>3762</v>
      </c>
      <c r="C6155" s="451" t="s">
        <v>16723</v>
      </c>
      <c r="D6155" s="449" t="s">
        <v>16724</v>
      </c>
      <c r="E6155" s="451" t="s">
        <v>4532</v>
      </c>
      <c r="F6155" s="452" t="s">
        <v>28280</v>
      </c>
      <c r="G6155" s="452" t="s">
        <v>15853</v>
      </c>
    </row>
    <row r="6156" spans="2:7">
      <c r="B6156" s="451" t="s">
        <v>3762</v>
      </c>
      <c r="C6156" s="451" t="s">
        <v>16725</v>
      </c>
      <c r="D6156" s="449" t="s">
        <v>16726</v>
      </c>
      <c r="E6156" s="451" t="s">
        <v>4532</v>
      </c>
      <c r="F6156" s="452" t="s">
        <v>9139</v>
      </c>
      <c r="G6156" s="452" t="s">
        <v>6253</v>
      </c>
    </row>
    <row r="6157" spans="2:7">
      <c r="B6157" s="451" t="s">
        <v>3762</v>
      </c>
      <c r="C6157" s="451" t="s">
        <v>16728</v>
      </c>
      <c r="D6157" s="449" t="s">
        <v>16729</v>
      </c>
      <c r="E6157" s="451" t="s">
        <v>4532</v>
      </c>
      <c r="F6157" s="452" t="s">
        <v>35541</v>
      </c>
      <c r="G6157" s="452" t="s">
        <v>20523</v>
      </c>
    </row>
    <row r="6158" spans="2:7">
      <c r="B6158" s="451" t="s">
        <v>3762</v>
      </c>
      <c r="C6158" s="451" t="s">
        <v>16730</v>
      </c>
      <c r="D6158" s="449" t="s">
        <v>16731</v>
      </c>
      <c r="E6158" s="451" t="s">
        <v>4532</v>
      </c>
      <c r="F6158" s="452" t="s">
        <v>27481</v>
      </c>
      <c r="G6158" s="452" t="s">
        <v>13296</v>
      </c>
    </row>
    <row r="6159" spans="2:7">
      <c r="B6159" s="451" t="s">
        <v>3762</v>
      </c>
      <c r="C6159" s="451" t="s">
        <v>16733</v>
      </c>
      <c r="D6159" s="449" t="s">
        <v>16734</v>
      </c>
      <c r="E6159" s="451" t="s">
        <v>4532</v>
      </c>
      <c r="F6159" s="452" t="s">
        <v>34011</v>
      </c>
      <c r="G6159" s="452" t="s">
        <v>34631</v>
      </c>
    </row>
    <row r="6160" spans="2:7">
      <c r="B6160" s="451" t="s">
        <v>3762</v>
      </c>
      <c r="C6160" s="451" t="s">
        <v>16735</v>
      </c>
      <c r="D6160" s="449" t="s">
        <v>16736</v>
      </c>
      <c r="E6160" s="451" t="s">
        <v>4532</v>
      </c>
      <c r="F6160" s="452" t="s">
        <v>21375</v>
      </c>
      <c r="G6160" s="452" t="s">
        <v>35620</v>
      </c>
    </row>
    <row r="6161" spans="2:7">
      <c r="B6161" s="451" t="s">
        <v>3762</v>
      </c>
      <c r="C6161" s="451" t="s">
        <v>16738</v>
      </c>
      <c r="D6161" s="449" t="s">
        <v>16739</v>
      </c>
      <c r="E6161" s="451" t="s">
        <v>4532</v>
      </c>
      <c r="F6161" s="452" t="s">
        <v>12166</v>
      </c>
      <c r="G6161" s="452" t="s">
        <v>17553</v>
      </c>
    </row>
    <row r="6162" spans="2:7">
      <c r="B6162" s="451" t="s">
        <v>3762</v>
      </c>
      <c r="C6162" s="451" t="s">
        <v>16740</v>
      </c>
      <c r="D6162" s="449" t="s">
        <v>16741</v>
      </c>
      <c r="E6162" s="451" t="s">
        <v>4532</v>
      </c>
      <c r="F6162" s="452" t="s">
        <v>27850</v>
      </c>
      <c r="G6162" s="452" t="s">
        <v>29077</v>
      </c>
    </row>
    <row r="6163" spans="2:7">
      <c r="B6163" s="451" t="s">
        <v>3762</v>
      </c>
      <c r="C6163" s="451" t="s">
        <v>16742</v>
      </c>
      <c r="D6163" s="449" t="s">
        <v>16743</v>
      </c>
      <c r="E6163" s="451" t="s">
        <v>4532</v>
      </c>
      <c r="F6163" s="452" t="s">
        <v>20229</v>
      </c>
      <c r="G6163" s="452" t="s">
        <v>35621</v>
      </c>
    </row>
    <row r="6164" spans="2:7">
      <c r="B6164" s="451" t="s">
        <v>3762</v>
      </c>
      <c r="C6164" s="451" t="s">
        <v>16744</v>
      </c>
      <c r="D6164" s="449" t="s">
        <v>16745</v>
      </c>
      <c r="E6164" s="451" t="s">
        <v>4532</v>
      </c>
      <c r="F6164" s="452" t="s">
        <v>28903</v>
      </c>
      <c r="G6164" s="452" t="s">
        <v>19389</v>
      </c>
    </row>
    <row r="6165" spans="2:7">
      <c r="B6165" s="451" t="s">
        <v>3762</v>
      </c>
      <c r="C6165" s="451" t="s">
        <v>16746</v>
      </c>
      <c r="D6165" s="449" t="s">
        <v>16747</v>
      </c>
      <c r="E6165" s="451" t="s">
        <v>4532</v>
      </c>
      <c r="F6165" s="452" t="s">
        <v>28377</v>
      </c>
      <c r="G6165" s="452" t="s">
        <v>29078</v>
      </c>
    </row>
    <row r="6166" spans="2:7">
      <c r="B6166" s="451" t="s">
        <v>3762</v>
      </c>
      <c r="C6166" s="451" t="s">
        <v>16748</v>
      </c>
      <c r="D6166" s="449" t="s">
        <v>16749</v>
      </c>
      <c r="E6166" s="451" t="s">
        <v>4532</v>
      </c>
      <c r="F6166" s="452" t="s">
        <v>35622</v>
      </c>
      <c r="G6166" s="452" t="s">
        <v>35623</v>
      </c>
    </row>
    <row r="6167" spans="2:7">
      <c r="B6167" s="451" t="s">
        <v>3762</v>
      </c>
      <c r="C6167" s="451" t="s">
        <v>16750</v>
      </c>
      <c r="D6167" s="449" t="s">
        <v>16751</v>
      </c>
      <c r="E6167" s="451" t="s">
        <v>4532</v>
      </c>
      <c r="F6167" s="452" t="s">
        <v>33919</v>
      </c>
      <c r="G6167" s="452" t="s">
        <v>28934</v>
      </c>
    </row>
    <row r="6168" spans="2:7">
      <c r="B6168" s="451" t="s">
        <v>3762</v>
      </c>
      <c r="C6168" s="451" t="s">
        <v>16752</v>
      </c>
      <c r="D6168" s="449" t="s">
        <v>16753</v>
      </c>
      <c r="E6168" s="451" t="s">
        <v>4532</v>
      </c>
      <c r="F6168" s="452" t="s">
        <v>35624</v>
      </c>
      <c r="G6168" s="452" t="s">
        <v>35625</v>
      </c>
    </row>
    <row r="6169" spans="2:7">
      <c r="B6169" s="451" t="s">
        <v>3762</v>
      </c>
      <c r="C6169" s="451" t="s">
        <v>16754</v>
      </c>
      <c r="D6169" s="449" t="s">
        <v>16755</v>
      </c>
      <c r="E6169" s="451" t="s">
        <v>4532</v>
      </c>
      <c r="F6169" s="452" t="s">
        <v>6489</v>
      </c>
      <c r="G6169" s="452" t="s">
        <v>16512</v>
      </c>
    </row>
    <row r="6170" spans="2:7">
      <c r="B6170" s="451" t="s">
        <v>3762</v>
      </c>
      <c r="C6170" s="451" t="s">
        <v>16756</v>
      </c>
      <c r="D6170" s="449" t="s">
        <v>16757</v>
      </c>
      <c r="E6170" s="451" t="s">
        <v>4532</v>
      </c>
      <c r="F6170" s="452" t="s">
        <v>10378</v>
      </c>
      <c r="G6170" s="452" t="s">
        <v>21065</v>
      </c>
    </row>
    <row r="6171" spans="2:7">
      <c r="B6171" s="451" t="s">
        <v>3762</v>
      </c>
      <c r="C6171" s="451" t="s">
        <v>16758</v>
      </c>
      <c r="D6171" s="449" t="s">
        <v>16759</v>
      </c>
      <c r="E6171" s="451" t="s">
        <v>4532</v>
      </c>
      <c r="F6171" s="452" t="s">
        <v>20874</v>
      </c>
      <c r="G6171" s="452" t="s">
        <v>19837</v>
      </c>
    </row>
    <row r="6172" spans="2:7">
      <c r="B6172" s="451" t="s">
        <v>3762</v>
      </c>
      <c r="C6172" s="451" t="s">
        <v>16760</v>
      </c>
      <c r="D6172" s="449" t="s">
        <v>16761</v>
      </c>
      <c r="E6172" s="451" t="s">
        <v>4532</v>
      </c>
      <c r="F6172" s="452" t="s">
        <v>28618</v>
      </c>
      <c r="G6172" s="452" t="s">
        <v>34050</v>
      </c>
    </row>
    <row r="6173" spans="2:7">
      <c r="B6173" s="451" t="s">
        <v>3762</v>
      </c>
      <c r="C6173" s="451" t="s">
        <v>16762</v>
      </c>
      <c r="D6173" s="449" t="s">
        <v>16763</v>
      </c>
      <c r="E6173" s="451" t="s">
        <v>4532</v>
      </c>
      <c r="F6173" s="452" t="s">
        <v>35626</v>
      </c>
      <c r="G6173" s="452" t="s">
        <v>28905</v>
      </c>
    </row>
    <row r="6174" spans="2:7">
      <c r="B6174" s="451" t="s">
        <v>3762</v>
      </c>
      <c r="C6174" s="451" t="s">
        <v>16764</v>
      </c>
      <c r="D6174" s="449" t="s">
        <v>16765</v>
      </c>
      <c r="E6174" s="451" t="s">
        <v>3765</v>
      </c>
      <c r="F6174" s="452" t="s">
        <v>9183</v>
      </c>
      <c r="G6174" s="452" t="s">
        <v>8978</v>
      </c>
    </row>
    <row r="6175" spans="2:7">
      <c r="B6175" s="451" t="s">
        <v>3762</v>
      </c>
      <c r="C6175" s="451" t="s">
        <v>16766</v>
      </c>
      <c r="D6175" s="449" t="s">
        <v>16767</v>
      </c>
      <c r="E6175" s="451" t="s">
        <v>3765</v>
      </c>
      <c r="F6175" s="452" t="s">
        <v>19655</v>
      </c>
      <c r="G6175" s="452" t="s">
        <v>3978</v>
      </c>
    </row>
    <row r="6176" spans="2:7">
      <c r="B6176" s="451" t="s">
        <v>3762</v>
      </c>
      <c r="C6176" s="451" t="s">
        <v>16768</v>
      </c>
      <c r="D6176" s="449" t="s">
        <v>16769</v>
      </c>
      <c r="E6176" s="451" t="s">
        <v>3765</v>
      </c>
      <c r="F6176" s="452" t="s">
        <v>20222</v>
      </c>
      <c r="G6176" s="452" t="s">
        <v>18165</v>
      </c>
    </row>
    <row r="6177" spans="2:7">
      <c r="B6177" s="451" t="s">
        <v>3762</v>
      </c>
      <c r="C6177" s="451" t="s">
        <v>16771</v>
      </c>
      <c r="D6177" s="449" t="s">
        <v>16772</v>
      </c>
      <c r="E6177" s="451" t="s">
        <v>4532</v>
      </c>
      <c r="F6177" s="452" t="s">
        <v>25396</v>
      </c>
      <c r="G6177" s="452" t="s">
        <v>18245</v>
      </c>
    </row>
    <row r="6178" spans="2:7">
      <c r="B6178" s="451" t="s">
        <v>3762</v>
      </c>
      <c r="C6178" s="451" t="s">
        <v>16774</v>
      </c>
      <c r="D6178" s="449" t="s">
        <v>16775</v>
      </c>
      <c r="E6178" s="451" t="s">
        <v>3765</v>
      </c>
      <c r="F6178" s="452" t="s">
        <v>23482</v>
      </c>
      <c r="G6178" s="452" t="s">
        <v>21925</v>
      </c>
    </row>
    <row r="6179" spans="2:7">
      <c r="B6179" s="451" t="s">
        <v>3762</v>
      </c>
      <c r="C6179" s="451" t="s">
        <v>16778</v>
      </c>
      <c r="D6179" s="449" t="s">
        <v>16779</v>
      </c>
      <c r="E6179" s="451" t="s">
        <v>4532</v>
      </c>
      <c r="F6179" s="452" t="s">
        <v>34416</v>
      </c>
      <c r="G6179" s="452" t="s">
        <v>20105</v>
      </c>
    </row>
    <row r="6180" spans="2:7">
      <c r="B6180" s="451" t="s">
        <v>3762</v>
      </c>
      <c r="C6180" s="451" t="s">
        <v>16780</v>
      </c>
      <c r="D6180" s="449" t="s">
        <v>16781</v>
      </c>
      <c r="E6180" s="451" t="s">
        <v>3765</v>
      </c>
      <c r="F6180" s="452" t="s">
        <v>3988</v>
      </c>
      <c r="G6180" s="452" t="s">
        <v>19607</v>
      </c>
    </row>
    <row r="6181" spans="2:7">
      <c r="B6181" s="451" t="s">
        <v>3762</v>
      </c>
      <c r="C6181" s="451" t="s">
        <v>16782</v>
      </c>
      <c r="D6181" s="449" t="s">
        <v>16783</v>
      </c>
      <c r="E6181" s="451" t="s">
        <v>3765</v>
      </c>
      <c r="F6181" s="452" t="s">
        <v>9001</v>
      </c>
      <c r="G6181" s="452" t="s">
        <v>11785</v>
      </c>
    </row>
    <row r="6182" spans="2:7">
      <c r="B6182" s="451" t="s">
        <v>3762</v>
      </c>
      <c r="C6182" s="451" t="s">
        <v>16784</v>
      </c>
      <c r="D6182" s="449" t="s">
        <v>16785</v>
      </c>
      <c r="E6182" s="451" t="s">
        <v>3765</v>
      </c>
      <c r="F6182" s="452" t="s">
        <v>4763</v>
      </c>
      <c r="G6182" s="452" t="s">
        <v>21642</v>
      </c>
    </row>
    <row r="6183" spans="2:7">
      <c r="B6183" s="451" t="s">
        <v>3762</v>
      </c>
      <c r="C6183" s="451" t="s">
        <v>16786</v>
      </c>
      <c r="D6183" s="449" t="s">
        <v>16787</v>
      </c>
      <c r="E6183" s="451" t="s">
        <v>3765</v>
      </c>
      <c r="F6183" s="452" t="s">
        <v>6019</v>
      </c>
      <c r="G6183" s="452" t="s">
        <v>9658</v>
      </c>
    </row>
    <row r="6184" spans="2:7">
      <c r="B6184" s="451" t="s">
        <v>3762</v>
      </c>
      <c r="C6184" s="451" t="s">
        <v>16788</v>
      </c>
      <c r="D6184" s="449" t="s">
        <v>16789</v>
      </c>
      <c r="E6184" s="451" t="s">
        <v>4532</v>
      </c>
      <c r="F6184" s="452" t="s">
        <v>28530</v>
      </c>
      <c r="G6184" s="452" t="s">
        <v>28421</v>
      </c>
    </row>
    <row r="6185" spans="2:7">
      <c r="B6185" s="451" t="s">
        <v>3762</v>
      </c>
      <c r="C6185" s="451" t="s">
        <v>16790</v>
      </c>
      <c r="D6185" s="449" t="s">
        <v>16791</v>
      </c>
      <c r="E6185" s="451" t="s">
        <v>4532</v>
      </c>
      <c r="F6185" s="452" t="s">
        <v>20200</v>
      </c>
      <c r="G6185" s="452" t="s">
        <v>34414</v>
      </c>
    </row>
    <row r="6186" spans="2:7">
      <c r="B6186" s="451" t="s">
        <v>3762</v>
      </c>
      <c r="C6186" s="451" t="s">
        <v>16793</v>
      </c>
      <c r="D6186" s="449" t="s">
        <v>16794</v>
      </c>
      <c r="E6186" s="451" t="s">
        <v>3765</v>
      </c>
      <c r="F6186" s="452" t="s">
        <v>5960</v>
      </c>
      <c r="G6186" s="452" t="s">
        <v>17170</v>
      </c>
    </row>
    <row r="6187" spans="2:7">
      <c r="B6187" s="451" t="s">
        <v>3762</v>
      </c>
      <c r="C6187" s="451" t="s">
        <v>16796</v>
      </c>
      <c r="D6187" s="449" t="s">
        <v>16797</v>
      </c>
      <c r="E6187" s="451" t="s">
        <v>4532</v>
      </c>
      <c r="F6187" s="452" t="s">
        <v>20300</v>
      </c>
      <c r="G6187" s="452" t="s">
        <v>21096</v>
      </c>
    </row>
    <row r="6188" spans="2:7">
      <c r="B6188" s="451" t="s">
        <v>3762</v>
      </c>
      <c r="C6188" s="451" t="s">
        <v>16798</v>
      </c>
      <c r="D6188" s="449" t="s">
        <v>16799</v>
      </c>
      <c r="E6188" s="451" t="s">
        <v>4532</v>
      </c>
      <c r="F6188" s="452" t="s">
        <v>33132</v>
      </c>
      <c r="G6188" s="452" t="s">
        <v>28165</v>
      </c>
    </row>
    <row r="6189" spans="2:7">
      <c r="B6189" s="451" t="s">
        <v>3762</v>
      </c>
      <c r="C6189" s="451" t="s">
        <v>16800</v>
      </c>
      <c r="D6189" s="449" t="s">
        <v>16801</v>
      </c>
      <c r="E6189" s="451" t="s">
        <v>4532</v>
      </c>
      <c r="F6189" s="452" t="s">
        <v>28696</v>
      </c>
      <c r="G6189" s="452" t="s">
        <v>31097</v>
      </c>
    </row>
    <row r="6190" spans="2:7">
      <c r="B6190" s="451" t="s">
        <v>3762</v>
      </c>
      <c r="C6190" s="451" t="s">
        <v>16802</v>
      </c>
      <c r="D6190" s="449" t="s">
        <v>16803</v>
      </c>
      <c r="E6190" s="451" t="s">
        <v>4532</v>
      </c>
      <c r="F6190" s="452" t="s">
        <v>35627</v>
      </c>
      <c r="G6190" s="452" t="s">
        <v>26829</v>
      </c>
    </row>
    <row r="6191" spans="2:7">
      <c r="B6191" s="451" t="s">
        <v>3762</v>
      </c>
      <c r="C6191" s="451" t="s">
        <v>16804</v>
      </c>
      <c r="D6191" s="449" t="s">
        <v>16805</v>
      </c>
      <c r="E6191" s="451" t="s">
        <v>4532</v>
      </c>
      <c r="F6191" s="452" t="s">
        <v>35628</v>
      </c>
      <c r="G6191" s="452" t="s">
        <v>28151</v>
      </c>
    </row>
    <row r="6192" spans="2:7">
      <c r="B6192" s="451" t="s">
        <v>3762</v>
      </c>
      <c r="C6192" s="451" t="s">
        <v>16806</v>
      </c>
      <c r="D6192" s="449" t="s">
        <v>16807</v>
      </c>
      <c r="E6192" s="451" t="s">
        <v>4532</v>
      </c>
      <c r="F6192" s="452" t="s">
        <v>35629</v>
      </c>
      <c r="G6192" s="452" t="s">
        <v>35630</v>
      </c>
    </row>
    <row r="6193" spans="2:7">
      <c r="B6193" s="451" t="s">
        <v>3762</v>
      </c>
      <c r="C6193" s="451" t="s">
        <v>16808</v>
      </c>
      <c r="D6193" s="449" t="s">
        <v>16809</v>
      </c>
      <c r="E6193" s="451" t="s">
        <v>4532</v>
      </c>
      <c r="F6193" s="452" t="s">
        <v>35631</v>
      </c>
      <c r="G6193" s="452" t="s">
        <v>35632</v>
      </c>
    </row>
    <row r="6194" spans="2:7">
      <c r="B6194" s="451" t="s">
        <v>3762</v>
      </c>
      <c r="C6194" s="451" t="s">
        <v>16810</v>
      </c>
      <c r="D6194" s="449" t="s">
        <v>16811</v>
      </c>
      <c r="E6194" s="451" t="s">
        <v>4532</v>
      </c>
      <c r="F6194" s="452" t="s">
        <v>35633</v>
      </c>
      <c r="G6194" s="452" t="s">
        <v>28575</v>
      </c>
    </row>
    <row r="6195" spans="2:7">
      <c r="B6195" s="451" t="s">
        <v>3762</v>
      </c>
      <c r="C6195" s="451" t="s">
        <v>16813</v>
      </c>
      <c r="D6195" s="449" t="s">
        <v>16814</v>
      </c>
      <c r="E6195" s="451" t="s">
        <v>4532</v>
      </c>
      <c r="F6195" s="452" t="s">
        <v>35634</v>
      </c>
      <c r="G6195" s="452" t="s">
        <v>34537</v>
      </c>
    </row>
    <row r="6196" spans="2:7">
      <c r="B6196" s="451" t="s">
        <v>3762</v>
      </c>
      <c r="C6196" s="451" t="s">
        <v>16815</v>
      </c>
      <c r="D6196" s="449" t="s">
        <v>16816</v>
      </c>
      <c r="E6196" s="451" t="s">
        <v>4532</v>
      </c>
      <c r="F6196" s="452" t="s">
        <v>35635</v>
      </c>
      <c r="G6196" s="452" t="s">
        <v>35636</v>
      </c>
    </row>
    <row r="6197" spans="2:7">
      <c r="B6197" s="451" t="s">
        <v>3762</v>
      </c>
      <c r="C6197" s="451" t="s">
        <v>16817</v>
      </c>
      <c r="D6197" s="449" t="s">
        <v>16818</v>
      </c>
      <c r="E6197" s="451" t="s">
        <v>4532</v>
      </c>
      <c r="F6197" s="452" t="s">
        <v>30705</v>
      </c>
      <c r="G6197" s="452" t="s">
        <v>21358</v>
      </c>
    </row>
    <row r="6198" spans="2:7">
      <c r="B6198" s="451" t="s">
        <v>3762</v>
      </c>
      <c r="C6198" s="451" t="s">
        <v>16819</v>
      </c>
      <c r="D6198" s="449" t="s">
        <v>16820</v>
      </c>
      <c r="E6198" s="451" t="s">
        <v>4532</v>
      </c>
      <c r="F6198" s="452" t="s">
        <v>21149</v>
      </c>
      <c r="G6198" s="452" t="s">
        <v>35637</v>
      </c>
    </row>
    <row r="6199" spans="2:7">
      <c r="B6199" s="451" t="s">
        <v>3762</v>
      </c>
      <c r="C6199" s="451" t="s">
        <v>16821</v>
      </c>
      <c r="D6199" s="449" t="s">
        <v>16822</v>
      </c>
      <c r="E6199" s="451" t="s">
        <v>4532</v>
      </c>
      <c r="F6199" s="452" t="s">
        <v>20125</v>
      </c>
      <c r="G6199" s="452" t="s">
        <v>21924</v>
      </c>
    </row>
    <row r="6200" spans="2:7">
      <c r="B6200" s="451" t="s">
        <v>3762</v>
      </c>
      <c r="C6200" s="451" t="s">
        <v>16823</v>
      </c>
      <c r="D6200" s="449" t="s">
        <v>16824</v>
      </c>
      <c r="E6200" s="451" t="s">
        <v>4532</v>
      </c>
      <c r="F6200" s="452" t="s">
        <v>35638</v>
      </c>
      <c r="G6200" s="452" t="s">
        <v>28087</v>
      </c>
    </row>
    <row r="6201" spans="2:7">
      <c r="B6201" s="451" t="s">
        <v>3762</v>
      </c>
      <c r="C6201" s="451" t="s">
        <v>16825</v>
      </c>
      <c r="D6201" s="449" t="s">
        <v>16826</v>
      </c>
      <c r="E6201" s="451" t="s">
        <v>4532</v>
      </c>
      <c r="F6201" s="452" t="s">
        <v>35639</v>
      </c>
      <c r="G6201" s="452" t="s">
        <v>31252</v>
      </c>
    </row>
    <row r="6202" spans="2:7">
      <c r="B6202" s="451" t="s">
        <v>3762</v>
      </c>
      <c r="C6202" s="451" t="s">
        <v>16827</v>
      </c>
      <c r="D6202" s="449" t="s">
        <v>16828</v>
      </c>
      <c r="E6202" s="451" t="s">
        <v>4532</v>
      </c>
      <c r="F6202" s="452" t="s">
        <v>35640</v>
      </c>
      <c r="G6202" s="452" t="s">
        <v>33749</v>
      </c>
    </row>
    <row r="6203" spans="2:7">
      <c r="B6203" s="451" t="s">
        <v>3762</v>
      </c>
      <c r="C6203" s="451" t="s">
        <v>16829</v>
      </c>
      <c r="D6203" s="449" t="s">
        <v>16830</v>
      </c>
      <c r="E6203" s="451" t="s">
        <v>4532</v>
      </c>
      <c r="F6203" s="452" t="s">
        <v>35641</v>
      </c>
      <c r="G6203" s="452" t="s">
        <v>27581</v>
      </c>
    </row>
    <row r="6204" spans="2:7">
      <c r="B6204" s="451" t="s">
        <v>3762</v>
      </c>
      <c r="C6204" s="451" t="s">
        <v>16831</v>
      </c>
      <c r="D6204" s="449" t="s">
        <v>16832</v>
      </c>
      <c r="E6204" s="451" t="s">
        <v>4532</v>
      </c>
      <c r="F6204" s="452" t="s">
        <v>35642</v>
      </c>
      <c r="G6204" s="452" t="s">
        <v>34249</v>
      </c>
    </row>
    <row r="6205" spans="2:7">
      <c r="B6205" s="451" t="s">
        <v>3762</v>
      </c>
      <c r="C6205" s="451" t="s">
        <v>16833</v>
      </c>
      <c r="D6205" s="449" t="s">
        <v>16834</v>
      </c>
      <c r="E6205" s="451" t="s">
        <v>4532</v>
      </c>
      <c r="F6205" s="452" t="s">
        <v>35643</v>
      </c>
      <c r="G6205" s="452" t="s">
        <v>35644</v>
      </c>
    </row>
    <row r="6206" spans="2:7">
      <c r="B6206" s="451" t="s">
        <v>3762</v>
      </c>
      <c r="C6206" s="451" t="s">
        <v>16835</v>
      </c>
      <c r="D6206" s="449" t="s">
        <v>16836</v>
      </c>
      <c r="E6206" s="451" t="s">
        <v>4532</v>
      </c>
      <c r="F6206" s="452" t="s">
        <v>35645</v>
      </c>
      <c r="G6206" s="452" t="s">
        <v>33711</v>
      </c>
    </row>
    <row r="6207" spans="2:7">
      <c r="B6207" s="451" t="s">
        <v>3762</v>
      </c>
      <c r="C6207" s="451" t="s">
        <v>16837</v>
      </c>
      <c r="D6207" s="449" t="s">
        <v>16838</v>
      </c>
      <c r="E6207" s="451" t="s">
        <v>4532</v>
      </c>
      <c r="F6207" s="452" t="s">
        <v>25764</v>
      </c>
      <c r="G6207" s="452" t="s">
        <v>31084</v>
      </c>
    </row>
    <row r="6208" spans="2:7">
      <c r="B6208" s="451" t="s">
        <v>3762</v>
      </c>
      <c r="C6208" s="451" t="s">
        <v>16839</v>
      </c>
      <c r="D6208" s="449" t="s">
        <v>16840</v>
      </c>
      <c r="E6208" s="451" t="s">
        <v>4532</v>
      </c>
      <c r="F6208" s="452" t="s">
        <v>28499</v>
      </c>
      <c r="G6208" s="452" t="s">
        <v>35646</v>
      </c>
    </row>
    <row r="6209" spans="2:7">
      <c r="B6209" s="451" t="s">
        <v>3762</v>
      </c>
      <c r="C6209" s="451" t="s">
        <v>16841</v>
      </c>
      <c r="D6209" s="449" t="s">
        <v>16842</v>
      </c>
      <c r="E6209" s="451" t="s">
        <v>4532</v>
      </c>
      <c r="F6209" s="452" t="s">
        <v>28465</v>
      </c>
      <c r="G6209" s="452" t="s">
        <v>26893</v>
      </c>
    </row>
    <row r="6210" spans="2:7">
      <c r="B6210" s="451" t="s">
        <v>3762</v>
      </c>
      <c r="C6210" s="451" t="s">
        <v>16843</v>
      </c>
      <c r="D6210" s="449" t="s">
        <v>16844</v>
      </c>
      <c r="E6210" s="451" t="s">
        <v>4532</v>
      </c>
      <c r="F6210" s="452" t="s">
        <v>27620</v>
      </c>
      <c r="G6210" s="452" t="s">
        <v>21542</v>
      </c>
    </row>
    <row r="6211" spans="2:7">
      <c r="B6211" s="451" t="s">
        <v>3762</v>
      </c>
      <c r="C6211" s="451" t="s">
        <v>16845</v>
      </c>
      <c r="D6211" s="449" t="s">
        <v>16846</v>
      </c>
      <c r="E6211" s="451" t="s">
        <v>4532</v>
      </c>
      <c r="F6211" s="452" t="s">
        <v>28625</v>
      </c>
      <c r="G6211" s="452" t="s">
        <v>35647</v>
      </c>
    </row>
    <row r="6212" spans="2:7">
      <c r="B6212" s="451" t="s">
        <v>3762</v>
      </c>
      <c r="C6212" s="451" t="s">
        <v>16847</v>
      </c>
      <c r="D6212" s="449" t="s">
        <v>16848</v>
      </c>
      <c r="E6212" s="451" t="s">
        <v>4532</v>
      </c>
      <c r="F6212" s="452" t="s">
        <v>35648</v>
      </c>
      <c r="G6212" s="452" t="s">
        <v>35649</v>
      </c>
    </row>
    <row r="6213" spans="2:7">
      <c r="B6213" s="451" t="s">
        <v>3762</v>
      </c>
      <c r="C6213" s="451" t="s">
        <v>16849</v>
      </c>
      <c r="D6213" s="449" t="s">
        <v>16850</v>
      </c>
      <c r="E6213" s="451" t="s">
        <v>4532</v>
      </c>
      <c r="F6213" s="452" t="s">
        <v>20822</v>
      </c>
      <c r="G6213" s="452" t="s">
        <v>35650</v>
      </c>
    </row>
    <row r="6214" spans="2:7">
      <c r="B6214" s="451" t="s">
        <v>3762</v>
      </c>
      <c r="C6214" s="451" t="s">
        <v>16851</v>
      </c>
      <c r="D6214" s="449" t="s">
        <v>16852</v>
      </c>
      <c r="E6214" s="451" t="s">
        <v>4532</v>
      </c>
      <c r="F6214" s="452" t="s">
        <v>35651</v>
      </c>
      <c r="G6214" s="452" t="s">
        <v>35652</v>
      </c>
    </row>
    <row r="6215" spans="2:7">
      <c r="B6215" s="451" t="s">
        <v>3762</v>
      </c>
      <c r="C6215" s="451" t="s">
        <v>16853</v>
      </c>
      <c r="D6215" s="449" t="s">
        <v>16854</v>
      </c>
      <c r="E6215" s="451" t="s">
        <v>4532</v>
      </c>
      <c r="F6215" s="452" t="s">
        <v>30112</v>
      </c>
      <c r="G6215" s="452" t="s">
        <v>28861</v>
      </c>
    </row>
    <row r="6216" spans="2:7">
      <c r="B6216" s="451" t="s">
        <v>3762</v>
      </c>
      <c r="C6216" s="451" t="s">
        <v>16855</v>
      </c>
      <c r="D6216" s="449" t="s">
        <v>16856</v>
      </c>
      <c r="E6216" s="451" t="s">
        <v>4532</v>
      </c>
      <c r="F6216" s="452" t="s">
        <v>35653</v>
      </c>
      <c r="G6216" s="452" t="s">
        <v>34544</v>
      </c>
    </row>
    <row r="6217" spans="2:7">
      <c r="B6217" s="451" t="s">
        <v>3762</v>
      </c>
      <c r="C6217" s="451" t="s">
        <v>16857</v>
      </c>
      <c r="D6217" s="449" t="s">
        <v>16858</v>
      </c>
      <c r="E6217" s="451" t="s">
        <v>4532</v>
      </c>
      <c r="F6217" s="452" t="s">
        <v>31172</v>
      </c>
      <c r="G6217" s="452" t="s">
        <v>35654</v>
      </c>
    </row>
    <row r="6218" spans="2:7">
      <c r="B6218" s="451" t="s">
        <v>3762</v>
      </c>
      <c r="C6218" s="451" t="s">
        <v>16859</v>
      </c>
      <c r="D6218" s="449" t="s">
        <v>16860</v>
      </c>
      <c r="E6218" s="451" t="s">
        <v>4532</v>
      </c>
      <c r="F6218" s="452" t="s">
        <v>35655</v>
      </c>
      <c r="G6218" s="452" t="s">
        <v>29013</v>
      </c>
    </row>
    <row r="6219" spans="2:7">
      <c r="B6219" s="451" t="s">
        <v>3762</v>
      </c>
      <c r="C6219" s="451" t="s">
        <v>16861</v>
      </c>
      <c r="D6219" s="449" t="s">
        <v>16862</v>
      </c>
      <c r="E6219" s="451" t="s">
        <v>4532</v>
      </c>
      <c r="F6219" s="452" t="s">
        <v>28239</v>
      </c>
      <c r="G6219" s="452" t="s">
        <v>35656</v>
      </c>
    </row>
    <row r="6220" spans="2:7">
      <c r="B6220" s="451" t="s">
        <v>3762</v>
      </c>
      <c r="C6220" s="451" t="s">
        <v>16863</v>
      </c>
      <c r="D6220" s="449" t="s">
        <v>16864</v>
      </c>
      <c r="E6220" s="451" t="s">
        <v>4532</v>
      </c>
      <c r="F6220" s="452" t="s">
        <v>28937</v>
      </c>
      <c r="G6220" s="452" t="s">
        <v>28677</v>
      </c>
    </row>
    <row r="6221" spans="2:7">
      <c r="B6221" s="451" t="s">
        <v>3762</v>
      </c>
      <c r="C6221" s="451" t="s">
        <v>16865</v>
      </c>
      <c r="D6221" s="449" t="s">
        <v>16866</v>
      </c>
      <c r="E6221" s="451" t="s">
        <v>4532</v>
      </c>
      <c r="F6221" s="452" t="s">
        <v>35657</v>
      </c>
      <c r="G6221" s="452" t="s">
        <v>28946</v>
      </c>
    </row>
    <row r="6222" spans="2:7">
      <c r="B6222" s="451" t="s">
        <v>3762</v>
      </c>
      <c r="C6222" s="451" t="s">
        <v>16867</v>
      </c>
      <c r="D6222" s="449" t="s">
        <v>16868</v>
      </c>
      <c r="E6222" s="451" t="s">
        <v>4532</v>
      </c>
      <c r="F6222" s="452" t="s">
        <v>33873</v>
      </c>
      <c r="G6222" s="452" t="s">
        <v>28393</v>
      </c>
    </row>
    <row r="6223" spans="2:7">
      <c r="B6223" s="451" t="s">
        <v>3762</v>
      </c>
      <c r="C6223" s="451" t="s">
        <v>16869</v>
      </c>
      <c r="D6223" s="449" t="s">
        <v>16870</v>
      </c>
      <c r="E6223" s="451" t="s">
        <v>4532</v>
      </c>
      <c r="F6223" s="452" t="s">
        <v>28111</v>
      </c>
      <c r="G6223" s="452" t="s">
        <v>28535</v>
      </c>
    </row>
    <row r="6224" spans="2:7">
      <c r="B6224" s="451" t="s">
        <v>3762</v>
      </c>
      <c r="C6224" s="451" t="s">
        <v>16872</v>
      </c>
      <c r="D6224" s="449" t="s">
        <v>16873</v>
      </c>
      <c r="E6224" s="451" t="s">
        <v>4532</v>
      </c>
      <c r="F6224" s="452" t="s">
        <v>30732</v>
      </c>
      <c r="G6224" s="452" t="s">
        <v>35658</v>
      </c>
    </row>
    <row r="6225" spans="2:7">
      <c r="B6225" s="451" t="s">
        <v>3762</v>
      </c>
      <c r="C6225" s="451" t="s">
        <v>16874</v>
      </c>
      <c r="D6225" s="449" t="s">
        <v>16875</v>
      </c>
      <c r="E6225" s="451" t="s">
        <v>4532</v>
      </c>
      <c r="F6225" s="452" t="s">
        <v>35659</v>
      </c>
      <c r="G6225" s="452" t="s">
        <v>35660</v>
      </c>
    </row>
    <row r="6226" spans="2:7">
      <c r="B6226" s="451" t="s">
        <v>3762</v>
      </c>
      <c r="C6226" s="451" t="s">
        <v>16876</v>
      </c>
      <c r="D6226" s="449" t="s">
        <v>16877</v>
      </c>
      <c r="E6226" s="451" t="s">
        <v>4532</v>
      </c>
      <c r="F6226" s="452" t="s">
        <v>28119</v>
      </c>
      <c r="G6226" s="452" t="s">
        <v>28408</v>
      </c>
    </row>
    <row r="6227" spans="2:7">
      <c r="B6227" s="451" t="s">
        <v>3762</v>
      </c>
      <c r="C6227" s="451" t="s">
        <v>16878</v>
      </c>
      <c r="D6227" s="449" t="s">
        <v>16879</v>
      </c>
      <c r="E6227" s="451" t="s">
        <v>4532</v>
      </c>
      <c r="F6227" s="452" t="s">
        <v>28384</v>
      </c>
      <c r="G6227" s="452" t="s">
        <v>34560</v>
      </c>
    </row>
    <row r="6228" spans="2:7">
      <c r="B6228" s="451" t="s">
        <v>3762</v>
      </c>
      <c r="C6228" s="451" t="s">
        <v>16880</v>
      </c>
      <c r="D6228" s="449" t="s">
        <v>16881</v>
      </c>
      <c r="E6228" s="451" t="s">
        <v>4532</v>
      </c>
      <c r="F6228" s="452" t="s">
        <v>28296</v>
      </c>
      <c r="G6228" s="452" t="s">
        <v>35661</v>
      </c>
    </row>
    <row r="6229" spans="2:7">
      <c r="B6229" s="451" t="s">
        <v>3762</v>
      </c>
      <c r="C6229" s="451" t="s">
        <v>16882</v>
      </c>
      <c r="D6229" s="449" t="s">
        <v>16883</v>
      </c>
      <c r="E6229" s="451" t="s">
        <v>4532</v>
      </c>
      <c r="F6229" s="452" t="s">
        <v>20988</v>
      </c>
      <c r="G6229" s="452" t="s">
        <v>35662</v>
      </c>
    </row>
    <row r="6230" spans="2:7">
      <c r="B6230" s="451" t="s">
        <v>3762</v>
      </c>
      <c r="C6230" s="451" t="s">
        <v>16884</v>
      </c>
      <c r="D6230" s="449" t="s">
        <v>16885</v>
      </c>
      <c r="E6230" s="451" t="s">
        <v>4532</v>
      </c>
      <c r="F6230" s="452" t="s">
        <v>35663</v>
      </c>
      <c r="G6230" s="452" t="s">
        <v>35664</v>
      </c>
    </row>
    <row r="6231" spans="2:7">
      <c r="B6231" s="451" t="s">
        <v>3762</v>
      </c>
      <c r="C6231" s="451" t="s">
        <v>16886</v>
      </c>
      <c r="D6231" s="449" t="s">
        <v>16887</v>
      </c>
      <c r="E6231" s="451" t="s">
        <v>4532</v>
      </c>
      <c r="F6231" s="452" t="s">
        <v>35665</v>
      </c>
      <c r="G6231" s="452" t="s">
        <v>35666</v>
      </c>
    </row>
    <row r="6232" spans="2:7">
      <c r="B6232" s="451" t="s">
        <v>3762</v>
      </c>
      <c r="C6232" s="451" t="s">
        <v>16888</v>
      </c>
      <c r="D6232" s="449" t="s">
        <v>16889</v>
      </c>
      <c r="E6232" s="451" t="s">
        <v>4532</v>
      </c>
      <c r="F6232" s="452" t="s">
        <v>35667</v>
      </c>
      <c r="G6232" s="452" t="s">
        <v>35668</v>
      </c>
    </row>
    <row r="6233" spans="2:7">
      <c r="B6233" s="451" t="s">
        <v>3762</v>
      </c>
      <c r="C6233" s="451" t="s">
        <v>16890</v>
      </c>
      <c r="D6233" s="449" t="s">
        <v>16891</v>
      </c>
      <c r="E6233" s="451" t="s">
        <v>4532</v>
      </c>
      <c r="F6233" s="452" t="s">
        <v>35669</v>
      </c>
      <c r="G6233" s="452" t="s">
        <v>35670</v>
      </c>
    </row>
    <row r="6234" spans="2:7">
      <c r="B6234" s="451" t="s">
        <v>3762</v>
      </c>
      <c r="C6234" s="451" t="s">
        <v>16892</v>
      </c>
      <c r="D6234" s="449" t="s">
        <v>16893</v>
      </c>
      <c r="E6234" s="451" t="s">
        <v>4532</v>
      </c>
      <c r="F6234" s="452" t="s">
        <v>35671</v>
      </c>
      <c r="G6234" s="452" t="s">
        <v>29523</v>
      </c>
    </row>
    <row r="6235" spans="2:7">
      <c r="B6235" s="451" t="s">
        <v>3762</v>
      </c>
      <c r="C6235" s="451" t="s">
        <v>16894</v>
      </c>
      <c r="D6235" s="449" t="s">
        <v>16895</v>
      </c>
      <c r="E6235" s="451" t="s">
        <v>4532</v>
      </c>
      <c r="F6235" s="452" t="s">
        <v>35672</v>
      </c>
      <c r="G6235" s="452" t="s">
        <v>20163</v>
      </c>
    </row>
    <row r="6236" spans="2:7">
      <c r="B6236" s="451" t="s">
        <v>3762</v>
      </c>
      <c r="C6236" s="451" t="s">
        <v>16896</v>
      </c>
      <c r="D6236" s="449" t="s">
        <v>16897</v>
      </c>
      <c r="E6236" s="451" t="s">
        <v>4532</v>
      </c>
      <c r="F6236" s="452" t="s">
        <v>34319</v>
      </c>
      <c r="G6236" s="452" t="s">
        <v>33830</v>
      </c>
    </row>
    <row r="6237" spans="2:7">
      <c r="B6237" s="451" t="s">
        <v>3762</v>
      </c>
      <c r="C6237" s="451" t="s">
        <v>16898</v>
      </c>
      <c r="D6237" s="449" t="s">
        <v>16899</v>
      </c>
      <c r="E6237" s="451" t="s">
        <v>4532</v>
      </c>
      <c r="F6237" s="452" t="s">
        <v>30363</v>
      </c>
      <c r="G6237" s="452" t="s">
        <v>20191</v>
      </c>
    </row>
    <row r="6238" spans="2:7">
      <c r="B6238" s="451" t="s">
        <v>3762</v>
      </c>
      <c r="C6238" s="451" t="s">
        <v>16900</v>
      </c>
      <c r="D6238" s="449" t="s">
        <v>16901</v>
      </c>
      <c r="E6238" s="451" t="s">
        <v>4532</v>
      </c>
      <c r="F6238" s="452" t="s">
        <v>28658</v>
      </c>
      <c r="G6238" s="452" t="s">
        <v>31099</v>
      </c>
    </row>
    <row r="6239" spans="2:7">
      <c r="B6239" s="451" t="s">
        <v>3762</v>
      </c>
      <c r="C6239" s="451" t="s">
        <v>16902</v>
      </c>
      <c r="D6239" s="449" t="s">
        <v>16903</v>
      </c>
      <c r="E6239" s="451" t="s">
        <v>3765</v>
      </c>
      <c r="F6239" s="452" t="s">
        <v>35673</v>
      </c>
      <c r="G6239" s="452" t="s">
        <v>35674</v>
      </c>
    </row>
    <row r="6240" spans="2:7">
      <c r="B6240" s="451" t="s">
        <v>3762</v>
      </c>
      <c r="C6240" s="451" t="s">
        <v>16904</v>
      </c>
      <c r="D6240" s="449" t="s">
        <v>16905</v>
      </c>
      <c r="E6240" s="451" t="s">
        <v>3765</v>
      </c>
      <c r="F6240" s="452" t="s">
        <v>35675</v>
      </c>
      <c r="G6240" s="452" t="s">
        <v>30762</v>
      </c>
    </row>
    <row r="6241" spans="2:7">
      <c r="B6241" s="451" t="s">
        <v>3762</v>
      </c>
      <c r="C6241" s="451" t="s">
        <v>16906</v>
      </c>
      <c r="D6241" s="449" t="s">
        <v>16907</v>
      </c>
      <c r="E6241" s="451" t="s">
        <v>3765</v>
      </c>
      <c r="F6241" s="452" t="s">
        <v>21230</v>
      </c>
      <c r="G6241" s="452" t="s">
        <v>35676</v>
      </c>
    </row>
    <row r="6242" spans="2:7">
      <c r="B6242" s="451" t="s">
        <v>3762</v>
      </c>
      <c r="C6242" s="451" t="s">
        <v>16908</v>
      </c>
      <c r="D6242" s="449" t="s">
        <v>16909</v>
      </c>
      <c r="E6242" s="451" t="s">
        <v>3765</v>
      </c>
      <c r="F6242" s="452" t="s">
        <v>35677</v>
      </c>
      <c r="G6242" s="452" t="s">
        <v>35678</v>
      </c>
    </row>
    <row r="6243" spans="2:7">
      <c r="B6243" s="451" t="s">
        <v>3762</v>
      </c>
      <c r="C6243" s="451" t="s">
        <v>16910</v>
      </c>
      <c r="D6243" s="449" t="s">
        <v>16911</v>
      </c>
      <c r="E6243" s="451" t="s">
        <v>4532</v>
      </c>
      <c r="F6243" s="452" t="s">
        <v>27989</v>
      </c>
      <c r="G6243" s="452" t="s">
        <v>35679</v>
      </c>
    </row>
    <row r="6244" spans="2:7">
      <c r="B6244" s="451" t="s">
        <v>3762</v>
      </c>
      <c r="C6244" s="451" t="s">
        <v>16912</v>
      </c>
      <c r="D6244" s="449" t="s">
        <v>16913</v>
      </c>
      <c r="E6244" s="451" t="s">
        <v>4532</v>
      </c>
      <c r="F6244" s="452" t="s">
        <v>35680</v>
      </c>
      <c r="G6244" s="452" t="s">
        <v>35681</v>
      </c>
    </row>
    <row r="6245" spans="2:7">
      <c r="B6245" s="451" t="s">
        <v>3762</v>
      </c>
      <c r="C6245" s="451" t="s">
        <v>16914</v>
      </c>
      <c r="D6245" s="449" t="s">
        <v>16915</v>
      </c>
      <c r="E6245" s="451" t="s">
        <v>4532</v>
      </c>
      <c r="F6245" s="452" t="s">
        <v>35682</v>
      </c>
      <c r="G6245" s="452" t="s">
        <v>35683</v>
      </c>
    </row>
    <row r="6246" spans="2:7">
      <c r="B6246" s="451" t="s">
        <v>3762</v>
      </c>
      <c r="C6246" s="451" t="s">
        <v>16916</v>
      </c>
      <c r="D6246" s="449" t="s">
        <v>16917</v>
      </c>
      <c r="E6246" s="451" t="s">
        <v>4532</v>
      </c>
      <c r="F6246" s="452" t="s">
        <v>34518</v>
      </c>
      <c r="G6246" s="452" t="s">
        <v>35684</v>
      </c>
    </row>
    <row r="6247" spans="2:7">
      <c r="B6247" s="451" t="s">
        <v>3762</v>
      </c>
      <c r="C6247" s="451" t="s">
        <v>16918</v>
      </c>
      <c r="D6247" s="449" t="s">
        <v>16919</v>
      </c>
      <c r="E6247" s="451" t="s">
        <v>4532</v>
      </c>
      <c r="F6247" s="452" t="s">
        <v>35685</v>
      </c>
      <c r="G6247" s="452" t="s">
        <v>29398</v>
      </c>
    </row>
    <row r="6248" spans="2:7">
      <c r="B6248" s="451" t="s">
        <v>3762</v>
      </c>
      <c r="C6248" s="451" t="s">
        <v>16921</v>
      </c>
      <c r="D6248" s="449" t="s">
        <v>16922</v>
      </c>
      <c r="E6248" s="451" t="s">
        <v>4532</v>
      </c>
      <c r="F6248" s="452" t="s">
        <v>35686</v>
      </c>
      <c r="G6248" s="452" t="s">
        <v>35687</v>
      </c>
    </row>
    <row r="6249" spans="2:7">
      <c r="B6249" s="451" t="s">
        <v>3762</v>
      </c>
      <c r="C6249" s="451" t="s">
        <v>16923</v>
      </c>
      <c r="D6249" s="449" t="s">
        <v>16924</v>
      </c>
      <c r="E6249" s="451" t="s">
        <v>3765</v>
      </c>
      <c r="F6249" s="452" t="s">
        <v>28114</v>
      </c>
      <c r="G6249" s="452" t="s">
        <v>35688</v>
      </c>
    </row>
    <row r="6250" spans="2:7">
      <c r="B6250" s="451" t="s">
        <v>3762</v>
      </c>
      <c r="C6250" s="451" t="s">
        <v>16925</v>
      </c>
      <c r="D6250" s="449" t="s">
        <v>16926</v>
      </c>
      <c r="E6250" s="451" t="s">
        <v>4532</v>
      </c>
      <c r="F6250" s="452" t="s">
        <v>35689</v>
      </c>
      <c r="G6250" s="452" t="s">
        <v>35690</v>
      </c>
    </row>
    <row r="6251" spans="2:7">
      <c r="B6251" s="451" t="s">
        <v>3762</v>
      </c>
      <c r="C6251" s="451" t="s">
        <v>16927</v>
      </c>
      <c r="D6251" s="449" t="s">
        <v>16928</v>
      </c>
      <c r="E6251" s="451" t="s">
        <v>4532</v>
      </c>
      <c r="F6251" s="452" t="s">
        <v>35691</v>
      </c>
      <c r="G6251" s="452" t="s">
        <v>34442</v>
      </c>
    </row>
    <row r="6252" spans="2:7">
      <c r="B6252" s="451" t="s">
        <v>3762</v>
      </c>
      <c r="C6252" s="451" t="s">
        <v>16929</v>
      </c>
      <c r="D6252" s="449" t="s">
        <v>16930</v>
      </c>
      <c r="E6252" s="451" t="s">
        <v>4532</v>
      </c>
      <c r="F6252" s="452" t="s">
        <v>35692</v>
      </c>
      <c r="G6252" s="452" t="s">
        <v>29405</v>
      </c>
    </row>
    <row r="6253" spans="2:7">
      <c r="B6253" s="451" t="s">
        <v>3762</v>
      </c>
      <c r="C6253" s="451" t="s">
        <v>16931</v>
      </c>
      <c r="D6253" s="449" t="s">
        <v>16932</v>
      </c>
      <c r="E6253" s="451" t="s">
        <v>4532</v>
      </c>
      <c r="F6253" s="452" t="s">
        <v>35693</v>
      </c>
      <c r="G6253" s="452" t="s">
        <v>35694</v>
      </c>
    </row>
    <row r="6254" spans="2:7">
      <c r="B6254" s="451" t="s">
        <v>3762</v>
      </c>
      <c r="C6254" s="451" t="s">
        <v>16933</v>
      </c>
      <c r="D6254" s="449" t="s">
        <v>16934</v>
      </c>
      <c r="E6254" s="451" t="s">
        <v>4532</v>
      </c>
      <c r="F6254" s="452" t="s">
        <v>27247</v>
      </c>
      <c r="G6254" s="452" t="s">
        <v>28582</v>
      </c>
    </row>
    <row r="6255" spans="2:7">
      <c r="B6255" s="451" t="s">
        <v>3762</v>
      </c>
      <c r="C6255" s="451" t="s">
        <v>16935</v>
      </c>
      <c r="D6255" s="449" t="s">
        <v>16936</v>
      </c>
      <c r="E6255" s="451" t="s">
        <v>4532</v>
      </c>
      <c r="F6255" s="452" t="s">
        <v>35695</v>
      </c>
      <c r="G6255" s="452" t="s">
        <v>31148</v>
      </c>
    </row>
    <row r="6256" spans="2:7">
      <c r="B6256" s="451" t="s">
        <v>3762</v>
      </c>
      <c r="C6256" s="451" t="s">
        <v>16937</v>
      </c>
      <c r="D6256" s="449" t="s">
        <v>16938</v>
      </c>
      <c r="E6256" s="451" t="s">
        <v>4532</v>
      </c>
      <c r="F6256" s="452" t="s">
        <v>6014</v>
      </c>
      <c r="G6256" s="452" t="s">
        <v>21900</v>
      </c>
    </row>
    <row r="6257" spans="2:7">
      <c r="B6257" s="451" t="s">
        <v>3762</v>
      </c>
      <c r="C6257" s="451" t="s">
        <v>16939</v>
      </c>
      <c r="D6257" s="449" t="s">
        <v>16940</v>
      </c>
      <c r="E6257" s="451" t="s">
        <v>4532</v>
      </c>
      <c r="F6257" s="452" t="s">
        <v>35696</v>
      </c>
      <c r="G6257" s="452" t="s">
        <v>28832</v>
      </c>
    </row>
    <row r="6258" spans="2:7">
      <c r="B6258" s="451" t="s">
        <v>3762</v>
      </c>
      <c r="C6258" s="451" t="s">
        <v>16941</v>
      </c>
      <c r="D6258" s="449" t="s">
        <v>16942</v>
      </c>
      <c r="E6258" s="451" t="s">
        <v>4532</v>
      </c>
      <c r="F6258" s="452" t="s">
        <v>35697</v>
      </c>
      <c r="G6258" s="452" t="s">
        <v>35698</v>
      </c>
    </row>
    <row r="6259" spans="2:7">
      <c r="B6259" s="451" t="s">
        <v>3762</v>
      </c>
      <c r="C6259" s="451" t="s">
        <v>16943</v>
      </c>
      <c r="D6259" s="449" t="s">
        <v>16944</v>
      </c>
      <c r="E6259" s="451" t="s">
        <v>4532</v>
      </c>
      <c r="F6259" s="452" t="s">
        <v>35699</v>
      </c>
      <c r="G6259" s="452" t="s">
        <v>35700</v>
      </c>
    </row>
    <row r="6260" spans="2:7">
      <c r="B6260" s="451" t="s">
        <v>3762</v>
      </c>
      <c r="C6260" s="451" t="s">
        <v>16945</v>
      </c>
      <c r="D6260" s="449" t="s">
        <v>16946</v>
      </c>
      <c r="E6260" s="451" t="s">
        <v>3765</v>
      </c>
      <c r="F6260" s="452" t="s">
        <v>35701</v>
      </c>
      <c r="G6260" s="452" t="s">
        <v>29327</v>
      </c>
    </row>
    <row r="6261" spans="2:7">
      <c r="B6261" s="451" t="s">
        <v>3762</v>
      </c>
      <c r="C6261" s="451" t="s">
        <v>16947</v>
      </c>
      <c r="D6261" s="449" t="s">
        <v>16948</v>
      </c>
      <c r="E6261" s="451" t="s">
        <v>3765</v>
      </c>
      <c r="F6261" s="452" t="s">
        <v>21000</v>
      </c>
      <c r="G6261" s="452" t="s">
        <v>21471</v>
      </c>
    </row>
    <row r="6262" spans="2:7">
      <c r="B6262" s="451" t="s">
        <v>3762</v>
      </c>
      <c r="C6262" s="451" t="s">
        <v>16949</v>
      </c>
      <c r="D6262" s="449" t="s">
        <v>16950</v>
      </c>
      <c r="E6262" s="451" t="s">
        <v>3765</v>
      </c>
      <c r="F6262" s="452" t="s">
        <v>35702</v>
      </c>
      <c r="G6262" s="452" t="s">
        <v>34835</v>
      </c>
    </row>
    <row r="6263" spans="2:7">
      <c r="B6263" s="451" t="s">
        <v>3762</v>
      </c>
      <c r="C6263" s="451" t="s">
        <v>16951</v>
      </c>
      <c r="D6263" s="449" t="s">
        <v>16952</v>
      </c>
      <c r="E6263" s="451" t="s">
        <v>3765</v>
      </c>
      <c r="F6263" s="452" t="s">
        <v>28929</v>
      </c>
      <c r="G6263" s="452" t="s">
        <v>27694</v>
      </c>
    </row>
    <row r="6264" spans="2:7">
      <c r="B6264" s="451" t="s">
        <v>3762</v>
      </c>
      <c r="C6264" s="451" t="s">
        <v>16953</v>
      </c>
      <c r="D6264" s="449" t="s">
        <v>16954</v>
      </c>
      <c r="E6264" s="451" t="s">
        <v>3765</v>
      </c>
      <c r="F6264" s="452" t="s">
        <v>3984</v>
      </c>
      <c r="G6264" s="452" t="s">
        <v>27570</v>
      </c>
    </row>
    <row r="6265" spans="2:7">
      <c r="B6265" s="451" t="s">
        <v>3762</v>
      </c>
      <c r="C6265" s="451" t="s">
        <v>16955</v>
      </c>
      <c r="D6265" s="449" t="s">
        <v>16956</v>
      </c>
      <c r="E6265" s="451" t="s">
        <v>3765</v>
      </c>
      <c r="F6265" s="452" t="s">
        <v>19659</v>
      </c>
      <c r="G6265" s="452" t="s">
        <v>18553</v>
      </c>
    </row>
    <row r="6266" spans="2:7">
      <c r="B6266" s="451" t="s">
        <v>3762</v>
      </c>
      <c r="C6266" s="451" t="s">
        <v>16957</v>
      </c>
      <c r="D6266" s="449" t="s">
        <v>16958</v>
      </c>
      <c r="E6266" s="451" t="s">
        <v>3765</v>
      </c>
      <c r="F6266" s="452" t="s">
        <v>21904</v>
      </c>
      <c r="G6266" s="452" t="s">
        <v>21752</v>
      </c>
    </row>
    <row r="6267" spans="2:7">
      <c r="B6267" s="451" t="s">
        <v>3762</v>
      </c>
      <c r="C6267" s="451" t="s">
        <v>16959</v>
      </c>
      <c r="D6267" s="449" t="s">
        <v>16960</v>
      </c>
      <c r="E6267" s="451" t="s">
        <v>3765</v>
      </c>
      <c r="F6267" s="452" t="s">
        <v>28740</v>
      </c>
      <c r="G6267" s="452" t="s">
        <v>14605</v>
      </c>
    </row>
    <row r="6268" spans="2:7">
      <c r="B6268" s="451" t="s">
        <v>3762</v>
      </c>
      <c r="C6268" s="451" t="s">
        <v>16961</v>
      </c>
      <c r="D6268" s="449" t="s">
        <v>16962</v>
      </c>
      <c r="E6268" s="451" t="s">
        <v>3765</v>
      </c>
      <c r="F6268" s="452" t="s">
        <v>31821</v>
      </c>
      <c r="G6268" s="452" t="s">
        <v>21614</v>
      </c>
    </row>
    <row r="6269" spans="2:7">
      <c r="B6269" s="451" t="s">
        <v>3762</v>
      </c>
      <c r="C6269" s="451" t="s">
        <v>16963</v>
      </c>
      <c r="D6269" s="449" t="s">
        <v>16964</v>
      </c>
      <c r="E6269" s="451" t="s">
        <v>3765</v>
      </c>
      <c r="F6269" s="452" t="s">
        <v>3793</v>
      </c>
      <c r="G6269" s="452" t="s">
        <v>21147</v>
      </c>
    </row>
    <row r="6270" spans="2:7">
      <c r="B6270" s="451" t="s">
        <v>3762</v>
      </c>
      <c r="C6270" s="451" t="s">
        <v>16965</v>
      </c>
      <c r="D6270" s="449" t="s">
        <v>16966</v>
      </c>
      <c r="E6270" s="451" t="s">
        <v>7047</v>
      </c>
      <c r="F6270" s="452" t="s">
        <v>35703</v>
      </c>
      <c r="G6270" s="452" t="s">
        <v>35704</v>
      </c>
    </row>
    <row r="6271" spans="2:7">
      <c r="B6271" s="451" t="s">
        <v>3762</v>
      </c>
      <c r="C6271" s="451" t="s">
        <v>16967</v>
      </c>
      <c r="D6271" s="449" t="s">
        <v>16968</v>
      </c>
      <c r="E6271" s="451" t="s">
        <v>7047</v>
      </c>
      <c r="F6271" s="452" t="s">
        <v>35705</v>
      </c>
      <c r="G6271" s="452" t="s">
        <v>35706</v>
      </c>
    </row>
    <row r="6272" spans="2:7">
      <c r="B6272" s="451" t="s">
        <v>3762</v>
      </c>
      <c r="C6272" s="451" t="s">
        <v>16969</v>
      </c>
      <c r="D6272" s="449" t="s">
        <v>16970</v>
      </c>
      <c r="E6272" s="451" t="s">
        <v>4532</v>
      </c>
      <c r="F6272" s="452" t="s">
        <v>35707</v>
      </c>
      <c r="G6272" s="452" t="s">
        <v>35708</v>
      </c>
    </row>
    <row r="6273" spans="2:7">
      <c r="B6273" s="451" t="s">
        <v>3762</v>
      </c>
      <c r="C6273" s="451" t="s">
        <v>16971</v>
      </c>
      <c r="D6273" s="449" t="s">
        <v>16972</v>
      </c>
      <c r="E6273" s="451" t="s">
        <v>4532</v>
      </c>
      <c r="F6273" s="452" t="s">
        <v>35709</v>
      </c>
      <c r="G6273" s="452" t="s">
        <v>35710</v>
      </c>
    </row>
    <row r="6274" spans="2:7">
      <c r="B6274" s="451" t="s">
        <v>3762</v>
      </c>
      <c r="C6274" s="451" t="s">
        <v>16973</v>
      </c>
      <c r="D6274" s="449" t="s">
        <v>16974</v>
      </c>
      <c r="E6274" s="451" t="s">
        <v>4532</v>
      </c>
      <c r="F6274" s="452" t="s">
        <v>30792</v>
      </c>
      <c r="G6274" s="452" t="s">
        <v>35711</v>
      </c>
    </row>
    <row r="6275" spans="2:7">
      <c r="B6275" s="451" t="s">
        <v>3762</v>
      </c>
      <c r="C6275" s="451" t="s">
        <v>16975</v>
      </c>
      <c r="D6275" s="449" t="s">
        <v>16976</v>
      </c>
      <c r="E6275" s="451" t="s">
        <v>4532</v>
      </c>
      <c r="F6275" s="452" t="s">
        <v>35712</v>
      </c>
      <c r="G6275" s="452" t="s">
        <v>35713</v>
      </c>
    </row>
    <row r="6276" spans="2:7">
      <c r="B6276" s="451" t="s">
        <v>3762</v>
      </c>
      <c r="C6276" s="451" t="s">
        <v>16977</v>
      </c>
      <c r="D6276" s="449" t="s">
        <v>16978</v>
      </c>
      <c r="E6276" s="451" t="s">
        <v>4532</v>
      </c>
      <c r="F6276" s="452" t="s">
        <v>30725</v>
      </c>
      <c r="G6276" s="452" t="s">
        <v>28812</v>
      </c>
    </row>
    <row r="6277" spans="2:7">
      <c r="B6277" s="451" t="s">
        <v>3762</v>
      </c>
      <c r="C6277" s="451" t="s">
        <v>16979</v>
      </c>
      <c r="D6277" s="449" t="s">
        <v>16980</v>
      </c>
      <c r="E6277" s="451" t="s">
        <v>7047</v>
      </c>
      <c r="F6277" s="452" t="s">
        <v>35714</v>
      </c>
      <c r="G6277" s="452" t="s">
        <v>35715</v>
      </c>
    </row>
    <row r="6278" spans="2:7">
      <c r="B6278" s="451" t="s">
        <v>3762</v>
      </c>
      <c r="C6278" s="451" t="s">
        <v>16981</v>
      </c>
      <c r="D6278" s="449" t="s">
        <v>16982</v>
      </c>
      <c r="E6278" s="451" t="s">
        <v>4532</v>
      </c>
      <c r="F6278" s="452" t="s">
        <v>35716</v>
      </c>
      <c r="G6278" s="452" t="s">
        <v>35717</v>
      </c>
    </row>
    <row r="6279" spans="2:7">
      <c r="B6279" s="451" t="s">
        <v>3762</v>
      </c>
      <c r="C6279" s="451" t="s">
        <v>16983</v>
      </c>
      <c r="D6279" s="449" t="s">
        <v>16984</v>
      </c>
      <c r="E6279" s="451" t="s">
        <v>4532</v>
      </c>
      <c r="F6279" s="452" t="s">
        <v>28670</v>
      </c>
      <c r="G6279" s="452" t="s">
        <v>31822</v>
      </c>
    </row>
    <row r="6280" spans="2:7">
      <c r="B6280" s="451" t="s">
        <v>3762</v>
      </c>
      <c r="C6280" s="451" t="s">
        <v>16985</v>
      </c>
      <c r="D6280" s="449" t="s">
        <v>16986</v>
      </c>
      <c r="E6280" s="451" t="s">
        <v>4532</v>
      </c>
      <c r="F6280" s="452" t="s">
        <v>33899</v>
      </c>
      <c r="G6280" s="452" t="s">
        <v>35718</v>
      </c>
    </row>
    <row r="6281" spans="2:7">
      <c r="B6281" s="451" t="s">
        <v>3762</v>
      </c>
      <c r="C6281" s="451" t="s">
        <v>16987</v>
      </c>
      <c r="D6281" s="449" t="s">
        <v>16988</v>
      </c>
      <c r="E6281" s="451" t="s">
        <v>4532</v>
      </c>
      <c r="F6281" s="452" t="s">
        <v>35719</v>
      </c>
      <c r="G6281" s="452" t="s">
        <v>34002</v>
      </c>
    </row>
    <row r="6282" spans="2:7">
      <c r="B6282" s="451" t="s">
        <v>3762</v>
      </c>
      <c r="C6282" s="451" t="s">
        <v>16989</v>
      </c>
      <c r="D6282" s="449" t="s">
        <v>28915</v>
      </c>
      <c r="E6282" s="451" t="s">
        <v>4532</v>
      </c>
      <c r="F6282" s="452" t="s">
        <v>35720</v>
      </c>
      <c r="G6282" s="452" t="s">
        <v>35721</v>
      </c>
    </row>
    <row r="6283" spans="2:7">
      <c r="B6283" s="451" t="s">
        <v>3762</v>
      </c>
      <c r="C6283" s="451" t="s">
        <v>16990</v>
      </c>
      <c r="D6283" s="449" t="s">
        <v>16991</v>
      </c>
      <c r="E6283" s="451" t="s">
        <v>4532</v>
      </c>
      <c r="F6283" s="452" t="s">
        <v>35722</v>
      </c>
      <c r="G6283" s="452" t="s">
        <v>27839</v>
      </c>
    </row>
    <row r="6284" spans="2:7">
      <c r="B6284" s="451" t="s">
        <v>3762</v>
      </c>
      <c r="C6284" s="451" t="s">
        <v>16992</v>
      </c>
      <c r="D6284" s="449" t="s">
        <v>16993</v>
      </c>
      <c r="E6284" s="451" t="s">
        <v>4532</v>
      </c>
      <c r="F6284" s="452" t="s">
        <v>35723</v>
      </c>
      <c r="G6284" s="452" t="s">
        <v>31280</v>
      </c>
    </row>
    <row r="6285" spans="2:7">
      <c r="B6285" s="451" t="s">
        <v>3762</v>
      </c>
      <c r="C6285" s="451" t="s">
        <v>16994</v>
      </c>
      <c r="D6285" s="449" t="s">
        <v>16995</v>
      </c>
      <c r="E6285" s="451" t="s">
        <v>4532</v>
      </c>
      <c r="F6285" s="452" t="s">
        <v>35724</v>
      </c>
      <c r="G6285" s="452" t="s">
        <v>35725</v>
      </c>
    </row>
    <row r="6286" spans="2:7">
      <c r="B6286" s="451" t="s">
        <v>3762</v>
      </c>
      <c r="C6286" s="451" t="s">
        <v>16996</v>
      </c>
      <c r="D6286" s="449" t="s">
        <v>16997</v>
      </c>
      <c r="E6286" s="451" t="s">
        <v>4532</v>
      </c>
      <c r="F6286" s="452" t="s">
        <v>29081</v>
      </c>
      <c r="G6286" s="452" t="s">
        <v>35726</v>
      </c>
    </row>
    <row r="6287" spans="2:7">
      <c r="B6287" s="451" t="s">
        <v>3762</v>
      </c>
      <c r="C6287" s="451" t="s">
        <v>16998</v>
      </c>
      <c r="D6287" s="449" t="s">
        <v>16999</v>
      </c>
      <c r="E6287" s="451" t="s">
        <v>4532</v>
      </c>
      <c r="F6287" s="452" t="s">
        <v>35727</v>
      </c>
      <c r="G6287" s="452" t="s">
        <v>35728</v>
      </c>
    </row>
    <row r="6288" spans="2:7">
      <c r="B6288" s="451" t="s">
        <v>3762</v>
      </c>
      <c r="C6288" s="451" t="s">
        <v>17000</v>
      </c>
      <c r="D6288" s="449" t="s">
        <v>17001</v>
      </c>
      <c r="E6288" s="451" t="s">
        <v>4532</v>
      </c>
      <c r="F6288" s="452" t="s">
        <v>28686</v>
      </c>
      <c r="G6288" s="452" t="s">
        <v>31672</v>
      </c>
    </row>
    <row r="6289" spans="2:7">
      <c r="B6289" s="451" t="s">
        <v>3762</v>
      </c>
      <c r="C6289" s="451" t="s">
        <v>17003</v>
      </c>
      <c r="D6289" s="449" t="s">
        <v>17004</v>
      </c>
      <c r="E6289" s="451" t="s">
        <v>4532</v>
      </c>
      <c r="F6289" s="452" t="s">
        <v>35729</v>
      </c>
      <c r="G6289" s="452" t="s">
        <v>35730</v>
      </c>
    </row>
    <row r="6290" spans="2:7">
      <c r="B6290" s="451" t="s">
        <v>3762</v>
      </c>
      <c r="C6290" s="451" t="s">
        <v>17005</v>
      </c>
      <c r="D6290" s="449" t="s">
        <v>17006</v>
      </c>
      <c r="E6290" s="451" t="s">
        <v>4532</v>
      </c>
      <c r="F6290" s="452" t="s">
        <v>35731</v>
      </c>
      <c r="G6290" s="452" t="s">
        <v>35732</v>
      </c>
    </row>
    <row r="6291" spans="2:7">
      <c r="B6291" s="451" t="s">
        <v>3762</v>
      </c>
      <c r="C6291" s="451" t="s">
        <v>17007</v>
      </c>
      <c r="D6291" s="449" t="s">
        <v>17008</v>
      </c>
      <c r="E6291" s="451" t="s">
        <v>4532</v>
      </c>
      <c r="F6291" s="452" t="s">
        <v>35733</v>
      </c>
      <c r="G6291" s="452" t="s">
        <v>27573</v>
      </c>
    </row>
    <row r="6292" spans="2:7">
      <c r="B6292" s="451" t="s">
        <v>3762</v>
      </c>
      <c r="C6292" s="451" t="s">
        <v>17009</v>
      </c>
      <c r="D6292" s="449" t="s">
        <v>17010</v>
      </c>
      <c r="E6292" s="451" t="s">
        <v>4532</v>
      </c>
      <c r="F6292" s="452" t="s">
        <v>27957</v>
      </c>
      <c r="G6292" s="452" t="s">
        <v>35734</v>
      </c>
    </row>
    <row r="6293" spans="2:7">
      <c r="B6293" s="451" t="s">
        <v>3762</v>
      </c>
      <c r="C6293" s="451" t="s">
        <v>17011</v>
      </c>
      <c r="D6293" s="449" t="s">
        <v>17012</v>
      </c>
      <c r="E6293" s="451" t="s">
        <v>4532</v>
      </c>
      <c r="F6293" s="452" t="s">
        <v>35735</v>
      </c>
      <c r="G6293" s="452" t="s">
        <v>26495</v>
      </c>
    </row>
    <row r="6294" spans="2:7">
      <c r="B6294" s="451" t="s">
        <v>3762</v>
      </c>
      <c r="C6294" s="451" t="s">
        <v>17013</v>
      </c>
      <c r="D6294" s="449" t="s">
        <v>17014</v>
      </c>
      <c r="E6294" s="451" t="s">
        <v>4532</v>
      </c>
      <c r="F6294" s="452" t="s">
        <v>35736</v>
      </c>
      <c r="G6294" s="452" t="s">
        <v>35737</v>
      </c>
    </row>
    <row r="6295" spans="2:7">
      <c r="B6295" s="451" t="s">
        <v>3762</v>
      </c>
      <c r="C6295" s="451" t="s">
        <v>17015</v>
      </c>
      <c r="D6295" s="449" t="s">
        <v>17016</v>
      </c>
      <c r="E6295" s="451" t="s">
        <v>4532</v>
      </c>
      <c r="F6295" s="452" t="s">
        <v>21929</v>
      </c>
      <c r="G6295" s="452" t="s">
        <v>30155</v>
      </c>
    </row>
    <row r="6296" spans="2:7">
      <c r="B6296" s="451" t="s">
        <v>3762</v>
      </c>
      <c r="C6296" s="451" t="s">
        <v>17017</v>
      </c>
      <c r="D6296" s="449" t="s">
        <v>17018</v>
      </c>
      <c r="E6296" s="451" t="s">
        <v>4532</v>
      </c>
      <c r="F6296" s="452" t="s">
        <v>23574</v>
      </c>
      <c r="G6296" s="452" t="s">
        <v>33146</v>
      </c>
    </row>
    <row r="6297" spans="2:7">
      <c r="B6297" s="451" t="s">
        <v>3762</v>
      </c>
      <c r="C6297" s="451" t="s">
        <v>17019</v>
      </c>
      <c r="D6297" s="449" t="s">
        <v>17020</v>
      </c>
      <c r="E6297" s="451" t="s">
        <v>4532</v>
      </c>
      <c r="F6297" s="452" t="s">
        <v>28827</v>
      </c>
      <c r="G6297" s="452" t="s">
        <v>35738</v>
      </c>
    </row>
    <row r="6298" spans="2:7">
      <c r="B6298" s="451" t="s">
        <v>3762</v>
      </c>
      <c r="C6298" s="451" t="s">
        <v>17021</v>
      </c>
      <c r="D6298" s="449" t="s">
        <v>17022</v>
      </c>
      <c r="E6298" s="451" t="s">
        <v>4532</v>
      </c>
      <c r="F6298" s="452" t="s">
        <v>35739</v>
      </c>
      <c r="G6298" s="452" t="s">
        <v>35740</v>
      </c>
    </row>
    <row r="6299" spans="2:7">
      <c r="B6299" s="451" t="s">
        <v>3762</v>
      </c>
      <c r="C6299" s="451" t="s">
        <v>17023</v>
      </c>
      <c r="D6299" s="449" t="s">
        <v>17024</v>
      </c>
      <c r="E6299" s="451" t="s">
        <v>4532</v>
      </c>
      <c r="F6299" s="452" t="s">
        <v>30901</v>
      </c>
      <c r="G6299" s="452" t="s">
        <v>27843</v>
      </c>
    </row>
    <row r="6300" spans="2:7">
      <c r="B6300" s="451" t="s">
        <v>3762</v>
      </c>
      <c r="C6300" s="451" t="s">
        <v>17025</v>
      </c>
      <c r="D6300" s="449" t="s">
        <v>17026</v>
      </c>
      <c r="E6300" s="451" t="s">
        <v>4532</v>
      </c>
      <c r="F6300" s="452" t="s">
        <v>35741</v>
      </c>
      <c r="G6300" s="452" t="s">
        <v>35742</v>
      </c>
    </row>
    <row r="6301" spans="2:7">
      <c r="B6301" s="451" t="s">
        <v>3762</v>
      </c>
      <c r="C6301" s="451" t="s">
        <v>17027</v>
      </c>
      <c r="D6301" s="449" t="s">
        <v>17028</v>
      </c>
      <c r="E6301" s="451" t="s">
        <v>4532</v>
      </c>
      <c r="F6301" s="452" t="s">
        <v>35743</v>
      </c>
      <c r="G6301" s="452" t="s">
        <v>35744</v>
      </c>
    </row>
    <row r="6302" spans="2:7">
      <c r="B6302" s="451" t="s">
        <v>3762</v>
      </c>
      <c r="C6302" s="451" t="s">
        <v>17029</v>
      </c>
      <c r="D6302" s="449" t="s">
        <v>17030</v>
      </c>
      <c r="E6302" s="451" t="s">
        <v>4532</v>
      </c>
      <c r="F6302" s="452" t="s">
        <v>35745</v>
      </c>
      <c r="G6302" s="452" t="s">
        <v>35746</v>
      </c>
    </row>
    <row r="6303" spans="2:7">
      <c r="B6303" s="451" t="s">
        <v>3762</v>
      </c>
      <c r="C6303" s="451" t="s">
        <v>17031</v>
      </c>
      <c r="D6303" s="449" t="s">
        <v>17032</v>
      </c>
      <c r="E6303" s="451" t="s">
        <v>4532</v>
      </c>
      <c r="F6303" s="452" t="s">
        <v>28453</v>
      </c>
      <c r="G6303" s="452" t="s">
        <v>10331</v>
      </c>
    </row>
    <row r="6304" spans="2:7">
      <c r="B6304" s="451" t="s">
        <v>3762</v>
      </c>
      <c r="C6304" s="451" t="s">
        <v>17033</v>
      </c>
      <c r="D6304" s="449" t="s">
        <v>17034</v>
      </c>
      <c r="E6304" s="451" t="s">
        <v>4532</v>
      </c>
      <c r="F6304" s="452" t="s">
        <v>28130</v>
      </c>
      <c r="G6304" s="452" t="s">
        <v>33780</v>
      </c>
    </row>
    <row r="6305" spans="2:7">
      <c r="B6305" s="451" t="s">
        <v>3762</v>
      </c>
      <c r="C6305" s="451" t="s">
        <v>17035</v>
      </c>
      <c r="D6305" s="449" t="s">
        <v>17036</v>
      </c>
      <c r="E6305" s="451" t="s">
        <v>4532</v>
      </c>
      <c r="F6305" s="452" t="s">
        <v>30725</v>
      </c>
      <c r="G6305" s="452" t="s">
        <v>20867</v>
      </c>
    </row>
    <row r="6306" spans="2:7">
      <c r="B6306" s="451" t="s">
        <v>3762</v>
      </c>
      <c r="C6306" s="451" t="s">
        <v>17037</v>
      </c>
      <c r="D6306" s="449" t="s">
        <v>17038</v>
      </c>
      <c r="E6306" s="451" t="s">
        <v>4532</v>
      </c>
      <c r="F6306" s="452" t="s">
        <v>29423</v>
      </c>
      <c r="G6306" s="452" t="s">
        <v>28353</v>
      </c>
    </row>
    <row r="6307" spans="2:7">
      <c r="B6307" s="451" t="s">
        <v>3762</v>
      </c>
      <c r="C6307" s="451" t="s">
        <v>17039</v>
      </c>
      <c r="D6307" s="449" t="s">
        <v>17040</v>
      </c>
      <c r="E6307" s="451" t="s">
        <v>4532</v>
      </c>
      <c r="F6307" s="452" t="s">
        <v>28297</v>
      </c>
      <c r="G6307" s="452" t="s">
        <v>26341</v>
      </c>
    </row>
    <row r="6308" spans="2:7">
      <c r="B6308" s="451" t="s">
        <v>3762</v>
      </c>
      <c r="C6308" s="451" t="s">
        <v>17041</v>
      </c>
      <c r="D6308" s="449" t="s">
        <v>17042</v>
      </c>
      <c r="E6308" s="451" t="s">
        <v>4532</v>
      </c>
      <c r="F6308" s="452" t="s">
        <v>34233</v>
      </c>
      <c r="G6308" s="452" t="s">
        <v>30794</v>
      </c>
    </row>
    <row r="6309" spans="2:7">
      <c r="B6309" s="451" t="s">
        <v>3762</v>
      </c>
      <c r="C6309" s="451" t="s">
        <v>17043</v>
      </c>
      <c r="D6309" s="449" t="s">
        <v>17044</v>
      </c>
      <c r="E6309" s="451" t="s">
        <v>4532</v>
      </c>
      <c r="F6309" s="452" t="s">
        <v>35393</v>
      </c>
      <c r="G6309" s="452" t="s">
        <v>28853</v>
      </c>
    </row>
    <row r="6310" spans="2:7">
      <c r="B6310" s="451" t="s">
        <v>3762</v>
      </c>
      <c r="C6310" s="451" t="s">
        <v>17045</v>
      </c>
      <c r="D6310" s="449" t="s">
        <v>17046</v>
      </c>
      <c r="E6310" s="451" t="s">
        <v>4532</v>
      </c>
      <c r="F6310" s="452" t="s">
        <v>35747</v>
      </c>
      <c r="G6310" s="452" t="s">
        <v>22682</v>
      </c>
    </row>
    <row r="6311" spans="2:7">
      <c r="B6311" s="451" t="s">
        <v>3762</v>
      </c>
      <c r="C6311" s="451" t="s">
        <v>17047</v>
      </c>
      <c r="D6311" s="449" t="s">
        <v>17048</v>
      </c>
      <c r="E6311" s="451" t="s">
        <v>4532</v>
      </c>
      <c r="F6311" s="452" t="s">
        <v>35748</v>
      </c>
      <c r="G6311" s="452" t="s">
        <v>34573</v>
      </c>
    </row>
    <row r="6312" spans="2:7">
      <c r="B6312" s="451" t="s">
        <v>3762</v>
      </c>
      <c r="C6312" s="451" t="s">
        <v>17049</v>
      </c>
      <c r="D6312" s="449" t="s">
        <v>17050</v>
      </c>
      <c r="E6312" s="451" t="s">
        <v>4532</v>
      </c>
      <c r="F6312" s="452" t="s">
        <v>29590</v>
      </c>
      <c r="G6312" s="452" t="s">
        <v>27613</v>
      </c>
    </row>
    <row r="6313" spans="2:7">
      <c r="B6313" s="451" t="s">
        <v>3762</v>
      </c>
      <c r="C6313" s="451" t="s">
        <v>17051</v>
      </c>
      <c r="D6313" s="449" t="s">
        <v>17052</v>
      </c>
      <c r="E6313" s="451" t="s">
        <v>4532</v>
      </c>
      <c r="F6313" s="452" t="s">
        <v>28984</v>
      </c>
      <c r="G6313" s="452" t="s">
        <v>35749</v>
      </c>
    </row>
    <row r="6314" spans="2:7">
      <c r="B6314" s="451" t="s">
        <v>3762</v>
      </c>
      <c r="C6314" s="451" t="s">
        <v>17053</v>
      </c>
      <c r="D6314" s="449" t="s">
        <v>17054</v>
      </c>
      <c r="E6314" s="451" t="s">
        <v>4532</v>
      </c>
      <c r="F6314" s="452" t="s">
        <v>32224</v>
      </c>
      <c r="G6314" s="452" t="s">
        <v>35750</v>
      </c>
    </row>
    <row r="6315" spans="2:7">
      <c r="B6315" s="451" t="s">
        <v>3762</v>
      </c>
      <c r="C6315" s="451" t="s">
        <v>17055</v>
      </c>
      <c r="D6315" s="449" t="s">
        <v>17056</v>
      </c>
      <c r="E6315" s="451" t="s">
        <v>4532</v>
      </c>
      <c r="F6315" s="452" t="s">
        <v>28396</v>
      </c>
      <c r="G6315" s="452" t="s">
        <v>28790</v>
      </c>
    </row>
    <row r="6316" spans="2:7">
      <c r="B6316" s="451" t="s">
        <v>3762</v>
      </c>
      <c r="C6316" s="451" t="s">
        <v>17057</v>
      </c>
      <c r="D6316" s="449" t="s">
        <v>17058</v>
      </c>
      <c r="E6316" s="451" t="s">
        <v>4532</v>
      </c>
      <c r="F6316" s="452" t="s">
        <v>35751</v>
      </c>
      <c r="G6316" s="452" t="s">
        <v>33177</v>
      </c>
    </row>
    <row r="6317" spans="2:7">
      <c r="B6317" s="451" t="s">
        <v>3762</v>
      </c>
      <c r="C6317" s="451" t="s">
        <v>17059</v>
      </c>
      <c r="D6317" s="449" t="s">
        <v>17060</v>
      </c>
      <c r="E6317" s="451" t="s">
        <v>4532</v>
      </c>
      <c r="F6317" s="452" t="s">
        <v>35752</v>
      </c>
      <c r="G6317" s="452" t="s">
        <v>35753</v>
      </c>
    </row>
    <row r="6318" spans="2:7">
      <c r="B6318" s="451" t="s">
        <v>3762</v>
      </c>
      <c r="C6318" s="451" t="s">
        <v>17061</v>
      </c>
      <c r="D6318" s="449" t="s">
        <v>17062</v>
      </c>
      <c r="E6318" s="451" t="s">
        <v>4532</v>
      </c>
      <c r="F6318" s="452" t="s">
        <v>35754</v>
      </c>
      <c r="G6318" s="452" t="s">
        <v>35755</v>
      </c>
    </row>
    <row r="6319" spans="2:7">
      <c r="B6319" s="451" t="s">
        <v>3762</v>
      </c>
      <c r="C6319" s="451" t="s">
        <v>17063</v>
      </c>
      <c r="D6319" s="449" t="s">
        <v>17064</v>
      </c>
      <c r="E6319" s="451" t="s">
        <v>4532</v>
      </c>
      <c r="F6319" s="452" t="s">
        <v>19997</v>
      </c>
      <c r="G6319" s="452" t="s">
        <v>20084</v>
      </c>
    </row>
    <row r="6320" spans="2:7">
      <c r="B6320" s="451" t="s">
        <v>3762</v>
      </c>
      <c r="C6320" s="451" t="s">
        <v>17065</v>
      </c>
      <c r="D6320" s="449" t="s">
        <v>17066</v>
      </c>
      <c r="E6320" s="451" t="s">
        <v>4532</v>
      </c>
      <c r="F6320" s="452" t="s">
        <v>20096</v>
      </c>
      <c r="G6320" s="452" t="s">
        <v>34602</v>
      </c>
    </row>
    <row r="6321" spans="2:7">
      <c r="B6321" s="451" t="s">
        <v>3762</v>
      </c>
      <c r="C6321" s="451" t="s">
        <v>17067</v>
      </c>
      <c r="D6321" s="449" t="s">
        <v>17068</v>
      </c>
      <c r="E6321" s="451" t="s">
        <v>4532</v>
      </c>
      <c r="F6321" s="452" t="s">
        <v>35756</v>
      </c>
      <c r="G6321" s="452" t="s">
        <v>35757</v>
      </c>
    </row>
    <row r="6322" spans="2:7">
      <c r="B6322" s="451" t="s">
        <v>3762</v>
      </c>
      <c r="C6322" s="451" t="s">
        <v>17069</v>
      </c>
      <c r="D6322" s="449" t="s">
        <v>17070</v>
      </c>
      <c r="E6322" s="451" t="s">
        <v>4532</v>
      </c>
      <c r="F6322" s="452" t="s">
        <v>12909</v>
      </c>
      <c r="G6322" s="452" t="s">
        <v>20063</v>
      </c>
    </row>
    <row r="6323" spans="2:7">
      <c r="B6323" s="451" t="s">
        <v>3762</v>
      </c>
      <c r="C6323" s="451" t="s">
        <v>17071</v>
      </c>
      <c r="D6323" s="449" t="s">
        <v>17072</v>
      </c>
      <c r="E6323" s="451" t="s">
        <v>4532</v>
      </c>
      <c r="F6323" s="452" t="s">
        <v>35758</v>
      </c>
      <c r="G6323" s="452" t="s">
        <v>28562</v>
      </c>
    </row>
    <row r="6324" spans="2:7">
      <c r="B6324" s="451" t="s">
        <v>3762</v>
      </c>
      <c r="C6324" s="451" t="s">
        <v>17073</v>
      </c>
      <c r="D6324" s="449" t="s">
        <v>17074</v>
      </c>
      <c r="E6324" s="451" t="s">
        <v>4532</v>
      </c>
      <c r="F6324" s="452" t="s">
        <v>35759</v>
      </c>
      <c r="G6324" s="452" t="s">
        <v>35760</v>
      </c>
    </row>
    <row r="6325" spans="2:7">
      <c r="B6325" s="451" t="s">
        <v>3762</v>
      </c>
      <c r="C6325" s="451" t="s">
        <v>17075</v>
      </c>
      <c r="D6325" s="449" t="s">
        <v>17076</v>
      </c>
      <c r="E6325" s="451" t="s">
        <v>4532</v>
      </c>
      <c r="F6325" s="452" t="s">
        <v>28098</v>
      </c>
      <c r="G6325" s="452" t="s">
        <v>28307</v>
      </c>
    </row>
    <row r="6326" spans="2:7">
      <c r="B6326" s="451" t="s">
        <v>3762</v>
      </c>
      <c r="C6326" s="451" t="s">
        <v>17077</v>
      </c>
      <c r="D6326" s="449" t="s">
        <v>17078</v>
      </c>
      <c r="E6326" s="451" t="s">
        <v>4532</v>
      </c>
      <c r="F6326" s="452" t="s">
        <v>27714</v>
      </c>
      <c r="G6326" s="452" t="s">
        <v>35761</v>
      </c>
    </row>
    <row r="6327" spans="2:7">
      <c r="B6327" s="451" t="s">
        <v>3762</v>
      </c>
      <c r="C6327" s="451" t="s">
        <v>17079</v>
      </c>
      <c r="D6327" s="449" t="s">
        <v>17080</v>
      </c>
      <c r="E6327" s="451" t="s">
        <v>4532</v>
      </c>
      <c r="F6327" s="452" t="s">
        <v>35762</v>
      </c>
      <c r="G6327" s="452" t="s">
        <v>35763</v>
      </c>
    </row>
    <row r="6328" spans="2:7">
      <c r="B6328" s="451" t="s">
        <v>3762</v>
      </c>
      <c r="C6328" s="451" t="s">
        <v>17081</v>
      </c>
      <c r="D6328" s="449" t="s">
        <v>17082</v>
      </c>
      <c r="E6328" s="451" t="s">
        <v>4532</v>
      </c>
      <c r="F6328" s="452" t="s">
        <v>35764</v>
      </c>
      <c r="G6328" s="452" t="s">
        <v>35765</v>
      </c>
    </row>
    <row r="6329" spans="2:7">
      <c r="B6329" s="451" t="s">
        <v>3762</v>
      </c>
      <c r="C6329" s="451" t="s">
        <v>17083</v>
      </c>
      <c r="D6329" s="449" t="s">
        <v>17084</v>
      </c>
      <c r="E6329" s="451" t="s">
        <v>4532</v>
      </c>
      <c r="F6329" s="452" t="s">
        <v>35766</v>
      </c>
      <c r="G6329" s="452" t="s">
        <v>35767</v>
      </c>
    </row>
    <row r="6330" spans="2:7">
      <c r="B6330" s="451" t="s">
        <v>3762</v>
      </c>
      <c r="C6330" s="451" t="s">
        <v>17085</v>
      </c>
      <c r="D6330" s="449" t="s">
        <v>17086</v>
      </c>
      <c r="E6330" s="451" t="s">
        <v>4532</v>
      </c>
      <c r="F6330" s="452" t="s">
        <v>30950</v>
      </c>
      <c r="G6330" s="452" t="s">
        <v>35768</v>
      </c>
    </row>
    <row r="6331" spans="2:7">
      <c r="B6331" s="451" t="s">
        <v>3762</v>
      </c>
      <c r="C6331" s="451" t="s">
        <v>17087</v>
      </c>
      <c r="D6331" s="449" t="s">
        <v>17088</v>
      </c>
      <c r="E6331" s="451" t="s">
        <v>4532</v>
      </c>
      <c r="F6331" s="452" t="s">
        <v>34531</v>
      </c>
      <c r="G6331" s="452" t="s">
        <v>35769</v>
      </c>
    </row>
    <row r="6332" spans="2:7">
      <c r="B6332" s="451" t="s">
        <v>3762</v>
      </c>
      <c r="C6332" s="451" t="s">
        <v>17089</v>
      </c>
      <c r="D6332" s="449" t="s">
        <v>17090</v>
      </c>
      <c r="E6332" s="451" t="s">
        <v>4532</v>
      </c>
      <c r="F6332" s="452" t="s">
        <v>27451</v>
      </c>
      <c r="G6332" s="452" t="s">
        <v>35770</v>
      </c>
    </row>
    <row r="6333" spans="2:7">
      <c r="B6333" s="451" t="s">
        <v>3762</v>
      </c>
      <c r="C6333" s="451" t="s">
        <v>17091</v>
      </c>
      <c r="D6333" s="449" t="s">
        <v>17092</v>
      </c>
      <c r="E6333" s="451" t="s">
        <v>4532</v>
      </c>
      <c r="F6333" s="452" t="s">
        <v>28492</v>
      </c>
      <c r="G6333" s="452" t="s">
        <v>35771</v>
      </c>
    </row>
    <row r="6334" spans="2:7">
      <c r="B6334" s="451" t="s">
        <v>3762</v>
      </c>
      <c r="C6334" s="451" t="s">
        <v>17093</v>
      </c>
      <c r="D6334" s="449" t="s">
        <v>17094</v>
      </c>
      <c r="E6334" s="451" t="s">
        <v>4532</v>
      </c>
      <c r="F6334" s="452" t="s">
        <v>34389</v>
      </c>
      <c r="G6334" s="452" t="s">
        <v>28101</v>
      </c>
    </row>
    <row r="6335" spans="2:7">
      <c r="B6335" s="451" t="s">
        <v>3762</v>
      </c>
      <c r="C6335" s="451" t="s">
        <v>17095</v>
      </c>
      <c r="D6335" s="449" t="s">
        <v>17096</v>
      </c>
      <c r="E6335" s="451" t="s">
        <v>4532</v>
      </c>
      <c r="F6335" s="452" t="s">
        <v>35772</v>
      </c>
      <c r="G6335" s="452" t="s">
        <v>35773</v>
      </c>
    </row>
    <row r="6336" spans="2:7">
      <c r="B6336" s="451" t="s">
        <v>3762</v>
      </c>
      <c r="C6336" s="451" t="s">
        <v>17097</v>
      </c>
      <c r="D6336" s="449" t="s">
        <v>17098</v>
      </c>
      <c r="E6336" s="451" t="s">
        <v>4532</v>
      </c>
      <c r="F6336" s="452" t="s">
        <v>28264</v>
      </c>
      <c r="G6336" s="452" t="s">
        <v>35774</v>
      </c>
    </row>
    <row r="6337" spans="2:7">
      <c r="B6337" s="451" t="s">
        <v>3762</v>
      </c>
      <c r="C6337" s="451" t="s">
        <v>17099</v>
      </c>
      <c r="D6337" s="449" t="s">
        <v>17100</v>
      </c>
      <c r="E6337" s="451" t="s">
        <v>4532</v>
      </c>
      <c r="F6337" s="452" t="s">
        <v>35775</v>
      </c>
      <c r="G6337" s="452" t="s">
        <v>28295</v>
      </c>
    </row>
    <row r="6338" spans="2:7">
      <c r="B6338" s="451" t="s">
        <v>3762</v>
      </c>
      <c r="C6338" s="451" t="s">
        <v>17101</v>
      </c>
      <c r="D6338" s="449" t="s">
        <v>17102</v>
      </c>
      <c r="E6338" s="451" t="s">
        <v>4532</v>
      </c>
      <c r="F6338" s="452" t="s">
        <v>21348</v>
      </c>
      <c r="G6338" s="452" t="s">
        <v>35776</v>
      </c>
    </row>
    <row r="6339" spans="2:7">
      <c r="B6339" s="451" t="s">
        <v>3762</v>
      </c>
      <c r="C6339" s="451" t="s">
        <v>17103</v>
      </c>
      <c r="D6339" s="449" t="s">
        <v>17104</v>
      </c>
      <c r="E6339" s="451" t="s">
        <v>4532</v>
      </c>
      <c r="F6339" s="452" t="s">
        <v>29540</v>
      </c>
      <c r="G6339" s="452" t="s">
        <v>35777</v>
      </c>
    </row>
    <row r="6340" spans="2:7">
      <c r="B6340" s="451" t="s">
        <v>3762</v>
      </c>
      <c r="C6340" s="451" t="s">
        <v>17106</v>
      </c>
      <c r="D6340" s="449" t="s">
        <v>17107</v>
      </c>
      <c r="E6340" s="451" t="s">
        <v>4532</v>
      </c>
      <c r="F6340" s="452" t="s">
        <v>35778</v>
      </c>
      <c r="G6340" s="452" t="s">
        <v>35779</v>
      </c>
    </row>
    <row r="6341" spans="2:7">
      <c r="B6341" s="451" t="s">
        <v>3762</v>
      </c>
      <c r="C6341" s="451" t="s">
        <v>17108</v>
      </c>
      <c r="D6341" s="449" t="s">
        <v>17109</v>
      </c>
      <c r="E6341" s="451" t="s">
        <v>4532</v>
      </c>
      <c r="F6341" s="452" t="s">
        <v>16023</v>
      </c>
      <c r="G6341" s="452" t="s">
        <v>35780</v>
      </c>
    </row>
    <row r="6342" spans="2:7">
      <c r="B6342" s="451" t="s">
        <v>3762</v>
      </c>
      <c r="C6342" s="451" t="s">
        <v>17110</v>
      </c>
      <c r="D6342" s="449" t="s">
        <v>17111</v>
      </c>
      <c r="E6342" s="451" t="s">
        <v>3765</v>
      </c>
      <c r="F6342" s="452" t="s">
        <v>35781</v>
      </c>
      <c r="G6342" s="452" t="s">
        <v>28218</v>
      </c>
    </row>
    <row r="6343" spans="2:7">
      <c r="B6343" s="451" t="s">
        <v>3762</v>
      </c>
      <c r="C6343" s="451" t="s">
        <v>17112</v>
      </c>
      <c r="D6343" s="449" t="s">
        <v>17113</v>
      </c>
      <c r="E6343" s="451" t="s">
        <v>4532</v>
      </c>
      <c r="F6343" s="452" t="s">
        <v>15842</v>
      </c>
      <c r="G6343" s="452" t="s">
        <v>35782</v>
      </c>
    </row>
    <row r="6344" spans="2:7">
      <c r="B6344" s="451" t="s">
        <v>3762</v>
      </c>
      <c r="C6344" s="451" t="s">
        <v>17115</v>
      </c>
      <c r="D6344" s="449" t="s">
        <v>17116</v>
      </c>
      <c r="E6344" s="451" t="s">
        <v>4532</v>
      </c>
      <c r="F6344" s="452" t="s">
        <v>21946</v>
      </c>
      <c r="G6344" s="452" t="s">
        <v>18574</v>
      </c>
    </row>
    <row r="6345" spans="2:7">
      <c r="B6345" s="451" t="s">
        <v>3762</v>
      </c>
      <c r="C6345" s="451" t="s">
        <v>17117</v>
      </c>
      <c r="D6345" s="449" t="s">
        <v>17118</v>
      </c>
      <c r="E6345" s="451" t="s">
        <v>4532</v>
      </c>
      <c r="F6345" s="452" t="s">
        <v>5001</v>
      </c>
      <c r="G6345" s="452" t="s">
        <v>20524</v>
      </c>
    </row>
    <row r="6346" spans="2:7">
      <c r="B6346" s="451" t="s">
        <v>3762</v>
      </c>
      <c r="C6346" s="451" t="s">
        <v>17120</v>
      </c>
      <c r="D6346" s="449" t="s">
        <v>17121</v>
      </c>
      <c r="E6346" s="451" t="s">
        <v>4532</v>
      </c>
      <c r="F6346" s="452" t="s">
        <v>28815</v>
      </c>
      <c r="G6346" s="452" t="s">
        <v>20130</v>
      </c>
    </row>
    <row r="6347" spans="2:7">
      <c r="B6347" s="451" t="s">
        <v>3762</v>
      </c>
      <c r="C6347" s="451" t="s">
        <v>17122</v>
      </c>
      <c r="D6347" s="449" t="s">
        <v>17123</v>
      </c>
      <c r="E6347" s="451" t="s">
        <v>4532</v>
      </c>
      <c r="F6347" s="452" t="s">
        <v>9026</v>
      </c>
      <c r="G6347" s="452" t="s">
        <v>8142</v>
      </c>
    </row>
    <row r="6348" spans="2:7">
      <c r="B6348" s="451" t="s">
        <v>3762</v>
      </c>
      <c r="C6348" s="451" t="s">
        <v>17124</v>
      </c>
      <c r="D6348" s="449" t="s">
        <v>17125</v>
      </c>
      <c r="E6348" s="451" t="s">
        <v>4532</v>
      </c>
      <c r="F6348" s="452" t="s">
        <v>9677</v>
      </c>
      <c r="G6348" s="452" t="s">
        <v>9890</v>
      </c>
    </row>
    <row r="6349" spans="2:7">
      <c r="B6349" s="451" t="s">
        <v>3762</v>
      </c>
      <c r="C6349" s="451" t="s">
        <v>17126</v>
      </c>
      <c r="D6349" s="449" t="s">
        <v>17127</v>
      </c>
      <c r="E6349" s="451" t="s">
        <v>4532</v>
      </c>
      <c r="F6349" s="452" t="s">
        <v>32825</v>
      </c>
      <c r="G6349" s="452" t="s">
        <v>28685</v>
      </c>
    </row>
    <row r="6350" spans="2:7">
      <c r="B6350" s="451" t="s">
        <v>3762</v>
      </c>
      <c r="C6350" s="451" t="s">
        <v>17128</v>
      </c>
      <c r="D6350" s="449" t="s">
        <v>17129</v>
      </c>
      <c r="E6350" s="451" t="s">
        <v>4532</v>
      </c>
      <c r="F6350" s="452" t="s">
        <v>9834</v>
      </c>
      <c r="G6350" s="452" t="s">
        <v>27571</v>
      </c>
    </row>
    <row r="6351" spans="2:7">
      <c r="B6351" s="451" t="s">
        <v>3762</v>
      </c>
      <c r="C6351" s="451" t="s">
        <v>17130</v>
      </c>
      <c r="D6351" s="449" t="s">
        <v>17131</v>
      </c>
      <c r="E6351" s="451" t="s">
        <v>4532</v>
      </c>
      <c r="F6351" s="452" t="s">
        <v>28638</v>
      </c>
      <c r="G6351" s="452" t="s">
        <v>14492</v>
      </c>
    </row>
    <row r="6352" spans="2:7">
      <c r="B6352" s="451" t="s">
        <v>3762</v>
      </c>
      <c r="C6352" s="451" t="s">
        <v>17133</v>
      </c>
      <c r="D6352" s="449" t="s">
        <v>17134</v>
      </c>
      <c r="E6352" s="451" t="s">
        <v>4532</v>
      </c>
      <c r="F6352" s="452" t="s">
        <v>20803</v>
      </c>
      <c r="G6352" s="452" t="s">
        <v>10665</v>
      </c>
    </row>
    <row r="6353" spans="2:7">
      <c r="B6353" s="451" t="s">
        <v>3762</v>
      </c>
      <c r="C6353" s="451" t="s">
        <v>17135</v>
      </c>
      <c r="D6353" s="449" t="s">
        <v>17136</v>
      </c>
      <c r="E6353" s="451" t="s">
        <v>4532</v>
      </c>
      <c r="F6353" s="452" t="s">
        <v>7313</v>
      </c>
      <c r="G6353" s="452" t="s">
        <v>9886</v>
      </c>
    </row>
    <row r="6354" spans="2:7">
      <c r="B6354" s="451" t="s">
        <v>3762</v>
      </c>
      <c r="C6354" s="451" t="s">
        <v>17137</v>
      </c>
      <c r="D6354" s="449" t="s">
        <v>17138</v>
      </c>
      <c r="E6354" s="451" t="s">
        <v>4532</v>
      </c>
      <c r="F6354" s="452" t="s">
        <v>9069</v>
      </c>
      <c r="G6354" s="452" t="s">
        <v>15315</v>
      </c>
    </row>
    <row r="6355" spans="2:7">
      <c r="B6355" s="451" t="s">
        <v>3762</v>
      </c>
      <c r="C6355" s="451" t="s">
        <v>17139</v>
      </c>
      <c r="D6355" s="449" t="s">
        <v>17140</v>
      </c>
      <c r="E6355" s="451" t="s">
        <v>4532</v>
      </c>
      <c r="F6355" s="452" t="s">
        <v>27570</v>
      </c>
      <c r="G6355" s="452" t="s">
        <v>13253</v>
      </c>
    </row>
    <row r="6356" spans="2:7">
      <c r="B6356" s="451" t="s">
        <v>3762</v>
      </c>
      <c r="C6356" s="451" t="s">
        <v>17141</v>
      </c>
      <c r="D6356" s="449" t="s">
        <v>17142</v>
      </c>
      <c r="E6356" s="451" t="s">
        <v>4532</v>
      </c>
      <c r="F6356" s="452" t="s">
        <v>29528</v>
      </c>
      <c r="G6356" s="452" t="s">
        <v>12619</v>
      </c>
    </row>
    <row r="6357" spans="2:7">
      <c r="B6357" s="451" t="s">
        <v>3762</v>
      </c>
      <c r="C6357" s="451" t="s">
        <v>17143</v>
      </c>
      <c r="D6357" s="449" t="s">
        <v>17144</v>
      </c>
      <c r="E6357" s="451" t="s">
        <v>4532</v>
      </c>
      <c r="F6357" s="452" t="s">
        <v>15291</v>
      </c>
      <c r="G6357" s="452" t="s">
        <v>35306</v>
      </c>
    </row>
    <row r="6358" spans="2:7">
      <c r="B6358" s="451" t="s">
        <v>3762</v>
      </c>
      <c r="C6358" s="451" t="s">
        <v>17146</v>
      </c>
      <c r="D6358" s="449" t="s">
        <v>17147</v>
      </c>
      <c r="E6358" s="451" t="s">
        <v>4532</v>
      </c>
      <c r="F6358" s="452" t="s">
        <v>29267</v>
      </c>
      <c r="G6358" s="452" t="s">
        <v>21464</v>
      </c>
    </row>
    <row r="6359" spans="2:7">
      <c r="B6359" s="451" t="s">
        <v>3762</v>
      </c>
      <c r="C6359" s="451" t="s">
        <v>17149</v>
      </c>
      <c r="D6359" s="449" t="s">
        <v>17150</v>
      </c>
      <c r="E6359" s="451" t="s">
        <v>4532</v>
      </c>
      <c r="F6359" s="452" t="s">
        <v>19396</v>
      </c>
      <c r="G6359" s="452" t="s">
        <v>14265</v>
      </c>
    </row>
    <row r="6360" spans="2:7">
      <c r="B6360" s="451" t="s">
        <v>3762</v>
      </c>
      <c r="C6360" s="451" t="s">
        <v>17152</v>
      </c>
      <c r="D6360" s="449" t="s">
        <v>17153</v>
      </c>
      <c r="E6360" s="451" t="s">
        <v>4532</v>
      </c>
      <c r="F6360" s="452" t="s">
        <v>9055</v>
      </c>
      <c r="G6360" s="452" t="s">
        <v>17663</v>
      </c>
    </row>
    <row r="6361" spans="2:7">
      <c r="B6361" s="451" t="s">
        <v>3762</v>
      </c>
      <c r="C6361" s="451" t="s">
        <v>17154</v>
      </c>
      <c r="D6361" s="449" t="s">
        <v>17155</v>
      </c>
      <c r="E6361" s="451" t="s">
        <v>4532</v>
      </c>
      <c r="F6361" s="452" t="s">
        <v>27552</v>
      </c>
      <c r="G6361" s="452" t="s">
        <v>20111</v>
      </c>
    </row>
    <row r="6362" spans="2:7">
      <c r="B6362" s="451" t="s">
        <v>3762</v>
      </c>
      <c r="C6362" s="451" t="s">
        <v>17156</v>
      </c>
      <c r="D6362" s="449" t="s">
        <v>17157</v>
      </c>
      <c r="E6362" s="451" t="s">
        <v>4532</v>
      </c>
      <c r="F6362" s="452" t="s">
        <v>15654</v>
      </c>
      <c r="G6362" s="452" t="s">
        <v>9097</v>
      </c>
    </row>
    <row r="6363" spans="2:7">
      <c r="B6363" s="451" t="s">
        <v>3762</v>
      </c>
      <c r="C6363" s="451" t="s">
        <v>17159</v>
      </c>
      <c r="D6363" s="449" t="s">
        <v>17160</v>
      </c>
      <c r="E6363" s="451" t="s">
        <v>4532</v>
      </c>
      <c r="F6363" s="452" t="s">
        <v>3769</v>
      </c>
      <c r="G6363" s="452" t="s">
        <v>3770</v>
      </c>
    </row>
    <row r="6364" spans="2:7">
      <c r="B6364" s="451" t="s">
        <v>3762</v>
      </c>
      <c r="C6364" s="451" t="s">
        <v>17162</v>
      </c>
      <c r="D6364" s="449" t="s">
        <v>17163</v>
      </c>
      <c r="E6364" s="451" t="s">
        <v>4532</v>
      </c>
      <c r="F6364" s="452" t="s">
        <v>19691</v>
      </c>
      <c r="G6364" s="452" t="s">
        <v>20260</v>
      </c>
    </row>
    <row r="6365" spans="2:7">
      <c r="B6365" s="451" t="s">
        <v>3762</v>
      </c>
      <c r="C6365" s="451" t="s">
        <v>17166</v>
      </c>
      <c r="D6365" s="449" t="s">
        <v>17167</v>
      </c>
      <c r="E6365" s="451" t="s">
        <v>4532</v>
      </c>
      <c r="F6365" s="452" t="s">
        <v>14614</v>
      </c>
      <c r="G6365" s="452" t="s">
        <v>21195</v>
      </c>
    </row>
    <row r="6366" spans="2:7">
      <c r="B6366" s="451" t="s">
        <v>3762</v>
      </c>
      <c r="C6366" s="451" t="s">
        <v>17168</v>
      </c>
      <c r="D6366" s="449" t="s">
        <v>17169</v>
      </c>
      <c r="E6366" s="451" t="s">
        <v>4532</v>
      </c>
      <c r="F6366" s="452" t="s">
        <v>21867</v>
      </c>
      <c r="G6366" s="452" t="s">
        <v>35252</v>
      </c>
    </row>
    <row r="6367" spans="2:7">
      <c r="B6367" s="451" t="s">
        <v>3762</v>
      </c>
      <c r="C6367" s="451" t="s">
        <v>17171</v>
      </c>
      <c r="D6367" s="449" t="s">
        <v>17172</v>
      </c>
      <c r="E6367" s="451" t="s">
        <v>4532</v>
      </c>
      <c r="F6367" s="452" t="s">
        <v>10997</v>
      </c>
      <c r="G6367" s="452" t="s">
        <v>11830</v>
      </c>
    </row>
    <row r="6368" spans="2:7">
      <c r="B6368" s="451" t="s">
        <v>3762</v>
      </c>
      <c r="C6368" s="451" t="s">
        <v>17173</v>
      </c>
      <c r="D6368" s="449" t="s">
        <v>17174</v>
      </c>
      <c r="E6368" s="451" t="s">
        <v>4532</v>
      </c>
      <c r="F6368" s="452" t="s">
        <v>7931</v>
      </c>
      <c r="G6368" s="452" t="s">
        <v>20019</v>
      </c>
    </row>
    <row r="6369" spans="2:7">
      <c r="B6369" s="451" t="s">
        <v>3762</v>
      </c>
      <c r="C6369" s="451" t="s">
        <v>17175</v>
      </c>
      <c r="D6369" s="449" t="s">
        <v>17176</v>
      </c>
      <c r="E6369" s="451" t="s">
        <v>4532</v>
      </c>
      <c r="F6369" s="452" t="s">
        <v>3978</v>
      </c>
      <c r="G6369" s="452" t="s">
        <v>14600</v>
      </c>
    </row>
    <row r="6370" spans="2:7">
      <c r="B6370" s="451" t="s">
        <v>3762</v>
      </c>
      <c r="C6370" s="451" t="s">
        <v>17177</v>
      </c>
      <c r="D6370" s="449" t="s">
        <v>17178</v>
      </c>
      <c r="E6370" s="451" t="s">
        <v>4532</v>
      </c>
      <c r="F6370" s="452" t="s">
        <v>3978</v>
      </c>
      <c r="G6370" s="452" t="s">
        <v>14600</v>
      </c>
    </row>
    <row r="6371" spans="2:7">
      <c r="B6371" s="451" t="s">
        <v>3762</v>
      </c>
      <c r="C6371" s="451" t="s">
        <v>17179</v>
      </c>
      <c r="D6371" s="449" t="s">
        <v>17180</v>
      </c>
      <c r="E6371" s="451" t="s">
        <v>4532</v>
      </c>
      <c r="F6371" s="452" t="s">
        <v>9971</v>
      </c>
      <c r="G6371" s="452" t="s">
        <v>9703</v>
      </c>
    </row>
    <row r="6372" spans="2:7">
      <c r="B6372" s="451" t="s">
        <v>3762</v>
      </c>
      <c r="C6372" s="451" t="s">
        <v>17182</v>
      </c>
      <c r="D6372" s="449" t="s">
        <v>17183</v>
      </c>
      <c r="E6372" s="451" t="s">
        <v>4532</v>
      </c>
      <c r="F6372" s="452" t="s">
        <v>29237</v>
      </c>
      <c r="G6372" s="452" t="s">
        <v>27999</v>
      </c>
    </row>
    <row r="6373" spans="2:7">
      <c r="B6373" s="451" t="s">
        <v>3762</v>
      </c>
      <c r="C6373" s="451" t="s">
        <v>17184</v>
      </c>
      <c r="D6373" s="449" t="s">
        <v>17185</v>
      </c>
      <c r="E6373" s="451" t="s">
        <v>4532</v>
      </c>
      <c r="F6373" s="452" t="s">
        <v>34413</v>
      </c>
      <c r="G6373" s="452" t="s">
        <v>35783</v>
      </c>
    </row>
    <row r="6374" spans="2:7">
      <c r="B6374" s="451" t="s">
        <v>3762</v>
      </c>
      <c r="C6374" s="451" t="s">
        <v>17186</v>
      </c>
      <c r="D6374" s="449" t="s">
        <v>17187</v>
      </c>
      <c r="E6374" s="451" t="s">
        <v>4532</v>
      </c>
      <c r="F6374" s="452" t="s">
        <v>19621</v>
      </c>
      <c r="G6374" s="452" t="s">
        <v>9942</v>
      </c>
    </row>
    <row r="6375" spans="2:7">
      <c r="B6375" s="451" t="s">
        <v>3762</v>
      </c>
      <c r="C6375" s="451" t="s">
        <v>17188</v>
      </c>
      <c r="D6375" s="449" t="s">
        <v>17189</v>
      </c>
      <c r="E6375" s="451" t="s">
        <v>4532</v>
      </c>
      <c r="F6375" s="452" t="s">
        <v>27629</v>
      </c>
      <c r="G6375" s="452" t="s">
        <v>27282</v>
      </c>
    </row>
    <row r="6376" spans="2:7">
      <c r="B6376" s="451" t="s">
        <v>3762</v>
      </c>
      <c r="C6376" s="451" t="s">
        <v>17190</v>
      </c>
      <c r="D6376" s="449" t="s">
        <v>17191</v>
      </c>
      <c r="E6376" s="451" t="s">
        <v>4532</v>
      </c>
      <c r="F6376" s="452" t="s">
        <v>34008</v>
      </c>
      <c r="G6376" s="452" t="s">
        <v>28557</v>
      </c>
    </row>
    <row r="6377" spans="2:7">
      <c r="B6377" s="451" t="s">
        <v>3762</v>
      </c>
      <c r="C6377" s="451" t="s">
        <v>17192</v>
      </c>
      <c r="D6377" s="449" t="s">
        <v>17193</v>
      </c>
      <c r="E6377" s="451" t="s">
        <v>4532</v>
      </c>
      <c r="F6377" s="452" t="s">
        <v>12697</v>
      </c>
      <c r="G6377" s="452" t="s">
        <v>19707</v>
      </c>
    </row>
    <row r="6378" spans="2:7">
      <c r="B6378" s="451" t="s">
        <v>3762</v>
      </c>
      <c r="C6378" s="451" t="s">
        <v>17194</v>
      </c>
      <c r="D6378" s="449" t="s">
        <v>17195</v>
      </c>
      <c r="E6378" s="451" t="s">
        <v>4532</v>
      </c>
      <c r="F6378" s="452" t="s">
        <v>20264</v>
      </c>
      <c r="G6378" s="452" t="s">
        <v>33949</v>
      </c>
    </row>
    <row r="6379" spans="2:7">
      <c r="B6379" s="451" t="s">
        <v>3762</v>
      </c>
      <c r="C6379" s="451" t="s">
        <v>17196</v>
      </c>
      <c r="D6379" s="449" t="s">
        <v>17197</v>
      </c>
      <c r="E6379" s="451" t="s">
        <v>4532</v>
      </c>
      <c r="F6379" s="452" t="s">
        <v>35784</v>
      </c>
      <c r="G6379" s="452" t="s">
        <v>21894</v>
      </c>
    </row>
    <row r="6380" spans="2:7">
      <c r="B6380" s="451" t="s">
        <v>3762</v>
      </c>
      <c r="C6380" s="451" t="s">
        <v>17198</v>
      </c>
      <c r="D6380" s="449" t="s">
        <v>17199</v>
      </c>
      <c r="E6380" s="451" t="s">
        <v>4532</v>
      </c>
      <c r="F6380" s="452" t="s">
        <v>21208</v>
      </c>
      <c r="G6380" s="452" t="s">
        <v>35785</v>
      </c>
    </row>
    <row r="6381" spans="2:7">
      <c r="B6381" s="451" t="s">
        <v>3762</v>
      </c>
      <c r="C6381" s="451" t="s">
        <v>17200</v>
      </c>
      <c r="D6381" s="449" t="s">
        <v>17201</v>
      </c>
      <c r="E6381" s="451" t="s">
        <v>4532</v>
      </c>
      <c r="F6381" s="452" t="s">
        <v>27667</v>
      </c>
      <c r="G6381" s="452" t="s">
        <v>7922</v>
      </c>
    </row>
    <row r="6382" spans="2:7">
      <c r="B6382" s="451" t="s">
        <v>3762</v>
      </c>
      <c r="C6382" s="451" t="s">
        <v>17202</v>
      </c>
      <c r="D6382" s="449" t="s">
        <v>17203</v>
      </c>
      <c r="E6382" s="451" t="s">
        <v>4532</v>
      </c>
      <c r="F6382" s="452" t="s">
        <v>21374</v>
      </c>
      <c r="G6382" s="452" t="s">
        <v>31113</v>
      </c>
    </row>
    <row r="6383" spans="2:7">
      <c r="B6383" s="451" t="s">
        <v>3762</v>
      </c>
      <c r="C6383" s="451" t="s">
        <v>17204</v>
      </c>
      <c r="D6383" s="449" t="s">
        <v>17205</v>
      </c>
      <c r="E6383" s="451" t="s">
        <v>4532</v>
      </c>
      <c r="F6383" s="452" t="s">
        <v>28736</v>
      </c>
      <c r="G6383" s="452" t="s">
        <v>21363</v>
      </c>
    </row>
    <row r="6384" spans="2:7">
      <c r="B6384" s="451" t="s">
        <v>3762</v>
      </c>
      <c r="C6384" s="451" t="s">
        <v>17206</v>
      </c>
      <c r="D6384" s="449" t="s">
        <v>17207</v>
      </c>
      <c r="E6384" s="451" t="s">
        <v>4532</v>
      </c>
      <c r="F6384" s="452" t="s">
        <v>28546</v>
      </c>
      <c r="G6384" s="452" t="s">
        <v>28563</v>
      </c>
    </row>
    <row r="6385" spans="2:7">
      <c r="B6385" s="451" t="s">
        <v>3762</v>
      </c>
      <c r="C6385" s="451" t="s">
        <v>17208</v>
      </c>
      <c r="D6385" s="449" t="s">
        <v>17209</v>
      </c>
      <c r="E6385" s="451" t="s">
        <v>4532</v>
      </c>
      <c r="F6385" s="452" t="s">
        <v>27966</v>
      </c>
      <c r="G6385" s="452" t="s">
        <v>20182</v>
      </c>
    </row>
    <row r="6386" spans="2:7">
      <c r="B6386" s="451" t="s">
        <v>3762</v>
      </c>
      <c r="C6386" s="451" t="s">
        <v>17210</v>
      </c>
      <c r="D6386" s="449" t="s">
        <v>17211</v>
      </c>
      <c r="E6386" s="451" t="s">
        <v>4532</v>
      </c>
      <c r="F6386" s="452" t="s">
        <v>35786</v>
      </c>
      <c r="G6386" s="452" t="s">
        <v>35787</v>
      </c>
    </row>
    <row r="6387" spans="2:7">
      <c r="B6387" s="451" t="s">
        <v>3762</v>
      </c>
      <c r="C6387" s="451" t="s">
        <v>17212</v>
      </c>
      <c r="D6387" s="449" t="s">
        <v>17213</v>
      </c>
      <c r="E6387" s="451" t="s">
        <v>4532</v>
      </c>
      <c r="F6387" s="452" t="s">
        <v>21824</v>
      </c>
      <c r="G6387" s="452" t="s">
        <v>35788</v>
      </c>
    </row>
    <row r="6388" spans="2:7">
      <c r="B6388" s="451" t="s">
        <v>3762</v>
      </c>
      <c r="C6388" s="451" t="s">
        <v>17214</v>
      </c>
      <c r="D6388" s="449" t="s">
        <v>17215</v>
      </c>
      <c r="E6388" s="451" t="s">
        <v>4532</v>
      </c>
      <c r="F6388" s="452" t="s">
        <v>35789</v>
      </c>
      <c r="G6388" s="452" t="s">
        <v>27427</v>
      </c>
    </row>
    <row r="6389" spans="2:7">
      <c r="B6389" s="451" t="s">
        <v>3762</v>
      </c>
      <c r="C6389" s="451" t="s">
        <v>17216</v>
      </c>
      <c r="D6389" s="449" t="s">
        <v>17217</v>
      </c>
      <c r="E6389" s="451" t="s">
        <v>4532</v>
      </c>
      <c r="F6389" s="452" t="s">
        <v>12010</v>
      </c>
      <c r="G6389" s="452" t="s">
        <v>27351</v>
      </c>
    </row>
    <row r="6390" spans="2:7">
      <c r="B6390" s="451" t="s">
        <v>3762</v>
      </c>
      <c r="C6390" s="451" t="s">
        <v>17218</v>
      </c>
      <c r="D6390" s="449" t="s">
        <v>17219</v>
      </c>
      <c r="E6390" s="451" t="s">
        <v>4532</v>
      </c>
      <c r="F6390" s="452" t="s">
        <v>33841</v>
      </c>
      <c r="G6390" s="452" t="s">
        <v>27973</v>
      </c>
    </row>
    <row r="6391" spans="2:7">
      <c r="B6391" s="451" t="s">
        <v>3762</v>
      </c>
      <c r="C6391" s="451" t="s">
        <v>17220</v>
      </c>
      <c r="D6391" s="449" t="s">
        <v>17221</v>
      </c>
      <c r="E6391" s="451" t="s">
        <v>4532</v>
      </c>
      <c r="F6391" s="452" t="s">
        <v>30409</v>
      </c>
      <c r="G6391" s="452" t="s">
        <v>33163</v>
      </c>
    </row>
    <row r="6392" spans="2:7">
      <c r="B6392" s="451" t="s">
        <v>3762</v>
      </c>
      <c r="C6392" s="451" t="s">
        <v>17222</v>
      </c>
      <c r="D6392" s="449" t="s">
        <v>17223</v>
      </c>
      <c r="E6392" s="451" t="s">
        <v>4532</v>
      </c>
      <c r="F6392" s="452" t="s">
        <v>33864</v>
      </c>
      <c r="G6392" s="452" t="s">
        <v>28078</v>
      </c>
    </row>
    <row r="6393" spans="2:7">
      <c r="B6393" s="451" t="s">
        <v>3762</v>
      </c>
      <c r="C6393" s="451" t="s">
        <v>17224</v>
      </c>
      <c r="D6393" s="449" t="s">
        <v>17225</v>
      </c>
      <c r="E6393" s="451" t="s">
        <v>4532</v>
      </c>
      <c r="F6393" s="452" t="s">
        <v>20493</v>
      </c>
      <c r="G6393" s="452" t="s">
        <v>35790</v>
      </c>
    </row>
    <row r="6394" spans="2:7">
      <c r="B6394" s="451" t="s">
        <v>3762</v>
      </c>
      <c r="C6394" s="451" t="s">
        <v>17226</v>
      </c>
      <c r="D6394" s="449" t="s">
        <v>17227</v>
      </c>
      <c r="E6394" s="451" t="s">
        <v>4532</v>
      </c>
      <c r="F6394" s="452" t="s">
        <v>35791</v>
      </c>
      <c r="G6394" s="452" t="s">
        <v>35792</v>
      </c>
    </row>
    <row r="6395" spans="2:7">
      <c r="B6395" s="451" t="s">
        <v>3762</v>
      </c>
      <c r="C6395" s="451" t="s">
        <v>17228</v>
      </c>
      <c r="D6395" s="449" t="s">
        <v>17229</v>
      </c>
      <c r="E6395" s="451" t="s">
        <v>4532</v>
      </c>
      <c r="F6395" s="452" t="s">
        <v>35320</v>
      </c>
      <c r="G6395" s="452" t="s">
        <v>35793</v>
      </c>
    </row>
    <row r="6396" spans="2:7">
      <c r="B6396" s="451" t="s">
        <v>3762</v>
      </c>
      <c r="C6396" s="451" t="s">
        <v>17230</v>
      </c>
      <c r="D6396" s="449" t="s">
        <v>17231</v>
      </c>
      <c r="E6396" s="451" t="s">
        <v>4532</v>
      </c>
      <c r="F6396" s="452" t="s">
        <v>35794</v>
      </c>
      <c r="G6396" s="452" t="s">
        <v>35795</v>
      </c>
    </row>
    <row r="6397" spans="2:7">
      <c r="B6397" s="451" t="s">
        <v>3762</v>
      </c>
      <c r="C6397" s="451" t="s">
        <v>17232</v>
      </c>
      <c r="D6397" s="449" t="s">
        <v>17233</v>
      </c>
      <c r="E6397" s="451" t="s">
        <v>4532</v>
      </c>
      <c r="F6397" s="452" t="s">
        <v>28325</v>
      </c>
      <c r="G6397" s="452" t="s">
        <v>20895</v>
      </c>
    </row>
    <row r="6398" spans="2:7">
      <c r="B6398" s="451" t="s">
        <v>3762</v>
      </c>
      <c r="C6398" s="451" t="s">
        <v>17234</v>
      </c>
      <c r="D6398" s="449" t="s">
        <v>17235</v>
      </c>
      <c r="E6398" s="451" t="s">
        <v>4532</v>
      </c>
      <c r="F6398" s="452" t="s">
        <v>28544</v>
      </c>
      <c r="G6398" s="452" t="s">
        <v>35796</v>
      </c>
    </row>
    <row r="6399" spans="2:7">
      <c r="B6399" s="451" t="s">
        <v>3762</v>
      </c>
      <c r="C6399" s="451" t="s">
        <v>17236</v>
      </c>
      <c r="D6399" s="449" t="s">
        <v>17237</v>
      </c>
      <c r="E6399" s="451" t="s">
        <v>4532</v>
      </c>
      <c r="F6399" s="452" t="s">
        <v>27984</v>
      </c>
      <c r="G6399" s="452" t="s">
        <v>24511</v>
      </c>
    </row>
    <row r="6400" spans="2:7">
      <c r="B6400" s="451" t="s">
        <v>3762</v>
      </c>
      <c r="C6400" s="451" t="s">
        <v>17238</v>
      </c>
      <c r="D6400" s="449" t="s">
        <v>17239</v>
      </c>
      <c r="E6400" s="451" t="s">
        <v>4532</v>
      </c>
      <c r="F6400" s="452" t="s">
        <v>20497</v>
      </c>
      <c r="G6400" s="452" t="s">
        <v>35797</v>
      </c>
    </row>
    <row r="6401" spans="2:7">
      <c r="B6401" s="451" t="s">
        <v>3762</v>
      </c>
      <c r="C6401" s="451" t="s">
        <v>17240</v>
      </c>
      <c r="D6401" s="449" t="s">
        <v>17241</v>
      </c>
      <c r="E6401" s="451" t="s">
        <v>4532</v>
      </c>
      <c r="F6401" s="452" t="s">
        <v>13771</v>
      </c>
      <c r="G6401" s="452" t="s">
        <v>23580</v>
      </c>
    </row>
    <row r="6402" spans="2:7">
      <c r="B6402" s="451" t="s">
        <v>3762</v>
      </c>
      <c r="C6402" s="451" t="s">
        <v>17242</v>
      </c>
      <c r="D6402" s="449" t="s">
        <v>17243</v>
      </c>
      <c r="E6402" s="451" t="s">
        <v>4532</v>
      </c>
      <c r="F6402" s="452" t="s">
        <v>10366</v>
      </c>
      <c r="G6402" s="452" t="s">
        <v>21010</v>
      </c>
    </row>
    <row r="6403" spans="2:7">
      <c r="B6403" s="451" t="s">
        <v>3762</v>
      </c>
      <c r="C6403" s="451" t="s">
        <v>17244</v>
      </c>
      <c r="D6403" s="449" t="s">
        <v>17245</v>
      </c>
      <c r="E6403" s="451" t="s">
        <v>4532</v>
      </c>
      <c r="F6403" s="452" t="s">
        <v>11923</v>
      </c>
      <c r="G6403" s="452" t="s">
        <v>20511</v>
      </c>
    </row>
    <row r="6404" spans="2:7">
      <c r="B6404" s="451" t="s">
        <v>3762</v>
      </c>
      <c r="C6404" s="451" t="s">
        <v>17247</v>
      </c>
      <c r="D6404" s="449" t="s">
        <v>17248</v>
      </c>
      <c r="E6404" s="451" t="s">
        <v>4532</v>
      </c>
      <c r="F6404" s="452" t="s">
        <v>20313</v>
      </c>
      <c r="G6404" s="452" t="s">
        <v>28464</v>
      </c>
    </row>
    <row r="6405" spans="2:7">
      <c r="B6405" s="451" t="s">
        <v>3762</v>
      </c>
      <c r="C6405" s="451" t="s">
        <v>17249</v>
      </c>
      <c r="D6405" s="449" t="s">
        <v>17250</v>
      </c>
      <c r="E6405" s="451" t="s">
        <v>4532</v>
      </c>
      <c r="F6405" s="452" t="s">
        <v>21135</v>
      </c>
      <c r="G6405" s="452" t="s">
        <v>12641</v>
      </c>
    </row>
    <row r="6406" spans="2:7">
      <c r="B6406" s="451" t="s">
        <v>3762</v>
      </c>
      <c r="C6406" s="451" t="s">
        <v>17251</v>
      </c>
      <c r="D6406" s="449" t="s">
        <v>17252</v>
      </c>
      <c r="E6406" s="451" t="s">
        <v>4532</v>
      </c>
      <c r="F6406" s="452" t="s">
        <v>35798</v>
      </c>
      <c r="G6406" s="452" t="s">
        <v>20013</v>
      </c>
    </row>
    <row r="6407" spans="2:7">
      <c r="B6407" s="451" t="s">
        <v>3762</v>
      </c>
      <c r="C6407" s="451" t="s">
        <v>17253</v>
      </c>
      <c r="D6407" s="449" t="s">
        <v>17254</v>
      </c>
      <c r="E6407" s="451" t="s">
        <v>4532</v>
      </c>
      <c r="F6407" s="452" t="s">
        <v>20270</v>
      </c>
      <c r="G6407" s="452" t="s">
        <v>35799</v>
      </c>
    </row>
    <row r="6408" spans="2:7">
      <c r="B6408" s="451" t="s">
        <v>3762</v>
      </c>
      <c r="C6408" s="451" t="s">
        <v>17255</v>
      </c>
      <c r="D6408" s="449" t="s">
        <v>17256</v>
      </c>
      <c r="E6408" s="451" t="s">
        <v>4532</v>
      </c>
      <c r="F6408" s="452" t="s">
        <v>35800</v>
      </c>
      <c r="G6408" s="452" t="s">
        <v>35801</v>
      </c>
    </row>
    <row r="6409" spans="2:7">
      <c r="B6409" s="451" t="s">
        <v>3762</v>
      </c>
      <c r="C6409" s="451" t="s">
        <v>17257</v>
      </c>
      <c r="D6409" s="449" t="s">
        <v>17258</v>
      </c>
      <c r="E6409" s="451" t="s">
        <v>4532</v>
      </c>
      <c r="F6409" s="452" t="s">
        <v>31817</v>
      </c>
      <c r="G6409" s="452" t="s">
        <v>20113</v>
      </c>
    </row>
    <row r="6410" spans="2:7">
      <c r="B6410" s="451" t="s">
        <v>3762</v>
      </c>
      <c r="C6410" s="451" t="s">
        <v>17259</v>
      </c>
      <c r="D6410" s="449" t="s">
        <v>17260</v>
      </c>
      <c r="E6410" s="451" t="s">
        <v>4532</v>
      </c>
      <c r="F6410" s="452" t="s">
        <v>27973</v>
      </c>
      <c r="G6410" s="452" t="s">
        <v>27595</v>
      </c>
    </row>
    <row r="6411" spans="2:7">
      <c r="B6411" s="451" t="s">
        <v>3762</v>
      </c>
      <c r="C6411" s="451" t="s">
        <v>17261</v>
      </c>
      <c r="D6411" s="449" t="s">
        <v>17262</v>
      </c>
      <c r="E6411" s="451" t="s">
        <v>4532</v>
      </c>
      <c r="F6411" s="452" t="s">
        <v>35802</v>
      </c>
      <c r="G6411" s="452" t="s">
        <v>28674</v>
      </c>
    </row>
    <row r="6412" spans="2:7">
      <c r="B6412" s="451" t="s">
        <v>3762</v>
      </c>
      <c r="C6412" s="451" t="s">
        <v>17263</v>
      </c>
      <c r="D6412" s="449" t="s">
        <v>17264</v>
      </c>
      <c r="E6412" s="451" t="s">
        <v>4532</v>
      </c>
      <c r="F6412" s="452" t="s">
        <v>34368</v>
      </c>
      <c r="G6412" s="452" t="s">
        <v>35803</v>
      </c>
    </row>
    <row r="6413" spans="2:7">
      <c r="B6413" s="451" t="s">
        <v>3762</v>
      </c>
      <c r="C6413" s="451" t="s">
        <v>17265</v>
      </c>
      <c r="D6413" s="449" t="s">
        <v>17266</v>
      </c>
      <c r="E6413" s="451" t="s">
        <v>4532</v>
      </c>
      <c r="F6413" s="452" t="s">
        <v>27953</v>
      </c>
      <c r="G6413" s="452" t="s">
        <v>35804</v>
      </c>
    </row>
    <row r="6414" spans="2:7">
      <c r="B6414" s="451" t="s">
        <v>3762</v>
      </c>
      <c r="C6414" s="451" t="s">
        <v>17267</v>
      </c>
      <c r="D6414" s="449" t="s">
        <v>17268</v>
      </c>
      <c r="E6414" s="451" t="s">
        <v>4532</v>
      </c>
      <c r="F6414" s="452" t="s">
        <v>35805</v>
      </c>
      <c r="G6414" s="452" t="s">
        <v>21874</v>
      </c>
    </row>
    <row r="6415" spans="2:7">
      <c r="B6415" s="451" t="s">
        <v>3762</v>
      </c>
      <c r="C6415" s="451" t="s">
        <v>17269</v>
      </c>
      <c r="D6415" s="449" t="s">
        <v>17270</v>
      </c>
      <c r="E6415" s="451" t="s">
        <v>4532</v>
      </c>
      <c r="F6415" s="452" t="s">
        <v>35806</v>
      </c>
      <c r="G6415" s="452" t="s">
        <v>28029</v>
      </c>
    </row>
    <row r="6416" spans="2:7">
      <c r="B6416" s="451" t="s">
        <v>3762</v>
      </c>
      <c r="C6416" s="451" t="s">
        <v>17272</v>
      </c>
      <c r="D6416" s="449" t="s">
        <v>17273</v>
      </c>
      <c r="E6416" s="451" t="s">
        <v>4532</v>
      </c>
      <c r="F6416" s="452" t="s">
        <v>35807</v>
      </c>
      <c r="G6416" s="452" t="s">
        <v>35808</v>
      </c>
    </row>
    <row r="6417" spans="2:7">
      <c r="B6417" s="451" t="s">
        <v>3762</v>
      </c>
      <c r="C6417" s="451" t="s">
        <v>17274</v>
      </c>
      <c r="D6417" s="449" t="s">
        <v>17275</v>
      </c>
      <c r="E6417" s="451" t="s">
        <v>4532</v>
      </c>
      <c r="F6417" s="452" t="s">
        <v>35809</v>
      </c>
      <c r="G6417" s="452" t="s">
        <v>33867</v>
      </c>
    </row>
    <row r="6418" spans="2:7">
      <c r="B6418" s="451" t="s">
        <v>3762</v>
      </c>
      <c r="C6418" s="451" t="s">
        <v>17276</v>
      </c>
      <c r="D6418" s="449" t="s">
        <v>17277</v>
      </c>
      <c r="E6418" s="451" t="s">
        <v>4532</v>
      </c>
      <c r="F6418" s="452" t="s">
        <v>28081</v>
      </c>
      <c r="G6418" s="452" t="s">
        <v>30743</v>
      </c>
    </row>
    <row r="6419" spans="2:7">
      <c r="B6419" s="451" t="s">
        <v>3762</v>
      </c>
      <c r="C6419" s="451" t="s">
        <v>17278</v>
      </c>
      <c r="D6419" s="449" t="s">
        <v>17279</v>
      </c>
      <c r="E6419" s="451" t="s">
        <v>4532</v>
      </c>
      <c r="F6419" s="452" t="s">
        <v>35810</v>
      </c>
      <c r="G6419" s="452" t="s">
        <v>27944</v>
      </c>
    </row>
    <row r="6420" spans="2:7">
      <c r="B6420" s="451" t="s">
        <v>3762</v>
      </c>
      <c r="C6420" s="451" t="s">
        <v>17280</v>
      </c>
      <c r="D6420" s="449" t="s">
        <v>17281</v>
      </c>
      <c r="E6420" s="451" t="s">
        <v>4532</v>
      </c>
      <c r="F6420" s="452" t="s">
        <v>35811</v>
      </c>
      <c r="G6420" s="452" t="s">
        <v>28536</v>
      </c>
    </row>
    <row r="6421" spans="2:7">
      <c r="B6421" s="451" t="s">
        <v>3762</v>
      </c>
      <c r="C6421" s="451" t="s">
        <v>17282</v>
      </c>
      <c r="D6421" s="449" t="s">
        <v>17283</v>
      </c>
      <c r="E6421" s="451" t="s">
        <v>4532</v>
      </c>
      <c r="F6421" s="452" t="s">
        <v>35812</v>
      </c>
      <c r="G6421" s="452" t="s">
        <v>31255</v>
      </c>
    </row>
    <row r="6422" spans="2:7">
      <c r="B6422" s="451" t="s">
        <v>3762</v>
      </c>
      <c r="C6422" s="451" t="s">
        <v>17284</v>
      </c>
      <c r="D6422" s="449" t="s">
        <v>17285</v>
      </c>
      <c r="E6422" s="451" t="s">
        <v>4532</v>
      </c>
      <c r="F6422" s="452" t="s">
        <v>35813</v>
      </c>
      <c r="G6422" s="452" t="s">
        <v>35814</v>
      </c>
    </row>
    <row r="6423" spans="2:7">
      <c r="B6423" s="451" t="s">
        <v>3762</v>
      </c>
      <c r="C6423" s="451" t="s">
        <v>17286</v>
      </c>
      <c r="D6423" s="449" t="s">
        <v>17287</v>
      </c>
      <c r="E6423" s="451" t="s">
        <v>4532</v>
      </c>
      <c r="F6423" s="452" t="s">
        <v>27926</v>
      </c>
      <c r="G6423" s="452" t="s">
        <v>35815</v>
      </c>
    </row>
    <row r="6424" spans="2:7">
      <c r="B6424" s="451" t="s">
        <v>3762</v>
      </c>
      <c r="C6424" s="451" t="s">
        <v>17288</v>
      </c>
      <c r="D6424" s="449" t="s">
        <v>17289</v>
      </c>
      <c r="E6424" s="451" t="s">
        <v>4532</v>
      </c>
      <c r="F6424" s="452" t="s">
        <v>34121</v>
      </c>
      <c r="G6424" s="452" t="s">
        <v>21691</v>
      </c>
    </row>
    <row r="6425" spans="2:7">
      <c r="B6425" s="451" t="s">
        <v>3762</v>
      </c>
      <c r="C6425" s="451" t="s">
        <v>17290</v>
      </c>
      <c r="D6425" s="449" t="s">
        <v>17291</v>
      </c>
      <c r="E6425" s="451" t="s">
        <v>4532</v>
      </c>
      <c r="F6425" s="452" t="s">
        <v>35816</v>
      </c>
      <c r="G6425" s="452" t="s">
        <v>35817</v>
      </c>
    </row>
    <row r="6426" spans="2:7">
      <c r="B6426" s="451" t="s">
        <v>3762</v>
      </c>
      <c r="C6426" s="451" t="s">
        <v>17292</v>
      </c>
      <c r="D6426" s="449" t="s">
        <v>17293</v>
      </c>
      <c r="E6426" s="451" t="s">
        <v>4532</v>
      </c>
      <c r="F6426" s="452" t="s">
        <v>27482</v>
      </c>
      <c r="G6426" s="452" t="s">
        <v>35818</v>
      </c>
    </row>
    <row r="6427" spans="2:7">
      <c r="B6427" s="451" t="s">
        <v>3762</v>
      </c>
      <c r="C6427" s="451" t="s">
        <v>17294</v>
      </c>
      <c r="D6427" s="449" t="s">
        <v>17295</v>
      </c>
      <c r="E6427" s="451" t="s">
        <v>4532</v>
      </c>
      <c r="F6427" s="452" t="s">
        <v>35380</v>
      </c>
      <c r="G6427" s="452" t="s">
        <v>35819</v>
      </c>
    </row>
    <row r="6428" spans="2:7">
      <c r="B6428" s="451" t="s">
        <v>3762</v>
      </c>
      <c r="C6428" s="451" t="s">
        <v>17296</v>
      </c>
      <c r="D6428" s="449" t="s">
        <v>17297</v>
      </c>
      <c r="E6428" s="451" t="s">
        <v>4532</v>
      </c>
      <c r="F6428" s="452" t="s">
        <v>35820</v>
      </c>
      <c r="G6428" s="452" t="s">
        <v>35821</v>
      </c>
    </row>
    <row r="6429" spans="2:7">
      <c r="B6429" s="451" t="s">
        <v>3762</v>
      </c>
      <c r="C6429" s="451" t="s">
        <v>17298</v>
      </c>
      <c r="D6429" s="449" t="s">
        <v>17299</v>
      </c>
      <c r="E6429" s="451" t="s">
        <v>4532</v>
      </c>
      <c r="F6429" s="452" t="s">
        <v>35822</v>
      </c>
      <c r="G6429" s="452" t="s">
        <v>27642</v>
      </c>
    </row>
    <row r="6430" spans="2:7">
      <c r="B6430" s="451" t="s">
        <v>3762</v>
      </c>
      <c r="C6430" s="451" t="s">
        <v>17300</v>
      </c>
      <c r="D6430" s="449" t="s">
        <v>17301</v>
      </c>
      <c r="E6430" s="451" t="s">
        <v>4532</v>
      </c>
      <c r="F6430" s="452" t="s">
        <v>35823</v>
      </c>
      <c r="G6430" s="452" t="s">
        <v>35824</v>
      </c>
    </row>
    <row r="6431" spans="2:7">
      <c r="B6431" s="451" t="s">
        <v>3762</v>
      </c>
      <c r="C6431" s="451" t="s">
        <v>17302</v>
      </c>
      <c r="D6431" s="449" t="s">
        <v>17303</v>
      </c>
      <c r="E6431" s="451" t="s">
        <v>4532</v>
      </c>
      <c r="F6431" s="452" t="s">
        <v>35825</v>
      </c>
      <c r="G6431" s="452" t="s">
        <v>35826</v>
      </c>
    </row>
    <row r="6432" spans="2:7">
      <c r="B6432" s="451" t="s">
        <v>3762</v>
      </c>
      <c r="C6432" s="451" t="s">
        <v>17304</v>
      </c>
      <c r="D6432" s="449" t="s">
        <v>17305</v>
      </c>
      <c r="E6432" s="451" t="s">
        <v>4532</v>
      </c>
      <c r="F6432" s="452" t="s">
        <v>35431</v>
      </c>
      <c r="G6432" s="452" t="s">
        <v>35827</v>
      </c>
    </row>
    <row r="6433" spans="2:7">
      <c r="B6433" s="451" t="s">
        <v>3762</v>
      </c>
      <c r="C6433" s="451" t="s">
        <v>17306</v>
      </c>
      <c r="D6433" s="449" t="s">
        <v>17307</v>
      </c>
      <c r="E6433" s="451" t="s">
        <v>4532</v>
      </c>
      <c r="F6433" s="452" t="s">
        <v>27439</v>
      </c>
      <c r="G6433" s="452" t="s">
        <v>27998</v>
      </c>
    </row>
    <row r="6434" spans="2:7">
      <c r="B6434" s="451" t="s">
        <v>3762</v>
      </c>
      <c r="C6434" s="451" t="s">
        <v>17308</v>
      </c>
      <c r="D6434" s="449" t="s">
        <v>17309</v>
      </c>
      <c r="E6434" s="451" t="s">
        <v>4532</v>
      </c>
      <c r="F6434" s="452" t="s">
        <v>33549</v>
      </c>
      <c r="G6434" s="452" t="s">
        <v>27993</v>
      </c>
    </row>
    <row r="6435" spans="2:7">
      <c r="B6435" s="451" t="s">
        <v>3762</v>
      </c>
      <c r="C6435" s="451" t="s">
        <v>17310</v>
      </c>
      <c r="D6435" s="449" t="s">
        <v>17311</v>
      </c>
      <c r="E6435" s="451" t="s">
        <v>4532</v>
      </c>
      <c r="F6435" s="452" t="s">
        <v>35828</v>
      </c>
      <c r="G6435" s="452" t="s">
        <v>28249</v>
      </c>
    </row>
    <row r="6436" spans="2:7">
      <c r="B6436" s="451" t="s">
        <v>3762</v>
      </c>
      <c r="C6436" s="451" t="s">
        <v>17312</v>
      </c>
      <c r="D6436" s="449" t="s">
        <v>17313</v>
      </c>
      <c r="E6436" s="451" t="s">
        <v>4532</v>
      </c>
      <c r="F6436" s="452" t="s">
        <v>35829</v>
      </c>
      <c r="G6436" s="452" t="s">
        <v>35830</v>
      </c>
    </row>
    <row r="6437" spans="2:7">
      <c r="B6437" s="451" t="s">
        <v>3762</v>
      </c>
      <c r="C6437" s="451" t="s">
        <v>17314</v>
      </c>
      <c r="D6437" s="449" t="s">
        <v>17315</v>
      </c>
      <c r="E6437" s="451" t="s">
        <v>4532</v>
      </c>
      <c r="F6437" s="452" t="s">
        <v>35831</v>
      </c>
      <c r="G6437" s="452" t="s">
        <v>35832</v>
      </c>
    </row>
    <row r="6438" spans="2:7">
      <c r="B6438" s="451" t="s">
        <v>3762</v>
      </c>
      <c r="C6438" s="451" t="s">
        <v>17316</v>
      </c>
      <c r="D6438" s="449" t="s">
        <v>17317</v>
      </c>
      <c r="E6438" s="451" t="s">
        <v>4532</v>
      </c>
      <c r="F6438" s="452" t="s">
        <v>35833</v>
      </c>
      <c r="G6438" s="452" t="s">
        <v>35834</v>
      </c>
    </row>
    <row r="6439" spans="2:7">
      <c r="B6439" s="451" t="s">
        <v>3762</v>
      </c>
      <c r="C6439" s="451" t="s">
        <v>17318</v>
      </c>
      <c r="D6439" s="449" t="s">
        <v>17319</v>
      </c>
      <c r="E6439" s="451" t="s">
        <v>4532</v>
      </c>
      <c r="F6439" s="452" t="s">
        <v>35835</v>
      </c>
      <c r="G6439" s="452" t="s">
        <v>35836</v>
      </c>
    </row>
    <row r="6440" spans="2:7">
      <c r="B6440" s="451" t="s">
        <v>3762</v>
      </c>
      <c r="C6440" s="451" t="s">
        <v>17320</v>
      </c>
      <c r="D6440" s="449" t="s">
        <v>17321</v>
      </c>
      <c r="E6440" s="451" t="s">
        <v>4532</v>
      </c>
      <c r="F6440" s="452" t="s">
        <v>35837</v>
      </c>
      <c r="G6440" s="452" t="s">
        <v>35838</v>
      </c>
    </row>
    <row r="6441" spans="2:7">
      <c r="B6441" s="451" t="s">
        <v>3762</v>
      </c>
      <c r="C6441" s="451" t="s">
        <v>17322</v>
      </c>
      <c r="D6441" s="449" t="s">
        <v>17323</v>
      </c>
      <c r="E6441" s="451" t="s">
        <v>4532</v>
      </c>
      <c r="F6441" s="452" t="s">
        <v>27435</v>
      </c>
      <c r="G6441" s="452" t="s">
        <v>28583</v>
      </c>
    </row>
    <row r="6442" spans="2:7">
      <c r="B6442" s="451" t="s">
        <v>3762</v>
      </c>
      <c r="C6442" s="451" t="s">
        <v>17324</v>
      </c>
      <c r="D6442" s="449" t="s">
        <v>17325</v>
      </c>
      <c r="E6442" s="451" t="s">
        <v>4532</v>
      </c>
      <c r="F6442" s="452" t="s">
        <v>35545</v>
      </c>
      <c r="G6442" s="452" t="s">
        <v>35749</v>
      </c>
    </row>
    <row r="6443" spans="2:7">
      <c r="B6443" s="451" t="s">
        <v>3762</v>
      </c>
      <c r="C6443" s="451" t="s">
        <v>17326</v>
      </c>
      <c r="D6443" s="449" t="s">
        <v>17327</v>
      </c>
      <c r="E6443" s="451" t="s">
        <v>4532</v>
      </c>
      <c r="F6443" s="452" t="s">
        <v>35839</v>
      </c>
      <c r="G6443" s="452" t="s">
        <v>35840</v>
      </c>
    </row>
    <row r="6444" spans="2:7">
      <c r="B6444" s="451" t="s">
        <v>3762</v>
      </c>
      <c r="C6444" s="451" t="s">
        <v>17328</v>
      </c>
      <c r="D6444" s="449" t="s">
        <v>17329</v>
      </c>
      <c r="E6444" s="451" t="s">
        <v>4532</v>
      </c>
      <c r="F6444" s="452" t="s">
        <v>35841</v>
      </c>
      <c r="G6444" s="452" t="s">
        <v>35842</v>
      </c>
    </row>
    <row r="6445" spans="2:7">
      <c r="B6445" s="451" t="s">
        <v>3762</v>
      </c>
      <c r="C6445" s="451" t="s">
        <v>17330</v>
      </c>
      <c r="D6445" s="449" t="s">
        <v>20401</v>
      </c>
      <c r="E6445" s="451" t="s">
        <v>4532</v>
      </c>
      <c r="F6445" s="452" t="s">
        <v>35843</v>
      </c>
      <c r="G6445" s="452" t="s">
        <v>32996</v>
      </c>
    </row>
    <row r="6446" spans="2:7">
      <c r="B6446" s="451" t="s">
        <v>3762</v>
      </c>
      <c r="C6446" s="451" t="s">
        <v>17331</v>
      </c>
      <c r="D6446" s="449" t="s">
        <v>17332</v>
      </c>
      <c r="E6446" s="451" t="s">
        <v>4532</v>
      </c>
      <c r="F6446" s="452" t="s">
        <v>28643</v>
      </c>
      <c r="G6446" s="452" t="s">
        <v>35844</v>
      </c>
    </row>
    <row r="6447" spans="2:7">
      <c r="B6447" s="451" t="s">
        <v>3762</v>
      </c>
      <c r="C6447" s="451" t="s">
        <v>17333</v>
      </c>
      <c r="D6447" s="449" t="s">
        <v>17334</v>
      </c>
      <c r="E6447" s="451" t="s">
        <v>4532</v>
      </c>
      <c r="F6447" s="452" t="s">
        <v>28946</v>
      </c>
      <c r="G6447" s="452" t="s">
        <v>35845</v>
      </c>
    </row>
    <row r="6448" spans="2:7">
      <c r="B6448" s="451" t="s">
        <v>3762</v>
      </c>
      <c r="C6448" s="451" t="s">
        <v>17335</v>
      </c>
      <c r="D6448" s="449" t="s">
        <v>17336</v>
      </c>
      <c r="E6448" s="451" t="s">
        <v>4532</v>
      </c>
      <c r="F6448" s="452" t="s">
        <v>35846</v>
      </c>
      <c r="G6448" s="452" t="s">
        <v>30796</v>
      </c>
    </row>
    <row r="6449" spans="2:7">
      <c r="B6449" s="451" t="s">
        <v>3762</v>
      </c>
      <c r="C6449" s="451" t="s">
        <v>17337</v>
      </c>
      <c r="D6449" s="449" t="s">
        <v>17338</v>
      </c>
      <c r="E6449" s="451" t="s">
        <v>4532</v>
      </c>
      <c r="F6449" s="452" t="s">
        <v>35847</v>
      </c>
      <c r="G6449" s="452" t="s">
        <v>32963</v>
      </c>
    </row>
    <row r="6450" spans="2:7">
      <c r="B6450" s="451" t="s">
        <v>3762</v>
      </c>
      <c r="C6450" s="451" t="s">
        <v>17339</v>
      </c>
      <c r="D6450" s="449" t="s">
        <v>17340</v>
      </c>
      <c r="E6450" s="451" t="s">
        <v>4532</v>
      </c>
      <c r="F6450" s="452" t="s">
        <v>35848</v>
      </c>
      <c r="G6450" s="452" t="s">
        <v>27791</v>
      </c>
    </row>
    <row r="6451" spans="2:7">
      <c r="B6451" s="451" t="s">
        <v>3762</v>
      </c>
      <c r="C6451" s="451" t="s">
        <v>17341</v>
      </c>
      <c r="D6451" s="449" t="s">
        <v>17342</v>
      </c>
      <c r="E6451" s="451" t="s">
        <v>4532</v>
      </c>
      <c r="F6451" s="452" t="s">
        <v>35849</v>
      </c>
      <c r="G6451" s="452" t="s">
        <v>35850</v>
      </c>
    </row>
    <row r="6452" spans="2:7">
      <c r="B6452" s="451" t="s">
        <v>3762</v>
      </c>
      <c r="C6452" s="451" t="s">
        <v>17343</v>
      </c>
      <c r="D6452" s="449" t="s">
        <v>17344</v>
      </c>
      <c r="E6452" s="451" t="s">
        <v>4532</v>
      </c>
      <c r="F6452" s="452" t="s">
        <v>35851</v>
      </c>
      <c r="G6452" s="452" t="s">
        <v>28962</v>
      </c>
    </row>
    <row r="6453" spans="2:7">
      <c r="B6453" s="451" t="s">
        <v>3762</v>
      </c>
      <c r="C6453" s="451" t="s">
        <v>17345</v>
      </c>
      <c r="D6453" s="449" t="s">
        <v>17346</v>
      </c>
      <c r="E6453" s="451" t="s">
        <v>4532</v>
      </c>
      <c r="F6453" s="452" t="s">
        <v>28202</v>
      </c>
      <c r="G6453" s="452" t="s">
        <v>35852</v>
      </c>
    </row>
    <row r="6454" spans="2:7">
      <c r="B6454" s="451" t="s">
        <v>3762</v>
      </c>
      <c r="C6454" s="451" t="s">
        <v>17347</v>
      </c>
      <c r="D6454" s="449" t="s">
        <v>17348</v>
      </c>
      <c r="E6454" s="451" t="s">
        <v>4532</v>
      </c>
      <c r="F6454" s="452" t="s">
        <v>35853</v>
      </c>
      <c r="G6454" s="452" t="s">
        <v>35854</v>
      </c>
    </row>
    <row r="6455" spans="2:7">
      <c r="B6455" s="451" t="s">
        <v>3762</v>
      </c>
      <c r="C6455" s="451" t="s">
        <v>17349</v>
      </c>
      <c r="D6455" s="449" t="s">
        <v>17350</v>
      </c>
      <c r="E6455" s="451" t="s">
        <v>4532</v>
      </c>
      <c r="F6455" s="452" t="s">
        <v>35855</v>
      </c>
      <c r="G6455" s="452" t="s">
        <v>35856</v>
      </c>
    </row>
    <row r="6456" spans="2:7">
      <c r="B6456" s="451" t="s">
        <v>3762</v>
      </c>
      <c r="C6456" s="451" t="s">
        <v>17351</v>
      </c>
      <c r="D6456" s="449" t="s">
        <v>17352</v>
      </c>
      <c r="E6456" s="451" t="s">
        <v>4532</v>
      </c>
      <c r="F6456" s="452" t="s">
        <v>35857</v>
      </c>
      <c r="G6456" s="452" t="s">
        <v>35858</v>
      </c>
    </row>
    <row r="6457" spans="2:7">
      <c r="B6457" s="451" t="s">
        <v>3762</v>
      </c>
      <c r="C6457" s="451" t="s">
        <v>17353</v>
      </c>
      <c r="D6457" s="449" t="s">
        <v>17354</v>
      </c>
      <c r="E6457" s="451" t="s">
        <v>4532</v>
      </c>
      <c r="F6457" s="452" t="s">
        <v>35859</v>
      </c>
      <c r="G6457" s="452" t="s">
        <v>35860</v>
      </c>
    </row>
    <row r="6458" spans="2:7">
      <c r="B6458" s="451" t="s">
        <v>3762</v>
      </c>
      <c r="C6458" s="451" t="s">
        <v>17355</v>
      </c>
      <c r="D6458" s="449" t="s">
        <v>17356</v>
      </c>
      <c r="E6458" s="451" t="s">
        <v>4532</v>
      </c>
      <c r="F6458" s="452" t="s">
        <v>33510</v>
      </c>
      <c r="G6458" s="452" t="s">
        <v>27991</v>
      </c>
    </row>
    <row r="6459" spans="2:7">
      <c r="B6459" s="451" t="s">
        <v>3762</v>
      </c>
      <c r="C6459" s="451" t="s">
        <v>17357</v>
      </c>
      <c r="D6459" s="449" t="s">
        <v>17358</v>
      </c>
      <c r="E6459" s="451" t="s">
        <v>4532</v>
      </c>
      <c r="F6459" s="452" t="s">
        <v>35861</v>
      </c>
      <c r="G6459" s="452" t="s">
        <v>35862</v>
      </c>
    </row>
    <row r="6460" spans="2:7">
      <c r="B6460" s="451" t="s">
        <v>3762</v>
      </c>
      <c r="C6460" s="451" t="s">
        <v>17359</v>
      </c>
      <c r="D6460" s="449" t="s">
        <v>17360</v>
      </c>
      <c r="E6460" s="451" t="s">
        <v>4532</v>
      </c>
      <c r="F6460" s="452" t="s">
        <v>35863</v>
      </c>
      <c r="G6460" s="452" t="s">
        <v>35864</v>
      </c>
    </row>
    <row r="6461" spans="2:7">
      <c r="B6461" s="451" t="s">
        <v>3762</v>
      </c>
      <c r="C6461" s="451" t="s">
        <v>17361</v>
      </c>
      <c r="D6461" s="449" t="s">
        <v>17362</v>
      </c>
      <c r="E6461" s="451" t="s">
        <v>4532</v>
      </c>
      <c r="F6461" s="452" t="s">
        <v>35865</v>
      </c>
      <c r="G6461" s="452" t="s">
        <v>34424</v>
      </c>
    </row>
    <row r="6462" spans="2:7">
      <c r="B6462" s="451" t="s">
        <v>3762</v>
      </c>
      <c r="C6462" s="451" t="s">
        <v>17363</v>
      </c>
      <c r="D6462" s="449" t="s">
        <v>17364</v>
      </c>
      <c r="E6462" s="451" t="s">
        <v>4532</v>
      </c>
      <c r="F6462" s="452" t="s">
        <v>35866</v>
      </c>
      <c r="G6462" s="452" t="s">
        <v>35867</v>
      </c>
    </row>
    <row r="6463" spans="2:7">
      <c r="B6463" s="451" t="s">
        <v>3762</v>
      </c>
      <c r="C6463" s="451" t="s">
        <v>17365</v>
      </c>
      <c r="D6463" s="449" t="s">
        <v>17366</v>
      </c>
      <c r="E6463" s="451" t="s">
        <v>4532</v>
      </c>
      <c r="F6463" s="452" t="s">
        <v>34261</v>
      </c>
      <c r="G6463" s="452" t="s">
        <v>35868</v>
      </c>
    </row>
    <row r="6464" spans="2:7">
      <c r="B6464" s="451" t="s">
        <v>3762</v>
      </c>
      <c r="C6464" s="451" t="s">
        <v>17367</v>
      </c>
      <c r="D6464" s="449" t="s">
        <v>17368</v>
      </c>
      <c r="E6464" s="451" t="s">
        <v>4532</v>
      </c>
      <c r="F6464" s="452" t="s">
        <v>35869</v>
      </c>
      <c r="G6464" s="452" t="s">
        <v>35870</v>
      </c>
    </row>
    <row r="6465" spans="2:7">
      <c r="B6465" s="451" t="s">
        <v>3762</v>
      </c>
      <c r="C6465" s="451" t="s">
        <v>17369</v>
      </c>
      <c r="D6465" s="449" t="s">
        <v>17370</v>
      </c>
      <c r="E6465" s="451" t="s">
        <v>4532</v>
      </c>
      <c r="F6465" s="452" t="s">
        <v>35871</v>
      </c>
      <c r="G6465" s="452" t="s">
        <v>35872</v>
      </c>
    </row>
    <row r="6466" spans="2:7">
      <c r="B6466" s="451" t="s">
        <v>3762</v>
      </c>
      <c r="C6466" s="451" t="s">
        <v>17371</v>
      </c>
      <c r="D6466" s="449" t="s">
        <v>17372</v>
      </c>
      <c r="E6466" s="451" t="s">
        <v>4532</v>
      </c>
      <c r="F6466" s="452" t="s">
        <v>35873</v>
      </c>
      <c r="G6466" s="452" t="s">
        <v>35874</v>
      </c>
    </row>
    <row r="6467" spans="2:7">
      <c r="B6467" s="451" t="s">
        <v>3762</v>
      </c>
      <c r="C6467" s="451" t="s">
        <v>17373</v>
      </c>
      <c r="D6467" s="449" t="s">
        <v>17374</v>
      </c>
      <c r="E6467" s="451" t="s">
        <v>4532</v>
      </c>
      <c r="F6467" s="452" t="s">
        <v>35875</v>
      </c>
      <c r="G6467" s="452" t="s">
        <v>35876</v>
      </c>
    </row>
    <row r="6468" spans="2:7">
      <c r="B6468" s="451" t="s">
        <v>3762</v>
      </c>
      <c r="C6468" s="451" t="s">
        <v>17375</v>
      </c>
      <c r="D6468" s="449" t="s">
        <v>17376</v>
      </c>
      <c r="E6468" s="451" t="s">
        <v>4532</v>
      </c>
      <c r="F6468" s="452" t="s">
        <v>35877</v>
      </c>
      <c r="G6468" s="452" t="s">
        <v>31165</v>
      </c>
    </row>
    <row r="6469" spans="2:7">
      <c r="B6469" s="451" t="s">
        <v>3762</v>
      </c>
      <c r="C6469" s="451" t="s">
        <v>17377</v>
      </c>
      <c r="D6469" s="449" t="s">
        <v>17378</v>
      </c>
      <c r="E6469" s="451" t="s">
        <v>4532</v>
      </c>
      <c r="F6469" s="452" t="s">
        <v>35878</v>
      </c>
      <c r="G6469" s="452" t="s">
        <v>19877</v>
      </c>
    </row>
    <row r="6470" spans="2:7">
      <c r="B6470" s="451" t="s">
        <v>3762</v>
      </c>
      <c r="C6470" s="451" t="s">
        <v>17379</v>
      </c>
      <c r="D6470" s="449" t="s">
        <v>17380</v>
      </c>
      <c r="E6470" s="451" t="s">
        <v>4532</v>
      </c>
      <c r="F6470" s="452" t="s">
        <v>35879</v>
      </c>
      <c r="G6470" s="452" t="s">
        <v>35880</v>
      </c>
    </row>
    <row r="6471" spans="2:7">
      <c r="B6471" s="451" t="s">
        <v>3762</v>
      </c>
      <c r="C6471" s="451" t="s">
        <v>17381</v>
      </c>
      <c r="D6471" s="449" t="s">
        <v>17382</v>
      </c>
      <c r="E6471" s="451" t="s">
        <v>4532</v>
      </c>
      <c r="F6471" s="452" t="s">
        <v>35881</v>
      </c>
      <c r="G6471" s="452" t="s">
        <v>35882</v>
      </c>
    </row>
    <row r="6472" spans="2:7">
      <c r="B6472" s="451" t="s">
        <v>3762</v>
      </c>
      <c r="C6472" s="451" t="s">
        <v>17383</v>
      </c>
      <c r="D6472" s="449" t="s">
        <v>17384</v>
      </c>
      <c r="E6472" s="451" t="s">
        <v>4532</v>
      </c>
      <c r="F6472" s="452" t="s">
        <v>35883</v>
      </c>
      <c r="G6472" s="452" t="s">
        <v>35884</v>
      </c>
    </row>
    <row r="6473" spans="2:7">
      <c r="B6473" s="451" t="s">
        <v>3762</v>
      </c>
      <c r="C6473" s="451" t="s">
        <v>17385</v>
      </c>
      <c r="D6473" s="449" t="s">
        <v>17386</v>
      </c>
      <c r="E6473" s="451" t="s">
        <v>4532</v>
      </c>
      <c r="F6473" s="452" t="s">
        <v>35885</v>
      </c>
      <c r="G6473" s="452" t="s">
        <v>35886</v>
      </c>
    </row>
    <row r="6474" spans="2:7">
      <c r="B6474" s="451" t="s">
        <v>3762</v>
      </c>
      <c r="C6474" s="451" t="s">
        <v>17387</v>
      </c>
      <c r="D6474" s="449" t="s">
        <v>17388</v>
      </c>
      <c r="E6474" s="451" t="s">
        <v>4532</v>
      </c>
      <c r="F6474" s="452" t="s">
        <v>35887</v>
      </c>
      <c r="G6474" s="452" t="s">
        <v>28234</v>
      </c>
    </row>
    <row r="6475" spans="2:7">
      <c r="B6475" s="451" t="s">
        <v>3762</v>
      </c>
      <c r="C6475" s="451" t="s">
        <v>17389</v>
      </c>
      <c r="D6475" s="449" t="s">
        <v>17390</v>
      </c>
      <c r="E6475" s="451" t="s">
        <v>4532</v>
      </c>
      <c r="F6475" s="452" t="s">
        <v>35888</v>
      </c>
      <c r="G6475" s="452" t="s">
        <v>30535</v>
      </c>
    </row>
    <row r="6476" spans="2:7">
      <c r="B6476" s="451" t="s">
        <v>3762</v>
      </c>
      <c r="C6476" s="451" t="s">
        <v>17391</v>
      </c>
      <c r="D6476" s="449" t="s">
        <v>17392</v>
      </c>
      <c r="E6476" s="451" t="s">
        <v>4532</v>
      </c>
      <c r="F6476" s="452" t="s">
        <v>35889</v>
      </c>
      <c r="G6476" s="452" t="s">
        <v>35890</v>
      </c>
    </row>
    <row r="6477" spans="2:7">
      <c r="B6477" s="451" t="s">
        <v>3762</v>
      </c>
      <c r="C6477" s="451" t="s">
        <v>17393</v>
      </c>
      <c r="D6477" s="449" t="s">
        <v>17394</v>
      </c>
      <c r="E6477" s="451" t="s">
        <v>4532</v>
      </c>
      <c r="F6477" s="452" t="s">
        <v>35891</v>
      </c>
      <c r="G6477" s="452" t="s">
        <v>35892</v>
      </c>
    </row>
    <row r="6478" spans="2:7">
      <c r="B6478" s="451" t="s">
        <v>3762</v>
      </c>
      <c r="C6478" s="451" t="s">
        <v>17395</v>
      </c>
      <c r="D6478" s="449" t="s">
        <v>17396</v>
      </c>
      <c r="E6478" s="451" t="s">
        <v>4532</v>
      </c>
      <c r="F6478" s="452" t="s">
        <v>35893</v>
      </c>
      <c r="G6478" s="452" t="s">
        <v>30213</v>
      </c>
    </row>
    <row r="6479" spans="2:7">
      <c r="B6479" s="451" t="s">
        <v>3762</v>
      </c>
      <c r="C6479" s="451" t="s">
        <v>17397</v>
      </c>
      <c r="D6479" s="449" t="s">
        <v>17398</v>
      </c>
      <c r="E6479" s="451" t="s">
        <v>4532</v>
      </c>
      <c r="F6479" s="452" t="s">
        <v>35894</v>
      </c>
      <c r="G6479" s="452" t="s">
        <v>29032</v>
      </c>
    </row>
    <row r="6480" spans="2:7">
      <c r="B6480" s="451" t="s">
        <v>3762</v>
      </c>
      <c r="C6480" s="451" t="s">
        <v>17399</v>
      </c>
      <c r="D6480" s="449" t="s">
        <v>17400</v>
      </c>
      <c r="E6480" s="451" t="s">
        <v>4532</v>
      </c>
      <c r="F6480" s="452" t="s">
        <v>21706</v>
      </c>
      <c r="G6480" s="452" t="s">
        <v>34226</v>
      </c>
    </row>
    <row r="6481" spans="2:7">
      <c r="B6481" s="451" t="s">
        <v>3762</v>
      </c>
      <c r="C6481" s="451" t="s">
        <v>17401</v>
      </c>
      <c r="D6481" s="449" t="s">
        <v>17402</v>
      </c>
      <c r="E6481" s="451" t="s">
        <v>4532</v>
      </c>
      <c r="F6481" s="452" t="s">
        <v>28611</v>
      </c>
      <c r="G6481" s="452" t="s">
        <v>6080</v>
      </c>
    </row>
    <row r="6482" spans="2:7">
      <c r="B6482" s="451" t="s">
        <v>3762</v>
      </c>
      <c r="C6482" s="451" t="s">
        <v>17403</v>
      </c>
      <c r="D6482" s="449" t="s">
        <v>17404</v>
      </c>
      <c r="E6482" s="451" t="s">
        <v>4532</v>
      </c>
      <c r="F6482" s="452" t="s">
        <v>28378</v>
      </c>
      <c r="G6482" s="452" t="s">
        <v>21847</v>
      </c>
    </row>
    <row r="6483" spans="2:7">
      <c r="B6483" s="451" t="s">
        <v>3762</v>
      </c>
      <c r="C6483" s="451" t="s">
        <v>17405</v>
      </c>
      <c r="D6483" s="449" t="s">
        <v>17406</v>
      </c>
      <c r="E6483" s="451" t="s">
        <v>4532</v>
      </c>
      <c r="F6483" s="452" t="s">
        <v>35895</v>
      </c>
      <c r="G6483" s="452" t="s">
        <v>21747</v>
      </c>
    </row>
    <row r="6484" spans="2:7">
      <c r="B6484" s="451" t="s">
        <v>3762</v>
      </c>
      <c r="C6484" s="451" t="s">
        <v>17407</v>
      </c>
      <c r="D6484" s="449" t="s">
        <v>17408</v>
      </c>
      <c r="E6484" s="451" t="s">
        <v>4532</v>
      </c>
      <c r="F6484" s="452" t="s">
        <v>28761</v>
      </c>
      <c r="G6484" s="452" t="s">
        <v>32941</v>
      </c>
    </row>
    <row r="6485" spans="2:7">
      <c r="B6485" s="451" t="s">
        <v>3762</v>
      </c>
      <c r="C6485" s="451" t="s">
        <v>17410</v>
      </c>
      <c r="D6485" s="449" t="s">
        <v>17411</v>
      </c>
      <c r="E6485" s="451" t="s">
        <v>4532</v>
      </c>
      <c r="F6485" s="452" t="s">
        <v>30107</v>
      </c>
      <c r="G6485" s="452" t="s">
        <v>28867</v>
      </c>
    </row>
    <row r="6486" spans="2:7">
      <c r="B6486" s="451" t="s">
        <v>3762</v>
      </c>
      <c r="C6486" s="451" t="s">
        <v>17412</v>
      </c>
      <c r="D6486" s="449" t="s">
        <v>17413</v>
      </c>
      <c r="E6486" s="451" t="s">
        <v>4532</v>
      </c>
      <c r="F6486" s="452" t="s">
        <v>27942</v>
      </c>
      <c r="G6486" s="452" t="s">
        <v>35896</v>
      </c>
    </row>
    <row r="6487" spans="2:7">
      <c r="B6487" s="451" t="s">
        <v>3762</v>
      </c>
      <c r="C6487" s="451" t="s">
        <v>17414</v>
      </c>
      <c r="D6487" s="449" t="s">
        <v>17415</v>
      </c>
      <c r="E6487" s="451" t="s">
        <v>4532</v>
      </c>
      <c r="F6487" s="452" t="s">
        <v>27922</v>
      </c>
      <c r="G6487" s="452" t="s">
        <v>35897</v>
      </c>
    </row>
    <row r="6488" spans="2:7">
      <c r="B6488" s="451" t="s">
        <v>3762</v>
      </c>
      <c r="C6488" s="451" t="s">
        <v>17416</v>
      </c>
      <c r="D6488" s="449" t="s">
        <v>17417</v>
      </c>
      <c r="E6488" s="451" t="s">
        <v>4532</v>
      </c>
      <c r="F6488" s="452" t="s">
        <v>35898</v>
      </c>
      <c r="G6488" s="452" t="s">
        <v>35899</v>
      </c>
    </row>
    <row r="6489" spans="2:7">
      <c r="B6489" s="451" t="s">
        <v>3762</v>
      </c>
      <c r="C6489" s="451" t="s">
        <v>17418</v>
      </c>
      <c r="D6489" s="449" t="s">
        <v>17419</v>
      </c>
      <c r="E6489" s="451" t="s">
        <v>4532</v>
      </c>
      <c r="F6489" s="452" t="s">
        <v>28657</v>
      </c>
      <c r="G6489" s="452" t="s">
        <v>35900</v>
      </c>
    </row>
    <row r="6490" spans="2:7">
      <c r="B6490" s="451" t="s">
        <v>3762</v>
      </c>
      <c r="C6490" s="451" t="s">
        <v>17420</v>
      </c>
      <c r="D6490" s="449" t="s">
        <v>17421</v>
      </c>
      <c r="E6490" s="451" t="s">
        <v>4532</v>
      </c>
      <c r="F6490" s="452" t="s">
        <v>35901</v>
      </c>
      <c r="G6490" s="452" t="s">
        <v>35902</v>
      </c>
    </row>
    <row r="6491" spans="2:7">
      <c r="B6491" s="451" t="s">
        <v>3762</v>
      </c>
      <c r="C6491" s="451" t="s">
        <v>17422</v>
      </c>
      <c r="D6491" s="449" t="s">
        <v>17423</v>
      </c>
      <c r="E6491" s="451" t="s">
        <v>4532</v>
      </c>
      <c r="F6491" s="452" t="s">
        <v>35903</v>
      </c>
      <c r="G6491" s="452" t="s">
        <v>27604</v>
      </c>
    </row>
    <row r="6492" spans="2:7">
      <c r="B6492" s="451" t="s">
        <v>3762</v>
      </c>
      <c r="C6492" s="451" t="s">
        <v>17424</v>
      </c>
      <c r="D6492" s="449" t="s">
        <v>17425</v>
      </c>
      <c r="E6492" s="451" t="s">
        <v>4532</v>
      </c>
      <c r="F6492" s="452" t="s">
        <v>21855</v>
      </c>
      <c r="G6492" s="452" t="s">
        <v>28533</v>
      </c>
    </row>
    <row r="6493" spans="2:7">
      <c r="B6493" s="451" t="s">
        <v>3762</v>
      </c>
      <c r="C6493" s="451" t="s">
        <v>17426</v>
      </c>
      <c r="D6493" s="449" t="s">
        <v>17427</v>
      </c>
      <c r="E6493" s="451" t="s">
        <v>4532</v>
      </c>
      <c r="F6493" s="452" t="s">
        <v>28231</v>
      </c>
      <c r="G6493" s="452" t="s">
        <v>35904</v>
      </c>
    </row>
    <row r="6494" spans="2:7">
      <c r="B6494" s="451" t="s">
        <v>3762</v>
      </c>
      <c r="C6494" s="451" t="s">
        <v>17428</v>
      </c>
      <c r="D6494" s="449" t="s">
        <v>17429</v>
      </c>
      <c r="E6494" s="451" t="s">
        <v>4532</v>
      </c>
      <c r="F6494" s="452" t="s">
        <v>19750</v>
      </c>
      <c r="G6494" s="452" t="s">
        <v>34513</v>
      </c>
    </row>
    <row r="6495" spans="2:7">
      <c r="B6495" s="451" t="s">
        <v>3762</v>
      </c>
      <c r="C6495" s="451" t="s">
        <v>17431</v>
      </c>
      <c r="D6495" s="449" t="s">
        <v>17432</v>
      </c>
      <c r="E6495" s="451" t="s">
        <v>4532</v>
      </c>
      <c r="F6495" s="452" t="s">
        <v>35905</v>
      </c>
      <c r="G6495" s="452" t="s">
        <v>20790</v>
      </c>
    </row>
    <row r="6496" spans="2:7">
      <c r="B6496" s="451" t="s">
        <v>3762</v>
      </c>
      <c r="C6496" s="451" t="s">
        <v>17433</v>
      </c>
      <c r="D6496" s="449" t="s">
        <v>17434</v>
      </c>
      <c r="E6496" s="451" t="s">
        <v>4532</v>
      </c>
      <c r="F6496" s="452" t="s">
        <v>35906</v>
      </c>
      <c r="G6496" s="452" t="s">
        <v>35907</v>
      </c>
    </row>
    <row r="6497" spans="2:7">
      <c r="B6497" s="451" t="s">
        <v>3762</v>
      </c>
      <c r="C6497" s="451" t="s">
        <v>17435</v>
      </c>
      <c r="D6497" s="449" t="s">
        <v>17436</v>
      </c>
      <c r="E6497" s="451" t="s">
        <v>4532</v>
      </c>
      <c r="F6497" s="452" t="s">
        <v>35325</v>
      </c>
      <c r="G6497" s="452" t="s">
        <v>28848</v>
      </c>
    </row>
    <row r="6498" spans="2:7">
      <c r="B6498" s="451" t="s">
        <v>3762</v>
      </c>
      <c r="C6498" s="451" t="s">
        <v>17437</v>
      </c>
      <c r="D6498" s="449" t="s">
        <v>17438</v>
      </c>
      <c r="E6498" s="451" t="s">
        <v>4532</v>
      </c>
      <c r="F6498" s="452" t="s">
        <v>27561</v>
      </c>
      <c r="G6498" s="452" t="s">
        <v>35908</v>
      </c>
    </row>
    <row r="6499" spans="2:7">
      <c r="B6499" s="451" t="s">
        <v>3762</v>
      </c>
      <c r="C6499" s="451" t="s">
        <v>17439</v>
      </c>
      <c r="D6499" s="449" t="s">
        <v>17440</v>
      </c>
      <c r="E6499" s="451" t="s">
        <v>4532</v>
      </c>
      <c r="F6499" s="452" t="s">
        <v>28416</v>
      </c>
      <c r="G6499" s="452" t="s">
        <v>34188</v>
      </c>
    </row>
    <row r="6500" spans="2:7">
      <c r="B6500" s="451" t="s">
        <v>3762</v>
      </c>
      <c r="C6500" s="451" t="s">
        <v>17441</v>
      </c>
      <c r="D6500" s="449" t="s">
        <v>17442</v>
      </c>
      <c r="E6500" s="451" t="s">
        <v>4532</v>
      </c>
      <c r="F6500" s="452" t="s">
        <v>35909</v>
      </c>
      <c r="G6500" s="452" t="s">
        <v>21871</v>
      </c>
    </row>
    <row r="6501" spans="2:7">
      <c r="B6501" s="451" t="s">
        <v>3762</v>
      </c>
      <c r="C6501" s="451" t="s">
        <v>17443</v>
      </c>
      <c r="D6501" s="449" t="s">
        <v>17444</v>
      </c>
      <c r="E6501" s="451" t="s">
        <v>4532</v>
      </c>
      <c r="F6501" s="452" t="s">
        <v>33896</v>
      </c>
      <c r="G6501" s="452" t="s">
        <v>20492</v>
      </c>
    </row>
    <row r="6502" spans="2:7">
      <c r="B6502" s="451" t="s">
        <v>3762</v>
      </c>
      <c r="C6502" s="451" t="s">
        <v>17445</v>
      </c>
      <c r="D6502" s="449" t="s">
        <v>17446</v>
      </c>
      <c r="E6502" s="451" t="s">
        <v>4532</v>
      </c>
      <c r="F6502" s="452" t="s">
        <v>35910</v>
      </c>
      <c r="G6502" s="452" t="s">
        <v>30932</v>
      </c>
    </row>
    <row r="6503" spans="2:7">
      <c r="B6503" s="451" t="s">
        <v>3762</v>
      </c>
      <c r="C6503" s="451" t="s">
        <v>17447</v>
      </c>
      <c r="D6503" s="449" t="s">
        <v>17448</v>
      </c>
      <c r="E6503" s="451" t="s">
        <v>4532</v>
      </c>
      <c r="F6503" s="452" t="s">
        <v>35911</v>
      </c>
      <c r="G6503" s="452" t="s">
        <v>35912</v>
      </c>
    </row>
    <row r="6504" spans="2:7">
      <c r="B6504" s="451" t="s">
        <v>3762</v>
      </c>
      <c r="C6504" s="451" t="s">
        <v>17449</v>
      </c>
      <c r="D6504" s="449" t="s">
        <v>17450</v>
      </c>
      <c r="E6504" s="451" t="s">
        <v>4532</v>
      </c>
      <c r="F6504" s="452" t="s">
        <v>35913</v>
      </c>
      <c r="G6504" s="452" t="s">
        <v>28386</v>
      </c>
    </row>
    <row r="6505" spans="2:7">
      <c r="B6505" s="451" t="s">
        <v>3762</v>
      </c>
      <c r="C6505" s="451" t="s">
        <v>17451</v>
      </c>
      <c r="D6505" s="449" t="s">
        <v>17452</v>
      </c>
      <c r="E6505" s="451" t="s">
        <v>4532</v>
      </c>
      <c r="F6505" s="452" t="s">
        <v>29043</v>
      </c>
      <c r="G6505" s="452" t="s">
        <v>35914</v>
      </c>
    </row>
    <row r="6506" spans="2:7">
      <c r="B6506" s="451" t="s">
        <v>3762</v>
      </c>
      <c r="C6506" s="451" t="s">
        <v>17453</v>
      </c>
      <c r="D6506" s="449" t="s">
        <v>17454</v>
      </c>
      <c r="E6506" s="451" t="s">
        <v>4532</v>
      </c>
      <c r="F6506" s="452" t="s">
        <v>32849</v>
      </c>
      <c r="G6506" s="452" t="s">
        <v>35915</v>
      </c>
    </row>
    <row r="6507" spans="2:7">
      <c r="B6507" s="451" t="s">
        <v>3762</v>
      </c>
      <c r="C6507" s="451" t="s">
        <v>17455</v>
      </c>
      <c r="D6507" s="449" t="s">
        <v>17456</v>
      </c>
      <c r="E6507" s="451" t="s">
        <v>4532</v>
      </c>
      <c r="F6507" s="452" t="s">
        <v>20979</v>
      </c>
      <c r="G6507" s="452" t="s">
        <v>20302</v>
      </c>
    </row>
    <row r="6508" spans="2:7">
      <c r="B6508" s="451" t="s">
        <v>3762</v>
      </c>
      <c r="C6508" s="451" t="s">
        <v>17457</v>
      </c>
      <c r="D6508" s="449" t="s">
        <v>17458</v>
      </c>
      <c r="E6508" s="451" t="s">
        <v>4532</v>
      </c>
      <c r="F6508" s="452" t="s">
        <v>35916</v>
      </c>
      <c r="G6508" s="452" t="s">
        <v>35917</v>
      </c>
    </row>
    <row r="6509" spans="2:7">
      <c r="B6509" s="451" t="s">
        <v>3762</v>
      </c>
      <c r="C6509" s="451" t="s">
        <v>17459</v>
      </c>
      <c r="D6509" s="449" t="s">
        <v>17460</v>
      </c>
      <c r="E6509" s="451" t="s">
        <v>4532</v>
      </c>
      <c r="F6509" s="452" t="s">
        <v>35918</v>
      </c>
      <c r="G6509" s="452" t="s">
        <v>27893</v>
      </c>
    </row>
    <row r="6510" spans="2:7">
      <c r="B6510" s="451" t="s">
        <v>3762</v>
      </c>
      <c r="C6510" s="451" t="s">
        <v>17461</v>
      </c>
      <c r="D6510" s="449" t="s">
        <v>17462</v>
      </c>
      <c r="E6510" s="451" t="s">
        <v>4532</v>
      </c>
      <c r="F6510" s="452" t="s">
        <v>30244</v>
      </c>
      <c r="G6510" s="452" t="s">
        <v>35919</v>
      </c>
    </row>
    <row r="6511" spans="2:7">
      <c r="B6511" s="451" t="s">
        <v>3762</v>
      </c>
      <c r="C6511" s="451" t="s">
        <v>17463</v>
      </c>
      <c r="D6511" s="449" t="s">
        <v>17464</v>
      </c>
      <c r="E6511" s="451" t="s">
        <v>4532</v>
      </c>
      <c r="F6511" s="452" t="s">
        <v>35920</v>
      </c>
      <c r="G6511" s="452" t="s">
        <v>35921</v>
      </c>
    </row>
    <row r="6512" spans="2:7">
      <c r="B6512" s="451" t="s">
        <v>3762</v>
      </c>
      <c r="C6512" s="451" t="s">
        <v>17465</v>
      </c>
      <c r="D6512" s="449" t="s">
        <v>17466</v>
      </c>
      <c r="E6512" s="451" t="s">
        <v>4532</v>
      </c>
      <c r="F6512" s="452" t="s">
        <v>35922</v>
      </c>
      <c r="G6512" s="452" t="s">
        <v>34466</v>
      </c>
    </row>
    <row r="6513" spans="2:7">
      <c r="B6513" s="451" t="s">
        <v>3762</v>
      </c>
      <c r="C6513" s="451" t="s">
        <v>17467</v>
      </c>
      <c r="D6513" s="449" t="s">
        <v>17468</v>
      </c>
      <c r="E6513" s="451" t="s">
        <v>4532</v>
      </c>
      <c r="F6513" s="452" t="s">
        <v>21863</v>
      </c>
      <c r="G6513" s="452" t="s">
        <v>35923</v>
      </c>
    </row>
    <row r="6514" spans="2:7">
      <c r="B6514" s="451" t="s">
        <v>3762</v>
      </c>
      <c r="C6514" s="451" t="s">
        <v>17469</v>
      </c>
      <c r="D6514" s="449" t="s">
        <v>17470</v>
      </c>
      <c r="E6514" s="451" t="s">
        <v>4532</v>
      </c>
      <c r="F6514" s="452" t="s">
        <v>35924</v>
      </c>
      <c r="G6514" s="452" t="s">
        <v>35925</v>
      </c>
    </row>
    <row r="6515" spans="2:7">
      <c r="B6515" s="451" t="s">
        <v>3762</v>
      </c>
      <c r="C6515" s="451" t="s">
        <v>17471</v>
      </c>
      <c r="D6515" s="449" t="s">
        <v>17472</v>
      </c>
      <c r="E6515" s="451" t="s">
        <v>4532</v>
      </c>
      <c r="F6515" s="452" t="s">
        <v>28159</v>
      </c>
      <c r="G6515" s="452" t="s">
        <v>35926</v>
      </c>
    </row>
    <row r="6516" spans="2:7">
      <c r="B6516" s="451" t="s">
        <v>3762</v>
      </c>
      <c r="C6516" s="451" t="s">
        <v>17473</v>
      </c>
      <c r="D6516" s="449" t="s">
        <v>17474</v>
      </c>
      <c r="E6516" s="451" t="s">
        <v>4532</v>
      </c>
      <c r="F6516" s="452" t="s">
        <v>35927</v>
      </c>
      <c r="G6516" s="452" t="s">
        <v>33917</v>
      </c>
    </row>
    <row r="6517" spans="2:7">
      <c r="B6517" s="451" t="s">
        <v>3762</v>
      </c>
      <c r="C6517" s="451" t="s">
        <v>17475</v>
      </c>
      <c r="D6517" s="449" t="s">
        <v>17476</v>
      </c>
      <c r="E6517" s="451" t="s">
        <v>4532</v>
      </c>
      <c r="F6517" s="452" t="s">
        <v>20331</v>
      </c>
      <c r="G6517" s="452" t="s">
        <v>28108</v>
      </c>
    </row>
    <row r="6518" spans="2:7">
      <c r="B6518" s="451" t="s">
        <v>3762</v>
      </c>
      <c r="C6518" s="451" t="s">
        <v>17477</v>
      </c>
      <c r="D6518" s="449" t="s">
        <v>17478</v>
      </c>
      <c r="E6518" s="451" t="s">
        <v>4532</v>
      </c>
      <c r="F6518" s="452" t="s">
        <v>35928</v>
      </c>
      <c r="G6518" s="452" t="s">
        <v>35929</v>
      </c>
    </row>
    <row r="6519" spans="2:7">
      <c r="B6519" s="451" t="s">
        <v>3762</v>
      </c>
      <c r="C6519" s="451" t="s">
        <v>17479</v>
      </c>
      <c r="D6519" s="449" t="s">
        <v>17480</v>
      </c>
      <c r="E6519" s="451" t="s">
        <v>4532</v>
      </c>
      <c r="F6519" s="452" t="s">
        <v>35930</v>
      </c>
      <c r="G6519" s="452" t="s">
        <v>35931</v>
      </c>
    </row>
    <row r="6520" spans="2:7">
      <c r="B6520" s="451" t="s">
        <v>3762</v>
      </c>
      <c r="C6520" s="451" t="s">
        <v>17481</v>
      </c>
      <c r="D6520" s="449" t="s">
        <v>17482</v>
      </c>
      <c r="E6520" s="451" t="s">
        <v>4532</v>
      </c>
      <c r="F6520" s="452" t="s">
        <v>35296</v>
      </c>
      <c r="G6520" s="452" t="s">
        <v>28170</v>
      </c>
    </row>
    <row r="6521" spans="2:7">
      <c r="B6521" s="451" t="s">
        <v>3762</v>
      </c>
      <c r="C6521" s="451" t="s">
        <v>17483</v>
      </c>
      <c r="D6521" s="449" t="s">
        <v>17484</v>
      </c>
      <c r="E6521" s="451" t="s">
        <v>4532</v>
      </c>
      <c r="F6521" s="452" t="s">
        <v>35912</v>
      </c>
      <c r="G6521" s="452" t="s">
        <v>35932</v>
      </c>
    </row>
    <row r="6522" spans="2:7">
      <c r="B6522" s="451" t="s">
        <v>3762</v>
      </c>
      <c r="C6522" s="451" t="s">
        <v>17485</v>
      </c>
      <c r="D6522" s="449" t="s">
        <v>17486</v>
      </c>
      <c r="E6522" s="451" t="s">
        <v>4532</v>
      </c>
      <c r="F6522" s="452" t="s">
        <v>33941</v>
      </c>
      <c r="G6522" s="452" t="s">
        <v>35933</v>
      </c>
    </row>
    <row r="6523" spans="2:7">
      <c r="B6523" s="451" t="s">
        <v>3762</v>
      </c>
      <c r="C6523" s="451" t="s">
        <v>17487</v>
      </c>
      <c r="D6523" s="449" t="s">
        <v>17488</v>
      </c>
      <c r="E6523" s="451" t="s">
        <v>4532</v>
      </c>
      <c r="F6523" s="452" t="s">
        <v>20451</v>
      </c>
      <c r="G6523" s="452" t="s">
        <v>28383</v>
      </c>
    </row>
    <row r="6524" spans="2:7">
      <c r="B6524" s="451" t="s">
        <v>3762</v>
      </c>
      <c r="C6524" s="451" t="s">
        <v>17489</v>
      </c>
      <c r="D6524" s="449" t="s">
        <v>17490</v>
      </c>
      <c r="E6524" s="451" t="s">
        <v>4532</v>
      </c>
      <c r="F6524" s="452" t="s">
        <v>21775</v>
      </c>
      <c r="G6524" s="452" t="s">
        <v>20303</v>
      </c>
    </row>
    <row r="6525" spans="2:7">
      <c r="B6525" s="451" t="s">
        <v>3762</v>
      </c>
      <c r="C6525" s="451" t="s">
        <v>17491</v>
      </c>
      <c r="D6525" s="449" t="s">
        <v>17492</v>
      </c>
      <c r="E6525" s="451" t="s">
        <v>4532</v>
      </c>
      <c r="F6525" s="452" t="s">
        <v>28508</v>
      </c>
      <c r="G6525" s="452" t="s">
        <v>35934</v>
      </c>
    </row>
    <row r="6526" spans="2:7">
      <c r="B6526" s="451" t="s">
        <v>3762</v>
      </c>
      <c r="C6526" s="451" t="s">
        <v>17493</v>
      </c>
      <c r="D6526" s="449" t="s">
        <v>17494</v>
      </c>
      <c r="E6526" s="451" t="s">
        <v>4532</v>
      </c>
      <c r="F6526" s="452" t="s">
        <v>23349</v>
      </c>
      <c r="G6526" s="452" t="s">
        <v>35935</v>
      </c>
    </row>
    <row r="6527" spans="2:7">
      <c r="B6527" s="451" t="s">
        <v>3762</v>
      </c>
      <c r="C6527" s="451" t="s">
        <v>17495</v>
      </c>
      <c r="D6527" s="449" t="s">
        <v>17496</v>
      </c>
      <c r="E6527" s="451" t="s">
        <v>4532</v>
      </c>
      <c r="F6527" s="452" t="s">
        <v>35936</v>
      </c>
      <c r="G6527" s="452" t="s">
        <v>34302</v>
      </c>
    </row>
    <row r="6528" spans="2:7">
      <c r="B6528" s="451" t="s">
        <v>3762</v>
      </c>
      <c r="C6528" s="451" t="s">
        <v>17497</v>
      </c>
      <c r="D6528" s="449" t="s">
        <v>17498</v>
      </c>
      <c r="E6528" s="451" t="s">
        <v>4532</v>
      </c>
      <c r="F6528" s="452" t="s">
        <v>35937</v>
      </c>
      <c r="G6528" s="452" t="s">
        <v>27563</v>
      </c>
    </row>
    <row r="6529" spans="2:7">
      <c r="B6529" s="451" t="s">
        <v>3762</v>
      </c>
      <c r="C6529" s="451" t="s">
        <v>17500</v>
      </c>
      <c r="D6529" s="449" t="s">
        <v>17501</v>
      </c>
      <c r="E6529" s="451" t="s">
        <v>4532</v>
      </c>
      <c r="F6529" s="452" t="s">
        <v>28904</v>
      </c>
      <c r="G6529" s="452" t="s">
        <v>27485</v>
      </c>
    </row>
    <row r="6530" spans="2:7">
      <c r="B6530" s="451" t="s">
        <v>3762</v>
      </c>
      <c r="C6530" s="451" t="s">
        <v>17502</v>
      </c>
      <c r="D6530" s="449" t="s">
        <v>17503</v>
      </c>
      <c r="E6530" s="451" t="s">
        <v>4532</v>
      </c>
      <c r="F6530" s="452" t="s">
        <v>28749</v>
      </c>
      <c r="G6530" s="452" t="s">
        <v>19862</v>
      </c>
    </row>
    <row r="6531" spans="2:7">
      <c r="B6531" s="451" t="s">
        <v>3762</v>
      </c>
      <c r="C6531" s="451" t="s">
        <v>17504</v>
      </c>
      <c r="D6531" s="449" t="s">
        <v>17505</v>
      </c>
      <c r="E6531" s="451" t="s">
        <v>4532</v>
      </c>
      <c r="F6531" s="452" t="s">
        <v>35938</v>
      </c>
      <c r="G6531" s="452" t="s">
        <v>21803</v>
      </c>
    </row>
    <row r="6532" spans="2:7">
      <c r="B6532" s="451" t="s">
        <v>3762</v>
      </c>
      <c r="C6532" s="451" t="s">
        <v>17506</v>
      </c>
      <c r="D6532" s="449" t="s">
        <v>17507</v>
      </c>
      <c r="E6532" s="451" t="s">
        <v>4532</v>
      </c>
      <c r="F6532" s="452" t="s">
        <v>35939</v>
      </c>
      <c r="G6532" s="452" t="s">
        <v>35940</v>
      </c>
    </row>
    <row r="6533" spans="2:7">
      <c r="B6533" s="451" t="s">
        <v>3762</v>
      </c>
      <c r="C6533" s="451" t="s">
        <v>17508</v>
      </c>
      <c r="D6533" s="449" t="s">
        <v>17509</v>
      </c>
      <c r="E6533" s="451" t="s">
        <v>4532</v>
      </c>
      <c r="F6533" s="452" t="s">
        <v>35941</v>
      </c>
      <c r="G6533" s="452" t="s">
        <v>27790</v>
      </c>
    </row>
    <row r="6534" spans="2:7">
      <c r="B6534" s="451" t="s">
        <v>3762</v>
      </c>
      <c r="C6534" s="451" t="s">
        <v>17510</v>
      </c>
      <c r="D6534" s="449" t="s">
        <v>17511</v>
      </c>
      <c r="E6534" s="451" t="s">
        <v>4532</v>
      </c>
      <c r="F6534" s="452" t="s">
        <v>35942</v>
      </c>
      <c r="G6534" s="452" t="s">
        <v>31279</v>
      </c>
    </row>
    <row r="6535" spans="2:7">
      <c r="B6535" s="451" t="s">
        <v>3762</v>
      </c>
      <c r="C6535" s="451" t="s">
        <v>17512</v>
      </c>
      <c r="D6535" s="449" t="s">
        <v>17513</v>
      </c>
      <c r="E6535" s="451" t="s">
        <v>4532</v>
      </c>
      <c r="F6535" s="452" t="s">
        <v>35943</v>
      </c>
      <c r="G6535" s="452" t="s">
        <v>35944</v>
      </c>
    </row>
    <row r="6536" spans="2:7">
      <c r="B6536" s="451" t="s">
        <v>3762</v>
      </c>
      <c r="C6536" s="451" t="s">
        <v>17514</v>
      </c>
      <c r="D6536" s="449" t="s">
        <v>17515</v>
      </c>
      <c r="E6536" s="451" t="s">
        <v>4532</v>
      </c>
      <c r="F6536" s="452" t="s">
        <v>35945</v>
      </c>
      <c r="G6536" s="452" t="s">
        <v>27732</v>
      </c>
    </row>
    <row r="6537" spans="2:7">
      <c r="B6537" s="451" t="s">
        <v>3762</v>
      </c>
      <c r="C6537" s="451" t="s">
        <v>17516</v>
      </c>
      <c r="D6537" s="449" t="s">
        <v>17517</v>
      </c>
      <c r="E6537" s="451" t="s">
        <v>4532</v>
      </c>
      <c r="F6537" s="452" t="s">
        <v>35946</v>
      </c>
      <c r="G6537" s="452" t="s">
        <v>35947</v>
      </c>
    </row>
    <row r="6538" spans="2:7">
      <c r="B6538" s="451" t="s">
        <v>3762</v>
      </c>
      <c r="C6538" s="451" t="s">
        <v>17518</v>
      </c>
      <c r="D6538" s="449" t="s">
        <v>17519</v>
      </c>
      <c r="E6538" s="451" t="s">
        <v>4532</v>
      </c>
      <c r="F6538" s="452" t="s">
        <v>35948</v>
      </c>
      <c r="G6538" s="452" t="s">
        <v>30425</v>
      </c>
    </row>
    <row r="6539" spans="2:7">
      <c r="B6539" s="451" t="s">
        <v>3762</v>
      </c>
      <c r="C6539" s="451" t="s">
        <v>17520</v>
      </c>
      <c r="D6539" s="449" t="s">
        <v>17521</v>
      </c>
      <c r="E6539" s="451" t="s">
        <v>4532</v>
      </c>
      <c r="F6539" s="452" t="s">
        <v>28000</v>
      </c>
      <c r="G6539" s="452" t="s">
        <v>35949</v>
      </c>
    </row>
    <row r="6540" spans="2:7">
      <c r="B6540" s="451" t="s">
        <v>3762</v>
      </c>
      <c r="C6540" s="451" t="s">
        <v>17522</v>
      </c>
      <c r="D6540" s="449" t="s">
        <v>17523</v>
      </c>
      <c r="E6540" s="451" t="s">
        <v>4532</v>
      </c>
      <c r="F6540" s="452" t="s">
        <v>35950</v>
      </c>
      <c r="G6540" s="452" t="s">
        <v>19716</v>
      </c>
    </row>
    <row r="6541" spans="2:7">
      <c r="B6541" s="451" t="s">
        <v>3762</v>
      </c>
      <c r="C6541" s="451" t="s">
        <v>17524</v>
      </c>
      <c r="D6541" s="449" t="s">
        <v>17525</v>
      </c>
      <c r="E6541" s="451" t="s">
        <v>4532</v>
      </c>
      <c r="F6541" s="452" t="s">
        <v>35951</v>
      </c>
      <c r="G6541" s="452" t="s">
        <v>27647</v>
      </c>
    </row>
    <row r="6542" spans="2:7">
      <c r="B6542" s="451" t="s">
        <v>3762</v>
      </c>
      <c r="C6542" s="451" t="s">
        <v>17526</v>
      </c>
      <c r="D6542" s="449" t="s">
        <v>17527</v>
      </c>
      <c r="E6542" s="451" t="s">
        <v>4532</v>
      </c>
      <c r="F6542" s="452" t="s">
        <v>28214</v>
      </c>
      <c r="G6542" s="452" t="s">
        <v>35952</v>
      </c>
    </row>
    <row r="6543" spans="2:7">
      <c r="B6543" s="451" t="s">
        <v>3762</v>
      </c>
      <c r="C6543" s="451" t="s">
        <v>17528</v>
      </c>
      <c r="D6543" s="449" t="s">
        <v>17529</v>
      </c>
      <c r="E6543" s="451" t="s">
        <v>4532</v>
      </c>
      <c r="F6543" s="452" t="s">
        <v>30847</v>
      </c>
      <c r="G6543" s="452" t="s">
        <v>33898</v>
      </c>
    </row>
    <row r="6544" spans="2:7">
      <c r="B6544" s="451" t="s">
        <v>3762</v>
      </c>
      <c r="C6544" s="451" t="s">
        <v>17530</v>
      </c>
      <c r="D6544" s="449" t="s">
        <v>17531</v>
      </c>
      <c r="E6544" s="451" t="s">
        <v>4532</v>
      </c>
      <c r="F6544" s="452" t="s">
        <v>35953</v>
      </c>
      <c r="G6544" s="452" t="s">
        <v>29273</v>
      </c>
    </row>
    <row r="6545" spans="2:7">
      <c r="B6545" s="451" t="s">
        <v>3762</v>
      </c>
      <c r="C6545" s="451" t="s">
        <v>17533</v>
      </c>
      <c r="D6545" s="449" t="s">
        <v>17534</v>
      </c>
      <c r="E6545" s="451" t="s">
        <v>4532</v>
      </c>
      <c r="F6545" s="452" t="s">
        <v>27764</v>
      </c>
      <c r="G6545" s="452" t="s">
        <v>35954</v>
      </c>
    </row>
    <row r="6546" spans="2:7">
      <c r="B6546" s="451" t="s">
        <v>3762</v>
      </c>
      <c r="C6546" s="451" t="s">
        <v>17535</v>
      </c>
      <c r="D6546" s="449" t="s">
        <v>17536</v>
      </c>
      <c r="E6546" s="451" t="s">
        <v>4532</v>
      </c>
      <c r="F6546" s="452" t="s">
        <v>27250</v>
      </c>
      <c r="G6546" s="452" t="s">
        <v>28998</v>
      </c>
    </row>
    <row r="6547" spans="2:7">
      <c r="B6547" s="451" t="s">
        <v>3762</v>
      </c>
      <c r="C6547" s="451" t="s">
        <v>17537</v>
      </c>
      <c r="D6547" s="449" t="s">
        <v>17538</v>
      </c>
      <c r="E6547" s="451" t="s">
        <v>4532</v>
      </c>
      <c r="F6547" s="452" t="s">
        <v>28728</v>
      </c>
      <c r="G6547" s="452" t="s">
        <v>21476</v>
      </c>
    </row>
    <row r="6548" spans="2:7">
      <c r="B6548" s="451" t="s">
        <v>3762</v>
      </c>
      <c r="C6548" s="451" t="s">
        <v>17539</v>
      </c>
      <c r="D6548" s="449" t="s">
        <v>17540</v>
      </c>
      <c r="E6548" s="451" t="s">
        <v>4532</v>
      </c>
      <c r="F6548" s="452" t="s">
        <v>20777</v>
      </c>
      <c r="G6548" s="452" t="s">
        <v>10659</v>
      </c>
    </row>
    <row r="6549" spans="2:7">
      <c r="B6549" s="451" t="s">
        <v>3762</v>
      </c>
      <c r="C6549" s="451" t="s">
        <v>17541</v>
      </c>
      <c r="D6549" s="449" t="s">
        <v>17542</v>
      </c>
      <c r="E6549" s="451" t="s">
        <v>4532</v>
      </c>
      <c r="F6549" s="452" t="s">
        <v>21862</v>
      </c>
      <c r="G6549" s="452" t="s">
        <v>5302</v>
      </c>
    </row>
    <row r="6550" spans="2:7">
      <c r="B6550" s="451" t="s">
        <v>3762</v>
      </c>
      <c r="C6550" s="451" t="s">
        <v>17543</v>
      </c>
      <c r="D6550" s="449" t="s">
        <v>17544</v>
      </c>
      <c r="E6550" s="451" t="s">
        <v>4532</v>
      </c>
      <c r="F6550" s="452" t="s">
        <v>21773</v>
      </c>
      <c r="G6550" s="452" t="s">
        <v>35955</v>
      </c>
    </row>
    <row r="6551" spans="2:7">
      <c r="B6551" s="451" t="s">
        <v>3762</v>
      </c>
      <c r="C6551" s="451" t="s">
        <v>17545</v>
      </c>
      <c r="D6551" s="449" t="s">
        <v>17546</v>
      </c>
      <c r="E6551" s="451" t="s">
        <v>4532</v>
      </c>
      <c r="F6551" s="452" t="s">
        <v>35956</v>
      </c>
      <c r="G6551" s="452" t="s">
        <v>28339</v>
      </c>
    </row>
    <row r="6552" spans="2:7">
      <c r="B6552" s="451" t="s">
        <v>3762</v>
      </c>
      <c r="C6552" s="451" t="s">
        <v>17547</v>
      </c>
      <c r="D6552" s="449" t="s">
        <v>17548</v>
      </c>
      <c r="E6552" s="451" t="s">
        <v>4532</v>
      </c>
      <c r="F6552" s="452" t="s">
        <v>21776</v>
      </c>
      <c r="G6552" s="452" t="s">
        <v>21377</v>
      </c>
    </row>
    <row r="6553" spans="2:7">
      <c r="B6553" s="451" t="s">
        <v>3762</v>
      </c>
      <c r="C6553" s="451" t="s">
        <v>17549</v>
      </c>
      <c r="D6553" s="449" t="s">
        <v>17550</v>
      </c>
      <c r="E6553" s="451" t="s">
        <v>4532</v>
      </c>
      <c r="F6553" s="452" t="s">
        <v>33841</v>
      </c>
      <c r="G6553" s="452" t="s">
        <v>27584</v>
      </c>
    </row>
    <row r="6554" spans="2:7">
      <c r="B6554" s="451" t="s">
        <v>3762</v>
      </c>
      <c r="C6554" s="451" t="s">
        <v>17551</v>
      </c>
      <c r="D6554" s="449" t="s">
        <v>17552</v>
      </c>
      <c r="E6554" s="451" t="s">
        <v>4532</v>
      </c>
      <c r="F6554" s="452" t="s">
        <v>27644</v>
      </c>
      <c r="G6554" s="452" t="s">
        <v>31114</v>
      </c>
    </row>
    <row r="6555" spans="2:7">
      <c r="B6555" s="451" t="s">
        <v>3762</v>
      </c>
      <c r="C6555" s="451" t="s">
        <v>17554</v>
      </c>
      <c r="D6555" s="449" t="s">
        <v>17555</v>
      </c>
      <c r="E6555" s="451" t="s">
        <v>4532</v>
      </c>
      <c r="F6555" s="452" t="s">
        <v>33884</v>
      </c>
      <c r="G6555" s="452" t="s">
        <v>27786</v>
      </c>
    </row>
    <row r="6556" spans="2:7">
      <c r="B6556" s="451" t="s">
        <v>3762</v>
      </c>
      <c r="C6556" s="451" t="s">
        <v>17556</v>
      </c>
      <c r="D6556" s="449" t="s">
        <v>17557</v>
      </c>
      <c r="E6556" s="451" t="s">
        <v>4532</v>
      </c>
      <c r="F6556" s="452" t="s">
        <v>32099</v>
      </c>
      <c r="G6556" s="452" t="s">
        <v>28689</v>
      </c>
    </row>
    <row r="6557" spans="2:7">
      <c r="B6557" s="451" t="s">
        <v>3762</v>
      </c>
      <c r="C6557" s="451" t="s">
        <v>17558</v>
      </c>
      <c r="D6557" s="449" t="s">
        <v>17559</v>
      </c>
      <c r="E6557" s="451" t="s">
        <v>4532</v>
      </c>
      <c r="F6557" s="452" t="s">
        <v>30306</v>
      </c>
      <c r="G6557" s="452" t="s">
        <v>28437</v>
      </c>
    </row>
    <row r="6558" spans="2:7">
      <c r="B6558" s="451" t="s">
        <v>3762</v>
      </c>
      <c r="C6558" s="451" t="s">
        <v>17560</v>
      </c>
      <c r="D6558" s="449" t="s">
        <v>17561</v>
      </c>
      <c r="E6558" s="451" t="s">
        <v>4532</v>
      </c>
      <c r="F6558" s="452" t="s">
        <v>35957</v>
      </c>
      <c r="G6558" s="452" t="s">
        <v>35958</v>
      </c>
    </row>
    <row r="6559" spans="2:7">
      <c r="B6559" s="451" t="s">
        <v>3762</v>
      </c>
      <c r="C6559" s="451" t="s">
        <v>17562</v>
      </c>
      <c r="D6559" s="449" t="s">
        <v>17563</v>
      </c>
      <c r="E6559" s="451" t="s">
        <v>4532</v>
      </c>
      <c r="F6559" s="452" t="s">
        <v>35959</v>
      </c>
      <c r="G6559" s="452" t="s">
        <v>35960</v>
      </c>
    </row>
    <row r="6560" spans="2:7">
      <c r="B6560" s="451" t="s">
        <v>3762</v>
      </c>
      <c r="C6560" s="451" t="s">
        <v>17564</v>
      </c>
      <c r="D6560" s="449" t="s">
        <v>17565</v>
      </c>
      <c r="E6560" s="451" t="s">
        <v>4532</v>
      </c>
      <c r="F6560" s="452" t="s">
        <v>28980</v>
      </c>
      <c r="G6560" s="452" t="s">
        <v>34421</v>
      </c>
    </row>
    <row r="6561" spans="2:7">
      <c r="B6561" s="451" t="s">
        <v>3762</v>
      </c>
      <c r="C6561" s="451" t="s">
        <v>17566</v>
      </c>
      <c r="D6561" s="449" t="s">
        <v>17567</v>
      </c>
      <c r="E6561" s="451" t="s">
        <v>4532</v>
      </c>
      <c r="F6561" s="452" t="s">
        <v>35961</v>
      </c>
      <c r="G6561" s="452" t="s">
        <v>35167</v>
      </c>
    </row>
    <row r="6562" spans="2:7">
      <c r="B6562" s="451" t="s">
        <v>3762</v>
      </c>
      <c r="C6562" s="451" t="s">
        <v>17568</v>
      </c>
      <c r="D6562" s="449" t="s">
        <v>17569</v>
      </c>
      <c r="E6562" s="451" t="s">
        <v>4532</v>
      </c>
      <c r="F6562" s="452" t="s">
        <v>35962</v>
      </c>
      <c r="G6562" s="452" t="s">
        <v>35963</v>
      </c>
    </row>
    <row r="6563" spans="2:7">
      <c r="B6563" s="451" t="s">
        <v>3762</v>
      </c>
      <c r="C6563" s="451" t="s">
        <v>17570</v>
      </c>
      <c r="D6563" s="449" t="s">
        <v>17571</v>
      </c>
      <c r="E6563" s="451" t="s">
        <v>4532</v>
      </c>
      <c r="F6563" s="452" t="s">
        <v>33695</v>
      </c>
      <c r="G6563" s="452" t="s">
        <v>28659</v>
      </c>
    </row>
    <row r="6564" spans="2:7">
      <c r="B6564" s="451" t="s">
        <v>3762</v>
      </c>
      <c r="C6564" s="451" t="s">
        <v>17572</v>
      </c>
      <c r="D6564" s="449" t="s">
        <v>17573</v>
      </c>
      <c r="E6564" s="451" t="s">
        <v>4532</v>
      </c>
      <c r="F6564" s="452" t="s">
        <v>21833</v>
      </c>
      <c r="G6564" s="452" t="s">
        <v>27676</v>
      </c>
    </row>
    <row r="6565" spans="2:7">
      <c r="B6565" s="451" t="s">
        <v>3762</v>
      </c>
      <c r="C6565" s="451" t="s">
        <v>17574</v>
      </c>
      <c r="D6565" s="449" t="s">
        <v>17575</v>
      </c>
      <c r="E6565" s="451" t="s">
        <v>4532</v>
      </c>
      <c r="F6565" s="452" t="s">
        <v>35964</v>
      </c>
      <c r="G6565" s="452" t="s">
        <v>29293</v>
      </c>
    </row>
    <row r="6566" spans="2:7">
      <c r="B6566" s="451" t="s">
        <v>3762</v>
      </c>
      <c r="C6566" s="451" t="s">
        <v>17576</v>
      </c>
      <c r="D6566" s="449" t="s">
        <v>17577</v>
      </c>
      <c r="E6566" s="451" t="s">
        <v>4532</v>
      </c>
      <c r="F6566" s="452" t="s">
        <v>35965</v>
      </c>
      <c r="G6566" s="452" t="s">
        <v>35966</v>
      </c>
    </row>
    <row r="6567" spans="2:7">
      <c r="B6567" s="451" t="s">
        <v>3762</v>
      </c>
      <c r="C6567" s="451" t="s">
        <v>17578</v>
      </c>
      <c r="D6567" s="449" t="s">
        <v>17579</v>
      </c>
      <c r="E6567" s="451" t="s">
        <v>4532</v>
      </c>
      <c r="F6567" s="452" t="s">
        <v>35967</v>
      </c>
      <c r="G6567" s="452" t="s">
        <v>35068</v>
      </c>
    </row>
    <row r="6568" spans="2:7">
      <c r="B6568" s="451" t="s">
        <v>3762</v>
      </c>
      <c r="C6568" s="451" t="s">
        <v>17580</v>
      </c>
      <c r="D6568" s="449" t="s">
        <v>17581</v>
      </c>
      <c r="E6568" s="451" t="s">
        <v>4532</v>
      </c>
      <c r="F6568" s="452" t="s">
        <v>35968</v>
      </c>
      <c r="G6568" s="452" t="s">
        <v>27607</v>
      </c>
    </row>
    <row r="6569" spans="2:7">
      <c r="B6569" s="451" t="s">
        <v>3762</v>
      </c>
      <c r="C6569" s="451" t="s">
        <v>17582</v>
      </c>
      <c r="D6569" s="449" t="s">
        <v>17583</v>
      </c>
      <c r="E6569" s="451" t="s">
        <v>4532</v>
      </c>
      <c r="F6569" s="452" t="s">
        <v>35968</v>
      </c>
      <c r="G6569" s="452" t="s">
        <v>27607</v>
      </c>
    </row>
    <row r="6570" spans="2:7">
      <c r="B6570" s="451" t="s">
        <v>3762</v>
      </c>
      <c r="C6570" s="451" t="s">
        <v>17584</v>
      </c>
      <c r="D6570" s="449" t="s">
        <v>17585</v>
      </c>
      <c r="E6570" s="451" t="s">
        <v>4532</v>
      </c>
      <c r="F6570" s="452" t="s">
        <v>35969</v>
      </c>
      <c r="G6570" s="452" t="s">
        <v>35635</v>
      </c>
    </row>
    <row r="6571" spans="2:7">
      <c r="B6571" s="451" t="s">
        <v>3762</v>
      </c>
      <c r="C6571" s="451" t="s">
        <v>17586</v>
      </c>
      <c r="D6571" s="449" t="s">
        <v>17587</v>
      </c>
      <c r="E6571" s="451" t="s">
        <v>4532</v>
      </c>
      <c r="F6571" s="452" t="s">
        <v>35798</v>
      </c>
      <c r="G6571" s="452" t="s">
        <v>28311</v>
      </c>
    </row>
    <row r="6572" spans="2:7">
      <c r="B6572" s="451" t="s">
        <v>3762</v>
      </c>
      <c r="C6572" s="451" t="s">
        <v>17588</v>
      </c>
      <c r="D6572" s="449" t="s">
        <v>17589</v>
      </c>
      <c r="E6572" s="451" t="s">
        <v>4532</v>
      </c>
      <c r="F6572" s="452" t="s">
        <v>20152</v>
      </c>
      <c r="G6572" s="452" t="s">
        <v>28964</v>
      </c>
    </row>
    <row r="6573" spans="2:7">
      <c r="B6573" s="451" t="s">
        <v>3762</v>
      </c>
      <c r="C6573" s="451" t="s">
        <v>17590</v>
      </c>
      <c r="D6573" s="449" t="s">
        <v>17591</v>
      </c>
      <c r="E6573" s="451" t="s">
        <v>4532</v>
      </c>
      <c r="F6573" s="452" t="s">
        <v>28864</v>
      </c>
      <c r="G6573" s="452" t="s">
        <v>35970</v>
      </c>
    </row>
    <row r="6574" spans="2:7">
      <c r="B6574" s="451" t="s">
        <v>3762</v>
      </c>
      <c r="C6574" s="451" t="s">
        <v>17592</v>
      </c>
      <c r="D6574" s="449" t="s">
        <v>17593</v>
      </c>
      <c r="E6574" s="451" t="s">
        <v>4532</v>
      </c>
      <c r="F6574" s="452" t="s">
        <v>27445</v>
      </c>
      <c r="G6574" s="452" t="s">
        <v>21258</v>
      </c>
    </row>
    <row r="6575" spans="2:7">
      <c r="B6575" s="451" t="s">
        <v>3762</v>
      </c>
      <c r="C6575" s="451" t="s">
        <v>17594</v>
      </c>
      <c r="D6575" s="449" t="s">
        <v>17595</v>
      </c>
      <c r="E6575" s="451" t="s">
        <v>4532</v>
      </c>
      <c r="F6575" s="452" t="s">
        <v>35971</v>
      </c>
      <c r="G6575" s="452" t="s">
        <v>31065</v>
      </c>
    </row>
    <row r="6576" spans="2:7">
      <c r="B6576" s="451" t="s">
        <v>3762</v>
      </c>
      <c r="C6576" s="451" t="s">
        <v>17596</v>
      </c>
      <c r="D6576" s="449" t="s">
        <v>17597</v>
      </c>
      <c r="E6576" s="451" t="s">
        <v>4532</v>
      </c>
      <c r="F6576" s="452" t="s">
        <v>34554</v>
      </c>
      <c r="G6576" s="452" t="s">
        <v>29404</v>
      </c>
    </row>
    <row r="6577" spans="2:7">
      <c r="B6577" s="451" t="s">
        <v>3762</v>
      </c>
      <c r="C6577" s="451" t="s">
        <v>17598</v>
      </c>
      <c r="D6577" s="449" t="s">
        <v>17599</v>
      </c>
      <c r="E6577" s="451" t="s">
        <v>4532</v>
      </c>
      <c r="F6577" s="452" t="s">
        <v>35803</v>
      </c>
      <c r="G6577" s="452" t="s">
        <v>30703</v>
      </c>
    </row>
    <row r="6578" spans="2:7">
      <c r="B6578" s="451" t="s">
        <v>3762</v>
      </c>
      <c r="C6578" s="451" t="s">
        <v>17600</v>
      </c>
      <c r="D6578" s="449" t="s">
        <v>17601</v>
      </c>
      <c r="E6578" s="451" t="s">
        <v>4532</v>
      </c>
      <c r="F6578" s="452" t="s">
        <v>35242</v>
      </c>
      <c r="G6578" s="452" t="s">
        <v>30249</v>
      </c>
    </row>
    <row r="6579" spans="2:7">
      <c r="B6579" s="451" t="s">
        <v>3762</v>
      </c>
      <c r="C6579" s="451" t="s">
        <v>17602</v>
      </c>
      <c r="D6579" s="449" t="s">
        <v>17603</v>
      </c>
      <c r="E6579" s="451" t="s">
        <v>4532</v>
      </c>
      <c r="F6579" s="452" t="s">
        <v>35972</v>
      </c>
      <c r="G6579" s="452" t="s">
        <v>35973</v>
      </c>
    </row>
    <row r="6580" spans="2:7">
      <c r="B6580" s="451" t="s">
        <v>3762</v>
      </c>
      <c r="C6580" s="451" t="s">
        <v>17604</v>
      </c>
      <c r="D6580" s="449" t="s">
        <v>17605</v>
      </c>
      <c r="E6580" s="451" t="s">
        <v>4532</v>
      </c>
      <c r="F6580" s="452" t="s">
        <v>35974</v>
      </c>
      <c r="G6580" s="452" t="s">
        <v>35975</v>
      </c>
    </row>
    <row r="6581" spans="2:7">
      <c r="B6581" s="451" t="s">
        <v>3762</v>
      </c>
      <c r="C6581" s="451" t="s">
        <v>17606</v>
      </c>
      <c r="D6581" s="449" t="s">
        <v>17607</v>
      </c>
      <c r="E6581" s="451" t="s">
        <v>4532</v>
      </c>
      <c r="F6581" s="452" t="s">
        <v>35976</v>
      </c>
      <c r="G6581" s="452" t="s">
        <v>35977</v>
      </c>
    </row>
    <row r="6582" spans="2:7">
      <c r="B6582" s="451" t="s">
        <v>3762</v>
      </c>
      <c r="C6582" s="451" t="s">
        <v>17608</v>
      </c>
      <c r="D6582" s="449" t="s">
        <v>17609</v>
      </c>
      <c r="E6582" s="451" t="s">
        <v>3765</v>
      </c>
      <c r="F6582" s="452" t="s">
        <v>9847</v>
      </c>
      <c r="G6582" s="452" t="s">
        <v>20777</v>
      </c>
    </row>
    <row r="6583" spans="2:7">
      <c r="B6583" s="451" t="s">
        <v>3762</v>
      </c>
      <c r="C6583" s="451" t="s">
        <v>17610</v>
      </c>
      <c r="D6583" s="449" t="s">
        <v>17611</v>
      </c>
      <c r="E6583" s="451" t="s">
        <v>3765</v>
      </c>
      <c r="F6583" s="452" t="s">
        <v>35978</v>
      </c>
      <c r="G6583" s="452" t="s">
        <v>27636</v>
      </c>
    </row>
    <row r="6584" spans="2:7">
      <c r="B6584" s="451" t="s">
        <v>3762</v>
      </c>
      <c r="C6584" s="451" t="s">
        <v>17612</v>
      </c>
      <c r="D6584" s="449" t="s">
        <v>17613</v>
      </c>
      <c r="E6584" s="451" t="s">
        <v>3765</v>
      </c>
      <c r="F6584" s="452" t="s">
        <v>35979</v>
      </c>
      <c r="G6584" s="452" t="s">
        <v>35980</v>
      </c>
    </row>
    <row r="6585" spans="2:7">
      <c r="B6585" s="451" t="s">
        <v>3762</v>
      </c>
      <c r="C6585" s="451" t="s">
        <v>17614</v>
      </c>
      <c r="D6585" s="449" t="s">
        <v>17615</v>
      </c>
      <c r="E6585" s="451" t="s">
        <v>3765</v>
      </c>
      <c r="F6585" s="452" t="s">
        <v>20254</v>
      </c>
      <c r="G6585" s="452" t="s">
        <v>35981</v>
      </c>
    </row>
    <row r="6586" spans="2:7">
      <c r="B6586" s="451" t="s">
        <v>3762</v>
      </c>
      <c r="C6586" s="451" t="s">
        <v>17616</v>
      </c>
      <c r="D6586" s="449" t="s">
        <v>21379</v>
      </c>
      <c r="E6586" s="451" t="s">
        <v>4532</v>
      </c>
      <c r="F6586" s="452" t="s">
        <v>28259</v>
      </c>
      <c r="G6586" s="452" t="s">
        <v>35982</v>
      </c>
    </row>
    <row r="6587" spans="2:7">
      <c r="B6587" s="451" t="s">
        <v>3762</v>
      </c>
      <c r="C6587" s="451" t="s">
        <v>17617</v>
      </c>
      <c r="D6587" s="449" t="s">
        <v>20958</v>
      </c>
      <c r="E6587" s="451" t="s">
        <v>3765</v>
      </c>
      <c r="F6587" s="452" t="s">
        <v>27788</v>
      </c>
      <c r="G6587" s="452" t="s">
        <v>19865</v>
      </c>
    </row>
    <row r="6588" spans="2:7">
      <c r="B6588" s="451" t="s">
        <v>3762</v>
      </c>
      <c r="C6588" s="451" t="s">
        <v>20959</v>
      </c>
      <c r="D6588" s="449" t="s">
        <v>20960</v>
      </c>
      <c r="E6588" s="451" t="s">
        <v>4532</v>
      </c>
      <c r="F6588" s="452" t="s">
        <v>35983</v>
      </c>
      <c r="G6588" s="452" t="s">
        <v>35984</v>
      </c>
    </row>
    <row r="6589" spans="2:7">
      <c r="B6589" s="451" t="s">
        <v>3762</v>
      </c>
      <c r="C6589" s="451" t="s">
        <v>17618</v>
      </c>
      <c r="D6589" s="449" t="s">
        <v>20961</v>
      </c>
      <c r="E6589" s="451" t="s">
        <v>4532</v>
      </c>
      <c r="F6589" s="452" t="s">
        <v>27512</v>
      </c>
      <c r="G6589" s="452" t="s">
        <v>35985</v>
      </c>
    </row>
    <row r="6590" spans="2:7">
      <c r="B6590" s="451" t="s">
        <v>3762</v>
      </c>
      <c r="C6590" s="451" t="s">
        <v>17619</v>
      </c>
      <c r="D6590" s="449" t="s">
        <v>20962</v>
      </c>
      <c r="E6590" s="451" t="s">
        <v>4532</v>
      </c>
      <c r="F6590" s="452" t="s">
        <v>35986</v>
      </c>
      <c r="G6590" s="452" t="s">
        <v>35987</v>
      </c>
    </row>
    <row r="6591" spans="2:7">
      <c r="B6591" s="451" t="s">
        <v>3762</v>
      </c>
      <c r="C6591" s="451" t="s">
        <v>17620</v>
      </c>
      <c r="D6591" s="449" t="s">
        <v>20963</v>
      </c>
      <c r="E6591" s="451" t="s">
        <v>4532</v>
      </c>
      <c r="F6591" s="452" t="s">
        <v>28734</v>
      </c>
      <c r="G6591" s="452" t="s">
        <v>35988</v>
      </c>
    </row>
    <row r="6592" spans="2:7">
      <c r="B6592" s="451" t="s">
        <v>3762</v>
      </c>
      <c r="C6592" s="451" t="s">
        <v>17621</v>
      </c>
      <c r="D6592" s="449" t="s">
        <v>20964</v>
      </c>
      <c r="E6592" s="451" t="s">
        <v>4532</v>
      </c>
      <c r="F6592" s="452" t="s">
        <v>35989</v>
      </c>
      <c r="G6592" s="452" t="s">
        <v>28156</v>
      </c>
    </row>
    <row r="6593" spans="2:7">
      <c r="B6593" s="451" t="s">
        <v>3762</v>
      </c>
      <c r="C6593" s="451" t="s">
        <v>17622</v>
      </c>
      <c r="D6593" s="449" t="s">
        <v>20965</v>
      </c>
      <c r="E6593" s="451" t="s">
        <v>3765</v>
      </c>
      <c r="F6593" s="452" t="s">
        <v>9898</v>
      </c>
      <c r="G6593" s="452" t="s">
        <v>15289</v>
      </c>
    </row>
    <row r="6594" spans="2:7">
      <c r="B6594" s="451" t="s">
        <v>3762</v>
      </c>
      <c r="C6594" s="451" t="s">
        <v>17623</v>
      </c>
      <c r="D6594" s="449" t="s">
        <v>20966</v>
      </c>
      <c r="E6594" s="451" t="s">
        <v>3765</v>
      </c>
      <c r="F6594" s="452" t="s">
        <v>13296</v>
      </c>
      <c r="G6594" s="452" t="s">
        <v>28454</v>
      </c>
    </row>
    <row r="6595" spans="2:7">
      <c r="B6595" s="451" t="s">
        <v>3762</v>
      </c>
      <c r="C6595" s="451" t="s">
        <v>17624</v>
      </c>
      <c r="D6595" s="449" t="s">
        <v>20967</v>
      </c>
      <c r="E6595" s="451" t="s">
        <v>4532</v>
      </c>
      <c r="F6595" s="452" t="s">
        <v>30811</v>
      </c>
      <c r="G6595" s="452" t="s">
        <v>35990</v>
      </c>
    </row>
    <row r="6596" spans="2:7">
      <c r="B6596" s="451" t="s">
        <v>3762</v>
      </c>
      <c r="C6596" s="451" t="s">
        <v>17625</v>
      </c>
      <c r="D6596" s="449" t="s">
        <v>20968</v>
      </c>
      <c r="E6596" s="451" t="s">
        <v>4532</v>
      </c>
      <c r="F6596" s="452" t="s">
        <v>28963</v>
      </c>
      <c r="G6596" s="452" t="s">
        <v>35991</v>
      </c>
    </row>
    <row r="6597" spans="2:7">
      <c r="B6597" s="451" t="s">
        <v>3762</v>
      </c>
      <c r="C6597" s="451" t="s">
        <v>17626</v>
      </c>
      <c r="D6597" s="449" t="s">
        <v>21380</v>
      </c>
      <c r="E6597" s="451" t="s">
        <v>4532</v>
      </c>
      <c r="F6597" s="452" t="s">
        <v>35992</v>
      </c>
      <c r="G6597" s="452" t="s">
        <v>35993</v>
      </c>
    </row>
    <row r="6598" spans="2:7">
      <c r="B6598" s="451" t="s">
        <v>3762</v>
      </c>
      <c r="C6598" s="451" t="s">
        <v>17627</v>
      </c>
      <c r="D6598" s="449" t="s">
        <v>20969</v>
      </c>
      <c r="E6598" s="451" t="s">
        <v>3765</v>
      </c>
      <c r="F6598" s="452" t="s">
        <v>13731</v>
      </c>
      <c r="G6598" s="452" t="s">
        <v>9691</v>
      </c>
    </row>
    <row r="6599" spans="2:7">
      <c r="B6599" s="451" t="s">
        <v>3762</v>
      </c>
      <c r="C6599" s="451" t="s">
        <v>17628</v>
      </c>
      <c r="D6599" s="449" t="s">
        <v>20970</v>
      </c>
      <c r="E6599" s="451" t="s">
        <v>4532</v>
      </c>
      <c r="F6599" s="452" t="s">
        <v>35994</v>
      </c>
      <c r="G6599" s="452" t="s">
        <v>29035</v>
      </c>
    </row>
    <row r="6600" spans="2:7">
      <c r="B6600" s="451" t="s">
        <v>3762</v>
      </c>
      <c r="C6600" s="451" t="s">
        <v>17630</v>
      </c>
      <c r="D6600" s="449" t="s">
        <v>20971</v>
      </c>
      <c r="E6600" s="451" t="s">
        <v>4532</v>
      </c>
      <c r="F6600" s="452" t="s">
        <v>35995</v>
      </c>
      <c r="G6600" s="452" t="s">
        <v>35996</v>
      </c>
    </row>
    <row r="6601" spans="2:7">
      <c r="B6601" s="451" t="s">
        <v>3762</v>
      </c>
      <c r="C6601" s="451" t="s">
        <v>17631</v>
      </c>
      <c r="D6601" s="449" t="s">
        <v>17632</v>
      </c>
      <c r="E6601" s="451" t="s">
        <v>4532</v>
      </c>
      <c r="F6601" s="452" t="s">
        <v>21185</v>
      </c>
      <c r="G6601" s="452" t="s">
        <v>11207</v>
      </c>
    </row>
    <row r="6602" spans="2:7">
      <c r="B6602" s="451" t="s">
        <v>3762</v>
      </c>
      <c r="C6602" s="451" t="s">
        <v>17633</v>
      </c>
      <c r="D6602" s="449" t="s">
        <v>17634</v>
      </c>
      <c r="E6602" s="451" t="s">
        <v>4532</v>
      </c>
      <c r="F6602" s="452" t="s">
        <v>28638</v>
      </c>
      <c r="G6602" s="452" t="s">
        <v>9619</v>
      </c>
    </row>
    <row r="6603" spans="2:7">
      <c r="B6603" s="451" t="s">
        <v>3762</v>
      </c>
      <c r="C6603" s="451" t="s">
        <v>17636</v>
      </c>
      <c r="D6603" s="449" t="s">
        <v>17637</v>
      </c>
      <c r="E6603" s="451" t="s">
        <v>4532</v>
      </c>
      <c r="F6603" s="452" t="s">
        <v>16023</v>
      </c>
      <c r="G6603" s="452" t="s">
        <v>35512</v>
      </c>
    </row>
    <row r="6604" spans="2:7">
      <c r="B6604" s="451" t="s">
        <v>3762</v>
      </c>
      <c r="C6604" s="451" t="s">
        <v>17638</v>
      </c>
      <c r="D6604" s="449" t="s">
        <v>17639</v>
      </c>
      <c r="E6604" s="451" t="s">
        <v>4532</v>
      </c>
      <c r="F6604" s="452" t="s">
        <v>5993</v>
      </c>
      <c r="G6604" s="452" t="s">
        <v>10953</v>
      </c>
    </row>
    <row r="6605" spans="2:7">
      <c r="B6605" s="451" t="s">
        <v>3762</v>
      </c>
      <c r="C6605" s="451" t="s">
        <v>17640</v>
      </c>
      <c r="D6605" s="449" t="s">
        <v>17641</v>
      </c>
      <c r="E6605" s="451" t="s">
        <v>4532</v>
      </c>
      <c r="F6605" s="452" t="s">
        <v>28284</v>
      </c>
      <c r="G6605" s="452" t="s">
        <v>4983</v>
      </c>
    </row>
    <row r="6606" spans="2:7">
      <c r="B6606" s="451" t="s">
        <v>3762</v>
      </c>
      <c r="C6606" s="451" t="s">
        <v>17643</v>
      </c>
      <c r="D6606" s="449" t="s">
        <v>17644</v>
      </c>
      <c r="E6606" s="451" t="s">
        <v>4532</v>
      </c>
      <c r="F6606" s="452" t="s">
        <v>21461</v>
      </c>
      <c r="G6606" s="452" t="s">
        <v>18132</v>
      </c>
    </row>
    <row r="6607" spans="2:7">
      <c r="B6607" s="451" t="s">
        <v>3762</v>
      </c>
      <c r="C6607" s="451" t="s">
        <v>17646</v>
      </c>
      <c r="D6607" s="449" t="s">
        <v>17647</v>
      </c>
      <c r="E6607" s="451" t="s">
        <v>4532</v>
      </c>
      <c r="F6607" s="452" t="s">
        <v>18196</v>
      </c>
      <c r="G6607" s="452" t="s">
        <v>21552</v>
      </c>
    </row>
    <row r="6608" spans="2:7">
      <c r="B6608" s="451" t="s">
        <v>3762</v>
      </c>
      <c r="C6608" s="451" t="s">
        <v>17648</v>
      </c>
      <c r="D6608" s="449" t="s">
        <v>17649</v>
      </c>
      <c r="E6608" s="451" t="s">
        <v>4532</v>
      </c>
      <c r="F6608" s="452" t="s">
        <v>5367</v>
      </c>
      <c r="G6608" s="452" t="s">
        <v>12619</v>
      </c>
    </row>
    <row r="6609" spans="2:7">
      <c r="B6609" s="451" t="s">
        <v>3762</v>
      </c>
      <c r="C6609" s="451" t="s">
        <v>17650</v>
      </c>
      <c r="D6609" s="449" t="s">
        <v>17651</v>
      </c>
      <c r="E6609" s="451" t="s">
        <v>4532</v>
      </c>
      <c r="F6609" s="452" t="s">
        <v>8515</v>
      </c>
      <c r="G6609" s="452" t="s">
        <v>20111</v>
      </c>
    </row>
    <row r="6610" spans="2:7">
      <c r="B6610" s="451" t="s">
        <v>3762</v>
      </c>
      <c r="C6610" s="451" t="s">
        <v>17652</v>
      </c>
      <c r="D6610" s="449" t="s">
        <v>17653</v>
      </c>
      <c r="E6610" s="451" t="s">
        <v>4532</v>
      </c>
      <c r="F6610" s="452" t="s">
        <v>19806</v>
      </c>
      <c r="G6610" s="452" t="s">
        <v>16055</v>
      </c>
    </row>
    <row r="6611" spans="2:7">
      <c r="B6611" s="451" t="s">
        <v>3762</v>
      </c>
      <c r="C6611" s="451" t="s">
        <v>17654</v>
      </c>
      <c r="D6611" s="449" t="s">
        <v>17655</v>
      </c>
      <c r="E6611" s="451" t="s">
        <v>4532</v>
      </c>
      <c r="F6611" s="452" t="s">
        <v>5540</v>
      </c>
      <c r="G6611" s="452" t="s">
        <v>28088</v>
      </c>
    </row>
    <row r="6612" spans="2:7">
      <c r="B6612" s="451" t="s">
        <v>3762</v>
      </c>
      <c r="C6612" s="451" t="s">
        <v>17656</v>
      </c>
      <c r="D6612" s="449" t="s">
        <v>17657</v>
      </c>
      <c r="E6612" s="451" t="s">
        <v>4532</v>
      </c>
      <c r="F6612" s="452" t="s">
        <v>28828</v>
      </c>
      <c r="G6612" s="452" t="s">
        <v>15317</v>
      </c>
    </row>
    <row r="6613" spans="2:7">
      <c r="B6613" s="451" t="s">
        <v>3762</v>
      </c>
      <c r="C6613" s="451" t="s">
        <v>17659</v>
      </c>
      <c r="D6613" s="449" t="s">
        <v>17660</v>
      </c>
      <c r="E6613" s="451" t="s">
        <v>4532</v>
      </c>
      <c r="F6613" s="452" t="s">
        <v>12191</v>
      </c>
      <c r="G6613" s="452" t="s">
        <v>9097</v>
      </c>
    </row>
    <row r="6614" spans="2:7">
      <c r="B6614" s="451" t="s">
        <v>3762</v>
      </c>
      <c r="C6614" s="451" t="s">
        <v>17661</v>
      </c>
      <c r="D6614" s="449" t="s">
        <v>17662</v>
      </c>
      <c r="E6614" s="451" t="s">
        <v>4532</v>
      </c>
      <c r="F6614" s="452" t="s">
        <v>11739</v>
      </c>
      <c r="G6614" s="452" t="s">
        <v>20129</v>
      </c>
    </row>
    <row r="6615" spans="2:7">
      <c r="B6615" s="451" t="s">
        <v>3762</v>
      </c>
      <c r="C6615" s="451" t="s">
        <v>17664</v>
      </c>
      <c r="D6615" s="449" t="s">
        <v>17665</v>
      </c>
      <c r="E6615" s="451" t="s">
        <v>4532</v>
      </c>
      <c r="F6615" s="452" t="s">
        <v>21077</v>
      </c>
      <c r="G6615" s="452" t="s">
        <v>21755</v>
      </c>
    </row>
    <row r="6616" spans="2:7">
      <c r="B6616" s="451" t="s">
        <v>3762</v>
      </c>
      <c r="C6616" s="451" t="s">
        <v>17667</v>
      </c>
      <c r="D6616" s="449" t="s">
        <v>17668</v>
      </c>
      <c r="E6616" s="451" t="s">
        <v>4532</v>
      </c>
      <c r="F6616" s="452" t="s">
        <v>19673</v>
      </c>
      <c r="G6616" s="452" t="s">
        <v>27292</v>
      </c>
    </row>
    <row r="6617" spans="2:7">
      <c r="B6617" s="451" t="s">
        <v>3762</v>
      </c>
      <c r="C6617" s="451" t="s">
        <v>17669</v>
      </c>
      <c r="D6617" s="449" t="s">
        <v>17670</v>
      </c>
      <c r="E6617" s="451" t="s">
        <v>4532</v>
      </c>
      <c r="F6617" s="452" t="s">
        <v>21766</v>
      </c>
      <c r="G6617" s="452" t="s">
        <v>4647</v>
      </c>
    </row>
    <row r="6618" spans="2:7">
      <c r="B6618" s="451" t="s">
        <v>3762</v>
      </c>
      <c r="C6618" s="451" t="s">
        <v>17671</v>
      </c>
      <c r="D6618" s="449" t="s">
        <v>17672</v>
      </c>
      <c r="E6618" s="451" t="s">
        <v>4532</v>
      </c>
      <c r="F6618" s="452" t="s">
        <v>28817</v>
      </c>
      <c r="G6618" s="452" t="s">
        <v>13626</v>
      </c>
    </row>
    <row r="6619" spans="2:7">
      <c r="B6619" s="451" t="s">
        <v>3762</v>
      </c>
      <c r="C6619" s="451" t="s">
        <v>17673</v>
      </c>
      <c r="D6619" s="449" t="s">
        <v>17674</v>
      </c>
      <c r="E6619" s="451" t="s">
        <v>4532</v>
      </c>
      <c r="F6619" s="452" t="s">
        <v>20307</v>
      </c>
      <c r="G6619" s="452" t="s">
        <v>19724</v>
      </c>
    </row>
    <row r="6620" spans="2:7">
      <c r="B6620" s="451" t="s">
        <v>3762</v>
      </c>
      <c r="C6620" s="451" t="s">
        <v>17676</v>
      </c>
      <c r="D6620" s="449" t="s">
        <v>17677</v>
      </c>
      <c r="E6620" s="451" t="s">
        <v>7047</v>
      </c>
      <c r="F6620" s="452" t="s">
        <v>35997</v>
      </c>
      <c r="G6620" s="452" t="s">
        <v>35998</v>
      </c>
    </row>
    <row r="6621" spans="2:7">
      <c r="B6621" s="451" t="s">
        <v>3762</v>
      </c>
      <c r="C6621" s="451" t="s">
        <v>17678</v>
      </c>
      <c r="D6621" s="449" t="s">
        <v>17679</v>
      </c>
      <c r="E6621" s="451" t="s">
        <v>7047</v>
      </c>
      <c r="F6621" s="452" t="s">
        <v>35999</v>
      </c>
      <c r="G6621" s="452" t="s">
        <v>36000</v>
      </c>
    </row>
    <row r="6622" spans="2:7">
      <c r="B6622" s="451" t="s">
        <v>3762</v>
      </c>
      <c r="C6622" s="451" t="s">
        <v>17680</v>
      </c>
      <c r="D6622" s="449" t="s">
        <v>17681</v>
      </c>
      <c r="E6622" s="451" t="s">
        <v>7047</v>
      </c>
      <c r="F6622" s="452" t="s">
        <v>36001</v>
      </c>
      <c r="G6622" s="452" t="s">
        <v>36002</v>
      </c>
    </row>
    <row r="6623" spans="2:7">
      <c r="B6623" s="451" t="s">
        <v>3762</v>
      </c>
      <c r="C6623" s="451" t="s">
        <v>17682</v>
      </c>
      <c r="D6623" s="449" t="s">
        <v>17683</v>
      </c>
      <c r="E6623" s="451" t="s">
        <v>7047</v>
      </c>
      <c r="F6623" s="452" t="s">
        <v>36003</v>
      </c>
      <c r="G6623" s="452" t="s">
        <v>36004</v>
      </c>
    </row>
    <row r="6624" spans="2:7">
      <c r="B6624" s="451" t="s">
        <v>3762</v>
      </c>
      <c r="C6624" s="451" t="s">
        <v>17684</v>
      </c>
      <c r="D6624" s="449" t="s">
        <v>17685</v>
      </c>
      <c r="E6624" s="451" t="s">
        <v>7047</v>
      </c>
      <c r="F6624" s="452" t="s">
        <v>36005</v>
      </c>
      <c r="G6624" s="452" t="s">
        <v>36006</v>
      </c>
    </row>
    <row r="6625" spans="2:7">
      <c r="B6625" s="451" t="s">
        <v>3762</v>
      </c>
      <c r="C6625" s="451" t="s">
        <v>17686</v>
      </c>
      <c r="D6625" s="449" t="s">
        <v>17687</v>
      </c>
      <c r="E6625" s="451" t="s">
        <v>7047</v>
      </c>
      <c r="F6625" s="452" t="s">
        <v>36007</v>
      </c>
      <c r="G6625" s="452" t="s">
        <v>36008</v>
      </c>
    </row>
    <row r="6626" spans="2:7">
      <c r="B6626" s="451" t="s">
        <v>3762</v>
      </c>
      <c r="C6626" s="451" t="s">
        <v>17688</v>
      </c>
      <c r="D6626" s="449" t="s">
        <v>17689</v>
      </c>
      <c r="E6626" s="451" t="s">
        <v>7047</v>
      </c>
      <c r="F6626" s="452" t="s">
        <v>36009</v>
      </c>
      <c r="G6626" s="452" t="s">
        <v>28196</v>
      </c>
    </row>
    <row r="6627" spans="2:7">
      <c r="B6627" s="451" t="s">
        <v>3762</v>
      </c>
      <c r="C6627" s="451" t="s">
        <v>17690</v>
      </c>
      <c r="D6627" s="449" t="s">
        <v>17691</v>
      </c>
      <c r="E6627" s="451" t="s">
        <v>7047</v>
      </c>
      <c r="F6627" s="452" t="s">
        <v>36010</v>
      </c>
      <c r="G6627" s="452" t="s">
        <v>36011</v>
      </c>
    </row>
    <row r="6628" spans="2:7">
      <c r="B6628" s="451" t="s">
        <v>3762</v>
      </c>
      <c r="C6628" s="451" t="s">
        <v>17692</v>
      </c>
      <c r="D6628" s="449" t="s">
        <v>17693</v>
      </c>
      <c r="E6628" s="451" t="s">
        <v>7047</v>
      </c>
      <c r="F6628" s="452" t="s">
        <v>36012</v>
      </c>
      <c r="G6628" s="452" t="s">
        <v>36013</v>
      </c>
    </row>
    <row r="6629" spans="2:7">
      <c r="B6629" s="451" t="s">
        <v>3762</v>
      </c>
      <c r="C6629" s="451" t="s">
        <v>17694</v>
      </c>
      <c r="D6629" s="449" t="s">
        <v>17695</v>
      </c>
      <c r="E6629" s="451" t="s">
        <v>7047</v>
      </c>
      <c r="F6629" s="452" t="s">
        <v>36014</v>
      </c>
      <c r="G6629" s="452" t="s">
        <v>36015</v>
      </c>
    </row>
    <row r="6630" spans="2:7">
      <c r="B6630" s="451" t="s">
        <v>3762</v>
      </c>
      <c r="C6630" s="451" t="s">
        <v>17696</v>
      </c>
      <c r="D6630" s="449" t="s">
        <v>17697</v>
      </c>
      <c r="E6630" s="451" t="s">
        <v>7047</v>
      </c>
      <c r="F6630" s="452" t="s">
        <v>36016</v>
      </c>
      <c r="G6630" s="452" t="s">
        <v>36017</v>
      </c>
    </row>
    <row r="6631" spans="2:7">
      <c r="B6631" s="451" t="s">
        <v>3762</v>
      </c>
      <c r="C6631" s="451" t="s">
        <v>17698</v>
      </c>
      <c r="D6631" s="449" t="s">
        <v>17699</v>
      </c>
      <c r="E6631" s="451" t="s">
        <v>7047</v>
      </c>
      <c r="F6631" s="452" t="s">
        <v>36018</v>
      </c>
      <c r="G6631" s="452" t="s">
        <v>36019</v>
      </c>
    </row>
    <row r="6632" spans="2:7">
      <c r="B6632" s="451" t="s">
        <v>3762</v>
      </c>
      <c r="C6632" s="451" t="s">
        <v>17700</v>
      </c>
      <c r="D6632" s="449" t="s">
        <v>17701</v>
      </c>
      <c r="E6632" s="451" t="s">
        <v>7047</v>
      </c>
      <c r="F6632" s="452" t="s">
        <v>36020</v>
      </c>
      <c r="G6632" s="452" t="s">
        <v>36021</v>
      </c>
    </row>
    <row r="6633" spans="2:7">
      <c r="B6633" s="451" t="s">
        <v>3762</v>
      </c>
      <c r="C6633" s="451" t="s">
        <v>17702</v>
      </c>
      <c r="D6633" s="449" t="s">
        <v>17703</v>
      </c>
      <c r="E6633" s="451" t="s">
        <v>7047</v>
      </c>
      <c r="F6633" s="452" t="s">
        <v>36022</v>
      </c>
      <c r="G6633" s="452" t="s">
        <v>36023</v>
      </c>
    </row>
    <row r="6634" spans="2:7">
      <c r="B6634" s="451" t="s">
        <v>3762</v>
      </c>
      <c r="C6634" s="451" t="s">
        <v>17704</v>
      </c>
      <c r="D6634" s="449" t="s">
        <v>17705</v>
      </c>
      <c r="E6634" s="451" t="s">
        <v>7047</v>
      </c>
      <c r="F6634" s="452" t="s">
        <v>36024</v>
      </c>
      <c r="G6634" s="452" t="s">
        <v>36025</v>
      </c>
    </row>
    <row r="6635" spans="2:7">
      <c r="B6635" s="451" t="s">
        <v>3762</v>
      </c>
      <c r="C6635" s="451" t="s">
        <v>17706</v>
      </c>
      <c r="D6635" s="449" t="s">
        <v>17707</v>
      </c>
      <c r="E6635" s="451" t="s">
        <v>7047</v>
      </c>
      <c r="F6635" s="452" t="s">
        <v>36026</v>
      </c>
      <c r="G6635" s="452" t="s">
        <v>36027</v>
      </c>
    </row>
    <row r="6636" spans="2:7">
      <c r="B6636" s="451" t="s">
        <v>3762</v>
      </c>
      <c r="C6636" s="451" t="s">
        <v>17708</v>
      </c>
      <c r="D6636" s="449" t="s">
        <v>17709</v>
      </c>
      <c r="E6636" s="451" t="s">
        <v>7047</v>
      </c>
      <c r="F6636" s="452" t="s">
        <v>36028</v>
      </c>
      <c r="G6636" s="452" t="s">
        <v>36029</v>
      </c>
    </row>
    <row r="6637" spans="2:7">
      <c r="B6637" s="451" t="s">
        <v>3762</v>
      </c>
      <c r="C6637" s="451" t="s">
        <v>17710</v>
      </c>
      <c r="D6637" s="449" t="s">
        <v>17711</v>
      </c>
      <c r="E6637" s="451" t="s">
        <v>7047</v>
      </c>
      <c r="F6637" s="452" t="s">
        <v>36030</v>
      </c>
      <c r="G6637" s="452" t="s">
        <v>36031</v>
      </c>
    </row>
    <row r="6638" spans="2:7">
      <c r="B6638" s="451" t="s">
        <v>3762</v>
      </c>
      <c r="C6638" s="451" t="s">
        <v>17712</v>
      </c>
      <c r="D6638" s="449" t="s">
        <v>17713</v>
      </c>
      <c r="E6638" s="451" t="s">
        <v>7047</v>
      </c>
      <c r="F6638" s="452" t="s">
        <v>36032</v>
      </c>
      <c r="G6638" s="452" t="s">
        <v>36033</v>
      </c>
    </row>
    <row r="6639" spans="2:7">
      <c r="B6639" s="451" t="s">
        <v>3762</v>
      </c>
      <c r="C6639" s="451" t="s">
        <v>17714</v>
      </c>
      <c r="D6639" s="449" t="s">
        <v>17715</v>
      </c>
      <c r="E6639" s="451" t="s">
        <v>7047</v>
      </c>
      <c r="F6639" s="452" t="s">
        <v>36034</v>
      </c>
      <c r="G6639" s="452" t="s">
        <v>36035</v>
      </c>
    </row>
    <row r="6640" spans="2:7">
      <c r="B6640" s="451" t="s">
        <v>3762</v>
      </c>
      <c r="C6640" s="451" t="s">
        <v>17716</v>
      </c>
      <c r="D6640" s="449" t="s">
        <v>17717</v>
      </c>
      <c r="E6640" s="451" t="s">
        <v>7047</v>
      </c>
      <c r="F6640" s="452" t="s">
        <v>36036</v>
      </c>
      <c r="G6640" s="452" t="s">
        <v>36037</v>
      </c>
    </row>
    <row r="6641" spans="2:7">
      <c r="B6641" s="451" t="s">
        <v>3762</v>
      </c>
      <c r="C6641" s="451" t="s">
        <v>17718</v>
      </c>
      <c r="D6641" s="449" t="s">
        <v>17719</v>
      </c>
      <c r="E6641" s="451" t="s">
        <v>7047</v>
      </c>
      <c r="F6641" s="452" t="s">
        <v>36038</v>
      </c>
      <c r="G6641" s="452" t="s">
        <v>36039</v>
      </c>
    </row>
    <row r="6642" spans="2:7">
      <c r="B6642" s="451" t="s">
        <v>3762</v>
      </c>
      <c r="C6642" s="451" t="s">
        <v>17720</v>
      </c>
      <c r="D6642" s="449" t="s">
        <v>17721</v>
      </c>
      <c r="E6642" s="451" t="s">
        <v>7047</v>
      </c>
      <c r="F6642" s="452" t="s">
        <v>36040</v>
      </c>
      <c r="G6642" s="452" t="s">
        <v>36041</v>
      </c>
    </row>
    <row r="6643" spans="2:7">
      <c r="B6643" s="451" t="s">
        <v>3762</v>
      </c>
      <c r="C6643" s="451" t="s">
        <v>17722</v>
      </c>
      <c r="D6643" s="449" t="s">
        <v>17723</v>
      </c>
      <c r="E6643" s="451" t="s">
        <v>7047</v>
      </c>
      <c r="F6643" s="452" t="s">
        <v>36042</v>
      </c>
      <c r="G6643" s="452" t="s">
        <v>36043</v>
      </c>
    </row>
    <row r="6644" spans="2:7">
      <c r="B6644" s="451" t="s">
        <v>3762</v>
      </c>
      <c r="C6644" s="451" t="s">
        <v>17724</v>
      </c>
      <c r="D6644" s="449" t="s">
        <v>17725</v>
      </c>
      <c r="E6644" s="451" t="s">
        <v>7047</v>
      </c>
      <c r="F6644" s="452" t="s">
        <v>36044</v>
      </c>
      <c r="G6644" s="452" t="s">
        <v>36045</v>
      </c>
    </row>
    <row r="6645" spans="2:7">
      <c r="B6645" s="451" t="s">
        <v>3762</v>
      </c>
      <c r="C6645" s="451" t="s">
        <v>17726</v>
      </c>
      <c r="D6645" s="449" t="s">
        <v>17727</v>
      </c>
      <c r="E6645" s="451" t="s">
        <v>7047</v>
      </c>
      <c r="F6645" s="452" t="s">
        <v>36046</v>
      </c>
      <c r="G6645" s="452" t="s">
        <v>36047</v>
      </c>
    </row>
    <row r="6646" spans="2:7">
      <c r="B6646" s="451" t="s">
        <v>3762</v>
      </c>
      <c r="C6646" s="451" t="s">
        <v>17728</v>
      </c>
      <c r="D6646" s="449" t="s">
        <v>17729</v>
      </c>
      <c r="E6646" s="451" t="s">
        <v>7047</v>
      </c>
      <c r="F6646" s="452" t="s">
        <v>36048</v>
      </c>
      <c r="G6646" s="452" t="s">
        <v>36049</v>
      </c>
    </row>
    <row r="6647" spans="2:7">
      <c r="B6647" s="451" t="s">
        <v>3762</v>
      </c>
      <c r="C6647" s="451" t="s">
        <v>17730</v>
      </c>
      <c r="D6647" s="449" t="s">
        <v>17731</v>
      </c>
      <c r="E6647" s="451" t="s">
        <v>7047</v>
      </c>
      <c r="F6647" s="452" t="s">
        <v>36050</v>
      </c>
      <c r="G6647" s="452" t="s">
        <v>36051</v>
      </c>
    </row>
    <row r="6648" spans="2:7">
      <c r="B6648" s="451" t="s">
        <v>3762</v>
      </c>
      <c r="C6648" s="451" t="s">
        <v>17732</v>
      </c>
      <c r="D6648" s="449" t="s">
        <v>17733</v>
      </c>
      <c r="E6648" s="451" t="s">
        <v>7047</v>
      </c>
      <c r="F6648" s="452" t="s">
        <v>36052</v>
      </c>
      <c r="G6648" s="452" t="s">
        <v>36053</v>
      </c>
    </row>
    <row r="6649" spans="2:7">
      <c r="B6649" s="451" t="s">
        <v>3762</v>
      </c>
      <c r="C6649" s="451" t="s">
        <v>17734</v>
      </c>
      <c r="D6649" s="449" t="s">
        <v>17735</v>
      </c>
      <c r="E6649" s="451" t="s">
        <v>7047</v>
      </c>
      <c r="F6649" s="452" t="s">
        <v>36054</v>
      </c>
      <c r="G6649" s="452" t="s">
        <v>36055</v>
      </c>
    </row>
    <row r="6650" spans="2:7">
      <c r="B6650" s="451" t="s">
        <v>3762</v>
      </c>
      <c r="C6650" s="451" t="s">
        <v>17736</v>
      </c>
      <c r="D6650" s="449" t="s">
        <v>17737</v>
      </c>
      <c r="E6650" s="451" t="s">
        <v>7047</v>
      </c>
      <c r="F6650" s="452" t="s">
        <v>36056</v>
      </c>
      <c r="G6650" s="452" t="s">
        <v>36057</v>
      </c>
    </row>
    <row r="6651" spans="2:7">
      <c r="B6651" s="451" t="s">
        <v>3762</v>
      </c>
      <c r="C6651" s="451" t="s">
        <v>17738</v>
      </c>
      <c r="D6651" s="449" t="s">
        <v>17739</v>
      </c>
      <c r="E6651" s="451" t="s">
        <v>7047</v>
      </c>
      <c r="F6651" s="452" t="s">
        <v>36058</v>
      </c>
      <c r="G6651" s="452" t="s">
        <v>36059</v>
      </c>
    </row>
    <row r="6652" spans="2:7">
      <c r="B6652" s="451" t="s">
        <v>3762</v>
      </c>
      <c r="C6652" s="451" t="s">
        <v>17740</v>
      </c>
      <c r="D6652" s="449" t="s">
        <v>17741</v>
      </c>
      <c r="E6652" s="451" t="s">
        <v>7047</v>
      </c>
      <c r="F6652" s="452" t="s">
        <v>36060</v>
      </c>
      <c r="G6652" s="452" t="s">
        <v>36061</v>
      </c>
    </row>
    <row r="6653" spans="2:7">
      <c r="B6653" s="451" t="s">
        <v>3762</v>
      </c>
      <c r="C6653" s="451" t="s">
        <v>17742</v>
      </c>
      <c r="D6653" s="449" t="s">
        <v>17743</v>
      </c>
      <c r="E6653" s="451" t="s">
        <v>7047</v>
      </c>
      <c r="F6653" s="452" t="s">
        <v>36062</v>
      </c>
      <c r="G6653" s="452" t="s">
        <v>36063</v>
      </c>
    </row>
    <row r="6654" spans="2:7">
      <c r="B6654" s="451" t="s">
        <v>3762</v>
      </c>
      <c r="C6654" s="451" t="s">
        <v>17744</v>
      </c>
      <c r="D6654" s="449" t="s">
        <v>17745</v>
      </c>
      <c r="E6654" s="451" t="s">
        <v>7047</v>
      </c>
      <c r="F6654" s="452" t="s">
        <v>36064</v>
      </c>
      <c r="G6654" s="452" t="s">
        <v>36065</v>
      </c>
    </row>
    <row r="6655" spans="2:7">
      <c r="B6655" s="451" t="s">
        <v>3762</v>
      </c>
      <c r="C6655" s="451" t="s">
        <v>17746</v>
      </c>
      <c r="D6655" s="449" t="s">
        <v>17747</v>
      </c>
      <c r="E6655" s="451" t="s">
        <v>7047</v>
      </c>
      <c r="F6655" s="452" t="s">
        <v>36066</v>
      </c>
      <c r="G6655" s="452" t="s">
        <v>36067</v>
      </c>
    </row>
    <row r="6656" spans="2:7">
      <c r="B6656" s="451" t="s">
        <v>3762</v>
      </c>
      <c r="C6656" s="451" t="s">
        <v>17748</v>
      </c>
      <c r="D6656" s="449" t="s">
        <v>17749</v>
      </c>
      <c r="E6656" s="451" t="s">
        <v>7047</v>
      </c>
      <c r="F6656" s="452" t="s">
        <v>36068</v>
      </c>
      <c r="G6656" s="452" t="s">
        <v>36069</v>
      </c>
    </row>
    <row r="6657" spans="2:7">
      <c r="B6657" s="451" t="s">
        <v>3762</v>
      </c>
      <c r="C6657" s="451" t="s">
        <v>17750</v>
      </c>
      <c r="D6657" s="449" t="s">
        <v>17751</v>
      </c>
      <c r="E6657" s="451" t="s">
        <v>7047</v>
      </c>
      <c r="F6657" s="452" t="s">
        <v>36070</v>
      </c>
      <c r="G6657" s="452" t="s">
        <v>36071</v>
      </c>
    </row>
    <row r="6658" spans="2:7">
      <c r="B6658" s="451" t="s">
        <v>3762</v>
      </c>
      <c r="C6658" s="451" t="s">
        <v>17752</v>
      </c>
      <c r="D6658" s="449" t="s">
        <v>17753</v>
      </c>
      <c r="E6658" s="451" t="s">
        <v>7047</v>
      </c>
      <c r="F6658" s="452" t="s">
        <v>36072</v>
      </c>
      <c r="G6658" s="452" t="s">
        <v>36073</v>
      </c>
    </row>
    <row r="6659" spans="2:7">
      <c r="B6659" s="451" t="s">
        <v>3762</v>
      </c>
      <c r="C6659" s="451" t="s">
        <v>17754</v>
      </c>
      <c r="D6659" s="449" t="s">
        <v>17755</v>
      </c>
      <c r="E6659" s="451" t="s">
        <v>7047</v>
      </c>
      <c r="F6659" s="452" t="s">
        <v>36074</v>
      </c>
      <c r="G6659" s="452" t="s">
        <v>36075</v>
      </c>
    </row>
    <row r="6660" spans="2:7">
      <c r="B6660" s="451" t="s">
        <v>3762</v>
      </c>
      <c r="C6660" s="451" t="s">
        <v>17756</v>
      </c>
      <c r="D6660" s="449" t="s">
        <v>17757</v>
      </c>
      <c r="E6660" s="451" t="s">
        <v>7047</v>
      </c>
      <c r="F6660" s="452" t="s">
        <v>36076</v>
      </c>
      <c r="G6660" s="452" t="s">
        <v>36077</v>
      </c>
    </row>
    <row r="6661" spans="2:7">
      <c r="B6661" s="451" t="s">
        <v>3762</v>
      </c>
      <c r="C6661" s="451" t="s">
        <v>17758</v>
      </c>
      <c r="D6661" s="449" t="s">
        <v>17759</v>
      </c>
      <c r="E6661" s="451" t="s">
        <v>7047</v>
      </c>
      <c r="F6661" s="452" t="s">
        <v>36078</v>
      </c>
      <c r="G6661" s="452" t="s">
        <v>28425</v>
      </c>
    </row>
    <row r="6662" spans="2:7">
      <c r="B6662" s="451" t="s">
        <v>3762</v>
      </c>
      <c r="C6662" s="451" t="s">
        <v>17760</v>
      </c>
      <c r="D6662" s="449" t="s">
        <v>17761</v>
      </c>
      <c r="E6662" s="451" t="s">
        <v>7047</v>
      </c>
      <c r="F6662" s="452" t="s">
        <v>36079</v>
      </c>
      <c r="G6662" s="452" t="s">
        <v>36080</v>
      </c>
    </row>
    <row r="6663" spans="2:7">
      <c r="B6663" s="451" t="s">
        <v>3762</v>
      </c>
      <c r="C6663" s="451" t="s">
        <v>17762</v>
      </c>
      <c r="D6663" s="449" t="s">
        <v>17763</v>
      </c>
      <c r="E6663" s="451" t="s">
        <v>7047</v>
      </c>
      <c r="F6663" s="452" t="s">
        <v>36081</v>
      </c>
      <c r="G6663" s="452" t="s">
        <v>36082</v>
      </c>
    </row>
    <row r="6664" spans="2:7">
      <c r="B6664" s="451" t="s">
        <v>3762</v>
      </c>
      <c r="C6664" s="451" t="s">
        <v>17764</v>
      </c>
      <c r="D6664" s="449" t="s">
        <v>17765</v>
      </c>
      <c r="E6664" s="451" t="s">
        <v>7047</v>
      </c>
      <c r="F6664" s="452" t="s">
        <v>36083</v>
      </c>
      <c r="G6664" s="452" t="s">
        <v>36084</v>
      </c>
    </row>
    <row r="6665" spans="2:7">
      <c r="B6665" s="451" t="s">
        <v>3762</v>
      </c>
      <c r="C6665" s="451" t="s">
        <v>17766</v>
      </c>
      <c r="D6665" s="449" t="s">
        <v>17767</v>
      </c>
      <c r="E6665" s="451" t="s">
        <v>7047</v>
      </c>
      <c r="F6665" s="452" t="s">
        <v>36085</v>
      </c>
      <c r="G6665" s="452" t="s">
        <v>36086</v>
      </c>
    </row>
    <row r="6666" spans="2:7">
      <c r="B6666" s="451" t="s">
        <v>3762</v>
      </c>
      <c r="C6666" s="451" t="s">
        <v>17768</v>
      </c>
      <c r="D6666" s="449" t="s">
        <v>17769</v>
      </c>
      <c r="E6666" s="451" t="s">
        <v>7047</v>
      </c>
      <c r="F6666" s="452" t="s">
        <v>36087</v>
      </c>
      <c r="G6666" s="452" t="s">
        <v>36088</v>
      </c>
    </row>
    <row r="6667" spans="2:7">
      <c r="B6667" s="451" t="s">
        <v>3762</v>
      </c>
      <c r="C6667" s="451" t="s">
        <v>17770</v>
      </c>
      <c r="D6667" s="449" t="s">
        <v>17771</v>
      </c>
      <c r="E6667" s="451" t="s">
        <v>7047</v>
      </c>
      <c r="F6667" s="452" t="s">
        <v>36089</v>
      </c>
      <c r="G6667" s="452" t="s">
        <v>36090</v>
      </c>
    </row>
    <row r="6668" spans="2:7">
      <c r="B6668" s="451" t="s">
        <v>3762</v>
      </c>
      <c r="C6668" s="451" t="s">
        <v>17772</v>
      </c>
      <c r="D6668" s="449" t="s">
        <v>17773</v>
      </c>
      <c r="E6668" s="451" t="s">
        <v>7047</v>
      </c>
      <c r="F6668" s="452" t="s">
        <v>36091</v>
      </c>
      <c r="G6668" s="452" t="s">
        <v>36092</v>
      </c>
    </row>
    <row r="6669" spans="2:7">
      <c r="B6669" s="451" t="s">
        <v>3762</v>
      </c>
      <c r="C6669" s="451" t="s">
        <v>17774</v>
      </c>
      <c r="D6669" s="449" t="s">
        <v>17775</v>
      </c>
      <c r="E6669" s="451" t="s">
        <v>7047</v>
      </c>
      <c r="F6669" s="452" t="s">
        <v>36093</v>
      </c>
      <c r="G6669" s="452" t="s">
        <v>36094</v>
      </c>
    </row>
    <row r="6670" spans="2:7">
      <c r="B6670" s="451" t="s">
        <v>3762</v>
      </c>
      <c r="C6670" s="451" t="s">
        <v>17777</v>
      </c>
      <c r="D6670" s="449" t="s">
        <v>17778</v>
      </c>
      <c r="E6670" s="451" t="s">
        <v>7047</v>
      </c>
      <c r="F6670" s="452" t="s">
        <v>36095</v>
      </c>
      <c r="G6670" s="452" t="s">
        <v>33644</v>
      </c>
    </row>
    <row r="6671" spans="2:7">
      <c r="B6671" s="451" t="s">
        <v>3762</v>
      </c>
      <c r="C6671" s="451" t="s">
        <v>17779</v>
      </c>
      <c r="D6671" s="449" t="s">
        <v>17780</v>
      </c>
      <c r="E6671" s="451" t="s">
        <v>7047</v>
      </c>
      <c r="F6671" s="452" t="s">
        <v>36096</v>
      </c>
      <c r="G6671" s="452" t="s">
        <v>36097</v>
      </c>
    </row>
    <row r="6672" spans="2:7">
      <c r="B6672" s="451" t="s">
        <v>3762</v>
      </c>
      <c r="C6672" s="451" t="s">
        <v>17781</v>
      </c>
      <c r="D6672" s="449" t="s">
        <v>17782</v>
      </c>
      <c r="E6672" s="451" t="s">
        <v>7047</v>
      </c>
      <c r="F6672" s="452" t="s">
        <v>36098</v>
      </c>
      <c r="G6672" s="452" t="s">
        <v>36099</v>
      </c>
    </row>
    <row r="6673" spans="2:7">
      <c r="B6673" s="451" t="s">
        <v>3762</v>
      </c>
      <c r="C6673" s="451" t="s">
        <v>17783</v>
      </c>
      <c r="D6673" s="449" t="s">
        <v>17784</v>
      </c>
      <c r="E6673" s="451" t="s">
        <v>7047</v>
      </c>
      <c r="F6673" s="452" t="s">
        <v>36100</v>
      </c>
      <c r="G6673" s="452" t="s">
        <v>36101</v>
      </c>
    </row>
    <row r="6674" spans="2:7">
      <c r="B6674" s="451" t="s">
        <v>3762</v>
      </c>
      <c r="C6674" s="451" t="s">
        <v>17785</v>
      </c>
      <c r="D6674" s="449" t="s">
        <v>17786</v>
      </c>
      <c r="E6674" s="451" t="s">
        <v>7047</v>
      </c>
      <c r="F6674" s="452" t="s">
        <v>36102</v>
      </c>
      <c r="G6674" s="452" t="s">
        <v>36103</v>
      </c>
    </row>
    <row r="6675" spans="2:7">
      <c r="B6675" s="451" t="s">
        <v>3762</v>
      </c>
      <c r="C6675" s="451" t="s">
        <v>17787</v>
      </c>
      <c r="D6675" s="449" t="s">
        <v>17788</v>
      </c>
      <c r="E6675" s="451" t="s">
        <v>7047</v>
      </c>
      <c r="F6675" s="452" t="s">
        <v>36104</v>
      </c>
      <c r="G6675" s="452" t="s">
        <v>36105</v>
      </c>
    </row>
    <row r="6676" spans="2:7">
      <c r="B6676" s="451" t="s">
        <v>3762</v>
      </c>
      <c r="C6676" s="451" t="s">
        <v>17789</v>
      </c>
      <c r="D6676" s="449" t="s">
        <v>17790</v>
      </c>
      <c r="E6676" s="451" t="s">
        <v>7047</v>
      </c>
      <c r="F6676" s="452" t="s">
        <v>36106</v>
      </c>
      <c r="G6676" s="452" t="s">
        <v>36107</v>
      </c>
    </row>
    <row r="6677" spans="2:7">
      <c r="B6677" s="451" t="s">
        <v>3762</v>
      </c>
      <c r="C6677" s="451" t="s">
        <v>17791</v>
      </c>
      <c r="D6677" s="449" t="s">
        <v>17792</v>
      </c>
      <c r="E6677" s="451" t="s">
        <v>7047</v>
      </c>
      <c r="F6677" s="452" t="s">
        <v>36108</v>
      </c>
      <c r="G6677" s="452" t="s">
        <v>36109</v>
      </c>
    </row>
    <row r="6678" spans="2:7">
      <c r="B6678" s="451" t="s">
        <v>3762</v>
      </c>
      <c r="C6678" s="451" t="s">
        <v>17793</v>
      </c>
      <c r="D6678" s="449" t="s">
        <v>17794</v>
      </c>
      <c r="E6678" s="451" t="s">
        <v>7047</v>
      </c>
      <c r="F6678" s="452" t="s">
        <v>36110</v>
      </c>
      <c r="G6678" s="452" t="s">
        <v>36111</v>
      </c>
    </row>
    <row r="6679" spans="2:7">
      <c r="B6679" s="451" t="s">
        <v>3762</v>
      </c>
      <c r="C6679" s="451" t="s">
        <v>17795</v>
      </c>
      <c r="D6679" s="449" t="s">
        <v>17796</v>
      </c>
      <c r="E6679" s="451" t="s">
        <v>7047</v>
      </c>
      <c r="F6679" s="452" t="s">
        <v>36112</v>
      </c>
      <c r="G6679" s="452" t="s">
        <v>36113</v>
      </c>
    </row>
    <row r="6680" spans="2:7">
      <c r="B6680" s="451" t="s">
        <v>3762</v>
      </c>
      <c r="C6680" s="451" t="s">
        <v>17797</v>
      </c>
      <c r="D6680" s="449" t="s">
        <v>17798</v>
      </c>
      <c r="E6680" s="451" t="s">
        <v>7047</v>
      </c>
      <c r="F6680" s="452" t="s">
        <v>36114</v>
      </c>
      <c r="G6680" s="452" t="s">
        <v>36115</v>
      </c>
    </row>
    <row r="6681" spans="2:7">
      <c r="B6681" s="451" t="s">
        <v>3762</v>
      </c>
      <c r="C6681" s="451" t="s">
        <v>17799</v>
      </c>
      <c r="D6681" s="449" t="s">
        <v>17800</v>
      </c>
      <c r="E6681" s="451" t="s">
        <v>7047</v>
      </c>
      <c r="F6681" s="452" t="s">
        <v>36116</v>
      </c>
      <c r="G6681" s="452" t="s">
        <v>36117</v>
      </c>
    </row>
    <row r="6682" spans="2:7">
      <c r="B6682" s="451" t="s">
        <v>3762</v>
      </c>
      <c r="C6682" s="451" t="s">
        <v>17801</v>
      </c>
      <c r="D6682" s="449" t="s">
        <v>17802</v>
      </c>
      <c r="E6682" s="451" t="s">
        <v>7047</v>
      </c>
      <c r="F6682" s="452" t="s">
        <v>36118</v>
      </c>
      <c r="G6682" s="452" t="s">
        <v>36119</v>
      </c>
    </row>
    <row r="6683" spans="2:7">
      <c r="B6683" s="451" t="s">
        <v>3762</v>
      </c>
      <c r="C6683" s="451" t="s">
        <v>17803</v>
      </c>
      <c r="D6683" s="449" t="s">
        <v>17804</v>
      </c>
      <c r="E6683" s="451" t="s">
        <v>7047</v>
      </c>
      <c r="F6683" s="452" t="s">
        <v>36120</v>
      </c>
      <c r="G6683" s="452" t="s">
        <v>36121</v>
      </c>
    </row>
    <row r="6684" spans="2:7">
      <c r="B6684" s="451" t="s">
        <v>3762</v>
      </c>
      <c r="C6684" s="451" t="s">
        <v>17805</v>
      </c>
      <c r="D6684" s="449" t="s">
        <v>17806</v>
      </c>
      <c r="E6684" s="451" t="s">
        <v>7047</v>
      </c>
      <c r="F6684" s="452" t="s">
        <v>36122</v>
      </c>
      <c r="G6684" s="452" t="s">
        <v>36123</v>
      </c>
    </row>
    <row r="6685" spans="2:7">
      <c r="B6685" s="451" t="s">
        <v>3762</v>
      </c>
      <c r="C6685" s="451" t="s">
        <v>17807</v>
      </c>
      <c r="D6685" s="449" t="s">
        <v>17808</v>
      </c>
      <c r="E6685" s="451" t="s">
        <v>7047</v>
      </c>
      <c r="F6685" s="452" t="s">
        <v>36124</v>
      </c>
      <c r="G6685" s="452" t="s">
        <v>36125</v>
      </c>
    </row>
    <row r="6686" spans="2:7">
      <c r="B6686" s="451" t="s">
        <v>3762</v>
      </c>
      <c r="C6686" s="451" t="s">
        <v>17809</v>
      </c>
      <c r="D6686" s="449" t="s">
        <v>17810</v>
      </c>
      <c r="E6686" s="451" t="s">
        <v>7047</v>
      </c>
      <c r="F6686" s="452" t="s">
        <v>36126</v>
      </c>
      <c r="G6686" s="452" t="s">
        <v>36127</v>
      </c>
    </row>
    <row r="6687" spans="2:7">
      <c r="B6687" s="451" t="s">
        <v>3762</v>
      </c>
      <c r="C6687" s="451" t="s">
        <v>17811</v>
      </c>
      <c r="D6687" s="449" t="s">
        <v>17812</v>
      </c>
      <c r="E6687" s="451" t="s">
        <v>7047</v>
      </c>
      <c r="F6687" s="452" t="s">
        <v>36128</v>
      </c>
      <c r="G6687" s="452" t="s">
        <v>36129</v>
      </c>
    </row>
    <row r="6688" spans="2:7">
      <c r="B6688" s="451" t="s">
        <v>3762</v>
      </c>
      <c r="C6688" s="451" t="s">
        <v>17813</v>
      </c>
      <c r="D6688" s="449" t="s">
        <v>17814</v>
      </c>
      <c r="E6688" s="451" t="s">
        <v>7047</v>
      </c>
      <c r="F6688" s="452" t="s">
        <v>36130</v>
      </c>
      <c r="G6688" s="452" t="s">
        <v>36131</v>
      </c>
    </row>
    <row r="6689" spans="2:7">
      <c r="B6689" s="451" t="s">
        <v>3762</v>
      </c>
      <c r="C6689" s="451" t="s">
        <v>17815</v>
      </c>
      <c r="D6689" s="449" t="s">
        <v>17816</v>
      </c>
      <c r="E6689" s="451" t="s">
        <v>7047</v>
      </c>
      <c r="F6689" s="452" t="s">
        <v>36132</v>
      </c>
      <c r="G6689" s="452" t="s">
        <v>36133</v>
      </c>
    </row>
    <row r="6690" spans="2:7">
      <c r="B6690" s="451" t="s">
        <v>3762</v>
      </c>
      <c r="C6690" s="451" t="s">
        <v>17817</v>
      </c>
      <c r="D6690" s="449" t="s">
        <v>17818</v>
      </c>
      <c r="E6690" s="451" t="s">
        <v>7047</v>
      </c>
      <c r="F6690" s="452" t="s">
        <v>36134</v>
      </c>
      <c r="G6690" s="452" t="s">
        <v>36135</v>
      </c>
    </row>
    <row r="6691" spans="2:7">
      <c r="B6691" s="451" t="s">
        <v>3762</v>
      </c>
      <c r="C6691" s="451" t="s">
        <v>17819</v>
      </c>
      <c r="D6691" s="449" t="s">
        <v>17820</v>
      </c>
      <c r="E6691" s="451" t="s">
        <v>7047</v>
      </c>
      <c r="F6691" s="452" t="s">
        <v>27939</v>
      </c>
      <c r="G6691" s="452" t="s">
        <v>36136</v>
      </c>
    </row>
    <row r="6692" spans="2:7">
      <c r="B6692" s="451" t="s">
        <v>3762</v>
      </c>
      <c r="C6692" s="451" t="s">
        <v>17821</v>
      </c>
      <c r="D6692" s="449" t="s">
        <v>17822</v>
      </c>
      <c r="E6692" s="451" t="s">
        <v>7047</v>
      </c>
      <c r="F6692" s="452" t="s">
        <v>36137</v>
      </c>
      <c r="G6692" s="452" t="s">
        <v>36138</v>
      </c>
    </row>
    <row r="6693" spans="2:7">
      <c r="B6693" s="451" t="s">
        <v>3762</v>
      </c>
      <c r="C6693" s="451" t="s">
        <v>17823</v>
      </c>
      <c r="D6693" s="449" t="s">
        <v>17824</v>
      </c>
      <c r="E6693" s="451" t="s">
        <v>7047</v>
      </c>
      <c r="F6693" s="452" t="s">
        <v>36139</v>
      </c>
      <c r="G6693" s="452" t="s">
        <v>36140</v>
      </c>
    </row>
    <row r="6694" spans="2:7">
      <c r="B6694" s="451" t="s">
        <v>3762</v>
      </c>
      <c r="C6694" s="451" t="s">
        <v>17825</v>
      </c>
      <c r="D6694" s="449" t="s">
        <v>17826</v>
      </c>
      <c r="E6694" s="451" t="s">
        <v>7047</v>
      </c>
      <c r="F6694" s="452" t="s">
        <v>36141</v>
      </c>
      <c r="G6694" s="452" t="s">
        <v>36142</v>
      </c>
    </row>
    <row r="6695" spans="2:7">
      <c r="B6695" s="451" t="s">
        <v>3762</v>
      </c>
      <c r="C6695" s="451" t="s">
        <v>17827</v>
      </c>
      <c r="D6695" s="449" t="s">
        <v>17828</v>
      </c>
      <c r="E6695" s="451" t="s">
        <v>7047</v>
      </c>
      <c r="F6695" s="452" t="s">
        <v>36143</v>
      </c>
      <c r="G6695" s="452" t="s">
        <v>36144</v>
      </c>
    </row>
    <row r="6696" spans="2:7">
      <c r="B6696" s="451" t="s">
        <v>3762</v>
      </c>
      <c r="C6696" s="451" t="s">
        <v>17829</v>
      </c>
      <c r="D6696" s="449" t="s">
        <v>17830</v>
      </c>
      <c r="E6696" s="451" t="s">
        <v>7047</v>
      </c>
      <c r="F6696" s="452" t="s">
        <v>36145</v>
      </c>
      <c r="G6696" s="452" t="s">
        <v>36146</v>
      </c>
    </row>
    <row r="6697" spans="2:7">
      <c r="B6697" s="451" t="s">
        <v>3762</v>
      </c>
      <c r="C6697" s="451" t="s">
        <v>17831</v>
      </c>
      <c r="D6697" s="449" t="s">
        <v>17832</v>
      </c>
      <c r="E6697" s="451" t="s">
        <v>7047</v>
      </c>
      <c r="F6697" s="452" t="s">
        <v>36147</v>
      </c>
      <c r="G6697" s="452" t="s">
        <v>36148</v>
      </c>
    </row>
    <row r="6698" spans="2:7">
      <c r="B6698" s="451" t="s">
        <v>3762</v>
      </c>
      <c r="C6698" s="451" t="s">
        <v>17833</v>
      </c>
      <c r="D6698" s="449" t="s">
        <v>17834</v>
      </c>
      <c r="E6698" s="451" t="s">
        <v>7047</v>
      </c>
      <c r="F6698" s="452" t="s">
        <v>36149</v>
      </c>
      <c r="G6698" s="452" t="s">
        <v>36150</v>
      </c>
    </row>
    <row r="6699" spans="2:7">
      <c r="B6699" s="451" t="s">
        <v>3762</v>
      </c>
      <c r="C6699" s="451" t="s">
        <v>17835</v>
      </c>
      <c r="D6699" s="449" t="s">
        <v>17836</v>
      </c>
      <c r="E6699" s="451" t="s">
        <v>7047</v>
      </c>
      <c r="F6699" s="452" t="s">
        <v>36151</v>
      </c>
      <c r="G6699" s="452" t="s">
        <v>36152</v>
      </c>
    </row>
    <row r="6700" spans="2:7">
      <c r="B6700" s="451" t="s">
        <v>3762</v>
      </c>
      <c r="C6700" s="451" t="s">
        <v>17837</v>
      </c>
      <c r="D6700" s="449" t="s">
        <v>17838</v>
      </c>
      <c r="E6700" s="451" t="s">
        <v>7047</v>
      </c>
      <c r="F6700" s="452" t="s">
        <v>36153</v>
      </c>
      <c r="G6700" s="452" t="s">
        <v>36154</v>
      </c>
    </row>
    <row r="6701" spans="2:7">
      <c r="B6701" s="451" t="s">
        <v>3762</v>
      </c>
      <c r="C6701" s="451" t="s">
        <v>17839</v>
      </c>
      <c r="D6701" s="449" t="s">
        <v>17840</v>
      </c>
      <c r="E6701" s="451" t="s">
        <v>7047</v>
      </c>
      <c r="F6701" s="452" t="s">
        <v>36155</v>
      </c>
      <c r="G6701" s="452" t="s">
        <v>36156</v>
      </c>
    </row>
    <row r="6702" spans="2:7">
      <c r="B6702" s="451" t="s">
        <v>3762</v>
      </c>
      <c r="C6702" s="451" t="s">
        <v>17841</v>
      </c>
      <c r="D6702" s="449" t="s">
        <v>17842</v>
      </c>
      <c r="E6702" s="451" t="s">
        <v>7047</v>
      </c>
      <c r="F6702" s="452" t="s">
        <v>36157</v>
      </c>
      <c r="G6702" s="452" t="s">
        <v>36158</v>
      </c>
    </row>
    <row r="6703" spans="2:7">
      <c r="B6703" s="451" t="s">
        <v>3762</v>
      </c>
      <c r="C6703" s="451" t="s">
        <v>17843</v>
      </c>
      <c r="D6703" s="449" t="s">
        <v>17844</v>
      </c>
      <c r="E6703" s="451" t="s">
        <v>7047</v>
      </c>
      <c r="F6703" s="452" t="s">
        <v>36159</v>
      </c>
      <c r="G6703" s="452" t="s">
        <v>36160</v>
      </c>
    </row>
    <row r="6704" spans="2:7">
      <c r="B6704" s="451" t="s">
        <v>3762</v>
      </c>
      <c r="C6704" s="451" t="s">
        <v>17845</v>
      </c>
      <c r="D6704" s="449" t="s">
        <v>17846</v>
      </c>
      <c r="E6704" s="451" t="s">
        <v>7047</v>
      </c>
      <c r="F6704" s="452" t="s">
        <v>36161</v>
      </c>
      <c r="G6704" s="452" t="s">
        <v>36162</v>
      </c>
    </row>
    <row r="6705" spans="2:7">
      <c r="B6705" s="451" t="s">
        <v>3762</v>
      </c>
      <c r="C6705" s="451" t="s">
        <v>17847</v>
      </c>
      <c r="D6705" s="449" t="s">
        <v>17848</v>
      </c>
      <c r="E6705" s="451" t="s">
        <v>7047</v>
      </c>
      <c r="F6705" s="452" t="s">
        <v>36163</v>
      </c>
      <c r="G6705" s="452" t="s">
        <v>36164</v>
      </c>
    </row>
    <row r="6706" spans="2:7">
      <c r="B6706" s="451" t="s">
        <v>3762</v>
      </c>
      <c r="C6706" s="451" t="s">
        <v>17849</v>
      </c>
      <c r="D6706" s="449" t="s">
        <v>17850</v>
      </c>
      <c r="E6706" s="451" t="s">
        <v>7047</v>
      </c>
      <c r="F6706" s="452" t="s">
        <v>36165</v>
      </c>
      <c r="G6706" s="452" t="s">
        <v>36166</v>
      </c>
    </row>
    <row r="6707" spans="2:7">
      <c r="B6707" s="451" t="s">
        <v>3762</v>
      </c>
      <c r="C6707" s="451" t="s">
        <v>17851</v>
      </c>
      <c r="D6707" s="449" t="s">
        <v>17852</v>
      </c>
      <c r="E6707" s="451" t="s">
        <v>7047</v>
      </c>
      <c r="F6707" s="452" t="s">
        <v>36167</v>
      </c>
      <c r="G6707" s="452" t="s">
        <v>36168</v>
      </c>
    </row>
    <row r="6708" spans="2:7">
      <c r="B6708" s="451" t="s">
        <v>3762</v>
      </c>
      <c r="C6708" s="451" t="s">
        <v>17853</v>
      </c>
      <c r="D6708" s="449" t="s">
        <v>17854</v>
      </c>
      <c r="E6708" s="451" t="s">
        <v>7047</v>
      </c>
      <c r="F6708" s="452" t="s">
        <v>36169</v>
      </c>
      <c r="G6708" s="452" t="s">
        <v>36170</v>
      </c>
    </row>
    <row r="6709" spans="2:7">
      <c r="B6709" s="451" t="s">
        <v>3762</v>
      </c>
      <c r="C6709" s="451" t="s">
        <v>17855</v>
      </c>
      <c r="D6709" s="449" t="s">
        <v>17856</v>
      </c>
      <c r="E6709" s="451" t="s">
        <v>7047</v>
      </c>
      <c r="F6709" s="452" t="s">
        <v>36171</v>
      </c>
      <c r="G6709" s="452" t="s">
        <v>36172</v>
      </c>
    </row>
    <row r="6710" spans="2:7">
      <c r="B6710" s="451" t="s">
        <v>3762</v>
      </c>
      <c r="C6710" s="451" t="s">
        <v>17857</v>
      </c>
      <c r="D6710" s="449" t="s">
        <v>17858</v>
      </c>
      <c r="E6710" s="451" t="s">
        <v>7047</v>
      </c>
      <c r="F6710" s="452" t="s">
        <v>36173</v>
      </c>
      <c r="G6710" s="452" t="s">
        <v>36174</v>
      </c>
    </row>
    <row r="6711" spans="2:7">
      <c r="B6711" s="451" t="s">
        <v>3762</v>
      </c>
      <c r="C6711" s="451" t="s">
        <v>17859</v>
      </c>
      <c r="D6711" s="449" t="s">
        <v>17860</v>
      </c>
      <c r="E6711" s="451" t="s">
        <v>7047</v>
      </c>
      <c r="F6711" s="452" t="s">
        <v>36175</v>
      </c>
      <c r="G6711" s="452" t="s">
        <v>36176</v>
      </c>
    </row>
    <row r="6712" spans="2:7">
      <c r="B6712" s="451" t="s">
        <v>3762</v>
      </c>
      <c r="C6712" s="451" t="s">
        <v>17861</v>
      </c>
      <c r="D6712" s="449" t="s">
        <v>17862</v>
      </c>
      <c r="E6712" s="451" t="s">
        <v>7047</v>
      </c>
      <c r="F6712" s="452" t="s">
        <v>36177</v>
      </c>
      <c r="G6712" s="452" t="s">
        <v>36178</v>
      </c>
    </row>
    <row r="6713" spans="2:7">
      <c r="B6713" s="451" t="s">
        <v>3762</v>
      </c>
      <c r="C6713" s="451" t="s">
        <v>17863</v>
      </c>
      <c r="D6713" s="449" t="s">
        <v>17864</v>
      </c>
      <c r="E6713" s="451" t="s">
        <v>7047</v>
      </c>
      <c r="F6713" s="452" t="s">
        <v>36179</v>
      </c>
      <c r="G6713" s="452" t="s">
        <v>36180</v>
      </c>
    </row>
    <row r="6714" spans="2:7">
      <c r="B6714" s="451" t="s">
        <v>3762</v>
      </c>
      <c r="C6714" s="451" t="s">
        <v>17865</v>
      </c>
      <c r="D6714" s="449" t="s">
        <v>17866</v>
      </c>
      <c r="E6714" s="451" t="s">
        <v>7047</v>
      </c>
      <c r="F6714" s="452" t="s">
        <v>36181</v>
      </c>
      <c r="G6714" s="452" t="s">
        <v>36182</v>
      </c>
    </row>
    <row r="6715" spans="2:7">
      <c r="B6715" s="451" t="s">
        <v>3762</v>
      </c>
      <c r="C6715" s="451" t="s">
        <v>17867</v>
      </c>
      <c r="D6715" s="449" t="s">
        <v>17868</v>
      </c>
      <c r="E6715" s="451" t="s">
        <v>7047</v>
      </c>
      <c r="F6715" s="452" t="s">
        <v>36183</v>
      </c>
      <c r="G6715" s="452" t="s">
        <v>36184</v>
      </c>
    </row>
    <row r="6716" spans="2:7">
      <c r="B6716" s="451" t="s">
        <v>3762</v>
      </c>
      <c r="C6716" s="451" t="s">
        <v>17869</v>
      </c>
      <c r="D6716" s="449" t="s">
        <v>17870</v>
      </c>
      <c r="E6716" s="451" t="s">
        <v>7047</v>
      </c>
      <c r="F6716" s="452" t="s">
        <v>36185</v>
      </c>
      <c r="G6716" s="452" t="s">
        <v>36186</v>
      </c>
    </row>
    <row r="6717" spans="2:7">
      <c r="B6717" s="451" t="s">
        <v>3762</v>
      </c>
      <c r="C6717" s="451" t="s">
        <v>17871</v>
      </c>
      <c r="D6717" s="449" t="s">
        <v>17872</v>
      </c>
      <c r="E6717" s="451" t="s">
        <v>7047</v>
      </c>
      <c r="F6717" s="452" t="s">
        <v>36187</v>
      </c>
      <c r="G6717" s="452" t="s">
        <v>36188</v>
      </c>
    </row>
    <row r="6718" spans="2:7">
      <c r="B6718" s="451" t="s">
        <v>3762</v>
      </c>
      <c r="C6718" s="451" t="s">
        <v>17873</v>
      </c>
      <c r="D6718" s="449" t="s">
        <v>17874</v>
      </c>
      <c r="E6718" s="451" t="s">
        <v>7047</v>
      </c>
      <c r="F6718" s="452" t="s">
        <v>36189</v>
      </c>
      <c r="G6718" s="452" t="s">
        <v>36190</v>
      </c>
    </row>
    <row r="6719" spans="2:7">
      <c r="B6719" s="451" t="s">
        <v>3762</v>
      </c>
      <c r="C6719" s="451" t="s">
        <v>17875</v>
      </c>
      <c r="D6719" s="449" t="s">
        <v>17876</v>
      </c>
      <c r="E6719" s="451" t="s">
        <v>7047</v>
      </c>
      <c r="F6719" s="452" t="s">
        <v>36191</v>
      </c>
      <c r="G6719" s="452" t="s">
        <v>36192</v>
      </c>
    </row>
    <row r="6720" spans="2:7">
      <c r="B6720" s="451" t="s">
        <v>3762</v>
      </c>
      <c r="C6720" s="451" t="s">
        <v>17877</v>
      </c>
      <c r="D6720" s="449" t="s">
        <v>17878</v>
      </c>
      <c r="E6720" s="451" t="s">
        <v>7047</v>
      </c>
      <c r="F6720" s="452" t="s">
        <v>36193</v>
      </c>
      <c r="G6720" s="452" t="s">
        <v>36194</v>
      </c>
    </row>
    <row r="6721" spans="2:7">
      <c r="B6721" s="451" t="s">
        <v>3762</v>
      </c>
      <c r="C6721" s="451" t="s">
        <v>17879</v>
      </c>
      <c r="D6721" s="449" t="s">
        <v>17880</v>
      </c>
      <c r="E6721" s="451" t="s">
        <v>7047</v>
      </c>
      <c r="F6721" s="452" t="s">
        <v>36195</v>
      </c>
      <c r="G6721" s="452" t="s">
        <v>36196</v>
      </c>
    </row>
    <row r="6722" spans="2:7">
      <c r="B6722" s="451" t="s">
        <v>3762</v>
      </c>
      <c r="C6722" s="451" t="s">
        <v>17881</v>
      </c>
      <c r="D6722" s="449" t="s">
        <v>17882</v>
      </c>
      <c r="E6722" s="451" t="s">
        <v>7047</v>
      </c>
      <c r="F6722" s="452" t="s">
        <v>30869</v>
      </c>
      <c r="G6722" s="452" t="s">
        <v>36197</v>
      </c>
    </row>
    <row r="6723" spans="2:7">
      <c r="B6723" s="451" t="s">
        <v>3762</v>
      </c>
      <c r="C6723" s="451" t="s">
        <v>17883</v>
      </c>
      <c r="D6723" s="449" t="s">
        <v>17884</v>
      </c>
      <c r="E6723" s="451" t="s">
        <v>7047</v>
      </c>
      <c r="F6723" s="452" t="s">
        <v>36198</v>
      </c>
      <c r="G6723" s="452" t="s">
        <v>36199</v>
      </c>
    </row>
    <row r="6724" spans="2:7">
      <c r="B6724" s="451" t="s">
        <v>3762</v>
      </c>
      <c r="C6724" s="451" t="s">
        <v>17885</v>
      </c>
      <c r="D6724" s="449" t="s">
        <v>17886</v>
      </c>
      <c r="E6724" s="451" t="s">
        <v>7047</v>
      </c>
      <c r="F6724" s="452" t="s">
        <v>36200</v>
      </c>
      <c r="G6724" s="452" t="s">
        <v>36201</v>
      </c>
    </row>
    <row r="6725" spans="2:7">
      <c r="B6725" s="451" t="s">
        <v>3762</v>
      </c>
      <c r="C6725" s="451" t="s">
        <v>17887</v>
      </c>
      <c r="D6725" s="449" t="s">
        <v>17888</v>
      </c>
      <c r="E6725" s="451" t="s">
        <v>7047</v>
      </c>
      <c r="F6725" s="452" t="s">
        <v>36202</v>
      </c>
      <c r="G6725" s="452" t="s">
        <v>36203</v>
      </c>
    </row>
    <row r="6726" spans="2:7">
      <c r="B6726" s="451" t="s">
        <v>3762</v>
      </c>
      <c r="C6726" s="451" t="s">
        <v>17889</v>
      </c>
      <c r="D6726" s="449" t="s">
        <v>17890</v>
      </c>
      <c r="E6726" s="451" t="s">
        <v>7047</v>
      </c>
      <c r="F6726" s="452" t="s">
        <v>36204</v>
      </c>
      <c r="G6726" s="452" t="s">
        <v>36205</v>
      </c>
    </row>
    <row r="6727" spans="2:7">
      <c r="B6727" s="451" t="s">
        <v>3762</v>
      </c>
      <c r="C6727" s="451" t="s">
        <v>17891</v>
      </c>
      <c r="D6727" s="449" t="s">
        <v>17892</v>
      </c>
      <c r="E6727" s="451" t="s">
        <v>7047</v>
      </c>
      <c r="F6727" s="452" t="s">
        <v>36206</v>
      </c>
      <c r="G6727" s="452" t="s">
        <v>36207</v>
      </c>
    </row>
    <row r="6728" spans="2:7">
      <c r="B6728" s="451" t="s">
        <v>3762</v>
      </c>
      <c r="C6728" s="451" t="s">
        <v>17893</v>
      </c>
      <c r="D6728" s="449" t="s">
        <v>17894</v>
      </c>
      <c r="E6728" s="451" t="s">
        <v>7047</v>
      </c>
      <c r="F6728" s="452" t="s">
        <v>36208</v>
      </c>
      <c r="G6728" s="452" t="s">
        <v>36209</v>
      </c>
    </row>
    <row r="6729" spans="2:7">
      <c r="B6729" s="451" t="s">
        <v>3762</v>
      </c>
      <c r="C6729" s="451" t="s">
        <v>17895</v>
      </c>
      <c r="D6729" s="449" t="s">
        <v>17896</v>
      </c>
      <c r="E6729" s="451" t="s">
        <v>7047</v>
      </c>
      <c r="F6729" s="452" t="s">
        <v>36210</v>
      </c>
      <c r="G6729" s="452" t="s">
        <v>36211</v>
      </c>
    </row>
    <row r="6730" spans="2:7">
      <c r="B6730" s="451" t="s">
        <v>3762</v>
      </c>
      <c r="C6730" s="451" t="s">
        <v>17897</v>
      </c>
      <c r="D6730" s="449" t="s">
        <v>17898</v>
      </c>
      <c r="E6730" s="451" t="s">
        <v>7047</v>
      </c>
      <c r="F6730" s="452" t="s">
        <v>36212</v>
      </c>
      <c r="G6730" s="452" t="s">
        <v>36213</v>
      </c>
    </row>
    <row r="6731" spans="2:7">
      <c r="B6731" s="451" t="s">
        <v>3762</v>
      </c>
      <c r="C6731" s="451" t="s">
        <v>17899</v>
      </c>
      <c r="D6731" s="449" t="s">
        <v>17900</v>
      </c>
      <c r="E6731" s="451" t="s">
        <v>7047</v>
      </c>
      <c r="F6731" s="452" t="s">
        <v>36214</v>
      </c>
      <c r="G6731" s="452" t="s">
        <v>36215</v>
      </c>
    </row>
    <row r="6732" spans="2:7">
      <c r="B6732" s="451" t="s">
        <v>3762</v>
      </c>
      <c r="C6732" s="451" t="s">
        <v>17901</v>
      </c>
      <c r="D6732" s="449" t="s">
        <v>17902</v>
      </c>
      <c r="E6732" s="451" t="s">
        <v>7047</v>
      </c>
      <c r="F6732" s="452" t="s">
        <v>36216</v>
      </c>
      <c r="G6732" s="452" t="s">
        <v>36217</v>
      </c>
    </row>
    <row r="6733" spans="2:7">
      <c r="B6733" s="451" t="s">
        <v>3762</v>
      </c>
      <c r="C6733" s="451" t="s">
        <v>17903</v>
      </c>
      <c r="D6733" s="449" t="s">
        <v>17904</v>
      </c>
      <c r="E6733" s="451" t="s">
        <v>7047</v>
      </c>
      <c r="F6733" s="452" t="s">
        <v>36218</v>
      </c>
      <c r="G6733" s="452" t="s">
        <v>36219</v>
      </c>
    </row>
    <row r="6734" spans="2:7">
      <c r="B6734" s="451" t="s">
        <v>3762</v>
      </c>
      <c r="C6734" s="451" t="s">
        <v>17905</v>
      </c>
      <c r="D6734" s="449" t="s">
        <v>17906</v>
      </c>
      <c r="E6734" s="451" t="s">
        <v>7047</v>
      </c>
      <c r="F6734" s="452" t="s">
        <v>36220</v>
      </c>
      <c r="G6734" s="452" t="s">
        <v>36221</v>
      </c>
    </row>
    <row r="6735" spans="2:7">
      <c r="B6735" s="451" t="s">
        <v>3762</v>
      </c>
      <c r="C6735" s="451" t="s">
        <v>17907</v>
      </c>
      <c r="D6735" s="449" t="s">
        <v>17908</v>
      </c>
      <c r="E6735" s="451" t="s">
        <v>7047</v>
      </c>
      <c r="F6735" s="452" t="s">
        <v>36222</v>
      </c>
      <c r="G6735" s="452" t="s">
        <v>36223</v>
      </c>
    </row>
    <row r="6736" spans="2:7">
      <c r="B6736" s="451" t="s">
        <v>3762</v>
      </c>
      <c r="C6736" s="451" t="s">
        <v>17909</v>
      </c>
      <c r="D6736" s="449" t="s">
        <v>17910</v>
      </c>
      <c r="E6736" s="451" t="s">
        <v>7047</v>
      </c>
      <c r="F6736" s="452" t="s">
        <v>36224</v>
      </c>
      <c r="G6736" s="452" t="s">
        <v>36225</v>
      </c>
    </row>
    <row r="6737" spans="2:7">
      <c r="B6737" s="451" t="s">
        <v>3762</v>
      </c>
      <c r="C6737" s="451" t="s">
        <v>17911</v>
      </c>
      <c r="D6737" s="449" t="s">
        <v>17912</v>
      </c>
      <c r="E6737" s="451" t="s">
        <v>7047</v>
      </c>
      <c r="F6737" s="452" t="s">
        <v>36226</v>
      </c>
      <c r="G6737" s="452" t="s">
        <v>36227</v>
      </c>
    </row>
    <row r="6738" spans="2:7">
      <c r="B6738" s="451" t="s">
        <v>3762</v>
      </c>
      <c r="C6738" s="451" t="s">
        <v>17913</v>
      </c>
      <c r="D6738" s="449" t="s">
        <v>17914</v>
      </c>
      <c r="E6738" s="451" t="s">
        <v>7047</v>
      </c>
      <c r="F6738" s="452" t="s">
        <v>36228</v>
      </c>
      <c r="G6738" s="452" t="s">
        <v>28200</v>
      </c>
    </row>
    <row r="6739" spans="2:7">
      <c r="B6739" s="451" t="s">
        <v>3762</v>
      </c>
      <c r="C6739" s="451" t="s">
        <v>17915</v>
      </c>
      <c r="D6739" s="449" t="s">
        <v>17916</v>
      </c>
      <c r="E6739" s="451" t="s">
        <v>7047</v>
      </c>
      <c r="F6739" s="452" t="s">
        <v>36229</v>
      </c>
      <c r="G6739" s="452" t="s">
        <v>36230</v>
      </c>
    </row>
    <row r="6740" spans="2:7">
      <c r="B6740" s="451" t="s">
        <v>3762</v>
      </c>
      <c r="C6740" s="451" t="s">
        <v>17917</v>
      </c>
      <c r="D6740" s="449" t="s">
        <v>17918</v>
      </c>
      <c r="E6740" s="451" t="s">
        <v>7047</v>
      </c>
      <c r="F6740" s="452" t="s">
        <v>36231</v>
      </c>
      <c r="G6740" s="452" t="s">
        <v>36232</v>
      </c>
    </row>
    <row r="6741" spans="2:7">
      <c r="B6741" s="451" t="s">
        <v>3762</v>
      </c>
      <c r="C6741" s="451" t="s">
        <v>17919</v>
      </c>
      <c r="D6741" s="449" t="s">
        <v>17920</v>
      </c>
      <c r="E6741" s="451" t="s">
        <v>7047</v>
      </c>
      <c r="F6741" s="452" t="s">
        <v>36233</v>
      </c>
      <c r="G6741" s="452" t="s">
        <v>36234</v>
      </c>
    </row>
    <row r="6742" spans="2:7">
      <c r="B6742" s="451" t="s">
        <v>3762</v>
      </c>
      <c r="C6742" s="451" t="s">
        <v>17921</v>
      </c>
      <c r="D6742" s="449" t="s">
        <v>17922</v>
      </c>
      <c r="E6742" s="451" t="s">
        <v>7047</v>
      </c>
      <c r="F6742" s="452" t="s">
        <v>36235</v>
      </c>
      <c r="G6742" s="452" t="s">
        <v>36236</v>
      </c>
    </row>
    <row r="6743" spans="2:7">
      <c r="B6743" s="451" t="s">
        <v>3762</v>
      </c>
      <c r="C6743" s="451" t="s">
        <v>17923</v>
      </c>
      <c r="D6743" s="449" t="s">
        <v>17924</v>
      </c>
      <c r="E6743" s="451" t="s">
        <v>7047</v>
      </c>
      <c r="F6743" s="452" t="s">
        <v>36237</v>
      </c>
      <c r="G6743" s="452" t="s">
        <v>36238</v>
      </c>
    </row>
    <row r="6744" spans="2:7">
      <c r="B6744" s="451" t="s">
        <v>3762</v>
      </c>
      <c r="C6744" s="451" t="s">
        <v>17925</v>
      </c>
      <c r="D6744" s="449" t="s">
        <v>17926</v>
      </c>
      <c r="E6744" s="451" t="s">
        <v>7047</v>
      </c>
      <c r="F6744" s="452" t="s">
        <v>36239</v>
      </c>
      <c r="G6744" s="452" t="s">
        <v>36240</v>
      </c>
    </row>
    <row r="6745" spans="2:7">
      <c r="B6745" s="451" t="s">
        <v>3762</v>
      </c>
      <c r="C6745" s="451" t="s">
        <v>17927</v>
      </c>
      <c r="D6745" s="449" t="s">
        <v>17928</v>
      </c>
      <c r="E6745" s="451" t="s">
        <v>7047</v>
      </c>
      <c r="F6745" s="452" t="s">
        <v>36241</v>
      </c>
      <c r="G6745" s="452" t="s">
        <v>36242</v>
      </c>
    </row>
    <row r="6746" spans="2:7">
      <c r="B6746" s="451" t="s">
        <v>3762</v>
      </c>
      <c r="C6746" s="451" t="s">
        <v>17929</v>
      </c>
      <c r="D6746" s="449" t="s">
        <v>17930</v>
      </c>
      <c r="E6746" s="451" t="s">
        <v>7047</v>
      </c>
      <c r="F6746" s="452" t="s">
        <v>36243</v>
      </c>
      <c r="G6746" s="452" t="s">
        <v>36244</v>
      </c>
    </row>
    <row r="6747" spans="2:7">
      <c r="B6747" s="451" t="s">
        <v>3762</v>
      </c>
      <c r="C6747" s="451" t="s">
        <v>17931</v>
      </c>
      <c r="D6747" s="449" t="s">
        <v>17932</v>
      </c>
      <c r="E6747" s="451" t="s">
        <v>7047</v>
      </c>
      <c r="F6747" s="452" t="s">
        <v>36245</v>
      </c>
      <c r="G6747" s="452" t="s">
        <v>36246</v>
      </c>
    </row>
    <row r="6748" spans="2:7">
      <c r="B6748" s="451" t="s">
        <v>3762</v>
      </c>
      <c r="C6748" s="451" t="s">
        <v>17933</v>
      </c>
      <c r="D6748" s="449" t="s">
        <v>17934</v>
      </c>
      <c r="E6748" s="451" t="s">
        <v>7047</v>
      </c>
      <c r="F6748" s="452" t="s">
        <v>36247</v>
      </c>
      <c r="G6748" s="452" t="s">
        <v>36248</v>
      </c>
    </row>
    <row r="6749" spans="2:7">
      <c r="B6749" s="451" t="s">
        <v>3762</v>
      </c>
      <c r="C6749" s="451" t="s">
        <v>17935</v>
      </c>
      <c r="D6749" s="449" t="s">
        <v>17936</v>
      </c>
      <c r="E6749" s="451" t="s">
        <v>7047</v>
      </c>
      <c r="F6749" s="452" t="s">
        <v>36249</v>
      </c>
      <c r="G6749" s="452" t="s">
        <v>36250</v>
      </c>
    </row>
    <row r="6750" spans="2:7">
      <c r="B6750" s="451" t="s">
        <v>3762</v>
      </c>
      <c r="C6750" s="451" t="s">
        <v>17937</v>
      </c>
      <c r="D6750" s="449" t="s">
        <v>17938</v>
      </c>
      <c r="E6750" s="451" t="s">
        <v>7047</v>
      </c>
      <c r="F6750" s="452" t="s">
        <v>36251</v>
      </c>
      <c r="G6750" s="452" t="s">
        <v>36252</v>
      </c>
    </row>
    <row r="6751" spans="2:7">
      <c r="B6751" s="451" t="s">
        <v>3762</v>
      </c>
      <c r="C6751" s="451" t="s">
        <v>17939</v>
      </c>
      <c r="D6751" s="449" t="s">
        <v>17940</v>
      </c>
      <c r="E6751" s="451" t="s">
        <v>7047</v>
      </c>
      <c r="F6751" s="452" t="s">
        <v>36253</v>
      </c>
      <c r="G6751" s="452" t="s">
        <v>36254</v>
      </c>
    </row>
    <row r="6752" spans="2:7">
      <c r="B6752" s="451" t="s">
        <v>3762</v>
      </c>
      <c r="C6752" s="451" t="s">
        <v>17941</v>
      </c>
      <c r="D6752" s="449" t="s">
        <v>17942</v>
      </c>
      <c r="E6752" s="451" t="s">
        <v>7047</v>
      </c>
      <c r="F6752" s="452" t="s">
        <v>36255</v>
      </c>
      <c r="G6752" s="452" t="s">
        <v>36256</v>
      </c>
    </row>
    <row r="6753" spans="2:7">
      <c r="B6753" s="451" t="s">
        <v>3762</v>
      </c>
      <c r="C6753" s="451" t="s">
        <v>17943</v>
      </c>
      <c r="D6753" s="449" t="s">
        <v>17944</v>
      </c>
      <c r="E6753" s="451" t="s">
        <v>7047</v>
      </c>
      <c r="F6753" s="452" t="s">
        <v>36257</v>
      </c>
      <c r="G6753" s="452" t="s">
        <v>36258</v>
      </c>
    </row>
    <row r="6754" spans="2:7">
      <c r="B6754" s="451" t="s">
        <v>3762</v>
      </c>
      <c r="C6754" s="451" t="s">
        <v>17945</v>
      </c>
      <c r="D6754" s="449" t="s">
        <v>17946</v>
      </c>
      <c r="E6754" s="451" t="s">
        <v>7047</v>
      </c>
      <c r="F6754" s="452" t="s">
        <v>36259</v>
      </c>
      <c r="G6754" s="452" t="s">
        <v>36260</v>
      </c>
    </row>
    <row r="6755" spans="2:7">
      <c r="B6755" s="451" t="s">
        <v>3762</v>
      </c>
      <c r="C6755" s="451" t="s">
        <v>17947</v>
      </c>
      <c r="D6755" s="449" t="s">
        <v>17948</v>
      </c>
      <c r="E6755" s="451" t="s">
        <v>7047</v>
      </c>
      <c r="F6755" s="452" t="s">
        <v>36261</v>
      </c>
      <c r="G6755" s="452" t="s">
        <v>36262</v>
      </c>
    </row>
    <row r="6756" spans="2:7">
      <c r="B6756" s="451" t="s">
        <v>3762</v>
      </c>
      <c r="C6756" s="451" t="s">
        <v>17949</v>
      </c>
      <c r="D6756" s="449" t="s">
        <v>17950</v>
      </c>
      <c r="E6756" s="451" t="s">
        <v>7047</v>
      </c>
      <c r="F6756" s="452" t="s">
        <v>36263</v>
      </c>
      <c r="G6756" s="452" t="s">
        <v>36264</v>
      </c>
    </row>
    <row r="6757" spans="2:7">
      <c r="B6757" s="451" t="s">
        <v>3762</v>
      </c>
      <c r="C6757" s="451" t="s">
        <v>17951</v>
      </c>
      <c r="D6757" s="449" t="s">
        <v>17952</v>
      </c>
      <c r="E6757" s="451" t="s">
        <v>7047</v>
      </c>
      <c r="F6757" s="452" t="s">
        <v>36265</v>
      </c>
      <c r="G6757" s="452" t="s">
        <v>36266</v>
      </c>
    </row>
    <row r="6758" spans="2:7">
      <c r="B6758" s="451" t="s">
        <v>3762</v>
      </c>
      <c r="C6758" s="451" t="s">
        <v>17953</v>
      </c>
      <c r="D6758" s="449" t="s">
        <v>17954</v>
      </c>
      <c r="E6758" s="451" t="s">
        <v>7047</v>
      </c>
      <c r="F6758" s="452" t="s">
        <v>36267</v>
      </c>
      <c r="G6758" s="452" t="s">
        <v>30236</v>
      </c>
    </row>
    <row r="6759" spans="2:7">
      <c r="B6759" s="451" t="s">
        <v>3762</v>
      </c>
      <c r="C6759" s="451" t="s">
        <v>17955</v>
      </c>
      <c r="D6759" s="449" t="s">
        <v>17956</v>
      </c>
      <c r="E6759" s="451" t="s">
        <v>7047</v>
      </c>
      <c r="F6759" s="452" t="s">
        <v>36268</v>
      </c>
      <c r="G6759" s="452" t="s">
        <v>36269</v>
      </c>
    </row>
    <row r="6760" spans="2:7">
      <c r="B6760" s="451" t="s">
        <v>3762</v>
      </c>
      <c r="C6760" s="451" t="s">
        <v>17957</v>
      </c>
      <c r="D6760" s="449" t="s">
        <v>17958</v>
      </c>
      <c r="E6760" s="451" t="s">
        <v>7047</v>
      </c>
      <c r="F6760" s="452" t="s">
        <v>36270</v>
      </c>
      <c r="G6760" s="452" t="s">
        <v>36271</v>
      </c>
    </row>
    <row r="6761" spans="2:7">
      <c r="B6761" s="451" t="s">
        <v>3762</v>
      </c>
      <c r="C6761" s="451" t="s">
        <v>17959</v>
      </c>
      <c r="D6761" s="449" t="s">
        <v>17960</v>
      </c>
      <c r="E6761" s="451" t="s">
        <v>7047</v>
      </c>
      <c r="F6761" s="452" t="s">
        <v>36272</v>
      </c>
      <c r="G6761" s="452" t="s">
        <v>36273</v>
      </c>
    </row>
    <row r="6762" spans="2:7">
      <c r="B6762" s="451" t="s">
        <v>3762</v>
      </c>
      <c r="C6762" s="451" t="s">
        <v>17961</v>
      </c>
      <c r="D6762" s="449" t="s">
        <v>17962</v>
      </c>
      <c r="E6762" s="451" t="s">
        <v>7047</v>
      </c>
      <c r="F6762" s="452" t="s">
        <v>36274</v>
      </c>
      <c r="G6762" s="452" t="s">
        <v>36275</v>
      </c>
    </row>
    <row r="6763" spans="2:7">
      <c r="B6763" s="451" t="s">
        <v>3762</v>
      </c>
      <c r="C6763" s="451" t="s">
        <v>17963</v>
      </c>
      <c r="D6763" s="449" t="s">
        <v>17964</v>
      </c>
      <c r="E6763" s="451" t="s">
        <v>7047</v>
      </c>
      <c r="F6763" s="452" t="s">
        <v>36276</v>
      </c>
      <c r="G6763" s="452" t="s">
        <v>36277</v>
      </c>
    </row>
    <row r="6764" spans="2:7">
      <c r="B6764" s="451" t="s">
        <v>3762</v>
      </c>
      <c r="C6764" s="451" t="s">
        <v>17965</v>
      </c>
      <c r="D6764" s="449" t="s">
        <v>17966</v>
      </c>
      <c r="E6764" s="451" t="s">
        <v>7047</v>
      </c>
      <c r="F6764" s="452" t="s">
        <v>36278</v>
      </c>
      <c r="G6764" s="452" t="s">
        <v>33004</v>
      </c>
    </row>
    <row r="6765" spans="2:7">
      <c r="B6765" s="451" t="s">
        <v>3762</v>
      </c>
      <c r="C6765" s="451" t="s">
        <v>17967</v>
      </c>
      <c r="D6765" s="449" t="s">
        <v>17968</v>
      </c>
      <c r="E6765" s="451" t="s">
        <v>7047</v>
      </c>
      <c r="F6765" s="452" t="s">
        <v>20789</v>
      </c>
      <c r="G6765" s="452" t="s">
        <v>20467</v>
      </c>
    </row>
    <row r="6766" spans="2:7">
      <c r="B6766" s="451" t="s">
        <v>3762</v>
      </c>
      <c r="C6766" s="451" t="s">
        <v>17969</v>
      </c>
      <c r="D6766" s="449" t="s">
        <v>17970</v>
      </c>
      <c r="E6766" s="451" t="s">
        <v>7047</v>
      </c>
      <c r="F6766" s="452" t="s">
        <v>33068</v>
      </c>
      <c r="G6766" s="452" t="s">
        <v>21671</v>
      </c>
    </row>
    <row r="6767" spans="2:7">
      <c r="B6767" s="451" t="s">
        <v>3762</v>
      </c>
      <c r="C6767" s="451" t="s">
        <v>17971</v>
      </c>
      <c r="D6767" s="449" t="s">
        <v>17972</v>
      </c>
      <c r="E6767" s="451" t="s">
        <v>17973</v>
      </c>
      <c r="F6767" s="452" t="s">
        <v>20232</v>
      </c>
      <c r="G6767" s="452" t="s">
        <v>18201</v>
      </c>
    </row>
    <row r="6768" spans="2:7">
      <c r="B6768" s="451" t="s">
        <v>3762</v>
      </c>
      <c r="C6768" s="451" t="s">
        <v>17974</v>
      </c>
      <c r="D6768" s="449" t="s">
        <v>17975</v>
      </c>
      <c r="E6768" s="451" t="s">
        <v>17973</v>
      </c>
      <c r="F6768" s="452" t="s">
        <v>6099</v>
      </c>
      <c r="G6768" s="452" t="s">
        <v>6190</v>
      </c>
    </row>
    <row r="6769" spans="2:7">
      <c r="B6769" s="451" t="s">
        <v>3762</v>
      </c>
      <c r="C6769" s="451" t="s">
        <v>17977</v>
      </c>
      <c r="D6769" s="449" t="s">
        <v>17978</v>
      </c>
      <c r="E6769" s="451" t="s">
        <v>17973</v>
      </c>
      <c r="F6769" s="452" t="s">
        <v>4023</v>
      </c>
      <c r="G6769" s="452" t="s">
        <v>27272</v>
      </c>
    </row>
    <row r="6770" spans="2:7">
      <c r="B6770" s="451" t="s">
        <v>3762</v>
      </c>
      <c r="C6770" s="451" t="s">
        <v>17979</v>
      </c>
      <c r="D6770" s="449" t="s">
        <v>17980</v>
      </c>
      <c r="E6770" s="451" t="s">
        <v>17973</v>
      </c>
      <c r="F6770" s="452" t="s">
        <v>6686</v>
      </c>
      <c r="G6770" s="452" t="s">
        <v>5577</v>
      </c>
    </row>
    <row r="6771" spans="2:7">
      <c r="B6771" s="451" t="s">
        <v>3762</v>
      </c>
      <c r="C6771" s="451" t="s">
        <v>17981</v>
      </c>
      <c r="D6771" s="449" t="s">
        <v>17982</v>
      </c>
      <c r="E6771" s="451" t="s">
        <v>17973</v>
      </c>
      <c r="F6771" s="452" t="s">
        <v>4910</v>
      </c>
      <c r="G6771" s="452" t="s">
        <v>5354</v>
      </c>
    </row>
    <row r="6772" spans="2:7">
      <c r="B6772" s="451" t="s">
        <v>3762</v>
      </c>
      <c r="C6772" s="451" t="s">
        <v>17983</v>
      </c>
      <c r="D6772" s="449" t="s">
        <v>17984</v>
      </c>
      <c r="E6772" s="451" t="s">
        <v>17973</v>
      </c>
      <c r="F6772" s="452" t="s">
        <v>4976</v>
      </c>
      <c r="G6772" s="452" t="s">
        <v>5627</v>
      </c>
    </row>
    <row r="6773" spans="2:7">
      <c r="B6773" s="451" t="s">
        <v>3762</v>
      </c>
      <c r="C6773" s="451" t="s">
        <v>17985</v>
      </c>
      <c r="D6773" s="449" t="s">
        <v>17986</v>
      </c>
      <c r="E6773" s="451" t="s">
        <v>17973</v>
      </c>
      <c r="F6773" s="452" t="s">
        <v>16032</v>
      </c>
      <c r="G6773" s="452" t="s">
        <v>4032</v>
      </c>
    </row>
    <row r="6774" spans="2:7">
      <c r="B6774" s="451" t="s">
        <v>3762</v>
      </c>
      <c r="C6774" s="451" t="s">
        <v>17988</v>
      </c>
      <c r="D6774" s="449" t="s">
        <v>17989</v>
      </c>
      <c r="E6774" s="451" t="s">
        <v>17973</v>
      </c>
      <c r="F6774" s="452" t="s">
        <v>5508</v>
      </c>
      <c r="G6774" s="452" t="s">
        <v>5533</v>
      </c>
    </row>
    <row r="6775" spans="2:7">
      <c r="B6775" s="451" t="s">
        <v>3762</v>
      </c>
      <c r="C6775" s="451" t="s">
        <v>17991</v>
      </c>
      <c r="D6775" s="449" t="s">
        <v>17992</v>
      </c>
      <c r="E6775" s="451" t="s">
        <v>17973</v>
      </c>
      <c r="F6775" s="452" t="s">
        <v>27880</v>
      </c>
      <c r="G6775" s="452" t="s">
        <v>5552</v>
      </c>
    </row>
    <row r="6776" spans="2:7">
      <c r="B6776" s="451" t="s">
        <v>3762</v>
      </c>
      <c r="C6776" s="451" t="s">
        <v>17994</v>
      </c>
      <c r="D6776" s="449" t="s">
        <v>17995</v>
      </c>
      <c r="E6776" s="451" t="s">
        <v>17973</v>
      </c>
      <c r="F6776" s="452" t="s">
        <v>5980</v>
      </c>
      <c r="G6776" s="452" t="s">
        <v>5838</v>
      </c>
    </row>
    <row r="6777" spans="2:7">
      <c r="B6777" s="451" t="s">
        <v>3762</v>
      </c>
      <c r="C6777" s="451" t="s">
        <v>17996</v>
      </c>
      <c r="D6777" s="449" t="s">
        <v>17997</v>
      </c>
      <c r="E6777" s="451" t="s">
        <v>17998</v>
      </c>
      <c r="F6777" s="452" t="s">
        <v>36279</v>
      </c>
      <c r="G6777" s="452" t="s">
        <v>36280</v>
      </c>
    </row>
    <row r="6778" spans="2:7">
      <c r="B6778" s="451" t="s">
        <v>3762</v>
      </c>
      <c r="C6778" s="451" t="s">
        <v>17999</v>
      </c>
      <c r="D6778" s="449" t="s">
        <v>18000</v>
      </c>
      <c r="E6778" s="451" t="s">
        <v>17998</v>
      </c>
      <c r="F6778" s="452" t="s">
        <v>36281</v>
      </c>
      <c r="G6778" s="452" t="s">
        <v>36282</v>
      </c>
    </row>
    <row r="6779" spans="2:7">
      <c r="B6779" s="451" t="s">
        <v>3762</v>
      </c>
      <c r="C6779" s="451" t="s">
        <v>18001</v>
      </c>
      <c r="D6779" s="449" t="s">
        <v>18002</v>
      </c>
      <c r="E6779" s="451" t="s">
        <v>17998</v>
      </c>
      <c r="F6779" s="452" t="s">
        <v>36283</v>
      </c>
      <c r="G6779" s="452" t="s">
        <v>36284</v>
      </c>
    </row>
    <row r="6780" spans="2:7">
      <c r="B6780" s="451" t="s">
        <v>3762</v>
      </c>
      <c r="C6780" s="451" t="s">
        <v>18003</v>
      </c>
      <c r="D6780" s="449" t="s">
        <v>18004</v>
      </c>
      <c r="E6780" s="451" t="s">
        <v>18005</v>
      </c>
      <c r="F6780" s="452" t="s">
        <v>19638</v>
      </c>
      <c r="G6780" s="452" t="s">
        <v>20780</v>
      </c>
    </row>
    <row r="6781" spans="2:7">
      <c r="B6781" s="451" t="s">
        <v>3762</v>
      </c>
      <c r="C6781" s="451" t="s">
        <v>18006</v>
      </c>
      <c r="D6781" s="449" t="s">
        <v>18007</v>
      </c>
      <c r="E6781" s="451" t="s">
        <v>18005</v>
      </c>
      <c r="F6781" s="452" t="s">
        <v>19688</v>
      </c>
      <c r="G6781" s="452" t="s">
        <v>9965</v>
      </c>
    </row>
    <row r="6782" spans="2:7">
      <c r="B6782" s="451" t="s">
        <v>3762</v>
      </c>
      <c r="C6782" s="451" t="s">
        <v>18008</v>
      </c>
      <c r="D6782" s="449" t="s">
        <v>18009</v>
      </c>
      <c r="E6782" s="451" t="s">
        <v>18005</v>
      </c>
      <c r="F6782" s="452" t="s">
        <v>6803</v>
      </c>
      <c r="G6782" s="452" t="s">
        <v>5140</v>
      </c>
    </row>
    <row r="6783" spans="2:7">
      <c r="B6783" s="451" t="s">
        <v>3762</v>
      </c>
      <c r="C6783" s="451" t="s">
        <v>18010</v>
      </c>
      <c r="D6783" s="449" t="s">
        <v>18011</v>
      </c>
      <c r="E6783" s="451" t="s">
        <v>18005</v>
      </c>
      <c r="F6783" s="452" t="s">
        <v>19648</v>
      </c>
      <c r="G6783" s="452" t="s">
        <v>3984</v>
      </c>
    </row>
    <row r="6784" spans="2:7">
      <c r="B6784" s="451" t="s">
        <v>3762</v>
      </c>
      <c r="C6784" s="451" t="s">
        <v>18013</v>
      </c>
      <c r="D6784" s="449" t="s">
        <v>18014</v>
      </c>
      <c r="E6784" s="451" t="s">
        <v>18005</v>
      </c>
      <c r="F6784" s="452" t="s">
        <v>14466</v>
      </c>
      <c r="G6784" s="452" t="s">
        <v>20871</v>
      </c>
    </row>
    <row r="6785" spans="2:7">
      <c r="B6785" s="451" t="s">
        <v>3762</v>
      </c>
      <c r="C6785" s="451" t="s">
        <v>18015</v>
      </c>
      <c r="D6785" s="449" t="s">
        <v>18016</v>
      </c>
      <c r="E6785" s="451" t="s">
        <v>18005</v>
      </c>
      <c r="F6785" s="452" t="s">
        <v>19856</v>
      </c>
      <c r="G6785" s="452" t="s">
        <v>20525</v>
      </c>
    </row>
    <row r="6786" spans="2:7">
      <c r="B6786" s="451" t="s">
        <v>3762</v>
      </c>
      <c r="C6786" s="451" t="s">
        <v>18017</v>
      </c>
      <c r="D6786" s="449" t="s">
        <v>18018</v>
      </c>
      <c r="E6786" s="451" t="s">
        <v>18005</v>
      </c>
      <c r="F6786" s="452" t="s">
        <v>36285</v>
      </c>
      <c r="G6786" s="452" t="s">
        <v>20801</v>
      </c>
    </row>
    <row r="6787" spans="2:7">
      <c r="B6787" s="451" t="s">
        <v>3762</v>
      </c>
      <c r="C6787" s="451" t="s">
        <v>18019</v>
      </c>
      <c r="D6787" s="449" t="s">
        <v>18020</v>
      </c>
      <c r="E6787" s="451" t="s">
        <v>18005</v>
      </c>
      <c r="F6787" s="452" t="s">
        <v>21634</v>
      </c>
      <c r="G6787" s="452" t="s">
        <v>4781</v>
      </c>
    </row>
    <row r="6788" spans="2:7">
      <c r="B6788" s="451" t="s">
        <v>3762</v>
      </c>
      <c r="C6788" s="451" t="s">
        <v>18022</v>
      </c>
      <c r="D6788" s="449" t="s">
        <v>18023</v>
      </c>
      <c r="E6788" s="451" t="s">
        <v>18005</v>
      </c>
      <c r="F6788" s="452" t="s">
        <v>18024</v>
      </c>
      <c r="G6788" s="452" t="s">
        <v>19603</v>
      </c>
    </row>
    <row r="6789" spans="2:7">
      <c r="B6789" s="451" t="s">
        <v>3762</v>
      </c>
      <c r="C6789" s="451" t="s">
        <v>18025</v>
      </c>
      <c r="D6789" s="449" t="s">
        <v>18026</v>
      </c>
      <c r="E6789" s="451" t="s">
        <v>18005</v>
      </c>
      <c r="F6789" s="452" t="s">
        <v>21461</v>
      </c>
      <c r="G6789" s="452" t="s">
        <v>18373</v>
      </c>
    </row>
    <row r="6790" spans="2:7">
      <c r="B6790" s="451" t="s">
        <v>3762</v>
      </c>
      <c r="C6790" s="451" t="s">
        <v>18028</v>
      </c>
      <c r="D6790" s="449" t="s">
        <v>18029</v>
      </c>
      <c r="E6790" s="451" t="s">
        <v>18005</v>
      </c>
      <c r="F6790" s="452" t="s">
        <v>19790</v>
      </c>
      <c r="G6790" s="452" t="s">
        <v>27272</v>
      </c>
    </row>
    <row r="6791" spans="2:7">
      <c r="B6791" s="451" t="s">
        <v>3762</v>
      </c>
      <c r="C6791" s="451" t="s">
        <v>18032</v>
      </c>
      <c r="D6791" s="449" t="s">
        <v>18033</v>
      </c>
      <c r="E6791" s="451" t="s">
        <v>18005</v>
      </c>
      <c r="F6791" s="452" t="s">
        <v>5473</v>
      </c>
      <c r="G6791" s="452" t="s">
        <v>5013</v>
      </c>
    </row>
    <row r="6792" spans="2:7">
      <c r="B6792" s="451" t="s">
        <v>3762</v>
      </c>
      <c r="C6792" s="451" t="s">
        <v>18035</v>
      </c>
      <c r="D6792" s="449" t="s">
        <v>18036</v>
      </c>
      <c r="E6792" s="451" t="s">
        <v>18037</v>
      </c>
      <c r="F6792" s="452" t="s">
        <v>21129</v>
      </c>
      <c r="G6792" s="452" t="s">
        <v>36286</v>
      </c>
    </row>
    <row r="6793" spans="2:7">
      <c r="B6793" s="451" t="s">
        <v>3762</v>
      </c>
      <c r="C6793" s="451" t="s">
        <v>18038</v>
      </c>
      <c r="D6793" s="449" t="s">
        <v>18039</v>
      </c>
      <c r="E6793" s="451" t="s">
        <v>18037</v>
      </c>
      <c r="F6793" s="452" t="s">
        <v>11818</v>
      </c>
      <c r="G6793" s="452" t="s">
        <v>35611</v>
      </c>
    </row>
    <row r="6794" spans="2:7">
      <c r="B6794" s="451" t="s">
        <v>3762</v>
      </c>
      <c r="C6794" s="451" t="s">
        <v>18040</v>
      </c>
      <c r="D6794" s="449" t="s">
        <v>18041</v>
      </c>
      <c r="E6794" s="451" t="s">
        <v>18037</v>
      </c>
      <c r="F6794" s="452" t="s">
        <v>12191</v>
      </c>
      <c r="G6794" s="452" t="s">
        <v>4263</v>
      </c>
    </row>
    <row r="6795" spans="2:7">
      <c r="B6795" s="451" t="s">
        <v>3762</v>
      </c>
      <c r="C6795" s="451" t="s">
        <v>18042</v>
      </c>
      <c r="D6795" s="449" t="s">
        <v>18043</v>
      </c>
      <c r="E6795" s="451" t="s">
        <v>18037</v>
      </c>
      <c r="F6795" s="452" t="s">
        <v>21194</v>
      </c>
      <c r="G6795" s="452" t="s">
        <v>15837</v>
      </c>
    </row>
    <row r="6796" spans="2:7">
      <c r="B6796" s="451" t="s">
        <v>3762</v>
      </c>
      <c r="C6796" s="451" t="s">
        <v>18044</v>
      </c>
      <c r="D6796" s="449" t="s">
        <v>18045</v>
      </c>
      <c r="E6796" s="451" t="s">
        <v>18037</v>
      </c>
      <c r="F6796" s="452" t="s">
        <v>21461</v>
      </c>
      <c r="G6796" s="452" t="s">
        <v>18373</v>
      </c>
    </row>
    <row r="6797" spans="2:7">
      <c r="B6797" s="451" t="s">
        <v>3762</v>
      </c>
      <c r="C6797" s="451" t="s">
        <v>18046</v>
      </c>
      <c r="D6797" s="449" t="s">
        <v>18047</v>
      </c>
      <c r="E6797" s="451" t="s">
        <v>18048</v>
      </c>
      <c r="F6797" s="452" t="s">
        <v>20491</v>
      </c>
      <c r="G6797" s="452" t="s">
        <v>18242</v>
      </c>
    </row>
    <row r="6798" spans="2:7">
      <c r="B6798" s="451" t="s">
        <v>3762</v>
      </c>
      <c r="C6798" s="451" t="s">
        <v>18050</v>
      </c>
      <c r="D6798" s="449" t="s">
        <v>18051</v>
      </c>
      <c r="E6798" s="451" t="s">
        <v>18048</v>
      </c>
      <c r="F6798" s="452" t="s">
        <v>21004</v>
      </c>
      <c r="G6798" s="452" t="s">
        <v>5182</v>
      </c>
    </row>
    <row r="6799" spans="2:7">
      <c r="B6799" s="451" t="s">
        <v>3762</v>
      </c>
      <c r="C6799" s="451" t="s">
        <v>18052</v>
      </c>
      <c r="D6799" s="449" t="s">
        <v>18053</v>
      </c>
      <c r="E6799" s="451" t="s">
        <v>18048</v>
      </c>
      <c r="F6799" s="452" t="s">
        <v>5533</v>
      </c>
      <c r="G6799" s="452" t="s">
        <v>27880</v>
      </c>
    </row>
    <row r="6800" spans="2:7">
      <c r="B6800" s="451" t="s">
        <v>3762</v>
      </c>
      <c r="C6800" s="451" t="s">
        <v>18054</v>
      </c>
      <c r="D6800" s="449" t="s">
        <v>18055</v>
      </c>
      <c r="E6800" s="451" t="s">
        <v>18048</v>
      </c>
      <c r="F6800" s="452" t="s">
        <v>5577</v>
      </c>
      <c r="G6800" s="452" t="s">
        <v>5756</v>
      </c>
    </row>
    <row r="6801" spans="2:7">
      <c r="B6801" s="451" t="s">
        <v>3762</v>
      </c>
      <c r="C6801" s="451" t="s">
        <v>18056</v>
      </c>
      <c r="D6801" s="449" t="s">
        <v>18057</v>
      </c>
      <c r="E6801" s="451" t="s">
        <v>7026</v>
      </c>
      <c r="F6801" s="452" t="s">
        <v>6094</v>
      </c>
      <c r="G6801" s="452" t="s">
        <v>6094</v>
      </c>
    </row>
    <row r="6802" spans="2:7">
      <c r="B6802" s="451" t="s">
        <v>3762</v>
      </c>
      <c r="C6802" s="451" t="s">
        <v>18058</v>
      </c>
      <c r="D6802" s="449" t="s">
        <v>18059</v>
      </c>
      <c r="E6802" s="451" t="s">
        <v>7026</v>
      </c>
      <c r="F6802" s="452" t="s">
        <v>6173</v>
      </c>
      <c r="G6802" s="452" t="s">
        <v>6173</v>
      </c>
    </row>
    <row r="6803" spans="2:7">
      <c r="B6803" s="451" t="s">
        <v>3762</v>
      </c>
      <c r="C6803" s="451" t="s">
        <v>18060</v>
      </c>
      <c r="D6803" s="449" t="s">
        <v>18061</v>
      </c>
      <c r="E6803" s="451" t="s">
        <v>7026</v>
      </c>
      <c r="F6803" s="452" t="s">
        <v>5357</v>
      </c>
      <c r="G6803" s="452" t="s">
        <v>5357</v>
      </c>
    </row>
    <row r="6804" spans="2:7">
      <c r="B6804" s="451" t="s">
        <v>3762</v>
      </c>
      <c r="C6804" s="451" t="s">
        <v>18062</v>
      </c>
      <c r="D6804" s="449" t="s">
        <v>18063</v>
      </c>
      <c r="E6804" s="451" t="s">
        <v>3927</v>
      </c>
      <c r="F6804" s="452" t="s">
        <v>5354</v>
      </c>
      <c r="G6804" s="452" t="s">
        <v>4976</v>
      </c>
    </row>
    <row r="6805" spans="2:7">
      <c r="B6805" s="451" t="s">
        <v>3762</v>
      </c>
      <c r="C6805" s="451" t="s">
        <v>18064</v>
      </c>
      <c r="D6805" s="449" t="s">
        <v>18065</v>
      </c>
      <c r="E6805" s="451" t="s">
        <v>3927</v>
      </c>
      <c r="F6805" s="452" t="s">
        <v>6122</v>
      </c>
      <c r="G6805" s="452" t="s">
        <v>5501</v>
      </c>
    </row>
    <row r="6806" spans="2:7">
      <c r="B6806" s="451" t="s">
        <v>3762</v>
      </c>
      <c r="C6806" s="451" t="s">
        <v>18066</v>
      </c>
      <c r="D6806" s="449" t="s">
        <v>18067</v>
      </c>
      <c r="E6806" s="451" t="s">
        <v>4532</v>
      </c>
      <c r="F6806" s="452" t="s">
        <v>19269</v>
      </c>
      <c r="G6806" s="452" t="s">
        <v>20809</v>
      </c>
    </row>
    <row r="6807" spans="2:7">
      <c r="B6807" s="451" t="s">
        <v>3762</v>
      </c>
      <c r="C6807" s="451" t="s">
        <v>18068</v>
      </c>
      <c r="D6807" s="449" t="s">
        <v>18069</v>
      </c>
      <c r="E6807" s="451" t="s">
        <v>18070</v>
      </c>
      <c r="F6807" s="452" t="s">
        <v>5357</v>
      </c>
      <c r="G6807" s="452" t="s">
        <v>5630</v>
      </c>
    </row>
    <row r="6808" spans="2:7">
      <c r="B6808" s="451" t="s">
        <v>3762</v>
      </c>
      <c r="C6808" s="451" t="s">
        <v>18071</v>
      </c>
      <c r="D6808" s="449" t="s">
        <v>18072</v>
      </c>
      <c r="E6808" s="451" t="s">
        <v>18073</v>
      </c>
      <c r="F6808" s="452" t="s">
        <v>8498</v>
      </c>
      <c r="G6808" s="452" t="s">
        <v>36287</v>
      </c>
    </row>
    <row r="6809" spans="2:7">
      <c r="B6809" s="451" t="s">
        <v>3762</v>
      </c>
      <c r="C6809" s="451" t="s">
        <v>18074</v>
      </c>
      <c r="D6809" s="449" t="s">
        <v>18075</v>
      </c>
      <c r="E6809" s="451" t="s">
        <v>18073</v>
      </c>
      <c r="F6809" s="452" t="s">
        <v>15562</v>
      </c>
      <c r="G6809" s="452" t="s">
        <v>21367</v>
      </c>
    </row>
    <row r="6810" spans="2:7">
      <c r="B6810" s="451" t="s">
        <v>3762</v>
      </c>
      <c r="C6810" s="451" t="s">
        <v>18076</v>
      </c>
      <c r="D6810" s="449" t="s">
        <v>18077</v>
      </c>
      <c r="E6810" s="451" t="s">
        <v>18073</v>
      </c>
      <c r="F6810" s="452" t="s">
        <v>3813</v>
      </c>
      <c r="G6810" s="452" t="s">
        <v>29022</v>
      </c>
    </row>
    <row r="6811" spans="2:7">
      <c r="B6811" s="451" t="s">
        <v>3762</v>
      </c>
      <c r="C6811" s="451" t="s">
        <v>18078</v>
      </c>
      <c r="D6811" s="449" t="s">
        <v>18079</v>
      </c>
      <c r="E6811" s="451" t="s">
        <v>18073</v>
      </c>
      <c r="F6811" s="452" t="s">
        <v>27288</v>
      </c>
      <c r="G6811" s="452" t="s">
        <v>29528</v>
      </c>
    </row>
    <row r="6812" spans="2:7">
      <c r="B6812" s="451" t="s">
        <v>3762</v>
      </c>
      <c r="C6812" s="451" t="s">
        <v>18080</v>
      </c>
      <c r="D6812" s="449" t="s">
        <v>18081</v>
      </c>
      <c r="E6812" s="451" t="s">
        <v>18073</v>
      </c>
      <c r="F6812" s="452" t="s">
        <v>36288</v>
      </c>
      <c r="G6812" s="452" t="s">
        <v>20999</v>
      </c>
    </row>
    <row r="6813" spans="2:7">
      <c r="B6813" s="451" t="s">
        <v>3762</v>
      </c>
      <c r="C6813" s="451" t="s">
        <v>18083</v>
      </c>
      <c r="D6813" s="449" t="s">
        <v>18084</v>
      </c>
      <c r="E6813" s="451" t="s">
        <v>18073</v>
      </c>
      <c r="F6813" s="452" t="s">
        <v>27288</v>
      </c>
      <c r="G6813" s="452" t="s">
        <v>29528</v>
      </c>
    </row>
    <row r="6814" spans="2:7">
      <c r="B6814" s="451" t="s">
        <v>3762</v>
      </c>
      <c r="C6814" s="451" t="s">
        <v>18085</v>
      </c>
      <c r="D6814" s="449" t="s">
        <v>18086</v>
      </c>
      <c r="E6814" s="451" t="s">
        <v>18073</v>
      </c>
      <c r="F6814" s="452" t="s">
        <v>15504</v>
      </c>
      <c r="G6814" s="452" t="s">
        <v>19429</v>
      </c>
    </row>
    <row r="6815" spans="2:7">
      <c r="B6815" s="451" t="s">
        <v>3762</v>
      </c>
      <c r="C6815" s="451" t="s">
        <v>18087</v>
      </c>
      <c r="D6815" s="449" t="s">
        <v>18088</v>
      </c>
      <c r="E6815" s="451" t="s">
        <v>18073</v>
      </c>
      <c r="F6815" s="452" t="s">
        <v>14585</v>
      </c>
      <c r="G6815" s="452" t="s">
        <v>8490</v>
      </c>
    </row>
    <row r="6816" spans="2:7">
      <c r="B6816" s="451" t="s">
        <v>3762</v>
      </c>
      <c r="C6816" s="451" t="s">
        <v>18090</v>
      </c>
      <c r="D6816" s="449" t="s">
        <v>18091</v>
      </c>
      <c r="E6816" s="451" t="s">
        <v>18073</v>
      </c>
      <c r="F6816" s="452" t="s">
        <v>36288</v>
      </c>
      <c r="G6816" s="452" t="s">
        <v>20999</v>
      </c>
    </row>
    <row r="6817" spans="2:7">
      <c r="B6817" s="451" t="s">
        <v>3762</v>
      </c>
      <c r="C6817" s="451" t="s">
        <v>18092</v>
      </c>
      <c r="D6817" s="449" t="s">
        <v>18093</v>
      </c>
      <c r="E6817" s="451" t="s">
        <v>18073</v>
      </c>
      <c r="F6817" s="452" t="s">
        <v>21014</v>
      </c>
      <c r="G6817" s="452" t="s">
        <v>19227</v>
      </c>
    </row>
    <row r="6818" spans="2:7">
      <c r="B6818" s="451" t="s">
        <v>3762</v>
      </c>
      <c r="C6818" s="451" t="s">
        <v>18094</v>
      </c>
      <c r="D6818" s="449" t="s">
        <v>18095</v>
      </c>
      <c r="E6818" s="451" t="s">
        <v>18073</v>
      </c>
      <c r="F6818" s="452" t="s">
        <v>19617</v>
      </c>
      <c r="G6818" s="452" t="s">
        <v>18089</v>
      </c>
    </row>
    <row r="6819" spans="2:7">
      <c r="B6819" s="451" t="s">
        <v>3762</v>
      </c>
      <c r="C6819" s="451" t="s">
        <v>18098</v>
      </c>
      <c r="D6819" s="449" t="s">
        <v>18099</v>
      </c>
      <c r="E6819" s="451" t="s">
        <v>18073</v>
      </c>
      <c r="F6819" s="452" t="s">
        <v>15562</v>
      </c>
      <c r="G6819" s="452" t="s">
        <v>21367</v>
      </c>
    </row>
    <row r="6820" spans="2:7">
      <c r="B6820" s="451" t="s">
        <v>3762</v>
      </c>
      <c r="C6820" s="451" t="s">
        <v>18100</v>
      </c>
      <c r="D6820" s="449" t="s">
        <v>18101</v>
      </c>
      <c r="E6820" s="451" t="s">
        <v>18073</v>
      </c>
      <c r="F6820" s="452" t="s">
        <v>20095</v>
      </c>
      <c r="G6820" s="452" t="s">
        <v>28886</v>
      </c>
    </row>
    <row r="6821" spans="2:7">
      <c r="B6821" s="451" t="s">
        <v>3762</v>
      </c>
      <c r="C6821" s="451" t="s">
        <v>18102</v>
      </c>
      <c r="D6821" s="449" t="s">
        <v>18103</v>
      </c>
      <c r="E6821" s="451" t="s">
        <v>18073</v>
      </c>
      <c r="F6821" s="452" t="s">
        <v>19617</v>
      </c>
      <c r="G6821" s="452" t="s">
        <v>18089</v>
      </c>
    </row>
    <row r="6822" spans="2:7">
      <c r="B6822" s="451" t="s">
        <v>3762</v>
      </c>
      <c r="C6822" s="451" t="s">
        <v>18104</v>
      </c>
      <c r="D6822" s="449" t="s">
        <v>18105</v>
      </c>
      <c r="E6822" s="451" t="s">
        <v>18073</v>
      </c>
      <c r="F6822" s="452" t="s">
        <v>18579</v>
      </c>
      <c r="G6822" s="452" t="s">
        <v>9906</v>
      </c>
    </row>
    <row r="6823" spans="2:7">
      <c r="B6823" s="451" t="s">
        <v>3762</v>
      </c>
      <c r="C6823" s="451" t="s">
        <v>18106</v>
      </c>
      <c r="D6823" s="449" t="s">
        <v>18107</v>
      </c>
      <c r="E6823" s="451" t="s">
        <v>18073</v>
      </c>
      <c r="F6823" s="452" t="s">
        <v>20095</v>
      </c>
      <c r="G6823" s="452" t="s">
        <v>28886</v>
      </c>
    </row>
    <row r="6824" spans="2:7">
      <c r="B6824" s="451" t="s">
        <v>3762</v>
      </c>
      <c r="C6824" s="451" t="s">
        <v>18108</v>
      </c>
      <c r="D6824" s="449" t="s">
        <v>18109</v>
      </c>
      <c r="E6824" s="451" t="s">
        <v>18073</v>
      </c>
      <c r="F6824" s="452" t="s">
        <v>15504</v>
      </c>
      <c r="G6824" s="452" t="s">
        <v>19429</v>
      </c>
    </row>
    <row r="6825" spans="2:7">
      <c r="B6825" s="451" t="s">
        <v>3762</v>
      </c>
      <c r="C6825" s="451" t="s">
        <v>18110</v>
      </c>
      <c r="D6825" s="449" t="s">
        <v>18111</v>
      </c>
      <c r="E6825" s="451" t="s">
        <v>18073</v>
      </c>
      <c r="F6825" s="452" t="s">
        <v>20875</v>
      </c>
      <c r="G6825" s="452" t="s">
        <v>27759</v>
      </c>
    </row>
    <row r="6826" spans="2:7">
      <c r="B6826" s="451" t="s">
        <v>3762</v>
      </c>
      <c r="C6826" s="451" t="s">
        <v>18113</v>
      </c>
      <c r="D6826" s="449" t="s">
        <v>18114</v>
      </c>
      <c r="E6826" s="451" t="s">
        <v>18073</v>
      </c>
      <c r="F6826" s="452" t="s">
        <v>28368</v>
      </c>
      <c r="G6826" s="452" t="s">
        <v>21801</v>
      </c>
    </row>
    <row r="6827" spans="2:7">
      <c r="B6827" s="451" t="s">
        <v>3762</v>
      </c>
      <c r="C6827" s="451" t="s">
        <v>18115</v>
      </c>
      <c r="D6827" s="449" t="s">
        <v>18116</v>
      </c>
      <c r="E6827" s="451" t="s">
        <v>18073</v>
      </c>
      <c r="F6827" s="452" t="s">
        <v>20023</v>
      </c>
      <c r="G6827" s="452" t="s">
        <v>15333</v>
      </c>
    </row>
    <row r="6828" spans="2:7">
      <c r="B6828" s="451" t="s">
        <v>3762</v>
      </c>
      <c r="C6828" s="451" t="s">
        <v>18117</v>
      </c>
      <c r="D6828" s="449" t="s">
        <v>18118</v>
      </c>
      <c r="E6828" s="451" t="s">
        <v>18073</v>
      </c>
      <c r="F6828" s="452" t="s">
        <v>15957</v>
      </c>
      <c r="G6828" s="452" t="s">
        <v>19396</v>
      </c>
    </row>
    <row r="6829" spans="2:7">
      <c r="B6829" s="451" t="s">
        <v>3762</v>
      </c>
      <c r="C6829" s="451" t="s">
        <v>18119</v>
      </c>
      <c r="D6829" s="449" t="s">
        <v>18120</v>
      </c>
      <c r="E6829" s="451" t="s">
        <v>18073</v>
      </c>
      <c r="F6829" s="452" t="s">
        <v>3813</v>
      </c>
      <c r="G6829" s="452" t="s">
        <v>29022</v>
      </c>
    </row>
    <row r="6830" spans="2:7">
      <c r="B6830" s="451" t="s">
        <v>3762</v>
      </c>
      <c r="C6830" s="451" t="s">
        <v>18121</v>
      </c>
      <c r="D6830" s="449" t="s">
        <v>18122</v>
      </c>
      <c r="E6830" s="451" t="s">
        <v>18073</v>
      </c>
      <c r="F6830" s="452" t="s">
        <v>20023</v>
      </c>
      <c r="G6830" s="452" t="s">
        <v>15333</v>
      </c>
    </row>
    <row r="6831" spans="2:7">
      <c r="B6831" s="451" t="s">
        <v>3762</v>
      </c>
      <c r="C6831" s="451" t="s">
        <v>18123</v>
      </c>
      <c r="D6831" s="449" t="s">
        <v>18124</v>
      </c>
      <c r="E6831" s="451" t="s">
        <v>18073</v>
      </c>
      <c r="F6831" s="452" t="s">
        <v>20875</v>
      </c>
      <c r="G6831" s="452" t="s">
        <v>27759</v>
      </c>
    </row>
    <row r="6832" spans="2:7">
      <c r="B6832" s="451" t="s">
        <v>3762</v>
      </c>
      <c r="C6832" s="451" t="s">
        <v>18125</v>
      </c>
      <c r="D6832" s="449" t="s">
        <v>18126</v>
      </c>
      <c r="E6832" s="451" t="s">
        <v>17973</v>
      </c>
      <c r="F6832" s="452" t="s">
        <v>17165</v>
      </c>
      <c r="G6832" s="452" t="s">
        <v>13507</v>
      </c>
    </row>
    <row r="6833" spans="2:7">
      <c r="B6833" s="451" t="s">
        <v>3762</v>
      </c>
      <c r="C6833" s="451" t="s">
        <v>18127</v>
      </c>
      <c r="D6833" s="449" t="s">
        <v>18128</v>
      </c>
      <c r="E6833" s="451" t="s">
        <v>17973</v>
      </c>
      <c r="F6833" s="452" t="s">
        <v>5822</v>
      </c>
      <c r="G6833" s="452" t="s">
        <v>20410</v>
      </c>
    </row>
    <row r="6834" spans="2:7">
      <c r="B6834" s="451" t="s">
        <v>3762</v>
      </c>
      <c r="C6834" s="451" t="s">
        <v>18130</v>
      </c>
      <c r="D6834" s="449" t="s">
        <v>18131</v>
      </c>
      <c r="E6834" s="451" t="s">
        <v>17973</v>
      </c>
      <c r="F6834" s="452" t="s">
        <v>20110</v>
      </c>
      <c r="G6834" s="452" t="s">
        <v>18245</v>
      </c>
    </row>
    <row r="6835" spans="2:7">
      <c r="B6835" s="451" t="s">
        <v>3762</v>
      </c>
      <c r="C6835" s="451" t="s">
        <v>18133</v>
      </c>
      <c r="D6835" s="449" t="s">
        <v>18134</v>
      </c>
      <c r="E6835" s="451" t="s">
        <v>17973</v>
      </c>
      <c r="F6835" s="452" t="s">
        <v>27272</v>
      </c>
      <c r="G6835" s="452" t="s">
        <v>18404</v>
      </c>
    </row>
    <row r="6836" spans="2:7">
      <c r="B6836" s="451" t="s">
        <v>3762</v>
      </c>
      <c r="C6836" s="451" t="s">
        <v>18136</v>
      </c>
      <c r="D6836" s="449" t="s">
        <v>18137</v>
      </c>
      <c r="E6836" s="451" t="s">
        <v>18037</v>
      </c>
      <c r="F6836" s="452" t="s">
        <v>36289</v>
      </c>
      <c r="G6836" s="452" t="s">
        <v>36290</v>
      </c>
    </row>
    <row r="6837" spans="2:7">
      <c r="B6837" s="451" t="s">
        <v>3762</v>
      </c>
      <c r="C6837" s="451" t="s">
        <v>18138</v>
      </c>
      <c r="D6837" s="449" t="s">
        <v>18139</v>
      </c>
      <c r="E6837" s="451" t="s">
        <v>4532</v>
      </c>
      <c r="F6837" s="452" t="s">
        <v>20213</v>
      </c>
      <c r="G6837" s="452" t="s">
        <v>6640</v>
      </c>
    </row>
    <row r="6838" spans="2:7">
      <c r="B6838" s="451" t="s">
        <v>3762</v>
      </c>
      <c r="C6838" s="451" t="s">
        <v>18140</v>
      </c>
      <c r="D6838" s="449" t="s">
        <v>18141</v>
      </c>
      <c r="E6838" s="451" t="s">
        <v>18005</v>
      </c>
      <c r="F6838" s="452" t="s">
        <v>36291</v>
      </c>
      <c r="G6838" s="452" t="s">
        <v>36292</v>
      </c>
    </row>
    <row r="6839" spans="2:7">
      <c r="B6839" s="451" t="s">
        <v>3762</v>
      </c>
      <c r="C6839" s="451" t="s">
        <v>18142</v>
      </c>
      <c r="D6839" s="449" t="s">
        <v>18143</v>
      </c>
      <c r="E6839" s="451" t="s">
        <v>3927</v>
      </c>
      <c r="F6839" s="452" t="s">
        <v>27784</v>
      </c>
      <c r="G6839" s="452" t="s">
        <v>21463</v>
      </c>
    </row>
    <row r="6840" spans="2:7">
      <c r="B6840" s="451" t="s">
        <v>3762</v>
      </c>
      <c r="C6840" s="451" t="s">
        <v>18145</v>
      </c>
      <c r="D6840" s="449" t="s">
        <v>18146</v>
      </c>
      <c r="E6840" s="451" t="s">
        <v>18005</v>
      </c>
      <c r="F6840" s="452" t="s">
        <v>36291</v>
      </c>
      <c r="G6840" s="452" t="s">
        <v>36292</v>
      </c>
    </row>
    <row r="6841" spans="2:7">
      <c r="B6841" s="451" t="s">
        <v>3762</v>
      </c>
      <c r="C6841" s="451" t="s">
        <v>18147</v>
      </c>
      <c r="D6841" s="449" t="s">
        <v>18148</v>
      </c>
      <c r="E6841" s="451" t="s">
        <v>3927</v>
      </c>
      <c r="F6841" s="452" t="s">
        <v>27784</v>
      </c>
      <c r="G6841" s="452" t="s">
        <v>21463</v>
      </c>
    </row>
    <row r="6842" spans="2:7">
      <c r="B6842" s="451" t="s">
        <v>3762</v>
      </c>
      <c r="C6842" s="451" t="s">
        <v>18149</v>
      </c>
      <c r="D6842" s="449" t="s">
        <v>18150</v>
      </c>
      <c r="E6842" s="451" t="s">
        <v>18005</v>
      </c>
      <c r="F6842" s="452" t="s">
        <v>36293</v>
      </c>
      <c r="G6842" s="452" t="s">
        <v>28966</v>
      </c>
    </row>
    <row r="6843" spans="2:7">
      <c r="B6843" s="451" t="s">
        <v>3762</v>
      </c>
      <c r="C6843" s="451" t="s">
        <v>18151</v>
      </c>
      <c r="D6843" s="449" t="s">
        <v>18152</v>
      </c>
      <c r="E6843" s="451" t="s">
        <v>18037</v>
      </c>
      <c r="F6843" s="452" t="s">
        <v>28347</v>
      </c>
      <c r="G6843" s="452" t="s">
        <v>36294</v>
      </c>
    </row>
    <row r="6844" spans="2:7">
      <c r="B6844" s="451" t="s">
        <v>3762</v>
      </c>
      <c r="C6844" s="451" t="s">
        <v>18153</v>
      </c>
      <c r="D6844" s="449" t="s">
        <v>18154</v>
      </c>
      <c r="E6844" s="451" t="s">
        <v>4532</v>
      </c>
      <c r="F6844" s="452" t="s">
        <v>27795</v>
      </c>
      <c r="G6844" s="452" t="s">
        <v>21046</v>
      </c>
    </row>
    <row r="6845" spans="2:7">
      <c r="B6845" s="451" t="s">
        <v>3762</v>
      </c>
      <c r="C6845" s="451" t="s">
        <v>18155</v>
      </c>
      <c r="D6845" s="449" t="s">
        <v>18156</v>
      </c>
      <c r="E6845" s="451" t="s">
        <v>17973</v>
      </c>
      <c r="F6845" s="452" t="s">
        <v>18021</v>
      </c>
      <c r="G6845" s="452" t="s">
        <v>6545</v>
      </c>
    </row>
    <row r="6846" spans="2:7">
      <c r="B6846" s="451" t="s">
        <v>3762</v>
      </c>
      <c r="C6846" s="451" t="s">
        <v>18157</v>
      </c>
      <c r="D6846" s="449" t="s">
        <v>18158</v>
      </c>
      <c r="E6846" s="451" t="s">
        <v>18037</v>
      </c>
      <c r="F6846" s="452" t="s">
        <v>27299</v>
      </c>
      <c r="G6846" s="452" t="s">
        <v>21061</v>
      </c>
    </row>
    <row r="6847" spans="2:7">
      <c r="B6847" s="451" t="s">
        <v>3762</v>
      </c>
      <c r="C6847" s="451" t="s">
        <v>18159</v>
      </c>
      <c r="D6847" s="449" t="s">
        <v>18160</v>
      </c>
      <c r="E6847" s="451" t="s">
        <v>18037</v>
      </c>
      <c r="F6847" s="452" t="s">
        <v>14679</v>
      </c>
      <c r="G6847" s="452" t="s">
        <v>19999</v>
      </c>
    </row>
    <row r="6848" spans="2:7">
      <c r="B6848" s="451" t="s">
        <v>3762</v>
      </c>
      <c r="C6848" s="451" t="s">
        <v>18161</v>
      </c>
      <c r="D6848" s="449" t="s">
        <v>18162</v>
      </c>
      <c r="E6848" s="451" t="s">
        <v>18037</v>
      </c>
      <c r="F6848" s="452" t="s">
        <v>36295</v>
      </c>
      <c r="G6848" s="452" t="s">
        <v>28526</v>
      </c>
    </row>
    <row r="6849" spans="2:7">
      <c r="B6849" s="451" t="s">
        <v>3762</v>
      </c>
      <c r="C6849" s="451" t="s">
        <v>18163</v>
      </c>
      <c r="D6849" s="449" t="s">
        <v>18164</v>
      </c>
      <c r="E6849" s="451" t="s">
        <v>18037</v>
      </c>
      <c r="F6849" s="452" t="s">
        <v>4023</v>
      </c>
      <c r="G6849" s="452" t="s">
        <v>15565</v>
      </c>
    </row>
    <row r="6850" spans="2:7">
      <c r="B6850" s="451" t="s">
        <v>3762</v>
      </c>
      <c r="C6850" s="451" t="s">
        <v>18166</v>
      </c>
      <c r="D6850" s="449" t="s">
        <v>18167</v>
      </c>
      <c r="E6850" s="451" t="s">
        <v>18005</v>
      </c>
      <c r="F6850" s="452" t="s">
        <v>27567</v>
      </c>
      <c r="G6850" s="452" t="s">
        <v>30284</v>
      </c>
    </row>
    <row r="6851" spans="2:7">
      <c r="B6851" s="451" t="s">
        <v>3762</v>
      </c>
      <c r="C6851" s="451" t="s">
        <v>18168</v>
      </c>
      <c r="D6851" s="449" t="s">
        <v>18169</v>
      </c>
      <c r="E6851" s="451" t="s">
        <v>3927</v>
      </c>
      <c r="F6851" s="452" t="s">
        <v>5522</v>
      </c>
      <c r="G6851" s="452" t="s">
        <v>6060</v>
      </c>
    </row>
    <row r="6852" spans="2:7">
      <c r="B6852" s="451" t="s">
        <v>3762</v>
      </c>
      <c r="C6852" s="451" t="s">
        <v>18171</v>
      </c>
      <c r="D6852" s="449" t="s">
        <v>18172</v>
      </c>
      <c r="E6852" s="451" t="s">
        <v>18005</v>
      </c>
      <c r="F6852" s="452" t="s">
        <v>33967</v>
      </c>
      <c r="G6852" s="452" t="s">
        <v>28719</v>
      </c>
    </row>
    <row r="6853" spans="2:7">
      <c r="B6853" s="451" t="s">
        <v>3762</v>
      </c>
      <c r="C6853" s="451" t="s">
        <v>18174</v>
      </c>
      <c r="D6853" s="449" t="s">
        <v>18175</v>
      </c>
      <c r="E6853" s="451" t="s">
        <v>18005</v>
      </c>
      <c r="F6853" s="452" t="s">
        <v>6489</v>
      </c>
      <c r="G6853" s="452" t="s">
        <v>34686</v>
      </c>
    </row>
    <row r="6854" spans="2:7">
      <c r="B6854" s="451" t="s">
        <v>3762</v>
      </c>
      <c r="C6854" s="451" t="s">
        <v>18176</v>
      </c>
      <c r="D6854" s="449" t="s">
        <v>18177</v>
      </c>
      <c r="E6854" s="451" t="s">
        <v>18037</v>
      </c>
      <c r="F6854" s="452" t="s">
        <v>36296</v>
      </c>
      <c r="G6854" s="452" t="s">
        <v>36297</v>
      </c>
    </row>
    <row r="6855" spans="2:7">
      <c r="B6855" s="451" t="s">
        <v>3762</v>
      </c>
      <c r="C6855" s="451" t="s">
        <v>18178</v>
      </c>
      <c r="D6855" s="449" t="s">
        <v>18179</v>
      </c>
      <c r="E6855" s="451" t="s">
        <v>18037</v>
      </c>
      <c r="F6855" s="452" t="s">
        <v>21713</v>
      </c>
      <c r="G6855" s="452" t="s">
        <v>21064</v>
      </c>
    </row>
    <row r="6856" spans="2:7">
      <c r="B6856" s="451" t="s">
        <v>3762</v>
      </c>
      <c r="C6856" s="451" t="s">
        <v>18180</v>
      </c>
      <c r="D6856" s="449" t="s">
        <v>18181</v>
      </c>
      <c r="E6856" s="451" t="s">
        <v>18037</v>
      </c>
      <c r="F6856" s="452" t="s">
        <v>16676</v>
      </c>
      <c r="G6856" s="452" t="s">
        <v>16435</v>
      </c>
    </row>
    <row r="6857" spans="2:7">
      <c r="B6857" s="451" t="s">
        <v>3762</v>
      </c>
      <c r="C6857" s="451" t="s">
        <v>18182</v>
      </c>
      <c r="D6857" s="449" t="s">
        <v>18183</v>
      </c>
      <c r="E6857" s="451" t="s">
        <v>18073</v>
      </c>
      <c r="F6857" s="452" t="s">
        <v>36298</v>
      </c>
      <c r="G6857" s="452" t="s">
        <v>34369</v>
      </c>
    </row>
    <row r="6858" spans="2:7">
      <c r="B6858" s="451" t="s">
        <v>3762</v>
      </c>
      <c r="C6858" s="451" t="s">
        <v>18184</v>
      </c>
      <c r="D6858" s="449" t="s">
        <v>18185</v>
      </c>
      <c r="E6858" s="451" t="s">
        <v>18073</v>
      </c>
      <c r="F6858" s="452" t="s">
        <v>32230</v>
      </c>
      <c r="G6858" s="452" t="s">
        <v>9700</v>
      </c>
    </row>
    <row r="6859" spans="2:7">
      <c r="B6859" s="451" t="s">
        <v>3762</v>
      </c>
      <c r="C6859" s="451" t="s">
        <v>18186</v>
      </c>
      <c r="D6859" s="449" t="s">
        <v>18187</v>
      </c>
      <c r="E6859" s="451" t="s">
        <v>18073</v>
      </c>
      <c r="F6859" s="452" t="s">
        <v>20095</v>
      </c>
      <c r="G6859" s="452" t="s">
        <v>28886</v>
      </c>
    </row>
    <row r="6860" spans="2:7">
      <c r="B6860" s="451" t="s">
        <v>3762</v>
      </c>
      <c r="C6860" s="451" t="s">
        <v>18188</v>
      </c>
      <c r="D6860" s="449" t="s">
        <v>18189</v>
      </c>
      <c r="E6860" s="451" t="s">
        <v>4532</v>
      </c>
      <c r="F6860" s="452" t="s">
        <v>18190</v>
      </c>
      <c r="G6860" s="452" t="s">
        <v>4990</v>
      </c>
    </row>
    <row r="6861" spans="2:7">
      <c r="B6861" s="451" t="s">
        <v>3762</v>
      </c>
      <c r="C6861" s="451" t="s">
        <v>18191</v>
      </c>
      <c r="D6861" s="449" t="s">
        <v>18192</v>
      </c>
      <c r="E6861" s="451" t="s">
        <v>4532</v>
      </c>
      <c r="F6861" s="452" t="s">
        <v>5048</v>
      </c>
      <c r="G6861" s="452" t="s">
        <v>19778</v>
      </c>
    </row>
    <row r="6862" spans="2:7">
      <c r="B6862" s="451" t="s">
        <v>3762</v>
      </c>
      <c r="C6862" s="451" t="s">
        <v>18194</v>
      </c>
      <c r="D6862" s="449" t="s">
        <v>18195</v>
      </c>
      <c r="E6862" s="451" t="s">
        <v>4532</v>
      </c>
      <c r="F6862" s="452" t="s">
        <v>5059</v>
      </c>
      <c r="G6862" s="452" t="s">
        <v>5729</v>
      </c>
    </row>
    <row r="6863" spans="2:7">
      <c r="B6863" s="451" t="s">
        <v>3762</v>
      </c>
      <c r="C6863" s="451" t="s">
        <v>18197</v>
      </c>
      <c r="D6863" s="449" t="s">
        <v>18198</v>
      </c>
      <c r="E6863" s="451" t="s">
        <v>4532</v>
      </c>
      <c r="F6863" s="452" t="s">
        <v>32915</v>
      </c>
      <c r="G6863" s="452" t="s">
        <v>7976</v>
      </c>
    </row>
    <row r="6864" spans="2:7">
      <c r="B6864" s="451" t="s">
        <v>3762</v>
      </c>
      <c r="C6864" s="451" t="s">
        <v>18199</v>
      </c>
      <c r="D6864" s="449" t="s">
        <v>18200</v>
      </c>
      <c r="E6864" s="451" t="s">
        <v>4532</v>
      </c>
      <c r="F6864" s="452" t="s">
        <v>18201</v>
      </c>
      <c r="G6864" s="452" t="s">
        <v>17990</v>
      </c>
    </row>
    <row r="6865" spans="2:7">
      <c r="B6865" s="451" t="s">
        <v>3762</v>
      </c>
      <c r="C6865" s="451" t="s">
        <v>18202</v>
      </c>
      <c r="D6865" s="449" t="s">
        <v>18203</v>
      </c>
      <c r="E6865" s="451" t="s">
        <v>4532</v>
      </c>
      <c r="F6865" s="452" t="s">
        <v>27784</v>
      </c>
      <c r="G6865" s="452" t="s">
        <v>6196</v>
      </c>
    </row>
    <row r="6866" spans="2:7">
      <c r="B6866" s="451" t="s">
        <v>3762</v>
      </c>
      <c r="C6866" s="451" t="s">
        <v>18204</v>
      </c>
      <c r="D6866" s="449" t="s">
        <v>18205</v>
      </c>
      <c r="E6866" s="451" t="s">
        <v>4532</v>
      </c>
      <c r="F6866" s="452" t="s">
        <v>22704</v>
      </c>
      <c r="G6866" s="452" t="s">
        <v>18453</v>
      </c>
    </row>
    <row r="6867" spans="2:7">
      <c r="B6867" s="451" t="s">
        <v>3762</v>
      </c>
      <c r="C6867" s="451" t="s">
        <v>18206</v>
      </c>
      <c r="D6867" s="449" t="s">
        <v>18207</v>
      </c>
      <c r="E6867" s="451" t="s">
        <v>4532</v>
      </c>
      <c r="F6867" s="452" t="s">
        <v>20174</v>
      </c>
      <c r="G6867" s="452" t="s">
        <v>15974</v>
      </c>
    </row>
    <row r="6868" spans="2:7">
      <c r="B6868" s="451" t="s">
        <v>3762</v>
      </c>
      <c r="C6868" s="451" t="s">
        <v>18208</v>
      </c>
      <c r="D6868" s="449" t="s">
        <v>18209</v>
      </c>
      <c r="E6868" s="451" t="s">
        <v>4532</v>
      </c>
      <c r="F6868" s="452" t="s">
        <v>9911</v>
      </c>
      <c r="G6868" s="452" t="s">
        <v>5106</v>
      </c>
    </row>
    <row r="6869" spans="2:7">
      <c r="B6869" s="451" t="s">
        <v>3762</v>
      </c>
      <c r="C6869" s="451" t="s">
        <v>18211</v>
      </c>
      <c r="D6869" s="449" t="s">
        <v>18212</v>
      </c>
      <c r="E6869" s="451" t="s">
        <v>4532</v>
      </c>
      <c r="F6869" s="452" t="s">
        <v>27750</v>
      </c>
      <c r="G6869" s="452" t="s">
        <v>34686</v>
      </c>
    </row>
    <row r="6870" spans="2:7">
      <c r="B6870" s="451" t="s">
        <v>3762</v>
      </c>
      <c r="C6870" s="451" t="s">
        <v>18213</v>
      </c>
      <c r="D6870" s="449" t="s">
        <v>18214</v>
      </c>
      <c r="E6870" s="451" t="s">
        <v>4532</v>
      </c>
      <c r="F6870" s="452" t="s">
        <v>5949</v>
      </c>
      <c r="G6870" s="452" t="s">
        <v>27795</v>
      </c>
    </row>
    <row r="6871" spans="2:7">
      <c r="B6871" s="451" t="s">
        <v>3762</v>
      </c>
      <c r="C6871" s="451" t="s">
        <v>18215</v>
      </c>
      <c r="D6871" s="449" t="s">
        <v>18216</v>
      </c>
      <c r="E6871" s="451" t="s">
        <v>4532</v>
      </c>
      <c r="F6871" s="452" t="s">
        <v>5487</v>
      </c>
      <c r="G6871" s="452" t="s">
        <v>4998</v>
      </c>
    </row>
    <row r="6872" spans="2:7">
      <c r="B6872" s="451" t="s">
        <v>3762</v>
      </c>
      <c r="C6872" s="451" t="s">
        <v>18217</v>
      </c>
      <c r="D6872" s="449" t="s">
        <v>18218</v>
      </c>
      <c r="E6872" s="451" t="s">
        <v>4532</v>
      </c>
      <c r="F6872" s="452" t="s">
        <v>19209</v>
      </c>
      <c r="G6872" s="452" t="s">
        <v>18031</v>
      </c>
    </row>
    <row r="6873" spans="2:7">
      <c r="B6873" s="451" t="s">
        <v>3762</v>
      </c>
      <c r="C6873" s="451" t="s">
        <v>18219</v>
      </c>
      <c r="D6873" s="449" t="s">
        <v>18220</v>
      </c>
      <c r="E6873" s="451" t="s">
        <v>3927</v>
      </c>
      <c r="F6873" s="452" t="s">
        <v>14492</v>
      </c>
      <c r="G6873" s="452" t="s">
        <v>9619</v>
      </c>
    </row>
    <row r="6874" spans="2:7">
      <c r="B6874" s="451" t="s">
        <v>3762</v>
      </c>
      <c r="C6874" s="451" t="s">
        <v>18221</v>
      </c>
      <c r="D6874" s="449" t="s">
        <v>18222</v>
      </c>
      <c r="E6874" s="451" t="s">
        <v>3927</v>
      </c>
      <c r="F6874" s="452" t="s">
        <v>6320</v>
      </c>
      <c r="G6874" s="452" t="s">
        <v>9890</v>
      </c>
    </row>
    <row r="6875" spans="2:7">
      <c r="B6875" s="451" t="s">
        <v>3762</v>
      </c>
      <c r="C6875" s="451" t="s">
        <v>18223</v>
      </c>
      <c r="D6875" s="449" t="s">
        <v>18224</v>
      </c>
      <c r="E6875" s="451" t="s">
        <v>3927</v>
      </c>
      <c r="F6875" s="452" t="s">
        <v>15837</v>
      </c>
      <c r="G6875" s="452" t="s">
        <v>9759</v>
      </c>
    </row>
    <row r="6876" spans="2:7">
      <c r="B6876" s="451" t="s">
        <v>3762</v>
      </c>
      <c r="C6876" s="451" t="s">
        <v>18225</v>
      </c>
      <c r="D6876" s="449" t="s">
        <v>18226</v>
      </c>
      <c r="E6876" s="451" t="s">
        <v>3927</v>
      </c>
      <c r="F6876" s="452" t="s">
        <v>15837</v>
      </c>
      <c r="G6876" s="452" t="s">
        <v>9759</v>
      </c>
    </row>
    <row r="6877" spans="2:7">
      <c r="B6877" s="451" t="s">
        <v>3762</v>
      </c>
      <c r="C6877" s="451" t="s">
        <v>18227</v>
      </c>
      <c r="D6877" s="449" t="s">
        <v>18228</v>
      </c>
      <c r="E6877" s="451" t="s">
        <v>4532</v>
      </c>
      <c r="F6877" s="452" t="s">
        <v>13323</v>
      </c>
      <c r="G6877" s="452" t="s">
        <v>8439</v>
      </c>
    </row>
    <row r="6878" spans="2:7">
      <c r="B6878" s="451" t="s">
        <v>3762</v>
      </c>
      <c r="C6878" s="451" t="s">
        <v>18229</v>
      </c>
      <c r="D6878" s="449" t="s">
        <v>18230</v>
      </c>
      <c r="E6878" s="451" t="s">
        <v>4532</v>
      </c>
      <c r="F6878" s="452" t="s">
        <v>19790</v>
      </c>
      <c r="G6878" s="452" t="s">
        <v>19765</v>
      </c>
    </row>
    <row r="6879" spans="2:7">
      <c r="B6879" s="451" t="s">
        <v>3762</v>
      </c>
      <c r="C6879" s="451" t="s">
        <v>18231</v>
      </c>
      <c r="D6879" s="449" t="s">
        <v>18232</v>
      </c>
      <c r="E6879" s="451" t="s">
        <v>4532</v>
      </c>
      <c r="F6879" s="452" t="s">
        <v>5422</v>
      </c>
      <c r="G6879" s="452" t="s">
        <v>27276</v>
      </c>
    </row>
    <row r="6880" spans="2:7">
      <c r="B6880" s="451" t="s">
        <v>3762</v>
      </c>
      <c r="C6880" s="451" t="s">
        <v>18233</v>
      </c>
      <c r="D6880" s="449" t="s">
        <v>18234</v>
      </c>
      <c r="E6880" s="451" t="s">
        <v>4532</v>
      </c>
      <c r="F6880" s="452" t="s">
        <v>17993</v>
      </c>
      <c r="G6880" s="452" t="s">
        <v>19658</v>
      </c>
    </row>
    <row r="6881" spans="2:7">
      <c r="B6881" s="451" t="s">
        <v>3762</v>
      </c>
      <c r="C6881" s="451" t="s">
        <v>18236</v>
      </c>
      <c r="D6881" s="449" t="s">
        <v>18237</v>
      </c>
      <c r="E6881" s="451" t="s">
        <v>4532</v>
      </c>
      <c r="F6881" s="452" t="s">
        <v>5759</v>
      </c>
      <c r="G6881" s="452" t="s">
        <v>33522</v>
      </c>
    </row>
    <row r="6882" spans="2:7">
      <c r="B6882" s="451" t="s">
        <v>3762</v>
      </c>
      <c r="C6882" s="451" t="s">
        <v>18240</v>
      </c>
      <c r="D6882" s="449" t="s">
        <v>18241</v>
      </c>
      <c r="E6882" s="451" t="s">
        <v>4532</v>
      </c>
      <c r="F6882" s="452" t="s">
        <v>19748</v>
      </c>
      <c r="G6882" s="452" t="s">
        <v>11025</v>
      </c>
    </row>
    <row r="6883" spans="2:7">
      <c r="B6883" s="451" t="s">
        <v>3762</v>
      </c>
      <c r="C6883" s="451" t="s">
        <v>18243</v>
      </c>
      <c r="D6883" s="449" t="s">
        <v>18244</v>
      </c>
      <c r="E6883" s="451" t="s">
        <v>4532</v>
      </c>
      <c r="F6883" s="452" t="s">
        <v>10953</v>
      </c>
      <c r="G6883" s="452" t="s">
        <v>20396</v>
      </c>
    </row>
    <row r="6884" spans="2:7">
      <c r="B6884" s="451" t="s">
        <v>3762</v>
      </c>
      <c r="C6884" s="451" t="s">
        <v>18246</v>
      </c>
      <c r="D6884" s="449" t="s">
        <v>18247</v>
      </c>
      <c r="E6884" s="451" t="s">
        <v>4532</v>
      </c>
      <c r="F6884" s="452" t="s">
        <v>6388</v>
      </c>
      <c r="G6884" s="452" t="s">
        <v>18423</v>
      </c>
    </row>
    <row r="6885" spans="2:7">
      <c r="B6885" s="451" t="s">
        <v>3762</v>
      </c>
      <c r="C6885" s="451" t="s">
        <v>18248</v>
      </c>
      <c r="D6885" s="449" t="s">
        <v>18249</v>
      </c>
      <c r="E6885" s="451" t="s">
        <v>3765</v>
      </c>
      <c r="F6885" s="452" t="s">
        <v>21056</v>
      </c>
      <c r="G6885" s="452" t="s">
        <v>36299</v>
      </c>
    </row>
    <row r="6886" spans="2:7">
      <c r="B6886" s="451" t="s">
        <v>3762</v>
      </c>
      <c r="C6886" s="451" t="s">
        <v>18250</v>
      </c>
      <c r="D6886" s="449" t="s">
        <v>18251</v>
      </c>
      <c r="E6886" s="451" t="s">
        <v>3765</v>
      </c>
      <c r="F6886" s="452" t="s">
        <v>36300</v>
      </c>
      <c r="G6886" s="452" t="s">
        <v>36301</v>
      </c>
    </row>
    <row r="6887" spans="2:7">
      <c r="B6887" s="451" t="s">
        <v>3762</v>
      </c>
      <c r="C6887" s="451" t="s">
        <v>18252</v>
      </c>
      <c r="D6887" s="449" t="s">
        <v>18253</v>
      </c>
      <c r="E6887" s="451" t="s">
        <v>3765</v>
      </c>
      <c r="F6887" s="452" t="s">
        <v>36302</v>
      </c>
      <c r="G6887" s="452" t="s">
        <v>27724</v>
      </c>
    </row>
    <row r="6888" spans="2:7">
      <c r="B6888" s="451" t="s">
        <v>3762</v>
      </c>
      <c r="C6888" s="451" t="s">
        <v>18254</v>
      </c>
      <c r="D6888" s="449" t="s">
        <v>18255</v>
      </c>
      <c r="E6888" s="451" t="s">
        <v>3765</v>
      </c>
      <c r="F6888" s="452" t="s">
        <v>36303</v>
      </c>
      <c r="G6888" s="452" t="s">
        <v>36304</v>
      </c>
    </row>
    <row r="6889" spans="2:7">
      <c r="B6889" s="451" t="s">
        <v>3762</v>
      </c>
      <c r="C6889" s="451" t="s">
        <v>18256</v>
      </c>
      <c r="D6889" s="449" t="s">
        <v>18257</v>
      </c>
      <c r="E6889" s="451" t="s">
        <v>3765</v>
      </c>
      <c r="F6889" s="452" t="s">
        <v>27601</v>
      </c>
      <c r="G6889" s="452" t="s">
        <v>30617</v>
      </c>
    </row>
    <row r="6890" spans="2:7">
      <c r="B6890" s="451" t="s">
        <v>3762</v>
      </c>
      <c r="C6890" s="451" t="s">
        <v>18258</v>
      </c>
      <c r="D6890" s="449" t="s">
        <v>18259</v>
      </c>
      <c r="E6890" s="451" t="s">
        <v>3765</v>
      </c>
      <c r="F6890" s="452" t="s">
        <v>28490</v>
      </c>
      <c r="G6890" s="452" t="s">
        <v>28051</v>
      </c>
    </row>
    <row r="6891" spans="2:7">
      <c r="B6891" s="451" t="s">
        <v>3762</v>
      </c>
      <c r="C6891" s="451" t="s">
        <v>18260</v>
      </c>
      <c r="D6891" s="449" t="s">
        <v>18261</v>
      </c>
      <c r="E6891" s="451" t="s">
        <v>3765</v>
      </c>
      <c r="F6891" s="452" t="s">
        <v>21695</v>
      </c>
      <c r="G6891" s="452" t="s">
        <v>28134</v>
      </c>
    </row>
    <row r="6892" spans="2:7">
      <c r="B6892" s="451" t="s">
        <v>3762</v>
      </c>
      <c r="C6892" s="451" t="s">
        <v>18262</v>
      </c>
      <c r="D6892" s="449" t="s">
        <v>18263</v>
      </c>
      <c r="E6892" s="451" t="s">
        <v>3765</v>
      </c>
      <c r="F6892" s="452" t="s">
        <v>33636</v>
      </c>
      <c r="G6892" s="452" t="s">
        <v>36305</v>
      </c>
    </row>
    <row r="6893" spans="2:7">
      <c r="B6893" s="451" t="s">
        <v>3762</v>
      </c>
      <c r="C6893" s="451" t="s">
        <v>18264</v>
      </c>
      <c r="D6893" s="449" t="s">
        <v>18265</v>
      </c>
      <c r="E6893" s="451" t="s">
        <v>3765</v>
      </c>
      <c r="F6893" s="452" t="s">
        <v>28924</v>
      </c>
      <c r="G6893" s="452" t="s">
        <v>36306</v>
      </c>
    </row>
    <row r="6894" spans="2:7">
      <c r="B6894" s="451" t="s">
        <v>3762</v>
      </c>
      <c r="C6894" s="451" t="s">
        <v>18266</v>
      </c>
      <c r="D6894" s="449" t="s">
        <v>18267</v>
      </c>
      <c r="E6894" s="451" t="s">
        <v>3765</v>
      </c>
      <c r="F6894" s="452" t="s">
        <v>33701</v>
      </c>
      <c r="G6894" s="452" t="s">
        <v>36307</v>
      </c>
    </row>
    <row r="6895" spans="2:7">
      <c r="B6895" s="451" t="s">
        <v>3762</v>
      </c>
      <c r="C6895" s="451" t="s">
        <v>18268</v>
      </c>
      <c r="D6895" s="449" t="s">
        <v>18269</v>
      </c>
      <c r="E6895" s="451" t="s">
        <v>3765</v>
      </c>
      <c r="F6895" s="452" t="s">
        <v>27259</v>
      </c>
      <c r="G6895" s="452" t="s">
        <v>32241</v>
      </c>
    </row>
    <row r="6896" spans="2:7">
      <c r="B6896" s="451" t="s">
        <v>3762</v>
      </c>
      <c r="C6896" s="451" t="s">
        <v>18270</v>
      </c>
      <c r="D6896" s="449" t="s">
        <v>18271</v>
      </c>
      <c r="E6896" s="451" t="s">
        <v>3765</v>
      </c>
      <c r="F6896" s="452" t="s">
        <v>28798</v>
      </c>
      <c r="G6896" s="452" t="s">
        <v>36308</v>
      </c>
    </row>
    <row r="6897" spans="2:7">
      <c r="B6897" s="451" t="s">
        <v>3762</v>
      </c>
      <c r="C6897" s="451" t="s">
        <v>18272</v>
      </c>
      <c r="D6897" s="449" t="s">
        <v>18273</v>
      </c>
      <c r="E6897" s="451" t="s">
        <v>3765</v>
      </c>
      <c r="F6897" s="452" t="s">
        <v>36309</v>
      </c>
      <c r="G6897" s="452" t="s">
        <v>36310</v>
      </c>
    </row>
    <row r="6898" spans="2:7">
      <c r="B6898" s="451" t="s">
        <v>3762</v>
      </c>
      <c r="C6898" s="451" t="s">
        <v>18274</v>
      </c>
      <c r="D6898" s="449" t="s">
        <v>18275</v>
      </c>
      <c r="E6898" s="451" t="s">
        <v>4532</v>
      </c>
      <c r="F6898" s="452" t="s">
        <v>28917</v>
      </c>
      <c r="G6898" s="452" t="s">
        <v>36311</v>
      </c>
    </row>
    <row r="6899" spans="2:7">
      <c r="B6899" s="451" t="s">
        <v>3762</v>
      </c>
      <c r="C6899" s="451" t="s">
        <v>18276</v>
      </c>
      <c r="D6899" s="449" t="s">
        <v>18277</v>
      </c>
      <c r="E6899" s="451" t="s">
        <v>4532</v>
      </c>
      <c r="F6899" s="452" t="s">
        <v>15703</v>
      </c>
      <c r="G6899" s="452" t="s">
        <v>27337</v>
      </c>
    </row>
    <row r="6900" spans="2:7">
      <c r="B6900" s="451" t="s">
        <v>3762</v>
      </c>
      <c r="C6900" s="451" t="s">
        <v>18278</v>
      </c>
      <c r="D6900" s="449" t="s">
        <v>18279</v>
      </c>
      <c r="E6900" s="451" t="s">
        <v>4532</v>
      </c>
      <c r="F6900" s="452" t="s">
        <v>28205</v>
      </c>
      <c r="G6900" s="452" t="s">
        <v>36312</v>
      </c>
    </row>
    <row r="6901" spans="2:7">
      <c r="B6901" s="451" t="s">
        <v>3762</v>
      </c>
      <c r="C6901" s="451" t="s">
        <v>18280</v>
      </c>
      <c r="D6901" s="449" t="s">
        <v>18281</v>
      </c>
      <c r="E6901" s="451" t="s">
        <v>4532</v>
      </c>
      <c r="F6901" s="452" t="s">
        <v>5150</v>
      </c>
      <c r="G6901" s="452" t="s">
        <v>19266</v>
      </c>
    </row>
    <row r="6902" spans="2:7">
      <c r="B6902" s="451" t="s">
        <v>3762</v>
      </c>
      <c r="C6902" s="451" t="s">
        <v>18282</v>
      </c>
      <c r="D6902" s="449" t="s">
        <v>18283</v>
      </c>
      <c r="E6902" s="451" t="s">
        <v>4532</v>
      </c>
      <c r="F6902" s="452" t="s">
        <v>5234</v>
      </c>
      <c r="G6902" s="452" t="s">
        <v>5490</v>
      </c>
    </row>
    <row r="6903" spans="2:7">
      <c r="B6903" s="451" t="s">
        <v>3762</v>
      </c>
      <c r="C6903" s="451" t="s">
        <v>18284</v>
      </c>
      <c r="D6903" s="449" t="s">
        <v>18285</v>
      </c>
      <c r="E6903" s="451" t="s">
        <v>4532</v>
      </c>
      <c r="F6903" s="452" t="s">
        <v>5838</v>
      </c>
      <c r="G6903" s="452" t="s">
        <v>5838</v>
      </c>
    </row>
    <row r="6904" spans="2:7">
      <c r="B6904" s="451" t="s">
        <v>3762</v>
      </c>
      <c r="C6904" s="451" t="s">
        <v>18286</v>
      </c>
      <c r="D6904" s="449" t="s">
        <v>18287</v>
      </c>
      <c r="E6904" s="451" t="s">
        <v>3927</v>
      </c>
      <c r="F6904" s="452" t="s">
        <v>20287</v>
      </c>
      <c r="G6904" s="452" t="s">
        <v>21474</v>
      </c>
    </row>
    <row r="6905" spans="2:7">
      <c r="B6905" s="451" t="s">
        <v>3762</v>
      </c>
      <c r="C6905" s="451" t="s">
        <v>18288</v>
      </c>
      <c r="D6905" s="449" t="s">
        <v>18289</v>
      </c>
      <c r="E6905" s="451" t="s">
        <v>4532</v>
      </c>
      <c r="F6905" s="452" t="s">
        <v>18210</v>
      </c>
      <c r="G6905" s="452" t="s">
        <v>21385</v>
      </c>
    </row>
    <row r="6906" spans="2:7">
      <c r="B6906" s="451" t="s">
        <v>3762</v>
      </c>
      <c r="C6906" s="451" t="s">
        <v>18290</v>
      </c>
      <c r="D6906" s="449" t="s">
        <v>18291</v>
      </c>
      <c r="E6906" s="451" t="s">
        <v>4532</v>
      </c>
      <c r="F6906" s="452" t="s">
        <v>20872</v>
      </c>
      <c r="G6906" s="452" t="s">
        <v>21868</v>
      </c>
    </row>
    <row r="6907" spans="2:7">
      <c r="B6907" s="451" t="s">
        <v>3762</v>
      </c>
      <c r="C6907" s="451" t="s">
        <v>18292</v>
      </c>
      <c r="D6907" s="449" t="s">
        <v>18293</v>
      </c>
      <c r="E6907" s="451" t="s">
        <v>3765</v>
      </c>
      <c r="F6907" s="452" t="s">
        <v>27992</v>
      </c>
      <c r="G6907" s="452" t="s">
        <v>27641</v>
      </c>
    </row>
    <row r="6908" spans="2:7">
      <c r="B6908" s="451" t="s">
        <v>3762</v>
      </c>
      <c r="C6908" s="451" t="s">
        <v>18294</v>
      </c>
      <c r="D6908" s="449" t="s">
        <v>18295</v>
      </c>
      <c r="E6908" s="451" t="s">
        <v>7047</v>
      </c>
      <c r="F6908" s="452" t="s">
        <v>5519</v>
      </c>
      <c r="G6908" s="452" t="s">
        <v>6271</v>
      </c>
    </row>
    <row r="6909" spans="2:7">
      <c r="B6909" s="451" t="s">
        <v>3762</v>
      </c>
      <c r="C6909" s="451" t="s">
        <v>18296</v>
      </c>
      <c r="D6909" s="449" t="s">
        <v>18297</v>
      </c>
      <c r="E6909" s="451" t="s">
        <v>4532</v>
      </c>
      <c r="F6909" s="452" t="s">
        <v>27716</v>
      </c>
      <c r="G6909" s="452" t="s">
        <v>36313</v>
      </c>
    </row>
    <row r="6910" spans="2:7">
      <c r="B6910" s="451" t="s">
        <v>3762</v>
      </c>
      <c r="C6910" s="451" t="s">
        <v>18298</v>
      </c>
      <c r="D6910" s="449" t="s">
        <v>18299</v>
      </c>
      <c r="E6910" s="451" t="s">
        <v>3765</v>
      </c>
      <c r="F6910" s="452" t="s">
        <v>36314</v>
      </c>
      <c r="G6910" s="452" t="s">
        <v>36315</v>
      </c>
    </row>
    <row r="6911" spans="2:7">
      <c r="B6911" s="451" t="s">
        <v>3762</v>
      </c>
      <c r="C6911" s="451" t="s">
        <v>18300</v>
      </c>
      <c r="D6911" s="449" t="s">
        <v>21387</v>
      </c>
      <c r="E6911" s="451" t="s">
        <v>7047</v>
      </c>
      <c r="F6911" s="452" t="s">
        <v>28077</v>
      </c>
      <c r="G6911" s="452" t="s">
        <v>28083</v>
      </c>
    </row>
    <row r="6912" spans="2:7">
      <c r="B6912" s="451" t="s">
        <v>3762</v>
      </c>
      <c r="C6912" s="451" t="s">
        <v>18301</v>
      </c>
      <c r="D6912" s="449" t="s">
        <v>21388</v>
      </c>
      <c r="E6912" s="451" t="s">
        <v>7047</v>
      </c>
      <c r="F6912" s="452" t="s">
        <v>21643</v>
      </c>
      <c r="G6912" s="452" t="s">
        <v>36316</v>
      </c>
    </row>
    <row r="6913" spans="2:7">
      <c r="B6913" s="451" t="s">
        <v>3762</v>
      </c>
      <c r="C6913" s="451" t="s">
        <v>18302</v>
      </c>
      <c r="D6913" s="449" t="s">
        <v>21389</v>
      </c>
      <c r="E6913" s="451" t="s">
        <v>7047</v>
      </c>
      <c r="F6913" s="452" t="s">
        <v>36317</v>
      </c>
      <c r="G6913" s="452" t="s">
        <v>36318</v>
      </c>
    </row>
    <row r="6914" spans="2:7">
      <c r="B6914" s="451" t="s">
        <v>3762</v>
      </c>
      <c r="C6914" s="451" t="s">
        <v>18303</v>
      </c>
      <c r="D6914" s="449" t="s">
        <v>21390</v>
      </c>
      <c r="E6914" s="451" t="s">
        <v>7047</v>
      </c>
      <c r="F6914" s="452" t="s">
        <v>33765</v>
      </c>
      <c r="G6914" s="452" t="s">
        <v>33733</v>
      </c>
    </row>
    <row r="6915" spans="2:7">
      <c r="B6915" s="451" t="s">
        <v>3762</v>
      </c>
      <c r="C6915" s="451" t="s">
        <v>18304</v>
      </c>
      <c r="D6915" s="449" t="s">
        <v>21391</v>
      </c>
      <c r="E6915" s="451" t="s">
        <v>7047</v>
      </c>
      <c r="F6915" s="452" t="s">
        <v>22561</v>
      </c>
      <c r="G6915" s="452" t="s">
        <v>33045</v>
      </c>
    </row>
    <row r="6916" spans="2:7">
      <c r="B6916" s="451" t="s">
        <v>3762</v>
      </c>
      <c r="C6916" s="451" t="s">
        <v>18305</v>
      </c>
      <c r="D6916" s="449" t="s">
        <v>21392</v>
      </c>
      <c r="E6916" s="451" t="s">
        <v>7047</v>
      </c>
      <c r="F6916" s="452" t="s">
        <v>36319</v>
      </c>
      <c r="G6916" s="452" t="s">
        <v>36320</v>
      </c>
    </row>
    <row r="6917" spans="2:7">
      <c r="B6917" s="451" t="s">
        <v>3762</v>
      </c>
      <c r="C6917" s="451" t="s">
        <v>18306</v>
      </c>
      <c r="D6917" s="449" t="s">
        <v>21393</v>
      </c>
      <c r="E6917" s="451" t="s">
        <v>7047</v>
      </c>
      <c r="F6917" s="452" t="s">
        <v>36321</v>
      </c>
      <c r="G6917" s="452" t="s">
        <v>36322</v>
      </c>
    </row>
    <row r="6918" spans="2:7">
      <c r="B6918" s="451" t="s">
        <v>3762</v>
      </c>
      <c r="C6918" s="451" t="s">
        <v>18307</v>
      </c>
      <c r="D6918" s="449" t="s">
        <v>21394</v>
      </c>
      <c r="E6918" s="451" t="s">
        <v>7047</v>
      </c>
      <c r="F6918" s="452" t="s">
        <v>36323</v>
      </c>
      <c r="G6918" s="452" t="s">
        <v>36324</v>
      </c>
    </row>
    <row r="6919" spans="2:7">
      <c r="B6919" s="451" t="s">
        <v>3762</v>
      </c>
      <c r="C6919" s="451" t="s">
        <v>18308</v>
      </c>
      <c r="D6919" s="449" t="s">
        <v>21395</v>
      </c>
      <c r="E6919" s="451" t="s">
        <v>7047</v>
      </c>
      <c r="F6919" s="452" t="s">
        <v>36325</v>
      </c>
      <c r="G6919" s="452" t="s">
        <v>32413</v>
      </c>
    </row>
    <row r="6920" spans="2:7">
      <c r="B6920" s="451" t="s">
        <v>3762</v>
      </c>
      <c r="C6920" s="451" t="s">
        <v>18309</v>
      </c>
      <c r="D6920" s="449" t="s">
        <v>21396</v>
      </c>
      <c r="E6920" s="451" t="s">
        <v>4532</v>
      </c>
      <c r="F6920" s="452" t="s">
        <v>20042</v>
      </c>
      <c r="G6920" s="452" t="s">
        <v>32913</v>
      </c>
    </row>
    <row r="6921" spans="2:7">
      <c r="B6921" s="451" t="s">
        <v>3762</v>
      </c>
      <c r="C6921" s="451" t="s">
        <v>18311</v>
      </c>
      <c r="D6921" s="449" t="s">
        <v>21397</v>
      </c>
      <c r="E6921" s="451" t="s">
        <v>3765</v>
      </c>
      <c r="F6921" s="452" t="s">
        <v>21940</v>
      </c>
      <c r="G6921" s="452" t="s">
        <v>9897</v>
      </c>
    </row>
    <row r="6922" spans="2:7">
      <c r="B6922" s="451" t="s">
        <v>3762</v>
      </c>
      <c r="C6922" s="451" t="s">
        <v>18312</v>
      </c>
      <c r="D6922" s="449" t="s">
        <v>21398</v>
      </c>
      <c r="E6922" s="451" t="s">
        <v>4532</v>
      </c>
      <c r="F6922" s="452" t="s">
        <v>20280</v>
      </c>
      <c r="G6922" s="452" t="s">
        <v>5362</v>
      </c>
    </row>
    <row r="6923" spans="2:7">
      <c r="B6923" s="451" t="s">
        <v>3762</v>
      </c>
      <c r="C6923" s="451" t="s">
        <v>18313</v>
      </c>
      <c r="D6923" s="449" t="s">
        <v>21399</v>
      </c>
      <c r="E6923" s="451" t="s">
        <v>4532</v>
      </c>
      <c r="F6923" s="452" t="s">
        <v>3983</v>
      </c>
      <c r="G6923" s="452" t="s">
        <v>21732</v>
      </c>
    </row>
    <row r="6924" spans="2:7">
      <c r="B6924" s="451" t="s">
        <v>3762</v>
      </c>
      <c r="C6924" s="451" t="s">
        <v>18314</v>
      </c>
      <c r="D6924" s="449" t="s">
        <v>21400</v>
      </c>
      <c r="E6924" s="451" t="s">
        <v>4532</v>
      </c>
      <c r="F6924" s="452" t="s">
        <v>21237</v>
      </c>
      <c r="G6924" s="452" t="s">
        <v>19680</v>
      </c>
    </row>
    <row r="6925" spans="2:7">
      <c r="B6925" s="451" t="s">
        <v>3762</v>
      </c>
      <c r="C6925" s="451" t="s">
        <v>18315</v>
      </c>
      <c r="D6925" s="449" t="s">
        <v>21401</v>
      </c>
      <c r="E6925" s="451" t="s">
        <v>4532</v>
      </c>
      <c r="F6925" s="452" t="s">
        <v>33956</v>
      </c>
      <c r="G6925" s="452" t="s">
        <v>18930</v>
      </c>
    </row>
    <row r="6926" spans="2:7">
      <c r="B6926" s="451" t="s">
        <v>3762</v>
      </c>
      <c r="C6926" s="451" t="s">
        <v>18316</v>
      </c>
      <c r="D6926" s="449" t="s">
        <v>21402</v>
      </c>
      <c r="E6926" s="451" t="s">
        <v>4532</v>
      </c>
      <c r="F6926" s="452" t="s">
        <v>8498</v>
      </c>
      <c r="G6926" s="452" t="s">
        <v>4027</v>
      </c>
    </row>
    <row r="6927" spans="2:7">
      <c r="B6927" s="451" t="s">
        <v>3762</v>
      </c>
      <c r="C6927" s="451" t="s">
        <v>18317</v>
      </c>
      <c r="D6927" s="449" t="s">
        <v>21403</v>
      </c>
      <c r="E6927" s="451" t="s">
        <v>4532</v>
      </c>
      <c r="F6927" s="452" t="s">
        <v>13525</v>
      </c>
      <c r="G6927" s="452" t="s">
        <v>9764</v>
      </c>
    </row>
    <row r="6928" spans="2:7">
      <c r="B6928" s="451" t="s">
        <v>3762</v>
      </c>
      <c r="C6928" s="451" t="s">
        <v>18319</v>
      </c>
      <c r="D6928" s="449" t="s">
        <v>21404</v>
      </c>
      <c r="E6928" s="451" t="s">
        <v>4532</v>
      </c>
      <c r="F6928" s="452" t="s">
        <v>19310</v>
      </c>
      <c r="G6928" s="452" t="s">
        <v>27594</v>
      </c>
    </row>
    <row r="6929" spans="2:7">
      <c r="B6929" s="451" t="s">
        <v>3762</v>
      </c>
      <c r="C6929" s="451" t="s">
        <v>18321</v>
      </c>
      <c r="D6929" s="449" t="s">
        <v>21405</v>
      </c>
      <c r="E6929" s="451" t="s">
        <v>4532</v>
      </c>
      <c r="F6929" s="452" t="s">
        <v>18193</v>
      </c>
      <c r="G6929" s="452" t="s">
        <v>4680</v>
      </c>
    </row>
    <row r="6930" spans="2:7">
      <c r="B6930" s="451" t="s">
        <v>3762</v>
      </c>
      <c r="C6930" s="451" t="s">
        <v>18324</v>
      </c>
      <c r="D6930" s="449" t="s">
        <v>21406</v>
      </c>
      <c r="E6930" s="451" t="s">
        <v>4532</v>
      </c>
      <c r="F6930" s="452" t="s">
        <v>9897</v>
      </c>
      <c r="G6930" s="452" t="s">
        <v>5594</v>
      </c>
    </row>
    <row r="6931" spans="2:7">
      <c r="B6931" s="451" t="s">
        <v>3762</v>
      </c>
      <c r="C6931" s="451" t="s">
        <v>18325</v>
      </c>
      <c r="D6931" s="449" t="s">
        <v>21407</v>
      </c>
      <c r="E6931" s="451" t="s">
        <v>4532</v>
      </c>
      <c r="F6931" s="452" t="s">
        <v>21462</v>
      </c>
      <c r="G6931" s="452" t="s">
        <v>20975</v>
      </c>
    </row>
    <row r="6932" spans="2:7">
      <c r="B6932" s="451" t="s">
        <v>3762</v>
      </c>
      <c r="C6932" s="451" t="s">
        <v>18326</v>
      </c>
      <c r="D6932" s="449" t="s">
        <v>21408</v>
      </c>
      <c r="E6932" s="451" t="s">
        <v>4532</v>
      </c>
      <c r="F6932" s="452" t="s">
        <v>36326</v>
      </c>
      <c r="G6932" s="452" t="s">
        <v>31114</v>
      </c>
    </row>
    <row r="6933" spans="2:7">
      <c r="B6933" s="451" t="s">
        <v>3762</v>
      </c>
      <c r="C6933" s="451" t="s">
        <v>18327</v>
      </c>
      <c r="D6933" s="449" t="s">
        <v>21409</v>
      </c>
      <c r="E6933" s="451" t="s">
        <v>4532</v>
      </c>
      <c r="F6933" s="452" t="s">
        <v>19758</v>
      </c>
      <c r="G6933" s="452" t="s">
        <v>9633</v>
      </c>
    </row>
    <row r="6934" spans="2:7">
      <c r="B6934" s="451" t="s">
        <v>3762</v>
      </c>
      <c r="C6934" s="451" t="s">
        <v>18328</v>
      </c>
      <c r="D6934" s="449" t="s">
        <v>21410</v>
      </c>
      <c r="E6934" s="451" t="s">
        <v>4532</v>
      </c>
      <c r="F6934" s="452" t="s">
        <v>21898</v>
      </c>
      <c r="G6934" s="452" t="s">
        <v>28375</v>
      </c>
    </row>
    <row r="6935" spans="2:7">
      <c r="B6935" s="451" t="s">
        <v>3762</v>
      </c>
      <c r="C6935" s="451" t="s">
        <v>18329</v>
      </c>
      <c r="D6935" s="449" t="s">
        <v>21411</v>
      </c>
      <c r="E6935" s="451" t="s">
        <v>4532</v>
      </c>
      <c r="F6935" s="452" t="s">
        <v>21367</v>
      </c>
      <c r="G6935" s="452" t="s">
        <v>6006</v>
      </c>
    </row>
    <row r="6936" spans="2:7">
      <c r="B6936" s="451" t="s">
        <v>3762</v>
      </c>
      <c r="C6936" s="451" t="s">
        <v>18331</v>
      </c>
      <c r="D6936" s="449" t="s">
        <v>21412</v>
      </c>
      <c r="E6936" s="451" t="s">
        <v>4532</v>
      </c>
      <c r="F6936" s="452" t="s">
        <v>19790</v>
      </c>
      <c r="G6936" s="452" t="s">
        <v>4241</v>
      </c>
    </row>
    <row r="6937" spans="2:7">
      <c r="B6937" s="451" t="s">
        <v>3762</v>
      </c>
      <c r="C6937" s="451" t="s">
        <v>18332</v>
      </c>
      <c r="D6937" s="449" t="s">
        <v>21413</v>
      </c>
      <c r="E6937" s="451" t="s">
        <v>4532</v>
      </c>
      <c r="F6937" s="452" t="s">
        <v>23482</v>
      </c>
      <c r="G6937" s="452" t="s">
        <v>27947</v>
      </c>
    </row>
    <row r="6938" spans="2:7">
      <c r="B6938" s="451" t="s">
        <v>3762</v>
      </c>
      <c r="C6938" s="451" t="s">
        <v>18334</v>
      </c>
      <c r="D6938" s="449" t="s">
        <v>21414</v>
      </c>
      <c r="E6938" s="451" t="s">
        <v>4532</v>
      </c>
      <c r="F6938" s="452" t="s">
        <v>28807</v>
      </c>
      <c r="G6938" s="452" t="s">
        <v>19642</v>
      </c>
    </row>
    <row r="6939" spans="2:7">
      <c r="B6939" s="451" t="s">
        <v>3762</v>
      </c>
      <c r="C6939" s="451" t="s">
        <v>18335</v>
      </c>
      <c r="D6939" s="449" t="s">
        <v>21415</v>
      </c>
      <c r="E6939" s="451" t="s">
        <v>3927</v>
      </c>
      <c r="F6939" s="452" t="s">
        <v>36327</v>
      </c>
      <c r="G6939" s="452" t="s">
        <v>27401</v>
      </c>
    </row>
    <row r="6940" spans="2:7">
      <c r="B6940" s="451" t="s">
        <v>3762</v>
      </c>
      <c r="C6940" s="451" t="s">
        <v>18336</v>
      </c>
      <c r="D6940" s="449" t="s">
        <v>21416</v>
      </c>
      <c r="E6940" s="451" t="s">
        <v>3927</v>
      </c>
      <c r="F6940" s="452" t="s">
        <v>36328</v>
      </c>
      <c r="G6940" s="452" t="s">
        <v>36329</v>
      </c>
    </row>
    <row r="6941" spans="2:7">
      <c r="B6941" s="451" t="s">
        <v>3762</v>
      </c>
      <c r="C6941" s="451" t="s">
        <v>18337</v>
      </c>
      <c r="D6941" s="449" t="s">
        <v>21417</v>
      </c>
      <c r="E6941" s="451" t="s">
        <v>3927</v>
      </c>
      <c r="F6941" s="452" t="s">
        <v>28556</v>
      </c>
      <c r="G6941" s="452" t="s">
        <v>36330</v>
      </c>
    </row>
    <row r="6942" spans="2:7">
      <c r="B6942" s="451" t="s">
        <v>3762</v>
      </c>
      <c r="C6942" s="451" t="s">
        <v>18338</v>
      </c>
      <c r="D6942" s="449" t="s">
        <v>21418</v>
      </c>
      <c r="E6942" s="451" t="s">
        <v>3927</v>
      </c>
      <c r="F6942" s="452" t="s">
        <v>36331</v>
      </c>
      <c r="G6942" s="452" t="s">
        <v>36332</v>
      </c>
    </row>
    <row r="6943" spans="2:7">
      <c r="B6943" s="451" t="s">
        <v>3762</v>
      </c>
      <c r="C6943" s="451" t="s">
        <v>18339</v>
      </c>
      <c r="D6943" s="449" t="s">
        <v>21419</v>
      </c>
      <c r="E6943" s="451" t="s">
        <v>4532</v>
      </c>
      <c r="F6943" s="452" t="s">
        <v>21821</v>
      </c>
      <c r="G6943" s="452" t="s">
        <v>36333</v>
      </c>
    </row>
    <row r="6944" spans="2:7">
      <c r="B6944" s="451" t="s">
        <v>3762</v>
      </c>
      <c r="C6944" s="451" t="s">
        <v>18340</v>
      </c>
      <c r="D6944" s="449" t="s">
        <v>21420</v>
      </c>
      <c r="E6944" s="451" t="s">
        <v>3927</v>
      </c>
      <c r="F6944" s="452" t="s">
        <v>36334</v>
      </c>
      <c r="G6944" s="452" t="s">
        <v>36335</v>
      </c>
    </row>
    <row r="6945" spans="2:7">
      <c r="B6945" s="451" t="s">
        <v>3762</v>
      </c>
      <c r="C6945" s="451" t="s">
        <v>18341</v>
      </c>
      <c r="D6945" s="449" t="s">
        <v>21421</v>
      </c>
      <c r="E6945" s="451" t="s">
        <v>3927</v>
      </c>
      <c r="F6945" s="452" t="s">
        <v>36336</v>
      </c>
      <c r="G6945" s="452" t="s">
        <v>36337</v>
      </c>
    </row>
    <row r="6946" spans="2:7">
      <c r="B6946" s="451" t="s">
        <v>3762</v>
      </c>
      <c r="C6946" s="451" t="s">
        <v>18342</v>
      </c>
      <c r="D6946" s="449" t="s">
        <v>21422</v>
      </c>
      <c r="E6946" s="451" t="s">
        <v>3927</v>
      </c>
      <c r="F6946" s="452" t="s">
        <v>36338</v>
      </c>
      <c r="G6946" s="452" t="s">
        <v>36339</v>
      </c>
    </row>
    <row r="6947" spans="2:7">
      <c r="B6947" s="451" t="s">
        <v>3762</v>
      </c>
      <c r="C6947" s="451" t="s">
        <v>18343</v>
      </c>
      <c r="D6947" s="449" t="s">
        <v>21423</v>
      </c>
      <c r="E6947" s="451" t="s">
        <v>3927</v>
      </c>
      <c r="F6947" s="452" t="s">
        <v>28222</v>
      </c>
      <c r="G6947" s="452" t="s">
        <v>36340</v>
      </c>
    </row>
    <row r="6948" spans="2:7">
      <c r="B6948" s="451" t="s">
        <v>3762</v>
      </c>
      <c r="C6948" s="451" t="s">
        <v>18344</v>
      </c>
      <c r="D6948" s="449" t="s">
        <v>21424</v>
      </c>
      <c r="E6948" s="451" t="s">
        <v>3927</v>
      </c>
      <c r="F6948" s="452" t="s">
        <v>5481</v>
      </c>
      <c r="G6948" s="452" t="s">
        <v>5182</v>
      </c>
    </row>
    <row r="6949" spans="2:7">
      <c r="B6949" s="451" t="s">
        <v>3762</v>
      </c>
      <c r="C6949" s="451" t="s">
        <v>18345</v>
      </c>
      <c r="D6949" s="449" t="s">
        <v>21425</v>
      </c>
      <c r="E6949" s="451" t="s">
        <v>3765</v>
      </c>
      <c r="F6949" s="452" t="s">
        <v>8493</v>
      </c>
      <c r="G6949" s="452" t="s">
        <v>16032</v>
      </c>
    </row>
    <row r="6950" spans="2:7">
      <c r="B6950" s="451" t="s">
        <v>3762</v>
      </c>
      <c r="C6950" s="451" t="s">
        <v>18346</v>
      </c>
      <c r="D6950" s="449" t="s">
        <v>21426</v>
      </c>
      <c r="E6950" s="451" t="s">
        <v>3765</v>
      </c>
      <c r="F6950" s="452" t="s">
        <v>4784</v>
      </c>
      <c r="G6950" s="452" t="s">
        <v>5045</v>
      </c>
    </row>
    <row r="6951" spans="2:7">
      <c r="B6951" s="451" t="s">
        <v>3762</v>
      </c>
      <c r="C6951" s="451" t="s">
        <v>18347</v>
      </c>
      <c r="D6951" s="449" t="s">
        <v>21427</v>
      </c>
      <c r="E6951" s="451" t="s">
        <v>3927</v>
      </c>
      <c r="F6951" s="452" t="s">
        <v>9100</v>
      </c>
      <c r="G6951" s="452" t="s">
        <v>12103</v>
      </c>
    </row>
    <row r="6952" spans="2:7">
      <c r="B6952" s="451" t="s">
        <v>3762</v>
      </c>
      <c r="C6952" s="451" t="s">
        <v>18348</v>
      </c>
      <c r="D6952" s="449" t="s">
        <v>21428</v>
      </c>
      <c r="E6952" s="451" t="s">
        <v>3927</v>
      </c>
      <c r="F6952" s="452" t="s">
        <v>15304</v>
      </c>
      <c r="G6952" s="452" t="s">
        <v>19633</v>
      </c>
    </row>
    <row r="6953" spans="2:7">
      <c r="B6953" s="451" t="s">
        <v>3762</v>
      </c>
      <c r="C6953" s="451" t="s">
        <v>18350</v>
      </c>
      <c r="D6953" s="449" t="s">
        <v>21429</v>
      </c>
      <c r="E6953" s="451" t="s">
        <v>3927</v>
      </c>
      <c r="F6953" s="452" t="s">
        <v>18391</v>
      </c>
      <c r="G6953" s="452" t="s">
        <v>21027</v>
      </c>
    </row>
    <row r="6954" spans="2:7">
      <c r="B6954" s="451" t="s">
        <v>3762</v>
      </c>
      <c r="C6954" s="451" t="s">
        <v>18351</v>
      </c>
      <c r="D6954" s="449" t="s">
        <v>21430</v>
      </c>
      <c r="E6954" s="451" t="s">
        <v>3927</v>
      </c>
      <c r="F6954" s="452" t="s">
        <v>6479</v>
      </c>
      <c r="G6954" s="452" t="s">
        <v>15496</v>
      </c>
    </row>
    <row r="6955" spans="2:7">
      <c r="B6955" s="451" t="s">
        <v>3762</v>
      </c>
      <c r="C6955" s="451" t="s">
        <v>21431</v>
      </c>
      <c r="D6955" s="449" t="s">
        <v>21432</v>
      </c>
      <c r="E6955" s="451" t="s">
        <v>7047</v>
      </c>
      <c r="F6955" s="452" t="s">
        <v>36341</v>
      </c>
      <c r="G6955" s="452" t="s">
        <v>28958</v>
      </c>
    </row>
    <row r="6956" spans="2:7">
      <c r="B6956" s="451" t="s">
        <v>3762</v>
      </c>
      <c r="C6956" s="451" t="s">
        <v>21433</v>
      </c>
      <c r="D6956" s="449" t="s">
        <v>21434</v>
      </c>
      <c r="E6956" s="451" t="s">
        <v>7047</v>
      </c>
      <c r="F6956" s="452" t="s">
        <v>36342</v>
      </c>
      <c r="G6956" s="452" t="s">
        <v>36343</v>
      </c>
    </row>
    <row r="6957" spans="2:7">
      <c r="B6957" s="451" t="s">
        <v>3762</v>
      </c>
      <c r="C6957" s="451" t="s">
        <v>21435</v>
      </c>
      <c r="D6957" s="449" t="s">
        <v>21436</v>
      </c>
      <c r="E6957" s="451" t="s">
        <v>4532</v>
      </c>
      <c r="F6957" s="452" t="s">
        <v>27674</v>
      </c>
      <c r="G6957" s="452" t="s">
        <v>34591</v>
      </c>
    </row>
    <row r="6958" spans="2:7">
      <c r="B6958" s="451" t="s">
        <v>3762</v>
      </c>
      <c r="C6958" s="451" t="s">
        <v>21437</v>
      </c>
      <c r="D6958" s="449" t="s">
        <v>21438</v>
      </c>
      <c r="E6958" s="451" t="s">
        <v>3765</v>
      </c>
      <c r="F6958" s="452" t="s">
        <v>4976</v>
      </c>
      <c r="G6958" s="452" t="s">
        <v>5627</v>
      </c>
    </row>
    <row r="6959" spans="2:7">
      <c r="B6959" s="451" t="s">
        <v>3762</v>
      </c>
      <c r="C6959" s="451" t="s">
        <v>21439</v>
      </c>
      <c r="D6959" s="449" t="s">
        <v>21440</v>
      </c>
      <c r="E6959" s="451" t="s">
        <v>3765</v>
      </c>
      <c r="F6959" s="452" t="s">
        <v>5133</v>
      </c>
      <c r="G6959" s="452" t="s">
        <v>5860</v>
      </c>
    </row>
    <row r="6960" spans="2:7">
      <c r="B6960" s="451" t="s">
        <v>3762</v>
      </c>
      <c r="C6960" s="451" t="s">
        <v>21441</v>
      </c>
      <c r="D6960" s="449" t="s">
        <v>21442</v>
      </c>
      <c r="E6960" s="451" t="s">
        <v>3765</v>
      </c>
      <c r="F6960" s="452" t="s">
        <v>18378</v>
      </c>
      <c r="G6960" s="452" t="s">
        <v>5513</v>
      </c>
    </row>
    <row r="6961" spans="2:7">
      <c r="B6961" s="451" t="s">
        <v>3762</v>
      </c>
      <c r="C6961" s="451" t="s">
        <v>21443</v>
      </c>
      <c r="D6961" s="449" t="s">
        <v>21444</v>
      </c>
      <c r="E6961" s="451" t="s">
        <v>3765</v>
      </c>
      <c r="F6961" s="452" t="s">
        <v>19599</v>
      </c>
      <c r="G6961" s="452" t="s">
        <v>19271</v>
      </c>
    </row>
    <row r="6962" spans="2:7">
      <c r="B6962" s="451" t="s">
        <v>3762</v>
      </c>
      <c r="C6962" s="451" t="s">
        <v>21445</v>
      </c>
      <c r="D6962" s="449" t="s">
        <v>21446</v>
      </c>
      <c r="E6962" s="451" t="s">
        <v>3765</v>
      </c>
      <c r="F6962" s="452" t="s">
        <v>28306</v>
      </c>
      <c r="G6962" s="452" t="s">
        <v>27290</v>
      </c>
    </row>
    <row r="6963" spans="2:7">
      <c r="B6963" s="451" t="s">
        <v>3762</v>
      </c>
      <c r="C6963" s="451" t="s">
        <v>21447</v>
      </c>
      <c r="D6963" s="449" t="s">
        <v>21448</v>
      </c>
      <c r="E6963" s="451" t="s">
        <v>3765</v>
      </c>
      <c r="F6963" s="452" t="s">
        <v>27458</v>
      </c>
      <c r="G6963" s="452" t="s">
        <v>21137</v>
      </c>
    </row>
    <row r="6964" spans="2:7">
      <c r="B6964" s="451" t="s">
        <v>3762</v>
      </c>
      <c r="C6964" s="451" t="s">
        <v>21449</v>
      </c>
      <c r="D6964" s="449" t="s">
        <v>21450</v>
      </c>
      <c r="E6964" s="451" t="s">
        <v>3927</v>
      </c>
      <c r="F6964" s="452" t="s">
        <v>20244</v>
      </c>
      <c r="G6964" s="452" t="s">
        <v>20043</v>
      </c>
    </row>
    <row r="6965" spans="2:7">
      <c r="B6965" s="451" t="s">
        <v>3762</v>
      </c>
      <c r="C6965" s="451" t="s">
        <v>21451</v>
      </c>
      <c r="D6965" s="449" t="s">
        <v>21452</v>
      </c>
      <c r="E6965" s="451" t="s">
        <v>4532</v>
      </c>
      <c r="F6965" s="452" t="s">
        <v>9918</v>
      </c>
      <c r="G6965" s="452" t="s">
        <v>28539</v>
      </c>
    </row>
    <row r="6966" spans="2:7">
      <c r="B6966" s="451" t="s">
        <v>3762</v>
      </c>
      <c r="C6966" s="451" t="s">
        <v>21453</v>
      </c>
      <c r="D6966" s="449" t="s">
        <v>21454</v>
      </c>
      <c r="E6966" s="451" t="s">
        <v>3765</v>
      </c>
      <c r="F6966" s="452" t="s">
        <v>17132</v>
      </c>
      <c r="G6966" s="452" t="s">
        <v>9633</v>
      </c>
    </row>
    <row r="6967" spans="2:7">
      <c r="B6967" s="451" t="s">
        <v>3762</v>
      </c>
      <c r="C6967" s="451" t="s">
        <v>21455</v>
      </c>
      <c r="D6967" s="449" t="s">
        <v>21456</v>
      </c>
      <c r="E6967" s="451" t="s">
        <v>4532</v>
      </c>
      <c r="F6967" s="452" t="s">
        <v>34380</v>
      </c>
      <c r="G6967" s="452" t="s">
        <v>15273</v>
      </c>
    </row>
    <row r="6968" spans="2:7">
      <c r="B6968" s="451" t="s">
        <v>3762</v>
      </c>
      <c r="C6968" s="451" t="s">
        <v>21457</v>
      </c>
      <c r="D6968" s="449" t="s">
        <v>21458</v>
      </c>
      <c r="E6968" s="451" t="s">
        <v>4532</v>
      </c>
      <c r="F6968" s="452" t="s">
        <v>20078</v>
      </c>
      <c r="G6968" s="452" t="s">
        <v>13541</v>
      </c>
    </row>
    <row r="6969" spans="2:7">
      <c r="B6969" s="451" t="s">
        <v>3762</v>
      </c>
      <c r="C6969" s="451" t="s">
        <v>21459</v>
      </c>
      <c r="D6969" s="449" t="s">
        <v>21460</v>
      </c>
      <c r="E6969" s="451" t="s">
        <v>3765</v>
      </c>
      <c r="F6969" s="452" t="s">
        <v>28804</v>
      </c>
      <c r="G6969" s="452" t="s">
        <v>17114</v>
      </c>
    </row>
    <row r="6970" spans="2:7">
      <c r="B6970" s="451" t="s">
        <v>3762</v>
      </c>
      <c r="C6970" s="451" t="s">
        <v>18352</v>
      </c>
      <c r="D6970" s="449" t="s">
        <v>18353</v>
      </c>
      <c r="E6970" s="451" t="s">
        <v>5240</v>
      </c>
      <c r="F6970" s="452" t="s">
        <v>36344</v>
      </c>
      <c r="G6970" s="452" t="s">
        <v>28262</v>
      </c>
    </row>
    <row r="6971" spans="2:7">
      <c r="B6971" s="451" t="s">
        <v>3762</v>
      </c>
      <c r="C6971" s="451" t="s">
        <v>18354</v>
      </c>
      <c r="D6971" s="449" t="s">
        <v>18355</v>
      </c>
      <c r="E6971" s="451" t="s">
        <v>3927</v>
      </c>
      <c r="F6971" s="452" t="s">
        <v>9648</v>
      </c>
      <c r="G6971" s="452" t="s">
        <v>9738</v>
      </c>
    </row>
    <row r="6972" spans="2:7">
      <c r="B6972" s="451" t="s">
        <v>3762</v>
      </c>
      <c r="C6972" s="451" t="s">
        <v>18358</v>
      </c>
      <c r="D6972" s="449" t="s">
        <v>18359</v>
      </c>
      <c r="E6972" s="451" t="s">
        <v>3765</v>
      </c>
      <c r="F6972" s="452" t="s">
        <v>36345</v>
      </c>
      <c r="G6972" s="452" t="s">
        <v>27735</v>
      </c>
    </row>
    <row r="6973" spans="2:7">
      <c r="B6973" s="451" t="s">
        <v>3762</v>
      </c>
      <c r="C6973" s="451" t="s">
        <v>18360</v>
      </c>
      <c r="D6973" s="449" t="s">
        <v>18361</v>
      </c>
      <c r="E6973" s="451" t="s">
        <v>3927</v>
      </c>
      <c r="F6973" s="452" t="s">
        <v>36346</v>
      </c>
      <c r="G6973" s="452" t="s">
        <v>29328</v>
      </c>
    </row>
    <row r="6974" spans="2:7">
      <c r="B6974" s="451" t="s">
        <v>3762</v>
      </c>
      <c r="C6974" s="451" t="s">
        <v>18362</v>
      </c>
      <c r="D6974" s="449" t="s">
        <v>18363</v>
      </c>
      <c r="E6974" s="451" t="s">
        <v>3927</v>
      </c>
      <c r="F6974" s="452" t="s">
        <v>36347</v>
      </c>
      <c r="G6974" s="452" t="s">
        <v>36348</v>
      </c>
    </row>
    <row r="6975" spans="2:7">
      <c r="B6975" s="451" t="s">
        <v>3762</v>
      </c>
      <c r="C6975" s="451" t="s">
        <v>18364</v>
      </c>
      <c r="D6975" s="449" t="s">
        <v>18365</v>
      </c>
      <c r="E6975" s="451" t="s">
        <v>3927</v>
      </c>
      <c r="F6975" s="452" t="s">
        <v>19748</v>
      </c>
      <c r="G6975" s="452" t="s">
        <v>5253</v>
      </c>
    </row>
    <row r="6976" spans="2:7">
      <c r="B6976" s="451" t="s">
        <v>3762</v>
      </c>
      <c r="C6976" s="451" t="s">
        <v>18366</v>
      </c>
      <c r="D6976" s="449" t="s">
        <v>18367</v>
      </c>
      <c r="E6976" s="451" t="s">
        <v>3765</v>
      </c>
      <c r="F6976" s="452" t="s">
        <v>21621</v>
      </c>
      <c r="G6976" s="452" t="s">
        <v>15291</v>
      </c>
    </row>
    <row r="6977" spans="2:7">
      <c r="B6977" s="451" t="s">
        <v>3762</v>
      </c>
      <c r="C6977" s="451" t="s">
        <v>18368</v>
      </c>
      <c r="D6977" s="449" t="s">
        <v>18369</v>
      </c>
      <c r="E6977" s="451" t="s">
        <v>3765</v>
      </c>
      <c r="F6977" s="452" t="s">
        <v>4976</v>
      </c>
      <c r="G6977" s="452" t="s">
        <v>5627</v>
      </c>
    </row>
    <row r="6978" spans="2:7">
      <c r="B6978" s="451" t="s">
        <v>3762</v>
      </c>
      <c r="C6978" s="451" t="s">
        <v>18371</v>
      </c>
      <c r="D6978" s="449" t="s">
        <v>18372</v>
      </c>
      <c r="E6978" s="451" t="s">
        <v>17998</v>
      </c>
      <c r="F6978" s="452" t="s">
        <v>27276</v>
      </c>
      <c r="G6978" s="452" t="s">
        <v>20408</v>
      </c>
    </row>
    <row r="6979" spans="2:7">
      <c r="B6979" s="451" t="s">
        <v>3762</v>
      </c>
      <c r="C6979" s="451" t="s">
        <v>18374</v>
      </c>
      <c r="D6979" s="449" t="s">
        <v>18375</v>
      </c>
      <c r="E6979" s="451" t="s">
        <v>17998</v>
      </c>
      <c r="F6979" s="452" t="s">
        <v>17658</v>
      </c>
      <c r="G6979" s="452" t="s">
        <v>6657</v>
      </c>
    </row>
    <row r="6980" spans="2:7">
      <c r="B6980" s="451" t="s">
        <v>3762</v>
      </c>
      <c r="C6980" s="451" t="s">
        <v>18376</v>
      </c>
      <c r="D6980" s="449" t="s">
        <v>18377</v>
      </c>
      <c r="E6980" s="451" t="s">
        <v>17998</v>
      </c>
      <c r="F6980" s="452" t="s">
        <v>5513</v>
      </c>
      <c r="G6980" s="452" t="s">
        <v>19658</v>
      </c>
    </row>
    <row r="6981" spans="2:7">
      <c r="B6981" s="451" t="s">
        <v>3762</v>
      </c>
      <c r="C6981" s="451" t="s">
        <v>18379</v>
      </c>
      <c r="D6981" s="449" t="s">
        <v>18380</v>
      </c>
      <c r="E6981" s="451" t="s">
        <v>17998</v>
      </c>
      <c r="F6981" s="452" t="s">
        <v>19662</v>
      </c>
      <c r="G6981" s="452" t="s">
        <v>4027</v>
      </c>
    </row>
    <row r="6982" spans="2:7">
      <c r="B6982" s="451" t="s">
        <v>3762</v>
      </c>
      <c r="C6982" s="451" t="s">
        <v>18381</v>
      </c>
      <c r="D6982" s="449" t="s">
        <v>18382</v>
      </c>
      <c r="E6982" s="451" t="s">
        <v>17998</v>
      </c>
      <c r="F6982" s="452" t="s">
        <v>33522</v>
      </c>
      <c r="G6982" s="452" t="s">
        <v>19748</v>
      </c>
    </row>
    <row r="6983" spans="2:7">
      <c r="B6983" s="451" t="s">
        <v>3762</v>
      </c>
      <c r="C6983" s="451" t="s">
        <v>18384</v>
      </c>
      <c r="D6983" s="449" t="s">
        <v>18385</v>
      </c>
      <c r="E6983" s="451" t="s">
        <v>17998</v>
      </c>
      <c r="F6983" s="452" t="s">
        <v>5919</v>
      </c>
      <c r="G6983" s="452" t="s">
        <v>29331</v>
      </c>
    </row>
    <row r="6984" spans="2:7">
      <c r="B6984" s="451" t="s">
        <v>3762</v>
      </c>
      <c r="C6984" s="451" t="s">
        <v>18386</v>
      </c>
      <c r="D6984" s="449" t="s">
        <v>18387</v>
      </c>
      <c r="E6984" s="451" t="s">
        <v>16022</v>
      </c>
      <c r="F6984" s="452" t="s">
        <v>16054</v>
      </c>
      <c r="G6984" s="452" t="s">
        <v>16055</v>
      </c>
    </row>
    <row r="6985" spans="2:7">
      <c r="B6985" s="451" t="s">
        <v>3762</v>
      </c>
      <c r="C6985" s="451" t="s">
        <v>18388</v>
      </c>
      <c r="D6985" s="449" t="s">
        <v>18389</v>
      </c>
      <c r="E6985" s="451" t="s">
        <v>16022</v>
      </c>
      <c r="F6985" s="452" t="s">
        <v>20126</v>
      </c>
      <c r="G6985" s="452" t="s">
        <v>18030</v>
      </c>
    </row>
    <row r="6986" spans="2:7">
      <c r="B6986" s="451" t="s">
        <v>3762</v>
      </c>
      <c r="C6986" s="451" t="s">
        <v>18392</v>
      </c>
      <c r="D6986" s="449" t="s">
        <v>18393</v>
      </c>
      <c r="E6986" s="451" t="s">
        <v>16022</v>
      </c>
      <c r="F6986" s="452" t="s">
        <v>8493</v>
      </c>
      <c r="G6986" s="452" t="s">
        <v>6381</v>
      </c>
    </row>
    <row r="6987" spans="2:7">
      <c r="B6987" s="451" t="s">
        <v>3762</v>
      </c>
      <c r="C6987" s="451" t="s">
        <v>18394</v>
      </c>
      <c r="D6987" s="449" t="s">
        <v>18395</v>
      </c>
      <c r="E6987" s="451" t="s">
        <v>16022</v>
      </c>
      <c r="F6987" s="452" t="s">
        <v>18517</v>
      </c>
      <c r="G6987" s="452" t="s">
        <v>15565</v>
      </c>
    </row>
    <row r="6988" spans="2:7">
      <c r="B6988" s="451" t="s">
        <v>3762</v>
      </c>
      <c r="C6988" s="451" t="s">
        <v>18396</v>
      </c>
      <c r="D6988" s="449" t="s">
        <v>18397</v>
      </c>
      <c r="E6988" s="451" t="s">
        <v>16022</v>
      </c>
      <c r="F6988" s="452" t="s">
        <v>19272</v>
      </c>
      <c r="G6988" s="452" t="s">
        <v>20222</v>
      </c>
    </row>
    <row r="6989" spans="2:7">
      <c r="B6989" s="451" t="s">
        <v>3762</v>
      </c>
      <c r="C6989" s="451" t="s">
        <v>18398</v>
      </c>
      <c r="D6989" s="449" t="s">
        <v>18399</v>
      </c>
      <c r="E6989" s="451" t="s">
        <v>16022</v>
      </c>
      <c r="F6989" s="452" t="s">
        <v>19270</v>
      </c>
      <c r="G6989" s="452" t="s">
        <v>5086</v>
      </c>
    </row>
    <row r="6990" spans="2:7">
      <c r="B6990" s="451" t="s">
        <v>3762</v>
      </c>
      <c r="C6990" s="451" t="s">
        <v>18401</v>
      </c>
      <c r="D6990" s="449" t="s">
        <v>18402</v>
      </c>
      <c r="E6990" s="451" t="s">
        <v>17998</v>
      </c>
      <c r="F6990" s="452" t="s">
        <v>19706</v>
      </c>
      <c r="G6990" s="452" t="s">
        <v>21942</v>
      </c>
    </row>
    <row r="6991" spans="2:7">
      <c r="B6991" s="451" t="s">
        <v>3762</v>
      </c>
      <c r="C6991" s="451" t="s">
        <v>18405</v>
      </c>
      <c r="D6991" s="449" t="s">
        <v>18406</v>
      </c>
      <c r="E6991" s="451" t="s">
        <v>17998</v>
      </c>
      <c r="F6991" s="452" t="s">
        <v>4882</v>
      </c>
      <c r="G6991" s="452" t="s">
        <v>19765</v>
      </c>
    </row>
    <row r="6992" spans="2:7">
      <c r="B6992" s="451" t="s">
        <v>3762</v>
      </c>
      <c r="C6992" s="451" t="s">
        <v>18407</v>
      </c>
      <c r="D6992" s="449" t="s">
        <v>18408</v>
      </c>
      <c r="E6992" s="451" t="s">
        <v>17998</v>
      </c>
      <c r="F6992" s="452" t="s">
        <v>6293</v>
      </c>
      <c r="G6992" s="452" t="s">
        <v>6293</v>
      </c>
    </row>
    <row r="6993" spans="2:7">
      <c r="B6993" s="451" t="s">
        <v>3762</v>
      </c>
      <c r="C6993" s="451" t="s">
        <v>18409</v>
      </c>
      <c r="D6993" s="449" t="s">
        <v>18410</v>
      </c>
      <c r="E6993" s="451" t="s">
        <v>16022</v>
      </c>
      <c r="F6993" s="452" t="s">
        <v>18323</v>
      </c>
      <c r="G6993" s="452" t="s">
        <v>19636</v>
      </c>
    </row>
    <row r="6994" spans="2:7">
      <c r="B6994" s="451" t="s">
        <v>3762</v>
      </c>
      <c r="C6994" s="451" t="s">
        <v>18411</v>
      </c>
      <c r="D6994" s="449" t="s">
        <v>18412</v>
      </c>
      <c r="E6994" s="451" t="s">
        <v>16022</v>
      </c>
      <c r="F6994" s="452" t="s">
        <v>16672</v>
      </c>
      <c r="G6994" s="452" t="s">
        <v>18144</v>
      </c>
    </row>
    <row r="6995" spans="2:7">
      <c r="B6995" s="451" t="s">
        <v>3762</v>
      </c>
      <c r="C6995" s="451" t="s">
        <v>18413</v>
      </c>
      <c r="D6995" s="449" t="s">
        <v>18414</v>
      </c>
      <c r="E6995" s="451" t="s">
        <v>16022</v>
      </c>
      <c r="F6995" s="452" t="s">
        <v>4784</v>
      </c>
      <c r="G6995" s="452" t="s">
        <v>4784</v>
      </c>
    </row>
    <row r="6996" spans="2:7">
      <c r="B6996" s="451" t="s">
        <v>3762</v>
      </c>
      <c r="C6996" s="451" t="s">
        <v>18415</v>
      </c>
      <c r="D6996" s="449" t="s">
        <v>18416</v>
      </c>
      <c r="E6996" s="451" t="s">
        <v>17998</v>
      </c>
      <c r="F6996" s="452" t="s">
        <v>35512</v>
      </c>
      <c r="G6996" s="452" t="s">
        <v>16419</v>
      </c>
    </row>
    <row r="6997" spans="2:7">
      <c r="B6997" s="451" t="s">
        <v>3762</v>
      </c>
      <c r="C6997" s="451" t="s">
        <v>18417</v>
      </c>
      <c r="D6997" s="449" t="s">
        <v>18418</v>
      </c>
      <c r="E6997" s="451" t="s">
        <v>17998</v>
      </c>
      <c r="F6997" s="452" t="s">
        <v>18404</v>
      </c>
      <c r="G6997" s="452" t="s">
        <v>18242</v>
      </c>
    </row>
    <row r="6998" spans="2:7">
      <c r="B6998" s="451" t="s">
        <v>3762</v>
      </c>
      <c r="C6998" s="451" t="s">
        <v>18419</v>
      </c>
      <c r="D6998" s="449" t="s">
        <v>18420</v>
      </c>
      <c r="E6998" s="451" t="s">
        <v>17998</v>
      </c>
      <c r="F6998" s="452" t="s">
        <v>15565</v>
      </c>
      <c r="G6998" s="452" t="s">
        <v>3999</v>
      </c>
    </row>
    <row r="6999" spans="2:7">
      <c r="B6999" s="451" t="s">
        <v>3762</v>
      </c>
      <c r="C6999" s="451" t="s">
        <v>18421</v>
      </c>
      <c r="D6999" s="449" t="s">
        <v>18422</v>
      </c>
      <c r="E6999" s="451" t="s">
        <v>16022</v>
      </c>
      <c r="F6999" s="452" t="s">
        <v>5753</v>
      </c>
      <c r="G6999" s="452" t="s">
        <v>27928</v>
      </c>
    </row>
    <row r="7000" spans="2:7">
      <c r="B7000" s="451" t="s">
        <v>3762</v>
      </c>
      <c r="C7000" s="451" t="s">
        <v>18424</v>
      </c>
      <c r="D7000" s="449" t="s">
        <v>18425</v>
      </c>
      <c r="E7000" s="451" t="s">
        <v>16022</v>
      </c>
      <c r="F7000" s="452" t="s">
        <v>6219</v>
      </c>
      <c r="G7000" s="452" t="s">
        <v>16770</v>
      </c>
    </row>
    <row r="7001" spans="2:7">
      <c r="B7001" s="451" t="s">
        <v>3762</v>
      </c>
      <c r="C7001" s="451" t="s">
        <v>18427</v>
      </c>
      <c r="D7001" s="449" t="s">
        <v>18428</v>
      </c>
      <c r="E7001" s="451" t="s">
        <v>16022</v>
      </c>
      <c r="F7001" s="452" t="s">
        <v>21046</v>
      </c>
      <c r="G7001" s="452" t="s">
        <v>19599</v>
      </c>
    </row>
    <row r="7002" spans="2:7">
      <c r="B7002" s="451" t="s">
        <v>3762</v>
      </c>
      <c r="C7002" s="451" t="s">
        <v>18429</v>
      </c>
      <c r="D7002" s="449" t="s">
        <v>18430</v>
      </c>
      <c r="E7002" s="451" t="s">
        <v>17998</v>
      </c>
      <c r="F7002" s="452" t="s">
        <v>21900</v>
      </c>
      <c r="G7002" s="452" t="s">
        <v>15294</v>
      </c>
    </row>
    <row r="7003" spans="2:7">
      <c r="B7003" s="451" t="s">
        <v>3762</v>
      </c>
      <c r="C7003" s="451" t="s">
        <v>18431</v>
      </c>
      <c r="D7003" s="449" t="s">
        <v>18432</v>
      </c>
      <c r="E7003" s="451" t="s">
        <v>17998</v>
      </c>
      <c r="F7003" s="452" t="s">
        <v>19721</v>
      </c>
      <c r="G7003" s="452" t="s">
        <v>18245</v>
      </c>
    </row>
    <row r="7004" spans="2:7">
      <c r="B7004" s="451" t="s">
        <v>3762</v>
      </c>
      <c r="C7004" s="451" t="s">
        <v>18433</v>
      </c>
      <c r="D7004" s="449" t="s">
        <v>18434</v>
      </c>
      <c r="E7004" s="451" t="s">
        <v>17998</v>
      </c>
      <c r="F7004" s="452" t="s">
        <v>15570</v>
      </c>
      <c r="G7004" s="452" t="s">
        <v>20110</v>
      </c>
    </row>
    <row r="7005" spans="2:7">
      <c r="B7005" s="451" t="s">
        <v>3762</v>
      </c>
      <c r="C7005" s="451" t="s">
        <v>18435</v>
      </c>
      <c r="D7005" s="449" t="s">
        <v>18436</v>
      </c>
      <c r="E7005" s="451" t="s">
        <v>17998</v>
      </c>
      <c r="F7005" s="452" t="s">
        <v>17976</v>
      </c>
      <c r="G7005" s="452" t="s">
        <v>21046</v>
      </c>
    </row>
    <row r="7006" spans="2:7">
      <c r="B7006" s="451" t="s">
        <v>3762</v>
      </c>
      <c r="C7006" s="451" t="s">
        <v>18438</v>
      </c>
      <c r="D7006" s="449" t="s">
        <v>18439</v>
      </c>
      <c r="E7006" s="451" t="s">
        <v>17998</v>
      </c>
      <c r="F7006" s="452" t="s">
        <v>11159</v>
      </c>
      <c r="G7006" s="452" t="s">
        <v>8958</v>
      </c>
    </row>
    <row r="7007" spans="2:7">
      <c r="B7007" s="451" t="s">
        <v>3762</v>
      </c>
      <c r="C7007" s="451" t="s">
        <v>18440</v>
      </c>
      <c r="D7007" s="449" t="s">
        <v>18441</v>
      </c>
      <c r="E7007" s="451" t="s">
        <v>17998</v>
      </c>
      <c r="F7007" s="452" t="s">
        <v>19884</v>
      </c>
      <c r="G7007" s="452" t="s">
        <v>19645</v>
      </c>
    </row>
    <row r="7008" spans="2:7">
      <c r="B7008" s="451" t="s">
        <v>3762</v>
      </c>
      <c r="C7008" s="451" t="s">
        <v>18442</v>
      </c>
      <c r="D7008" s="449" t="s">
        <v>18443</v>
      </c>
      <c r="E7008" s="451" t="s">
        <v>17998</v>
      </c>
      <c r="F7008" s="452" t="s">
        <v>14605</v>
      </c>
      <c r="G7008" s="452" t="s">
        <v>6102</v>
      </c>
    </row>
    <row r="7009" spans="2:7">
      <c r="B7009" s="451" t="s">
        <v>3762</v>
      </c>
      <c r="C7009" s="451" t="s">
        <v>18444</v>
      </c>
      <c r="D7009" s="449" t="s">
        <v>18445</v>
      </c>
      <c r="E7009" s="451" t="s">
        <v>17998</v>
      </c>
      <c r="F7009" s="452" t="s">
        <v>17170</v>
      </c>
      <c r="G7009" s="452" t="s">
        <v>5854</v>
      </c>
    </row>
    <row r="7010" spans="2:7">
      <c r="B7010" s="451" t="s">
        <v>3762</v>
      </c>
      <c r="C7010" s="451" t="s">
        <v>18447</v>
      </c>
      <c r="D7010" s="449" t="s">
        <v>18448</v>
      </c>
      <c r="E7010" s="451" t="s">
        <v>16022</v>
      </c>
      <c r="F7010" s="452" t="s">
        <v>6301</v>
      </c>
      <c r="G7010" s="452" t="s">
        <v>20074</v>
      </c>
    </row>
    <row r="7011" spans="2:7">
      <c r="B7011" s="451" t="s">
        <v>3762</v>
      </c>
      <c r="C7011" s="451" t="s">
        <v>18449</v>
      </c>
      <c r="D7011" s="449" t="s">
        <v>18450</v>
      </c>
      <c r="E7011" s="451" t="s">
        <v>16022</v>
      </c>
      <c r="F7011" s="452" t="s">
        <v>4919</v>
      </c>
      <c r="G7011" s="452" t="s">
        <v>14487</v>
      </c>
    </row>
    <row r="7012" spans="2:7">
      <c r="B7012" s="451" t="s">
        <v>3762</v>
      </c>
      <c r="C7012" s="451" t="s">
        <v>18451</v>
      </c>
      <c r="D7012" s="449" t="s">
        <v>18452</v>
      </c>
      <c r="E7012" s="451" t="s">
        <v>16022</v>
      </c>
      <c r="F7012" s="452" t="s">
        <v>28804</v>
      </c>
      <c r="G7012" s="452" t="s">
        <v>3973</v>
      </c>
    </row>
    <row r="7013" spans="2:7">
      <c r="B7013" s="451" t="s">
        <v>3762</v>
      </c>
      <c r="C7013" s="451" t="s">
        <v>18454</v>
      </c>
      <c r="D7013" s="449" t="s">
        <v>18455</v>
      </c>
      <c r="E7013" s="451" t="s">
        <v>16022</v>
      </c>
      <c r="F7013" s="452" t="s">
        <v>18333</v>
      </c>
      <c r="G7013" s="452" t="s">
        <v>20412</v>
      </c>
    </row>
    <row r="7014" spans="2:7">
      <c r="B7014" s="451" t="s">
        <v>3762</v>
      </c>
      <c r="C7014" s="451" t="s">
        <v>18457</v>
      </c>
      <c r="D7014" s="449" t="s">
        <v>18458</v>
      </c>
      <c r="E7014" s="451" t="s">
        <v>16022</v>
      </c>
      <c r="F7014" s="452" t="s">
        <v>5384</v>
      </c>
      <c r="G7014" s="452" t="s">
        <v>14585</v>
      </c>
    </row>
    <row r="7015" spans="2:7">
      <c r="B7015" s="451" t="s">
        <v>3762</v>
      </c>
      <c r="C7015" s="451" t="s">
        <v>18460</v>
      </c>
      <c r="D7015" s="449" t="s">
        <v>18461</v>
      </c>
      <c r="E7015" s="451" t="s">
        <v>16022</v>
      </c>
      <c r="F7015" s="452" t="s">
        <v>21462</v>
      </c>
      <c r="G7015" s="452" t="s">
        <v>35512</v>
      </c>
    </row>
    <row r="7016" spans="2:7">
      <c r="B7016" s="451" t="s">
        <v>3762</v>
      </c>
      <c r="C7016" s="451" t="s">
        <v>18463</v>
      </c>
      <c r="D7016" s="449" t="s">
        <v>18464</v>
      </c>
      <c r="E7016" s="451" t="s">
        <v>16022</v>
      </c>
      <c r="F7016" s="452" t="s">
        <v>16316</v>
      </c>
      <c r="G7016" s="452" t="s">
        <v>4242</v>
      </c>
    </row>
    <row r="7017" spans="2:7">
      <c r="B7017" s="451" t="s">
        <v>3762</v>
      </c>
      <c r="C7017" s="451" t="s">
        <v>18467</v>
      </c>
      <c r="D7017" s="449" t="s">
        <v>18468</v>
      </c>
      <c r="E7017" s="451" t="s">
        <v>16022</v>
      </c>
      <c r="F7017" s="452" t="s">
        <v>5487</v>
      </c>
      <c r="G7017" s="452" t="s">
        <v>17993</v>
      </c>
    </row>
    <row r="7018" spans="2:7">
      <c r="B7018" s="451" t="s">
        <v>3762</v>
      </c>
      <c r="C7018" s="451" t="s">
        <v>18469</v>
      </c>
      <c r="D7018" s="449" t="s">
        <v>18470</v>
      </c>
      <c r="E7018" s="451" t="s">
        <v>16022</v>
      </c>
      <c r="F7018" s="452" t="s">
        <v>20285</v>
      </c>
      <c r="G7018" s="452" t="s">
        <v>18537</v>
      </c>
    </row>
    <row r="7019" spans="2:7">
      <c r="B7019" s="451" t="s">
        <v>3762</v>
      </c>
      <c r="C7019" s="451" t="s">
        <v>18471</v>
      </c>
      <c r="D7019" s="449" t="s">
        <v>18472</v>
      </c>
      <c r="E7019" s="451" t="s">
        <v>16022</v>
      </c>
      <c r="F7019" s="452" t="s">
        <v>21026</v>
      </c>
      <c r="G7019" s="452" t="s">
        <v>18082</v>
      </c>
    </row>
    <row r="7020" spans="2:7">
      <c r="B7020" s="451" t="s">
        <v>3762</v>
      </c>
      <c r="C7020" s="451" t="s">
        <v>18473</v>
      </c>
      <c r="D7020" s="449" t="s">
        <v>18474</v>
      </c>
      <c r="E7020" s="451" t="s">
        <v>16022</v>
      </c>
      <c r="F7020" s="452" t="s">
        <v>18310</v>
      </c>
      <c r="G7020" s="452" t="s">
        <v>27276</v>
      </c>
    </row>
    <row r="7021" spans="2:7">
      <c r="B7021" s="451" t="s">
        <v>3762</v>
      </c>
      <c r="C7021" s="451" t="s">
        <v>18475</v>
      </c>
      <c r="D7021" s="449" t="s">
        <v>18476</v>
      </c>
      <c r="E7021" s="451" t="s">
        <v>16022</v>
      </c>
      <c r="F7021" s="452" t="s">
        <v>27289</v>
      </c>
      <c r="G7021" s="452" t="s">
        <v>14585</v>
      </c>
    </row>
    <row r="7022" spans="2:7">
      <c r="B7022" s="451" t="s">
        <v>3762</v>
      </c>
      <c r="C7022" s="451" t="s">
        <v>18477</v>
      </c>
      <c r="D7022" s="449" t="s">
        <v>18478</v>
      </c>
      <c r="E7022" s="451" t="s">
        <v>16022</v>
      </c>
      <c r="F7022" s="452" t="s">
        <v>27795</v>
      </c>
      <c r="G7022" s="452" t="s">
        <v>5111</v>
      </c>
    </row>
    <row r="7023" spans="2:7">
      <c r="B7023" s="451" t="s">
        <v>3762</v>
      </c>
      <c r="C7023" s="451" t="s">
        <v>18479</v>
      </c>
      <c r="D7023" s="449" t="s">
        <v>18480</v>
      </c>
      <c r="E7023" s="451" t="s">
        <v>16022</v>
      </c>
      <c r="F7023" s="452" t="s">
        <v>20233</v>
      </c>
      <c r="G7023" s="452" t="s">
        <v>9889</v>
      </c>
    </row>
    <row r="7024" spans="2:7">
      <c r="B7024" s="451" t="s">
        <v>3762</v>
      </c>
      <c r="C7024" s="451" t="s">
        <v>18481</v>
      </c>
      <c r="D7024" s="449" t="s">
        <v>18482</v>
      </c>
      <c r="E7024" s="451" t="s">
        <v>17998</v>
      </c>
      <c r="F7024" s="452" t="s">
        <v>18196</v>
      </c>
      <c r="G7024" s="452" t="s">
        <v>21473</v>
      </c>
    </row>
    <row r="7025" spans="2:7">
      <c r="B7025" s="451" t="s">
        <v>3762</v>
      </c>
      <c r="C7025" s="451" t="s">
        <v>18483</v>
      </c>
      <c r="D7025" s="449" t="s">
        <v>18484</v>
      </c>
      <c r="E7025" s="451" t="s">
        <v>17998</v>
      </c>
      <c r="F7025" s="452" t="s">
        <v>21682</v>
      </c>
      <c r="G7025" s="452" t="s">
        <v>20989</v>
      </c>
    </row>
    <row r="7026" spans="2:7">
      <c r="B7026" s="451" t="s">
        <v>3762</v>
      </c>
      <c r="C7026" s="451" t="s">
        <v>18485</v>
      </c>
      <c r="D7026" s="449" t="s">
        <v>18486</v>
      </c>
      <c r="E7026" s="451" t="s">
        <v>17998</v>
      </c>
      <c r="F7026" s="452" t="s">
        <v>28328</v>
      </c>
      <c r="G7026" s="452" t="s">
        <v>30158</v>
      </c>
    </row>
    <row r="7027" spans="2:7">
      <c r="B7027" s="451" t="s">
        <v>3762</v>
      </c>
      <c r="C7027" s="451" t="s">
        <v>18487</v>
      </c>
      <c r="D7027" s="449" t="s">
        <v>18488</v>
      </c>
      <c r="E7027" s="451" t="s">
        <v>17998</v>
      </c>
      <c r="F7027" s="452" t="s">
        <v>19272</v>
      </c>
      <c r="G7027" s="452" t="s">
        <v>5025</v>
      </c>
    </row>
    <row r="7028" spans="2:7">
      <c r="B7028" s="451" t="s">
        <v>3762</v>
      </c>
      <c r="C7028" s="451" t="s">
        <v>18489</v>
      </c>
      <c r="D7028" s="449" t="s">
        <v>18490</v>
      </c>
      <c r="E7028" s="451" t="s">
        <v>17998</v>
      </c>
      <c r="F7028" s="452" t="s">
        <v>20826</v>
      </c>
      <c r="G7028" s="452" t="s">
        <v>21088</v>
      </c>
    </row>
    <row r="7029" spans="2:7">
      <c r="B7029" s="451" t="s">
        <v>3762</v>
      </c>
      <c r="C7029" s="451" t="s">
        <v>18491</v>
      </c>
      <c r="D7029" s="449" t="s">
        <v>18492</v>
      </c>
      <c r="E7029" s="451" t="s">
        <v>17998</v>
      </c>
      <c r="F7029" s="452" t="s">
        <v>27996</v>
      </c>
      <c r="G7029" s="452" t="s">
        <v>36349</v>
      </c>
    </row>
    <row r="7030" spans="2:7">
      <c r="B7030" s="451" t="s">
        <v>3762</v>
      </c>
      <c r="C7030" s="451" t="s">
        <v>18494</v>
      </c>
      <c r="D7030" s="449" t="s">
        <v>18495</v>
      </c>
      <c r="E7030" s="451" t="s">
        <v>17998</v>
      </c>
      <c r="F7030" s="452" t="s">
        <v>8490</v>
      </c>
      <c r="G7030" s="452" t="s">
        <v>3991</v>
      </c>
    </row>
    <row r="7031" spans="2:7">
      <c r="B7031" s="451" t="s">
        <v>3762</v>
      </c>
      <c r="C7031" s="451" t="s">
        <v>18496</v>
      </c>
      <c r="D7031" s="449" t="s">
        <v>18497</v>
      </c>
      <c r="E7031" s="451" t="s">
        <v>17998</v>
      </c>
      <c r="F7031" s="452" t="s">
        <v>14585</v>
      </c>
      <c r="G7031" s="452" t="s">
        <v>6664</v>
      </c>
    </row>
    <row r="7032" spans="2:7">
      <c r="B7032" s="451" t="s">
        <v>3762</v>
      </c>
      <c r="C7032" s="451" t="s">
        <v>18498</v>
      </c>
      <c r="D7032" s="449" t="s">
        <v>18499</v>
      </c>
      <c r="E7032" s="451" t="s">
        <v>17998</v>
      </c>
      <c r="F7032" s="452" t="s">
        <v>5111</v>
      </c>
      <c r="G7032" s="452" t="s">
        <v>19663</v>
      </c>
    </row>
    <row r="7033" spans="2:7">
      <c r="B7033" s="451" t="s">
        <v>3762</v>
      </c>
      <c r="C7033" s="451" t="s">
        <v>18501</v>
      </c>
      <c r="D7033" s="449" t="s">
        <v>18502</v>
      </c>
      <c r="E7033" s="451" t="s">
        <v>17998</v>
      </c>
      <c r="F7033" s="452" t="s">
        <v>19688</v>
      </c>
      <c r="G7033" s="452" t="s">
        <v>19758</v>
      </c>
    </row>
    <row r="7034" spans="2:7">
      <c r="B7034" s="451" t="s">
        <v>3762</v>
      </c>
      <c r="C7034" s="451" t="s">
        <v>18503</v>
      </c>
      <c r="D7034" s="449" t="s">
        <v>18504</v>
      </c>
      <c r="E7034" s="451" t="s">
        <v>7047</v>
      </c>
      <c r="F7034" s="452" t="s">
        <v>9914</v>
      </c>
      <c r="G7034" s="452" t="s">
        <v>20078</v>
      </c>
    </row>
    <row r="7035" spans="2:7">
      <c r="B7035" s="451" t="s">
        <v>3762</v>
      </c>
      <c r="C7035" s="451" t="s">
        <v>18505</v>
      </c>
      <c r="D7035" s="449" t="s">
        <v>18506</v>
      </c>
      <c r="E7035" s="451" t="s">
        <v>7047</v>
      </c>
      <c r="F7035" s="452" t="s">
        <v>14623</v>
      </c>
      <c r="G7035" s="452" t="s">
        <v>20255</v>
      </c>
    </row>
    <row r="7036" spans="2:7">
      <c r="B7036" s="451" t="s">
        <v>3762</v>
      </c>
      <c r="C7036" s="451" t="s">
        <v>18507</v>
      </c>
      <c r="D7036" s="449" t="s">
        <v>18508</v>
      </c>
      <c r="E7036" s="451" t="s">
        <v>7047</v>
      </c>
      <c r="F7036" s="452" t="s">
        <v>6187</v>
      </c>
      <c r="G7036" s="452" t="s">
        <v>20255</v>
      </c>
    </row>
    <row r="7037" spans="2:7">
      <c r="B7037" s="451" t="s">
        <v>3762</v>
      </c>
      <c r="C7037" s="451" t="s">
        <v>18509</v>
      </c>
      <c r="D7037" s="449" t="s">
        <v>18510</v>
      </c>
      <c r="E7037" s="451" t="s">
        <v>16022</v>
      </c>
      <c r="F7037" s="452" t="s">
        <v>4023</v>
      </c>
      <c r="G7037" s="452" t="s">
        <v>16029</v>
      </c>
    </row>
    <row r="7038" spans="2:7">
      <c r="B7038" s="451" t="s">
        <v>3762</v>
      </c>
      <c r="C7038" s="451" t="s">
        <v>18511</v>
      </c>
      <c r="D7038" s="449" t="s">
        <v>18512</v>
      </c>
      <c r="E7038" s="451" t="s">
        <v>16022</v>
      </c>
      <c r="F7038" s="452" t="s">
        <v>18423</v>
      </c>
      <c r="G7038" s="452" t="s">
        <v>19601</v>
      </c>
    </row>
    <row r="7039" spans="2:7">
      <c r="B7039" s="451" t="s">
        <v>3762</v>
      </c>
      <c r="C7039" s="451" t="s">
        <v>18513</v>
      </c>
      <c r="D7039" s="449" t="s">
        <v>18514</v>
      </c>
      <c r="E7039" s="451" t="s">
        <v>16022</v>
      </c>
      <c r="F7039" s="452" t="s">
        <v>16317</v>
      </c>
      <c r="G7039" s="452" t="s">
        <v>33522</v>
      </c>
    </row>
    <row r="7040" spans="2:7">
      <c r="B7040" s="451" t="s">
        <v>3762</v>
      </c>
      <c r="C7040" s="451" t="s">
        <v>18515</v>
      </c>
      <c r="D7040" s="449" t="s">
        <v>18516</v>
      </c>
      <c r="E7040" s="451" t="s">
        <v>16022</v>
      </c>
      <c r="F7040" s="452" t="s">
        <v>18135</v>
      </c>
      <c r="G7040" s="452" t="s">
        <v>4882</v>
      </c>
    </row>
    <row r="7041" spans="2:7">
      <c r="B7041" s="451" t="s">
        <v>3762</v>
      </c>
      <c r="C7041" s="451" t="s">
        <v>18518</v>
      </c>
      <c r="D7041" s="449" t="s">
        <v>18519</v>
      </c>
      <c r="E7041" s="451" t="s">
        <v>16022</v>
      </c>
      <c r="F7041" s="452" t="s">
        <v>36350</v>
      </c>
      <c r="G7041" s="452" t="s">
        <v>29020</v>
      </c>
    </row>
    <row r="7042" spans="2:7">
      <c r="B7042" s="451" t="s">
        <v>3762</v>
      </c>
      <c r="C7042" s="451" t="s">
        <v>18520</v>
      </c>
      <c r="D7042" s="449" t="s">
        <v>18521</v>
      </c>
      <c r="E7042" s="451" t="s">
        <v>16022</v>
      </c>
      <c r="F7042" s="452" t="s">
        <v>5860</v>
      </c>
      <c r="G7042" s="452" t="s">
        <v>5860</v>
      </c>
    </row>
    <row r="7043" spans="2:7">
      <c r="B7043" s="451" t="s">
        <v>3762</v>
      </c>
      <c r="C7043" s="451" t="s">
        <v>18522</v>
      </c>
      <c r="D7043" s="449" t="s">
        <v>18523</v>
      </c>
      <c r="E7043" s="451" t="s">
        <v>16022</v>
      </c>
      <c r="F7043" s="452" t="s">
        <v>21027</v>
      </c>
      <c r="G7043" s="452" t="s">
        <v>3999</v>
      </c>
    </row>
    <row r="7044" spans="2:7">
      <c r="B7044" s="451" t="s">
        <v>3762</v>
      </c>
      <c r="C7044" s="451" t="s">
        <v>18524</v>
      </c>
      <c r="D7044" s="449" t="s">
        <v>18525</v>
      </c>
      <c r="E7044" s="451" t="s">
        <v>16022</v>
      </c>
      <c r="F7044" s="452" t="s">
        <v>5174</v>
      </c>
      <c r="G7044" s="452" t="s">
        <v>20213</v>
      </c>
    </row>
    <row r="7045" spans="2:7">
      <c r="B7045" s="451" t="s">
        <v>3762</v>
      </c>
      <c r="C7045" s="451" t="s">
        <v>18526</v>
      </c>
      <c r="D7045" s="449" t="s">
        <v>18527</v>
      </c>
      <c r="E7045" s="451" t="s">
        <v>18528</v>
      </c>
      <c r="F7045" s="452" t="s">
        <v>36351</v>
      </c>
      <c r="G7045" s="452" t="s">
        <v>36352</v>
      </c>
    </row>
    <row r="7046" spans="2:7">
      <c r="B7046" s="451" t="s">
        <v>3762</v>
      </c>
      <c r="C7046" s="451" t="s">
        <v>18529</v>
      </c>
      <c r="D7046" s="449" t="s">
        <v>18530</v>
      </c>
      <c r="E7046" s="451" t="s">
        <v>18528</v>
      </c>
      <c r="F7046" s="452" t="s">
        <v>36353</v>
      </c>
      <c r="G7046" s="452" t="s">
        <v>36354</v>
      </c>
    </row>
    <row r="7047" spans="2:7">
      <c r="B7047" s="451" t="s">
        <v>3762</v>
      </c>
      <c r="C7047" s="451" t="s">
        <v>18531</v>
      </c>
      <c r="D7047" s="449" t="s">
        <v>18532</v>
      </c>
      <c r="E7047" s="451" t="s">
        <v>18528</v>
      </c>
      <c r="F7047" s="452" t="s">
        <v>36355</v>
      </c>
      <c r="G7047" s="452" t="s">
        <v>36356</v>
      </c>
    </row>
    <row r="7048" spans="2:7">
      <c r="B7048" s="451" t="s">
        <v>3762</v>
      </c>
      <c r="C7048" s="451" t="s">
        <v>18533</v>
      </c>
      <c r="D7048" s="449" t="s">
        <v>18534</v>
      </c>
      <c r="E7048" s="451" t="s">
        <v>7047</v>
      </c>
      <c r="F7048" s="452" t="s">
        <v>5975</v>
      </c>
      <c r="G7048" s="452" t="s">
        <v>5081</v>
      </c>
    </row>
    <row r="7049" spans="2:7">
      <c r="B7049" s="451" t="s">
        <v>3762</v>
      </c>
      <c r="C7049" s="451" t="s">
        <v>18535</v>
      </c>
      <c r="D7049" s="449" t="s">
        <v>18536</v>
      </c>
      <c r="E7049" s="451" t="s">
        <v>7047</v>
      </c>
      <c r="F7049" s="452" t="s">
        <v>13253</v>
      </c>
      <c r="G7049" s="452" t="s">
        <v>17165</v>
      </c>
    </row>
    <row r="7050" spans="2:7">
      <c r="B7050" s="451" t="s">
        <v>3762</v>
      </c>
      <c r="C7050" s="451" t="s">
        <v>18538</v>
      </c>
      <c r="D7050" s="449" t="s">
        <v>18539</v>
      </c>
      <c r="E7050" s="451" t="s">
        <v>7047</v>
      </c>
      <c r="F7050" s="452" t="s">
        <v>11152</v>
      </c>
      <c r="G7050" s="452" t="s">
        <v>14291</v>
      </c>
    </row>
    <row r="7051" spans="2:7">
      <c r="B7051" s="451" t="s">
        <v>3762</v>
      </c>
      <c r="C7051" s="451" t="s">
        <v>18540</v>
      </c>
      <c r="D7051" s="449" t="s">
        <v>18541</v>
      </c>
      <c r="E7051" s="451" t="s">
        <v>7047</v>
      </c>
      <c r="F7051" s="452" t="s">
        <v>21039</v>
      </c>
      <c r="G7051" s="452" t="s">
        <v>5367</v>
      </c>
    </row>
    <row r="7052" spans="2:7">
      <c r="B7052" s="451" t="s">
        <v>3762</v>
      </c>
      <c r="C7052" s="451" t="s">
        <v>18542</v>
      </c>
      <c r="D7052" s="449" t="s">
        <v>18543</v>
      </c>
      <c r="E7052" s="451" t="s">
        <v>7047</v>
      </c>
      <c r="F7052" s="452" t="s">
        <v>5927</v>
      </c>
      <c r="G7052" s="452" t="s">
        <v>20040</v>
      </c>
    </row>
    <row r="7053" spans="2:7">
      <c r="B7053" s="451" t="s">
        <v>3762</v>
      </c>
      <c r="C7053" s="451" t="s">
        <v>18544</v>
      </c>
      <c r="D7053" s="449" t="s">
        <v>18545</v>
      </c>
      <c r="E7053" s="451" t="s">
        <v>7047</v>
      </c>
      <c r="F7053" s="452" t="s">
        <v>19670</v>
      </c>
      <c r="G7053" s="452" t="s">
        <v>4847</v>
      </c>
    </row>
    <row r="7054" spans="2:7">
      <c r="B7054" s="451" t="s">
        <v>3762</v>
      </c>
      <c r="C7054" s="451" t="s">
        <v>18546</v>
      </c>
      <c r="D7054" s="449" t="s">
        <v>18547</v>
      </c>
      <c r="E7054" s="451" t="s">
        <v>7047</v>
      </c>
      <c r="F7054" s="452" t="s">
        <v>4258</v>
      </c>
      <c r="G7054" s="452" t="s">
        <v>28288</v>
      </c>
    </row>
    <row r="7055" spans="2:7">
      <c r="B7055" s="451" t="s">
        <v>3762</v>
      </c>
      <c r="C7055" s="451" t="s">
        <v>18548</v>
      </c>
      <c r="D7055" s="449" t="s">
        <v>18549</v>
      </c>
      <c r="E7055" s="451" t="s">
        <v>7047</v>
      </c>
      <c r="F7055" s="452" t="s">
        <v>9662</v>
      </c>
      <c r="G7055" s="452" t="s">
        <v>20421</v>
      </c>
    </row>
    <row r="7056" spans="2:7">
      <c r="B7056" s="451" t="s">
        <v>3762</v>
      </c>
      <c r="C7056" s="451" t="s">
        <v>18551</v>
      </c>
      <c r="D7056" s="449" t="s">
        <v>18552</v>
      </c>
      <c r="E7056" s="451" t="s">
        <v>7047</v>
      </c>
      <c r="F7056" s="452" t="s">
        <v>11851</v>
      </c>
      <c r="G7056" s="452" t="s">
        <v>9765</v>
      </c>
    </row>
    <row r="7057" spans="2:7">
      <c r="B7057" s="451" t="s">
        <v>3762</v>
      </c>
      <c r="C7057" s="451" t="s">
        <v>18554</v>
      </c>
      <c r="D7057" s="449" t="s">
        <v>18555</v>
      </c>
      <c r="E7057" s="451" t="s">
        <v>7047</v>
      </c>
      <c r="F7057" s="452" t="s">
        <v>17161</v>
      </c>
      <c r="G7057" s="452" t="s">
        <v>20224</v>
      </c>
    </row>
    <row r="7058" spans="2:7">
      <c r="B7058" s="451" t="s">
        <v>3762</v>
      </c>
      <c r="C7058" s="451" t="s">
        <v>18556</v>
      </c>
      <c r="D7058" s="449" t="s">
        <v>18557</v>
      </c>
      <c r="E7058" s="451" t="s">
        <v>7047</v>
      </c>
      <c r="F7058" s="452" t="s">
        <v>20286</v>
      </c>
      <c r="G7058" s="452" t="s">
        <v>5743</v>
      </c>
    </row>
    <row r="7059" spans="2:7">
      <c r="B7059" s="451" t="s">
        <v>3762</v>
      </c>
      <c r="C7059" s="451" t="s">
        <v>18558</v>
      </c>
      <c r="D7059" s="449" t="s">
        <v>18559</v>
      </c>
      <c r="E7059" s="451" t="s">
        <v>7047</v>
      </c>
      <c r="F7059" s="452" t="s">
        <v>27460</v>
      </c>
      <c r="G7059" s="452" t="s">
        <v>19752</v>
      </c>
    </row>
    <row r="7060" spans="2:7">
      <c r="B7060" s="451" t="s">
        <v>3762</v>
      </c>
      <c r="C7060" s="451" t="s">
        <v>18560</v>
      </c>
      <c r="D7060" s="449" t="s">
        <v>18561</v>
      </c>
      <c r="E7060" s="451" t="s">
        <v>7047</v>
      </c>
      <c r="F7060" s="452" t="s">
        <v>9750</v>
      </c>
      <c r="G7060" s="452" t="s">
        <v>9626</v>
      </c>
    </row>
    <row r="7061" spans="2:7">
      <c r="B7061" s="451" t="s">
        <v>3762</v>
      </c>
      <c r="C7061" s="451" t="s">
        <v>18563</v>
      </c>
      <c r="D7061" s="449" t="s">
        <v>18564</v>
      </c>
      <c r="E7061" s="451" t="s">
        <v>18528</v>
      </c>
      <c r="F7061" s="452" t="s">
        <v>5333</v>
      </c>
      <c r="G7061" s="452" t="s">
        <v>28823</v>
      </c>
    </row>
    <row r="7062" spans="2:7">
      <c r="B7062" s="451" t="s">
        <v>3762</v>
      </c>
      <c r="C7062" s="451" t="s">
        <v>18565</v>
      </c>
      <c r="D7062" s="449" t="s">
        <v>18566</v>
      </c>
      <c r="E7062" s="451" t="s">
        <v>18528</v>
      </c>
      <c r="F7062" s="452" t="s">
        <v>14469</v>
      </c>
      <c r="G7062" s="452" t="s">
        <v>19866</v>
      </c>
    </row>
    <row r="7063" spans="2:7">
      <c r="B7063" s="451" t="s">
        <v>3762</v>
      </c>
      <c r="C7063" s="451" t="s">
        <v>18567</v>
      </c>
      <c r="D7063" s="449" t="s">
        <v>18568</v>
      </c>
      <c r="E7063" s="451" t="s">
        <v>18528</v>
      </c>
      <c r="F7063" s="452" t="s">
        <v>27663</v>
      </c>
      <c r="G7063" s="452" t="s">
        <v>19993</v>
      </c>
    </row>
    <row r="7064" spans="2:7">
      <c r="B7064" s="451" t="s">
        <v>3762</v>
      </c>
      <c r="C7064" s="451" t="s">
        <v>18570</v>
      </c>
      <c r="D7064" s="449" t="s">
        <v>18571</v>
      </c>
      <c r="E7064" s="451" t="s">
        <v>18528</v>
      </c>
      <c r="F7064" s="452" t="s">
        <v>15837</v>
      </c>
      <c r="G7064" s="452" t="s">
        <v>21696</v>
      </c>
    </row>
    <row r="7065" spans="2:7">
      <c r="B7065" s="451" t="s">
        <v>3762</v>
      </c>
      <c r="C7065" s="451" t="s">
        <v>18572</v>
      </c>
      <c r="D7065" s="449" t="s">
        <v>18573</v>
      </c>
      <c r="E7065" s="451" t="s">
        <v>18528</v>
      </c>
      <c r="F7065" s="452" t="s">
        <v>35782</v>
      </c>
      <c r="G7065" s="452" t="s">
        <v>18569</v>
      </c>
    </row>
    <row r="7066" spans="2:7">
      <c r="B7066" s="451" t="s">
        <v>3762</v>
      </c>
      <c r="C7066" s="451" t="s">
        <v>18575</v>
      </c>
      <c r="D7066" s="449" t="s">
        <v>18576</v>
      </c>
      <c r="E7066" s="451" t="s">
        <v>18528</v>
      </c>
      <c r="F7066" s="452" t="s">
        <v>27703</v>
      </c>
      <c r="G7066" s="452" t="s">
        <v>6445</v>
      </c>
    </row>
    <row r="7067" spans="2:7">
      <c r="B7067" s="451" t="s">
        <v>3762</v>
      </c>
      <c r="C7067" s="451" t="s">
        <v>18577</v>
      </c>
      <c r="D7067" s="449" t="s">
        <v>18578</v>
      </c>
      <c r="E7067" s="451" t="s">
        <v>18528</v>
      </c>
      <c r="F7067" s="452" t="s">
        <v>5618</v>
      </c>
      <c r="G7067" s="452" t="s">
        <v>28088</v>
      </c>
    </row>
    <row r="7068" spans="2:7">
      <c r="B7068" s="451" t="s">
        <v>3762</v>
      </c>
      <c r="C7068" s="451" t="s">
        <v>18580</v>
      </c>
      <c r="D7068" s="449" t="s">
        <v>18581</v>
      </c>
      <c r="E7068" s="451" t="s">
        <v>18528</v>
      </c>
      <c r="F7068" s="452" t="s">
        <v>29282</v>
      </c>
      <c r="G7068" s="452" t="s">
        <v>16777</v>
      </c>
    </row>
    <row r="7069" spans="2:7">
      <c r="B7069" s="451" t="s">
        <v>3762</v>
      </c>
      <c r="C7069" s="451" t="s">
        <v>18583</v>
      </c>
      <c r="D7069" s="449" t="s">
        <v>18584</v>
      </c>
      <c r="E7069" s="451" t="s">
        <v>18528</v>
      </c>
      <c r="F7069" s="452" t="s">
        <v>21347</v>
      </c>
      <c r="G7069" s="452" t="s">
        <v>10963</v>
      </c>
    </row>
    <row r="7070" spans="2:7">
      <c r="B7070" s="451" t="s">
        <v>3762</v>
      </c>
      <c r="C7070" s="451" t="s">
        <v>18586</v>
      </c>
      <c r="D7070" s="449" t="s">
        <v>18587</v>
      </c>
      <c r="E7070" s="451" t="s">
        <v>18528</v>
      </c>
      <c r="F7070" s="452" t="s">
        <v>28823</v>
      </c>
      <c r="G7070" s="452" t="s">
        <v>15968</v>
      </c>
    </row>
    <row r="7071" spans="2:7">
      <c r="B7071" s="451" t="s">
        <v>3762</v>
      </c>
      <c r="C7071" s="451" t="s">
        <v>18588</v>
      </c>
      <c r="D7071" s="449" t="s">
        <v>18589</v>
      </c>
      <c r="E7071" s="451" t="s">
        <v>18528</v>
      </c>
      <c r="F7071" s="452" t="s">
        <v>27948</v>
      </c>
      <c r="G7071" s="452" t="s">
        <v>21867</v>
      </c>
    </row>
    <row r="7072" spans="2:7">
      <c r="B7072" s="451" t="s">
        <v>3762</v>
      </c>
      <c r="C7072" s="451" t="s">
        <v>18590</v>
      </c>
      <c r="D7072" s="449" t="s">
        <v>18591</v>
      </c>
      <c r="E7072" s="451" t="s">
        <v>18528</v>
      </c>
      <c r="F7072" s="452" t="s">
        <v>15971</v>
      </c>
      <c r="G7072" s="452" t="s">
        <v>19660</v>
      </c>
    </row>
    <row r="7073" spans="2:7">
      <c r="B7073" s="451" t="s">
        <v>3762</v>
      </c>
      <c r="C7073" s="451" t="s">
        <v>18592</v>
      </c>
      <c r="D7073" s="449" t="s">
        <v>18593</v>
      </c>
      <c r="E7073" s="451" t="s">
        <v>18528</v>
      </c>
      <c r="F7073" s="452" t="s">
        <v>6261</v>
      </c>
      <c r="G7073" s="452" t="s">
        <v>11782</v>
      </c>
    </row>
    <row r="7074" spans="2:7">
      <c r="B7074" s="451" t="s">
        <v>3762</v>
      </c>
      <c r="C7074" s="451" t="s">
        <v>18594</v>
      </c>
      <c r="D7074" s="449" t="s">
        <v>18595</v>
      </c>
      <c r="E7074" s="451" t="s">
        <v>18528</v>
      </c>
      <c r="F7074" s="452" t="s">
        <v>21867</v>
      </c>
      <c r="G7074" s="452" t="s">
        <v>15908</v>
      </c>
    </row>
    <row r="7075" spans="2:7">
      <c r="B7075" s="451" t="s">
        <v>3762</v>
      </c>
      <c r="C7075" s="451" t="s">
        <v>18596</v>
      </c>
      <c r="D7075" s="449" t="s">
        <v>18597</v>
      </c>
      <c r="E7075" s="451" t="s">
        <v>18528</v>
      </c>
      <c r="F7075" s="452" t="s">
        <v>18537</v>
      </c>
      <c r="G7075" s="452" t="s">
        <v>4586</v>
      </c>
    </row>
    <row r="7076" spans="2:7">
      <c r="B7076" s="451" t="s">
        <v>3762</v>
      </c>
      <c r="C7076" s="451" t="s">
        <v>18598</v>
      </c>
      <c r="D7076" s="449" t="s">
        <v>18599</v>
      </c>
      <c r="E7076" s="451" t="s">
        <v>18528</v>
      </c>
      <c r="F7076" s="452" t="s">
        <v>15331</v>
      </c>
      <c r="G7076" s="452" t="s">
        <v>5946</v>
      </c>
    </row>
    <row r="7077" spans="2:7">
      <c r="B7077" s="451" t="s">
        <v>3762</v>
      </c>
      <c r="C7077" s="451" t="s">
        <v>18601</v>
      </c>
      <c r="D7077" s="449" t="s">
        <v>18602</v>
      </c>
      <c r="E7077" s="451" t="s">
        <v>7047</v>
      </c>
      <c r="F7077" s="452" t="s">
        <v>9504</v>
      </c>
      <c r="G7077" s="452" t="s">
        <v>21828</v>
      </c>
    </row>
    <row r="7078" spans="2:7">
      <c r="B7078" s="451" t="s">
        <v>3762</v>
      </c>
      <c r="C7078" s="451" t="s">
        <v>18604</v>
      </c>
      <c r="D7078" s="449" t="s">
        <v>18605</v>
      </c>
      <c r="E7078" s="451" t="s">
        <v>7047</v>
      </c>
      <c r="F7078" s="452" t="s">
        <v>21738</v>
      </c>
      <c r="G7078" s="452" t="s">
        <v>28464</v>
      </c>
    </row>
    <row r="7079" spans="2:7">
      <c r="B7079" s="451" t="s">
        <v>3762</v>
      </c>
      <c r="C7079" s="451" t="s">
        <v>18606</v>
      </c>
      <c r="D7079" s="449" t="s">
        <v>18607</v>
      </c>
      <c r="E7079" s="451" t="s">
        <v>7047</v>
      </c>
      <c r="F7079" s="452" t="s">
        <v>28560</v>
      </c>
      <c r="G7079" s="452" t="s">
        <v>5402</v>
      </c>
    </row>
    <row r="7080" spans="2:7">
      <c r="B7080" s="451" t="s">
        <v>3762</v>
      </c>
      <c r="C7080" s="451" t="s">
        <v>18608</v>
      </c>
      <c r="D7080" s="449" t="s">
        <v>18609</v>
      </c>
      <c r="E7080" s="451" t="s">
        <v>7047</v>
      </c>
      <c r="F7080" s="452" t="s">
        <v>4802</v>
      </c>
      <c r="G7080" s="452" t="s">
        <v>22062</v>
      </c>
    </row>
    <row r="7081" spans="2:7">
      <c r="B7081" s="451" t="s">
        <v>3762</v>
      </c>
      <c r="C7081" s="451" t="s">
        <v>18611</v>
      </c>
      <c r="D7081" s="449" t="s">
        <v>18612</v>
      </c>
      <c r="E7081" s="451" t="s">
        <v>18528</v>
      </c>
      <c r="F7081" s="452" t="s">
        <v>6279</v>
      </c>
      <c r="G7081" s="452" t="s">
        <v>29204</v>
      </c>
    </row>
    <row r="7082" spans="2:7">
      <c r="B7082" s="451" t="s">
        <v>3762</v>
      </c>
      <c r="C7082" s="451" t="s">
        <v>18613</v>
      </c>
      <c r="D7082" s="449" t="s">
        <v>18614</v>
      </c>
      <c r="E7082" s="451" t="s">
        <v>18528</v>
      </c>
      <c r="F7082" s="452" t="s">
        <v>16305</v>
      </c>
      <c r="G7082" s="452" t="s">
        <v>36357</v>
      </c>
    </row>
    <row r="7083" spans="2:7">
      <c r="B7083" s="451" t="s">
        <v>3762</v>
      </c>
      <c r="C7083" s="451" t="s">
        <v>18616</v>
      </c>
      <c r="D7083" s="449" t="s">
        <v>18617</v>
      </c>
      <c r="E7083" s="451" t="s">
        <v>18528</v>
      </c>
      <c r="F7083" s="452" t="s">
        <v>35969</v>
      </c>
      <c r="G7083" s="452" t="s">
        <v>21795</v>
      </c>
    </row>
    <row r="7084" spans="2:7">
      <c r="B7084" s="451" t="s">
        <v>3762</v>
      </c>
      <c r="C7084" s="451" t="s">
        <v>18618</v>
      </c>
      <c r="D7084" s="449" t="s">
        <v>18619</v>
      </c>
      <c r="E7084" s="451" t="s">
        <v>18528</v>
      </c>
      <c r="F7084" s="452" t="s">
        <v>36358</v>
      </c>
      <c r="G7084" s="452" t="s">
        <v>36359</v>
      </c>
    </row>
    <row r="7085" spans="2:7">
      <c r="B7085" s="451" t="s">
        <v>3762</v>
      </c>
      <c r="C7085" s="451" t="s">
        <v>18620</v>
      </c>
      <c r="D7085" s="449" t="s">
        <v>18621</v>
      </c>
      <c r="E7085" s="451" t="s">
        <v>18528</v>
      </c>
      <c r="F7085" s="452" t="s">
        <v>36360</v>
      </c>
      <c r="G7085" s="452" t="s">
        <v>35317</v>
      </c>
    </row>
    <row r="7086" spans="2:7">
      <c r="B7086" s="451" t="s">
        <v>3762</v>
      </c>
      <c r="C7086" s="451" t="s">
        <v>18622</v>
      </c>
      <c r="D7086" s="449" t="s">
        <v>18623</v>
      </c>
      <c r="E7086" s="451" t="s">
        <v>18528</v>
      </c>
      <c r="F7086" s="452" t="s">
        <v>32423</v>
      </c>
      <c r="G7086" s="452" t="s">
        <v>7714</v>
      </c>
    </row>
    <row r="7087" spans="2:7">
      <c r="B7087" s="451" t="s">
        <v>3762</v>
      </c>
      <c r="C7087" s="451" t="s">
        <v>18624</v>
      </c>
      <c r="D7087" s="449" t="s">
        <v>18625</v>
      </c>
      <c r="E7087" s="451" t="s">
        <v>18528</v>
      </c>
      <c r="F7087" s="452" t="s">
        <v>29025</v>
      </c>
      <c r="G7087" s="452" t="s">
        <v>21136</v>
      </c>
    </row>
    <row r="7088" spans="2:7">
      <c r="B7088" s="451" t="s">
        <v>3762</v>
      </c>
      <c r="C7088" s="451" t="s">
        <v>18626</v>
      </c>
      <c r="D7088" s="449" t="s">
        <v>18627</v>
      </c>
      <c r="E7088" s="451" t="s">
        <v>18528</v>
      </c>
      <c r="F7088" s="452" t="s">
        <v>10974</v>
      </c>
      <c r="G7088" s="452" t="s">
        <v>19664</v>
      </c>
    </row>
    <row r="7089" spans="2:7">
      <c r="B7089" s="451" t="s">
        <v>3762</v>
      </c>
      <c r="C7089" s="451" t="s">
        <v>18629</v>
      </c>
      <c r="D7089" s="449" t="s">
        <v>18630</v>
      </c>
      <c r="E7089" s="451" t="s">
        <v>18528</v>
      </c>
      <c r="F7089" s="452" t="s">
        <v>21095</v>
      </c>
      <c r="G7089" s="452" t="s">
        <v>36361</v>
      </c>
    </row>
    <row r="7090" spans="2:7">
      <c r="B7090" s="451" t="s">
        <v>3762</v>
      </c>
      <c r="C7090" s="451" t="s">
        <v>18631</v>
      </c>
      <c r="D7090" s="449" t="s">
        <v>18632</v>
      </c>
      <c r="E7090" s="451" t="s">
        <v>18528</v>
      </c>
      <c r="F7090" s="452" t="s">
        <v>27479</v>
      </c>
      <c r="G7090" s="452" t="s">
        <v>27612</v>
      </c>
    </row>
    <row r="7091" spans="2:7">
      <c r="B7091" s="451" t="s">
        <v>3762</v>
      </c>
      <c r="C7091" s="451" t="s">
        <v>18633</v>
      </c>
      <c r="D7091" s="449" t="s">
        <v>18634</v>
      </c>
      <c r="E7091" s="451" t="s">
        <v>18528</v>
      </c>
      <c r="F7091" s="452" t="s">
        <v>34199</v>
      </c>
      <c r="G7091" s="452" t="s">
        <v>36362</v>
      </c>
    </row>
    <row r="7092" spans="2:7">
      <c r="B7092" s="451" t="s">
        <v>3762</v>
      </c>
      <c r="C7092" s="451" t="s">
        <v>18635</v>
      </c>
      <c r="D7092" s="449" t="s">
        <v>18636</v>
      </c>
      <c r="E7092" s="451" t="s">
        <v>18528</v>
      </c>
      <c r="F7092" s="452" t="s">
        <v>36363</v>
      </c>
      <c r="G7092" s="452" t="s">
        <v>12229</v>
      </c>
    </row>
    <row r="7093" spans="2:7">
      <c r="B7093" s="451" t="s">
        <v>3762</v>
      </c>
      <c r="C7093" s="451" t="s">
        <v>18637</v>
      </c>
      <c r="D7093" s="449" t="s">
        <v>18638</v>
      </c>
      <c r="E7093" s="451" t="s">
        <v>18528</v>
      </c>
      <c r="F7093" s="452" t="s">
        <v>19999</v>
      </c>
      <c r="G7093" s="452" t="s">
        <v>4795</v>
      </c>
    </row>
    <row r="7094" spans="2:7">
      <c r="B7094" s="451" t="s">
        <v>3762</v>
      </c>
      <c r="C7094" s="451" t="s">
        <v>18639</v>
      </c>
      <c r="D7094" s="449" t="s">
        <v>18640</v>
      </c>
      <c r="E7094" s="451" t="s">
        <v>18528</v>
      </c>
      <c r="F7094" s="452" t="s">
        <v>14679</v>
      </c>
      <c r="G7094" s="452" t="s">
        <v>21034</v>
      </c>
    </row>
    <row r="7095" spans="2:7">
      <c r="B7095" s="451" t="s">
        <v>3762</v>
      </c>
      <c r="C7095" s="451" t="s">
        <v>18641</v>
      </c>
      <c r="D7095" s="449" t="s">
        <v>18642</v>
      </c>
      <c r="E7095" s="451" t="s">
        <v>18528</v>
      </c>
      <c r="F7095" s="452" t="s">
        <v>21260</v>
      </c>
      <c r="G7095" s="452" t="s">
        <v>36364</v>
      </c>
    </row>
    <row r="7096" spans="2:7">
      <c r="B7096" s="451" t="s">
        <v>3762</v>
      </c>
      <c r="C7096" s="451" t="s">
        <v>18643</v>
      </c>
      <c r="D7096" s="449" t="s">
        <v>18644</v>
      </c>
      <c r="E7096" s="451" t="s">
        <v>18528</v>
      </c>
      <c r="F7096" s="452" t="s">
        <v>35783</v>
      </c>
      <c r="G7096" s="452" t="s">
        <v>6548</v>
      </c>
    </row>
    <row r="7097" spans="2:7">
      <c r="B7097" s="451" t="s">
        <v>3762</v>
      </c>
      <c r="C7097" s="451" t="s">
        <v>18645</v>
      </c>
      <c r="D7097" s="449" t="s">
        <v>18646</v>
      </c>
      <c r="E7097" s="451" t="s">
        <v>18528</v>
      </c>
      <c r="F7097" s="452" t="s">
        <v>14175</v>
      </c>
      <c r="G7097" s="452" t="s">
        <v>20133</v>
      </c>
    </row>
    <row r="7098" spans="2:7">
      <c r="B7098" s="451" t="s">
        <v>3762</v>
      </c>
      <c r="C7098" s="451" t="s">
        <v>18647</v>
      </c>
      <c r="D7098" s="449" t="s">
        <v>18648</v>
      </c>
      <c r="E7098" s="451" t="s">
        <v>18528</v>
      </c>
      <c r="F7098" s="452" t="s">
        <v>20816</v>
      </c>
      <c r="G7098" s="452" t="s">
        <v>9756</v>
      </c>
    </row>
    <row r="7099" spans="2:7">
      <c r="B7099" s="451" t="s">
        <v>3762</v>
      </c>
      <c r="C7099" s="451" t="s">
        <v>18649</v>
      </c>
      <c r="D7099" s="449" t="s">
        <v>18650</v>
      </c>
      <c r="E7099" s="451" t="s">
        <v>18528</v>
      </c>
      <c r="F7099" s="452" t="s">
        <v>12432</v>
      </c>
      <c r="G7099" s="452" t="s">
        <v>36365</v>
      </c>
    </row>
    <row r="7100" spans="2:7">
      <c r="B7100" s="451" t="s">
        <v>3762</v>
      </c>
      <c r="C7100" s="451" t="s">
        <v>18651</v>
      </c>
      <c r="D7100" s="449" t="s">
        <v>18652</v>
      </c>
      <c r="E7100" s="451" t="s">
        <v>18528</v>
      </c>
      <c r="F7100" s="452" t="s">
        <v>20292</v>
      </c>
      <c r="G7100" s="452" t="s">
        <v>13607</v>
      </c>
    </row>
    <row r="7101" spans="2:7">
      <c r="B7101" s="451" t="s">
        <v>3762</v>
      </c>
      <c r="C7101" s="451" t="s">
        <v>18653</v>
      </c>
      <c r="D7101" s="449" t="s">
        <v>18654</v>
      </c>
      <c r="E7101" s="451" t="s">
        <v>18528</v>
      </c>
      <c r="F7101" s="452" t="s">
        <v>5140</v>
      </c>
      <c r="G7101" s="452" t="s">
        <v>16587</v>
      </c>
    </row>
    <row r="7102" spans="2:7">
      <c r="B7102" s="451" t="s">
        <v>3762</v>
      </c>
      <c r="C7102" s="451" t="s">
        <v>18655</v>
      </c>
      <c r="D7102" s="449" t="s">
        <v>18656</v>
      </c>
      <c r="E7102" s="451" t="s">
        <v>18528</v>
      </c>
      <c r="F7102" s="452" t="s">
        <v>8446</v>
      </c>
      <c r="G7102" s="452" t="s">
        <v>32983</v>
      </c>
    </row>
    <row r="7103" spans="2:7">
      <c r="B7103" s="451" t="s">
        <v>3762</v>
      </c>
      <c r="C7103" s="451" t="s">
        <v>18657</v>
      </c>
      <c r="D7103" s="449" t="s">
        <v>18658</v>
      </c>
      <c r="E7103" s="451" t="s">
        <v>18528</v>
      </c>
      <c r="F7103" s="452" t="s">
        <v>12305</v>
      </c>
      <c r="G7103" s="452" t="s">
        <v>7927</v>
      </c>
    </row>
    <row r="7104" spans="2:7">
      <c r="B7104" s="451" t="s">
        <v>3762</v>
      </c>
      <c r="C7104" s="451" t="s">
        <v>18660</v>
      </c>
      <c r="D7104" s="449" t="s">
        <v>18661</v>
      </c>
      <c r="E7104" s="451" t="s">
        <v>18528</v>
      </c>
      <c r="F7104" s="452" t="s">
        <v>28345</v>
      </c>
      <c r="G7104" s="452" t="s">
        <v>28321</v>
      </c>
    </row>
    <row r="7105" spans="2:7">
      <c r="B7105" s="451" t="s">
        <v>3762</v>
      </c>
      <c r="C7105" s="451" t="s">
        <v>18662</v>
      </c>
      <c r="D7105" s="449" t="s">
        <v>18663</v>
      </c>
      <c r="E7105" s="451" t="s">
        <v>18528</v>
      </c>
      <c r="F7105" s="452" t="s">
        <v>36366</v>
      </c>
      <c r="G7105" s="452" t="s">
        <v>21376</v>
      </c>
    </row>
    <row r="7106" spans="2:7">
      <c r="B7106" s="451" t="s">
        <v>3762</v>
      </c>
      <c r="C7106" s="451" t="s">
        <v>18664</v>
      </c>
      <c r="D7106" s="449" t="s">
        <v>18665</v>
      </c>
      <c r="E7106" s="451" t="s">
        <v>18528</v>
      </c>
      <c r="F7106" s="452" t="s">
        <v>28768</v>
      </c>
      <c r="G7106" s="452" t="s">
        <v>36367</v>
      </c>
    </row>
    <row r="7107" spans="2:7">
      <c r="B7107" s="451" t="s">
        <v>3762</v>
      </c>
      <c r="C7107" s="451" t="s">
        <v>18666</v>
      </c>
      <c r="D7107" s="449" t="s">
        <v>18667</v>
      </c>
      <c r="E7107" s="451" t="s">
        <v>18528</v>
      </c>
      <c r="F7107" s="452" t="s">
        <v>9879</v>
      </c>
      <c r="G7107" s="452" t="s">
        <v>36368</v>
      </c>
    </row>
    <row r="7108" spans="2:7">
      <c r="B7108" s="451" t="s">
        <v>3762</v>
      </c>
      <c r="C7108" s="451" t="s">
        <v>18668</v>
      </c>
      <c r="D7108" s="449" t="s">
        <v>18669</v>
      </c>
      <c r="E7108" s="451" t="s">
        <v>18528</v>
      </c>
      <c r="F7108" s="452" t="s">
        <v>21041</v>
      </c>
      <c r="G7108" s="452" t="s">
        <v>34183</v>
      </c>
    </row>
    <row r="7109" spans="2:7">
      <c r="B7109" s="451" t="s">
        <v>3762</v>
      </c>
      <c r="C7109" s="451" t="s">
        <v>18670</v>
      </c>
      <c r="D7109" s="449" t="s">
        <v>18671</v>
      </c>
      <c r="E7109" s="451" t="s">
        <v>18528</v>
      </c>
      <c r="F7109" s="452" t="s">
        <v>36369</v>
      </c>
      <c r="G7109" s="452" t="s">
        <v>36370</v>
      </c>
    </row>
    <row r="7110" spans="2:7">
      <c r="B7110" s="451" t="s">
        <v>3762</v>
      </c>
      <c r="C7110" s="451" t="s">
        <v>18672</v>
      </c>
      <c r="D7110" s="449" t="s">
        <v>18673</v>
      </c>
      <c r="E7110" s="451" t="s">
        <v>18528</v>
      </c>
      <c r="F7110" s="452" t="s">
        <v>36371</v>
      </c>
      <c r="G7110" s="452" t="s">
        <v>36372</v>
      </c>
    </row>
    <row r="7111" spans="2:7">
      <c r="B7111" s="451" t="s">
        <v>3762</v>
      </c>
      <c r="C7111" s="451" t="s">
        <v>18674</v>
      </c>
      <c r="D7111" s="449" t="s">
        <v>18675</v>
      </c>
      <c r="E7111" s="451" t="s">
        <v>18528</v>
      </c>
      <c r="F7111" s="452" t="s">
        <v>28851</v>
      </c>
      <c r="G7111" s="452" t="s">
        <v>36373</v>
      </c>
    </row>
    <row r="7112" spans="2:7">
      <c r="B7112" s="451" t="s">
        <v>3762</v>
      </c>
      <c r="C7112" s="451" t="s">
        <v>18676</v>
      </c>
      <c r="D7112" s="449" t="s">
        <v>18677</v>
      </c>
      <c r="E7112" s="451" t="s">
        <v>18528</v>
      </c>
      <c r="F7112" s="452" t="s">
        <v>35812</v>
      </c>
      <c r="G7112" s="452" t="s">
        <v>27740</v>
      </c>
    </row>
    <row r="7113" spans="2:7">
      <c r="B7113" s="451" t="s">
        <v>3762</v>
      </c>
      <c r="C7113" s="451" t="s">
        <v>18678</v>
      </c>
      <c r="D7113" s="449" t="s">
        <v>18679</v>
      </c>
      <c r="E7113" s="451" t="s">
        <v>18528</v>
      </c>
      <c r="F7113" s="452" t="s">
        <v>36374</v>
      </c>
      <c r="G7113" s="452" t="s">
        <v>27941</v>
      </c>
    </row>
    <row r="7114" spans="2:7">
      <c r="B7114" s="451" t="s">
        <v>3762</v>
      </c>
      <c r="C7114" s="451" t="s">
        <v>18680</v>
      </c>
      <c r="D7114" s="449" t="s">
        <v>18681</v>
      </c>
      <c r="E7114" s="451" t="s">
        <v>3765</v>
      </c>
      <c r="F7114" s="452" t="s">
        <v>34591</v>
      </c>
      <c r="G7114" s="452" t="s">
        <v>28815</v>
      </c>
    </row>
    <row r="7115" spans="2:7">
      <c r="B7115" s="451" t="s">
        <v>3762</v>
      </c>
      <c r="C7115" s="451" t="s">
        <v>18682</v>
      </c>
      <c r="D7115" s="449" t="s">
        <v>18683</v>
      </c>
      <c r="E7115" s="451" t="s">
        <v>3765</v>
      </c>
      <c r="F7115" s="452" t="s">
        <v>33866</v>
      </c>
      <c r="G7115" s="452" t="s">
        <v>28795</v>
      </c>
    </row>
    <row r="7116" spans="2:7">
      <c r="B7116" s="451" t="s">
        <v>3762</v>
      </c>
      <c r="C7116" s="451" t="s">
        <v>18684</v>
      </c>
      <c r="D7116" s="449" t="s">
        <v>18685</v>
      </c>
      <c r="E7116" s="451" t="s">
        <v>3765</v>
      </c>
      <c r="F7116" s="452" t="s">
        <v>36375</v>
      </c>
      <c r="G7116" s="452" t="s">
        <v>34462</v>
      </c>
    </row>
    <row r="7117" spans="2:7">
      <c r="B7117" s="451" t="s">
        <v>3762</v>
      </c>
      <c r="C7117" s="451" t="s">
        <v>18686</v>
      </c>
      <c r="D7117" s="449" t="s">
        <v>18687</v>
      </c>
      <c r="E7117" s="451" t="s">
        <v>3765</v>
      </c>
      <c r="F7117" s="452" t="s">
        <v>36376</v>
      </c>
      <c r="G7117" s="452" t="s">
        <v>36377</v>
      </c>
    </row>
    <row r="7118" spans="2:7">
      <c r="B7118" s="451" t="s">
        <v>3762</v>
      </c>
      <c r="C7118" s="451" t="s">
        <v>18688</v>
      </c>
      <c r="D7118" s="449" t="s">
        <v>18689</v>
      </c>
      <c r="E7118" s="451" t="s">
        <v>3765</v>
      </c>
      <c r="F7118" s="452" t="s">
        <v>28076</v>
      </c>
      <c r="G7118" s="452" t="s">
        <v>21950</v>
      </c>
    </row>
    <row r="7119" spans="2:7">
      <c r="B7119" s="451" t="s">
        <v>3762</v>
      </c>
      <c r="C7119" s="451" t="s">
        <v>18690</v>
      </c>
      <c r="D7119" s="449" t="s">
        <v>18691</v>
      </c>
      <c r="E7119" s="451" t="s">
        <v>3765</v>
      </c>
      <c r="F7119" s="452" t="s">
        <v>31627</v>
      </c>
      <c r="G7119" s="452" t="s">
        <v>21778</v>
      </c>
    </row>
    <row r="7120" spans="2:7">
      <c r="B7120" s="451" t="s">
        <v>3762</v>
      </c>
      <c r="C7120" s="451" t="s">
        <v>18692</v>
      </c>
      <c r="D7120" s="449" t="s">
        <v>18693</v>
      </c>
      <c r="E7120" s="451" t="s">
        <v>3765</v>
      </c>
      <c r="F7120" s="452" t="s">
        <v>36378</v>
      </c>
      <c r="G7120" s="452" t="s">
        <v>28035</v>
      </c>
    </row>
    <row r="7121" spans="2:7">
      <c r="B7121" s="451" t="s">
        <v>3762</v>
      </c>
      <c r="C7121" s="451" t="s">
        <v>18694</v>
      </c>
      <c r="D7121" s="449" t="s">
        <v>18695</v>
      </c>
      <c r="E7121" s="451" t="s">
        <v>3765</v>
      </c>
      <c r="F7121" s="452" t="s">
        <v>36379</v>
      </c>
      <c r="G7121" s="452" t="s">
        <v>28710</v>
      </c>
    </row>
    <row r="7122" spans="2:7">
      <c r="B7122" s="451" t="s">
        <v>3762</v>
      </c>
      <c r="C7122" s="451" t="s">
        <v>18696</v>
      </c>
      <c r="D7122" s="449" t="s">
        <v>18697</v>
      </c>
      <c r="E7122" s="451" t="s">
        <v>3765</v>
      </c>
      <c r="F7122" s="452" t="s">
        <v>36380</v>
      </c>
      <c r="G7122" s="452" t="s">
        <v>28881</v>
      </c>
    </row>
    <row r="7123" spans="2:7">
      <c r="B7123" s="451" t="s">
        <v>3762</v>
      </c>
      <c r="C7123" s="451" t="s">
        <v>18698</v>
      </c>
      <c r="D7123" s="449" t="s">
        <v>18699</v>
      </c>
      <c r="E7123" s="451" t="s">
        <v>3765</v>
      </c>
      <c r="F7123" s="452" t="s">
        <v>36381</v>
      </c>
      <c r="G7123" s="452" t="s">
        <v>34357</v>
      </c>
    </row>
    <row r="7124" spans="2:7">
      <c r="B7124" s="451" t="s">
        <v>3762</v>
      </c>
      <c r="C7124" s="451" t="s">
        <v>18700</v>
      </c>
      <c r="D7124" s="449" t="s">
        <v>18701</v>
      </c>
      <c r="E7124" s="451" t="s">
        <v>3765</v>
      </c>
      <c r="F7124" s="452" t="s">
        <v>36382</v>
      </c>
      <c r="G7124" s="452" t="s">
        <v>36383</v>
      </c>
    </row>
    <row r="7125" spans="2:7">
      <c r="B7125" s="451" t="s">
        <v>3762</v>
      </c>
      <c r="C7125" s="451" t="s">
        <v>18702</v>
      </c>
      <c r="D7125" s="449" t="s">
        <v>18703</v>
      </c>
      <c r="E7125" s="451" t="s">
        <v>3765</v>
      </c>
      <c r="F7125" s="452" t="s">
        <v>30726</v>
      </c>
      <c r="G7125" s="452" t="s">
        <v>36384</v>
      </c>
    </row>
    <row r="7126" spans="2:7">
      <c r="B7126" s="451" t="s">
        <v>3762</v>
      </c>
      <c r="C7126" s="451" t="s">
        <v>18704</v>
      </c>
      <c r="D7126" s="449" t="s">
        <v>18705</v>
      </c>
      <c r="E7126" s="451" t="s">
        <v>3765</v>
      </c>
      <c r="F7126" s="452" t="s">
        <v>21017</v>
      </c>
      <c r="G7126" s="452" t="s">
        <v>27496</v>
      </c>
    </row>
    <row r="7127" spans="2:7">
      <c r="B7127" s="451" t="s">
        <v>3762</v>
      </c>
      <c r="C7127" s="451" t="s">
        <v>18706</v>
      </c>
      <c r="D7127" s="449" t="s">
        <v>18707</v>
      </c>
      <c r="E7127" s="451" t="s">
        <v>3765</v>
      </c>
      <c r="F7127" s="452" t="s">
        <v>36385</v>
      </c>
      <c r="G7127" s="452" t="s">
        <v>27794</v>
      </c>
    </row>
    <row r="7128" spans="2:7">
      <c r="B7128" s="451" t="s">
        <v>3762</v>
      </c>
      <c r="C7128" s="451" t="s">
        <v>18708</v>
      </c>
      <c r="D7128" s="449" t="s">
        <v>18709</v>
      </c>
      <c r="E7128" s="451" t="s">
        <v>3765</v>
      </c>
      <c r="F7128" s="452" t="s">
        <v>31243</v>
      </c>
      <c r="G7128" s="452" t="s">
        <v>36386</v>
      </c>
    </row>
    <row r="7129" spans="2:7">
      <c r="B7129" s="451" t="s">
        <v>3762</v>
      </c>
      <c r="C7129" s="451" t="s">
        <v>18710</v>
      </c>
      <c r="D7129" s="449" t="s">
        <v>18711</v>
      </c>
      <c r="E7129" s="451" t="s">
        <v>3765</v>
      </c>
      <c r="F7129" s="452" t="s">
        <v>21017</v>
      </c>
      <c r="G7129" s="452" t="s">
        <v>27496</v>
      </c>
    </row>
    <row r="7130" spans="2:7">
      <c r="B7130" s="451" t="s">
        <v>3762</v>
      </c>
      <c r="C7130" s="451" t="s">
        <v>18712</v>
      </c>
      <c r="D7130" s="449" t="s">
        <v>18713</v>
      </c>
      <c r="E7130" s="451" t="s">
        <v>4532</v>
      </c>
      <c r="F7130" s="452" t="s">
        <v>36387</v>
      </c>
      <c r="G7130" s="452" t="s">
        <v>36388</v>
      </c>
    </row>
    <row r="7131" spans="2:7">
      <c r="B7131" s="451" t="s">
        <v>3762</v>
      </c>
      <c r="C7131" s="451" t="s">
        <v>18714</v>
      </c>
      <c r="D7131" s="449" t="s">
        <v>18715</v>
      </c>
      <c r="E7131" s="451" t="s">
        <v>4532</v>
      </c>
      <c r="F7131" s="452" t="s">
        <v>36389</v>
      </c>
      <c r="G7131" s="452" t="s">
        <v>36390</v>
      </c>
    </row>
    <row r="7132" spans="2:7">
      <c r="B7132" s="451" t="s">
        <v>3762</v>
      </c>
      <c r="C7132" s="451" t="s">
        <v>18716</v>
      </c>
      <c r="D7132" s="449" t="s">
        <v>18717</v>
      </c>
      <c r="E7132" s="451" t="s">
        <v>4532</v>
      </c>
      <c r="F7132" s="452" t="s">
        <v>36391</v>
      </c>
      <c r="G7132" s="452" t="s">
        <v>32431</v>
      </c>
    </row>
    <row r="7133" spans="2:7">
      <c r="B7133" s="451" t="s">
        <v>3762</v>
      </c>
      <c r="C7133" s="451" t="s">
        <v>18718</v>
      </c>
      <c r="D7133" s="449" t="s">
        <v>18719</v>
      </c>
      <c r="E7133" s="451" t="s">
        <v>3927</v>
      </c>
      <c r="F7133" s="452" t="s">
        <v>36392</v>
      </c>
      <c r="G7133" s="452" t="s">
        <v>20314</v>
      </c>
    </row>
    <row r="7134" spans="2:7">
      <c r="B7134" s="451" t="s">
        <v>3762</v>
      </c>
      <c r="C7134" s="451" t="s">
        <v>18720</v>
      </c>
      <c r="D7134" s="449" t="s">
        <v>18721</v>
      </c>
      <c r="E7134" s="451" t="s">
        <v>3927</v>
      </c>
      <c r="F7134" s="452" t="s">
        <v>27952</v>
      </c>
      <c r="G7134" s="452" t="s">
        <v>36393</v>
      </c>
    </row>
    <row r="7135" spans="2:7">
      <c r="B7135" s="451" t="s">
        <v>3762</v>
      </c>
      <c r="C7135" s="451" t="s">
        <v>18722</v>
      </c>
      <c r="D7135" s="449" t="s">
        <v>18723</v>
      </c>
      <c r="E7135" s="451" t="s">
        <v>3927</v>
      </c>
      <c r="F7135" s="452" t="s">
        <v>36394</v>
      </c>
      <c r="G7135" s="452" t="s">
        <v>36395</v>
      </c>
    </row>
    <row r="7136" spans="2:7">
      <c r="B7136" s="451" t="s">
        <v>3762</v>
      </c>
      <c r="C7136" s="451" t="s">
        <v>18724</v>
      </c>
      <c r="D7136" s="449" t="s">
        <v>18725</v>
      </c>
      <c r="E7136" s="451" t="s">
        <v>3927</v>
      </c>
      <c r="F7136" s="452" t="s">
        <v>36396</v>
      </c>
      <c r="G7136" s="452" t="s">
        <v>36397</v>
      </c>
    </row>
    <row r="7137" spans="2:7">
      <c r="B7137" s="451" t="s">
        <v>3762</v>
      </c>
      <c r="C7137" s="451" t="s">
        <v>18726</v>
      </c>
      <c r="D7137" s="449" t="s">
        <v>18727</v>
      </c>
      <c r="E7137" s="451" t="s">
        <v>4532</v>
      </c>
      <c r="F7137" s="452" t="s">
        <v>19806</v>
      </c>
      <c r="G7137" s="452" t="s">
        <v>18403</v>
      </c>
    </row>
    <row r="7138" spans="2:7">
      <c r="B7138" s="451" t="s">
        <v>3762</v>
      </c>
      <c r="C7138" s="451" t="s">
        <v>18728</v>
      </c>
      <c r="D7138" s="449" t="s">
        <v>18729</v>
      </c>
      <c r="E7138" s="451" t="s">
        <v>4532</v>
      </c>
      <c r="F7138" s="452" t="s">
        <v>28806</v>
      </c>
      <c r="G7138" s="452" t="s">
        <v>9706</v>
      </c>
    </row>
    <row r="7139" spans="2:7">
      <c r="B7139" s="451" t="s">
        <v>3762</v>
      </c>
      <c r="C7139" s="451" t="s">
        <v>18730</v>
      </c>
      <c r="D7139" s="449" t="s">
        <v>18731</v>
      </c>
      <c r="E7139" s="451" t="s">
        <v>4532</v>
      </c>
      <c r="F7139" s="452" t="s">
        <v>18370</v>
      </c>
      <c r="G7139" s="452" t="s">
        <v>19266</v>
      </c>
    </row>
    <row r="7140" spans="2:7">
      <c r="B7140" s="451" t="s">
        <v>3762</v>
      </c>
      <c r="C7140" s="451" t="s">
        <v>18732</v>
      </c>
      <c r="D7140" s="449" t="s">
        <v>18733</v>
      </c>
      <c r="E7140" s="451" t="s">
        <v>3765</v>
      </c>
      <c r="F7140" s="452" t="s">
        <v>36398</v>
      </c>
      <c r="G7140" s="452" t="s">
        <v>30668</v>
      </c>
    </row>
    <row r="7141" spans="2:7">
      <c r="B7141" s="451" t="s">
        <v>3762</v>
      </c>
      <c r="C7141" s="451" t="s">
        <v>18734</v>
      </c>
      <c r="D7141" s="449" t="s">
        <v>18735</v>
      </c>
      <c r="E7141" s="451" t="s">
        <v>4532</v>
      </c>
      <c r="F7141" s="452" t="s">
        <v>27276</v>
      </c>
      <c r="G7141" s="452" t="s">
        <v>27814</v>
      </c>
    </row>
    <row r="7142" spans="2:7">
      <c r="B7142" s="451" t="s">
        <v>3762</v>
      </c>
      <c r="C7142" s="451" t="s">
        <v>18736</v>
      </c>
      <c r="D7142" s="449" t="s">
        <v>18737</v>
      </c>
      <c r="E7142" s="451" t="s">
        <v>4532</v>
      </c>
      <c r="F7142" s="452" t="s">
        <v>20892</v>
      </c>
      <c r="G7142" s="452" t="s">
        <v>11180</v>
      </c>
    </row>
    <row r="7143" spans="2:7">
      <c r="B7143" s="451" t="s">
        <v>3762</v>
      </c>
      <c r="C7143" s="451" t="s">
        <v>18739</v>
      </c>
      <c r="D7143" s="449" t="s">
        <v>18740</v>
      </c>
      <c r="E7143" s="451" t="s">
        <v>4532</v>
      </c>
      <c r="F7143" s="452" t="s">
        <v>20211</v>
      </c>
      <c r="G7143" s="452" t="s">
        <v>18173</v>
      </c>
    </row>
    <row r="7144" spans="2:7">
      <c r="B7144" s="451" t="s">
        <v>3762</v>
      </c>
      <c r="C7144" s="451" t="s">
        <v>18741</v>
      </c>
      <c r="D7144" s="449" t="s">
        <v>18742</v>
      </c>
      <c r="E7144" s="451" t="s">
        <v>4532</v>
      </c>
      <c r="F7144" s="452" t="s">
        <v>27898</v>
      </c>
      <c r="G7144" s="452" t="s">
        <v>29404</v>
      </c>
    </row>
    <row r="7145" spans="2:7">
      <c r="B7145" s="451" t="s">
        <v>3762</v>
      </c>
      <c r="C7145" s="451" t="s">
        <v>18743</v>
      </c>
      <c r="D7145" s="449" t="s">
        <v>18744</v>
      </c>
      <c r="E7145" s="451" t="s">
        <v>4532</v>
      </c>
      <c r="F7145" s="452" t="s">
        <v>20038</v>
      </c>
      <c r="G7145" s="452" t="s">
        <v>20240</v>
      </c>
    </row>
    <row r="7146" spans="2:7">
      <c r="B7146" s="451" t="s">
        <v>3762</v>
      </c>
      <c r="C7146" s="451" t="s">
        <v>18745</v>
      </c>
      <c r="D7146" s="449" t="s">
        <v>18746</v>
      </c>
      <c r="E7146" s="451" t="s">
        <v>3927</v>
      </c>
      <c r="F7146" s="452" t="s">
        <v>36399</v>
      </c>
      <c r="G7146" s="452" t="s">
        <v>36400</v>
      </c>
    </row>
    <row r="7147" spans="2:7">
      <c r="B7147" s="451" t="s">
        <v>3762</v>
      </c>
      <c r="C7147" s="451" t="s">
        <v>18747</v>
      </c>
      <c r="D7147" s="449" t="s">
        <v>18748</v>
      </c>
      <c r="E7147" s="451" t="s">
        <v>3927</v>
      </c>
      <c r="F7147" s="452" t="s">
        <v>36401</v>
      </c>
      <c r="G7147" s="452" t="s">
        <v>36402</v>
      </c>
    </row>
    <row r="7148" spans="2:7">
      <c r="B7148" s="451" t="s">
        <v>3762</v>
      </c>
      <c r="C7148" s="451" t="s">
        <v>18749</v>
      </c>
      <c r="D7148" s="449" t="s">
        <v>18750</v>
      </c>
      <c r="E7148" s="451" t="s">
        <v>3927</v>
      </c>
      <c r="F7148" s="452" t="s">
        <v>36403</v>
      </c>
      <c r="G7148" s="452" t="s">
        <v>36404</v>
      </c>
    </row>
    <row r="7149" spans="2:7">
      <c r="B7149" s="451" t="s">
        <v>3762</v>
      </c>
      <c r="C7149" s="451" t="s">
        <v>18751</v>
      </c>
      <c r="D7149" s="449" t="s">
        <v>18752</v>
      </c>
      <c r="E7149" s="451" t="s">
        <v>3927</v>
      </c>
      <c r="F7149" s="452" t="s">
        <v>36405</v>
      </c>
      <c r="G7149" s="452" t="s">
        <v>36406</v>
      </c>
    </row>
    <row r="7150" spans="2:7">
      <c r="B7150" s="451" t="s">
        <v>3762</v>
      </c>
      <c r="C7150" s="451" t="s">
        <v>18753</v>
      </c>
      <c r="D7150" s="449" t="s">
        <v>18754</v>
      </c>
      <c r="E7150" s="451" t="s">
        <v>3927</v>
      </c>
      <c r="F7150" s="452" t="s">
        <v>36407</v>
      </c>
      <c r="G7150" s="452" t="s">
        <v>36408</v>
      </c>
    </row>
    <row r="7151" spans="2:7">
      <c r="B7151" s="451" t="s">
        <v>3762</v>
      </c>
      <c r="C7151" s="451" t="s">
        <v>18755</v>
      </c>
      <c r="D7151" s="449" t="s">
        <v>18756</v>
      </c>
      <c r="E7151" s="451" t="s">
        <v>3927</v>
      </c>
      <c r="F7151" s="452" t="s">
        <v>36409</v>
      </c>
      <c r="G7151" s="452" t="s">
        <v>36410</v>
      </c>
    </row>
    <row r="7152" spans="2:7">
      <c r="B7152" s="451" t="s">
        <v>3762</v>
      </c>
      <c r="C7152" s="451" t="s">
        <v>18757</v>
      </c>
      <c r="D7152" s="449" t="s">
        <v>18758</v>
      </c>
      <c r="E7152" s="451" t="s">
        <v>3927</v>
      </c>
      <c r="F7152" s="452" t="s">
        <v>36411</v>
      </c>
      <c r="G7152" s="452" t="s">
        <v>36412</v>
      </c>
    </row>
    <row r="7153" spans="2:7">
      <c r="B7153" s="451" t="s">
        <v>3762</v>
      </c>
      <c r="C7153" s="451" t="s">
        <v>18759</v>
      </c>
      <c r="D7153" s="449" t="s">
        <v>18760</v>
      </c>
      <c r="E7153" s="451" t="s">
        <v>3927</v>
      </c>
      <c r="F7153" s="452" t="s">
        <v>36413</v>
      </c>
      <c r="G7153" s="452" t="s">
        <v>36414</v>
      </c>
    </row>
    <row r="7154" spans="2:7">
      <c r="B7154" s="451" t="s">
        <v>3762</v>
      </c>
      <c r="C7154" s="451" t="s">
        <v>18761</v>
      </c>
      <c r="D7154" s="449" t="s">
        <v>18762</v>
      </c>
      <c r="E7154" s="451" t="s">
        <v>3927</v>
      </c>
      <c r="F7154" s="452" t="s">
        <v>36415</v>
      </c>
      <c r="G7154" s="452" t="s">
        <v>36416</v>
      </c>
    </row>
    <row r="7155" spans="2:7">
      <c r="B7155" s="451" t="s">
        <v>3762</v>
      </c>
      <c r="C7155" s="451" t="s">
        <v>18763</v>
      </c>
      <c r="D7155" s="449" t="s">
        <v>18764</v>
      </c>
      <c r="E7155" s="451" t="s">
        <v>3927</v>
      </c>
      <c r="F7155" s="452" t="s">
        <v>36417</v>
      </c>
      <c r="G7155" s="452" t="s">
        <v>36418</v>
      </c>
    </row>
    <row r="7156" spans="2:7">
      <c r="B7156" s="451" t="s">
        <v>3762</v>
      </c>
      <c r="C7156" s="451" t="s">
        <v>18765</v>
      </c>
      <c r="D7156" s="449" t="s">
        <v>18766</v>
      </c>
      <c r="E7156" s="451" t="s">
        <v>3927</v>
      </c>
      <c r="F7156" s="452" t="s">
        <v>36419</v>
      </c>
      <c r="G7156" s="452" t="s">
        <v>36420</v>
      </c>
    </row>
    <row r="7157" spans="2:7">
      <c r="B7157" s="451" t="s">
        <v>3762</v>
      </c>
      <c r="C7157" s="451" t="s">
        <v>18767</v>
      </c>
      <c r="D7157" s="449" t="s">
        <v>18768</v>
      </c>
      <c r="E7157" s="451" t="s">
        <v>3927</v>
      </c>
      <c r="F7157" s="452" t="s">
        <v>36421</v>
      </c>
      <c r="G7157" s="452" t="s">
        <v>36422</v>
      </c>
    </row>
    <row r="7158" spans="2:7">
      <c r="B7158" s="451" t="s">
        <v>3762</v>
      </c>
      <c r="C7158" s="451" t="s">
        <v>18769</v>
      </c>
      <c r="D7158" s="449" t="s">
        <v>18770</v>
      </c>
      <c r="E7158" s="451" t="s">
        <v>3927</v>
      </c>
      <c r="F7158" s="452" t="s">
        <v>36423</v>
      </c>
      <c r="G7158" s="452" t="s">
        <v>36424</v>
      </c>
    </row>
    <row r="7159" spans="2:7">
      <c r="B7159" s="451" t="s">
        <v>3762</v>
      </c>
      <c r="C7159" s="451" t="s">
        <v>18771</v>
      </c>
      <c r="D7159" s="449" t="s">
        <v>18772</v>
      </c>
      <c r="E7159" s="451" t="s">
        <v>3927</v>
      </c>
      <c r="F7159" s="452" t="s">
        <v>36425</v>
      </c>
      <c r="G7159" s="452" t="s">
        <v>36426</v>
      </c>
    </row>
    <row r="7160" spans="2:7">
      <c r="B7160" s="451" t="s">
        <v>3762</v>
      </c>
      <c r="C7160" s="451" t="s">
        <v>18773</v>
      </c>
      <c r="D7160" s="449" t="s">
        <v>18774</v>
      </c>
      <c r="E7160" s="451" t="s">
        <v>3927</v>
      </c>
      <c r="F7160" s="452" t="s">
        <v>36427</v>
      </c>
      <c r="G7160" s="452" t="s">
        <v>36428</v>
      </c>
    </row>
    <row r="7161" spans="2:7">
      <c r="B7161" s="451" t="s">
        <v>3762</v>
      </c>
      <c r="C7161" s="451" t="s">
        <v>18775</v>
      </c>
      <c r="D7161" s="449" t="s">
        <v>18776</v>
      </c>
      <c r="E7161" s="451" t="s">
        <v>3927</v>
      </c>
      <c r="F7161" s="452" t="s">
        <v>36429</v>
      </c>
      <c r="G7161" s="452" t="s">
        <v>36430</v>
      </c>
    </row>
    <row r="7162" spans="2:7">
      <c r="B7162" s="451" t="s">
        <v>3762</v>
      </c>
      <c r="C7162" s="451" t="s">
        <v>18777</v>
      </c>
      <c r="D7162" s="449" t="s">
        <v>18778</v>
      </c>
      <c r="E7162" s="451" t="s">
        <v>3927</v>
      </c>
      <c r="F7162" s="452" t="s">
        <v>36431</v>
      </c>
      <c r="G7162" s="452" t="s">
        <v>36432</v>
      </c>
    </row>
    <row r="7163" spans="2:7">
      <c r="B7163" s="451" t="s">
        <v>3762</v>
      </c>
      <c r="C7163" s="451" t="s">
        <v>18779</v>
      </c>
      <c r="D7163" s="449" t="s">
        <v>18780</v>
      </c>
      <c r="E7163" s="451" t="s">
        <v>3927</v>
      </c>
      <c r="F7163" s="452" t="s">
        <v>36433</v>
      </c>
      <c r="G7163" s="452" t="s">
        <v>36434</v>
      </c>
    </row>
    <row r="7164" spans="2:7">
      <c r="B7164" s="451" t="s">
        <v>3762</v>
      </c>
      <c r="C7164" s="451" t="s">
        <v>18781</v>
      </c>
      <c r="D7164" s="449" t="s">
        <v>18782</v>
      </c>
      <c r="E7164" s="451" t="s">
        <v>3927</v>
      </c>
      <c r="F7164" s="452" t="s">
        <v>36435</v>
      </c>
      <c r="G7164" s="452" t="s">
        <v>36436</v>
      </c>
    </row>
    <row r="7165" spans="2:7">
      <c r="B7165" s="451" t="s">
        <v>3762</v>
      </c>
      <c r="C7165" s="451" t="s">
        <v>18783</v>
      </c>
      <c r="D7165" s="449" t="s">
        <v>18784</v>
      </c>
      <c r="E7165" s="451" t="s">
        <v>3927</v>
      </c>
      <c r="F7165" s="452" t="s">
        <v>36437</v>
      </c>
      <c r="G7165" s="452" t="s">
        <v>36438</v>
      </c>
    </row>
    <row r="7166" spans="2:7">
      <c r="B7166" s="451" t="s">
        <v>3762</v>
      </c>
      <c r="C7166" s="451" t="s">
        <v>18785</v>
      </c>
      <c r="D7166" s="449" t="s">
        <v>18786</v>
      </c>
      <c r="E7166" s="451" t="s">
        <v>4532</v>
      </c>
      <c r="F7166" s="452" t="s">
        <v>36439</v>
      </c>
      <c r="G7166" s="452" t="s">
        <v>36440</v>
      </c>
    </row>
    <row r="7167" spans="2:7">
      <c r="B7167" s="451" t="s">
        <v>3762</v>
      </c>
      <c r="C7167" s="451" t="s">
        <v>18787</v>
      </c>
      <c r="D7167" s="449" t="s">
        <v>18788</v>
      </c>
      <c r="E7167" s="451" t="s">
        <v>4532</v>
      </c>
      <c r="F7167" s="452" t="s">
        <v>34299</v>
      </c>
      <c r="G7167" s="452" t="s">
        <v>28274</v>
      </c>
    </row>
    <row r="7168" spans="2:7">
      <c r="B7168" s="451" t="s">
        <v>3762</v>
      </c>
      <c r="C7168" s="451" t="s">
        <v>18789</v>
      </c>
      <c r="D7168" s="449" t="s">
        <v>18790</v>
      </c>
      <c r="E7168" s="451" t="s">
        <v>3927</v>
      </c>
      <c r="F7168" s="452" t="s">
        <v>36441</v>
      </c>
      <c r="G7168" s="452" t="s">
        <v>36442</v>
      </c>
    </row>
    <row r="7169" spans="2:7">
      <c r="B7169" s="451" t="s">
        <v>3762</v>
      </c>
      <c r="C7169" s="451" t="s">
        <v>18791</v>
      </c>
      <c r="D7169" s="449" t="s">
        <v>18792</v>
      </c>
      <c r="E7169" s="451" t="s">
        <v>4532</v>
      </c>
      <c r="F7169" s="452" t="s">
        <v>5150</v>
      </c>
      <c r="G7169" s="452" t="s">
        <v>27291</v>
      </c>
    </row>
    <row r="7170" spans="2:7">
      <c r="B7170" s="451" t="s">
        <v>3762</v>
      </c>
      <c r="C7170" s="451" t="s">
        <v>18793</v>
      </c>
      <c r="D7170" s="449" t="s">
        <v>18794</v>
      </c>
      <c r="E7170" s="451" t="s">
        <v>3927</v>
      </c>
      <c r="F7170" s="452" t="s">
        <v>35897</v>
      </c>
      <c r="G7170" s="452" t="s">
        <v>36443</v>
      </c>
    </row>
    <row r="7171" spans="2:7">
      <c r="B7171" s="451" t="s">
        <v>3762</v>
      </c>
      <c r="C7171" s="451" t="s">
        <v>18795</v>
      </c>
      <c r="D7171" s="449" t="s">
        <v>18796</v>
      </c>
      <c r="E7171" s="451" t="s">
        <v>3927</v>
      </c>
      <c r="F7171" s="452" t="s">
        <v>36444</v>
      </c>
      <c r="G7171" s="452" t="s">
        <v>29321</v>
      </c>
    </row>
    <row r="7172" spans="2:7">
      <c r="B7172" s="451" t="s">
        <v>3762</v>
      </c>
      <c r="C7172" s="451" t="s">
        <v>18797</v>
      </c>
      <c r="D7172" s="449" t="s">
        <v>18798</v>
      </c>
      <c r="E7172" s="451" t="s">
        <v>3927</v>
      </c>
      <c r="F7172" s="452" t="s">
        <v>28785</v>
      </c>
      <c r="G7172" s="452" t="s">
        <v>36445</v>
      </c>
    </row>
    <row r="7173" spans="2:7">
      <c r="B7173" s="451" t="s">
        <v>3762</v>
      </c>
      <c r="C7173" s="451" t="s">
        <v>18799</v>
      </c>
      <c r="D7173" s="449" t="s">
        <v>18800</v>
      </c>
      <c r="E7173" s="451" t="s">
        <v>3927</v>
      </c>
      <c r="F7173" s="452" t="s">
        <v>36446</v>
      </c>
      <c r="G7173" s="452" t="s">
        <v>21150</v>
      </c>
    </row>
    <row r="7174" spans="2:7">
      <c r="B7174" s="451" t="s">
        <v>3762</v>
      </c>
      <c r="C7174" s="451" t="s">
        <v>18801</v>
      </c>
      <c r="D7174" s="449" t="s">
        <v>18802</v>
      </c>
      <c r="E7174" s="451" t="s">
        <v>3927</v>
      </c>
      <c r="F7174" s="452" t="s">
        <v>36447</v>
      </c>
      <c r="G7174" s="452" t="s">
        <v>36448</v>
      </c>
    </row>
    <row r="7175" spans="2:7">
      <c r="B7175" s="451" t="s">
        <v>3762</v>
      </c>
      <c r="C7175" s="451" t="s">
        <v>18803</v>
      </c>
      <c r="D7175" s="449" t="s">
        <v>18804</v>
      </c>
      <c r="E7175" s="451" t="s">
        <v>3927</v>
      </c>
      <c r="F7175" s="452" t="s">
        <v>36449</v>
      </c>
      <c r="G7175" s="452" t="s">
        <v>36450</v>
      </c>
    </row>
    <row r="7176" spans="2:7">
      <c r="B7176" s="451" t="s">
        <v>3762</v>
      </c>
      <c r="C7176" s="451" t="s">
        <v>18805</v>
      </c>
      <c r="D7176" s="449" t="s">
        <v>18806</v>
      </c>
      <c r="E7176" s="451" t="s">
        <v>3927</v>
      </c>
      <c r="F7176" s="452" t="s">
        <v>36451</v>
      </c>
      <c r="G7176" s="452" t="s">
        <v>36452</v>
      </c>
    </row>
    <row r="7177" spans="2:7">
      <c r="B7177" s="451" t="s">
        <v>3762</v>
      </c>
      <c r="C7177" s="451" t="s">
        <v>18807</v>
      </c>
      <c r="D7177" s="449" t="s">
        <v>18808</v>
      </c>
      <c r="E7177" s="451" t="s">
        <v>3927</v>
      </c>
      <c r="F7177" s="452" t="s">
        <v>36453</v>
      </c>
      <c r="G7177" s="452" t="s">
        <v>36454</v>
      </c>
    </row>
    <row r="7178" spans="2:7">
      <c r="B7178" s="451" t="s">
        <v>3762</v>
      </c>
      <c r="C7178" s="451" t="s">
        <v>18809</v>
      </c>
      <c r="D7178" s="449" t="s">
        <v>18810</v>
      </c>
      <c r="E7178" s="451" t="s">
        <v>3927</v>
      </c>
      <c r="F7178" s="452" t="s">
        <v>36455</v>
      </c>
      <c r="G7178" s="452" t="s">
        <v>36456</v>
      </c>
    </row>
    <row r="7179" spans="2:7">
      <c r="B7179" s="451" t="s">
        <v>3762</v>
      </c>
      <c r="C7179" s="451" t="s">
        <v>18811</v>
      </c>
      <c r="D7179" s="449" t="s">
        <v>18812</v>
      </c>
      <c r="E7179" s="451" t="s">
        <v>3927</v>
      </c>
      <c r="F7179" s="452" t="s">
        <v>36457</v>
      </c>
      <c r="G7179" s="452" t="s">
        <v>36458</v>
      </c>
    </row>
    <row r="7180" spans="2:7">
      <c r="B7180" s="451" t="s">
        <v>3762</v>
      </c>
      <c r="C7180" s="451" t="s">
        <v>18813</v>
      </c>
      <c r="D7180" s="449" t="s">
        <v>18814</v>
      </c>
      <c r="E7180" s="451" t="s">
        <v>5240</v>
      </c>
      <c r="F7180" s="452" t="s">
        <v>30908</v>
      </c>
      <c r="G7180" s="452" t="s">
        <v>10996</v>
      </c>
    </row>
    <row r="7181" spans="2:7">
      <c r="B7181" s="451" t="s">
        <v>3762</v>
      </c>
      <c r="C7181" s="451" t="s">
        <v>18815</v>
      </c>
      <c r="D7181" s="449" t="s">
        <v>18816</v>
      </c>
      <c r="E7181" s="451" t="s">
        <v>5240</v>
      </c>
      <c r="F7181" s="452" t="s">
        <v>32985</v>
      </c>
      <c r="G7181" s="452" t="s">
        <v>10272</v>
      </c>
    </row>
    <row r="7182" spans="2:7">
      <c r="B7182" s="451" t="s">
        <v>3762</v>
      </c>
      <c r="C7182" s="451" t="s">
        <v>18817</v>
      </c>
      <c r="D7182" s="449" t="s">
        <v>18818</v>
      </c>
      <c r="E7182" s="451" t="s">
        <v>5240</v>
      </c>
      <c r="F7182" s="452" t="s">
        <v>10349</v>
      </c>
      <c r="G7182" s="452" t="s">
        <v>3788</v>
      </c>
    </row>
    <row r="7183" spans="2:7">
      <c r="B7183" s="451" t="s">
        <v>3762</v>
      </c>
      <c r="C7183" s="451" t="s">
        <v>18819</v>
      </c>
      <c r="D7183" s="449" t="s">
        <v>18820</v>
      </c>
      <c r="E7183" s="451" t="s">
        <v>5240</v>
      </c>
      <c r="F7183" s="452" t="s">
        <v>27988</v>
      </c>
      <c r="G7183" s="452" t="s">
        <v>12229</v>
      </c>
    </row>
    <row r="7184" spans="2:7">
      <c r="B7184" s="451" t="s">
        <v>3762</v>
      </c>
      <c r="C7184" s="451" t="s">
        <v>18821</v>
      </c>
      <c r="D7184" s="449" t="s">
        <v>18822</v>
      </c>
      <c r="E7184" s="451" t="s">
        <v>5240</v>
      </c>
      <c r="F7184" s="452" t="s">
        <v>13385</v>
      </c>
      <c r="G7184" s="452" t="s">
        <v>19751</v>
      </c>
    </row>
    <row r="7185" spans="2:7">
      <c r="B7185" s="451" t="s">
        <v>3762</v>
      </c>
      <c r="C7185" s="451" t="s">
        <v>18823</v>
      </c>
      <c r="D7185" s="449" t="s">
        <v>18824</v>
      </c>
      <c r="E7185" s="451" t="s">
        <v>5240</v>
      </c>
      <c r="F7185" s="452" t="s">
        <v>9756</v>
      </c>
      <c r="G7185" s="452" t="s">
        <v>27263</v>
      </c>
    </row>
    <row r="7186" spans="2:7">
      <c r="B7186" s="451" t="s">
        <v>3762</v>
      </c>
      <c r="C7186" s="451" t="s">
        <v>18825</v>
      </c>
      <c r="D7186" s="449" t="s">
        <v>18826</v>
      </c>
      <c r="E7186" s="451" t="s">
        <v>5240</v>
      </c>
      <c r="F7186" s="452" t="s">
        <v>11923</v>
      </c>
      <c r="G7186" s="452" t="s">
        <v>3877</v>
      </c>
    </row>
    <row r="7187" spans="2:7">
      <c r="B7187" s="451" t="s">
        <v>3762</v>
      </c>
      <c r="C7187" s="451" t="s">
        <v>18827</v>
      </c>
      <c r="D7187" s="449" t="s">
        <v>18828</v>
      </c>
      <c r="E7187" s="451" t="s">
        <v>5240</v>
      </c>
      <c r="F7187" s="452" t="s">
        <v>8442</v>
      </c>
      <c r="G7187" s="452" t="s">
        <v>27526</v>
      </c>
    </row>
    <row r="7188" spans="2:7">
      <c r="B7188" s="451" t="s">
        <v>3762</v>
      </c>
      <c r="C7188" s="451" t="s">
        <v>18829</v>
      </c>
      <c r="D7188" s="449" t="s">
        <v>18830</v>
      </c>
      <c r="E7188" s="451" t="s">
        <v>5240</v>
      </c>
      <c r="F7188" s="452" t="s">
        <v>28055</v>
      </c>
      <c r="G7188" s="452" t="s">
        <v>19334</v>
      </c>
    </row>
    <row r="7189" spans="2:7">
      <c r="B7189" s="451" t="s">
        <v>3762</v>
      </c>
      <c r="C7189" s="451" t="s">
        <v>18832</v>
      </c>
      <c r="D7189" s="449" t="s">
        <v>18833</v>
      </c>
      <c r="E7189" s="451" t="s">
        <v>5240</v>
      </c>
      <c r="F7189" s="452" t="s">
        <v>6800</v>
      </c>
      <c r="G7189" s="452" t="s">
        <v>15781</v>
      </c>
    </row>
    <row r="7190" spans="2:7">
      <c r="B7190" s="451" t="s">
        <v>3762</v>
      </c>
      <c r="C7190" s="451" t="s">
        <v>18834</v>
      </c>
      <c r="D7190" s="449" t="s">
        <v>18835</v>
      </c>
      <c r="E7190" s="451" t="s">
        <v>5240</v>
      </c>
      <c r="F7190" s="452" t="s">
        <v>28333</v>
      </c>
      <c r="G7190" s="452" t="s">
        <v>20118</v>
      </c>
    </row>
    <row r="7191" spans="2:7">
      <c r="B7191" s="451" t="s">
        <v>3762</v>
      </c>
      <c r="C7191" s="451" t="s">
        <v>18836</v>
      </c>
      <c r="D7191" s="449" t="s">
        <v>18837</v>
      </c>
      <c r="E7191" s="451" t="s">
        <v>5240</v>
      </c>
      <c r="F7191" s="452" t="s">
        <v>10349</v>
      </c>
      <c r="G7191" s="452" t="s">
        <v>3788</v>
      </c>
    </row>
    <row r="7192" spans="2:7">
      <c r="B7192" s="451" t="s">
        <v>3762</v>
      </c>
      <c r="C7192" s="451" t="s">
        <v>18838</v>
      </c>
      <c r="D7192" s="449" t="s">
        <v>18839</v>
      </c>
      <c r="E7192" s="451" t="s">
        <v>5240</v>
      </c>
      <c r="F7192" s="452" t="s">
        <v>30908</v>
      </c>
      <c r="G7192" s="452" t="s">
        <v>10996</v>
      </c>
    </row>
    <row r="7193" spans="2:7">
      <c r="B7193" s="451" t="s">
        <v>3762</v>
      </c>
      <c r="C7193" s="451" t="s">
        <v>18840</v>
      </c>
      <c r="D7193" s="449" t="s">
        <v>18841</v>
      </c>
      <c r="E7193" s="451" t="s">
        <v>5240</v>
      </c>
      <c r="F7193" s="452" t="s">
        <v>27669</v>
      </c>
      <c r="G7193" s="452" t="s">
        <v>27897</v>
      </c>
    </row>
    <row r="7194" spans="2:7">
      <c r="B7194" s="451" t="s">
        <v>3762</v>
      </c>
      <c r="C7194" s="451" t="s">
        <v>18842</v>
      </c>
      <c r="D7194" s="449" t="s">
        <v>18843</v>
      </c>
      <c r="E7194" s="451" t="s">
        <v>5240</v>
      </c>
      <c r="F7194" s="452" t="s">
        <v>9139</v>
      </c>
      <c r="G7194" s="452" t="s">
        <v>14712</v>
      </c>
    </row>
    <row r="7195" spans="2:7">
      <c r="B7195" s="451" t="s">
        <v>3762</v>
      </c>
      <c r="C7195" s="451" t="s">
        <v>18844</v>
      </c>
      <c r="D7195" s="449" t="s">
        <v>18845</v>
      </c>
      <c r="E7195" s="451" t="s">
        <v>5240</v>
      </c>
      <c r="F7195" s="452" t="s">
        <v>27519</v>
      </c>
      <c r="G7195" s="452" t="s">
        <v>27525</v>
      </c>
    </row>
    <row r="7196" spans="2:7">
      <c r="B7196" s="451" t="s">
        <v>3762</v>
      </c>
      <c r="C7196" s="451" t="s">
        <v>18846</v>
      </c>
      <c r="D7196" s="449" t="s">
        <v>18847</v>
      </c>
      <c r="E7196" s="451" t="s">
        <v>5240</v>
      </c>
      <c r="F7196" s="452" t="s">
        <v>28455</v>
      </c>
      <c r="G7196" s="452" t="s">
        <v>27841</v>
      </c>
    </row>
    <row r="7197" spans="2:7">
      <c r="B7197" s="451" t="s">
        <v>3762</v>
      </c>
      <c r="C7197" s="451" t="s">
        <v>18848</v>
      </c>
      <c r="D7197" s="449" t="s">
        <v>18849</v>
      </c>
      <c r="E7197" s="451" t="s">
        <v>5240</v>
      </c>
      <c r="F7197" s="452" t="s">
        <v>27934</v>
      </c>
      <c r="G7197" s="452" t="s">
        <v>29037</v>
      </c>
    </row>
    <row r="7198" spans="2:7">
      <c r="B7198" s="451" t="s">
        <v>3762</v>
      </c>
      <c r="C7198" s="451" t="s">
        <v>18850</v>
      </c>
      <c r="D7198" s="449" t="s">
        <v>18851</v>
      </c>
      <c r="E7198" s="451" t="s">
        <v>5240</v>
      </c>
      <c r="F7198" s="452" t="s">
        <v>21221</v>
      </c>
      <c r="G7198" s="452" t="s">
        <v>15455</v>
      </c>
    </row>
    <row r="7199" spans="2:7">
      <c r="B7199" s="451" t="s">
        <v>3762</v>
      </c>
      <c r="C7199" s="451" t="s">
        <v>18852</v>
      </c>
      <c r="D7199" s="449" t="s">
        <v>18853</v>
      </c>
      <c r="E7199" s="451" t="s">
        <v>5240</v>
      </c>
      <c r="F7199" s="452" t="s">
        <v>21750</v>
      </c>
      <c r="G7199" s="452" t="s">
        <v>10514</v>
      </c>
    </row>
    <row r="7200" spans="2:7">
      <c r="B7200" s="451" t="s">
        <v>3762</v>
      </c>
      <c r="C7200" s="451" t="s">
        <v>18854</v>
      </c>
      <c r="D7200" s="449" t="s">
        <v>18855</v>
      </c>
      <c r="E7200" s="451" t="s">
        <v>5240</v>
      </c>
      <c r="F7200" s="452" t="s">
        <v>21908</v>
      </c>
      <c r="G7200" s="452" t="s">
        <v>21627</v>
      </c>
    </row>
    <row r="7201" spans="2:7">
      <c r="B7201" s="451" t="s">
        <v>3762</v>
      </c>
      <c r="C7201" s="451" t="s">
        <v>18856</v>
      </c>
      <c r="D7201" s="449" t="s">
        <v>18857</v>
      </c>
      <c r="E7201" s="451" t="s">
        <v>5240</v>
      </c>
      <c r="F7201" s="452" t="s">
        <v>28600</v>
      </c>
      <c r="G7201" s="452" t="s">
        <v>4737</v>
      </c>
    </row>
    <row r="7202" spans="2:7">
      <c r="B7202" s="451" t="s">
        <v>3762</v>
      </c>
      <c r="C7202" s="451" t="s">
        <v>18858</v>
      </c>
      <c r="D7202" s="449" t="s">
        <v>18859</v>
      </c>
      <c r="E7202" s="451" t="s">
        <v>5240</v>
      </c>
      <c r="F7202" s="452" t="s">
        <v>20824</v>
      </c>
      <c r="G7202" s="452" t="s">
        <v>33981</v>
      </c>
    </row>
    <row r="7203" spans="2:7">
      <c r="B7203" s="451" t="s">
        <v>3762</v>
      </c>
      <c r="C7203" s="451" t="s">
        <v>18860</v>
      </c>
      <c r="D7203" s="449" t="s">
        <v>18861</v>
      </c>
      <c r="E7203" s="451" t="s">
        <v>5240</v>
      </c>
      <c r="F7203" s="452" t="s">
        <v>27498</v>
      </c>
      <c r="G7203" s="452" t="s">
        <v>21050</v>
      </c>
    </row>
    <row r="7204" spans="2:7">
      <c r="B7204" s="451" t="s">
        <v>3762</v>
      </c>
      <c r="C7204" s="451" t="s">
        <v>18862</v>
      </c>
      <c r="D7204" s="449" t="s">
        <v>18863</v>
      </c>
      <c r="E7204" s="451" t="s">
        <v>5240</v>
      </c>
      <c r="F7204" s="452" t="s">
        <v>27498</v>
      </c>
      <c r="G7204" s="452" t="s">
        <v>21050</v>
      </c>
    </row>
    <row r="7205" spans="2:7">
      <c r="B7205" s="451" t="s">
        <v>3762</v>
      </c>
      <c r="C7205" s="451" t="s">
        <v>18864</v>
      </c>
      <c r="D7205" s="449" t="s">
        <v>18865</v>
      </c>
      <c r="E7205" s="451" t="s">
        <v>5240</v>
      </c>
      <c r="F7205" s="452" t="s">
        <v>28623</v>
      </c>
      <c r="G7205" s="452" t="s">
        <v>27865</v>
      </c>
    </row>
    <row r="7206" spans="2:7">
      <c r="B7206" s="451" t="s">
        <v>3762</v>
      </c>
      <c r="C7206" s="451" t="s">
        <v>18866</v>
      </c>
      <c r="D7206" s="449" t="s">
        <v>18867</v>
      </c>
      <c r="E7206" s="451" t="s">
        <v>5240</v>
      </c>
      <c r="F7206" s="452" t="s">
        <v>10006</v>
      </c>
      <c r="G7206" s="452" t="s">
        <v>20997</v>
      </c>
    </row>
    <row r="7207" spans="2:7">
      <c r="B7207" s="451" t="s">
        <v>3762</v>
      </c>
      <c r="C7207" s="451" t="s">
        <v>18868</v>
      </c>
      <c r="D7207" s="449" t="s">
        <v>18869</v>
      </c>
      <c r="E7207" s="451" t="s">
        <v>5240</v>
      </c>
      <c r="F7207" s="452" t="s">
        <v>21750</v>
      </c>
      <c r="G7207" s="452" t="s">
        <v>10514</v>
      </c>
    </row>
    <row r="7208" spans="2:7">
      <c r="B7208" s="451" t="s">
        <v>3762</v>
      </c>
      <c r="C7208" s="451" t="s">
        <v>18870</v>
      </c>
      <c r="D7208" s="449" t="s">
        <v>18871</v>
      </c>
      <c r="E7208" s="451" t="s">
        <v>5240</v>
      </c>
      <c r="F7208" s="452" t="s">
        <v>14219</v>
      </c>
      <c r="G7208" s="452" t="s">
        <v>13530</v>
      </c>
    </row>
    <row r="7209" spans="2:7">
      <c r="B7209" s="451" t="s">
        <v>3762</v>
      </c>
      <c r="C7209" s="451" t="s">
        <v>18872</v>
      </c>
      <c r="D7209" s="449" t="s">
        <v>18873</v>
      </c>
      <c r="E7209" s="451" t="s">
        <v>5240</v>
      </c>
      <c r="F7209" s="452" t="s">
        <v>11924</v>
      </c>
      <c r="G7209" s="452" t="s">
        <v>27597</v>
      </c>
    </row>
    <row r="7210" spans="2:7">
      <c r="B7210" s="451" t="s">
        <v>3762</v>
      </c>
      <c r="C7210" s="451" t="s">
        <v>18874</v>
      </c>
      <c r="D7210" s="449" t="s">
        <v>18875</v>
      </c>
      <c r="E7210" s="451" t="s">
        <v>5240</v>
      </c>
      <c r="F7210" s="452" t="s">
        <v>20283</v>
      </c>
      <c r="G7210" s="452" t="s">
        <v>19784</v>
      </c>
    </row>
    <row r="7211" spans="2:7">
      <c r="B7211" s="451" t="s">
        <v>3762</v>
      </c>
      <c r="C7211" s="451" t="s">
        <v>18876</v>
      </c>
      <c r="D7211" s="449" t="s">
        <v>18877</v>
      </c>
      <c r="E7211" s="451" t="s">
        <v>5240</v>
      </c>
      <c r="F7211" s="452" t="s">
        <v>21952</v>
      </c>
      <c r="G7211" s="452" t="s">
        <v>21640</v>
      </c>
    </row>
    <row r="7212" spans="2:7">
      <c r="B7212" s="451" t="s">
        <v>3762</v>
      </c>
      <c r="C7212" s="451" t="s">
        <v>18878</v>
      </c>
      <c r="D7212" s="449" t="s">
        <v>18879</v>
      </c>
      <c r="E7212" s="451" t="s">
        <v>5240</v>
      </c>
      <c r="F7212" s="452" t="s">
        <v>20900</v>
      </c>
      <c r="G7212" s="452" t="s">
        <v>12633</v>
      </c>
    </row>
    <row r="7213" spans="2:7">
      <c r="B7213" s="451" t="s">
        <v>3762</v>
      </c>
      <c r="C7213" s="451" t="s">
        <v>18880</v>
      </c>
      <c r="D7213" s="449" t="s">
        <v>18881</v>
      </c>
      <c r="E7213" s="451" t="s">
        <v>5240</v>
      </c>
      <c r="F7213" s="452" t="s">
        <v>21938</v>
      </c>
      <c r="G7213" s="452" t="s">
        <v>14091</v>
      </c>
    </row>
    <row r="7214" spans="2:7">
      <c r="B7214" s="451" t="s">
        <v>3762</v>
      </c>
      <c r="C7214" s="451" t="s">
        <v>18882</v>
      </c>
      <c r="D7214" s="449" t="s">
        <v>18883</v>
      </c>
      <c r="E7214" s="451" t="s">
        <v>5240</v>
      </c>
      <c r="F7214" s="452" t="s">
        <v>29038</v>
      </c>
      <c r="G7214" s="452" t="s">
        <v>4276</v>
      </c>
    </row>
    <row r="7215" spans="2:7">
      <c r="B7215" s="451" t="s">
        <v>3762</v>
      </c>
      <c r="C7215" s="451" t="s">
        <v>18884</v>
      </c>
      <c r="D7215" s="449" t="s">
        <v>18885</v>
      </c>
      <c r="E7215" s="451" t="s">
        <v>5240</v>
      </c>
      <c r="F7215" s="452" t="s">
        <v>15455</v>
      </c>
      <c r="G7215" s="452" t="s">
        <v>21766</v>
      </c>
    </row>
    <row r="7216" spans="2:7">
      <c r="B7216" s="451" t="s">
        <v>3762</v>
      </c>
      <c r="C7216" s="451" t="s">
        <v>18886</v>
      </c>
      <c r="D7216" s="449" t="s">
        <v>18887</v>
      </c>
      <c r="E7216" s="451" t="s">
        <v>5240</v>
      </c>
      <c r="F7216" s="452" t="s">
        <v>28544</v>
      </c>
      <c r="G7216" s="452" t="s">
        <v>27516</v>
      </c>
    </row>
    <row r="7217" spans="2:7">
      <c r="B7217" s="451" t="s">
        <v>3762</v>
      </c>
      <c r="C7217" s="451" t="s">
        <v>18888</v>
      </c>
      <c r="D7217" s="449" t="s">
        <v>18889</v>
      </c>
      <c r="E7217" s="451" t="s">
        <v>5240</v>
      </c>
      <c r="F7217" s="452" t="s">
        <v>20142</v>
      </c>
      <c r="G7217" s="452" t="s">
        <v>28938</v>
      </c>
    </row>
    <row r="7218" spans="2:7">
      <c r="B7218" s="451" t="s">
        <v>3762</v>
      </c>
      <c r="C7218" s="451" t="s">
        <v>18890</v>
      </c>
      <c r="D7218" s="449" t="s">
        <v>18891</v>
      </c>
      <c r="E7218" s="451" t="s">
        <v>5240</v>
      </c>
      <c r="F7218" s="452" t="s">
        <v>28576</v>
      </c>
      <c r="G7218" s="452" t="s">
        <v>21843</v>
      </c>
    </row>
    <row r="7219" spans="2:7">
      <c r="B7219" s="451" t="s">
        <v>3762</v>
      </c>
      <c r="C7219" s="451" t="s">
        <v>18892</v>
      </c>
      <c r="D7219" s="449" t="s">
        <v>20980</v>
      </c>
      <c r="E7219" s="451" t="s">
        <v>5240</v>
      </c>
      <c r="F7219" s="452" t="s">
        <v>27695</v>
      </c>
      <c r="G7219" s="452" t="s">
        <v>27800</v>
      </c>
    </row>
    <row r="7220" spans="2:7">
      <c r="B7220" s="451" t="s">
        <v>3762</v>
      </c>
      <c r="C7220" s="451" t="s">
        <v>18893</v>
      </c>
      <c r="D7220" s="449" t="s">
        <v>18894</v>
      </c>
      <c r="E7220" s="451" t="s">
        <v>5240</v>
      </c>
      <c r="F7220" s="452" t="s">
        <v>27558</v>
      </c>
      <c r="G7220" s="452" t="s">
        <v>11244</v>
      </c>
    </row>
    <row r="7221" spans="2:7">
      <c r="B7221" s="451" t="s">
        <v>3762</v>
      </c>
      <c r="C7221" s="451" t="s">
        <v>18895</v>
      </c>
      <c r="D7221" s="449" t="s">
        <v>18896</v>
      </c>
      <c r="E7221" s="451" t="s">
        <v>5240</v>
      </c>
      <c r="F7221" s="452" t="s">
        <v>32656</v>
      </c>
      <c r="G7221" s="452" t="s">
        <v>14679</v>
      </c>
    </row>
    <row r="7222" spans="2:7">
      <c r="B7222" s="451" t="s">
        <v>3762</v>
      </c>
      <c r="C7222" s="451" t="s">
        <v>18897</v>
      </c>
      <c r="D7222" s="449" t="s">
        <v>18898</v>
      </c>
      <c r="E7222" s="451" t="s">
        <v>5240</v>
      </c>
      <c r="F7222" s="452" t="s">
        <v>13588</v>
      </c>
      <c r="G7222" s="452" t="s">
        <v>4440</v>
      </c>
    </row>
    <row r="7223" spans="2:7">
      <c r="B7223" s="451" t="s">
        <v>3762</v>
      </c>
      <c r="C7223" s="451" t="s">
        <v>18901</v>
      </c>
      <c r="D7223" s="449" t="s">
        <v>18902</v>
      </c>
      <c r="E7223" s="451" t="s">
        <v>5240</v>
      </c>
      <c r="F7223" s="452" t="s">
        <v>20021</v>
      </c>
      <c r="G7223" s="452" t="s">
        <v>15456</v>
      </c>
    </row>
    <row r="7224" spans="2:7">
      <c r="B7224" s="451" t="s">
        <v>3762</v>
      </c>
      <c r="C7224" s="451" t="s">
        <v>18904</v>
      </c>
      <c r="D7224" s="449" t="s">
        <v>18905</v>
      </c>
      <c r="E7224" s="451" t="s">
        <v>5240</v>
      </c>
      <c r="F7224" s="452" t="s">
        <v>13588</v>
      </c>
      <c r="G7224" s="452" t="s">
        <v>4440</v>
      </c>
    </row>
    <row r="7225" spans="2:7">
      <c r="B7225" s="451" t="s">
        <v>3762</v>
      </c>
      <c r="C7225" s="451" t="s">
        <v>18907</v>
      </c>
      <c r="D7225" s="449" t="s">
        <v>18908</v>
      </c>
      <c r="E7225" s="451" t="s">
        <v>5240</v>
      </c>
      <c r="F7225" s="452" t="s">
        <v>21364</v>
      </c>
      <c r="G7225" s="452" t="s">
        <v>27520</v>
      </c>
    </row>
    <row r="7226" spans="2:7">
      <c r="B7226" s="451" t="s">
        <v>3762</v>
      </c>
      <c r="C7226" s="451" t="s">
        <v>18909</v>
      </c>
      <c r="D7226" s="449" t="s">
        <v>18910</v>
      </c>
      <c r="E7226" s="451" t="s">
        <v>5240</v>
      </c>
      <c r="F7226" s="452" t="s">
        <v>9808</v>
      </c>
      <c r="G7226" s="452" t="s">
        <v>27657</v>
      </c>
    </row>
    <row r="7227" spans="2:7">
      <c r="B7227" s="451" t="s">
        <v>3762</v>
      </c>
      <c r="C7227" s="451" t="s">
        <v>18912</v>
      </c>
      <c r="D7227" s="449" t="s">
        <v>18913</v>
      </c>
      <c r="E7227" s="451" t="s">
        <v>5240</v>
      </c>
      <c r="F7227" s="452" t="s">
        <v>20895</v>
      </c>
      <c r="G7227" s="452" t="s">
        <v>27465</v>
      </c>
    </row>
    <row r="7228" spans="2:7">
      <c r="B7228" s="451" t="s">
        <v>3762</v>
      </c>
      <c r="C7228" s="451" t="s">
        <v>18914</v>
      </c>
      <c r="D7228" s="449" t="s">
        <v>18915</v>
      </c>
      <c r="E7228" s="451" t="s">
        <v>5240</v>
      </c>
      <c r="F7228" s="452" t="s">
        <v>20292</v>
      </c>
      <c r="G7228" s="452" t="s">
        <v>27473</v>
      </c>
    </row>
    <row r="7229" spans="2:7">
      <c r="B7229" s="451" t="s">
        <v>3762</v>
      </c>
      <c r="C7229" s="451" t="s">
        <v>18916</v>
      </c>
      <c r="D7229" s="449" t="s">
        <v>18917</v>
      </c>
      <c r="E7229" s="451" t="s">
        <v>5240</v>
      </c>
      <c r="F7229" s="452" t="s">
        <v>27524</v>
      </c>
      <c r="G7229" s="452" t="s">
        <v>10649</v>
      </c>
    </row>
    <row r="7230" spans="2:7">
      <c r="B7230" s="451" t="s">
        <v>3762</v>
      </c>
      <c r="C7230" s="451" t="s">
        <v>18918</v>
      </c>
      <c r="D7230" s="449" t="s">
        <v>18919</v>
      </c>
      <c r="E7230" s="451" t="s">
        <v>5240</v>
      </c>
      <c r="F7230" s="452" t="s">
        <v>27600</v>
      </c>
      <c r="G7230" s="452" t="s">
        <v>29039</v>
      </c>
    </row>
    <row r="7231" spans="2:7">
      <c r="B7231" s="451" t="s">
        <v>3762</v>
      </c>
      <c r="C7231" s="451" t="s">
        <v>18920</v>
      </c>
      <c r="D7231" s="449" t="s">
        <v>18921</v>
      </c>
      <c r="E7231" s="451" t="s">
        <v>5240</v>
      </c>
      <c r="F7231" s="452" t="s">
        <v>27600</v>
      </c>
      <c r="G7231" s="452" t="s">
        <v>29039</v>
      </c>
    </row>
    <row r="7232" spans="2:7">
      <c r="B7232" s="451" t="s">
        <v>3762</v>
      </c>
      <c r="C7232" s="451" t="s">
        <v>18922</v>
      </c>
      <c r="D7232" s="449" t="s">
        <v>18923</v>
      </c>
      <c r="E7232" s="451" t="s">
        <v>5240</v>
      </c>
      <c r="F7232" s="452" t="s">
        <v>13588</v>
      </c>
      <c r="G7232" s="452" t="s">
        <v>4440</v>
      </c>
    </row>
    <row r="7233" spans="2:7">
      <c r="B7233" s="451" t="s">
        <v>3762</v>
      </c>
      <c r="C7233" s="451" t="s">
        <v>18924</v>
      </c>
      <c r="D7233" s="449" t="s">
        <v>18925</v>
      </c>
      <c r="E7233" s="451" t="s">
        <v>5240</v>
      </c>
      <c r="F7233" s="452" t="s">
        <v>13588</v>
      </c>
      <c r="G7233" s="452" t="s">
        <v>4440</v>
      </c>
    </row>
    <row r="7234" spans="2:7">
      <c r="B7234" s="451" t="s">
        <v>3762</v>
      </c>
      <c r="C7234" s="451" t="s">
        <v>18926</v>
      </c>
      <c r="D7234" s="449" t="s">
        <v>18927</v>
      </c>
      <c r="E7234" s="451" t="s">
        <v>5240</v>
      </c>
      <c r="F7234" s="452" t="s">
        <v>13792</v>
      </c>
      <c r="G7234" s="452" t="s">
        <v>14135</v>
      </c>
    </row>
    <row r="7235" spans="2:7">
      <c r="B7235" s="451" t="s">
        <v>3762</v>
      </c>
      <c r="C7235" s="451" t="s">
        <v>18928</v>
      </c>
      <c r="D7235" s="449" t="s">
        <v>18929</v>
      </c>
      <c r="E7235" s="451" t="s">
        <v>5240</v>
      </c>
      <c r="F7235" s="452" t="s">
        <v>27600</v>
      </c>
      <c r="G7235" s="452" t="s">
        <v>29039</v>
      </c>
    </row>
    <row r="7236" spans="2:7">
      <c r="B7236" s="451" t="s">
        <v>3762</v>
      </c>
      <c r="C7236" s="451" t="s">
        <v>18931</v>
      </c>
      <c r="D7236" s="449" t="s">
        <v>18932</v>
      </c>
      <c r="E7236" s="451" t="s">
        <v>5240</v>
      </c>
      <c r="F7236" s="452" t="s">
        <v>21762</v>
      </c>
      <c r="G7236" s="452" t="s">
        <v>21849</v>
      </c>
    </row>
    <row r="7237" spans="2:7">
      <c r="B7237" s="451" t="s">
        <v>3762</v>
      </c>
      <c r="C7237" s="451" t="s">
        <v>18933</v>
      </c>
      <c r="D7237" s="449" t="s">
        <v>18934</v>
      </c>
      <c r="E7237" s="451" t="s">
        <v>5240</v>
      </c>
      <c r="F7237" s="452" t="s">
        <v>27648</v>
      </c>
      <c r="G7237" s="452" t="s">
        <v>9879</v>
      </c>
    </row>
    <row r="7238" spans="2:7">
      <c r="B7238" s="451" t="s">
        <v>3762</v>
      </c>
      <c r="C7238" s="451" t="s">
        <v>18935</v>
      </c>
      <c r="D7238" s="449" t="s">
        <v>18936</v>
      </c>
      <c r="E7238" s="451" t="s">
        <v>5240</v>
      </c>
      <c r="F7238" s="452" t="s">
        <v>21952</v>
      </c>
      <c r="G7238" s="452" t="s">
        <v>21640</v>
      </c>
    </row>
    <row r="7239" spans="2:7">
      <c r="B7239" s="451" t="s">
        <v>3762</v>
      </c>
      <c r="C7239" s="451" t="s">
        <v>18937</v>
      </c>
      <c r="D7239" s="449" t="s">
        <v>18938</v>
      </c>
      <c r="E7239" s="451" t="s">
        <v>5240</v>
      </c>
      <c r="F7239" s="452" t="s">
        <v>14219</v>
      </c>
      <c r="G7239" s="452" t="s">
        <v>13530</v>
      </c>
    </row>
    <row r="7240" spans="2:7">
      <c r="B7240" s="451" t="s">
        <v>3762</v>
      </c>
      <c r="C7240" s="451" t="s">
        <v>18939</v>
      </c>
      <c r="D7240" s="449" t="s">
        <v>18940</v>
      </c>
      <c r="E7240" s="451" t="s">
        <v>5240</v>
      </c>
      <c r="F7240" s="452" t="s">
        <v>29040</v>
      </c>
      <c r="G7240" s="452" t="s">
        <v>20140</v>
      </c>
    </row>
    <row r="7241" spans="2:7">
      <c r="B7241" s="451" t="s">
        <v>3762</v>
      </c>
      <c r="C7241" s="451" t="s">
        <v>18941</v>
      </c>
      <c r="D7241" s="449" t="s">
        <v>18942</v>
      </c>
      <c r="E7241" s="451" t="s">
        <v>5240</v>
      </c>
      <c r="F7241" s="452" t="s">
        <v>25255</v>
      </c>
      <c r="G7241" s="452" t="s">
        <v>21145</v>
      </c>
    </row>
    <row r="7242" spans="2:7">
      <c r="B7242" s="451" t="s">
        <v>3762</v>
      </c>
      <c r="C7242" s="451" t="s">
        <v>18943</v>
      </c>
      <c r="D7242" s="449" t="s">
        <v>18944</v>
      </c>
      <c r="E7242" s="451" t="s">
        <v>5240</v>
      </c>
      <c r="F7242" s="452" t="s">
        <v>29040</v>
      </c>
      <c r="G7242" s="452" t="s">
        <v>20140</v>
      </c>
    </row>
    <row r="7243" spans="2:7">
      <c r="B7243" s="451" t="s">
        <v>3762</v>
      </c>
      <c r="C7243" s="451" t="s">
        <v>18945</v>
      </c>
      <c r="D7243" s="449" t="s">
        <v>18946</v>
      </c>
      <c r="E7243" s="451" t="s">
        <v>5240</v>
      </c>
      <c r="F7243" s="452" t="s">
        <v>20265</v>
      </c>
      <c r="G7243" s="452" t="s">
        <v>10121</v>
      </c>
    </row>
    <row r="7244" spans="2:7">
      <c r="B7244" s="451" t="s">
        <v>3762</v>
      </c>
      <c r="C7244" s="451" t="s">
        <v>18947</v>
      </c>
      <c r="D7244" s="449" t="s">
        <v>18948</v>
      </c>
      <c r="E7244" s="451" t="s">
        <v>5240</v>
      </c>
      <c r="F7244" s="452" t="s">
        <v>20812</v>
      </c>
      <c r="G7244" s="452" t="s">
        <v>27759</v>
      </c>
    </row>
    <row r="7245" spans="2:7">
      <c r="B7245" s="451" t="s">
        <v>3762</v>
      </c>
      <c r="C7245" s="451" t="s">
        <v>18949</v>
      </c>
      <c r="D7245" s="449" t="s">
        <v>18950</v>
      </c>
      <c r="E7245" s="451" t="s">
        <v>5240</v>
      </c>
      <c r="F7245" s="452" t="s">
        <v>11923</v>
      </c>
      <c r="G7245" s="452" t="s">
        <v>3877</v>
      </c>
    </row>
    <row r="7246" spans="2:7">
      <c r="B7246" s="451" t="s">
        <v>3762</v>
      </c>
      <c r="C7246" s="451" t="s">
        <v>18951</v>
      </c>
      <c r="D7246" s="449" t="s">
        <v>18952</v>
      </c>
      <c r="E7246" s="451" t="s">
        <v>5240</v>
      </c>
      <c r="F7246" s="452" t="s">
        <v>20240</v>
      </c>
      <c r="G7246" s="452" t="s">
        <v>8342</v>
      </c>
    </row>
    <row r="7247" spans="2:7">
      <c r="B7247" s="451" t="s">
        <v>3762</v>
      </c>
      <c r="C7247" s="451" t="s">
        <v>18953</v>
      </c>
      <c r="D7247" s="449" t="s">
        <v>18954</v>
      </c>
      <c r="E7247" s="451" t="s">
        <v>5240</v>
      </c>
      <c r="F7247" s="452" t="s">
        <v>20535</v>
      </c>
      <c r="G7247" s="452" t="s">
        <v>28651</v>
      </c>
    </row>
    <row r="7248" spans="2:7">
      <c r="B7248" s="451" t="s">
        <v>3762</v>
      </c>
      <c r="C7248" s="451" t="s">
        <v>18955</v>
      </c>
      <c r="D7248" s="449" t="s">
        <v>18956</v>
      </c>
      <c r="E7248" s="451" t="s">
        <v>5240</v>
      </c>
      <c r="F7248" s="452" t="s">
        <v>29041</v>
      </c>
      <c r="G7248" s="452" t="s">
        <v>20309</v>
      </c>
    </row>
    <row r="7249" spans="2:7">
      <c r="B7249" s="451" t="s">
        <v>3762</v>
      </c>
      <c r="C7249" s="451" t="s">
        <v>18957</v>
      </c>
      <c r="D7249" s="449" t="s">
        <v>18958</v>
      </c>
      <c r="E7249" s="451" t="s">
        <v>5240</v>
      </c>
      <c r="F7249" s="452" t="s">
        <v>28600</v>
      </c>
      <c r="G7249" s="452" t="s">
        <v>4737</v>
      </c>
    </row>
    <row r="7250" spans="2:7">
      <c r="B7250" s="451" t="s">
        <v>3762</v>
      </c>
      <c r="C7250" s="451" t="s">
        <v>18959</v>
      </c>
      <c r="D7250" s="449" t="s">
        <v>18960</v>
      </c>
      <c r="E7250" s="451" t="s">
        <v>5240</v>
      </c>
      <c r="F7250" s="452" t="s">
        <v>28143</v>
      </c>
      <c r="G7250" s="452" t="s">
        <v>21145</v>
      </c>
    </row>
    <row r="7251" spans="2:7">
      <c r="B7251" s="451" t="s">
        <v>3762</v>
      </c>
      <c r="C7251" s="451" t="s">
        <v>18961</v>
      </c>
      <c r="D7251" s="449" t="s">
        <v>18962</v>
      </c>
      <c r="E7251" s="451" t="s">
        <v>5240</v>
      </c>
      <c r="F7251" s="452" t="s">
        <v>29042</v>
      </c>
      <c r="G7251" s="452" t="s">
        <v>29043</v>
      </c>
    </row>
    <row r="7252" spans="2:7">
      <c r="B7252" s="451" t="s">
        <v>3762</v>
      </c>
      <c r="C7252" s="451" t="s">
        <v>18963</v>
      </c>
      <c r="D7252" s="449" t="s">
        <v>18964</v>
      </c>
      <c r="E7252" s="451" t="s">
        <v>5240</v>
      </c>
      <c r="F7252" s="452" t="s">
        <v>27659</v>
      </c>
      <c r="G7252" s="452" t="s">
        <v>21021</v>
      </c>
    </row>
    <row r="7253" spans="2:7">
      <c r="B7253" s="451" t="s">
        <v>3762</v>
      </c>
      <c r="C7253" s="451" t="s">
        <v>18965</v>
      </c>
      <c r="D7253" s="449" t="s">
        <v>18966</v>
      </c>
      <c r="E7253" s="451" t="s">
        <v>5240</v>
      </c>
      <c r="F7253" s="452" t="s">
        <v>20292</v>
      </c>
      <c r="G7253" s="452" t="s">
        <v>27473</v>
      </c>
    </row>
    <row r="7254" spans="2:7">
      <c r="B7254" s="451" t="s">
        <v>3762</v>
      </c>
      <c r="C7254" s="451" t="s">
        <v>18967</v>
      </c>
      <c r="D7254" s="449" t="s">
        <v>18968</v>
      </c>
      <c r="E7254" s="451" t="s">
        <v>5240</v>
      </c>
      <c r="F7254" s="452" t="s">
        <v>28887</v>
      </c>
      <c r="G7254" s="452" t="s">
        <v>21707</v>
      </c>
    </row>
    <row r="7255" spans="2:7">
      <c r="B7255" s="451" t="s">
        <v>3762</v>
      </c>
      <c r="C7255" s="451" t="s">
        <v>18969</v>
      </c>
      <c r="D7255" s="449" t="s">
        <v>18970</v>
      </c>
      <c r="E7255" s="451" t="s">
        <v>5240</v>
      </c>
      <c r="F7255" s="452" t="s">
        <v>4234</v>
      </c>
      <c r="G7255" s="452" t="s">
        <v>20038</v>
      </c>
    </row>
    <row r="7256" spans="2:7">
      <c r="B7256" s="451" t="s">
        <v>3762</v>
      </c>
      <c r="C7256" s="451" t="s">
        <v>18971</v>
      </c>
      <c r="D7256" s="449" t="s">
        <v>18972</v>
      </c>
      <c r="E7256" s="451" t="s">
        <v>5240</v>
      </c>
      <c r="F7256" s="452" t="s">
        <v>33980</v>
      </c>
      <c r="G7256" s="452" t="s">
        <v>35270</v>
      </c>
    </row>
    <row r="7257" spans="2:7">
      <c r="B7257" s="451" t="s">
        <v>3762</v>
      </c>
      <c r="C7257" s="451" t="s">
        <v>18973</v>
      </c>
      <c r="D7257" s="449" t="s">
        <v>18974</v>
      </c>
      <c r="E7257" s="451" t="s">
        <v>5240</v>
      </c>
      <c r="F7257" s="452" t="s">
        <v>13137</v>
      </c>
      <c r="G7257" s="452" t="s">
        <v>14343</v>
      </c>
    </row>
    <row r="7258" spans="2:7">
      <c r="B7258" s="451" t="s">
        <v>3762</v>
      </c>
      <c r="C7258" s="451" t="s">
        <v>18975</v>
      </c>
      <c r="D7258" s="449" t="s">
        <v>18976</v>
      </c>
      <c r="E7258" s="451" t="s">
        <v>5240</v>
      </c>
      <c r="F7258" s="452" t="s">
        <v>11881</v>
      </c>
      <c r="G7258" s="452" t="s">
        <v>20305</v>
      </c>
    </row>
    <row r="7259" spans="2:7">
      <c r="B7259" s="451" t="s">
        <v>3762</v>
      </c>
      <c r="C7259" s="451" t="s">
        <v>18977</v>
      </c>
      <c r="D7259" s="449" t="s">
        <v>18978</v>
      </c>
      <c r="E7259" s="451" t="s">
        <v>5240</v>
      </c>
      <c r="F7259" s="452" t="s">
        <v>29037</v>
      </c>
      <c r="G7259" s="452" t="s">
        <v>28572</v>
      </c>
    </row>
    <row r="7260" spans="2:7">
      <c r="B7260" s="451" t="s">
        <v>3762</v>
      </c>
      <c r="C7260" s="451" t="s">
        <v>18980</v>
      </c>
      <c r="D7260" s="449" t="s">
        <v>18981</v>
      </c>
      <c r="E7260" s="451" t="s">
        <v>5240</v>
      </c>
      <c r="F7260" s="452" t="s">
        <v>12958</v>
      </c>
      <c r="G7260" s="452" t="s">
        <v>36459</v>
      </c>
    </row>
    <row r="7261" spans="2:7">
      <c r="B7261" s="451" t="s">
        <v>3762</v>
      </c>
      <c r="C7261" s="451" t="s">
        <v>18982</v>
      </c>
      <c r="D7261" s="449" t="s">
        <v>18983</v>
      </c>
      <c r="E7261" s="451" t="s">
        <v>5240</v>
      </c>
      <c r="F7261" s="452" t="s">
        <v>36460</v>
      </c>
      <c r="G7261" s="452" t="s">
        <v>28429</v>
      </c>
    </row>
    <row r="7262" spans="2:7">
      <c r="B7262" s="451" t="s">
        <v>3762</v>
      </c>
      <c r="C7262" s="451" t="s">
        <v>18984</v>
      </c>
      <c r="D7262" s="449" t="s">
        <v>18985</v>
      </c>
      <c r="E7262" s="451" t="s">
        <v>5240</v>
      </c>
      <c r="F7262" s="452" t="s">
        <v>31146</v>
      </c>
      <c r="G7262" s="452" t="s">
        <v>36461</v>
      </c>
    </row>
    <row r="7263" spans="2:7">
      <c r="B7263" s="451" t="s">
        <v>3762</v>
      </c>
      <c r="C7263" s="451" t="s">
        <v>18986</v>
      </c>
      <c r="D7263" s="449" t="s">
        <v>18987</v>
      </c>
      <c r="E7263" s="451" t="s">
        <v>5240</v>
      </c>
      <c r="F7263" s="452" t="s">
        <v>3836</v>
      </c>
      <c r="G7263" s="452" t="s">
        <v>14359</v>
      </c>
    </row>
    <row r="7264" spans="2:7">
      <c r="B7264" s="451" t="s">
        <v>3762</v>
      </c>
      <c r="C7264" s="451" t="s">
        <v>18988</v>
      </c>
      <c r="D7264" s="449" t="s">
        <v>18989</v>
      </c>
      <c r="E7264" s="451" t="s">
        <v>5240</v>
      </c>
      <c r="F7264" s="452" t="s">
        <v>19718</v>
      </c>
      <c r="G7264" s="452" t="s">
        <v>11192</v>
      </c>
    </row>
    <row r="7265" spans="2:7">
      <c r="B7265" s="451" t="s">
        <v>3762</v>
      </c>
      <c r="C7265" s="451" t="s">
        <v>18990</v>
      </c>
      <c r="D7265" s="449" t="s">
        <v>18991</v>
      </c>
      <c r="E7265" s="451" t="s">
        <v>5240</v>
      </c>
      <c r="F7265" s="452" t="s">
        <v>20022</v>
      </c>
      <c r="G7265" s="452" t="s">
        <v>3781</v>
      </c>
    </row>
    <row r="7266" spans="2:7">
      <c r="B7266" s="451" t="s">
        <v>3762</v>
      </c>
      <c r="C7266" s="451" t="s">
        <v>18992</v>
      </c>
      <c r="D7266" s="449" t="s">
        <v>18993</v>
      </c>
      <c r="E7266" s="451" t="s">
        <v>5240</v>
      </c>
      <c r="F7266" s="452" t="s">
        <v>20454</v>
      </c>
      <c r="G7266" s="452" t="s">
        <v>19851</v>
      </c>
    </row>
    <row r="7267" spans="2:7">
      <c r="B7267" s="451" t="s">
        <v>3762</v>
      </c>
      <c r="C7267" s="451" t="s">
        <v>18994</v>
      </c>
      <c r="D7267" s="449" t="s">
        <v>18995</v>
      </c>
      <c r="E7267" s="451" t="s">
        <v>5240</v>
      </c>
      <c r="F7267" s="452" t="s">
        <v>11138</v>
      </c>
      <c r="G7267" s="452" t="s">
        <v>27618</v>
      </c>
    </row>
    <row r="7268" spans="2:7">
      <c r="B7268" s="451" t="s">
        <v>3762</v>
      </c>
      <c r="C7268" s="451" t="s">
        <v>18996</v>
      </c>
      <c r="D7268" s="449" t="s">
        <v>18997</v>
      </c>
      <c r="E7268" s="451" t="s">
        <v>5240</v>
      </c>
      <c r="F7268" s="452" t="s">
        <v>36462</v>
      </c>
      <c r="G7268" s="452" t="s">
        <v>36463</v>
      </c>
    </row>
    <row r="7269" spans="2:7">
      <c r="B7269" s="451" t="s">
        <v>3762</v>
      </c>
      <c r="C7269" s="451" t="s">
        <v>18998</v>
      </c>
      <c r="D7269" s="449" t="s">
        <v>18999</v>
      </c>
      <c r="E7269" s="451" t="s">
        <v>5240</v>
      </c>
      <c r="F7269" s="452" t="s">
        <v>19987</v>
      </c>
      <c r="G7269" s="452" t="s">
        <v>36464</v>
      </c>
    </row>
    <row r="7270" spans="2:7">
      <c r="B7270" s="451" t="s">
        <v>3762</v>
      </c>
      <c r="C7270" s="451" t="s">
        <v>19000</v>
      </c>
      <c r="D7270" s="449" t="s">
        <v>19001</v>
      </c>
      <c r="E7270" s="451" t="s">
        <v>5240</v>
      </c>
      <c r="F7270" s="452" t="s">
        <v>28487</v>
      </c>
      <c r="G7270" s="452" t="s">
        <v>36465</v>
      </c>
    </row>
    <row r="7271" spans="2:7">
      <c r="B7271" s="451" t="s">
        <v>3762</v>
      </c>
      <c r="C7271" s="451" t="s">
        <v>19002</v>
      </c>
      <c r="D7271" s="449" t="s">
        <v>19003</v>
      </c>
      <c r="E7271" s="451" t="s">
        <v>5240</v>
      </c>
      <c r="F7271" s="452" t="s">
        <v>21886</v>
      </c>
      <c r="G7271" s="452" t="s">
        <v>28723</v>
      </c>
    </row>
    <row r="7272" spans="2:7">
      <c r="B7272" s="451" t="s">
        <v>3762</v>
      </c>
      <c r="C7272" s="451" t="s">
        <v>19004</v>
      </c>
      <c r="D7272" s="449" t="s">
        <v>19005</v>
      </c>
      <c r="E7272" s="451" t="s">
        <v>5240</v>
      </c>
      <c r="F7272" s="452" t="s">
        <v>27672</v>
      </c>
      <c r="G7272" s="452" t="s">
        <v>20399</v>
      </c>
    </row>
    <row r="7273" spans="2:7">
      <c r="B7273" s="451" t="s">
        <v>3762</v>
      </c>
      <c r="C7273" s="451" t="s">
        <v>19006</v>
      </c>
      <c r="D7273" s="449" t="s">
        <v>19007</v>
      </c>
      <c r="E7273" s="451" t="s">
        <v>19008</v>
      </c>
      <c r="F7273" s="452" t="s">
        <v>29045</v>
      </c>
      <c r="G7273" s="452" t="s">
        <v>29046</v>
      </c>
    </row>
    <row r="7274" spans="2:7">
      <c r="B7274" s="451" t="s">
        <v>3762</v>
      </c>
      <c r="C7274" s="451" t="s">
        <v>19009</v>
      </c>
      <c r="D7274" s="449" t="s">
        <v>18974</v>
      </c>
      <c r="E7274" s="451" t="s">
        <v>19008</v>
      </c>
      <c r="F7274" s="452" t="s">
        <v>29047</v>
      </c>
      <c r="G7274" s="452" t="s">
        <v>29048</v>
      </c>
    </row>
    <row r="7275" spans="2:7">
      <c r="B7275" s="451" t="s">
        <v>3762</v>
      </c>
      <c r="C7275" s="451" t="s">
        <v>19010</v>
      </c>
      <c r="D7275" s="449" t="s">
        <v>18991</v>
      </c>
      <c r="E7275" s="451" t="s">
        <v>19008</v>
      </c>
      <c r="F7275" s="452" t="s">
        <v>29049</v>
      </c>
      <c r="G7275" s="452" t="s">
        <v>29050</v>
      </c>
    </row>
    <row r="7276" spans="2:7">
      <c r="B7276" s="451" t="s">
        <v>3762</v>
      </c>
      <c r="C7276" s="451" t="s">
        <v>19011</v>
      </c>
      <c r="D7276" s="449" t="s">
        <v>18993</v>
      </c>
      <c r="E7276" s="451" t="s">
        <v>19008</v>
      </c>
      <c r="F7276" s="452" t="s">
        <v>29051</v>
      </c>
      <c r="G7276" s="452" t="s">
        <v>29052</v>
      </c>
    </row>
    <row r="7277" spans="2:7">
      <c r="B7277" s="451" t="s">
        <v>3762</v>
      </c>
      <c r="C7277" s="451" t="s">
        <v>19012</v>
      </c>
      <c r="D7277" s="449" t="s">
        <v>18987</v>
      </c>
      <c r="E7277" s="451" t="s">
        <v>19008</v>
      </c>
      <c r="F7277" s="452" t="s">
        <v>29053</v>
      </c>
      <c r="G7277" s="452" t="s">
        <v>29054</v>
      </c>
    </row>
    <row r="7278" spans="2:7">
      <c r="B7278" s="451" t="s">
        <v>3762</v>
      </c>
      <c r="C7278" s="451" t="s">
        <v>19013</v>
      </c>
      <c r="D7278" s="449" t="s">
        <v>18976</v>
      </c>
      <c r="E7278" s="451" t="s">
        <v>19008</v>
      </c>
      <c r="F7278" s="452" t="s">
        <v>29055</v>
      </c>
      <c r="G7278" s="452" t="s">
        <v>29056</v>
      </c>
    </row>
    <row r="7279" spans="2:7">
      <c r="B7279" s="451" t="s">
        <v>3762</v>
      </c>
      <c r="C7279" s="451" t="s">
        <v>19014</v>
      </c>
      <c r="D7279" s="449" t="s">
        <v>18978</v>
      </c>
      <c r="E7279" s="451" t="s">
        <v>19008</v>
      </c>
      <c r="F7279" s="452" t="s">
        <v>29057</v>
      </c>
      <c r="G7279" s="452" t="s">
        <v>29058</v>
      </c>
    </row>
    <row r="7280" spans="2:7">
      <c r="B7280" s="451" t="s">
        <v>3762</v>
      </c>
      <c r="C7280" s="451" t="s">
        <v>19015</v>
      </c>
      <c r="D7280" s="449" t="s">
        <v>18997</v>
      </c>
      <c r="E7280" s="451" t="s">
        <v>19008</v>
      </c>
      <c r="F7280" s="452" t="s">
        <v>36466</v>
      </c>
      <c r="G7280" s="452" t="s">
        <v>36467</v>
      </c>
    </row>
    <row r="7281" spans="2:7">
      <c r="B7281" s="451" t="s">
        <v>3762</v>
      </c>
      <c r="C7281" s="451" t="s">
        <v>19016</v>
      </c>
      <c r="D7281" s="449" t="s">
        <v>18989</v>
      </c>
      <c r="E7281" s="451" t="s">
        <v>19008</v>
      </c>
      <c r="F7281" s="452" t="s">
        <v>29059</v>
      </c>
      <c r="G7281" s="452" t="s">
        <v>29060</v>
      </c>
    </row>
    <row r="7282" spans="2:7">
      <c r="B7282" s="451" t="s">
        <v>3762</v>
      </c>
      <c r="C7282" s="451" t="s">
        <v>19017</v>
      </c>
      <c r="D7282" s="449" t="s">
        <v>18999</v>
      </c>
      <c r="E7282" s="451" t="s">
        <v>19008</v>
      </c>
      <c r="F7282" s="452" t="s">
        <v>36468</v>
      </c>
      <c r="G7282" s="452" t="s">
        <v>36469</v>
      </c>
    </row>
    <row r="7283" spans="2:7">
      <c r="B7283" s="451" t="s">
        <v>3762</v>
      </c>
      <c r="C7283" s="451" t="s">
        <v>19018</v>
      </c>
      <c r="D7283" s="449" t="s">
        <v>19001</v>
      </c>
      <c r="E7283" s="451" t="s">
        <v>19008</v>
      </c>
      <c r="F7283" s="452" t="s">
        <v>36470</v>
      </c>
      <c r="G7283" s="452" t="s">
        <v>36471</v>
      </c>
    </row>
    <row r="7284" spans="2:7">
      <c r="B7284" s="451" t="s">
        <v>3762</v>
      </c>
      <c r="C7284" s="451" t="s">
        <v>19019</v>
      </c>
      <c r="D7284" s="449" t="s">
        <v>19020</v>
      </c>
      <c r="E7284" s="451" t="s">
        <v>19008</v>
      </c>
      <c r="F7284" s="452" t="s">
        <v>36472</v>
      </c>
      <c r="G7284" s="452" t="s">
        <v>36473</v>
      </c>
    </row>
    <row r="7285" spans="2:7">
      <c r="B7285" s="451" t="s">
        <v>3762</v>
      </c>
      <c r="C7285" s="451" t="s">
        <v>19021</v>
      </c>
      <c r="D7285" s="449" t="s">
        <v>19022</v>
      </c>
      <c r="E7285" s="451" t="s">
        <v>19008</v>
      </c>
      <c r="F7285" s="452" t="s">
        <v>36474</v>
      </c>
      <c r="G7285" s="452" t="s">
        <v>36475</v>
      </c>
    </row>
    <row r="7286" spans="2:7">
      <c r="B7286" s="451" t="s">
        <v>3762</v>
      </c>
      <c r="C7286" s="451" t="s">
        <v>19023</v>
      </c>
      <c r="D7286" s="449" t="s">
        <v>19024</v>
      </c>
      <c r="E7286" s="451" t="s">
        <v>19008</v>
      </c>
      <c r="F7286" s="452" t="s">
        <v>36476</v>
      </c>
      <c r="G7286" s="452" t="s">
        <v>36477</v>
      </c>
    </row>
    <row r="7287" spans="2:7">
      <c r="B7287" s="451" t="s">
        <v>3762</v>
      </c>
      <c r="C7287" s="451" t="s">
        <v>19025</v>
      </c>
      <c r="D7287" s="449" t="s">
        <v>19026</v>
      </c>
      <c r="E7287" s="451" t="s">
        <v>19008</v>
      </c>
      <c r="F7287" s="452" t="s">
        <v>29061</v>
      </c>
      <c r="G7287" s="452" t="s">
        <v>29062</v>
      </c>
    </row>
    <row r="7288" spans="2:7">
      <c r="B7288" s="451" t="s">
        <v>3762</v>
      </c>
      <c r="C7288" s="451" t="s">
        <v>19027</v>
      </c>
      <c r="D7288" s="449" t="s">
        <v>19003</v>
      </c>
      <c r="E7288" s="451" t="s">
        <v>19008</v>
      </c>
      <c r="F7288" s="452" t="s">
        <v>29063</v>
      </c>
      <c r="G7288" s="452" t="s">
        <v>29064</v>
      </c>
    </row>
    <row r="7289" spans="2:7">
      <c r="B7289" s="451" t="s">
        <v>3762</v>
      </c>
      <c r="C7289" s="451" t="s">
        <v>19028</v>
      </c>
      <c r="D7289" s="449" t="s">
        <v>19005</v>
      </c>
      <c r="E7289" s="451" t="s">
        <v>19008</v>
      </c>
      <c r="F7289" s="452" t="s">
        <v>29065</v>
      </c>
      <c r="G7289" s="452" t="s">
        <v>29066</v>
      </c>
    </row>
    <row r="7290" spans="2:7">
      <c r="B7290" s="451" t="s">
        <v>3762</v>
      </c>
      <c r="C7290" s="451" t="s">
        <v>19029</v>
      </c>
      <c r="D7290" s="449" t="s">
        <v>19030</v>
      </c>
      <c r="E7290" s="451" t="s">
        <v>5240</v>
      </c>
      <c r="F7290" s="452" t="s">
        <v>6193</v>
      </c>
      <c r="G7290" s="452" t="s">
        <v>5124</v>
      </c>
    </row>
    <row r="7291" spans="2:7">
      <c r="B7291" s="451" t="s">
        <v>3762</v>
      </c>
      <c r="C7291" s="451" t="s">
        <v>19031</v>
      </c>
      <c r="D7291" s="449" t="s">
        <v>19032</v>
      </c>
      <c r="E7291" s="451" t="s">
        <v>5240</v>
      </c>
      <c r="F7291" s="452" t="s">
        <v>5237</v>
      </c>
      <c r="G7291" s="452" t="s">
        <v>19172</v>
      </c>
    </row>
    <row r="7292" spans="2:7">
      <c r="B7292" s="451" t="s">
        <v>3762</v>
      </c>
      <c r="C7292" s="451" t="s">
        <v>19033</v>
      </c>
      <c r="D7292" s="449" t="s">
        <v>19034</v>
      </c>
      <c r="E7292" s="451" t="s">
        <v>5240</v>
      </c>
      <c r="F7292" s="452" t="s">
        <v>6193</v>
      </c>
      <c r="G7292" s="452" t="s">
        <v>5124</v>
      </c>
    </row>
    <row r="7293" spans="2:7">
      <c r="B7293" s="451" t="s">
        <v>3762</v>
      </c>
      <c r="C7293" s="451" t="s">
        <v>19035</v>
      </c>
      <c r="D7293" s="449" t="s">
        <v>19036</v>
      </c>
      <c r="E7293" s="451" t="s">
        <v>5240</v>
      </c>
      <c r="F7293" s="452" t="s">
        <v>6122</v>
      </c>
      <c r="G7293" s="452" t="s">
        <v>5124</v>
      </c>
    </row>
    <row r="7294" spans="2:7">
      <c r="B7294" s="451" t="s">
        <v>3762</v>
      </c>
      <c r="C7294" s="451" t="s">
        <v>19037</v>
      </c>
      <c r="D7294" s="449" t="s">
        <v>19038</v>
      </c>
      <c r="E7294" s="451" t="s">
        <v>5240</v>
      </c>
      <c r="F7294" s="452" t="s">
        <v>5237</v>
      </c>
      <c r="G7294" s="452" t="s">
        <v>19172</v>
      </c>
    </row>
    <row r="7295" spans="2:7">
      <c r="B7295" s="451" t="s">
        <v>3762</v>
      </c>
      <c r="C7295" s="451" t="s">
        <v>19039</v>
      </c>
      <c r="D7295" s="449" t="s">
        <v>19040</v>
      </c>
      <c r="E7295" s="451" t="s">
        <v>5240</v>
      </c>
      <c r="F7295" s="452" t="s">
        <v>6122</v>
      </c>
      <c r="G7295" s="452" t="s">
        <v>5124</v>
      </c>
    </row>
    <row r="7296" spans="2:7">
      <c r="B7296" s="451" t="s">
        <v>3762</v>
      </c>
      <c r="C7296" s="451" t="s">
        <v>19041</v>
      </c>
      <c r="D7296" s="449" t="s">
        <v>19042</v>
      </c>
      <c r="E7296" s="451" t="s">
        <v>5240</v>
      </c>
      <c r="F7296" s="452" t="s">
        <v>6686</v>
      </c>
      <c r="G7296" s="452" t="s">
        <v>5114</v>
      </c>
    </row>
    <row r="7297" spans="2:7">
      <c r="B7297" s="451" t="s">
        <v>3762</v>
      </c>
      <c r="C7297" s="451" t="s">
        <v>19043</v>
      </c>
      <c r="D7297" s="449" t="s">
        <v>19044</v>
      </c>
      <c r="E7297" s="451" t="s">
        <v>5240</v>
      </c>
      <c r="F7297" s="452" t="s">
        <v>6193</v>
      </c>
      <c r="G7297" s="452" t="s">
        <v>5124</v>
      </c>
    </row>
    <row r="7298" spans="2:7">
      <c r="B7298" s="451" t="s">
        <v>3762</v>
      </c>
      <c r="C7298" s="451" t="s">
        <v>19045</v>
      </c>
      <c r="D7298" s="449" t="s">
        <v>19046</v>
      </c>
      <c r="E7298" s="451" t="s">
        <v>5240</v>
      </c>
      <c r="F7298" s="452" t="s">
        <v>18400</v>
      </c>
      <c r="G7298" s="452" t="s">
        <v>21033</v>
      </c>
    </row>
    <row r="7299" spans="2:7">
      <c r="B7299" s="451" t="s">
        <v>3762</v>
      </c>
      <c r="C7299" s="451" t="s">
        <v>19047</v>
      </c>
      <c r="D7299" s="449" t="s">
        <v>19048</v>
      </c>
      <c r="E7299" s="451" t="s">
        <v>5240</v>
      </c>
      <c r="F7299" s="452" t="s">
        <v>6686</v>
      </c>
      <c r="G7299" s="452" t="s">
        <v>5114</v>
      </c>
    </row>
    <row r="7300" spans="2:7">
      <c r="B7300" s="451" t="s">
        <v>3762</v>
      </c>
      <c r="C7300" s="451" t="s">
        <v>19049</v>
      </c>
      <c r="D7300" s="449" t="s">
        <v>19050</v>
      </c>
      <c r="E7300" s="451" t="s">
        <v>5240</v>
      </c>
      <c r="F7300" s="452" t="s">
        <v>5237</v>
      </c>
      <c r="G7300" s="452" t="s">
        <v>19172</v>
      </c>
    </row>
    <row r="7301" spans="2:7">
      <c r="B7301" s="451" t="s">
        <v>3762</v>
      </c>
      <c r="C7301" s="451" t="s">
        <v>19051</v>
      </c>
      <c r="D7301" s="449" t="s">
        <v>19052</v>
      </c>
      <c r="E7301" s="451" t="s">
        <v>5240</v>
      </c>
      <c r="F7301" s="452" t="s">
        <v>6193</v>
      </c>
      <c r="G7301" s="452" t="s">
        <v>5124</v>
      </c>
    </row>
    <row r="7302" spans="2:7">
      <c r="B7302" s="451" t="s">
        <v>3762</v>
      </c>
      <c r="C7302" s="451" t="s">
        <v>19053</v>
      </c>
      <c r="D7302" s="449" t="s">
        <v>19054</v>
      </c>
      <c r="E7302" s="451" t="s">
        <v>5240</v>
      </c>
      <c r="F7302" s="452" t="s">
        <v>6193</v>
      </c>
      <c r="G7302" s="452" t="s">
        <v>5124</v>
      </c>
    </row>
    <row r="7303" spans="2:7">
      <c r="B7303" s="451" t="s">
        <v>3762</v>
      </c>
      <c r="C7303" s="451" t="s">
        <v>19055</v>
      </c>
      <c r="D7303" s="449" t="s">
        <v>19056</v>
      </c>
      <c r="E7303" s="451" t="s">
        <v>5240</v>
      </c>
      <c r="F7303" s="452" t="s">
        <v>6193</v>
      </c>
      <c r="G7303" s="452" t="s">
        <v>5501</v>
      </c>
    </row>
    <row r="7304" spans="2:7">
      <c r="B7304" s="451" t="s">
        <v>3762</v>
      </c>
      <c r="C7304" s="451" t="s">
        <v>19057</v>
      </c>
      <c r="D7304" s="449" t="s">
        <v>19058</v>
      </c>
      <c r="E7304" s="451" t="s">
        <v>5240</v>
      </c>
      <c r="F7304" s="452" t="s">
        <v>5221</v>
      </c>
      <c r="G7304" s="452" t="s">
        <v>5980</v>
      </c>
    </row>
    <row r="7305" spans="2:7">
      <c r="B7305" s="451" t="s">
        <v>3762</v>
      </c>
      <c r="C7305" s="451" t="s">
        <v>19059</v>
      </c>
      <c r="D7305" s="449" t="s">
        <v>19060</v>
      </c>
      <c r="E7305" s="451" t="s">
        <v>5240</v>
      </c>
      <c r="F7305" s="452" t="s">
        <v>19172</v>
      </c>
      <c r="G7305" s="452" t="s">
        <v>5577</v>
      </c>
    </row>
    <row r="7306" spans="2:7">
      <c r="B7306" s="451" t="s">
        <v>3762</v>
      </c>
      <c r="C7306" s="451" t="s">
        <v>19061</v>
      </c>
      <c r="D7306" s="449" t="s">
        <v>19062</v>
      </c>
      <c r="E7306" s="451" t="s">
        <v>5240</v>
      </c>
      <c r="F7306" s="452" t="s">
        <v>5354</v>
      </c>
      <c r="G7306" s="452" t="s">
        <v>19266</v>
      </c>
    </row>
    <row r="7307" spans="2:7">
      <c r="B7307" s="451" t="s">
        <v>3762</v>
      </c>
      <c r="C7307" s="451" t="s">
        <v>19063</v>
      </c>
      <c r="D7307" s="449" t="s">
        <v>19064</v>
      </c>
      <c r="E7307" s="451" t="s">
        <v>5240</v>
      </c>
      <c r="F7307" s="452" t="s">
        <v>5756</v>
      </c>
      <c r="G7307" s="452" t="s">
        <v>6282</v>
      </c>
    </row>
    <row r="7308" spans="2:7">
      <c r="B7308" s="451" t="s">
        <v>3762</v>
      </c>
      <c r="C7308" s="451" t="s">
        <v>19066</v>
      </c>
      <c r="D7308" s="449" t="s">
        <v>19067</v>
      </c>
      <c r="E7308" s="451" t="s">
        <v>5240</v>
      </c>
      <c r="F7308" s="452" t="s">
        <v>4833</v>
      </c>
      <c r="G7308" s="452" t="s">
        <v>5838</v>
      </c>
    </row>
    <row r="7309" spans="2:7">
      <c r="B7309" s="451" t="s">
        <v>3762</v>
      </c>
      <c r="C7309" s="451" t="s">
        <v>19068</v>
      </c>
      <c r="D7309" s="449" t="s">
        <v>19069</v>
      </c>
      <c r="E7309" s="451" t="s">
        <v>5240</v>
      </c>
      <c r="F7309" s="452" t="s">
        <v>5677</v>
      </c>
      <c r="G7309" s="452" t="s">
        <v>6129</v>
      </c>
    </row>
    <row r="7310" spans="2:7">
      <c r="B7310" s="451" t="s">
        <v>3762</v>
      </c>
      <c r="C7310" s="451" t="s">
        <v>19070</v>
      </c>
      <c r="D7310" s="449" t="s">
        <v>19071</v>
      </c>
      <c r="E7310" s="451" t="s">
        <v>5240</v>
      </c>
      <c r="F7310" s="452" t="s">
        <v>4910</v>
      </c>
      <c r="G7310" s="452" t="s">
        <v>18370</v>
      </c>
    </row>
    <row r="7311" spans="2:7">
      <c r="B7311" s="451" t="s">
        <v>3762</v>
      </c>
      <c r="C7311" s="451" t="s">
        <v>19072</v>
      </c>
      <c r="D7311" s="449" t="s">
        <v>19073</v>
      </c>
      <c r="E7311" s="451" t="s">
        <v>5240</v>
      </c>
      <c r="F7311" s="452" t="s">
        <v>6686</v>
      </c>
      <c r="G7311" s="452" t="s">
        <v>5114</v>
      </c>
    </row>
    <row r="7312" spans="2:7">
      <c r="B7312" s="451" t="s">
        <v>3762</v>
      </c>
      <c r="C7312" s="451" t="s">
        <v>19074</v>
      </c>
      <c r="D7312" s="449" t="s">
        <v>19075</v>
      </c>
      <c r="E7312" s="451" t="s">
        <v>5240</v>
      </c>
      <c r="F7312" s="452" t="s">
        <v>5801</v>
      </c>
      <c r="G7312" s="452" t="s">
        <v>5224</v>
      </c>
    </row>
    <row r="7313" spans="2:7">
      <c r="B7313" s="451" t="s">
        <v>3762</v>
      </c>
      <c r="C7313" s="451" t="s">
        <v>19076</v>
      </c>
      <c r="D7313" s="449" t="s">
        <v>19077</v>
      </c>
      <c r="E7313" s="451" t="s">
        <v>5240</v>
      </c>
      <c r="F7313" s="452" t="s">
        <v>4893</v>
      </c>
      <c r="G7313" s="452" t="s">
        <v>5528</v>
      </c>
    </row>
    <row r="7314" spans="2:7">
      <c r="B7314" s="451" t="s">
        <v>3762</v>
      </c>
      <c r="C7314" s="451" t="s">
        <v>19078</v>
      </c>
      <c r="D7314" s="449" t="s">
        <v>19079</v>
      </c>
      <c r="E7314" s="451" t="s">
        <v>5240</v>
      </c>
      <c r="F7314" s="452" t="s">
        <v>4893</v>
      </c>
      <c r="G7314" s="452" t="s">
        <v>5528</v>
      </c>
    </row>
    <row r="7315" spans="2:7">
      <c r="B7315" s="451" t="s">
        <v>3762</v>
      </c>
      <c r="C7315" s="451" t="s">
        <v>19080</v>
      </c>
      <c r="D7315" s="449" t="s">
        <v>19081</v>
      </c>
      <c r="E7315" s="451" t="s">
        <v>5240</v>
      </c>
      <c r="F7315" s="452" t="s">
        <v>4893</v>
      </c>
      <c r="G7315" s="452" t="s">
        <v>5533</v>
      </c>
    </row>
    <row r="7316" spans="2:7">
      <c r="B7316" s="451" t="s">
        <v>3762</v>
      </c>
      <c r="C7316" s="451" t="s">
        <v>19082</v>
      </c>
      <c r="D7316" s="449" t="s">
        <v>19083</v>
      </c>
      <c r="E7316" s="451" t="s">
        <v>5240</v>
      </c>
      <c r="F7316" s="452" t="s">
        <v>27291</v>
      </c>
      <c r="G7316" s="452" t="s">
        <v>5796</v>
      </c>
    </row>
    <row r="7317" spans="2:7">
      <c r="B7317" s="451" t="s">
        <v>3762</v>
      </c>
      <c r="C7317" s="451" t="s">
        <v>19084</v>
      </c>
      <c r="D7317" s="449" t="s">
        <v>19085</v>
      </c>
      <c r="E7317" s="451" t="s">
        <v>5240</v>
      </c>
      <c r="F7317" s="452" t="s">
        <v>5677</v>
      </c>
      <c r="G7317" s="452" t="s">
        <v>6129</v>
      </c>
    </row>
    <row r="7318" spans="2:7">
      <c r="B7318" s="451" t="s">
        <v>3762</v>
      </c>
      <c r="C7318" s="451" t="s">
        <v>19086</v>
      </c>
      <c r="D7318" s="449" t="s">
        <v>19087</v>
      </c>
      <c r="E7318" s="451" t="s">
        <v>5240</v>
      </c>
      <c r="F7318" s="452" t="s">
        <v>5476</v>
      </c>
      <c r="G7318" s="452" t="s">
        <v>4990</v>
      </c>
    </row>
    <row r="7319" spans="2:7">
      <c r="B7319" s="451" t="s">
        <v>3762</v>
      </c>
      <c r="C7319" s="451" t="s">
        <v>19088</v>
      </c>
      <c r="D7319" s="449" t="s">
        <v>19089</v>
      </c>
      <c r="E7319" s="451" t="s">
        <v>5240</v>
      </c>
      <c r="F7319" s="452" t="s">
        <v>27291</v>
      </c>
      <c r="G7319" s="452" t="s">
        <v>5013</v>
      </c>
    </row>
    <row r="7320" spans="2:7">
      <c r="B7320" s="451" t="s">
        <v>3762</v>
      </c>
      <c r="C7320" s="451" t="s">
        <v>19090</v>
      </c>
      <c r="D7320" s="449" t="s">
        <v>19091</v>
      </c>
      <c r="E7320" s="451" t="s">
        <v>5240</v>
      </c>
      <c r="F7320" s="452" t="s">
        <v>4910</v>
      </c>
      <c r="G7320" s="452" t="s">
        <v>5545</v>
      </c>
    </row>
    <row r="7321" spans="2:7">
      <c r="B7321" s="451" t="s">
        <v>3762</v>
      </c>
      <c r="C7321" s="451" t="s">
        <v>19092</v>
      </c>
      <c r="D7321" s="449" t="s">
        <v>19093</v>
      </c>
      <c r="E7321" s="451" t="s">
        <v>5240</v>
      </c>
      <c r="F7321" s="452" t="s">
        <v>6282</v>
      </c>
      <c r="G7321" s="452" t="s">
        <v>5150</v>
      </c>
    </row>
    <row r="7322" spans="2:7">
      <c r="B7322" s="451" t="s">
        <v>3762</v>
      </c>
      <c r="C7322" s="451" t="s">
        <v>19094</v>
      </c>
      <c r="D7322" s="449" t="s">
        <v>19095</v>
      </c>
      <c r="E7322" s="451" t="s">
        <v>5240</v>
      </c>
      <c r="F7322" s="452" t="s">
        <v>5801</v>
      </c>
      <c r="G7322" s="452" t="s">
        <v>5224</v>
      </c>
    </row>
    <row r="7323" spans="2:7">
      <c r="B7323" s="451" t="s">
        <v>3762</v>
      </c>
      <c r="C7323" s="451" t="s">
        <v>19096</v>
      </c>
      <c r="D7323" s="449" t="s">
        <v>19097</v>
      </c>
      <c r="E7323" s="451" t="s">
        <v>5240</v>
      </c>
      <c r="F7323" s="452" t="s">
        <v>5124</v>
      </c>
      <c r="G7323" s="452" t="s">
        <v>5224</v>
      </c>
    </row>
    <row r="7324" spans="2:7">
      <c r="B7324" s="451" t="s">
        <v>3762</v>
      </c>
      <c r="C7324" s="451" t="s">
        <v>19098</v>
      </c>
      <c r="D7324" s="449" t="s">
        <v>19099</v>
      </c>
      <c r="E7324" s="451" t="s">
        <v>5240</v>
      </c>
      <c r="F7324" s="452" t="s">
        <v>5501</v>
      </c>
      <c r="G7324" s="452" t="s">
        <v>5237</v>
      </c>
    </row>
    <row r="7325" spans="2:7">
      <c r="B7325" s="451" t="s">
        <v>3762</v>
      </c>
      <c r="C7325" s="451" t="s">
        <v>19100</v>
      </c>
      <c r="D7325" s="449" t="s">
        <v>19101</v>
      </c>
      <c r="E7325" s="451" t="s">
        <v>5240</v>
      </c>
      <c r="F7325" s="452" t="s">
        <v>5013</v>
      </c>
      <c r="G7325" s="452" t="s">
        <v>5133</v>
      </c>
    </row>
    <row r="7326" spans="2:7">
      <c r="B7326" s="451" t="s">
        <v>3762</v>
      </c>
      <c r="C7326" s="451" t="s">
        <v>19102</v>
      </c>
      <c r="D7326" s="449" t="s">
        <v>19103</v>
      </c>
      <c r="E7326" s="451" t="s">
        <v>5240</v>
      </c>
      <c r="F7326" s="452" t="s">
        <v>5234</v>
      </c>
      <c r="G7326" s="452" t="s">
        <v>5490</v>
      </c>
    </row>
    <row r="7327" spans="2:7">
      <c r="B7327" s="451" t="s">
        <v>3762</v>
      </c>
      <c r="C7327" s="451" t="s">
        <v>19104</v>
      </c>
      <c r="D7327" s="449" t="s">
        <v>19105</v>
      </c>
      <c r="E7327" s="451" t="s">
        <v>5240</v>
      </c>
      <c r="F7327" s="452" t="s">
        <v>6393</v>
      </c>
      <c r="G7327" s="452" t="s">
        <v>5490</v>
      </c>
    </row>
    <row r="7328" spans="2:7">
      <c r="B7328" s="451" t="s">
        <v>3762</v>
      </c>
      <c r="C7328" s="451" t="s">
        <v>19106</v>
      </c>
      <c r="D7328" s="449" t="s">
        <v>19107</v>
      </c>
      <c r="E7328" s="451" t="s">
        <v>5240</v>
      </c>
      <c r="F7328" s="452" t="s">
        <v>6193</v>
      </c>
      <c r="G7328" s="452" t="s">
        <v>5501</v>
      </c>
    </row>
    <row r="7329" spans="2:7">
      <c r="B7329" s="451" t="s">
        <v>3762</v>
      </c>
      <c r="C7329" s="451" t="s">
        <v>19108</v>
      </c>
      <c r="D7329" s="449" t="s">
        <v>19109</v>
      </c>
      <c r="E7329" s="451" t="s">
        <v>5240</v>
      </c>
      <c r="F7329" s="452" t="s">
        <v>5838</v>
      </c>
      <c r="G7329" s="452" t="s">
        <v>6393</v>
      </c>
    </row>
    <row r="7330" spans="2:7">
      <c r="B7330" s="451" t="s">
        <v>3762</v>
      </c>
      <c r="C7330" s="451" t="s">
        <v>19110</v>
      </c>
      <c r="D7330" s="449" t="s">
        <v>19111</v>
      </c>
      <c r="E7330" s="451" t="s">
        <v>5240</v>
      </c>
      <c r="F7330" s="452" t="s">
        <v>5013</v>
      </c>
      <c r="G7330" s="452" t="s">
        <v>5045</v>
      </c>
    </row>
    <row r="7331" spans="2:7">
      <c r="B7331" s="451" t="s">
        <v>3762</v>
      </c>
      <c r="C7331" s="451" t="s">
        <v>19112</v>
      </c>
      <c r="D7331" s="449" t="s">
        <v>19113</v>
      </c>
      <c r="E7331" s="451" t="s">
        <v>5240</v>
      </c>
      <c r="F7331" s="452" t="s">
        <v>6704</v>
      </c>
      <c r="G7331" s="452" t="s">
        <v>5234</v>
      </c>
    </row>
    <row r="7332" spans="2:7">
      <c r="B7332" s="451" t="s">
        <v>3762</v>
      </c>
      <c r="C7332" s="451" t="s">
        <v>19114</v>
      </c>
      <c r="D7332" s="449" t="s">
        <v>19115</v>
      </c>
      <c r="E7332" s="451" t="s">
        <v>5240</v>
      </c>
      <c r="F7332" s="452" t="s">
        <v>6704</v>
      </c>
      <c r="G7332" s="452" t="s">
        <v>5234</v>
      </c>
    </row>
    <row r="7333" spans="2:7">
      <c r="B7333" s="451" t="s">
        <v>3762</v>
      </c>
      <c r="C7333" s="451" t="s">
        <v>19116</v>
      </c>
      <c r="D7333" s="449" t="s">
        <v>19117</v>
      </c>
      <c r="E7333" s="451" t="s">
        <v>5240</v>
      </c>
      <c r="F7333" s="452" t="s">
        <v>6393</v>
      </c>
      <c r="G7333" s="452" t="s">
        <v>5490</v>
      </c>
    </row>
    <row r="7334" spans="2:7">
      <c r="B7334" s="451" t="s">
        <v>3762</v>
      </c>
      <c r="C7334" s="451" t="s">
        <v>19118</v>
      </c>
      <c r="D7334" s="449" t="s">
        <v>19119</v>
      </c>
      <c r="E7334" s="451" t="s">
        <v>5240</v>
      </c>
      <c r="F7334" s="452" t="s">
        <v>6704</v>
      </c>
      <c r="G7334" s="452" t="s">
        <v>5234</v>
      </c>
    </row>
    <row r="7335" spans="2:7">
      <c r="B7335" s="451" t="s">
        <v>3762</v>
      </c>
      <c r="C7335" s="451" t="s">
        <v>19120</v>
      </c>
      <c r="D7335" s="449" t="s">
        <v>19121</v>
      </c>
      <c r="E7335" s="451" t="s">
        <v>5240</v>
      </c>
      <c r="F7335" s="452" t="s">
        <v>6686</v>
      </c>
      <c r="G7335" s="452" t="s">
        <v>5114</v>
      </c>
    </row>
    <row r="7336" spans="2:7">
      <c r="B7336" s="451" t="s">
        <v>3762</v>
      </c>
      <c r="C7336" s="451" t="s">
        <v>19122</v>
      </c>
      <c r="D7336" s="449" t="s">
        <v>19123</v>
      </c>
      <c r="E7336" s="451" t="s">
        <v>5240</v>
      </c>
      <c r="F7336" s="452" t="s">
        <v>5124</v>
      </c>
      <c r="G7336" s="452" t="s">
        <v>5224</v>
      </c>
    </row>
    <row r="7337" spans="2:7">
      <c r="B7337" s="451" t="s">
        <v>3762</v>
      </c>
      <c r="C7337" s="451" t="s">
        <v>19124</v>
      </c>
      <c r="D7337" s="449" t="s">
        <v>19125</v>
      </c>
      <c r="E7337" s="451" t="s">
        <v>5240</v>
      </c>
      <c r="F7337" s="452" t="s">
        <v>5150</v>
      </c>
      <c r="G7337" s="452" t="s">
        <v>5473</v>
      </c>
    </row>
    <row r="7338" spans="2:7">
      <c r="B7338" s="451" t="s">
        <v>3762</v>
      </c>
      <c r="C7338" s="451" t="s">
        <v>19126</v>
      </c>
      <c r="D7338" s="449" t="s">
        <v>19127</v>
      </c>
      <c r="E7338" s="451" t="s">
        <v>5240</v>
      </c>
      <c r="F7338" s="452" t="s">
        <v>5501</v>
      </c>
      <c r="G7338" s="452" t="s">
        <v>5237</v>
      </c>
    </row>
    <row r="7339" spans="2:7">
      <c r="B7339" s="451" t="s">
        <v>3762</v>
      </c>
      <c r="C7339" s="451" t="s">
        <v>19128</v>
      </c>
      <c r="D7339" s="449" t="s">
        <v>19129</v>
      </c>
      <c r="E7339" s="451" t="s">
        <v>5240</v>
      </c>
      <c r="F7339" s="452" t="s">
        <v>5234</v>
      </c>
      <c r="G7339" s="452" t="s">
        <v>6193</v>
      </c>
    </row>
    <row r="7340" spans="2:7">
      <c r="B7340" s="451" t="s">
        <v>3762</v>
      </c>
      <c r="C7340" s="451" t="s">
        <v>19130</v>
      </c>
      <c r="D7340" s="449" t="s">
        <v>19131</v>
      </c>
      <c r="E7340" s="451" t="s">
        <v>5240</v>
      </c>
      <c r="F7340" s="452" t="s">
        <v>5224</v>
      </c>
      <c r="G7340" s="452" t="s">
        <v>6686</v>
      </c>
    </row>
    <row r="7341" spans="2:7">
      <c r="B7341" s="451" t="s">
        <v>3762</v>
      </c>
      <c r="C7341" s="451" t="s">
        <v>19132</v>
      </c>
      <c r="D7341" s="449" t="s">
        <v>19133</v>
      </c>
      <c r="E7341" s="451" t="s">
        <v>5240</v>
      </c>
      <c r="F7341" s="452" t="s">
        <v>5224</v>
      </c>
      <c r="G7341" s="452" t="s">
        <v>6686</v>
      </c>
    </row>
    <row r="7342" spans="2:7">
      <c r="B7342" s="451" t="s">
        <v>3762</v>
      </c>
      <c r="C7342" s="451" t="s">
        <v>19134</v>
      </c>
      <c r="D7342" s="449" t="s">
        <v>19135</v>
      </c>
      <c r="E7342" s="451" t="s">
        <v>5240</v>
      </c>
      <c r="F7342" s="452" t="s">
        <v>6704</v>
      </c>
      <c r="G7342" s="452" t="s">
        <v>5234</v>
      </c>
    </row>
    <row r="7343" spans="2:7">
      <c r="B7343" s="451" t="s">
        <v>3762</v>
      </c>
      <c r="C7343" s="451" t="s">
        <v>19136</v>
      </c>
      <c r="D7343" s="449" t="s">
        <v>19137</v>
      </c>
      <c r="E7343" s="451" t="s">
        <v>5240</v>
      </c>
      <c r="F7343" s="452" t="s">
        <v>6704</v>
      </c>
      <c r="G7343" s="452" t="s">
        <v>5234</v>
      </c>
    </row>
    <row r="7344" spans="2:7">
      <c r="B7344" s="451" t="s">
        <v>3762</v>
      </c>
      <c r="C7344" s="451" t="s">
        <v>19138</v>
      </c>
      <c r="D7344" s="449" t="s">
        <v>19139</v>
      </c>
      <c r="E7344" s="451" t="s">
        <v>5240</v>
      </c>
      <c r="F7344" s="452" t="s">
        <v>6393</v>
      </c>
      <c r="G7344" s="452" t="s">
        <v>5490</v>
      </c>
    </row>
    <row r="7345" spans="2:7">
      <c r="B7345" s="451" t="s">
        <v>3762</v>
      </c>
      <c r="C7345" s="451" t="s">
        <v>19140</v>
      </c>
      <c r="D7345" s="449" t="s">
        <v>19141</v>
      </c>
      <c r="E7345" s="451" t="s">
        <v>5240</v>
      </c>
      <c r="F7345" s="452" t="s">
        <v>5224</v>
      </c>
      <c r="G7345" s="452" t="s">
        <v>6686</v>
      </c>
    </row>
    <row r="7346" spans="2:7">
      <c r="B7346" s="451" t="s">
        <v>3762</v>
      </c>
      <c r="C7346" s="451" t="s">
        <v>19142</v>
      </c>
      <c r="D7346" s="449" t="s">
        <v>19143</v>
      </c>
      <c r="E7346" s="451" t="s">
        <v>5240</v>
      </c>
      <c r="F7346" s="452" t="s">
        <v>5677</v>
      </c>
      <c r="G7346" s="452" t="s">
        <v>6129</v>
      </c>
    </row>
    <row r="7347" spans="2:7">
      <c r="B7347" s="451" t="s">
        <v>3762</v>
      </c>
      <c r="C7347" s="451" t="s">
        <v>19144</v>
      </c>
      <c r="D7347" s="449" t="s">
        <v>19145</v>
      </c>
      <c r="E7347" s="451" t="s">
        <v>5240</v>
      </c>
      <c r="F7347" s="452" t="s">
        <v>19172</v>
      </c>
      <c r="G7347" s="452" t="s">
        <v>5756</v>
      </c>
    </row>
    <row r="7348" spans="2:7">
      <c r="B7348" s="451" t="s">
        <v>3762</v>
      </c>
      <c r="C7348" s="451" t="s">
        <v>19146</v>
      </c>
      <c r="D7348" s="449" t="s">
        <v>19147</v>
      </c>
      <c r="E7348" s="451" t="s">
        <v>5240</v>
      </c>
      <c r="F7348" s="452" t="s">
        <v>6282</v>
      </c>
      <c r="G7348" s="452" t="s">
        <v>5150</v>
      </c>
    </row>
    <row r="7349" spans="2:7">
      <c r="B7349" s="451" t="s">
        <v>3762</v>
      </c>
      <c r="C7349" s="451" t="s">
        <v>19148</v>
      </c>
      <c r="D7349" s="449" t="s">
        <v>19149</v>
      </c>
      <c r="E7349" s="451" t="s">
        <v>5240</v>
      </c>
      <c r="F7349" s="452" t="s">
        <v>5476</v>
      </c>
      <c r="G7349" s="452" t="s">
        <v>4990</v>
      </c>
    </row>
    <row r="7350" spans="2:7">
      <c r="B7350" s="451" t="s">
        <v>3762</v>
      </c>
      <c r="C7350" s="451" t="s">
        <v>19150</v>
      </c>
      <c r="D7350" s="449" t="s">
        <v>19151</v>
      </c>
      <c r="E7350" s="451" t="s">
        <v>5240</v>
      </c>
      <c r="F7350" s="452" t="s">
        <v>6282</v>
      </c>
      <c r="G7350" s="452" t="s">
        <v>5150</v>
      </c>
    </row>
    <row r="7351" spans="2:7">
      <c r="B7351" s="451" t="s">
        <v>3762</v>
      </c>
      <c r="C7351" s="451" t="s">
        <v>19152</v>
      </c>
      <c r="D7351" s="449" t="s">
        <v>19153</v>
      </c>
      <c r="E7351" s="451" t="s">
        <v>5240</v>
      </c>
      <c r="F7351" s="452" t="s">
        <v>19065</v>
      </c>
      <c r="G7351" s="452" t="s">
        <v>4976</v>
      </c>
    </row>
    <row r="7352" spans="2:7">
      <c r="B7352" s="451" t="s">
        <v>3762</v>
      </c>
      <c r="C7352" s="451" t="s">
        <v>19154</v>
      </c>
      <c r="D7352" s="449" t="s">
        <v>19155</v>
      </c>
      <c r="E7352" s="451" t="s">
        <v>5240</v>
      </c>
      <c r="F7352" s="452" t="s">
        <v>6282</v>
      </c>
      <c r="G7352" s="452" t="s">
        <v>5150</v>
      </c>
    </row>
    <row r="7353" spans="2:7">
      <c r="B7353" s="451" t="s">
        <v>3762</v>
      </c>
      <c r="C7353" s="451" t="s">
        <v>19156</v>
      </c>
      <c r="D7353" s="449" t="s">
        <v>19157</v>
      </c>
      <c r="E7353" s="451" t="s">
        <v>5240</v>
      </c>
      <c r="F7353" s="452" t="s">
        <v>19065</v>
      </c>
      <c r="G7353" s="452" t="s">
        <v>18370</v>
      </c>
    </row>
    <row r="7354" spans="2:7">
      <c r="B7354" s="451" t="s">
        <v>3762</v>
      </c>
      <c r="C7354" s="451" t="s">
        <v>19158</v>
      </c>
      <c r="D7354" s="449" t="s">
        <v>19159</v>
      </c>
      <c r="E7354" s="451" t="s">
        <v>5240</v>
      </c>
      <c r="F7354" s="452" t="s">
        <v>5980</v>
      </c>
      <c r="G7354" s="452" t="s">
        <v>6704</v>
      </c>
    </row>
    <row r="7355" spans="2:7">
      <c r="B7355" s="451" t="s">
        <v>3762</v>
      </c>
      <c r="C7355" s="451" t="s">
        <v>19160</v>
      </c>
      <c r="D7355" s="449" t="s">
        <v>19161</v>
      </c>
      <c r="E7355" s="451" t="s">
        <v>5240</v>
      </c>
      <c r="F7355" s="452" t="s">
        <v>6686</v>
      </c>
      <c r="G7355" s="452" t="s">
        <v>5114</v>
      </c>
    </row>
    <row r="7356" spans="2:7">
      <c r="B7356" s="451" t="s">
        <v>3762</v>
      </c>
      <c r="C7356" s="451" t="s">
        <v>19162</v>
      </c>
      <c r="D7356" s="449" t="s">
        <v>19163</v>
      </c>
      <c r="E7356" s="451" t="s">
        <v>5240</v>
      </c>
      <c r="F7356" s="452" t="s">
        <v>5114</v>
      </c>
      <c r="G7356" s="452" t="s">
        <v>5354</v>
      </c>
    </row>
    <row r="7357" spans="2:7">
      <c r="B7357" s="451" t="s">
        <v>3762</v>
      </c>
      <c r="C7357" s="451" t="s">
        <v>19164</v>
      </c>
      <c r="D7357" s="449" t="s">
        <v>19165</v>
      </c>
      <c r="E7357" s="451" t="s">
        <v>5240</v>
      </c>
      <c r="F7357" s="452" t="s">
        <v>6686</v>
      </c>
      <c r="G7357" s="452" t="s">
        <v>5114</v>
      </c>
    </row>
    <row r="7358" spans="2:7">
      <c r="B7358" s="451" t="s">
        <v>3762</v>
      </c>
      <c r="C7358" s="451" t="s">
        <v>19166</v>
      </c>
      <c r="D7358" s="449" t="s">
        <v>19167</v>
      </c>
      <c r="E7358" s="451" t="s">
        <v>5240</v>
      </c>
      <c r="F7358" s="452" t="s">
        <v>5114</v>
      </c>
      <c r="G7358" s="452" t="s">
        <v>5545</v>
      </c>
    </row>
    <row r="7359" spans="2:7">
      <c r="B7359" s="451" t="s">
        <v>3762</v>
      </c>
      <c r="C7359" s="451" t="s">
        <v>19168</v>
      </c>
      <c r="D7359" s="449" t="s">
        <v>19169</v>
      </c>
      <c r="E7359" s="451" t="s">
        <v>5240</v>
      </c>
      <c r="F7359" s="452" t="s">
        <v>6686</v>
      </c>
      <c r="G7359" s="452" t="s">
        <v>5114</v>
      </c>
    </row>
    <row r="7360" spans="2:7">
      <c r="B7360" s="451" t="s">
        <v>3762</v>
      </c>
      <c r="C7360" s="451" t="s">
        <v>19170</v>
      </c>
      <c r="D7360" s="449" t="s">
        <v>19171</v>
      </c>
      <c r="E7360" s="451" t="s">
        <v>5240</v>
      </c>
      <c r="F7360" s="452" t="s">
        <v>5677</v>
      </c>
      <c r="G7360" s="452" t="s">
        <v>5577</v>
      </c>
    </row>
    <row r="7361" spans="2:7">
      <c r="B7361" s="451" t="s">
        <v>3762</v>
      </c>
      <c r="C7361" s="451" t="s">
        <v>19173</v>
      </c>
      <c r="D7361" s="449" t="s">
        <v>19174</v>
      </c>
      <c r="E7361" s="451" t="s">
        <v>5240</v>
      </c>
      <c r="F7361" s="452" t="s">
        <v>6293</v>
      </c>
      <c r="G7361" s="452" t="s">
        <v>18024</v>
      </c>
    </row>
    <row r="7362" spans="2:7">
      <c r="B7362" s="451" t="s">
        <v>3762</v>
      </c>
      <c r="C7362" s="451" t="s">
        <v>19175</v>
      </c>
      <c r="D7362" s="449" t="s">
        <v>19176</v>
      </c>
      <c r="E7362" s="451" t="s">
        <v>5240</v>
      </c>
      <c r="F7362" s="452" t="s">
        <v>6686</v>
      </c>
      <c r="G7362" s="452" t="s">
        <v>5114</v>
      </c>
    </row>
    <row r="7363" spans="2:7">
      <c r="B7363" s="451" t="s">
        <v>3762</v>
      </c>
      <c r="C7363" s="451" t="s">
        <v>19177</v>
      </c>
      <c r="D7363" s="449" t="s">
        <v>19178</v>
      </c>
      <c r="E7363" s="451" t="s">
        <v>5240</v>
      </c>
      <c r="F7363" s="452" t="s">
        <v>5501</v>
      </c>
      <c r="G7363" s="452" t="s">
        <v>5237</v>
      </c>
    </row>
    <row r="7364" spans="2:7">
      <c r="B7364" s="451" t="s">
        <v>3762</v>
      </c>
      <c r="C7364" s="451" t="s">
        <v>19179</v>
      </c>
      <c r="D7364" s="449" t="s">
        <v>19180</v>
      </c>
      <c r="E7364" s="451" t="s">
        <v>5240</v>
      </c>
      <c r="F7364" s="452" t="s">
        <v>5756</v>
      </c>
      <c r="G7364" s="452" t="s">
        <v>6282</v>
      </c>
    </row>
    <row r="7365" spans="2:7">
      <c r="B7365" s="451" t="s">
        <v>3762</v>
      </c>
      <c r="C7365" s="451" t="s">
        <v>19181</v>
      </c>
      <c r="D7365" s="449" t="s">
        <v>19182</v>
      </c>
      <c r="E7365" s="451" t="s">
        <v>5240</v>
      </c>
      <c r="F7365" s="452" t="s">
        <v>5838</v>
      </c>
      <c r="G7365" s="452" t="s">
        <v>6704</v>
      </c>
    </row>
    <row r="7366" spans="2:7">
      <c r="B7366" s="451" t="s">
        <v>3762</v>
      </c>
      <c r="C7366" s="451" t="s">
        <v>19183</v>
      </c>
      <c r="D7366" s="449" t="s">
        <v>19184</v>
      </c>
      <c r="E7366" s="451" t="s">
        <v>5240</v>
      </c>
      <c r="F7366" s="452" t="s">
        <v>5980</v>
      </c>
      <c r="G7366" s="452" t="s">
        <v>6704</v>
      </c>
    </row>
    <row r="7367" spans="2:7">
      <c r="B7367" s="451" t="s">
        <v>3762</v>
      </c>
      <c r="C7367" s="451" t="s">
        <v>19185</v>
      </c>
      <c r="D7367" s="449" t="s">
        <v>19186</v>
      </c>
      <c r="E7367" s="451" t="s">
        <v>5240</v>
      </c>
      <c r="F7367" s="452" t="s">
        <v>5980</v>
      </c>
      <c r="G7367" s="452" t="s">
        <v>5838</v>
      </c>
    </row>
    <row r="7368" spans="2:7">
      <c r="B7368" s="451" t="s">
        <v>3762</v>
      </c>
      <c r="C7368" s="451" t="s">
        <v>19187</v>
      </c>
      <c r="D7368" s="449" t="s">
        <v>19188</v>
      </c>
      <c r="E7368" s="451" t="s">
        <v>5240</v>
      </c>
      <c r="F7368" s="452" t="s">
        <v>5838</v>
      </c>
      <c r="G7368" s="452" t="s">
        <v>6393</v>
      </c>
    </row>
    <row r="7369" spans="2:7">
      <c r="B7369" s="451" t="s">
        <v>3762</v>
      </c>
      <c r="C7369" s="451" t="s">
        <v>19189</v>
      </c>
      <c r="D7369" s="449" t="s">
        <v>19190</v>
      </c>
      <c r="E7369" s="451" t="s">
        <v>5240</v>
      </c>
      <c r="F7369" s="452" t="s">
        <v>5476</v>
      </c>
      <c r="G7369" s="452" t="s">
        <v>4990</v>
      </c>
    </row>
    <row r="7370" spans="2:7">
      <c r="B7370" s="451" t="s">
        <v>3762</v>
      </c>
      <c r="C7370" s="451" t="s">
        <v>19191</v>
      </c>
      <c r="D7370" s="449" t="s">
        <v>19192</v>
      </c>
      <c r="E7370" s="451" t="s">
        <v>5240</v>
      </c>
      <c r="F7370" s="452" t="s">
        <v>20452</v>
      </c>
      <c r="G7370" s="452" t="s">
        <v>5552</v>
      </c>
    </row>
    <row r="7371" spans="2:7">
      <c r="B7371" s="451" t="s">
        <v>3762</v>
      </c>
      <c r="C7371" s="451" t="s">
        <v>19193</v>
      </c>
      <c r="D7371" s="449" t="s">
        <v>19194</v>
      </c>
      <c r="E7371" s="451" t="s">
        <v>5240</v>
      </c>
      <c r="F7371" s="452" t="s">
        <v>27880</v>
      </c>
      <c r="G7371" s="452" t="s">
        <v>19663</v>
      </c>
    </row>
    <row r="7372" spans="2:7">
      <c r="B7372" s="451" t="s">
        <v>3762</v>
      </c>
      <c r="C7372" s="451" t="s">
        <v>19195</v>
      </c>
      <c r="D7372" s="449" t="s">
        <v>19196</v>
      </c>
      <c r="E7372" s="451" t="s">
        <v>5240</v>
      </c>
      <c r="F7372" s="452" t="s">
        <v>18500</v>
      </c>
      <c r="G7372" s="452" t="s">
        <v>6216</v>
      </c>
    </row>
    <row r="7373" spans="2:7">
      <c r="B7373" s="451" t="s">
        <v>3762</v>
      </c>
      <c r="C7373" s="451" t="s">
        <v>19197</v>
      </c>
      <c r="D7373" s="449" t="s">
        <v>19198</v>
      </c>
      <c r="E7373" s="451" t="s">
        <v>5240</v>
      </c>
      <c r="F7373" s="452" t="s">
        <v>6563</v>
      </c>
      <c r="G7373" s="452" t="s">
        <v>5221</v>
      </c>
    </row>
    <row r="7374" spans="2:7">
      <c r="B7374" s="451" t="s">
        <v>3762</v>
      </c>
      <c r="C7374" s="451" t="s">
        <v>19199</v>
      </c>
      <c r="D7374" s="449" t="s">
        <v>19200</v>
      </c>
      <c r="E7374" s="451" t="s">
        <v>5240</v>
      </c>
      <c r="F7374" s="452" t="s">
        <v>5980</v>
      </c>
      <c r="G7374" s="452" t="s">
        <v>5838</v>
      </c>
    </row>
    <row r="7375" spans="2:7">
      <c r="B7375" s="451" t="s">
        <v>3762</v>
      </c>
      <c r="C7375" s="451" t="s">
        <v>19201</v>
      </c>
      <c r="D7375" s="449" t="s">
        <v>19202</v>
      </c>
      <c r="E7375" s="451" t="s">
        <v>5240</v>
      </c>
      <c r="F7375" s="452" t="s">
        <v>6563</v>
      </c>
      <c r="G7375" s="452" t="s">
        <v>5221</v>
      </c>
    </row>
    <row r="7376" spans="2:7">
      <c r="B7376" s="451" t="s">
        <v>3762</v>
      </c>
      <c r="C7376" s="451" t="s">
        <v>19203</v>
      </c>
      <c r="D7376" s="449" t="s">
        <v>19204</v>
      </c>
      <c r="E7376" s="451" t="s">
        <v>5240</v>
      </c>
      <c r="F7376" s="452" t="s">
        <v>4833</v>
      </c>
      <c r="G7376" s="452" t="s">
        <v>5980</v>
      </c>
    </row>
    <row r="7377" spans="2:7">
      <c r="B7377" s="451" t="s">
        <v>3762</v>
      </c>
      <c r="C7377" s="451" t="s">
        <v>19205</v>
      </c>
      <c r="D7377" s="449" t="s">
        <v>19206</v>
      </c>
      <c r="E7377" s="451" t="s">
        <v>5240</v>
      </c>
      <c r="F7377" s="452" t="s">
        <v>5914</v>
      </c>
      <c r="G7377" s="452" t="s">
        <v>5174</v>
      </c>
    </row>
    <row r="7378" spans="2:7">
      <c r="B7378" s="451" t="s">
        <v>3762</v>
      </c>
      <c r="C7378" s="451" t="s">
        <v>19207</v>
      </c>
      <c r="D7378" s="449" t="s">
        <v>19208</v>
      </c>
      <c r="E7378" s="451" t="s">
        <v>5240</v>
      </c>
      <c r="F7378" s="452" t="s">
        <v>6476</v>
      </c>
      <c r="G7378" s="452" t="s">
        <v>4024</v>
      </c>
    </row>
    <row r="7379" spans="2:7">
      <c r="B7379" s="451" t="s">
        <v>3762</v>
      </c>
      <c r="C7379" s="451" t="s">
        <v>19210</v>
      </c>
      <c r="D7379" s="449" t="s">
        <v>19211</v>
      </c>
      <c r="E7379" s="451" t="s">
        <v>5240</v>
      </c>
      <c r="F7379" s="452" t="s">
        <v>18517</v>
      </c>
      <c r="G7379" s="452" t="s">
        <v>4241</v>
      </c>
    </row>
    <row r="7380" spans="2:7">
      <c r="B7380" s="451" t="s">
        <v>3762</v>
      </c>
      <c r="C7380" s="451" t="s">
        <v>19212</v>
      </c>
      <c r="D7380" s="449" t="s">
        <v>19213</v>
      </c>
      <c r="E7380" s="451" t="s">
        <v>5240</v>
      </c>
      <c r="F7380" s="452" t="s">
        <v>18239</v>
      </c>
      <c r="G7380" s="452" t="s">
        <v>35512</v>
      </c>
    </row>
    <row r="7381" spans="2:7">
      <c r="B7381" s="451" t="s">
        <v>3762</v>
      </c>
      <c r="C7381" s="451" t="s">
        <v>19215</v>
      </c>
      <c r="D7381" s="449" t="s">
        <v>19216</v>
      </c>
      <c r="E7381" s="451" t="s">
        <v>5240</v>
      </c>
      <c r="F7381" s="452" t="s">
        <v>5487</v>
      </c>
      <c r="G7381" s="452" t="s">
        <v>5949</v>
      </c>
    </row>
    <row r="7382" spans="2:7">
      <c r="B7382" s="451" t="s">
        <v>3762</v>
      </c>
      <c r="C7382" s="451" t="s">
        <v>19217</v>
      </c>
      <c r="D7382" s="449" t="s">
        <v>19218</v>
      </c>
      <c r="E7382" s="451" t="s">
        <v>5240</v>
      </c>
      <c r="F7382" s="452" t="s">
        <v>5501</v>
      </c>
      <c r="G7382" s="452" t="s">
        <v>5237</v>
      </c>
    </row>
    <row r="7383" spans="2:7">
      <c r="B7383" s="451" t="s">
        <v>3762</v>
      </c>
      <c r="C7383" s="451" t="s">
        <v>19220</v>
      </c>
      <c r="D7383" s="449" t="s">
        <v>19221</v>
      </c>
      <c r="E7383" s="451" t="s">
        <v>19008</v>
      </c>
      <c r="F7383" s="452" t="s">
        <v>8435</v>
      </c>
      <c r="G7383" s="452" t="s">
        <v>13664</v>
      </c>
    </row>
    <row r="7384" spans="2:7">
      <c r="B7384" s="451" t="s">
        <v>3762</v>
      </c>
      <c r="C7384" s="451" t="s">
        <v>19222</v>
      </c>
      <c r="D7384" s="449" t="s">
        <v>19223</v>
      </c>
      <c r="E7384" s="451" t="s">
        <v>19008</v>
      </c>
      <c r="F7384" s="452" t="s">
        <v>4270</v>
      </c>
      <c r="G7384" s="452" t="s">
        <v>20263</v>
      </c>
    </row>
    <row r="7385" spans="2:7">
      <c r="B7385" s="451" t="s">
        <v>3762</v>
      </c>
      <c r="C7385" s="451" t="s">
        <v>19225</v>
      </c>
      <c r="D7385" s="449" t="s">
        <v>19226</v>
      </c>
      <c r="E7385" s="451" t="s">
        <v>19008</v>
      </c>
      <c r="F7385" s="452" t="s">
        <v>17663</v>
      </c>
      <c r="G7385" s="452" t="s">
        <v>4763</v>
      </c>
    </row>
    <row r="7386" spans="2:7">
      <c r="B7386" s="451" t="s">
        <v>3762</v>
      </c>
      <c r="C7386" s="451" t="s">
        <v>19228</v>
      </c>
      <c r="D7386" s="449" t="s">
        <v>19229</v>
      </c>
      <c r="E7386" s="451" t="s">
        <v>19008</v>
      </c>
      <c r="F7386" s="452" t="s">
        <v>9031</v>
      </c>
      <c r="G7386" s="452" t="s">
        <v>7106</v>
      </c>
    </row>
    <row r="7387" spans="2:7">
      <c r="B7387" s="451" t="s">
        <v>3762</v>
      </c>
      <c r="C7387" s="451" t="s">
        <v>19230</v>
      </c>
      <c r="D7387" s="449" t="s">
        <v>19231</v>
      </c>
      <c r="E7387" s="451" t="s">
        <v>19008</v>
      </c>
      <c r="F7387" s="452" t="s">
        <v>7119</v>
      </c>
      <c r="G7387" s="452" t="s">
        <v>13548</v>
      </c>
    </row>
    <row r="7388" spans="2:7">
      <c r="B7388" s="451" t="s">
        <v>3762</v>
      </c>
      <c r="C7388" s="451" t="s">
        <v>19232</v>
      </c>
      <c r="D7388" s="449" t="s">
        <v>19233</v>
      </c>
      <c r="E7388" s="451" t="s">
        <v>19008</v>
      </c>
      <c r="F7388" s="452" t="s">
        <v>12882</v>
      </c>
      <c r="G7388" s="452" t="s">
        <v>20045</v>
      </c>
    </row>
    <row r="7389" spans="2:7">
      <c r="B7389" s="451" t="s">
        <v>3762</v>
      </c>
      <c r="C7389" s="451" t="s">
        <v>19234</v>
      </c>
      <c r="D7389" s="449" t="s">
        <v>19235</v>
      </c>
      <c r="E7389" s="451" t="s">
        <v>19008</v>
      </c>
      <c r="F7389" s="452" t="s">
        <v>3945</v>
      </c>
      <c r="G7389" s="452" t="s">
        <v>29067</v>
      </c>
    </row>
    <row r="7390" spans="2:7">
      <c r="B7390" s="451" t="s">
        <v>3762</v>
      </c>
      <c r="C7390" s="451" t="s">
        <v>19236</v>
      </c>
      <c r="D7390" s="449" t="s">
        <v>19237</v>
      </c>
      <c r="E7390" s="451" t="s">
        <v>19008</v>
      </c>
      <c r="F7390" s="452" t="s">
        <v>36478</v>
      </c>
      <c r="G7390" s="452" t="s">
        <v>36479</v>
      </c>
    </row>
    <row r="7391" spans="2:7">
      <c r="B7391" s="451" t="s">
        <v>3762</v>
      </c>
      <c r="C7391" s="451" t="s">
        <v>19238</v>
      </c>
      <c r="D7391" s="449" t="s">
        <v>19239</v>
      </c>
      <c r="E7391" s="451" t="s">
        <v>19008</v>
      </c>
      <c r="F7391" s="452" t="s">
        <v>29068</v>
      </c>
      <c r="G7391" s="452" t="s">
        <v>28219</v>
      </c>
    </row>
    <row r="7392" spans="2:7">
      <c r="B7392" s="451" t="s">
        <v>3762</v>
      </c>
      <c r="C7392" s="451" t="s">
        <v>19240</v>
      </c>
      <c r="D7392" s="449" t="s">
        <v>19241</v>
      </c>
      <c r="E7392" s="451" t="s">
        <v>19008</v>
      </c>
      <c r="F7392" s="452" t="s">
        <v>30544</v>
      </c>
      <c r="G7392" s="452" t="s">
        <v>36480</v>
      </c>
    </row>
    <row r="7393" spans="2:7">
      <c r="B7393" s="451" t="s">
        <v>3762</v>
      </c>
      <c r="C7393" s="451" t="s">
        <v>19242</v>
      </c>
      <c r="D7393" s="449" t="s">
        <v>19243</v>
      </c>
      <c r="E7393" s="451" t="s">
        <v>19008</v>
      </c>
      <c r="F7393" s="452" t="s">
        <v>36481</v>
      </c>
      <c r="G7393" s="452" t="s">
        <v>36482</v>
      </c>
    </row>
    <row r="7394" spans="2:7">
      <c r="B7394" s="451" t="s">
        <v>3762</v>
      </c>
      <c r="C7394" s="451" t="s">
        <v>19244</v>
      </c>
      <c r="D7394" s="449" t="s">
        <v>19245</v>
      </c>
      <c r="E7394" s="451" t="s">
        <v>19008</v>
      </c>
      <c r="F7394" s="452" t="s">
        <v>36483</v>
      </c>
      <c r="G7394" s="452" t="s">
        <v>28507</v>
      </c>
    </row>
    <row r="7395" spans="2:7">
      <c r="B7395" s="451" t="s">
        <v>3762</v>
      </c>
      <c r="C7395" s="451" t="s">
        <v>19246</v>
      </c>
      <c r="D7395" s="449" t="s">
        <v>19247</v>
      </c>
      <c r="E7395" s="451" t="s">
        <v>19008</v>
      </c>
      <c r="F7395" s="452" t="s">
        <v>36484</v>
      </c>
      <c r="G7395" s="452" t="s">
        <v>36485</v>
      </c>
    </row>
    <row r="7396" spans="2:7">
      <c r="B7396" s="451" t="s">
        <v>3762</v>
      </c>
      <c r="C7396" s="451" t="s">
        <v>19248</v>
      </c>
      <c r="D7396" s="449" t="s">
        <v>19249</v>
      </c>
      <c r="E7396" s="451" t="s">
        <v>19008</v>
      </c>
      <c r="F7396" s="452" t="s">
        <v>30455</v>
      </c>
      <c r="G7396" s="452" t="s">
        <v>36486</v>
      </c>
    </row>
    <row r="7397" spans="2:7">
      <c r="B7397" s="451" t="s">
        <v>3762</v>
      </c>
      <c r="C7397" s="451" t="s">
        <v>19250</v>
      </c>
      <c r="D7397" s="449" t="s">
        <v>19251</v>
      </c>
      <c r="E7397" s="451" t="s">
        <v>19008</v>
      </c>
      <c r="F7397" s="452" t="s">
        <v>27852</v>
      </c>
      <c r="G7397" s="452" t="s">
        <v>28097</v>
      </c>
    </row>
    <row r="7398" spans="2:7">
      <c r="B7398" s="451" t="s">
        <v>3762</v>
      </c>
      <c r="C7398" s="451" t="s">
        <v>19252</v>
      </c>
      <c r="D7398" s="449" t="s">
        <v>19253</v>
      </c>
      <c r="E7398" s="451" t="s">
        <v>19008</v>
      </c>
      <c r="F7398" s="452" t="s">
        <v>28901</v>
      </c>
      <c r="G7398" s="452" t="s">
        <v>29069</v>
      </c>
    </row>
    <row r="7399" spans="2:7">
      <c r="B7399" s="451" t="s">
        <v>3762</v>
      </c>
      <c r="C7399" s="451" t="s">
        <v>19254</v>
      </c>
      <c r="D7399" s="449" t="s">
        <v>19255</v>
      </c>
      <c r="E7399" s="451" t="s">
        <v>19008</v>
      </c>
      <c r="F7399" s="452" t="s">
        <v>10036</v>
      </c>
      <c r="G7399" s="452" t="s">
        <v>21703</v>
      </c>
    </row>
    <row r="7400" spans="2:7">
      <c r="B7400" s="451" t="s">
        <v>3762</v>
      </c>
      <c r="C7400" s="451" t="s">
        <v>19256</v>
      </c>
      <c r="D7400" s="449" t="s">
        <v>19257</v>
      </c>
      <c r="E7400" s="451" t="s">
        <v>5240</v>
      </c>
      <c r="F7400" s="452" t="s">
        <v>5221</v>
      </c>
      <c r="G7400" s="452" t="s">
        <v>4833</v>
      </c>
    </row>
    <row r="7401" spans="2:7">
      <c r="B7401" s="451" t="s">
        <v>3762</v>
      </c>
      <c r="C7401" s="451" t="s">
        <v>19258</v>
      </c>
      <c r="D7401" s="449" t="s">
        <v>19259</v>
      </c>
      <c r="E7401" s="451" t="s">
        <v>5240</v>
      </c>
      <c r="F7401" s="452" t="s">
        <v>20313</v>
      </c>
      <c r="G7401" s="452" t="s">
        <v>21040</v>
      </c>
    </row>
    <row r="7402" spans="2:7">
      <c r="B7402" s="451" t="s">
        <v>3762</v>
      </c>
      <c r="C7402" s="451" t="s">
        <v>19260</v>
      </c>
      <c r="D7402" s="449" t="s">
        <v>19261</v>
      </c>
      <c r="E7402" s="451" t="s">
        <v>5240</v>
      </c>
      <c r="F7402" s="452" t="s">
        <v>6563</v>
      </c>
      <c r="G7402" s="452" t="s">
        <v>5221</v>
      </c>
    </row>
    <row r="7403" spans="2:7">
      <c r="B7403" s="451" t="s">
        <v>3762</v>
      </c>
      <c r="C7403" s="451" t="s">
        <v>19262</v>
      </c>
      <c r="D7403" s="449" t="s">
        <v>19263</v>
      </c>
      <c r="E7403" s="451" t="s">
        <v>5240</v>
      </c>
      <c r="F7403" s="452" t="s">
        <v>5237</v>
      </c>
      <c r="G7403" s="452" t="s">
        <v>19172</v>
      </c>
    </row>
    <row r="7404" spans="2:7">
      <c r="B7404" s="451" t="s">
        <v>3762</v>
      </c>
      <c r="C7404" s="451" t="s">
        <v>19264</v>
      </c>
      <c r="D7404" s="449" t="s">
        <v>19265</v>
      </c>
      <c r="E7404" s="451" t="s">
        <v>5240</v>
      </c>
      <c r="F7404" s="452" t="s">
        <v>5237</v>
      </c>
      <c r="G7404" s="452" t="s">
        <v>19172</v>
      </c>
    </row>
    <row r="7405" spans="2:7">
      <c r="B7405" s="451" t="s">
        <v>3762</v>
      </c>
      <c r="C7405" s="451" t="s">
        <v>19267</v>
      </c>
      <c r="D7405" s="449" t="s">
        <v>19268</v>
      </c>
      <c r="E7405" s="451" t="s">
        <v>5240</v>
      </c>
      <c r="F7405" s="452" t="s">
        <v>5177</v>
      </c>
      <c r="G7405" s="452" t="s">
        <v>8493</v>
      </c>
    </row>
    <row r="7406" spans="2:7">
      <c r="B7406" s="451" t="s">
        <v>3762</v>
      </c>
      <c r="C7406" s="451" t="s">
        <v>19273</v>
      </c>
      <c r="D7406" s="449" t="s">
        <v>19274</v>
      </c>
      <c r="E7406" s="451" t="s">
        <v>5240</v>
      </c>
      <c r="F7406" s="452" t="s">
        <v>21033</v>
      </c>
      <c r="G7406" s="452" t="s">
        <v>6243</v>
      </c>
    </row>
    <row r="7407" spans="2:7">
      <c r="B7407" s="451" t="s">
        <v>3762</v>
      </c>
      <c r="C7407" s="451" t="s">
        <v>19275</v>
      </c>
      <c r="D7407" s="449" t="s">
        <v>19276</v>
      </c>
      <c r="E7407" s="451" t="s">
        <v>5240</v>
      </c>
      <c r="F7407" s="452" t="s">
        <v>18400</v>
      </c>
      <c r="G7407" s="452" t="s">
        <v>6153</v>
      </c>
    </row>
    <row r="7408" spans="2:7">
      <c r="B7408" s="451" t="s">
        <v>3762</v>
      </c>
      <c r="C7408" s="451" t="s">
        <v>19277</v>
      </c>
      <c r="D7408" s="449" t="s">
        <v>19278</v>
      </c>
      <c r="E7408" s="451" t="s">
        <v>5240</v>
      </c>
      <c r="F7408" s="452" t="s">
        <v>21236</v>
      </c>
      <c r="G7408" s="452" t="s">
        <v>14350</v>
      </c>
    </row>
    <row r="7409" spans="2:7">
      <c r="B7409" s="451" t="s">
        <v>3762</v>
      </c>
      <c r="C7409" s="451" t="s">
        <v>19279</v>
      </c>
      <c r="D7409" s="449" t="s">
        <v>19280</v>
      </c>
      <c r="E7409" s="451" t="s">
        <v>5240</v>
      </c>
      <c r="F7409" s="452" t="s">
        <v>13763</v>
      </c>
      <c r="G7409" s="452" t="s">
        <v>13465</v>
      </c>
    </row>
    <row r="7410" spans="2:7">
      <c r="B7410" s="451" t="s">
        <v>3762</v>
      </c>
      <c r="C7410" s="451" t="s">
        <v>19281</v>
      </c>
      <c r="D7410" s="449" t="s">
        <v>19282</v>
      </c>
      <c r="E7410" s="451" t="s">
        <v>5240</v>
      </c>
      <c r="F7410" s="452" t="s">
        <v>21098</v>
      </c>
      <c r="G7410" s="452" t="s">
        <v>20899</v>
      </c>
    </row>
    <row r="7411" spans="2:7">
      <c r="B7411" s="451" t="s">
        <v>3762</v>
      </c>
      <c r="C7411" s="451" t="s">
        <v>19283</v>
      </c>
      <c r="D7411" s="449" t="s">
        <v>19284</v>
      </c>
      <c r="E7411" s="451" t="s">
        <v>5240</v>
      </c>
      <c r="F7411" s="452" t="s">
        <v>11240</v>
      </c>
      <c r="G7411" s="452" t="s">
        <v>29070</v>
      </c>
    </row>
    <row r="7412" spans="2:7">
      <c r="B7412" s="451" t="s">
        <v>3762</v>
      </c>
      <c r="C7412" s="451" t="s">
        <v>19286</v>
      </c>
      <c r="D7412" s="449" t="s">
        <v>19287</v>
      </c>
      <c r="E7412" s="451" t="s">
        <v>5240</v>
      </c>
      <c r="F7412" s="452" t="s">
        <v>27698</v>
      </c>
      <c r="G7412" s="452" t="s">
        <v>20170</v>
      </c>
    </row>
    <row r="7413" spans="2:7">
      <c r="B7413" s="451" t="s">
        <v>3762</v>
      </c>
      <c r="C7413" s="451" t="s">
        <v>19288</v>
      </c>
      <c r="D7413" s="449" t="s">
        <v>19289</v>
      </c>
      <c r="E7413" s="451" t="s">
        <v>5240</v>
      </c>
      <c r="F7413" s="452" t="s">
        <v>11391</v>
      </c>
      <c r="G7413" s="452" t="s">
        <v>27741</v>
      </c>
    </row>
    <row r="7414" spans="2:7">
      <c r="B7414" s="451" t="s">
        <v>3762</v>
      </c>
      <c r="C7414" s="451" t="s">
        <v>19290</v>
      </c>
      <c r="D7414" s="449" t="s">
        <v>19291</v>
      </c>
      <c r="E7414" s="451" t="s">
        <v>19008</v>
      </c>
      <c r="F7414" s="452" t="s">
        <v>7745</v>
      </c>
      <c r="G7414" s="452" t="s">
        <v>3827</v>
      </c>
    </row>
    <row r="7415" spans="2:7">
      <c r="B7415" s="451" t="s">
        <v>3762</v>
      </c>
      <c r="C7415" s="451" t="s">
        <v>19292</v>
      </c>
      <c r="D7415" s="449" t="s">
        <v>19293</v>
      </c>
      <c r="E7415" s="451" t="s">
        <v>19008</v>
      </c>
      <c r="F7415" s="452" t="s">
        <v>28048</v>
      </c>
      <c r="G7415" s="452" t="s">
        <v>28771</v>
      </c>
    </row>
    <row r="7416" spans="2:7">
      <c r="B7416" s="451" t="s">
        <v>3762</v>
      </c>
      <c r="C7416" s="451" t="s">
        <v>19294</v>
      </c>
      <c r="D7416" s="449" t="s">
        <v>19278</v>
      </c>
      <c r="E7416" s="451" t="s">
        <v>19008</v>
      </c>
      <c r="F7416" s="452" t="s">
        <v>29071</v>
      </c>
      <c r="G7416" s="452" t="s">
        <v>29072</v>
      </c>
    </row>
    <row r="7417" spans="2:7">
      <c r="B7417" s="451" t="s">
        <v>3762</v>
      </c>
      <c r="C7417" s="451" t="s">
        <v>19295</v>
      </c>
      <c r="D7417" s="449" t="s">
        <v>19289</v>
      </c>
      <c r="E7417" s="451" t="s">
        <v>19008</v>
      </c>
      <c r="F7417" s="452" t="s">
        <v>29073</v>
      </c>
      <c r="G7417" s="452" t="s">
        <v>29074</v>
      </c>
    </row>
    <row r="7418" spans="2:7">
      <c r="B7418" s="451" t="s">
        <v>3762</v>
      </c>
      <c r="C7418" s="451" t="s">
        <v>19296</v>
      </c>
      <c r="D7418" s="449" t="s">
        <v>19297</v>
      </c>
      <c r="E7418" s="451" t="s">
        <v>5240</v>
      </c>
      <c r="F7418" s="452" t="s">
        <v>21811</v>
      </c>
      <c r="G7418" s="452" t="s">
        <v>12428</v>
      </c>
    </row>
    <row r="7419" spans="2:7">
      <c r="B7419" s="451" t="s">
        <v>3762</v>
      </c>
      <c r="C7419" s="451" t="s">
        <v>19298</v>
      </c>
      <c r="D7419" s="449" t="s">
        <v>19297</v>
      </c>
      <c r="E7419" s="451" t="s">
        <v>19008</v>
      </c>
      <c r="F7419" s="452" t="s">
        <v>29075</v>
      </c>
      <c r="G7419" s="452" t="s">
        <v>29076</v>
      </c>
    </row>
    <row r="7420" spans="2:7">
      <c r="B7420" s="451" t="s">
        <v>3762</v>
      </c>
      <c r="C7420" s="451" t="s">
        <v>19299</v>
      </c>
      <c r="D7420" s="449" t="s">
        <v>19300</v>
      </c>
      <c r="E7420" s="451" t="s">
        <v>5240</v>
      </c>
      <c r="F7420" s="452" t="s">
        <v>19065</v>
      </c>
      <c r="G7420" s="452" t="s">
        <v>18370</v>
      </c>
    </row>
    <row r="7421" spans="2:7">
      <c r="B7421" s="451" t="s">
        <v>3762</v>
      </c>
      <c r="C7421" s="451" t="s">
        <v>19301</v>
      </c>
      <c r="D7421" s="449" t="s">
        <v>19302</v>
      </c>
      <c r="E7421" s="451" t="s">
        <v>19008</v>
      </c>
      <c r="F7421" s="452" t="s">
        <v>28503</v>
      </c>
      <c r="G7421" s="452" t="s">
        <v>27287</v>
      </c>
    </row>
    <row r="7422" spans="2:7">
      <c r="B7422" s="451" t="s">
        <v>3762</v>
      </c>
      <c r="C7422" s="451" t="s">
        <v>19303</v>
      </c>
      <c r="D7422" s="449" t="s">
        <v>19304</v>
      </c>
      <c r="E7422" s="451" t="s">
        <v>19008</v>
      </c>
      <c r="F7422" s="452" t="s">
        <v>12413</v>
      </c>
      <c r="G7422" s="452" t="s">
        <v>27712</v>
      </c>
    </row>
    <row r="7423" spans="2:7">
      <c r="B7423" s="451" t="s">
        <v>3762</v>
      </c>
      <c r="C7423" s="451" t="s">
        <v>19306</v>
      </c>
      <c r="D7423" s="449" t="s">
        <v>19307</v>
      </c>
      <c r="E7423" s="451" t="s">
        <v>19008</v>
      </c>
      <c r="F7423" s="452" t="s">
        <v>33156</v>
      </c>
      <c r="G7423" s="452" t="s">
        <v>28409</v>
      </c>
    </row>
    <row r="7424" spans="2:7">
      <c r="B7424" s="451" t="s">
        <v>3762</v>
      </c>
      <c r="C7424" s="451" t="s">
        <v>19308</v>
      </c>
      <c r="D7424" s="449" t="s">
        <v>19309</v>
      </c>
      <c r="E7424" s="451" t="s">
        <v>19008</v>
      </c>
      <c r="F7424" s="452" t="s">
        <v>12413</v>
      </c>
      <c r="G7424" s="452" t="s">
        <v>27712</v>
      </c>
    </row>
    <row r="7425" spans="2:7">
      <c r="B7425" s="451" t="s">
        <v>3762</v>
      </c>
      <c r="C7425" s="451" t="s">
        <v>19311</v>
      </c>
      <c r="D7425" s="449" t="s">
        <v>19312</v>
      </c>
      <c r="E7425" s="451" t="s">
        <v>19008</v>
      </c>
      <c r="F7425" s="452" t="s">
        <v>28330</v>
      </c>
      <c r="G7425" s="452" t="s">
        <v>20523</v>
      </c>
    </row>
    <row r="7426" spans="2:7">
      <c r="B7426" s="451" t="s">
        <v>3762</v>
      </c>
      <c r="C7426" s="451" t="s">
        <v>19313</v>
      </c>
      <c r="D7426" s="449" t="s">
        <v>19314</v>
      </c>
      <c r="E7426" s="451" t="s">
        <v>19008</v>
      </c>
      <c r="F7426" s="452" t="s">
        <v>11422</v>
      </c>
      <c r="G7426" s="452" t="s">
        <v>29077</v>
      </c>
    </row>
    <row r="7427" spans="2:7">
      <c r="B7427" s="451" t="s">
        <v>3762</v>
      </c>
      <c r="C7427" s="451" t="s">
        <v>19315</v>
      </c>
      <c r="D7427" s="449" t="s">
        <v>19316</v>
      </c>
      <c r="E7427" s="451" t="s">
        <v>19008</v>
      </c>
      <c r="F7427" s="452" t="s">
        <v>12413</v>
      </c>
      <c r="G7427" s="452" t="s">
        <v>27712</v>
      </c>
    </row>
    <row r="7428" spans="2:7">
      <c r="B7428" s="451" t="s">
        <v>3762</v>
      </c>
      <c r="C7428" s="451" t="s">
        <v>19317</v>
      </c>
      <c r="D7428" s="449" t="s">
        <v>19318</v>
      </c>
      <c r="E7428" s="451" t="s">
        <v>19008</v>
      </c>
      <c r="F7428" s="452" t="s">
        <v>28330</v>
      </c>
      <c r="G7428" s="452" t="s">
        <v>20523</v>
      </c>
    </row>
    <row r="7429" spans="2:7">
      <c r="B7429" s="451" t="s">
        <v>3762</v>
      </c>
      <c r="C7429" s="451" t="s">
        <v>19319</v>
      </c>
      <c r="D7429" s="449" t="s">
        <v>19320</v>
      </c>
      <c r="E7429" s="451" t="s">
        <v>19008</v>
      </c>
      <c r="F7429" s="452" t="s">
        <v>21814</v>
      </c>
      <c r="G7429" s="452" t="s">
        <v>28166</v>
      </c>
    </row>
    <row r="7430" spans="2:7">
      <c r="B7430" s="451" t="s">
        <v>3762</v>
      </c>
      <c r="C7430" s="451" t="s">
        <v>19321</v>
      </c>
      <c r="D7430" s="449" t="s">
        <v>19322</v>
      </c>
      <c r="E7430" s="451" t="s">
        <v>19008</v>
      </c>
      <c r="F7430" s="452" t="s">
        <v>19830</v>
      </c>
      <c r="G7430" s="452" t="s">
        <v>20160</v>
      </c>
    </row>
    <row r="7431" spans="2:7">
      <c r="B7431" s="451" t="s">
        <v>3762</v>
      </c>
      <c r="C7431" s="451" t="s">
        <v>19323</v>
      </c>
      <c r="D7431" s="449" t="s">
        <v>19324</v>
      </c>
      <c r="E7431" s="451" t="s">
        <v>19008</v>
      </c>
      <c r="F7431" s="452" t="s">
        <v>27498</v>
      </c>
      <c r="G7431" s="452" t="s">
        <v>28666</v>
      </c>
    </row>
    <row r="7432" spans="2:7">
      <c r="B7432" s="451" t="s">
        <v>3762</v>
      </c>
      <c r="C7432" s="451" t="s">
        <v>19326</v>
      </c>
      <c r="D7432" s="449" t="s">
        <v>19327</v>
      </c>
      <c r="E7432" s="451" t="s">
        <v>19008</v>
      </c>
      <c r="F7432" s="452" t="s">
        <v>28805</v>
      </c>
      <c r="G7432" s="452" t="s">
        <v>36487</v>
      </c>
    </row>
    <row r="7433" spans="2:7">
      <c r="B7433" s="451" t="s">
        <v>3762</v>
      </c>
      <c r="C7433" s="451" t="s">
        <v>19328</v>
      </c>
      <c r="D7433" s="449" t="s">
        <v>19329</v>
      </c>
      <c r="E7433" s="451" t="s">
        <v>19008</v>
      </c>
      <c r="F7433" s="452" t="s">
        <v>21213</v>
      </c>
      <c r="G7433" s="452" t="s">
        <v>29077</v>
      </c>
    </row>
    <row r="7434" spans="2:7">
      <c r="B7434" s="451" t="s">
        <v>3762</v>
      </c>
      <c r="C7434" s="451" t="s">
        <v>19331</v>
      </c>
      <c r="D7434" s="449" t="s">
        <v>19332</v>
      </c>
      <c r="E7434" s="451" t="s">
        <v>19008</v>
      </c>
      <c r="F7434" s="452" t="s">
        <v>12413</v>
      </c>
      <c r="G7434" s="452" t="s">
        <v>27712</v>
      </c>
    </row>
    <row r="7435" spans="2:7">
      <c r="B7435" s="451" t="s">
        <v>3762</v>
      </c>
      <c r="C7435" s="451" t="s">
        <v>19335</v>
      </c>
      <c r="D7435" s="449" t="s">
        <v>19336</v>
      </c>
      <c r="E7435" s="451" t="s">
        <v>19008</v>
      </c>
      <c r="F7435" s="452" t="s">
        <v>11422</v>
      </c>
      <c r="G7435" s="452" t="s">
        <v>29077</v>
      </c>
    </row>
    <row r="7436" spans="2:7">
      <c r="B7436" s="451" t="s">
        <v>3762</v>
      </c>
      <c r="C7436" s="451" t="s">
        <v>19337</v>
      </c>
      <c r="D7436" s="449" t="s">
        <v>19338</v>
      </c>
      <c r="E7436" s="451" t="s">
        <v>19008</v>
      </c>
      <c r="F7436" s="452" t="s">
        <v>12165</v>
      </c>
      <c r="G7436" s="452" t="s">
        <v>11240</v>
      </c>
    </row>
    <row r="7437" spans="2:7">
      <c r="B7437" s="451" t="s">
        <v>3762</v>
      </c>
      <c r="C7437" s="451" t="s">
        <v>19339</v>
      </c>
      <c r="D7437" s="449" t="s">
        <v>19340</v>
      </c>
      <c r="E7437" s="451" t="s">
        <v>19008</v>
      </c>
      <c r="F7437" s="452" t="s">
        <v>16727</v>
      </c>
      <c r="G7437" s="452" t="s">
        <v>19224</v>
      </c>
    </row>
    <row r="7438" spans="2:7">
      <c r="B7438" s="451" t="s">
        <v>3762</v>
      </c>
      <c r="C7438" s="451" t="s">
        <v>19341</v>
      </c>
      <c r="D7438" s="449" t="s">
        <v>19342</v>
      </c>
      <c r="E7438" s="451" t="s">
        <v>19008</v>
      </c>
      <c r="F7438" s="452" t="s">
        <v>30106</v>
      </c>
      <c r="G7438" s="452" t="s">
        <v>20643</v>
      </c>
    </row>
    <row r="7439" spans="2:7">
      <c r="B7439" s="451" t="s">
        <v>3762</v>
      </c>
      <c r="C7439" s="451" t="s">
        <v>19343</v>
      </c>
      <c r="D7439" s="449" t="s">
        <v>19344</v>
      </c>
      <c r="E7439" s="451" t="s">
        <v>19008</v>
      </c>
      <c r="F7439" s="452" t="s">
        <v>27424</v>
      </c>
      <c r="G7439" s="452" t="s">
        <v>27714</v>
      </c>
    </row>
    <row r="7440" spans="2:7">
      <c r="B7440" s="451" t="s">
        <v>3762</v>
      </c>
      <c r="C7440" s="451" t="s">
        <v>19345</v>
      </c>
      <c r="D7440" s="449" t="s">
        <v>19346</v>
      </c>
      <c r="E7440" s="451" t="s">
        <v>19008</v>
      </c>
      <c r="F7440" s="452" t="s">
        <v>28928</v>
      </c>
      <c r="G7440" s="452" t="s">
        <v>29078</v>
      </c>
    </row>
    <row r="7441" spans="2:7">
      <c r="B7441" s="451" t="s">
        <v>3762</v>
      </c>
      <c r="C7441" s="451" t="s">
        <v>19347</v>
      </c>
      <c r="D7441" s="449" t="s">
        <v>19348</v>
      </c>
      <c r="E7441" s="451" t="s">
        <v>19008</v>
      </c>
      <c r="F7441" s="452" t="s">
        <v>29027</v>
      </c>
      <c r="G7441" s="452" t="s">
        <v>27499</v>
      </c>
    </row>
    <row r="7442" spans="2:7">
      <c r="B7442" s="451" t="s">
        <v>3762</v>
      </c>
      <c r="C7442" s="451" t="s">
        <v>19349</v>
      </c>
      <c r="D7442" s="449" t="s">
        <v>19350</v>
      </c>
      <c r="E7442" s="451" t="s">
        <v>19008</v>
      </c>
      <c r="F7442" s="452" t="s">
        <v>29079</v>
      </c>
      <c r="G7442" s="452" t="s">
        <v>20413</v>
      </c>
    </row>
    <row r="7443" spans="2:7">
      <c r="B7443" s="451" t="s">
        <v>3762</v>
      </c>
      <c r="C7443" s="451" t="s">
        <v>19351</v>
      </c>
      <c r="D7443" s="449" t="s">
        <v>19352</v>
      </c>
      <c r="E7443" s="451" t="s">
        <v>19008</v>
      </c>
      <c r="F7443" s="452" t="s">
        <v>19799</v>
      </c>
      <c r="G7443" s="452" t="s">
        <v>29080</v>
      </c>
    </row>
    <row r="7444" spans="2:7">
      <c r="B7444" s="451" t="s">
        <v>3762</v>
      </c>
      <c r="C7444" s="451" t="s">
        <v>19353</v>
      </c>
      <c r="D7444" s="449" t="s">
        <v>19354</v>
      </c>
      <c r="E7444" s="451" t="s">
        <v>19008</v>
      </c>
      <c r="F7444" s="452" t="s">
        <v>11422</v>
      </c>
      <c r="G7444" s="452" t="s">
        <v>29077</v>
      </c>
    </row>
    <row r="7445" spans="2:7">
      <c r="B7445" s="451" t="s">
        <v>3762</v>
      </c>
      <c r="C7445" s="451" t="s">
        <v>19355</v>
      </c>
      <c r="D7445" s="449" t="s">
        <v>19356</v>
      </c>
      <c r="E7445" s="451" t="s">
        <v>19008</v>
      </c>
      <c r="F7445" s="452" t="s">
        <v>19824</v>
      </c>
      <c r="G7445" s="452" t="s">
        <v>28502</v>
      </c>
    </row>
    <row r="7446" spans="2:7">
      <c r="B7446" s="451" t="s">
        <v>3762</v>
      </c>
      <c r="C7446" s="451" t="s">
        <v>19357</v>
      </c>
      <c r="D7446" s="449" t="s">
        <v>19358</v>
      </c>
      <c r="E7446" s="451" t="s">
        <v>19008</v>
      </c>
      <c r="F7446" s="452" t="s">
        <v>21814</v>
      </c>
      <c r="G7446" s="452" t="s">
        <v>28166</v>
      </c>
    </row>
    <row r="7447" spans="2:7">
      <c r="B7447" s="451" t="s">
        <v>3762</v>
      </c>
      <c r="C7447" s="451" t="s">
        <v>19359</v>
      </c>
      <c r="D7447" s="449" t="s">
        <v>19360</v>
      </c>
      <c r="E7447" s="451" t="s">
        <v>19008</v>
      </c>
      <c r="F7447" s="452" t="s">
        <v>35617</v>
      </c>
      <c r="G7447" s="452" t="s">
        <v>28401</v>
      </c>
    </row>
    <row r="7448" spans="2:7">
      <c r="B7448" s="451" t="s">
        <v>3762</v>
      </c>
      <c r="C7448" s="451" t="s">
        <v>19362</v>
      </c>
      <c r="D7448" s="449" t="s">
        <v>19363</v>
      </c>
      <c r="E7448" s="451" t="s">
        <v>19008</v>
      </c>
      <c r="F7448" s="452" t="s">
        <v>29081</v>
      </c>
      <c r="G7448" s="452" t="s">
        <v>21509</v>
      </c>
    </row>
    <row r="7449" spans="2:7">
      <c r="B7449" s="451" t="s">
        <v>3762</v>
      </c>
      <c r="C7449" s="451" t="s">
        <v>19364</v>
      </c>
      <c r="D7449" s="449" t="s">
        <v>19365</v>
      </c>
      <c r="E7449" s="451" t="s">
        <v>19008</v>
      </c>
      <c r="F7449" s="452" t="s">
        <v>29081</v>
      </c>
      <c r="G7449" s="452" t="s">
        <v>21509</v>
      </c>
    </row>
    <row r="7450" spans="2:7">
      <c r="B7450" s="451" t="s">
        <v>3762</v>
      </c>
      <c r="C7450" s="451" t="s">
        <v>19366</v>
      </c>
      <c r="D7450" s="449" t="s">
        <v>19367</v>
      </c>
      <c r="E7450" s="451" t="s">
        <v>19008</v>
      </c>
      <c r="F7450" s="452" t="s">
        <v>27716</v>
      </c>
      <c r="G7450" s="452" t="s">
        <v>27851</v>
      </c>
    </row>
    <row r="7451" spans="2:7">
      <c r="B7451" s="451" t="s">
        <v>3762</v>
      </c>
      <c r="C7451" s="451" t="s">
        <v>19368</v>
      </c>
      <c r="D7451" s="449" t="s">
        <v>19369</v>
      </c>
      <c r="E7451" s="451" t="s">
        <v>19008</v>
      </c>
      <c r="F7451" s="452" t="s">
        <v>21884</v>
      </c>
      <c r="G7451" s="452" t="s">
        <v>29082</v>
      </c>
    </row>
    <row r="7452" spans="2:7">
      <c r="B7452" s="451" t="s">
        <v>3762</v>
      </c>
      <c r="C7452" s="451" t="s">
        <v>19370</v>
      </c>
      <c r="D7452" s="449" t="s">
        <v>19371</v>
      </c>
      <c r="E7452" s="451" t="s">
        <v>19008</v>
      </c>
      <c r="F7452" s="452" t="s">
        <v>20450</v>
      </c>
      <c r="G7452" s="452" t="s">
        <v>6799</v>
      </c>
    </row>
    <row r="7453" spans="2:7">
      <c r="B7453" s="451" t="s">
        <v>3762</v>
      </c>
      <c r="C7453" s="451" t="s">
        <v>19372</v>
      </c>
      <c r="D7453" s="449" t="s">
        <v>19373</v>
      </c>
      <c r="E7453" s="451" t="s">
        <v>19008</v>
      </c>
      <c r="F7453" s="452" t="s">
        <v>20018</v>
      </c>
      <c r="G7453" s="452" t="s">
        <v>28369</v>
      </c>
    </row>
    <row r="7454" spans="2:7">
      <c r="B7454" s="451" t="s">
        <v>3762</v>
      </c>
      <c r="C7454" s="451" t="s">
        <v>19375</v>
      </c>
      <c r="D7454" s="449" t="s">
        <v>19376</v>
      </c>
      <c r="E7454" s="451" t="s">
        <v>19008</v>
      </c>
      <c r="F7454" s="452" t="s">
        <v>29083</v>
      </c>
      <c r="G7454" s="452" t="s">
        <v>29084</v>
      </c>
    </row>
    <row r="7455" spans="2:7">
      <c r="B7455" s="451" t="s">
        <v>3762</v>
      </c>
      <c r="C7455" s="451" t="s">
        <v>19377</v>
      </c>
      <c r="D7455" s="449" t="s">
        <v>19378</v>
      </c>
      <c r="E7455" s="451" t="s">
        <v>19008</v>
      </c>
      <c r="F7455" s="452" t="s">
        <v>21811</v>
      </c>
      <c r="G7455" s="452" t="s">
        <v>13557</v>
      </c>
    </row>
    <row r="7456" spans="2:7">
      <c r="B7456" s="451" t="s">
        <v>3762</v>
      </c>
      <c r="C7456" s="451" t="s">
        <v>19379</v>
      </c>
      <c r="D7456" s="449" t="s">
        <v>19380</v>
      </c>
      <c r="E7456" s="451" t="s">
        <v>19008</v>
      </c>
      <c r="F7456" s="452" t="s">
        <v>29085</v>
      </c>
      <c r="G7456" s="452" t="s">
        <v>27566</v>
      </c>
    </row>
    <row r="7457" spans="2:7">
      <c r="B7457" s="451" t="s">
        <v>3762</v>
      </c>
      <c r="C7457" s="451" t="s">
        <v>19381</v>
      </c>
      <c r="D7457" s="449" t="s">
        <v>19382</v>
      </c>
      <c r="E7457" s="451" t="s">
        <v>19008</v>
      </c>
      <c r="F7457" s="452" t="s">
        <v>20043</v>
      </c>
      <c r="G7457" s="452" t="s">
        <v>32667</v>
      </c>
    </row>
    <row r="7458" spans="2:7">
      <c r="B7458" s="451" t="s">
        <v>3762</v>
      </c>
      <c r="C7458" s="451" t="s">
        <v>19383</v>
      </c>
      <c r="D7458" s="449" t="s">
        <v>19384</v>
      </c>
      <c r="E7458" s="451" t="s">
        <v>19008</v>
      </c>
      <c r="F7458" s="452" t="s">
        <v>8997</v>
      </c>
      <c r="G7458" s="452" t="s">
        <v>21236</v>
      </c>
    </row>
    <row r="7459" spans="2:7">
      <c r="B7459" s="451" t="s">
        <v>3762</v>
      </c>
      <c r="C7459" s="451" t="s">
        <v>19385</v>
      </c>
      <c r="D7459" s="449" t="s">
        <v>19386</v>
      </c>
      <c r="E7459" s="451" t="s">
        <v>19008</v>
      </c>
      <c r="F7459" s="452" t="s">
        <v>15692</v>
      </c>
      <c r="G7459" s="452" t="s">
        <v>9509</v>
      </c>
    </row>
    <row r="7460" spans="2:7">
      <c r="B7460" s="451" t="s">
        <v>3762</v>
      </c>
      <c r="C7460" s="451" t="s">
        <v>19387</v>
      </c>
      <c r="D7460" s="449" t="s">
        <v>19388</v>
      </c>
      <c r="E7460" s="451" t="s">
        <v>19008</v>
      </c>
      <c r="F7460" s="452" t="s">
        <v>28310</v>
      </c>
      <c r="G7460" s="452" t="s">
        <v>20209</v>
      </c>
    </row>
    <row r="7461" spans="2:7">
      <c r="B7461" s="451" t="s">
        <v>3762</v>
      </c>
      <c r="C7461" s="451" t="s">
        <v>19390</v>
      </c>
      <c r="D7461" s="449" t="s">
        <v>19391</v>
      </c>
      <c r="E7461" s="451" t="s">
        <v>19008</v>
      </c>
      <c r="F7461" s="452" t="s">
        <v>27509</v>
      </c>
      <c r="G7461" s="452" t="s">
        <v>27423</v>
      </c>
    </row>
    <row r="7462" spans="2:7">
      <c r="B7462" s="451" t="s">
        <v>3762</v>
      </c>
      <c r="C7462" s="451" t="s">
        <v>19392</v>
      </c>
      <c r="D7462" s="449" t="s">
        <v>19393</v>
      </c>
      <c r="E7462" s="451" t="s">
        <v>19008</v>
      </c>
      <c r="F7462" s="452" t="s">
        <v>28453</v>
      </c>
      <c r="G7462" s="452" t="s">
        <v>28382</v>
      </c>
    </row>
    <row r="7463" spans="2:7">
      <c r="B7463" s="451" t="s">
        <v>3762</v>
      </c>
      <c r="C7463" s="451" t="s">
        <v>19394</v>
      </c>
      <c r="D7463" s="449" t="s">
        <v>19395</v>
      </c>
      <c r="E7463" s="451" t="s">
        <v>19008</v>
      </c>
      <c r="F7463" s="452" t="s">
        <v>28219</v>
      </c>
      <c r="G7463" s="452" t="s">
        <v>9703</v>
      </c>
    </row>
    <row r="7464" spans="2:7">
      <c r="B7464" s="451" t="s">
        <v>3762</v>
      </c>
      <c r="C7464" s="451" t="s">
        <v>19397</v>
      </c>
      <c r="D7464" s="449" t="s">
        <v>19398</v>
      </c>
      <c r="E7464" s="451" t="s">
        <v>19008</v>
      </c>
      <c r="F7464" s="452" t="s">
        <v>21869</v>
      </c>
      <c r="G7464" s="452" t="s">
        <v>14315</v>
      </c>
    </row>
    <row r="7465" spans="2:7">
      <c r="B7465" s="451" t="s">
        <v>3762</v>
      </c>
      <c r="C7465" s="451" t="s">
        <v>19399</v>
      </c>
      <c r="D7465" s="449" t="s">
        <v>19400</v>
      </c>
      <c r="E7465" s="451" t="s">
        <v>19008</v>
      </c>
      <c r="F7465" s="452" t="s">
        <v>21882</v>
      </c>
      <c r="G7465" s="452" t="s">
        <v>29086</v>
      </c>
    </row>
    <row r="7466" spans="2:7">
      <c r="B7466" s="451" t="s">
        <v>3762</v>
      </c>
      <c r="C7466" s="451" t="s">
        <v>19401</v>
      </c>
      <c r="D7466" s="449" t="s">
        <v>19402</v>
      </c>
      <c r="E7466" s="451" t="s">
        <v>19008</v>
      </c>
      <c r="F7466" s="452" t="s">
        <v>29087</v>
      </c>
      <c r="G7466" s="452" t="s">
        <v>24800</v>
      </c>
    </row>
    <row r="7467" spans="2:7">
      <c r="B7467" s="451" t="s">
        <v>3762</v>
      </c>
      <c r="C7467" s="451" t="s">
        <v>19403</v>
      </c>
      <c r="D7467" s="449" t="s">
        <v>19404</v>
      </c>
      <c r="E7467" s="451" t="s">
        <v>19008</v>
      </c>
      <c r="F7467" s="452" t="s">
        <v>10487</v>
      </c>
      <c r="G7467" s="452" t="s">
        <v>20777</v>
      </c>
    </row>
    <row r="7468" spans="2:7">
      <c r="B7468" s="451" t="s">
        <v>3762</v>
      </c>
      <c r="C7468" s="451" t="s">
        <v>19405</v>
      </c>
      <c r="D7468" s="449" t="s">
        <v>19406</v>
      </c>
      <c r="E7468" s="451" t="s">
        <v>19008</v>
      </c>
      <c r="F7468" s="452" t="s">
        <v>10013</v>
      </c>
      <c r="G7468" s="452" t="s">
        <v>21647</v>
      </c>
    </row>
    <row r="7469" spans="2:7">
      <c r="B7469" s="451" t="s">
        <v>3762</v>
      </c>
      <c r="C7469" s="451" t="s">
        <v>19407</v>
      </c>
      <c r="D7469" s="449" t="s">
        <v>19408</v>
      </c>
      <c r="E7469" s="451" t="s">
        <v>19008</v>
      </c>
      <c r="F7469" s="452" t="s">
        <v>4731</v>
      </c>
      <c r="G7469" s="452" t="s">
        <v>11751</v>
      </c>
    </row>
    <row r="7470" spans="2:7">
      <c r="B7470" s="451" t="s">
        <v>3762</v>
      </c>
      <c r="C7470" s="451" t="s">
        <v>19409</v>
      </c>
      <c r="D7470" s="449" t="s">
        <v>19410</v>
      </c>
      <c r="E7470" s="451" t="s">
        <v>19008</v>
      </c>
      <c r="F7470" s="452" t="s">
        <v>20071</v>
      </c>
      <c r="G7470" s="452" t="s">
        <v>21753</v>
      </c>
    </row>
    <row r="7471" spans="2:7">
      <c r="B7471" s="451" t="s">
        <v>3762</v>
      </c>
      <c r="C7471" s="451" t="s">
        <v>19411</v>
      </c>
      <c r="D7471" s="449" t="s">
        <v>19412</v>
      </c>
      <c r="E7471" s="451" t="s">
        <v>19008</v>
      </c>
      <c r="F7471" s="452" t="s">
        <v>27696</v>
      </c>
      <c r="G7471" s="452" t="s">
        <v>9855</v>
      </c>
    </row>
    <row r="7472" spans="2:7">
      <c r="B7472" s="451" t="s">
        <v>3762</v>
      </c>
      <c r="C7472" s="451" t="s">
        <v>19413</v>
      </c>
      <c r="D7472" s="449" t="s">
        <v>19414</v>
      </c>
      <c r="E7472" s="451" t="s">
        <v>19008</v>
      </c>
      <c r="F7472" s="452" t="s">
        <v>4731</v>
      </c>
      <c r="G7472" s="452" t="s">
        <v>11751</v>
      </c>
    </row>
    <row r="7473" spans="2:7">
      <c r="B7473" s="451" t="s">
        <v>3762</v>
      </c>
      <c r="C7473" s="451" t="s">
        <v>19415</v>
      </c>
      <c r="D7473" s="449" t="s">
        <v>19416</v>
      </c>
      <c r="E7473" s="451" t="s">
        <v>19008</v>
      </c>
      <c r="F7473" s="452" t="s">
        <v>21814</v>
      </c>
      <c r="G7473" s="452" t="s">
        <v>28166</v>
      </c>
    </row>
    <row r="7474" spans="2:7">
      <c r="B7474" s="451" t="s">
        <v>3762</v>
      </c>
      <c r="C7474" s="451" t="s">
        <v>19417</v>
      </c>
      <c r="D7474" s="449" t="s">
        <v>19418</v>
      </c>
      <c r="E7474" s="451" t="s">
        <v>19008</v>
      </c>
      <c r="F7474" s="452" t="s">
        <v>19786</v>
      </c>
      <c r="G7474" s="452" t="s">
        <v>12288</v>
      </c>
    </row>
    <row r="7475" spans="2:7">
      <c r="B7475" s="451" t="s">
        <v>3762</v>
      </c>
      <c r="C7475" s="451" t="s">
        <v>19419</v>
      </c>
      <c r="D7475" s="449" t="s">
        <v>19420</v>
      </c>
      <c r="E7475" s="451" t="s">
        <v>19008</v>
      </c>
      <c r="F7475" s="452" t="s">
        <v>28506</v>
      </c>
      <c r="G7475" s="452" t="s">
        <v>21541</v>
      </c>
    </row>
    <row r="7476" spans="2:7">
      <c r="B7476" s="451" t="s">
        <v>3762</v>
      </c>
      <c r="C7476" s="451" t="s">
        <v>19421</v>
      </c>
      <c r="D7476" s="449" t="s">
        <v>19422</v>
      </c>
      <c r="E7476" s="451" t="s">
        <v>19008</v>
      </c>
      <c r="F7476" s="452" t="s">
        <v>20098</v>
      </c>
      <c r="G7476" s="452" t="s">
        <v>8416</v>
      </c>
    </row>
    <row r="7477" spans="2:7">
      <c r="B7477" s="451" t="s">
        <v>3762</v>
      </c>
      <c r="C7477" s="451" t="s">
        <v>19423</v>
      </c>
      <c r="D7477" s="449" t="s">
        <v>19424</v>
      </c>
      <c r="E7477" s="451" t="s">
        <v>19008</v>
      </c>
      <c r="F7477" s="452" t="s">
        <v>6542</v>
      </c>
      <c r="G7477" s="452" t="s">
        <v>29088</v>
      </c>
    </row>
    <row r="7478" spans="2:7">
      <c r="B7478" s="451" t="s">
        <v>3762</v>
      </c>
      <c r="C7478" s="451" t="s">
        <v>19425</v>
      </c>
      <c r="D7478" s="449" t="s">
        <v>19426</v>
      </c>
      <c r="E7478" s="451" t="s">
        <v>19008</v>
      </c>
      <c r="F7478" s="452" t="s">
        <v>10117</v>
      </c>
      <c r="G7478" s="452" t="s">
        <v>15727</v>
      </c>
    </row>
    <row r="7479" spans="2:7">
      <c r="B7479" s="451" t="s">
        <v>3762</v>
      </c>
      <c r="C7479" s="451" t="s">
        <v>19427</v>
      </c>
      <c r="D7479" s="449" t="s">
        <v>19428</v>
      </c>
      <c r="E7479" s="451" t="s">
        <v>19008</v>
      </c>
      <c r="F7479" s="452" t="s">
        <v>21821</v>
      </c>
      <c r="G7479" s="452" t="s">
        <v>21076</v>
      </c>
    </row>
    <row r="7480" spans="2:7">
      <c r="B7480" s="451" t="s">
        <v>3762</v>
      </c>
      <c r="C7480" s="451" t="s">
        <v>19430</v>
      </c>
      <c r="D7480" s="449" t="s">
        <v>19431</v>
      </c>
      <c r="E7480" s="451" t="s">
        <v>19008</v>
      </c>
      <c r="F7480" s="452" t="s">
        <v>21821</v>
      </c>
      <c r="G7480" s="452" t="s">
        <v>21076</v>
      </c>
    </row>
    <row r="7481" spans="2:7">
      <c r="B7481" s="451" t="s">
        <v>3762</v>
      </c>
      <c r="C7481" s="451" t="s">
        <v>19433</v>
      </c>
      <c r="D7481" s="449" t="s">
        <v>19434</v>
      </c>
      <c r="E7481" s="451" t="s">
        <v>19008</v>
      </c>
      <c r="F7481" s="452" t="s">
        <v>4731</v>
      </c>
      <c r="G7481" s="452" t="s">
        <v>11751</v>
      </c>
    </row>
    <row r="7482" spans="2:7">
      <c r="B7482" s="451" t="s">
        <v>3762</v>
      </c>
      <c r="C7482" s="451" t="s">
        <v>19435</v>
      </c>
      <c r="D7482" s="449" t="s">
        <v>19436</v>
      </c>
      <c r="E7482" s="451" t="s">
        <v>19008</v>
      </c>
      <c r="F7482" s="452" t="s">
        <v>4731</v>
      </c>
      <c r="G7482" s="452" t="s">
        <v>11751</v>
      </c>
    </row>
    <row r="7483" spans="2:7">
      <c r="B7483" s="451" t="s">
        <v>3762</v>
      </c>
      <c r="C7483" s="451" t="s">
        <v>19437</v>
      </c>
      <c r="D7483" s="449" t="s">
        <v>19438</v>
      </c>
      <c r="E7483" s="451" t="s">
        <v>19008</v>
      </c>
      <c r="F7483" s="452" t="s">
        <v>9811</v>
      </c>
      <c r="G7483" s="452" t="s">
        <v>28578</v>
      </c>
    </row>
    <row r="7484" spans="2:7">
      <c r="B7484" s="451" t="s">
        <v>3762</v>
      </c>
      <c r="C7484" s="451" t="s">
        <v>19439</v>
      </c>
      <c r="D7484" s="449" t="s">
        <v>19440</v>
      </c>
      <c r="E7484" s="451" t="s">
        <v>19008</v>
      </c>
      <c r="F7484" s="452" t="s">
        <v>21821</v>
      </c>
      <c r="G7484" s="452" t="s">
        <v>21076</v>
      </c>
    </row>
    <row r="7485" spans="2:7">
      <c r="B7485" s="451" t="s">
        <v>3762</v>
      </c>
      <c r="C7485" s="451" t="s">
        <v>19441</v>
      </c>
      <c r="D7485" s="449" t="s">
        <v>19442</v>
      </c>
      <c r="E7485" s="451" t="s">
        <v>19008</v>
      </c>
      <c r="F7485" s="452" t="s">
        <v>28453</v>
      </c>
      <c r="G7485" s="452" t="s">
        <v>28382</v>
      </c>
    </row>
    <row r="7486" spans="2:7">
      <c r="B7486" s="451" t="s">
        <v>3762</v>
      </c>
      <c r="C7486" s="451" t="s">
        <v>19443</v>
      </c>
      <c r="D7486" s="449" t="s">
        <v>19444</v>
      </c>
      <c r="E7486" s="451" t="s">
        <v>19008</v>
      </c>
      <c r="F7486" s="452" t="s">
        <v>29089</v>
      </c>
      <c r="G7486" s="452" t="s">
        <v>20783</v>
      </c>
    </row>
    <row r="7487" spans="2:7">
      <c r="B7487" s="451" t="s">
        <v>3762</v>
      </c>
      <c r="C7487" s="451" t="s">
        <v>19445</v>
      </c>
      <c r="D7487" s="449" t="s">
        <v>19446</v>
      </c>
      <c r="E7487" s="451" t="s">
        <v>19008</v>
      </c>
      <c r="F7487" s="452" t="s">
        <v>28453</v>
      </c>
      <c r="G7487" s="452" t="s">
        <v>28382</v>
      </c>
    </row>
    <row r="7488" spans="2:7">
      <c r="B7488" s="451" t="s">
        <v>3762</v>
      </c>
      <c r="C7488" s="451" t="s">
        <v>19447</v>
      </c>
      <c r="D7488" s="449" t="s">
        <v>19448</v>
      </c>
      <c r="E7488" s="451" t="s">
        <v>19008</v>
      </c>
      <c r="F7488" s="452" t="s">
        <v>20331</v>
      </c>
      <c r="G7488" s="452" t="s">
        <v>20199</v>
      </c>
    </row>
    <row r="7489" spans="2:7">
      <c r="B7489" s="451" t="s">
        <v>3762</v>
      </c>
      <c r="C7489" s="451" t="s">
        <v>19449</v>
      </c>
      <c r="D7489" s="449" t="s">
        <v>19450</v>
      </c>
      <c r="E7489" s="451" t="s">
        <v>19008</v>
      </c>
      <c r="F7489" s="452" t="s">
        <v>28453</v>
      </c>
      <c r="G7489" s="452" t="s">
        <v>28382</v>
      </c>
    </row>
    <row r="7490" spans="2:7">
      <c r="B7490" s="451" t="s">
        <v>3762</v>
      </c>
      <c r="C7490" s="451" t="s">
        <v>19451</v>
      </c>
      <c r="D7490" s="449" t="s">
        <v>19452</v>
      </c>
      <c r="E7490" s="451" t="s">
        <v>19008</v>
      </c>
      <c r="F7490" s="452" t="s">
        <v>29090</v>
      </c>
      <c r="G7490" s="452" t="s">
        <v>27528</v>
      </c>
    </row>
    <row r="7491" spans="2:7">
      <c r="B7491" s="451" t="s">
        <v>3762</v>
      </c>
      <c r="C7491" s="451" t="s">
        <v>19453</v>
      </c>
      <c r="D7491" s="449" t="s">
        <v>19454</v>
      </c>
      <c r="E7491" s="451" t="s">
        <v>19008</v>
      </c>
      <c r="F7491" s="452" t="s">
        <v>21814</v>
      </c>
      <c r="G7491" s="452" t="s">
        <v>28166</v>
      </c>
    </row>
    <row r="7492" spans="2:7">
      <c r="B7492" s="451" t="s">
        <v>3762</v>
      </c>
      <c r="C7492" s="451" t="s">
        <v>19455</v>
      </c>
      <c r="D7492" s="449" t="s">
        <v>19456</v>
      </c>
      <c r="E7492" s="451" t="s">
        <v>19008</v>
      </c>
      <c r="F7492" s="452" t="s">
        <v>20236</v>
      </c>
      <c r="G7492" s="452" t="s">
        <v>36488</v>
      </c>
    </row>
    <row r="7493" spans="2:7">
      <c r="B7493" s="451" t="s">
        <v>3762</v>
      </c>
      <c r="C7493" s="451" t="s">
        <v>19458</v>
      </c>
      <c r="D7493" s="449" t="s">
        <v>19459</v>
      </c>
      <c r="E7493" s="451" t="s">
        <v>19008</v>
      </c>
      <c r="F7493" s="452" t="s">
        <v>21814</v>
      </c>
      <c r="G7493" s="452" t="s">
        <v>28166</v>
      </c>
    </row>
    <row r="7494" spans="2:7">
      <c r="B7494" s="451" t="s">
        <v>3762</v>
      </c>
      <c r="C7494" s="451" t="s">
        <v>19460</v>
      </c>
      <c r="D7494" s="449" t="s">
        <v>19461</v>
      </c>
      <c r="E7494" s="451" t="s">
        <v>19008</v>
      </c>
      <c r="F7494" s="452" t="s">
        <v>21801</v>
      </c>
      <c r="G7494" s="452" t="s">
        <v>27500</v>
      </c>
    </row>
    <row r="7495" spans="2:7">
      <c r="B7495" s="451" t="s">
        <v>3762</v>
      </c>
      <c r="C7495" s="451" t="s">
        <v>19462</v>
      </c>
      <c r="D7495" s="449" t="s">
        <v>19463</v>
      </c>
      <c r="E7495" s="451" t="s">
        <v>19008</v>
      </c>
      <c r="F7495" s="452" t="s">
        <v>21814</v>
      </c>
      <c r="G7495" s="452" t="s">
        <v>28166</v>
      </c>
    </row>
    <row r="7496" spans="2:7">
      <c r="B7496" s="451" t="s">
        <v>3762</v>
      </c>
      <c r="C7496" s="451" t="s">
        <v>19464</v>
      </c>
      <c r="D7496" s="449" t="s">
        <v>19465</v>
      </c>
      <c r="E7496" s="451" t="s">
        <v>19008</v>
      </c>
      <c r="F7496" s="452" t="s">
        <v>14143</v>
      </c>
      <c r="G7496" s="452" t="s">
        <v>29092</v>
      </c>
    </row>
    <row r="7497" spans="2:7">
      <c r="B7497" s="451" t="s">
        <v>3762</v>
      </c>
      <c r="C7497" s="451" t="s">
        <v>19466</v>
      </c>
      <c r="D7497" s="449" t="s">
        <v>19467</v>
      </c>
      <c r="E7497" s="451" t="s">
        <v>19008</v>
      </c>
      <c r="F7497" s="452" t="s">
        <v>28242</v>
      </c>
      <c r="G7497" s="452" t="s">
        <v>16486</v>
      </c>
    </row>
    <row r="7498" spans="2:7">
      <c r="B7498" s="451" t="s">
        <v>3762</v>
      </c>
      <c r="C7498" s="451" t="s">
        <v>19468</v>
      </c>
      <c r="D7498" s="449" t="s">
        <v>19469</v>
      </c>
      <c r="E7498" s="451" t="s">
        <v>19008</v>
      </c>
      <c r="F7498" s="452" t="s">
        <v>14208</v>
      </c>
      <c r="G7498" s="452" t="s">
        <v>27721</v>
      </c>
    </row>
    <row r="7499" spans="2:7">
      <c r="B7499" s="451" t="s">
        <v>3762</v>
      </c>
      <c r="C7499" s="451" t="s">
        <v>19471</v>
      </c>
      <c r="D7499" s="449" t="s">
        <v>19472</v>
      </c>
      <c r="E7499" s="451" t="s">
        <v>19008</v>
      </c>
      <c r="F7499" s="452" t="s">
        <v>29093</v>
      </c>
      <c r="G7499" s="452" t="s">
        <v>27280</v>
      </c>
    </row>
    <row r="7500" spans="2:7">
      <c r="B7500" s="451" t="s">
        <v>3762</v>
      </c>
      <c r="C7500" s="451" t="s">
        <v>19473</v>
      </c>
      <c r="D7500" s="449" t="s">
        <v>19474</v>
      </c>
      <c r="E7500" s="451" t="s">
        <v>19008</v>
      </c>
      <c r="F7500" s="452" t="s">
        <v>16550</v>
      </c>
      <c r="G7500" s="452" t="s">
        <v>27949</v>
      </c>
    </row>
    <row r="7501" spans="2:7">
      <c r="B7501" s="451" t="s">
        <v>3762</v>
      </c>
      <c r="C7501" s="451" t="s">
        <v>19475</v>
      </c>
      <c r="D7501" s="449" t="s">
        <v>18814</v>
      </c>
      <c r="E7501" s="451" t="s">
        <v>19008</v>
      </c>
      <c r="F7501" s="452" t="s">
        <v>36489</v>
      </c>
      <c r="G7501" s="452" t="s">
        <v>36490</v>
      </c>
    </row>
    <row r="7502" spans="2:7">
      <c r="B7502" s="451" t="s">
        <v>3762</v>
      </c>
      <c r="C7502" s="451" t="s">
        <v>19476</v>
      </c>
      <c r="D7502" s="449" t="s">
        <v>19477</v>
      </c>
      <c r="E7502" s="451" t="s">
        <v>19008</v>
      </c>
      <c r="F7502" s="452" t="s">
        <v>36491</v>
      </c>
      <c r="G7502" s="452" t="s">
        <v>36492</v>
      </c>
    </row>
    <row r="7503" spans="2:7">
      <c r="B7503" s="451" t="s">
        <v>3762</v>
      </c>
      <c r="C7503" s="451" t="s">
        <v>19478</v>
      </c>
      <c r="D7503" s="449" t="s">
        <v>19479</v>
      </c>
      <c r="E7503" s="451" t="s">
        <v>19008</v>
      </c>
      <c r="F7503" s="452" t="s">
        <v>36493</v>
      </c>
      <c r="G7503" s="452" t="s">
        <v>36494</v>
      </c>
    </row>
    <row r="7504" spans="2:7">
      <c r="B7504" s="451" t="s">
        <v>3762</v>
      </c>
      <c r="C7504" s="451" t="s">
        <v>19480</v>
      </c>
      <c r="D7504" s="449" t="s">
        <v>18820</v>
      </c>
      <c r="E7504" s="451" t="s">
        <v>19008</v>
      </c>
      <c r="F7504" s="452" t="s">
        <v>36495</v>
      </c>
      <c r="G7504" s="452" t="s">
        <v>36496</v>
      </c>
    </row>
    <row r="7505" spans="2:7">
      <c r="B7505" s="451" t="s">
        <v>3762</v>
      </c>
      <c r="C7505" s="451" t="s">
        <v>19481</v>
      </c>
      <c r="D7505" s="449" t="s">
        <v>19280</v>
      </c>
      <c r="E7505" s="451" t="s">
        <v>19008</v>
      </c>
      <c r="F7505" s="452" t="s">
        <v>36497</v>
      </c>
      <c r="G7505" s="452" t="s">
        <v>36498</v>
      </c>
    </row>
    <row r="7506" spans="2:7">
      <c r="B7506" s="451" t="s">
        <v>3762</v>
      </c>
      <c r="C7506" s="451" t="s">
        <v>19482</v>
      </c>
      <c r="D7506" s="449" t="s">
        <v>19483</v>
      </c>
      <c r="E7506" s="451" t="s">
        <v>19008</v>
      </c>
      <c r="F7506" s="452" t="s">
        <v>36489</v>
      </c>
      <c r="G7506" s="452" t="s">
        <v>36490</v>
      </c>
    </row>
    <row r="7507" spans="2:7">
      <c r="B7507" s="451" t="s">
        <v>3762</v>
      </c>
      <c r="C7507" s="451" t="s">
        <v>19484</v>
      </c>
      <c r="D7507" s="449" t="s">
        <v>18824</v>
      </c>
      <c r="E7507" s="451" t="s">
        <v>19008</v>
      </c>
      <c r="F7507" s="452" t="s">
        <v>36499</v>
      </c>
      <c r="G7507" s="452" t="s">
        <v>36500</v>
      </c>
    </row>
    <row r="7508" spans="2:7">
      <c r="B7508" s="451" t="s">
        <v>3762</v>
      </c>
      <c r="C7508" s="451" t="s">
        <v>19485</v>
      </c>
      <c r="D7508" s="449" t="s">
        <v>18826</v>
      </c>
      <c r="E7508" s="451" t="s">
        <v>19008</v>
      </c>
      <c r="F7508" s="452" t="s">
        <v>29094</v>
      </c>
      <c r="G7508" s="452" t="s">
        <v>29095</v>
      </c>
    </row>
    <row r="7509" spans="2:7">
      <c r="B7509" s="451" t="s">
        <v>3762</v>
      </c>
      <c r="C7509" s="451" t="s">
        <v>19486</v>
      </c>
      <c r="D7509" s="449" t="s">
        <v>19487</v>
      </c>
      <c r="E7509" s="451" t="s">
        <v>19008</v>
      </c>
      <c r="F7509" s="452" t="s">
        <v>29096</v>
      </c>
      <c r="G7509" s="452" t="s">
        <v>29097</v>
      </c>
    </row>
    <row r="7510" spans="2:7">
      <c r="B7510" s="451" t="s">
        <v>3762</v>
      </c>
      <c r="C7510" s="451" t="s">
        <v>19488</v>
      </c>
      <c r="D7510" s="449" t="s">
        <v>19282</v>
      </c>
      <c r="E7510" s="451" t="s">
        <v>19008</v>
      </c>
      <c r="F7510" s="452" t="s">
        <v>29098</v>
      </c>
      <c r="G7510" s="452" t="s">
        <v>29099</v>
      </c>
    </row>
    <row r="7511" spans="2:7">
      <c r="B7511" s="451" t="s">
        <v>3762</v>
      </c>
      <c r="C7511" s="451" t="s">
        <v>19489</v>
      </c>
      <c r="D7511" s="449" t="s">
        <v>18833</v>
      </c>
      <c r="E7511" s="451" t="s">
        <v>19008</v>
      </c>
      <c r="F7511" s="452" t="s">
        <v>36501</v>
      </c>
      <c r="G7511" s="452" t="s">
        <v>36502</v>
      </c>
    </row>
    <row r="7512" spans="2:7">
      <c r="B7512" s="451" t="s">
        <v>3762</v>
      </c>
      <c r="C7512" s="451" t="s">
        <v>19490</v>
      </c>
      <c r="D7512" s="449" t="s">
        <v>19491</v>
      </c>
      <c r="E7512" s="451" t="s">
        <v>19008</v>
      </c>
      <c r="F7512" s="452" t="s">
        <v>29100</v>
      </c>
      <c r="G7512" s="452" t="s">
        <v>29101</v>
      </c>
    </row>
    <row r="7513" spans="2:7">
      <c r="B7513" s="451" t="s">
        <v>3762</v>
      </c>
      <c r="C7513" s="451" t="s">
        <v>19492</v>
      </c>
      <c r="D7513" s="449" t="s">
        <v>18837</v>
      </c>
      <c r="E7513" s="451" t="s">
        <v>19008</v>
      </c>
      <c r="F7513" s="452" t="s">
        <v>36493</v>
      </c>
      <c r="G7513" s="452" t="s">
        <v>36494</v>
      </c>
    </row>
    <row r="7514" spans="2:7">
      <c r="B7514" s="451" t="s">
        <v>3762</v>
      </c>
      <c r="C7514" s="451" t="s">
        <v>19493</v>
      </c>
      <c r="D7514" s="449" t="s">
        <v>19494</v>
      </c>
      <c r="E7514" s="451" t="s">
        <v>19008</v>
      </c>
      <c r="F7514" s="452" t="s">
        <v>36503</v>
      </c>
      <c r="G7514" s="452" t="s">
        <v>36504</v>
      </c>
    </row>
    <row r="7515" spans="2:7">
      <c r="B7515" s="451" t="s">
        <v>3762</v>
      </c>
      <c r="C7515" s="451" t="s">
        <v>19495</v>
      </c>
      <c r="D7515" s="449" t="s">
        <v>18841</v>
      </c>
      <c r="E7515" s="451" t="s">
        <v>19008</v>
      </c>
      <c r="F7515" s="452" t="s">
        <v>36505</v>
      </c>
      <c r="G7515" s="452" t="s">
        <v>36506</v>
      </c>
    </row>
    <row r="7516" spans="2:7">
      <c r="B7516" s="451" t="s">
        <v>3762</v>
      </c>
      <c r="C7516" s="451" t="s">
        <v>19496</v>
      </c>
      <c r="D7516" s="449" t="s">
        <v>18843</v>
      </c>
      <c r="E7516" s="451" t="s">
        <v>19008</v>
      </c>
      <c r="F7516" s="452" t="s">
        <v>29102</v>
      </c>
      <c r="G7516" s="452" t="s">
        <v>29103</v>
      </c>
    </row>
    <row r="7517" spans="2:7">
      <c r="B7517" s="451" t="s">
        <v>3762</v>
      </c>
      <c r="C7517" s="451" t="s">
        <v>19497</v>
      </c>
      <c r="D7517" s="449" t="s">
        <v>19498</v>
      </c>
      <c r="E7517" s="451" t="s">
        <v>19008</v>
      </c>
      <c r="F7517" s="452" t="s">
        <v>36507</v>
      </c>
      <c r="G7517" s="452" t="s">
        <v>36508</v>
      </c>
    </row>
    <row r="7518" spans="2:7">
      <c r="B7518" s="451" t="s">
        <v>3762</v>
      </c>
      <c r="C7518" s="451" t="s">
        <v>19499</v>
      </c>
      <c r="D7518" s="449" t="s">
        <v>19500</v>
      </c>
      <c r="E7518" s="451" t="s">
        <v>19008</v>
      </c>
      <c r="F7518" s="452" t="s">
        <v>29104</v>
      </c>
      <c r="G7518" s="452" t="s">
        <v>29105</v>
      </c>
    </row>
    <row r="7519" spans="2:7">
      <c r="B7519" s="451" t="s">
        <v>3762</v>
      </c>
      <c r="C7519" s="451" t="s">
        <v>19501</v>
      </c>
      <c r="D7519" s="449" t="s">
        <v>19502</v>
      </c>
      <c r="E7519" s="451" t="s">
        <v>19008</v>
      </c>
      <c r="F7519" s="452" t="s">
        <v>29106</v>
      </c>
      <c r="G7519" s="452" t="s">
        <v>29107</v>
      </c>
    </row>
    <row r="7520" spans="2:7">
      <c r="B7520" s="451" t="s">
        <v>3762</v>
      </c>
      <c r="C7520" s="451" t="s">
        <v>19503</v>
      </c>
      <c r="D7520" s="449" t="s">
        <v>18853</v>
      </c>
      <c r="E7520" s="451" t="s">
        <v>19008</v>
      </c>
      <c r="F7520" s="452" t="s">
        <v>29108</v>
      </c>
      <c r="G7520" s="452" t="s">
        <v>29109</v>
      </c>
    </row>
    <row r="7521" spans="2:7">
      <c r="B7521" s="451" t="s">
        <v>3762</v>
      </c>
      <c r="C7521" s="451" t="s">
        <v>19504</v>
      </c>
      <c r="D7521" s="449" t="s">
        <v>19505</v>
      </c>
      <c r="E7521" s="451" t="s">
        <v>19008</v>
      </c>
      <c r="F7521" s="452" t="s">
        <v>36509</v>
      </c>
      <c r="G7521" s="452" t="s">
        <v>36510</v>
      </c>
    </row>
    <row r="7522" spans="2:7">
      <c r="B7522" s="451" t="s">
        <v>3762</v>
      </c>
      <c r="C7522" s="451" t="s">
        <v>19506</v>
      </c>
      <c r="D7522" s="449" t="s">
        <v>19507</v>
      </c>
      <c r="E7522" s="451" t="s">
        <v>19008</v>
      </c>
      <c r="F7522" s="452" t="s">
        <v>29110</v>
      </c>
      <c r="G7522" s="452" t="s">
        <v>29111</v>
      </c>
    </row>
    <row r="7523" spans="2:7">
      <c r="B7523" s="451" t="s">
        <v>3762</v>
      </c>
      <c r="C7523" s="451" t="s">
        <v>19508</v>
      </c>
      <c r="D7523" s="449" t="s">
        <v>18857</v>
      </c>
      <c r="E7523" s="451" t="s">
        <v>19008</v>
      </c>
      <c r="F7523" s="452" t="s">
        <v>29112</v>
      </c>
      <c r="G7523" s="452" t="s">
        <v>29113</v>
      </c>
    </row>
    <row r="7524" spans="2:7">
      <c r="B7524" s="451" t="s">
        <v>3762</v>
      </c>
      <c r="C7524" s="451" t="s">
        <v>19509</v>
      </c>
      <c r="D7524" s="449" t="s">
        <v>19510</v>
      </c>
      <c r="E7524" s="451" t="s">
        <v>19008</v>
      </c>
      <c r="F7524" s="452" t="s">
        <v>36511</v>
      </c>
      <c r="G7524" s="452" t="s">
        <v>36512</v>
      </c>
    </row>
    <row r="7525" spans="2:7">
      <c r="B7525" s="451" t="s">
        <v>3762</v>
      </c>
      <c r="C7525" s="451" t="s">
        <v>19511</v>
      </c>
      <c r="D7525" s="449" t="s">
        <v>18861</v>
      </c>
      <c r="E7525" s="451" t="s">
        <v>19008</v>
      </c>
      <c r="F7525" s="452" t="s">
        <v>29114</v>
      </c>
      <c r="G7525" s="452" t="s">
        <v>29115</v>
      </c>
    </row>
    <row r="7526" spans="2:7">
      <c r="B7526" s="451" t="s">
        <v>3762</v>
      </c>
      <c r="C7526" s="451" t="s">
        <v>19512</v>
      </c>
      <c r="D7526" s="449" t="s">
        <v>19513</v>
      </c>
      <c r="E7526" s="451" t="s">
        <v>19008</v>
      </c>
      <c r="F7526" s="452" t="s">
        <v>29114</v>
      </c>
      <c r="G7526" s="452" t="s">
        <v>29115</v>
      </c>
    </row>
    <row r="7527" spans="2:7">
      <c r="B7527" s="451" t="s">
        <v>3762</v>
      </c>
      <c r="C7527" s="451" t="s">
        <v>19514</v>
      </c>
      <c r="D7527" s="449" t="s">
        <v>18865</v>
      </c>
      <c r="E7527" s="451" t="s">
        <v>19008</v>
      </c>
      <c r="F7527" s="452" t="s">
        <v>29116</v>
      </c>
      <c r="G7527" s="452" t="s">
        <v>29117</v>
      </c>
    </row>
    <row r="7528" spans="2:7">
      <c r="B7528" s="451" t="s">
        <v>3762</v>
      </c>
      <c r="C7528" s="451" t="s">
        <v>19515</v>
      </c>
      <c r="D7528" s="449" t="s">
        <v>18867</v>
      </c>
      <c r="E7528" s="451" t="s">
        <v>19008</v>
      </c>
      <c r="F7528" s="452" t="s">
        <v>29118</v>
      </c>
      <c r="G7528" s="452" t="s">
        <v>29119</v>
      </c>
    </row>
    <row r="7529" spans="2:7">
      <c r="B7529" s="451" t="s">
        <v>3762</v>
      </c>
      <c r="C7529" s="451" t="s">
        <v>19516</v>
      </c>
      <c r="D7529" s="449" t="s">
        <v>18869</v>
      </c>
      <c r="E7529" s="451" t="s">
        <v>19008</v>
      </c>
      <c r="F7529" s="452" t="s">
        <v>29120</v>
      </c>
      <c r="G7529" s="452" t="s">
        <v>29121</v>
      </c>
    </row>
    <row r="7530" spans="2:7">
      <c r="B7530" s="451" t="s">
        <v>3762</v>
      </c>
      <c r="C7530" s="451" t="s">
        <v>19517</v>
      </c>
      <c r="D7530" s="449" t="s">
        <v>18871</v>
      </c>
      <c r="E7530" s="451" t="s">
        <v>19008</v>
      </c>
      <c r="F7530" s="452" t="s">
        <v>29122</v>
      </c>
      <c r="G7530" s="452" t="s">
        <v>29123</v>
      </c>
    </row>
    <row r="7531" spans="2:7">
      <c r="B7531" s="451" t="s">
        <v>3762</v>
      </c>
      <c r="C7531" s="451" t="s">
        <v>19518</v>
      </c>
      <c r="D7531" s="449" t="s">
        <v>19519</v>
      </c>
      <c r="E7531" s="451" t="s">
        <v>19008</v>
      </c>
      <c r="F7531" s="452" t="s">
        <v>29124</v>
      </c>
      <c r="G7531" s="452" t="s">
        <v>29125</v>
      </c>
    </row>
    <row r="7532" spans="2:7">
      <c r="B7532" s="451" t="s">
        <v>3762</v>
      </c>
      <c r="C7532" s="451" t="s">
        <v>19520</v>
      </c>
      <c r="D7532" s="449" t="s">
        <v>18972</v>
      </c>
      <c r="E7532" s="451" t="s">
        <v>19008</v>
      </c>
      <c r="F7532" s="452" t="s">
        <v>36513</v>
      </c>
      <c r="G7532" s="452" t="s">
        <v>36514</v>
      </c>
    </row>
    <row r="7533" spans="2:7">
      <c r="B7533" s="451" t="s">
        <v>3762</v>
      </c>
      <c r="C7533" s="451" t="s">
        <v>19521</v>
      </c>
      <c r="D7533" s="449" t="s">
        <v>19522</v>
      </c>
      <c r="E7533" s="451" t="s">
        <v>19008</v>
      </c>
      <c r="F7533" s="452" t="s">
        <v>29126</v>
      </c>
      <c r="G7533" s="452" t="s">
        <v>29127</v>
      </c>
    </row>
    <row r="7534" spans="2:7">
      <c r="B7534" s="451" t="s">
        <v>3762</v>
      </c>
      <c r="C7534" s="451" t="s">
        <v>19523</v>
      </c>
      <c r="D7534" s="449" t="s">
        <v>19524</v>
      </c>
      <c r="E7534" s="451" t="s">
        <v>19008</v>
      </c>
      <c r="F7534" s="452" t="s">
        <v>29128</v>
      </c>
      <c r="G7534" s="452" t="s">
        <v>29129</v>
      </c>
    </row>
    <row r="7535" spans="2:7">
      <c r="B7535" s="451" t="s">
        <v>3762</v>
      </c>
      <c r="C7535" s="451" t="s">
        <v>19525</v>
      </c>
      <c r="D7535" s="449" t="s">
        <v>18875</v>
      </c>
      <c r="E7535" s="451" t="s">
        <v>19008</v>
      </c>
      <c r="F7535" s="452" t="s">
        <v>29130</v>
      </c>
      <c r="G7535" s="452" t="s">
        <v>29131</v>
      </c>
    </row>
    <row r="7536" spans="2:7">
      <c r="B7536" s="451" t="s">
        <v>3762</v>
      </c>
      <c r="C7536" s="451" t="s">
        <v>19526</v>
      </c>
      <c r="D7536" s="449" t="s">
        <v>19527</v>
      </c>
      <c r="E7536" s="451" t="s">
        <v>19008</v>
      </c>
      <c r="F7536" s="452" t="s">
        <v>29132</v>
      </c>
      <c r="G7536" s="452" t="s">
        <v>29133</v>
      </c>
    </row>
    <row r="7537" spans="2:7">
      <c r="B7537" s="451" t="s">
        <v>3762</v>
      </c>
      <c r="C7537" s="451" t="s">
        <v>19528</v>
      </c>
      <c r="D7537" s="449" t="s">
        <v>19529</v>
      </c>
      <c r="E7537" s="451" t="s">
        <v>19008</v>
      </c>
      <c r="F7537" s="452" t="s">
        <v>29134</v>
      </c>
      <c r="G7537" s="452" t="s">
        <v>29135</v>
      </c>
    </row>
    <row r="7538" spans="2:7">
      <c r="B7538" s="451" t="s">
        <v>3762</v>
      </c>
      <c r="C7538" s="451" t="s">
        <v>19530</v>
      </c>
      <c r="D7538" s="449" t="s">
        <v>19287</v>
      </c>
      <c r="E7538" s="451" t="s">
        <v>19008</v>
      </c>
      <c r="F7538" s="452" t="s">
        <v>29136</v>
      </c>
      <c r="G7538" s="452" t="s">
        <v>29137</v>
      </c>
    </row>
    <row r="7539" spans="2:7">
      <c r="B7539" s="451" t="s">
        <v>3762</v>
      </c>
      <c r="C7539" s="451" t="s">
        <v>19531</v>
      </c>
      <c r="D7539" s="449" t="s">
        <v>19532</v>
      </c>
      <c r="E7539" s="451" t="s">
        <v>19008</v>
      </c>
      <c r="F7539" s="452" t="s">
        <v>29138</v>
      </c>
      <c r="G7539" s="452" t="s">
        <v>29139</v>
      </c>
    </row>
    <row r="7540" spans="2:7">
      <c r="B7540" s="451" t="s">
        <v>3762</v>
      </c>
      <c r="C7540" s="451" t="s">
        <v>19533</v>
      </c>
      <c r="D7540" s="449" t="s">
        <v>19534</v>
      </c>
      <c r="E7540" s="451" t="s">
        <v>19008</v>
      </c>
      <c r="F7540" s="452" t="s">
        <v>29140</v>
      </c>
      <c r="G7540" s="452" t="s">
        <v>29141</v>
      </c>
    </row>
    <row r="7541" spans="2:7">
      <c r="B7541" s="451" t="s">
        <v>3762</v>
      </c>
      <c r="C7541" s="451" t="s">
        <v>19535</v>
      </c>
      <c r="D7541" s="449" t="s">
        <v>19536</v>
      </c>
      <c r="E7541" s="451" t="s">
        <v>19008</v>
      </c>
      <c r="F7541" s="452" t="s">
        <v>29142</v>
      </c>
      <c r="G7541" s="452" t="s">
        <v>29143</v>
      </c>
    </row>
    <row r="7542" spans="2:7">
      <c r="B7542" s="451" t="s">
        <v>3762</v>
      </c>
      <c r="C7542" s="451" t="s">
        <v>19537</v>
      </c>
      <c r="D7542" s="449" t="s">
        <v>19538</v>
      </c>
      <c r="E7542" s="451" t="s">
        <v>19008</v>
      </c>
      <c r="F7542" s="452" t="s">
        <v>29144</v>
      </c>
      <c r="G7542" s="452" t="s">
        <v>29145</v>
      </c>
    </row>
    <row r="7543" spans="2:7">
      <c r="B7543" s="451" t="s">
        <v>3762</v>
      </c>
      <c r="C7543" s="451" t="s">
        <v>19539</v>
      </c>
      <c r="D7543" s="449" t="s">
        <v>19540</v>
      </c>
      <c r="E7543" s="451" t="s">
        <v>19008</v>
      </c>
      <c r="F7543" s="452" t="s">
        <v>29146</v>
      </c>
      <c r="G7543" s="452" t="s">
        <v>29147</v>
      </c>
    </row>
    <row r="7544" spans="2:7">
      <c r="B7544" s="451" t="s">
        <v>3762</v>
      </c>
      <c r="C7544" s="451" t="s">
        <v>19541</v>
      </c>
      <c r="D7544" s="449" t="s">
        <v>19542</v>
      </c>
      <c r="E7544" s="451" t="s">
        <v>19008</v>
      </c>
      <c r="F7544" s="452" t="s">
        <v>29148</v>
      </c>
      <c r="G7544" s="452" t="s">
        <v>29149</v>
      </c>
    </row>
    <row r="7545" spans="2:7">
      <c r="B7545" s="451" t="s">
        <v>3762</v>
      </c>
      <c r="C7545" s="451" t="s">
        <v>19543</v>
      </c>
      <c r="D7545" s="449" t="s">
        <v>19544</v>
      </c>
      <c r="E7545" s="451" t="s">
        <v>19008</v>
      </c>
      <c r="F7545" s="452" t="s">
        <v>29150</v>
      </c>
      <c r="G7545" s="452" t="s">
        <v>29151</v>
      </c>
    </row>
    <row r="7546" spans="2:7">
      <c r="B7546" s="451" t="s">
        <v>3762</v>
      </c>
      <c r="C7546" s="451" t="s">
        <v>19545</v>
      </c>
      <c r="D7546" s="449" t="s">
        <v>19546</v>
      </c>
      <c r="E7546" s="451" t="s">
        <v>19008</v>
      </c>
      <c r="F7546" s="452" t="s">
        <v>36515</v>
      </c>
      <c r="G7546" s="452" t="s">
        <v>36516</v>
      </c>
    </row>
    <row r="7547" spans="2:7">
      <c r="B7547" s="451" t="s">
        <v>3762</v>
      </c>
      <c r="C7547" s="451" t="s">
        <v>19547</v>
      </c>
      <c r="D7547" s="449" t="s">
        <v>19548</v>
      </c>
      <c r="E7547" s="451" t="s">
        <v>19008</v>
      </c>
      <c r="F7547" s="452" t="s">
        <v>29152</v>
      </c>
      <c r="G7547" s="452" t="s">
        <v>29153</v>
      </c>
    </row>
    <row r="7548" spans="2:7">
      <c r="B7548" s="451" t="s">
        <v>3762</v>
      </c>
      <c r="C7548" s="451" t="s">
        <v>19549</v>
      </c>
      <c r="D7548" s="449" t="s">
        <v>18898</v>
      </c>
      <c r="E7548" s="451" t="s">
        <v>19008</v>
      </c>
      <c r="F7548" s="452" t="s">
        <v>29154</v>
      </c>
      <c r="G7548" s="452" t="s">
        <v>29155</v>
      </c>
    </row>
    <row r="7549" spans="2:7">
      <c r="B7549" s="451" t="s">
        <v>3762</v>
      </c>
      <c r="C7549" s="451" t="s">
        <v>19550</v>
      </c>
      <c r="D7549" s="449" t="s">
        <v>19551</v>
      </c>
      <c r="E7549" s="451" t="s">
        <v>19008</v>
      </c>
      <c r="F7549" s="452" t="s">
        <v>29156</v>
      </c>
      <c r="G7549" s="452" t="s">
        <v>29157</v>
      </c>
    </row>
    <row r="7550" spans="2:7">
      <c r="B7550" s="451" t="s">
        <v>3762</v>
      </c>
      <c r="C7550" s="451" t="s">
        <v>19552</v>
      </c>
      <c r="D7550" s="449" t="s">
        <v>19553</v>
      </c>
      <c r="E7550" s="451" t="s">
        <v>19008</v>
      </c>
      <c r="F7550" s="452" t="s">
        <v>29158</v>
      </c>
      <c r="G7550" s="452" t="s">
        <v>29159</v>
      </c>
    </row>
    <row r="7551" spans="2:7">
      <c r="B7551" s="451" t="s">
        <v>3762</v>
      </c>
      <c r="C7551" s="451" t="s">
        <v>19554</v>
      </c>
      <c r="D7551" s="449" t="s">
        <v>19555</v>
      </c>
      <c r="E7551" s="451" t="s">
        <v>19008</v>
      </c>
      <c r="F7551" s="452" t="s">
        <v>29154</v>
      </c>
      <c r="G7551" s="452" t="s">
        <v>29155</v>
      </c>
    </row>
    <row r="7552" spans="2:7">
      <c r="B7552" s="451" t="s">
        <v>3762</v>
      </c>
      <c r="C7552" s="451" t="s">
        <v>19556</v>
      </c>
      <c r="D7552" s="449" t="s">
        <v>18908</v>
      </c>
      <c r="E7552" s="451" t="s">
        <v>19008</v>
      </c>
      <c r="F7552" s="452" t="s">
        <v>29160</v>
      </c>
      <c r="G7552" s="452" t="s">
        <v>29161</v>
      </c>
    </row>
    <row r="7553" spans="2:7">
      <c r="B7553" s="451" t="s">
        <v>3762</v>
      </c>
      <c r="C7553" s="451" t="s">
        <v>19557</v>
      </c>
      <c r="D7553" s="449" t="s">
        <v>19558</v>
      </c>
      <c r="E7553" s="451" t="s">
        <v>19008</v>
      </c>
      <c r="F7553" s="452" t="s">
        <v>29162</v>
      </c>
      <c r="G7553" s="452" t="s">
        <v>29163</v>
      </c>
    </row>
    <row r="7554" spans="2:7">
      <c r="B7554" s="451" t="s">
        <v>3762</v>
      </c>
      <c r="C7554" s="451" t="s">
        <v>19559</v>
      </c>
      <c r="D7554" s="449" t="s">
        <v>18913</v>
      </c>
      <c r="E7554" s="451" t="s">
        <v>19008</v>
      </c>
      <c r="F7554" s="452" t="s">
        <v>29164</v>
      </c>
      <c r="G7554" s="452" t="s">
        <v>29165</v>
      </c>
    </row>
    <row r="7555" spans="2:7">
      <c r="B7555" s="451" t="s">
        <v>3762</v>
      </c>
      <c r="C7555" s="451" t="s">
        <v>19560</v>
      </c>
      <c r="D7555" s="449" t="s">
        <v>19561</v>
      </c>
      <c r="E7555" s="451" t="s">
        <v>19008</v>
      </c>
      <c r="F7555" s="452" t="s">
        <v>29166</v>
      </c>
      <c r="G7555" s="452" t="s">
        <v>29167</v>
      </c>
    </row>
    <row r="7556" spans="2:7">
      <c r="B7556" s="451" t="s">
        <v>3762</v>
      </c>
      <c r="C7556" s="451" t="s">
        <v>19562</v>
      </c>
      <c r="D7556" s="449" t="s">
        <v>19563</v>
      </c>
      <c r="E7556" s="451" t="s">
        <v>19008</v>
      </c>
      <c r="F7556" s="452" t="s">
        <v>29168</v>
      </c>
      <c r="G7556" s="452" t="s">
        <v>29169</v>
      </c>
    </row>
    <row r="7557" spans="2:7">
      <c r="B7557" s="451" t="s">
        <v>3762</v>
      </c>
      <c r="C7557" s="451" t="s">
        <v>19564</v>
      </c>
      <c r="D7557" s="449" t="s">
        <v>18917</v>
      </c>
      <c r="E7557" s="451" t="s">
        <v>19008</v>
      </c>
      <c r="F7557" s="452" t="s">
        <v>29170</v>
      </c>
      <c r="G7557" s="452" t="s">
        <v>29171</v>
      </c>
    </row>
    <row r="7558" spans="2:7">
      <c r="B7558" s="451" t="s">
        <v>3762</v>
      </c>
      <c r="C7558" s="451" t="s">
        <v>19565</v>
      </c>
      <c r="D7558" s="449" t="s">
        <v>19566</v>
      </c>
      <c r="E7558" s="451" t="s">
        <v>19008</v>
      </c>
      <c r="F7558" s="452" t="s">
        <v>29172</v>
      </c>
      <c r="G7558" s="452" t="s">
        <v>29173</v>
      </c>
    </row>
    <row r="7559" spans="2:7">
      <c r="B7559" s="451" t="s">
        <v>3762</v>
      </c>
      <c r="C7559" s="451" t="s">
        <v>19567</v>
      </c>
      <c r="D7559" s="449" t="s">
        <v>18921</v>
      </c>
      <c r="E7559" s="451" t="s">
        <v>19008</v>
      </c>
      <c r="F7559" s="452" t="s">
        <v>29172</v>
      </c>
      <c r="G7559" s="452" t="s">
        <v>29173</v>
      </c>
    </row>
    <row r="7560" spans="2:7">
      <c r="B7560" s="451" t="s">
        <v>3762</v>
      </c>
      <c r="C7560" s="451" t="s">
        <v>19568</v>
      </c>
      <c r="D7560" s="449" t="s">
        <v>18923</v>
      </c>
      <c r="E7560" s="451" t="s">
        <v>19008</v>
      </c>
      <c r="F7560" s="452" t="s">
        <v>29154</v>
      </c>
      <c r="G7560" s="452" t="s">
        <v>29155</v>
      </c>
    </row>
    <row r="7561" spans="2:7">
      <c r="B7561" s="451" t="s">
        <v>3762</v>
      </c>
      <c r="C7561" s="451" t="s">
        <v>19569</v>
      </c>
      <c r="D7561" s="449" t="s">
        <v>19570</v>
      </c>
      <c r="E7561" s="451" t="s">
        <v>19008</v>
      </c>
      <c r="F7561" s="452" t="s">
        <v>29154</v>
      </c>
      <c r="G7561" s="452" t="s">
        <v>29155</v>
      </c>
    </row>
    <row r="7562" spans="2:7">
      <c r="B7562" s="451" t="s">
        <v>3762</v>
      </c>
      <c r="C7562" s="451" t="s">
        <v>19571</v>
      </c>
      <c r="D7562" s="449" t="s">
        <v>18927</v>
      </c>
      <c r="E7562" s="451" t="s">
        <v>19008</v>
      </c>
      <c r="F7562" s="452" t="s">
        <v>29174</v>
      </c>
      <c r="G7562" s="452" t="s">
        <v>29175</v>
      </c>
    </row>
    <row r="7563" spans="2:7">
      <c r="B7563" s="451" t="s">
        <v>3762</v>
      </c>
      <c r="C7563" s="451" t="s">
        <v>19572</v>
      </c>
      <c r="D7563" s="449" t="s">
        <v>18929</v>
      </c>
      <c r="E7563" s="451" t="s">
        <v>19008</v>
      </c>
      <c r="F7563" s="452" t="s">
        <v>29172</v>
      </c>
      <c r="G7563" s="452" t="s">
        <v>29173</v>
      </c>
    </row>
    <row r="7564" spans="2:7">
      <c r="B7564" s="451" t="s">
        <v>3762</v>
      </c>
      <c r="C7564" s="451" t="s">
        <v>19573</v>
      </c>
      <c r="D7564" s="449" t="s">
        <v>18936</v>
      </c>
      <c r="E7564" s="451" t="s">
        <v>19008</v>
      </c>
      <c r="F7564" s="452" t="s">
        <v>29132</v>
      </c>
      <c r="G7564" s="452" t="s">
        <v>29133</v>
      </c>
    </row>
    <row r="7565" spans="2:7">
      <c r="B7565" s="451" t="s">
        <v>3762</v>
      </c>
      <c r="C7565" s="451" t="s">
        <v>19574</v>
      </c>
      <c r="D7565" s="449" t="s">
        <v>18938</v>
      </c>
      <c r="E7565" s="451" t="s">
        <v>19008</v>
      </c>
      <c r="F7565" s="452" t="s">
        <v>29176</v>
      </c>
      <c r="G7565" s="452" t="s">
        <v>29177</v>
      </c>
    </row>
    <row r="7566" spans="2:7">
      <c r="B7566" s="451" t="s">
        <v>3762</v>
      </c>
      <c r="C7566" s="451" t="s">
        <v>19575</v>
      </c>
      <c r="D7566" s="449" t="s">
        <v>18940</v>
      </c>
      <c r="E7566" s="451" t="s">
        <v>19008</v>
      </c>
      <c r="F7566" s="452" t="s">
        <v>29178</v>
      </c>
      <c r="G7566" s="452" t="s">
        <v>29179</v>
      </c>
    </row>
    <row r="7567" spans="2:7">
      <c r="B7567" s="451" t="s">
        <v>3762</v>
      </c>
      <c r="C7567" s="451" t="s">
        <v>19576</v>
      </c>
      <c r="D7567" s="449" t="s">
        <v>18942</v>
      </c>
      <c r="E7567" s="451" t="s">
        <v>19008</v>
      </c>
      <c r="F7567" s="452" t="s">
        <v>29180</v>
      </c>
      <c r="G7567" s="452" t="s">
        <v>29181</v>
      </c>
    </row>
    <row r="7568" spans="2:7">
      <c r="B7568" s="451" t="s">
        <v>3762</v>
      </c>
      <c r="C7568" s="451" t="s">
        <v>19577</v>
      </c>
      <c r="D7568" s="449" t="s">
        <v>18944</v>
      </c>
      <c r="E7568" s="451" t="s">
        <v>19008</v>
      </c>
      <c r="F7568" s="452" t="s">
        <v>29178</v>
      </c>
      <c r="G7568" s="452" t="s">
        <v>29179</v>
      </c>
    </row>
    <row r="7569" spans="2:7">
      <c r="B7569" s="451" t="s">
        <v>3762</v>
      </c>
      <c r="C7569" s="451" t="s">
        <v>19578</v>
      </c>
      <c r="D7569" s="449" t="s">
        <v>19579</v>
      </c>
      <c r="E7569" s="451" t="s">
        <v>19008</v>
      </c>
      <c r="F7569" s="452" t="s">
        <v>29182</v>
      </c>
      <c r="G7569" s="452" t="s">
        <v>29183</v>
      </c>
    </row>
    <row r="7570" spans="2:7">
      <c r="B7570" s="451" t="s">
        <v>3762</v>
      </c>
      <c r="C7570" s="451" t="s">
        <v>19580</v>
      </c>
      <c r="D7570" s="449" t="s">
        <v>18950</v>
      </c>
      <c r="E7570" s="451" t="s">
        <v>19008</v>
      </c>
      <c r="F7570" s="452" t="s">
        <v>29094</v>
      </c>
      <c r="G7570" s="452" t="s">
        <v>29095</v>
      </c>
    </row>
    <row r="7571" spans="2:7">
      <c r="B7571" s="451" t="s">
        <v>3762</v>
      </c>
      <c r="C7571" s="451" t="s">
        <v>19581</v>
      </c>
      <c r="D7571" s="449" t="s">
        <v>19582</v>
      </c>
      <c r="E7571" s="451" t="s">
        <v>19008</v>
      </c>
      <c r="F7571" s="452" t="s">
        <v>36517</v>
      </c>
      <c r="G7571" s="452" t="s">
        <v>36518</v>
      </c>
    </row>
    <row r="7572" spans="2:7">
      <c r="B7572" s="451" t="s">
        <v>3762</v>
      </c>
      <c r="C7572" s="451" t="s">
        <v>19583</v>
      </c>
      <c r="D7572" s="449" t="s">
        <v>18954</v>
      </c>
      <c r="E7572" s="451" t="s">
        <v>19008</v>
      </c>
      <c r="F7572" s="452" t="s">
        <v>29184</v>
      </c>
      <c r="G7572" s="452" t="s">
        <v>29185</v>
      </c>
    </row>
    <row r="7573" spans="2:7">
      <c r="B7573" s="451" t="s">
        <v>3762</v>
      </c>
      <c r="C7573" s="451" t="s">
        <v>19584</v>
      </c>
      <c r="D7573" s="449" t="s">
        <v>19585</v>
      </c>
      <c r="E7573" s="451" t="s">
        <v>19008</v>
      </c>
      <c r="F7573" s="452" t="s">
        <v>29186</v>
      </c>
      <c r="G7573" s="452" t="s">
        <v>29187</v>
      </c>
    </row>
    <row r="7574" spans="2:7">
      <c r="B7574" s="451" t="s">
        <v>3762</v>
      </c>
      <c r="C7574" s="451" t="s">
        <v>19586</v>
      </c>
      <c r="D7574" s="449" t="s">
        <v>18958</v>
      </c>
      <c r="E7574" s="451" t="s">
        <v>19008</v>
      </c>
      <c r="F7574" s="452" t="s">
        <v>29112</v>
      </c>
      <c r="G7574" s="452" t="s">
        <v>29113</v>
      </c>
    </row>
    <row r="7575" spans="2:7">
      <c r="B7575" s="451" t="s">
        <v>3762</v>
      </c>
      <c r="C7575" s="451" t="s">
        <v>19587</v>
      </c>
      <c r="D7575" s="449" t="s">
        <v>19588</v>
      </c>
      <c r="E7575" s="451" t="s">
        <v>19008</v>
      </c>
      <c r="F7575" s="452" t="s">
        <v>29188</v>
      </c>
      <c r="G7575" s="452" t="s">
        <v>29189</v>
      </c>
    </row>
    <row r="7576" spans="2:7">
      <c r="B7576" s="451" t="s">
        <v>3762</v>
      </c>
      <c r="C7576" s="451" t="s">
        <v>19589</v>
      </c>
      <c r="D7576" s="449" t="s">
        <v>19590</v>
      </c>
      <c r="E7576" s="451" t="s">
        <v>19008</v>
      </c>
      <c r="F7576" s="452" t="s">
        <v>29190</v>
      </c>
      <c r="G7576" s="452" t="s">
        <v>29191</v>
      </c>
    </row>
    <row r="7577" spans="2:7">
      <c r="B7577" s="451" t="s">
        <v>3762</v>
      </c>
      <c r="C7577" s="451" t="s">
        <v>19591</v>
      </c>
      <c r="D7577" s="449" t="s">
        <v>19592</v>
      </c>
      <c r="E7577" s="451" t="s">
        <v>19008</v>
      </c>
      <c r="F7577" s="452" t="s">
        <v>29192</v>
      </c>
      <c r="G7577" s="452" t="s">
        <v>29193</v>
      </c>
    </row>
    <row r="7578" spans="2:7">
      <c r="B7578" s="451" t="s">
        <v>3762</v>
      </c>
      <c r="C7578" s="451" t="s">
        <v>19593</v>
      </c>
      <c r="D7578" s="449" t="s">
        <v>18968</v>
      </c>
      <c r="E7578" s="451" t="s">
        <v>19008</v>
      </c>
      <c r="F7578" s="452" t="s">
        <v>29194</v>
      </c>
      <c r="G7578" s="452" t="s">
        <v>29195</v>
      </c>
    </row>
    <row r="7579" spans="2:7">
      <c r="B7579" s="451" t="s">
        <v>3762</v>
      </c>
      <c r="C7579" s="451" t="s">
        <v>19594</v>
      </c>
      <c r="D7579" s="449" t="s">
        <v>19259</v>
      </c>
      <c r="E7579" s="451" t="s">
        <v>19008</v>
      </c>
      <c r="F7579" s="452" t="s">
        <v>36519</v>
      </c>
      <c r="G7579" s="452" t="s">
        <v>36520</v>
      </c>
    </row>
    <row r="7580" spans="2:7">
      <c r="B7580" s="451" t="s">
        <v>19595</v>
      </c>
      <c r="C7580" s="451">
        <v>38605</v>
      </c>
      <c r="D7580" s="449" t="s">
        <v>21954</v>
      </c>
      <c r="E7580" s="451" t="s">
        <v>19596</v>
      </c>
      <c r="F7580" s="452" t="s">
        <v>31075</v>
      </c>
      <c r="G7580" s="452" t="s">
        <v>31075</v>
      </c>
    </row>
    <row r="7581" spans="2:7">
      <c r="B7581" s="451" t="s">
        <v>19595</v>
      </c>
      <c r="C7581" s="451">
        <v>11270</v>
      </c>
      <c r="D7581" s="449" t="s">
        <v>21955</v>
      </c>
      <c r="E7581" s="451" t="s">
        <v>19596</v>
      </c>
      <c r="F7581" s="452" t="s">
        <v>18089</v>
      </c>
      <c r="G7581" s="452" t="s">
        <v>18089</v>
      </c>
    </row>
    <row r="7582" spans="2:7">
      <c r="B7582" s="451" t="s">
        <v>19595</v>
      </c>
      <c r="C7582" s="451">
        <v>412</v>
      </c>
      <c r="D7582" s="449" t="s">
        <v>21956</v>
      </c>
      <c r="E7582" s="451" t="s">
        <v>19596</v>
      </c>
      <c r="F7582" s="452" t="s">
        <v>5487</v>
      </c>
      <c r="G7582" s="452" t="s">
        <v>5487</v>
      </c>
    </row>
    <row r="7583" spans="2:7">
      <c r="B7583" s="451" t="s">
        <v>19595</v>
      </c>
      <c r="C7583" s="451">
        <v>414</v>
      </c>
      <c r="D7583" s="449" t="s">
        <v>21957</v>
      </c>
      <c r="E7583" s="451" t="s">
        <v>19596</v>
      </c>
      <c r="F7583" s="452" t="s">
        <v>5166</v>
      </c>
      <c r="G7583" s="452" t="s">
        <v>5166</v>
      </c>
    </row>
    <row r="7584" spans="2:7">
      <c r="B7584" s="451" t="s">
        <v>19595</v>
      </c>
      <c r="C7584" s="451">
        <v>410</v>
      </c>
      <c r="D7584" s="449" t="s">
        <v>21958</v>
      </c>
      <c r="E7584" s="451" t="s">
        <v>19596</v>
      </c>
      <c r="F7584" s="452" t="s">
        <v>5234</v>
      </c>
      <c r="G7584" s="452" t="s">
        <v>5234</v>
      </c>
    </row>
    <row r="7585" spans="2:7">
      <c r="B7585" s="451" t="s">
        <v>19595</v>
      </c>
      <c r="C7585" s="451">
        <v>411</v>
      </c>
      <c r="D7585" s="449" t="s">
        <v>21959</v>
      </c>
      <c r="E7585" s="451" t="s">
        <v>19596</v>
      </c>
      <c r="F7585" s="452" t="s">
        <v>5501</v>
      </c>
      <c r="G7585" s="452" t="s">
        <v>5501</v>
      </c>
    </row>
    <row r="7586" spans="2:7">
      <c r="B7586" s="451" t="s">
        <v>19595</v>
      </c>
      <c r="C7586" s="451">
        <v>408</v>
      </c>
      <c r="D7586" s="449" t="s">
        <v>21960</v>
      </c>
      <c r="E7586" s="451" t="s">
        <v>19596</v>
      </c>
      <c r="F7586" s="452" t="s">
        <v>5919</v>
      </c>
      <c r="G7586" s="452" t="s">
        <v>5919</v>
      </c>
    </row>
    <row r="7587" spans="2:7">
      <c r="B7587" s="451" t="s">
        <v>19595</v>
      </c>
      <c r="C7587" s="451">
        <v>39131</v>
      </c>
      <c r="D7587" s="449" t="s">
        <v>21961</v>
      </c>
      <c r="E7587" s="451" t="s">
        <v>19596</v>
      </c>
      <c r="F7587" s="452" t="s">
        <v>4027</v>
      </c>
      <c r="G7587" s="452" t="s">
        <v>4027</v>
      </c>
    </row>
    <row r="7588" spans="2:7">
      <c r="B7588" s="451" t="s">
        <v>19595</v>
      </c>
      <c r="C7588" s="451">
        <v>394</v>
      </c>
      <c r="D7588" s="449" t="s">
        <v>21962</v>
      </c>
      <c r="E7588" s="451" t="s">
        <v>19596</v>
      </c>
      <c r="F7588" s="452" t="s">
        <v>18027</v>
      </c>
      <c r="G7588" s="452" t="s">
        <v>18027</v>
      </c>
    </row>
    <row r="7589" spans="2:7">
      <c r="B7589" s="451" t="s">
        <v>19595</v>
      </c>
      <c r="C7589" s="451">
        <v>39130</v>
      </c>
      <c r="D7589" s="449" t="s">
        <v>21963</v>
      </c>
      <c r="E7589" s="451" t="s">
        <v>19596</v>
      </c>
      <c r="F7589" s="452" t="s">
        <v>8498</v>
      </c>
      <c r="G7589" s="452" t="s">
        <v>8498</v>
      </c>
    </row>
    <row r="7590" spans="2:7">
      <c r="B7590" s="451" t="s">
        <v>19595</v>
      </c>
      <c r="C7590" s="451">
        <v>395</v>
      </c>
      <c r="D7590" s="449" t="s">
        <v>21964</v>
      </c>
      <c r="E7590" s="451" t="s">
        <v>19596</v>
      </c>
      <c r="F7590" s="452" t="s">
        <v>21384</v>
      </c>
      <c r="G7590" s="452" t="s">
        <v>21384</v>
      </c>
    </row>
    <row r="7591" spans="2:7">
      <c r="B7591" s="451" t="s">
        <v>19595</v>
      </c>
      <c r="C7591" s="451">
        <v>39127</v>
      </c>
      <c r="D7591" s="449" t="s">
        <v>21965</v>
      </c>
      <c r="E7591" s="451" t="s">
        <v>19596</v>
      </c>
      <c r="F7591" s="452" t="s">
        <v>18426</v>
      </c>
      <c r="G7591" s="452" t="s">
        <v>18426</v>
      </c>
    </row>
    <row r="7592" spans="2:7">
      <c r="B7592" s="451" t="s">
        <v>19595</v>
      </c>
      <c r="C7592" s="451">
        <v>392</v>
      </c>
      <c r="D7592" s="449" t="s">
        <v>21966</v>
      </c>
      <c r="E7592" s="451" t="s">
        <v>19596</v>
      </c>
      <c r="F7592" s="452" t="s">
        <v>18144</v>
      </c>
      <c r="G7592" s="452" t="s">
        <v>18144</v>
      </c>
    </row>
    <row r="7593" spans="2:7">
      <c r="B7593" s="451" t="s">
        <v>19595</v>
      </c>
      <c r="C7593" s="451">
        <v>39129</v>
      </c>
      <c r="D7593" s="449" t="s">
        <v>21967</v>
      </c>
      <c r="E7593" s="451" t="s">
        <v>19596</v>
      </c>
      <c r="F7593" s="452" t="s">
        <v>18323</v>
      </c>
      <c r="G7593" s="452" t="s">
        <v>18323</v>
      </c>
    </row>
    <row r="7594" spans="2:7">
      <c r="B7594" s="451" t="s">
        <v>19595</v>
      </c>
      <c r="C7594" s="451">
        <v>393</v>
      </c>
      <c r="D7594" s="449" t="s">
        <v>21968</v>
      </c>
      <c r="E7594" s="451" t="s">
        <v>19596</v>
      </c>
      <c r="F7594" s="452" t="s">
        <v>6196</v>
      </c>
      <c r="G7594" s="452" t="s">
        <v>6196</v>
      </c>
    </row>
    <row r="7595" spans="2:7">
      <c r="B7595" s="451" t="s">
        <v>19595</v>
      </c>
      <c r="C7595" s="451">
        <v>39133</v>
      </c>
      <c r="D7595" s="449" t="s">
        <v>21969</v>
      </c>
      <c r="E7595" s="451" t="s">
        <v>19596</v>
      </c>
      <c r="F7595" s="452" t="s">
        <v>6006</v>
      </c>
      <c r="G7595" s="452" t="s">
        <v>6006</v>
      </c>
    </row>
    <row r="7596" spans="2:7">
      <c r="B7596" s="451" t="s">
        <v>19595</v>
      </c>
      <c r="C7596" s="451">
        <v>397</v>
      </c>
      <c r="D7596" s="449" t="s">
        <v>21970</v>
      </c>
      <c r="E7596" s="451" t="s">
        <v>19596</v>
      </c>
      <c r="F7596" s="452" t="s">
        <v>6264</v>
      </c>
      <c r="G7596" s="452" t="s">
        <v>6264</v>
      </c>
    </row>
    <row r="7597" spans="2:7">
      <c r="B7597" s="451" t="s">
        <v>19595</v>
      </c>
      <c r="C7597" s="451">
        <v>39132</v>
      </c>
      <c r="D7597" s="449" t="s">
        <v>21971</v>
      </c>
      <c r="E7597" s="451" t="s">
        <v>19596</v>
      </c>
      <c r="F7597" s="452" t="s">
        <v>6535</v>
      </c>
      <c r="G7597" s="452" t="s">
        <v>6535</v>
      </c>
    </row>
    <row r="7598" spans="2:7">
      <c r="B7598" s="451" t="s">
        <v>19595</v>
      </c>
      <c r="C7598" s="451">
        <v>396</v>
      </c>
      <c r="D7598" s="449" t="s">
        <v>21972</v>
      </c>
      <c r="E7598" s="451" t="s">
        <v>19596</v>
      </c>
      <c r="F7598" s="452" t="s">
        <v>28739</v>
      </c>
      <c r="G7598" s="452" t="s">
        <v>28739</v>
      </c>
    </row>
    <row r="7599" spans="2:7">
      <c r="B7599" s="451" t="s">
        <v>19595</v>
      </c>
      <c r="C7599" s="451">
        <v>39135</v>
      </c>
      <c r="D7599" s="449" t="s">
        <v>21973</v>
      </c>
      <c r="E7599" s="451" t="s">
        <v>19596</v>
      </c>
      <c r="F7599" s="452" t="s">
        <v>12528</v>
      </c>
      <c r="G7599" s="452" t="s">
        <v>12528</v>
      </c>
    </row>
    <row r="7600" spans="2:7">
      <c r="B7600" s="451" t="s">
        <v>19595</v>
      </c>
      <c r="C7600" s="451">
        <v>39128</v>
      </c>
      <c r="D7600" s="449" t="s">
        <v>21974</v>
      </c>
      <c r="E7600" s="451" t="s">
        <v>19596</v>
      </c>
      <c r="F7600" s="452" t="s">
        <v>6219</v>
      </c>
      <c r="G7600" s="452" t="s">
        <v>6219</v>
      </c>
    </row>
    <row r="7601" spans="2:7">
      <c r="B7601" s="451" t="s">
        <v>19595</v>
      </c>
      <c r="C7601" s="451">
        <v>400</v>
      </c>
      <c r="D7601" s="449" t="s">
        <v>21975</v>
      </c>
      <c r="E7601" s="451" t="s">
        <v>19596</v>
      </c>
      <c r="F7601" s="452" t="s">
        <v>15303</v>
      </c>
      <c r="G7601" s="452" t="s">
        <v>15303</v>
      </c>
    </row>
    <row r="7602" spans="2:7">
      <c r="B7602" s="451" t="s">
        <v>19595</v>
      </c>
      <c r="C7602" s="451">
        <v>39125</v>
      </c>
      <c r="D7602" s="449" t="s">
        <v>21976</v>
      </c>
      <c r="E7602" s="451" t="s">
        <v>19596</v>
      </c>
      <c r="F7602" s="452" t="s">
        <v>6219</v>
      </c>
      <c r="G7602" s="452" t="s">
        <v>6219</v>
      </c>
    </row>
    <row r="7603" spans="2:7">
      <c r="B7603" s="451" t="s">
        <v>19595</v>
      </c>
      <c r="C7603" s="451">
        <v>39134</v>
      </c>
      <c r="D7603" s="449" t="s">
        <v>21977</v>
      </c>
      <c r="E7603" s="451" t="s">
        <v>19596</v>
      </c>
      <c r="F7603" s="452" t="s">
        <v>21620</v>
      </c>
      <c r="G7603" s="452" t="s">
        <v>21620</v>
      </c>
    </row>
    <row r="7604" spans="2:7">
      <c r="B7604" s="451" t="s">
        <v>19595</v>
      </c>
      <c r="C7604" s="451">
        <v>398</v>
      </c>
      <c r="D7604" s="449" t="s">
        <v>21978</v>
      </c>
      <c r="E7604" s="451" t="s">
        <v>19596</v>
      </c>
      <c r="F7604" s="452" t="s">
        <v>27559</v>
      </c>
      <c r="G7604" s="452" t="s">
        <v>27559</v>
      </c>
    </row>
    <row r="7605" spans="2:7">
      <c r="B7605" s="451" t="s">
        <v>19595</v>
      </c>
      <c r="C7605" s="451">
        <v>39126</v>
      </c>
      <c r="D7605" s="449" t="s">
        <v>21979</v>
      </c>
      <c r="E7605" s="451" t="s">
        <v>19596</v>
      </c>
      <c r="F7605" s="452" t="s">
        <v>20130</v>
      </c>
      <c r="G7605" s="452" t="s">
        <v>20130</v>
      </c>
    </row>
    <row r="7606" spans="2:7">
      <c r="B7606" s="451" t="s">
        <v>19595</v>
      </c>
      <c r="C7606" s="451">
        <v>399</v>
      </c>
      <c r="D7606" s="449" t="s">
        <v>21980</v>
      </c>
      <c r="E7606" s="451" t="s">
        <v>19596</v>
      </c>
      <c r="F7606" s="452" t="s">
        <v>19993</v>
      </c>
      <c r="G7606" s="452" t="s">
        <v>19993</v>
      </c>
    </row>
    <row r="7607" spans="2:7">
      <c r="B7607" s="451" t="s">
        <v>19595</v>
      </c>
      <c r="C7607" s="451">
        <v>39158</v>
      </c>
      <c r="D7607" s="449" t="s">
        <v>21981</v>
      </c>
      <c r="E7607" s="451" t="s">
        <v>19596</v>
      </c>
      <c r="F7607" s="452" t="s">
        <v>12453</v>
      </c>
      <c r="G7607" s="452" t="s">
        <v>12453</v>
      </c>
    </row>
    <row r="7608" spans="2:7">
      <c r="B7608" s="451" t="s">
        <v>19595</v>
      </c>
      <c r="C7608" s="451">
        <v>39141</v>
      </c>
      <c r="D7608" s="449" t="s">
        <v>21982</v>
      </c>
      <c r="E7608" s="451" t="s">
        <v>19596</v>
      </c>
      <c r="F7608" s="452" t="s">
        <v>30175</v>
      </c>
      <c r="G7608" s="452" t="s">
        <v>30175</v>
      </c>
    </row>
    <row r="7609" spans="2:7">
      <c r="B7609" s="451" t="s">
        <v>19595</v>
      </c>
      <c r="C7609" s="451">
        <v>39140</v>
      </c>
      <c r="D7609" s="449" t="s">
        <v>21983</v>
      </c>
      <c r="E7609" s="451" t="s">
        <v>19596</v>
      </c>
      <c r="F7609" s="452" t="s">
        <v>5841</v>
      </c>
      <c r="G7609" s="452" t="s">
        <v>5841</v>
      </c>
    </row>
    <row r="7610" spans="2:7">
      <c r="B7610" s="451" t="s">
        <v>19595</v>
      </c>
      <c r="C7610" s="451">
        <v>39137</v>
      </c>
      <c r="D7610" s="449" t="s">
        <v>21984</v>
      </c>
      <c r="E7610" s="451" t="s">
        <v>19596</v>
      </c>
      <c r="F7610" s="452" t="s">
        <v>5086</v>
      </c>
      <c r="G7610" s="452" t="s">
        <v>5086</v>
      </c>
    </row>
    <row r="7611" spans="2:7">
      <c r="B7611" s="451" t="s">
        <v>19595</v>
      </c>
      <c r="C7611" s="451">
        <v>39139</v>
      </c>
      <c r="D7611" s="449" t="s">
        <v>21985</v>
      </c>
      <c r="E7611" s="451" t="s">
        <v>19596</v>
      </c>
      <c r="F7611" s="452" t="s">
        <v>5508</v>
      </c>
      <c r="G7611" s="452" t="s">
        <v>5508</v>
      </c>
    </row>
    <row r="7612" spans="2:7">
      <c r="B7612" s="451" t="s">
        <v>19595</v>
      </c>
      <c r="C7612" s="451">
        <v>39143</v>
      </c>
      <c r="D7612" s="449" t="s">
        <v>21986</v>
      </c>
      <c r="E7612" s="451" t="s">
        <v>19596</v>
      </c>
      <c r="F7612" s="452" t="s">
        <v>20796</v>
      </c>
      <c r="G7612" s="452" t="s">
        <v>20796</v>
      </c>
    </row>
    <row r="7613" spans="2:7">
      <c r="B7613" s="451" t="s">
        <v>19595</v>
      </c>
      <c r="C7613" s="451">
        <v>39142</v>
      </c>
      <c r="D7613" s="449" t="s">
        <v>21987</v>
      </c>
      <c r="E7613" s="451" t="s">
        <v>19596</v>
      </c>
      <c r="F7613" s="452" t="s">
        <v>18390</v>
      </c>
      <c r="G7613" s="452" t="s">
        <v>18390</v>
      </c>
    </row>
    <row r="7614" spans="2:7">
      <c r="B7614" s="451" t="s">
        <v>19595</v>
      </c>
      <c r="C7614" s="451">
        <v>39138</v>
      </c>
      <c r="D7614" s="449" t="s">
        <v>21988</v>
      </c>
      <c r="E7614" s="451" t="s">
        <v>19596</v>
      </c>
      <c r="F7614" s="452" t="s">
        <v>5481</v>
      </c>
      <c r="G7614" s="452" t="s">
        <v>5481</v>
      </c>
    </row>
    <row r="7615" spans="2:7">
      <c r="B7615" s="451" t="s">
        <v>19595</v>
      </c>
      <c r="C7615" s="451">
        <v>39136</v>
      </c>
      <c r="D7615" s="449" t="s">
        <v>21989</v>
      </c>
      <c r="E7615" s="451" t="s">
        <v>19596</v>
      </c>
      <c r="F7615" s="452" t="s">
        <v>18034</v>
      </c>
      <c r="G7615" s="452" t="s">
        <v>18034</v>
      </c>
    </row>
    <row r="7616" spans="2:7">
      <c r="B7616" s="451" t="s">
        <v>19595</v>
      </c>
      <c r="C7616" s="451">
        <v>39144</v>
      </c>
      <c r="D7616" s="449" t="s">
        <v>21990</v>
      </c>
      <c r="E7616" s="451" t="s">
        <v>19596</v>
      </c>
      <c r="F7616" s="452" t="s">
        <v>21384</v>
      </c>
      <c r="G7616" s="452" t="s">
        <v>21384</v>
      </c>
    </row>
    <row r="7617" spans="2:7">
      <c r="B7617" s="451" t="s">
        <v>19595</v>
      </c>
      <c r="C7617" s="451">
        <v>39145</v>
      </c>
      <c r="D7617" s="449" t="s">
        <v>21991</v>
      </c>
      <c r="E7617" s="451" t="s">
        <v>19596</v>
      </c>
      <c r="F7617" s="452" t="s">
        <v>6213</v>
      </c>
      <c r="G7617" s="452" t="s">
        <v>6213</v>
      </c>
    </row>
    <row r="7618" spans="2:7">
      <c r="B7618" s="451" t="s">
        <v>19595</v>
      </c>
      <c r="C7618" s="451">
        <v>12615</v>
      </c>
      <c r="D7618" s="449" t="s">
        <v>21992</v>
      </c>
      <c r="E7618" s="451" t="s">
        <v>19596</v>
      </c>
      <c r="F7618" s="452" t="s">
        <v>8515</v>
      </c>
      <c r="G7618" s="452" t="s">
        <v>8515</v>
      </c>
    </row>
    <row r="7619" spans="2:7">
      <c r="B7619" s="451" t="s">
        <v>19595</v>
      </c>
      <c r="C7619" s="451">
        <v>11927</v>
      </c>
      <c r="D7619" s="449" t="s">
        <v>21993</v>
      </c>
      <c r="E7619" s="451" t="s">
        <v>19596</v>
      </c>
      <c r="F7619" s="452" t="s">
        <v>27748</v>
      </c>
      <c r="G7619" s="452" t="s">
        <v>27748</v>
      </c>
    </row>
    <row r="7620" spans="2:7">
      <c r="B7620" s="451" t="s">
        <v>19595</v>
      </c>
      <c r="C7620" s="451">
        <v>11928</v>
      </c>
      <c r="D7620" s="449" t="s">
        <v>21994</v>
      </c>
      <c r="E7620" s="451" t="s">
        <v>19596</v>
      </c>
      <c r="F7620" s="452" t="s">
        <v>17663</v>
      </c>
      <c r="G7620" s="452" t="s">
        <v>17663</v>
      </c>
    </row>
    <row r="7621" spans="2:7">
      <c r="B7621" s="451" t="s">
        <v>19595</v>
      </c>
      <c r="C7621" s="451">
        <v>11929</v>
      </c>
      <c r="D7621" s="449" t="s">
        <v>21995</v>
      </c>
      <c r="E7621" s="451" t="s">
        <v>19596</v>
      </c>
      <c r="F7621" s="452" t="s">
        <v>28092</v>
      </c>
      <c r="G7621" s="452" t="s">
        <v>28092</v>
      </c>
    </row>
    <row r="7622" spans="2:7">
      <c r="B7622" s="451" t="s">
        <v>19595</v>
      </c>
      <c r="C7622" s="451">
        <v>36801</v>
      </c>
      <c r="D7622" s="449" t="s">
        <v>21996</v>
      </c>
      <c r="E7622" s="451" t="s">
        <v>19596</v>
      </c>
      <c r="F7622" s="452" t="s">
        <v>28377</v>
      </c>
      <c r="G7622" s="452" t="s">
        <v>28377</v>
      </c>
    </row>
    <row r="7623" spans="2:7">
      <c r="B7623" s="451" t="s">
        <v>19595</v>
      </c>
      <c r="C7623" s="451">
        <v>36246</v>
      </c>
      <c r="D7623" s="449" t="s">
        <v>21997</v>
      </c>
      <c r="E7623" s="451" t="s">
        <v>138</v>
      </c>
      <c r="F7623" s="452" t="s">
        <v>6014</v>
      </c>
      <c r="G7623" s="452" t="s">
        <v>6014</v>
      </c>
    </row>
    <row r="7624" spans="2:7">
      <c r="B7624" s="451" t="s">
        <v>19595</v>
      </c>
      <c r="C7624" s="451">
        <v>37600</v>
      </c>
      <c r="D7624" s="449" t="s">
        <v>21998</v>
      </c>
      <c r="E7624" s="451" t="s">
        <v>19596</v>
      </c>
      <c r="F7624" s="452" t="s">
        <v>21472</v>
      </c>
      <c r="G7624" s="452" t="s">
        <v>21472</v>
      </c>
    </row>
    <row r="7625" spans="2:7">
      <c r="B7625" s="451" t="s">
        <v>19595</v>
      </c>
      <c r="C7625" s="451">
        <v>37599</v>
      </c>
      <c r="D7625" s="449" t="s">
        <v>21999</v>
      </c>
      <c r="E7625" s="451" t="s">
        <v>19596</v>
      </c>
      <c r="F7625" s="452" t="s">
        <v>20068</v>
      </c>
      <c r="G7625" s="452" t="s">
        <v>20068</v>
      </c>
    </row>
    <row r="7626" spans="2:7">
      <c r="B7626" s="451" t="s">
        <v>19595</v>
      </c>
      <c r="C7626" s="451">
        <v>1</v>
      </c>
      <c r="D7626" s="449" t="s">
        <v>22000</v>
      </c>
      <c r="E7626" s="451" t="s">
        <v>19605</v>
      </c>
      <c r="F7626" s="452" t="s">
        <v>17499</v>
      </c>
      <c r="G7626" s="452" t="s">
        <v>17499</v>
      </c>
    </row>
    <row r="7627" spans="2:7">
      <c r="B7627" s="451" t="s">
        <v>19595</v>
      </c>
      <c r="C7627" s="451">
        <v>3</v>
      </c>
      <c r="D7627" s="449" t="s">
        <v>22001</v>
      </c>
      <c r="E7627" s="451" t="s">
        <v>19606</v>
      </c>
      <c r="F7627" s="452" t="s">
        <v>28824</v>
      </c>
      <c r="G7627" s="452" t="s">
        <v>28824</v>
      </c>
    </row>
    <row r="7628" spans="2:7">
      <c r="B7628" s="451" t="s">
        <v>19595</v>
      </c>
      <c r="C7628" s="451">
        <v>43054</v>
      </c>
      <c r="D7628" s="449" t="s">
        <v>22002</v>
      </c>
      <c r="E7628" s="451" t="s">
        <v>19605</v>
      </c>
      <c r="F7628" s="452" t="s">
        <v>4053</v>
      </c>
      <c r="G7628" s="452" t="s">
        <v>4053</v>
      </c>
    </row>
    <row r="7629" spans="2:7">
      <c r="B7629" s="451" t="s">
        <v>19595</v>
      </c>
      <c r="C7629" s="451">
        <v>42402</v>
      </c>
      <c r="D7629" s="449" t="s">
        <v>22003</v>
      </c>
      <c r="E7629" s="451" t="s">
        <v>19605</v>
      </c>
      <c r="F7629" s="452" t="s">
        <v>20224</v>
      </c>
      <c r="G7629" s="452" t="s">
        <v>20224</v>
      </c>
    </row>
    <row r="7630" spans="2:7">
      <c r="B7630" s="451" t="s">
        <v>19595</v>
      </c>
      <c r="C7630" s="451">
        <v>42403</v>
      </c>
      <c r="D7630" s="449" t="s">
        <v>22004</v>
      </c>
      <c r="E7630" s="451" t="s">
        <v>19605</v>
      </c>
      <c r="F7630" s="452" t="s">
        <v>15403</v>
      </c>
      <c r="G7630" s="452" t="s">
        <v>15403</v>
      </c>
    </row>
    <row r="7631" spans="2:7">
      <c r="B7631" s="451" t="s">
        <v>19595</v>
      </c>
      <c r="C7631" s="451">
        <v>42404</v>
      </c>
      <c r="D7631" s="449" t="s">
        <v>22005</v>
      </c>
      <c r="E7631" s="451" t="s">
        <v>19605</v>
      </c>
      <c r="F7631" s="452" t="s">
        <v>21868</v>
      </c>
      <c r="G7631" s="452" t="s">
        <v>21868</v>
      </c>
    </row>
    <row r="7632" spans="2:7">
      <c r="B7632" s="451" t="s">
        <v>19595</v>
      </c>
      <c r="C7632" s="451">
        <v>42405</v>
      </c>
      <c r="D7632" s="449" t="s">
        <v>22006</v>
      </c>
      <c r="E7632" s="451" t="s">
        <v>19605</v>
      </c>
      <c r="F7632" s="452" t="s">
        <v>15889</v>
      </c>
      <c r="G7632" s="452" t="s">
        <v>15889</v>
      </c>
    </row>
    <row r="7633" spans="2:7">
      <c r="B7633" s="451" t="s">
        <v>19595</v>
      </c>
      <c r="C7633" s="451">
        <v>34341</v>
      </c>
      <c r="D7633" s="449" t="s">
        <v>22007</v>
      </c>
      <c r="E7633" s="451" t="s">
        <v>19605</v>
      </c>
      <c r="F7633" s="452" t="s">
        <v>27279</v>
      </c>
      <c r="G7633" s="452" t="s">
        <v>27279</v>
      </c>
    </row>
    <row r="7634" spans="2:7">
      <c r="B7634" s="451" t="s">
        <v>19595</v>
      </c>
      <c r="C7634" s="451">
        <v>43053</v>
      </c>
      <c r="D7634" s="449" t="s">
        <v>22008</v>
      </c>
      <c r="E7634" s="451" t="s">
        <v>19605</v>
      </c>
      <c r="F7634" s="452" t="s">
        <v>14611</v>
      </c>
      <c r="G7634" s="452" t="s">
        <v>14611</v>
      </c>
    </row>
    <row r="7635" spans="2:7">
      <c r="B7635" s="451" t="s">
        <v>19595</v>
      </c>
      <c r="C7635" s="451">
        <v>43058</v>
      </c>
      <c r="D7635" s="449" t="s">
        <v>22009</v>
      </c>
      <c r="E7635" s="451" t="s">
        <v>19605</v>
      </c>
      <c r="F7635" s="452" t="s">
        <v>21672</v>
      </c>
      <c r="G7635" s="452" t="s">
        <v>21672</v>
      </c>
    </row>
    <row r="7636" spans="2:7">
      <c r="B7636" s="451" t="s">
        <v>19595</v>
      </c>
      <c r="C7636" s="451">
        <v>34</v>
      </c>
      <c r="D7636" s="449" t="s">
        <v>22010</v>
      </c>
      <c r="E7636" s="451" t="s">
        <v>19605</v>
      </c>
      <c r="F7636" s="452" t="s">
        <v>28289</v>
      </c>
      <c r="G7636" s="452" t="s">
        <v>28289</v>
      </c>
    </row>
    <row r="7637" spans="2:7">
      <c r="B7637" s="451" t="s">
        <v>19595</v>
      </c>
      <c r="C7637" s="451">
        <v>43055</v>
      </c>
      <c r="D7637" s="449" t="s">
        <v>22011</v>
      </c>
      <c r="E7637" s="451" t="s">
        <v>19605</v>
      </c>
      <c r="F7637" s="452" t="s">
        <v>5001</v>
      </c>
      <c r="G7637" s="452" t="s">
        <v>5001</v>
      </c>
    </row>
    <row r="7638" spans="2:7">
      <c r="B7638" s="451" t="s">
        <v>19595</v>
      </c>
      <c r="C7638" s="451">
        <v>43056</v>
      </c>
      <c r="D7638" s="449" t="s">
        <v>22012</v>
      </c>
      <c r="E7638" s="451" t="s">
        <v>19605</v>
      </c>
      <c r="F7638" s="452" t="s">
        <v>9817</v>
      </c>
      <c r="G7638" s="452" t="s">
        <v>9817</v>
      </c>
    </row>
    <row r="7639" spans="2:7">
      <c r="B7639" s="451" t="s">
        <v>19595</v>
      </c>
      <c r="C7639" s="451">
        <v>43057</v>
      </c>
      <c r="D7639" s="449" t="s">
        <v>22013</v>
      </c>
      <c r="E7639" s="451" t="s">
        <v>19605</v>
      </c>
      <c r="F7639" s="452" t="s">
        <v>5975</v>
      </c>
      <c r="G7639" s="452" t="s">
        <v>5975</v>
      </c>
    </row>
    <row r="7640" spans="2:7">
      <c r="B7640" s="451" t="s">
        <v>19595</v>
      </c>
      <c r="C7640" s="451">
        <v>34449</v>
      </c>
      <c r="D7640" s="449" t="s">
        <v>22014</v>
      </c>
      <c r="E7640" s="451" t="s">
        <v>19605</v>
      </c>
      <c r="F7640" s="452" t="s">
        <v>3770</v>
      </c>
      <c r="G7640" s="452" t="s">
        <v>3770</v>
      </c>
    </row>
    <row r="7641" spans="2:7">
      <c r="B7641" s="451" t="s">
        <v>19595</v>
      </c>
      <c r="C7641" s="451">
        <v>32</v>
      </c>
      <c r="D7641" s="449" t="s">
        <v>22015</v>
      </c>
      <c r="E7641" s="451" t="s">
        <v>19605</v>
      </c>
      <c r="F7641" s="452" t="s">
        <v>18553</v>
      </c>
      <c r="G7641" s="452" t="s">
        <v>18553</v>
      </c>
    </row>
    <row r="7642" spans="2:7">
      <c r="B7642" s="451" t="s">
        <v>19595</v>
      </c>
      <c r="C7642" s="451">
        <v>33</v>
      </c>
      <c r="D7642" s="449" t="s">
        <v>22016</v>
      </c>
      <c r="E7642" s="451" t="s">
        <v>19605</v>
      </c>
      <c r="F7642" s="452" t="s">
        <v>9764</v>
      </c>
      <c r="G7642" s="452" t="s">
        <v>9764</v>
      </c>
    </row>
    <row r="7643" spans="2:7">
      <c r="B7643" s="451" t="s">
        <v>19595</v>
      </c>
      <c r="C7643" s="451">
        <v>43061</v>
      </c>
      <c r="D7643" s="449" t="s">
        <v>22017</v>
      </c>
      <c r="E7643" s="451" t="s">
        <v>19605</v>
      </c>
      <c r="F7643" s="452" t="s">
        <v>19884</v>
      </c>
      <c r="G7643" s="452" t="s">
        <v>19884</v>
      </c>
    </row>
    <row r="7644" spans="2:7">
      <c r="B7644" s="451" t="s">
        <v>19595</v>
      </c>
      <c r="C7644" s="451">
        <v>43059</v>
      </c>
      <c r="D7644" s="449" t="s">
        <v>22018</v>
      </c>
      <c r="E7644" s="451" t="s">
        <v>19605</v>
      </c>
      <c r="F7644" s="452" t="s">
        <v>18318</v>
      </c>
      <c r="G7644" s="452" t="s">
        <v>18318</v>
      </c>
    </row>
    <row r="7645" spans="2:7">
      <c r="B7645" s="451" t="s">
        <v>19595</v>
      </c>
      <c r="C7645" s="451">
        <v>43062</v>
      </c>
      <c r="D7645" s="449" t="s">
        <v>22019</v>
      </c>
      <c r="E7645" s="451" t="s">
        <v>19605</v>
      </c>
      <c r="F7645" s="452" t="s">
        <v>20803</v>
      </c>
      <c r="G7645" s="452" t="s">
        <v>20803</v>
      </c>
    </row>
    <row r="7646" spans="2:7">
      <c r="B7646" s="451" t="s">
        <v>19595</v>
      </c>
      <c r="C7646" s="451">
        <v>43060</v>
      </c>
      <c r="D7646" s="449" t="s">
        <v>22020</v>
      </c>
      <c r="E7646" s="451" t="s">
        <v>19605</v>
      </c>
      <c r="F7646" s="452" t="s">
        <v>5927</v>
      </c>
      <c r="G7646" s="452" t="s">
        <v>5927</v>
      </c>
    </row>
    <row r="7647" spans="2:7">
      <c r="B7647" s="451" t="s">
        <v>19595</v>
      </c>
      <c r="C7647" s="451">
        <v>40410</v>
      </c>
      <c r="D7647" s="449" t="s">
        <v>22021</v>
      </c>
      <c r="E7647" s="451" t="s">
        <v>19596</v>
      </c>
      <c r="F7647" s="452" t="s">
        <v>19609</v>
      </c>
      <c r="G7647" s="452" t="s">
        <v>19609</v>
      </c>
    </row>
    <row r="7648" spans="2:7">
      <c r="B7648" s="451" t="s">
        <v>19595</v>
      </c>
      <c r="C7648" s="451">
        <v>40411</v>
      </c>
      <c r="D7648" s="449" t="s">
        <v>22022</v>
      </c>
      <c r="E7648" s="451" t="s">
        <v>19596</v>
      </c>
      <c r="F7648" s="452" t="s">
        <v>19610</v>
      </c>
      <c r="G7648" s="452" t="s">
        <v>19610</v>
      </c>
    </row>
    <row r="7649" spans="2:7">
      <c r="B7649" s="451" t="s">
        <v>19595</v>
      </c>
      <c r="C7649" s="451">
        <v>40412</v>
      </c>
      <c r="D7649" s="449" t="s">
        <v>22023</v>
      </c>
      <c r="E7649" s="451" t="s">
        <v>19596</v>
      </c>
      <c r="F7649" s="452" t="s">
        <v>14315</v>
      </c>
      <c r="G7649" s="452" t="s">
        <v>14315</v>
      </c>
    </row>
    <row r="7650" spans="2:7">
      <c r="B7650" s="451" t="s">
        <v>19595</v>
      </c>
      <c r="C7650" s="451">
        <v>44254</v>
      </c>
      <c r="D7650" s="449" t="s">
        <v>22024</v>
      </c>
      <c r="E7650" s="451" t="s">
        <v>19596</v>
      </c>
      <c r="F7650" s="452" t="s">
        <v>3845</v>
      </c>
      <c r="G7650" s="452" t="s">
        <v>3845</v>
      </c>
    </row>
    <row r="7651" spans="2:7">
      <c r="B7651" s="451" t="s">
        <v>19595</v>
      </c>
      <c r="C7651" s="451">
        <v>44255</v>
      </c>
      <c r="D7651" s="449" t="s">
        <v>22025</v>
      </c>
      <c r="E7651" s="451" t="s">
        <v>19596</v>
      </c>
      <c r="F7651" s="452" t="s">
        <v>14108</v>
      </c>
      <c r="G7651" s="452" t="s">
        <v>14108</v>
      </c>
    </row>
    <row r="7652" spans="2:7">
      <c r="B7652" s="451" t="s">
        <v>19595</v>
      </c>
      <c r="C7652" s="451">
        <v>44256</v>
      </c>
      <c r="D7652" s="449" t="s">
        <v>22026</v>
      </c>
      <c r="E7652" s="451" t="s">
        <v>19596</v>
      </c>
      <c r="F7652" s="452" t="s">
        <v>19611</v>
      </c>
      <c r="G7652" s="452" t="s">
        <v>19611</v>
      </c>
    </row>
    <row r="7653" spans="2:7">
      <c r="B7653" s="451" t="s">
        <v>19595</v>
      </c>
      <c r="C7653" s="451">
        <v>44257</v>
      </c>
      <c r="D7653" s="449" t="s">
        <v>22027</v>
      </c>
      <c r="E7653" s="451" t="s">
        <v>19596</v>
      </c>
      <c r="F7653" s="452" t="s">
        <v>19612</v>
      </c>
      <c r="G7653" s="452" t="s">
        <v>19612</v>
      </c>
    </row>
    <row r="7654" spans="2:7">
      <c r="B7654" s="451" t="s">
        <v>19595</v>
      </c>
      <c r="C7654" s="451">
        <v>44258</v>
      </c>
      <c r="D7654" s="449" t="s">
        <v>22028</v>
      </c>
      <c r="E7654" s="451" t="s">
        <v>19596</v>
      </c>
      <c r="F7654" s="452" t="s">
        <v>19613</v>
      </c>
      <c r="G7654" s="452" t="s">
        <v>19613</v>
      </c>
    </row>
    <row r="7655" spans="2:7">
      <c r="B7655" s="451" t="s">
        <v>19595</v>
      </c>
      <c r="C7655" s="451">
        <v>44259</v>
      </c>
      <c r="D7655" s="449" t="s">
        <v>22029</v>
      </c>
      <c r="E7655" s="451" t="s">
        <v>19596</v>
      </c>
      <c r="F7655" s="452" t="s">
        <v>19614</v>
      </c>
      <c r="G7655" s="452" t="s">
        <v>19614</v>
      </c>
    </row>
    <row r="7656" spans="2:7">
      <c r="B7656" s="451" t="s">
        <v>19595</v>
      </c>
      <c r="C7656" s="451">
        <v>37997</v>
      </c>
      <c r="D7656" s="449" t="s">
        <v>22030</v>
      </c>
      <c r="E7656" s="451" t="s">
        <v>19596</v>
      </c>
      <c r="F7656" s="452" t="s">
        <v>7985</v>
      </c>
      <c r="G7656" s="452" t="s">
        <v>7985</v>
      </c>
    </row>
    <row r="7657" spans="2:7">
      <c r="B7657" s="451" t="s">
        <v>19595</v>
      </c>
      <c r="C7657" s="451">
        <v>37998</v>
      </c>
      <c r="D7657" s="449" t="s">
        <v>22031</v>
      </c>
      <c r="E7657" s="451" t="s">
        <v>19596</v>
      </c>
      <c r="F7657" s="452" t="s">
        <v>19615</v>
      </c>
      <c r="G7657" s="452" t="s">
        <v>19615</v>
      </c>
    </row>
    <row r="7658" spans="2:7">
      <c r="B7658" s="451" t="s">
        <v>19595</v>
      </c>
      <c r="C7658" s="451">
        <v>55</v>
      </c>
      <c r="D7658" s="449" t="s">
        <v>22032</v>
      </c>
      <c r="E7658" s="451" t="s">
        <v>19596</v>
      </c>
      <c r="F7658" s="452" t="s">
        <v>10956</v>
      </c>
      <c r="G7658" s="452" t="s">
        <v>10956</v>
      </c>
    </row>
    <row r="7659" spans="2:7">
      <c r="B7659" s="451" t="s">
        <v>19595</v>
      </c>
      <c r="C7659" s="451">
        <v>61</v>
      </c>
      <c r="D7659" s="449" t="s">
        <v>22033</v>
      </c>
      <c r="E7659" s="451" t="s">
        <v>19596</v>
      </c>
      <c r="F7659" s="452" t="s">
        <v>21656</v>
      </c>
      <c r="G7659" s="452" t="s">
        <v>21656</v>
      </c>
    </row>
    <row r="7660" spans="2:7">
      <c r="B7660" s="451" t="s">
        <v>19595</v>
      </c>
      <c r="C7660" s="451">
        <v>62</v>
      </c>
      <c r="D7660" s="449" t="s">
        <v>22034</v>
      </c>
      <c r="E7660" s="451" t="s">
        <v>19596</v>
      </c>
      <c r="F7660" s="452" t="s">
        <v>5081</v>
      </c>
      <c r="G7660" s="452" t="s">
        <v>5081</v>
      </c>
    </row>
    <row r="7661" spans="2:7">
      <c r="B7661" s="451" t="s">
        <v>19595</v>
      </c>
      <c r="C7661" s="451">
        <v>10899</v>
      </c>
      <c r="D7661" s="449" t="s">
        <v>22035</v>
      </c>
      <c r="E7661" s="451" t="s">
        <v>19596</v>
      </c>
      <c r="F7661" s="452" t="s">
        <v>27605</v>
      </c>
      <c r="G7661" s="452" t="s">
        <v>27605</v>
      </c>
    </row>
    <row r="7662" spans="2:7">
      <c r="B7662" s="451" t="s">
        <v>19595</v>
      </c>
      <c r="C7662" s="451">
        <v>10900</v>
      </c>
      <c r="D7662" s="449" t="s">
        <v>22036</v>
      </c>
      <c r="E7662" s="451" t="s">
        <v>19596</v>
      </c>
      <c r="F7662" s="452" t="s">
        <v>28215</v>
      </c>
      <c r="G7662" s="452" t="s">
        <v>28215</v>
      </c>
    </row>
    <row r="7663" spans="2:7">
      <c r="B7663" s="451" t="s">
        <v>19595</v>
      </c>
      <c r="C7663" s="451">
        <v>103</v>
      </c>
      <c r="D7663" s="449" t="s">
        <v>22037</v>
      </c>
      <c r="E7663" s="451" t="s">
        <v>19596</v>
      </c>
      <c r="F7663" s="452" t="s">
        <v>20067</v>
      </c>
      <c r="G7663" s="452" t="s">
        <v>20067</v>
      </c>
    </row>
    <row r="7664" spans="2:7">
      <c r="B7664" s="451" t="s">
        <v>19595</v>
      </c>
      <c r="C7664" s="451">
        <v>107</v>
      </c>
      <c r="D7664" s="449" t="s">
        <v>22038</v>
      </c>
      <c r="E7664" s="451" t="s">
        <v>19596</v>
      </c>
      <c r="F7664" s="452" t="s">
        <v>18500</v>
      </c>
      <c r="G7664" s="452" t="s">
        <v>18500</v>
      </c>
    </row>
    <row r="7665" spans="2:7">
      <c r="B7665" s="451" t="s">
        <v>19595</v>
      </c>
      <c r="C7665" s="451">
        <v>65</v>
      </c>
      <c r="D7665" s="449" t="s">
        <v>22039</v>
      </c>
      <c r="E7665" s="451" t="s">
        <v>19596</v>
      </c>
      <c r="F7665" s="452" t="s">
        <v>19663</v>
      </c>
      <c r="G7665" s="452" t="s">
        <v>19663</v>
      </c>
    </row>
    <row r="7666" spans="2:7">
      <c r="B7666" s="451" t="s">
        <v>19595</v>
      </c>
      <c r="C7666" s="451">
        <v>108</v>
      </c>
      <c r="D7666" s="449" t="s">
        <v>22040</v>
      </c>
      <c r="E7666" s="451" t="s">
        <v>19596</v>
      </c>
      <c r="F7666" s="452" t="s">
        <v>19706</v>
      </c>
      <c r="G7666" s="452" t="s">
        <v>19706</v>
      </c>
    </row>
    <row r="7667" spans="2:7">
      <c r="B7667" s="451" t="s">
        <v>19595</v>
      </c>
      <c r="C7667" s="451">
        <v>110</v>
      </c>
      <c r="D7667" s="449" t="s">
        <v>22041</v>
      </c>
      <c r="E7667" s="451" t="s">
        <v>19596</v>
      </c>
      <c r="F7667" s="452" t="s">
        <v>9651</v>
      </c>
      <c r="G7667" s="452" t="s">
        <v>9651</v>
      </c>
    </row>
    <row r="7668" spans="2:7">
      <c r="B7668" s="451" t="s">
        <v>19595</v>
      </c>
      <c r="C7668" s="451">
        <v>109</v>
      </c>
      <c r="D7668" s="449" t="s">
        <v>22042</v>
      </c>
      <c r="E7668" s="451" t="s">
        <v>19596</v>
      </c>
      <c r="F7668" s="452" t="s">
        <v>19998</v>
      </c>
      <c r="G7668" s="452" t="s">
        <v>19998</v>
      </c>
    </row>
    <row r="7669" spans="2:7">
      <c r="B7669" s="451" t="s">
        <v>19595</v>
      </c>
      <c r="C7669" s="451">
        <v>111</v>
      </c>
      <c r="D7669" s="449" t="s">
        <v>22043</v>
      </c>
      <c r="E7669" s="451" t="s">
        <v>19596</v>
      </c>
      <c r="F7669" s="452" t="s">
        <v>9069</v>
      </c>
      <c r="G7669" s="452" t="s">
        <v>9069</v>
      </c>
    </row>
    <row r="7670" spans="2:7">
      <c r="B7670" s="451" t="s">
        <v>19595</v>
      </c>
      <c r="C7670" s="451">
        <v>112</v>
      </c>
      <c r="D7670" s="449" t="s">
        <v>22044</v>
      </c>
      <c r="E7670" s="451" t="s">
        <v>19596</v>
      </c>
      <c r="F7670" s="452" t="s">
        <v>3963</v>
      </c>
      <c r="G7670" s="452" t="s">
        <v>3963</v>
      </c>
    </row>
    <row r="7671" spans="2:7">
      <c r="B7671" s="451" t="s">
        <v>19595</v>
      </c>
      <c r="C7671" s="451">
        <v>113</v>
      </c>
      <c r="D7671" s="449" t="s">
        <v>22045</v>
      </c>
      <c r="E7671" s="451" t="s">
        <v>19596</v>
      </c>
      <c r="F7671" s="452" t="s">
        <v>9150</v>
      </c>
      <c r="G7671" s="452" t="s">
        <v>9150</v>
      </c>
    </row>
    <row r="7672" spans="2:7">
      <c r="B7672" s="451" t="s">
        <v>19595</v>
      </c>
      <c r="C7672" s="451">
        <v>104</v>
      </c>
      <c r="D7672" s="449" t="s">
        <v>22046</v>
      </c>
      <c r="E7672" s="451" t="s">
        <v>19596</v>
      </c>
      <c r="F7672" s="452" t="s">
        <v>20134</v>
      </c>
      <c r="G7672" s="452" t="s">
        <v>20134</v>
      </c>
    </row>
    <row r="7673" spans="2:7">
      <c r="B7673" s="451" t="s">
        <v>19595</v>
      </c>
      <c r="C7673" s="451">
        <v>102</v>
      </c>
      <c r="D7673" s="449" t="s">
        <v>22047</v>
      </c>
      <c r="E7673" s="451" t="s">
        <v>19596</v>
      </c>
      <c r="F7673" s="452" t="s">
        <v>20413</v>
      </c>
      <c r="G7673" s="452" t="s">
        <v>20413</v>
      </c>
    </row>
    <row r="7674" spans="2:7">
      <c r="B7674" s="451" t="s">
        <v>19595</v>
      </c>
      <c r="C7674" s="451">
        <v>95</v>
      </c>
      <c r="D7674" s="449" t="s">
        <v>22048</v>
      </c>
      <c r="E7674" s="451" t="s">
        <v>19596</v>
      </c>
      <c r="F7674" s="452" t="s">
        <v>8502</v>
      </c>
      <c r="G7674" s="452" t="s">
        <v>8502</v>
      </c>
    </row>
    <row r="7675" spans="2:7">
      <c r="B7675" s="451" t="s">
        <v>19595</v>
      </c>
      <c r="C7675" s="451">
        <v>96</v>
      </c>
      <c r="D7675" s="449" t="s">
        <v>22049</v>
      </c>
      <c r="E7675" s="451" t="s">
        <v>19596</v>
      </c>
      <c r="F7675" s="452" t="s">
        <v>7970</v>
      </c>
      <c r="G7675" s="452" t="s">
        <v>7970</v>
      </c>
    </row>
    <row r="7676" spans="2:7">
      <c r="B7676" s="451" t="s">
        <v>19595</v>
      </c>
      <c r="C7676" s="451">
        <v>97</v>
      </c>
      <c r="D7676" s="449" t="s">
        <v>22050</v>
      </c>
      <c r="E7676" s="451" t="s">
        <v>19596</v>
      </c>
      <c r="F7676" s="452" t="s">
        <v>10366</v>
      </c>
      <c r="G7676" s="452" t="s">
        <v>10366</v>
      </c>
    </row>
    <row r="7677" spans="2:7">
      <c r="B7677" s="451" t="s">
        <v>19595</v>
      </c>
      <c r="C7677" s="451">
        <v>98</v>
      </c>
      <c r="D7677" s="449" t="s">
        <v>22051</v>
      </c>
      <c r="E7677" s="451" t="s">
        <v>19596</v>
      </c>
      <c r="F7677" s="452" t="s">
        <v>20191</v>
      </c>
      <c r="G7677" s="452" t="s">
        <v>20191</v>
      </c>
    </row>
    <row r="7678" spans="2:7">
      <c r="B7678" s="451" t="s">
        <v>19595</v>
      </c>
      <c r="C7678" s="451">
        <v>99</v>
      </c>
      <c r="D7678" s="449" t="s">
        <v>22052</v>
      </c>
      <c r="E7678" s="451" t="s">
        <v>19596</v>
      </c>
      <c r="F7678" s="452" t="s">
        <v>20192</v>
      </c>
      <c r="G7678" s="452" t="s">
        <v>20192</v>
      </c>
    </row>
    <row r="7679" spans="2:7">
      <c r="B7679" s="451" t="s">
        <v>19595</v>
      </c>
      <c r="C7679" s="451">
        <v>100</v>
      </c>
      <c r="D7679" s="449" t="s">
        <v>22053</v>
      </c>
      <c r="E7679" s="451" t="s">
        <v>19596</v>
      </c>
      <c r="F7679" s="452" t="s">
        <v>20414</v>
      </c>
      <c r="G7679" s="452" t="s">
        <v>20414</v>
      </c>
    </row>
    <row r="7680" spans="2:7">
      <c r="B7680" s="451" t="s">
        <v>19595</v>
      </c>
      <c r="C7680" s="451">
        <v>75</v>
      </c>
      <c r="D7680" s="449" t="s">
        <v>22054</v>
      </c>
      <c r="E7680" s="451" t="s">
        <v>19596</v>
      </c>
      <c r="F7680" s="452" t="s">
        <v>20415</v>
      </c>
      <c r="G7680" s="452" t="s">
        <v>20415</v>
      </c>
    </row>
    <row r="7681" spans="2:7">
      <c r="B7681" s="451" t="s">
        <v>19595</v>
      </c>
      <c r="C7681" s="451">
        <v>83</v>
      </c>
      <c r="D7681" s="449" t="s">
        <v>22055</v>
      </c>
      <c r="E7681" s="451" t="s">
        <v>19596</v>
      </c>
      <c r="F7681" s="452" t="s">
        <v>20062</v>
      </c>
      <c r="G7681" s="452" t="s">
        <v>20062</v>
      </c>
    </row>
    <row r="7682" spans="2:7">
      <c r="B7682" s="451" t="s">
        <v>19595</v>
      </c>
      <c r="C7682" s="451">
        <v>74</v>
      </c>
      <c r="D7682" s="449" t="s">
        <v>22056</v>
      </c>
      <c r="E7682" s="451" t="s">
        <v>19596</v>
      </c>
      <c r="F7682" s="452" t="s">
        <v>20416</v>
      </c>
      <c r="G7682" s="452" t="s">
        <v>20416</v>
      </c>
    </row>
    <row r="7683" spans="2:7">
      <c r="B7683" s="451" t="s">
        <v>19595</v>
      </c>
      <c r="C7683" s="451">
        <v>106</v>
      </c>
      <c r="D7683" s="449" t="s">
        <v>22057</v>
      </c>
      <c r="E7683" s="451" t="s">
        <v>19596</v>
      </c>
      <c r="F7683" s="452" t="s">
        <v>20417</v>
      </c>
      <c r="G7683" s="452" t="s">
        <v>20417</v>
      </c>
    </row>
    <row r="7684" spans="2:7">
      <c r="B7684" s="451" t="s">
        <v>19595</v>
      </c>
      <c r="C7684" s="451">
        <v>88</v>
      </c>
      <c r="D7684" s="449" t="s">
        <v>22058</v>
      </c>
      <c r="E7684" s="451" t="s">
        <v>19596</v>
      </c>
      <c r="F7684" s="452" t="s">
        <v>10001</v>
      </c>
      <c r="G7684" s="452" t="s">
        <v>10001</v>
      </c>
    </row>
    <row r="7685" spans="2:7">
      <c r="B7685" s="451" t="s">
        <v>19595</v>
      </c>
      <c r="C7685" s="451">
        <v>82</v>
      </c>
      <c r="D7685" s="449" t="s">
        <v>22059</v>
      </c>
      <c r="E7685" s="451" t="s">
        <v>19596</v>
      </c>
      <c r="F7685" s="452" t="s">
        <v>20418</v>
      </c>
      <c r="G7685" s="452" t="s">
        <v>20418</v>
      </c>
    </row>
    <row r="7686" spans="2:7">
      <c r="B7686" s="451" t="s">
        <v>19595</v>
      </c>
      <c r="C7686" s="451">
        <v>105</v>
      </c>
      <c r="D7686" s="449" t="s">
        <v>22060</v>
      </c>
      <c r="E7686" s="451" t="s">
        <v>19596</v>
      </c>
      <c r="F7686" s="452" t="s">
        <v>20419</v>
      </c>
      <c r="G7686" s="452" t="s">
        <v>20419</v>
      </c>
    </row>
    <row r="7687" spans="2:7">
      <c r="B7687" s="451" t="s">
        <v>19595</v>
      </c>
      <c r="C7687" s="451">
        <v>60</v>
      </c>
      <c r="D7687" s="449" t="s">
        <v>22061</v>
      </c>
      <c r="E7687" s="451" t="s">
        <v>19596</v>
      </c>
      <c r="F7687" s="452" t="s">
        <v>22062</v>
      </c>
      <c r="G7687" s="452" t="s">
        <v>22062</v>
      </c>
    </row>
    <row r="7688" spans="2:7">
      <c r="B7688" s="451" t="s">
        <v>19595</v>
      </c>
      <c r="C7688" s="451">
        <v>72</v>
      </c>
      <c r="D7688" s="449" t="s">
        <v>22063</v>
      </c>
      <c r="E7688" s="451" t="s">
        <v>19596</v>
      </c>
      <c r="F7688" s="452" t="s">
        <v>20037</v>
      </c>
      <c r="G7688" s="452" t="s">
        <v>20037</v>
      </c>
    </row>
    <row r="7689" spans="2:7">
      <c r="B7689" s="451" t="s">
        <v>19595</v>
      </c>
      <c r="C7689" s="451">
        <v>67</v>
      </c>
      <c r="D7689" s="449" t="s">
        <v>22064</v>
      </c>
      <c r="E7689" s="451" t="s">
        <v>19596</v>
      </c>
      <c r="F7689" s="452" t="s">
        <v>7931</v>
      </c>
      <c r="G7689" s="452" t="s">
        <v>7931</v>
      </c>
    </row>
    <row r="7690" spans="2:7">
      <c r="B7690" s="451" t="s">
        <v>19595</v>
      </c>
      <c r="C7690" s="451">
        <v>71</v>
      </c>
      <c r="D7690" s="449" t="s">
        <v>22065</v>
      </c>
      <c r="E7690" s="451" t="s">
        <v>19596</v>
      </c>
      <c r="F7690" s="452" t="s">
        <v>20420</v>
      </c>
      <c r="G7690" s="452" t="s">
        <v>20420</v>
      </c>
    </row>
    <row r="7691" spans="2:7">
      <c r="B7691" s="451" t="s">
        <v>19595</v>
      </c>
      <c r="C7691" s="451">
        <v>73</v>
      </c>
      <c r="D7691" s="449" t="s">
        <v>22066</v>
      </c>
      <c r="E7691" s="451" t="s">
        <v>19596</v>
      </c>
      <c r="F7691" s="452" t="s">
        <v>11928</v>
      </c>
      <c r="G7691" s="452" t="s">
        <v>11928</v>
      </c>
    </row>
    <row r="7692" spans="2:7">
      <c r="B7692" s="451" t="s">
        <v>19595</v>
      </c>
      <c r="C7692" s="451">
        <v>46</v>
      </c>
      <c r="D7692" s="449" t="s">
        <v>22067</v>
      </c>
      <c r="E7692" s="451" t="s">
        <v>19596</v>
      </c>
      <c r="F7692" s="452" t="s">
        <v>30410</v>
      </c>
      <c r="G7692" s="452" t="s">
        <v>30410</v>
      </c>
    </row>
    <row r="7693" spans="2:7">
      <c r="B7693" s="451" t="s">
        <v>19595</v>
      </c>
      <c r="C7693" s="451">
        <v>47</v>
      </c>
      <c r="D7693" s="449" t="s">
        <v>22068</v>
      </c>
      <c r="E7693" s="451" t="s">
        <v>19596</v>
      </c>
      <c r="F7693" s="452" t="s">
        <v>28212</v>
      </c>
      <c r="G7693" s="452" t="s">
        <v>28212</v>
      </c>
    </row>
    <row r="7694" spans="2:7">
      <c r="B7694" s="451" t="s">
        <v>19595</v>
      </c>
      <c r="C7694" s="451">
        <v>48</v>
      </c>
      <c r="D7694" s="449" t="s">
        <v>22069</v>
      </c>
      <c r="E7694" s="451" t="s">
        <v>19596</v>
      </c>
      <c r="F7694" s="452" t="s">
        <v>9847</v>
      </c>
      <c r="G7694" s="452" t="s">
        <v>9847</v>
      </c>
    </row>
    <row r="7695" spans="2:7">
      <c r="B7695" s="451" t="s">
        <v>19595</v>
      </c>
      <c r="C7695" s="451">
        <v>52</v>
      </c>
      <c r="D7695" s="449" t="s">
        <v>22070</v>
      </c>
      <c r="E7695" s="451" t="s">
        <v>19596</v>
      </c>
      <c r="F7695" s="452" t="s">
        <v>9862</v>
      </c>
      <c r="G7695" s="452" t="s">
        <v>9862</v>
      </c>
    </row>
    <row r="7696" spans="2:7">
      <c r="B7696" s="451" t="s">
        <v>19595</v>
      </c>
      <c r="C7696" s="451">
        <v>43</v>
      </c>
      <c r="D7696" s="449" t="s">
        <v>22071</v>
      </c>
      <c r="E7696" s="451" t="s">
        <v>19596</v>
      </c>
      <c r="F7696" s="452" t="s">
        <v>7323</v>
      </c>
      <c r="G7696" s="452" t="s">
        <v>7323</v>
      </c>
    </row>
    <row r="7697" spans="2:7">
      <c r="B7697" s="451" t="s">
        <v>19595</v>
      </c>
      <c r="C7697" s="451">
        <v>39719</v>
      </c>
      <c r="D7697" s="449" t="s">
        <v>22072</v>
      </c>
      <c r="E7697" s="451" t="s">
        <v>19606</v>
      </c>
      <c r="F7697" s="452" t="s">
        <v>28479</v>
      </c>
      <c r="G7697" s="452" t="s">
        <v>28479</v>
      </c>
    </row>
    <row r="7698" spans="2:7">
      <c r="B7698" s="451" t="s">
        <v>19595</v>
      </c>
      <c r="C7698" s="451">
        <v>3410</v>
      </c>
      <c r="D7698" s="449" t="s">
        <v>22073</v>
      </c>
      <c r="E7698" s="451" t="s">
        <v>19605</v>
      </c>
      <c r="F7698" s="452" t="s">
        <v>28932</v>
      </c>
      <c r="G7698" s="452" t="s">
        <v>28932</v>
      </c>
    </row>
    <row r="7699" spans="2:7">
      <c r="B7699" s="451" t="s">
        <v>19595</v>
      </c>
      <c r="C7699" s="451">
        <v>4791</v>
      </c>
      <c r="D7699" s="449" t="s">
        <v>22074</v>
      </c>
      <c r="E7699" s="451" t="s">
        <v>19605</v>
      </c>
      <c r="F7699" s="452" t="s">
        <v>36521</v>
      </c>
      <c r="G7699" s="452" t="s">
        <v>36521</v>
      </c>
    </row>
    <row r="7700" spans="2:7">
      <c r="B7700" s="451" t="s">
        <v>19595</v>
      </c>
      <c r="C7700" s="451">
        <v>157</v>
      </c>
      <c r="D7700" s="449" t="s">
        <v>22076</v>
      </c>
      <c r="E7700" s="451" t="s">
        <v>19605</v>
      </c>
      <c r="F7700" s="452" t="s">
        <v>33730</v>
      </c>
      <c r="G7700" s="452" t="s">
        <v>33730</v>
      </c>
    </row>
    <row r="7701" spans="2:7">
      <c r="B7701" s="451" t="s">
        <v>19595</v>
      </c>
      <c r="C7701" s="451">
        <v>156</v>
      </c>
      <c r="D7701" s="449" t="s">
        <v>22077</v>
      </c>
      <c r="E7701" s="451" t="s">
        <v>19605</v>
      </c>
      <c r="F7701" s="452" t="s">
        <v>35787</v>
      </c>
      <c r="G7701" s="452" t="s">
        <v>35787</v>
      </c>
    </row>
    <row r="7702" spans="2:7">
      <c r="B7702" s="451" t="s">
        <v>19595</v>
      </c>
      <c r="C7702" s="451">
        <v>131</v>
      </c>
      <c r="D7702" s="449" t="s">
        <v>22078</v>
      </c>
      <c r="E7702" s="451" t="s">
        <v>19605</v>
      </c>
      <c r="F7702" s="452" t="s">
        <v>34193</v>
      </c>
      <c r="G7702" s="452" t="s">
        <v>34193</v>
      </c>
    </row>
    <row r="7703" spans="2:7">
      <c r="B7703" s="451" t="s">
        <v>19595</v>
      </c>
      <c r="C7703" s="451">
        <v>21114</v>
      </c>
      <c r="D7703" s="449" t="s">
        <v>22079</v>
      </c>
      <c r="E7703" s="451" t="s">
        <v>19596</v>
      </c>
      <c r="F7703" s="452" t="s">
        <v>36522</v>
      </c>
      <c r="G7703" s="452" t="s">
        <v>36522</v>
      </c>
    </row>
    <row r="7704" spans="2:7">
      <c r="B7704" s="451" t="s">
        <v>19595</v>
      </c>
      <c r="C7704" s="451">
        <v>119</v>
      </c>
      <c r="D7704" s="449" t="s">
        <v>22080</v>
      </c>
      <c r="E7704" s="451" t="s">
        <v>19596</v>
      </c>
      <c r="F7704" s="452" t="s">
        <v>3821</v>
      </c>
      <c r="G7704" s="452" t="s">
        <v>3821</v>
      </c>
    </row>
    <row r="7705" spans="2:7">
      <c r="B7705" s="451" t="s">
        <v>19595</v>
      </c>
      <c r="C7705" s="451">
        <v>122</v>
      </c>
      <c r="D7705" s="449" t="s">
        <v>22081</v>
      </c>
      <c r="E7705" s="451" t="s">
        <v>19596</v>
      </c>
      <c r="F7705" s="452" t="s">
        <v>27826</v>
      </c>
      <c r="G7705" s="452" t="s">
        <v>27826</v>
      </c>
    </row>
    <row r="7706" spans="2:7">
      <c r="B7706" s="451" t="s">
        <v>19595</v>
      </c>
      <c r="C7706" s="451">
        <v>20080</v>
      </c>
      <c r="D7706" s="449" t="s">
        <v>22082</v>
      </c>
      <c r="E7706" s="451" t="s">
        <v>19596</v>
      </c>
      <c r="F7706" s="452" t="s">
        <v>16632</v>
      </c>
      <c r="G7706" s="452" t="s">
        <v>16632</v>
      </c>
    </row>
    <row r="7707" spans="2:7">
      <c r="B7707" s="451" t="s">
        <v>19595</v>
      </c>
      <c r="C7707" s="451">
        <v>124</v>
      </c>
      <c r="D7707" s="449" t="s">
        <v>22083</v>
      </c>
      <c r="E7707" s="451" t="s">
        <v>19606</v>
      </c>
      <c r="F7707" s="452" t="s">
        <v>14129</v>
      </c>
      <c r="G7707" s="452" t="s">
        <v>14129</v>
      </c>
    </row>
    <row r="7708" spans="2:7">
      <c r="B7708" s="451" t="s">
        <v>19595</v>
      </c>
      <c r="C7708" s="451">
        <v>7334</v>
      </c>
      <c r="D7708" s="449" t="s">
        <v>22084</v>
      </c>
      <c r="E7708" s="451" t="s">
        <v>19606</v>
      </c>
      <c r="F7708" s="452" t="s">
        <v>20450</v>
      </c>
      <c r="G7708" s="452" t="s">
        <v>20450</v>
      </c>
    </row>
    <row r="7709" spans="2:7">
      <c r="B7709" s="451" t="s">
        <v>19595</v>
      </c>
      <c r="C7709" s="451">
        <v>45146</v>
      </c>
      <c r="D7709" s="449" t="s">
        <v>36523</v>
      </c>
      <c r="E7709" s="451" t="s">
        <v>19605</v>
      </c>
      <c r="F7709" s="452" t="s">
        <v>34835</v>
      </c>
      <c r="G7709" s="452" t="s">
        <v>34835</v>
      </c>
    </row>
    <row r="7710" spans="2:7">
      <c r="B7710" s="451" t="s">
        <v>19595</v>
      </c>
      <c r="C7710" s="451">
        <v>123</v>
      </c>
      <c r="D7710" s="449" t="s">
        <v>22085</v>
      </c>
      <c r="E7710" s="451" t="s">
        <v>19606</v>
      </c>
      <c r="F7710" s="452" t="s">
        <v>28806</v>
      </c>
      <c r="G7710" s="452" t="s">
        <v>28806</v>
      </c>
    </row>
    <row r="7711" spans="2:7">
      <c r="B7711" s="451" t="s">
        <v>19595</v>
      </c>
      <c r="C7711" s="451">
        <v>127</v>
      </c>
      <c r="D7711" s="449" t="s">
        <v>22086</v>
      </c>
      <c r="E7711" s="451" t="s">
        <v>19606</v>
      </c>
      <c r="F7711" s="452" t="s">
        <v>20358</v>
      </c>
      <c r="G7711" s="452" t="s">
        <v>20358</v>
      </c>
    </row>
    <row r="7712" spans="2:7">
      <c r="B7712" s="451" t="s">
        <v>19595</v>
      </c>
      <c r="C7712" s="451">
        <v>133</v>
      </c>
      <c r="D7712" s="449" t="s">
        <v>22087</v>
      </c>
      <c r="E7712" s="451" t="s">
        <v>19606</v>
      </c>
      <c r="F7712" s="452" t="s">
        <v>20815</v>
      </c>
      <c r="G7712" s="452" t="s">
        <v>20815</v>
      </c>
    </row>
    <row r="7713" spans="2:7">
      <c r="B7713" s="451" t="s">
        <v>19595</v>
      </c>
      <c r="C7713" s="451">
        <v>43617</v>
      </c>
      <c r="D7713" s="449" t="s">
        <v>22088</v>
      </c>
      <c r="E7713" s="451" t="s">
        <v>19606</v>
      </c>
      <c r="F7713" s="452" t="s">
        <v>12622</v>
      </c>
      <c r="G7713" s="452" t="s">
        <v>12622</v>
      </c>
    </row>
    <row r="7714" spans="2:7">
      <c r="B7714" s="451" t="s">
        <v>19595</v>
      </c>
      <c r="C7714" s="451">
        <v>132</v>
      </c>
      <c r="D7714" s="449" t="s">
        <v>22089</v>
      </c>
      <c r="E7714" s="451" t="s">
        <v>19606</v>
      </c>
      <c r="F7714" s="452" t="s">
        <v>5155</v>
      </c>
      <c r="G7714" s="452" t="s">
        <v>5155</v>
      </c>
    </row>
    <row r="7715" spans="2:7">
      <c r="B7715" s="451" t="s">
        <v>19595</v>
      </c>
      <c r="C7715" s="451">
        <v>43618</v>
      </c>
      <c r="D7715" s="449" t="s">
        <v>22090</v>
      </c>
      <c r="E7715" s="451" t="s">
        <v>19605</v>
      </c>
      <c r="F7715" s="452" t="s">
        <v>5708</v>
      </c>
      <c r="G7715" s="452" t="s">
        <v>5708</v>
      </c>
    </row>
    <row r="7716" spans="2:7">
      <c r="B7716" s="451" t="s">
        <v>19595</v>
      </c>
      <c r="C7716" s="451">
        <v>37476</v>
      </c>
      <c r="D7716" s="449" t="s">
        <v>22091</v>
      </c>
      <c r="E7716" s="451" t="s">
        <v>19596</v>
      </c>
      <c r="F7716" s="452" t="s">
        <v>20422</v>
      </c>
      <c r="G7716" s="452" t="s">
        <v>20422</v>
      </c>
    </row>
    <row r="7717" spans="2:7">
      <c r="B7717" s="451" t="s">
        <v>19595</v>
      </c>
      <c r="C7717" s="451">
        <v>37478</v>
      </c>
      <c r="D7717" s="449" t="s">
        <v>22092</v>
      </c>
      <c r="E7717" s="451" t="s">
        <v>19596</v>
      </c>
      <c r="F7717" s="452" t="s">
        <v>20423</v>
      </c>
      <c r="G7717" s="452" t="s">
        <v>20423</v>
      </c>
    </row>
    <row r="7718" spans="2:7">
      <c r="B7718" s="451" t="s">
        <v>19595</v>
      </c>
      <c r="C7718" s="451">
        <v>37477</v>
      </c>
      <c r="D7718" s="449" t="s">
        <v>22093</v>
      </c>
      <c r="E7718" s="451" t="s">
        <v>19596</v>
      </c>
      <c r="F7718" s="452" t="s">
        <v>20424</v>
      </c>
      <c r="G7718" s="452" t="s">
        <v>20424</v>
      </c>
    </row>
    <row r="7719" spans="2:7">
      <c r="B7719" s="451" t="s">
        <v>19595</v>
      </c>
      <c r="C7719" s="451">
        <v>37479</v>
      </c>
      <c r="D7719" s="449" t="s">
        <v>22094</v>
      </c>
      <c r="E7719" s="451" t="s">
        <v>19596</v>
      </c>
      <c r="F7719" s="452" t="s">
        <v>20425</v>
      </c>
      <c r="G7719" s="452" t="s">
        <v>20425</v>
      </c>
    </row>
    <row r="7720" spans="2:7">
      <c r="B7720" s="451" t="s">
        <v>19595</v>
      </c>
      <c r="C7720" s="451">
        <v>4319</v>
      </c>
      <c r="D7720" s="449" t="s">
        <v>22095</v>
      </c>
      <c r="E7720" s="451" t="s">
        <v>19596</v>
      </c>
      <c r="F7720" s="452" t="s">
        <v>3999</v>
      </c>
      <c r="G7720" s="452" t="s">
        <v>3999</v>
      </c>
    </row>
    <row r="7721" spans="2:7">
      <c r="B7721" s="451" t="s">
        <v>19595</v>
      </c>
      <c r="C7721" s="451">
        <v>42409</v>
      </c>
      <c r="D7721" s="449" t="s">
        <v>22096</v>
      </c>
      <c r="E7721" s="451" t="s">
        <v>19605</v>
      </c>
      <c r="F7721" s="452" t="s">
        <v>6681</v>
      </c>
      <c r="G7721" s="452" t="s">
        <v>6681</v>
      </c>
    </row>
    <row r="7722" spans="2:7">
      <c r="B7722" s="451" t="s">
        <v>19595</v>
      </c>
      <c r="C7722" s="451">
        <v>40553</v>
      </c>
      <c r="D7722" s="449" t="s">
        <v>22097</v>
      </c>
      <c r="E7722" s="451" t="s">
        <v>19622</v>
      </c>
      <c r="F7722" s="452" t="s">
        <v>19855</v>
      </c>
      <c r="G7722" s="452" t="s">
        <v>19855</v>
      </c>
    </row>
    <row r="7723" spans="2:7">
      <c r="B7723" s="451" t="s">
        <v>19595</v>
      </c>
      <c r="C7723" s="451">
        <v>6114</v>
      </c>
      <c r="D7723" s="449" t="s">
        <v>22098</v>
      </c>
      <c r="E7723" s="451" t="s">
        <v>852</v>
      </c>
      <c r="F7723" s="452" t="s">
        <v>20132</v>
      </c>
      <c r="G7723" s="452" t="s">
        <v>13407</v>
      </c>
    </row>
    <row r="7724" spans="2:7">
      <c r="B7724" s="451" t="s">
        <v>19595</v>
      </c>
      <c r="C7724" s="451">
        <v>40912</v>
      </c>
      <c r="D7724" s="449" t="s">
        <v>22099</v>
      </c>
      <c r="E7724" s="451" t="s">
        <v>19623</v>
      </c>
      <c r="F7724" s="452" t="s">
        <v>36524</v>
      </c>
      <c r="G7724" s="452" t="s">
        <v>36525</v>
      </c>
    </row>
    <row r="7725" spans="2:7">
      <c r="B7725" s="451" t="s">
        <v>19595</v>
      </c>
      <c r="C7725" s="451">
        <v>247</v>
      </c>
      <c r="D7725" s="449" t="s">
        <v>22100</v>
      </c>
      <c r="E7725" s="451" t="s">
        <v>852</v>
      </c>
      <c r="F7725" s="452" t="s">
        <v>20132</v>
      </c>
      <c r="G7725" s="452" t="s">
        <v>13407</v>
      </c>
    </row>
    <row r="7726" spans="2:7">
      <c r="B7726" s="451" t="s">
        <v>19595</v>
      </c>
      <c r="C7726" s="451">
        <v>40919</v>
      </c>
      <c r="D7726" s="449" t="s">
        <v>22101</v>
      </c>
      <c r="E7726" s="451" t="s">
        <v>19623</v>
      </c>
      <c r="F7726" s="452" t="s">
        <v>36524</v>
      </c>
      <c r="G7726" s="452" t="s">
        <v>36525</v>
      </c>
    </row>
    <row r="7727" spans="2:7">
      <c r="B7727" s="451" t="s">
        <v>19595</v>
      </c>
      <c r="C7727" s="451">
        <v>44499</v>
      </c>
      <c r="D7727" s="449" t="s">
        <v>22102</v>
      </c>
      <c r="E7727" s="451" t="s">
        <v>852</v>
      </c>
      <c r="F7727" s="452" t="s">
        <v>20132</v>
      </c>
      <c r="G7727" s="452" t="s">
        <v>13407</v>
      </c>
    </row>
    <row r="7728" spans="2:7">
      <c r="B7728" s="451" t="s">
        <v>19595</v>
      </c>
      <c r="C7728" s="451">
        <v>40984</v>
      </c>
      <c r="D7728" s="449" t="s">
        <v>22103</v>
      </c>
      <c r="E7728" s="451" t="s">
        <v>19623</v>
      </c>
      <c r="F7728" s="452" t="s">
        <v>36524</v>
      </c>
      <c r="G7728" s="452" t="s">
        <v>36525</v>
      </c>
    </row>
    <row r="7729" spans="2:7">
      <c r="B7729" s="451" t="s">
        <v>19595</v>
      </c>
      <c r="C7729" s="451">
        <v>248</v>
      </c>
      <c r="D7729" s="449" t="s">
        <v>22104</v>
      </c>
      <c r="E7729" s="451" t="s">
        <v>852</v>
      </c>
      <c r="F7729" s="452" t="s">
        <v>19827</v>
      </c>
      <c r="G7729" s="452" t="s">
        <v>21078</v>
      </c>
    </row>
    <row r="7730" spans="2:7">
      <c r="B7730" s="451" t="s">
        <v>19595</v>
      </c>
      <c r="C7730" s="451">
        <v>41086</v>
      </c>
      <c r="D7730" s="449" t="s">
        <v>22105</v>
      </c>
      <c r="E7730" s="451" t="s">
        <v>19623</v>
      </c>
      <c r="F7730" s="452" t="s">
        <v>36526</v>
      </c>
      <c r="G7730" s="452" t="s">
        <v>36527</v>
      </c>
    </row>
    <row r="7731" spans="2:7">
      <c r="B7731" s="451" t="s">
        <v>19595</v>
      </c>
      <c r="C7731" s="451">
        <v>34466</v>
      </c>
      <c r="D7731" s="449" t="s">
        <v>22106</v>
      </c>
      <c r="E7731" s="451" t="s">
        <v>852</v>
      </c>
      <c r="F7731" s="452" t="s">
        <v>20132</v>
      </c>
      <c r="G7731" s="452" t="s">
        <v>13407</v>
      </c>
    </row>
    <row r="7732" spans="2:7">
      <c r="B7732" s="451" t="s">
        <v>19595</v>
      </c>
      <c r="C7732" s="451">
        <v>41083</v>
      </c>
      <c r="D7732" s="449" t="s">
        <v>22107</v>
      </c>
      <c r="E7732" s="451" t="s">
        <v>19623</v>
      </c>
      <c r="F7732" s="452" t="s">
        <v>36524</v>
      </c>
      <c r="G7732" s="452" t="s">
        <v>36525</v>
      </c>
    </row>
    <row r="7733" spans="2:7">
      <c r="B7733" s="451" t="s">
        <v>19595</v>
      </c>
      <c r="C7733" s="451">
        <v>252</v>
      </c>
      <c r="D7733" s="449" t="s">
        <v>22108</v>
      </c>
      <c r="E7733" s="451" t="s">
        <v>852</v>
      </c>
      <c r="F7733" s="452" t="s">
        <v>20132</v>
      </c>
      <c r="G7733" s="452" t="s">
        <v>13407</v>
      </c>
    </row>
    <row r="7734" spans="2:7">
      <c r="B7734" s="451" t="s">
        <v>19595</v>
      </c>
      <c r="C7734" s="451">
        <v>40909</v>
      </c>
      <c r="D7734" s="449" t="s">
        <v>22109</v>
      </c>
      <c r="E7734" s="451" t="s">
        <v>19623</v>
      </c>
      <c r="F7734" s="452" t="s">
        <v>36524</v>
      </c>
      <c r="G7734" s="452" t="s">
        <v>36525</v>
      </c>
    </row>
    <row r="7735" spans="2:7">
      <c r="B7735" s="451" t="s">
        <v>19595</v>
      </c>
      <c r="C7735" s="451">
        <v>242</v>
      </c>
      <c r="D7735" s="449" t="s">
        <v>22110</v>
      </c>
      <c r="E7735" s="451" t="s">
        <v>852</v>
      </c>
      <c r="F7735" s="452" t="s">
        <v>19827</v>
      </c>
      <c r="G7735" s="452" t="s">
        <v>21078</v>
      </c>
    </row>
    <row r="7736" spans="2:7">
      <c r="B7736" s="451" t="s">
        <v>19595</v>
      </c>
      <c r="C7736" s="451">
        <v>41085</v>
      </c>
      <c r="D7736" s="449" t="s">
        <v>22111</v>
      </c>
      <c r="E7736" s="451" t="s">
        <v>19623</v>
      </c>
      <c r="F7736" s="452" t="s">
        <v>36526</v>
      </c>
      <c r="G7736" s="452" t="s">
        <v>36527</v>
      </c>
    </row>
    <row r="7737" spans="2:7">
      <c r="B7737" s="451" t="s">
        <v>19595</v>
      </c>
      <c r="C7737" s="451">
        <v>427</v>
      </c>
      <c r="D7737" s="449" t="s">
        <v>22112</v>
      </c>
      <c r="E7737" s="451" t="s">
        <v>19596</v>
      </c>
      <c r="F7737" s="452" t="s">
        <v>7774</v>
      </c>
      <c r="G7737" s="452" t="s">
        <v>7774</v>
      </c>
    </row>
    <row r="7738" spans="2:7">
      <c r="B7738" s="451" t="s">
        <v>19595</v>
      </c>
      <c r="C7738" s="451">
        <v>417</v>
      </c>
      <c r="D7738" s="449" t="s">
        <v>22113</v>
      </c>
      <c r="E7738" s="451" t="s">
        <v>19596</v>
      </c>
      <c r="F7738" s="452" t="s">
        <v>15353</v>
      </c>
      <c r="G7738" s="452" t="s">
        <v>15353</v>
      </c>
    </row>
    <row r="7739" spans="2:7">
      <c r="B7739" s="451" t="s">
        <v>19595</v>
      </c>
      <c r="C7739" s="451">
        <v>11273</v>
      </c>
      <c r="D7739" s="449" t="s">
        <v>22114</v>
      </c>
      <c r="E7739" s="451" t="s">
        <v>19596</v>
      </c>
      <c r="F7739" s="452" t="s">
        <v>32991</v>
      </c>
      <c r="G7739" s="452" t="s">
        <v>32991</v>
      </c>
    </row>
    <row r="7740" spans="2:7">
      <c r="B7740" s="451" t="s">
        <v>19595</v>
      </c>
      <c r="C7740" s="451">
        <v>11272</v>
      </c>
      <c r="D7740" s="449" t="s">
        <v>22115</v>
      </c>
      <c r="E7740" s="451" t="s">
        <v>19596</v>
      </c>
      <c r="F7740" s="452" t="s">
        <v>20036</v>
      </c>
      <c r="G7740" s="452" t="s">
        <v>20036</v>
      </c>
    </row>
    <row r="7741" spans="2:7">
      <c r="B7741" s="451" t="s">
        <v>19595</v>
      </c>
      <c r="C7741" s="451">
        <v>11275</v>
      </c>
      <c r="D7741" s="449" t="s">
        <v>22116</v>
      </c>
      <c r="E7741" s="451" t="s">
        <v>19596</v>
      </c>
      <c r="F7741" s="452" t="s">
        <v>36288</v>
      </c>
      <c r="G7741" s="452" t="s">
        <v>36288</v>
      </c>
    </row>
    <row r="7742" spans="2:7">
      <c r="B7742" s="451" t="s">
        <v>19595</v>
      </c>
      <c r="C7742" s="451">
        <v>11274</v>
      </c>
      <c r="D7742" s="449" t="s">
        <v>22117</v>
      </c>
      <c r="E7742" s="451" t="s">
        <v>19596</v>
      </c>
      <c r="F7742" s="452" t="s">
        <v>4027</v>
      </c>
      <c r="G7742" s="452" t="s">
        <v>4027</v>
      </c>
    </row>
    <row r="7743" spans="2:7">
      <c r="B7743" s="451" t="s">
        <v>19595</v>
      </c>
      <c r="C7743" s="451">
        <v>38470</v>
      </c>
      <c r="D7743" s="449" t="s">
        <v>22118</v>
      </c>
      <c r="E7743" s="451" t="s">
        <v>19596</v>
      </c>
      <c r="F7743" s="452" t="s">
        <v>21017</v>
      </c>
      <c r="G7743" s="452" t="s">
        <v>21017</v>
      </c>
    </row>
    <row r="7744" spans="2:7">
      <c r="B7744" s="451" t="s">
        <v>19595</v>
      </c>
      <c r="C7744" s="451">
        <v>38547</v>
      </c>
      <c r="D7744" s="449" t="s">
        <v>22119</v>
      </c>
      <c r="E7744" s="451" t="s">
        <v>19596</v>
      </c>
      <c r="F7744" s="452" t="s">
        <v>27763</v>
      </c>
      <c r="G7744" s="452" t="s">
        <v>27763</v>
      </c>
    </row>
    <row r="7745" spans="2:7">
      <c r="B7745" s="451" t="s">
        <v>19595</v>
      </c>
      <c r="C7745" s="451">
        <v>38469</v>
      </c>
      <c r="D7745" s="449" t="s">
        <v>22120</v>
      </c>
      <c r="E7745" s="451" t="s">
        <v>19596</v>
      </c>
      <c r="F7745" s="452" t="s">
        <v>27764</v>
      </c>
      <c r="G7745" s="452" t="s">
        <v>27764</v>
      </c>
    </row>
    <row r="7746" spans="2:7">
      <c r="B7746" s="451" t="s">
        <v>19595</v>
      </c>
      <c r="C7746" s="451">
        <v>38467</v>
      </c>
      <c r="D7746" s="449" t="s">
        <v>22121</v>
      </c>
      <c r="E7746" s="451" t="s">
        <v>19596</v>
      </c>
      <c r="F7746" s="452" t="s">
        <v>27708</v>
      </c>
      <c r="G7746" s="452" t="s">
        <v>27708</v>
      </c>
    </row>
    <row r="7747" spans="2:7">
      <c r="B7747" s="451" t="s">
        <v>19595</v>
      </c>
      <c r="C7747" s="451">
        <v>38468</v>
      </c>
      <c r="D7747" s="449" t="s">
        <v>22122</v>
      </c>
      <c r="E7747" s="451" t="s">
        <v>19596</v>
      </c>
      <c r="F7747" s="452" t="s">
        <v>27765</v>
      </c>
      <c r="G7747" s="452" t="s">
        <v>27765</v>
      </c>
    </row>
    <row r="7748" spans="2:7">
      <c r="B7748" s="451" t="s">
        <v>19595</v>
      </c>
      <c r="C7748" s="451">
        <v>38471</v>
      </c>
      <c r="D7748" s="449" t="s">
        <v>22123</v>
      </c>
      <c r="E7748" s="451" t="s">
        <v>19596</v>
      </c>
      <c r="F7748" s="452" t="s">
        <v>27766</v>
      </c>
      <c r="G7748" s="452" t="s">
        <v>27766</v>
      </c>
    </row>
    <row r="7749" spans="2:7">
      <c r="B7749" s="451" t="s">
        <v>19595</v>
      </c>
      <c r="C7749" s="451">
        <v>37370</v>
      </c>
      <c r="D7749" s="449" t="s">
        <v>22124</v>
      </c>
      <c r="E7749" s="451" t="s">
        <v>852</v>
      </c>
      <c r="F7749" s="452" t="s">
        <v>3991</v>
      </c>
      <c r="G7749" s="452" t="s">
        <v>3991</v>
      </c>
    </row>
    <row r="7750" spans="2:7">
      <c r="B7750" s="451" t="s">
        <v>19595</v>
      </c>
      <c r="C7750" s="451">
        <v>40862</v>
      </c>
      <c r="D7750" s="449" t="s">
        <v>22125</v>
      </c>
      <c r="E7750" s="451" t="s">
        <v>19623</v>
      </c>
      <c r="F7750" s="452" t="s">
        <v>29197</v>
      </c>
      <c r="G7750" s="452" t="s">
        <v>29197</v>
      </c>
    </row>
    <row r="7751" spans="2:7">
      <c r="B7751" s="451" t="s">
        <v>19595</v>
      </c>
      <c r="C7751" s="451">
        <v>10658</v>
      </c>
      <c r="D7751" s="449" t="s">
        <v>22126</v>
      </c>
      <c r="E7751" s="451" t="s">
        <v>19596</v>
      </c>
      <c r="F7751" s="452" t="s">
        <v>27767</v>
      </c>
      <c r="G7751" s="452" t="s">
        <v>27767</v>
      </c>
    </row>
    <row r="7752" spans="2:7">
      <c r="B7752" s="451" t="s">
        <v>19595</v>
      </c>
      <c r="C7752" s="451">
        <v>253</v>
      </c>
      <c r="D7752" s="449" t="s">
        <v>22127</v>
      </c>
      <c r="E7752" s="451" t="s">
        <v>852</v>
      </c>
      <c r="F7752" s="452" t="s">
        <v>9423</v>
      </c>
      <c r="G7752" s="452" t="s">
        <v>12175</v>
      </c>
    </row>
    <row r="7753" spans="2:7">
      <c r="B7753" s="451" t="s">
        <v>19595</v>
      </c>
      <c r="C7753" s="451">
        <v>40809</v>
      </c>
      <c r="D7753" s="449" t="s">
        <v>22128</v>
      </c>
      <c r="E7753" s="451" t="s">
        <v>19623</v>
      </c>
      <c r="F7753" s="452" t="s">
        <v>29198</v>
      </c>
      <c r="G7753" s="452" t="s">
        <v>29199</v>
      </c>
    </row>
    <row r="7754" spans="2:7">
      <c r="B7754" s="451" t="s">
        <v>19595</v>
      </c>
      <c r="C7754" s="451">
        <v>42428</v>
      </c>
      <c r="D7754" s="449" t="s">
        <v>22129</v>
      </c>
      <c r="E7754" s="451" t="s">
        <v>19596</v>
      </c>
      <c r="F7754" s="452" t="s">
        <v>19629</v>
      </c>
      <c r="G7754" s="452" t="s">
        <v>19629</v>
      </c>
    </row>
    <row r="7755" spans="2:7">
      <c r="B7755" s="451" t="s">
        <v>19595</v>
      </c>
      <c r="C7755" s="451">
        <v>301</v>
      </c>
      <c r="D7755" s="449" t="s">
        <v>22130</v>
      </c>
      <c r="E7755" s="451" t="s">
        <v>19596</v>
      </c>
      <c r="F7755" s="452" t="s">
        <v>19219</v>
      </c>
      <c r="G7755" s="452" t="s">
        <v>19219</v>
      </c>
    </row>
    <row r="7756" spans="2:7">
      <c r="B7756" s="451" t="s">
        <v>19595</v>
      </c>
      <c r="C7756" s="451">
        <v>296</v>
      </c>
      <c r="D7756" s="449" t="s">
        <v>22131</v>
      </c>
      <c r="E7756" s="451" t="s">
        <v>19596</v>
      </c>
      <c r="F7756" s="452" t="s">
        <v>18135</v>
      </c>
      <c r="G7756" s="452" t="s">
        <v>18135</v>
      </c>
    </row>
    <row r="7757" spans="2:7">
      <c r="B7757" s="451" t="s">
        <v>19595</v>
      </c>
      <c r="C7757" s="451">
        <v>297</v>
      </c>
      <c r="D7757" s="449" t="s">
        <v>22132</v>
      </c>
      <c r="E7757" s="451" t="s">
        <v>19596</v>
      </c>
      <c r="F7757" s="452" t="s">
        <v>15317</v>
      </c>
      <c r="G7757" s="452" t="s">
        <v>15317</v>
      </c>
    </row>
    <row r="7758" spans="2:7">
      <c r="B7758" s="451" t="s">
        <v>19595</v>
      </c>
      <c r="C7758" s="451">
        <v>299</v>
      </c>
      <c r="D7758" s="449" t="s">
        <v>22133</v>
      </c>
      <c r="E7758" s="451" t="s">
        <v>19596</v>
      </c>
      <c r="F7758" s="452" t="s">
        <v>20782</v>
      </c>
      <c r="G7758" s="452" t="s">
        <v>20782</v>
      </c>
    </row>
    <row r="7759" spans="2:7">
      <c r="B7759" s="451" t="s">
        <v>19595</v>
      </c>
      <c r="C7759" s="451">
        <v>300</v>
      </c>
      <c r="D7759" s="449" t="s">
        <v>22134</v>
      </c>
      <c r="E7759" s="451" t="s">
        <v>19596</v>
      </c>
      <c r="F7759" s="452" t="s">
        <v>3836</v>
      </c>
      <c r="G7759" s="452" t="s">
        <v>3836</v>
      </c>
    </row>
    <row r="7760" spans="2:7">
      <c r="B7760" s="451" t="s">
        <v>19595</v>
      </c>
      <c r="C7760" s="451">
        <v>20085</v>
      </c>
      <c r="D7760" s="449" t="s">
        <v>22135</v>
      </c>
      <c r="E7760" s="451" t="s">
        <v>19596</v>
      </c>
      <c r="F7760" s="452" t="s">
        <v>8499</v>
      </c>
      <c r="G7760" s="452" t="s">
        <v>8499</v>
      </c>
    </row>
    <row r="7761" spans="2:7">
      <c r="B7761" s="451" t="s">
        <v>19595</v>
      </c>
      <c r="C7761" s="451">
        <v>298</v>
      </c>
      <c r="D7761" s="449" t="s">
        <v>22136</v>
      </c>
      <c r="E7761" s="451" t="s">
        <v>19596</v>
      </c>
      <c r="F7761" s="452" t="s">
        <v>20154</v>
      </c>
      <c r="G7761" s="452" t="s">
        <v>20154</v>
      </c>
    </row>
    <row r="7762" spans="2:7">
      <c r="B7762" s="451" t="s">
        <v>19595</v>
      </c>
      <c r="C7762" s="451">
        <v>311</v>
      </c>
      <c r="D7762" s="449" t="s">
        <v>22137</v>
      </c>
      <c r="E7762" s="451" t="s">
        <v>19596</v>
      </c>
      <c r="F7762" s="452" t="s">
        <v>11915</v>
      </c>
      <c r="G7762" s="452" t="s">
        <v>11915</v>
      </c>
    </row>
    <row r="7763" spans="2:7">
      <c r="B7763" s="451" t="s">
        <v>19595</v>
      </c>
      <c r="C7763" s="451">
        <v>318</v>
      </c>
      <c r="D7763" s="449" t="s">
        <v>22138</v>
      </c>
      <c r="E7763" s="451" t="s">
        <v>19596</v>
      </c>
      <c r="F7763" s="452" t="s">
        <v>20812</v>
      </c>
      <c r="G7763" s="452" t="s">
        <v>20812</v>
      </c>
    </row>
    <row r="7764" spans="2:7">
      <c r="B7764" s="451" t="s">
        <v>19595</v>
      </c>
      <c r="C7764" s="451">
        <v>319</v>
      </c>
      <c r="D7764" s="449" t="s">
        <v>22139</v>
      </c>
      <c r="E7764" s="451" t="s">
        <v>19596</v>
      </c>
      <c r="F7764" s="452" t="s">
        <v>27768</v>
      </c>
      <c r="G7764" s="452" t="s">
        <v>27768</v>
      </c>
    </row>
    <row r="7765" spans="2:7">
      <c r="B7765" s="451" t="s">
        <v>19595</v>
      </c>
      <c r="C7765" s="451">
        <v>303</v>
      </c>
      <c r="D7765" s="449" t="s">
        <v>22140</v>
      </c>
      <c r="E7765" s="451" t="s">
        <v>19596</v>
      </c>
      <c r="F7765" s="452" t="s">
        <v>21632</v>
      </c>
      <c r="G7765" s="452" t="s">
        <v>21632</v>
      </c>
    </row>
    <row r="7766" spans="2:7">
      <c r="B7766" s="451" t="s">
        <v>19595</v>
      </c>
      <c r="C7766" s="451">
        <v>305</v>
      </c>
      <c r="D7766" s="449" t="s">
        <v>22141</v>
      </c>
      <c r="E7766" s="451" t="s">
        <v>19596</v>
      </c>
      <c r="F7766" s="452" t="s">
        <v>14712</v>
      </c>
      <c r="G7766" s="452" t="s">
        <v>14712</v>
      </c>
    </row>
    <row r="7767" spans="2:7">
      <c r="B7767" s="451" t="s">
        <v>19595</v>
      </c>
      <c r="C7767" s="451">
        <v>306</v>
      </c>
      <c r="D7767" s="449" t="s">
        <v>22142</v>
      </c>
      <c r="E7767" s="451" t="s">
        <v>19596</v>
      </c>
      <c r="F7767" s="452" t="s">
        <v>15174</v>
      </c>
      <c r="G7767" s="452" t="s">
        <v>15174</v>
      </c>
    </row>
    <row r="7768" spans="2:7">
      <c r="B7768" s="451" t="s">
        <v>19595</v>
      </c>
      <c r="C7768" s="451">
        <v>307</v>
      </c>
      <c r="D7768" s="449" t="s">
        <v>22143</v>
      </c>
      <c r="E7768" s="451" t="s">
        <v>19596</v>
      </c>
      <c r="F7768" s="452" t="s">
        <v>27769</v>
      </c>
      <c r="G7768" s="452" t="s">
        <v>27769</v>
      </c>
    </row>
    <row r="7769" spans="2:7">
      <c r="B7769" s="451" t="s">
        <v>19595</v>
      </c>
      <c r="C7769" s="451">
        <v>309</v>
      </c>
      <c r="D7769" s="449" t="s">
        <v>22144</v>
      </c>
      <c r="E7769" s="451" t="s">
        <v>19596</v>
      </c>
      <c r="F7769" s="452" t="s">
        <v>27729</v>
      </c>
      <c r="G7769" s="452" t="s">
        <v>27729</v>
      </c>
    </row>
    <row r="7770" spans="2:7">
      <c r="B7770" s="451" t="s">
        <v>19595</v>
      </c>
      <c r="C7770" s="451">
        <v>310</v>
      </c>
      <c r="D7770" s="449" t="s">
        <v>22145</v>
      </c>
      <c r="E7770" s="451" t="s">
        <v>19596</v>
      </c>
      <c r="F7770" s="452" t="s">
        <v>27770</v>
      </c>
      <c r="G7770" s="452" t="s">
        <v>27770</v>
      </c>
    </row>
    <row r="7771" spans="2:7">
      <c r="B7771" s="451" t="s">
        <v>19595</v>
      </c>
      <c r="C7771" s="451">
        <v>328</v>
      </c>
      <c r="D7771" s="449" t="s">
        <v>22146</v>
      </c>
      <c r="E7771" s="451" t="s">
        <v>19596</v>
      </c>
      <c r="F7771" s="452" t="s">
        <v>9917</v>
      </c>
      <c r="G7771" s="452" t="s">
        <v>9917</v>
      </c>
    </row>
    <row r="7772" spans="2:7">
      <c r="B7772" s="451" t="s">
        <v>19595</v>
      </c>
      <c r="C7772" s="451">
        <v>325</v>
      </c>
      <c r="D7772" s="449" t="s">
        <v>22147</v>
      </c>
      <c r="E7772" s="451" t="s">
        <v>19596</v>
      </c>
      <c r="F7772" s="452" t="s">
        <v>19214</v>
      </c>
      <c r="G7772" s="452" t="s">
        <v>19214</v>
      </c>
    </row>
    <row r="7773" spans="2:7">
      <c r="B7773" s="451" t="s">
        <v>19595</v>
      </c>
      <c r="C7773" s="451">
        <v>20326</v>
      </c>
      <c r="D7773" s="449" t="s">
        <v>22148</v>
      </c>
      <c r="E7773" s="451" t="s">
        <v>19596</v>
      </c>
      <c r="F7773" s="452" t="s">
        <v>5652</v>
      </c>
      <c r="G7773" s="452" t="s">
        <v>5652</v>
      </c>
    </row>
    <row r="7774" spans="2:7">
      <c r="B7774" s="451" t="s">
        <v>19595</v>
      </c>
      <c r="C7774" s="451">
        <v>329</v>
      </c>
      <c r="D7774" s="449" t="s">
        <v>22149</v>
      </c>
      <c r="E7774" s="451" t="s">
        <v>19596</v>
      </c>
      <c r="F7774" s="452" t="s">
        <v>19659</v>
      </c>
      <c r="G7774" s="452" t="s">
        <v>19659</v>
      </c>
    </row>
    <row r="7775" spans="2:7">
      <c r="B7775" s="451" t="s">
        <v>19595</v>
      </c>
      <c r="C7775" s="451">
        <v>308</v>
      </c>
      <c r="D7775" s="449" t="s">
        <v>22150</v>
      </c>
      <c r="E7775" s="451" t="s">
        <v>19596</v>
      </c>
      <c r="F7775" s="452" t="s">
        <v>27771</v>
      </c>
      <c r="G7775" s="452" t="s">
        <v>27771</v>
      </c>
    </row>
    <row r="7776" spans="2:7">
      <c r="B7776" s="451" t="s">
        <v>19595</v>
      </c>
      <c r="C7776" s="451">
        <v>39642</v>
      </c>
      <c r="D7776" s="449" t="s">
        <v>22151</v>
      </c>
      <c r="E7776" s="451" t="s">
        <v>19596</v>
      </c>
      <c r="F7776" s="452" t="s">
        <v>6489</v>
      </c>
      <c r="G7776" s="452" t="s">
        <v>6489</v>
      </c>
    </row>
    <row r="7777" spans="2:7">
      <c r="B7777" s="451" t="s">
        <v>19595</v>
      </c>
      <c r="C7777" s="451">
        <v>39641</v>
      </c>
      <c r="D7777" s="449" t="s">
        <v>22152</v>
      </c>
      <c r="E7777" s="451" t="s">
        <v>19596</v>
      </c>
      <c r="F7777" s="452" t="s">
        <v>15570</v>
      </c>
      <c r="G7777" s="452" t="s">
        <v>15570</v>
      </c>
    </row>
    <row r="7778" spans="2:7">
      <c r="B7778" s="451" t="s">
        <v>19595</v>
      </c>
      <c r="C7778" s="451">
        <v>39643</v>
      </c>
      <c r="D7778" s="449" t="s">
        <v>22153</v>
      </c>
      <c r="E7778" s="451" t="s">
        <v>19596</v>
      </c>
      <c r="F7778" s="452" t="s">
        <v>6264</v>
      </c>
      <c r="G7778" s="452" t="s">
        <v>6264</v>
      </c>
    </row>
    <row r="7779" spans="2:7">
      <c r="B7779" s="451" t="s">
        <v>19595</v>
      </c>
      <c r="C7779" s="451">
        <v>39644</v>
      </c>
      <c r="D7779" s="449" t="s">
        <v>22154</v>
      </c>
      <c r="E7779" s="451" t="s">
        <v>19596</v>
      </c>
      <c r="F7779" s="452" t="s">
        <v>21347</v>
      </c>
      <c r="G7779" s="452" t="s">
        <v>21347</v>
      </c>
    </row>
    <row r="7780" spans="2:7">
      <c r="B7780" s="451" t="s">
        <v>19595</v>
      </c>
      <c r="C7780" s="451">
        <v>39645</v>
      </c>
      <c r="D7780" s="449" t="s">
        <v>22155</v>
      </c>
      <c r="E7780" s="451" t="s">
        <v>19596</v>
      </c>
      <c r="F7780" s="452" t="s">
        <v>20815</v>
      </c>
      <c r="G7780" s="452" t="s">
        <v>20815</v>
      </c>
    </row>
    <row r="7781" spans="2:7">
      <c r="B7781" s="451" t="s">
        <v>19595</v>
      </c>
      <c r="C7781" s="451">
        <v>41610</v>
      </c>
      <c r="D7781" s="449" t="s">
        <v>22156</v>
      </c>
      <c r="E7781" s="451" t="s">
        <v>19596</v>
      </c>
      <c r="F7781" s="452" t="s">
        <v>20426</v>
      </c>
      <c r="G7781" s="452" t="s">
        <v>20426</v>
      </c>
    </row>
    <row r="7782" spans="2:7">
      <c r="B7782" s="451" t="s">
        <v>19595</v>
      </c>
      <c r="C7782" s="451">
        <v>41611</v>
      </c>
      <c r="D7782" s="449" t="s">
        <v>22157</v>
      </c>
      <c r="E7782" s="451" t="s">
        <v>19596</v>
      </c>
      <c r="F7782" s="452" t="s">
        <v>20427</v>
      </c>
      <c r="G7782" s="452" t="s">
        <v>20427</v>
      </c>
    </row>
    <row r="7783" spans="2:7">
      <c r="B7783" s="451" t="s">
        <v>19595</v>
      </c>
      <c r="C7783" s="451">
        <v>41612</v>
      </c>
      <c r="D7783" s="449" t="s">
        <v>22158</v>
      </c>
      <c r="E7783" s="451" t="s">
        <v>19596</v>
      </c>
      <c r="F7783" s="452" t="s">
        <v>20428</v>
      </c>
      <c r="G7783" s="452" t="s">
        <v>20428</v>
      </c>
    </row>
    <row r="7784" spans="2:7">
      <c r="B7784" s="451" t="s">
        <v>19595</v>
      </c>
      <c r="C7784" s="451">
        <v>41637</v>
      </c>
      <c r="D7784" s="449" t="s">
        <v>22159</v>
      </c>
      <c r="E7784" s="451" t="s">
        <v>19596</v>
      </c>
      <c r="F7784" s="452" t="s">
        <v>20293</v>
      </c>
      <c r="G7784" s="452" t="s">
        <v>20293</v>
      </c>
    </row>
    <row r="7785" spans="2:7">
      <c r="B7785" s="451" t="s">
        <v>19595</v>
      </c>
      <c r="C7785" s="451">
        <v>41638</v>
      </c>
      <c r="D7785" s="449" t="s">
        <v>22160</v>
      </c>
      <c r="E7785" s="451" t="s">
        <v>19596</v>
      </c>
      <c r="F7785" s="452" t="s">
        <v>20429</v>
      </c>
      <c r="G7785" s="452" t="s">
        <v>20429</v>
      </c>
    </row>
    <row r="7786" spans="2:7">
      <c r="B7786" s="451" t="s">
        <v>19595</v>
      </c>
      <c r="C7786" s="451">
        <v>41639</v>
      </c>
      <c r="D7786" s="449" t="s">
        <v>22161</v>
      </c>
      <c r="E7786" s="451" t="s">
        <v>19596</v>
      </c>
      <c r="F7786" s="452" t="s">
        <v>20430</v>
      </c>
      <c r="G7786" s="452" t="s">
        <v>20430</v>
      </c>
    </row>
    <row r="7787" spans="2:7">
      <c r="B7787" s="451" t="s">
        <v>19595</v>
      </c>
      <c r="C7787" s="451">
        <v>11789</v>
      </c>
      <c r="D7787" s="449" t="s">
        <v>22162</v>
      </c>
      <c r="E7787" s="451" t="s">
        <v>19596</v>
      </c>
      <c r="F7787" s="452" t="s">
        <v>18144</v>
      </c>
      <c r="G7787" s="452" t="s">
        <v>18144</v>
      </c>
    </row>
    <row r="7788" spans="2:7">
      <c r="B7788" s="451" t="s">
        <v>19595</v>
      </c>
      <c r="C7788" s="451">
        <v>20975</v>
      </c>
      <c r="D7788" s="449" t="s">
        <v>22163</v>
      </c>
      <c r="E7788" s="451" t="s">
        <v>19596</v>
      </c>
      <c r="F7788" s="452" t="s">
        <v>10025</v>
      </c>
      <c r="G7788" s="452" t="s">
        <v>10025</v>
      </c>
    </row>
    <row r="7789" spans="2:7">
      <c r="B7789" s="451" t="s">
        <v>19595</v>
      </c>
      <c r="C7789" s="451">
        <v>20976</v>
      </c>
      <c r="D7789" s="449" t="s">
        <v>22164</v>
      </c>
      <c r="E7789" s="451" t="s">
        <v>19596</v>
      </c>
      <c r="F7789" s="452" t="s">
        <v>19822</v>
      </c>
      <c r="G7789" s="452" t="s">
        <v>19822</v>
      </c>
    </row>
    <row r="7790" spans="2:7">
      <c r="B7790" s="451" t="s">
        <v>19595</v>
      </c>
      <c r="C7790" s="451">
        <v>40340</v>
      </c>
      <c r="D7790" s="449" t="s">
        <v>22165</v>
      </c>
      <c r="E7790" s="451" t="s">
        <v>19596</v>
      </c>
      <c r="F7790" s="452" t="s">
        <v>20044</v>
      </c>
      <c r="G7790" s="452" t="s">
        <v>20044</v>
      </c>
    </row>
    <row r="7791" spans="2:7">
      <c r="B7791" s="451" t="s">
        <v>19595</v>
      </c>
      <c r="C7791" s="451">
        <v>40341</v>
      </c>
      <c r="D7791" s="449" t="s">
        <v>22166</v>
      </c>
      <c r="E7791" s="451" t="s">
        <v>19596</v>
      </c>
      <c r="F7791" s="452" t="s">
        <v>27772</v>
      </c>
      <c r="G7791" s="452" t="s">
        <v>27772</v>
      </c>
    </row>
    <row r="7792" spans="2:7">
      <c r="B7792" s="451" t="s">
        <v>19595</v>
      </c>
      <c r="C7792" s="451">
        <v>40342</v>
      </c>
      <c r="D7792" s="449" t="s">
        <v>22167</v>
      </c>
      <c r="E7792" s="451" t="s">
        <v>19596</v>
      </c>
      <c r="F7792" s="452" t="s">
        <v>27773</v>
      </c>
      <c r="G7792" s="452" t="s">
        <v>27773</v>
      </c>
    </row>
    <row r="7793" spans="2:7">
      <c r="B7793" s="451" t="s">
        <v>19595</v>
      </c>
      <c r="C7793" s="451">
        <v>40343</v>
      </c>
      <c r="D7793" s="449" t="s">
        <v>22168</v>
      </c>
      <c r="E7793" s="451" t="s">
        <v>19596</v>
      </c>
      <c r="F7793" s="452" t="s">
        <v>19992</v>
      </c>
      <c r="G7793" s="452" t="s">
        <v>19992</v>
      </c>
    </row>
    <row r="7794" spans="2:7">
      <c r="B7794" s="451" t="s">
        <v>19595</v>
      </c>
      <c r="C7794" s="451">
        <v>40344</v>
      </c>
      <c r="D7794" s="449" t="s">
        <v>22169</v>
      </c>
      <c r="E7794" s="451" t="s">
        <v>19596</v>
      </c>
      <c r="F7794" s="452" t="s">
        <v>27774</v>
      </c>
      <c r="G7794" s="452" t="s">
        <v>27774</v>
      </c>
    </row>
    <row r="7795" spans="2:7">
      <c r="B7795" s="451" t="s">
        <v>19595</v>
      </c>
      <c r="C7795" s="451">
        <v>40345</v>
      </c>
      <c r="D7795" s="449" t="s">
        <v>22170</v>
      </c>
      <c r="E7795" s="451" t="s">
        <v>19596</v>
      </c>
      <c r="F7795" s="452" t="s">
        <v>27775</v>
      </c>
      <c r="G7795" s="452" t="s">
        <v>27775</v>
      </c>
    </row>
    <row r="7796" spans="2:7">
      <c r="B7796" s="451" t="s">
        <v>19595</v>
      </c>
      <c r="C7796" s="451">
        <v>40346</v>
      </c>
      <c r="D7796" s="449" t="s">
        <v>22171</v>
      </c>
      <c r="E7796" s="451" t="s">
        <v>19596</v>
      </c>
      <c r="F7796" s="452" t="s">
        <v>27776</v>
      </c>
      <c r="G7796" s="452" t="s">
        <v>27776</v>
      </c>
    </row>
    <row r="7797" spans="2:7">
      <c r="B7797" s="451" t="s">
        <v>19595</v>
      </c>
      <c r="C7797" s="451">
        <v>40347</v>
      </c>
      <c r="D7797" s="449" t="s">
        <v>22172</v>
      </c>
      <c r="E7797" s="451" t="s">
        <v>19596</v>
      </c>
      <c r="F7797" s="452" t="s">
        <v>27777</v>
      </c>
      <c r="G7797" s="452" t="s">
        <v>27777</v>
      </c>
    </row>
    <row r="7798" spans="2:7">
      <c r="B7798" s="451" t="s">
        <v>19595</v>
      </c>
      <c r="C7798" s="451">
        <v>6138</v>
      </c>
      <c r="D7798" s="449" t="s">
        <v>22173</v>
      </c>
      <c r="E7798" s="451" t="s">
        <v>19596</v>
      </c>
      <c r="F7798" s="452" t="s">
        <v>27460</v>
      </c>
      <c r="G7798" s="452" t="s">
        <v>27460</v>
      </c>
    </row>
    <row r="7799" spans="2:7">
      <c r="B7799" s="451" t="s">
        <v>19595</v>
      </c>
      <c r="C7799" s="451">
        <v>43424</v>
      </c>
      <c r="D7799" s="449" t="s">
        <v>22174</v>
      </c>
      <c r="E7799" s="451" t="s">
        <v>19596</v>
      </c>
      <c r="F7799" s="452" t="s">
        <v>20431</v>
      </c>
      <c r="G7799" s="452" t="s">
        <v>20431</v>
      </c>
    </row>
    <row r="7800" spans="2:7">
      <c r="B7800" s="451" t="s">
        <v>19595</v>
      </c>
      <c r="C7800" s="451">
        <v>43426</v>
      </c>
      <c r="D7800" s="449" t="s">
        <v>22175</v>
      </c>
      <c r="E7800" s="451" t="s">
        <v>19596</v>
      </c>
      <c r="F7800" s="452" t="s">
        <v>20432</v>
      </c>
      <c r="G7800" s="452" t="s">
        <v>20432</v>
      </c>
    </row>
    <row r="7801" spans="2:7">
      <c r="B7801" s="451" t="s">
        <v>19595</v>
      </c>
      <c r="C7801" s="451">
        <v>12565</v>
      </c>
      <c r="D7801" s="449" t="s">
        <v>22176</v>
      </c>
      <c r="E7801" s="451" t="s">
        <v>19596</v>
      </c>
      <c r="F7801" s="452" t="s">
        <v>20433</v>
      </c>
      <c r="G7801" s="452" t="s">
        <v>20433</v>
      </c>
    </row>
    <row r="7802" spans="2:7">
      <c r="B7802" s="451" t="s">
        <v>19595</v>
      </c>
      <c r="C7802" s="451">
        <v>12567</v>
      </c>
      <c r="D7802" s="449" t="s">
        <v>22177</v>
      </c>
      <c r="E7802" s="451" t="s">
        <v>19596</v>
      </c>
      <c r="F7802" s="452" t="s">
        <v>20434</v>
      </c>
      <c r="G7802" s="452" t="s">
        <v>20434</v>
      </c>
    </row>
    <row r="7803" spans="2:7">
      <c r="B7803" s="451" t="s">
        <v>19595</v>
      </c>
      <c r="C7803" s="451">
        <v>12568</v>
      </c>
      <c r="D7803" s="449" t="s">
        <v>22178</v>
      </c>
      <c r="E7803" s="451" t="s">
        <v>19596</v>
      </c>
      <c r="F7803" s="452" t="s">
        <v>20435</v>
      </c>
      <c r="G7803" s="452" t="s">
        <v>20435</v>
      </c>
    </row>
    <row r="7804" spans="2:7">
      <c r="B7804" s="451" t="s">
        <v>19595</v>
      </c>
      <c r="C7804" s="451">
        <v>43441</v>
      </c>
      <c r="D7804" s="449" t="s">
        <v>22179</v>
      </c>
      <c r="E7804" s="451" t="s">
        <v>19596</v>
      </c>
      <c r="F7804" s="452" t="s">
        <v>20436</v>
      </c>
      <c r="G7804" s="452" t="s">
        <v>20436</v>
      </c>
    </row>
    <row r="7805" spans="2:7">
      <c r="B7805" s="451" t="s">
        <v>19595</v>
      </c>
      <c r="C7805" s="451">
        <v>43423</v>
      </c>
      <c r="D7805" s="449" t="s">
        <v>22180</v>
      </c>
      <c r="E7805" s="451" t="s">
        <v>19596</v>
      </c>
      <c r="F7805" s="452" t="s">
        <v>20146</v>
      </c>
      <c r="G7805" s="452" t="s">
        <v>20146</v>
      </c>
    </row>
    <row r="7806" spans="2:7">
      <c r="B7806" s="451" t="s">
        <v>19595</v>
      </c>
      <c r="C7806" s="451">
        <v>12532</v>
      </c>
      <c r="D7806" s="449" t="s">
        <v>22181</v>
      </c>
      <c r="E7806" s="451" t="s">
        <v>19596</v>
      </c>
      <c r="F7806" s="452" t="s">
        <v>20437</v>
      </c>
      <c r="G7806" s="452" t="s">
        <v>20437</v>
      </c>
    </row>
    <row r="7807" spans="2:7">
      <c r="B7807" s="451" t="s">
        <v>19595</v>
      </c>
      <c r="C7807" s="451">
        <v>43444</v>
      </c>
      <c r="D7807" s="449" t="s">
        <v>22182</v>
      </c>
      <c r="E7807" s="451" t="s">
        <v>19596</v>
      </c>
      <c r="F7807" s="452" t="s">
        <v>20245</v>
      </c>
      <c r="G7807" s="452" t="s">
        <v>20245</v>
      </c>
    </row>
    <row r="7808" spans="2:7">
      <c r="B7808" s="451" t="s">
        <v>19595</v>
      </c>
      <c r="C7808" s="451">
        <v>12551</v>
      </c>
      <c r="D7808" s="449" t="s">
        <v>22183</v>
      </c>
      <c r="E7808" s="451" t="s">
        <v>19596</v>
      </c>
      <c r="F7808" s="452" t="s">
        <v>20438</v>
      </c>
      <c r="G7808" s="452" t="s">
        <v>20438</v>
      </c>
    </row>
    <row r="7809" spans="2:7">
      <c r="B7809" s="451" t="s">
        <v>19595</v>
      </c>
      <c r="C7809" s="451">
        <v>43442</v>
      </c>
      <c r="D7809" s="449" t="s">
        <v>22184</v>
      </c>
      <c r="E7809" s="451" t="s">
        <v>19596</v>
      </c>
      <c r="F7809" s="452" t="s">
        <v>20439</v>
      </c>
      <c r="G7809" s="452" t="s">
        <v>20439</v>
      </c>
    </row>
    <row r="7810" spans="2:7">
      <c r="B7810" s="451" t="s">
        <v>19595</v>
      </c>
      <c r="C7810" s="451">
        <v>43443</v>
      </c>
      <c r="D7810" s="449" t="s">
        <v>22185</v>
      </c>
      <c r="E7810" s="451" t="s">
        <v>19596</v>
      </c>
      <c r="F7810" s="452" t="s">
        <v>20440</v>
      </c>
      <c r="G7810" s="452" t="s">
        <v>20440</v>
      </c>
    </row>
    <row r="7811" spans="2:7">
      <c r="B7811" s="451" t="s">
        <v>19595</v>
      </c>
      <c r="C7811" s="451">
        <v>12544</v>
      </c>
      <c r="D7811" s="449" t="s">
        <v>22186</v>
      </c>
      <c r="E7811" s="451" t="s">
        <v>19596</v>
      </c>
      <c r="F7811" s="452" t="s">
        <v>20441</v>
      </c>
      <c r="G7811" s="452" t="s">
        <v>20441</v>
      </c>
    </row>
    <row r="7812" spans="2:7">
      <c r="B7812" s="451" t="s">
        <v>19595</v>
      </c>
      <c r="C7812" s="451">
        <v>12547</v>
      </c>
      <c r="D7812" s="449" t="s">
        <v>22187</v>
      </c>
      <c r="E7812" s="451" t="s">
        <v>19596</v>
      </c>
      <c r="F7812" s="452" t="s">
        <v>20024</v>
      </c>
      <c r="G7812" s="452" t="s">
        <v>20024</v>
      </c>
    </row>
    <row r="7813" spans="2:7">
      <c r="B7813" s="451" t="s">
        <v>19595</v>
      </c>
      <c r="C7813" s="451">
        <v>43445</v>
      </c>
      <c r="D7813" s="449" t="s">
        <v>22188</v>
      </c>
      <c r="E7813" s="451" t="s">
        <v>19596</v>
      </c>
      <c r="F7813" s="452" t="s">
        <v>20442</v>
      </c>
      <c r="G7813" s="452" t="s">
        <v>20442</v>
      </c>
    </row>
    <row r="7814" spans="2:7">
      <c r="B7814" s="451" t="s">
        <v>19595</v>
      </c>
      <c r="C7814" s="451">
        <v>12563</v>
      </c>
      <c r="D7814" s="449" t="s">
        <v>22189</v>
      </c>
      <c r="E7814" s="451" t="s">
        <v>19596</v>
      </c>
      <c r="F7814" s="452" t="s">
        <v>20443</v>
      </c>
      <c r="G7814" s="452" t="s">
        <v>20443</v>
      </c>
    </row>
    <row r="7815" spans="2:7">
      <c r="B7815" s="451" t="s">
        <v>19595</v>
      </c>
      <c r="C7815" s="451">
        <v>43425</v>
      </c>
      <c r="D7815" s="449" t="s">
        <v>22190</v>
      </c>
      <c r="E7815" s="451" t="s">
        <v>19596</v>
      </c>
      <c r="F7815" s="452" t="s">
        <v>20444</v>
      </c>
      <c r="G7815" s="452" t="s">
        <v>20444</v>
      </c>
    </row>
    <row r="7816" spans="2:7">
      <c r="B7816" s="451" t="s">
        <v>19595</v>
      </c>
      <c r="C7816" s="451">
        <v>43446</v>
      </c>
      <c r="D7816" s="449" t="s">
        <v>22191</v>
      </c>
      <c r="E7816" s="451" t="s">
        <v>19596</v>
      </c>
      <c r="F7816" s="452" t="s">
        <v>20445</v>
      </c>
      <c r="G7816" s="452" t="s">
        <v>20445</v>
      </c>
    </row>
    <row r="7817" spans="2:7">
      <c r="B7817" s="451" t="s">
        <v>19595</v>
      </c>
      <c r="C7817" s="451">
        <v>43447</v>
      </c>
      <c r="D7817" s="449" t="s">
        <v>22192</v>
      </c>
      <c r="E7817" s="451" t="s">
        <v>19596</v>
      </c>
      <c r="F7817" s="452" t="s">
        <v>20446</v>
      </c>
      <c r="G7817" s="452" t="s">
        <v>20446</v>
      </c>
    </row>
    <row r="7818" spans="2:7">
      <c r="B7818" s="451" t="s">
        <v>19595</v>
      </c>
      <c r="C7818" s="451">
        <v>43448</v>
      </c>
      <c r="D7818" s="449" t="s">
        <v>22193</v>
      </c>
      <c r="E7818" s="451" t="s">
        <v>19596</v>
      </c>
      <c r="F7818" s="452" t="s">
        <v>20447</v>
      </c>
      <c r="G7818" s="452" t="s">
        <v>20447</v>
      </c>
    </row>
    <row r="7819" spans="2:7">
      <c r="B7819" s="451" t="s">
        <v>19595</v>
      </c>
      <c r="C7819" s="451">
        <v>13761</v>
      </c>
      <c r="D7819" s="449" t="s">
        <v>22194</v>
      </c>
      <c r="E7819" s="451" t="s">
        <v>19596</v>
      </c>
      <c r="F7819" s="452" t="s">
        <v>36528</v>
      </c>
      <c r="G7819" s="452" t="s">
        <v>36528</v>
      </c>
    </row>
    <row r="7820" spans="2:7">
      <c r="B7820" s="451" t="s">
        <v>19595</v>
      </c>
      <c r="C7820" s="451">
        <v>4814</v>
      </c>
      <c r="D7820" s="449" t="s">
        <v>22195</v>
      </c>
      <c r="E7820" s="451" t="s">
        <v>19596</v>
      </c>
      <c r="F7820" s="452" t="s">
        <v>21471</v>
      </c>
      <c r="G7820" s="452" t="s">
        <v>21471</v>
      </c>
    </row>
    <row r="7821" spans="2:7">
      <c r="B7821" s="451" t="s">
        <v>19595</v>
      </c>
      <c r="C7821" s="451">
        <v>44473</v>
      </c>
      <c r="D7821" s="449" t="s">
        <v>22196</v>
      </c>
      <c r="E7821" s="451" t="s">
        <v>19596</v>
      </c>
      <c r="F7821" s="452" t="s">
        <v>36529</v>
      </c>
      <c r="G7821" s="452" t="s">
        <v>36529</v>
      </c>
    </row>
    <row r="7822" spans="2:7">
      <c r="B7822" s="451" t="s">
        <v>19595</v>
      </c>
      <c r="C7822" s="451">
        <v>6122</v>
      </c>
      <c r="D7822" s="449" t="s">
        <v>22197</v>
      </c>
      <c r="E7822" s="451" t="s">
        <v>852</v>
      </c>
      <c r="F7822" s="452" t="s">
        <v>21639</v>
      </c>
      <c r="G7822" s="452" t="s">
        <v>21517</v>
      </c>
    </row>
    <row r="7823" spans="2:7">
      <c r="B7823" s="451" t="s">
        <v>19595</v>
      </c>
      <c r="C7823" s="451">
        <v>40810</v>
      </c>
      <c r="D7823" s="449" t="s">
        <v>22198</v>
      </c>
      <c r="E7823" s="451" t="s">
        <v>19623</v>
      </c>
      <c r="F7823" s="452" t="s">
        <v>29200</v>
      </c>
      <c r="G7823" s="452" t="s">
        <v>29201</v>
      </c>
    </row>
    <row r="7824" spans="2:7">
      <c r="B7824" s="451" t="s">
        <v>19595</v>
      </c>
      <c r="C7824" s="451">
        <v>21100</v>
      </c>
      <c r="D7824" s="449" t="s">
        <v>22199</v>
      </c>
      <c r="E7824" s="451" t="s">
        <v>19596</v>
      </c>
      <c r="F7824" s="452" t="s">
        <v>20981</v>
      </c>
      <c r="G7824" s="452" t="s">
        <v>20981</v>
      </c>
    </row>
    <row r="7825" spans="2:7">
      <c r="B7825" s="451" t="s">
        <v>19595</v>
      </c>
      <c r="C7825" s="451">
        <v>11816</v>
      </c>
      <c r="D7825" s="449" t="s">
        <v>22200</v>
      </c>
      <c r="E7825" s="451" t="s">
        <v>19596</v>
      </c>
      <c r="F7825" s="452" t="s">
        <v>20982</v>
      </c>
      <c r="G7825" s="452" t="s">
        <v>20982</v>
      </c>
    </row>
    <row r="7826" spans="2:7">
      <c r="B7826" s="451" t="s">
        <v>19595</v>
      </c>
      <c r="C7826" s="451">
        <v>11814</v>
      </c>
      <c r="D7826" s="449" t="s">
        <v>22201</v>
      </c>
      <c r="E7826" s="451" t="s">
        <v>19596</v>
      </c>
      <c r="F7826" s="452" t="s">
        <v>20983</v>
      </c>
      <c r="G7826" s="452" t="s">
        <v>20983</v>
      </c>
    </row>
    <row r="7827" spans="2:7">
      <c r="B7827" s="451" t="s">
        <v>19595</v>
      </c>
      <c r="C7827" s="451">
        <v>14186</v>
      </c>
      <c r="D7827" s="449" t="s">
        <v>22202</v>
      </c>
      <c r="E7827" s="451" t="s">
        <v>19596</v>
      </c>
      <c r="F7827" s="452" t="s">
        <v>20984</v>
      </c>
      <c r="G7827" s="452" t="s">
        <v>20984</v>
      </c>
    </row>
    <row r="7828" spans="2:7">
      <c r="B7828" s="451" t="s">
        <v>19595</v>
      </c>
      <c r="C7828" s="451">
        <v>14185</v>
      </c>
      <c r="D7828" s="449" t="s">
        <v>22203</v>
      </c>
      <c r="E7828" s="451" t="s">
        <v>19596</v>
      </c>
      <c r="F7828" s="452" t="s">
        <v>20985</v>
      </c>
      <c r="G7828" s="452" t="s">
        <v>20985</v>
      </c>
    </row>
    <row r="7829" spans="2:7">
      <c r="B7829" s="451" t="s">
        <v>19595</v>
      </c>
      <c r="C7829" s="451">
        <v>11811</v>
      </c>
      <c r="D7829" s="449" t="s">
        <v>22204</v>
      </c>
      <c r="E7829" s="451" t="s">
        <v>19596</v>
      </c>
      <c r="F7829" s="452" t="s">
        <v>20986</v>
      </c>
      <c r="G7829" s="452" t="s">
        <v>20986</v>
      </c>
    </row>
    <row r="7830" spans="2:7">
      <c r="B7830" s="451" t="s">
        <v>19595</v>
      </c>
      <c r="C7830" s="451">
        <v>44498</v>
      </c>
      <c r="D7830" s="449" t="s">
        <v>22205</v>
      </c>
      <c r="E7830" s="451" t="s">
        <v>19596</v>
      </c>
      <c r="F7830" s="452" t="s">
        <v>19632</v>
      </c>
      <c r="G7830" s="452" t="s">
        <v>19632</v>
      </c>
    </row>
    <row r="7831" spans="2:7">
      <c r="B7831" s="451" t="s">
        <v>19595</v>
      </c>
      <c r="C7831" s="451">
        <v>34469</v>
      </c>
      <c r="D7831" s="449" t="s">
        <v>22206</v>
      </c>
      <c r="E7831" s="451" t="s">
        <v>19596</v>
      </c>
      <c r="F7831" s="452" t="s">
        <v>27778</v>
      </c>
      <c r="G7831" s="452" t="s">
        <v>27778</v>
      </c>
    </row>
    <row r="7832" spans="2:7">
      <c r="B7832" s="451" t="s">
        <v>19595</v>
      </c>
      <c r="C7832" s="451">
        <v>34476</v>
      </c>
      <c r="D7832" s="449" t="s">
        <v>22207</v>
      </c>
      <c r="E7832" s="451" t="s">
        <v>19596</v>
      </c>
      <c r="F7832" s="452" t="s">
        <v>27779</v>
      </c>
      <c r="G7832" s="452" t="s">
        <v>27779</v>
      </c>
    </row>
    <row r="7833" spans="2:7">
      <c r="B7833" s="451" t="s">
        <v>19595</v>
      </c>
      <c r="C7833" s="451">
        <v>34477</v>
      </c>
      <c r="D7833" s="449" t="s">
        <v>22208</v>
      </c>
      <c r="E7833" s="451" t="s">
        <v>19596</v>
      </c>
      <c r="F7833" s="452" t="s">
        <v>27780</v>
      </c>
      <c r="G7833" s="452" t="s">
        <v>27780</v>
      </c>
    </row>
    <row r="7834" spans="2:7">
      <c r="B7834" s="451" t="s">
        <v>19595</v>
      </c>
      <c r="C7834" s="451">
        <v>34482</v>
      </c>
      <c r="D7834" s="449" t="s">
        <v>22209</v>
      </c>
      <c r="E7834" s="451" t="s">
        <v>19596</v>
      </c>
      <c r="F7834" s="452" t="s">
        <v>27781</v>
      </c>
      <c r="G7834" s="452" t="s">
        <v>27781</v>
      </c>
    </row>
    <row r="7835" spans="2:7">
      <c r="B7835" s="451" t="s">
        <v>19595</v>
      </c>
      <c r="C7835" s="451">
        <v>34472</v>
      </c>
      <c r="D7835" s="449" t="s">
        <v>22210</v>
      </c>
      <c r="E7835" s="451" t="s">
        <v>19596</v>
      </c>
      <c r="F7835" s="452" t="s">
        <v>27782</v>
      </c>
      <c r="G7835" s="452" t="s">
        <v>27782</v>
      </c>
    </row>
    <row r="7836" spans="2:7">
      <c r="B7836" s="451" t="s">
        <v>19595</v>
      </c>
      <c r="C7836" s="451">
        <v>42425</v>
      </c>
      <c r="D7836" s="449" t="s">
        <v>22211</v>
      </c>
      <c r="E7836" s="451" t="s">
        <v>19596</v>
      </c>
      <c r="F7836" s="452" t="s">
        <v>36530</v>
      </c>
      <c r="G7836" s="452" t="s">
        <v>36530</v>
      </c>
    </row>
    <row r="7837" spans="2:7">
      <c r="B7837" s="451" t="s">
        <v>19595</v>
      </c>
      <c r="C7837" s="451">
        <v>42422</v>
      </c>
      <c r="D7837" s="449" t="s">
        <v>22212</v>
      </c>
      <c r="E7837" s="451" t="s">
        <v>19596</v>
      </c>
      <c r="F7837" s="452" t="s">
        <v>36531</v>
      </c>
      <c r="G7837" s="452" t="s">
        <v>36531</v>
      </c>
    </row>
    <row r="7838" spans="2:7">
      <c r="B7838" s="451" t="s">
        <v>19595</v>
      </c>
      <c r="C7838" s="451">
        <v>43184</v>
      </c>
      <c r="D7838" s="449" t="s">
        <v>22213</v>
      </c>
      <c r="E7838" s="451" t="s">
        <v>19596</v>
      </c>
      <c r="F7838" s="452" t="s">
        <v>36532</v>
      </c>
      <c r="G7838" s="452" t="s">
        <v>36532</v>
      </c>
    </row>
    <row r="7839" spans="2:7">
      <c r="B7839" s="451" t="s">
        <v>19595</v>
      </c>
      <c r="C7839" s="451">
        <v>42424</v>
      </c>
      <c r="D7839" s="449" t="s">
        <v>22214</v>
      </c>
      <c r="E7839" s="451" t="s">
        <v>19596</v>
      </c>
      <c r="F7839" s="452" t="s">
        <v>36533</v>
      </c>
      <c r="G7839" s="452" t="s">
        <v>36533</v>
      </c>
    </row>
    <row r="7840" spans="2:7">
      <c r="B7840" s="451" t="s">
        <v>19595</v>
      </c>
      <c r="C7840" s="451">
        <v>42421</v>
      </c>
      <c r="D7840" s="449" t="s">
        <v>22215</v>
      </c>
      <c r="E7840" s="451" t="s">
        <v>19596</v>
      </c>
      <c r="F7840" s="452" t="s">
        <v>36534</v>
      </c>
      <c r="G7840" s="452" t="s">
        <v>36534</v>
      </c>
    </row>
    <row r="7841" spans="2:7">
      <c r="B7841" s="451" t="s">
        <v>19595</v>
      </c>
      <c r="C7841" s="451">
        <v>42416</v>
      </c>
      <c r="D7841" s="449" t="s">
        <v>22216</v>
      </c>
      <c r="E7841" s="451" t="s">
        <v>19596</v>
      </c>
      <c r="F7841" s="452" t="s">
        <v>36535</v>
      </c>
      <c r="G7841" s="452" t="s">
        <v>36535</v>
      </c>
    </row>
    <row r="7842" spans="2:7">
      <c r="B7842" s="451" t="s">
        <v>19595</v>
      </c>
      <c r="C7842" s="451">
        <v>42417</v>
      </c>
      <c r="D7842" s="449" t="s">
        <v>22217</v>
      </c>
      <c r="E7842" s="451" t="s">
        <v>19596</v>
      </c>
      <c r="F7842" s="452" t="s">
        <v>36536</v>
      </c>
      <c r="G7842" s="452" t="s">
        <v>36536</v>
      </c>
    </row>
    <row r="7843" spans="2:7">
      <c r="B7843" s="451" t="s">
        <v>19595</v>
      </c>
      <c r="C7843" s="451">
        <v>42419</v>
      </c>
      <c r="D7843" s="449" t="s">
        <v>22218</v>
      </c>
      <c r="E7843" s="451" t="s">
        <v>19596</v>
      </c>
      <c r="F7843" s="452" t="s">
        <v>36537</v>
      </c>
      <c r="G7843" s="452" t="s">
        <v>36537</v>
      </c>
    </row>
    <row r="7844" spans="2:7">
      <c r="B7844" s="451" t="s">
        <v>19595</v>
      </c>
      <c r="C7844" s="451">
        <v>42420</v>
      </c>
      <c r="D7844" s="449" t="s">
        <v>22219</v>
      </c>
      <c r="E7844" s="451" t="s">
        <v>19596</v>
      </c>
      <c r="F7844" s="452" t="s">
        <v>36538</v>
      </c>
      <c r="G7844" s="452" t="s">
        <v>36538</v>
      </c>
    </row>
    <row r="7845" spans="2:7">
      <c r="B7845" s="451" t="s">
        <v>19595</v>
      </c>
      <c r="C7845" s="451">
        <v>43195</v>
      </c>
      <c r="D7845" s="449" t="s">
        <v>22220</v>
      </c>
      <c r="E7845" s="451" t="s">
        <v>19596</v>
      </c>
      <c r="F7845" s="452" t="s">
        <v>36539</v>
      </c>
      <c r="G7845" s="452" t="s">
        <v>36539</v>
      </c>
    </row>
    <row r="7846" spans="2:7">
      <c r="B7846" s="451" t="s">
        <v>19595</v>
      </c>
      <c r="C7846" s="451">
        <v>43196</v>
      </c>
      <c r="D7846" s="449" t="s">
        <v>22221</v>
      </c>
      <c r="E7846" s="451" t="s">
        <v>19596</v>
      </c>
      <c r="F7846" s="452" t="s">
        <v>36540</v>
      </c>
      <c r="G7846" s="452" t="s">
        <v>36540</v>
      </c>
    </row>
    <row r="7847" spans="2:7">
      <c r="B7847" s="451" t="s">
        <v>19595</v>
      </c>
      <c r="C7847" s="451">
        <v>43198</v>
      </c>
      <c r="D7847" s="449" t="s">
        <v>22222</v>
      </c>
      <c r="E7847" s="451" t="s">
        <v>19596</v>
      </c>
      <c r="F7847" s="452" t="s">
        <v>36541</v>
      </c>
      <c r="G7847" s="452" t="s">
        <v>36541</v>
      </c>
    </row>
    <row r="7848" spans="2:7">
      <c r="B7848" s="451" t="s">
        <v>19595</v>
      </c>
      <c r="C7848" s="451">
        <v>43199</v>
      </c>
      <c r="D7848" s="449" t="s">
        <v>22223</v>
      </c>
      <c r="E7848" s="451" t="s">
        <v>19596</v>
      </c>
      <c r="F7848" s="452" t="s">
        <v>36542</v>
      </c>
      <c r="G7848" s="452" t="s">
        <v>36542</v>
      </c>
    </row>
    <row r="7849" spans="2:7">
      <c r="B7849" s="451" t="s">
        <v>19595</v>
      </c>
      <c r="C7849" s="451">
        <v>43200</v>
      </c>
      <c r="D7849" s="449" t="s">
        <v>22224</v>
      </c>
      <c r="E7849" s="451" t="s">
        <v>19596</v>
      </c>
      <c r="F7849" s="452" t="s">
        <v>36543</v>
      </c>
      <c r="G7849" s="452" t="s">
        <v>36543</v>
      </c>
    </row>
    <row r="7850" spans="2:7">
      <c r="B7850" s="451" t="s">
        <v>19595</v>
      </c>
      <c r="C7850" s="451">
        <v>39556</v>
      </c>
      <c r="D7850" s="449" t="s">
        <v>22225</v>
      </c>
      <c r="E7850" s="451" t="s">
        <v>19596</v>
      </c>
      <c r="F7850" s="452" t="s">
        <v>36544</v>
      </c>
      <c r="G7850" s="452" t="s">
        <v>36544</v>
      </c>
    </row>
    <row r="7851" spans="2:7">
      <c r="B7851" s="451" t="s">
        <v>19595</v>
      </c>
      <c r="C7851" s="451">
        <v>39557</v>
      </c>
      <c r="D7851" s="449" t="s">
        <v>22226</v>
      </c>
      <c r="E7851" s="451" t="s">
        <v>19596</v>
      </c>
      <c r="F7851" s="452" t="s">
        <v>36545</v>
      </c>
      <c r="G7851" s="452" t="s">
        <v>36545</v>
      </c>
    </row>
    <row r="7852" spans="2:7">
      <c r="B7852" s="451" t="s">
        <v>19595</v>
      </c>
      <c r="C7852" s="451">
        <v>39559</v>
      </c>
      <c r="D7852" s="449" t="s">
        <v>22227</v>
      </c>
      <c r="E7852" s="451" t="s">
        <v>19596</v>
      </c>
      <c r="F7852" s="452" t="s">
        <v>36546</v>
      </c>
      <c r="G7852" s="452" t="s">
        <v>36546</v>
      </c>
    </row>
    <row r="7853" spans="2:7">
      <c r="B7853" s="451" t="s">
        <v>19595</v>
      </c>
      <c r="C7853" s="451">
        <v>39560</v>
      </c>
      <c r="D7853" s="449" t="s">
        <v>22228</v>
      </c>
      <c r="E7853" s="451" t="s">
        <v>19596</v>
      </c>
      <c r="F7853" s="452" t="s">
        <v>36547</v>
      </c>
      <c r="G7853" s="452" t="s">
        <v>36547</v>
      </c>
    </row>
    <row r="7854" spans="2:7">
      <c r="B7854" s="451" t="s">
        <v>19595</v>
      </c>
      <c r="C7854" s="451">
        <v>39561</v>
      </c>
      <c r="D7854" s="449" t="s">
        <v>22229</v>
      </c>
      <c r="E7854" s="451" t="s">
        <v>19596</v>
      </c>
      <c r="F7854" s="452" t="s">
        <v>36548</v>
      </c>
      <c r="G7854" s="452" t="s">
        <v>36548</v>
      </c>
    </row>
    <row r="7855" spans="2:7">
      <c r="B7855" s="451" t="s">
        <v>19595</v>
      </c>
      <c r="C7855" s="451">
        <v>43190</v>
      </c>
      <c r="D7855" s="449" t="s">
        <v>22230</v>
      </c>
      <c r="E7855" s="451" t="s">
        <v>19596</v>
      </c>
      <c r="F7855" s="452" t="s">
        <v>36549</v>
      </c>
      <c r="G7855" s="452" t="s">
        <v>36549</v>
      </c>
    </row>
    <row r="7856" spans="2:7">
      <c r="B7856" s="451" t="s">
        <v>19595</v>
      </c>
      <c r="C7856" s="451">
        <v>39555</v>
      </c>
      <c r="D7856" s="449" t="s">
        <v>22231</v>
      </c>
      <c r="E7856" s="451" t="s">
        <v>19596</v>
      </c>
      <c r="F7856" s="452" t="s">
        <v>36550</v>
      </c>
      <c r="G7856" s="452" t="s">
        <v>36550</v>
      </c>
    </row>
    <row r="7857" spans="2:7">
      <c r="B7857" s="451" t="s">
        <v>19595</v>
      </c>
      <c r="C7857" s="451">
        <v>43191</v>
      </c>
      <c r="D7857" s="449" t="s">
        <v>22232</v>
      </c>
      <c r="E7857" s="451" t="s">
        <v>19596</v>
      </c>
      <c r="F7857" s="452" t="s">
        <v>36551</v>
      </c>
      <c r="G7857" s="452" t="s">
        <v>36551</v>
      </c>
    </row>
    <row r="7858" spans="2:7">
      <c r="B7858" s="451" t="s">
        <v>19595</v>
      </c>
      <c r="C7858" s="451">
        <v>39548</v>
      </c>
      <c r="D7858" s="449" t="s">
        <v>22233</v>
      </c>
      <c r="E7858" s="451" t="s">
        <v>19596</v>
      </c>
      <c r="F7858" s="452" t="s">
        <v>36552</v>
      </c>
      <c r="G7858" s="452" t="s">
        <v>36552</v>
      </c>
    </row>
    <row r="7859" spans="2:7">
      <c r="B7859" s="451" t="s">
        <v>19595</v>
      </c>
      <c r="C7859" s="451">
        <v>43192</v>
      </c>
      <c r="D7859" s="449" t="s">
        <v>22234</v>
      </c>
      <c r="E7859" s="451" t="s">
        <v>19596</v>
      </c>
      <c r="F7859" s="452" t="s">
        <v>36553</v>
      </c>
      <c r="G7859" s="452" t="s">
        <v>36553</v>
      </c>
    </row>
    <row r="7860" spans="2:7">
      <c r="B7860" s="451" t="s">
        <v>19595</v>
      </c>
      <c r="C7860" s="451">
        <v>39554</v>
      </c>
      <c r="D7860" s="449" t="s">
        <v>22235</v>
      </c>
      <c r="E7860" s="451" t="s">
        <v>19596</v>
      </c>
      <c r="F7860" s="452" t="s">
        <v>36554</v>
      </c>
      <c r="G7860" s="452" t="s">
        <v>36554</v>
      </c>
    </row>
    <row r="7861" spans="2:7">
      <c r="B7861" s="451" t="s">
        <v>19595</v>
      </c>
      <c r="C7861" s="451">
        <v>43194</v>
      </c>
      <c r="D7861" s="449" t="s">
        <v>22236</v>
      </c>
      <c r="E7861" s="451" t="s">
        <v>19596</v>
      </c>
      <c r="F7861" s="452" t="s">
        <v>36555</v>
      </c>
      <c r="G7861" s="452" t="s">
        <v>36555</v>
      </c>
    </row>
    <row r="7862" spans="2:7">
      <c r="B7862" s="451" t="s">
        <v>19595</v>
      </c>
      <c r="C7862" s="451">
        <v>39551</v>
      </c>
      <c r="D7862" s="449" t="s">
        <v>22237</v>
      </c>
      <c r="E7862" s="451" t="s">
        <v>19596</v>
      </c>
      <c r="F7862" s="452" t="s">
        <v>36556</v>
      </c>
      <c r="G7862" s="452" t="s">
        <v>36556</v>
      </c>
    </row>
    <row r="7863" spans="2:7">
      <c r="B7863" s="451" t="s">
        <v>19595</v>
      </c>
      <c r="C7863" s="451">
        <v>43185</v>
      </c>
      <c r="D7863" s="449" t="s">
        <v>22238</v>
      </c>
      <c r="E7863" s="451" t="s">
        <v>19596</v>
      </c>
      <c r="F7863" s="452" t="s">
        <v>36557</v>
      </c>
      <c r="G7863" s="452" t="s">
        <v>36557</v>
      </c>
    </row>
    <row r="7864" spans="2:7">
      <c r="B7864" s="451" t="s">
        <v>19595</v>
      </c>
      <c r="C7864" s="451">
        <v>43186</v>
      </c>
      <c r="D7864" s="449" t="s">
        <v>22239</v>
      </c>
      <c r="E7864" s="451" t="s">
        <v>19596</v>
      </c>
      <c r="F7864" s="452" t="s">
        <v>36558</v>
      </c>
      <c r="G7864" s="452" t="s">
        <v>36558</v>
      </c>
    </row>
    <row r="7865" spans="2:7">
      <c r="B7865" s="451" t="s">
        <v>19595</v>
      </c>
      <c r="C7865" s="451">
        <v>43187</v>
      </c>
      <c r="D7865" s="449" t="s">
        <v>22240</v>
      </c>
      <c r="E7865" s="451" t="s">
        <v>19596</v>
      </c>
      <c r="F7865" s="452" t="s">
        <v>36559</v>
      </c>
      <c r="G7865" s="452" t="s">
        <v>36559</v>
      </c>
    </row>
    <row r="7866" spans="2:7">
      <c r="B7866" s="451" t="s">
        <v>19595</v>
      </c>
      <c r="C7866" s="451">
        <v>43188</v>
      </c>
      <c r="D7866" s="449" t="s">
        <v>22241</v>
      </c>
      <c r="E7866" s="451" t="s">
        <v>19596</v>
      </c>
      <c r="F7866" s="452" t="s">
        <v>36560</v>
      </c>
      <c r="G7866" s="452" t="s">
        <v>36560</v>
      </c>
    </row>
    <row r="7867" spans="2:7">
      <c r="B7867" s="451" t="s">
        <v>19595</v>
      </c>
      <c r="C7867" s="451">
        <v>43189</v>
      </c>
      <c r="D7867" s="449" t="s">
        <v>22242</v>
      </c>
      <c r="E7867" s="451" t="s">
        <v>19596</v>
      </c>
      <c r="F7867" s="452" t="s">
        <v>36561</v>
      </c>
      <c r="G7867" s="452" t="s">
        <v>36561</v>
      </c>
    </row>
    <row r="7868" spans="2:7">
      <c r="B7868" s="451" t="s">
        <v>19595</v>
      </c>
      <c r="C7868" s="451">
        <v>39580</v>
      </c>
      <c r="D7868" s="449" t="s">
        <v>22243</v>
      </c>
      <c r="E7868" s="451" t="s">
        <v>19596</v>
      </c>
      <c r="F7868" s="452" t="s">
        <v>36562</v>
      </c>
      <c r="G7868" s="452" t="s">
        <v>36562</v>
      </c>
    </row>
    <row r="7869" spans="2:7">
      <c r="B7869" s="451" t="s">
        <v>19595</v>
      </c>
      <c r="C7869" s="451">
        <v>39577</v>
      </c>
      <c r="D7869" s="449" t="s">
        <v>22244</v>
      </c>
      <c r="E7869" s="451" t="s">
        <v>19596</v>
      </c>
      <c r="F7869" s="452" t="s">
        <v>36563</v>
      </c>
      <c r="G7869" s="452" t="s">
        <v>36563</v>
      </c>
    </row>
    <row r="7870" spans="2:7">
      <c r="B7870" s="451" t="s">
        <v>19595</v>
      </c>
      <c r="C7870" s="451">
        <v>39578</v>
      </c>
      <c r="D7870" s="449" t="s">
        <v>22245</v>
      </c>
      <c r="E7870" s="451" t="s">
        <v>19596</v>
      </c>
      <c r="F7870" s="452" t="s">
        <v>36564</v>
      </c>
      <c r="G7870" s="452" t="s">
        <v>36564</v>
      </c>
    </row>
    <row r="7871" spans="2:7">
      <c r="B7871" s="451" t="s">
        <v>19595</v>
      </c>
      <c r="C7871" s="451">
        <v>39579</v>
      </c>
      <c r="D7871" s="449" t="s">
        <v>22246</v>
      </c>
      <c r="E7871" s="451" t="s">
        <v>19596</v>
      </c>
      <c r="F7871" s="452" t="s">
        <v>36565</v>
      </c>
      <c r="G7871" s="452" t="s">
        <v>36565</v>
      </c>
    </row>
    <row r="7872" spans="2:7">
      <c r="B7872" s="451" t="s">
        <v>19595</v>
      </c>
      <c r="C7872" s="451">
        <v>39826</v>
      </c>
      <c r="D7872" s="449" t="s">
        <v>22247</v>
      </c>
      <c r="E7872" s="451" t="s">
        <v>19596</v>
      </c>
      <c r="F7872" s="452" t="s">
        <v>36566</v>
      </c>
      <c r="G7872" s="452" t="s">
        <v>36566</v>
      </c>
    </row>
    <row r="7873" spans="2:7">
      <c r="B7873" s="451" t="s">
        <v>19595</v>
      </c>
      <c r="C7873" s="451">
        <v>10700</v>
      </c>
      <c r="D7873" s="449" t="s">
        <v>22248</v>
      </c>
      <c r="E7873" s="451" t="s">
        <v>19596</v>
      </c>
      <c r="F7873" s="452" t="s">
        <v>36567</v>
      </c>
      <c r="G7873" s="452" t="s">
        <v>36567</v>
      </c>
    </row>
    <row r="7874" spans="2:7">
      <c r="B7874" s="451" t="s">
        <v>19595</v>
      </c>
      <c r="C7874" s="451">
        <v>346</v>
      </c>
      <c r="D7874" s="449" t="s">
        <v>22249</v>
      </c>
      <c r="E7874" s="451" t="s">
        <v>19605</v>
      </c>
      <c r="F7874" s="452" t="s">
        <v>33923</v>
      </c>
      <c r="G7874" s="452" t="s">
        <v>33923</v>
      </c>
    </row>
    <row r="7875" spans="2:7">
      <c r="B7875" s="451" t="s">
        <v>19595</v>
      </c>
      <c r="C7875" s="451">
        <v>3312</v>
      </c>
      <c r="D7875" s="449" t="s">
        <v>22250</v>
      </c>
      <c r="E7875" s="451" t="s">
        <v>19605</v>
      </c>
      <c r="F7875" s="452" t="s">
        <v>28403</v>
      </c>
      <c r="G7875" s="452" t="s">
        <v>28403</v>
      </c>
    </row>
    <row r="7876" spans="2:7">
      <c r="B7876" s="451" t="s">
        <v>19595</v>
      </c>
      <c r="C7876" s="451">
        <v>339</v>
      </c>
      <c r="D7876" s="449" t="s">
        <v>22251</v>
      </c>
      <c r="E7876" s="451" t="s">
        <v>138</v>
      </c>
      <c r="F7876" s="452" t="s">
        <v>27784</v>
      </c>
      <c r="G7876" s="452" t="s">
        <v>27784</v>
      </c>
    </row>
    <row r="7877" spans="2:7">
      <c r="B7877" s="451" t="s">
        <v>19595</v>
      </c>
      <c r="C7877" s="451">
        <v>340</v>
      </c>
      <c r="D7877" s="449" t="s">
        <v>22252</v>
      </c>
      <c r="E7877" s="451" t="s">
        <v>138</v>
      </c>
      <c r="F7877" s="452" t="s">
        <v>16672</v>
      </c>
      <c r="G7877" s="452" t="s">
        <v>16672</v>
      </c>
    </row>
    <row r="7878" spans="2:7">
      <c r="B7878" s="451" t="s">
        <v>19595</v>
      </c>
      <c r="C7878" s="451">
        <v>43130</v>
      </c>
      <c r="D7878" s="449" t="s">
        <v>22253</v>
      </c>
      <c r="E7878" s="451" t="s">
        <v>19605</v>
      </c>
      <c r="F7878" s="452" t="s">
        <v>28615</v>
      </c>
      <c r="G7878" s="452" t="s">
        <v>28615</v>
      </c>
    </row>
    <row r="7879" spans="2:7">
      <c r="B7879" s="451" t="s">
        <v>19595</v>
      </c>
      <c r="C7879" s="451">
        <v>344</v>
      </c>
      <c r="D7879" s="449" t="s">
        <v>22254</v>
      </c>
      <c r="E7879" s="451" t="s">
        <v>19605</v>
      </c>
      <c r="F7879" s="452" t="s">
        <v>35311</v>
      </c>
      <c r="G7879" s="452" t="s">
        <v>35311</v>
      </c>
    </row>
    <row r="7880" spans="2:7">
      <c r="B7880" s="451" t="s">
        <v>19595</v>
      </c>
      <c r="C7880" s="451">
        <v>345</v>
      </c>
      <c r="D7880" s="449" t="s">
        <v>22255</v>
      </c>
      <c r="E7880" s="451" t="s">
        <v>19605</v>
      </c>
      <c r="F7880" s="452" t="s">
        <v>27965</v>
      </c>
      <c r="G7880" s="452" t="s">
        <v>27965</v>
      </c>
    </row>
    <row r="7881" spans="2:7">
      <c r="B7881" s="451" t="s">
        <v>19595</v>
      </c>
      <c r="C7881" s="451">
        <v>43131</v>
      </c>
      <c r="D7881" s="449" t="s">
        <v>22256</v>
      </c>
      <c r="E7881" s="451" t="s">
        <v>19605</v>
      </c>
      <c r="F7881" s="452" t="s">
        <v>29016</v>
      </c>
      <c r="G7881" s="452" t="s">
        <v>29016</v>
      </c>
    </row>
    <row r="7882" spans="2:7">
      <c r="B7882" s="451" t="s">
        <v>19595</v>
      </c>
      <c r="C7882" s="451">
        <v>3313</v>
      </c>
      <c r="D7882" s="449" t="s">
        <v>22257</v>
      </c>
      <c r="E7882" s="451" t="s">
        <v>19605</v>
      </c>
      <c r="F7882" s="452" t="s">
        <v>36568</v>
      </c>
      <c r="G7882" s="452" t="s">
        <v>36568</v>
      </c>
    </row>
    <row r="7883" spans="2:7">
      <c r="B7883" s="451" t="s">
        <v>19595</v>
      </c>
      <c r="C7883" s="451">
        <v>43132</v>
      </c>
      <c r="D7883" s="449" t="s">
        <v>22258</v>
      </c>
      <c r="E7883" s="451" t="s">
        <v>19605</v>
      </c>
      <c r="F7883" s="452" t="s">
        <v>28615</v>
      </c>
      <c r="G7883" s="452" t="s">
        <v>28615</v>
      </c>
    </row>
    <row r="7884" spans="2:7">
      <c r="B7884" s="451" t="s">
        <v>19595</v>
      </c>
      <c r="C7884" s="451">
        <v>366</v>
      </c>
      <c r="D7884" s="449" t="s">
        <v>22259</v>
      </c>
      <c r="E7884" s="451" t="s">
        <v>19622</v>
      </c>
      <c r="F7884" s="452" t="s">
        <v>28226</v>
      </c>
      <c r="G7884" s="452" t="s">
        <v>28226</v>
      </c>
    </row>
    <row r="7885" spans="2:7">
      <c r="B7885" s="451" t="s">
        <v>19595</v>
      </c>
      <c r="C7885" s="451">
        <v>367</v>
      </c>
      <c r="D7885" s="449" t="s">
        <v>22260</v>
      </c>
      <c r="E7885" s="451" t="s">
        <v>19622</v>
      </c>
      <c r="F7885" s="452" t="s">
        <v>28961</v>
      </c>
      <c r="G7885" s="452" t="s">
        <v>28961</v>
      </c>
    </row>
    <row r="7886" spans="2:7">
      <c r="B7886" s="451" t="s">
        <v>19595</v>
      </c>
      <c r="C7886" s="451">
        <v>370</v>
      </c>
      <c r="D7886" s="449" t="s">
        <v>22261</v>
      </c>
      <c r="E7886" s="451" t="s">
        <v>19622</v>
      </c>
      <c r="F7886" s="452" t="s">
        <v>28226</v>
      </c>
      <c r="G7886" s="452" t="s">
        <v>28226</v>
      </c>
    </row>
    <row r="7887" spans="2:7">
      <c r="B7887" s="451" t="s">
        <v>19595</v>
      </c>
      <c r="C7887" s="451">
        <v>368</v>
      </c>
      <c r="D7887" s="449" t="s">
        <v>22262</v>
      </c>
      <c r="E7887" s="451" t="s">
        <v>19622</v>
      </c>
      <c r="F7887" s="452" t="s">
        <v>28052</v>
      </c>
      <c r="G7887" s="452" t="s">
        <v>28052</v>
      </c>
    </row>
    <row r="7888" spans="2:7">
      <c r="B7888" s="451" t="s">
        <v>19595</v>
      </c>
      <c r="C7888" s="451">
        <v>11075</v>
      </c>
      <c r="D7888" s="449" t="s">
        <v>22263</v>
      </c>
      <c r="E7888" s="451" t="s">
        <v>19622</v>
      </c>
      <c r="F7888" s="452" t="s">
        <v>36569</v>
      </c>
      <c r="G7888" s="452" t="s">
        <v>36569</v>
      </c>
    </row>
    <row r="7889" spans="2:7">
      <c r="B7889" s="451" t="s">
        <v>19595</v>
      </c>
      <c r="C7889" s="451">
        <v>1381</v>
      </c>
      <c r="D7889" s="449" t="s">
        <v>22264</v>
      </c>
      <c r="E7889" s="451" t="s">
        <v>19605</v>
      </c>
      <c r="F7889" s="452" t="s">
        <v>4893</v>
      </c>
      <c r="G7889" s="452" t="s">
        <v>4893</v>
      </c>
    </row>
    <row r="7890" spans="2:7">
      <c r="B7890" s="451" t="s">
        <v>19595</v>
      </c>
      <c r="C7890" s="451">
        <v>34353</v>
      </c>
      <c r="D7890" s="449" t="s">
        <v>22265</v>
      </c>
      <c r="E7890" s="451" t="s">
        <v>19605</v>
      </c>
      <c r="F7890" s="452" t="s">
        <v>36570</v>
      </c>
      <c r="G7890" s="452" t="s">
        <v>36570</v>
      </c>
    </row>
    <row r="7891" spans="2:7">
      <c r="B7891" s="451" t="s">
        <v>19595</v>
      </c>
      <c r="C7891" s="451">
        <v>37595</v>
      </c>
      <c r="D7891" s="449" t="s">
        <v>22266</v>
      </c>
      <c r="E7891" s="451" t="s">
        <v>19605</v>
      </c>
      <c r="F7891" s="452" t="s">
        <v>19856</v>
      </c>
      <c r="G7891" s="452" t="s">
        <v>19856</v>
      </c>
    </row>
    <row r="7892" spans="2:7">
      <c r="B7892" s="451" t="s">
        <v>19595</v>
      </c>
      <c r="C7892" s="451">
        <v>37596</v>
      </c>
      <c r="D7892" s="449" t="s">
        <v>22267</v>
      </c>
      <c r="E7892" s="451" t="s">
        <v>19605</v>
      </c>
      <c r="F7892" s="452" t="s">
        <v>27289</v>
      </c>
      <c r="G7892" s="452" t="s">
        <v>27289</v>
      </c>
    </row>
    <row r="7893" spans="2:7">
      <c r="B7893" s="451" t="s">
        <v>19595</v>
      </c>
      <c r="C7893" s="451">
        <v>371</v>
      </c>
      <c r="D7893" s="449" t="s">
        <v>22268</v>
      </c>
      <c r="E7893" s="451" t="s">
        <v>19605</v>
      </c>
      <c r="F7893" s="452" t="s">
        <v>18024</v>
      </c>
      <c r="G7893" s="452" t="s">
        <v>18024</v>
      </c>
    </row>
    <row r="7894" spans="2:7">
      <c r="B7894" s="451" t="s">
        <v>19595</v>
      </c>
      <c r="C7894" s="451">
        <v>37553</v>
      </c>
      <c r="D7894" s="449" t="s">
        <v>22269</v>
      </c>
      <c r="E7894" s="451" t="s">
        <v>19605</v>
      </c>
      <c r="F7894" s="452" t="s">
        <v>5516</v>
      </c>
      <c r="G7894" s="452" t="s">
        <v>5516</v>
      </c>
    </row>
    <row r="7895" spans="2:7">
      <c r="B7895" s="451" t="s">
        <v>19595</v>
      </c>
      <c r="C7895" s="451">
        <v>37552</v>
      </c>
      <c r="D7895" s="449" t="s">
        <v>22270</v>
      </c>
      <c r="E7895" s="451" t="s">
        <v>19605</v>
      </c>
      <c r="F7895" s="452" t="s">
        <v>5253</v>
      </c>
      <c r="G7895" s="452" t="s">
        <v>5253</v>
      </c>
    </row>
    <row r="7896" spans="2:7">
      <c r="B7896" s="451" t="s">
        <v>19595</v>
      </c>
      <c r="C7896" s="451">
        <v>36880</v>
      </c>
      <c r="D7896" s="449" t="s">
        <v>22271</v>
      </c>
      <c r="E7896" s="451" t="s">
        <v>19605</v>
      </c>
      <c r="F7896" s="452" t="s">
        <v>21384</v>
      </c>
      <c r="G7896" s="452" t="s">
        <v>21384</v>
      </c>
    </row>
    <row r="7897" spans="2:7">
      <c r="B7897" s="451" t="s">
        <v>19595</v>
      </c>
      <c r="C7897" s="451">
        <v>34355</v>
      </c>
      <c r="D7897" s="449" t="s">
        <v>22272</v>
      </c>
      <c r="E7897" s="451" t="s">
        <v>19605</v>
      </c>
      <c r="F7897" s="452" t="s">
        <v>19706</v>
      </c>
      <c r="G7897" s="452" t="s">
        <v>19706</v>
      </c>
    </row>
    <row r="7898" spans="2:7">
      <c r="B7898" s="451" t="s">
        <v>19595</v>
      </c>
      <c r="C7898" s="451">
        <v>130</v>
      </c>
      <c r="D7898" s="449" t="s">
        <v>22273</v>
      </c>
      <c r="E7898" s="451" t="s">
        <v>19605</v>
      </c>
      <c r="F7898" s="452" t="s">
        <v>3972</v>
      </c>
      <c r="G7898" s="452" t="s">
        <v>3972</v>
      </c>
    </row>
    <row r="7899" spans="2:7">
      <c r="B7899" s="451" t="s">
        <v>19595</v>
      </c>
      <c r="C7899" s="451">
        <v>135</v>
      </c>
      <c r="D7899" s="449" t="s">
        <v>22274</v>
      </c>
      <c r="E7899" s="451" t="s">
        <v>19605</v>
      </c>
      <c r="F7899" s="452" t="s">
        <v>27276</v>
      </c>
      <c r="G7899" s="452" t="s">
        <v>27276</v>
      </c>
    </row>
    <row r="7900" spans="2:7">
      <c r="B7900" s="451" t="s">
        <v>19595</v>
      </c>
      <c r="C7900" s="451">
        <v>36886</v>
      </c>
      <c r="D7900" s="449" t="s">
        <v>22275</v>
      </c>
      <c r="E7900" s="451" t="s">
        <v>19605</v>
      </c>
      <c r="F7900" s="452" t="s">
        <v>5508</v>
      </c>
      <c r="G7900" s="452" t="s">
        <v>5508</v>
      </c>
    </row>
    <row r="7901" spans="2:7">
      <c r="B7901" s="451" t="s">
        <v>19595</v>
      </c>
      <c r="C7901" s="451">
        <v>38546</v>
      </c>
      <c r="D7901" s="449" t="s">
        <v>22276</v>
      </c>
      <c r="E7901" s="451" t="s">
        <v>19622</v>
      </c>
      <c r="F7901" s="452" t="s">
        <v>36571</v>
      </c>
      <c r="G7901" s="452" t="s">
        <v>36571</v>
      </c>
    </row>
    <row r="7902" spans="2:7">
      <c r="B7902" s="451" t="s">
        <v>19595</v>
      </c>
      <c r="C7902" s="451">
        <v>34549</v>
      </c>
      <c r="D7902" s="449" t="s">
        <v>22277</v>
      </c>
      <c r="E7902" s="451" t="s">
        <v>19622</v>
      </c>
      <c r="F7902" s="452" t="s">
        <v>29203</v>
      </c>
      <c r="G7902" s="452" t="s">
        <v>29203</v>
      </c>
    </row>
    <row r="7903" spans="2:7">
      <c r="B7903" s="451" t="s">
        <v>19595</v>
      </c>
      <c r="C7903" s="451">
        <v>6081</v>
      </c>
      <c r="D7903" s="449" t="s">
        <v>22278</v>
      </c>
      <c r="E7903" s="451" t="s">
        <v>19622</v>
      </c>
      <c r="F7903" s="452" t="s">
        <v>19634</v>
      </c>
      <c r="G7903" s="452" t="s">
        <v>19634</v>
      </c>
    </row>
    <row r="7904" spans="2:7">
      <c r="B7904" s="451" t="s">
        <v>19595</v>
      </c>
      <c r="C7904" s="451">
        <v>6077</v>
      </c>
      <c r="D7904" s="449" t="s">
        <v>22279</v>
      </c>
      <c r="E7904" s="451" t="s">
        <v>19622</v>
      </c>
      <c r="F7904" s="452" t="s">
        <v>19635</v>
      </c>
      <c r="G7904" s="452" t="s">
        <v>19635</v>
      </c>
    </row>
    <row r="7905" spans="2:7">
      <c r="B7905" s="451" t="s">
        <v>19595</v>
      </c>
      <c r="C7905" s="451">
        <v>6079</v>
      </c>
      <c r="D7905" s="449" t="s">
        <v>22280</v>
      </c>
      <c r="E7905" s="451" t="s">
        <v>19622</v>
      </c>
      <c r="F7905" s="452" t="s">
        <v>19635</v>
      </c>
      <c r="G7905" s="452" t="s">
        <v>19635</v>
      </c>
    </row>
    <row r="7906" spans="2:7">
      <c r="B7906" s="451" t="s">
        <v>19595</v>
      </c>
      <c r="C7906" s="451">
        <v>1091</v>
      </c>
      <c r="D7906" s="449" t="s">
        <v>22281</v>
      </c>
      <c r="E7906" s="451" t="s">
        <v>19596</v>
      </c>
      <c r="F7906" s="452" t="s">
        <v>27514</v>
      </c>
      <c r="G7906" s="452" t="s">
        <v>27514</v>
      </c>
    </row>
    <row r="7907" spans="2:7">
      <c r="B7907" s="451" t="s">
        <v>19595</v>
      </c>
      <c r="C7907" s="451">
        <v>1094</v>
      </c>
      <c r="D7907" s="449" t="s">
        <v>22282</v>
      </c>
      <c r="E7907" s="451" t="s">
        <v>19596</v>
      </c>
      <c r="F7907" s="452" t="s">
        <v>21624</v>
      </c>
      <c r="G7907" s="452" t="s">
        <v>21624</v>
      </c>
    </row>
    <row r="7908" spans="2:7">
      <c r="B7908" s="451" t="s">
        <v>19595</v>
      </c>
      <c r="C7908" s="451">
        <v>1095</v>
      </c>
      <c r="D7908" s="449" t="s">
        <v>22283</v>
      </c>
      <c r="E7908" s="451" t="s">
        <v>19596</v>
      </c>
      <c r="F7908" s="452" t="s">
        <v>28074</v>
      </c>
      <c r="G7908" s="452" t="s">
        <v>28074</v>
      </c>
    </row>
    <row r="7909" spans="2:7">
      <c r="B7909" s="451" t="s">
        <v>19595</v>
      </c>
      <c r="C7909" s="451">
        <v>1092</v>
      </c>
      <c r="D7909" s="449" t="s">
        <v>22284</v>
      </c>
      <c r="E7909" s="451" t="s">
        <v>19596</v>
      </c>
      <c r="F7909" s="452" t="s">
        <v>35273</v>
      </c>
      <c r="G7909" s="452" t="s">
        <v>35273</v>
      </c>
    </row>
    <row r="7910" spans="2:7">
      <c r="B7910" s="451" t="s">
        <v>19595</v>
      </c>
      <c r="C7910" s="451">
        <v>1093</v>
      </c>
      <c r="D7910" s="449" t="s">
        <v>22285</v>
      </c>
      <c r="E7910" s="451" t="s">
        <v>19596</v>
      </c>
      <c r="F7910" s="452" t="s">
        <v>28845</v>
      </c>
      <c r="G7910" s="452" t="s">
        <v>28845</v>
      </c>
    </row>
    <row r="7911" spans="2:7">
      <c r="B7911" s="451" t="s">
        <v>19595</v>
      </c>
      <c r="C7911" s="451">
        <v>1090</v>
      </c>
      <c r="D7911" s="449" t="s">
        <v>22286</v>
      </c>
      <c r="E7911" s="451" t="s">
        <v>19596</v>
      </c>
      <c r="F7911" s="452" t="s">
        <v>36572</v>
      </c>
      <c r="G7911" s="452" t="s">
        <v>36572</v>
      </c>
    </row>
    <row r="7912" spans="2:7">
      <c r="B7912" s="451" t="s">
        <v>19595</v>
      </c>
      <c r="C7912" s="451">
        <v>1096</v>
      </c>
      <c r="D7912" s="449" t="s">
        <v>22287</v>
      </c>
      <c r="E7912" s="451" t="s">
        <v>19596</v>
      </c>
      <c r="F7912" s="452" t="s">
        <v>34076</v>
      </c>
      <c r="G7912" s="452" t="s">
        <v>34076</v>
      </c>
    </row>
    <row r="7913" spans="2:7">
      <c r="B7913" s="451" t="s">
        <v>19595</v>
      </c>
      <c r="C7913" s="451">
        <v>1097</v>
      </c>
      <c r="D7913" s="449" t="s">
        <v>22288</v>
      </c>
      <c r="E7913" s="451" t="s">
        <v>19596</v>
      </c>
      <c r="F7913" s="452" t="s">
        <v>36573</v>
      </c>
      <c r="G7913" s="452" t="s">
        <v>36573</v>
      </c>
    </row>
    <row r="7914" spans="2:7">
      <c r="B7914" s="451" t="s">
        <v>19595</v>
      </c>
      <c r="C7914" s="451">
        <v>378</v>
      </c>
      <c r="D7914" s="449" t="s">
        <v>22289</v>
      </c>
      <c r="E7914" s="451" t="s">
        <v>852</v>
      </c>
      <c r="F7914" s="452" t="s">
        <v>29207</v>
      </c>
      <c r="G7914" s="452" t="s">
        <v>27263</v>
      </c>
    </row>
    <row r="7915" spans="2:7">
      <c r="B7915" s="451" t="s">
        <v>19595</v>
      </c>
      <c r="C7915" s="451">
        <v>40911</v>
      </c>
      <c r="D7915" s="449" t="s">
        <v>22290</v>
      </c>
      <c r="E7915" s="451" t="s">
        <v>19623</v>
      </c>
      <c r="F7915" s="452" t="s">
        <v>29208</v>
      </c>
      <c r="G7915" s="452" t="s">
        <v>29209</v>
      </c>
    </row>
    <row r="7916" spans="2:7">
      <c r="B7916" s="451" t="s">
        <v>19595</v>
      </c>
      <c r="C7916" s="451">
        <v>33939</v>
      </c>
      <c r="D7916" s="449" t="s">
        <v>22291</v>
      </c>
      <c r="E7916" s="451" t="s">
        <v>852</v>
      </c>
      <c r="F7916" s="452" t="s">
        <v>31287</v>
      </c>
      <c r="G7916" s="452" t="s">
        <v>35735</v>
      </c>
    </row>
    <row r="7917" spans="2:7">
      <c r="B7917" s="451" t="s">
        <v>19595</v>
      </c>
      <c r="C7917" s="451">
        <v>40815</v>
      </c>
      <c r="D7917" s="449" t="s">
        <v>22292</v>
      </c>
      <c r="E7917" s="451" t="s">
        <v>19623</v>
      </c>
      <c r="F7917" s="452" t="s">
        <v>36574</v>
      </c>
      <c r="G7917" s="452" t="s">
        <v>36575</v>
      </c>
    </row>
    <row r="7918" spans="2:7">
      <c r="B7918" s="451" t="s">
        <v>19595</v>
      </c>
      <c r="C7918" s="451">
        <v>33952</v>
      </c>
      <c r="D7918" s="449" t="s">
        <v>22293</v>
      </c>
      <c r="E7918" s="451" t="s">
        <v>852</v>
      </c>
      <c r="F7918" s="452" t="s">
        <v>31068</v>
      </c>
      <c r="G7918" s="452" t="s">
        <v>36576</v>
      </c>
    </row>
    <row r="7919" spans="2:7">
      <c r="B7919" s="451" t="s">
        <v>19595</v>
      </c>
      <c r="C7919" s="451">
        <v>40816</v>
      </c>
      <c r="D7919" s="449" t="s">
        <v>22294</v>
      </c>
      <c r="E7919" s="451" t="s">
        <v>19623</v>
      </c>
      <c r="F7919" s="452" t="s">
        <v>36577</v>
      </c>
      <c r="G7919" s="452" t="s">
        <v>36578</v>
      </c>
    </row>
    <row r="7920" spans="2:7">
      <c r="B7920" s="451" t="s">
        <v>19595</v>
      </c>
      <c r="C7920" s="451">
        <v>33953</v>
      </c>
      <c r="D7920" s="449" t="s">
        <v>22295</v>
      </c>
      <c r="E7920" s="451" t="s">
        <v>852</v>
      </c>
      <c r="F7920" s="452" t="s">
        <v>36579</v>
      </c>
      <c r="G7920" s="452" t="s">
        <v>36580</v>
      </c>
    </row>
    <row r="7921" spans="2:7">
      <c r="B7921" s="451" t="s">
        <v>19595</v>
      </c>
      <c r="C7921" s="451">
        <v>40817</v>
      </c>
      <c r="D7921" s="449" t="s">
        <v>22296</v>
      </c>
      <c r="E7921" s="451" t="s">
        <v>19623</v>
      </c>
      <c r="F7921" s="452" t="s">
        <v>36581</v>
      </c>
      <c r="G7921" s="452" t="s">
        <v>36582</v>
      </c>
    </row>
    <row r="7922" spans="2:7">
      <c r="B7922" s="451" t="s">
        <v>19595</v>
      </c>
      <c r="C7922" s="451">
        <v>13348</v>
      </c>
      <c r="D7922" s="449" t="s">
        <v>22297</v>
      </c>
      <c r="E7922" s="451" t="s">
        <v>19596</v>
      </c>
      <c r="F7922" s="452" t="s">
        <v>15565</v>
      </c>
      <c r="G7922" s="452" t="s">
        <v>15565</v>
      </c>
    </row>
    <row r="7923" spans="2:7">
      <c r="B7923" s="451" t="s">
        <v>19595</v>
      </c>
      <c r="C7923" s="451">
        <v>39211</v>
      </c>
      <c r="D7923" s="449" t="s">
        <v>22298</v>
      </c>
      <c r="E7923" s="451" t="s">
        <v>19596</v>
      </c>
      <c r="F7923" s="452" t="s">
        <v>6388</v>
      </c>
      <c r="G7923" s="452" t="s">
        <v>6388</v>
      </c>
    </row>
    <row r="7924" spans="2:7">
      <c r="B7924" s="451" t="s">
        <v>19595</v>
      </c>
      <c r="C7924" s="451">
        <v>39212</v>
      </c>
      <c r="D7924" s="449" t="s">
        <v>22299</v>
      </c>
      <c r="E7924" s="451" t="s">
        <v>19596</v>
      </c>
      <c r="F7924" s="452" t="s">
        <v>19272</v>
      </c>
      <c r="G7924" s="452" t="s">
        <v>19272</v>
      </c>
    </row>
    <row r="7925" spans="2:7">
      <c r="B7925" s="451" t="s">
        <v>19595</v>
      </c>
      <c r="C7925" s="451">
        <v>39208</v>
      </c>
      <c r="D7925" s="449" t="s">
        <v>22300</v>
      </c>
      <c r="E7925" s="451" t="s">
        <v>19596</v>
      </c>
      <c r="F7925" s="452" t="s">
        <v>5336</v>
      </c>
      <c r="G7925" s="452" t="s">
        <v>5336</v>
      </c>
    </row>
    <row r="7926" spans="2:7">
      <c r="B7926" s="451" t="s">
        <v>19595</v>
      </c>
      <c r="C7926" s="451">
        <v>39210</v>
      </c>
      <c r="D7926" s="449" t="s">
        <v>22301</v>
      </c>
      <c r="E7926" s="451" t="s">
        <v>19596</v>
      </c>
      <c r="F7926" s="452" t="s">
        <v>4032</v>
      </c>
      <c r="G7926" s="452" t="s">
        <v>4032</v>
      </c>
    </row>
    <row r="7927" spans="2:7">
      <c r="B7927" s="451" t="s">
        <v>19595</v>
      </c>
      <c r="C7927" s="451">
        <v>39214</v>
      </c>
      <c r="D7927" s="449" t="s">
        <v>22302</v>
      </c>
      <c r="E7927" s="451" t="s">
        <v>19596</v>
      </c>
      <c r="F7927" s="452" t="s">
        <v>6535</v>
      </c>
      <c r="G7927" s="452" t="s">
        <v>6535</v>
      </c>
    </row>
    <row r="7928" spans="2:7">
      <c r="B7928" s="451" t="s">
        <v>19595</v>
      </c>
      <c r="C7928" s="451">
        <v>39213</v>
      </c>
      <c r="D7928" s="449" t="s">
        <v>22303</v>
      </c>
      <c r="E7928" s="451" t="s">
        <v>19596</v>
      </c>
      <c r="F7928" s="452" t="s">
        <v>19779</v>
      </c>
      <c r="G7928" s="452" t="s">
        <v>19779</v>
      </c>
    </row>
    <row r="7929" spans="2:7">
      <c r="B7929" s="451" t="s">
        <v>19595</v>
      </c>
      <c r="C7929" s="451">
        <v>39209</v>
      </c>
      <c r="D7929" s="449" t="s">
        <v>22304</v>
      </c>
      <c r="E7929" s="451" t="s">
        <v>19596</v>
      </c>
      <c r="F7929" s="452" t="s">
        <v>5045</v>
      </c>
      <c r="G7929" s="452" t="s">
        <v>5045</v>
      </c>
    </row>
    <row r="7930" spans="2:7">
      <c r="B7930" s="451" t="s">
        <v>19595</v>
      </c>
      <c r="C7930" s="451">
        <v>39207</v>
      </c>
      <c r="D7930" s="449" t="s">
        <v>22305</v>
      </c>
      <c r="E7930" s="451" t="s">
        <v>19596</v>
      </c>
      <c r="F7930" s="452" t="s">
        <v>4032</v>
      </c>
      <c r="G7930" s="452" t="s">
        <v>4032</v>
      </c>
    </row>
    <row r="7931" spans="2:7">
      <c r="B7931" s="451" t="s">
        <v>19595</v>
      </c>
      <c r="C7931" s="451">
        <v>39215</v>
      </c>
      <c r="D7931" s="449" t="s">
        <v>22306</v>
      </c>
      <c r="E7931" s="451" t="s">
        <v>19596</v>
      </c>
      <c r="F7931" s="452" t="s">
        <v>29022</v>
      </c>
      <c r="G7931" s="452" t="s">
        <v>29022</v>
      </c>
    </row>
    <row r="7932" spans="2:7">
      <c r="B7932" s="451" t="s">
        <v>19595</v>
      </c>
      <c r="C7932" s="451">
        <v>39216</v>
      </c>
      <c r="D7932" s="449" t="s">
        <v>22307</v>
      </c>
      <c r="E7932" s="451" t="s">
        <v>19596</v>
      </c>
      <c r="F7932" s="452" t="s">
        <v>6461</v>
      </c>
      <c r="G7932" s="452" t="s">
        <v>6461</v>
      </c>
    </row>
    <row r="7933" spans="2:7">
      <c r="B7933" s="451" t="s">
        <v>19595</v>
      </c>
      <c r="C7933" s="451">
        <v>11267</v>
      </c>
      <c r="D7933" s="449" t="s">
        <v>22308</v>
      </c>
      <c r="E7933" s="451" t="s">
        <v>19596</v>
      </c>
      <c r="F7933" s="452" t="s">
        <v>5025</v>
      </c>
      <c r="G7933" s="452" t="s">
        <v>5025</v>
      </c>
    </row>
    <row r="7934" spans="2:7">
      <c r="B7934" s="451" t="s">
        <v>19595</v>
      </c>
      <c r="C7934" s="451">
        <v>379</v>
      </c>
      <c r="D7934" s="449" t="s">
        <v>22309</v>
      </c>
      <c r="E7934" s="451" t="s">
        <v>19596</v>
      </c>
      <c r="F7934" s="452" t="s">
        <v>19633</v>
      </c>
      <c r="G7934" s="452" t="s">
        <v>19633</v>
      </c>
    </row>
    <row r="7935" spans="2:7">
      <c r="B7935" s="451" t="s">
        <v>19595</v>
      </c>
      <c r="C7935" s="451">
        <v>510</v>
      </c>
      <c r="D7935" s="449" t="s">
        <v>22310</v>
      </c>
      <c r="E7935" s="451" t="s">
        <v>19605</v>
      </c>
      <c r="F7935" s="452" t="s">
        <v>12262</v>
      </c>
      <c r="G7935" s="452" t="s">
        <v>12262</v>
      </c>
    </row>
    <row r="7936" spans="2:7">
      <c r="B7936" s="451" t="s">
        <v>19595</v>
      </c>
      <c r="C7936" s="451">
        <v>516</v>
      </c>
      <c r="D7936" s="449" t="s">
        <v>22311</v>
      </c>
      <c r="E7936" s="451" t="s">
        <v>19605</v>
      </c>
      <c r="F7936" s="452" t="s">
        <v>27933</v>
      </c>
      <c r="G7936" s="452" t="s">
        <v>27933</v>
      </c>
    </row>
    <row r="7937" spans="2:7">
      <c r="B7937" s="451" t="s">
        <v>19595</v>
      </c>
      <c r="C7937" s="451">
        <v>509</v>
      </c>
      <c r="D7937" s="449" t="s">
        <v>22312</v>
      </c>
      <c r="E7937" s="451" t="s">
        <v>19605</v>
      </c>
      <c r="F7937" s="452" t="s">
        <v>4807</v>
      </c>
      <c r="G7937" s="452" t="s">
        <v>4807</v>
      </c>
    </row>
    <row r="7938" spans="2:7">
      <c r="B7938" s="451" t="s">
        <v>19595</v>
      </c>
      <c r="C7938" s="451">
        <v>40331</v>
      </c>
      <c r="D7938" s="449" t="s">
        <v>22313</v>
      </c>
      <c r="E7938" s="451" t="s">
        <v>852</v>
      </c>
      <c r="F7938" s="452" t="s">
        <v>3824</v>
      </c>
      <c r="G7938" s="452" t="s">
        <v>11776</v>
      </c>
    </row>
    <row r="7939" spans="2:7">
      <c r="B7939" s="451" t="s">
        <v>19595</v>
      </c>
      <c r="C7939" s="451">
        <v>40930</v>
      </c>
      <c r="D7939" s="449" t="s">
        <v>22314</v>
      </c>
      <c r="E7939" s="451" t="s">
        <v>19623</v>
      </c>
      <c r="F7939" s="452" t="s">
        <v>29210</v>
      </c>
      <c r="G7939" s="452" t="s">
        <v>29211</v>
      </c>
    </row>
    <row r="7940" spans="2:7">
      <c r="B7940" s="451" t="s">
        <v>19595</v>
      </c>
      <c r="C7940" s="451">
        <v>11761</v>
      </c>
      <c r="D7940" s="449" t="s">
        <v>22315</v>
      </c>
      <c r="E7940" s="451" t="s">
        <v>19596</v>
      </c>
      <c r="F7940" s="452" t="s">
        <v>30807</v>
      </c>
      <c r="G7940" s="452" t="s">
        <v>30807</v>
      </c>
    </row>
    <row r="7941" spans="2:7">
      <c r="B7941" s="451" t="s">
        <v>19595</v>
      </c>
      <c r="C7941" s="451">
        <v>377</v>
      </c>
      <c r="D7941" s="449" t="s">
        <v>22316</v>
      </c>
      <c r="E7941" s="451" t="s">
        <v>19596</v>
      </c>
      <c r="F7941" s="452" t="s">
        <v>30121</v>
      </c>
      <c r="G7941" s="452" t="s">
        <v>30121</v>
      </c>
    </row>
    <row r="7942" spans="2:7">
      <c r="B7942" s="451" t="s">
        <v>19595</v>
      </c>
      <c r="C7942" s="451">
        <v>7588</v>
      </c>
      <c r="D7942" s="449" t="s">
        <v>22317</v>
      </c>
      <c r="E7942" s="451" t="s">
        <v>19596</v>
      </c>
      <c r="F7942" s="452" t="s">
        <v>27727</v>
      </c>
      <c r="G7942" s="452" t="s">
        <v>27727</v>
      </c>
    </row>
    <row r="7943" spans="2:7">
      <c r="B7943" s="451" t="s">
        <v>19595</v>
      </c>
      <c r="C7943" s="451">
        <v>34392</v>
      </c>
      <c r="D7943" s="449" t="s">
        <v>22318</v>
      </c>
      <c r="E7943" s="451" t="s">
        <v>852</v>
      </c>
      <c r="F7943" s="452" t="s">
        <v>20073</v>
      </c>
      <c r="G7943" s="452" t="s">
        <v>13096</v>
      </c>
    </row>
    <row r="7944" spans="2:7">
      <c r="B7944" s="451" t="s">
        <v>19595</v>
      </c>
      <c r="C7944" s="451">
        <v>40908</v>
      </c>
      <c r="D7944" s="449" t="s">
        <v>22319</v>
      </c>
      <c r="E7944" s="451" t="s">
        <v>19623</v>
      </c>
      <c r="F7944" s="452" t="s">
        <v>29212</v>
      </c>
      <c r="G7944" s="452" t="s">
        <v>29213</v>
      </c>
    </row>
    <row r="7945" spans="2:7">
      <c r="B7945" s="451" t="s">
        <v>19595</v>
      </c>
      <c r="C7945" s="451">
        <v>34551</v>
      </c>
      <c r="D7945" s="449" t="s">
        <v>22320</v>
      </c>
      <c r="E7945" s="451" t="s">
        <v>852</v>
      </c>
      <c r="F7945" s="452" t="s">
        <v>15613</v>
      </c>
      <c r="G7945" s="452" t="s">
        <v>20072</v>
      </c>
    </row>
    <row r="7946" spans="2:7">
      <c r="B7946" s="451" t="s">
        <v>19595</v>
      </c>
      <c r="C7946" s="451">
        <v>41078</v>
      </c>
      <c r="D7946" s="449" t="s">
        <v>22321</v>
      </c>
      <c r="E7946" s="451" t="s">
        <v>19623</v>
      </c>
      <c r="F7946" s="452" t="s">
        <v>29214</v>
      </c>
      <c r="G7946" s="452" t="s">
        <v>29215</v>
      </c>
    </row>
    <row r="7947" spans="2:7">
      <c r="B7947" s="451" t="s">
        <v>19595</v>
      </c>
      <c r="C7947" s="451">
        <v>246</v>
      </c>
      <c r="D7947" s="449" t="s">
        <v>22322</v>
      </c>
      <c r="E7947" s="451" t="s">
        <v>852</v>
      </c>
      <c r="F7947" s="452" t="s">
        <v>20132</v>
      </c>
      <c r="G7947" s="452" t="s">
        <v>13407</v>
      </c>
    </row>
    <row r="7948" spans="2:7">
      <c r="B7948" s="451" t="s">
        <v>19595</v>
      </c>
      <c r="C7948" s="451">
        <v>40927</v>
      </c>
      <c r="D7948" s="449" t="s">
        <v>22323</v>
      </c>
      <c r="E7948" s="451" t="s">
        <v>19623</v>
      </c>
      <c r="F7948" s="452" t="s">
        <v>36524</v>
      </c>
      <c r="G7948" s="452" t="s">
        <v>36525</v>
      </c>
    </row>
    <row r="7949" spans="2:7">
      <c r="B7949" s="451" t="s">
        <v>19595</v>
      </c>
      <c r="C7949" s="451">
        <v>2350</v>
      </c>
      <c r="D7949" s="449" t="s">
        <v>22324</v>
      </c>
      <c r="E7949" s="451" t="s">
        <v>852</v>
      </c>
      <c r="F7949" s="452" t="s">
        <v>19737</v>
      </c>
      <c r="G7949" s="452" t="s">
        <v>19718</v>
      </c>
    </row>
    <row r="7950" spans="2:7">
      <c r="B7950" s="451" t="s">
        <v>19595</v>
      </c>
      <c r="C7950" s="451">
        <v>40812</v>
      </c>
      <c r="D7950" s="449" t="s">
        <v>22325</v>
      </c>
      <c r="E7950" s="451" t="s">
        <v>19623</v>
      </c>
      <c r="F7950" s="452" t="s">
        <v>29216</v>
      </c>
      <c r="G7950" s="452" t="s">
        <v>29217</v>
      </c>
    </row>
    <row r="7951" spans="2:7">
      <c r="B7951" s="451" t="s">
        <v>19595</v>
      </c>
      <c r="C7951" s="451">
        <v>245</v>
      </c>
      <c r="D7951" s="449" t="s">
        <v>22326</v>
      </c>
      <c r="E7951" s="451" t="s">
        <v>852</v>
      </c>
      <c r="F7951" s="452" t="s">
        <v>20195</v>
      </c>
      <c r="G7951" s="452" t="s">
        <v>17246</v>
      </c>
    </row>
    <row r="7952" spans="2:7">
      <c r="B7952" s="451" t="s">
        <v>19595</v>
      </c>
      <c r="C7952" s="451">
        <v>41090</v>
      </c>
      <c r="D7952" s="449" t="s">
        <v>22327</v>
      </c>
      <c r="E7952" s="451" t="s">
        <v>19623</v>
      </c>
      <c r="F7952" s="452" t="s">
        <v>29218</v>
      </c>
      <c r="G7952" s="452" t="s">
        <v>29219</v>
      </c>
    </row>
    <row r="7953" spans="2:7">
      <c r="B7953" s="451" t="s">
        <v>19595</v>
      </c>
      <c r="C7953" s="451">
        <v>251</v>
      </c>
      <c r="D7953" s="449" t="s">
        <v>22328</v>
      </c>
      <c r="E7953" s="451" t="s">
        <v>852</v>
      </c>
      <c r="F7953" s="452" t="s">
        <v>20132</v>
      </c>
      <c r="G7953" s="452" t="s">
        <v>13407</v>
      </c>
    </row>
    <row r="7954" spans="2:7">
      <c r="B7954" s="451" t="s">
        <v>19595</v>
      </c>
      <c r="C7954" s="451">
        <v>40975</v>
      </c>
      <c r="D7954" s="449" t="s">
        <v>22329</v>
      </c>
      <c r="E7954" s="451" t="s">
        <v>19623</v>
      </c>
      <c r="F7954" s="452" t="s">
        <v>36524</v>
      </c>
      <c r="G7954" s="452" t="s">
        <v>36525</v>
      </c>
    </row>
    <row r="7955" spans="2:7">
      <c r="B7955" s="451" t="s">
        <v>19595</v>
      </c>
      <c r="C7955" s="451">
        <v>6127</v>
      </c>
      <c r="D7955" s="449" t="s">
        <v>22330</v>
      </c>
      <c r="E7955" s="451" t="s">
        <v>852</v>
      </c>
      <c r="F7955" s="452" t="s">
        <v>20132</v>
      </c>
      <c r="G7955" s="452" t="s">
        <v>13407</v>
      </c>
    </row>
    <row r="7956" spans="2:7">
      <c r="B7956" s="451" t="s">
        <v>19595</v>
      </c>
      <c r="C7956" s="451">
        <v>41072</v>
      </c>
      <c r="D7956" s="449" t="s">
        <v>22331</v>
      </c>
      <c r="E7956" s="451" t="s">
        <v>19623</v>
      </c>
      <c r="F7956" s="452" t="s">
        <v>36524</v>
      </c>
      <c r="G7956" s="452" t="s">
        <v>36525</v>
      </c>
    </row>
    <row r="7957" spans="2:7">
      <c r="B7957" s="451" t="s">
        <v>19595</v>
      </c>
      <c r="C7957" s="451">
        <v>6121</v>
      </c>
      <c r="D7957" s="449" t="s">
        <v>22332</v>
      </c>
      <c r="E7957" s="451" t="s">
        <v>852</v>
      </c>
      <c r="F7957" s="452" t="s">
        <v>20578</v>
      </c>
      <c r="G7957" s="452" t="s">
        <v>5924</v>
      </c>
    </row>
    <row r="7958" spans="2:7">
      <c r="B7958" s="451" t="s">
        <v>19595</v>
      </c>
      <c r="C7958" s="451">
        <v>41071</v>
      </c>
      <c r="D7958" s="449" t="s">
        <v>22333</v>
      </c>
      <c r="E7958" s="451" t="s">
        <v>19623</v>
      </c>
      <c r="F7958" s="452" t="s">
        <v>36583</v>
      </c>
      <c r="G7958" s="452" t="s">
        <v>36584</v>
      </c>
    </row>
    <row r="7959" spans="2:7">
      <c r="B7959" s="451" t="s">
        <v>19595</v>
      </c>
      <c r="C7959" s="451">
        <v>244</v>
      </c>
      <c r="D7959" s="449" t="s">
        <v>22334</v>
      </c>
      <c r="E7959" s="451" t="s">
        <v>852</v>
      </c>
      <c r="F7959" s="452" t="s">
        <v>20041</v>
      </c>
      <c r="G7959" s="452" t="s">
        <v>13731</v>
      </c>
    </row>
    <row r="7960" spans="2:7">
      <c r="B7960" s="451" t="s">
        <v>19595</v>
      </c>
      <c r="C7960" s="451">
        <v>41093</v>
      </c>
      <c r="D7960" s="449" t="s">
        <v>22335</v>
      </c>
      <c r="E7960" s="451" t="s">
        <v>19623</v>
      </c>
      <c r="F7960" s="452" t="s">
        <v>29220</v>
      </c>
      <c r="G7960" s="452" t="s">
        <v>29221</v>
      </c>
    </row>
    <row r="7961" spans="2:7">
      <c r="B7961" s="451" t="s">
        <v>19595</v>
      </c>
      <c r="C7961" s="451">
        <v>532</v>
      </c>
      <c r="D7961" s="449" t="s">
        <v>22336</v>
      </c>
      <c r="E7961" s="451" t="s">
        <v>852</v>
      </c>
      <c r="F7961" s="452" t="s">
        <v>28184</v>
      </c>
      <c r="G7961" s="452" t="s">
        <v>20166</v>
      </c>
    </row>
    <row r="7962" spans="2:7">
      <c r="B7962" s="451" t="s">
        <v>19595</v>
      </c>
      <c r="C7962" s="451">
        <v>40931</v>
      </c>
      <c r="D7962" s="449" t="s">
        <v>22337</v>
      </c>
      <c r="E7962" s="451" t="s">
        <v>19623</v>
      </c>
      <c r="F7962" s="452" t="s">
        <v>36585</v>
      </c>
      <c r="G7962" s="452" t="s">
        <v>36586</v>
      </c>
    </row>
    <row r="7963" spans="2:7">
      <c r="B7963" s="451" t="s">
        <v>19595</v>
      </c>
      <c r="C7963" s="451">
        <v>36150</v>
      </c>
      <c r="D7963" s="449" t="s">
        <v>22338</v>
      </c>
      <c r="E7963" s="451" t="s">
        <v>19596</v>
      </c>
      <c r="F7963" s="452" t="s">
        <v>28552</v>
      </c>
      <c r="G7963" s="452" t="s">
        <v>28552</v>
      </c>
    </row>
    <row r="7964" spans="2:7">
      <c r="B7964" s="451" t="s">
        <v>19595</v>
      </c>
      <c r="C7964" s="451">
        <v>4760</v>
      </c>
      <c r="D7964" s="449" t="s">
        <v>22339</v>
      </c>
      <c r="E7964" s="451" t="s">
        <v>852</v>
      </c>
      <c r="F7964" s="452" t="s">
        <v>20357</v>
      </c>
      <c r="G7964" s="452" t="s">
        <v>11227</v>
      </c>
    </row>
    <row r="7965" spans="2:7">
      <c r="B7965" s="451" t="s">
        <v>19595</v>
      </c>
      <c r="C7965" s="451">
        <v>41069</v>
      </c>
      <c r="D7965" s="449" t="s">
        <v>22340</v>
      </c>
      <c r="E7965" s="451" t="s">
        <v>19623</v>
      </c>
      <c r="F7965" s="452" t="s">
        <v>29223</v>
      </c>
      <c r="G7965" s="452" t="s">
        <v>29224</v>
      </c>
    </row>
    <row r="7966" spans="2:7">
      <c r="B7966" s="451" t="s">
        <v>19595</v>
      </c>
      <c r="C7966" s="451">
        <v>10422</v>
      </c>
      <c r="D7966" s="449" t="s">
        <v>22341</v>
      </c>
      <c r="E7966" s="451" t="s">
        <v>19596</v>
      </c>
      <c r="F7966" s="452" t="s">
        <v>36587</v>
      </c>
      <c r="G7966" s="452" t="s">
        <v>36587</v>
      </c>
    </row>
    <row r="7967" spans="2:7">
      <c r="B7967" s="451" t="s">
        <v>19595</v>
      </c>
      <c r="C7967" s="451">
        <v>44019</v>
      </c>
      <c r="D7967" s="449" t="s">
        <v>22342</v>
      </c>
      <c r="E7967" s="451" t="s">
        <v>19596</v>
      </c>
      <c r="F7967" s="452" t="s">
        <v>36588</v>
      </c>
      <c r="G7967" s="452" t="s">
        <v>36588</v>
      </c>
    </row>
    <row r="7968" spans="2:7">
      <c r="B7968" s="451" t="s">
        <v>19595</v>
      </c>
      <c r="C7968" s="451">
        <v>36520</v>
      </c>
      <c r="D7968" s="449" t="s">
        <v>22343</v>
      </c>
      <c r="E7968" s="451" t="s">
        <v>19596</v>
      </c>
      <c r="F7968" s="452" t="s">
        <v>36589</v>
      </c>
      <c r="G7968" s="452" t="s">
        <v>36589</v>
      </c>
    </row>
    <row r="7969" spans="2:7">
      <c r="B7969" s="451" t="s">
        <v>19595</v>
      </c>
      <c r="C7969" s="451">
        <v>42319</v>
      </c>
      <c r="D7969" s="449" t="s">
        <v>22344</v>
      </c>
      <c r="E7969" s="451" t="s">
        <v>19596</v>
      </c>
      <c r="F7969" s="452" t="s">
        <v>36590</v>
      </c>
      <c r="G7969" s="452" t="s">
        <v>36590</v>
      </c>
    </row>
    <row r="7970" spans="2:7">
      <c r="B7970" s="451" t="s">
        <v>19595</v>
      </c>
      <c r="C7970" s="451">
        <v>10420</v>
      </c>
      <c r="D7970" s="449" t="s">
        <v>22345</v>
      </c>
      <c r="E7970" s="451" t="s">
        <v>19596</v>
      </c>
      <c r="F7970" s="452" t="s">
        <v>28150</v>
      </c>
      <c r="G7970" s="452" t="s">
        <v>28150</v>
      </c>
    </row>
    <row r="7971" spans="2:7">
      <c r="B7971" s="451" t="s">
        <v>19595</v>
      </c>
      <c r="C7971" s="451">
        <v>10421</v>
      </c>
      <c r="D7971" s="449" t="s">
        <v>22346</v>
      </c>
      <c r="E7971" s="451" t="s">
        <v>19596</v>
      </c>
      <c r="F7971" s="452" t="s">
        <v>36591</v>
      </c>
      <c r="G7971" s="452" t="s">
        <v>36591</v>
      </c>
    </row>
    <row r="7972" spans="2:7">
      <c r="B7972" s="451" t="s">
        <v>19595</v>
      </c>
      <c r="C7972" s="451">
        <v>11786</v>
      </c>
      <c r="D7972" s="449" t="s">
        <v>22348</v>
      </c>
      <c r="E7972" s="451" t="s">
        <v>19596</v>
      </c>
      <c r="F7972" s="452" t="s">
        <v>36592</v>
      </c>
      <c r="G7972" s="452" t="s">
        <v>36592</v>
      </c>
    </row>
    <row r="7973" spans="2:7">
      <c r="B7973" s="451" t="s">
        <v>19595</v>
      </c>
      <c r="C7973" s="451">
        <v>10</v>
      </c>
      <c r="D7973" s="449" t="s">
        <v>22349</v>
      </c>
      <c r="E7973" s="451" t="s">
        <v>19596</v>
      </c>
      <c r="F7973" s="452" t="s">
        <v>19718</v>
      </c>
      <c r="G7973" s="452" t="s">
        <v>19718</v>
      </c>
    </row>
    <row r="7974" spans="2:7">
      <c r="B7974" s="451" t="s">
        <v>19595</v>
      </c>
      <c r="C7974" s="451">
        <v>4815</v>
      </c>
      <c r="D7974" s="449" t="s">
        <v>22350</v>
      </c>
      <c r="E7974" s="451" t="s">
        <v>19596</v>
      </c>
      <c r="F7974" s="452" t="s">
        <v>3963</v>
      </c>
      <c r="G7974" s="452" t="s">
        <v>3963</v>
      </c>
    </row>
    <row r="7975" spans="2:7">
      <c r="B7975" s="451" t="s">
        <v>19595</v>
      </c>
      <c r="C7975" s="451">
        <v>541</v>
      </c>
      <c r="D7975" s="449" t="s">
        <v>22351</v>
      </c>
      <c r="E7975" s="451" t="s">
        <v>19596</v>
      </c>
      <c r="F7975" s="452" t="s">
        <v>22352</v>
      </c>
      <c r="G7975" s="452" t="s">
        <v>22352</v>
      </c>
    </row>
    <row r="7976" spans="2:7">
      <c r="B7976" s="451" t="s">
        <v>19595</v>
      </c>
      <c r="C7976" s="451">
        <v>542</v>
      </c>
      <c r="D7976" s="449" t="s">
        <v>22353</v>
      </c>
      <c r="E7976" s="451" t="s">
        <v>19596</v>
      </c>
      <c r="F7976" s="452" t="s">
        <v>21247</v>
      </c>
      <c r="G7976" s="452" t="s">
        <v>21247</v>
      </c>
    </row>
    <row r="7977" spans="2:7">
      <c r="B7977" s="451" t="s">
        <v>19595</v>
      </c>
      <c r="C7977" s="451">
        <v>540</v>
      </c>
      <c r="D7977" s="449" t="s">
        <v>22354</v>
      </c>
      <c r="E7977" s="451" t="s">
        <v>19596</v>
      </c>
      <c r="F7977" s="452" t="s">
        <v>22355</v>
      </c>
      <c r="G7977" s="452" t="s">
        <v>22355</v>
      </c>
    </row>
    <row r="7978" spans="2:7">
      <c r="B7978" s="451" t="s">
        <v>19595</v>
      </c>
      <c r="C7978" s="451">
        <v>38364</v>
      </c>
      <c r="D7978" s="449" t="s">
        <v>22356</v>
      </c>
      <c r="E7978" s="451" t="s">
        <v>19596</v>
      </c>
      <c r="F7978" s="452" t="s">
        <v>36593</v>
      </c>
      <c r="G7978" s="452" t="s">
        <v>36593</v>
      </c>
    </row>
    <row r="7979" spans="2:7">
      <c r="B7979" s="451" t="s">
        <v>19595</v>
      </c>
      <c r="C7979" s="451">
        <v>11692</v>
      </c>
      <c r="D7979" s="449" t="s">
        <v>22357</v>
      </c>
      <c r="E7979" s="451" t="s">
        <v>19643</v>
      </c>
      <c r="F7979" s="452" t="s">
        <v>36594</v>
      </c>
      <c r="G7979" s="452" t="s">
        <v>36594</v>
      </c>
    </row>
    <row r="7980" spans="2:7">
      <c r="B7980" s="451" t="s">
        <v>19595</v>
      </c>
      <c r="C7980" s="451">
        <v>1746</v>
      </c>
      <c r="D7980" s="449" t="s">
        <v>22358</v>
      </c>
      <c r="E7980" s="451" t="s">
        <v>19596</v>
      </c>
      <c r="F7980" s="452" t="s">
        <v>36595</v>
      </c>
      <c r="G7980" s="452" t="s">
        <v>36595</v>
      </c>
    </row>
    <row r="7981" spans="2:7">
      <c r="B7981" s="451" t="s">
        <v>19595</v>
      </c>
      <c r="C7981" s="451">
        <v>1748</v>
      </c>
      <c r="D7981" s="449" t="s">
        <v>22359</v>
      </c>
      <c r="E7981" s="451" t="s">
        <v>19596</v>
      </c>
      <c r="F7981" s="452" t="s">
        <v>36596</v>
      </c>
      <c r="G7981" s="452" t="s">
        <v>36596</v>
      </c>
    </row>
    <row r="7982" spans="2:7">
      <c r="B7982" s="451" t="s">
        <v>19595</v>
      </c>
      <c r="C7982" s="451">
        <v>1749</v>
      </c>
      <c r="D7982" s="449" t="s">
        <v>22360</v>
      </c>
      <c r="E7982" s="451" t="s">
        <v>19596</v>
      </c>
      <c r="F7982" s="452" t="s">
        <v>36597</v>
      </c>
      <c r="G7982" s="452" t="s">
        <v>36597</v>
      </c>
    </row>
    <row r="7983" spans="2:7">
      <c r="B7983" s="451" t="s">
        <v>19595</v>
      </c>
      <c r="C7983" s="451">
        <v>37412</v>
      </c>
      <c r="D7983" s="449" t="s">
        <v>22361</v>
      </c>
      <c r="E7983" s="451" t="s">
        <v>19596</v>
      </c>
      <c r="F7983" s="452" t="s">
        <v>36598</v>
      </c>
      <c r="G7983" s="452" t="s">
        <v>36598</v>
      </c>
    </row>
    <row r="7984" spans="2:7">
      <c r="B7984" s="451" t="s">
        <v>19595</v>
      </c>
      <c r="C7984" s="451">
        <v>1745</v>
      </c>
      <c r="D7984" s="449" t="s">
        <v>22362</v>
      </c>
      <c r="E7984" s="451" t="s">
        <v>19596</v>
      </c>
      <c r="F7984" s="452" t="s">
        <v>36599</v>
      </c>
      <c r="G7984" s="452" t="s">
        <v>36599</v>
      </c>
    </row>
    <row r="7985" spans="2:7">
      <c r="B7985" s="451" t="s">
        <v>19595</v>
      </c>
      <c r="C7985" s="451">
        <v>1750</v>
      </c>
      <c r="D7985" s="449" t="s">
        <v>22363</v>
      </c>
      <c r="E7985" s="451" t="s">
        <v>19596</v>
      </c>
      <c r="F7985" s="452" t="s">
        <v>36600</v>
      </c>
      <c r="G7985" s="452" t="s">
        <v>36600</v>
      </c>
    </row>
    <row r="7986" spans="2:7">
      <c r="B7986" s="451" t="s">
        <v>19595</v>
      </c>
      <c r="C7986" s="451">
        <v>11687</v>
      </c>
      <c r="D7986" s="449" t="s">
        <v>22364</v>
      </c>
      <c r="E7986" s="451" t="s">
        <v>138</v>
      </c>
      <c r="F7986" s="452" t="s">
        <v>36601</v>
      </c>
      <c r="G7986" s="452" t="s">
        <v>36601</v>
      </c>
    </row>
    <row r="7987" spans="2:7">
      <c r="B7987" s="451" t="s">
        <v>19595</v>
      </c>
      <c r="C7987" s="451">
        <v>11689</v>
      </c>
      <c r="D7987" s="449" t="s">
        <v>22365</v>
      </c>
      <c r="E7987" s="451" t="s">
        <v>138</v>
      </c>
      <c r="F7987" s="452" t="s">
        <v>36602</v>
      </c>
      <c r="G7987" s="452" t="s">
        <v>36602</v>
      </c>
    </row>
    <row r="7988" spans="2:7">
      <c r="B7988" s="451" t="s">
        <v>19595</v>
      </c>
      <c r="C7988" s="451">
        <v>11693</v>
      </c>
      <c r="D7988" s="449" t="s">
        <v>22366</v>
      </c>
      <c r="E7988" s="451" t="s">
        <v>19643</v>
      </c>
      <c r="F7988" s="452" t="s">
        <v>22367</v>
      </c>
      <c r="G7988" s="452" t="s">
        <v>22367</v>
      </c>
    </row>
    <row r="7989" spans="2:7">
      <c r="B7989" s="451" t="s">
        <v>19595</v>
      </c>
      <c r="C7989" s="451">
        <v>36215</v>
      </c>
      <c r="D7989" s="449" t="s">
        <v>22368</v>
      </c>
      <c r="E7989" s="451" t="s">
        <v>19596</v>
      </c>
      <c r="F7989" s="452" t="s">
        <v>36603</v>
      </c>
      <c r="G7989" s="452" t="s">
        <v>36603</v>
      </c>
    </row>
    <row r="7990" spans="2:7">
      <c r="B7990" s="451" t="s">
        <v>19595</v>
      </c>
      <c r="C7990" s="451">
        <v>42439</v>
      </c>
      <c r="D7990" s="449" t="s">
        <v>22369</v>
      </c>
      <c r="E7990" s="451" t="s">
        <v>19596</v>
      </c>
      <c r="F7990" s="452" t="s">
        <v>19644</v>
      </c>
      <c r="G7990" s="452" t="s">
        <v>19644</v>
      </c>
    </row>
    <row r="7991" spans="2:7">
      <c r="B7991" s="451" t="s">
        <v>19595</v>
      </c>
      <c r="C7991" s="451">
        <v>38381</v>
      </c>
      <c r="D7991" s="449" t="s">
        <v>22370</v>
      </c>
      <c r="E7991" s="451" t="s">
        <v>19596</v>
      </c>
      <c r="F7991" s="452" t="s">
        <v>16435</v>
      </c>
      <c r="G7991" s="452" t="s">
        <v>16435</v>
      </c>
    </row>
    <row r="7992" spans="2:7">
      <c r="B7992" s="451" t="s">
        <v>19595</v>
      </c>
      <c r="C7992" s="451">
        <v>39621</v>
      </c>
      <c r="D7992" s="449" t="s">
        <v>22371</v>
      </c>
      <c r="E7992" s="451" t="s">
        <v>999</v>
      </c>
      <c r="F7992" s="452" t="s">
        <v>36604</v>
      </c>
      <c r="G7992" s="452" t="s">
        <v>36604</v>
      </c>
    </row>
    <row r="7993" spans="2:7">
      <c r="B7993" s="451" t="s">
        <v>19595</v>
      </c>
      <c r="C7993" s="451">
        <v>39624</v>
      </c>
      <c r="D7993" s="449" t="s">
        <v>22372</v>
      </c>
      <c r="E7993" s="451" t="s">
        <v>999</v>
      </c>
      <c r="F7993" s="452" t="s">
        <v>36605</v>
      </c>
      <c r="G7993" s="452" t="s">
        <v>36605</v>
      </c>
    </row>
    <row r="7994" spans="2:7">
      <c r="B7994" s="451" t="s">
        <v>19595</v>
      </c>
      <c r="C7994" s="451">
        <v>39615</v>
      </c>
      <c r="D7994" s="449" t="s">
        <v>22373</v>
      </c>
      <c r="E7994" s="451" t="s">
        <v>19596</v>
      </c>
      <c r="F7994" s="452" t="s">
        <v>36606</v>
      </c>
      <c r="G7994" s="452" t="s">
        <v>36606</v>
      </c>
    </row>
    <row r="7995" spans="2:7">
      <c r="B7995" s="451" t="s">
        <v>19595</v>
      </c>
      <c r="C7995" s="451">
        <v>39620</v>
      </c>
      <c r="D7995" s="449" t="s">
        <v>22374</v>
      </c>
      <c r="E7995" s="451" t="s">
        <v>19596</v>
      </c>
      <c r="F7995" s="452" t="s">
        <v>36607</v>
      </c>
      <c r="G7995" s="452" t="s">
        <v>36607</v>
      </c>
    </row>
    <row r="7996" spans="2:7">
      <c r="B7996" s="451" t="s">
        <v>19595</v>
      </c>
      <c r="C7996" s="451">
        <v>39623</v>
      </c>
      <c r="D7996" s="449" t="s">
        <v>22375</v>
      </c>
      <c r="E7996" s="451" t="s">
        <v>19596</v>
      </c>
      <c r="F7996" s="452" t="s">
        <v>36608</v>
      </c>
      <c r="G7996" s="452" t="s">
        <v>36608</v>
      </c>
    </row>
    <row r="7997" spans="2:7">
      <c r="B7997" s="451" t="s">
        <v>19595</v>
      </c>
      <c r="C7997" s="451">
        <v>546</v>
      </c>
      <c r="D7997" s="449" t="s">
        <v>22376</v>
      </c>
      <c r="E7997" s="451" t="s">
        <v>19605</v>
      </c>
      <c r="F7997" s="452" t="s">
        <v>17151</v>
      </c>
      <c r="G7997" s="452" t="s">
        <v>17151</v>
      </c>
    </row>
    <row r="7998" spans="2:7">
      <c r="B7998" s="451" t="s">
        <v>19595</v>
      </c>
      <c r="C7998" s="451">
        <v>566</v>
      </c>
      <c r="D7998" s="449" t="s">
        <v>22377</v>
      </c>
      <c r="E7998" s="451" t="s">
        <v>138</v>
      </c>
      <c r="F7998" s="452" t="s">
        <v>20989</v>
      </c>
      <c r="G7998" s="452" t="s">
        <v>20989</v>
      </c>
    </row>
    <row r="7999" spans="2:7">
      <c r="B7999" s="451" t="s">
        <v>19595</v>
      </c>
      <c r="C7999" s="451">
        <v>565</v>
      </c>
      <c r="D7999" s="449" t="s">
        <v>22378</v>
      </c>
      <c r="E7999" s="451" t="s">
        <v>138</v>
      </c>
      <c r="F7999" s="452" t="s">
        <v>9865</v>
      </c>
      <c r="G7999" s="452" t="s">
        <v>9865</v>
      </c>
    </row>
    <row r="8000" spans="2:7">
      <c r="B8000" s="451" t="s">
        <v>19595</v>
      </c>
      <c r="C8000" s="451">
        <v>555</v>
      </c>
      <c r="D8000" s="449" t="s">
        <v>22379</v>
      </c>
      <c r="E8000" s="451" t="s">
        <v>138</v>
      </c>
      <c r="F8000" s="452" t="s">
        <v>28136</v>
      </c>
      <c r="G8000" s="452" t="s">
        <v>28136</v>
      </c>
    </row>
    <row r="8001" spans="2:7">
      <c r="B8001" s="451" t="s">
        <v>19595</v>
      </c>
      <c r="C8001" s="451">
        <v>557</v>
      </c>
      <c r="D8001" s="449" t="s">
        <v>22380</v>
      </c>
      <c r="E8001" s="451" t="s">
        <v>138</v>
      </c>
      <c r="F8001" s="452" t="s">
        <v>27241</v>
      </c>
      <c r="G8001" s="452" t="s">
        <v>27241</v>
      </c>
    </row>
    <row r="8002" spans="2:7">
      <c r="B8002" s="451" t="s">
        <v>19595</v>
      </c>
      <c r="C8002" s="451">
        <v>552</v>
      </c>
      <c r="D8002" s="449" t="s">
        <v>22381</v>
      </c>
      <c r="E8002" s="451" t="s">
        <v>138</v>
      </c>
      <c r="F8002" s="452" t="s">
        <v>28558</v>
      </c>
      <c r="G8002" s="452" t="s">
        <v>28558</v>
      </c>
    </row>
    <row r="8003" spans="2:7">
      <c r="B8003" s="451" t="s">
        <v>19595</v>
      </c>
      <c r="C8003" s="451">
        <v>563</v>
      </c>
      <c r="D8003" s="449" t="s">
        <v>22382</v>
      </c>
      <c r="E8003" s="451" t="s">
        <v>138</v>
      </c>
      <c r="F8003" s="452" t="s">
        <v>20394</v>
      </c>
      <c r="G8003" s="452" t="s">
        <v>20394</v>
      </c>
    </row>
    <row r="8004" spans="2:7">
      <c r="B8004" s="451" t="s">
        <v>19595</v>
      </c>
      <c r="C8004" s="451">
        <v>549</v>
      </c>
      <c r="D8004" s="449" t="s">
        <v>22383</v>
      </c>
      <c r="E8004" s="451" t="s">
        <v>138</v>
      </c>
      <c r="F8004" s="452" t="s">
        <v>28768</v>
      </c>
      <c r="G8004" s="452" t="s">
        <v>28768</v>
      </c>
    </row>
    <row r="8005" spans="2:7">
      <c r="B8005" s="451" t="s">
        <v>19595</v>
      </c>
      <c r="C8005" s="451">
        <v>551</v>
      </c>
      <c r="D8005" s="449" t="s">
        <v>22385</v>
      </c>
      <c r="E8005" s="451" t="s">
        <v>138</v>
      </c>
      <c r="F8005" s="452" t="s">
        <v>36609</v>
      </c>
      <c r="G8005" s="452" t="s">
        <v>36609</v>
      </c>
    </row>
    <row r="8006" spans="2:7">
      <c r="B8006" s="451" t="s">
        <v>19595</v>
      </c>
      <c r="C8006" s="451">
        <v>559</v>
      </c>
      <c r="D8006" s="449" t="s">
        <v>22386</v>
      </c>
      <c r="E8006" s="451" t="s">
        <v>138</v>
      </c>
      <c r="F8006" s="452" t="s">
        <v>13496</v>
      </c>
      <c r="G8006" s="452" t="s">
        <v>13496</v>
      </c>
    </row>
    <row r="8007" spans="2:7">
      <c r="B8007" s="451" t="s">
        <v>19595</v>
      </c>
      <c r="C8007" s="451">
        <v>560</v>
      </c>
      <c r="D8007" s="449" t="s">
        <v>22387</v>
      </c>
      <c r="E8007" s="451" t="s">
        <v>138</v>
      </c>
      <c r="F8007" s="452" t="s">
        <v>21494</v>
      </c>
      <c r="G8007" s="452" t="s">
        <v>21494</v>
      </c>
    </row>
    <row r="8008" spans="2:7">
      <c r="B8008" s="451" t="s">
        <v>19595</v>
      </c>
      <c r="C8008" s="451">
        <v>547</v>
      </c>
      <c r="D8008" s="449" t="s">
        <v>22388</v>
      </c>
      <c r="E8008" s="451" t="s">
        <v>138</v>
      </c>
      <c r="F8008" s="452" t="s">
        <v>21876</v>
      </c>
      <c r="G8008" s="452" t="s">
        <v>21876</v>
      </c>
    </row>
    <row r="8009" spans="2:7">
      <c r="B8009" s="451" t="s">
        <v>19595</v>
      </c>
      <c r="C8009" s="451">
        <v>36207</v>
      </c>
      <c r="D8009" s="449" t="s">
        <v>22389</v>
      </c>
      <c r="E8009" s="451" t="s">
        <v>19596</v>
      </c>
      <c r="F8009" s="452" t="s">
        <v>36610</v>
      </c>
      <c r="G8009" s="452" t="s">
        <v>36610</v>
      </c>
    </row>
    <row r="8010" spans="2:7">
      <c r="B8010" s="451" t="s">
        <v>19595</v>
      </c>
      <c r="C8010" s="451">
        <v>36209</v>
      </c>
      <c r="D8010" s="449" t="s">
        <v>22390</v>
      </c>
      <c r="E8010" s="451" t="s">
        <v>19596</v>
      </c>
      <c r="F8010" s="452" t="s">
        <v>36611</v>
      </c>
      <c r="G8010" s="452" t="s">
        <v>36611</v>
      </c>
    </row>
    <row r="8011" spans="2:7">
      <c r="B8011" s="451" t="s">
        <v>19595</v>
      </c>
      <c r="C8011" s="451">
        <v>36210</v>
      </c>
      <c r="D8011" s="449" t="s">
        <v>22391</v>
      </c>
      <c r="E8011" s="451" t="s">
        <v>19596</v>
      </c>
      <c r="F8011" s="452" t="s">
        <v>36612</v>
      </c>
      <c r="G8011" s="452" t="s">
        <v>36612</v>
      </c>
    </row>
    <row r="8012" spans="2:7">
      <c r="B8012" s="451" t="s">
        <v>19595</v>
      </c>
      <c r="C8012" s="451">
        <v>36204</v>
      </c>
      <c r="D8012" s="449" t="s">
        <v>22392</v>
      </c>
      <c r="E8012" s="451" t="s">
        <v>19596</v>
      </c>
      <c r="F8012" s="452" t="s">
        <v>36613</v>
      </c>
      <c r="G8012" s="452" t="s">
        <v>36613</v>
      </c>
    </row>
    <row r="8013" spans="2:7">
      <c r="B8013" s="451" t="s">
        <v>19595</v>
      </c>
      <c r="C8013" s="451">
        <v>36205</v>
      </c>
      <c r="D8013" s="449" t="s">
        <v>22393</v>
      </c>
      <c r="E8013" s="451" t="s">
        <v>19596</v>
      </c>
      <c r="F8013" s="452" t="s">
        <v>36614</v>
      </c>
      <c r="G8013" s="452" t="s">
        <v>36614</v>
      </c>
    </row>
    <row r="8014" spans="2:7">
      <c r="B8014" s="451" t="s">
        <v>19595</v>
      </c>
      <c r="C8014" s="451">
        <v>36081</v>
      </c>
      <c r="D8014" s="449" t="s">
        <v>22394</v>
      </c>
      <c r="E8014" s="451" t="s">
        <v>19596</v>
      </c>
      <c r="F8014" s="452" t="s">
        <v>36615</v>
      </c>
      <c r="G8014" s="452" t="s">
        <v>36615</v>
      </c>
    </row>
    <row r="8015" spans="2:7">
      <c r="B8015" s="451" t="s">
        <v>19595</v>
      </c>
      <c r="C8015" s="451">
        <v>36206</v>
      </c>
      <c r="D8015" s="449" t="s">
        <v>22395</v>
      </c>
      <c r="E8015" s="451" t="s">
        <v>19596</v>
      </c>
      <c r="F8015" s="452" t="s">
        <v>36616</v>
      </c>
      <c r="G8015" s="452" t="s">
        <v>36616</v>
      </c>
    </row>
    <row r="8016" spans="2:7">
      <c r="B8016" s="451" t="s">
        <v>19595</v>
      </c>
      <c r="C8016" s="451">
        <v>36218</v>
      </c>
      <c r="D8016" s="449" t="s">
        <v>22396</v>
      </c>
      <c r="E8016" s="451" t="s">
        <v>19596</v>
      </c>
      <c r="F8016" s="452" t="s">
        <v>29556</v>
      </c>
      <c r="G8016" s="452" t="s">
        <v>29556</v>
      </c>
    </row>
    <row r="8017" spans="2:7">
      <c r="B8017" s="451" t="s">
        <v>19595</v>
      </c>
      <c r="C8017" s="451">
        <v>36220</v>
      </c>
      <c r="D8017" s="449" t="s">
        <v>22397</v>
      </c>
      <c r="E8017" s="451" t="s">
        <v>19596</v>
      </c>
      <c r="F8017" s="452" t="s">
        <v>36617</v>
      </c>
      <c r="G8017" s="452" t="s">
        <v>36617</v>
      </c>
    </row>
    <row r="8018" spans="2:7">
      <c r="B8018" s="451" t="s">
        <v>19595</v>
      </c>
      <c r="C8018" s="451">
        <v>36080</v>
      </c>
      <c r="D8018" s="449" t="s">
        <v>22398</v>
      </c>
      <c r="E8018" s="451" t="s">
        <v>19596</v>
      </c>
      <c r="F8018" s="452" t="s">
        <v>36618</v>
      </c>
      <c r="G8018" s="452" t="s">
        <v>36618</v>
      </c>
    </row>
    <row r="8019" spans="2:7">
      <c r="B8019" s="451" t="s">
        <v>19595</v>
      </c>
      <c r="C8019" s="451">
        <v>36223</v>
      </c>
      <c r="D8019" s="449" t="s">
        <v>22399</v>
      </c>
      <c r="E8019" s="451" t="s">
        <v>19596</v>
      </c>
      <c r="F8019" s="452" t="s">
        <v>28809</v>
      </c>
      <c r="G8019" s="452" t="s">
        <v>28809</v>
      </c>
    </row>
    <row r="8020" spans="2:7">
      <c r="B8020" s="451" t="s">
        <v>19595</v>
      </c>
      <c r="C8020" s="451">
        <v>38127</v>
      </c>
      <c r="D8020" s="449" t="s">
        <v>22400</v>
      </c>
      <c r="E8020" s="451" t="s">
        <v>19596</v>
      </c>
      <c r="F8020" s="452" t="s">
        <v>36619</v>
      </c>
      <c r="G8020" s="452" t="s">
        <v>36619</v>
      </c>
    </row>
    <row r="8021" spans="2:7">
      <c r="B8021" s="451" t="s">
        <v>19595</v>
      </c>
      <c r="C8021" s="451">
        <v>38060</v>
      </c>
      <c r="D8021" s="449" t="s">
        <v>22401</v>
      </c>
      <c r="E8021" s="451" t="s">
        <v>19596</v>
      </c>
      <c r="F8021" s="452" t="s">
        <v>27533</v>
      </c>
      <c r="G8021" s="452" t="s">
        <v>27533</v>
      </c>
    </row>
    <row r="8022" spans="2:7">
      <c r="B8022" s="451" t="s">
        <v>19595</v>
      </c>
      <c r="C8022" s="451">
        <v>10956</v>
      </c>
      <c r="D8022" s="449" t="s">
        <v>22402</v>
      </c>
      <c r="E8022" s="451" t="s">
        <v>19596</v>
      </c>
      <c r="F8022" s="452" t="s">
        <v>21747</v>
      </c>
      <c r="G8022" s="452" t="s">
        <v>21747</v>
      </c>
    </row>
    <row r="8023" spans="2:7">
      <c r="B8023" s="451" t="s">
        <v>19595</v>
      </c>
      <c r="C8023" s="451">
        <v>39380</v>
      </c>
      <c r="D8023" s="449" t="s">
        <v>22403</v>
      </c>
      <c r="E8023" s="451" t="s">
        <v>19596</v>
      </c>
      <c r="F8023" s="452" t="s">
        <v>27296</v>
      </c>
      <c r="G8023" s="452" t="s">
        <v>27296</v>
      </c>
    </row>
    <row r="8024" spans="2:7">
      <c r="B8024" s="451" t="s">
        <v>19595</v>
      </c>
      <c r="C8024" s="451">
        <v>44172</v>
      </c>
      <c r="D8024" s="449" t="s">
        <v>22404</v>
      </c>
      <c r="E8024" s="451" t="s">
        <v>19596</v>
      </c>
      <c r="F8024" s="452" t="s">
        <v>28807</v>
      </c>
      <c r="G8024" s="452" t="s">
        <v>28807</v>
      </c>
    </row>
    <row r="8025" spans="2:7">
      <c r="B8025" s="451" t="s">
        <v>19595</v>
      </c>
      <c r="C8025" s="451">
        <v>37597</v>
      </c>
      <c r="D8025" s="449" t="s">
        <v>22405</v>
      </c>
      <c r="E8025" s="451" t="s">
        <v>19596</v>
      </c>
      <c r="F8025" s="452" t="s">
        <v>22406</v>
      </c>
      <c r="G8025" s="452" t="s">
        <v>22406</v>
      </c>
    </row>
    <row r="8026" spans="2:7">
      <c r="B8026" s="451" t="s">
        <v>19595</v>
      </c>
      <c r="C8026" s="451">
        <v>183</v>
      </c>
      <c r="D8026" s="449" t="s">
        <v>22407</v>
      </c>
      <c r="E8026" s="451" t="s">
        <v>19646</v>
      </c>
      <c r="F8026" s="452" t="s">
        <v>34483</v>
      </c>
      <c r="G8026" s="452" t="s">
        <v>34483</v>
      </c>
    </row>
    <row r="8027" spans="2:7">
      <c r="B8027" s="451" t="s">
        <v>19595</v>
      </c>
      <c r="C8027" s="451">
        <v>184</v>
      </c>
      <c r="D8027" s="449" t="s">
        <v>22408</v>
      </c>
      <c r="E8027" s="451" t="s">
        <v>19646</v>
      </c>
      <c r="F8027" s="452" t="s">
        <v>36620</v>
      </c>
      <c r="G8027" s="452" t="s">
        <v>36620</v>
      </c>
    </row>
    <row r="8028" spans="2:7">
      <c r="B8028" s="451" t="s">
        <v>19595</v>
      </c>
      <c r="C8028" s="451">
        <v>181</v>
      </c>
      <c r="D8028" s="449" t="s">
        <v>22409</v>
      </c>
      <c r="E8028" s="451" t="s">
        <v>19646</v>
      </c>
      <c r="F8028" s="452" t="s">
        <v>28547</v>
      </c>
      <c r="G8028" s="452" t="s">
        <v>28547</v>
      </c>
    </row>
    <row r="8029" spans="2:7">
      <c r="B8029" s="451" t="s">
        <v>19595</v>
      </c>
      <c r="C8029" s="451">
        <v>20001</v>
      </c>
      <c r="D8029" s="449" t="s">
        <v>22410</v>
      </c>
      <c r="E8029" s="451" t="s">
        <v>19646</v>
      </c>
      <c r="F8029" s="452" t="s">
        <v>34250</v>
      </c>
      <c r="G8029" s="452" t="s">
        <v>34250</v>
      </c>
    </row>
    <row r="8030" spans="2:7">
      <c r="B8030" s="451" t="s">
        <v>19595</v>
      </c>
      <c r="C8030" s="451">
        <v>39837</v>
      </c>
      <c r="D8030" s="449" t="s">
        <v>22411</v>
      </c>
      <c r="E8030" s="451" t="s">
        <v>19646</v>
      </c>
      <c r="F8030" s="452" t="s">
        <v>36621</v>
      </c>
      <c r="G8030" s="452" t="s">
        <v>36621</v>
      </c>
    </row>
    <row r="8031" spans="2:7">
      <c r="B8031" s="451" t="s">
        <v>19595</v>
      </c>
      <c r="C8031" s="451">
        <v>43366</v>
      </c>
      <c r="D8031" s="449" t="s">
        <v>22412</v>
      </c>
      <c r="E8031" s="451" t="s">
        <v>19605</v>
      </c>
      <c r="F8031" s="452" t="s">
        <v>19636</v>
      </c>
      <c r="G8031" s="452" t="s">
        <v>19636</v>
      </c>
    </row>
    <row r="8032" spans="2:7">
      <c r="B8032" s="451" t="s">
        <v>19595</v>
      </c>
      <c r="C8032" s="451">
        <v>10535</v>
      </c>
      <c r="D8032" s="449" t="s">
        <v>22413</v>
      </c>
      <c r="E8032" s="451" t="s">
        <v>19596</v>
      </c>
      <c r="F8032" s="452" t="s">
        <v>36622</v>
      </c>
      <c r="G8032" s="452" t="s">
        <v>36622</v>
      </c>
    </row>
    <row r="8033" spans="2:7">
      <c r="B8033" s="451" t="s">
        <v>19595</v>
      </c>
      <c r="C8033" s="451">
        <v>10537</v>
      </c>
      <c r="D8033" s="449" t="s">
        <v>22414</v>
      </c>
      <c r="E8033" s="451" t="s">
        <v>19596</v>
      </c>
      <c r="F8033" s="452" t="s">
        <v>36623</v>
      </c>
      <c r="G8033" s="452" t="s">
        <v>36623</v>
      </c>
    </row>
    <row r="8034" spans="2:7">
      <c r="B8034" s="451" t="s">
        <v>19595</v>
      </c>
      <c r="C8034" s="451">
        <v>13891</v>
      </c>
      <c r="D8034" s="449" t="s">
        <v>22415</v>
      </c>
      <c r="E8034" s="451" t="s">
        <v>19596</v>
      </c>
      <c r="F8034" s="452" t="s">
        <v>36624</v>
      </c>
      <c r="G8034" s="452" t="s">
        <v>36624</v>
      </c>
    </row>
    <row r="8035" spans="2:7">
      <c r="B8035" s="451" t="s">
        <v>19595</v>
      </c>
      <c r="C8035" s="451">
        <v>44492</v>
      </c>
      <c r="D8035" s="449" t="s">
        <v>22416</v>
      </c>
      <c r="E8035" s="451" t="s">
        <v>19596</v>
      </c>
      <c r="F8035" s="452" t="s">
        <v>36625</v>
      </c>
      <c r="G8035" s="452" t="s">
        <v>36625</v>
      </c>
    </row>
    <row r="8036" spans="2:7">
      <c r="B8036" s="451" t="s">
        <v>19595</v>
      </c>
      <c r="C8036" s="451">
        <v>36396</v>
      </c>
      <c r="D8036" s="449" t="s">
        <v>22417</v>
      </c>
      <c r="E8036" s="451" t="s">
        <v>19596</v>
      </c>
      <c r="F8036" s="452" t="s">
        <v>36626</v>
      </c>
      <c r="G8036" s="452" t="s">
        <v>36626</v>
      </c>
    </row>
    <row r="8037" spans="2:7">
      <c r="B8037" s="451" t="s">
        <v>19595</v>
      </c>
      <c r="C8037" s="451">
        <v>36397</v>
      </c>
      <c r="D8037" s="449" t="s">
        <v>22418</v>
      </c>
      <c r="E8037" s="451" t="s">
        <v>19596</v>
      </c>
      <c r="F8037" s="452" t="s">
        <v>36627</v>
      </c>
      <c r="G8037" s="452" t="s">
        <v>36627</v>
      </c>
    </row>
    <row r="8038" spans="2:7">
      <c r="B8038" s="451" t="s">
        <v>19595</v>
      </c>
      <c r="C8038" s="451">
        <v>36398</v>
      </c>
      <c r="D8038" s="449" t="s">
        <v>22419</v>
      </c>
      <c r="E8038" s="451" t="s">
        <v>19596</v>
      </c>
      <c r="F8038" s="452" t="s">
        <v>36628</v>
      </c>
      <c r="G8038" s="452" t="s">
        <v>36628</v>
      </c>
    </row>
    <row r="8039" spans="2:7">
      <c r="B8039" s="451" t="s">
        <v>19595</v>
      </c>
      <c r="C8039" s="451">
        <v>647</v>
      </c>
      <c r="D8039" s="449" t="s">
        <v>22420</v>
      </c>
      <c r="E8039" s="451" t="s">
        <v>852</v>
      </c>
      <c r="F8039" s="452" t="s">
        <v>21751</v>
      </c>
      <c r="G8039" s="452" t="s">
        <v>19717</v>
      </c>
    </row>
    <row r="8040" spans="2:7">
      <c r="B8040" s="451" t="s">
        <v>19595</v>
      </c>
      <c r="C8040" s="451">
        <v>40920</v>
      </c>
      <c r="D8040" s="449" t="s">
        <v>22421</v>
      </c>
      <c r="E8040" s="451" t="s">
        <v>19623</v>
      </c>
      <c r="F8040" s="452" t="s">
        <v>29228</v>
      </c>
      <c r="G8040" s="452" t="s">
        <v>29229</v>
      </c>
    </row>
    <row r="8041" spans="2:7">
      <c r="B8041" s="451" t="s">
        <v>19595</v>
      </c>
      <c r="C8041" s="451">
        <v>715</v>
      </c>
      <c r="D8041" s="449" t="s">
        <v>22422</v>
      </c>
      <c r="E8041" s="451" t="s">
        <v>19596</v>
      </c>
      <c r="F8041" s="452" t="s">
        <v>21507</v>
      </c>
      <c r="G8041" s="452" t="s">
        <v>21507</v>
      </c>
    </row>
    <row r="8042" spans="2:7">
      <c r="B8042" s="451" t="s">
        <v>19595</v>
      </c>
      <c r="C8042" s="451">
        <v>716</v>
      </c>
      <c r="D8042" s="449" t="s">
        <v>22423</v>
      </c>
      <c r="E8042" s="451" t="s">
        <v>19596</v>
      </c>
      <c r="F8042" s="452" t="s">
        <v>20503</v>
      </c>
      <c r="G8042" s="452" t="s">
        <v>20503</v>
      </c>
    </row>
    <row r="8043" spans="2:7">
      <c r="B8043" s="451" t="s">
        <v>19595</v>
      </c>
      <c r="C8043" s="451">
        <v>38783</v>
      </c>
      <c r="D8043" s="449" t="s">
        <v>22424</v>
      </c>
      <c r="E8043" s="451" t="s">
        <v>19596</v>
      </c>
      <c r="F8043" s="452" t="s">
        <v>17976</v>
      </c>
      <c r="G8043" s="452" t="s">
        <v>17976</v>
      </c>
    </row>
    <row r="8044" spans="2:7">
      <c r="B8044" s="451" t="s">
        <v>19595</v>
      </c>
      <c r="C8044" s="451">
        <v>37593</v>
      </c>
      <c r="D8044" s="449" t="s">
        <v>22425</v>
      </c>
      <c r="E8044" s="451" t="s">
        <v>19596</v>
      </c>
      <c r="F8044" s="452" t="s">
        <v>16037</v>
      </c>
      <c r="G8044" s="452" t="s">
        <v>16037</v>
      </c>
    </row>
    <row r="8045" spans="2:7">
      <c r="B8045" s="451" t="s">
        <v>19595</v>
      </c>
      <c r="C8045" s="451">
        <v>37594</v>
      </c>
      <c r="D8045" s="449" t="s">
        <v>22426</v>
      </c>
      <c r="E8045" s="451" t="s">
        <v>19596</v>
      </c>
      <c r="F8045" s="452" t="s">
        <v>4429</v>
      </c>
      <c r="G8045" s="452" t="s">
        <v>4429</v>
      </c>
    </row>
    <row r="8046" spans="2:7">
      <c r="B8046" s="451" t="s">
        <v>19595</v>
      </c>
      <c r="C8046" s="451">
        <v>37592</v>
      </c>
      <c r="D8046" s="449" t="s">
        <v>22427</v>
      </c>
      <c r="E8046" s="451" t="s">
        <v>19596</v>
      </c>
      <c r="F8046" s="452" t="s">
        <v>19706</v>
      </c>
      <c r="G8046" s="452" t="s">
        <v>19706</v>
      </c>
    </row>
    <row r="8047" spans="2:7">
      <c r="B8047" s="451" t="s">
        <v>19595</v>
      </c>
      <c r="C8047" s="451">
        <v>7270</v>
      </c>
      <c r="D8047" s="449" t="s">
        <v>22428</v>
      </c>
      <c r="E8047" s="451" t="s">
        <v>19596</v>
      </c>
      <c r="F8047" s="452" t="s">
        <v>5493</v>
      </c>
      <c r="G8047" s="452" t="s">
        <v>5493</v>
      </c>
    </row>
    <row r="8048" spans="2:7">
      <c r="B8048" s="451" t="s">
        <v>19595</v>
      </c>
      <c r="C8048" s="451">
        <v>7267</v>
      </c>
      <c r="D8048" s="449" t="s">
        <v>22429</v>
      </c>
      <c r="E8048" s="451" t="s">
        <v>19596</v>
      </c>
      <c r="F8048" s="452" t="s">
        <v>6640</v>
      </c>
      <c r="G8048" s="452" t="s">
        <v>6640</v>
      </c>
    </row>
    <row r="8049" spans="2:7">
      <c r="B8049" s="451" t="s">
        <v>19595</v>
      </c>
      <c r="C8049" s="451">
        <v>7271</v>
      </c>
      <c r="D8049" s="449" t="s">
        <v>22430</v>
      </c>
      <c r="E8049" s="451" t="s">
        <v>19596</v>
      </c>
      <c r="F8049" s="452" t="s">
        <v>18378</v>
      </c>
      <c r="G8049" s="452" t="s">
        <v>18378</v>
      </c>
    </row>
    <row r="8050" spans="2:7">
      <c r="B8050" s="451" t="s">
        <v>19595</v>
      </c>
      <c r="C8050" s="451">
        <v>7268</v>
      </c>
      <c r="D8050" s="449" t="s">
        <v>22431</v>
      </c>
      <c r="E8050" s="451" t="s">
        <v>19596</v>
      </c>
      <c r="F8050" s="452" t="s">
        <v>19599</v>
      </c>
      <c r="G8050" s="452" t="s">
        <v>19599</v>
      </c>
    </row>
    <row r="8051" spans="2:7">
      <c r="B8051" s="451" t="s">
        <v>19595</v>
      </c>
      <c r="C8051" s="451">
        <v>41372</v>
      </c>
      <c r="D8051" s="449" t="s">
        <v>22432</v>
      </c>
      <c r="E8051" s="451" t="s">
        <v>19643</v>
      </c>
      <c r="F8051" s="452" t="s">
        <v>21476</v>
      </c>
      <c r="G8051" s="452" t="s">
        <v>21476</v>
      </c>
    </row>
    <row r="8052" spans="2:7">
      <c r="B8052" s="451" t="s">
        <v>19595</v>
      </c>
      <c r="C8052" s="451">
        <v>41371</v>
      </c>
      <c r="D8052" s="449" t="s">
        <v>22433</v>
      </c>
      <c r="E8052" s="451" t="s">
        <v>19643</v>
      </c>
      <c r="F8052" s="452" t="s">
        <v>21258</v>
      </c>
      <c r="G8052" s="452" t="s">
        <v>21258</v>
      </c>
    </row>
    <row r="8053" spans="2:7">
      <c r="B8053" s="451" t="s">
        <v>19595</v>
      </c>
      <c r="C8053" s="451">
        <v>34556</v>
      </c>
      <c r="D8053" s="449" t="s">
        <v>22434</v>
      </c>
      <c r="E8053" s="451" t="s">
        <v>19596</v>
      </c>
      <c r="F8053" s="452" t="s">
        <v>17114</v>
      </c>
      <c r="G8053" s="452" t="s">
        <v>17114</v>
      </c>
    </row>
    <row r="8054" spans="2:7">
      <c r="B8054" s="451" t="s">
        <v>19595</v>
      </c>
      <c r="C8054" s="451">
        <v>37873</v>
      </c>
      <c r="D8054" s="449" t="s">
        <v>22435</v>
      </c>
      <c r="E8054" s="451" t="s">
        <v>19596</v>
      </c>
      <c r="F8054" s="452" t="s">
        <v>21620</v>
      </c>
      <c r="G8054" s="452" t="s">
        <v>21620</v>
      </c>
    </row>
    <row r="8055" spans="2:7">
      <c r="B8055" s="451" t="s">
        <v>19595</v>
      </c>
      <c r="C8055" s="451">
        <v>34564</v>
      </c>
      <c r="D8055" s="449" t="s">
        <v>22436</v>
      </c>
      <c r="E8055" s="451" t="s">
        <v>19596</v>
      </c>
      <c r="F8055" s="452" t="s">
        <v>6261</v>
      </c>
      <c r="G8055" s="452" t="s">
        <v>6261</v>
      </c>
    </row>
    <row r="8056" spans="2:7">
      <c r="B8056" s="451" t="s">
        <v>19595</v>
      </c>
      <c r="C8056" s="451">
        <v>34565</v>
      </c>
      <c r="D8056" s="449" t="s">
        <v>22437</v>
      </c>
      <c r="E8056" s="451" t="s">
        <v>19596</v>
      </c>
      <c r="F8056" s="452" t="s">
        <v>5729</v>
      </c>
      <c r="G8056" s="452" t="s">
        <v>5729</v>
      </c>
    </row>
    <row r="8057" spans="2:7">
      <c r="B8057" s="451" t="s">
        <v>19595</v>
      </c>
      <c r="C8057" s="451">
        <v>38590</v>
      </c>
      <c r="D8057" s="449" t="s">
        <v>22438</v>
      </c>
      <c r="E8057" s="451" t="s">
        <v>19596</v>
      </c>
      <c r="F8057" s="452" t="s">
        <v>20999</v>
      </c>
      <c r="G8057" s="452" t="s">
        <v>20999</v>
      </c>
    </row>
    <row r="8058" spans="2:7">
      <c r="B8058" s="451" t="s">
        <v>19595</v>
      </c>
      <c r="C8058" s="451">
        <v>34566</v>
      </c>
      <c r="D8058" s="449" t="s">
        <v>22439</v>
      </c>
      <c r="E8058" s="451" t="s">
        <v>19596</v>
      </c>
      <c r="F8058" s="452" t="s">
        <v>20801</v>
      </c>
      <c r="G8058" s="452" t="s">
        <v>20801</v>
      </c>
    </row>
    <row r="8059" spans="2:7">
      <c r="B8059" s="451" t="s">
        <v>19595</v>
      </c>
      <c r="C8059" s="451">
        <v>34567</v>
      </c>
      <c r="D8059" s="449" t="s">
        <v>22440</v>
      </c>
      <c r="E8059" s="451" t="s">
        <v>19596</v>
      </c>
      <c r="F8059" s="452" t="s">
        <v>5618</v>
      </c>
      <c r="G8059" s="452" t="s">
        <v>5618</v>
      </c>
    </row>
    <row r="8060" spans="2:7">
      <c r="B8060" s="451" t="s">
        <v>19595</v>
      </c>
      <c r="C8060" s="451">
        <v>38591</v>
      </c>
      <c r="D8060" s="449" t="s">
        <v>22441</v>
      </c>
      <c r="E8060" s="451" t="s">
        <v>19596</v>
      </c>
      <c r="F8060" s="452" t="s">
        <v>18453</v>
      </c>
      <c r="G8060" s="452" t="s">
        <v>18453</v>
      </c>
    </row>
    <row r="8061" spans="2:7">
      <c r="B8061" s="451" t="s">
        <v>19595</v>
      </c>
      <c r="C8061" s="451">
        <v>34568</v>
      </c>
      <c r="D8061" s="449" t="s">
        <v>22442</v>
      </c>
      <c r="E8061" s="451" t="s">
        <v>19596</v>
      </c>
      <c r="F8061" s="452" t="s">
        <v>21749</v>
      </c>
      <c r="G8061" s="452" t="s">
        <v>21749</v>
      </c>
    </row>
    <row r="8062" spans="2:7">
      <c r="B8062" s="451" t="s">
        <v>19595</v>
      </c>
      <c r="C8062" s="451">
        <v>34569</v>
      </c>
      <c r="D8062" s="449" t="s">
        <v>22443</v>
      </c>
      <c r="E8062" s="451" t="s">
        <v>19596</v>
      </c>
      <c r="F8062" s="452" t="s">
        <v>5729</v>
      </c>
      <c r="G8062" s="452" t="s">
        <v>5729</v>
      </c>
    </row>
    <row r="8063" spans="2:7">
      <c r="B8063" s="451" t="s">
        <v>19595</v>
      </c>
      <c r="C8063" s="451">
        <v>34570</v>
      </c>
      <c r="D8063" s="449" t="s">
        <v>22444</v>
      </c>
      <c r="E8063" s="451" t="s">
        <v>19596</v>
      </c>
      <c r="F8063" s="452" t="s">
        <v>15971</v>
      </c>
      <c r="G8063" s="452" t="s">
        <v>15971</v>
      </c>
    </row>
    <row r="8064" spans="2:7">
      <c r="B8064" s="451" t="s">
        <v>19595</v>
      </c>
      <c r="C8064" s="451">
        <v>25070</v>
      </c>
      <c r="D8064" s="449" t="s">
        <v>22445</v>
      </c>
      <c r="E8064" s="451" t="s">
        <v>19596</v>
      </c>
      <c r="F8064" s="452" t="s">
        <v>20218</v>
      </c>
      <c r="G8064" s="452" t="s">
        <v>20218</v>
      </c>
    </row>
    <row r="8065" spans="2:7">
      <c r="B8065" s="451" t="s">
        <v>19595</v>
      </c>
      <c r="C8065" s="451">
        <v>34571</v>
      </c>
      <c r="D8065" s="449" t="s">
        <v>22446</v>
      </c>
      <c r="E8065" s="451" t="s">
        <v>19596</v>
      </c>
      <c r="F8065" s="452" t="s">
        <v>28010</v>
      </c>
      <c r="G8065" s="452" t="s">
        <v>28010</v>
      </c>
    </row>
    <row r="8066" spans="2:7">
      <c r="B8066" s="451" t="s">
        <v>19595</v>
      </c>
      <c r="C8066" s="451">
        <v>34573</v>
      </c>
      <c r="D8066" s="449" t="s">
        <v>22447</v>
      </c>
      <c r="E8066" s="451" t="s">
        <v>19596</v>
      </c>
      <c r="F8066" s="452" t="s">
        <v>21794</v>
      </c>
      <c r="G8066" s="452" t="s">
        <v>21794</v>
      </c>
    </row>
    <row r="8067" spans="2:7">
      <c r="B8067" s="451" t="s">
        <v>19595</v>
      </c>
      <c r="C8067" s="451">
        <v>37107</v>
      </c>
      <c r="D8067" s="449" t="s">
        <v>22448</v>
      </c>
      <c r="E8067" s="451" t="s">
        <v>19596</v>
      </c>
      <c r="F8067" s="452" t="s">
        <v>6039</v>
      </c>
      <c r="G8067" s="452" t="s">
        <v>6039</v>
      </c>
    </row>
    <row r="8068" spans="2:7">
      <c r="B8068" s="451" t="s">
        <v>19595</v>
      </c>
      <c r="C8068" s="451">
        <v>34576</v>
      </c>
      <c r="D8068" s="449" t="s">
        <v>22449</v>
      </c>
      <c r="E8068" s="451" t="s">
        <v>19596</v>
      </c>
      <c r="F8068" s="452" t="s">
        <v>20048</v>
      </c>
      <c r="G8068" s="452" t="s">
        <v>20048</v>
      </c>
    </row>
    <row r="8069" spans="2:7">
      <c r="B8069" s="451" t="s">
        <v>19595</v>
      </c>
      <c r="C8069" s="451">
        <v>34577</v>
      </c>
      <c r="D8069" s="449" t="s">
        <v>22450</v>
      </c>
      <c r="E8069" s="451" t="s">
        <v>19596</v>
      </c>
      <c r="F8069" s="452" t="s">
        <v>5155</v>
      </c>
      <c r="G8069" s="452" t="s">
        <v>5155</v>
      </c>
    </row>
    <row r="8070" spans="2:7">
      <c r="B8070" s="451" t="s">
        <v>19595</v>
      </c>
      <c r="C8070" s="451">
        <v>34578</v>
      </c>
      <c r="D8070" s="449" t="s">
        <v>22451</v>
      </c>
      <c r="E8070" s="451" t="s">
        <v>19596</v>
      </c>
      <c r="F8070" s="452" t="s">
        <v>11005</v>
      </c>
      <c r="G8070" s="452" t="s">
        <v>11005</v>
      </c>
    </row>
    <row r="8071" spans="2:7">
      <c r="B8071" s="451" t="s">
        <v>19595</v>
      </c>
      <c r="C8071" s="451">
        <v>34579</v>
      </c>
      <c r="D8071" s="449" t="s">
        <v>22452</v>
      </c>
      <c r="E8071" s="451" t="s">
        <v>19596</v>
      </c>
      <c r="F8071" s="452" t="s">
        <v>3821</v>
      </c>
      <c r="G8071" s="452" t="s">
        <v>3821</v>
      </c>
    </row>
    <row r="8072" spans="2:7">
      <c r="B8072" s="451" t="s">
        <v>19595</v>
      </c>
      <c r="C8072" s="451">
        <v>25067</v>
      </c>
      <c r="D8072" s="449" t="s">
        <v>22453</v>
      </c>
      <c r="E8072" s="451" t="s">
        <v>19596</v>
      </c>
      <c r="F8072" s="452" t="s">
        <v>15291</v>
      </c>
      <c r="G8072" s="452" t="s">
        <v>15291</v>
      </c>
    </row>
    <row r="8073" spans="2:7">
      <c r="B8073" s="451" t="s">
        <v>19595</v>
      </c>
      <c r="C8073" s="451">
        <v>34580</v>
      </c>
      <c r="D8073" s="449" t="s">
        <v>22454</v>
      </c>
      <c r="E8073" s="451" t="s">
        <v>19596</v>
      </c>
      <c r="F8073" s="452" t="s">
        <v>20998</v>
      </c>
      <c r="G8073" s="452" t="s">
        <v>20998</v>
      </c>
    </row>
    <row r="8074" spans="2:7">
      <c r="B8074" s="451" t="s">
        <v>19595</v>
      </c>
      <c r="C8074" s="451">
        <v>25071</v>
      </c>
      <c r="D8074" s="449" t="s">
        <v>22455</v>
      </c>
      <c r="E8074" s="451" t="s">
        <v>19596</v>
      </c>
      <c r="F8074" s="452" t="s">
        <v>20897</v>
      </c>
      <c r="G8074" s="452" t="s">
        <v>20897</v>
      </c>
    </row>
    <row r="8075" spans="2:7">
      <c r="B8075" s="451" t="s">
        <v>19595</v>
      </c>
      <c r="C8075" s="451">
        <v>44171</v>
      </c>
      <c r="D8075" s="449" t="s">
        <v>22456</v>
      </c>
      <c r="E8075" s="451" t="s">
        <v>19596</v>
      </c>
      <c r="F8075" s="452" t="s">
        <v>26435</v>
      </c>
      <c r="G8075" s="452" t="s">
        <v>26435</v>
      </c>
    </row>
    <row r="8076" spans="2:7">
      <c r="B8076" s="451" t="s">
        <v>19595</v>
      </c>
      <c r="C8076" s="451">
        <v>38395</v>
      </c>
      <c r="D8076" s="449" t="s">
        <v>22457</v>
      </c>
      <c r="E8076" s="451" t="s">
        <v>19596</v>
      </c>
      <c r="F8076" s="452" t="s">
        <v>13507</v>
      </c>
      <c r="G8076" s="452" t="s">
        <v>13507</v>
      </c>
    </row>
    <row r="8077" spans="2:7">
      <c r="B8077" s="451" t="s">
        <v>19595</v>
      </c>
      <c r="C8077" s="451">
        <v>34583</v>
      </c>
      <c r="D8077" s="449" t="s">
        <v>22458</v>
      </c>
      <c r="E8077" s="451" t="s">
        <v>19643</v>
      </c>
      <c r="F8077" s="452" t="s">
        <v>29377</v>
      </c>
      <c r="G8077" s="452" t="s">
        <v>29377</v>
      </c>
    </row>
    <row r="8078" spans="2:7">
      <c r="B8078" s="451" t="s">
        <v>19595</v>
      </c>
      <c r="C8078" s="451">
        <v>34584</v>
      </c>
      <c r="D8078" s="449" t="s">
        <v>22459</v>
      </c>
      <c r="E8078" s="451" t="s">
        <v>19643</v>
      </c>
      <c r="F8078" s="452" t="s">
        <v>21668</v>
      </c>
      <c r="G8078" s="452" t="s">
        <v>21668</v>
      </c>
    </row>
    <row r="8079" spans="2:7">
      <c r="B8079" s="451" t="s">
        <v>19595</v>
      </c>
      <c r="C8079" s="451">
        <v>709</v>
      </c>
      <c r="D8079" s="449" t="s">
        <v>22460</v>
      </c>
      <c r="E8079" s="451" t="s">
        <v>19643</v>
      </c>
      <c r="F8079" s="452" t="s">
        <v>22461</v>
      </c>
      <c r="G8079" s="452" t="s">
        <v>22461</v>
      </c>
    </row>
    <row r="8080" spans="2:7">
      <c r="B8080" s="451" t="s">
        <v>19595</v>
      </c>
      <c r="C8080" s="451">
        <v>34599</v>
      </c>
      <c r="D8080" s="449" t="s">
        <v>22462</v>
      </c>
      <c r="E8080" s="451" t="s">
        <v>19596</v>
      </c>
      <c r="F8080" s="452" t="s">
        <v>20154</v>
      </c>
      <c r="G8080" s="452" t="s">
        <v>20154</v>
      </c>
    </row>
    <row r="8081" spans="2:7">
      <c r="B8081" s="451" t="s">
        <v>19595</v>
      </c>
      <c r="C8081" s="451">
        <v>34592</v>
      </c>
      <c r="D8081" s="449" t="s">
        <v>22463</v>
      </c>
      <c r="E8081" s="451" t="s">
        <v>19596</v>
      </c>
      <c r="F8081" s="452" t="s">
        <v>19219</v>
      </c>
      <c r="G8081" s="452" t="s">
        <v>19219</v>
      </c>
    </row>
    <row r="8082" spans="2:7">
      <c r="B8082" s="451" t="s">
        <v>19595</v>
      </c>
      <c r="C8082" s="451">
        <v>37103</v>
      </c>
      <c r="D8082" s="449" t="s">
        <v>22464</v>
      </c>
      <c r="E8082" s="451" t="s">
        <v>19596</v>
      </c>
      <c r="F8082" s="452" t="s">
        <v>29230</v>
      </c>
      <c r="G8082" s="452" t="s">
        <v>29230</v>
      </c>
    </row>
    <row r="8083" spans="2:7">
      <c r="B8083" s="451" t="s">
        <v>19595</v>
      </c>
      <c r="C8083" s="451">
        <v>34555</v>
      </c>
      <c r="D8083" s="449" t="s">
        <v>22465</v>
      </c>
      <c r="E8083" s="451" t="s">
        <v>19596</v>
      </c>
      <c r="F8083" s="452" t="s">
        <v>18610</v>
      </c>
      <c r="G8083" s="452" t="s">
        <v>18610</v>
      </c>
    </row>
    <row r="8084" spans="2:7">
      <c r="B8084" s="451" t="s">
        <v>19595</v>
      </c>
      <c r="C8084" s="451">
        <v>674</v>
      </c>
      <c r="D8084" s="449" t="s">
        <v>22466</v>
      </c>
      <c r="E8084" s="451" t="s">
        <v>19643</v>
      </c>
      <c r="F8084" s="452" t="s">
        <v>21477</v>
      </c>
      <c r="G8084" s="452" t="s">
        <v>21477</v>
      </c>
    </row>
    <row r="8085" spans="2:7">
      <c r="B8085" s="451" t="s">
        <v>19595</v>
      </c>
      <c r="C8085" s="451">
        <v>34600</v>
      </c>
      <c r="D8085" s="449" t="s">
        <v>22467</v>
      </c>
      <c r="E8085" s="451" t="s">
        <v>19643</v>
      </c>
      <c r="F8085" s="452" t="s">
        <v>21478</v>
      </c>
      <c r="G8085" s="452" t="s">
        <v>21478</v>
      </c>
    </row>
    <row r="8086" spans="2:7">
      <c r="B8086" s="451" t="s">
        <v>19595</v>
      </c>
      <c r="C8086" s="451">
        <v>652</v>
      </c>
      <c r="D8086" s="449" t="s">
        <v>22468</v>
      </c>
      <c r="E8086" s="451" t="s">
        <v>19643</v>
      </c>
      <c r="F8086" s="452" t="s">
        <v>21479</v>
      </c>
      <c r="G8086" s="452" t="s">
        <v>21479</v>
      </c>
    </row>
    <row r="8087" spans="2:7">
      <c r="B8087" s="451" t="s">
        <v>19595</v>
      </c>
      <c r="C8087" s="451">
        <v>651</v>
      </c>
      <c r="D8087" s="449" t="s">
        <v>22469</v>
      </c>
      <c r="E8087" s="451" t="s">
        <v>19596</v>
      </c>
      <c r="F8087" s="452" t="s">
        <v>18582</v>
      </c>
      <c r="G8087" s="452" t="s">
        <v>18582</v>
      </c>
    </row>
    <row r="8088" spans="2:7">
      <c r="B8088" s="451" t="s">
        <v>19595</v>
      </c>
      <c r="C8088" s="451">
        <v>654</v>
      </c>
      <c r="D8088" s="449" t="s">
        <v>22470</v>
      </c>
      <c r="E8088" s="451" t="s">
        <v>19596</v>
      </c>
      <c r="F8088" s="452" t="s">
        <v>17114</v>
      </c>
      <c r="G8088" s="452" t="s">
        <v>17114</v>
      </c>
    </row>
    <row r="8089" spans="2:7">
      <c r="B8089" s="451" t="s">
        <v>19595</v>
      </c>
      <c r="C8089" s="451">
        <v>650</v>
      </c>
      <c r="D8089" s="449" t="s">
        <v>22471</v>
      </c>
      <c r="E8089" s="451" t="s">
        <v>19596</v>
      </c>
      <c r="F8089" s="452" t="s">
        <v>16773</v>
      </c>
      <c r="G8089" s="452" t="s">
        <v>16773</v>
      </c>
    </row>
    <row r="8090" spans="2:7">
      <c r="B8090" s="451" t="s">
        <v>19595</v>
      </c>
      <c r="C8090" s="451">
        <v>718</v>
      </c>
      <c r="D8090" s="449" t="s">
        <v>22472</v>
      </c>
      <c r="E8090" s="451" t="s">
        <v>19596</v>
      </c>
      <c r="F8090" s="452" t="s">
        <v>36629</v>
      </c>
      <c r="G8090" s="452" t="s">
        <v>36629</v>
      </c>
    </row>
    <row r="8091" spans="2:7">
      <c r="B8091" s="451" t="s">
        <v>19595</v>
      </c>
      <c r="C8091" s="451">
        <v>11981</v>
      </c>
      <c r="D8091" s="449" t="s">
        <v>22473</v>
      </c>
      <c r="E8091" s="451" t="s">
        <v>19596</v>
      </c>
      <c r="F8091" s="452" t="s">
        <v>36630</v>
      </c>
      <c r="G8091" s="452" t="s">
        <v>36630</v>
      </c>
    </row>
    <row r="8092" spans="2:7">
      <c r="B8092" s="451" t="s">
        <v>19595</v>
      </c>
      <c r="C8092" s="451">
        <v>34586</v>
      </c>
      <c r="D8092" s="449" t="s">
        <v>22474</v>
      </c>
      <c r="E8092" s="451" t="s">
        <v>19596</v>
      </c>
      <c r="F8092" s="452" t="s">
        <v>16419</v>
      </c>
      <c r="G8092" s="452" t="s">
        <v>16419</v>
      </c>
    </row>
    <row r="8093" spans="2:7">
      <c r="B8093" s="451" t="s">
        <v>19595</v>
      </c>
      <c r="C8093" s="451">
        <v>38603</v>
      </c>
      <c r="D8093" s="449" t="s">
        <v>22475</v>
      </c>
      <c r="E8093" s="451" t="s">
        <v>19596</v>
      </c>
      <c r="F8093" s="452" t="s">
        <v>20110</v>
      </c>
      <c r="G8093" s="452" t="s">
        <v>20110</v>
      </c>
    </row>
    <row r="8094" spans="2:7">
      <c r="B8094" s="451" t="s">
        <v>19595</v>
      </c>
      <c r="C8094" s="451">
        <v>34588</v>
      </c>
      <c r="D8094" s="449" t="s">
        <v>22476</v>
      </c>
      <c r="E8094" s="451" t="s">
        <v>19596</v>
      </c>
      <c r="F8094" s="452" t="s">
        <v>4428</v>
      </c>
      <c r="G8094" s="452" t="s">
        <v>4428</v>
      </c>
    </row>
    <row r="8095" spans="2:7">
      <c r="B8095" s="451" t="s">
        <v>19595</v>
      </c>
      <c r="C8095" s="451">
        <v>34590</v>
      </c>
      <c r="D8095" s="449" t="s">
        <v>22477</v>
      </c>
      <c r="E8095" s="451" t="s">
        <v>19596</v>
      </c>
      <c r="F8095" s="452" t="s">
        <v>19719</v>
      </c>
      <c r="G8095" s="452" t="s">
        <v>19719</v>
      </c>
    </row>
    <row r="8096" spans="2:7">
      <c r="B8096" s="451" t="s">
        <v>19595</v>
      </c>
      <c r="C8096" s="451">
        <v>34591</v>
      </c>
      <c r="D8096" s="449" t="s">
        <v>22478</v>
      </c>
      <c r="E8096" s="451" t="s">
        <v>19596</v>
      </c>
      <c r="F8096" s="452" t="s">
        <v>20782</v>
      </c>
      <c r="G8096" s="452" t="s">
        <v>20782</v>
      </c>
    </row>
    <row r="8097" spans="2:7">
      <c r="B8097" s="451" t="s">
        <v>19595</v>
      </c>
      <c r="C8097" s="451">
        <v>40517</v>
      </c>
      <c r="D8097" s="449" t="s">
        <v>22479</v>
      </c>
      <c r="E8097" s="451" t="s">
        <v>19643</v>
      </c>
      <c r="F8097" s="452" t="s">
        <v>28726</v>
      </c>
      <c r="G8097" s="452" t="s">
        <v>28726</v>
      </c>
    </row>
    <row r="8098" spans="2:7">
      <c r="B8098" s="451" t="s">
        <v>19595</v>
      </c>
      <c r="C8098" s="451">
        <v>40515</v>
      </c>
      <c r="D8098" s="449" t="s">
        <v>22480</v>
      </c>
      <c r="E8098" s="451" t="s">
        <v>19643</v>
      </c>
      <c r="F8098" s="452" t="s">
        <v>32213</v>
      </c>
      <c r="G8098" s="452" t="s">
        <v>32213</v>
      </c>
    </row>
    <row r="8099" spans="2:7">
      <c r="B8099" s="451" t="s">
        <v>19595</v>
      </c>
      <c r="C8099" s="451">
        <v>40529</v>
      </c>
      <c r="D8099" s="449" t="s">
        <v>22481</v>
      </c>
      <c r="E8099" s="451" t="s">
        <v>19643</v>
      </c>
      <c r="F8099" s="452" t="s">
        <v>36631</v>
      </c>
      <c r="G8099" s="452" t="s">
        <v>36631</v>
      </c>
    </row>
    <row r="8100" spans="2:7">
      <c r="B8100" s="451" t="s">
        <v>19595</v>
      </c>
      <c r="C8100" s="451">
        <v>36170</v>
      </c>
      <c r="D8100" s="449" t="s">
        <v>22482</v>
      </c>
      <c r="E8100" s="451" t="s">
        <v>19643</v>
      </c>
      <c r="F8100" s="452" t="s">
        <v>36632</v>
      </c>
      <c r="G8100" s="452" t="s">
        <v>36632</v>
      </c>
    </row>
    <row r="8101" spans="2:7">
      <c r="B8101" s="451" t="s">
        <v>19595</v>
      </c>
      <c r="C8101" s="451">
        <v>40524</v>
      </c>
      <c r="D8101" s="449" t="s">
        <v>22483</v>
      </c>
      <c r="E8101" s="451" t="s">
        <v>19643</v>
      </c>
      <c r="F8101" s="452" t="s">
        <v>36633</v>
      </c>
      <c r="G8101" s="452" t="s">
        <v>36633</v>
      </c>
    </row>
    <row r="8102" spans="2:7">
      <c r="B8102" s="451" t="s">
        <v>19595</v>
      </c>
      <c r="C8102" s="451">
        <v>36156</v>
      </c>
      <c r="D8102" s="449" t="s">
        <v>22484</v>
      </c>
      <c r="E8102" s="451" t="s">
        <v>19643</v>
      </c>
      <c r="F8102" s="452" t="s">
        <v>31267</v>
      </c>
      <c r="G8102" s="452" t="s">
        <v>31267</v>
      </c>
    </row>
    <row r="8103" spans="2:7">
      <c r="B8103" s="451" t="s">
        <v>19595</v>
      </c>
      <c r="C8103" s="451">
        <v>36155</v>
      </c>
      <c r="D8103" s="449" t="s">
        <v>22485</v>
      </c>
      <c r="E8103" s="451" t="s">
        <v>19643</v>
      </c>
      <c r="F8103" s="452" t="s">
        <v>36634</v>
      </c>
      <c r="G8103" s="452" t="s">
        <v>36634</v>
      </c>
    </row>
    <row r="8104" spans="2:7">
      <c r="B8104" s="451" t="s">
        <v>19595</v>
      </c>
      <c r="C8104" s="451">
        <v>36154</v>
      </c>
      <c r="D8104" s="449" t="s">
        <v>22486</v>
      </c>
      <c r="E8104" s="451" t="s">
        <v>19643</v>
      </c>
      <c r="F8104" s="452" t="s">
        <v>36635</v>
      </c>
      <c r="G8104" s="452" t="s">
        <v>36635</v>
      </c>
    </row>
    <row r="8105" spans="2:7">
      <c r="B8105" s="451" t="s">
        <v>19595</v>
      </c>
      <c r="C8105" s="451">
        <v>695</v>
      </c>
      <c r="D8105" s="449" t="s">
        <v>22487</v>
      </c>
      <c r="E8105" s="451" t="s">
        <v>19643</v>
      </c>
      <c r="F8105" s="452" t="s">
        <v>36636</v>
      </c>
      <c r="G8105" s="452" t="s">
        <v>36636</v>
      </c>
    </row>
    <row r="8106" spans="2:7">
      <c r="B8106" s="451" t="s">
        <v>19595</v>
      </c>
      <c r="C8106" s="451">
        <v>679</v>
      </c>
      <c r="D8106" s="449" t="s">
        <v>22488</v>
      </c>
      <c r="E8106" s="451" t="s">
        <v>19643</v>
      </c>
      <c r="F8106" s="452" t="s">
        <v>36631</v>
      </c>
      <c r="G8106" s="452" t="s">
        <v>36631</v>
      </c>
    </row>
    <row r="8107" spans="2:7">
      <c r="B8107" s="451" t="s">
        <v>19595</v>
      </c>
      <c r="C8107" s="451">
        <v>711</v>
      </c>
      <c r="D8107" s="449" t="s">
        <v>22489</v>
      </c>
      <c r="E8107" s="451" t="s">
        <v>19643</v>
      </c>
      <c r="F8107" s="452" t="s">
        <v>27617</v>
      </c>
      <c r="G8107" s="452" t="s">
        <v>27617</v>
      </c>
    </row>
    <row r="8108" spans="2:7">
      <c r="B8108" s="451" t="s">
        <v>19595</v>
      </c>
      <c r="C8108" s="451">
        <v>712</v>
      </c>
      <c r="D8108" s="449" t="s">
        <v>22490</v>
      </c>
      <c r="E8108" s="451" t="s">
        <v>19643</v>
      </c>
      <c r="F8108" s="452" t="s">
        <v>33880</v>
      </c>
      <c r="G8108" s="452" t="s">
        <v>33880</v>
      </c>
    </row>
    <row r="8109" spans="2:7">
      <c r="B8109" s="451" t="s">
        <v>19595</v>
      </c>
      <c r="C8109" s="451">
        <v>12614</v>
      </c>
      <c r="D8109" s="449" t="s">
        <v>22491</v>
      </c>
      <c r="E8109" s="451" t="s">
        <v>19596</v>
      </c>
      <c r="F8109" s="452" t="s">
        <v>36637</v>
      </c>
      <c r="G8109" s="452" t="s">
        <v>36637</v>
      </c>
    </row>
    <row r="8110" spans="2:7">
      <c r="B8110" s="451" t="s">
        <v>19595</v>
      </c>
      <c r="C8110" s="451">
        <v>6140</v>
      </c>
      <c r="D8110" s="449" t="s">
        <v>22492</v>
      </c>
      <c r="E8110" s="451" t="s">
        <v>19596</v>
      </c>
      <c r="F8110" s="452" t="s">
        <v>6213</v>
      </c>
      <c r="G8110" s="452" t="s">
        <v>6213</v>
      </c>
    </row>
    <row r="8111" spans="2:7">
      <c r="B8111" s="451" t="s">
        <v>19595</v>
      </c>
      <c r="C8111" s="451">
        <v>38399</v>
      </c>
      <c r="D8111" s="449" t="s">
        <v>22493</v>
      </c>
      <c r="E8111" s="451" t="s">
        <v>19596</v>
      </c>
      <c r="F8111" s="452" t="s">
        <v>36638</v>
      </c>
      <c r="G8111" s="452" t="s">
        <v>36638</v>
      </c>
    </row>
    <row r="8112" spans="2:7">
      <c r="B8112" s="451" t="s">
        <v>19595</v>
      </c>
      <c r="C8112" s="451">
        <v>735</v>
      </c>
      <c r="D8112" s="449" t="s">
        <v>22494</v>
      </c>
      <c r="E8112" s="451" t="s">
        <v>19596</v>
      </c>
      <c r="F8112" s="452" t="s">
        <v>36639</v>
      </c>
      <c r="G8112" s="452" t="s">
        <v>36639</v>
      </c>
    </row>
    <row r="8113" spans="2:7">
      <c r="B8113" s="451" t="s">
        <v>19595</v>
      </c>
      <c r="C8113" s="451">
        <v>736</v>
      </c>
      <c r="D8113" s="449" t="s">
        <v>22495</v>
      </c>
      <c r="E8113" s="451" t="s">
        <v>19596</v>
      </c>
      <c r="F8113" s="452" t="s">
        <v>36640</v>
      </c>
      <c r="G8113" s="452" t="s">
        <v>36640</v>
      </c>
    </row>
    <row r="8114" spans="2:7">
      <c r="B8114" s="451" t="s">
        <v>19595</v>
      </c>
      <c r="C8114" s="451">
        <v>729</v>
      </c>
      <c r="D8114" s="449" t="s">
        <v>22496</v>
      </c>
      <c r="E8114" s="451" t="s">
        <v>19596</v>
      </c>
      <c r="F8114" s="452" t="s">
        <v>36641</v>
      </c>
      <c r="G8114" s="452" t="s">
        <v>36641</v>
      </c>
    </row>
    <row r="8115" spans="2:7">
      <c r="B8115" s="451" t="s">
        <v>19595</v>
      </c>
      <c r="C8115" s="451">
        <v>39925</v>
      </c>
      <c r="D8115" s="449" t="s">
        <v>22497</v>
      </c>
      <c r="E8115" s="451" t="s">
        <v>19596</v>
      </c>
      <c r="F8115" s="452" t="s">
        <v>36642</v>
      </c>
      <c r="G8115" s="452" t="s">
        <v>36642</v>
      </c>
    </row>
    <row r="8116" spans="2:7">
      <c r="B8116" s="451" t="s">
        <v>19595</v>
      </c>
      <c r="C8116" s="451">
        <v>731</v>
      </c>
      <c r="D8116" s="449" t="s">
        <v>22498</v>
      </c>
      <c r="E8116" s="451" t="s">
        <v>19596</v>
      </c>
      <c r="F8116" s="452" t="s">
        <v>33431</v>
      </c>
      <c r="G8116" s="452" t="s">
        <v>33431</v>
      </c>
    </row>
    <row r="8117" spans="2:7">
      <c r="B8117" s="451" t="s">
        <v>19595</v>
      </c>
      <c r="C8117" s="451">
        <v>10575</v>
      </c>
      <c r="D8117" s="449" t="s">
        <v>22499</v>
      </c>
      <c r="E8117" s="451" t="s">
        <v>19596</v>
      </c>
      <c r="F8117" s="452" t="s">
        <v>36643</v>
      </c>
      <c r="G8117" s="452" t="s">
        <v>36643</v>
      </c>
    </row>
    <row r="8118" spans="2:7">
      <c r="B8118" s="451" t="s">
        <v>19595</v>
      </c>
      <c r="C8118" s="451">
        <v>733</v>
      </c>
      <c r="D8118" s="449" t="s">
        <v>22500</v>
      </c>
      <c r="E8118" s="451" t="s">
        <v>19596</v>
      </c>
      <c r="F8118" s="452" t="s">
        <v>36644</v>
      </c>
      <c r="G8118" s="452" t="s">
        <v>36644</v>
      </c>
    </row>
    <row r="8119" spans="2:7">
      <c r="B8119" s="451" t="s">
        <v>19595</v>
      </c>
      <c r="C8119" s="451">
        <v>732</v>
      </c>
      <c r="D8119" s="449" t="s">
        <v>22501</v>
      </c>
      <c r="E8119" s="451" t="s">
        <v>19596</v>
      </c>
      <c r="F8119" s="452" t="s">
        <v>36645</v>
      </c>
      <c r="G8119" s="452" t="s">
        <v>36645</v>
      </c>
    </row>
    <row r="8120" spans="2:7">
      <c r="B8120" s="451" t="s">
        <v>19595</v>
      </c>
      <c r="C8120" s="451">
        <v>737</v>
      </c>
      <c r="D8120" s="449" t="s">
        <v>22502</v>
      </c>
      <c r="E8120" s="451" t="s">
        <v>19596</v>
      </c>
      <c r="F8120" s="452" t="s">
        <v>36646</v>
      </c>
      <c r="G8120" s="452" t="s">
        <v>36646</v>
      </c>
    </row>
    <row r="8121" spans="2:7">
      <c r="B8121" s="451" t="s">
        <v>19595</v>
      </c>
      <c r="C8121" s="451">
        <v>738</v>
      </c>
      <c r="D8121" s="449" t="s">
        <v>22503</v>
      </c>
      <c r="E8121" s="451" t="s">
        <v>19596</v>
      </c>
      <c r="F8121" s="452" t="s">
        <v>36647</v>
      </c>
      <c r="G8121" s="452" t="s">
        <v>36647</v>
      </c>
    </row>
    <row r="8122" spans="2:7">
      <c r="B8122" s="451" t="s">
        <v>19595</v>
      </c>
      <c r="C8122" s="451">
        <v>740</v>
      </c>
      <c r="D8122" s="449" t="s">
        <v>22504</v>
      </c>
      <c r="E8122" s="451" t="s">
        <v>19596</v>
      </c>
      <c r="F8122" s="452" t="s">
        <v>36648</v>
      </c>
      <c r="G8122" s="452" t="s">
        <v>36648</v>
      </c>
    </row>
    <row r="8123" spans="2:7">
      <c r="B8123" s="451" t="s">
        <v>19595</v>
      </c>
      <c r="C8123" s="451">
        <v>734</v>
      </c>
      <c r="D8123" s="449" t="s">
        <v>22505</v>
      </c>
      <c r="E8123" s="451" t="s">
        <v>19596</v>
      </c>
      <c r="F8123" s="452" t="s">
        <v>36649</v>
      </c>
      <c r="G8123" s="452" t="s">
        <v>36649</v>
      </c>
    </row>
    <row r="8124" spans="2:7">
      <c r="B8124" s="451" t="s">
        <v>19595</v>
      </c>
      <c r="C8124" s="451">
        <v>39008</v>
      </c>
      <c r="D8124" s="449" t="s">
        <v>22506</v>
      </c>
      <c r="E8124" s="451" t="s">
        <v>19596</v>
      </c>
      <c r="F8124" s="452" t="s">
        <v>36650</v>
      </c>
      <c r="G8124" s="452" t="s">
        <v>36650</v>
      </c>
    </row>
    <row r="8125" spans="2:7">
      <c r="B8125" s="451" t="s">
        <v>19595</v>
      </c>
      <c r="C8125" s="451">
        <v>39009</v>
      </c>
      <c r="D8125" s="449" t="s">
        <v>22507</v>
      </c>
      <c r="E8125" s="451" t="s">
        <v>19596</v>
      </c>
      <c r="F8125" s="452" t="s">
        <v>36651</v>
      </c>
      <c r="G8125" s="452" t="s">
        <v>36651</v>
      </c>
    </row>
    <row r="8126" spans="2:7">
      <c r="B8126" s="451" t="s">
        <v>19595</v>
      </c>
      <c r="C8126" s="451">
        <v>10587</v>
      </c>
      <c r="D8126" s="449" t="s">
        <v>22508</v>
      </c>
      <c r="E8126" s="451" t="s">
        <v>19596</v>
      </c>
      <c r="F8126" s="452" t="s">
        <v>21480</v>
      </c>
      <c r="G8126" s="452" t="s">
        <v>21480</v>
      </c>
    </row>
    <row r="8127" spans="2:7">
      <c r="B8127" s="451" t="s">
        <v>19595</v>
      </c>
      <c r="C8127" s="451">
        <v>759</v>
      </c>
      <c r="D8127" s="449" t="s">
        <v>22509</v>
      </c>
      <c r="E8127" s="451" t="s">
        <v>19596</v>
      </c>
      <c r="F8127" s="452" t="s">
        <v>21481</v>
      </c>
      <c r="G8127" s="452" t="s">
        <v>21481</v>
      </c>
    </row>
    <row r="8128" spans="2:7">
      <c r="B8128" s="451" t="s">
        <v>19595</v>
      </c>
      <c r="C8128" s="451">
        <v>761</v>
      </c>
      <c r="D8128" s="449" t="s">
        <v>22510</v>
      </c>
      <c r="E8128" s="451" t="s">
        <v>19596</v>
      </c>
      <c r="F8128" s="452" t="s">
        <v>21482</v>
      </c>
      <c r="G8128" s="452" t="s">
        <v>21482</v>
      </c>
    </row>
    <row r="8129" spans="2:7">
      <c r="B8129" s="451" t="s">
        <v>19595</v>
      </c>
      <c r="C8129" s="451">
        <v>750</v>
      </c>
      <c r="D8129" s="449" t="s">
        <v>22511</v>
      </c>
      <c r="E8129" s="451" t="s">
        <v>19596</v>
      </c>
      <c r="F8129" s="452" t="s">
        <v>21483</v>
      </c>
      <c r="G8129" s="452" t="s">
        <v>21483</v>
      </c>
    </row>
    <row r="8130" spans="2:7">
      <c r="B8130" s="451" t="s">
        <v>19595</v>
      </c>
      <c r="C8130" s="451">
        <v>755</v>
      </c>
      <c r="D8130" s="449" t="s">
        <v>22512</v>
      </c>
      <c r="E8130" s="451" t="s">
        <v>19596</v>
      </c>
      <c r="F8130" s="452" t="s">
        <v>21484</v>
      </c>
      <c r="G8130" s="452" t="s">
        <v>21484</v>
      </c>
    </row>
    <row r="8131" spans="2:7">
      <c r="B8131" s="451" t="s">
        <v>19595</v>
      </c>
      <c r="C8131" s="451">
        <v>749</v>
      </c>
      <c r="D8131" s="449" t="s">
        <v>22513</v>
      </c>
      <c r="E8131" s="451" t="s">
        <v>19596</v>
      </c>
      <c r="F8131" s="452" t="s">
        <v>21485</v>
      </c>
      <c r="G8131" s="452" t="s">
        <v>21485</v>
      </c>
    </row>
    <row r="8132" spans="2:7">
      <c r="B8132" s="451" t="s">
        <v>19595</v>
      </c>
      <c r="C8132" s="451">
        <v>756</v>
      </c>
      <c r="D8132" s="449" t="s">
        <v>22514</v>
      </c>
      <c r="E8132" s="451" t="s">
        <v>19596</v>
      </c>
      <c r="F8132" s="452" t="s">
        <v>21486</v>
      </c>
      <c r="G8132" s="452" t="s">
        <v>21486</v>
      </c>
    </row>
    <row r="8133" spans="2:7">
      <c r="B8133" s="451" t="s">
        <v>19595</v>
      </c>
      <c r="C8133" s="451">
        <v>757</v>
      </c>
      <c r="D8133" s="449" t="s">
        <v>22515</v>
      </c>
      <c r="E8133" s="451" t="s">
        <v>19596</v>
      </c>
      <c r="F8133" s="452" t="s">
        <v>21487</v>
      </c>
      <c r="G8133" s="452" t="s">
        <v>21487</v>
      </c>
    </row>
    <row r="8134" spans="2:7">
      <c r="B8134" s="451" t="s">
        <v>19595</v>
      </c>
      <c r="C8134" s="451">
        <v>10588</v>
      </c>
      <c r="D8134" s="449" t="s">
        <v>22516</v>
      </c>
      <c r="E8134" s="451" t="s">
        <v>19596</v>
      </c>
      <c r="F8134" s="452" t="s">
        <v>21488</v>
      </c>
      <c r="G8134" s="452" t="s">
        <v>21488</v>
      </c>
    </row>
    <row r="8135" spans="2:7">
      <c r="B8135" s="451" t="s">
        <v>19595</v>
      </c>
      <c r="C8135" s="451">
        <v>10592</v>
      </c>
      <c r="D8135" s="449" t="s">
        <v>22517</v>
      </c>
      <c r="E8135" s="451" t="s">
        <v>19596</v>
      </c>
      <c r="F8135" s="452" t="s">
        <v>21489</v>
      </c>
      <c r="G8135" s="452" t="s">
        <v>21489</v>
      </c>
    </row>
    <row r="8136" spans="2:7">
      <c r="B8136" s="451" t="s">
        <v>19595</v>
      </c>
      <c r="C8136" s="451">
        <v>10589</v>
      </c>
      <c r="D8136" s="449" t="s">
        <v>22518</v>
      </c>
      <c r="E8136" s="451" t="s">
        <v>19596</v>
      </c>
      <c r="F8136" s="452" t="s">
        <v>21490</v>
      </c>
      <c r="G8136" s="452" t="s">
        <v>21490</v>
      </c>
    </row>
    <row r="8137" spans="2:7">
      <c r="B8137" s="451" t="s">
        <v>19595</v>
      </c>
      <c r="C8137" s="451">
        <v>760</v>
      </c>
      <c r="D8137" s="449" t="s">
        <v>22519</v>
      </c>
      <c r="E8137" s="451" t="s">
        <v>19596</v>
      </c>
      <c r="F8137" s="452" t="s">
        <v>21491</v>
      </c>
      <c r="G8137" s="452" t="s">
        <v>21491</v>
      </c>
    </row>
    <row r="8138" spans="2:7">
      <c r="B8138" s="451" t="s">
        <v>19595</v>
      </c>
      <c r="C8138" s="451">
        <v>751</v>
      </c>
      <c r="D8138" s="449" t="s">
        <v>22520</v>
      </c>
      <c r="E8138" s="451" t="s">
        <v>19596</v>
      </c>
      <c r="F8138" s="452" t="s">
        <v>21492</v>
      </c>
      <c r="G8138" s="452" t="s">
        <v>21492</v>
      </c>
    </row>
    <row r="8139" spans="2:7">
      <c r="B8139" s="451" t="s">
        <v>19595</v>
      </c>
      <c r="C8139" s="451">
        <v>754</v>
      </c>
      <c r="D8139" s="449" t="s">
        <v>22521</v>
      </c>
      <c r="E8139" s="451" t="s">
        <v>19596</v>
      </c>
      <c r="F8139" s="452" t="s">
        <v>21493</v>
      </c>
      <c r="G8139" s="452" t="s">
        <v>21493</v>
      </c>
    </row>
    <row r="8140" spans="2:7">
      <c r="B8140" s="451" t="s">
        <v>19595</v>
      </c>
      <c r="C8140" s="451">
        <v>44489</v>
      </c>
      <c r="D8140" s="449" t="s">
        <v>22522</v>
      </c>
      <c r="E8140" s="451" t="s">
        <v>19596</v>
      </c>
      <c r="F8140" s="452" t="s">
        <v>36652</v>
      </c>
      <c r="G8140" s="452" t="s">
        <v>36652</v>
      </c>
    </row>
    <row r="8141" spans="2:7">
      <c r="B8141" s="451" t="s">
        <v>19595</v>
      </c>
      <c r="C8141" s="451">
        <v>39917</v>
      </c>
      <c r="D8141" s="449" t="s">
        <v>22523</v>
      </c>
      <c r="E8141" s="451" t="s">
        <v>19596</v>
      </c>
      <c r="F8141" s="452" t="s">
        <v>36653</v>
      </c>
      <c r="G8141" s="452" t="s">
        <v>36653</v>
      </c>
    </row>
    <row r="8142" spans="2:7">
      <c r="B8142" s="451" t="s">
        <v>19595</v>
      </c>
      <c r="C8142" s="451">
        <v>38167</v>
      </c>
      <c r="D8142" s="449" t="s">
        <v>22524</v>
      </c>
      <c r="E8142" s="451" t="s">
        <v>999</v>
      </c>
      <c r="F8142" s="452" t="s">
        <v>36654</v>
      </c>
      <c r="G8142" s="452" t="s">
        <v>36654</v>
      </c>
    </row>
    <row r="8143" spans="2:7">
      <c r="B8143" s="451" t="s">
        <v>19595</v>
      </c>
      <c r="C8143" s="451">
        <v>36145</v>
      </c>
      <c r="D8143" s="449" t="s">
        <v>22525</v>
      </c>
      <c r="E8143" s="451" t="s">
        <v>999</v>
      </c>
      <c r="F8143" s="452" t="s">
        <v>28103</v>
      </c>
      <c r="G8143" s="452" t="s">
        <v>28103</v>
      </c>
    </row>
    <row r="8144" spans="2:7">
      <c r="B8144" s="451" t="s">
        <v>19595</v>
      </c>
      <c r="C8144" s="451">
        <v>12893</v>
      </c>
      <c r="D8144" s="449" t="s">
        <v>22526</v>
      </c>
      <c r="E8144" s="451" t="s">
        <v>999</v>
      </c>
      <c r="F8144" s="452" t="s">
        <v>20039</v>
      </c>
      <c r="G8144" s="452" t="s">
        <v>20039</v>
      </c>
    </row>
    <row r="8145" spans="2:7">
      <c r="B8145" s="451" t="s">
        <v>19595</v>
      </c>
      <c r="C8145" s="451">
        <v>11685</v>
      </c>
      <c r="D8145" s="449" t="s">
        <v>22527</v>
      </c>
      <c r="E8145" s="451" t="s">
        <v>19596</v>
      </c>
      <c r="F8145" s="452" t="s">
        <v>21019</v>
      </c>
      <c r="G8145" s="452" t="s">
        <v>21019</v>
      </c>
    </row>
    <row r="8146" spans="2:7">
      <c r="B8146" s="451" t="s">
        <v>19595</v>
      </c>
      <c r="C8146" s="451">
        <v>11680</v>
      </c>
      <c r="D8146" s="449" t="s">
        <v>22528</v>
      </c>
      <c r="E8146" s="451" t="s">
        <v>19596</v>
      </c>
      <c r="F8146" s="452" t="s">
        <v>19776</v>
      </c>
      <c r="G8146" s="452" t="s">
        <v>19776</v>
      </c>
    </row>
    <row r="8147" spans="2:7">
      <c r="B8147" s="451" t="s">
        <v>19595</v>
      </c>
      <c r="C8147" s="451">
        <v>11679</v>
      </c>
      <c r="D8147" s="449" t="s">
        <v>22529</v>
      </c>
      <c r="E8147" s="451" t="s">
        <v>19596</v>
      </c>
      <c r="F8147" s="452" t="s">
        <v>6806</v>
      </c>
      <c r="G8147" s="452" t="s">
        <v>6806</v>
      </c>
    </row>
    <row r="8148" spans="2:7">
      <c r="B8148" s="451" t="s">
        <v>19595</v>
      </c>
      <c r="C8148" s="451">
        <v>2512</v>
      </c>
      <c r="D8148" s="449" t="s">
        <v>22531</v>
      </c>
      <c r="E8148" s="451" t="s">
        <v>19596</v>
      </c>
      <c r="F8148" s="452" t="s">
        <v>11924</v>
      </c>
      <c r="G8148" s="452" t="s">
        <v>11924</v>
      </c>
    </row>
    <row r="8149" spans="2:7">
      <c r="B8149" s="451" t="s">
        <v>19595</v>
      </c>
      <c r="C8149" s="451">
        <v>4374</v>
      </c>
      <c r="D8149" s="449" t="s">
        <v>22532</v>
      </c>
      <c r="E8149" s="451" t="s">
        <v>19596</v>
      </c>
      <c r="F8149" s="452" t="s">
        <v>18034</v>
      </c>
      <c r="G8149" s="452" t="s">
        <v>18034</v>
      </c>
    </row>
    <row r="8150" spans="2:7">
      <c r="B8150" s="451" t="s">
        <v>19595</v>
      </c>
      <c r="C8150" s="451">
        <v>7568</v>
      </c>
      <c r="D8150" s="449" t="s">
        <v>22533</v>
      </c>
      <c r="E8150" s="451" t="s">
        <v>19596</v>
      </c>
      <c r="F8150" s="452" t="s">
        <v>6243</v>
      </c>
      <c r="G8150" s="452" t="s">
        <v>6243</v>
      </c>
    </row>
    <row r="8151" spans="2:7">
      <c r="B8151" s="451" t="s">
        <v>19595</v>
      </c>
      <c r="C8151" s="451">
        <v>7584</v>
      </c>
      <c r="D8151" s="449" t="s">
        <v>22534</v>
      </c>
      <c r="E8151" s="451" t="s">
        <v>19596</v>
      </c>
      <c r="F8151" s="452" t="s">
        <v>5493</v>
      </c>
      <c r="G8151" s="452" t="s">
        <v>5493</v>
      </c>
    </row>
    <row r="8152" spans="2:7">
      <c r="B8152" s="451" t="s">
        <v>19595</v>
      </c>
      <c r="C8152" s="451">
        <v>11945</v>
      </c>
      <c r="D8152" s="449" t="s">
        <v>22535</v>
      </c>
      <c r="E8152" s="451" t="s">
        <v>19596</v>
      </c>
      <c r="F8152" s="452" t="s">
        <v>6563</v>
      </c>
      <c r="G8152" s="452" t="s">
        <v>6563</v>
      </c>
    </row>
    <row r="8153" spans="2:7">
      <c r="B8153" s="451" t="s">
        <v>19595</v>
      </c>
      <c r="C8153" s="451">
        <v>11946</v>
      </c>
      <c r="D8153" s="449" t="s">
        <v>22536</v>
      </c>
      <c r="E8153" s="451" t="s">
        <v>19596</v>
      </c>
      <c r="F8153" s="452" t="s">
        <v>5221</v>
      </c>
      <c r="G8153" s="452" t="s">
        <v>5221</v>
      </c>
    </row>
    <row r="8154" spans="2:7">
      <c r="B8154" s="451" t="s">
        <v>19595</v>
      </c>
      <c r="C8154" s="451">
        <v>4375</v>
      </c>
      <c r="D8154" s="449" t="s">
        <v>22537</v>
      </c>
      <c r="E8154" s="451" t="s">
        <v>19596</v>
      </c>
      <c r="F8154" s="452" t="s">
        <v>6704</v>
      </c>
      <c r="G8154" s="452" t="s">
        <v>6704</v>
      </c>
    </row>
    <row r="8155" spans="2:7">
      <c r="B8155" s="451" t="s">
        <v>19595</v>
      </c>
      <c r="C8155" s="451">
        <v>11950</v>
      </c>
      <c r="D8155" s="449" t="s">
        <v>22538</v>
      </c>
      <c r="E8155" s="451" t="s">
        <v>19596</v>
      </c>
      <c r="F8155" s="452" t="s">
        <v>5677</v>
      </c>
      <c r="G8155" s="452" t="s">
        <v>5677</v>
      </c>
    </row>
    <row r="8156" spans="2:7">
      <c r="B8156" s="451" t="s">
        <v>19595</v>
      </c>
      <c r="C8156" s="451">
        <v>4376</v>
      </c>
      <c r="D8156" s="449" t="s">
        <v>22539</v>
      </c>
      <c r="E8156" s="451" t="s">
        <v>19596</v>
      </c>
      <c r="F8156" s="452" t="s">
        <v>5224</v>
      </c>
      <c r="G8156" s="452" t="s">
        <v>5224</v>
      </c>
    </row>
    <row r="8157" spans="2:7">
      <c r="B8157" s="451" t="s">
        <v>19595</v>
      </c>
      <c r="C8157" s="451">
        <v>7583</v>
      </c>
      <c r="D8157" s="449" t="s">
        <v>22540</v>
      </c>
      <c r="E8157" s="451" t="s">
        <v>19596</v>
      </c>
      <c r="F8157" s="452" t="s">
        <v>4784</v>
      </c>
      <c r="G8157" s="452" t="s">
        <v>4784</v>
      </c>
    </row>
    <row r="8158" spans="2:7">
      <c r="B8158" s="451" t="s">
        <v>19595</v>
      </c>
      <c r="C8158" s="451">
        <v>4350</v>
      </c>
      <c r="D8158" s="449" t="s">
        <v>22541</v>
      </c>
      <c r="E8158" s="451" t="s">
        <v>19596</v>
      </c>
      <c r="F8158" s="452" t="s">
        <v>5914</v>
      </c>
      <c r="G8158" s="452" t="s">
        <v>5914</v>
      </c>
    </row>
    <row r="8159" spans="2:7">
      <c r="B8159" s="451" t="s">
        <v>19595</v>
      </c>
      <c r="C8159" s="451">
        <v>44400</v>
      </c>
      <c r="D8159" s="449" t="s">
        <v>22542</v>
      </c>
      <c r="E8159" s="451" t="s">
        <v>19596</v>
      </c>
      <c r="F8159" s="452" t="s">
        <v>19654</v>
      </c>
      <c r="G8159" s="452" t="s">
        <v>19654</v>
      </c>
    </row>
    <row r="8160" spans="2:7">
      <c r="B8160" s="451" t="s">
        <v>19595</v>
      </c>
      <c r="C8160" s="451">
        <v>39886</v>
      </c>
      <c r="D8160" s="449" t="s">
        <v>22543</v>
      </c>
      <c r="E8160" s="451" t="s">
        <v>19596</v>
      </c>
      <c r="F8160" s="452" t="s">
        <v>18585</v>
      </c>
      <c r="G8160" s="452" t="s">
        <v>18585</v>
      </c>
    </row>
    <row r="8161" spans="2:7">
      <c r="B8161" s="451" t="s">
        <v>19595</v>
      </c>
      <c r="C8161" s="451">
        <v>39887</v>
      </c>
      <c r="D8161" s="449" t="s">
        <v>22544</v>
      </c>
      <c r="E8161" s="451" t="s">
        <v>19596</v>
      </c>
      <c r="F8161" s="452" t="s">
        <v>6083</v>
      </c>
      <c r="G8161" s="452" t="s">
        <v>6083</v>
      </c>
    </row>
    <row r="8162" spans="2:7">
      <c r="B8162" s="451" t="s">
        <v>19595</v>
      </c>
      <c r="C8162" s="451">
        <v>39888</v>
      </c>
      <c r="D8162" s="449" t="s">
        <v>22545</v>
      </c>
      <c r="E8162" s="451" t="s">
        <v>19596</v>
      </c>
      <c r="F8162" s="452" t="s">
        <v>27702</v>
      </c>
      <c r="G8162" s="452" t="s">
        <v>27702</v>
      </c>
    </row>
    <row r="8163" spans="2:7">
      <c r="B8163" s="451" t="s">
        <v>19595</v>
      </c>
      <c r="C8163" s="451">
        <v>39890</v>
      </c>
      <c r="D8163" s="449" t="s">
        <v>22546</v>
      </c>
      <c r="E8163" s="451" t="s">
        <v>19596</v>
      </c>
      <c r="F8163" s="452" t="s">
        <v>29232</v>
      </c>
      <c r="G8163" s="452" t="s">
        <v>29232</v>
      </c>
    </row>
    <row r="8164" spans="2:7">
      <c r="B8164" s="451" t="s">
        <v>19595</v>
      </c>
      <c r="C8164" s="451">
        <v>39891</v>
      </c>
      <c r="D8164" s="449" t="s">
        <v>22547</v>
      </c>
      <c r="E8164" s="451" t="s">
        <v>19596</v>
      </c>
      <c r="F8164" s="452" t="s">
        <v>28377</v>
      </c>
      <c r="G8164" s="452" t="s">
        <v>28377</v>
      </c>
    </row>
    <row r="8165" spans="2:7">
      <c r="B8165" s="451" t="s">
        <v>19595</v>
      </c>
      <c r="C8165" s="451">
        <v>39892</v>
      </c>
      <c r="D8165" s="449" t="s">
        <v>22548</v>
      </c>
      <c r="E8165" s="451" t="s">
        <v>19596</v>
      </c>
      <c r="F8165" s="452" t="s">
        <v>29233</v>
      </c>
      <c r="G8165" s="452" t="s">
        <v>29233</v>
      </c>
    </row>
    <row r="8166" spans="2:7">
      <c r="B8166" s="451" t="s">
        <v>19595</v>
      </c>
      <c r="C8166" s="451">
        <v>790</v>
      </c>
      <c r="D8166" s="449" t="s">
        <v>22549</v>
      </c>
      <c r="E8166" s="451" t="s">
        <v>19596</v>
      </c>
      <c r="F8166" s="452" t="s">
        <v>20164</v>
      </c>
      <c r="G8166" s="452" t="s">
        <v>20164</v>
      </c>
    </row>
    <row r="8167" spans="2:7">
      <c r="B8167" s="451" t="s">
        <v>19595</v>
      </c>
      <c r="C8167" s="451">
        <v>766</v>
      </c>
      <c r="D8167" s="449" t="s">
        <v>22550</v>
      </c>
      <c r="E8167" s="451" t="s">
        <v>19596</v>
      </c>
      <c r="F8167" s="452" t="s">
        <v>20164</v>
      </c>
      <c r="G8167" s="452" t="s">
        <v>20164</v>
      </c>
    </row>
    <row r="8168" spans="2:7">
      <c r="B8168" s="451" t="s">
        <v>19595</v>
      </c>
      <c r="C8168" s="451">
        <v>791</v>
      </c>
      <c r="D8168" s="449" t="s">
        <v>22551</v>
      </c>
      <c r="E8168" s="451" t="s">
        <v>19596</v>
      </c>
      <c r="F8168" s="452" t="s">
        <v>20164</v>
      </c>
      <c r="G8168" s="452" t="s">
        <v>20164</v>
      </c>
    </row>
    <row r="8169" spans="2:7">
      <c r="B8169" s="451" t="s">
        <v>19595</v>
      </c>
      <c r="C8169" s="451">
        <v>767</v>
      </c>
      <c r="D8169" s="449" t="s">
        <v>22552</v>
      </c>
      <c r="E8169" s="451" t="s">
        <v>19596</v>
      </c>
      <c r="F8169" s="452" t="s">
        <v>20164</v>
      </c>
      <c r="G8169" s="452" t="s">
        <v>20164</v>
      </c>
    </row>
    <row r="8170" spans="2:7">
      <c r="B8170" s="451" t="s">
        <v>19595</v>
      </c>
      <c r="C8170" s="451">
        <v>768</v>
      </c>
      <c r="D8170" s="449" t="s">
        <v>22553</v>
      </c>
      <c r="E8170" s="451" t="s">
        <v>19596</v>
      </c>
      <c r="F8170" s="452" t="s">
        <v>12349</v>
      </c>
      <c r="G8170" s="452" t="s">
        <v>12349</v>
      </c>
    </row>
    <row r="8171" spans="2:7">
      <c r="B8171" s="451" t="s">
        <v>19595</v>
      </c>
      <c r="C8171" s="451">
        <v>789</v>
      </c>
      <c r="D8171" s="449" t="s">
        <v>22554</v>
      </c>
      <c r="E8171" s="451" t="s">
        <v>19596</v>
      </c>
      <c r="F8171" s="452" t="s">
        <v>11509</v>
      </c>
      <c r="G8171" s="452" t="s">
        <v>11509</v>
      </c>
    </row>
    <row r="8172" spans="2:7">
      <c r="B8172" s="451" t="s">
        <v>19595</v>
      </c>
      <c r="C8172" s="451">
        <v>769</v>
      </c>
      <c r="D8172" s="449" t="s">
        <v>22555</v>
      </c>
      <c r="E8172" s="451" t="s">
        <v>19596</v>
      </c>
      <c r="F8172" s="452" t="s">
        <v>12349</v>
      </c>
      <c r="G8172" s="452" t="s">
        <v>12349</v>
      </c>
    </row>
    <row r="8173" spans="2:7">
      <c r="B8173" s="451" t="s">
        <v>19595</v>
      </c>
      <c r="C8173" s="451">
        <v>770</v>
      </c>
      <c r="D8173" s="449" t="s">
        <v>22556</v>
      </c>
      <c r="E8173" s="451" t="s">
        <v>19596</v>
      </c>
      <c r="F8173" s="452" t="s">
        <v>14614</v>
      </c>
      <c r="G8173" s="452" t="s">
        <v>14614</v>
      </c>
    </row>
    <row r="8174" spans="2:7">
      <c r="B8174" s="451" t="s">
        <v>19595</v>
      </c>
      <c r="C8174" s="451">
        <v>12394</v>
      </c>
      <c r="D8174" s="449" t="s">
        <v>22557</v>
      </c>
      <c r="E8174" s="451" t="s">
        <v>19596</v>
      </c>
      <c r="F8174" s="452" t="s">
        <v>14614</v>
      </c>
      <c r="G8174" s="452" t="s">
        <v>14614</v>
      </c>
    </row>
    <row r="8175" spans="2:7">
      <c r="B8175" s="451" t="s">
        <v>19595</v>
      </c>
      <c r="C8175" s="451">
        <v>764</v>
      </c>
      <c r="D8175" s="449" t="s">
        <v>22558</v>
      </c>
      <c r="E8175" s="451" t="s">
        <v>19596</v>
      </c>
      <c r="F8175" s="452" t="s">
        <v>8984</v>
      </c>
      <c r="G8175" s="452" t="s">
        <v>8984</v>
      </c>
    </row>
    <row r="8176" spans="2:7">
      <c r="B8176" s="451" t="s">
        <v>19595</v>
      </c>
      <c r="C8176" s="451">
        <v>765</v>
      </c>
      <c r="D8176" s="449" t="s">
        <v>22559</v>
      </c>
      <c r="E8176" s="451" t="s">
        <v>19596</v>
      </c>
      <c r="F8176" s="452" t="s">
        <v>8984</v>
      </c>
      <c r="G8176" s="452" t="s">
        <v>8984</v>
      </c>
    </row>
    <row r="8177" spans="2:7">
      <c r="B8177" s="451" t="s">
        <v>19595</v>
      </c>
      <c r="C8177" s="451">
        <v>787</v>
      </c>
      <c r="D8177" s="449" t="s">
        <v>22560</v>
      </c>
      <c r="E8177" s="451" t="s">
        <v>19596</v>
      </c>
      <c r="F8177" s="452" t="s">
        <v>22561</v>
      </c>
      <c r="G8177" s="452" t="s">
        <v>22561</v>
      </c>
    </row>
    <row r="8178" spans="2:7">
      <c r="B8178" s="451" t="s">
        <v>19595</v>
      </c>
      <c r="C8178" s="451">
        <v>774</v>
      </c>
      <c r="D8178" s="449" t="s">
        <v>22562</v>
      </c>
      <c r="E8178" s="451" t="s">
        <v>19596</v>
      </c>
      <c r="F8178" s="452" t="s">
        <v>22561</v>
      </c>
      <c r="G8178" s="452" t="s">
        <v>22561</v>
      </c>
    </row>
    <row r="8179" spans="2:7">
      <c r="B8179" s="451" t="s">
        <v>19595</v>
      </c>
      <c r="C8179" s="451">
        <v>773</v>
      </c>
      <c r="D8179" s="449" t="s">
        <v>22563</v>
      </c>
      <c r="E8179" s="451" t="s">
        <v>19596</v>
      </c>
      <c r="F8179" s="452" t="s">
        <v>22561</v>
      </c>
      <c r="G8179" s="452" t="s">
        <v>22561</v>
      </c>
    </row>
    <row r="8180" spans="2:7">
      <c r="B8180" s="451" t="s">
        <v>19595</v>
      </c>
      <c r="C8180" s="451">
        <v>775</v>
      </c>
      <c r="D8180" s="449" t="s">
        <v>22564</v>
      </c>
      <c r="E8180" s="451" t="s">
        <v>19596</v>
      </c>
      <c r="F8180" s="452" t="s">
        <v>22561</v>
      </c>
      <c r="G8180" s="452" t="s">
        <v>22561</v>
      </c>
    </row>
    <row r="8181" spans="2:7">
      <c r="B8181" s="451" t="s">
        <v>19595</v>
      </c>
      <c r="C8181" s="451">
        <v>788</v>
      </c>
      <c r="D8181" s="449" t="s">
        <v>22565</v>
      </c>
      <c r="E8181" s="451" t="s">
        <v>19596</v>
      </c>
      <c r="F8181" s="452" t="s">
        <v>21788</v>
      </c>
      <c r="G8181" s="452" t="s">
        <v>21788</v>
      </c>
    </row>
    <row r="8182" spans="2:7">
      <c r="B8182" s="451" t="s">
        <v>19595</v>
      </c>
      <c r="C8182" s="451">
        <v>772</v>
      </c>
      <c r="D8182" s="449" t="s">
        <v>22566</v>
      </c>
      <c r="E8182" s="451" t="s">
        <v>19596</v>
      </c>
      <c r="F8182" s="452" t="s">
        <v>21788</v>
      </c>
      <c r="G8182" s="452" t="s">
        <v>21788</v>
      </c>
    </row>
    <row r="8183" spans="2:7">
      <c r="B8183" s="451" t="s">
        <v>19595</v>
      </c>
      <c r="C8183" s="451">
        <v>771</v>
      </c>
      <c r="D8183" s="449" t="s">
        <v>22567</v>
      </c>
      <c r="E8183" s="451" t="s">
        <v>19596</v>
      </c>
      <c r="F8183" s="452" t="s">
        <v>21788</v>
      </c>
      <c r="G8183" s="452" t="s">
        <v>21788</v>
      </c>
    </row>
    <row r="8184" spans="2:7">
      <c r="B8184" s="451" t="s">
        <v>19595</v>
      </c>
      <c r="C8184" s="451">
        <v>779</v>
      </c>
      <c r="D8184" s="449" t="s">
        <v>22568</v>
      </c>
      <c r="E8184" s="451" t="s">
        <v>19596</v>
      </c>
      <c r="F8184" s="452" t="s">
        <v>21816</v>
      </c>
      <c r="G8184" s="452" t="s">
        <v>21816</v>
      </c>
    </row>
    <row r="8185" spans="2:7">
      <c r="B8185" s="451" t="s">
        <v>19595</v>
      </c>
      <c r="C8185" s="451">
        <v>776</v>
      </c>
      <c r="D8185" s="449" t="s">
        <v>22569</v>
      </c>
      <c r="E8185" s="451" t="s">
        <v>19596</v>
      </c>
      <c r="F8185" s="452" t="s">
        <v>22570</v>
      </c>
      <c r="G8185" s="452" t="s">
        <v>22570</v>
      </c>
    </row>
    <row r="8186" spans="2:7">
      <c r="B8186" s="451" t="s">
        <v>19595</v>
      </c>
      <c r="C8186" s="451">
        <v>777</v>
      </c>
      <c r="D8186" s="449" t="s">
        <v>22571</v>
      </c>
      <c r="E8186" s="451" t="s">
        <v>19596</v>
      </c>
      <c r="F8186" s="452" t="s">
        <v>10305</v>
      </c>
      <c r="G8186" s="452" t="s">
        <v>10305</v>
      </c>
    </row>
    <row r="8187" spans="2:7">
      <c r="B8187" s="451" t="s">
        <v>19595</v>
      </c>
      <c r="C8187" s="451">
        <v>780</v>
      </c>
      <c r="D8187" s="449" t="s">
        <v>22572</v>
      </c>
      <c r="E8187" s="451" t="s">
        <v>19596</v>
      </c>
      <c r="F8187" s="452" t="s">
        <v>20311</v>
      </c>
      <c r="G8187" s="452" t="s">
        <v>20311</v>
      </c>
    </row>
    <row r="8188" spans="2:7">
      <c r="B8188" s="451" t="s">
        <v>19595</v>
      </c>
      <c r="C8188" s="451">
        <v>778</v>
      </c>
      <c r="D8188" s="449" t="s">
        <v>22573</v>
      </c>
      <c r="E8188" s="451" t="s">
        <v>19596</v>
      </c>
      <c r="F8188" s="452" t="s">
        <v>22570</v>
      </c>
      <c r="G8188" s="452" t="s">
        <v>22570</v>
      </c>
    </row>
    <row r="8189" spans="2:7">
      <c r="B8189" s="451" t="s">
        <v>19595</v>
      </c>
      <c r="C8189" s="451">
        <v>781</v>
      </c>
      <c r="D8189" s="449" t="s">
        <v>22574</v>
      </c>
      <c r="E8189" s="451" t="s">
        <v>19596</v>
      </c>
      <c r="F8189" s="452" t="s">
        <v>22575</v>
      </c>
      <c r="G8189" s="452" t="s">
        <v>22575</v>
      </c>
    </row>
    <row r="8190" spans="2:7">
      <c r="B8190" s="451" t="s">
        <v>19595</v>
      </c>
      <c r="C8190" s="451">
        <v>786</v>
      </c>
      <c r="D8190" s="449" t="s">
        <v>22576</v>
      </c>
      <c r="E8190" s="451" t="s">
        <v>19596</v>
      </c>
      <c r="F8190" s="452" t="s">
        <v>22575</v>
      </c>
      <c r="G8190" s="452" t="s">
        <v>22575</v>
      </c>
    </row>
    <row r="8191" spans="2:7">
      <c r="B8191" s="451" t="s">
        <v>19595</v>
      </c>
      <c r="C8191" s="451">
        <v>782</v>
      </c>
      <c r="D8191" s="449" t="s">
        <v>22577</v>
      </c>
      <c r="E8191" s="451" t="s">
        <v>19596</v>
      </c>
      <c r="F8191" s="452" t="s">
        <v>22575</v>
      </c>
      <c r="G8191" s="452" t="s">
        <v>22575</v>
      </c>
    </row>
    <row r="8192" spans="2:7">
      <c r="B8192" s="451" t="s">
        <v>19595</v>
      </c>
      <c r="C8192" s="451">
        <v>783</v>
      </c>
      <c r="D8192" s="449" t="s">
        <v>22578</v>
      </c>
      <c r="E8192" s="451" t="s">
        <v>19596</v>
      </c>
      <c r="F8192" s="452" t="s">
        <v>22579</v>
      </c>
      <c r="G8192" s="452" t="s">
        <v>22579</v>
      </c>
    </row>
    <row r="8193" spans="2:7">
      <c r="B8193" s="451" t="s">
        <v>19595</v>
      </c>
      <c r="C8193" s="451">
        <v>785</v>
      </c>
      <c r="D8193" s="449" t="s">
        <v>22580</v>
      </c>
      <c r="E8193" s="451" t="s">
        <v>19596</v>
      </c>
      <c r="F8193" s="452" t="s">
        <v>22581</v>
      </c>
      <c r="G8193" s="452" t="s">
        <v>22581</v>
      </c>
    </row>
    <row r="8194" spans="2:7">
      <c r="B8194" s="451" t="s">
        <v>19595</v>
      </c>
      <c r="C8194" s="451">
        <v>784</v>
      </c>
      <c r="D8194" s="449" t="s">
        <v>22582</v>
      </c>
      <c r="E8194" s="451" t="s">
        <v>19596</v>
      </c>
      <c r="F8194" s="452" t="s">
        <v>22583</v>
      </c>
      <c r="G8194" s="452" t="s">
        <v>22583</v>
      </c>
    </row>
    <row r="8195" spans="2:7">
      <c r="B8195" s="451" t="s">
        <v>19595</v>
      </c>
      <c r="C8195" s="451">
        <v>828</v>
      </c>
      <c r="D8195" s="449" t="s">
        <v>22584</v>
      </c>
      <c r="E8195" s="451" t="s">
        <v>19596</v>
      </c>
      <c r="F8195" s="452" t="s">
        <v>6060</v>
      </c>
      <c r="G8195" s="452" t="s">
        <v>6060</v>
      </c>
    </row>
    <row r="8196" spans="2:7">
      <c r="B8196" s="451" t="s">
        <v>19595</v>
      </c>
      <c r="C8196" s="451">
        <v>829</v>
      </c>
      <c r="D8196" s="449" t="s">
        <v>22585</v>
      </c>
      <c r="E8196" s="451" t="s">
        <v>19596</v>
      </c>
      <c r="F8196" s="452" t="s">
        <v>20214</v>
      </c>
      <c r="G8196" s="452" t="s">
        <v>20214</v>
      </c>
    </row>
    <row r="8197" spans="2:7">
      <c r="B8197" s="451" t="s">
        <v>19595</v>
      </c>
      <c r="C8197" s="451">
        <v>812</v>
      </c>
      <c r="D8197" s="449" t="s">
        <v>22586</v>
      </c>
      <c r="E8197" s="451" t="s">
        <v>19596</v>
      </c>
      <c r="F8197" s="452" t="s">
        <v>19214</v>
      </c>
      <c r="G8197" s="452" t="s">
        <v>19214</v>
      </c>
    </row>
    <row r="8198" spans="2:7">
      <c r="B8198" s="451" t="s">
        <v>19595</v>
      </c>
      <c r="C8198" s="451">
        <v>819</v>
      </c>
      <c r="D8198" s="449" t="s">
        <v>22587</v>
      </c>
      <c r="E8198" s="451" t="s">
        <v>19596</v>
      </c>
      <c r="F8198" s="452" t="s">
        <v>19647</v>
      </c>
      <c r="G8198" s="452" t="s">
        <v>19647</v>
      </c>
    </row>
    <row r="8199" spans="2:7">
      <c r="B8199" s="451" t="s">
        <v>19595</v>
      </c>
      <c r="C8199" s="451">
        <v>818</v>
      </c>
      <c r="D8199" s="449" t="s">
        <v>22588</v>
      </c>
      <c r="E8199" s="451" t="s">
        <v>19596</v>
      </c>
      <c r="F8199" s="452" t="s">
        <v>9821</v>
      </c>
      <c r="G8199" s="452" t="s">
        <v>9821</v>
      </c>
    </row>
    <row r="8200" spans="2:7">
      <c r="B8200" s="451" t="s">
        <v>19595</v>
      </c>
      <c r="C8200" s="451">
        <v>832</v>
      </c>
      <c r="D8200" s="449" t="s">
        <v>22589</v>
      </c>
      <c r="E8200" s="451" t="s">
        <v>19596</v>
      </c>
      <c r="F8200" s="452" t="s">
        <v>18082</v>
      </c>
      <c r="G8200" s="452" t="s">
        <v>18082</v>
      </c>
    </row>
    <row r="8201" spans="2:7">
      <c r="B8201" s="451" t="s">
        <v>19595</v>
      </c>
      <c r="C8201" s="451">
        <v>834</v>
      </c>
      <c r="D8201" s="449" t="s">
        <v>22590</v>
      </c>
      <c r="E8201" s="451" t="s">
        <v>19596</v>
      </c>
      <c r="F8201" s="452" t="s">
        <v>19655</v>
      </c>
      <c r="G8201" s="452" t="s">
        <v>19655</v>
      </c>
    </row>
    <row r="8202" spans="2:7">
      <c r="B8202" s="451" t="s">
        <v>19595</v>
      </c>
      <c r="C8202" s="451">
        <v>813</v>
      </c>
      <c r="D8202" s="449" t="s">
        <v>22591</v>
      </c>
      <c r="E8202" s="451" t="s">
        <v>19596</v>
      </c>
      <c r="F8202" s="452" t="s">
        <v>4628</v>
      </c>
      <c r="G8202" s="452" t="s">
        <v>4628</v>
      </c>
    </row>
    <row r="8203" spans="2:7">
      <c r="B8203" s="451" t="s">
        <v>19595</v>
      </c>
      <c r="C8203" s="451">
        <v>820</v>
      </c>
      <c r="D8203" s="449" t="s">
        <v>22592</v>
      </c>
      <c r="E8203" s="451" t="s">
        <v>19596</v>
      </c>
      <c r="F8203" s="452" t="s">
        <v>6461</v>
      </c>
      <c r="G8203" s="452" t="s">
        <v>6461</v>
      </c>
    </row>
    <row r="8204" spans="2:7">
      <c r="B8204" s="451" t="s">
        <v>19595</v>
      </c>
      <c r="C8204" s="451">
        <v>816</v>
      </c>
      <c r="D8204" s="449" t="s">
        <v>22593</v>
      </c>
      <c r="E8204" s="451" t="s">
        <v>19596</v>
      </c>
      <c r="F8204" s="452" t="s">
        <v>20359</v>
      </c>
      <c r="G8204" s="452" t="s">
        <v>20359</v>
      </c>
    </row>
    <row r="8205" spans="2:7">
      <c r="B8205" s="451" t="s">
        <v>19595</v>
      </c>
      <c r="C8205" s="451">
        <v>814</v>
      </c>
      <c r="D8205" s="449" t="s">
        <v>22594</v>
      </c>
      <c r="E8205" s="451" t="s">
        <v>19596</v>
      </c>
      <c r="F8205" s="452" t="s">
        <v>14679</v>
      </c>
      <c r="G8205" s="452" t="s">
        <v>14679</v>
      </c>
    </row>
    <row r="8206" spans="2:7">
      <c r="B8206" s="451" t="s">
        <v>19595</v>
      </c>
      <c r="C8206" s="451">
        <v>822</v>
      </c>
      <c r="D8206" s="449" t="s">
        <v>22595</v>
      </c>
      <c r="E8206" s="451" t="s">
        <v>19596</v>
      </c>
      <c r="F8206" s="452" t="s">
        <v>14135</v>
      </c>
      <c r="G8206" s="452" t="s">
        <v>14135</v>
      </c>
    </row>
    <row r="8207" spans="2:7">
      <c r="B8207" s="451" t="s">
        <v>19595</v>
      </c>
      <c r="C8207" s="451">
        <v>821</v>
      </c>
      <c r="D8207" s="449" t="s">
        <v>22596</v>
      </c>
      <c r="E8207" s="451" t="s">
        <v>19596</v>
      </c>
      <c r="F8207" s="452" t="s">
        <v>20397</v>
      </c>
      <c r="G8207" s="452" t="s">
        <v>20397</v>
      </c>
    </row>
    <row r="8208" spans="2:7">
      <c r="B8208" s="451" t="s">
        <v>19595</v>
      </c>
      <c r="C8208" s="451">
        <v>20086</v>
      </c>
      <c r="D8208" s="449" t="s">
        <v>22597</v>
      </c>
      <c r="E8208" s="451" t="s">
        <v>19596</v>
      </c>
      <c r="F8208" s="452" t="s">
        <v>10983</v>
      </c>
      <c r="G8208" s="452" t="s">
        <v>10983</v>
      </c>
    </row>
    <row r="8209" spans="2:7">
      <c r="B8209" s="451" t="s">
        <v>19595</v>
      </c>
      <c r="C8209" s="451">
        <v>39191</v>
      </c>
      <c r="D8209" s="449" t="s">
        <v>22598</v>
      </c>
      <c r="E8209" s="451" t="s">
        <v>19596</v>
      </c>
      <c r="F8209" s="452" t="s">
        <v>20153</v>
      </c>
      <c r="G8209" s="452" t="s">
        <v>20153</v>
      </c>
    </row>
    <row r="8210" spans="2:7">
      <c r="B8210" s="451" t="s">
        <v>19595</v>
      </c>
      <c r="C8210" s="451">
        <v>39190</v>
      </c>
      <c r="D8210" s="449" t="s">
        <v>22599</v>
      </c>
      <c r="E8210" s="451" t="s">
        <v>19596</v>
      </c>
      <c r="F8210" s="452" t="s">
        <v>21082</v>
      </c>
      <c r="G8210" s="452" t="s">
        <v>21082</v>
      </c>
    </row>
    <row r="8211" spans="2:7">
      <c r="B8211" s="451" t="s">
        <v>19595</v>
      </c>
      <c r="C8211" s="451">
        <v>39189</v>
      </c>
      <c r="D8211" s="449" t="s">
        <v>22600</v>
      </c>
      <c r="E8211" s="451" t="s">
        <v>19596</v>
      </c>
      <c r="F8211" s="452" t="s">
        <v>20833</v>
      </c>
      <c r="G8211" s="452" t="s">
        <v>20833</v>
      </c>
    </row>
    <row r="8212" spans="2:7">
      <c r="B8212" s="451" t="s">
        <v>19595</v>
      </c>
      <c r="C8212" s="451">
        <v>39186</v>
      </c>
      <c r="D8212" s="449" t="s">
        <v>22601</v>
      </c>
      <c r="E8212" s="451" t="s">
        <v>19596</v>
      </c>
      <c r="F8212" s="452" t="s">
        <v>12660</v>
      </c>
      <c r="G8212" s="452" t="s">
        <v>12660</v>
      </c>
    </row>
    <row r="8213" spans="2:7">
      <c r="B8213" s="451" t="s">
        <v>19595</v>
      </c>
      <c r="C8213" s="451">
        <v>39188</v>
      </c>
      <c r="D8213" s="449" t="s">
        <v>22602</v>
      </c>
      <c r="E8213" s="451" t="s">
        <v>19596</v>
      </c>
      <c r="F8213" s="452" t="s">
        <v>20266</v>
      </c>
      <c r="G8213" s="452" t="s">
        <v>20266</v>
      </c>
    </row>
    <row r="8214" spans="2:7">
      <c r="B8214" s="451" t="s">
        <v>19595</v>
      </c>
      <c r="C8214" s="451">
        <v>39187</v>
      </c>
      <c r="D8214" s="449" t="s">
        <v>22603</v>
      </c>
      <c r="E8214" s="451" t="s">
        <v>19596</v>
      </c>
      <c r="F8214" s="452" t="s">
        <v>7764</v>
      </c>
      <c r="G8214" s="452" t="s">
        <v>7764</v>
      </c>
    </row>
    <row r="8215" spans="2:7">
      <c r="B8215" s="451" t="s">
        <v>19595</v>
      </c>
      <c r="C8215" s="451">
        <v>39184</v>
      </c>
      <c r="D8215" s="449" t="s">
        <v>22604</v>
      </c>
      <c r="E8215" s="451" t="s">
        <v>19596</v>
      </c>
      <c r="F8215" s="452" t="s">
        <v>29022</v>
      </c>
      <c r="G8215" s="452" t="s">
        <v>29022</v>
      </c>
    </row>
    <row r="8216" spans="2:7">
      <c r="B8216" s="451" t="s">
        <v>19595</v>
      </c>
      <c r="C8216" s="451">
        <v>39185</v>
      </c>
      <c r="D8216" s="449" t="s">
        <v>22605</v>
      </c>
      <c r="E8216" s="451" t="s">
        <v>19596</v>
      </c>
      <c r="F8216" s="452" t="s">
        <v>3813</v>
      </c>
      <c r="G8216" s="452" t="s">
        <v>3813</v>
      </c>
    </row>
    <row r="8217" spans="2:7">
      <c r="B8217" s="451" t="s">
        <v>19595</v>
      </c>
      <c r="C8217" s="451">
        <v>39198</v>
      </c>
      <c r="D8217" s="449" t="s">
        <v>22606</v>
      </c>
      <c r="E8217" s="451" t="s">
        <v>19596</v>
      </c>
      <c r="F8217" s="452" t="s">
        <v>27505</v>
      </c>
      <c r="G8217" s="452" t="s">
        <v>27505</v>
      </c>
    </row>
    <row r="8218" spans="2:7">
      <c r="B8218" s="451" t="s">
        <v>19595</v>
      </c>
      <c r="C8218" s="451">
        <v>39197</v>
      </c>
      <c r="D8218" s="449" t="s">
        <v>22607</v>
      </c>
      <c r="E8218" s="451" t="s">
        <v>19596</v>
      </c>
      <c r="F8218" s="452" t="s">
        <v>21066</v>
      </c>
      <c r="G8218" s="452" t="s">
        <v>21066</v>
      </c>
    </row>
    <row r="8219" spans="2:7">
      <c r="B8219" s="451" t="s">
        <v>19595</v>
      </c>
      <c r="C8219" s="451">
        <v>39196</v>
      </c>
      <c r="D8219" s="449" t="s">
        <v>22608</v>
      </c>
      <c r="E8219" s="451" t="s">
        <v>19596</v>
      </c>
      <c r="F8219" s="452" t="s">
        <v>28397</v>
      </c>
      <c r="G8219" s="452" t="s">
        <v>28397</v>
      </c>
    </row>
    <row r="8220" spans="2:7">
      <c r="B8220" s="451" t="s">
        <v>19595</v>
      </c>
      <c r="C8220" s="451">
        <v>39199</v>
      </c>
      <c r="D8220" s="449" t="s">
        <v>22609</v>
      </c>
      <c r="E8220" s="451" t="s">
        <v>19596</v>
      </c>
      <c r="F8220" s="452" t="s">
        <v>28355</v>
      </c>
      <c r="G8220" s="452" t="s">
        <v>28355</v>
      </c>
    </row>
    <row r="8221" spans="2:7">
      <c r="B8221" s="451" t="s">
        <v>19595</v>
      </c>
      <c r="C8221" s="451">
        <v>39195</v>
      </c>
      <c r="D8221" s="449" t="s">
        <v>22610</v>
      </c>
      <c r="E8221" s="451" t="s">
        <v>19596</v>
      </c>
      <c r="F8221" s="452" t="s">
        <v>34024</v>
      </c>
      <c r="G8221" s="452" t="s">
        <v>34024</v>
      </c>
    </row>
    <row r="8222" spans="2:7">
      <c r="B8222" s="451" t="s">
        <v>19595</v>
      </c>
      <c r="C8222" s="451">
        <v>39194</v>
      </c>
      <c r="D8222" s="449" t="s">
        <v>22611</v>
      </c>
      <c r="E8222" s="451" t="s">
        <v>19596</v>
      </c>
      <c r="F8222" s="452" t="s">
        <v>27616</v>
      </c>
      <c r="G8222" s="452" t="s">
        <v>27616</v>
      </c>
    </row>
    <row r="8223" spans="2:7">
      <c r="B8223" s="451" t="s">
        <v>19595</v>
      </c>
      <c r="C8223" s="451">
        <v>39193</v>
      </c>
      <c r="D8223" s="449" t="s">
        <v>22612</v>
      </c>
      <c r="E8223" s="451" t="s">
        <v>19596</v>
      </c>
      <c r="F8223" s="452" t="s">
        <v>34140</v>
      </c>
      <c r="G8223" s="452" t="s">
        <v>34140</v>
      </c>
    </row>
    <row r="8224" spans="2:7">
      <c r="B8224" s="451" t="s">
        <v>19595</v>
      </c>
      <c r="C8224" s="451">
        <v>39192</v>
      </c>
      <c r="D8224" s="449" t="s">
        <v>22613</v>
      </c>
      <c r="E8224" s="451" t="s">
        <v>19596</v>
      </c>
      <c r="F8224" s="452" t="s">
        <v>21936</v>
      </c>
      <c r="G8224" s="452" t="s">
        <v>21936</v>
      </c>
    </row>
    <row r="8225" spans="2:7">
      <c r="B8225" s="451" t="s">
        <v>19595</v>
      </c>
      <c r="C8225" s="451">
        <v>39920</v>
      </c>
      <c r="D8225" s="449" t="s">
        <v>22614</v>
      </c>
      <c r="E8225" s="451" t="s">
        <v>19596</v>
      </c>
      <c r="F8225" s="452" t="s">
        <v>6213</v>
      </c>
      <c r="G8225" s="452" t="s">
        <v>6213</v>
      </c>
    </row>
    <row r="8226" spans="2:7">
      <c r="B8226" s="451" t="s">
        <v>19595</v>
      </c>
      <c r="C8226" s="451">
        <v>39201</v>
      </c>
      <c r="D8226" s="449" t="s">
        <v>22615</v>
      </c>
      <c r="E8226" s="451" t="s">
        <v>19596</v>
      </c>
      <c r="F8226" s="452" t="s">
        <v>28385</v>
      </c>
      <c r="G8226" s="452" t="s">
        <v>28385</v>
      </c>
    </row>
    <row r="8227" spans="2:7">
      <c r="B8227" s="451" t="s">
        <v>19595</v>
      </c>
      <c r="C8227" s="451">
        <v>39200</v>
      </c>
      <c r="D8227" s="449" t="s">
        <v>22616</v>
      </c>
      <c r="E8227" s="451" t="s">
        <v>19596</v>
      </c>
      <c r="F8227" s="452" t="s">
        <v>36655</v>
      </c>
      <c r="G8227" s="452" t="s">
        <v>36655</v>
      </c>
    </row>
    <row r="8228" spans="2:7">
      <c r="B8228" s="451" t="s">
        <v>19595</v>
      </c>
      <c r="C8228" s="451">
        <v>39203</v>
      </c>
      <c r="D8228" s="449" t="s">
        <v>22617</v>
      </c>
      <c r="E8228" s="451" t="s">
        <v>19596</v>
      </c>
      <c r="F8228" s="452" t="s">
        <v>36656</v>
      </c>
      <c r="G8228" s="452" t="s">
        <v>36656</v>
      </c>
    </row>
    <row r="8229" spans="2:7">
      <c r="B8229" s="451" t="s">
        <v>19595</v>
      </c>
      <c r="C8229" s="451">
        <v>39202</v>
      </c>
      <c r="D8229" s="449" t="s">
        <v>22618</v>
      </c>
      <c r="E8229" s="451" t="s">
        <v>19596</v>
      </c>
      <c r="F8229" s="452" t="s">
        <v>36657</v>
      </c>
      <c r="G8229" s="452" t="s">
        <v>36657</v>
      </c>
    </row>
    <row r="8230" spans="2:7">
      <c r="B8230" s="451" t="s">
        <v>19595</v>
      </c>
      <c r="C8230" s="451">
        <v>39205</v>
      </c>
      <c r="D8230" s="449" t="s">
        <v>22619</v>
      </c>
      <c r="E8230" s="451" t="s">
        <v>19596</v>
      </c>
      <c r="F8230" s="452" t="s">
        <v>28699</v>
      </c>
      <c r="G8230" s="452" t="s">
        <v>28699</v>
      </c>
    </row>
    <row r="8231" spans="2:7">
      <c r="B8231" s="451" t="s">
        <v>19595</v>
      </c>
      <c r="C8231" s="451">
        <v>39204</v>
      </c>
      <c r="D8231" s="449" t="s">
        <v>22620</v>
      </c>
      <c r="E8231" s="451" t="s">
        <v>19596</v>
      </c>
      <c r="F8231" s="452" t="s">
        <v>36658</v>
      </c>
      <c r="G8231" s="452" t="s">
        <v>36658</v>
      </c>
    </row>
    <row r="8232" spans="2:7">
      <c r="B8232" s="451" t="s">
        <v>19595</v>
      </c>
      <c r="C8232" s="451">
        <v>39206</v>
      </c>
      <c r="D8232" s="449" t="s">
        <v>22621</v>
      </c>
      <c r="E8232" s="451" t="s">
        <v>19596</v>
      </c>
      <c r="F8232" s="452" t="s">
        <v>36659</v>
      </c>
      <c r="G8232" s="452" t="s">
        <v>36659</v>
      </c>
    </row>
    <row r="8233" spans="2:7">
      <c r="B8233" s="451" t="s">
        <v>19595</v>
      </c>
      <c r="C8233" s="451">
        <v>798</v>
      </c>
      <c r="D8233" s="449" t="s">
        <v>22622</v>
      </c>
      <c r="E8233" s="451" t="s">
        <v>19596</v>
      </c>
      <c r="F8233" s="452" t="s">
        <v>19709</v>
      </c>
      <c r="G8233" s="452" t="s">
        <v>19709</v>
      </c>
    </row>
    <row r="8234" spans="2:7">
      <c r="B8234" s="451" t="s">
        <v>19595</v>
      </c>
      <c r="C8234" s="451">
        <v>797</v>
      </c>
      <c r="D8234" s="449" t="s">
        <v>22623</v>
      </c>
      <c r="E8234" s="451" t="s">
        <v>19596</v>
      </c>
      <c r="F8234" s="452" t="s">
        <v>11912</v>
      </c>
      <c r="G8234" s="452" t="s">
        <v>11912</v>
      </c>
    </row>
    <row r="8235" spans="2:7">
      <c r="B8235" s="451" t="s">
        <v>19595</v>
      </c>
      <c r="C8235" s="451">
        <v>796</v>
      </c>
      <c r="D8235" s="449" t="s">
        <v>22624</v>
      </c>
      <c r="E8235" s="451" t="s">
        <v>19596</v>
      </c>
      <c r="F8235" s="452" t="s">
        <v>11744</v>
      </c>
      <c r="G8235" s="452" t="s">
        <v>11744</v>
      </c>
    </row>
    <row r="8236" spans="2:7">
      <c r="B8236" s="451" t="s">
        <v>19595</v>
      </c>
      <c r="C8236" s="451">
        <v>799</v>
      </c>
      <c r="D8236" s="449" t="s">
        <v>22625</v>
      </c>
      <c r="E8236" s="451" t="s">
        <v>19596</v>
      </c>
      <c r="F8236" s="452" t="s">
        <v>3957</v>
      </c>
      <c r="G8236" s="452" t="s">
        <v>3957</v>
      </c>
    </row>
    <row r="8237" spans="2:7">
      <c r="B8237" s="451" t="s">
        <v>19595</v>
      </c>
      <c r="C8237" s="451">
        <v>792</v>
      </c>
      <c r="D8237" s="449" t="s">
        <v>22626</v>
      </c>
      <c r="E8237" s="451" t="s">
        <v>19596</v>
      </c>
      <c r="F8237" s="452" t="s">
        <v>9906</v>
      </c>
      <c r="G8237" s="452" t="s">
        <v>9906</v>
      </c>
    </row>
    <row r="8238" spans="2:7">
      <c r="B8238" s="451" t="s">
        <v>19595</v>
      </c>
      <c r="C8238" s="451">
        <v>38001</v>
      </c>
      <c r="D8238" s="449" t="s">
        <v>22627</v>
      </c>
      <c r="E8238" s="451" t="s">
        <v>19596</v>
      </c>
      <c r="F8238" s="452" t="s">
        <v>18500</v>
      </c>
      <c r="G8238" s="452" t="s">
        <v>18500</v>
      </c>
    </row>
    <row r="8239" spans="2:7">
      <c r="B8239" s="451" t="s">
        <v>19595</v>
      </c>
      <c r="C8239" s="451">
        <v>38002</v>
      </c>
      <c r="D8239" s="449" t="s">
        <v>22628</v>
      </c>
      <c r="E8239" s="451" t="s">
        <v>19596</v>
      </c>
      <c r="F8239" s="452" t="s">
        <v>4429</v>
      </c>
      <c r="G8239" s="452" t="s">
        <v>4429</v>
      </c>
    </row>
    <row r="8240" spans="2:7">
      <c r="B8240" s="451" t="s">
        <v>19595</v>
      </c>
      <c r="C8240" s="451">
        <v>38003</v>
      </c>
      <c r="D8240" s="449" t="s">
        <v>22629</v>
      </c>
      <c r="E8240" s="451" t="s">
        <v>19596</v>
      </c>
      <c r="F8240" s="452" t="s">
        <v>4089</v>
      </c>
      <c r="G8240" s="452" t="s">
        <v>4089</v>
      </c>
    </row>
    <row r="8241" spans="2:7">
      <c r="B8241" s="451" t="s">
        <v>19595</v>
      </c>
      <c r="C8241" s="451">
        <v>38004</v>
      </c>
      <c r="D8241" s="449" t="s">
        <v>22630</v>
      </c>
      <c r="E8241" s="451" t="s">
        <v>19596</v>
      </c>
      <c r="F8241" s="452" t="s">
        <v>19656</v>
      </c>
      <c r="G8241" s="452" t="s">
        <v>19656</v>
      </c>
    </row>
    <row r="8242" spans="2:7">
      <c r="B8242" s="451" t="s">
        <v>19595</v>
      </c>
      <c r="C8242" s="451">
        <v>44263</v>
      </c>
      <c r="D8242" s="449" t="s">
        <v>22631</v>
      </c>
      <c r="E8242" s="451" t="s">
        <v>19596</v>
      </c>
      <c r="F8242" s="452" t="s">
        <v>19657</v>
      </c>
      <c r="G8242" s="452" t="s">
        <v>19657</v>
      </c>
    </row>
    <row r="8243" spans="2:7">
      <c r="B8243" s="451" t="s">
        <v>19595</v>
      </c>
      <c r="C8243" s="451">
        <v>36327</v>
      </c>
      <c r="D8243" s="449" t="s">
        <v>22632</v>
      </c>
      <c r="E8243" s="451" t="s">
        <v>19596</v>
      </c>
      <c r="F8243" s="452" t="s">
        <v>18582</v>
      </c>
      <c r="G8243" s="452" t="s">
        <v>18582</v>
      </c>
    </row>
    <row r="8244" spans="2:7">
      <c r="B8244" s="451" t="s">
        <v>19595</v>
      </c>
      <c r="C8244" s="451">
        <v>38992</v>
      </c>
      <c r="D8244" s="449" t="s">
        <v>22633</v>
      </c>
      <c r="E8244" s="451" t="s">
        <v>19596</v>
      </c>
      <c r="F8244" s="452" t="s">
        <v>19626</v>
      </c>
      <c r="G8244" s="452" t="s">
        <v>19626</v>
      </c>
    </row>
    <row r="8245" spans="2:7">
      <c r="B8245" s="451" t="s">
        <v>19595</v>
      </c>
      <c r="C8245" s="451">
        <v>38993</v>
      </c>
      <c r="D8245" s="449" t="s">
        <v>22634</v>
      </c>
      <c r="E8245" s="451" t="s">
        <v>19596</v>
      </c>
      <c r="F8245" s="452" t="s">
        <v>14712</v>
      </c>
      <c r="G8245" s="452" t="s">
        <v>14712</v>
      </c>
    </row>
    <row r="8246" spans="2:7">
      <c r="B8246" s="451" t="s">
        <v>19595</v>
      </c>
      <c r="C8246" s="451">
        <v>44175</v>
      </c>
      <c r="D8246" s="449" t="s">
        <v>22635</v>
      </c>
      <c r="E8246" s="451" t="s">
        <v>19596</v>
      </c>
      <c r="F8246" s="452" t="s">
        <v>19628</v>
      </c>
      <c r="G8246" s="452" t="s">
        <v>19628</v>
      </c>
    </row>
    <row r="8247" spans="2:7">
      <c r="B8247" s="451" t="s">
        <v>19595</v>
      </c>
      <c r="C8247" s="451">
        <v>44177</v>
      </c>
      <c r="D8247" s="449" t="s">
        <v>22636</v>
      </c>
      <c r="E8247" s="451" t="s">
        <v>19596</v>
      </c>
      <c r="F8247" s="452" t="s">
        <v>8446</v>
      </c>
      <c r="G8247" s="452" t="s">
        <v>8446</v>
      </c>
    </row>
    <row r="8248" spans="2:7">
      <c r="B8248" s="451" t="s">
        <v>19595</v>
      </c>
      <c r="C8248" s="451">
        <v>38418</v>
      </c>
      <c r="D8248" s="449" t="s">
        <v>22637</v>
      </c>
      <c r="E8248" s="451" t="s">
        <v>19596</v>
      </c>
      <c r="F8248" s="452" t="s">
        <v>21009</v>
      </c>
      <c r="G8248" s="452" t="s">
        <v>21009</v>
      </c>
    </row>
    <row r="8249" spans="2:7">
      <c r="B8249" s="451" t="s">
        <v>19595</v>
      </c>
      <c r="C8249" s="451">
        <v>39178</v>
      </c>
      <c r="D8249" s="449" t="s">
        <v>22638</v>
      </c>
      <c r="E8249" s="451" t="s">
        <v>19596</v>
      </c>
      <c r="F8249" s="452" t="s">
        <v>4023</v>
      </c>
      <c r="G8249" s="452" t="s">
        <v>4023</v>
      </c>
    </row>
    <row r="8250" spans="2:7">
      <c r="B8250" s="451" t="s">
        <v>19595</v>
      </c>
      <c r="C8250" s="451">
        <v>39177</v>
      </c>
      <c r="D8250" s="449" t="s">
        <v>22639</v>
      </c>
      <c r="E8250" s="451" t="s">
        <v>19596</v>
      </c>
      <c r="F8250" s="452" t="s">
        <v>19633</v>
      </c>
      <c r="G8250" s="452" t="s">
        <v>19633</v>
      </c>
    </row>
    <row r="8251" spans="2:7">
      <c r="B8251" s="451" t="s">
        <v>19595</v>
      </c>
      <c r="C8251" s="451">
        <v>39174</v>
      </c>
      <c r="D8251" s="449" t="s">
        <v>22640</v>
      </c>
      <c r="E8251" s="451" t="s">
        <v>19596</v>
      </c>
      <c r="F8251" s="452" t="s">
        <v>29202</v>
      </c>
      <c r="G8251" s="452" t="s">
        <v>29202</v>
      </c>
    </row>
    <row r="8252" spans="2:7">
      <c r="B8252" s="451" t="s">
        <v>19595</v>
      </c>
      <c r="C8252" s="451">
        <v>39176</v>
      </c>
      <c r="D8252" s="449" t="s">
        <v>22641</v>
      </c>
      <c r="E8252" s="451" t="s">
        <v>19596</v>
      </c>
      <c r="F8252" s="452" t="s">
        <v>18500</v>
      </c>
      <c r="G8252" s="452" t="s">
        <v>18500</v>
      </c>
    </row>
    <row r="8253" spans="2:7">
      <c r="B8253" s="451" t="s">
        <v>19595</v>
      </c>
      <c r="C8253" s="451">
        <v>39180</v>
      </c>
      <c r="D8253" s="449" t="s">
        <v>22642</v>
      </c>
      <c r="E8253" s="451" t="s">
        <v>19596</v>
      </c>
      <c r="F8253" s="452" t="s">
        <v>21620</v>
      </c>
      <c r="G8253" s="452" t="s">
        <v>21620</v>
      </c>
    </row>
    <row r="8254" spans="2:7">
      <c r="B8254" s="451" t="s">
        <v>19595</v>
      </c>
      <c r="C8254" s="451">
        <v>39179</v>
      </c>
      <c r="D8254" s="449" t="s">
        <v>22643</v>
      </c>
      <c r="E8254" s="451" t="s">
        <v>19596</v>
      </c>
      <c r="F8254" s="452" t="s">
        <v>21946</v>
      </c>
      <c r="G8254" s="452" t="s">
        <v>21946</v>
      </c>
    </row>
    <row r="8255" spans="2:7">
      <c r="B8255" s="451" t="s">
        <v>19595</v>
      </c>
      <c r="C8255" s="451">
        <v>39175</v>
      </c>
      <c r="D8255" s="449" t="s">
        <v>22644</v>
      </c>
      <c r="E8255" s="451" t="s">
        <v>19596</v>
      </c>
      <c r="F8255" s="452" t="s">
        <v>5513</v>
      </c>
      <c r="G8255" s="452" t="s">
        <v>5513</v>
      </c>
    </row>
    <row r="8256" spans="2:7">
      <c r="B8256" s="451" t="s">
        <v>19595</v>
      </c>
      <c r="C8256" s="451">
        <v>39217</v>
      </c>
      <c r="D8256" s="449" t="s">
        <v>22645</v>
      </c>
      <c r="E8256" s="451" t="s">
        <v>19596</v>
      </c>
      <c r="F8256" s="452" t="s">
        <v>6293</v>
      </c>
      <c r="G8256" s="452" t="s">
        <v>6293</v>
      </c>
    </row>
    <row r="8257" spans="2:7">
      <c r="B8257" s="451" t="s">
        <v>19595</v>
      </c>
      <c r="C8257" s="451">
        <v>39181</v>
      </c>
      <c r="D8257" s="449" t="s">
        <v>22646</v>
      </c>
      <c r="E8257" s="451" t="s">
        <v>19596</v>
      </c>
      <c r="F8257" s="452" t="s">
        <v>11799</v>
      </c>
      <c r="G8257" s="452" t="s">
        <v>11799</v>
      </c>
    </row>
    <row r="8258" spans="2:7">
      <c r="B8258" s="451" t="s">
        <v>19595</v>
      </c>
      <c r="C8258" s="451">
        <v>39182</v>
      </c>
      <c r="D8258" s="449" t="s">
        <v>22647</v>
      </c>
      <c r="E8258" s="451" t="s">
        <v>19596</v>
      </c>
      <c r="F8258" s="452" t="s">
        <v>7119</v>
      </c>
      <c r="G8258" s="452" t="s">
        <v>7119</v>
      </c>
    </row>
    <row r="8259" spans="2:7">
      <c r="B8259" s="451" t="s">
        <v>19595</v>
      </c>
      <c r="C8259" s="451">
        <v>12616</v>
      </c>
      <c r="D8259" s="449" t="s">
        <v>22648</v>
      </c>
      <c r="E8259" s="451" t="s">
        <v>19596</v>
      </c>
      <c r="F8259" s="452" t="s">
        <v>32991</v>
      </c>
      <c r="G8259" s="452" t="s">
        <v>32991</v>
      </c>
    </row>
    <row r="8260" spans="2:7">
      <c r="B8260" s="451" t="s">
        <v>19595</v>
      </c>
      <c r="C8260" s="451">
        <v>1049</v>
      </c>
      <c r="D8260" s="449" t="s">
        <v>22649</v>
      </c>
      <c r="E8260" s="451" t="s">
        <v>19596</v>
      </c>
      <c r="F8260" s="452" t="s">
        <v>33902</v>
      </c>
      <c r="G8260" s="452" t="s">
        <v>33902</v>
      </c>
    </row>
    <row r="8261" spans="2:7">
      <c r="B8261" s="451" t="s">
        <v>19595</v>
      </c>
      <c r="C8261" s="451">
        <v>1099</v>
      </c>
      <c r="D8261" s="449" t="s">
        <v>22650</v>
      </c>
      <c r="E8261" s="451" t="s">
        <v>19596</v>
      </c>
      <c r="F8261" s="452" t="s">
        <v>21823</v>
      </c>
      <c r="G8261" s="452" t="s">
        <v>21823</v>
      </c>
    </row>
    <row r="8262" spans="2:7">
      <c r="B8262" s="451" t="s">
        <v>19595</v>
      </c>
      <c r="C8262" s="451">
        <v>39678</v>
      </c>
      <c r="D8262" s="449" t="s">
        <v>22651</v>
      </c>
      <c r="E8262" s="451" t="s">
        <v>19596</v>
      </c>
      <c r="F8262" s="452" t="s">
        <v>28439</v>
      </c>
      <c r="G8262" s="452" t="s">
        <v>28439</v>
      </c>
    </row>
    <row r="8263" spans="2:7">
      <c r="B8263" s="451" t="s">
        <v>19595</v>
      </c>
      <c r="C8263" s="451">
        <v>1050</v>
      </c>
      <c r="D8263" s="449" t="s">
        <v>22652</v>
      </c>
      <c r="E8263" s="451" t="s">
        <v>19596</v>
      </c>
      <c r="F8263" s="452" t="s">
        <v>18453</v>
      </c>
      <c r="G8263" s="452" t="s">
        <v>18453</v>
      </c>
    </row>
    <row r="8264" spans="2:7">
      <c r="B8264" s="451" t="s">
        <v>19595</v>
      </c>
      <c r="C8264" s="451">
        <v>1101</v>
      </c>
      <c r="D8264" s="449" t="s">
        <v>22653</v>
      </c>
      <c r="E8264" s="451" t="s">
        <v>19596</v>
      </c>
      <c r="F8264" s="452" t="s">
        <v>20891</v>
      </c>
      <c r="G8264" s="452" t="s">
        <v>20891</v>
      </c>
    </row>
    <row r="8265" spans="2:7">
      <c r="B8265" s="451" t="s">
        <v>19595</v>
      </c>
      <c r="C8265" s="451">
        <v>1100</v>
      </c>
      <c r="D8265" s="449" t="s">
        <v>22654</v>
      </c>
      <c r="E8265" s="451" t="s">
        <v>19596</v>
      </c>
      <c r="F8265" s="452" t="s">
        <v>12087</v>
      </c>
      <c r="G8265" s="452" t="s">
        <v>12087</v>
      </c>
    </row>
    <row r="8266" spans="2:7">
      <c r="B8266" s="451" t="s">
        <v>19595</v>
      </c>
      <c r="C8266" s="451">
        <v>39679</v>
      </c>
      <c r="D8266" s="449" t="s">
        <v>22655</v>
      </c>
      <c r="E8266" s="451" t="s">
        <v>19596</v>
      </c>
      <c r="F8266" s="452" t="s">
        <v>28110</v>
      </c>
      <c r="G8266" s="452" t="s">
        <v>28110</v>
      </c>
    </row>
    <row r="8267" spans="2:7">
      <c r="B8267" s="451" t="s">
        <v>19595</v>
      </c>
      <c r="C8267" s="451">
        <v>1098</v>
      </c>
      <c r="D8267" s="449" t="s">
        <v>22656</v>
      </c>
      <c r="E8267" s="451" t="s">
        <v>19596</v>
      </c>
      <c r="F8267" s="452" t="s">
        <v>5993</v>
      </c>
      <c r="G8267" s="452" t="s">
        <v>5993</v>
      </c>
    </row>
    <row r="8268" spans="2:7">
      <c r="B8268" s="451" t="s">
        <v>19595</v>
      </c>
      <c r="C8268" s="451">
        <v>1102</v>
      </c>
      <c r="D8268" s="449" t="s">
        <v>22657</v>
      </c>
      <c r="E8268" s="451" t="s">
        <v>19596</v>
      </c>
      <c r="F8268" s="452" t="s">
        <v>35927</v>
      </c>
      <c r="G8268" s="452" t="s">
        <v>35927</v>
      </c>
    </row>
    <row r="8269" spans="2:7">
      <c r="B8269" s="451" t="s">
        <v>19595</v>
      </c>
      <c r="C8269" s="451">
        <v>1051</v>
      </c>
      <c r="D8269" s="449" t="s">
        <v>22658</v>
      </c>
      <c r="E8269" s="451" t="s">
        <v>19596</v>
      </c>
      <c r="F8269" s="452" t="s">
        <v>36660</v>
      </c>
      <c r="G8269" s="452" t="s">
        <v>36660</v>
      </c>
    </row>
    <row r="8270" spans="2:7">
      <c r="B8270" s="451" t="s">
        <v>19595</v>
      </c>
      <c r="C8270" s="451">
        <v>37399</v>
      </c>
      <c r="D8270" s="449" t="s">
        <v>22659</v>
      </c>
      <c r="E8270" s="451" t="s">
        <v>19596</v>
      </c>
      <c r="F8270" s="452" t="s">
        <v>11764</v>
      </c>
      <c r="G8270" s="452" t="s">
        <v>11764</v>
      </c>
    </row>
    <row r="8271" spans="2:7">
      <c r="B8271" s="451" t="s">
        <v>19595</v>
      </c>
      <c r="C8271" s="451">
        <v>43834</v>
      </c>
      <c r="D8271" s="449" t="s">
        <v>22660</v>
      </c>
      <c r="E8271" s="451" t="s">
        <v>138</v>
      </c>
      <c r="F8271" s="452" t="s">
        <v>21951</v>
      </c>
      <c r="G8271" s="452" t="s">
        <v>21951</v>
      </c>
    </row>
    <row r="8272" spans="2:7">
      <c r="B8272" s="451" t="s">
        <v>19595</v>
      </c>
      <c r="C8272" s="451">
        <v>43835</v>
      </c>
      <c r="D8272" s="449" t="s">
        <v>22661</v>
      </c>
      <c r="E8272" s="451" t="s">
        <v>138</v>
      </c>
      <c r="F8272" s="452" t="s">
        <v>27272</v>
      </c>
      <c r="G8272" s="452" t="s">
        <v>27272</v>
      </c>
    </row>
    <row r="8273" spans="2:7">
      <c r="B8273" s="451" t="s">
        <v>19595</v>
      </c>
      <c r="C8273" s="451">
        <v>43833</v>
      </c>
      <c r="D8273" s="449" t="s">
        <v>22662</v>
      </c>
      <c r="E8273" s="451" t="s">
        <v>138</v>
      </c>
      <c r="F8273" s="452" t="s">
        <v>19765</v>
      </c>
      <c r="G8273" s="452" t="s">
        <v>19765</v>
      </c>
    </row>
    <row r="8274" spans="2:7">
      <c r="B8274" s="451" t="s">
        <v>19595</v>
      </c>
      <c r="C8274" s="451">
        <v>41955</v>
      </c>
      <c r="D8274" s="449" t="s">
        <v>22663</v>
      </c>
      <c r="E8274" s="451" t="s">
        <v>19605</v>
      </c>
      <c r="F8274" s="452" t="s">
        <v>36661</v>
      </c>
      <c r="G8274" s="452" t="s">
        <v>36661</v>
      </c>
    </row>
    <row r="8275" spans="2:7">
      <c r="B8275" s="451" t="s">
        <v>19595</v>
      </c>
      <c r="C8275" s="451">
        <v>41953</v>
      </c>
      <c r="D8275" s="449" t="s">
        <v>22664</v>
      </c>
      <c r="E8275" s="451" t="s">
        <v>19605</v>
      </c>
      <c r="F8275" s="452" t="s">
        <v>36662</v>
      </c>
      <c r="G8275" s="452" t="s">
        <v>36662</v>
      </c>
    </row>
    <row r="8276" spans="2:7">
      <c r="B8276" s="451" t="s">
        <v>19595</v>
      </c>
      <c r="C8276" s="451">
        <v>41954</v>
      </c>
      <c r="D8276" s="449" t="s">
        <v>22665</v>
      </c>
      <c r="E8276" s="451" t="s">
        <v>19605</v>
      </c>
      <c r="F8276" s="452" t="s">
        <v>36663</v>
      </c>
      <c r="G8276" s="452" t="s">
        <v>36663</v>
      </c>
    </row>
    <row r="8277" spans="2:7">
      <c r="B8277" s="451" t="s">
        <v>19595</v>
      </c>
      <c r="C8277" s="451">
        <v>25004</v>
      </c>
      <c r="D8277" s="449" t="s">
        <v>22666</v>
      </c>
      <c r="E8277" s="451" t="s">
        <v>19605</v>
      </c>
      <c r="F8277" s="452" t="s">
        <v>30412</v>
      </c>
      <c r="G8277" s="452" t="s">
        <v>30412</v>
      </c>
    </row>
    <row r="8278" spans="2:7">
      <c r="B8278" s="451" t="s">
        <v>19595</v>
      </c>
      <c r="C8278" s="451">
        <v>25002</v>
      </c>
      <c r="D8278" s="449" t="s">
        <v>22667</v>
      </c>
      <c r="E8278" s="451" t="s">
        <v>19605</v>
      </c>
      <c r="F8278" s="452" t="s">
        <v>30412</v>
      </c>
      <c r="G8278" s="452" t="s">
        <v>30412</v>
      </c>
    </row>
    <row r="8279" spans="2:7">
      <c r="B8279" s="451" t="s">
        <v>19595</v>
      </c>
      <c r="C8279" s="451">
        <v>37409</v>
      </c>
      <c r="D8279" s="449" t="s">
        <v>22668</v>
      </c>
      <c r="E8279" s="451" t="s">
        <v>19605</v>
      </c>
      <c r="F8279" s="452" t="s">
        <v>30412</v>
      </c>
      <c r="G8279" s="452" t="s">
        <v>30412</v>
      </c>
    </row>
    <row r="8280" spans="2:7">
      <c r="B8280" s="451" t="s">
        <v>19595</v>
      </c>
      <c r="C8280" s="451">
        <v>841</v>
      </c>
      <c r="D8280" s="449" t="s">
        <v>22669</v>
      </c>
      <c r="E8280" s="451" t="s">
        <v>19605</v>
      </c>
      <c r="F8280" s="452" t="s">
        <v>32414</v>
      </c>
      <c r="G8280" s="452" t="s">
        <v>32414</v>
      </c>
    </row>
    <row r="8281" spans="2:7">
      <c r="B8281" s="451" t="s">
        <v>19595</v>
      </c>
      <c r="C8281" s="451">
        <v>25005</v>
      </c>
      <c r="D8281" s="449" t="s">
        <v>22670</v>
      </c>
      <c r="E8281" s="451" t="s">
        <v>19605</v>
      </c>
      <c r="F8281" s="452" t="s">
        <v>27654</v>
      </c>
      <c r="G8281" s="452" t="s">
        <v>27654</v>
      </c>
    </row>
    <row r="8282" spans="2:7">
      <c r="B8282" s="451" t="s">
        <v>19595</v>
      </c>
      <c r="C8282" s="451">
        <v>25003</v>
      </c>
      <c r="D8282" s="449" t="s">
        <v>22671</v>
      </c>
      <c r="E8282" s="451" t="s">
        <v>19605</v>
      </c>
      <c r="F8282" s="452" t="s">
        <v>36637</v>
      </c>
      <c r="G8282" s="452" t="s">
        <v>36637</v>
      </c>
    </row>
    <row r="8283" spans="2:7">
      <c r="B8283" s="451" t="s">
        <v>19595</v>
      </c>
      <c r="C8283" s="451">
        <v>37410</v>
      </c>
      <c r="D8283" s="449" t="s">
        <v>22672</v>
      </c>
      <c r="E8283" s="451" t="s">
        <v>19605</v>
      </c>
      <c r="F8283" s="452" t="s">
        <v>27654</v>
      </c>
      <c r="G8283" s="452" t="s">
        <v>27654</v>
      </c>
    </row>
    <row r="8284" spans="2:7">
      <c r="B8284" s="451" t="s">
        <v>19595</v>
      </c>
      <c r="C8284" s="451">
        <v>842</v>
      </c>
      <c r="D8284" s="449" t="s">
        <v>22673</v>
      </c>
      <c r="E8284" s="451" t="s">
        <v>19605</v>
      </c>
      <c r="F8284" s="452" t="s">
        <v>20282</v>
      </c>
      <c r="G8284" s="452" t="s">
        <v>20282</v>
      </c>
    </row>
    <row r="8285" spans="2:7">
      <c r="B8285" s="451" t="s">
        <v>19595</v>
      </c>
      <c r="C8285" s="451">
        <v>44391</v>
      </c>
      <c r="D8285" s="449" t="s">
        <v>22674</v>
      </c>
      <c r="E8285" s="451" t="s">
        <v>138</v>
      </c>
      <c r="F8285" s="452" t="s">
        <v>36664</v>
      </c>
      <c r="G8285" s="452" t="s">
        <v>36664</v>
      </c>
    </row>
    <row r="8286" spans="2:7">
      <c r="B8286" s="451" t="s">
        <v>19595</v>
      </c>
      <c r="C8286" s="451">
        <v>44388</v>
      </c>
      <c r="D8286" s="449" t="s">
        <v>22675</v>
      </c>
      <c r="E8286" s="451" t="s">
        <v>138</v>
      </c>
      <c r="F8286" s="452" t="s">
        <v>5904</v>
      </c>
      <c r="G8286" s="452" t="s">
        <v>5904</v>
      </c>
    </row>
    <row r="8287" spans="2:7">
      <c r="B8287" s="451" t="s">
        <v>19595</v>
      </c>
      <c r="C8287" s="451">
        <v>44392</v>
      </c>
      <c r="D8287" s="449" t="s">
        <v>22676</v>
      </c>
      <c r="E8287" s="451" t="s">
        <v>138</v>
      </c>
      <c r="F8287" s="452" t="s">
        <v>36665</v>
      </c>
      <c r="G8287" s="452" t="s">
        <v>36665</v>
      </c>
    </row>
    <row r="8288" spans="2:7">
      <c r="B8288" s="451" t="s">
        <v>19595</v>
      </c>
      <c r="C8288" s="451">
        <v>44390</v>
      </c>
      <c r="D8288" s="449" t="s">
        <v>22678</v>
      </c>
      <c r="E8288" s="451" t="s">
        <v>138</v>
      </c>
      <c r="F8288" s="452" t="s">
        <v>33326</v>
      </c>
      <c r="G8288" s="452" t="s">
        <v>33326</v>
      </c>
    </row>
    <row r="8289" spans="2:7">
      <c r="B8289" s="451" t="s">
        <v>19595</v>
      </c>
      <c r="C8289" s="451">
        <v>44389</v>
      </c>
      <c r="D8289" s="449" t="s">
        <v>22679</v>
      </c>
      <c r="E8289" s="451" t="s">
        <v>138</v>
      </c>
      <c r="F8289" s="452" t="s">
        <v>6336</v>
      </c>
      <c r="G8289" s="452" t="s">
        <v>6336</v>
      </c>
    </row>
    <row r="8290" spans="2:7">
      <c r="B8290" s="451" t="s">
        <v>19595</v>
      </c>
      <c r="C8290" s="451">
        <v>862</v>
      </c>
      <c r="D8290" s="449" t="s">
        <v>22680</v>
      </c>
      <c r="E8290" s="451" t="s">
        <v>138</v>
      </c>
      <c r="F8290" s="452" t="s">
        <v>6484</v>
      </c>
      <c r="G8290" s="452" t="s">
        <v>6484</v>
      </c>
    </row>
    <row r="8291" spans="2:7">
      <c r="B8291" s="451" t="s">
        <v>19595</v>
      </c>
      <c r="C8291" s="451">
        <v>866</v>
      </c>
      <c r="D8291" s="449" t="s">
        <v>22681</v>
      </c>
      <c r="E8291" s="451" t="s">
        <v>138</v>
      </c>
      <c r="F8291" s="452" t="s">
        <v>36666</v>
      </c>
      <c r="G8291" s="452" t="s">
        <v>36666</v>
      </c>
    </row>
    <row r="8292" spans="2:7">
      <c r="B8292" s="451" t="s">
        <v>19595</v>
      </c>
      <c r="C8292" s="451">
        <v>892</v>
      </c>
      <c r="D8292" s="449" t="s">
        <v>22683</v>
      </c>
      <c r="E8292" s="451" t="s">
        <v>138</v>
      </c>
      <c r="F8292" s="452" t="s">
        <v>36667</v>
      </c>
      <c r="G8292" s="452" t="s">
        <v>36667</v>
      </c>
    </row>
    <row r="8293" spans="2:7">
      <c r="B8293" s="451" t="s">
        <v>19595</v>
      </c>
      <c r="C8293" s="451">
        <v>857</v>
      </c>
      <c r="D8293" s="449" t="s">
        <v>22684</v>
      </c>
      <c r="E8293" s="451" t="s">
        <v>138</v>
      </c>
      <c r="F8293" s="452" t="s">
        <v>17181</v>
      </c>
      <c r="G8293" s="452" t="s">
        <v>17181</v>
      </c>
    </row>
    <row r="8294" spans="2:7">
      <c r="B8294" s="451" t="s">
        <v>19595</v>
      </c>
      <c r="C8294" s="451">
        <v>37404</v>
      </c>
      <c r="D8294" s="449" t="s">
        <v>22685</v>
      </c>
      <c r="E8294" s="451" t="s">
        <v>138</v>
      </c>
      <c r="F8294" s="452" t="s">
        <v>36668</v>
      </c>
      <c r="G8294" s="452" t="s">
        <v>36668</v>
      </c>
    </row>
    <row r="8295" spans="2:7">
      <c r="B8295" s="451" t="s">
        <v>19595</v>
      </c>
      <c r="C8295" s="451">
        <v>868</v>
      </c>
      <c r="D8295" s="449" t="s">
        <v>22686</v>
      </c>
      <c r="E8295" s="451" t="s">
        <v>138</v>
      </c>
      <c r="F8295" s="452" t="s">
        <v>35310</v>
      </c>
      <c r="G8295" s="452" t="s">
        <v>35310</v>
      </c>
    </row>
    <row r="8296" spans="2:7">
      <c r="B8296" s="451" t="s">
        <v>19595</v>
      </c>
      <c r="C8296" s="451">
        <v>863</v>
      </c>
      <c r="D8296" s="449" t="s">
        <v>22687</v>
      </c>
      <c r="E8296" s="451" t="s">
        <v>138</v>
      </c>
      <c r="F8296" s="452" t="s">
        <v>33938</v>
      </c>
      <c r="G8296" s="452" t="s">
        <v>33938</v>
      </c>
    </row>
    <row r="8297" spans="2:7">
      <c r="B8297" s="451" t="s">
        <v>19595</v>
      </c>
      <c r="C8297" s="451">
        <v>867</v>
      </c>
      <c r="D8297" s="449" t="s">
        <v>22688</v>
      </c>
      <c r="E8297" s="451" t="s">
        <v>138</v>
      </c>
      <c r="F8297" s="452" t="s">
        <v>20175</v>
      </c>
      <c r="G8297" s="452" t="s">
        <v>20175</v>
      </c>
    </row>
    <row r="8298" spans="2:7">
      <c r="B8298" s="451" t="s">
        <v>19595</v>
      </c>
      <c r="C8298" s="451">
        <v>864</v>
      </c>
      <c r="D8298" s="449" t="s">
        <v>22689</v>
      </c>
      <c r="E8298" s="451" t="s">
        <v>138</v>
      </c>
      <c r="F8298" s="452" t="s">
        <v>28051</v>
      </c>
      <c r="G8298" s="452" t="s">
        <v>28051</v>
      </c>
    </row>
    <row r="8299" spans="2:7">
      <c r="B8299" s="451" t="s">
        <v>19595</v>
      </c>
      <c r="C8299" s="451">
        <v>865</v>
      </c>
      <c r="D8299" s="449" t="s">
        <v>22690</v>
      </c>
      <c r="E8299" s="451" t="s">
        <v>138</v>
      </c>
      <c r="F8299" s="452" t="s">
        <v>36669</v>
      </c>
      <c r="G8299" s="452" t="s">
        <v>36669</v>
      </c>
    </row>
    <row r="8300" spans="2:7">
      <c r="B8300" s="451" t="s">
        <v>19595</v>
      </c>
      <c r="C8300" s="451">
        <v>993</v>
      </c>
      <c r="D8300" s="449" t="s">
        <v>22692</v>
      </c>
      <c r="E8300" s="451" t="s">
        <v>138</v>
      </c>
      <c r="F8300" s="452" t="s">
        <v>18165</v>
      </c>
      <c r="G8300" s="452" t="s">
        <v>18165</v>
      </c>
    </row>
    <row r="8301" spans="2:7">
      <c r="B8301" s="451" t="s">
        <v>19595</v>
      </c>
      <c r="C8301" s="451">
        <v>1020</v>
      </c>
      <c r="D8301" s="449" t="s">
        <v>22693</v>
      </c>
      <c r="E8301" s="451" t="s">
        <v>138</v>
      </c>
      <c r="F8301" s="452" t="s">
        <v>9765</v>
      </c>
      <c r="G8301" s="452" t="s">
        <v>9765</v>
      </c>
    </row>
    <row r="8302" spans="2:7">
      <c r="B8302" s="451" t="s">
        <v>19595</v>
      </c>
      <c r="C8302" s="451">
        <v>1017</v>
      </c>
      <c r="D8302" s="449" t="s">
        <v>22694</v>
      </c>
      <c r="E8302" s="451" t="s">
        <v>138</v>
      </c>
      <c r="F8302" s="452" t="s">
        <v>36670</v>
      </c>
      <c r="G8302" s="452" t="s">
        <v>36670</v>
      </c>
    </row>
    <row r="8303" spans="2:7">
      <c r="B8303" s="451" t="s">
        <v>19595</v>
      </c>
      <c r="C8303" s="451">
        <v>999</v>
      </c>
      <c r="D8303" s="449" t="s">
        <v>22695</v>
      </c>
      <c r="E8303" s="451" t="s">
        <v>138</v>
      </c>
      <c r="F8303" s="452" t="s">
        <v>36671</v>
      </c>
      <c r="G8303" s="452" t="s">
        <v>36671</v>
      </c>
    </row>
    <row r="8304" spans="2:7">
      <c r="B8304" s="451" t="s">
        <v>19595</v>
      </c>
      <c r="C8304" s="451">
        <v>995</v>
      </c>
      <c r="D8304" s="449" t="s">
        <v>22696</v>
      </c>
      <c r="E8304" s="451" t="s">
        <v>138</v>
      </c>
      <c r="F8304" s="452" t="s">
        <v>7764</v>
      </c>
      <c r="G8304" s="452" t="s">
        <v>7764</v>
      </c>
    </row>
    <row r="8305" spans="2:7">
      <c r="B8305" s="451" t="s">
        <v>19595</v>
      </c>
      <c r="C8305" s="451">
        <v>1000</v>
      </c>
      <c r="D8305" s="449" t="s">
        <v>22697</v>
      </c>
      <c r="E8305" s="451" t="s">
        <v>138</v>
      </c>
      <c r="F8305" s="452" t="s">
        <v>36672</v>
      </c>
      <c r="G8305" s="452" t="s">
        <v>36672</v>
      </c>
    </row>
    <row r="8306" spans="2:7">
      <c r="B8306" s="451" t="s">
        <v>19595</v>
      </c>
      <c r="C8306" s="451">
        <v>1022</v>
      </c>
      <c r="D8306" s="449" t="s">
        <v>22698</v>
      </c>
      <c r="E8306" s="451" t="s">
        <v>138</v>
      </c>
      <c r="F8306" s="452" t="s">
        <v>19617</v>
      </c>
      <c r="G8306" s="452" t="s">
        <v>19617</v>
      </c>
    </row>
    <row r="8307" spans="2:7">
      <c r="B8307" s="451" t="s">
        <v>19595</v>
      </c>
      <c r="C8307" s="451">
        <v>1015</v>
      </c>
      <c r="D8307" s="449" t="s">
        <v>22699</v>
      </c>
      <c r="E8307" s="451" t="s">
        <v>138</v>
      </c>
      <c r="F8307" s="452" t="s">
        <v>36673</v>
      </c>
      <c r="G8307" s="452" t="s">
        <v>36673</v>
      </c>
    </row>
    <row r="8308" spans="2:7">
      <c r="B8308" s="451" t="s">
        <v>19595</v>
      </c>
      <c r="C8308" s="451">
        <v>996</v>
      </c>
      <c r="D8308" s="449" t="s">
        <v>22700</v>
      </c>
      <c r="E8308" s="451" t="s">
        <v>138</v>
      </c>
      <c r="F8308" s="452" t="s">
        <v>21827</v>
      </c>
      <c r="G8308" s="452" t="s">
        <v>21827</v>
      </c>
    </row>
    <row r="8309" spans="2:7">
      <c r="B8309" s="451" t="s">
        <v>19595</v>
      </c>
      <c r="C8309" s="451">
        <v>1001</v>
      </c>
      <c r="D8309" s="449" t="s">
        <v>22701</v>
      </c>
      <c r="E8309" s="451" t="s">
        <v>138</v>
      </c>
      <c r="F8309" s="452" t="s">
        <v>36674</v>
      </c>
      <c r="G8309" s="452" t="s">
        <v>36674</v>
      </c>
    </row>
    <row r="8310" spans="2:7">
      <c r="B8310" s="451" t="s">
        <v>19595</v>
      </c>
      <c r="C8310" s="451">
        <v>1019</v>
      </c>
      <c r="D8310" s="449" t="s">
        <v>22702</v>
      </c>
      <c r="E8310" s="451" t="s">
        <v>138</v>
      </c>
      <c r="F8310" s="452" t="s">
        <v>27912</v>
      </c>
      <c r="G8310" s="452" t="s">
        <v>27912</v>
      </c>
    </row>
    <row r="8311" spans="2:7">
      <c r="B8311" s="451" t="s">
        <v>19595</v>
      </c>
      <c r="C8311" s="451">
        <v>1021</v>
      </c>
      <c r="D8311" s="449" t="s">
        <v>22703</v>
      </c>
      <c r="E8311" s="451" t="s">
        <v>138</v>
      </c>
      <c r="F8311" s="452" t="s">
        <v>36349</v>
      </c>
      <c r="G8311" s="452" t="s">
        <v>36349</v>
      </c>
    </row>
    <row r="8312" spans="2:7">
      <c r="B8312" s="451" t="s">
        <v>19595</v>
      </c>
      <c r="C8312" s="451">
        <v>39249</v>
      </c>
      <c r="D8312" s="449" t="s">
        <v>22705</v>
      </c>
      <c r="E8312" s="451" t="s">
        <v>138</v>
      </c>
      <c r="F8312" s="452" t="s">
        <v>36675</v>
      </c>
      <c r="G8312" s="452" t="s">
        <v>36675</v>
      </c>
    </row>
    <row r="8313" spans="2:7">
      <c r="B8313" s="451" t="s">
        <v>19595</v>
      </c>
      <c r="C8313" s="451">
        <v>1018</v>
      </c>
      <c r="D8313" s="449" t="s">
        <v>22706</v>
      </c>
      <c r="E8313" s="451" t="s">
        <v>138</v>
      </c>
      <c r="F8313" s="452" t="s">
        <v>36676</v>
      </c>
      <c r="G8313" s="452" t="s">
        <v>36676</v>
      </c>
    </row>
    <row r="8314" spans="2:7">
      <c r="B8314" s="451" t="s">
        <v>19595</v>
      </c>
      <c r="C8314" s="451">
        <v>39250</v>
      </c>
      <c r="D8314" s="449" t="s">
        <v>22707</v>
      </c>
      <c r="E8314" s="451" t="s">
        <v>138</v>
      </c>
      <c r="F8314" s="452" t="s">
        <v>36677</v>
      </c>
      <c r="G8314" s="452" t="s">
        <v>36677</v>
      </c>
    </row>
    <row r="8315" spans="2:7">
      <c r="B8315" s="451" t="s">
        <v>19595</v>
      </c>
      <c r="C8315" s="451">
        <v>994</v>
      </c>
      <c r="D8315" s="449" t="s">
        <v>22708</v>
      </c>
      <c r="E8315" s="451" t="s">
        <v>138</v>
      </c>
      <c r="F8315" s="452" t="s">
        <v>20410</v>
      </c>
      <c r="G8315" s="452" t="s">
        <v>20410</v>
      </c>
    </row>
    <row r="8316" spans="2:7">
      <c r="B8316" s="451" t="s">
        <v>19595</v>
      </c>
      <c r="C8316" s="451">
        <v>977</v>
      </c>
      <c r="D8316" s="449" t="s">
        <v>22709</v>
      </c>
      <c r="E8316" s="451" t="s">
        <v>138</v>
      </c>
      <c r="F8316" s="452" t="s">
        <v>36678</v>
      </c>
      <c r="G8316" s="452" t="s">
        <v>36678</v>
      </c>
    </row>
    <row r="8317" spans="2:7">
      <c r="B8317" s="451" t="s">
        <v>19595</v>
      </c>
      <c r="C8317" s="451">
        <v>998</v>
      </c>
      <c r="D8317" s="449" t="s">
        <v>22710</v>
      </c>
      <c r="E8317" s="451" t="s">
        <v>138</v>
      </c>
      <c r="F8317" s="452" t="s">
        <v>36679</v>
      </c>
      <c r="G8317" s="452" t="s">
        <v>36679</v>
      </c>
    </row>
    <row r="8318" spans="2:7">
      <c r="B8318" s="451" t="s">
        <v>19595</v>
      </c>
      <c r="C8318" s="451">
        <v>39251</v>
      </c>
      <c r="D8318" s="449" t="s">
        <v>22711</v>
      </c>
      <c r="E8318" s="451" t="s">
        <v>138</v>
      </c>
      <c r="F8318" s="452" t="s">
        <v>21033</v>
      </c>
      <c r="G8318" s="452" t="s">
        <v>21033</v>
      </c>
    </row>
    <row r="8319" spans="2:7">
      <c r="B8319" s="451" t="s">
        <v>19595</v>
      </c>
      <c r="C8319" s="451">
        <v>1011</v>
      </c>
      <c r="D8319" s="449" t="s">
        <v>22712</v>
      </c>
      <c r="E8319" s="451" t="s">
        <v>138</v>
      </c>
      <c r="F8319" s="452" t="s">
        <v>6640</v>
      </c>
      <c r="G8319" s="452" t="s">
        <v>6640</v>
      </c>
    </row>
    <row r="8320" spans="2:7">
      <c r="B8320" s="451" t="s">
        <v>19595</v>
      </c>
      <c r="C8320" s="451">
        <v>39252</v>
      </c>
      <c r="D8320" s="449" t="s">
        <v>22713</v>
      </c>
      <c r="E8320" s="451" t="s">
        <v>138</v>
      </c>
      <c r="F8320" s="452" t="s">
        <v>5498</v>
      </c>
      <c r="G8320" s="452" t="s">
        <v>5498</v>
      </c>
    </row>
    <row r="8321" spans="2:7">
      <c r="B8321" s="451" t="s">
        <v>19595</v>
      </c>
      <c r="C8321" s="451">
        <v>1013</v>
      </c>
      <c r="D8321" s="449" t="s">
        <v>22714</v>
      </c>
      <c r="E8321" s="451" t="s">
        <v>138</v>
      </c>
      <c r="F8321" s="452" t="s">
        <v>18349</v>
      </c>
      <c r="G8321" s="452" t="s">
        <v>18349</v>
      </c>
    </row>
    <row r="8322" spans="2:7">
      <c r="B8322" s="451" t="s">
        <v>19595</v>
      </c>
      <c r="C8322" s="451">
        <v>980</v>
      </c>
      <c r="D8322" s="449" t="s">
        <v>22715</v>
      </c>
      <c r="E8322" s="451" t="s">
        <v>138</v>
      </c>
      <c r="F8322" s="452" t="s">
        <v>8948</v>
      </c>
      <c r="G8322" s="452" t="s">
        <v>8948</v>
      </c>
    </row>
    <row r="8323" spans="2:7">
      <c r="B8323" s="451" t="s">
        <v>19595</v>
      </c>
      <c r="C8323" s="451">
        <v>39237</v>
      </c>
      <c r="D8323" s="449" t="s">
        <v>22716</v>
      </c>
      <c r="E8323" s="451" t="s">
        <v>138</v>
      </c>
      <c r="F8323" s="452" t="s">
        <v>36680</v>
      </c>
      <c r="G8323" s="452" t="s">
        <v>36680</v>
      </c>
    </row>
    <row r="8324" spans="2:7">
      <c r="B8324" s="451" t="s">
        <v>19595</v>
      </c>
      <c r="C8324" s="451">
        <v>39238</v>
      </c>
      <c r="D8324" s="449" t="s">
        <v>22717</v>
      </c>
      <c r="E8324" s="451" t="s">
        <v>138</v>
      </c>
      <c r="F8324" s="452" t="s">
        <v>36681</v>
      </c>
      <c r="G8324" s="452" t="s">
        <v>36681</v>
      </c>
    </row>
    <row r="8325" spans="2:7">
      <c r="B8325" s="451" t="s">
        <v>19595</v>
      </c>
      <c r="C8325" s="451">
        <v>979</v>
      </c>
      <c r="D8325" s="449" t="s">
        <v>22718</v>
      </c>
      <c r="E8325" s="451" t="s">
        <v>138</v>
      </c>
      <c r="F8325" s="452" t="s">
        <v>4227</v>
      </c>
      <c r="G8325" s="452" t="s">
        <v>4227</v>
      </c>
    </row>
    <row r="8326" spans="2:7">
      <c r="B8326" s="451" t="s">
        <v>19595</v>
      </c>
      <c r="C8326" s="451">
        <v>39239</v>
      </c>
      <c r="D8326" s="449" t="s">
        <v>22719</v>
      </c>
      <c r="E8326" s="451" t="s">
        <v>138</v>
      </c>
      <c r="F8326" s="452" t="s">
        <v>36682</v>
      </c>
      <c r="G8326" s="452" t="s">
        <v>36682</v>
      </c>
    </row>
    <row r="8327" spans="2:7">
      <c r="B8327" s="451" t="s">
        <v>19595</v>
      </c>
      <c r="C8327" s="451">
        <v>1014</v>
      </c>
      <c r="D8327" s="449" t="s">
        <v>22720</v>
      </c>
      <c r="E8327" s="451" t="s">
        <v>138</v>
      </c>
      <c r="F8327" s="452" t="s">
        <v>18465</v>
      </c>
      <c r="G8327" s="452" t="s">
        <v>18465</v>
      </c>
    </row>
    <row r="8328" spans="2:7">
      <c r="B8328" s="451" t="s">
        <v>19595</v>
      </c>
      <c r="C8328" s="451">
        <v>39240</v>
      </c>
      <c r="D8328" s="449" t="s">
        <v>22721</v>
      </c>
      <c r="E8328" s="451" t="s">
        <v>138</v>
      </c>
      <c r="F8328" s="452" t="s">
        <v>31211</v>
      </c>
      <c r="G8328" s="452" t="s">
        <v>31211</v>
      </c>
    </row>
    <row r="8329" spans="2:7">
      <c r="B8329" s="451" t="s">
        <v>19595</v>
      </c>
      <c r="C8329" s="451">
        <v>39232</v>
      </c>
      <c r="D8329" s="449" t="s">
        <v>22722</v>
      </c>
      <c r="E8329" s="451" t="s">
        <v>138</v>
      </c>
      <c r="F8329" s="452" t="s">
        <v>6839</v>
      </c>
      <c r="G8329" s="452" t="s">
        <v>6839</v>
      </c>
    </row>
    <row r="8330" spans="2:7">
      <c r="B8330" s="451" t="s">
        <v>19595</v>
      </c>
      <c r="C8330" s="451">
        <v>39233</v>
      </c>
      <c r="D8330" s="449" t="s">
        <v>22723</v>
      </c>
      <c r="E8330" s="451" t="s">
        <v>138</v>
      </c>
      <c r="F8330" s="452" t="s">
        <v>21363</v>
      </c>
      <c r="G8330" s="452" t="s">
        <v>21363</v>
      </c>
    </row>
    <row r="8331" spans="2:7">
      <c r="B8331" s="451" t="s">
        <v>19595</v>
      </c>
      <c r="C8331" s="451">
        <v>981</v>
      </c>
      <c r="D8331" s="449" t="s">
        <v>22724</v>
      </c>
      <c r="E8331" s="451" t="s">
        <v>138</v>
      </c>
      <c r="F8331" s="452" t="s">
        <v>21058</v>
      </c>
      <c r="G8331" s="452" t="s">
        <v>21058</v>
      </c>
    </row>
    <row r="8332" spans="2:7">
      <c r="B8332" s="451" t="s">
        <v>19595</v>
      </c>
      <c r="C8332" s="451">
        <v>39234</v>
      </c>
      <c r="D8332" s="449" t="s">
        <v>22725</v>
      </c>
      <c r="E8332" s="451" t="s">
        <v>138</v>
      </c>
      <c r="F8332" s="452" t="s">
        <v>27543</v>
      </c>
      <c r="G8332" s="452" t="s">
        <v>27543</v>
      </c>
    </row>
    <row r="8333" spans="2:7">
      <c r="B8333" s="451" t="s">
        <v>19595</v>
      </c>
      <c r="C8333" s="451">
        <v>982</v>
      </c>
      <c r="D8333" s="449" t="s">
        <v>22726</v>
      </c>
      <c r="E8333" s="451" t="s">
        <v>138</v>
      </c>
      <c r="F8333" s="452" t="s">
        <v>21009</v>
      </c>
      <c r="G8333" s="452" t="s">
        <v>21009</v>
      </c>
    </row>
    <row r="8334" spans="2:7">
      <c r="B8334" s="451" t="s">
        <v>19595</v>
      </c>
      <c r="C8334" s="451">
        <v>39235</v>
      </c>
      <c r="D8334" s="449" t="s">
        <v>22727</v>
      </c>
      <c r="E8334" s="451" t="s">
        <v>138</v>
      </c>
      <c r="F8334" s="452" t="s">
        <v>28460</v>
      </c>
      <c r="G8334" s="452" t="s">
        <v>28460</v>
      </c>
    </row>
    <row r="8335" spans="2:7">
      <c r="B8335" s="451" t="s">
        <v>19595</v>
      </c>
      <c r="C8335" s="451">
        <v>39236</v>
      </c>
      <c r="D8335" s="449" t="s">
        <v>22728</v>
      </c>
      <c r="E8335" s="451" t="s">
        <v>138</v>
      </c>
      <c r="F8335" s="452" t="s">
        <v>36683</v>
      </c>
      <c r="G8335" s="452" t="s">
        <v>36683</v>
      </c>
    </row>
    <row r="8336" spans="2:7">
      <c r="B8336" s="451" t="s">
        <v>19595</v>
      </c>
      <c r="C8336" s="451">
        <v>990</v>
      </c>
      <c r="D8336" s="449" t="s">
        <v>22729</v>
      </c>
      <c r="E8336" s="451" t="s">
        <v>138</v>
      </c>
      <c r="F8336" s="452" t="s">
        <v>34145</v>
      </c>
      <c r="G8336" s="452" t="s">
        <v>34145</v>
      </c>
    </row>
    <row r="8337" spans="2:7">
      <c r="B8337" s="451" t="s">
        <v>19595</v>
      </c>
      <c r="C8337" s="451">
        <v>39241</v>
      </c>
      <c r="D8337" s="449" t="s">
        <v>22730</v>
      </c>
      <c r="E8337" s="451" t="s">
        <v>138</v>
      </c>
      <c r="F8337" s="452" t="s">
        <v>10484</v>
      </c>
      <c r="G8337" s="452" t="s">
        <v>10484</v>
      </c>
    </row>
    <row r="8338" spans="2:7">
      <c r="B8338" s="451" t="s">
        <v>19595</v>
      </c>
      <c r="C8338" s="451">
        <v>1005</v>
      </c>
      <c r="D8338" s="449" t="s">
        <v>22731</v>
      </c>
      <c r="E8338" s="451" t="s">
        <v>138</v>
      </c>
      <c r="F8338" s="452" t="s">
        <v>30818</v>
      </c>
      <c r="G8338" s="452" t="s">
        <v>30818</v>
      </c>
    </row>
    <row r="8339" spans="2:7">
      <c r="B8339" s="451" t="s">
        <v>19595</v>
      </c>
      <c r="C8339" s="451">
        <v>991</v>
      </c>
      <c r="D8339" s="449" t="s">
        <v>22732</v>
      </c>
      <c r="E8339" s="451" t="s">
        <v>138</v>
      </c>
      <c r="F8339" s="452" t="s">
        <v>28564</v>
      </c>
      <c r="G8339" s="452" t="s">
        <v>28564</v>
      </c>
    </row>
    <row r="8340" spans="2:7">
      <c r="B8340" s="451" t="s">
        <v>19595</v>
      </c>
      <c r="C8340" s="451">
        <v>986</v>
      </c>
      <c r="D8340" s="449" t="s">
        <v>22733</v>
      </c>
      <c r="E8340" s="451" t="s">
        <v>138</v>
      </c>
      <c r="F8340" s="452" t="s">
        <v>29238</v>
      </c>
      <c r="G8340" s="452" t="s">
        <v>29238</v>
      </c>
    </row>
    <row r="8341" spans="2:7">
      <c r="B8341" s="451" t="s">
        <v>19595</v>
      </c>
      <c r="C8341" s="451">
        <v>987</v>
      </c>
      <c r="D8341" s="449" t="s">
        <v>22734</v>
      </c>
      <c r="E8341" s="451" t="s">
        <v>138</v>
      </c>
      <c r="F8341" s="452" t="s">
        <v>35432</v>
      </c>
      <c r="G8341" s="452" t="s">
        <v>35432</v>
      </c>
    </row>
    <row r="8342" spans="2:7">
      <c r="B8342" s="451" t="s">
        <v>19595</v>
      </c>
      <c r="C8342" s="451">
        <v>1007</v>
      </c>
      <c r="D8342" s="449" t="s">
        <v>22735</v>
      </c>
      <c r="E8342" s="451" t="s">
        <v>138</v>
      </c>
      <c r="F8342" s="452" t="s">
        <v>33841</v>
      </c>
      <c r="G8342" s="452" t="s">
        <v>33841</v>
      </c>
    </row>
    <row r="8343" spans="2:7">
      <c r="B8343" s="451" t="s">
        <v>19595</v>
      </c>
      <c r="C8343" s="451">
        <v>1008</v>
      </c>
      <c r="D8343" s="449" t="s">
        <v>22736</v>
      </c>
      <c r="E8343" s="451" t="s">
        <v>138</v>
      </c>
      <c r="F8343" s="452" t="s">
        <v>19703</v>
      </c>
      <c r="G8343" s="452" t="s">
        <v>19703</v>
      </c>
    </row>
    <row r="8344" spans="2:7">
      <c r="B8344" s="451" t="s">
        <v>19595</v>
      </c>
      <c r="C8344" s="451">
        <v>988</v>
      </c>
      <c r="D8344" s="449" t="s">
        <v>22737</v>
      </c>
      <c r="E8344" s="451" t="s">
        <v>138</v>
      </c>
      <c r="F8344" s="452" t="s">
        <v>33656</v>
      </c>
      <c r="G8344" s="452" t="s">
        <v>33656</v>
      </c>
    </row>
    <row r="8345" spans="2:7">
      <c r="B8345" s="451" t="s">
        <v>19595</v>
      </c>
      <c r="C8345" s="451">
        <v>989</v>
      </c>
      <c r="D8345" s="449" t="s">
        <v>22738</v>
      </c>
      <c r="E8345" s="451" t="s">
        <v>138</v>
      </c>
      <c r="F8345" s="452" t="s">
        <v>27430</v>
      </c>
      <c r="G8345" s="452" t="s">
        <v>27430</v>
      </c>
    </row>
    <row r="8346" spans="2:7">
      <c r="B8346" s="451" t="s">
        <v>19595</v>
      </c>
      <c r="C8346" s="451">
        <v>1006</v>
      </c>
      <c r="D8346" s="449" t="s">
        <v>22739</v>
      </c>
      <c r="E8346" s="451" t="s">
        <v>138</v>
      </c>
      <c r="F8346" s="452" t="s">
        <v>36684</v>
      </c>
      <c r="G8346" s="452" t="s">
        <v>36684</v>
      </c>
    </row>
    <row r="8347" spans="2:7">
      <c r="B8347" s="451" t="s">
        <v>19595</v>
      </c>
      <c r="C8347" s="451">
        <v>43972</v>
      </c>
      <c r="D8347" s="449" t="s">
        <v>22740</v>
      </c>
      <c r="E8347" s="451" t="s">
        <v>138</v>
      </c>
      <c r="F8347" s="452" t="s">
        <v>20801</v>
      </c>
      <c r="G8347" s="452" t="s">
        <v>20801</v>
      </c>
    </row>
    <row r="8348" spans="2:7">
      <c r="B8348" s="451" t="s">
        <v>19595</v>
      </c>
      <c r="C8348" s="451">
        <v>43971</v>
      </c>
      <c r="D8348" s="449" t="s">
        <v>22741</v>
      </c>
      <c r="E8348" s="451" t="s">
        <v>138</v>
      </c>
      <c r="F8348" s="452" t="s">
        <v>21944</v>
      </c>
      <c r="G8348" s="452" t="s">
        <v>21944</v>
      </c>
    </row>
    <row r="8349" spans="2:7">
      <c r="B8349" s="451" t="s">
        <v>19595</v>
      </c>
      <c r="C8349" s="451">
        <v>39598</v>
      </c>
      <c r="D8349" s="449" t="s">
        <v>22742</v>
      </c>
      <c r="E8349" s="451" t="s">
        <v>138</v>
      </c>
      <c r="F8349" s="452" t="s">
        <v>20409</v>
      </c>
      <c r="G8349" s="452" t="s">
        <v>20409</v>
      </c>
    </row>
    <row r="8350" spans="2:7">
      <c r="B8350" s="451" t="s">
        <v>19595</v>
      </c>
      <c r="C8350" s="451">
        <v>43973</v>
      </c>
      <c r="D8350" s="449" t="s">
        <v>22743</v>
      </c>
      <c r="E8350" s="451" t="s">
        <v>138</v>
      </c>
      <c r="F8350" s="452" t="s">
        <v>20977</v>
      </c>
      <c r="G8350" s="452" t="s">
        <v>20977</v>
      </c>
    </row>
    <row r="8351" spans="2:7">
      <c r="B8351" s="451" t="s">
        <v>19595</v>
      </c>
      <c r="C8351" s="451">
        <v>39599</v>
      </c>
      <c r="D8351" s="449" t="s">
        <v>22744</v>
      </c>
      <c r="E8351" s="451" t="s">
        <v>138</v>
      </c>
      <c r="F8351" s="452" t="s">
        <v>6187</v>
      </c>
      <c r="G8351" s="452" t="s">
        <v>6187</v>
      </c>
    </row>
    <row r="8352" spans="2:7">
      <c r="B8352" s="451" t="s">
        <v>19595</v>
      </c>
      <c r="C8352" s="451">
        <v>43832</v>
      </c>
      <c r="D8352" s="449" t="s">
        <v>22745</v>
      </c>
      <c r="E8352" s="451" t="s">
        <v>138</v>
      </c>
      <c r="F8352" s="452" t="s">
        <v>13593</v>
      </c>
      <c r="G8352" s="452" t="s">
        <v>13593</v>
      </c>
    </row>
    <row r="8353" spans="2:7">
      <c r="B8353" s="451" t="s">
        <v>19595</v>
      </c>
      <c r="C8353" s="451">
        <v>34602</v>
      </c>
      <c r="D8353" s="449" t="s">
        <v>22746</v>
      </c>
      <c r="E8353" s="451" t="s">
        <v>138</v>
      </c>
      <c r="F8353" s="452" t="s">
        <v>20412</v>
      </c>
      <c r="G8353" s="452" t="s">
        <v>20412</v>
      </c>
    </row>
    <row r="8354" spans="2:7">
      <c r="B8354" s="451" t="s">
        <v>19595</v>
      </c>
      <c r="C8354" s="451">
        <v>34607</v>
      </c>
      <c r="D8354" s="449" t="s">
        <v>22747</v>
      </c>
      <c r="E8354" s="451" t="s">
        <v>138</v>
      </c>
      <c r="F8354" s="452" t="s">
        <v>14265</v>
      </c>
      <c r="G8354" s="452" t="s">
        <v>14265</v>
      </c>
    </row>
    <row r="8355" spans="2:7">
      <c r="B8355" s="451" t="s">
        <v>19595</v>
      </c>
      <c r="C8355" s="451">
        <v>34609</v>
      </c>
      <c r="D8355" s="449" t="s">
        <v>22748</v>
      </c>
      <c r="E8355" s="451" t="s">
        <v>138</v>
      </c>
      <c r="F8355" s="452" t="s">
        <v>8993</v>
      </c>
      <c r="G8355" s="452" t="s">
        <v>8993</v>
      </c>
    </row>
    <row r="8356" spans="2:7">
      <c r="B8356" s="451" t="s">
        <v>19595</v>
      </c>
      <c r="C8356" s="451">
        <v>34618</v>
      </c>
      <c r="D8356" s="449" t="s">
        <v>22749</v>
      </c>
      <c r="E8356" s="451" t="s">
        <v>138</v>
      </c>
      <c r="F8356" s="452" t="s">
        <v>19775</v>
      </c>
      <c r="G8356" s="452" t="s">
        <v>19775</v>
      </c>
    </row>
    <row r="8357" spans="2:7">
      <c r="B8357" s="451" t="s">
        <v>19595</v>
      </c>
      <c r="C8357" s="451">
        <v>34621</v>
      </c>
      <c r="D8357" s="449" t="s">
        <v>22750</v>
      </c>
      <c r="E8357" s="451" t="s">
        <v>138</v>
      </c>
      <c r="F8357" s="452" t="s">
        <v>32271</v>
      </c>
      <c r="G8357" s="452" t="s">
        <v>32271</v>
      </c>
    </row>
    <row r="8358" spans="2:7">
      <c r="B8358" s="451" t="s">
        <v>19595</v>
      </c>
      <c r="C8358" s="451">
        <v>34622</v>
      </c>
      <c r="D8358" s="449" t="s">
        <v>22751</v>
      </c>
      <c r="E8358" s="451" t="s">
        <v>138</v>
      </c>
      <c r="F8358" s="452" t="s">
        <v>15689</v>
      </c>
      <c r="G8358" s="452" t="s">
        <v>15689</v>
      </c>
    </row>
    <row r="8359" spans="2:7">
      <c r="B8359" s="451" t="s">
        <v>19595</v>
      </c>
      <c r="C8359" s="451">
        <v>34624</v>
      </c>
      <c r="D8359" s="449" t="s">
        <v>22752</v>
      </c>
      <c r="E8359" s="451" t="s">
        <v>138</v>
      </c>
      <c r="F8359" s="452" t="s">
        <v>3984</v>
      </c>
      <c r="G8359" s="452" t="s">
        <v>3984</v>
      </c>
    </row>
    <row r="8360" spans="2:7">
      <c r="B8360" s="451" t="s">
        <v>19595</v>
      </c>
      <c r="C8360" s="451">
        <v>34627</v>
      </c>
      <c r="D8360" s="449" t="s">
        <v>22753</v>
      </c>
      <c r="E8360" s="451" t="s">
        <v>138</v>
      </c>
      <c r="F8360" s="452" t="s">
        <v>20153</v>
      </c>
      <c r="G8360" s="452" t="s">
        <v>20153</v>
      </c>
    </row>
    <row r="8361" spans="2:7">
      <c r="B8361" s="451" t="s">
        <v>19595</v>
      </c>
      <c r="C8361" s="451">
        <v>34629</v>
      </c>
      <c r="D8361" s="449" t="s">
        <v>22754</v>
      </c>
      <c r="E8361" s="451" t="s">
        <v>138</v>
      </c>
      <c r="F8361" s="452" t="s">
        <v>35613</v>
      </c>
      <c r="G8361" s="452" t="s">
        <v>35613</v>
      </c>
    </row>
    <row r="8362" spans="2:7">
      <c r="B8362" s="451" t="s">
        <v>19595</v>
      </c>
      <c r="C8362" s="451">
        <v>39257</v>
      </c>
      <c r="D8362" s="449" t="s">
        <v>22755</v>
      </c>
      <c r="E8362" s="451" t="s">
        <v>138</v>
      </c>
      <c r="F8362" s="452" t="s">
        <v>19775</v>
      </c>
      <c r="G8362" s="452" t="s">
        <v>19775</v>
      </c>
    </row>
    <row r="8363" spans="2:7">
      <c r="B8363" s="451" t="s">
        <v>19595</v>
      </c>
      <c r="C8363" s="451">
        <v>39261</v>
      </c>
      <c r="D8363" s="449" t="s">
        <v>22756</v>
      </c>
      <c r="E8363" s="451" t="s">
        <v>138</v>
      </c>
      <c r="F8363" s="452" t="s">
        <v>5302</v>
      </c>
      <c r="G8363" s="452" t="s">
        <v>5302</v>
      </c>
    </row>
    <row r="8364" spans="2:7">
      <c r="B8364" s="451" t="s">
        <v>19595</v>
      </c>
      <c r="C8364" s="451">
        <v>39268</v>
      </c>
      <c r="D8364" s="449" t="s">
        <v>22757</v>
      </c>
      <c r="E8364" s="451" t="s">
        <v>138</v>
      </c>
      <c r="F8364" s="452" t="s">
        <v>27822</v>
      </c>
      <c r="G8364" s="452" t="s">
        <v>27822</v>
      </c>
    </row>
    <row r="8365" spans="2:7">
      <c r="B8365" s="451" t="s">
        <v>19595</v>
      </c>
      <c r="C8365" s="451">
        <v>39262</v>
      </c>
      <c r="D8365" s="449" t="s">
        <v>22758</v>
      </c>
      <c r="E8365" s="451" t="s">
        <v>138</v>
      </c>
      <c r="F8365" s="452" t="s">
        <v>22384</v>
      </c>
      <c r="G8365" s="452" t="s">
        <v>22384</v>
      </c>
    </row>
    <row r="8366" spans="2:7">
      <c r="B8366" s="451" t="s">
        <v>19595</v>
      </c>
      <c r="C8366" s="451">
        <v>39258</v>
      </c>
      <c r="D8366" s="449" t="s">
        <v>22759</v>
      </c>
      <c r="E8366" s="451" t="s">
        <v>138</v>
      </c>
      <c r="F8366" s="452" t="s">
        <v>7982</v>
      </c>
      <c r="G8366" s="452" t="s">
        <v>7982</v>
      </c>
    </row>
    <row r="8367" spans="2:7">
      <c r="B8367" s="451" t="s">
        <v>19595</v>
      </c>
      <c r="C8367" s="451">
        <v>39263</v>
      </c>
      <c r="D8367" s="449" t="s">
        <v>22760</v>
      </c>
      <c r="E8367" s="451" t="s">
        <v>138</v>
      </c>
      <c r="F8367" s="452" t="s">
        <v>35358</v>
      </c>
      <c r="G8367" s="452" t="s">
        <v>35358</v>
      </c>
    </row>
    <row r="8368" spans="2:7">
      <c r="B8368" s="451" t="s">
        <v>19595</v>
      </c>
      <c r="C8368" s="451">
        <v>39264</v>
      </c>
      <c r="D8368" s="449" t="s">
        <v>22761</v>
      </c>
      <c r="E8368" s="451" t="s">
        <v>138</v>
      </c>
      <c r="F8368" s="452" t="s">
        <v>36685</v>
      </c>
      <c r="G8368" s="452" t="s">
        <v>36685</v>
      </c>
    </row>
    <row r="8369" spans="2:7">
      <c r="B8369" s="451" t="s">
        <v>19595</v>
      </c>
      <c r="C8369" s="451">
        <v>39259</v>
      </c>
      <c r="D8369" s="449" t="s">
        <v>22762</v>
      </c>
      <c r="E8369" s="451" t="s">
        <v>138</v>
      </c>
      <c r="F8369" s="452" t="s">
        <v>36686</v>
      </c>
      <c r="G8369" s="452" t="s">
        <v>36686</v>
      </c>
    </row>
    <row r="8370" spans="2:7">
      <c r="B8370" s="451" t="s">
        <v>19595</v>
      </c>
      <c r="C8370" s="451">
        <v>39265</v>
      </c>
      <c r="D8370" s="449" t="s">
        <v>22763</v>
      </c>
      <c r="E8370" s="451" t="s">
        <v>138</v>
      </c>
      <c r="F8370" s="452" t="s">
        <v>28586</v>
      </c>
      <c r="G8370" s="452" t="s">
        <v>28586</v>
      </c>
    </row>
    <row r="8371" spans="2:7">
      <c r="B8371" s="451" t="s">
        <v>19595</v>
      </c>
      <c r="C8371" s="451">
        <v>39260</v>
      </c>
      <c r="D8371" s="449" t="s">
        <v>22764</v>
      </c>
      <c r="E8371" s="451" t="s">
        <v>138</v>
      </c>
      <c r="F8371" s="452" t="s">
        <v>13186</v>
      </c>
      <c r="G8371" s="452" t="s">
        <v>13186</v>
      </c>
    </row>
    <row r="8372" spans="2:7">
      <c r="B8372" s="451" t="s">
        <v>19595</v>
      </c>
      <c r="C8372" s="451">
        <v>39266</v>
      </c>
      <c r="D8372" s="449" t="s">
        <v>22765</v>
      </c>
      <c r="E8372" s="451" t="s">
        <v>138</v>
      </c>
      <c r="F8372" s="452" t="s">
        <v>35965</v>
      </c>
      <c r="G8372" s="452" t="s">
        <v>35965</v>
      </c>
    </row>
    <row r="8373" spans="2:7">
      <c r="B8373" s="451" t="s">
        <v>19595</v>
      </c>
      <c r="C8373" s="451">
        <v>39267</v>
      </c>
      <c r="D8373" s="449" t="s">
        <v>22766</v>
      </c>
      <c r="E8373" s="451" t="s">
        <v>138</v>
      </c>
      <c r="F8373" s="452" t="s">
        <v>36687</v>
      </c>
      <c r="G8373" s="452" t="s">
        <v>36687</v>
      </c>
    </row>
    <row r="8374" spans="2:7">
      <c r="B8374" s="451" t="s">
        <v>19595</v>
      </c>
      <c r="C8374" s="451">
        <v>11901</v>
      </c>
      <c r="D8374" s="449" t="s">
        <v>22767</v>
      </c>
      <c r="E8374" s="451" t="s">
        <v>138</v>
      </c>
      <c r="F8374" s="452" t="s">
        <v>6060</v>
      </c>
      <c r="G8374" s="452" t="s">
        <v>6060</v>
      </c>
    </row>
    <row r="8375" spans="2:7">
      <c r="B8375" s="451" t="s">
        <v>19595</v>
      </c>
      <c r="C8375" s="451">
        <v>11902</v>
      </c>
      <c r="D8375" s="449" t="s">
        <v>22768</v>
      </c>
      <c r="E8375" s="451" t="s">
        <v>138</v>
      </c>
      <c r="F8375" s="452" t="s">
        <v>15304</v>
      </c>
      <c r="G8375" s="452" t="s">
        <v>15304</v>
      </c>
    </row>
    <row r="8376" spans="2:7">
      <c r="B8376" s="451" t="s">
        <v>19595</v>
      </c>
      <c r="C8376" s="451">
        <v>11903</v>
      </c>
      <c r="D8376" s="449" t="s">
        <v>22769</v>
      </c>
      <c r="E8376" s="451" t="s">
        <v>138</v>
      </c>
      <c r="F8376" s="452" t="s">
        <v>27300</v>
      </c>
      <c r="G8376" s="452" t="s">
        <v>27300</v>
      </c>
    </row>
    <row r="8377" spans="2:7">
      <c r="B8377" s="451" t="s">
        <v>19595</v>
      </c>
      <c r="C8377" s="451">
        <v>11904</v>
      </c>
      <c r="D8377" s="449" t="s">
        <v>22770</v>
      </c>
      <c r="E8377" s="451" t="s">
        <v>138</v>
      </c>
      <c r="F8377" s="452" t="s">
        <v>21942</v>
      </c>
      <c r="G8377" s="452" t="s">
        <v>21942</v>
      </c>
    </row>
    <row r="8378" spans="2:7">
      <c r="B8378" s="451" t="s">
        <v>19595</v>
      </c>
      <c r="C8378" s="451">
        <v>11905</v>
      </c>
      <c r="D8378" s="449" t="s">
        <v>22771</v>
      </c>
      <c r="E8378" s="451" t="s">
        <v>138</v>
      </c>
      <c r="F8378" s="452" t="s">
        <v>18373</v>
      </c>
      <c r="G8378" s="452" t="s">
        <v>18373</v>
      </c>
    </row>
    <row r="8379" spans="2:7">
      <c r="B8379" s="451" t="s">
        <v>19595</v>
      </c>
      <c r="C8379" s="451">
        <v>11906</v>
      </c>
      <c r="D8379" s="449" t="s">
        <v>22772</v>
      </c>
      <c r="E8379" s="451" t="s">
        <v>138</v>
      </c>
      <c r="F8379" s="452" t="s">
        <v>18082</v>
      </c>
      <c r="G8379" s="452" t="s">
        <v>18082</v>
      </c>
    </row>
    <row r="8380" spans="2:7">
      <c r="B8380" s="451" t="s">
        <v>19595</v>
      </c>
      <c r="C8380" s="451">
        <v>11919</v>
      </c>
      <c r="D8380" s="449" t="s">
        <v>22773</v>
      </c>
      <c r="E8380" s="451" t="s">
        <v>138</v>
      </c>
      <c r="F8380" s="452" t="s">
        <v>18600</v>
      </c>
      <c r="G8380" s="452" t="s">
        <v>18600</v>
      </c>
    </row>
    <row r="8381" spans="2:7">
      <c r="B8381" s="451" t="s">
        <v>19595</v>
      </c>
      <c r="C8381" s="451">
        <v>11920</v>
      </c>
      <c r="D8381" s="449" t="s">
        <v>22774</v>
      </c>
      <c r="E8381" s="451" t="s">
        <v>138</v>
      </c>
      <c r="F8381" s="452" t="s">
        <v>27425</v>
      </c>
      <c r="G8381" s="452" t="s">
        <v>27425</v>
      </c>
    </row>
    <row r="8382" spans="2:7">
      <c r="B8382" s="451" t="s">
        <v>19595</v>
      </c>
      <c r="C8382" s="451">
        <v>11924</v>
      </c>
      <c r="D8382" s="449" t="s">
        <v>22775</v>
      </c>
      <c r="E8382" s="451" t="s">
        <v>138</v>
      </c>
      <c r="F8382" s="452" t="s">
        <v>17532</v>
      </c>
      <c r="G8382" s="452" t="s">
        <v>17532</v>
      </c>
    </row>
    <row r="8383" spans="2:7">
      <c r="B8383" s="451" t="s">
        <v>19595</v>
      </c>
      <c r="C8383" s="451">
        <v>11921</v>
      </c>
      <c r="D8383" s="449" t="s">
        <v>22776</v>
      </c>
      <c r="E8383" s="451" t="s">
        <v>138</v>
      </c>
      <c r="F8383" s="452" t="s">
        <v>11761</v>
      </c>
      <c r="G8383" s="452" t="s">
        <v>11761</v>
      </c>
    </row>
    <row r="8384" spans="2:7">
      <c r="B8384" s="451" t="s">
        <v>19595</v>
      </c>
      <c r="C8384" s="451">
        <v>11922</v>
      </c>
      <c r="D8384" s="449" t="s">
        <v>22777</v>
      </c>
      <c r="E8384" s="451" t="s">
        <v>138</v>
      </c>
      <c r="F8384" s="452" t="s">
        <v>27590</v>
      </c>
      <c r="G8384" s="452" t="s">
        <v>27590</v>
      </c>
    </row>
    <row r="8385" spans="2:7">
      <c r="B8385" s="451" t="s">
        <v>19595</v>
      </c>
      <c r="C8385" s="451">
        <v>11923</v>
      </c>
      <c r="D8385" s="449" t="s">
        <v>22778</v>
      </c>
      <c r="E8385" s="451" t="s">
        <v>138</v>
      </c>
      <c r="F8385" s="452" t="s">
        <v>30210</v>
      </c>
      <c r="G8385" s="452" t="s">
        <v>30210</v>
      </c>
    </row>
    <row r="8386" spans="2:7">
      <c r="B8386" s="451" t="s">
        <v>19595</v>
      </c>
      <c r="C8386" s="451">
        <v>11916</v>
      </c>
      <c r="D8386" s="449" t="s">
        <v>22779</v>
      </c>
      <c r="E8386" s="451" t="s">
        <v>138</v>
      </c>
      <c r="F8386" s="452" t="s">
        <v>13510</v>
      </c>
      <c r="G8386" s="452" t="s">
        <v>13510</v>
      </c>
    </row>
    <row r="8387" spans="2:7">
      <c r="B8387" s="451" t="s">
        <v>19595</v>
      </c>
      <c r="C8387" s="451">
        <v>11914</v>
      </c>
      <c r="D8387" s="449" t="s">
        <v>22780</v>
      </c>
      <c r="E8387" s="451" t="s">
        <v>138</v>
      </c>
      <c r="F8387" s="452" t="s">
        <v>21810</v>
      </c>
      <c r="G8387" s="452" t="s">
        <v>21810</v>
      </c>
    </row>
    <row r="8388" spans="2:7">
      <c r="B8388" s="451" t="s">
        <v>19595</v>
      </c>
      <c r="C8388" s="451">
        <v>11917</v>
      </c>
      <c r="D8388" s="449" t="s">
        <v>22781</v>
      </c>
      <c r="E8388" s="451" t="s">
        <v>138</v>
      </c>
      <c r="F8388" s="452" t="s">
        <v>14226</v>
      </c>
      <c r="G8388" s="452" t="s">
        <v>14226</v>
      </c>
    </row>
    <row r="8389" spans="2:7">
      <c r="B8389" s="451" t="s">
        <v>19595</v>
      </c>
      <c r="C8389" s="451">
        <v>11918</v>
      </c>
      <c r="D8389" s="449" t="s">
        <v>22782</v>
      </c>
      <c r="E8389" s="451" t="s">
        <v>138</v>
      </c>
      <c r="F8389" s="452" t="s">
        <v>34049</v>
      </c>
      <c r="G8389" s="452" t="s">
        <v>34049</v>
      </c>
    </row>
    <row r="8390" spans="2:7">
      <c r="B8390" s="451" t="s">
        <v>19595</v>
      </c>
      <c r="C8390" s="451">
        <v>37734</v>
      </c>
      <c r="D8390" s="449" t="s">
        <v>22783</v>
      </c>
      <c r="E8390" s="451" t="s">
        <v>19596</v>
      </c>
      <c r="F8390" s="452" t="s">
        <v>21495</v>
      </c>
      <c r="G8390" s="452" t="s">
        <v>21495</v>
      </c>
    </row>
    <row r="8391" spans="2:7">
      <c r="B8391" s="451" t="s">
        <v>19595</v>
      </c>
      <c r="C8391" s="451">
        <v>42251</v>
      </c>
      <c r="D8391" s="449" t="s">
        <v>22784</v>
      </c>
      <c r="E8391" s="451" t="s">
        <v>19596</v>
      </c>
      <c r="F8391" s="452" t="s">
        <v>21496</v>
      </c>
      <c r="G8391" s="452" t="s">
        <v>21496</v>
      </c>
    </row>
    <row r="8392" spans="2:7">
      <c r="B8392" s="451" t="s">
        <v>19595</v>
      </c>
      <c r="C8392" s="451">
        <v>37733</v>
      </c>
      <c r="D8392" s="449" t="s">
        <v>22785</v>
      </c>
      <c r="E8392" s="451" t="s">
        <v>19596</v>
      </c>
      <c r="F8392" s="452" t="s">
        <v>21497</v>
      </c>
      <c r="G8392" s="452" t="s">
        <v>21497</v>
      </c>
    </row>
    <row r="8393" spans="2:7">
      <c r="B8393" s="451" t="s">
        <v>19595</v>
      </c>
      <c r="C8393" s="451">
        <v>37735</v>
      </c>
      <c r="D8393" s="449" t="s">
        <v>22786</v>
      </c>
      <c r="E8393" s="451" t="s">
        <v>19596</v>
      </c>
      <c r="F8393" s="452" t="s">
        <v>21498</v>
      </c>
      <c r="G8393" s="452" t="s">
        <v>21498</v>
      </c>
    </row>
    <row r="8394" spans="2:7">
      <c r="B8394" s="451" t="s">
        <v>19595</v>
      </c>
      <c r="C8394" s="451">
        <v>5090</v>
      </c>
      <c r="D8394" s="449" t="s">
        <v>22787</v>
      </c>
      <c r="E8394" s="451" t="s">
        <v>19596</v>
      </c>
      <c r="F8394" s="452" t="s">
        <v>21353</v>
      </c>
      <c r="G8394" s="452" t="s">
        <v>21353</v>
      </c>
    </row>
    <row r="8395" spans="2:7">
      <c r="B8395" s="451" t="s">
        <v>19595</v>
      </c>
      <c r="C8395" s="451">
        <v>5085</v>
      </c>
      <c r="D8395" s="449" t="s">
        <v>22788</v>
      </c>
      <c r="E8395" s="451" t="s">
        <v>19596</v>
      </c>
      <c r="F8395" s="452" t="s">
        <v>13781</v>
      </c>
      <c r="G8395" s="452" t="s">
        <v>13781</v>
      </c>
    </row>
    <row r="8396" spans="2:7">
      <c r="B8396" s="451" t="s">
        <v>19595</v>
      </c>
      <c r="C8396" s="451">
        <v>43603</v>
      </c>
      <c r="D8396" s="449" t="s">
        <v>22789</v>
      </c>
      <c r="E8396" s="451" t="s">
        <v>19596</v>
      </c>
      <c r="F8396" s="452" t="s">
        <v>34594</v>
      </c>
      <c r="G8396" s="452" t="s">
        <v>34594</v>
      </c>
    </row>
    <row r="8397" spans="2:7">
      <c r="B8397" s="451" t="s">
        <v>19595</v>
      </c>
      <c r="C8397" s="451">
        <v>38374</v>
      </c>
      <c r="D8397" s="449" t="s">
        <v>22790</v>
      </c>
      <c r="E8397" s="451" t="s">
        <v>19596</v>
      </c>
      <c r="F8397" s="452" t="s">
        <v>36688</v>
      </c>
      <c r="G8397" s="452" t="s">
        <v>36688</v>
      </c>
    </row>
    <row r="8398" spans="2:7">
      <c r="B8398" s="451" t="s">
        <v>19595</v>
      </c>
      <c r="C8398" s="451">
        <v>20212</v>
      </c>
      <c r="D8398" s="449" t="s">
        <v>22791</v>
      </c>
      <c r="E8398" s="451" t="s">
        <v>138</v>
      </c>
      <c r="F8398" s="452" t="s">
        <v>36689</v>
      </c>
      <c r="G8398" s="452" t="s">
        <v>36689</v>
      </c>
    </row>
    <row r="8399" spans="2:7">
      <c r="B8399" s="451" t="s">
        <v>19595</v>
      </c>
      <c r="C8399" s="451">
        <v>20209</v>
      </c>
      <c r="D8399" s="449" t="s">
        <v>22792</v>
      </c>
      <c r="E8399" s="451" t="s">
        <v>138</v>
      </c>
      <c r="F8399" s="452" t="s">
        <v>13478</v>
      </c>
      <c r="G8399" s="452" t="s">
        <v>13478</v>
      </c>
    </row>
    <row r="8400" spans="2:7">
      <c r="B8400" s="451" t="s">
        <v>19595</v>
      </c>
      <c r="C8400" s="451">
        <v>4430</v>
      </c>
      <c r="D8400" s="449" t="s">
        <v>22793</v>
      </c>
      <c r="E8400" s="451" t="s">
        <v>138</v>
      </c>
      <c r="F8400" s="452" t="s">
        <v>17666</v>
      </c>
      <c r="G8400" s="452" t="s">
        <v>17666</v>
      </c>
    </row>
    <row r="8401" spans="2:7">
      <c r="B8401" s="451" t="s">
        <v>19595</v>
      </c>
      <c r="C8401" s="451">
        <v>4433</v>
      </c>
      <c r="D8401" s="449" t="s">
        <v>22794</v>
      </c>
      <c r="E8401" s="451" t="s">
        <v>138</v>
      </c>
      <c r="F8401" s="452" t="s">
        <v>20114</v>
      </c>
      <c r="G8401" s="452" t="s">
        <v>20114</v>
      </c>
    </row>
    <row r="8402" spans="2:7">
      <c r="B8402" s="451" t="s">
        <v>19595</v>
      </c>
      <c r="C8402" s="451">
        <v>4400</v>
      </c>
      <c r="D8402" s="449" t="s">
        <v>22795</v>
      </c>
      <c r="E8402" s="451" t="s">
        <v>138</v>
      </c>
      <c r="F8402" s="452" t="s">
        <v>28400</v>
      </c>
      <c r="G8402" s="452" t="s">
        <v>28400</v>
      </c>
    </row>
    <row r="8403" spans="2:7">
      <c r="B8403" s="451" t="s">
        <v>19595</v>
      </c>
      <c r="C8403" s="451">
        <v>2729</v>
      </c>
      <c r="D8403" s="449" t="s">
        <v>22796</v>
      </c>
      <c r="E8403" s="451" t="s">
        <v>19596</v>
      </c>
      <c r="F8403" s="452" t="s">
        <v>21021</v>
      </c>
      <c r="G8403" s="452" t="s">
        <v>21021</v>
      </c>
    </row>
    <row r="8404" spans="2:7">
      <c r="B8404" s="451" t="s">
        <v>19595</v>
      </c>
      <c r="C8404" s="451">
        <v>4513</v>
      </c>
      <c r="D8404" s="449" t="s">
        <v>22797</v>
      </c>
      <c r="E8404" s="451" t="s">
        <v>138</v>
      </c>
      <c r="F8404" s="452" t="s">
        <v>27666</v>
      </c>
      <c r="G8404" s="452" t="s">
        <v>27666</v>
      </c>
    </row>
    <row r="8405" spans="2:7">
      <c r="B8405" s="451" t="s">
        <v>19595</v>
      </c>
      <c r="C8405" s="451">
        <v>37106</v>
      </c>
      <c r="D8405" s="449" t="s">
        <v>22798</v>
      </c>
      <c r="E8405" s="451" t="s">
        <v>19596</v>
      </c>
      <c r="F8405" s="452" t="s">
        <v>36690</v>
      </c>
      <c r="G8405" s="452" t="s">
        <v>36690</v>
      </c>
    </row>
    <row r="8406" spans="2:7">
      <c r="B8406" s="451" t="s">
        <v>19595</v>
      </c>
      <c r="C8406" s="451">
        <v>11869</v>
      </c>
      <c r="D8406" s="449" t="s">
        <v>22799</v>
      </c>
      <c r="E8406" s="451" t="s">
        <v>19596</v>
      </c>
      <c r="F8406" s="452" t="s">
        <v>36691</v>
      </c>
      <c r="G8406" s="452" t="s">
        <v>36691</v>
      </c>
    </row>
    <row r="8407" spans="2:7">
      <c r="B8407" s="451" t="s">
        <v>19595</v>
      </c>
      <c r="C8407" s="451">
        <v>43981</v>
      </c>
      <c r="D8407" s="449" t="s">
        <v>22800</v>
      </c>
      <c r="E8407" s="451" t="s">
        <v>19596</v>
      </c>
      <c r="F8407" s="452" t="s">
        <v>36692</v>
      </c>
      <c r="G8407" s="452" t="s">
        <v>36692</v>
      </c>
    </row>
    <row r="8408" spans="2:7">
      <c r="B8408" s="451" t="s">
        <v>19595</v>
      </c>
      <c r="C8408" s="451">
        <v>37104</v>
      </c>
      <c r="D8408" s="449" t="s">
        <v>22801</v>
      </c>
      <c r="E8408" s="451" t="s">
        <v>19596</v>
      </c>
      <c r="F8408" s="452" t="s">
        <v>36693</v>
      </c>
      <c r="G8408" s="452" t="s">
        <v>36693</v>
      </c>
    </row>
    <row r="8409" spans="2:7">
      <c r="B8409" s="451" t="s">
        <v>19595</v>
      </c>
      <c r="C8409" s="451">
        <v>43982</v>
      </c>
      <c r="D8409" s="449" t="s">
        <v>22802</v>
      </c>
      <c r="E8409" s="451" t="s">
        <v>19596</v>
      </c>
      <c r="F8409" s="452" t="s">
        <v>36694</v>
      </c>
      <c r="G8409" s="452" t="s">
        <v>36694</v>
      </c>
    </row>
    <row r="8410" spans="2:7">
      <c r="B8410" s="451" t="s">
        <v>19595</v>
      </c>
      <c r="C8410" s="451">
        <v>43978</v>
      </c>
      <c r="D8410" s="449" t="s">
        <v>22803</v>
      </c>
      <c r="E8410" s="451" t="s">
        <v>19596</v>
      </c>
      <c r="F8410" s="452" t="s">
        <v>36695</v>
      </c>
      <c r="G8410" s="452" t="s">
        <v>36695</v>
      </c>
    </row>
    <row r="8411" spans="2:7">
      <c r="B8411" s="451" t="s">
        <v>19595</v>
      </c>
      <c r="C8411" s="451">
        <v>11871</v>
      </c>
      <c r="D8411" s="449" t="s">
        <v>22804</v>
      </c>
      <c r="E8411" s="451" t="s">
        <v>19596</v>
      </c>
      <c r="F8411" s="452" t="s">
        <v>28173</v>
      </c>
      <c r="G8411" s="452" t="s">
        <v>28173</v>
      </c>
    </row>
    <row r="8412" spans="2:7">
      <c r="B8412" s="451" t="s">
        <v>19595</v>
      </c>
      <c r="C8412" s="451">
        <v>37105</v>
      </c>
      <c r="D8412" s="449" t="s">
        <v>22805</v>
      </c>
      <c r="E8412" s="451" t="s">
        <v>19596</v>
      </c>
      <c r="F8412" s="452" t="s">
        <v>36696</v>
      </c>
      <c r="G8412" s="452" t="s">
        <v>36696</v>
      </c>
    </row>
    <row r="8413" spans="2:7">
      <c r="B8413" s="451" t="s">
        <v>19595</v>
      </c>
      <c r="C8413" s="451">
        <v>43980</v>
      </c>
      <c r="D8413" s="449" t="s">
        <v>22806</v>
      </c>
      <c r="E8413" s="451" t="s">
        <v>19596</v>
      </c>
      <c r="F8413" s="452" t="s">
        <v>36697</v>
      </c>
      <c r="G8413" s="452" t="s">
        <v>36697</v>
      </c>
    </row>
    <row r="8414" spans="2:7">
      <c r="B8414" s="451" t="s">
        <v>19595</v>
      </c>
      <c r="C8414" s="451">
        <v>43979</v>
      </c>
      <c r="D8414" s="449" t="s">
        <v>22807</v>
      </c>
      <c r="E8414" s="451" t="s">
        <v>19596</v>
      </c>
      <c r="F8414" s="452" t="s">
        <v>36698</v>
      </c>
      <c r="G8414" s="452" t="s">
        <v>36698</v>
      </c>
    </row>
    <row r="8415" spans="2:7">
      <c r="B8415" s="451" t="s">
        <v>19595</v>
      </c>
      <c r="C8415" s="451">
        <v>11868</v>
      </c>
      <c r="D8415" s="449" t="s">
        <v>22808</v>
      </c>
      <c r="E8415" s="451" t="s">
        <v>19596</v>
      </c>
      <c r="F8415" s="452" t="s">
        <v>36699</v>
      </c>
      <c r="G8415" s="452" t="s">
        <v>36699</v>
      </c>
    </row>
    <row r="8416" spans="2:7">
      <c r="B8416" s="451" t="s">
        <v>19595</v>
      </c>
      <c r="C8416" s="451">
        <v>34636</v>
      </c>
      <c r="D8416" s="449" t="s">
        <v>22809</v>
      </c>
      <c r="E8416" s="451" t="s">
        <v>19596</v>
      </c>
      <c r="F8416" s="452" t="s">
        <v>36700</v>
      </c>
      <c r="G8416" s="452" t="s">
        <v>36700</v>
      </c>
    </row>
    <row r="8417" spans="2:7">
      <c r="B8417" s="451" t="s">
        <v>19595</v>
      </c>
      <c r="C8417" s="451">
        <v>34639</v>
      </c>
      <c r="D8417" s="449" t="s">
        <v>22810</v>
      </c>
      <c r="E8417" s="451" t="s">
        <v>19596</v>
      </c>
      <c r="F8417" s="452" t="s">
        <v>36701</v>
      </c>
      <c r="G8417" s="452" t="s">
        <v>36701</v>
      </c>
    </row>
    <row r="8418" spans="2:7">
      <c r="B8418" s="451" t="s">
        <v>19595</v>
      </c>
      <c r="C8418" s="451">
        <v>34640</v>
      </c>
      <c r="D8418" s="449" t="s">
        <v>22811</v>
      </c>
      <c r="E8418" s="451" t="s">
        <v>19596</v>
      </c>
      <c r="F8418" s="452" t="s">
        <v>36702</v>
      </c>
      <c r="G8418" s="452" t="s">
        <v>36702</v>
      </c>
    </row>
    <row r="8419" spans="2:7">
      <c r="B8419" s="451" t="s">
        <v>19595</v>
      </c>
      <c r="C8419" s="451">
        <v>43977</v>
      </c>
      <c r="D8419" s="449" t="s">
        <v>22812</v>
      </c>
      <c r="E8419" s="451" t="s">
        <v>19596</v>
      </c>
      <c r="F8419" s="452" t="s">
        <v>36703</v>
      </c>
      <c r="G8419" s="452" t="s">
        <v>36703</v>
      </c>
    </row>
    <row r="8420" spans="2:7">
      <c r="B8420" s="451" t="s">
        <v>19595</v>
      </c>
      <c r="C8420" s="451">
        <v>34637</v>
      </c>
      <c r="D8420" s="449" t="s">
        <v>22813</v>
      </c>
      <c r="E8420" s="451" t="s">
        <v>19596</v>
      </c>
      <c r="F8420" s="452" t="s">
        <v>36704</v>
      </c>
      <c r="G8420" s="452" t="s">
        <v>36704</v>
      </c>
    </row>
    <row r="8421" spans="2:7">
      <c r="B8421" s="451" t="s">
        <v>19595</v>
      </c>
      <c r="C8421" s="451">
        <v>34638</v>
      </c>
      <c r="D8421" s="449" t="s">
        <v>22814</v>
      </c>
      <c r="E8421" s="451" t="s">
        <v>19596</v>
      </c>
      <c r="F8421" s="452" t="s">
        <v>36705</v>
      </c>
      <c r="G8421" s="452" t="s">
        <v>36705</v>
      </c>
    </row>
    <row r="8422" spans="2:7">
      <c r="B8422" s="451" t="s">
        <v>19595</v>
      </c>
      <c r="C8422" s="451">
        <v>34641</v>
      </c>
      <c r="D8422" s="449" t="s">
        <v>22815</v>
      </c>
      <c r="E8422" s="451" t="s">
        <v>19596</v>
      </c>
      <c r="F8422" s="452" t="s">
        <v>20395</v>
      </c>
      <c r="G8422" s="452" t="s">
        <v>20395</v>
      </c>
    </row>
    <row r="8423" spans="2:7">
      <c r="B8423" s="451" t="s">
        <v>19595</v>
      </c>
      <c r="C8423" s="451">
        <v>43434</v>
      </c>
      <c r="D8423" s="449" t="s">
        <v>22816</v>
      </c>
      <c r="E8423" s="451" t="s">
        <v>19596</v>
      </c>
      <c r="F8423" s="452" t="s">
        <v>19798</v>
      </c>
      <c r="G8423" s="452" t="s">
        <v>19798</v>
      </c>
    </row>
    <row r="8424" spans="2:7">
      <c r="B8424" s="451" t="s">
        <v>19595</v>
      </c>
      <c r="C8424" s="451">
        <v>43435</v>
      </c>
      <c r="D8424" s="449" t="s">
        <v>22817</v>
      </c>
      <c r="E8424" s="451" t="s">
        <v>19596</v>
      </c>
      <c r="F8424" s="452" t="s">
        <v>20455</v>
      </c>
      <c r="G8424" s="452" t="s">
        <v>20455</v>
      </c>
    </row>
    <row r="8425" spans="2:7">
      <c r="B8425" s="451" t="s">
        <v>19595</v>
      </c>
      <c r="C8425" s="451">
        <v>43436</v>
      </c>
      <c r="D8425" s="449" t="s">
        <v>22818</v>
      </c>
      <c r="E8425" s="451" t="s">
        <v>19596</v>
      </c>
      <c r="F8425" s="452" t="s">
        <v>20456</v>
      </c>
      <c r="G8425" s="452" t="s">
        <v>20456</v>
      </c>
    </row>
    <row r="8426" spans="2:7">
      <c r="B8426" s="451" t="s">
        <v>19595</v>
      </c>
      <c r="C8426" s="451">
        <v>43437</v>
      </c>
      <c r="D8426" s="449" t="s">
        <v>22819</v>
      </c>
      <c r="E8426" s="451" t="s">
        <v>19596</v>
      </c>
      <c r="F8426" s="452" t="s">
        <v>20457</v>
      </c>
      <c r="G8426" s="452" t="s">
        <v>20457</v>
      </c>
    </row>
    <row r="8427" spans="2:7">
      <c r="B8427" s="451" t="s">
        <v>19595</v>
      </c>
      <c r="C8427" s="451">
        <v>43438</v>
      </c>
      <c r="D8427" s="449" t="s">
        <v>22820</v>
      </c>
      <c r="E8427" s="451" t="s">
        <v>19596</v>
      </c>
      <c r="F8427" s="452" t="s">
        <v>20458</v>
      </c>
      <c r="G8427" s="452" t="s">
        <v>20458</v>
      </c>
    </row>
    <row r="8428" spans="2:7">
      <c r="B8428" s="451" t="s">
        <v>19595</v>
      </c>
      <c r="C8428" s="451">
        <v>41627</v>
      </c>
      <c r="D8428" s="449" t="s">
        <v>22821</v>
      </c>
      <c r="E8428" s="451" t="s">
        <v>19596</v>
      </c>
      <c r="F8428" s="452" t="s">
        <v>20459</v>
      </c>
      <c r="G8428" s="452" t="s">
        <v>20459</v>
      </c>
    </row>
    <row r="8429" spans="2:7">
      <c r="B8429" s="451" t="s">
        <v>19595</v>
      </c>
      <c r="C8429" s="451">
        <v>41628</v>
      </c>
      <c r="D8429" s="449" t="s">
        <v>22822</v>
      </c>
      <c r="E8429" s="451" t="s">
        <v>19596</v>
      </c>
      <c r="F8429" s="452" t="s">
        <v>20460</v>
      </c>
      <c r="G8429" s="452" t="s">
        <v>20460</v>
      </c>
    </row>
    <row r="8430" spans="2:7">
      <c r="B8430" s="451" t="s">
        <v>19595</v>
      </c>
      <c r="C8430" s="451">
        <v>41629</v>
      </c>
      <c r="D8430" s="449" t="s">
        <v>22823</v>
      </c>
      <c r="E8430" s="451" t="s">
        <v>19596</v>
      </c>
      <c r="F8430" s="452" t="s">
        <v>20461</v>
      </c>
      <c r="G8430" s="452" t="s">
        <v>20461</v>
      </c>
    </row>
    <row r="8431" spans="2:7">
      <c r="B8431" s="451" t="s">
        <v>19595</v>
      </c>
      <c r="C8431" s="451">
        <v>43429</v>
      </c>
      <c r="D8431" s="449" t="s">
        <v>22824</v>
      </c>
      <c r="E8431" s="451" t="s">
        <v>19596</v>
      </c>
      <c r="F8431" s="452" t="s">
        <v>20462</v>
      </c>
      <c r="G8431" s="452" t="s">
        <v>20462</v>
      </c>
    </row>
    <row r="8432" spans="2:7">
      <c r="B8432" s="451" t="s">
        <v>19595</v>
      </c>
      <c r="C8432" s="451">
        <v>43430</v>
      </c>
      <c r="D8432" s="449" t="s">
        <v>22825</v>
      </c>
      <c r="E8432" s="451" t="s">
        <v>19596</v>
      </c>
      <c r="F8432" s="452" t="s">
        <v>20463</v>
      </c>
      <c r="G8432" s="452" t="s">
        <v>20463</v>
      </c>
    </row>
    <row r="8433" spans="2:7">
      <c r="B8433" s="451" t="s">
        <v>19595</v>
      </c>
      <c r="C8433" s="451">
        <v>43431</v>
      </c>
      <c r="D8433" s="449" t="s">
        <v>22826</v>
      </c>
      <c r="E8433" s="451" t="s">
        <v>19596</v>
      </c>
      <c r="F8433" s="452" t="s">
        <v>20464</v>
      </c>
      <c r="G8433" s="452" t="s">
        <v>20464</v>
      </c>
    </row>
    <row r="8434" spans="2:7">
      <c r="B8434" s="451" t="s">
        <v>19595</v>
      </c>
      <c r="C8434" s="451">
        <v>43432</v>
      </c>
      <c r="D8434" s="449" t="s">
        <v>22827</v>
      </c>
      <c r="E8434" s="451" t="s">
        <v>19596</v>
      </c>
      <c r="F8434" s="452" t="s">
        <v>20465</v>
      </c>
      <c r="G8434" s="452" t="s">
        <v>20465</v>
      </c>
    </row>
    <row r="8435" spans="2:7">
      <c r="B8435" s="451" t="s">
        <v>19595</v>
      </c>
      <c r="C8435" s="451">
        <v>43433</v>
      </c>
      <c r="D8435" s="449" t="s">
        <v>22828</v>
      </c>
      <c r="E8435" s="451" t="s">
        <v>19596</v>
      </c>
      <c r="F8435" s="452" t="s">
        <v>20466</v>
      </c>
      <c r="G8435" s="452" t="s">
        <v>20466</v>
      </c>
    </row>
    <row r="8436" spans="2:7">
      <c r="B8436" s="451" t="s">
        <v>19595</v>
      </c>
      <c r="C8436" s="451">
        <v>43094</v>
      </c>
      <c r="D8436" s="449" t="s">
        <v>22829</v>
      </c>
      <c r="E8436" s="451" t="s">
        <v>19596</v>
      </c>
      <c r="F8436" s="452" t="s">
        <v>36706</v>
      </c>
      <c r="G8436" s="452" t="s">
        <v>36706</v>
      </c>
    </row>
    <row r="8437" spans="2:7">
      <c r="B8437" s="451" t="s">
        <v>19595</v>
      </c>
      <c r="C8437" s="451">
        <v>43093</v>
      </c>
      <c r="D8437" s="449" t="s">
        <v>22830</v>
      </c>
      <c r="E8437" s="451" t="s">
        <v>19596</v>
      </c>
      <c r="F8437" s="452" t="s">
        <v>36707</v>
      </c>
      <c r="G8437" s="452" t="s">
        <v>36707</v>
      </c>
    </row>
    <row r="8438" spans="2:7">
      <c r="B8438" s="451" t="s">
        <v>19595</v>
      </c>
      <c r="C8438" s="451">
        <v>11694</v>
      </c>
      <c r="D8438" s="449" t="s">
        <v>22831</v>
      </c>
      <c r="E8438" s="451" t="s">
        <v>19596</v>
      </c>
      <c r="F8438" s="452" t="s">
        <v>20468</v>
      </c>
      <c r="G8438" s="452" t="s">
        <v>20468</v>
      </c>
    </row>
    <row r="8439" spans="2:7">
      <c r="B8439" s="451" t="s">
        <v>19595</v>
      </c>
      <c r="C8439" s="451">
        <v>1030</v>
      </c>
      <c r="D8439" s="449" t="s">
        <v>22832</v>
      </c>
      <c r="E8439" s="451" t="s">
        <v>19596</v>
      </c>
      <c r="F8439" s="452" t="s">
        <v>20467</v>
      </c>
      <c r="G8439" s="452" t="s">
        <v>20467</v>
      </c>
    </row>
    <row r="8440" spans="2:7">
      <c r="B8440" s="451" t="s">
        <v>19595</v>
      </c>
      <c r="C8440" s="451">
        <v>11881</v>
      </c>
      <c r="D8440" s="449" t="s">
        <v>22833</v>
      </c>
      <c r="E8440" s="451" t="s">
        <v>19596</v>
      </c>
      <c r="F8440" s="452" t="s">
        <v>20441</v>
      </c>
      <c r="G8440" s="452" t="s">
        <v>20441</v>
      </c>
    </row>
    <row r="8441" spans="2:7">
      <c r="B8441" s="451" t="s">
        <v>19595</v>
      </c>
      <c r="C8441" s="451">
        <v>35277</v>
      </c>
      <c r="D8441" s="449" t="s">
        <v>22834</v>
      </c>
      <c r="E8441" s="451" t="s">
        <v>19596</v>
      </c>
      <c r="F8441" s="452" t="s">
        <v>36708</v>
      </c>
      <c r="G8441" s="452" t="s">
        <v>36708</v>
      </c>
    </row>
    <row r="8442" spans="2:7">
      <c r="B8442" s="451" t="s">
        <v>19595</v>
      </c>
      <c r="C8442" s="451">
        <v>10521</v>
      </c>
      <c r="D8442" s="449" t="s">
        <v>22835</v>
      </c>
      <c r="E8442" s="451" t="s">
        <v>19596</v>
      </c>
      <c r="F8442" s="452" t="s">
        <v>29240</v>
      </c>
      <c r="G8442" s="452" t="s">
        <v>29240</v>
      </c>
    </row>
    <row r="8443" spans="2:7">
      <c r="B8443" s="451" t="s">
        <v>19595</v>
      </c>
      <c r="C8443" s="451">
        <v>10885</v>
      </c>
      <c r="D8443" s="449" t="s">
        <v>22836</v>
      </c>
      <c r="E8443" s="451" t="s">
        <v>19596</v>
      </c>
      <c r="F8443" s="452" t="s">
        <v>28224</v>
      </c>
      <c r="G8443" s="452" t="s">
        <v>28224</v>
      </c>
    </row>
    <row r="8444" spans="2:7">
      <c r="B8444" s="451" t="s">
        <v>19595</v>
      </c>
      <c r="C8444" s="451">
        <v>20962</v>
      </c>
      <c r="D8444" s="449" t="s">
        <v>22837</v>
      </c>
      <c r="E8444" s="451" t="s">
        <v>19596</v>
      </c>
      <c r="F8444" s="452" t="s">
        <v>29241</v>
      </c>
      <c r="G8444" s="452" t="s">
        <v>29241</v>
      </c>
    </row>
    <row r="8445" spans="2:7">
      <c r="B8445" s="451" t="s">
        <v>19595</v>
      </c>
      <c r="C8445" s="451">
        <v>20963</v>
      </c>
      <c r="D8445" s="449" t="s">
        <v>22838</v>
      </c>
      <c r="E8445" s="451" t="s">
        <v>19596</v>
      </c>
      <c r="F8445" s="452" t="s">
        <v>29242</v>
      </c>
      <c r="G8445" s="452" t="s">
        <v>29242</v>
      </c>
    </row>
    <row r="8446" spans="2:7">
      <c r="B8446" s="451" t="s">
        <v>19595</v>
      </c>
      <c r="C8446" s="451">
        <v>34643</v>
      </c>
      <c r="D8446" s="449" t="s">
        <v>22839</v>
      </c>
      <c r="E8446" s="451" t="s">
        <v>19596</v>
      </c>
      <c r="F8446" s="452" t="s">
        <v>28504</v>
      </c>
      <c r="G8446" s="452" t="s">
        <v>28504</v>
      </c>
    </row>
    <row r="8447" spans="2:7">
      <c r="B8447" s="451" t="s">
        <v>19595</v>
      </c>
      <c r="C8447" s="451">
        <v>41480</v>
      </c>
      <c r="D8447" s="449" t="s">
        <v>22840</v>
      </c>
      <c r="E8447" s="451" t="s">
        <v>19596</v>
      </c>
      <c r="F8447" s="452" t="s">
        <v>21893</v>
      </c>
      <c r="G8447" s="452" t="s">
        <v>21893</v>
      </c>
    </row>
    <row r="8448" spans="2:7">
      <c r="B8448" s="451" t="s">
        <v>19595</v>
      </c>
      <c r="C8448" s="451">
        <v>41474</v>
      </c>
      <c r="D8448" s="449" t="s">
        <v>22841</v>
      </c>
      <c r="E8448" s="451" t="s">
        <v>19596</v>
      </c>
      <c r="F8448" s="452" t="s">
        <v>34769</v>
      </c>
      <c r="G8448" s="452" t="s">
        <v>34769</v>
      </c>
    </row>
    <row r="8449" spans="2:7">
      <c r="B8449" s="451" t="s">
        <v>19595</v>
      </c>
      <c r="C8449" s="451">
        <v>41475</v>
      </c>
      <c r="D8449" s="449" t="s">
        <v>22842</v>
      </c>
      <c r="E8449" s="451" t="s">
        <v>19596</v>
      </c>
      <c r="F8449" s="452" t="s">
        <v>3945</v>
      </c>
      <c r="G8449" s="452" t="s">
        <v>3945</v>
      </c>
    </row>
    <row r="8450" spans="2:7">
      <c r="B8450" s="451" t="s">
        <v>19595</v>
      </c>
      <c r="C8450" s="451">
        <v>41476</v>
      </c>
      <c r="D8450" s="449" t="s">
        <v>22843</v>
      </c>
      <c r="E8450" s="451" t="s">
        <v>19596</v>
      </c>
      <c r="F8450" s="452" t="s">
        <v>33016</v>
      </c>
      <c r="G8450" s="452" t="s">
        <v>33016</v>
      </c>
    </row>
    <row r="8451" spans="2:7">
      <c r="B8451" s="451" t="s">
        <v>19595</v>
      </c>
      <c r="C8451" s="451">
        <v>2555</v>
      </c>
      <c r="D8451" s="449" t="s">
        <v>22844</v>
      </c>
      <c r="E8451" s="451" t="s">
        <v>19596</v>
      </c>
      <c r="F8451" s="452" t="s">
        <v>20173</v>
      </c>
      <c r="G8451" s="452" t="s">
        <v>20173</v>
      </c>
    </row>
    <row r="8452" spans="2:7">
      <c r="B8452" s="451" t="s">
        <v>19595</v>
      </c>
      <c r="C8452" s="451">
        <v>2556</v>
      </c>
      <c r="D8452" s="449" t="s">
        <v>22845</v>
      </c>
      <c r="E8452" s="451" t="s">
        <v>19596</v>
      </c>
      <c r="F8452" s="452" t="s">
        <v>19601</v>
      </c>
      <c r="G8452" s="452" t="s">
        <v>19601</v>
      </c>
    </row>
    <row r="8453" spans="2:7">
      <c r="B8453" s="451" t="s">
        <v>19595</v>
      </c>
      <c r="C8453" s="451">
        <v>2557</v>
      </c>
      <c r="D8453" s="449" t="s">
        <v>22846</v>
      </c>
      <c r="E8453" s="451" t="s">
        <v>19596</v>
      </c>
      <c r="F8453" s="452" t="s">
        <v>20239</v>
      </c>
      <c r="G8453" s="452" t="s">
        <v>20239</v>
      </c>
    </row>
    <row r="8454" spans="2:7">
      <c r="B8454" s="451" t="s">
        <v>19595</v>
      </c>
      <c r="C8454" s="451">
        <v>10569</v>
      </c>
      <c r="D8454" s="449" t="s">
        <v>22847</v>
      </c>
      <c r="E8454" s="451" t="s">
        <v>19596</v>
      </c>
      <c r="F8454" s="452" t="s">
        <v>20239</v>
      </c>
      <c r="G8454" s="452" t="s">
        <v>20239</v>
      </c>
    </row>
    <row r="8455" spans="2:7">
      <c r="B8455" s="451" t="s">
        <v>19595</v>
      </c>
      <c r="C8455" s="451">
        <v>39810</v>
      </c>
      <c r="D8455" s="449" t="s">
        <v>22848</v>
      </c>
      <c r="E8455" s="451" t="s">
        <v>19596</v>
      </c>
      <c r="F8455" s="452" t="s">
        <v>33833</v>
      </c>
      <c r="G8455" s="452" t="s">
        <v>33833</v>
      </c>
    </row>
    <row r="8456" spans="2:7">
      <c r="B8456" s="451" t="s">
        <v>19595</v>
      </c>
      <c r="C8456" s="451">
        <v>39811</v>
      </c>
      <c r="D8456" s="449" t="s">
        <v>22849</v>
      </c>
      <c r="E8456" s="451" t="s">
        <v>19596</v>
      </c>
      <c r="F8456" s="452" t="s">
        <v>28527</v>
      </c>
      <c r="G8456" s="452" t="s">
        <v>28527</v>
      </c>
    </row>
    <row r="8457" spans="2:7">
      <c r="B8457" s="451" t="s">
        <v>19595</v>
      </c>
      <c r="C8457" s="451">
        <v>39812</v>
      </c>
      <c r="D8457" s="449" t="s">
        <v>22850</v>
      </c>
      <c r="E8457" s="451" t="s">
        <v>19596</v>
      </c>
      <c r="F8457" s="452" t="s">
        <v>35464</v>
      </c>
      <c r="G8457" s="452" t="s">
        <v>35464</v>
      </c>
    </row>
    <row r="8458" spans="2:7">
      <c r="B8458" s="451" t="s">
        <v>19595</v>
      </c>
      <c r="C8458" s="451">
        <v>43096</v>
      </c>
      <c r="D8458" s="449" t="s">
        <v>22851</v>
      </c>
      <c r="E8458" s="451" t="s">
        <v>19596</v>
      </c>
      <c r="F8458" s="452" t="s">
        <v>36709</v>
      </c>
      <c r="G8458" s="452" t="s">
        <v>36709</v>
      </c>
    </row>
    <row r="8459" spans="2:7">
      <c r="B8459" s="451" t="s">
        <v>19595</v>
      </c>
      <c r="C8459" s="451">
        <v>43102</v>
      </c>
      <c r="D8459" s="449" t="s">
        <v>22852</v>
      </c>
      <c r="E8459" s="451" t="s">
        <v>19596</v>
      </c>
      <c r="F8459" s="452" t="s">
        <v>27650</v>
      </c>
      <c r="G8459" s="452" t="s">
        <v>27650</v>
      </c>
    </row>
    <row r="8460" spans="2:7">
      <c r="B8460" s="451" t="s">
        <v>19595</v>
      </c>
      <c r="C8460" s="451">
        <v>43103</v>
      </c>
      <c r="D8460" s="449" t="s">
        <v>22853</v>
      </c>
      <c r="E8460" s="451" t="s">
        <v>19596</v>
      </c>
      <c r="F8460" s="452" t="s">
        <v>36710</v>
      </c>
      <c r="G8460" s="452" t="s">
        <v>36710</v>
      </c>
    </row>
    <row r="8461" spans="2:7">
      <c r="B8461" s="451" t="s">
        <v>19595</v>
      </c>
      <c r="C8461" s="451">
        <v>43098</v>
      </c>
      <c r="D8461" s="449" t="s">
        <v>22854</v>
      </c>
      <c r="E8461" s="451" t="s">
        <v>19596</v>
      </c>
      <c r="F8461" s="452" t="s">
        <v>32092</v>
      </c>
      <c r="G8461" s="452" t="s">
        <v>32092</v>
      </c>
    </row>
    <row r="8462" spans="2:7">
      <c r="B8462" s="451" t="s">
        <v>19595</v>
      </c>
      <c r="C8462" s="451">
        <v>43097</v>
      </c>
      <c r="D8462" s="449" t="s">
        <v>22855</v>
      </c>
      <c r="E8462" s="451" t="s">
        <v>19596</v>
      </c>
      <c r="F8462" s="452" t="s">
        <v>36711</v>
      </c>
      <c r="G8462" s="452" t="s">
        <v>36711</v>
      </c>
    </row>
    <row r="8463" spans="2:7">
      <c r="B8463" s="451" t="s">
        <v>19595</v>
      </c>
      <c r="C8463" s="451">
        <v>43104</v>
      </c>
      <c r="D8463" s="449" t="s">
        <v>22856</v>
      </c>
      <c r="E8463" s="451" t="s">
        <v>19596</v>
      </c>
      <c r="F8463" s="452" t="s">
        <v>36712</v>
      </c>
      <c r="G8463" s="452" t="s">
        <v>36712</v>
      </c>
    </row>
    <row r="8464" spans="2:7">
      <c r="B8464" s="451" t="s">
        <v>19595</v>
      </c>
      <c r="C8464" s="451">
        <v>39771</v>
      </c>
      <c r="D8464" s="449" t="s">
        <v>22857</v>
      </c>
      <c r="E8464" s="451" t="s">
        <v>19596</v>
      </c>
      <c r="F8464" s="452" t="s">
        <v>6036</v>
      </c>
      <c r="G8464" s="452" t="s">
        <v>6036</v>
      </c>
    </row>
    <row r="8465" spans="2:7">
      <c r="B8465" s="451" t="s">
        <v>19595</v>
      </c>
      <c r="C8465" s="451">
        <v>39772</v>
      </c>
      <c r="D8465" s="449" t="s">
        <v>22858</v>
      </c>
      <c r="E8465" s="451" t="s">
        <v>19596</v>
      </c>
      <c r="F8465" s="452" t="s">
        <v>20469</v>
      </c>
      <c r="G8465" s="452" t="s">
        <v>20469</v>
      </c>
    </row>
    <row r="8466" spans="2:7">
      <c r="B8466" s="451" t="s">
        <v>19595</v>
      </c>
      <c r="C8466" s="451">
        <v>39773</v>
      </c>
      <c r="D8466" s="449" t="s">
        <v>22859</v>
      </c>
      <c r="E8466" s="451" t="s">
        <v>19596</v>
      </c>
      <c r="F8466" s="452" t="s">
        <v>20139</v>
      </c>
      <c r="G8466" s="452" t="s">
        <v>20139</v>
      </c>
    </row>
    <row r="8467" spans="2:7">
      <c r="B8467" s="451" t="s">
        <v>19595</v>
      </c>
      <c r="C8467" s="451">
        <v>39774</v>
      </c>
      <c r="D8467" s="449" t="s">
        <v>22860</v>
      </c>
      <c r="E8467" s="451" t="s">
        <v>19596</v>
      </c>
      <c r="F8467" s="452" t="s">
        <v>20061</v>
      </c>
      <c r="G8467" s="452" t="s">
        <v>20061</v>
      </c>
    </row>
    <row r="8468" spans="2:7">
      <c r="B8468" s="451" t="s">
        <v>19595</v>
      </c>
      <c r="C8468" s="451">
        <v>39775</v>
      </c>
      <c r="D8468" s="449" t="s">
        <v>22861</v>
      </c>
      <c r="E8468" s="451" t="s">
        <v>19596</v>
      </c>
      <c r="F8468" s="452" t="s">
        <v>20470</v>
      </c>
      <c r="G8468" s="452" t="s">
        <v>20470</v>
      </c>
    </row>
    <row r="8469" spans="2:7">
      <c r="B8469" s="451" t="s">
        <v>19595</v>
      </c>
      <c r="C8469" s="451">
        <v>39776</v>
      </c>
      <c r="D8469" s="449" t="s">
        <v>22862</v>
      </c>
      <c r="E8469" s="451" t="s">
        <v>19596</v>
      </c>
      <c r="F8469" s="452" t="s">
        <v>20471</v>
      </c>
      <c r="G8469" s="452" t="s">
        <v>20471</v>
      </c>
    </row>
    <row r="8470" spans="2:7">
      <c r="B8470" s="451" t="s">
        <v>19595</v>
      </c>
      <c r="C8470" s="451">
        <v>39777</v>
      </c>
      <c r="D8470" s="449" t="s">
        <v>22863</v>
      </c>
      <c r="E8470" s="451" t="s">
        <v>19596</v>
      </c>
      <c r="F8470" s="452" t="s">
        <v>20472</v>
      </c>
      <c r="G8470" s="452" t="s">
        <v>20472</v>
      </c>
    </row>
    <row r="8471" spans="2:7">
      <c r="B8471" s="451" t="s">
        <v>19595</v>
      </c>
      <c r="C8471" s="451">
        <v>20254</v>
      </c>
      <c r="D8471" s="449" t="s">
        <v>22864</v>
      </c>
      <c r="E8471" s="451" t="s">
        <v>19596</v>
      </c>
      <c r="F8471" s="452" t="s">
        <v>20453</v>
      </c>
      <c r="G8471" s="452" t="s">
        <v>20453</v>
      </c>
    </row>
    <row r="8472" spans="2:7">
      <c r="B8472" s="451" t="s">
        <v>19595</v>
      </c>
      <c r="C8472" s="451">
        <v>20253</v>
      </c>
      <c r="D8472" s="449" t="s">
        <v>22865</v>
      </c>
      <c r="E8472" s="451" t="s">
        <v>19596</v>
      </c>
      <c r="F8472" s="452" t="s">
        <v>20473</v>
      </c>
      <c r="G8472" s="452" t="s">
        <v>20473</v>
      </c>
    </row>
    <row r="8473" spans="2:7">
      <c r="B8473" s="451" t="s">
        <v>19595</v>
      </c>
      <c r="C8473" s="451">
        <v>11247</v>
      </c>
      <c r="D8473" s="449" t="s">
        <v>22866</v>
      </c>
      <c r="E8473" s="451" t="s">
        <v>19596</v>
      </c>
      <c r="F8473" s="452" t="s">
        <v>20474</v>
      </c>
      <c r="G8473" s="452" t="s">
        <v>20474</v>
      </c>
    </row>
    <row r="8474" spans="2:7">
      <c r="B8474" s="451" t="s">
        <v>19595</v>
      </c>
      <c r="C8474" s="451">
        <v>11250</v>
      </c>
      <c r="D8474" s="449" t="s">
        <v>22867</v>
      </c>
      <c r="E8474" s="451" t="s">
        <v>19596</v>
      </c>
      <c r="F8474" s="452" t="s">
        <v>20278</v>
      </c>
      <c r="G8474" s="452" t="s">
        <v>20278</v>
      </c>
    </row>
    <row r="8475" spans="2:7">
      <c r="B8475" s="451" t="s">
        <v>19595</v>
      </c>
      <c r="C8475" s="451">
        <v>11249</v>
      </c>
      <c r="D8475" s="449" t="s">
        <v>22868</v>
      </c>
      <c r="E8475" s="451" t="s">
        <v>19596</v>
      </c>
      <c r="F8475" s="452" t="s">
        <v>20475</v>
      </c>
      <c r="G8475" s="452" t="s">
        <v>20475</v>
      </c>
    </row>
    <row r="8476" spans="2:7">
      <c r="B8476" s="451" t="s">
        <v>19595</v>
      </c>
      <c r="C8476" s="451">
        <v>11251</v>
      </c>
      <c r="D8476" s="449" t="s">
        <v>22869</v>
      </c>
      <c r="E8476" s="451" t="s">
        <v>19596</v>
      </c>
      <c r="F8476" s="452" t="s">
        <v>20476</v>
      </c>
      <c r="G8476" s="452" t="s">
        <v>20476</v>
      </c>
    </row>
    <row r="8477" spans="2:7">
      <c r="B8477" s="451" t="s">
        <v>19595</v>
      </c>
      <c r="C8477" s="451">
        <v>11253</v>
      </c>
      <c r="D8477" s="449" t="s">
        <v>22870</v>
      </c>
      <c r="E8477" s="451" t="s">
        <v>19596</v>
      </c>
      <c r="F8477" s="452" t="s">
        <v>20477</v>
      </c>
      <c r="G8477" s="452" t="s">
        <v>20477</v>
      </c>
    </row>
    <row r="8478" spans="2:7">
      <c r="B8478" s="451" t="s">
        <v>19595</v>
      </c>
      <c r="C8478" s="451">
        <v>11255</v>
      </c>
      <c r="D8478" s="449" t="s">
        <v>22871</v>
      </c>
      <c r="E8478" s="451" t="s">
        <v>19596</v>
      </c>
      <c r="F8478" s="452" t="s">
        <v>20478</v>
      </c>
      <c r="G8478" s="452" t="s">
        <v>20478</v>
      </c>
    </row>
    <row r="8479" spans="2:7">
      <c r="B8479" s="451" t="s">
        <v>19595</v>
      </c>
      <c r="C8479" s="451">
        <v>14055</v>
      </c>
      <c r="D8479" s="449" t="s">
        <v>22872</v>
      </c>
      <c r="E8479" s="451" t="s">
        <v>19596</v>
      </c>
      <c r="F8479" s="452" t="s">
        <v>20479</v>
      </c>
      <c r="G8479" s="452" t="s">
        <v>20479</v>
      </c>
    </row>
    <row r="8480" spans="2:7">
      <c r="B8480" s="451" t="s">
        <v>19595</v>
      </c>
      <c r="C8480" s="451">
        <v>11256</v>
      </c>
      <c r="D8480" s="449" t="s">
        <v>22873</v>
      </c>
      <c r="E8480" s="451" t="s">
        <v>19596</v>
      </c>
      <c r="F8480" s="452" t="s">
        <v>20480</v>
      </c>
      <c r="G8480" s="452" t="s">
        <v>20480</v>
      </c>
    </row>
    <row r="8481" spans="2:7">
      <c r="B8481" s="451" t="s">
        <v>19595</v>
      </c>
      <c r="C8481" s="451">
        <v>1872</v>
      </c>
      <c r="D8481" s="449" t="s">
        <v>22874</v>
      </c>
      <c r="E8481" s="451" t="s">
        <v>19596</v>
      </c>
      <c r="F8481" s="452" t="s">
        <v>21700</v>
      </c>
      <c r="G8481" s="452" t="s">
        <v>21700</v>
      </c>
    </row>
    <row r="8482" spans="2:7">
      <c r="B8482" s="451" t="s">
        <v>19595</v>
      </c>
      <c r="C8482" s="451">
        <v>1873</v>
      </c>
      <c r="D8482" s="449" t="s">
        <v>22875</v>
      </c>
      <c r="E8482" s="451" t="s">
        <v>19596</v>
      </c>
      <c r="F8482" s="452" t="s">
        <v>6348</v>
      </c>
      <c r="G8482" s="452" t="s">
        <v>6348</v>
      </c>
    </row>
    <row r="8483" spans="2:7">
      <c r="B8483" s="451" t="s">
        <v>19595</v>
      </c>
      <c r="C8483" s="451">
        <v>39693</v>
      </c>
      <c r="D8483" s="449" t="s">
        <v>22876</v>
      </c>
      <c r="E8483" s="451" t="s">
        <v>19596</v>
      </c>
      <c r="F8483" s="452" t="s">
        <v>20481</v>
      </c>
      <c r="G8483" s="452" t="s">
        <v>20481</v>
      </c>
    </row>
    <row r="8484" spans="2:7">
      <c r="B8484" s="451" t="s">
        <v>19595</v>
      </c>
      <c r="C8484" s="451">
        <v>39692</v>
      </c>
      <c r="D8484" s="449" t="s">
        <v>22877</v>
      </c>
      <c r="E8484" s="451" t="s">
        <v>19596</v>
      </c>
      <c r="F8484" s="452" t="s">
        <v>20482</v>
      </c>
      <c r="G8484" s="452" t="s">
        <v>20482</v>
      </c>
    </row>
    <row r="8485" spans="2:7">
      <c r="B8485" s="451" t="s">
        <v>19595</v>
      </c>
      <c r="C8485" s="451">
        <v>1062</v>
      </c>
      <c r="D8485" s="449" t="s">
        <v>22878</v>
      </c>
      <c r="E8485" s="451" t="s">
        <v>19596</v>
      </c>
      <c r="F8485" s="452" t="s">
        <v>20483</v>
      </c>
      <c r="G8485" s="452" t="s">
        <v>20483</v>
      </c>
    </row>
    <row r="8486" spans="2:7">
      <c r="B8486" s="451" t="s">
        <v>19595</v>
      </c>
      <c r="C8486" s="451">
        <v>39686</v>
      </c>
      <c r="D8486" s="449" t="s">
        <v>22879</v>
      </c>
      <c r="E8486" s="451" t="s">
        <v>19596</v>
      </c>
      <c r="F8486" s="452" t="s">
        <v>20484</v>
      </c>
      <c r="G8486" s="452" t="s">
        <v>20484</v>
      </c>
    </row>
    <row r="8487" spans="2:7">
      <c r="B8487" s="451" t="s">
        <v>19595</v>
      </c>
      <c r="C8487" s="451">
        <v>43095</v>
      </c>
      <c r="D8487" s="449" t="s">
        <v>22880</v>
      </c>
      <c r="E8487" s="451" t="s">
        <v>19596</v>
      </c>
      <c r="F8487" s="452" t="s">
        <v>36713</v>
      </c>
      <c r="G8487" s="452" t="s">
        <v>36713</v>
      </c>
    </row>
    <row r="8488" spans="2:7">
      <c r="B8488" s="451" t="s">
        <v>19595</v>
      </c>
      <c r="C8488" s="451">
        <v>1871</v>
      </c>
      <c r="D8488" s="449" t="s">
        <v>22881</v>
      </c>
      <c r="E8488" s="451" t="s">
        <v>19596</v>
      </c>
      <c r="F8488" s="452" t="s">
        <v>17645</v>
      </c>
      <c r="G8488" s="452" t="s">
        <v>17645</v>
      </c>
    </row>
    <row r="8489" spans="2:7">
      <c r="B8489" s="451" t="s">
        <v>19595</v>
      </c>
      <c r="C8489" s="451">
        <v>12001</v>
      </c>
      <c r="D8489" s="449" t="s">
        <v>22882</v>
      </c>
      <c r="E8489" s="451" t="s">
        <v>19596</v>
      </c>
      <c r="F8489" s="452" t="s">
        <v>6440</v>
      </c>
      <c r="G8489" s="452" t="s">
        <v>6440</v>
      </c>
    </row>
    <row r="8490" spans="2:7">
      <c r="B8490" s="451" t="s">
        <v>19595</v>
      </c>
      <c r="C8490" s="451">
        <v>11882</v>
      </c>
      <c r="D8490" s="449" t="s">
        <v>22883</v>
      </c>
      <c r="E8490" s="451" t="s">
        <v>19596</v>
      </c>
      <c r="F8490" s="452" t="s">
        <v>20485</v>
      </c>
      <c r="G8490" s="452" t="s">
        <v>20485</v>
      </c>
    </row>
    <row r="8491" spans="2:7">
      <c r="B8491" s="451" t="s">
        <v>19595</v>
      </c>
      <c r="C8491" s="451">
        <v>1068</v>
      </c>
      <c r="D8491" s="449" t="s">
        <v>22884</v>
      </c>
      <c r="E8491" s="451" t="s">
        <v>19596</v>
      </c>
      <c r="F8491" s="452" t="s">
        <v>20486</v>
      </c>
      <c r="G8491" s="452" t="s">
        <v>20486</v>
      </c>
    </row>
    <row r="8492" spans="2:7">
      <c r="B8492" s="451" t="s">
        <v>19595</v>
      </c>
      <c r="C8492" s="451">
        <v>39690</v>
      </c>
      <c r="D8492" s="449" t="s">
        <v>22885</v>
      </c>
      <c r="E8492" s="451" t="s">
        <v>19596</v>
      </c>
      <c r="F8492" s="452" t="s">
        <v>20487</v>
      </c>
      <c r="G8492" s="452" t="s">
        <v>20487</v>
      </c>
    </row>
    <row r="8493" spans="2:7">
      <c r="B8493" s="451" t="s">
        <v>19595</v>
      </c>
      <c r="C8493" s="451">
        <v>39691</v>
      </c>
      <c r="D8493" s="449" t="s">
        <v>22886</v>
      </c>
      <c r="E8493" s="451" t="s">
        <v>19596</v>
      </c>
      <c r="F8493" s="452" t="s">
        <v>20488</v>
      </c>
      <c r="G8493" s="452" t="s">
        <v>20488</v>
      </c>
    </row>
    <row r="8494" spans="2:7">
      <c r="B8494" s="451" t="s">
        <v>19595</v>
      </c>
      <c r="C8494" s="451">
        <v>39808</v>
      </c>
      <c r="D8494" s="449" t="s">
        <v>22887</v>
      </c>
      <c r="E8494" s="451" t="s">
        <v>19596</v>
      </c>
      <c r="F8494" s="452" t="s">
        <v>35809</v>
      </c>
      <c r="G8494" s="452" t="s">
        <v>35809</v>
      </c>
    </row>
    <row r="8495" spans="2:7">
      <c r="B8495" s="451" t="s">
        <v>19595</v>
      </c>
      <c r="C8495" s="451">
        <v>39809</v>
      </c>
      <c r="D8495" s="449" t="s">
        <v>22888</v>
      </c>
      <c r="E8495" s="451" t="s">
        <v>19596</v>
      </c>
      <c r="F8495" s="452" t="s">
        <v>36714</v>
      </c>
      <c r="G8495" s="452" t="s">
        <v>36714</v>
      </c>
    </row>
    <row r="8496" spans="2:7">
      <c r="B8496" s="451" t="s">
        <v>19595</v>
      </c>
      <c r="C8496" s="451">
        <v>43439</v>
      </c>
      <c r="D8496" s="449" t="s">
        <v>22889</v>
      </c>
      <c r="E8496" s="451" t="s">
        <v>19596</v>
      </c>
      <c r="F8496" s="452" t="s">
        <v>20489</v>
      </c>
      <c r="G8496" s="452" t="s">
        <v>20489</v>
      </c>
    </row>
    <row r="8497" spans="2:7">
      <c r="B8497" s="451" t="s">
        <v>19595</v>
      </c>
      <c r="C8497" s="451">
        <v>5103</v>
      </c>
      <c r="D8497" s="449" t="s">
        <v>22890</v>
      </c>
      <c r="E8497" s="451" t="s">
        <v>19596</v>
      </c>
      <c r="F8497" s="452" t="s">
        <v>22530</v>
      </c>
      <c r="G8497" s="452" t="s">
        <v>22530</v>
      </c>
    </row>
    <row r="8498" spans="2:7">
      <c r="B8498" s="451" t="s">
        <v>19595</v>
      </c>
      <c r="C8498" s="451">
        <v>11880</v>
      </c>
      <c r="D8498" s="449" t="s">
        <v>22891</v>
      </c>
      <c r="E8498" s="451" t="s">
        <v>19596</v>
      </c>
      <c r="F8498" s="452" t="s">
        <v>34996</v>
      </c>
      <c r="G8498" s="452" t="s">
        <v>34996</v>
      </c>
    </row>
    <row r="8499" spans="2:7">
      <c r="B8499" s="451" t="s">
        <v>19595</v>
      </c>
      <c r="C8499" s="451">
        <v>11714</v>
      </c>
      <c r="D8499" s="449" t="s">
        <v>22892</v>
      </c>
      <c r="E8499" s="451" t="s">
        <v>19596</v>
      </c>
      <c r="F8499" s="452" t="s">
        <v>36715</v>
      </c>
      <c r="G8499" s="452" t="s">
        <v>36715</v>
      </c>
    </row>
    <row r="8500" spans="2:7">
      <c r="B8500" s="451" t="s">
        <v>19595</v>
      </c>
      <c r="C8500" s="451">
        <v>11712</v>
      </c>
      <c r="D8500" s="449" t="s">
        <v>22893</v>
      </c>
      <c r="E8500" s="451" t="s">
        <v>19596</v>
      </c>
      <c r="F8500" s="452" t="s">
        <v>21506</v>
      </c>
      <c r="G8500" s="452" t="s">
        <v>21506</v>
      </c>
    </row>
    <row r="8501" spans="2:7">
      <c r="B8501" s="451" t="s">
        <v>19595</v>
      </c>
      <c r="C8501" s="451">
        <v>11717</v>
      </c>
      <c r="D8501" s="449" t="s">
        <v>22894</v>
      </c>
      <c r="E8501" s="451" t="s">
        <v>19596</v>
      </c>
      <c r="F8501" s="452" t="s">
        <v>21923</v>
      </c>
      <c r="G8501" s="452" t="s">
        <v>21923</v>
      </c>
    </row>
    <row r="8502" spans="2:7">
      <c r="B8502" s="451" t="s">
        <v>19595</v>
      </c>
      <c r="C8502" s="451">
        <v>1106</v>
      </c>
      <c r="D8502" s="449" t="s">
        <v>22895</v>
      </c>
      <c r="E8502" s="451" t="s">
        <v>19605</v>
      </c>
      <c r="F8502" s="452" t="s">
        <v>6689</v>
      </c>
      <c r="G8502" s="452" t="s">
        <v>6689</v>
      </c>
    </row>
    <row r="8503" spans="2:7">
      <c r="B8503" s="451" t="s">
        <v>19595</v>
      </c>
      <c r="C8503" s="451">
        <v>11161</v>
      </c>
      <c r="D8503" s="449" t="s">
        <v>22896</v>
      </c>
      <c r="E8503" s="451" t="s">
        <v>19605</v>
      </c>
      <c r="F8503" s="452" t="s">
        <v>18462</v>
      </c>
      <c r="G8503" s="452" t="s">
        <v>18462</v>
      </c>
    </row>
    <row r="8504" spans="2:7">
      <c r="B8504" s="451" t="s">
        <v>19595</v>
      </c>
      <c r="C8504" s="451">
        <v>1107</v>
      </c>
      <c r="D8504" s="449" t="s">
        <v>22897</v>
      </c>
      <c r="E8504" s="451" t="s">
        <v>19605</v>
      </c>
      <c r="F8504" s="452" t="s">
        <v>30706</v>
      </c>
      <c r="G8504" s="452" t="s">
        <v>30706</v>
      </c>
    </row>
    <row r="8505" spans="2:7">
      <c r="B8505" s="451" t="s">
        <v>19595</v>
      </c>
      <c r="C8505" s="451">
        <v>44479</v>
      </c>
      <c r="D8505" s="449" t="s">
        <v>22898</v>
      </c>
      <c r="E8505" s="451" t="s">
        <v>19605</v>
      </c>
      <c r="F8505" s="452" t="s">
        <v>6122</v>
      </c>
      <c r="G8505" s="452" t="s">
        <v>6122</v>
      </c>
    </row>
    <row r="8506" spans="2:7">
      <c r="B8506" s="451" t="s">
        <v>19595</v>
      </c>
      <c r="C8506" s="451">
        <v>4759</v>
      </c>
      <c r="D8506" s="449" t="s">
        <v>22899</v>
      </c>
      <c r="E8506" s="451" t="s">
        <v>852</v>
      </c>
      <c r="F8506" s="452" t="s">
        <v>20205</v>
      </c>
      <c r="G8506" s="452" t="s">
        <v>16635</v>
      </c>
    </row>
    <row r="8507" spans="2:7">
      <c r="B8507" s="451" t="s">
        <v>19595</v>
      </c>
      <c r="C8507" s="451">
        <v>41068</v>
      </c>
      <c r="D8507" s="449" t="s">
        <v>22900</v>
      </c>
      <c r="E8507" s="451" t="s">
        <v>19623</v>
      </c>
      <c r="F8507" s="452" t="s">
        <v>29246</v>
      </c>
      <c r="G8507" s="452" t="s">
        <v>29247</v>
      </c>
    </row>
    <row r="8508" spans="2:7">
      <c r="B8508" s="451" t="s">
        <v>19595</v>
      </c>
      <c r="C8508" s="451">
        <v>12618</v>
      </c>
      <c r="D8508" s="449" t="s">
        <v>22901</v>
      </c>
      <c r="E8508" s="451" t="s">
        <v>19596</v>
      </c>
      <c r="F8508" s="452" t="s">
        <v>36716</v>
      </c>
      <c r="G8508" s="452" t="s">
        <v>36716</v>
      </c>
    </row>
    <row r="8509" spans="2:7">
      <c r="B8509" s="451" t="s">
        <v>19595</v>
      </c>
      <c r="C8509" s="451">
        <v>1108</v>
      </c>
      <c r="D8509" s="449" t="s">
        <v>22902</v>
      </c>
      <c r="E8509" s="451" t="s">
        <v>138</v>
      </c>
      <c r="F8509" s="452" t="s">
        <v>20117</v>
      </c>
      <c r="G8509" s="452" t="s">
        <v>20117</v>
      </c>
    </row>
    <row r="8510" spans="2:7">
      <c r="B8510" s="451" t="s">
        <v>19595</v>
      </c>
      <c r="C8510" s="451">
        <v>1117</v>
      </c>
      <c r="D8510" s="449" t="s">
        <v>22903</v>
      </c>
      <c r="E8510" s="451" t="s">
        <v>138</v>
      </c>
      <c r="F8510" s="452" t="s">
        <v>11391</v>
      </c>
      <c r="G8510" s="452" t="s">
        <v>11391</v>
      </c>
    </row>
    <row r="8511" spans="2:7">
      <c r="B8511" s="451" t="s">
        <v>19595</v>
      </c>
      <c r="C8511" s="451">
        <v>1118</v>
      </c>
      <c r="D8511" s="449" t="s">
        <v>22904</v>
      </c>
      <c r="E8511" s="451" t="s">
        <v>138</v>
      </c>
      <c r="F8511" s="452" t="s">
        <v>10357</v>
      </c>
      <c r="G8511" s="452" t="s">
        <v>10357</v>
      </c>
    </row>
    <row r="8512" spans="2:7">
      <c r="B8512" s="451" t="s">
        <v>19595</v>
      </c>
      <c r="C8512" s="451">
        <v>1110</v>
      </c>
      <c r="D8512" s="449" t="s">
        <v>22905</v>
      </c>
      <c r="E8512" s="451" t="s">
        <v>138</v>
      </c>
      <c r="F8512" s="452" t="s">
        <v>10357</v>
      </c>
      <c r="G8512" s="452" t="s">
        <v>10357</v>
      </c>
    </row>
    <row r="8513" spans="2:7">
      <c r="B8513" s="451" t="s">
        <v>19595</v>
      </c>
      <c r="C8513" s="451">
        <v>40784</v>
      </c>
      <c r="D8513" s="449" t="s">
        <v>22906</v>
      </c>
      <c r="E8513" s="451" t="s">
        <v>138</v>
      </c>
      <c r="F8513" s="452" t="s">
        <v>20490</v>
      </c>
      <c r="G8513" s="452" t="s">
        <v>20490</v>
      </c>
    </row>
    <row r="8514" spans="2:7">
      <c r="B8514" s="451" t="s">
        <v>19595</v>
      </c>
      <c r="C8514" s="451">
        <v>40782</v>
      </c>
      <c r="D8514" s="449" t="s">
        <v>22907</v>
      </c>
      <c r="E8514" s="451" t="s">
        <v>138</v>
      </c>
      <c r="F8514" s="452" t="s">
        <v>12549</v>
      </c>
      <c r="G8514" s="452" t="s">
        <v>12549</v>
      </c>
    </row>
    <row r="8515" spans="2:7">
      <c r="B8515" s="451" t="s">
        <v>19595</v>
      </c>
      <c r="C8515" s="451">
        <v>40783</v>
      </c>
      <c r="D8515" s="449" t="s">
        <v>22908</v>
      </c>
      <c r="E8515" s="451" t="s">
        <v>138</v>
      </c>
      <c r="F8515" s="452" t="s">
        <v>11971</v>
      </c>
      <c r="G8515" s="452" t="s">
        <v>11971</v>
      </c>
    </row>
    <row r="8516" spans="2:7">
      <c r="B8516" s="451" t="s">
        <v>19595</v>
      </c>
      <c r="C8516" s="451">
        <v>1109</v>
      </c>
      <c r="D8516" s="449" t="s">
        <v>22909</v>
      </c>
      <c r="E8516" s="451" t="s">
        <v>138</v>
      </c>
      <c r="F8516" s="452" t="s">
        <v>20117</v>
      </c>
      <c r="G8516" s="452" t="s">
        <v>20117</v>
      </c>
    </row>
    <row r="8517" spans="2:7">
      <c r="B8517" s="451" t="s">
        <v>19595</v>
      </c>
      <c r="C8517" s="451">
        <v>1119</v>
      </c>
      <c r="D8517" s="449" t="s">
        <v>22910</v>
      </c>
      <c r="E8517" s="451" t="s">
        <v>138</v>
      </c>
      <c r="F8517" s="452" t="s">
        <v>20085</v>
      </c>
      <c r="G8517" s="452" t="s">
        <v>20085</v>
      </c>
    </row>
    <row r="8518" spans="2:7">
      <c r="B8518" s="451" t="s">
        <v>19595</v>
      </c>
      <c r="C8518" s="451">
        <v>13115</v>
      </c>
      <c r="D8518" s="449" t="s">
        <v>22911</v>
      </c>
      <c r="E8518" s="451" t="s">
        <v>138</v>
      </c>
      <c r="F8518" s="452" t="s">
        <v>21201</v>
      </c>
      <c r="G8518" s="452" t="s">
        <v>21201</v>
      </c>
    </row>
    <row r="8519" spans="2:7">
      <c r="B8519" s="451" t="s">
        <v>19595</v>
      </c>
      <c r="C8519" s="451">
        <v>10541</v>
      </c>
      <c r="D8519" s="449" t="s">
        <v>22912</v>
      </c>
      <c r="E8519" s="451" t="s">
        <v>138</v>
      </c>
      <c r="F8519" s="452" t="s">
        <v>21232</v>
      </c>
      <c r="G8519" s="452" t="s">
        <v>21232</v>
      </c>
    </row>
    <row r="8520" spans="2:7">
      <c r="B8520" s="451" t="s">
        <v>19595</v>
      </c>
      <c r="C8520" s="451">
        <v>10542</v>
      </c>
      <c r="D8520" s="449" t="s">
        <v>22913</v>
      </c>
      <c r="E8520" s="451" t="s">
        <v>138</v>
      </c>
      <c r="F8520" s="452" t="s">
        <v>27796</v>
      </c>
      <c r="G8520" s="452" t="s">
        <v>27796</v>
      </c>
    </row>
    <row r="8521" spans="2:7">
      <c r="B8521" s="451" t="s">
        <v>19595</v>
      </c>
      <c r="C8521" s="451">
        <v>10543</v>
      </c>
      <c r="D8521" s="449" t="s">
        <v>22914</v>
      </c>
      <c r="E8521" s="451" t="s">
        <v>138</v>
      </c>
      <c r="F8521" s="452" t="s">
        <v>21787</v>
      </c>
      <c r="G8521" s="452" t="s">
        <v>21787</v>
      </c>
    </row>
    <row r="8522" spans="2:7">
      <c r="B8522" s="451" t="s">
        <v>19595</v>
      </c>
      <c r="C8522" s="451">
        <v>10544</v>
      </c>
      <c r="D8522" s="449" t="s">
        <v>22915</v>
      </c>
      <c r="E8522" s="451" t="s">
        <v>138</v>
      </c>
      <c r="F8522" s="452" t="s">
        <v>27797</v>
      </c>
      <c r="G8522" s="452" t="s">
        <v>27797</v>
      </c>
    </row>
    <row r="8523" spans="2:7">
      <c r="B8523" s="451" t="s">
        <v>19595</v>
      </c>
      <c r="C8523" s="451">
        <v>10545</v>
      </c>
      <c r="D8523" s="449" t="s">
        <v>22916</v>
      </c>
      <c r="E8523" s="451" t="s">
        <v>138</v>
      </c>
      <c r="F8523" s="452" t="s">
        <v>27798</v>
      </c>
      <c r="G8523" s="452" t="s">
        <v>27798</v>
      </c>
    </row>
    <row r="8524" spans="2:7">
      <c r="B8524" s="451" t="s">
        <v>19595</v>
      </c>
      <c r="C8524" s="451">
        <v>38365</v>
      </c>
      <c r="D8524" s="449" t="s">
        <v>22917</v>
      </c>
      <c r="E8524" s="451" t="s">
        <v>19643</v>
      </c>
      <c r="F8524" s="452" t="s">
        <v>18031</v>
      </c>
      <c r="G8524" s="452" t="s">
        <v>18031</v>
      </c>
    </row>
    <row r="8525" spans="2:7">
      <c r="B8525" s="451" t="s">
        <v>19595</v>
      </c>
      <c r="C8525" s="451">
        <v>44056</v>
      </c>
      <c r="D8525" s="449" t="s">
        <v>22918</v>
      </c>
      <c r="E8525" s="451" t="s">
        <v>19596</v>
      </c>
      <c r="F8525" s="452" t="s">
        <v>36717</v>
      </c>
      <c r="G8525" s="452" t="s">
        <v>36717</v>
      </c>
    </row>
    <row r="8526" spans="2:7">
      <c r="B8526" s="451" t="s">
        <v>19595</v>
      </c>
      <c r="C8526" s="451">
        <v>44057</v>
      </c>
      <c r="D8526" s="449" t="s">
        <v>22919</v>
      </c>
      <c r="E8526" s="451" t="s">
        <v>19596</v>
      </c>
      <c r="F8526" s="452" t="s">
        <v>36718</v>
      </c>
      <c r="G8526" s="452" t="s">
        <v>36718</v>
      </c>
    </row>
    <row r="8527" spans="2:7">
      <c r="B8527" s="451" t="s">
        <v>19595</v>
      </c>
      <c r="C8527" s="451">
        <v>37754</v>
      </c>
      <c r="D8527" s="449" t="s">
        <v>22920</v>
      </c>
      <c r="E8527" s="451" t="s">
        <v>19596</v>
      </c>
      <c r="F8527" s="452" t="s">
        <v>36719</v>
      </c>
      <c r="G8527" s="452" t="s">
        <v>36719</v>
      </c>
    </row>
    <row r="8528" spans="2:7">
      <c r="B8528" s="451" t="s">
        <v>19595</v>
      </c>
      <c r="C8528" s="451">
        <v>37757</v>
      </c>
      <c r="D8528" s="449" t="s">
        <v>22921</v>
      </c>
      <c r="E8528" s="451" t="s">
        <v>19596</v>
      </c>
      <c r="F8528" s="452" t="s">
        <v>36720</v>
      </c>
      <c r="G8528" s="452" t="s">
        <v>36720</v>
      </c>
    </row>
    <row r="8529" spans="2:7">
      <c r="B8529" s="451" t="s">
        <v>19595</v>
      </c>
      <c r="C8529" s="451">
        <v>44058</v>
      </c>
      <c r="D8529" s="449" t="s">
        <v>22922</v>
      </c>
      <c r="E8529" s="451" t="s">
        <v>19596</v>
      </c>
      <c r="F8529" s="452" t="s">
        <v>36721</v>
      </c>
      <c r="G8529" s="452" t="s">
        <v>36721</v>
      </c>
    </row>
    <row r="8530" spans="2:7">
      <c r="B8530" s="451" t="s">
        <v>19595</v>
      </c>
      <c r="C8530" s="451">
        <v>37752</v>
      </c>
      <c r="D8530" s="449" t="s">
        <v>22923</v>
      </c>
      <c r="E8530" s="451" t="s">
        <v>19596</v>
      </c>
      <c r="F8530" s="452" t="s">
        <v>36722</v>
      </c>
      <c r="G8530" s="452" t="s">
        <v>36722</v>
      </c>
    </row>
    <row r="8531" spans="2:7">
      <c r="B8531" s="451" t="s">
        <v>19595</v>
      </c>
      <c r="C8531" s="451">
        <v>44059</v>
      </c>
      <c r="D8531" s="449" t="s">
        <v>22924</v>
      </c>
      <c r="E8531" s="451" t="s">
        <v>19596</v>
      </c>
      <c r="F8531" s="452" t="s">
        <v>36723</v>
      </c>
      <c r="G8531" s="452" t="s">
        <v>36723</v>
      </c>
    </row>
    <row r="8532" spans="2:7">
      <c r="B8532" s="451" t="s">
        <v>19595</v>
      </c>
      <c r="C8532" s="451">
        <v>37750</v>
      </c>
      <c r="D8532" s="449" t="s">
        <v>22925</v>
      </c>
      <c r="E8532" s="451" t="s">
        <v>19596</v>
      </c>
      <c r="F8532" s="452" t="s">
        <v>36724</v>
      </c>
      <c r="G8532" s="452" t="s">
        <v>36724</v>
      </c>
    </row>
    <row r="8533" spans="2:7">
      <c r="B8533" s="451" t="s">
        <v>19595</v>
      </c>
      <c r="C8533" s="451">
        <v>37758</v>
      </c>
      <c r="D8533" s="449" t="s">
        <v>22926</v>
      </c>
      <c r="E8533" s="451" t="s">
        <v>19596</v>
      </c>
      <c r="F8533" s="452" t="s">
        <v>36725</v>
      </c>
      <c r="G8533" s="452" t="s">
        <v>36725</v>
      </c>
    </row>
    <row r="8534" spans="2:7">
      <c r="B8534" s="451" t="s">
        <v>19595</v>
      </c>
      <c r="C8534" s="451">
        <v>44060</v>
      </c>
      <c r="D8534" s="449" t="s">
        <v>22927</v>
      </c>
      <c r="E8534" s="451" t="s">
        <v>19596</v>
      </c>
      <c r="F8534" s="452" t="s">
        <v>36726</v>
      </c>
      <c r="G8534" s="452" t="s">
        <v>36726</v>
      </c>
    </row>
    <row r="8535" spans="2:7">
      <c r="B8535" s="451" t="s">
        <v>19595</v>
      </c>
      <c r="C8535" s="451">
        <v>37749</v>
      </c>
      <c r="D8535" s="449" t="s">
        <v>22928</v>
      </c>
      <c r="E8535" s="451" t="s">
        <v>19596</v>
      </c>
      <c r="F8535" s="452" t="s">
        <v>36727</v>
      </c>
      <c r="G8535" s="452" t="s">
        <v>36727</v>
      </c>
    </row>
    <row r="8536" spans="2:7">
      <c r="B8536" s="451" t="s">
        <v>19595</v>
      </c>
      <c r="C8536" s="451">
        <v>44061</v>
      </c>
      <c r="D8536" s="449" t="s">
        <v>22929</v>
      </c>
      <c r="E8536" s="451" t="s">
        <v>19596</v>
      </c>
      <c r="F8536" s="452" t="s">
        <v>36728</v>
      </c>
      <c r="G8536" s="452" t="s">
        <v>36728</v>
      </c>
    </row>
    <row r="8537" spans="2:7">
      <c r="B8537" s="451" t="s">
        <v>19595</v>
      </c>
      <c r="C8537" s="451">
        <v>1159</v>
      </c>
      <c r="D8537" s="449" t="s">
        <v>22930</v>
      </c>
      <c r="E8537" s="451" t="s">
        <v>19596</v>
      </c>
      <c r="F8537" s="452" t="s">
        <v>36729</v>
      </c>
      <c r="G8537" s="452" t="s">
        <v>36729</v>
      </c>
    </row>
    <row r="8538" spans="2:7">
      <c r="B8538" s="451" t="s">
        <v>19595</v>
      </c>
      <c r="C8538" s="451">
        <v>12114</v>
      </c>
      <c r="D8538" s="449" t="s">
        <v>22931</v>
      </c>
      <c r="E8538" s="451" t="s">
        <v>19596</v>
      </c>
      <c r="F8538" s="452" t="s">
        <v>28277</v>
      </c>
      <c r="G8538" s="452" t="s">
        <v>28277</v>
      </c>
    </row>
    <row r="8539" spans="2:7">
      <c r="B8539" s="451" t="s">
        <v>19595</v>
      </c>
      <c r="C8539" s="451">
        <v>38106</v>
      </c>
      <c r="D8539" s="449" t="s">
        <v>22932</v>
      </c>
      <c r="E8539" s="451" t="s">
        <v>19596</v>
      </c>
      <c r="F8539" s="452" t="s">
        <v>28624</v>
      </c>
      <c r="G8539" s="452" t="s">
        <v>28624</v>
      </c>
    </row>
    <row r="8540" spans="2:7">
      <c r="B8540" s="451" t="s">
        <v>19595</v>
      </c>
      <c r="C8540" s="451">
        <v>38085</v>
      </c>
      <c r="D8540" s="449" t="s">
        <v>22933</v>
      </c>
      <c r="E8540" s="451" t="s">
        <v>19596</v>
      </c>
      <c r="F8540" s="452" t="s">
        <v>28534</v>
      </c>
      <c r="G8540" s="452" t="s">
        <v>28534</v>
      </c>
    </row>
    <row r="8541" spans="2:7">
      <c r="B8541" s="451" t="s">
        <v>19595</v>
      </c>
      <c r="C8541" s="451">
        <v>38599</v>
      </c>
      <c r="D8541" s="449" t="s">
        <v>22934</v>
      </c>
      <c r="E8541" s="451" t="s">
        <v>19596</v>
      </c>
      <c r="F8541" s="452" t="s">
        <v>20409</v>
      </c>
      <c r="G8541" s="452" t="s">
        <v>20409</v>
      </c>
    </row>
    <row r="8542" spans="2:7">
      <c r="B8542" s="451" t="s">
        <v>19595</v>
      </c>
      <c r="C8542" s="451">
        <v>38596</v>
      </c>
      <c r="D8542" s="449" t="s">
        <v>22935</v>
      </c>
      <c r="E8542" s="451" t="s">
        <v>19596</v>
      </c>
      <c r="F8542" s="452" t="s">
        <v>5059</v>
      </c>
      <c r="G8542" s="452" t="s">
        <v>5059</v>
      </c>
    </row>
    <row r="8543" spans="2:7">
      <c r="B8543" s="451" t="s">
        <v>19595</v>
      </c>
      <c r="C8543" s="451">
        <v>38600</v>
      </c>
      <c r="D8543" s="449" t="s">
        <v>22936</v>
      </c>
      <c r="E8543" s="451" t="s">
        <v>19596</v>
      </c>
      <c r="F8543" s="452" t="s">
        <v>28740</v>
      </c>
      <c r="G8543" s="452" t="s">
        <v>28740</v>
      </c>
    </row>
    <row r="8544" spans="2:7">
      <c r="B8544" s="451" t="s">
        <v>19595</v>
      </c>
      <c r="C8544" s="451">
        <v>38597</v>
      </c>
      <c r="D8544" s="449" t="s">
        <v>22937</v>
      </c>
      <c r="E8544" s="451" t="s">
        <v>19596</v>
      </c>
      <c r="F8544" s="452" t="s">
        <v>5822</v>
      </c>
      <c r="G8544" s="452" t="s">
        <v>5822</v>
      </c>
    </row>
    <row r="8545" spans="2:7">
      <c r="B8545" s="451" t="s">
        <v>19595</v>
      </c>
      <c r="C8545" s="451">
        <v>659</v>
      </c>
      <c r="D8545" s="449" t="s">
        <v>22938</v>
      </c>
      <c r="E8545" s="451" t="s">
        <v>19596</v>
      </c>
      <c r="F8545" s="452" t="s">
        <v>5384</v>
      </c>
      <c r="G8545" s="452" t="s">
        <v>5384</v>
      </c>
    </row>
    <row r="8546" spans="2:7">
      <c r="B8546" s="451" t="s">
        <v>19595</v>
      </c>
      <c r="C8546" s="451">
        <v>660</v>
      </c>
      <c r="D8546" s="449" t="s">
        <v>22939</v>
      </c>
      <c r="E8546" s="451" t="s">
        <v>19596</v>
      </c>
      <c r="F8546" s="452" t="s">
        <v>18456</v>
      </c>
      <c r="G8546" s="452" t="s">
        <v>18456</v>
      </c>
    </row>
    <row r="8547" spans="2:7">
      <c r="B8547" s="451" t="s">
        <v>19595</v>
      </c>
      <c r="C8547" s="451">
        <v>658</v>
      </c>
      <c r="D8547" s="449" t="s">
        <v>22940</v>
      </c>
      <c r="E8547" s="451" t="s">
        <v>19596</v>
      </c>
      <c r="F8547" s="452" t="s">
        <v>18031</v>
      </c>
      <c r="G8547" s="452" t="s">
        <v>18031</v>
      </c>
    </row>
    <row r="8548" spans="2:7">
      <c r="B8548" s="451" t="s">
        <v>19595</v>
      </c>
      <c r="C8548" s="451">
        <v>38548</v>
      </c>
      <c r="D8548" s="449" t="s">
        <v>22941</v>
      </c>
      <c r="E8548" s="451" t="s">
        <v>19596</v>
      </c>
      <c r="F8548" s="452" t="s">
        <v>18096</v>
      </c>
      <c r="G8548" s="452" t="s">
        <v>18096</v>
      </c>
    </row>
    <row r="8549" spans="2:7">
      <c r="B8549" s="451" t="s">
        <v>19595</v>
      </c>
      <c r="C8549" s="451">
        <v>34649</v>
      </c>
      <c r="D8549" s="449" t="s">
        <v>22942</v>
      </c>
      <c r="E8549" s="451" t="s">
        <v>19596</v>
      </c>
      <c r="F8549" s="452" t="s">
        <v>18021</v>
      </c>
      <c r="G8549" s="452" t="s">
        <v>18021</v>
      </c>
    </row>
    <row r="8550" spans="2:7">
      <c r="B8550" s="451" t="s">
        <v>19595</v>
      </c>
      <c r="C8550" s="451">
        <v>34655</v>
      </c>
      <c r="D8550" s="449" t="s">
        <v>22943</v>
      </c>
      <c r="E8550" s="451" t="s">
        <v>19596</v>
      </c>
      <c r="F8550" s="452" t="s">
        <v>27819</v>
      </c>
      <c r="G8550" s="452" t="s">
        <v>27819</v>
      </c>
    </row>
    <row r="8551" spans="2:7">
      <c r="B8551" s="451" t="s">
        <v>19595</v>
      </c>
      <c r="C8551" s="451">
        <v>40607</v>
      </c>
      <c r="D8551" s="449" t="s">
        <v>22944</v>
      </c>
      <c r="E8551" s="451" t="s">
        <v>19596</v>
      </c>
      <c r="F8551" s="452" t="s">
        <v>16776</v>
      </c>
      <c r="G8551" s="452" t="s">
        <v>16776</v>
      </c>
    </row>
    <row r="8552" spans="2:7">
      <c r="B8552" s="451" t="s">
        <v>19595</v>
      </c>
      <c r="C8552" s="451">
        <v>567</v>
      </c>
      <c r="D8552" s="449" t="s">
        <v>22945</v>
      </c>
      <c r="E8552" s="451" t="s">
        <v>138</v>
      </c>
      <c r="F8552" s="452" t="s">
        <v>9173</v>
      </c>
      <c r="G8552" s="452" t="s">
        <v>9173</v>
      </c>
    </row>
    <row r="8553" spans="2:7">
      <c r="B8553" s="451" t="s">
        <v>19595</v>
      </c>
      <c r="C8553" s="451">
        <v>574</v>
      </c>
      <c r="D8553" s="449" t="s">
        <v>22946</v>
      </c>
      <c r="E8553" s="451" t="s">
        <v>138</v>
      </c>
      <c r="F8553" s="452" t="s">
        <v>21746</v>
      </c>
      <c r="G8553" s="452" t="s">
        <v>21746</v>
      </c>
    </row>
    <row r="8554" spans="2:7">
      <c r="B8554" s="451" t="s">
        <v>19595</v>
      </c>
      <c r="C8554" s="451">
        <v>568</v>
      </c>
      <c r="D8554" s="449" t="s">
        <v>22947</v>
      </c>
      <c r="E8554" s="451" t="s">
        <v>138</v>
      </c>
      <c r="F8554" s="452" t="s">
        <v>32211</v>
      </c>
      <c r="G8554" s="452" t="s">
        <v>32211</v>
      </c>
    </row>
    <row r="8555" spans="2:7">
      <c r="B8555" s="451" t="s">
        <v>19595</v>
      </c>
      <c r="C8555" s="451">
        <v>4777</v>
      </c>
      <c r="D8555" s="449" t="s">
        <v>22948</v>
      </c>
      <c r="E8555" s="451" t="s">
        <v>19605</v>
      </c>
      <c r="F8555" s="452" t="s">
        <v>3769</v>
      </c>
      <c r="G8555" s="452" t="s">
        <v>3769</v>
      </c>
    </row>
    <row r="8556" spans="2:7">
      <c r="B8556" s="451" t="s">
        <v>19595</v>
      </c>
      <c r="C8556" s="451">
        <v>592</v>
      </c>
      <c r="D8556" s="449" t="s">
        <v>22949</v>
      </c>
      <c r="E8556" s="451" t="s">
        <v>19605</v>
      </c>
      <c r="F8556" s="452" t="s">
        <v>28524</v>
      </c>
      <c r="G8556" s="452" t="s">
        <v>28524</v>
      </c>
    </row>
    <row r="8557" spans="2:7">
      <c r="B8557" s="451" t="s">
        <v>19595</v>
      </c>
      <c r="C8557" s="451">
        <v>586</v>
      </c>
      <c r="D8557" s="449" t="s">
        <v>22950</v>
      </c>
      <c r="E8557" s="451" t="s">
        <v>138</v>
      </c>
      <c r="F8557" s="452" t="s">
        <v>21611</v>
      </c>
      <c r="G8557" s="452" t="s">
        <v>21611</v>
      </c>
    </row>
    <row r="8558" spans="2:7">
      <c r="B8558" s="451" t="s">
        <v>19595</v>
      </c>
      <c r="C8558" s="451">
        <v>588</v>
      </c>
      <c r="D8558" s="449" t="s">
        <v>22951</v>
      </c>
      <c r="E8558" s="451" t="s">
        <v>138</v>
      </c>
      <c r="F8558" s="452" t="s">
        <v>33763</v>
      </c>
      <c r="G8558" s="452" t="s">
        <v>33763</v>
      </c>
    </row>
    <row r="8559" spans="2:7">
      <c r="B8559" s="451" t="s">
        <v>19595</v>
      </c>
      <c r="C8559" s="451">
        <v>591</v>
      </c>
      <c r="D8559" s="449" t="s">
        <v>22952</v>
      </c>
      <c r="E8559" s="451" t="s">
        <v>19605</v>
      </c>
      <c r="F8559" s="452" t="s">
        <v>34024</v>
      </c>
      <c r="G8559" s="452" t="s">
        <v>34024</v>
      </c>
    </row>
    <row r="8560" spans="2:7">
      <c r="B8560" s="451" t="s">
        <v>19595</v>
      </c>
      <c r="C8560" s="451">
        <v>584</v>
      </c>
      <c r="D8560" s="449" t="s">
        <v>22953</v>
      </c>
      <c r="E8560" s="451" t="s">
        <v>138</v>
      </c>
      <c r="F8560" s="452" t="s">
        <v>21879</v>
      </c>
      <c r="G8560" s="452" t="s">
        <v>21879</v>
      </c>
    </row>
    <row r="8561" spans="2:7">
      <c r="B8561" s="451" t="s">
        <v>19595</v>
      </c>
      <c r="C8561" s="451">
        <v>589</v>
      </c>
      <c r="D8561" s="449" t="s">
        <v>22954</v>
      </c>
      <c r="E8561" s="451" t="s">
        <v>138</v>
      </c>
      <c r="F8561" s="452" t="s">
        <v>36730</v>
      </c>
      <c r="G8561" s="452" t="s">
        <v>36730</v>
      </c>
    </row>
    <row r="8562" spans="2:7">
      <c r="B8562" s="451" t="s">
        <v>19595</v>
      </c>
      <c r="C8562" s="451">
        <v>1165</v>
      </c>
      <c r="D8562" s="449" t="s">
        <v>22955</v>
      </c>
      <c r="E8562" s="451" t="s">
        <v>19596</v>
      </c>
      <c r="F8562" s="452" t="s">
        <v>10126</v>
      </c>
      <c r="G8562" s="452" t="s">
        <v>10126</v>
      </c>
    </row>
    <row r="8563" spans="2:7">
      <c r="B8563" s="451" t="s">
        <v>19595</v>
      </c>
      <c r="C8563" s="451">
        <v>1164</v>
      </c>
      <c r="D8563" s="449" t="s">
        <v>22956</v>
      </c>
      <c r="E8563" s="451" t="s">
        <v>19596</v>
      </c>
      <c r="F8563" s="452" t="s">
        <v>14684</v>
      </c>
      <c r="G8563" s="452" t="s">
        <v>14684</v>
      </c>
    </row>
    <row r="8564" spans="2:7">
      <c r="B8564" s="451" t="s">
        <v>19595</v>
      </c>
      <c r="C8564" s="451">
        <v>1162</v>
      </c>
      <c r="D8564" s="449" t="s">
        <v>22957</v>
      </c>
      <c r="E8564" s="451" t="s">
        <v>19596</v>
      </c>
      <c r="F8564" s="452" t="s">
        <v>15905</v>
      </c>
      <c r="G8564" s="452" t="s">
        <v>15905</v>
      </c>
    </row>
    <row r="8565" spans="2:7">
      <c r="B8565" s="451" t="s">
        <v>19595</v>
      </c>
      <c r="C8565" s="451">
        <v>12395</v>
      </c>
      <c r="D8565" s="449" t="s">
        <v>22958</v>
      </c>
      <c r="E8565" s="451" t="s">
        <v>19596</v>
      </c>
      <c r="F8565" s="452" t="s">
        <v>6301</v>
      </c>
      <c r="G8565" s="452" t="s">
        <v>6301</v>
      </c>
    </row>
    <row r="8566" spans="2:7">
      <c r="B8566" s="451" t="s">
        <v>19595</v>
      </c>
      <c r="C8566" s="451">
        <v>1170</v>
      </c>
      <c r="D8566" s="449" t="s">
        <v>22959</v>
      </c>
      <c r="E8566" s="451" t="s">
        <v>19596</v>
      </c>
      <c r="F8566" s="452" t="s">
        <v>9129</v>
      </c>
      <c r="G8566" s="452" t="s">
        <v>9129</v>
      </c>
    </row>
    <row r="8567" spans="2:7">
      <c r="B8567" s="451" t="s">
        <v>19595</v>
      </c>
      <c r="C8567" s="451">
        <v>1169</v>
      </c>
      <c r="D8567" s="449" t="s">
        <v>22960</v>
      </c>
      <c r="E8567" s="451" t="s">
        <v>19596</v>
      </c>
      <c r="F8567" s="452" t="s">
        <v>20492</v>
      </c>
      <c r="G8567" s="452" t="s">
        <v>20492</v>
      </c>
    </row>
    <row r="8568" spans="2:7">
      <c r="B8568" s="451" t="s">
        <v>19595</v>
      </c>
      <c r="C8568" s="451">
        <v>1166</v>
      </c>
      <c r="D8568" s="449" t="s">
        <v>22961</v>
      </c>
      <c r="E8568" s="451" t="s">
        <v>19596</v>
      </c>
      <c r="F8568" s="452" t="s">
        <v>7284</v>
      </c>
      <c r="G8568" s="452" t="s">
        <v>7284</v>
      </c>
    </row>
    <row r="8569" spans="2:7">
      <c r="B8569" s="451" t="s">
        <v>19595</v>
      </c>
      <c r="C8569" s="451">
        <v>1163</v>
      </c>
      <c r="D8569" s="449" t="s">
        <v>22962</v>
      </c>
      <c r="E8569" s="451" t="s">
        <v>19596</v>
      </c>
      <c r="F8569" s="452" t="s">
        <v>18553</v>
      </c>
      <c r="G8569" s="452" t="s">
        <v>18553</v>
      </c>
    </row>
    <row r="8570" spans="2:7">
      <c r="B8570" s="451" t="s">
        <v>19595</v>
      </c>
      <c r="C8570" s="451">
        <v>12396</v>
      </c>
      <c r="D8570" s="449" t="s">
        <v>22963</v>
      </c>
      <c r="E8570" s="451" t="s">
        <v>19596</v>
      </c>
      <c r="F8570" s="452" t="s">
        <v>6301</v>
      </c>
      <c r="G8570" s="452" t="s">
        <v>6301</v>
      </c>
    </row>
    <row r="8571" spans="2:7">
      <c r="B8571" s="451" t="s">
        <v>19595</v>
      </c>
      <c r="C8571" s="451">
        <v>1168</v>
      </c>
      <c r="D8571" s="449" t="s">
        <v>22964</v>
      </c>
      <c r="E8571" s="451" t="s">
        <v>19596</v>
      </c>
      <c r="F8571" s="452" t="s">
        <v>20493</v>
      </c>
      <c r="G8571" s="452" t="s">
        <v>20493</v>
      </c>
    </row>
    <row r="8572" spans="2:7">
      <c r="B8572" s="451" t="s">
        <v>19595</v>
      </c>
      <c r="C8572" s="451">
        <v>1167</v>
      </c>
      <c r="D8572" s="449" t="s">
        <v>22965</v>
      </c>
      <c r="E8572" s="451" t="s">
        <v>19596</v>
      </c>
      <c r="F8572" s="452" t="s">
        <v>20000</v>
      </c>
      <c r="G8572" s="452" t="s">
        <v>20000</v>
      </c>
    </row>
    <row r="8573" spans="2:7">
      <c r="B8573" s="451" t="s">
        <v>19595</v>
      </c>
      <c r="C8573" s="451">
        <v>36331</v>
      </c>
      <c r="D8573" s="449" t="s">
        <v>22966</v>
      </c>
      <c r="E8573" s="451" t="s">
        <v>19596</v>
      </c>
      <c r="F8573" s="452" t="s">
        <v>16023</v>
      </c>
      <c r="G8573" s="452" t="s">
        <v>16023</v>
      </c>
    </row>
    <row r="8574" spans="2:7">
      <c r="B8574" s="451" t="s">
        <v>19595</v>
      </c>
      <c r="C8574" s="451">
        <v>36346</v>
      </c>
      <c r="D8574" s="449" t="s">
        <v>22967</v>
      </c>
      <c r="E8574" s="451" t="s">
        <v>19596</v>
      </c>
      <c r="F8574" s="452" t="s">
        <v>18456</v>
      </c>
      <c r="G8574" s="452" t="s">
        <v>18456</v>
      </c>
    </row>
    <row r="8575" spans="2:7">
      <c r="B8575" s="451" t="s">
        <v>19595</v>
      </c>
      <c r="C8575" s="451">
        <v>1197</v>
      </c>
      <c r="D8575" s="449" t="s">
        <v>22968</v>
      </c>
      <c r="E8575" s="451" t="s">
        <v>19596</v>
      </c>
      <c r="F8575" s="452" t="s">
        <v>5904</v>
      </c>
      <c r="G8575" s="452" t="s">
        <v>5904</v>
      </c>
    </row>
    <row r="8576" spans="2:7">
      <c r="B8576" s="451" t="s">
        <v>19595</v>
      </c>
      <c r="C8576" s="451">
        <v>1202</v>
      </c>
      <c r="D8576" s="449" t="s">
        <v>22969</v>
      </c>
      <c r="E8576" s="451" t="s">
        <v>19596</v>
      </c>
      <c r="F8576" s="452" t="s">
        <v>6271</v>
      </c>
      <c r="G8576" s="452" t="s">
        <v>6271</v>
      </c>
    </row>
    <row r="8577" spans="2:7">
      <c r="B8577" s="451" t="s">
        <v>19595</v>
      </c>
      <c r="C8577" s="451">
        <v>1198</v>
      </c>
      <c r="D8577" s="449" t="s">
        <v>22970</v>
      </c>
      <c r="E8577" s="451" t="s">
        <v>19596</v>
      </c>
      <c r="F8577" s="452" t="s">
        <v>18021</v>
      </c>
      <c r="G8577" s="452" t="s">
        <v>18021</v>
      </c>
    </row>
    <row r="8578" spans="2:7">
      <c r="B8578" s="451" t="s">
        <v>19595</v>
      </c>
      <c r="C8578" s="451">
        <v>20088</v>
      </c>
      <c r="D8578" s="449" t="s">
        <v>22971</v>
      </c>
      <c r="E8578" s="451" t="s">
        <v>19596</v>
      </c>
      <c r="F8578" s="452" t="s">
        <v>9145</v>
      </c>
      <c r="G8578" s="452" t="s">
        <v>9145</v>
      </c>
    </row>
    <row r="8579" spans="2:7">
      <c r="B8579" s="451" t="s">
        <v>19595</v>
      </c>
      <c r="C8579" s="451">
        <v>20089</v>
      </c>
      <c r="D8579" s="449" t="s">
        <v>22972</v>
      </c>
      <c r="E8579" s="451" t="s">
        <v>19596</v>
      </c>
      <c r="F8579" s="452" t="s">
        <v>28864</v>
      </c>
      <c r="G8579" s="452" t="s">
        <v>28864</v>
      </c>
    </row>
    <row r="8580" spans="2:7">
      <c r="B8580" s="451" t="s">
        <v>19595</v>
      </c>
      <c r="C8580" s="451">
        <v>20087</v>
      </c>
      <c r="D8580" s="449" t="s">
        <v>22973</v>
      </c>
      <c r="E8580" s="451" t="s">
        <v>19596</v>
      </c>
      <c r="F8580" s="452" t="s">
        <v>9132</v>
      </c>
      <c r="G8580" s="452" t="s">
        <v>9132</v>
      </c>
    </row>
    <row r="8581" spans="2:7">
      <c r="B8581" s="451" t="s">
        <v>19595</v>
      </c>
      <c r="C8581" s="451">
        <v>1200</v>
      </c>
      <c r="D8581" s="449" t="s">
        <v>22974</v>
      </c>
      <c r="E8581" s="451" t="s">
        <v>19596</v>
      </c>
      <c r="F8581" s="452" t="s">
        <v>20873</v>
      </c>
      <c r="G8581" s="452" t="s">
        <v>20873</v>
      </c>
    </row>
    <row r="8582" spans="2:7">
      <c r="B8582" s="451" t="s">
        <v>19595</v>
      </c>
      <c r="C8582" s="451">
        <v>12909</v>
      </c>
      <c r="D8582" s="449" t="s">
        <v>22975</v>
      </c>
      <c r="E8582" s="451" t="s">
        <v>19596</v>
      </c>
      <c r="F8582" s="452" t="s">
        <v>19666</v>
      </c>
      <c r="G8582" s="452" t="s">
        <v>19666</v>
      </c>
    </row>
    <row r="8583" spans="2:7">
      <c r="B8583" s="451" t="s">
        <v>19595</v>
      </c>
      <c r="C8583" s="451">
        <v>12910</v>
      </c>
      <c r="D8583" s="449" t="s">
        <v>22976</v>
      </c>
      <c r="E8583" s="451" t="s">
        <v>19596</v>
      </c>
      <c r="F8583" s="452" t="s">
        <v>4463</v>
      </c>
      <c r="G8583" s="452" t="s">
        <v>4463</v>
      </c>
    </row>
    <row r="8584" spans="2:7">
      <c r="B8584" s="451" t="s">
        <v>19595</v>
      </c>
      <c r="C8584" s="451">
        <v>1191</v>
      </c>
      <c r="D8584" s="449" t="s">
        <v>22977</v>
      </c>
      <c r="E8584" s="451" t="s">
        <v>19596</v>
      </c>
      <c r="F8584" s="452" t="s">
        <v>5341</v>
      </c>
      <c r="G8584" s="452" t="s">
        <v>5341</v>
      </c>
    </row>
    <row r="8585" spans="2:7">
      <c r="B8585" s="451" t="s">
        <v>19595</v>
      </c>
      <c r="C8585" s="451">
        <v>1185</v>
      </c>
      <c r="D8585" s="449" t="s">
        <v>22978</v>
      </c>
      <c r="E8585" s="451" t="s">
        <v>19596</v>
      </c>
      <c r="F8585" s="452" t="s">
        <v>5341</v>
      </c>
      <c r="G8585" s="452" t="s">
        <v>5341</v>
      </c>
    </row>
    <row r="8586" spans="2:7">
      <c r="B8586" s="451" t="s">
        <v>19595</v>
      </c>
      <c r="C8586" s="451">
        <v>1189</v>
      </c>
      <c r="D8586" s="449" t="s">
        <v>22979</v>
      </c>
      <c r="E8586" s="451" t="s">
        <v>19596</v>
      </c>
      <c r="F8586" s="452" t="s">
        <v>18089</v>
      </c>
      <c r="G8586" s="452" t="s">
        <v>18089</v>
      </c>
    </row>
    <row r="8587" spans="2:7">
      <c r="B8587" s="451" t="s">
        <v>19595</v>
      </c>
      <c r="C8587" s="451">
        <v>1193</v>
      </c>
      <c r="D8587" s="449" t="s">
        <v>22980</v>
      </c>
      <c r="E8587" s="451" t="s">
        <v>19596</v>
      </c>
      <c r="F8587" s="452" t="s">
        <v>14487</v>
      </c>
      <c r="G8587" s="452" t="s">
        <v>14487</v>
      </c>
    </row>
    <row r="8588" spans="2:7">
      <c r="B8588" s="451" t="s">
        <v>19595</v>
      </c>
      <c r="C8588" s="451">
        <v>1194</v>
      </c>
      <c r="D8588" s="449" t="s">
        <v>22981</v>
      </c>
      <c r="E8588" s="451" t="s">
        <v>19596</v>
      </c>
      <c r="F8588" s="452" t="s">
        <v>14703</v>
      </c>
      <c r="G8588" s="452" t="s">
        <v>14703</v>
      </c>
    </row>
    <row r="8589" spans="2:7">
      <c r="B8589" s="451" t="s">
        <v>19595</v>
      </c>
      <c r="C8589" s="451">
        <v>1195</v>
      </c>
      <c r="D8589" s="449" t="s">
        <v>22982</v>
      </c>
      <c r="E8589" s="451" t="s">
        <v>19596</v>
      </c>
      <c r="F8589" s="452" t="s">
        <v>11758</v>
      </c>
      <c r="G8589" s="452" t="s">
        <v>11758</v>
      </c>
    </row>
    <row r="8590" spans="2:7">
      <c r="B8590" s="451" t="s">
        <v>19595</v>
      </c>
      <c r="C8590" s="451">
        <v>1204</v>
      </c>
      <c r="D8590" s="449" t="s">
        <v>22983</v>
      </c>
      <c r="E8590" s="451" t="s">
        <v>19596</v>
      </c>
      <c r="F8590" s="452" t="s">
        <v>20287</v>
      </c>
      <c r="G8590" s="452" t="s">
        <v>20287</v>
      </c>
    </row>
    <row r="8591" spans="2:7">
      <c r="B8591" s="451" t="s">
        <v>19595</v>
      </c>
      <c r="C8591" s="451">
        <v>1207</v>
      </c>
      <c r="D8591" s="449" t="s">
        <v>22984</v>
      </c>
      <c r="E8591" s="451" t="s">
        <v>19596</v>
      </c>
      <c r="F8591" s="452" t="s">
        <v>28334</v>
      </c>
      <c r="G8591" s="452" t="s">
        <v>28334</v>
      </c>
    </row>
    <row r="8592" spans="2:7">
      <c r="B8592" s="451" t="s">
        <v>19595</v>
      </c>
      <c r="C8592" s="451">
        <v>1206</v>
      </c>
      <c r="D8592" s="449" t="s">
        <v>22985</v>
      </c>
      <c r="E8592" s="451" t="s">
        <v>19596</v>
      </c>
      <c r="F8592" s="452" t="s">
        <v>3984</v>
      </c>
      <c r="G8592" s="452" t="s">
        <v>3984</v>
      </c>
    </row>
    <row r="8593" spans="2:7">
      <c r="B8593" s="451" t="s">
        <v>19595</v>
      </c>
      <c r="C8593" s="451">
        <v>1183</v>
      </c>
      <c r="D8593" s="449" t="s">
        <v>22986</v>
      </c>
      <c r="E8593" s="451" t="s">
        <v>19596</v>
      </c>
      <c r="F8593" s="452" t="s">
        <v>13700</v>
      </c>
      <c r="G8593" s="452" t="s">
        <v>13700</v>
      </c>
    </row>
    <row r="8594" spans="2:7">
      <c r="B8594" s="451" t="s">
        <v>19595</v>
      </c>
      <c r="C8594" s="451">
        <v>42685</v>
      </c>
      <c r="D8594" s="449" t="s">
        <v>22987</v>
      </c>
      <c r="E8594" s="451" t="s">
        <v>19596</v>
      </c>
      <c r="F8594" s="452" t="s">
        <v>19788</v>
      </c>
      <c r="G8594" s="452" t="s">
        <v>19788</v>
      </c>
    </row>
    <row r="8595" spans="2:7">
      <c r="B8595" s="451" t="s">
        <v>19595</v>
      </c>
      <c r="C8595" s="451">
        <v>42686</v>
      </c>
      <c r="D8595" s="449" t="s">
        <v>22988</v>
      </c>
      <c r="E8595" s="451" t="s">
        <v>19596</v>
      </c>
      <c r="F8595" s="452" t="s">
        <v>33499</v>
      </c>
      <c r="G8595" s="452" t="s">
        <v>33499</v>
      </c>
    </row>
    <row r="8596" spans="2:7">
      <c r="B8596" s="451" t="s">
        <v>19595</v>
      </c>
      <c r="C8596" s="451">
        <v>12894</v>
      </c>
      <c r="D8596" s="449" t="s">
        <v>22989</v>
      </c>
      <c r="E8596" s="451" t="s">
        <v>19596</v>
      </c>
      <c r="F8596" s="452" t="s">
        <v>21362</v>
      </c>
      <c r="G8596" s="452" t="s">
        <v>21362</v>
      </c>
    </row>
    <row r="8597" spans="2:7">
      <c r="B8597" s="451" t="s">
        <v>19595</v>
      </c>
      <c r="C8597" s="451">
        <v>12895</v>
      </c>
      <c r="D8597" s="449" t="s">
        <v>22990</v>
      </c>
      <c r="E8597" s="451" t="s">
        <v>19596</v>
      </c>
      <c r="F8597" s="452" t="s">
        <v>13097</v>
      </c>
      <c r="G8597" s="452" t="s">
        <v>13097</v>
      </c>
    </row>
    <row r="8598" spans="2:7">
      <c r="B8598" s="451" t="s">
        <v>19595</v>
      </c>
      <c r="C8598" s="451">
        <v>1631</v>
      </c>
      <c r="D8598" s="449" t="s">
        <v>22991</v>
      </c>
      <c r="E8598" s="451" t="s">
        <v>19596</v>
      </c>
      <c r="F8598" s="452" t="s">
        <v>36731</v>
      </c>
      <c r="G8598" s="452" t="s">
        <v>36731</v>
      </c>
    </row>
    <row r="8599" spans="2:7">
      <c r="B8599" s="451" t="s">
        <v>19595</v>
      </c>
      <c r="C8599" s="451">
        <v>1633</v>
      </c>
      <c r="D8599" s="449" t="s">
        <v>22992</v>
      </c>
      <c r="E8599" s="451" t="s">
        <v>19596</v>
      </c>
      <c r="F8599" s="452" t="s">
        <v>36732</v>
      </c>
      <c r="G8599" s="452" t="s">
        <v>36732</v>
      </c>
    </row>
    <row r="8600" spans="2:7">
      <c r="B8600" s="451" t="s">
        <v>19595</v>
      </c>
      <c r="C8600" s="451">
        <v>10818</v>
      </c>
      <c r="D8600" s="449" t="s">
        <v>22993</v>
      </c>
      <c r="E8600" s="451" t="s">
        <v>19605</v>
      </c>
      <c r="F8600" s="452" t="s">
        <v>27404</v>
      </c>
      <c r="G8600" s="452" t="s">
        <v>27404</v>
      </c>
    </row>
    <row r="8601" spans="2:7">
      <c r="B8601" s="451" t="s">
        <v>19595</v>
      </c>
      <c r="C8601" s="451">
        <v>41410</v>
      </c>
      <c r="D8601" s="449" t="s">
        <v>22994</v>
      </c>
      <c r="E8601" s="451" t="s">
        <v>19596</v>
      </c>
      <c r="F8601" s="452" t="s">
        <v>27680</v>
      </c>
      <c r="G8601" s="452" t="s">
        <v>27680</v>
      </c>
    </row>
    <row r="8602" spans="2:7">
      <c r="B8602" s="451" t="s">
        <v>19595</v>
      </c>
      <c r="C8602" s="451">
        <v>41411</v>
      </c>
      <c r="D8602" s="449" t="s">
        <v>22995</v>
      </c>
      <c r="E8602" s="451" t="s">
        <v>19596</v>
      </c>
      <c r="F8602" s="452" t="s">
        <v>21382</v>
      </c>
      <c r="G8602" s="452" t="s">
        <v>21382</v>
      </c>
    </row>
    <row r="8603" spans="2:7">
      <c r="B8603" s="451" t="s">
        <v>19595</v>
      </c>
      <c r="C8603" s="451">
        <v>41412</v>
      </c>
      <c r="D8603" s="449" t="s">
        <v>22996</v>
      </c>
      <c r="E8603" s="451" t="s">
        <v>19596</v>
      </c>
      <c r="F8603" s="452" t="s">
        <v>20510</v>
      </c>
      <c r="G8603" s="452" t="s">
        <v>20510</v>
      </c>
    </row>
    <row r="8604" spans="2:7">
      <c r="B8604" s="451" t="s">
        <v>19595</v>
      </c>
      <c r="C8604" s="451">
        <v>41413</v>
      </c>
      <c r="D8604" s="449" t="s">
        <v>22997</v>
      </c>
      <c r="E8604" s="451" t="s">
        <v>19596</v>
      </c>
      <c r="F8604" s="452" t="s">
        <v>27801</v>
      </c>
      <c r="G8604" s="452" t="s">
        <v>27801</v>
      </c>
    </row>
    <row r="8605" spans="2:7">
      <c r="B8605" s="451" t="s">
        <v>19595</v>
      </c>
      <c r="C8605" s="451">
        <v>39359</v>
      </c>
      <c r="D8605" s="449" t="s">
        <v>22998</v>
      </c>
      <c r="E8605" s="451" t="s">
        <v>19596</v>
      </c>
      <c r="F8605" s="452" t="s">
        <v>20494</v>
      </c>
      <c r="G8605" s="452" t="s">
        <v>20494</v>
      </c>
    </row>
    <row r="8606" spans="2:7">
      <c r="B8606" s="451" t="s">
        <v>19595</v>
      </c>
      <c r="C8606" s="451">
        <v>39360</v>
      </c>
      <c r="D8606" s="449" t="s">
        <v>22999</v>
      </c>
      <c r="E8606" s="451" t="s">
        <v>19596</v>
      </c>
      <c r="F8606" s="452" t="s">
        <v>20494</v>
      </c>
      <c r="G8606" s="452" t="s">
        <v>20494</v>
      </c>
    </row>
    <row r="8607" spans="2:7">
      <c r="B8607" s="451" t="s">
        <v>19595</v>
      </c>
      <c r="C8607" s="451">
        <v>10710</v>
      </c>
      <c r="D8607" s="449" t="s">
        <v>23000</v>
      </c>
      <c r="E8607" s="451" t="s">
        <v>19643</v>
      </c>
      <c r="F8607" s="452" t="s">
        <v>36733</v>
      </c>
      <c r="G8607" s="452" t="s">
        <v>36733</v>
      </c>
    </row>
    <row r="8608" spans="2:7">
      <c r="B8608" s="451" t="s">
        <v>19595</v>
      </c>
      <c r="C8608" s="451">
        <v>10709</v>
      </c>
      <c r="D8608" s="449" t="s">
        <v>23002</v>
      </c>
      <c r="E8608" s="451" t="s">
        <v>19643</v>
      </c>
      <c r="F8608" s="452" t="s">
        <v>36734</v>
      </c>
      <c r="G8608" s="452" t="s">
        <v>36734</v>
      </c>
    </row>
    <row r="8609" spans="2:7">
      <c r="B8609" s="451" t="s">
        <v>19595</v>
      </c>
      <c r="C8609" s="451">
        <v>39636</v>
      </c>
      <c r="D8609" s="449" t="s">
        <v>23003</v>
      </c>
      <c r="E8609" s="451" t="s">
        <v>19643</v>
      </c>
      <c r="F8609" s="452" t="s">
        <v>36735</v>
      </c>
      <c r="G8609" s="452" t="s">
        <v>36735</v>
      </c>
    </row>
    <row r="8610" spans="2:7">
      <c r="B8610" s="451" t="s">
        <v>19595</v>
      </c>
      <c r="C8610" s="451">
        <v>10708</v>
      </c>
      <c r="D8610" s="449" t="s">
        <v>23004</v>
      </c>
      <c r="E8610" s="451" t="s">
        <v>19643</v>
      </c>
      <c r="F8610" s="452" t="s">
        <v>36736</v>
      </c>
      <c r="G8610" s="452" t="s">
        <v>36736</v>
      </c>
    </row>
    <row r="8611" spans="2:7">
      <c r="B8611" s="451" t="s">
        <v>19595</v>
      </c>
      <c r="C8611" s="451">
        <v>39635</v>
      </c>
      <c r="D8611" s="449" t="s">
        <v>23005</v>
      </c>
      <c r="E8611" s="451" t="s">
        <v>19643</v>
      </c>
      <c r="F8611" s="452" t="s">
        <v>28945</v>
      </c>
      <c r="G8611" s="452" t="s">
        <v>28945</v>
      </c>
    </row>
    <row r="8612" spans="2:7">
      <c r="B8612" s="451" t="s">
        <v>19595</v>
      </c>
      <c r="C8612" s="451">
        <v>6117</v>
      </c>
      <c r="D8612" s="449" t="s">
        <v>23007</v>
      </c>
      <c r="E8612" s="451" t="s">
        <v>852</v>
      </c>
      <c r="F8612" s="452" t="s">
        <v>20132</v>
      </c>
      <c r="G8612" s="452" t="s">
        <v>13407</v>
      </c>
    </row>
    <row r="8613" spans="2:7">
      <c r="B8613" s="451" t="s">
        <v>19595</v>
      </c>
      <c r="C8613" s="451">
        <v>40913</v>
      </c>
      <c r="D8613" s="449" t="s">
        <v>23008</v>
      </c>
      <c r="E8613" s="451" t="s">
        <v>19623</v>
      </c>
      <c r="F8613" s="452" t="s">
        <v>36524</v>
      </c>
      <c r="G8613" s="452" t="s">
        <v>36525</v>
      </c>
    </row>
    <row r="8614" spans="2:7">
      <c r="B8614" s="451" t="s">
        <v>19595</v>
      </c>
      <c r="C8614" s="451">
        <v>1214</v>
      </c>
      <c r="D8614" s="449" t="s">
        <v>23009</v>
      </c>
      <c r="E8614" s="451" t="s">
        <v>852</v>
      </c>
      <c r="F8614" s="452" t="s">
        <v>19792</v>
      </c>
      <c r="G8614" s="452" t="s">
        <v>28733</v>
      </c>
    </row>
    <row r="8615" spans="2:7">
      <c r="B8615" s="451" t="s">
        <v>19595</v>
      </c>
      <c r="C8615" s="451">
        <v>40915</v>
      </c>
      <c r="D8615" s="449" t="s">
        <v>23010</v>
      </c>
      <c r="E8615" s="451" t="s">
        <v>19623</v>
      </c>
      <c r="F8615" s="452" t="s">
        <v>29252</v>
      </c>
      <c r="G8615" s="452" t="s">
        <v>29253</v>
      </c>
    </row>
    <row r="8616" spans="2:7">
      <c r="B8616" s="451" t="s">
        <v>19595</v>
      </c>
      <c r="C8616" s="451">
        <v>1213</v>
      </c>
      <c r="D8616" s="449" t="s">
        <v>23011</v>
      </c>
      <c r="E8616" s="451" t="s">
        <v>852</v>
      </c>
      <c r="F8616" s="452" t="s">
        <v>29207</v>
      </c>
      <c r="G8616" s="452" t="s">
        <v>27263</v>
      </c>
    </row>
    <row r="8617" spans="2:7">
      <c r="B8617" s="451" t="s">
        <v>19595</v>
      </c>
      <c r="C8617" s="451">
        <v>40914</v>
      </c>
      <c r="D8617" s="449" t="s">
        <v>23012</v>
      </c>
      <c r="E8617" s="451" t="s">
        <v>19623</v>
      </c>
      <c r="F8617" s="452" t="s">
        <v>29208</v>
      </c>
      <c r="G8617" s="452" t="s">
        <v>29209</v>
      </c>
    </row>
    <row r="8618" spans="2:7">
      <c r="B8618" s="451" t="s">
        <v>19595</v>
      </c>
      <c r="C8618" s="451">
        <v>5091</v>
      </c>
      <c r="D8618" s="449" t="s">
        <v>23013</v>
      </c>
      <c r="E8618" s="451" t="s">
        <v>19596</v>
      </c>
      <c r="F8618" s="452" t="s">
        <v>36363</v>
      </c>
      <c r="G8618" s="452" t="s">
        <v>36363</v>
      </c>
    </row>
    <row r="8619" spans="2:7">
      <c r="B8619" s="451" t="s">
        <v>19595</v>
      </c>
      <c r="C8619" s="451">
        <v>14615</v>
      </c>
      <c r="D8619" s="449" t="s">
        <v>23014</v>
      </c>
      <c r="E8619" s="451" t="s">
        <v>19596</v>
      </c>
      <c r="F8619" s="452" t="s">
        <v>36737</v>
      </c>
      <c r="G8619" s="452" t="s">
        <v>36737</v>
      </c>
    </row>
    <row r="8620" spans="2:7">
      <c r="B8620" s="451" t="s">
        <v>19595</v>
      </c>
      <c r="C8620" s="451">
        <v>2711</v>
      </c>
      <c r="D8620" s="449" t="s">
        <v>23015</v>
      </c>
      <c r="E8620" s="451" t="s">
        <v>19596</v>
      </c>
      <c r="F8620" s="452" t="s">
        <v>36738</v>
      </c>
      <c r="G8620" s="452" t="s">
        <v>36738</v>
      </c>
    </row>
    <row r="8621" spans="2:7">
      <c r="B8621" s="451" t="s">
        <v>19595</v>
      </c>
      <c r="C8621" s="451">
        <v>37727</v>
      </c>
      <c r="D8621" s="449" t="s">
        <v>23016</v>
      </c>
      <c r="E8621" s="451" t="s">
        <v>19596</v>
      </c>
      <c r="F8621" s="452" t="s">
        <v>21499</v>
      </c>
      <c r="G8621" s="452" t="s">
        <v>21499</v>
      </c>
    </row>
    <row r="8622" spans="2:7">
      <c r="B8622" s="451" t="s">
        <v>19595</v>
      </c>
      <c r="C8622" s="451">
        <v>37728</v>
      </c>
      <c r="D8622" s="449" t="s">
        <v>23017</v>
      </c>
      <c r="E8622" s="451" t="s">
        <v>19596</v>
      </c>
      <c r="F8622" s="452" t="s">
        <v>21500</v>
      </c>
      <c r="G8622" s="452" t="s">
        <v>21500</v>
      </c>
    </row>
    <row r="8623" spans="2:7">
      <c r="B8623" s="451" t="s">
        <v>19595</v>
      </c>
      <c r="C8623" s="451">
        <v>37729</v>
      </c>
      <c r="D8623" s="449" t="s">
        <v>23018</v>
      </c>
      <c r="E8623" s="451" t="s">
        <v>19596</v>
      </c>
      <c r="F8623" s="452" t="s">
        <v>21501</v>
      </c>
      <c r="G8623" s="452" t="s">
        <v>21501</v>
      </c>
    </row>
    <row r="8624" spans="2:7">
      <c r="B8624" s="451" t="s">
        <v>19595</v>
      </c>
      <c r="C8624" s="451">
        <v>37730</v>
      </c>
      <c r="D8624" s="449" t="s">
        <v>23019</v>
      </c>
      <c r="E8624" s="451" t="s">
        <v>19596</v>
      </c>
      <c r="F8624" s="452" t="s">
        <v>21502</v>
      </c>
      <c r="G8624" s="452" t="s">
        <v>21502</v>
      </c>
    </row>
    <row r="8625" spans="2:7">
      <c r="B8625" s="451" t="s">
        <v>19595</v>
      </c>
      <c r="C8625" s="451">
        <v>37731</v>
      </c>
      <c r="D8625" s="449" t="s">
        <v>23020</v>
      </c>
      <c r="E8625" s="451" t="s">
        <v>19596</v>
      </c>
      <c r="F8625" s="452" t="s">
        <v>21503</v>
      </c>
      <c r="G8625" s="452" t="s">
        <v>21503</v>
      </c>
    </row>
    <row r="8626" spans="2:7">
      <c r="B8626" s="451" t="s">
        <v>19595</v>
      </c>
      <c r="C8626" s="451">
        <v>37732</v>
      </c>
      <c r="D8626" s="449" t="s">
        <v>23021</v>
      </c>
      <c r="E8626" s="451" t="s">
        <v>19596</v>
      </c>
      <c r="F8626" s="452" t="s">
        <v>21504</v>
      </c>
      <c r="G8626" s="452" t="s">
        <v>21504</v>
      </c>
    </row>
    <row r="8627" spans="2:7">
      <c r="B8627" s="451" t="s">
        <v>19595</v>
      </c>
      <c r="C8627" s="451">
        <v>42256</v>
      </c>
      <c r="D8627" s="449" t="s">
        <v>23022</v>
      </c>
      <c r="E8627" s="451" t="s">
        <v>19605</v>
      </c>
      <c r="F8627" s="452" t="s">
        <v>9694</v>
      </c>
      <c r="G8627" s="452" t="s">
        <v>9694</v>
      </c>
    </row>
    <row r="8628" spans="2:7">
      <c r="B8628" s="451" t="s">
        <v>19595</v>
      </c>
      <c r="C8628" s="451">
        <v>42250</v>
      </c>
      <c r="D8628" s="449" t="s">
        <v>23023</v>
      </c>
      <c r="E8628" s="451" t="s">
        <v>3405</v>
      </c>
      <c r="F8628" s="452" t="s">
        <v>36739</v>
      </c>
      <c r="G8628" s="452" t="s">
        <v>36739</v>
      </c>
    </row>
    <row r="8629" spans="2:7">
      <c r="B8629" s="451" t="s">
        <v>19595</v>
      </c>
      <c r="C8629" s="451">
        <v>4743</v>
      </c>
      <c r="D8629" s="449" t="s">
        <v>23024</v>
      </c>
      <c r="E8629" s="451" t="s">
        <v>19622</v>
      </c>
      <c r="F8629" s="452" t="s">
        <v>28384</v>
      </c>
      <c r="G8629" s="452" t="s">
        <v>28384</v>
      </c>
    </row>
    <row r="8630" spans="2:7">
      <c r="B8630" s="451" t="s">
        <v>19595</v>
      </c>
      <c r="C8630" s="451">
        <v>4744</v>
      </c>
      <c r="D8630" s="449" t="s">
        <v>23025</v>
      </c>
      <c r="E8630" s="451" t="s">
        <v>19622</v>
      </c>
      <c r="F8630" s="452" t="s">
        <v>36740</v>
      </c>
      <c r="G8630" s="452" t="s">
        <v>36740</v>
      </c>
    </row>
    <row r="8631" spans="2:7">
      <c r="B8631" s="451" t="s">
        <v>19595</v>
      </c>
      <c r="C8631" s="451">
        <v>4745</v>
      </c>
      <c r="D8631" s="449" t="s">
        <v>23027</v>
      </c>
      <c r="E8631" s="451" t="s">
        <v>19622</v>
      </c>
      <c r="F8631" s="452" t="s">
        <v>36741</v>
      </c>
      <c r="G8631" s="452" t="s">
        <v>36741</v>
      </c>
    </row>
    <row r="8632" spans="2:7">
      <c r="B8632" s="451" t="s">
        <v>19595</v>
      </c>
      <c r="C8632" s="451">
        <v>36496</v>
      </c>
      <c r="D8632" s="449" t="s">
        <v>23029</v>
      </c>
      <c r="E8632" s="451" t="s">
        <v>19596</v>
      </c>
      <c r="F8632" s="452" t="s">
        <v>36742</v>
      </c>
      <c r="G8632" s="452" t="s">
        <v>36742</v>
      </c>
    </row>
    <row r="8633" spans="2:7">
      <c r="B8633" s="451" t="s">
        <v>19595</v>
      </c>
      <c r="C8633" s="451">
        <v>10630</v>
      </c>
      <c r="D8633" s="449" t="s">
        <v>23030</v>
      </c>
      <c r="E8633" s="451" t="s">
        <v>19596</v>
      </c>
      <c r="F8633" s="452" t="s">
        <v>36743</v>
      </c>
      <c r="G8633" s="452" t="s">
        <v>36743</v>
      </c>
    </row>
    <row r="8634" spans="2:7">
      <c r="B8634" s="451" t="s">
        <v>19595</v>
      </c>
      <c r="C8634" s="451">
        <v>37762</v>
      </c>
      <c r="D8634" s="449" t="s">
        <v>23031</v>
      </c>
      <c r="E8634" s="451" t="s">
        <v>19596</v>
      </c>
      <c r="F8634" s="452" t="s">
        <v>36744</v>
      </c>
      <c r="G8634" s="452" t="s">
        <v>36744</v>
      </c>
    </row>
    <row r="8635" spans="2:7">
      <c r="B8635" s="451" t="s">
        <v>19595</v>
      </c>
      <c r="C8635" s="451">
        <v>37763</v>
      </c>
      <c r="D8635" s="449" t="s">
        <v>23032</v>
      </c>
      <c r="E8635" s="451" t="s">
        <v>19596</v>
      </c>
      <c r="F8635" s="452" t="s">
        <v>36745</v>
      </c>
      <c r="G8635" s="452" t="s">
        <v>36745</v>
      </c>
    </row>
    <row r="8636" spans="2:7">
      <c r="B8636" s="451" t="s">
        <v>19595</v>
      </c>
      <c r="C8636" s="451">
        <v>41992</v>
      </c>
      <c r="D8636" s="449" t="s">
        <v>23033</v>
      </c>
      <c r="E8636" s="451" t="s">
        <v>19596</v>
      </c>
      <c r="F8636" s="452" t="s">
        <v>36746</v>
      </c>
      <c r="G8636" s="452" t="s">
        <v>36746</v>
      </c>
    </row>
    <row r="8637" spans="2:7">
      <c r="B8637" s="451" t="s">
        <v>19595</v>
      </c>
      <c r="C8637" s="451">
        <v>13215</v>
      </c>
      <c r="D8637" s="449" t="s">
        <v>23034</v>
      </c>
      <c r="E8637" s="451" t="s">
        <v>19596</v>
      </c>
      <c r="F8637" s="452" t="s">
        <v>36747</v>
      </c>
      <c r="G8637" s="452" t="s">
        <v>36747</v>
      </c>
    </row>
    <row r="8638" spans="2:7">
      <c r="B8638" s="451" t="s">
        <v>19595</v>
      </c>
      <c r="C8638" s="451">
        <v>4235</v>
      </c>
      <c r="D8638" s="449" t="s">
        <v>23035</v>
      </c>
      <c r="E8638" s="451" t="s">
        <v>852</v>
      </c>
      <c r="F8638" s="452" t="s">
        <v>36748</v>
      </c>
      <c r="G8638" s="452" t="s">
        <v>9744</v>
      </c>
    </row>
    <row r="8639" spans="2:7">
      <c r="B8639" s="451" t="s">
        <v>19595</v>
      </c>
      <c r="C8639" s="451">
        <v>40976</v>
      </c>
      <c r="D8639" s="449" t="s">
        <v>23036</v>
      </c>
      <c r="E8639" s="451" t="s">
        <v>19623</v>
      </c>
      <c r="F8639" s="452" t="s">
        <v>36749</v>
      </c>
      <c r="G8639" s="452" t="s">
        <v>36750</v>
      </c>
    </row>
    <row r="8640" spans="2:7">
      <c r="B8640" s="451" t="s">
        <v>19595</v>
      </c>
      <c r="C8640" s="451">
        <v>43091</v>
      </c>
      <c r="D8640" s="449" t="s">
        <v>23037</v>
      </c>
      <c r="E8640" s="451" t="s">
        <v>19596</v>
      </c>
      <c r="F8640" s="452" t="s">
        <v>36751</v>
      </c>
      <c r="G8640" s="452" t="s">
        <v>36751</v>
      </c>
    </row>
    <row r="8641" spans="2:7">
      <c r="B8641" s="451" t="s">
        <v>19595</v>
      </c>
      <c r="C8641" s="451">
        <v>43092</v>
      </c>
      <c r="D8641" s="449" t="s">
        <v>23038</v>
      </c>
      <c r="E8641" s="451" t="s">
        <v>19596</v>
      </c>
      <c r="F8641" s="452" t="s">
        <v>36752</v>
      </c>
      <c r="G8641" s="452" t="s">
        <v>36752</v>
      </c>
    </row>
    <row r="8642" spans="2:7">
      <c r="B8642" s="451" t="s">
        <v>19595</v>
      </c>
      <c r="C8642" s="451">
        <v>43089</v>
      </c>
      <c r="D8642" s="449" t="s">
        <v>23039</v>
      </c>
      <c r="E8642" s="451" t="s">
        <v>19596</v>
      </c>
      <c r="F8642" s="452" t="s">
        <v>36753</v>
      </c>
      <c r="G8642" s="452" t="s">
        <v>36753</v>
      </c>
    </row>
    <row r="8643" spans="2:7">
      <c r="B8643" s="451" t="s">
        <v>19595</v>
      </c>
      <c r="C8643" s="451">
        <v>43090</v>
      </c>
      <c r="D8643" s="449" t="s">
        <v>23040</v>
      </c>
      <c r="E8643" s="451" t="s">
        <v>19596</v>
      </c>
      <c r="F8643" s="452" t="s">
        <v>36754</v>
      </c>
      <c r="G8643" s="452" t="s">
        <v>36754</v>
      </c>
    </row>
    <row r="8644" spans="2:7">
      <c r="B8644" s="451" t="s">
        <v>19595</v>
      </c>
      <c r="C8644" s="451">
        <v>41967</v>
      </c>
      <c r="D8644" s="449" t="s">
        <v>23041</v>
      </c>
      <c r="E8644" s="451" t="s">
        <v>19606</v>
      </c>
      <c r="F8644" s="452" t="s">
        <v>21805</v>
      </c>
      <c r="G8644" s="452" t="s">
        <v>21805</v>
      </c>
    </row>
    <row r="8645" spans="2:7">
      <c r="B8645" s="451" t="s">
        <v>19595</v>
      </c>
      <c r="C8645" s="451">
        <v>12760</v>
      </c>
      <c r="D8645" s="449" t="s">
        <v>23042</v>
      </c>
      <c r="E8645" s="451" t="s">
        <v>19643</v>
      </c>
      <c r="F8645" s="452" t="s">
        <v>36755</v>
      </c>
      <c r="G8645" s="452" t="s">
        <v>36755</v>
      </c>
    </row>
    <row r="8646" spans="2:7">
      <c r="B8646" s="451" t="s">
        <v>19595</v>
      </c>
      <c r="C8646" s="451">
        <v>12759</v>
      </c>
      <c r="D8646" s="449" t="s">
        <v>23043</v>
      </c>
      <c r="E8646" s="451" t="s">
        <v>19643</v>
      </c>
      <c r="F8646" s="452" t="s">
        <v>36756</v>
      </c>
      <c r="G8646" s="452" t="s">
        <v>36756</v>
      </c>
    </row>
    <row r="8647" spans="2:7">
      <c r="B8647" s="451" t="s">
        <v>19595</v>
      </c>
      <c r="C8647" s="451">
        <v>43105</v>
      </c>
      <c r="D8647" s="449" t="s">
        <v>23044</v>
      </c>
      <c r="E8647" s="451" t="s">
        <v>19605</v>
      </c>
      <c r="F8647" s="452" t="s">
        <v>19699</v>
      </c>
      <c r="G8647" s="452" t="s">
        <v>19699</v>
      </c>
    </row>
    <row r="8648" spans="2:7">
      <c r="B8648" s="451" t="s">
        <v>19595</v>
      </c>
      <c r="C8648" s="451">
        <v>40424</v>
      </c>
      <c r="D8648" s="449" t="s">
        <v>23045</v>
      </c>
      <c r="E8648" s="451" t="s">
        <v>19605</v>
      </c>
      <c r="F8648" s="452" t="s">
        <v>5743</v>
      </c>
      <c r="G8648" s="452" t="s">
        <v>5743</v>
      </c>
    </row>
    <row r="8649" spans="2:7">
      <c r="B8649" s="451" t="s">
        <v>19595</v>
      </c>
      <c r="C8649" s="451">
        <v>1325</v>
      </c>
      <c r="D8649" s="449" t="s">
        <v>23046</v>
      </c>
      <c r="E8649" s="451" t="s">
        <v>19605</v>
      </c>
      <c r="F8649" s="452" t="s">
        <v>12357</v>
      </c>
      <c r="G8649" s="452" t="s">
        <v>12357</v>
      </c>
    </row>
    <row r="8650" spans="2:7">
      <c r="B8650" s="451" t="s">
        <v>19595</v>
      </c>
      <c r="C8650" s="451">
        <v>1327</v>
      </c>
      <c r="D8650" s="449" t="s">
        <v>23047</v>
      </c>
      <c r="E8650" s="451" t="s">
        <v>19605</v>
      </c>
      <c r="F8650" s="452" t="s">
        <v>9142</v>
      </c>
      <c r="G8650" s="452" t="s">
        <v>9142</v>
      </c>
    </row>
    <row r="8651" spans="2:7">
      <c r="B8651" s="451" t="s">
        <v>19595</v>
      </c>
      <c r="C8651" s="451">
        <v>1328</v>
      </c>
      <c r="D8651" s="449" t="s">
        <v>23048</v>
      </c>
      <c r="E8651" s="451" t="s">
        <v>19605</v>
      </c>
      <c r="F8651" s="452" t="s">
        <v>19988</v>
      </c>
      <c r="G8651" s="452" t="s">
        <v>19988</v>
      </c>
    </row>
    <row r="8652" spans="2:7">
      <c r="B8652" s="451" t="s">
        <v>19595</v>
      </c>
      <c r="C8652" s="451">
        <v>1321</v>
      </c>
      <c r="D8652" s="449" t="s">
        <v>23049</v>
      </c>
      <c r="E8652" s="451" t="s">
        <v>19605</v>
      </c>
      <c r="F8652" s="452" t="s">
        <v>15496</v>
      </c>
      <c r="G8652" s="452" t="s">
        <v>15496</v>
      </c>
    </row>
    <row r="8653" spans="2:7">
      <c r="B8653" s="451" t="s">
        <v>19595</v>
      </c>
      <c r="C8653" s="451">
        <v>1318</v>
      </c>
      <c r="D8653" s="449" t="s">
        <v>23050</v>
      </c>
      <c r="E8653" s="451" t="s">
        <v>19605</v>
      </c>
      <c r="F8653" s="452" t="s">
        <v>9136</v>
      </c>
      <c r="G8653" s="452" t="s">
        <v>9136</v>
      </c>
    </row>
    <row r="8654" spans="2:7">
      <c r="B8654" s="451" t="s">
        <v>19595</v>
      </c>
      <c r="C8654" s="451">
        <v>1322</v>
      </c>
      <c r="D8654" s="449" t="s">
        <v>23051</v>
      </c>
      <c r="E8654" s="451" t="s">
        <v>19605</v>
      </c>
      <c r="F8654" s="452" t="s">
        <v>12503</v>
      </c>
      <c r="G8654" s="452" t="s">
        <v>12503</v>
      </c>
    </row>
    <row r="8655" spans="2:7">
      <c r="B8655" s="451" t="s">
        <v>19595</v>
      </c>
      <c r="C8655" s="451">
        <v>1323</v>
      </c>
      <c r="D8655" s="449" t="s">
        <v>23052</v>
      </c>
      <c r="E8655" s="451" t="s">
        <v>19605</v>
      </c>
      <c r="F8655" s="452" t="s">
        <v>12503</v>
      </c>
      <c r="G8655" s="452" t="s">
        <v>12503</v>
      </c>
    </row>
    <row r="8656" spans="2:7">
      <c r="B8656" s="451" t="s">
        <v>19595</v>
      </c>
      <c r="C8656" s="451">
        <v>1319</v>
      </c>
      <c r="D8656" s="449" t="s">
        <v>23053</v>
      </c>
      <c r="E8656" s="451" t="s">
        <v>19605</v>
      </c>
      <c r="F8656" s="452" t="s">
        <v>9781</v>
      </c>
      <c r="G8656" s="452" t="s">
        <v>9781</v>
      </c>
    </row>
    <row r="8657" spans="2:7">
      <c r="B8657" s="451" t="s">
        <v>19595</v>
      </c>
      <c r="C8657" s="451">
        <v>11026</v>
      </c>
      <c r="D8657" s="449" t="s">
        <v>23054</v>
      </c>
      <c r="E8657" s="451" t="s">
        <v>19605</v>
      </c>
      <c r="F8657" s="452" t="s">
        <v>20495</v>
      </c>
      <c r="G8657" s="452" t="s">
        <v>20495</v>
      </c>
    </row>
    <row r="8658" spans="2:7">
      <c r="B8658" s="451" t="s">
        <v>19595</v>
      </c>
      <c r="C8658" s="451">
        <v>11027</v>
      </c>
      <c r="D8658" s="449" t="s">
        <v>23055</v>
      </c>
      <c r="E8658" s="451" t="s">
        <v>19605</v>
      </c>
      <c r="F8658" s="452" t="s">
        <v>9998</v>
      </c>
      <c r="G8658" s="452" t="s">
        <v>9998</v>
      </c>
    </row>
    <row r="8659" spans="2:7">
      <c r="B8659" s="451" t="s">
        <v>19595</v>
      </c>
      <c r="C8659" s="451">
        <v>11046</v>
      </c>
      <c r="D8659" s="449" t="s">
        <v>23056</v>
      </c>
      <c r="E8659" s="451" t="s">
        <v>19605</v>
      </c>
      <c r="F8659" s="452" t="s">
        <v>5833</v>
      </c>
      <c r="G8659" s="452" t="s">
        <v>5833</v>
      </c>
    </row>
    <row r="8660" spans="2:7">
      <c r="B8660" s="451" t="s">
        <v>19595</v>
      </c>
      <c r="C8660" s="451">
        <v>11047</v>
      </c>
      <c r="D8660" s="449" t="s">
        <v>23057</v>
      </c>
      <c r="E8660" s="451" t="s">
        <v>19605</v>
      </c>
      <c r="F8660" s="452" t="s">
        <v>19827</v>
      </c>
      <c r="G8660" s="452" t="s">
        <v>19827</v>
      </c>
    </row>
    <row r="8661" spans="2:7">
      <c r="B8661" s="451" t="s">
        <v>19595</v>
      </c>
      <c r="C8661" s="451">
        <v>43668</v>
      </c>
      <c r="D8661" s="449" t="s">
        <v>23058</v>
      </c>
      <c r="E8661" s="451" t="s">
        <v>19605</v>
      </c>
      <c r="F8661" s="452" t="s">
        <v>9122</v>
      </c>
      <c r="G8661" s="452" t="s">
        <v>9122</v>
      </c>
    </row>
    <row r="8662" spans="2:7">
      <c r="B8662" s="451" t="s">
        <v>19595</v>
      </c>
      <c r="C8662" s="451">
        <v>11049</v>
      </c>
      <c r="D8662" s="449" t="s">
        <v>23059</v>
      </c>
      <c r="E8662" s="451" t="s">
        <v>19605</v>
      </c>
      <c r="F8662" s="452" t="s">
        <v>9094</v>
      </c>
      <c r="G8662" s="452" t="s">
        <v>9094</v>
      </c>
    </row>
    <row r="8663" spans="2:7">
      <c r="B8663" s="451" t="s">
        <v>19595</v>
      </c>
      <c r="C8663" s="451">
        <v>43106</v>
      </c>
      <c r="D8663" s="449" t="s">
        <v>23060</v>
      </c>
      <c r="E8663" s="451" t="s">
        <v>19605</v>
      </c>
      <c r="F8663" s="452" t="s">
        <v>20244</v>
      </c>
      <c r="G8663" s="452" t="s">
        <v>20244</v>
      </c>
    </row>
    <row r="8664" spans="2:7">
      <c r="B8664" s="451" t="s">
        <v>19595</v>
      </c>
      <c r="C8664" s="451">
        <v>11051</v>
      </c>
      <c r="D8664" s="449" t="s">
        <v>23061</v>
      </c>
      <c r="E8664" s="451" t="s">
        <v>19605</v>
      </c>
      <c r="F8664" s="452" t="s">
        <v>15943</v>
      </c>
      <c r="G8664" s="452" t="s">
        <v>15943</v>
      </c>
    </row>
    <row r="8665" spans="2:7">
      <c r="B8665" s="451" t="s">
        <v>19595</v>
      </c>
      <c r="C8665" s="451">
        <v>11061</v>
      </c>
      <c r="D8665" s="449" t="s">
        <v>23062</v>
      </c>
      <c r="E8665" s="451" t="s">
        <v>19605</v>
      </c>
      <c r="F8665" s="452" t="s">
        <v>9171</v>
      </c>
      <c r="G8665" s="452" t="s">
        <v>9171</v>
      </c>
    </row>
    <row r="8666" spans="2:7">
      <c r="B8666" s="451" t="s">
        <v>19595</v>
      </c>
      <c r="C8666" s="451">
        <v>43667</v>
      </c>
      <c r="D8666" s="449" t="s">
        <v>23063</v>
      </c>
      <c r="E8666" s="451" t="s">
        <v>19605</v>
      </c>
      <c r="F8666" s="452" t="s">
        <v>11015</v>
      </c>
      <c r="G8666" s="452" t="s">
        <v>11015</v>
      </c>
    </row>
    <row r="8667" spans="2:7">
      <c r="B8667" s="451" t="s">
        <v>19595</v>
      </c>
      <c r="C8667" s="451">
        <v>1333</v>
      </c>
      <c r="D8667" s="449" t="s">
        <v>23064</v>
      </c>
      <c r="E8667" s="451" t="s">
        <v>19605</v>
      </c>
      <c r="F8667" s="452" t="s">
        <v>11806</v>
      </c>
      <c r="G8667" s="452" t="s">
        <v>11806</v>
      </c>
    </row>
    <row r="8668" spans="2:7">
      <c r="B8668" s="451" t="s">
        <v>19595</v>
      </c>
      <c r="C8668" s="451">
        <v>1330</v>
      </c>
      <c r="D8668" s="449" t="s">
        <v>23065</v>
      </c>
      <c r="E8668" s="451" t="s">
        <v>19605</v>
      </c>
      <c r="F8668" s="452" t="s">
        <v>20496</v>
      </c>
      <c r="G8668" s="452" t="s">
        <v>20496</v>
      </c>
    </row>
    <row r="8669" spans="2:7">
      <c r="B8669" s="451" t="s">
        <v>19595</v>
      </c>
      <c r="C8669" s="451">
        <v>10957</v>
      </c>
      <c r="D8669" s="449" t="s">
        <v>23066</v>
      </c>
      <c r="E8669" s="451" t="s">
        <v>19605</v>
      </c>
      <c r="F8669" s="452" t="s">
        <v>19796</v>
      </c>
      <c r="G8669" s="452" t="s">
        <v>19796</v>
      </c>
    </row>
    <row r="8670" spans="2:7">
      <c r="B8670" s="451" t="s">
        <v>19595</v>
      </c>
      <c r="C8670" s="451">
        <v>1332</v>
      </c>
      <c r="D8670" s="449" t="s">
        <v>23067</v>
      </c>
      <c r="E8670" s="451" t="s">
        <v>19605</v>
      </c>
      <c r="F8670" s="452" t="s">
        <v>19667</v>
      </c>
      <c r="G8670" s="452" t="s">
        <v>19667</v>
      </c>
    </row>
    <row r="8671" spans="2:7">
      <c r="B8671" s="451" t="s">
        <v>19595</v>
      </c>
      <c r="C8671" s="451">
        <v>1334</v>
      </c>
      <c r="D8671" s="449" t="s">
        <v>23068</v>
      </c>
      <c r="E8671" s="451" t="s">
        <v>19605</v>
      </c>
      <c r="F8671" s="452" t="s">
        <v>12190</v>
      </c>
      <c r="G8671" s="452" t="s">
        <v>12190</v>
      </c>
    </row>
    <row r="8672" spans="2:7">
      <c r="B8672" s="451" t="s">
        <v>19595</v>
      </c>
      <c r="C8672" s="451">
        <v>1335</v>
      </c>
      <c r="D8672" s="449" t="s">
        <v>23069</v>
      </c>
      <c r="E8672" s="451" t="s">
        <v>19605</v>
      </c>
      <c r="F8672" s="452" t="s">
        <v>9076</v>
      </c>
      <c r="G8672" s="452" t="s">
        <v>9076</v>
      </c>
    </row>
    <row r="8673" spans="2:7">
      <c r="B8673" s="451" t="s">
        <v>19595</v>
      </c>
      <c r="C8673" s="451">
        <v>40425</v>
      </c>
      <c r="D8673" s="449" t="s">
        <v>23070</v>
      </c>
      <c r="E8673" s="451" t="s">
        <v>19605</v>
      </c>
      <c r="F8673" s="452" t="s">
        <v>11035</v>
      </c>
      <c r="G8673" s="452" t="s">
        <v>11035</v>
      </c>
    </row>
    <row r="8674" spans="2:7">
      <c r="B8674" s="451" t="s">
        <v>19595</v>
      </c>
      <c r="C8674" s="451">
        <v>1337</v>
      </c>
      <c r="D8674" s="449" t="s">
        <v>23071</v>
      </c>
      <c r="E8674" s="451" t="s">
        <v>19605</v>
      </c>
      <c r="F8674" s="452" t="s">
        <v>19796</v>
      </c>
      <c r="G8674" s="452" t="s">
        <v>19796</v>
      </c>
    </row>
    <row r="8675" spans="2:7">
      <c r="B8675" s="451" t="s">
        <v>19595</v>
      </c>
      <c r="C8675" s="451">
        <v>1338</v>
      </c>
      <c r="D8675" s="449" t="s">
        <v>23072</v>
      </c>
      <c r="E8675" s="451" t="s">
        <v>19643</v>
      </c>
      <c r="F8675" s="452" t="s">
        <v>21882</v>
      </c>
      <c r="G8675" s="452" t="s">
        <v>21882</v>
      </c>
    </row>
    <row r="8676" spans="2:7">
      <c r="B8676" s="451" t="s">
        <v>19595</v>
      </c>
      <c r="C8676" s="451">
        <v>1340</v>
      </c>
      <c r="D8676" s="449" t="s">
        <v>23073</v>
      </c>
      <c r="E8676" s="451" t="s">
        <v>19643</v>
      </c>
      <c r="F8676" s="452" t="s">
        <v>21062</v>
      </c>
      <c r="G8676" s="452" t="s">
        <v>21062</v>
      </c>
    </row>
    <row r="8677" spans="2:7">
      <c r="B8677" s="451" t="s">
        <v>19595</v>
      </c>
      <c r="C8677" s="451">
        <v>1341</v>
      </c>
      <c r="D8677" s="449" t="s">
        <v>23074</v>
      </c>
      <c r="E8677" s="451" t="s">
        <v>19643</v>
      </c>
      <c r="F8677" s="452" t="s">
        <v>29254</v>
      </c>
      <c r="G8677" s="452" t="s">
        <v>29254</v>
      </c>
    </row>
    <row r="8678" spans="2:7">
      <c r="B8678" s="451" t="s">
        <v>19595</v>
      </c>
      <c r="C8678" s="451">
        <v>34659</v>
      </c>
      <c r="D8678" s="449" t="s">
        <v>23075</v>
      </c>
      <c r="E8678" s="451" t="s">
        <v>19643</v>
      </c>
      <c r="F8678" s="452" t="s">
        <v>36757</v>
      </c>
      <c r="G8678" s="452" t="s">
        <v>36757</v>
      </c>
    </row>
    <row r="8679" spans="2:7">
      <c r="B8679" s="451" t="s">
        <v>19595</v>
      </c>
      <c r="C8679" s="451">
        <v>34514</v>
      </c>
      <c r="D8679" s="449" t="s">
        <v>23076</v>
      </c>
      <c r="E8679" s="451" t="s">
        <v>19643</v>
      </c>
      <c r="F8679" s="452" t="s">
        <v>36758</v>
      </c>
      <c r="G8679" s="452" t="s">
        <v>36758</v>
      </c>
    </row>
    <row r="8680" spans="2:7">
      <c r="B8680" s="451" t="s">
        <v>19595</v>
      </c>
      <c r="C8680" s="451">
        <v>34660</v>
      </c>
      <c r="D8680" s="449" t="s">
        <v>23077</v>
      </c>
      <c r="E8680" s="451" t="s">
        <v>19643</v>
      </c>
      <c r="F8680" s="452" t="s">
        <v>36759</v>
      </c>
      <c r="G8680" s="452" t="s">
        <v>36759</v>
      </c>
    </row>
    <row r="8681" spans="2:7">
      <c r="B8681" s="451" t="s">
        <v>19595</v>
      </c>
      <c r="C8681" s="451">
        <v>34661</v>
      </c>
      <c r="D8681" s="449" t="s">
        <v>23078</v>
      </c>
      <c r="E8681" s="451" t="s">
        <v>19643</v>
      </c>
      <c r="F8681" s="452" t="s">
        <v>36760</v>
      </c>
      <c r="G8681" s="452" t="s">
        <v>36760</v>
      </c>
    </row>
    <row r="8682" spans="2:7">
      <c r="B8682" s="451" t="s">
        <v>19595</v>
      </c>
      <c r="C8682" s="451">
        <v>34667</v>
      </c>
      <c r="D8682" s="449" t="s">
        <v>23079</v>
      </c>
      <c r="E8682" s="451" t="s">
        <v>19643</v>
      </c>
      <c r="F8682" s="452" t="s">
        <v>36761</v>
      </c>
      <c r="G8682" s="452" t="s">
        <v>36761</v>
      </c>
    </row>
    <row r="8683" spans="2:7">
      <c r="B8683" s="451" t="s">
        <v>19595</v>
      </c>
      <c r="C8683" s="451">
        <v>34668</v>
      </c>
      <c r="D8683" s="449" t="s">
        <v>23080</v>
      </c>
      <c r="E8683" s="451" t="s">
        <v>19643</v>
      </c>
      <c r="F8683" s="452" t="s">
        <v>36762</v>
      </c>
      <c r="G8683" s="452" t="s">
        <v>36762</v>
      </c>
    </row>
    <row r="8684" spans="2:7">
      <c r="B8684" s="451" t="s">
        <v>19595</v>
      </c>
      <c r="C8684" s="451">
        <v>34741</v>
      </c>
      <c r="D8684" s="449" t="s">
        <v>23081</v>
      </c>
      <c r="E8684" s="451" t="s">
        <v>19643</v>
      </c>
      <c r="F8684" s="452" t="s">
        <v>20184</v>
      </c>
      <c r="G8684" s="452" t="s">
        <v>20184</v>
      </c>
    </row>
    <row r="8685" spans="2:7">
      <c r="B8685" s="451" t="s">
        <v>19595</v>
      </c>
      <c r="C8685" s="451">
        <v>34664</v>
      </c>
      <c r="D8685" s="449" t="s">
        <v>23082</v>
      </c>
      <c r="E8685" s="451" t="s">
        <v>19643</v>
      </c>
      <c r="F8685" s="452" t="s">
        <v>28894</v>
      </c>
      <c r="G8685" s="452" t="s">
        <v>28894</v>
      </c>
    </row>
    <row r="8686" spans="2:7">
      <c r="B8686" s="451" t="s">
        <v>19595</v>
      </c>
      <c r="C8686" s="451">
        <v>34665</v>
      </c>
      <c r="D8686" s="449" t="s">
        <v>23083</v>
      </c>
      <c r="E8686" s="451" t="s">
        <v>19643</v>
      </c>
      <c r="F8686" s="452" t="s">
        <v>36763</v>
      </c>
      <c r="G8686" s="452" t="s">
        <v>36763</v>
      </c>
    </row>
    <row r="8687" spans="2:7">
      <c r="B8687" s="451" t="s">
        <v>19595</v>
      </c>
      <c r="C8687" s="451">
        <v>34666</v>
      </c>
      <c r="D8687" s="449" t="s">
        <v>23084</v>
      </c>
      <c r="E8687" s="451" t="s">
        <v>19643</v>
      </c>
      <c r="F8687" s="452" t="s">
        <v>36764</v>
      </c>
      <c r="G8687" s="452" t="s">
        <v>36764</v>
      </c>
    </row>
    <row r="8688" spans="2:7">
      <c r="B8688" s="451" t="s">
        <v>19595</v>
      </c>
      <c r="C8688" s="451">
        <v>34669</v>
      </c>
      <c r="D8688" s="449" t="s">
        <v>23085</v>
      </c>
      <c r="E8688" s="451" t="s">
        <v>19643</v>
      </c>
      <c r="F8688" s="452" t="s">
        <v>36765</v>
      </c>
      <c r="G8688" s="452" t="s">
        <v>36765</v>
      </c>
    </row>
    <row r="8689" spans="2:7">
      <c r="B8689" s="451" t="s">
        <v>19595</v>
      </c>
      <c r="C8689" s="451">
        <v>34670</v>
      </c>
      <c r="D8689" s="449" t="s">
        <v>23086</v>
      </c>
      <c r="E8689" s="451" t="s">
        <v>19643</v>
      </c>
      <c r="F8689" s="452" t="s">
        <v>32257</v>
      </c>
      <c r="G8689" s="452" t="s">
        <v>32257</v>
      </c>
    </row>
    <row r="8690" spans="2:7">
      <c r="B8690" s="451" t="s">
        <v>19595</v>
      </c>
      <c r="C8690" s="451">
        <v>34671</v>
      </c>
      <c r="D8690" s="449" t="s">
        <v>23087</v>
      </c>
      <c r="E8690" s="451" t="s">
        <v>19643</v>
      </c>
      <c r="F8690" s="452" t="s">
        <v>34225</v>
      </c>
      <c r="G8690" s="452" t="s">
        <v>34225</v>
      </c>
    </row>
    <row r="8691" spans="2:7">
      <c r="B8691" s="451" t="s">
        <v>19595</v>
      </c>
      <c r="C8691" s="451">
        <v>34672</v>
      </c>
      <c r="D8691" s="449" t="s">
        <v>23088</v>
      </c>
      <c r="E8691" s="451" t="s">
        <v>19643</v>
      </c>
      <c r="F8691" s="452" t="s">
        <v>27502</v>
      </c>
      <c r="G8691" s="452" t="s">
        <v>27502</v>
      </c>
    </row>
    <row r="8692" spans="2:7">
      <c r="B8692" s="451" t="s">
        <v>19595</v>
      </c>
      <c r="C8692" s="451">
        <v>34673</v>
      </c>
      <c r="D8692" s="449" t="s">
        <v>23089</v>
      </c>
      <c r="E8692" s="451" t="s">
        <v>19643</v>
      </c>
      <c r="F8692" s="452" t="s">
        <v>28965</v>
      </c>
      <c r="G8692" s="452" t="s">
        <v>28965</v>
      </c>
    </row>
    <row r="8693" spans="2:7">
      <c r="B8693" s="451" t="s">
        <v>19595</v>
      </c>
      <c r="C8693" s="451">
        <v>34674</v>
      </c>
      <c r="D8693" s="449" t="s">
        <v>23090</v>
      </c>
      <c r="E8693" s="451" t="s">
        <v>19643</v>
      </c>
      <c r="F8693" s="452" t="s">
        <v>28138</v>
      </c>
      <c r="G8693" s="452" t="s">
        <v>28138</v>
      </c>
    </row>
    <row r="8694" spans="2:7">
      <c r="B8694" s="451" t="s">
        <v>19595</v>
      </c>
      <c r="C8694" s="451">
        <v>34675</v>
      </c>
      <c r="D8694" s="449" t="s">
        <v>23091</v>
      </c>
      <c r="E8694" s="451" t="s">
        <v>19643</v>
      </c>
      <c r="F8694" s="452" t="s">
        <v>28587</v>
      </c>
      <c r="G8694" s="452" t="s">
        <v>28587</v>
      </c>
    </row>
    <row r="8695" spans="2:7">
      <c r="B8695" s="451" t="s">
        <v>19595</v>
      </c>
      <c r="C8695" s="451">
        <v>34676</v>
      </c>
      <c r="D8695" s="449" t="s">
        <v>23093</v>
      </c>
      <c r="E8695" s="451" t="s">
        <v>19643</v>
      </c>
      <c r="F8695" s="452" t="s">
        <v>36766</v>
      </c>
      <c r="G8695" s="452" t="s">
        <v>36766</v>
      </c>
    </row>
    <row r="8696" spans="2:7">
      <c r="B8696" s="451" t="s">
        <v>19595</v>
      </c>
      <c r="C8696" s="451">
        <v>34677</v>
      </c>
      <c r="D8696" s="449" t="s">
        <v>23094</v>
      </c>
      <c r="E8696" s="451" t="s">
        <v>19643</v>
      </c>
      <c r="F8696" s="452" t="s">
        <v>21505</v>
      </c>
      <c r="G8696" s="452" t="s">
        <v>21505</v>
      </c>
    </row>
    <row r="8697" spans="2:7">
      <c r="B8697" s="451" t="s">
        <v>19595</v>
      </c>
      <c r="C8697" s="451">
        <v>43126</v>
      </c>
      <c r="D8697" s="449" t="s">
        <v>23095</v>
      </c>
      <c r="E8697" s="451" t="s">
        <v>19643</v>
      </c>
      <c r="F8697" s="452" t="s">
        <v>36767</v>
      </c>
      <c r="G8697" s="452" t="s">
        <v>36767</v>
      </c>
    </row>
    <row r="8698" spans="2:7">
      <c r="B8698" s="451" t="s">
        <v>19595</v>
      </c>
      <c r="C8698" s="451">
        <v>43124</v>
      </c>
      <c r="D8698" s="449" t="s">
        <v>23096</v>
      </c>
      <c r="E8698" s="451" t="s">
        <v>19643</v>
      </c>
      <c r="F8698" s="452" t="s">
        <v>28862</v>
      </c>
      <c r="G8698" s="452" t="s">
        <v>28862</v>
      </c>
    </row>
    <row r="8699" spans="2:7">
      <c r="B8699" s="451" t="s">
        <v>19595</v>
      </c>
      <c r="C8699" s="451">
        <v>43125</v>
      </c>
      <c r="D8699" s="449" t="s">
        <v>23097</v>
      </c>
      <c r="E8699" s="451" t="s">
        <v>19643</v>
      </c>
      <c r="F8699" s="452" t="s">
        <v>36768</v>
      </c>
      <c r="G8699" s="452" t="s">
        <v>36768</v>
      </c>
    </row>
    <row r="8700" spans="2:7">
      <c r="B8700" s="451" t="s">
        <v>19595</v>
      </c>
      <c r="C8700" s="451">
        <v>40623</v>
      </c>
      <c r="D8700" s="449" t="s">
        <v>23098</v>
      </c>
      <c r="E8700" s="451" t="s">
        <v>999</v>
      </c>
      <c r="F8700" s="452" t="s">
        <v>19702</v>
      </c>
      <c r="G8700" s="452" t="s">
        <v>19702</v>
      </c>
    </row>
    <row r="8701" spans="2:7">
      <c r="B8701" s="451" t="s">
        <v>19595</v>
      </c>
      <c r="C8701" s="451">
        <v>43701</v>
      </c>
      <c r="D8701" s="449" t="s">
        <v>23099</v>
      </c>
      <c r="E8701" s="451" t="s">
        <v>19605</v>
      </c>
      <c r="F8701" s="452" t="s">
        <v>21814</v>
      </c>
      <c r="G8701" s="452" t="s">
        <v>21814</v>
      </c>
    </row>
    <row r="8702" spans="2:7">
      <c r="B8702" s="451" t="s">
        <v>19595</v>
      </c>
      <c r="C8702" s="451">
        <v>1345</v>
      </c>
      <c r="D8702" s="449" t="s">
        <v>23100</v>
      </c>
      <c r="E8702" s="451" t="s">
        <v>19643</v>
      </c>
      <c r="F8702" s="452" t="s">
        <v>27283</v>
      </c>
      <c r="G8702" s="452" t="s">
        <v>27283</v>
      </c>
    </row>
    <row r="8703" spans="2:7">
      <c r="B8703" s="451" t="s">
        <v>19595</v>
      </c>
      <c r="C8703" s="451">
        <v>1346</v>
      </c>
      <c r="D8703" s="449" t="s">
        <v>23101</v>
      </c>
      <c r="E8703" s="451" t="s">
        <v>19643</v>
      </c>
      <c r="F8703" s="452" t="s">
        <v>28571</v>
      </c>
      <c r="G8703" s="452" t="s">
        <v>28571</v>
      </c>
    </row>
    <row r="8704" spans="2:7">
      <c r="B8704" s="451" t="s">
        <v>19595</v>
      </c>
      <c r="C8704" s="451">
        <v>1347</v>
      </c>
      <c r="D8704" s="449" t="s">
        <v>23102</v>
      </c>
      <c r="E8704" s="451" t="s">
        <v>19643</v>
      </c>
      <c r="F8704" s="452" t="s">
        <v>32232</v>
      </c>
      <c r="G8704" s="452" t="s">
        <v>32232</v>
      </c>
    </row>
    <row r="8705" spans="2:7">
      <c r="B8705" s="451" t="s">
        <v>19595</v>
      </c>
      <c r="C8705" s="451">
        <v>43678</v>
      </c>
      <c r="D8705" s="449" t="s">
        <v>23103</v>
      </c>
      <c r="E8705" s="451" t="s">
        <v>19643</v>
      </c>
      <c r="F8705" s="452" t="s">
        <v>36769</v>
      </c>
      <c r="G8705" s="452" t="s">
        <v>36769</v>
      </c>
    </row>
    <row r="8706" spans="2:7">
      <c r="B8706" s="451" t="s">
        <v>19595</v>
      </c>
      <c r="C8706" s="451">
        <v>43680</v>
      </c>
      <c r="D8706" s="449" t="s">
        <v>23104</v>
      </c>
      <c r="E8706" s="451" t="s">
        <v>19643</v>
      </c>
      <c r="F8706" s="452" t="s">
        <v>34034</v>
      </c>
      <c r="G8706" s="452" t="s">
        <v>34034</v>
      </c>
    </row>
    <row r="8707" spans="2:7">
      <c r="B8707" s="451" t="s">
        <v>19595</v>
      </c>
      <c r="C8707" s="451">
        <v>43679</v>
      </c>
      <c r="D8707" s="449" t="s">
        <v>23105</v>
      </c>
      <c r="E8707" s="451" t="s">
        <v>19643</v>
      </c>
      <c r="F8707" s="452" t="s">
        <v>36770</v>
      </c>
      <c r="G8707" s="452" t="s">
        <v>36770</v>
      </c>
    </row>
    <row r="8708" spans="2:7">
      <c r="B8708" s="451" t="s">
        <v>19595</v>
      </c>
      <c r="C8708" s="451">
        <v>1355</v>
      </c>
      <c r="D8708" s="449" t="s">
        <v>23106</v>
      </c>
      <c r="E8708" s="451" t="s">
        <v>19643</v>
      </c>
      <c r="F8708" s="452" t="s">
        <v>33835</v>
      </c>
      <c r="G8708" s="452" t="s">
        <v>33835</v>
      </c>
    </row>
    <row r="8709" spans="2:7">
      <c r="B8709" s="451" t="s">
        <v>19595</v>
      </c>
      <c r="C8709" s="451">
        <v>1358</v>
      </c>
      <c r="D8709" s="449" t="s">
        <v>23107</v>
      </c>
      <c r="E8709" s="451" t="s">
        <v>19643</v>
      </c>
      <c r="F8709" s="452" t="s">
        <v>36771</v>
      </c>
      <c r="G8709" s="452" t="s">
        <v>36771</v>
      </c>
    </row>
    <row r="8710" spans="2:7">
      <c r="B8710" s="451" t="s">
        <v>19595</v>
      </c>
      <c r="C8710" s="451">
        <v>43681</v>
      </c>
      <c r="D8710" s="449" t="s">
        <v>23108</v>
      </c>
      <c r="E8710" s="451" t="s">
        <v>19643</v>
      </c>
      <c r="F8710" s="452" t="s">
        <v>20898</v>
      </c>
      <c r="G8710" s="452" t="s">
        <v>20898</v>
      </c>
    </row>
    <row r="8711" spans="2:7">
      <c r="B8711" s="451" t="s">
        <v>19595</v>
      </c>
      <c r="C8711" s="451">
        <v>43677</v>
      </c>
      <c r="D8711" s="449" t="s">
        <v>23109</v>
      </c>
      <c r="E8711" s="451" t="s">
        <v>19643</v>
      </c>
      <c r="F8711" s="452" t="s">
        <v>27838</v>
      </c>
      <c r="G8711" s="452" t="s">
        <v>27838</v>
      </c>
    </row>
    <row r="8712" spans="2:7">
      <c r="B8712" s="451" t="s">
        <v>19595</v>
      </c>
      <c r="C8712" s="451">
        <v>43682</v>
      </c>
      <c r="D8712" s="449" t="s">
        <v>23110</v>
      </c>
      <c r="E8712" s="451" t="s">
        <v>19643</v>
      </c>
      <c r="F8712" s="452" t="s">
        <v>20004</v>
      </c>
      <c r="G8712" s="452" t="s">
        <v>20004</v>
      </c>
    </row>
    <row r="8713" spans="2:7">
      <c r="B8713" s="451" t="s">
        <v>19595</v>
      </c>
      <c r="C8713" s="451">
        <v>20971</v>
      </c>
      <c r="D8713" s="449" t="s">
        <v>23111</v>
      </c>
      <c r="E8713" s="451" t="s">
        <v>19596</v>
      </c>
      <c r="F8713" s="452" t="s">
        <v>13478</v>
      </c>
      <c r="G8713" s="452" t="s">
        <v>13478</v>
      </c>
    </row>
    <row r="8714" spans="2:7">
      <c r="B8714" s="451" t="s">
        <v>19595</v>
      </c>
      <c r="C8714" s="451">
        <v>39746</v>
      </c>
      <c r="D8714" s="449" t="s">
        <v>23112</v>
      </c>
      <c r="E8714" s="451" t="s">
        <v>19596</v>
      </c>
      <c r="F8714" s="452" t="s">
        <v>36772</v>
      </c>
      <c r="G8714" s="452" t="s">
        <v>36772</v>
      </c>
    </row>
    <row r="8715" spans="2:7">
      <c r="B8715" s="451" t="s">
        <v>19595</v>
      </c>
      <c r="C8715" s="451">
        <v>13279</v>
      </c>
      <c r="D8715" s="449" t="s">
        <v>23113</v>
      </c>
      <c r="E8715" s="451" t="s">
        <v>19605</v>
      </c>
      <c r="F8715" s="452" t="s">
        <v>7931</v>
      </c>
      <c r="G8715" s="452" t="s">
        <v>7931</v>
      </c>
    </row>
    <row r="8716" spans="2:7">
      <c r="B8716" s="451" t="s">
        <v>19595</v>
      </c>
      <c r="C8716" s="451">
        <v>11977</v>
      </c>
      <c r="D8716" s="449" t="s">
        <v>23114</v>
      </c>
      <c r="E8716" s="451" t="s">
        <v>19596</v>
      </c>
      <c r="F8716" s="452" t="s">
        <v>9048</v>
      </c>
      <c r="G8716" s="452" t="s">
        <v>9048</v>
      </c>
    </row>
    <row r="8717" spans="2:7">
      <c r="B8717" s="451" t="s">
        <v>19595</v>
      </c>
      <c r="C8717" s="451">
        <v>11975</v>
      </c>
      <c r="D8717" s="449" t="s">
        <v>23115</v>
      </c>
      <c r="E8717" s="451" t="s">
        <v>19596</v>
      </c>
      <c r="F8717" s="452" t="s">
        <v>9978</v>
      </c>
      <c r="G8717" s="452" t="s">
        <v>9978</v>
      </c>
    </row>
    <row r="8718" spans="2:7">
      <c r="B8718" s="451" t="s">
        <v>19595</v>
      </c>
      <c r="C8718" s="451">
        <v>11976</v>
      </c>
      <c r="D8718" s="449" t="s">
        <v>23116</v>
      </c>
      <c r="E8718" s="451" t="s">
        <v>19596</v>
      </c>
      <c r="F8718" s="452" t="s">
        <v>30809</v>
      </c>
      <c r="G8718" s="452" t="s">
        <v>30809</v>
      </c>
    </row>
    <row r="8719" spans="2:7">
      <c r="B8719" s="451" t="s">
        <v>19595</v>
      </c>
      <c r="C8719" s="451">
        <v>1368</v>
      </c>
      <c r="D8719" s="449" t="s">
        <v>23117</v>
      </c>
      <c r="E8719" s="451" t="s">
        <v>19596</v>
      </c>
      <c r="F8719" s="452" t="s">
        <v>28874</v>
      </c>
      <c r="G8719" s="452" t="s">
        <v>28874</v>
      </c>
    </row>
    <row r="8720" spans="2:7">
      <c r="B8720" s="451" t="s">
        <v>19595</v>
      </c>
      <c r="C8720" s="451">
        <v>1367</v>
      </c>
      <c r="D8720" s="449" t="s">
        <v>23118</v>
      </c>
      <c r="E8720" s="451" t="s">
        <v>19596</v>
      </c>
      <c r="F8720" s="452" t="s">
        <v>36773</v>
      </c>
      <c r="G8720" s="452" t="s">
        <v>36773</v>
      </c>
    </row>
    <row r="8721" spans="2:7">
      <c r="B8721" s="451" t="s">
        <v>19595</v>
      </c>
      <c r="C8721" s="451">
        <v>1380</v>
      </c>
      <c r="D8721" s="449" t="s">
        <v>23119</v>
      </c>
      <c r="E8721" s="451" t="s">
        <v>19605</v>
      </c>
      <c r="F8721" s="452" t="s">
        <v>5822</v>
      </c>
      <c r="G8721" s="452" t="s">
        <v>5822</v>
      </c>
    </row>
    <row r="8722" spans="2:7">
      <c r="B8722" s="451" t="s">
        <v>19595</v>
      </c>
      <c r="C8722" s="451">
        <v>1375</v>
      </c>
      <c r="D8722" s="449" t="s">
        <v>23120</v>
      </c>
      <c r="E8722" s="451" t="s">
        <v>19605</v>
      </c>
      <c r="F8722" s="452" t="s">
        <v>10339</v>
      </c>
      <c r="G8722" s="452" t="s">
        <v>10339</v>
      </c>
    </row>
    <row r="8723" spans="2:7">
      <c r="B8723" s="451" t="s">
        <v>19595</v>
      </c>
      <c r="C8723" s="451">
        <v>1379</v>
      </c>
      <c r="D8723" s="449" t="s">
        <v>23121</v>
      </c>
      <c r="E8723" s="451" t="s">
        <v>19605</v>
      </c>
      <c r="F8723" s="452" t="s">
        <v>5174</v>
      </c>
      <c r="G8723" s="452" t="s">
        <v>5174</v>
      </c>
    </row>
    <row r="8724" spans="2:7">
      <c r="B8724" s="451" t="s">
        <v>19595</v>
      </c>
      <c r="C8724" s="451">
        <v>13284</v>
      </c>
      <c r="D8724" s="449" t="s">
        <v>23122</v>
      </c>
      <c r="E8724" s="451" t="s">
        <v>19605</v>
      </c>
      <c r="F8724" s="452" t="s">
        <v>6381</v>
      </c>
      <c r="G8724" s="452" t="s">
        <v>6381</v>
      </c>
    </row>
    <row r="8725" spans="2:7">
      <c r="B8725" s="451" t="s">
        <v>19595</v>
      </c>
      <c r="C8725" s="451">
        <v>44528</v>
      </c>
      <c r="D8725" s="449" t="s">
        <v>23123</v>
      </c>
      <c r="E8725" s="451" t="s">
        <v>19605</v>
      </c>
      <c r="F8725" s="452" t="s">
        <v>3972</v>
      </c>
      <c r="G8725" s="452" t="s">
        <v>3972</v>
      </c>
    </row>
    <row r="8726" spans="2:7">
      <c r="B8726" s="451" t="s">
        <v>19595</v>
      </c>
      <c r="C8726" s="451">
        <v>34753</v>
      </c>
      <c r="D8726" s="449" t="s">
        <v>23124</v>
      </c>
      <c r="E8726" s="451" t="s">
        <v>19605</v>
      </c>
      <c r="F8726" s="452" t="s">
        <v>16032</v>
      </c>
      <c r="G8726" s="452" t="s">
        <v>16032</v>
      </c>
    </row>
    <row r="8727" spans="2:7">
      <c r="B8727" s="451" t="s">
        <v>19595</v>
      </c>
      <c r="C8727" s="451">
        <v>420</v>
      </c>
      <c r="D8727" s="449" t="s">
        <v>23125</v>
      </c>
      <c r="E8727" s="451" t="s">
        <v>19596</v>
      </c>
      <c r="F8727" s="452" t="s">
        <v>28453</v>
      </c>
      <c r="G8727" s="452" t="s">
        <v>28453</v>
      </c>
    </row>
    <row r="8728" spans="2:7">
      <c r="B8728" s="451" t="s">
        <v>19595</v>
      </c>
      <c r="C8728" s="451">
        <v>12327</v>
      </c>
      <c r="D8728" s="449" t="s">
        <v>23126</v>
      </c>
      <c r="E8728" s="451" t="s">
        <v>19596</v>
      </c>
      <c r="F8728" s="452" t="s">
        <v>20813</v>
      </c>
      <c r="G8728" s="452" t="s">
        <v>20813</v>
      </c>
    </row>
    <row r="8729" spans="2:7">
      <c r="B8729" s="451" t="s">
        <v>19595</v>
      </c>
      <c r="C8729" s="451">
        <v>36148</v>
      </c>
      <c r="D8729" s="449" t="s">
        <v>23127</v>
      </c>
      <c r="E8729" s="451" t="s">
        <v>19596</v>
      </c>
      <c r="F8729" s="452" t="s">
        <v>20039</v>
      </c>
      <c r="G8729" s="452" t="s">
        <v>20039</v>
      </c>
    </row>
    <row r="8730" spans="2:7">
      <c r="B8730" s="451" t="s">
        <v>19595</v>
      </c>
      <c r="C8730" s="451">
        <v>12329</v>
      </c>
      <c r="D8730" s="449" t="s">
        <v>23128</v>
      </c>
      <c r="E8730" s="451" t="s">
        <v>19605</v>
      </c>
      <c r="F8730" s="452" t="s">
        <v>36774</v>
      </c>
      <c r="G8730" s="452" t="s">
        <v>36774</v>
      </c>
    </row>
    <row r="8731" spans="2:7">
      <c r="B8731" s="451" t="s">
        <v>19595</v>
      </c>
      <c r="C8731" s="451">
        <v>1339</v>
      </c>
      <c r="D8731" s="449" t="s">
        <v>23129</v>
      </c>
      <c r="E8731" s="451" t="s">
        <v>19605</v>
      </c>
      <c r="F8731" s="452" t="s">
        <v>29256</v>
      </c>
      <c r="G8731" s="452" t="s">
        <v>29256</v>
      </c>
    </row>
    <row r="8732" spans="2:7">
      <c r="B8732" s="451" t="s">
        <v>19595</v>
      </c>
      <c r="C8732" s="451">
        <v>44396</v>
      </c>
      <c r="D8732" s="449" t="s">
        <v>23130</v>
      </c>
      <c r="E8732" s="451" t="s">
        <v>19605</v>
      </c>
      <c r="F8732" s="452" t="s">
        <v>33192</v>
      </c>
      <c r="G8732" s="452" t="s">
        <v>33192</v>
      </c>
    </row>
    <row r="8733" spans="2:7">
      <c r="B8733" s="451" t="s">
        <v>19595</v>
      </c>
      <c r="C8733" s="451">
        <v>44327</v>
      </c>
      <c r="D8733" s="449" t="s">
        <v>23131</v>
      </c>
      <c r="E8733" s="451" t="s">
        <v>19606</v>
      </c>
      <c r="F8733" s="452" t="s">
        <v>27454</v>
      </c>
      <c r="G8733" s="452" t="s">
        <v>27454</v>
      </c>
    </row>
    <row r="8734" spans="2:7">
      <c r="B8734" s="451" t="s">
        <v>19595</v>
      </c>
      <c r="C8734" s="451">
        <v>37418</v>
      </c>
      <c r="D8734" s="449" t="s">
        <v>23132</v>
      </c>
      <c r="E8734" s="451" t="s">
        <v>19596</v>
      </c>
      <c r="F8734" s="452" t="s">
        <v>21518</v>
      </c>
      <c r="G8734" s="452" t="s">
        <v>21518</v>
      </c>
    </row>
    <row r="8735" spans="2:7">
      <c r="B8735" s="451" t="s">
        <v>19595</v>
      </c>
      <c r="C8735" s="451">
        <v>37419</v>
      </c>
      <c r="D8735" s="449" t="s">
        <v>23133</v>
      </c>
      <c r="E8735" s="451" t="s">
        <v>19596</v>
      </c>
      <c r="F8735" s="452" t="s">
        <v>21091</v>
      </c>
      <c r="G8735" s="452" t="s">
        <v>21091</v>
      </c>
    </row>
    <row r="8736" spans="2:7">
      <c r="B8736" s="451" t="s">
        <v>19595</v>
      </c>
      <c r="C8736" s="451">
        <v>1427</v>
      </c>
      <c r="D8736" s="449" t="s">
        <v>23134</v>
      </c>
      <c r="E8736" s="451" t="s">
        <v>19596</v>
      </c>
      <c r="F8736" s="452" t="s">
        <v>17181</v>
      </c>
      <c r="G8736" s="452" t="s">
        <v>17181</v>
      </c>
    </row>
    <row r="8737" spans="2:7">
      <c r="B8737" s="451" t="s">
        <v>19595</v>
      </c>
      <c r="C8737" s="451">
        <v>1402</v>
      </c>
      <c r="D8737" s="449" t="s">
        <v>23135</v>
      </c>
      <c r="E8737" s="451" t="s">
        <v>19596</v>
      </c>
      <c r="F8737" s="452" t="s">
        <v>15837</v>
      </c>
      <c r="G8737" s="452" t="s">
        <v>15837</v>
      </c>
    </row>
    <row r="8738" spans="2:7">
      <c r="B8738" s="451" t="s">
        <v>19595</v>
      </c>
      <c r="C8738" s="451">
        <v>1420</v>
      </c>
      <c r="D8738" s="449" t="s">
        <v>23136</v>
      </c>
      <c r="E8738" s="451" t="s">
        <v>19596</v>
      </c>
      <c r="F8738" s="452" t="s">
        <v>12619</v>
      </c>
      <c r="G8738" s="452" t="s">
        <v>12619</v>
      </c>
    </row>
    <row r="8739" spans="2:7">
      <c r="B8739" s="451" t="s">
        <v>19595</v>
      </c>
      <c r="C8739" s="451">
        <v>1419</v>
      </c>
      <c r="D8739" s="449" t="s">
        <v>23137</v>
      </c>
      <c r="E8739" s="451" t="s">
        <v>19596</v>
      </c>
      <c r="F8739" s="452" t="s">
        <v>9671</v>
      </c>
      <c r="G8739" s="452" t="s">
        <v>9671</v>
      </c>
    </row>
    <row r="8740" spans="2:7">
      <c r="B8740" s="451" t="s">
        <v>19595</v>
      </c>
      <c r="C8740" s="451">
        <v>1414</v>
      </c>
      <c r="D8740" s="449" t="s">
        <v>23138</v>
      </c>
      <c r="E8740" s="451" t="s">
        <v>19596</v>
      </c>
      <c r="F8740" s="452" t="s">
        <v>4255</v>
      </c>
      <c r="G8740" s="452" t="s">
        <v>4255</v>
      </c>
    </row>
    <row r="8741" spans="2:7">
      <c r="B8741" s="451" t="s">
        <v>19595</v>
      </c>
      <c r="C8741" s="451">
        <v>1413</v>
      </c>
      <c r="D8741" s="449" t="s">
        <v>23139</v>
      </c>
      <c r="E8741" s="451" t="s">
        <v>19596</v>
      </c>
      <c r="F8741" s="452" t="s">
        <v>13258</v>
      </c>
      <c r="G8741" s="452" t="s">
        <v>13258</v>
      </c>
    </row>
    <row r="8742" spans="2:7">
      <c r="B8742" s="451" t="s">
        <v>19595</v>
      </c>
      <c r="C8742" s="451">
        <v>1412</v>
      </c>
      <c r="D8742" s="449" t="s">
        <v>23140</v>
      </c>
      <c r="E8742" s="451" t="s">
        <v>19596</v>
      </c>
      <c r="F8742" s="452" t="s">
        <v>15889</v>
      </c>
      <c r="G8742" s="452" t="s">
        <v>15889</v>
      </c>
    </row>
    <row r="8743" spans="2:7">
      <c r="B8743" s="451" t="s">
        <v>19595</v>
      </c>
      <c r="C8743" s="451">
        <v>1406</v>
      </c>
      <c r="D8743" s="449" t="s">
        <v>23141</v>
      </c>
      <c r="E8743" s="451" t="s">
        <v>19596</v>
      </c>
      <c r="F8743" s="452" t="s">
        <v>20257</v>
      </c>
      <c r="G8743" s="452" t="s">
        <v>20257</v>
      </c>
    </row>
    <row r="8744" spans="2:7">
      <c r="B8744" s="451" t="s">
        <v>19595</v>
      </c>
      <c r="C8744" s="451">
        <v>11281</v>
      </c>
      <c r="D8744" s="449" t="s">
        <v>23142</v>
      </c>
      <c r="E8744" s="451" t="s">
        <v>19596</v>
      </c>
      <c r="F8744" s="452" t="s">
        <v>36775</v>
      </c>
      <c r="G8744" s="452" t="s">
        <v>36775</v>
      </c>
    </row>
    <row r="8745" spans="2:7">
      <c r="B8745" s="451" t="s">
        <v>19595</v>
      </c>
      <c r="C8745" s="451">
        <v>1442</v>
      </c>
      <c r="D8745" s="449" t="s">
        <v>23143</v>
      </c>
      <c r="E8745" s="451" t="s">
        <v>19596</v>
      </c>
      <c r="F8745" s="452" t="s">
        <v>36776</v>
      </c>
      <c r="G8745" s="452" t="s">
        <v>36776</v>
      </c>
    </row>
    <row r="8746" spans="2:7">
      <c r="B8746" s="451" t="s">
        <v>19595</v>
      </c>
      <c r="C8746" s="451">
        <v>13457</v>
      </c>
      <c r="D8746" s="449" t="s">
        <v>23144</v>
      </c>
      <c r="E8746" s="451" t="s">
        <v>19596</v>
      </c>
      <c r="F8746" s="452" t="s">
        <v>36777</v>
      </c>
      <c r="G8746" s="452" t="s">
        <v>36777</v>
      </c>
    </row>
    <row r="8747" spans="2:7">
      <c r="B8747" s="451" t="s">
        <v>19595</v>
      </c>
      <c r="C8747" s="451">
        <v>40699</v>
      </c>
      <c r="D8747" s="449" t="s">
        <v>23145</v>
      </c>
      <c r="E8747" s="451" t="s">
        <v>19596</v>
      </c>
      <c r="F8747" s="452" t="s">
        <v>36778</v>
      </c>
      <c r="G8747" s="452" t="s">
        <v>36778</v>
      </c>
    </row>
    <row r="8748" spans="2:7">
      <c r="B8748" s="451" t="s">
        <v>19595</v>
      </c>
      <c r="C8748" s="451">
        <v>40701</v>
      </c>
      <c r="D8748" s="449" t="s">
        <v>23146</v>
      </c>
      <c r="E8748" s="451" t="s">
        <v>19596</v>
      </c>
      <c r="F8748" s="452" t="s">
        <v>36779</v>
      </c>
      <c r="G8748" s="452" t="s">
        <v>36779</v>
      </c>
    </row>
    <row r="8749" spans="2:7">
      <c r="B8749" s="451" t="s">
        <v>19595</v>
      </c>
      <c r="C8749" s="451">
        <v>40700</v>
      </c>
      <c r="D8749" s="449" t="s">
        <v>23147</v>
      </c>
      <c r="E8749" s="451" t="s">
        <v>19596</v>
      </c>
      <c r="F8749" s="452" t="s">
        <v>36780</v>
      </c>
      <c r="G8749" s="452" t="s">
        <v>36780</v>
      </c>
    </row>
    <row r="8750" spans="2:7">
      <c r="B8750" s="451" t="s">
        <v>19595</v>
      </c>
      <c r="C8750" s="451">
        <v>13458</v>
      </c>
      <c r="D8750" s="449" t="s">
        <v>23148</v>
      </c>
      <c r="E8750" s="451" t="s">
        <v>19596</v>
      </c>
      <c r="F8750" s="452" t="s">
        <v>36781</v>
      </c>
      <c r="G8750" s="452" t="s">
        <v>36781</v>
      </c>
    </row>
    <row r="8751" spans="2:7">
      <c r="B8751" s="451" t="s">
        <v>19595</v>
      </c>
      <c r="C8751" s="451">
        <v>11134</v>
      </c>
      <c r="D8751" s="449" t="s">
        <v>23149</v>
      </c>
      <c r="E8751" s="451" t="s">
        <v>19643</v>
      </c>
      <c r="F8751" s="452" t="s">
        <v>32417</v>
      </c>
      <c r="G8751" s="452" t="s">
        <v>32417</v>
      </c>
    </row>
    <row r="8752" spans="2:7">
      <c r="B8752" s="451" t="s">
        <v>19595</v>
      </c>
      <c r="C8752" s="451">
        <v>11135</v>
      </c>
      <c r="D8752" s="449" t="s">
        <v>23150</v>
      </c>
      <c r="E8752" s="451" t="s">
        <v>19643</v>
      </c>
      <c r="F8752" s="452" t="s">
        <v>36782</v>
      </c>
      <c r="G8752" s="452" t="s">
        <v>36782</v>
      </c>
    </row>
    <row r="8753" spans="2:7">
      <c r="B8753" s="451" t="s">
        <v>19595</v>
      </c>
      <c r="C8753" s="451">
        <v>11136</v>
      </c>
      <c r="D8753" s="449" t="s">
        <v>23151</v>
      </c>
      <c r="E8753" s="451" t="s">
        <v>19643</v>
      </c>
      <c r="F8753" s="452" t="s">
        <v>36783</v>
      </c>
      <c r="G8753" s="452" t="s">
        <v>36783</v>
      </c>
    </row>
    <row r="8754" spans="2:7">
      <c r="B8754" s="451" t="s">
        <v>19595</v>
      </c>
      <c r="C8754" s="451">
        <v>34743</v>
      </c>
      <c r="D8754" s="449" t="s">
        <v>23152</v>
      </c>
      <c r="E8754" s="451" t="s">
        <v>19643</v>
      </c>
      <c r="F8754" s="452" t="s">
        <v>28870</v>
      </c>
      <c r="G8754" s="452" t="s">
        <v>28870</v>
      </c>
    </row>
    <row r="8755" spans="2:7">
      <c r="B8755" s="451" t="s">
        <v>19595</v>
      </c>
      <c r="C8755" s="451">
        <v>11137</v>
      </c>
      <c r="D8755" s="449" t="s">
        <v>23153</v>
      </c>
      <c r="E8755" s="451" t="s">
        <v>19643</v>
      </c>
      <c r="F8755" s="452" t="s">
        <v>28626</v>
      </c>
      <c r="G8755" s="452" t="s">
        <v>28626</v>
      </c>
    </row>
    <row r="8756" spans="2:7">
      <c r="B8756" s="451" t="s">
        <v>19595</v>
      </c>
      <c r="C8756" s="451">
        <v>34745</v>
      </c>
      <c r="D8756" s="449" t="s">
        <v>23154</v>
      </c>
      <c r="E8756" s="451" t="s">
        <v>19643</v>
      </c>
      <c r="F8756" s="452" t="s">
        <v>27754</v>
      </c>
      <c r="G8756" s="452" t="s">
        <v>27754</v>
      </c>
    </row>
    <row r="8757" spans="2:7">
      <c r="B8757" s="451" t="s">
        <v>19595</v>
      </c>
      <c r="C8757" s="451">
        <v>34746</v>
      </c>
      <c r="D8757" s="449" t="s">
        <v>23155</v>
      </c>
      <c r="E8757" s="451" t="s">
        <v>19643</v>
      </c>
      <c r="F8757" s="452" t="s">
        <v>31669</v>
      </c>
      <c r="G8757" s="452" t="s">
        <v>31669</v>
      </c>
    </row>
    <row r="8758" spans="2:7">
      <c r="B8758" s="451" t="s">
        <v>19595</v>
      </c>
      <c r="C8758" s="451">
        <v>1360</v>
      </c>
      <c r="D8758" s="449" t="s">
        <v>23156</v>
      </c>
      <c r="E8758" s="451" t="s">
        <v>19643</v>
      </c>
      <c r="F8758" s="452" t="s">
        <v>27463</v>
      </c>
      <c r="G8758" s="452" t="s">
        <v>27463</v>
      </c>
    </row>
    <row r="8759" spans="2:7">
      <c r="B8759" s="451" t="s">
        <v>19595</v>
      </c>
      <c r="C8759" s="451">
        <v>36524</v>
      </c>
      <c r="D8759" s="449" t="s">
        <v>23157</v>
      </c>
      <c r="E8759" s="451" t="s">
        <v>19596</v>
      </c>
      <c r="F8759" s="452" t="s">
        <v>36784</v>
      </c>
      <c r="G8759" s="452" t="s">
        <v>36784</v>
      </c>
    </row>
    <row r="8760" spans="2:7">
      <c r="B8760" s="451" t="s">
        <v>19595</v>
      </c>
      <c r="C8760" s="451">
        <v>36526</v>
      </c>
      <c r="D8760" s="449" t="s">
        <v>23158</v>
      </c>
      <c r="E8760" s="451" t="s">
        <v>19596</v>
      </c>
      <c r="F8760" s="452" t="s">
        <v>36785</v>
      </c>
      <c r="G8760" s="452" t="s">
        <v>36785</v>
      </c>
    </row>
    <row r="8761" spans="2:7">
      <c r="B8761" s="451" t="s">
        <v>19595</v>
      </c>
      <c r="C8761" s="451">
        <v>36523</v>
      </c>
      <c r="D8761" s="449" t="s">
        <v>23159</v>
      </c>
      <c r="E8761" s="451" t="s">
        <v>19596</v>
      </c>
      <c r="F8761" s="452" t="s">
        <v>36786</v>
      </c>
      <c r="G8761" s="452" t="s">
        <v>36786</v>
      </c>
    </row>
    <row r="8762" spans="2:7">
      <c r="B8762" s="451" t="s">
        <v>19595</v>
      </c>
      <c r="C8762" s="451">
        <v>36527</v>
      </c>
      <c r="D8762" s="449" t="s">
        <v>23160</v>
      </c>
      <c r="E8762" s="451" t="s">
        <v>19596</v>
      </c>
      <c r="F8762" s="452" t="s">
        <v>36787</v>
      </c>
      <c r="G8762" s="452" t="s">
        <v>36787</v>
      </c>
    </row>
    <row r="8763" spans="2:7">
      <c r="B8763" s="451" t="s">
        <v>19595</v>
      </c>
      <c r="C8763" s="451">
        <v>38642</v>
      </c>
      <c r="D8763" s="449" t="s">
        <v>23161</v>
      </c>
      <c r="E8763" s="451" t="s">
        <v>19596</v>
      </c>
      <c r="F8763" s="452" t="s">
        <v>36788</v>
      </c>
      <c r="G8763" s="452" t="s">
        <v>36788</v>
      </c>
    </row>
    <row r="8764" spans="2:7">
      <c r="B8764" s="451" t="s">
        <v>19595</v>
      </c>
      <c r="C8764" s="451">
        <v>36522</v>
      </c>
      <c r="D8764" s="449" t="s">
        <v>23162</v>
      </c>
      <c r="E8764" s="451" t="s">
        <v>19596</v>
      </c>
      <c r="F8764" s="452" t="s">
        <v>36789</v>
      </c>
      <c r="G8764" s="452" t="s">
        <v>36789</v>
      </c>
    </row>
    <row r="8765" spans="2:7">
      <c r="B8765" s="451" t="s">
        <v>19595</v>
      </c>
      <c r="C8765" s="451">
        <v>36525</v>
      </c>
      <c r="D8765" s="449" t="s">
        <v>23163</v>
      </c>
      <c r="E8765" s="451" t="s">
        <v>19596</v>
      </c>
      <c r="F8765" s="452" t="s">
        <v>36790</v>
      </c>
      <c r="G8765" s="452" t="s">
        <v>36790</v>
      </c>
    </row>
    <row r="8766" spans="2:7">
      <c r="B8766" s="451" t="s">
        <v>19595</v>
      </c>
      <c r="C8766" s="451">
        <v>13803</v>
      </c>
      <c r="D8766" s="449" t="s">
        <v>23164</v>
      </c>
      <c r="E8766" s="451" t="s">
        <v>19596</v>
      </c>
      <c r="F8766" s="452" t="s">
        <v>36791</v>
      </c>
      <c r="G8766" s="452" t="s">
        <v>36791</v>
      </c>
    </row>
    <row r="8767" spans="2:7">
      <c r="B8767" s="451" t="s">
        <v>19595</v>
      </c>
      <c r="C8767" s="451">
        <v>34348</v>
      </c>
      <c r="D8767" s="449" t="s">
        <v>23165</v>
      </c>
      <c r="E8767" s="451" t="s">
        <v>138</v>
      </c>
      <c r="F8767" s="452" t="s">
        <v>21235</v>
      </c>
      <c r="G8767" s="452" t="s">
        <v>21235</v>
      </c>
    </row>
    <row r="8768" spans="2:7">
      <c r="B8768" s="451" t="s">
        <v>19595</v>
      </c>
      <c r="C8768" s="451">
        <v>34347</v>
      </c>
      <c r="D8768" s="449" t="s">
        <v>23166</v>
      </c>
      <c r="E8768" s="451" t="s">
        <v>138</v>
      </c>
      <c r="F8768" s="452" t="s">
        <v>12898</v>
      </c>
      <c r="G8768" s="452" t="s">
        <v>12898</v>
      </c>
    </row>
    <row r="8769" spans="2:7">
      <c r="B8769" s="451" t="s">
        <v>19595</v>
      </c>
      <c r="C8769" s="451">
        <v>11146</v>
      </c>
      <c r="D8769" s="449" t="s">
        <v>23167</v>
      </c>
      <c r="E8769" s="451" t="s">
        <v>19622</v>
      </c>
      <c r="F8769" s="452" t="s">
        <v>36792</v>
      </c>
      <c r="G8769" s="452" t="s">
        <v>36792</v>
      </c>
    </row>
    <row r="8770" spans="2:7">
      <c r="B8770" s="451" t="s">
        <v>19595</v>
      </c>
      <c r="C8770" s="451">
        <v>11147</v>
      </c>
      <c r="D8770" s="449" t="s">
        <v>23168</v>
      </c>
      <c r="E8770" s="451" t="s">
        <v>19622</v>
      </c>
      <c r="F8770" s="452" t="s">
        <v>36793</v>
      </c>
      <c r="G8770" s="452" t="s">
        <v>36793</v>
      </c>
    </row>
    <row r="8771" spans="2:7">
      <c r="B8771" s="451" t="s">
        <v>19595</v>
      </c>
      <c r="C8771" s="451">
        <v>34872</v>
      </c>
      <c r="D8771" s="449" t="s">
        <v>23169</v>
      </c>
      <c r="E8771" s="451" t="s">
        <v>19622</v>
      </c>
      <c r="F8771" s="452" t="s">
        <v>36794</v>
      </c>
      <c r="G8771" s="452" t="s">
        <v>36794</v>
      </c>
    </row>
    <row r="8772" spans="2:7">
      <c r="B8772" s="451" t="s">
        <v>19595</v>
      </c>
      <c r="C8772" s="451">
        <v>34491</v>
      </c>
      <c r="D8772" s="449" t="s">
        <v>23170</v>
      </c>
      <c r="E8772" s="451" t="s">
        <v>19622</v>
      </c>
      <c r="F8772" s="452" t="s">
        <v>36795</v>
      </c>
      <c r="G8772" s="452" t="s">
        <v>36795</v>
      </c>
    </row>
    <row r="8773" spans="2:7">
      <c r="B8773" s="451" t="s">
        <v>19595</v>
      </c>
      <c r="C8773" s="451">
        <v>34770</v>
      </c>
      <c r="D8773" s="449" t="s">
        <v>23171</v>
      </c>
      <c r="E8773" s="451" t="s">
        <v>3405</v>
      </c>
      <c r="F8773" s="452" t="s">
        <v>29257</v>
      </c>
      <c r="G8773" s="452" t="s">
        <v>29257</v>
      </c>
    </row>
    <row r="8774" spans="2:7">
      <c r="B8774" s="451" t="s">
        <v>19595</v>
      </c>
      <c r="C8774" s="451">
        <v>1518</v>
      </c>
      <c r="D8774" s="449" t="s">
        <v>23172</v>
      </c>
      <c r="E8774" s="451" t="s">
        <v>3405</v>
      </c>
      <c r="F8774" s="452" t="s">
        <v>29258</v>
      </c>
      <c r="G8774" s="452" t="s">
        <v>29258</v>
      </c>
    </row>
    <row r="8775" spans="2:7">
      <c r="B8775" s="451" t="s">
        <v>19595</v>
      </c>
      <c r="C8775" s="451">
        <v>41965</v>
      </c>
      <c r="D8775" s="449" t="s">
        <v>23173</v>
      </c>
      <c r="E8775" s="451" t="s">
        <v>3405</v>
      </c>
      <c r="F8775" s="452" t="s">
        <v>29259</v>
      </c>
      <c r="G8775" s="452" t="s">
        <v>29259</v>
      </c>
    </row>
    <row r="8776" spans="2:7">
      <c r="B8776" s="451" t="s">
        <v>19595</v>
      </c>
      <c r="C8776" s="451">
        <v>1524</v>
      </c>
      <c r="D8776" s="449" t="s">
        <v>23174</v>
      </c>
      <c r="E8776" s="451" t="s">
        <v>19622</v>
      </c>
      <c r="F8776" s="452" t="s">
        <v>36796</v>
      </c>
      <c r="G8776" s="452" t="s">
        <v>36796</v>
      </c>
    </row>
    <row r="8777" spans="2:7">
      <c r="B8777" s="451" t="s">
        <v>19595</v>
      </c>
      <c r="C8777" s="451">
        <v>34492</v>
      </c>
      <c r="D8777" s="449" t="s">
        <v>23175</v>
      </c>
      <c r="E8777" s="451" t="s">
        <v>19622</v>
      </c>
      <c r="F8777" s="452" t="s">
        <v>36797</v>
      </c>
      <c r="G8777" s="452" t="s">
        <v>36797</v>
      </c>
    </row>
    <row r="8778" spans="2:7">
      <c r="B8778" s="451" t="s">
        <v>19595</v>
      </c>
      <c r="C8778" s="451">
        <v>38404</v>
      </c>
      <c r="D8778" s="449" t="s">
        <v>23176</v>
      </c>
      <c r="E8778" s="451" t="s">
        <v>19622</v>
      </c>
      <c r="F8778" s="452" t="s">
        <v>36798</v>
      </c>
      <c r="G8778" s="452" t="s">
        <v>36798</v>
      </c>
    </row>
    <row r="8779" spans="2:7">
      <c r="B8779" s="451" t="s">
        <v>19595</v>
      </c>
      <c r="C8779" s="451">
        <v>39849</v>
      </c>
      <c r="D8779" s="449" t="s">
        <v>23177</v>
      </c>
      <c r="E8779" s="451" t="s">
        <v>19622</v>
      </c>
      <c r="F8779" s="452" t="s">
        <v>36799</v>
      </c>
      <c r="G8779" s="452" t="s">
        <v>36799</v>
      </c>
    </row>
    <row r="8780" spans="2:7">
      <c r="B8780" s="451" t="s">
        <v>19595</v>
      </c>
      <c r="C8780" s="451">
        <v>38464</v>
      </c>
      <c r="D8780" s="449" t="s">
        <v>23178</v>
      </c>
      <c r="E8780" s="451" t="s">
        <v>19622</v>
      </c>
      <c r="F8780" s="452" t="s">
        <v>36800</v>
      </c>
      <c r="G8780" s="452" t="s">
        <v>36800</v>
      </c>
    </row>
    <row r="8781" spans="2:7">
      <c r="B8781" s="451" t="s">
        <v>19595</v>
      </c>
      <c r="C8781" s="451">
        <v>1527</v>
      </c>
      <c r="D8781" s="449" t="s">
        <v>23179</v>
      </c>
      <c r="E8781" s="451" t="s">
        <v>19622</v>
      </c>
      <c r="F8781" s="452" t="s">
        <v>36801</v>
      </c>
      <c r="G8781" s="452" t="s">
        <v>36801</v>
      </c>
    </row>
    <row r="8782" spans="2:7">
      <c r="B8782" s="451" t="s">
        <v>19595</v>
      </c>
      <c r="C8782" s="451">
        <v>34493</v>
      </c>
      <c r="D8782" s="449" t="s">
        <v>23180</v>
      </c>
      <c r="E8782" s="451" t="s">
        <v>19622</v>
      </c>
      <c r="F8782" s="452" t="s">
        <v>36802</v>
      </c>
      <c r="G8782" s="452" t="s">
        <v>36802</v>
      </c>
    </row>
    <row r="8783" spans="2:7">
      <c r="B8783" s="451" t="s">
        <v>19595</v>
      </c>
      <c r="C8783" s="451">
        <v>38405</v>
      </c>
      <c r="D8783" s="449" t="s">
        <v>23181</v>
      </c>
      <c r="E8783" s="451" t="s">
        <v>19622</v>
      </c>
      <c r="F8783" s="452" t="s">
        <v>36803</v>
      </c>
      <c r="G8783" s="452" t="s">
        <v>36803</v>
      </c>
    </row>
    <row r="8784" spans="2:7">
      <c r="B8784" s="451" t="s">
        <v>19595</v>
      </c>
      <c r="C8784" s="451">
        <v>38408</v>
      </c>
      <c r="D8784" s="449" t="s">
        <v>23182</v>
      </c>
      <c r="E8784" s="451" t="s">
        <v>19622</v>
      </c>
      <c r="F8784" s="452" t="s">
        <v>36804</v>
      </c>
      <c r="G8784" s="452" t="s">
        <v>36804</v>
      </c>
    </row>
    <row r="8785" spans="2:7">
      <c r="B8785" s="451" t="s">
        <v>19595</v>
      </c>
      <c r="C8785" s="451">
        <v>1525</v>
      </c>
      <c r="D8785" s="449" t="s">
        <v>23183</v>
      </c>
      <c r="E8785" s="451" t="s">
        <v>19622</v>
      </c>
      <c r="F8785" s="452" t="s">
        <v>36805</v>
      </c>
      <c r="G8785" s="452" t="s">
        <v>36805</v>
      </c>
    </row>
    <row r="8786" spans="2:7">
      <c r="B8786" s="451" t="s">
        <v>19595</v>
      </c>
      <c r="C8786" s="451">
        <v>34494</v>
      </c>
      <c r="D8786" s="449" t="s">
        <v>23184</v>
      </c>
      <c r="E8786" s="451" t="s">
        <v>19622</v>
      </c>
      <c r="F8786" s="452" t="s">
        <v>36806</v>
      </c>
      <c r="G8786" s="452" t="s">
        <v>36806</v>
      </c>
    </row>
    <row r="8787" spans="2:7">
      <c r="B8787" s="451" t="s">
        <v>19595</v>
      </c>
      <c r="C8787" s="451">
        <v>38406</v>
      </c>
      <c r="D8787" s="449" t="s">
        <v>23185</v>
      </c>
      <c r="E8787" s="451" t="s">
        <v>19622</v>
      </c>
      <c r="F8787" s="452" t="s">
        <v>36807</v>
      </c>
      <c r="G8787" s="452" t="s">
        <v>36807</v>
      </c>
    </row>
    <row r="8788" spans="2:7">
      <c r="B8788" s="451" t="s">
        <v>19595</v>
      </c>
      <c r="C8788" s="451">
        <v>38409</v>
      </c>
      <c r="D8788" s="449" t="s">
        <v>23186</v>
      </c>
      <c r="E8788" s="451" t="s">
        <v>19622</v>
      </c>
      <c r="F8788" s="452" t="s">
        <v>36808</v>
      </c>
      <c r="G8788" s="452" t="s">
        <v>36808</v>
      </c>
    </row>
    <row r="8789" spans="2:7">
      <c r="B8789" s="451" t="s">
        <v>19595</v>
      </c>
      <c r="C8789" s="451">
        <v>43360</v>
      </c>
      <c r="D8789" s="449" t="s">
        <v>23187</v>
      </c>
      <c r="E8789" s="451" t="s">
        <v>19622</v>
      </c>
      <c r="F8789" s="452" t="s">
        <v>36809</v>
      </c>
      <c r="G8789" s="452" t="s">
        <v>36809</v>
      </c>
    </row>
    <row r="8790" spans="2:7">
      <c r="B8790" s="451" t="s">
        <v>19595</v>
      </c>
      <c r="C8790" s="451">
        <v>11145</v>
      </c>
      <c r="D8790" s="449" t="s">
        <v>23188</v>
      </c>
      <c r="E8790" s="451" t="s">
        <v>19622</v>
      </c>
      <c r="F8790" s="452" t="s">
        <v>36794</v>
      </c>
      <c r="G8790" s="452" t="s">
        <v>36794</v>
      </c>
    </row>
    <row r="8791" spans="2:7">
      <c r="B8791" s="451" t="s">
        <v>19595</v>
      </c>
      <c r="C8791" s="451">
        <v>34495</v>
      </c>
      <c r="D8791" s="449" t="s">
        <v>23189</v>
      </c>
      <c r="E8791" s="451" t="s">
        <v>19622</v>
      </c>
      <c r="F8791" s="452" t="s">
        <v>36810</v>
      </c>
      <c r="G8791" s="452" t="s">
        <v>36810</v>
      </c>
    </row>
    <row r="8792" spans="2:7">
      <c r="B8792" s="451" t="s">
        <v>19595</v>
      </c>
      <c r="C8792" s="451">
        <v>34479</v>
      </c>
      <c r="D8792" s="449" t="s">
        <v>23190</v>
      </c>
      <c r="E8792" s="451" t="s">
        <v>19622</v>
      </c>
      <c r="F8792" s="452" t="s">
        <v>36795</v>
      </c>
      <c r="G8792" s="452" t="s">
        <v>36795</v>
      </c>
    </row>
    <row r="8793" spans="2:7">
      <c r="B8793" s="451" t="s">
        <v>19595</v>
      </c>
      <c r="C8793" s="451">
        <v>34496</v>
      </c>
      <c r="D8793" s="449" t="s">
        <v>23191</v>
      </c>
      <c r="E8793" s="451" t="s">
        <v>19622</v>
      </c>
      <c r="F8793" s="452" t="s">
        <v>36811</v>
      </c>
      <c r="G8793" s="452" t="s">
        <v>36811</v>
      </c>
    </row>
    <row r="8794" spans="2:7">
      <c r="B8794" s="451" t="s">
        <v>19595</v>
      </c>
      <c r="C8794" s="451">
        <v>34481</v>
      </c>
      <c r="D8794" s="449" t="s">
        <v>23192</v>
      </c>
      <c r="E8794" s="451" t="s">
        <v>19622</v>
      </c>
      <c r="F8794" s="452" t="s">
        <v>36812</v>
      </c>
      <c r="G8794" s="452" t="s">
        <v>36812</v>
      </c>
    </row>
    <row r="8795" spans="2:7">
      <c r="B8795" s="451" t="s">
        <v>19595</v>
      </c>
      <c r="C8795" s="451">
        <v>34483</v>
      </c>
      <c r="D8795" s="449" t="s">
        <v>23193</v>
      </c>
      <c r="E8795" s="451" t="s">
        <v>19622</v>
      </c>
      <c r="F8795" s="452" t="s">
        <v>36813</v>
      </c>
      <c r="G8795" s="452" t="s">
        <v>36813</v>
      </c>
    </row>
    <row r="8796" spans="2:7">
      <c r="B8796" s="451" t="s">
        <v>19595</v>
      </c>
      <c r="C8796" s="451">
        <v>34485</v>
      </c>
      <c r="D8796" s="449" t="s">
        <v>23194</v>
      </c>
      <c r="E8796" s="451" t="s">
        <v>19622</v>
      </c>
      <c r="F8796" s="452" t="s">
        <v>36814</v>
      </c>
      <c r="G8796" s="452" t="s">
        <v>36814</v>
      </c>
    </row>
    <row r="8797" spans="2:7">
      <c r="B8797" s="451" t="s">
        <v>19595</v>
      </c>
      <c r="C8797" s="451">
        <v>14041</v>
      </c>
      <c r="D8797" s="449" t="s">
        <v>23195</v>
      </c>
      <c r="E8797" s="451" t="s">
        <v>19622</v>
      </c>
      <c r="F8797" s="452" t="s">
        <v>36815</v>
      </c>
      <c r="G8797" s="452" t="s">
        <v>36815</v>
      </c>
    </row>
    <row r="8798" spans="2:7">
      <c r="B8798" s="451" t="s">
        <v>19595</v>
      </c>
      <c r="C8798" s="451">
        <v>1523</v>
      </c>
      <c r="D8798" s="449" t="s">
        <v>23196</v>
      </c>
      <c r="E8798" s="451" t="s">
        <v>19622</v>
      </c>
      <c r="F8798" s="452" t="s">
        <v>36816</v>
      </c>
      <c r="G8798" s="452" t="s">
        <v>36816</v>
      </c>
    </row>
    <row r="8799" spans="2:7">
      <c r="B8799" s="451" t="s">
        <v>19595</v>
      </c>
      <c r="C8799" s="451">
        <v>14052</v>
      </c>
      <c r="D8799" s="449" t="s">
        <v>23197</v>
      </c>
      <c r="E8799" s="451" t="s">
        <v>19596</v>
      </c>
      <c r="F8799" s="452" t="s">
        <v>15889</v>
      </c>
      <c r="G8799" s="452" t="s">
        <v>15889</v>
      </c>
    </row>
    <row r="8800" spans="2:7">
      <c r="B8800" s="451" t="s">
        <v>19595</v>
      </c>
      <c r="C8800" s="451">
        <v>14054</v>
      </c>
      <c r="D8800" s="449" t="s">
        <v>23198</v>
      </c>
      <c r="E8800" s="451" t="s">
        <v>19596</v>
      </c>
      <c r="F8800" s="452" t="s">
        <v>11862</v>
      </c>
      <c r="G8800" s="452" t="s">
        <v>11862</v>
      </c>
    </row>
    <row r="8801" spans="2:7">
      <c r="B8801" s="451" t="s">
        <v>19595</v>
      </c>
      <c r="C8801" s="451">
        <v>14053</v>
      </c>
      <c r="D8801" s="449" t="s">
        <v>23199</v>
      </c>
      <c r="E8801" s="451" t="s">
        <v>19596</v>
      </c>
      <c r="F8801" s="452" t="s">
        <v>9072</v>
      </c>
      <c r="G8801" s="452" t="s">
        <v>9072</v>
      </c>
    </row>
    <row r="8802" spans="2:7">
      <c r="B8802" s="451" t="s">
        <v>19595</v>
      </c>
      <c r="C8802" s="451">
        <v>2558</v>
      </c>
      <c r="D8802" s="449" t="s">
        <v>23200</v>
      </c>
      <c r="E8802" s="451" t="s">
        <v>19596</v>
      </c>
      <c r="F8802" s="452" t="s">
        <v>15716</v>
      </c>
      <c r="G8802" s="452" t="s">
        <v>15716</v>
      </c>
    </row>
    <row r="8803" spans="2:7">
      <c r="B8803" s="451" t="s">
        <v>19595</v>
      </c>
      <c r="C8803" s="451">
        <v>2560</v>
      </c>
      <c r="D8803" s="449" t="s">
        <v>23201</v>
      </c>
      <c r="E8803" s="451" t="s">
        <v>19596</v>
      </c>
      <c r="F8803" s="452" t="s">
        <v>11272</v>
      </c>
      <c r="G8803" s="452" t="s">
        <v>11272</v>
      </c>
    </row>
    <row r="8804" spans="2:7">
      <c r="B8804" s="451" t="s">
        <v>19595</v>
      </c>
      <c r="C8804" s="451">
        <v>2559</v>
      </c>
      <c r="D8804" s="449" t="s">
        <v>23202</v>
      </c>
      <c r="E8804" s="451" t="s">
        <v>19596</v>
      </c>
      <c r="F8804" s="452" t="s">
        <v>28641</v>
      </c>
      <c r="G8804" s="452" t="s">
        <v>28641</v>
      </c>
    </row>
    <row r="8805" spans="2:7">
      <c r="B8805" s="451" t="s">
        <v>19595</v>
      </c>
      <c r="C8805" s="451">
        <v>2592</v>
      </c>
      <c r="D8805" s="449" t="s">
        <v>23203</v>
      </c>
      <c r="E8805" s="451" t="s">
        <v>19596</v>
      </c>
      <c r="F8805" s="452" t="s">
        <v>36817</v>
      </c>
      <c r="G8805" s="452" t="s">
        <v>36817</v>
      </c>
    </row>
    <row r="8806" spans="2:7">
      <c r="B8806" s="451" t="s">
        <v>19595</v>
      </c>
      <c r="C8806" s="451">
        <v>2566</v>
      </c>
      <c r="D8806" s="449" t="s">
        <v>23204</v>
      </c>
      <c r="E8806" s="451" t="s">
        <v>19596</v>
      </c>
      <c r="F8806" s="452" t="s">
        <v>14329</v>
      </c>
      <c r="G8806" s="452" t="s">
        <v>14329</v>
      </c>
    </row>
    <row r="8807" spans="2:7">
      <c r="B8807" s="451" t="s">
        <v>19595</v>
      </c>
      <c r="C8807" s="451">
        <v>2589</v>
      </c>
      <c r="D8807" s="449" t="s">
        <v>23205</v>
      </c>
      <c r="E8807" s="451" t="s">
        <v>19596</v>
      </c>
      <c r="F8807" s="452" t="s">
        <v>35613</v>
      </c>
      <c r="G8807" s="452" t="s">
        <v>35613</v>
      </c>
    </row>
    <row r="8808" spans="2:7">
      <c r="B8808" s="451" t="s">
        <v>19595</v>
      </c>
      <c r="C8808" s="451">
        <v>2591</v>
      </c>
      <c r="D8808" s="449" t="s">
        <v>23206</v>
      </c>
      <c r="E8808" s="451" t="s">
        <v>19596</v>
      </c>
      <c r="F8808" s="452" t="s">
        <v>7120</v>
      </c>
      <c r="G8808" s="452" t="s">
        <v>7120</v>
      </c>
    </row>
    <row r="8809" spans="2:7">
      <c r="B8809" s="451" t="s">
        <v>19595</v>
      </c>
      <c r="C8809" s="451">
        <v>2590</v>
      </c>
      <c r="D8809" s="449" t="s">
        <v>23207</v>
      </c>
      <c r="E8809" s="451" t="s">
        <v>19596</v>
      </c>
      <c r="F8809" s="452" t="s">
        <v>12453</v>
      </c>
      <c r="G8809" s="452" t="s">
        <v>12453</v>
      </c>
    </row>
    <row r="8810" spans="2:7">
      <c r="B8810" s="451" t="s">
        <v>19595</v>
      </c>
      <c r="C8810" s="451">
        <v>2567</v>
      </c>
      <c r="D8810" s="449" t="s">
        <v>23208</v>
      </c>
      <c r="E8810" s="451" t="s">
        <v>19596</v>
      </c>
      <c r="F8810" s="452" t="s">
        <v>36818</v>
      </c>
      <c r="G8810" s="452" t="s">
        <v>36818</v>
      </c>
    </row>
    <row r="8811" spans="2:7">
      <c r="B8811" s="451" t="s">
        <v>19595</v>
      </c>
      <c r="C8811" s="451">
        <v>2565</v>
      </c>
      <c r="D8811" s="449" t="s">
        <v>23209</v>
      </c>
      <c r="E8811" s="451" t="s">
        <v>19596</v>
      </c>
      <c r="F8811" s="452" t="s">
        <v>14265</v>
      </c>
      <c r="G8811" s="452" t="s">
        <v>14265</v>
      </c>
    </row>
    <row r="8812" spans="2:7">
      <c r="B8812" s="451" t="s">
        <v>19595</v>
      </c>
      <c r="C8812" s="451">
        <v>2568</v>
      </c>
      <c r="D8812" s="449" t="s">
        <v>23210</v>
      </c>
      <c r="E8812" s="451" t="s">
        <v>19596</v>
      </c>
      <c r="F8812" s="452" t="s">
        <v>36819</v>
      </c>
      <c r="G8812" s="452" t="s">
        <v>36819</v>
      </c>
    </row>
    <row r="8813" spans="2:7">
      <c r="B8813" s="451" t="s">
        <v>19595</v>
      </c>
      <c r="C8813" s="451">
        <v>2594</v>
      </c>
      <c r="D8813" s="449" t="s">
        <v>23211</v>
      </c>
      <c r="E8813" s="451" t="s">
        <v>19596</v>
      </c>
      <c r="F8813" s="452" t="s">
        <v>28802</v>
      </c>
      <c r="G8813" s="452" t="s">
        <v>28802</v>
      </c>
    </row>
    <row r="8814" spans="2:7">
      <c r="B8814" s="451" t="s">
        <v>19595</v>
      </c>
      <c r="C8814" s="451">
        <v>2587</v>
      </c>
      <c r="D8814" s="449" t="s">
        <v>23212</v>
      </c>
      <c r="E8814" s="451" t="s">
        <v>19596</v>
      </c>
      <c r="F8814" s="452" t="s">
        <v>21848</v>
      </c>
      <c r="G8814" s="452" t="s">
        <v>21848</v>
      </c>
    </row>
    <row r="8815" spans="2:7">
      <c r="B8815" s="451" t="s">
        <v>19595</v>
      </c>
      <c r="C8815" s="451">
        <v>2588</v>
      </c>
      <c r="D8815" s="449" t="s">
        <v>23213</v>
      </c>
      <c r="E8815" s="451" t="s">
        <v>19596</v>
      </c>
      <c r="F8815" s="452" t="s">
        <v>19996</v>
      </c>
      <c r="G8815" s="452" t="s">
        <v>19996</v>
      </c>
    </row>
    <row r="8816" spans="2:7">
      <c r="B8816" s="451" t="s">
        <v>19595</v>
      </c>
      <c r="C8816" s="451">
        <v>2569</v>
      </c>
      <c r="D8816" s="449" t="s">
        <v>23214</v>
      </c>
      <c r="E8816" s="451" t="s">
        <v>19596</v>
      </c>
      <c r="F8816" s="452" t="s">
        <v>9662</v>
      </c>
      <c r="G8816" s="452" t="s">
        <v>9662</v>
      </c>
    </row>
    <row r="8817" spans="2:7">
      <c r="B8817" s="451" t="s">
        <v>19595</v>
      </c>
      <c r="C8817" s="451">
        <v>2570</v>
      </c>
      <c r="D8817" s="449" t="s">
        <v>23215</v>
      </c>
      <c r="E8817" s="451" t="s">
        <v>19596</v>
      </c>
      <c r="F8817" s="452" t="s">
        <v>7761</v>
      </c>
      <c r="G8817" s="452" t="s">
        <v>7761</v>
      </c>
    </row>
    <row r="8818" spans="2:7">
      <c r="B8818" s="451" t="s">
        <v>19595</v>
      </c>
      <c r="C8818" s="451">
        <v>2571</v>
      </c>
      <c r="D8818" s="449" t="s">
        <v>23216</v>
      </c>
      <c r="E8818" s="451" t="s">
        <v>19596</v>
      </c>
      <c r="F8818" s="452" t="s">
        <v>27602</v>
      </c>
      <c r="G8818" s="452" t="s">
        <v>27602</v>
      </c>
    </row>
    <row r="8819" spans="2:7">
      <c r="B8819" s="451" t="s">
        <v>19595</v>
      </c>
      <c r="C8819" s="451">
        <v>2593</v>
      </c>
      <c r="D8819" s="449" t="s">
        <v>23217</v>
      </c>
      <c r="E8819" s="451" t="s">
        <v>19596</v>
      </c>
      <c r="F8819" s="452" t="s">
        <v>21735</v>
      </c>
      <c r="G8819" s="452" t="s">
        <v>21735</v>
      </c>
    </row>
    <row r="8820" spans="2:7">
      <c r="B8820" s="451" t="s">
        <v>19595</v>
      </c>
      <c r="C8820" s="451">
        <v>2572</v>
      </c>
      <c r="D8820" s="449" t="s">
        <v>23218</v>
      </c>
      <c r="E8820" s="451" t="s">
        <v>19596</v>
      </c>
      <c r="F8820" s="452" t="s">
        <v>36820</v>
      </c>
      <c r="G8820" s="452" t="s">
        <v>36820</v>
      </c>
    </row>
    <row r="8821" spans="2:7">
      <c r="B8821" s="451" t="s">
        <v>19595</v>
      </c>
      <c r="C8821" s="451">
        <v>2595</v>
      </c>
      <c r="D8821" s="449" t="s">
        <v>23219</v>
      </c>
      <c r="E8821" s="451" t="s">
        <v>19596</v>
      </c>
      <c r="F8821" s="452" t="s">
        <v>31209</v>
      </c>
      <c r="G8821" s="452" t="s">
        <v>31209</v>
      </c>
    </row>
    <row r="8822" spans="2:7">
      <c r="B8822" s="451" t="s">
        <v>19595</v>
      </c>
      <c r="C8822" s="451">
        <v>2576</v>
      </c>
      <c r="D8822" s="449" t="s">
        <v>23220</v>
      </c>
      <c r="E8822" s="451" t="s">
        <v>19596</v>
      </c>
      <c r="F8822" s="452" t="s">
        <v>28754</v>
      </c>
      <c r="G8822" s="452" t="s">
        <v>28754</v>
      </c>
    </row>
    <row r="8823" spans="2:7">
      <c r="B8823" s="451" t="s">
        <v>19595</v>
      </c>
      <c r="C8823" s="451">
        <v>2575</v>
      </c>
      <c r="D8823" s="449" t="s">
        <v>23221</v>
      </c>
      <c r="E8823" s="451" t="s">
        <v>19596</v>
      </c>
      <c r="F8823" s="452" t="s">
        <v>34199</v>
      </c>
      <c r="G8823" s="452" t="s">
        <v>34199</v>
      </c>
    </row>
    <row r="8824" spans="2:7">
      <c r="B8824" s="451" t="s">
        <v>19595</v>
      </c>
      <c r="C8824" s="451">
        <v>2573</v>
      </c>
      <c r="D8824" s="449" t="s">
        <v>23222</v>
      </c>
      <c r="E8824" s="451" t="s">
        <v>19596</v>
      </c>
      <c r="F8824" s="452" t="s">
        <v>9048</v>
      </c>
      <c r="G8824" s="452" t="s">
        <v>9048</v>
      </c>
    </row>
    <row r="8825" spans="2:7">
      <c r="B8825" s="451" t="s">
        <v>19595</v>
      </c>
      <c r="C8825" s="451">
        <v>2586</v>
      </c>
      <c r="D8825" s="449" t="s">
        <v>23223</v>
      </c>
      <c r="E8825" s="451" t="s">
        <v>19596</v>
      </c>
      <c r="F8825" s="452" t="s">
        <v>36821</v>
      </c>
      <c r="G8825" s="452" t="s">
        <v>36821</v>
      </c>
    </row>
    <row r="8826" spans="2:7">
      <c r="B8826" s="451" t="s">
        <v>19595</v>
      </c>
      <c r="C8826" s="451">
        <v>2577</v>
      </c>
      <c r="D8826" s="449" t="s">
        <v>23224</v>
      </c>
      <c r="E8826" s="451" t="s">
        <v>19596</v>
      </c>
      <c r="F8826" s="452" t="s">
        <v>27638</v>
      </c>
      <c r="G8826" s="452" t="s">
        <v>27638</v>
      </c>
    </row>
    <row r="8827" spans="2:7">
      <c r="B8827" s="451" t="s">
        <v>19595</v>
      </c>
      <c r="C8827" s="451">
        <v>2574</v>
      </c>
      <c r="D8827" s="449" t="s">
        <v>23225</v>
      </c>
      <c r="E8827" s="451" t="s">
        <v>19596</v>
      </c>
      <c r="F8827" s="452" t="s">
        <v>6224</v>
      </c>
      <c r="G8827" s="452" t="s">
        <v>6224</v>
      </c>
    </row>
    <row r="8828" spans="2:7">
      <c r="B8828" s="451" t="s">
        <v>19595</v>
      </c>
      <c r="C8828" s="451">
        <v>2578</v>
      </c>
      <c r="D8828" s="449" t="s">
        <v>23226</v>
      </c>
      <c r="E8828" s="451" t="s">
        <v>19596</v>
      </c>
      <c r="F8828" s="452" t="s">
        <v>36822</v>
      </c>
      <c r="G8828" s="452" t="s">
        <v>36822</v>
      </c>
    </row>
    <row r="8829" spans="2:7">
      <c r="B8829" s="451" t="s">
        <v>19595</v>
      </c>
      <c r="C8829" s="451">
        <v>2585</v>
      </c>
      <c r="D8829" s="449" t="s">
        <v>23227</v>
      </c>
      <c r="E8829" s="451" t="s">
        <v>19596</v>
      </c>
      <c r="F8829" s="452" t="s">
        <v>32489</v>
      </c>
      <c r="G8829" s="452" t="s">
        <v>32489</v>
      </c>
    </row>
    <row r="8830" spans="2:7">
      <c r="B8830" s="451" t="s">
        <v>19595</v>
      </c>
      <c r="C8830" s="451">
        <v>12008</v>
      </c>
      <c r="D8830" s="449" t="s">
        <v>23228</v>
      </c>
      <c r="E8830" s="451" t="s">
        <v>19596</v>
      </c>
      <c r="F8830" s="452" t="s">
        <v>36823</v>
      </c>
      <c r="G8830" s="452" t="s">
        <v>36823</v>
      </c>
    </row>
    <row r="8831" spans="2:7">
      <c r="B8831" s="451" t="s">
        <v>19595</v>
      </c>
      <c r="C8831" s="451">
        <v>2582</v>
      </c>
      <c r="D8831" s="449" t="s">
        <v>23229</v>
      </c>
      <c r="E8831" s="451" t="s">
        <v>19596</v>
      </c>
      <c r="F8831" s="452" t="s">
        <v>21758</v>
      </c>
      <c r="G8831" s="452" t="s">
        <v>21758</v>
      </c>
    </row>
    <row r="8832" spans="2:7">
      <c r="B8832" s="451" t="s">
        <v>19595</v>
      </c>
      <c r="C8832" s="451">
        <v>2597</v>
      </c>
      <c r="D8832" s="449" t="s">
        <v>23230</v>
      </c>
      <c r="E8832" s="451" t="s">
        <v>19596</v>
      </c>
      <c r="F8832" s="452" t="s">
        <v>28335</v>
      </c>
      <c r="G8832" s="452" t="s">
        <v>28335</v>
      </c>
    </row>
    <row r="8833" spans="2:7">
      <c r="B8833" s="451" t="s">
        <v>19595</v>
      </c>
      <c r="C8833" s="451">
        <v>2579</v>
      </c>
      <c r="D8833" s="449" t="s">
        <v>23231</v>
      </c>
      <c r="E8833" s="451" t="s">
        <v>19596</v>
      </c>
      <c r="F8833" s="452" t="s">
        <v>15333</v>
      </c>
      <c r="G8833" s="452" t="s">
        <v>15333</v>
      </c>
    </row>
    <row r="8834" spans="2:7">
      <c r="B8834" s="451" t="s">
        <v>19595</v>
      </c>
      <c r="C8834" s="451">
        <v>2581</v>
      </c>
      <c r="D8834" s="449" t="s">
        <v>23232</v>
      </c>
      <c r="E8834" s="451" t="s">
        <v>19596</v>
      </c>
      <c r="F8834" s="452" t="s">
        <v>21475</v>
      </c>
      <c r="G8834" s="452" t="s">
        <v>21475</v>
      </c>
    </row>
    <row r="8835" spans="2:7">
      <c r="B8835" s="451" t="s">
        <v>19595</v>
      </c>
      <c r="C8835" s="451">
        <v>2596</v>
      </c>
      <c r="D8835" s="449" t="s">
        <v>23233</v>
      </c>
      <c r="E8835" s="451" t="s">
        <v>19596</v>
      </c>
      <c r="F8835" s="452" t="s">
        <v>27486</v>
      </c>
      <c r="G8835" s="452" t="s">
        <v>27486</v>
      </c>
    </row>
    <row r="8836" spans="2:7">
      <c r="B8836" s="451" t="s">
        <v>19595</v>
      </c>
      <c r="C8836" s="451">
        <v>2580</v>
      </c>
      <c r="D8836" s="449" t="s">
        <v>23234</v>
      </c>
      <c r="E8836" s="451" t="s">
        <v>19596</v>
      </c>
      <c r="F8836" s="452" t="s">
        <v>21921</v>
      </c>
      <c r="G8836" s="452" t="s">
        <v>21921</v>
      </c>
    </row>
    <row r="8837" spans="2:7">
      <c r="B8837" s="451" t="s">
        <v>19595</v>
      </c>
      <c r="C8837" s="451">
        <v>2583</v>
      </c>
      <c r="D8837" s="449" t="s">
        <v>23235</v>
      </c>
      <c r="E8837" s="451" t="s">
        <v>19596</v>
      </c>
      <c r="F8837" s="452" t="s">
        <v>33549</v>
      </c>
      <c r="G8837" s="452" t="s">
        <v>33549</v>
      </c>
    </row>
    <row r="8838" spans="2:7">
      <c r="B8838" s="451" t="s">
        <v>19595</v>
      </c>
      <c r="C8838" s="451">
        <v>2584</v>
      </c>
      <c r="D8838" s="449" t="s">
        <v>23236</v>
      </c>
      <c r="E8838" s="451" t="s">
        <v>19596</v>
      </c>
      <c r="F8838" s="452" t="s">
        <v>36824</v>
      </c>
      <c r="G8838" s="452" t="s">
        <v>36824</v>
      </c>
    </row>
    <row r="8839" spans="2:7">
      <c r="B8839" s="451" t="s">
        <v>19595</v>
      </c>
      <c r="C8839" s="451">
        <v>12010</v>
      </c>
      <c r="D8839" s="449" t="s">
        <v>23237</v>
      </c>
      <c r="E8839" s="451" t="s">
        <v>19596</v>
      </c>
      <c r="F8839" s="452" t="s">
        <v>18210</v>
      </c>
      <c r="G8839" s="452" t="s">
        <v>18210</v>
      </c>
    </row>
    <row r="8840" spans="2:7">
      <c r="B8840" s="451" t="s">
        <v>19595</v>
      </c>
      <c r="C8840" s="451">
        <v>39329</v>
      </c>
      <c r="D8840" s="449" t="s">
        <v>23238</v>
      </c>
      <c r="E8840" s="451" t="s">
        <v>19596</v>
      </c>
      <c r="F8840" s="452" t="s">
        <v>10963</v>
      </c>
      <c r="G8840" s="452" t="s">
        <v>10963</v>
      </c>
    </row>
    <row r="8841" spans="2:7">
      <c r="B8841" s="451" t="s">
        <v>19595</v>
      </c>
      <c r="C8841" s="451">
        <v>39330</v>
      </c>
      <c r="D8841" s="449" t="s">
        <v>23239</v>
      </c>
      <c r="E8841" s="451" t="s">
        <v>19596</v>
      </c>
      <c r="F8841" s="452" t="s">
        <v>9911</v>
      </c>
      <c r="G8841" s="452" t="s">
        <v>9911</v>
      </c>
    </row>
    <row r="8842" spans="2:7">
      <c r="B8842" s="451" t="s">
        <v>19595</v>
      </c>
      <c r="C8842" s="451">
        <v>39332</v>
      </c>
      <c r="D8842" s="449" t="s">
        <v>23240</v>
      </c>
      <c r="E8842" s="451" t="s">
        <v>19596</v>
      </c>
      <c r="F8842" s="452" t="s">
        <v>17635</v>
      </c>
      <c r="G8842" s="452" t="s">
        <v>17635</v>
      </c>
    </row>
    <row r="8843" spans="2:7">
      <c r="B8843" s="451" t="s">
        <v>19595</v>
      </c>
      <c r="C8843" s="451">
        <v>39331</v>
      </c>
      <c r="D8843" s="449" t="s">
        <v>23241</v>
      </c>
      <c r="E8843" s="451" t="s">
        <v>19596</v>
      </c>
      <c r="F8843" s="452" t="s">
        <v>14477</v>
      </c>
      <c r="G8843" s="452" t="s">
        <v>14477</v>
      </c>
    </row>
    <row r="8844" spans="2:7">
      <c r="B8844" s="451" t="s">
        <v>19595</v>
      </c>
      <c r="C8844" s="451">
        <v>39333</v>
      </c>
      <c r="D8844" s="449" t="s">
        <v>23242</v>
      </c>
      <c r="E8844" s="451" t="s">
        <v>19596</v>
      </c>
      <c r="F8844" s="452" t="s">
        <v>12528</v>
      </c>
      <c r="G8844" s="452" t="s">
        <v>12528</v>
      </c>
    </row>
    <row r="8845" spans="2:7">
      <c r="B8845" s="451" t="s">
        <v>19595</v>
      </c>
      <c r="C8845" s="451">
        <v>39335</v>
      </c>
      <c r="D8845" s="449" t="s">
        <v>23243</v>
      </c>
      <c r="E8845" s="451" t="s">
        <v>19596</v>
      </c>
      <c r="F8845" s="452" t="s">
        <v>20524</v>
      </c>
      <c r="G8845" s="452" t="s">
        <v>20524</v>
      </c>
    </row>
    <row r="8846" spans="2:7">
      <c r="B8846" s="451" t="s">
        <v>19595</v>
      </c>
      <c r="C8846" s="451">
        <v>39334</v>
      </c>
      <c r="D8846" s="449" t="s">
        <v>23244</v>
      </c>
      <c r="E8846" s="451" t="s">
        <v>19596</v>
      </c>
      <c r="F8846" s="452" t="s">
        <v>17145</v>
      </c>
      <c r="G8846" s="452" t="s">
        <v>17145</v>
      </c>
    </row>
    <row r="8847" spans="2:7">
      <c r="B8847" s="451" t="s">
        <v>19595</v>
      </c>
      <c r="C8847" s="451">
        <v>12016</v>
      </c>
      <c r="D8847" s="449" t="s">
        <v>23245</v>
      </c>
      <c r="E8847" s="451" t="s">
        <v>19596</v>
      </c>
      <c r="F8847" s="452" t="s">
        <v>9911</v>
      </c>
      <c r="G8847" s="452" t="s">
        <v>9911</v>
      </c>
    </row>
    <row r="8848" spans="2:7">
      <c r="B8848" s="451" t="s">
        <v>19595</v>
      </c>
      <c r="C8848" s="451">
        <v>12015</v>
      </c>
      <c r="D8848" s="449" t="s">
        <v>23246</v>
      </c>
      <c r="E8848" s="451" t="s">
        <v>19596</v>
      </c>
      <c r="F8848" s="452" t="s">
        <v>5932</v>
      </c>
      <c r="G8848" s="452" t="s">
        <v>5932</v>
      </c>
    </row>
    <row r="8849" spans="2:7">
      <c r="B8849" s="451" t="s">
        <v>19595</v>
      </c>
      <c r="C8849" s="451">
        <v>12020</v>
      </c>
      <c r="D8849" s="449" t="s">
        <v>23247</v>
      </c>
      <c r="E8849" s="451" t="s">
        <v>19596</v>
      </c>
      <c r="F8849" s="452" t="s">
        <v>9911</v>
      </c>
      <c r="G8849" s="452" t="s">
        <v>9911</v>
      </c>
    </row>
    <row r="8850" spans="2:7">
      <c r="B8850" s="451" t="s">
        <v>19595</v>
      </c>
      <c r="C8850" s="451">
        <v>12019</v>
      </c>
      <c r="D8850" s="449" t="s">
        <v>23248</v>
      </c>
      <c r="E8850" s="451" t="s">
        <v>19596</v>
      </c>
      <c r="F8850" s="452" t="s">
        <v>5932</v>
      </c>
      <c r="G8850" s="452" t="s">
        <v>5932</v>
      </c>
    </row>
    <row r="8851" spans="2:7">
      <c r="B8851" s="451" t="s">
        <v>19595</v>
      </c>
      <c r="C8851" s="451">
        <v>39336</v>
      </c>
      <c r="D8851" s="449" t="s">
        <v>23249</v>
      </c>
      <c r="E8851" s="451" t="s">
        <v>19596</v>
      </c>
      <c r="F8851" s="452" t="s">
        <v>9911</v>
      </c>
      <c r="G8851" s="452" t="s">
        <v>9911</v>
      </c>
    </row>
    <row r="8852" spans="2:7">
      <c r="B8852" s="451" t="s">
        <v>19595</v>
      </c>
      <c r="C8852" s="451">
        <v>39338</v>
      </c>
      <c r="D8852" s="449" t="s">
        <v>23250</v>
      </c>
      <c r="E8852" s="451" t="s">
        <v>19596</v>
      </c>
      <c r="F8852" s="452" t="s">
        <v>17635</v>
      </c>
      <c r="G8852" s="452" t="s">
        <v>17635</v>
      </c>
    </row>
    <row r="8853" spans="2:7">
      <c r="B8853" s="451" t="s">
        <v>19595</v>
      </c>
      <c r="C8853" s="451">
        <v>39337</v>
      </c>
      <c r="D8853" s="449" t="s">
        <v>23251</v>
      </c>
      <c r="E8853" s="451" t="s">
        <v>19596</v>
      </c>
      <c r="F8853" s="452" t="s">
        <v>14477</v>
      </c>
      <c r="G8853" s="452" t="s">
        <v>14477</v>
      </c>
    </row>
    <row r="8854" spans="2:7">
      <c r="B8854" s="451" t="s">
        <v>19595</v>
      </c>
      <c r="C8854" s="451">
        <v>39341</v>
      </c>
      <c r="D8854" s="449" t="s">
        <v>23252</v>
      </c>
      <c r="E8854" s="451" t="s">
        <v>19596</v>
      </c>
      <c r="F8854" s="452" t="s">
        <v>9768</v>
      </c>
      <c r="G8854" s="452" t="s">
        <v>9768</v>
      </c>
    </row>
    <row r="8855" spans="2:7">
      <c r="B8855" s="451" t="s">
        <v>19595</v>
      </c>
      <c r="C8855" s="451">
        <v>39340</v>
      </c>
      <c r="D8855" s="449" t="s">
        <v>23253</v>
      </c>
      <c r="E8855" s="451" t="s">
        <v>19596</v>
      </c>
      <c r="F8855" s="452" t="s">
        <v>18318</v>
      </c>
      <c r="G8855" s="452" t="s">
        <v>18318</v>
      </c>
    </row>
    <row r="8856" spans="2:7">
      <c r="B8856" s="451" t="s">
        <v>19595</v>
      </c>
      <c r="C8856" s="451">
        <v>12025</v>
      </c>
      <c r="D8856" s="449" t="s">
        <v>23254</v>
      </c>
      <c r="E8856" s="451" t="s">
        <v>19596</v>
      </c>
      <c r="F8856" s="452" t="s">
        <v>5946</v>
      </c>
      <c r="G8856" s="452" t="s">
        <v>5946</v>
      </c>
    </row>
    <row r="8857" spans="2:7">
      <c r="B8857" s="451" t="s">
        <v>19595</v>
      </c>
      <c r="C8857" s="451">
        <v>39342</v>
      </c>
      <c r="D8857" s="449" t="s">
        <v>23255</v>
      </c>
      <c r="E8857" s="451" t="s">
        <v>19596</v>
      </c>
      <c r="F8857" s="452" t="s">
        <v>9768</v>
      </c>
      <c r="G8857" s="452" t="s">
        <v>9768</v>
      </c>
    </row>
    <row r="8858" spans="2:7">
      <c r="B8858" s="451" t="s">
        <v>19595</v>
      </c>
      <c r="C8858" s="451">
        <v>39343</v>
      </c>
      <c r="D8858" s="449" t="s">
        <v>23256</v>
      </c>
      <c r="E8858" s="451" t="s">
        <v>19596</v>
      </c>
      <c r="F8858" s="452" t="s">
        <v>20884</v>
      </c>
      <c r="G8858" s="452" t="s">
        <v>20884</v>
      </c>
    </row>
    <row r="8859" spans="2:7">
      <c r="B8859" s="451" t="s">
        <v>19595</v>
      </c>
      <c r="C8859" s="451">
        <v>39345</v>
      </c>
      <c r="D8859" s="449" t="s">
        <v>23257</v>
      </c>
      <c r="E8859" s="451" t="s">
        <v>19596</v>
      </c>
      <c r="F8859" s="452" t="s">
        <v>4405</v>
      </c>
      <c r="G8859" s="452" t="s">
        <v>4405</v>
      </c>
    </row>
    <row r="8860" spans="2:7">
      <c r="B8860" s="451" t="s">
        <v>19595</v>
      </c>
      <c r="C8860" s="451">
        <v>39344</v>
      </c>
      <c r="D8860" s="449" t="s">
        <v>23258</v>
      </c>
      <c r="E8860" s="451" t="s">
        <v>19596</v>
      </c>
      <c r="F8860" s="452" t="s">
        <v>6678</v>
      </c>
      <c r="G8860" s="452" t="s">
        <v>6678</v>
      </c>
    </row>
    <row r="8861" spans="2:7">
      <c r="B8861" s="451" t="s">
        <v>19595</v>
      </c>
      <c r="C8861" s="451">
        <v>12623</v>
      </c>
      <c r="D8861" s="449" t="s">
        <v>23259</v>
      </c>
      <c r="E8861" s="451" t="s">
        <v>138</v>
      </c>
      <c r="F8861" s="452" t="s">
        <v>36825</v>
      </c>
      <c r="G8861" s="452" t="s">
        <v>36825</v>
      </c>
    </row>
    <row r="8862" spans="2:7">
      <c r="B8862" s="451" t="s">
        <v>19595</v>
      </c>
      <c r="C8862" s="451">
        <v>34498</v>
      </c>
      <c r="D8862" s="449" t="s">
        <v>23260</v>
      </c>
      <c r="E8862" s="451" t="s">
        <v>19596</v>
      </c>
      <c r="F8862" s="452" t="s">
        <v>35946</v>
      </c>
      <c r="G8862" s="452" t="s">
        <v>35946</v>
      </c>
    </row>
    <row r="8863" spans="2:7">
      <c r="B8863" s="451" t="s">
        <v>19595</v>
      </c>
      <c r="C8863" s="451">
        <v>13244</v>
      </c>
      <c r="D8863" s="449" t="s">
        <v>23261</v>
      </c>
      <c r="E8863" s="451" t="s">
        <v>19596</v>
      </c>
      <c r="F8863" s="452" t="s">
        <v>35507</v>
      </c>
      <c r="G8863" s="452" t="s">
        <v>35507</v>
      </c>
    </row>
    <row r="8864" spans="2:7">
      <c r="B8864" s="451" t="s">
        <v>19595</v>
      </c>
      <c r="C8864" s="451">
        <v>38998</v>
      </c>
      <c r="D8864" s="449" t="s">
        <v>23262</v>
      </c>
      <c r="E8864" s="451" t="s">
        <v>19596</v>
      </c>
      <c r="F8864" s="452" t="s">
        <v>13493</v>
      </c>
      <c r="G8864" s="452" t="s">
        <v>13493</v>
      </c>
    </row>
    <row r="8865" spans="2:7">
      <c r="B8865" s="451" t="s">
        <v>19595</v>
      </c>
      <c r="C8865" s="451">
        <v>38999</v>
      </c>
      <c r="D8865" s="449" t="s">
        <v>23263</v>
      </c>
      <c r="E8865" s="451" t="s">
        <v>19596</v>
      </c>
      <c r="F8865" s="452" t="s">
        <v>3845</v>
      </c>
      <c r="G8865" s="452" t="s">
        <v>3845</v>
      </c>
    </row>
    <row r="8866" spans="2:7">
      <c r="B8866" s="451" t="s">
        <v>19595</v>
      </c>
      <c r="C8866" s="451">
        <v>38996</v>
      </c>
      <c r="D8866" s="449" t="s">
        <v>23264</v>
      </c>
      <c r="E8866" s="451" t="s">
        <v>19596</v>
      </c>
      <c r="F8866" s="452" t="s">
        <v>13186</v>
      </c>
      <c r="G8866" s="452" t="s">
        <v>13186</v>
      </c>
    </row>
    <row r="8867" spans="2:7">
      <c r="B8867" s="451" t="s">
        <v>19595</v>
      </c>
      <c r="C8867" s="451">
        <v>44173</v>
      </c>
      <c r="D8867" s="449" t="s">
        <v>23265</v>
      </c>
      <c r="E8867" s="451" t="s">
        <v>19596</v>
      </c>
      <c r="F8867" s="452" t="s">
        <v>5140</v>
      </c>
      <c r="G8867" s="452" t="s">
        <v>5140</v>
      </c>
    </row>
    <row r="8868" spans="2:7">
      <c r="B8868" s="451" t="s">
        <v>19595</v>
      </c>
      <c r="C8868" s="451">
        <v>44174</v>
      </c>
      <c r="D8868" s="449" t="s">
        <v>23266</v>
      </c>
      <c r="E8868" s="451" t="s">
        <v>19596</v>
      </c>
      <c r="F8868" s="452" t="s">
        <v>19675</v>
      </c>
      <c r="G8868" s="452" t="s">
        <v>19675</v>
      </c>
    </row>
    <row r="8869" spans="2:7">
      <c r="B8869" s="451" t="s">
        <v>19595</v>
      </c>
      <c r="C8869" s="451">
        <v>38997</v>
      </c>
      <c r="D8869" s="449" t="s">
        <v>23267</v>
      </c>
      <c r="E8869" s="451" t="s">
        <v>19596</v>
      </c>
      <c r="F8869" s="452" t="s">
        <v>10006</v>
      </c>
      <c r="G8869" s="452" t="s">
        <v>10006</v>
      </c>
    </row>
    <row r="8870" spans="2:7">
      <c r="B8870" s="451" t="s">
        <v>19595</v>
      </c>
      <c r="C8870" s="451">
        <v>39600</v>
      </c>
      <c r="D8870" s="449" t="s">
        <v>23268</v>
      </c>
      <c r="E8870" s="451" t="s">
        <v>19596</v>
      </c>
      <c r="F8870" s="452" t="s">
        <v>20819</v>
      </c>
      <c r="G8870" s="452" t="s">
        <v>20819</v>
      </c>
    </row>
    <row r="8871" spans="2:7">
      <c r="B8871" s="451" t="s">
        <v>19595</v>
      </c>
      <c r="C8871" s="451">
        <v>39601</v>
      </c>
      <c r="D8871" s="449" t="s">
        <v>23269</v>
      </c>
      <c r="E8871" s="451" t="s">
        <v>19596</v>
      </c>
      <c r="F8871" s="452" t="s">
        <v>20179</v>
      </c>
      <c r="G8871" s="452" t="s">
        <v>20179</v>
      </c>
    </row>
    <row r="8872" spans="2:7">
      <c r="B8872" s="451" t="s">
        <v>19595</v>
      </c>
      <c r="C8872" s="451">
        <v>39862</v>
      </c>
      <c r="D8872" s="449" t="s">
        <v>23270</v>
      </c>
      <c r="E8872" s="451" t="s">
        <v>19596</v>
      </c>
      <c r="F8872" s="452" t="s">
        <v>8993</v>
      </c>
      <c r="G8872" s="452" t="s">
        <v>8993</v>
      </c>
    </row>
    <row r="8873" spans="2:7">
      <c r="B8873" s="451" t="s">
        <v>19595</v>
      </c>
      <c r="C8873" s="451">
        <v>39863</v>
      </c>
      <c r="D8873" s="449" t="s">
        <v>23271</v>
      </c>
      <c r="E8873" s="451" t="s">
        <v>19596</v>
      </c>
      <c r="F8873" s="452" t="s">
        <v>9126</v>
      </c>
      <c r="G8873" s="452" t="s">
        <v>9126</v>
      </c>
    </row>
    <row r="8874" spans="2:7">
      <c r="B8874" s="451" t="s">
        <v>19595</v>
      </c>
      <c r="C8874" s="451">
        <v>39864</v>
      </c>
      <c r="D8874" s="449" t="s">
        <v>23272</v>
      </c>
      <c r="E8874" s="451" t="s">
        <v>19596</v>
      </c>
      <c r="F8874" s="452" t="s">
        <v>19850</v>
      </c>
      <c r="G8874" s="452" t="s">
        <v>19850</v>
      </c>
    </row>
    <row r="8875" spans="2:7">
      <c r="B8875" s="451" t="s">
        <v>19595</v>
      </c>
      <c r="C8875" s="451">
        <v>39865</v>
      </c>
      <c r="D8875" s="449" t="s">
        <v>23273</v>
      </c>
      <c r="E8875" s="451" t="s">
        <v>19596</v>
      </c>
      <c r="F8875" s="452" t="s">
        <v>20304</v>
      </c>
      <c r="G8875" s="452" t="s">
        <v>20304</v>
      </c>
    </row>
    <row r="8876" spans="2:7">
      <c r="B8876" s="451" t="s">
        <v>19595</v>
      </c>
      <c r="C8876" s="451">
        <v>2517</v>
      </c>
      <c r="D8876" s="449" t="s">
        <v>23274</v>
      </c>
      <c r="E8876" s="451" t="s">
        <v>19596</v>
      </c>
      <c r="F8876" s="452" t="s">
        <v>13557</v>
      </c>
      <c r="G8876" s="452" t="s">
        <v>13557</v>
      </c>
    </row>
    <row r="8877" spans="2:7">
      <c r="B8877" s="451" t="s">
        <v>19595</v>
      </c>
      <c r="C8877" s="451">
        <v>2522</v>
      </c>
      <c r="D8877" s="449" t="s">
        <v>23275</v>
      </c>
      <c r="E8877" s="451" t="s">
        <v>19596</v>
      </c>
      <c r="F8877" s="452" t="s">
        <v>28283</v>
      </c>
      <c r="G8877" s="452" t="s">
        <v>28283</v>
      </c>
    </row>
    <row r="8878" spans="2:7">
      <c r="B8878" s="451" t="s">
        <v>19595</v>
      </c>
      <c r="C8878" s="451">
        <v>2548</v>
      </c>
      <c r="D8878" s="449" t="s">
        <v>23276</v>
      </c>
      <c r="E8878" s="451" t="s">
        <v>19596</v>
      </c>
      <c r="F8878" s="452" t="s">
        <v>20064</v>
      </c>
      <c r="G8878" s="452" t="s">
        <v>20064</v>
      </c>
    </row>
    <row r="8879" spans="2:7">
      <c r="B8879" s="451" t="s">
        <v>19595</v>
      </c>
      <c r="C8879" s="451">
        <v>2516</v>
      </c>
      <c r="D8879" s="449" t="s">
        <v>23277</v>
      </c>
      <c r="E8879" s="451" t="s">
        <v>19596</v>
      </c>
      <c r="F8879" s="452" t="s">
        <v>15404</v>
      </c>
      <c r="G8879" s="452" t="s">
        <v>15404</v>
      </c>
    </row>
    <row r="8880" spans="2:7">
      <c r="B8880" s="451" t="s">
        <v>19595</v>
      </c>
      <c r="C8880" s="451">
        <v>2518</v>
      </c>
      <c r="D8880" s="449" t="s">
        <v>23278</v>
      </c>
      <c r="E8880" s="451" t="s">
        <v>19596</v>
      </c>
      <c r="F8880" s="452" t="s">
        <v>32406</v>
      </c>
      <c r="G8880" s="452" t="s">
        <v>32406</v>
      </c>
    </row>
    <row r="8881" spans="2:7">
      <c r="B8881" s="451" t="s">
        <v>19595</v>
      </c>
      <c r="C8881" s="451">
        <v>2521</v>
      </c>
      <c r="D8881" s="449" t="s">
        <v>23279</v>
      </c>
      <c r="E8881" s="451" t="s">
        <v>19596</v>
      </c>
      <c r="F8881" s="452" t="s">
        <v>28124</v>
      </c>
      <c r="G8881" s="452" t="s">
        <v>28124</v>
      </c>
    </row>
    <row r="8882" spans="2:7">
      <c r="B8882" s="451" t="s">
        <v>19595</v>
      </c>
      <c r="C8882" s="451">
        <v>2515</v>
      </c>
      <c r="D8882" s="449" t="s">
        <v>23280</v>
      </c>
      <c r="E8882" s="451" t="s">
        <v>19596</v>
      </c>
      <c r="F8882" s="452" t="s">
        <v>21676</v>
      </c>
      <c r="G8882" s="452" t="s">
        <v>21676</v>
      </c>
    </row>
    <row r="8883" spans="2:7">
      <c r="B8883" s="451" t="s">
        <v>19595</v>
      </c>
      <c r="C8883" s="451">
        <v>2519</v>
      </c>
      <c r="D8883" s="449" t="s">
        <v>23281</v>
      </c>
      <c r="E8883" s="451" t="s">
        <v>19596</v>
      </c>
      <c r="F8883" s="452" t="s">
        <v>28846</v>
      </c>
      <c r="G8883" s="452" t="s">
        <v>28846</v>
      </c>
    </row>
    <row r="8884" spans="2:7">
      <c r="B8884" s="451" t="s">
        <v>19595</v>
      </c>
      <c r="C8884" s="451">
        <v>2520</v>
      </c>
      <c r="D8884" s="449" t="s">
        <v>23282</v>
      </c>
      <c r="E8884" s="451" t="s">
        <v>19596</v>
      </c>
      <c r="F8884" s="452" t="s">
        <v>27341</v>
      </c>
      <c r="G8884" s="452" t="s">
        <v>27341</v>
      </c>
    </row>
    <row r="8885" spans="2:7">
      <c r="B8885" s="451" t="s">
        <v>19595</v>
      </c>
      <c r="C8885" s="451">
        <v>1602</v>
      </c>
      <c r="D8885" s="449" t="s">
        <v>23283</v>
      </c>
      <c r="E8885" s="451" t="s">
        <v>19596</v>
      </c>
      <c r="F8885" s="452" t="s">
        <v>36826</v>
      </c>
      <c r="G8885" s="452" t="s">
        <v>36826</v>
      </c>
    </row>
    <row r="8886" spans="2:7">
      <c r="B8886" s="451" t="s">
        <v>19595</v>
      </c>
      <c r="C8886" s="451">
        <v>1601</v>
      </c>
      <c r="D8886" s="449" t="s">
        <v>23284</v>
      </c>
      <c r="E8886" s="451" t="s">
        <v>19596</v>
      </c>
      <c r="F8886" s="452" t="s">
        <v>17105</v>
      </c>
      <c r="G8886" s="452" t="s">
        <v>17105</v>
      </c>
    </row>
    <row r="8887" spans="2:7">
      <c r="B8887" s="451" t="s">
        <v>19595</v>
      </c>
      <c r="C8887" s="451">
        <v>1598</v>
      </c>
      <c r="D8887" s="449" t="s">
        <v>23285</v>
      </c>
      <c r="E8887" s="451" t="s">
        <v>19596</v>
      </c>
      <c r="F8887" s="452" t="s">
        <v>20095</v>
      </c>
      <c r="G8887" s="452" t="s">
        <v>20095</v>
      </c>
    </row>
    <row r="8888" spans="2:7">
      <c r="B8888" s="451" t="s">
        <v>19595</v>
      </c>
      <c r="C8888" s="451">
        <v>1600</v>
      </c>
      <c r="D8888" s="449" t="s">
        <v>23286</v>
      </c>
      <c r="E8888" s="451" t="s">
        <v>19596</v>
      </c>
      <c r="F8888" s="452" t="s">
        <v>21818</v>
      </c>
      <c r="G8888" s="452" t="s">
        <v>21818</v>
      </c>
    </row>
    <row r="8889" spans="2:7">
      <c r="B8889" s="451" t="s">
        <v>19595</v>
      </c>
      <c r="C8889" s="451">
        <v>1603</v>
      </c>
      <c r="D8889" s="449" t="s">
        <v>23287</v>
      </c>
      <c r="E8889" s="451" t="s">
        <v>19596</v>
      </c>
      <c r="F8889" s="452" t="s">
        <v>24800</v>
      </c>
      <c r="G8889" s="452" t="s">
        <v>24800</v>
      </c>
    </row>
    <row r="8890" spans="2:7">
      <c r="B8890" s="451" t="s">
        <v>19595</v>
      </c>
      <c r="C8890" s="451">
        <v>1599</v>
      </c>
      <c r="D8890" s="449" t="s">
        <v>23288</v>
      </c>
      <c r="E8890" s="451" t="s">
        <v>19596</v>
      </c>
      <c r="F8890" s="452" t="s">
        <v>21236</v>
      </c>
      <c r="G8890" s="452" t="s">
        <v>21236</v>
      </c>
    </row>
    <row r="8891" spans="2:7">
      <c r="B8891" s="451" t="s">
        <v>19595</v>
      </c>
      <c r="C8891" s="451">
        <v>1597</v>
      </c>
      <c r="D8891" s="449" t="s">
        <v>23289</v>
      </c>
      <c r="E8891" s="451" t="s">
        <v>19596</v>
      </c>
      <c r="F8891" s="452" t="s">
        <v>21209</v>
      </c>
      <c r="G8891" s="452" t="s">
        <v>21209</v>
      </c>
    </row>
    <row r="8892" spans="2:7">
      <c r="B8892" s="451" t="s">
        <v>19595</v>
      </c>
      <c r="C8892" s="451">
        <v>39602</v>
      </c>
      <c r="D8892" s="449" t="s">
        <v>23290</v>
      </c>
      <c r="E8892" s="451" t="s">
        <v>19596</v>
      </c>
      <c r="F8892" s="452" t="s">
        <v>20534</v>
      </c>
      <c r="G8892" s="452" t="s">
        <v>20534</v>
      </c>
    </row>
    <row r="8893" spans="2:7">
      <c r="B8893" s="451" t="s">
        <v>19595</v>
      </c>
      <c r="C8893" s="451">
        <v>39603</v>
      </c>
      <c r="D8893" s="449" t="s">
        <v>23291</v>
      </c>
      <c r="E8893" s="451" t="s">
        <v>19596</v>
      </c>
      <c r="F8893" s="452" t="s">
        <v>21900</v>
      </c>
      <c r="G8893" s="452" t="s">
        <v>21900</v>
      </c>
    </row>
    <row r="8894" spans="2:7">
      <c r="B8894" s="451" t="s">
        <v>19595</v>
      </c>
      <c r="C8894" s="451">
        <v>11821</v>
      </c>
      <c r="D8894" s="449" t="s">
        <v>23292</v>
      </c>
      <c r="E8894" s="451" t="s">
        <v>19596</v>
      </c>
      <c r="F8894" s="452" t="s">
        <v>8958</v>
      </c>
      <c r="G8894" s="452" t="s">
        <v>8958</v>
      </c>
    </row>
    <row r="8895" spans="2:7">
      <c r="B8895" s="451" t="s">
        <v>19595</v>
      </c>
      <c r="C8895" s="451">
        <v>1562</v>
      </c>
      <c r="D8895" s="449" t="s">
        <v>23293</v>
      </c>
      <c r="E8895" s="451" t="s">
        <v>19596</v>
      </c>
      <c r="F8895" s="452" t="s">
        <v>28644</v>
      </c>
      <c r="G8895" s="452" t="s">
        <v>28644</v>
      </c>
    </row>
    <row r="8896" spans="2:7">
      <c r="B8896" s="451" t="s">
        <v>19595</v>
      </c>
      <c r="C8896" s="451">
        <v>1563</v>
      </c>
      <c r="D8896" s="449" t="s">
        <v>23294</v>
      </c>
      <c r="E8896" s="451" t="s">
        <v>19596</v>
      </c>
      <c r="F8896" s="452" t="s">
        <v>20814</v>
      </c>
      <c r="G8896" s="452" t="s">
        <v>20814</v>
      </c>
    </row>
    <row r="8897" spans="2:7">
      <c r="B8897" s="451" t="s">
        <v>19595</v>
      </c>
      <c r="C8897" s="451">
        <v>11856</v>
      </c>
      <c r="D8897" s="449" t="s">
        <v>23295</v>
      </c>
      <c r="E8897" s="451" t="s">
        <v>19596</v>
      </c>
      <c r="F8897" s="452" t="s">
        <v>6019</v>
      </c>
      <c r="G8897" s="452" t="s">
        <v>6019</v>
      </c>
    </row>
    <row r="8898" spans="2:7">
      <c r="B8898" s="451" t="s">
        <v>19595</v>
      </c>
      <c r="C8898" s="451">
        <v>11857</v>
      </c>
      <c r="D8898" s="449" t="s">
        <v>23296</v>
      </c>
      <c r="E8898" s="451" t="s">
        <v>19596</v>
      </c>
      <c r="F8898" s="452" t="s">
        <v>28340</v>
      </c>
      <c r="G8898" s="452" t="s">
        <v>28340</v>
      </c>
    </row>
    <row r="8899" spans="2:7">
      <c r="B8899" s="451" t="s">
        <v>19595</v>
      </c>
      <c r="C8899" s="451">
        <v>11858</v>
      </c>
      <c r="D8899" s="449" t="s">
        <v>23297</v>
      </c>
      <c r="E8899" s="451" t="s">
        <v>19596</v>
      </c>
      <c r="F8899" s="452" t="s">
        <v>33666</v>
      </c>
      <c r="G8899" s="452" t="s">
        <v>33666</v>
      </c>
    </row>
    <row r="8900" spans="2:7">
      <c r="B8900" s="451" t="s">
        <v>19595</v>
      </c>
      <c r="C8900" s="451">
        <v>1539</v>
      </c>
      <c r="D8900" s="449" t="s">
        <v>23298</v>
      </c>
      <c r="E8900" s="451" t="s">
        <v>19596</v>
      </c>
      <c r="F8900" s="452" t="s">
        <v>21720</v>
      </c>
      <c r="G8900" s="452" t="s">
        <v>21720</v>
      </c>
    </row>
    <row r="8901" spans="2:7">
      <c r="B8901" s="451" t="s">
        <v>19595</v>
      </c>
      <c r="C8901" s="451">
        <v>11859</v>
      </c>
      <c r="D8901" s="449" t="s">
        <v>23299</v>
      </c>
      <c r="E8901" s="451" t="s">
        <v>19596</v>
      </c>
      <c r="F8901" s="452" t="s">
        <v>29000</v>
      </c>
      <c r="G8901" s="452" t="s">
        <v>29000</v>
      </c>
    </row>
    <row r="8902" spans="2:7">
      <c r="B8902" s="451" t="s">
        <v>19595</v>
      </c>
      <c r="C8902" s="451">
        <v>1550</v>
      </c>
      <c r="D8902" s="449" t="s">
        <v>23300</v>
      </c>
      <c r="E8902" s="451" t="s">
        <v>19596</v>
      </c>
      <c r="F8902" s="452" t="s">
        <v>21125</v>
      </c>
      <c r="G8902" s="452" t="s">
        <v>21125</v>
      </c>
    </row>
    <row r="8903" spans="2:7">
      <c r="B8903" s="451" t="s">
        <v>19595</v>
      </c>
      <c r="C8903" s="451">
        <v>11854</v>
      </c>
      <c r="D8903" s="449" t="s">
        <v>23301</v>
      </c>
      <c r="E8903" s="451" t="s">
        <v>19596</v>
      </c>
      <c r="F8903" s="452" t="s">
        <v>9677</v>
      </c>
      <c r="G8903" s="452" t="s">
        <v>9677</v>
      </c>
    </row>
    <row r="8904" spans="2:7">
      <c r="B8904" s="451" t="s">
        <v>19595</v>
      </c>
      <c r="C8904" s="451">
        <v>11862</v>
      </c>
      <c r="D8904" s="449" t="s">
        <v>23302</v>
      </c>
      <c r="E8904" s="451" t="s">
        <v>19596</v>
      </c>
      <c r="F8904" s="452" t="s">
        <v>27511</v>
      </c>
      <c r="G8904" s="452" t="s">
        <v>27511</v>
      </c>
    </row>
    <row r="8905" spans="2:7">
      <c r="B8905" s="451" t="s">
        <v>19595</v>
      </c>
      <c r="C8905" s="451">
        <v>11863</v>
      </c>
      <c r="D8905" s="449" t="s">
        <v>23303</v>
      </c>
      <c r="E8905" s="451" t="s">
        <v>19596</v>
      </c>
      <c r="F8905" s="452" t="s">
        <v>29022</v>
      </c>
      <c r="G8905" s="452" t="s">
        <v>29022</v>
      </c>
    </row>
    <row r="8906" spans="2:7">
      <c r="B8906" s="451" t="s">
        <v>19595</v>
      </c>
      <c r="C8906" s="451">
        <v>11855</v>
      </c>
      <c r="D8906" s="449" t="s">
        <v>23304</v>
      </c>
      <c r="E8906" s="451" t="s">
        <v>19596</v>
      </c>
      <c r="F8906" s="452" t="s">
        <v>20357</v>
      </c>
      <c r="G8906" s="452" t="s">
        <v>20357</v>
      </c>
    </row>
    <row r="8907" spans="2:7">
      <c r="B8907" s="451" t="s">
        <v>19595</v>
      </c>
      <c r="C8907" s="451">
        <v>11864</v>
      </c>
      <c r="D8907" s="449" t="s">
        <v>23305</v>
      </c>
      <c r="E8907" s="451" t="s">
        <v>19596</v>
      </c>
      <c r="F8907" s="452" t="s">
        <v>14315</v>
      </c>
      <c r="G8907" s="452" t="s">
        <v>14315</v>
      </c>
    </row>
    <row r="8908" spans="2:7">
      <c r="B8908" s="451" t="s">
        <v>19595</v>
      </c>
      <c r="C8908" s="451">
        <v>2527</v>
      </c>
      <c r="D8908" s="449" t="s">
        <v>23306</v>
      </c>
      <c r="E8908" s="451" t="s">
        <v>19596</v>
      </c>
      <c r="F8908" s="452" t="s">
        <v>6433</v>
      </c>
      <c r="G8908" s="452" t="s">
        <v>6433</v>
      </c>
    </row>
    <row r="8909" spans="2:7">
      <c r="B8909" s="451" t="s">
        <v>19595</v>
      </c>
      <c r="C8909" s="451">
        <v>2526</v>
      </c>
      <c r="D8909" s="449" t="s">
        <v>23307</v>
      </c>
      <c r="E8909" s="451" t="s">
        <v>19596</v>
      </c>
      <c r="F8909" s="452" t="s">
        <v>36827</v>
      </c>
      <c r="G8909" s="452" t="s">
        <v>36827</v>
      </c>
    </row>
    <row r="8910" spans="2:7">
      <c r="B8910" s="451" t="s">
        <v>19595</v>
      </c>
      <c r="C8910" s="451">
        <v>2487</v>
      </c>
      <c r="D8910" s="449" t="s">
        <v>23308</v>
      </c>
      <c r="E8910" s="451" t="s">
        <v>19596</v>
      </c>
      <c r="F8910" s="452" t="s">
        <v>19636</v>
      </c>
      <c r="G8910" s="452" t="s">
        <v>19636</v>
      </c>
    </row>
    <row r="8911" spans="2:7">
      <c r="B8911" s="451" t="s">
        <v>19595</v>
      </c>
      <c r="C8911" s="451">
        <v>2483</v>
      </c>
      <c r="D8911" s="449" t="s">
        <v>23309</v>
      </c>
      <c r="E8911" s="451" t="s">
        <v>19596</v>
      </c>
      <c r="F8911" s="452" t="s">
        <v>4428</v>
      </c>
      <c r="G8911" s="452" t="s">
        <v>4428</v>
      </c>
    </row>
    <row r="8912" spans="2:7">
      <c r="B8912" s="451" t="s">
        <v>19595</v>
      </c>
      <c r="C8912" s="451">
        <v>2528</v>
      </c>
      <c r="D8912" s="449" t="s">
        <v>23310</v>
      </c>
      <c r="E8912" s="451" t="s">
        <v>19596</v>
      </c>
      <c r="F8912" s="452" t="s">
        <v>11509</v>
      </c>
      <c r="G8912" s="452" t="s">
        <v>11509</v>
      </c>
    </row>
    <row r="8913" spans="2:7">
      <c r="B8913" s="451" t="s">
        <v>19595</v>
      </c>
      <c r="C8913" s="451">
        <v>2489</v>
      </c>
      <c r="D8913" s="449" t="s">
        <v>23311</v>
      </c>
      <c r="E8913" s="451" t="s">
        <v>19596</v>
      </c>
      <c r="F8913" s="452" t="s">
        <v>6053</v>
      </c>
      <c r="G8913" s="452" t="s">
        <v>6053</v>
      </c>
    </row>
    <row r="8914" spans="2:7">
      <c r="B8914" s="451" t="s">
        <v>19595</v>
      </c>
      <c r="C8914" s="451">
        <v>2488</v>
      </c>
      <c r="D8914" s="449" t="s">
        <v>23312</v>
      </c>
      <c r="E8914" s="451" t="s">
        <v>19596</v>
      </c>
      <c r="F8914" s="452" t="s">
        <v>18030</v>
      </c>
      <c r="G8914" s="452" t="s">
        <v>18030</v>
      </c>
    </row>
    <row r="8915" spans="2:7">
      <c r="B8915" s="451" t="s">
        <v>19595</v>
      </c>
      <c r="C8915" s="451">
        <v>2484</v>
      </c>
      <c r="D8915" s="449" t="s">
        <v>23313</v>
      </c>
      <c r="E8915" s="451" t="s">
        <v>19596</v>
      </c>
      <c r="F8915" s="452" t="s">
        <v>21840</v>
      </c>
      <c r="G8915" s="452" t="s">
        <v>21840</v>
      </c>
    </row>
    <row r="8916" spans="2:7">
      <c r="B8916" s="451" t="s">
        <v>19595</v>
      </c>
      <c r="C8916" s="451">
        <v>2485</v>
      </c>
      <c r="D8916" s="449" t="s">
        <v>23314</v>
      </c>
      <c r="E8916" s="451" t="s">
        <v>19596</v>
      </c>
      <c r="F8916" s="452" t="s">
        <v>33805</v>
      </c>
      <c r="G8916" s="452" t="s">
        <v>33805</v>
      </c>
    </row>
    <row r="8917" spans="2:7">
      <c r="B8917" s="451" t="s">
        <v>19595</v>
      </c>
      <c r="C8917" s="451">
        <v>39279</v>
      </c>
      <c r="D8917" s="449" t="s">
        <v>23315</v>
      </c>
      <c r="E8917" s="451" t="s">
        <v>19596</v>
      </c>
      <c r="F8917" s="452" t="s">
        <v>20041</v>
      </c>
      <c r="G8917" s="452" t="s">
        <v>20041</v>
      </c>
    </row>
    <row r="8918" spans="2:7">
      <c r="B8918" s="451" t="s">
        <v>19595</v>
      </c>
      <c r="C8918" s="451">
        <v>39280</v>
      </c>
      <c r="D8918" s="449" t="s">
        <v>23316</v>
      </c>
      <c r="E8918" s="451" t="s">
        <v>19596</v>
      </c>
      <c r="F8918" s="452" t="s">
        <v>9620</v>
      </c>
      <c r="G8918" s="452" t="s">
        <v>9620</v>
      </c>
    </row>
    <row r="8919" spans="2:7">
      <c r="B8919" s="451" t="s">
        <v>19595</v>
      </c>
      <c r="C8919" s="451">
        <v>39281</v>
      </c>
      <c r="D8919" s="449" t="s">
        <v>23317</v>
      </c>
      <c r="E8919" s="451" t="s">
        <v>19596</v>
      </c>
      <c r="F8919" s="452" t="s">
        <v>7106</v>
      </c>
      <c r="G8919" s="452" t="s">
        <v>7106</v>
      </c>
    </row>
    <row r="8920" spans="2:7">
      <c r="B8920" s="451" t="s">
        <v>19595</v>
      </c>
      <c r="C8920" s="451">
        <v>39282</v>
      </c>
      <c r="D8920" s="449" t="s">
        <v>23318</v>
      </c>
      <c r="E8920" s="451" t="s">
        <v>19596</v>
      </c>
      <c r="F8920" s="452" t="s">
        <v>20297</v>
      </c>
      <c r="G8920" s="452" t="s">
        <v>20297</v>
      </c>
    </row>
    <row r="8921" spans="2:7">
      <c r="B8921" s="451" t="s">
        <v>19595</v>
      </c>
      <c r="C8921" s="451">
        <v>38844</v>
      </c>
      <c r="D8921" s="449" t="s">
        <v>23319</v>
      </c>
      <c r="E8921" s="451" t="s">
        <v>19596</v>
      </c>
      <c r="F8921" s="452" t="s">
        <v>19991</v>
      </c>
      <c r="G8921" s="452" t="s">
        <v>19991</v>
      </c>
    </row>
    <row r="8922" spans="2:7">
      <c r="B8922" s="451" t="s">
        <v>19595</v>
      </c>
      <c r="C8922" s="451">
        <v>38846</v>
      </c>
      <c r="D8922" s="449" t="s">
        <v>23320</v>
      </c>
      <c r="E8922" s="451" t="s">
        <v>19596</v>
      </c>
      <c r="F8922" s="452" t="s">
        <v>9821</v>
      </c>
      <c r="G8922" s="452" t="s">
        <v>9821</v>
      </c>
    </row>
    <row r="8923" spans="2:7">
      <c r="B8923" s="451" t="s">
        <v>19595</v>
      </c>
      <c r="C8923" s="451">
        <v>38847</v>
      </c>
      <c r="D8923" s="449" t="s">
        <v>23321</v>
      </c>
      <c r="E8923" s="451" t="s">
        <v>19596</v>
      </c>
      <c r="F8923" s="452" t="s">
        <v>9784</v>
      </c>
      <c r="G8923" s="452" t="s">
        <v>9784</v>
      </c>
    </row>
    <row r="8924" spans="2:7">
      <c r="B8924" s="451" t="s">
        <v>19595</v>
      </c>
      <c r="C8924" s="451">
        <v>38850</v>
      </c>
      <c r="D8924" s="449" t="s">
        <v>23322</v>
      </c>
      <c r="E8924" s="451" t="s">
        <v>19596</v>
      </c>
      <c r="F8924" s="452" t="s">
        <v>19305</v>
      </c>
      <c r="G8924" s="452" t="s">
        <v>19305</v>
      </c>
    </row>
    <row r="8925" spans="2:7">
      <c r="B8925" s="451" t="s">
        <v>19595</v>
      </c>
      <c r="C8925" s="451">
        <v>38848</v>
      </c>
      <c r="D8925" s="449" t="s">
        <v>23323</v>
      </c>
      <c r="E8925" s="451" t="s">
        <v>19596</v>
      </c>
      <c r="F8925" s="452" t="s">
        <v>11755</v>
      </c>
      <c r="G8925" s="452" t="s">
        <v>11755</v>
      </c>
    </row>
    <row r="8926" spans="2:7">
      <c r="B8926" s="451" t="s">
        <v>19595</v>
      </c>
      <c r="C8926" s="451">
        <v>38851</v>
      </c>
      <c r="D8926" s="449" t="s">
        <v>23324</v>
      </c>
      <c r="E8926" s="451" t="s">
        <v>19596</v>
      </c>
      <c r="F8926" s="452" t="s">
        <v>10025</v>
      </c>
      <c r="G8926" s="452" t="s">
        <v>10025</v>
      </c>
    </row>
    <row r="8927" spans="2:7">
      <c r="B8927" s="451" t="s">
        <v>19595</v>
      </c>
      <c r="C8927" s="451">
        <v>38854</v>
      </c>
      <c r="D8927" s="449" t="s">
        <v>23325</v>
      </c>
      <c r="E8927" s="451" t="s">
        <v>19596</v>
      </c>
      <c r="F8927" s="452" t="s">
        <v>17151</v>
      </c>
      <c r="G8927" s="452" t="s">
        <v>17151</v>
      </c>
    </row>
    <row r="8928" spans="2:7">
      <c r="B8928" s="451" t="s">
        <v>19595</v>
      </c>
      <c r="C8928" s="451">
        <v>44247</v>
      </c>
      <c r="D8928" s="449" t="s">
        <v>23326</v>
      </c>
      <c r="E8928" s="451" t="s">
        <v>19596</v>
      </c>
      <c r="F8928" s="452" t="s">
        <v>19681</v>
      </c>
      <c r="G8928" s="452" t="s">
        <v>19681</v>
      </c>
    </row>
    <row r="8929" spans="2:7">
      <c r="B8929" s="451" t="s">
        <v>19595</v>
      </c>
      <c r="C8929" s="451">
        <v>38005</v>
      </c>
      <c r="D8929" s="449" t="s">
        <v>23327</v>
      </c>
      <c r="E8929" s="451" t="s">
        <v>19596</v>
      </c>
      <c r="F8929" s="452" t="s">
        <v>10260</v>
      </c>
      <c r="G8929" s="452" t="s">
        <v>10260</v>
      </c>
    </row>
    <row r="8930" spans="2:7">
      <c r="B8930" s="451" t="s">
        <v>19595</v>
      </c>
      <c r="C8930" s="451">
        <v>38006</v>
      </c>
      <c r="D8930" s="449" t="s">
        <v>23328</v>
      </c>
      <c r="E8930" s="451" t="s">
        <v>19596</v>
      </c>
      <c r="F8930" s="452" t="s">
        <v>5387</v>
      </c>
      <c r="G8930" s="452" t="s">
        <v>5387</v>
      </c>
    </row>
    <row r="8931" spans="2:7">
      <c r="B8931" s="451" t="s">
        <v>19595</v>
      </c>
      <c r="C8931" s="451">
        <v>38428</v>
      </c>
      <c r="D8931" s="449" t="s">
        <v>23329</v>
      </c>
      <c r="E8931" s="451" t="s">
        <v>19596</v>
      </c>
      <c r="F8931" s="452" t="s">
        <v>19682</v>
      </c>
      <c r="G8931" s="452" t="s">
        <v>19682</v>
      </c>
    </row>
    <row r="8932" spans="2:7">
      <c r="B8932" s="451" t="s">
        <v>19595</v>
      </c>
      <c r="C8932" s="451">
        <v>38007</v>
      </c>
      <c r="D8932" s="449" t="s">
        <v>23330</v>
      </c>
      <c r="E8932" s="451" t="s">
        <v>19596</v>
      </c>
      <c r="F8932" s="452" t="s">
        <v>7756</v>
      </c>
      <c r="G8932" s="452" t="s">
        <v>7756</v>
      </c>
    </row>
    <row r="8933" spans="2:7">
      <c r="B8933" s="451" t="s">
        <v>19595</v>
      </c>
      <c r="C8933" s="451">
        <v>38008</v>
      </c>
      <c r="D8933" s="449" t="s">
        <v>23331</v>
      </c>
      <c r="E8933" s="451" t="s">
        <v>19596</v>
      </c>
      <c r="F8933" s="452" t="s">
        <v>19683</v>
      </c>
      <c r="G8933" s="452" t="s">
        <v>19683</v>
      </c>
    </row>
    <row r="8934" spans="2:7">
      <c r="B8934" s="451" t="s">
        <v>19595</v>
      </c>
      <c r="C8934" s="451">
        <v>38009</v>
      </c>
      <c r="D8934" s="449" t="s">
        <v>23332</v>
      </c>
      <c r="E8934" s="451" t="s">
        <v>19596</v>
      </c>
      <c r="F8934" s="452" t="s">
        <v>16871</v>
      </c>
      <c r="G8934" s="452" t="s">
        <v>16871</v>
      </c>
    </row>
    <row r="8935" spans="2:7">
      <c r="B8935" s="451" t="s">
        <v>19595</v>
      </c>
      <c r="C8935" s="451">
        <v>44248</v>
      </c>
      <c r="D8935" s="449" t="s">
        <v>23333</v>
      </c>
      <c r="E8935" s="451" t="s">
        <v>19596</v>
      </c>
      <c r="F8935" s="452" t="s">
        <v>19684</v>
      </c>
      <c r="G8935" s="452" t="s">
        <v>19684</v>
      </c>
    </row>
    <row r="8936" spans="2:7">
      <c r="B8936" s="451" t="s">
        <v>19595</v>
      </c>
      <c r="C8936" s="451">
        <v>44249</v>
      </c>
      <c r="D8936" s="449" t="s">
        <v>23334</v>
      </c>
      <c r="E8936" s="451" t="s">
        <v>19596</v>
      </c>
      <c r="F8936" s="452" t="s">
        <v>16920</v>
      </c>
      <c r="G8936" s="452" t="s">
        <v>16920</v>
      </c>
    </row>
    <row r="8937" spans="2:7">
      <c r="B8937" s="451" t="s">
        <v>19595</v>
      </c>
      <c r="C8937" s="451">
        <v>44250</v>
      </c>
      <c r="D8937" s="449" t="s">
        <v>23335</v>
      </c>
      <c r="E8937" s="451" t="s">
        <v>19596</v>
      </c>
      <c r="F8937" s="452" t="s">
        <v>19685</v>
      </c>
      <c r="G8937" s="452" t="s">
        <v>19685</v>
      </c>
    </row>
    <row r="8938" spans="2:7">
      <c r="B8938" s="451" t="s">
        <v>19595</v>
      </c>
      <c r="C8938" s="451">
        <v>3104</v>
      </c>
      <c r="D8938" s="449" t="s">
        <v>23336</v>
      </c>
      <c r="E8938" s="451" t="s">
        <v>990</v>
      </c>
      <c r="F8938" s="452" t="s">
        <v>36828</v>
      </c>
      <c r="G8938" s="452" t="s">
        <v>36828</v>
      </c>
    </row>
    <row r="8939" spans="2:7">
      <c r="B8939" s="451" t="s">
        <v>19595</v>
      </c>
      <c r="C8939" s="451">
        <v>1607</v>
      </c>
      <c r="D8939" s="449" t="s">
        <v>23337</v>
      </c>
      <c r="E8939" s="451" t="s">
        <v>990</v>
      </c>
      <c r="F8939" s="452" t="s">
        <v>5756</v>
      </c>
      <c r="G8939" s="452" t="s">
        <v>5756</v>
      </c>
    </row>
    <row r="8940" spans="2:7">
      <c r="B8940" s="451" t="s">
        <v>19595</v>
      </c>
      <c r="C8940" s="451">
        <v>38169</v>
      </c>
      <c r="D8940" s="449" t="s">
        <v>23338</v>
      </c>
      <c r="E8940" s="451" t="s">
        <v>990</v>
      </c>
      <c r="F8940" s="452" t="s">
        <v>36829</v>
      </c>
      <c r="G8940" s="452" t="s">
        <v>36829</v>
      </c>
    </row>
    <row r="8941" spans="2:7">
      <c r="B8941" s="451" t="s">
        <v>19595</v>
      </c>
      <c r="C8941" s="451">
        <v>6142</v>
      </c>
      <c r="D8941" s="449" t="s">
        <v>23339</v>
      </c>
      <c r="E8941" s="451" t="s">
        <v>19596</v>
      </c>
      <c r="F8941" s="452" t="s">
        <v>9025</v>
      </c>
      <c r="G8941" s="452" t="s">
        <v>9025</v>
      </c>
    </row>
    <row r="8942" spans="2:7">
      <c r="B8942" s="451" t="s">
        <v>19595</v>
      </c>
      <c r="C8942" s="451">
        <v>11686</v>
      </c>
      <c r="D8942" s="449" t="s">
        <v>23340</v>
      </c>
      <c r="E8942" s="451" t="s">
        <v>19596</v>
      </c>
      <c r="F8942" s="452" t="s">
        <v>11957</v>
      </c>
      <c r="G8942" s="452" t="s">
        <v>11957</v>
      </c>
    </row>
    <row r="8943" spans="2:7">
      <c r="B8943" s="451" t="s">
        <v>19595</v>
      </c>
      <c r="C8943" s="451">
        <v>37598</v>
      </c>
      <c r="D8943" s="449" t="s">
        <v>23341</v>
      </c>
      <c r="E8943" s="451" t="s">
        <v>19596</v>
      </c>
      <c r="F8943" s="452" t="s">
        <v>21507</v>
      </c>
      <c r="G8943" s="452" t="s">
        <v>21507</v>
      </c>
    </row>
    <row r="8944" spans="2:7">
      <c r="B8944" s="451" t="s">
        <v>19595</v>
      </c>
      <c r="C8944" s="451">
        <v>25398</v>
      </c>
      <c r="D8944" s="449" t="s">
        <v>23342</v>
      </c>
      <c r="E8944" s="451" t="s">
        <v>19596</v>
      </c>
      <c r="F8944" s="452" t="s">
        <v>36830</v>
      </c>
      <c r="G8944" s="452" t="s">
        <v>36830</v>
      </c>
    </row>
    <row r="8945" spans="2:7">
      <c r="B8945" s="451" t="s">
        <v>19595</v>
      </c>
      <c r="C8945" s="451">
        <v>25399</v>
      </c>
      <c r="D8945" s="449" t="s">
        <v>23343</v>
      </c>
      <c r="E8945" s="451" t="s">
        <v>19596</v>
      </c>
      <c r="F8945" s="452" t="s">
        <v>36831</v>
      </c>
      <c r="G8945" s="452" t="s">
        <v>36831</v>
      </c>
    </row>
    <row r="8946" spans="2:7">
      <c r="B8946" s="451" t="s">
        <v>19595</v>
      </c>
      <c r="C8946" s="451">
        <v>43440</v>
      </c>
      <c r="D8946" s="449" t="s">
        <v>23344</v>
      </c>
      <c r="E8946" s="451" t="s">
        <v>19596</v>
      </c>
      <c r="F8946" s="452" t="s">
        <v>20498</v>
      </c>
      <c r="G8946" s="452" t="s">
        <v>20498</v>
      </c>
    </row>
    <row r="8947" spans="2:7">
      <c r="B8947" s="451" t="s">
        <v>19595</v>
      </c>
      <c r="C8947" s="451">
        <v>10667</v>
      </c>
      <c r="D8947" s="449" t="s">
        <v>23345</v>
      </c>
      <c r="E8947" s="451" t="s">
        <v>19596</v>
      </c>
      <c r="F8947" s="452" t="s">
        <v>36832</v>
      </c>
      <c r="G8947" s="452" t="s">
        <v>36832</v>
      </c>
    </row>
    <row r="8948" spans="2:7">
      <c r="B8948" s="451" t="s">
        <v>19595</v>
      </c>
      <c r="C8948" s="451">
        <v>1613</v>
      </c>
      <c r="D8948" s="449" t="s">
        <v>23346</v>
      </c>
      <c r="E8948" s="451" t="s">
        <v>19596</v>
      </c>
      <c r="F8948" s="452" t="s">
        <v>36833</v>
      </c>
      <c r="G8948" s="452" t="s">
        <v>36833</v>
      </c>
    </row>
    <row r="8949" spans="2:7">
      <c r="B8949" s="451" t="s">
        <v>19595</v>
      </c>
      <c r="C8949" s="451">
        <v>1626</v>
      </c>
      <c r="D8949" s="449" t="s">
        <v>23347</v>
      </c>
      <c r="E8949" s="451" t="s">
        <v>19596</v>
      </c>
      <c r="F8949" s="452" t="s">
        <v>36834</v>
      </c>
      <c r="G8949" s="452" t="s">
        <v>36834</v>
      </c>
    </row>
    <row r="8950" spans="2:7">
      <c r="B8950" s="451" t="s">
        <v>19595</v>
      </c>
      <c r="C8950" s="451">
        <v>1625</v>
      </c>
      <c r="D8950" s="449" t="s">
        <v>23348</v>
      </c>
      <c r="E8950" s="451" t="s">
        <v>19596</v>
      </c>
      <c r="F8950" s="452" t="s">
        <v>28543</v>
      </c>
      <c r="G8950" s="452" t="s">
        <v>28543</v>
      </c>
    </row>
    <row r="8951" spans="2:7">
      <c r="B8951" s="451" t="s">
        <v>19595</v>
      </c>
      <c r="C8951" s="451">
        <v>1622</v>
      </c>
      <c r="D8951" s="449" t="s">
        <v>23350</v>
      </c>
      <c r="E8951" s="451" t="s">
        <v>19596</v>
      </c>
      <c r="F8951" s="452" t="s">
        <v>36835</v>
      </c>
      <c r="G8951" s="452" t="s">
        <v>36835</v>
      </c>
    </row>
    <row r="8952" spans="2:7">
      <c r="B8952" s="451" t="s">
        <v>19595</v>
      </c>
      <c r="C8952" s="451">
        <v>1620</v>
      </c>
      <c r="D8952" s="449" t="s">
        <v>23351</v>
      </c>
      <c r="E8952" s="451" t="s">
        <v>19596</v>
      </c>
      <c r="F8952" s="452" t="s">
        <v>36836</v>
      </c>
      <c r="G8952" s="452" t="s">
        <v>36836</v>
      </c>
    </row>
    <row r="8953" spans="2:7">
      <c r="B8953" s="451" t="s">
        <v>19595</v>
      </c>
      <c r="C8953" s="451">
        <v>1629</v>
      </c>
      <c r="D8953" s="449" t="s">
        <v>23352</v>
      </c>
      <c r="E8953" s="451" t="s">
        <v>19596</v>
      </c>
      <c r="F8953" s="452" t="s">
        <v>36837</v>
      </c>
      <c r="G8953" s="452" t="s">
        <v>36837</v>
      </c>
    </row>
    <row r="8954" spans="2:7">
      <c r="B8954" s="451" t="s">
        <v>19595</v>
      </c>
      <c r="C8954" s="451">
        <v>1627</v>
      </c>
      <c r="D8954" s="449" t="s">
        <v>23353</v>
      </c>
      <c r="E8954" s="451" t="s">
        <v>19596</v>
      </c>
      <c r="F8954" s="452" t="s">
        <v>36838</v>
      </c>
      <c r="G8954" s="452" t="s">
        <v>36838</v>
      </c>
    </row>
    <row r="8955" spans="2:7">
      <c r="B8955" s="451" t="s">
        <v>19595</v>
      </c>
      <c r="C8955" s="451">
        <v>1623</v>
      </c>
      <c r="D8955" s="449" t="s">
        <v>23354</v>
      </c>
      <c r="E8955" s="451" t="s">
        <v>19596</v>
      </c>
      <c r="F8955" s="452" t="s">
        <v>28417</v>
      </c>
      <c r="G8955" s="452" t="s">
        <v>28417</v>
      </c>
    </row>
    <row r="8956" spans="2:7">
      <c r="B8956" s="451" t="s">
        <v>19595</v>
      </c>
      <c r="C8956" s="451">
        <v>1619</v>
      </c>
      <c r="D8956" s="449" t="s">
        <v>23355</v>
      </c>
      <c r="E8956" s="451" t="s">
        <v>19596</v>
      </c>
      <c r="F8956" s="452" t="s">
        <v>30258</v>
      </c>
      <c r="G8956" s="452" t="s">
        <v>30258</v>
      </c>
    </row>
    <row r="8957" spans="2:7">
      <c r="B8957" s="451" t="s">
        <v>19595</v>
      </c>
      <c r="C8957" s="451">
        <v>1630</v>
      </c>
      <c r="D8957" s="449" t="s">
        <v>23356</v>
      </c>
      <c r="E8957" s="451" t="s">
        <v>19596</v>
      </c>
      <c r="F8957" s="452" t="s">
        <v>36839</v>
      </c>
      <c r="G8957" s="452" t="s">
        <v>36839</v>
      </c>
    </row>
    <row r="8958" spans="2:7">
      <c r="B8958" s="451" t="s">
        <v>19595</v>
      </c>
      <c r="C8958" s="451">
        <v>1616</v>
      </c>
      <c r="D8958" s="449" t="s">
        <v>23357</v>
      </c>
      <c r="E8958" s="451" t="s">
        <v>19596</v>
      </c>
      <c r="F8958" s="452" t="s">
        <v>36840</v>
      </c>
      <c r="G8958" s="452" t="s">
        <v>36840</v>
      </c>
    </row>
    <row r="8959" spans="2:7">
      <c r="B8959" s="451" t="s">
        <v>19595</v>
      </c>
      <c r="C8959" s="451">
        <v>1614</v>
      </c>
      <c r="D8959" s="449" t="s">
        <v>23358</v>
      </c>
      <c r="E8959" s="451" t="s">
        <v>19596</v>
      </c>
      <c r="F8959" s="452" t="s">
        <v>36841</v>
      </c>
      <c r="G8959" s="452" t="s">
        <v>36841</v>
      </c>
    </row>
    <row r="8960" spans="2:7">
      <c r="B8960" s="451" t="s">
        <v>19595</v>
      </c>
      <c r="C8960" s="451">
        <v>1617</v>
      </c>
      <c r="D8960" s="449" t="s">
        <v>23359</v>
      </c>
      <c r="E8960" s="451" t="s">
        <v>19596</v>
      </c>
      <c r="F8960" s="452" t="s">
        <v>36842</v>
      </c>
      <c r="G8960" s="452" t="s">
        <v>36842</v>
      </c>
    </row>
    <row r="8961" spans="2:7">
      <c r="B8961" s="451" t="s">
        <v>19595</v>
      </c>
      <c r="C8961" s="451">
        <v>1621</v>
      </c>
      <c r="D8961" s="449" t="s">
        <v>23360</v>
      </c>
      <c r="E8961" s="451" t="s">
        <v>19596</v>
      </c>
      <c r="F8961" s="452" t="s">
        <v>36843</v>
      </c>
      <c r="G8961" s="452" t="s">
        <v>36843</v>
      </c>
    </row>
    <row r="8962" spans="2:7">
      <c r="B8962" s="451" t="s">
        <v>19595</v>
      </c>
      <c r="C8962" s="451">
        <v>1624</v>
      </c>
      <c r="D8962" s="449" t="s">
        <v>23361</v>
      </c>
      <c r="E8962" s="451" t="s">
        <v>19596</v>
      </c>
      <c r="F8962" s="452" t="s">
        <v>36844</v>
      </c>
      <c r="G8962" s="452" t="s">
        <v>36844</v>
      </c>
    </row>
    <row r="8963" spans="2:7">
      <c r="B8963" s="451" t="s">
        <v>19595</v>
      </c>
      <c r="C8963" s="451">
        <v>1615</v>
      </c>
      <c r="D8963" s="449" t="s">
        <v>23362</v>
      </c>
      <c r="E8963" s="451" t="s">
        <v>19596</v>
      </c>
      <c r="F8963" s="452" t="s">
        <v>36845</v>
      </c>
      <c r="G8963" s="452" t="s">
        <v>36845</v>
      </c>
    </row>
    <row r="8964" spans="2:7">
      <c r="B8964" s="451" t="s">
        <v>19595</v>
      </c>
      <c r="C8964" s="451">
        <v>1612</v>
      </c>
      <c r="D8964" s="449" t="s">
        <v>23363</v>
      </c>
      <c r="E8964" s="451" t="s">
        <v>19596</v>
      </c>
      <c r="F8964" s="452" t="s">
        <v>36846</v>
      </c>
      <c r="G8964" s="452" t="s">
        <v>36846</v>
      </c>
    </row>
    <row r="8965" spans="2:7">
      <c r="B8965" s="451" t="s">
        <v>19595</v>
      </c>
      <c r="C8965" s="451">
        <v>1618</v>
      </c>
      <c r="D8965" s="449" t="s">
        <v>23364</v>
      </c>
      <c r="E8965" s="451" t="s">
        <v>19596</v>
      </c>
      <c r="F8965" s="452" t="s">
        <v>36847</v>
      </c>
      <c r="G8965" s="452" t="s">
        <v>36847</v>
      </c>
    </row>
    <row r="8966" spans="2:7">
      <c r="B8966" s="451" t="s">
        <v>19595</v>
      </c>
      <c r="C8966" s="451">
        <v>14211</v>
      </c>
      <c r="D8966" s="449" t="s">
        <v>23365</v>
      </c>
      <c r="E8966" s="451" t="s">
        <v>19596</v>
      </c>
      <c r="F8966" s="452" t="s">
        <v>28513</v>
      </c>
      <c r="G8966" s="452" t="s">
        <v>28513</v>
      </c>
    </row>
    <row r="8967" spans="2:7">
      <c r="B8967" s="451" t="s">
        <v>19595</v>
      </c>
      <c r="C8967" s="451">
        <v>43657</v>
      </c>
      <c r="D8967" s="449" t="s">
        <v>23366</v>
      </c>
      <c r="E8967" s="451" t="s">
        <v>138</v>
      </c>
      <c r="F8967" s="452" t="s">
        <v>28289</v>
      </c>
      <c r="G8967" s="452" t="s">
        <v>28289</v>
      </c>
    </row>
    <row r="8968" spans="2:7">
      <c r="B8968" s="451" t="s">
        <v>19595</v>
      </c>
      <c r="C8968" s="451">
        <v>38200</v>
      </c>
      <c r="D8968" s="449" t="s">
        <v>23367</v>
      </c>
      <c r="E8968" s="451" t="s">
        <v>19686</v>
      </c>
      <c r="F8968" s="452" t="s">
        <v>36848</v>
      </c>
      <c r="G8968" s="452" t="s">
        <v>36848</v>
      </c>
    </row>
    <row r="8969" spans="2:7">
      <c r="B8969" s="451" t="s">
        <v>19595</v>
      </c>
      <c r="C8969" s="451">
        <v>39269</v>
      </c>
      <c r="D8969" s="449" t="s">
        <v>23368</v>
      </c>
      <c r="E8969" s="451" t="s">
        <v>138</v>
      </c>
      <c r="F8969" s="452" t="s">
        <v>30809</v>
      </c>
      <c r="G8969" s="452" t="s">
        <v>30809</v>
      </c>
    </row>
    <row r="8970" spans="2:7">
      <c r="B8970" s="451" t="s">
        <v>19595</v>
      </c>
      <c r="C8970" s="451">
        <v>11889</v>
      </c>
      <c r="D8970" s="449" t="s">
        <v>23369</v>
      </c>
      <c r="E8970" s="451" t="s">
        <v>138</v>
      </c>
      <c r="F8970" s="452" t="s">
        <v>18391</v>
      </c>
      <c r="G8970" s="452" t="s">
        <v>18391</v>
      </c>
    </row>
    <row r="8971" spans="2:7">
      <c r="B8971" s="451" t="s">
        <v>19595</v>
      </c>
      <c r="C8971" s="451">
        <v>39270</v>
      </c>
      <c r="D8971" s="449" t="s">
        <v>23370</v>
      </c>
      <c r="E8971" s="451" t="s">
        <v>138</v>
      </c>
      <c r="F8971" s="452" t="s">
        <v>18383</v>
      </c>
      <c r="G8971" s="452" t="s">
        <v>18383</v>
      </c>
    </row>
    <row r="8972" spans="2:7">
      <c r="B8972" s="451" t="s">
        <v>19595</v>
      </c>
      <c r="C8972" s="451">
        <v>11890</v>
      </c>
      <c r="D8972" s="449" t="s">
        <v>23371</v>
      </c>
      <c r="E8972" s="451" t="s">
        <v>138</v>
      </c>
      <c r="F8972" s="452" t="s">
        <v>18021</v>
      </c>
      <c r="G8972" s="452" t="s">
        <v>18021</v>
      </c>
    </row>
    <row r="8973" spans="2:7">
      <c r="B8973" s="451" t="s">
        <v>19595</v>
      </c>
      <c r="C8973" s="451">
        <v>11891</v>
      </c>
      <c r="D8973" s="449" t="s">
        <v>23372</v>
      </c>
      <c r="E8973" s="451" t="s">
        <v>138</v>
      </c>
      <c r="F8973" s="452" t="s">
        <v>20234</v>
      </c>
      <c r="G8973" s="452" t="s">
        <v>20234</v>
      </c>
    </row>
    <row r="8974" spans="2:7">
      <c r="B8974" s="451" t="s">
        <v>19595</v>
      </c>
      <c r="C8974" s="451">
        <v>11892</v>
      </c>
      <c r="D8974" s="449" t="s">
        <v>23373</v>
      </c>
      <c r="E8974" s="451" t="s">
        <v>138</v>
      </c>
      <c r="F8974" s="452" t="s">
        <v>4254</v>
      </c>
      <c r="G8974" s="452" t="s">
        <v>4254</v>
      </c>
    </row>
    <row r="8975" spans="2:7">
      <c r="B8975" s="451" t="s">
        <v>19595</v>
      </c>
      <c r="C8975" s="451">
        <v>37601</v>
      </c>
      <c r="D8975" s="449" t="s">
        <v>23374</v>
      </c>
      <c r="E8975" s="451" t="s">
        <v>138</v>
      </c>
      <c r="F8975" s="452" t="s">
        <v>19991</v>
      </c>
      <c r="G8975" s="452" t="s">
        <v>19991</v>
      </c>
    </row>
    <row r="8976" spans="2:7">
      <c r="B8976" s="451" t="s">
        <v>19595</v>
      </c>
      <c r="C8976" s="451">
        <v>1634</v>
      </c>
      <c r="D8976" s="449" t="s">
        <v>23375</v>
      </c>
      <c r="E8976" s="451" t="s">
        <v>138</v>
      </c>
      <c r="F8976" s="452" t="s">
        <v>9619</v>
      </c>
      <c r="G8976" s="452" t="s">
        <v>9619</v>
      </c>
    </row>
    <row r="8977" spans="2:7">
      <c r="B8977" s="451" t="s">
        <v>19595</v>
      </c>
      <c r="C8977" s="451">
        <v>5086</v>
      </c>
      <c r="D8977" s="449" t="s">
        <v>23376</v>
      </c>
      <c r="E8977" s="451" t="s">
        <v>19605</v>
      </c>
      <c r="F8977" s="452" t="s">
        <v>33884</v>
      </c>
      <c r="G8977" s="452" t="s">
        <v>33884</v>
      </c>
    </row>
    <row r="8978" spans="2:7">
      <c r="B8978" s="451" t="s">
        <v>19595</v>
      </c>
      <c r="C8978" s="451">
        <v>11280</v>
      </c>
      <c r="D8978" s="449" t="s">
        <v>23377</v>
      </c>
      <c r="E8978" s="451" t="s">
        <v>19596</v>
      </c>
      <c r="F8978" s="452" t="s">
        <v>27808</v>
      </c>
      <c r="G8978" s="452" t="s">
        <v>27808</v>
      </c>
    </row>
    <row r="8979" spans="2:7">
      <c r="B8979" s="451" t="s">
        <v>19595</v>
      </c>
      <c r="C8979" s="451">
        <v>40519</v>
      </c>
      <c r="D8979" s="449" t="s">
        <v>23378</v>
      </c>
      <c r="E8979" s="451" t="s">
        <v>19596</v>
      </c>
      <c r="F8979" s="452" t="s">
        <v>27809</v>
      </c>
      <c r="G8979" s="452" t="s">
        <v>27809</v>
      </c>
    </row>
    <row r="8980" spans="2:7">
      <c r="B8980" s="451" t="s">
        <v>19595</v>
      </c>
      <c r="C8980" s="451">
        <v>39869</v>
      </c>
      <c r="D8980" s="449" t="s">
        <v>23379</v>
      </c>
      <c r="E8980" s="451" t="s">
        <v>19596</v>
      </c>
      <c r="F8980" s="452" t="s">
        <v>11779</v>
      </c>
      <c r="G8980" s="452" t="s">
        <v>11779</v>
      </c>
    </row>
    <row r="8981" spans="2:7">
      <c r="B8981" s="451" t="s">
        <v>19595</v>
      </c>
      <c r="C8981" s="451">
        <v>39870</v>
      </c>
      <c r="D8981" s="449" t="s">
        <v>23380</v>
      </c>
      <c r="E8981" s="451" t="s">
        <v>19596</v>
      </c>
      <c r="F8981" s="452" t="s">
        <v>19677</v>
      </c>
      <c r="G8981" s="452" t="s">
        <v>19677</v>
      </c>
    </row>
    <row r="8982" spans="2:7">
      <c r="B8982" s="451" t="s">
        <v>19595</v>
      </c>
      <c r="C8982" s="451">
        <v>39871</v>
      </c>
      <c r="D8982" s="449" t="s">
        <v>23381</v>
      </c>
      <c r="E8982" s="451" t="s">
        <v>19596</v>
      </c>
      <c r="F8982" s="452" t="s">
        <v>28400</v>
      </c>
      <c r="G8982" s="452" t="s">
        <v>28400</v>
      </c>
    </row>
    <row r="8983" spans="2:7">
      <c r="B8983" s="451" t="s">
        <v>19595</v>
      </c>
      <c r="C8983" s="451">
        <v>12722</v>
      </c>
      <c r="D8983" s="449" t="s">
        <v>23382</v>
      </c>
      <c r="E8983" s="451" t="s">
        <v>19596</v>
      </c>
      <c r="F8983" s="452" t="s">
        <v>29266</v>
      </c>
      <c r="G8983" s="452" t="s">
        <v>29266</v>
      </c>
    </row>
    <row r="8984" spans="2:7">
      <c r="B8984" s="451" t="s">
        <v>19595</v>
      </c>
      <c r="C8984" s="451">
        <v>12714</v>
      </c>
      <c r="D8984" s="449" t="s">
        <v>23383</v>
      </c>
      <c r="E8984" s="451" t="s">
        <v>19596</v>
      </c>
      <c r="F8984" s="452" t="s">
        <v>29267</v>
      </c>
      <c r="G8984" s="452" t="s">
        <v>29267</v>
      </c>
    </row>
    <row r="8985" spans="2:7">
      <c r="B8985" s="451" t="s">
        <v>19595</v>
      </c>
      <c r="C8985" s="451">
        <v>12715</v>
      </c>
      <c r="D8985" s="449" t="s">
        <v>23384</v>
      </c>
      <c r="E8985" s="451" t="s">
        <v>19596</v>
      </c>
      <c r="F8985" s="452" t="s">
        <v>10144</v>
      </c>
      <c r="G8985" s="452" t="s">
        <v>10144</v>
      </c>
    </row>
    <row r="8986" spans="2:7">
      <c r="B8986" s="451" t="s">
        <v>19595</v>
      </c>
      <c r="C8986" s="451">
        <v>12716</v>
      </c>
      <c r="D8986" s="449" t="s">
        <v>23385</v>
      </c>
      <c r="E8986" s="451" t="s">
        <v>19596</v>
      </c>
      <c r="F8986" s="452" t="s">
        <v>27568</v>
      </c>
      <c r="G8986" s="452" t="s">
        <v>27568</v>
      </c>
    </row>
    <row r="8987" spans="2:7">
      <c r="B8987" s="451" t="s">
        <v>19595</v>
      </c>
      <c r="C8987" s="451">
        <v>12717</v>
      </c>
      <c r="D8987" s="449" t="s">
        <v>23386</v>
      </c>
      <c r="E8987" s="451" t="s">
        <v>19596</v>
      </c>
      <c r="F8987" s="452" t="s">
        <v>29268</v>
      </c>
      <c r="G8987" s="452" t="s">
        <v>29268</v>
      </c>
    </row>
    <row r="8988" spans="2:7">
      <c r="B8988" s="451" t="s">
        <v>19595</v>
      </c>
      <c r="C8988" s="451">
        <v>12718</v>
      </c>
      <c r="D8988" s="449" t="s">
        <v>23387</v>
      </c>
      <c r="E8988" s="451" t="s">
        <v>19596</v>
      </c>
      <c r="F8988" s="452" t="s">
        <v>29269</v>
      </c>
      <c r="G8988" s="452" t="s">
        <v>29269</v>
      </c>
    </row>
    <row r="8989" spans="2:7">
      <c r="B8989" s="451" t="s">
        <v>19595</v>
      </c>
      <c r="C8989" s="451">
        <v>12719</v>
      </c>
      <c r="D8989" s="449" t="s">
        <v>23388</v>
      </c>
      <c r="E8989" s="451" t="s">
        <v>19596</v>
      </c>
      <c r="F8989" s="452" t="s">
        <v>29270</v>
      </c>
      <c r="G8989" s="452" t="s">
        <v>29270</v>
      </c>
    </row>
    <row r="8990" spans="2:7">
      <c r="B8990" s="451" t="s">
        <v>19595</v>
      </c>
      <c r="C8990" s="451">
        <v>12720</v>
      </c>
      <c r="D8990" s="449" t="s">
        <v>23389</v>
      </c>
      <c r="E8990" s="451" t="s">
        <v>19596</v>
      </c>
      <c r="F8990" s="452" t="s">
        <v>29271</v>
      </c>
      <c r="G8990" s="452" t="s">
        <v>29271</v>
      </c>
    </row>
    <row r="8991" spans="2:7">
      <c r="B8991" s="451" t="s">
        <v>19595</v>
      </c>
      <c r="C8991" s="451">
        <v>12721</v>
      </c>
      <c r="D8991" s="449" t="s">
        <v>23390</v>
      </c>
      <c r="E8991" s="451" t="s">
        <v>19596</v>
      </c>
      <c r="F8991" s="452" t="s">
        <v>29272</v>
      </c>
      <c r="G8991" s="452" t="s">
        <v>29272</v>
      </c>
    </row>
    <row r="8992" spans="2:7">
      <c r="B8992" s="451" t="s">
        <v>19595</v>
      </c>
      <c r="C8992" s="451">
        <v>3468</v>
      </c>
      <c r="D8992" s="449" t="s">
        <v>23391</v>
      </c>
      <c r="E8992" s="451" t="s">
        <v>19596</v>
      </c>
      <c r="F8992" s="452" t="s">
        <v>23392</v>
      </c>
      <c r="G8992" s="452" t="s">
        <v>23392</v>
      </c>
    </row>
    <row r="8993" spans="2:7">
      <c r="B8993" s="451" t="s">
        <v>19595</v>
      </c>
      <c r="C8993" s="451">
        <v>3465</v>
      </c>
      <c r="D8993" s="449" t="s">
        <v>23393</v>
      </c>
      <c r="E8993" s="451" t="s">
        <v>19596</v>
      </c>
      <c r="F8993" s="452" t="s">
        <v>21678</v>
      </c>
      <c r="G8993" s="452" t="s">
        <v>21678</v>
      </c>
    </row>
    <row r="8994" spans="2:7">
      <c r="B8994" s="451" t="s">
        <v>19595</v>
      </c>
      <c r="C8994" s="451">
        <v>12403</v>
      </c>
      <c r="D8994" s="449" t="s">
        <v>23394</v>
      </c>
      <c r="E8994" s="451" t="s">
        <v>19596</v>
      </c>
      <c r="F8994" s="452" t="s">
        <v>21770</v>
      </c>
      <c r="G8994" s="452" t="s">
        <v>21770</v>
      </c>
    </row>
    <row r="8995" spans="2:7">
      <c r="B8995" s="451" t="s">
        <v>19595</v>
      </c>
      <c r="C8995" s="451">
        <v>3463</v>
      </c>
      <c r="D8995" s="449" t="s">
        <v>23395</v>
      </c>
      <c r="E8995" s="451" t="s">
        <v>19596</v>
      </c>
      <c r="F8995" s="452" t="s">
        <v>20220</v>
      </c>
      <c r="G8995" s="452" t="s">
        <v>20220</v>
      </c>
    </row>
    <row r="8996" spans="2:7">
      <c r="B8996" s="451" t="s">
        <v>19595</v>
      </c>
      <c r="C8996" s="451">
        <v>3464</v>
      </c>
      <c r="D8996" s="449" t="s">
        <v>23396</v>
      </c>
      <c r="E8996" s="451" t="s">
        <v>19596</v>
      </c>
      <c r="F8996" s="452" t="s">
        <v>20220</v>
      </c>
      <c r="G8996" s="452" t="s">
        <v>20220</v>
      </c>
    </row>
    <row r="8997" spans="2:7">
      <c r="B8997" s="451" t="s">
        <v>19595</v>
      </c>
      <c r="C8997" s="451">
        <v>3466</v>
      </c>
      <c r="D8997" s="449" t="s">
        <v>23397</v>
      </c>
      <c r="E8997" s="451" t="s">
        <v>19596</v>
      </c>
      <c r="F8997" s="452" t="s">
        <v>23398</v>
      </c>
      <c r="G8997" s="452" t="s">
        <v>23398</v>
      </c>
    </row>
    <row r="8998" spans="2:7">
      <c r="B8998" s="451" t="s">
        <v>19595</v>
      </c>
      <c r="C8998" s="451">
        <v>3467</v>
      </c>
      <c r="D8998" s="449" t="s">
        <v>23399</v>
      </c>
      <c r="E8998" s="451" t="s">
        <v>19596</v>
      </c>
      <c r="F8998" s="452" t="s">
        <v>20499</v>
      </c>
      <c r="G8998" s="452" t="s">
        <v>20499</v>
      </c>
    </row>
    <row r="8999" spans="2:7">
      <c r="B8999" s="451" t="s">
        <v>19595</v>
      </c>
      <c r="C8999" s="451">
        <v>3462</v>
      </c>
      <c r="D8999" s="449" t="s">
        <v>23400</v>
      </c>
      <c r="E8999" s="451" t="s">
        <v>19596</v>
      </c>
      <c r="F8999" s="452" t="s">
        <v>7927</v>
      </c>
      <c r="G8999" s="452" t="s">
        <v>7927</v>
      </c>
    </row>
    <row r="9000" spans="2:7">
      <c r="B9000" s="451" t="s">
        <v>19595</v>
      </c>
      <c r="C9000" s="451">
        <v>3446</v>
      </c>
      <c r="D9000" s="449" t="s">
        <v>23401</v>
      </c>
      <c r="E9000" s="451" t="s">
        <v>19596</v>
      </c>
      <c r="F9000" s="452" t="s">
        <v>23402</v>
      </c>
      <c r="G9000" s="452" t="s">
        <v>23402</v>
      </c>
    </row>
    <row r="9001" spans="2:7">
      <c r="B9001" s="451" t="s">
        <v>19595</v>
      </c>
      <c r="C9001" s="451">
        <v>3445</v>
      </c>
      <c r="D9001" s="449" t="s">
        <v>23403</v>
      </c>
      <c r="E9001" s="451" t="s">
        <v>19596</v>
      </c>
      <c r="F9001" s="452" t="s">
        <v>20223</v>
      </c>
      <c r="G9001" s="452" t="s">
        <v>20223</v>
      </c>
    </row>
    <row r="9002" spans="2:7">
      <c r="B9002" s="451" t="s">
        <v>19595</v>
      </c>
      <c r="C9002" s="451">
        <v>3441</v>
      </c>
      <c r="D9002" s="449" t="s">
        <v>23404</v>
      </c>
      <c r="E9002" s="451" t="s">
        <v>19596</v>
      </c>
      <c r="F9002" s="452" t="s">
        <v>9176</v>
      </c>
      <c r="G9002" s="452" t="s">
        <v>9176</v>
      </c>
    </row>
    <row r="9003" spans="2:7">
      <c r="B9003" s="451" t="s">
        <v>19595</v>
      </c>
      <c r="C9003" s="451">
        <v>3444</v>
      </c>
      <c r="D9003" s="449" t="s">
        <v>23405</v>
      </c>
      <c r="E9003" s="451" t="s">
        <v>19596</v>
      </c>
      <c r="F9003" s="452" t="s">
        <v>4774</v>
      </c>
      <c r="G9003" s="452" t="s">
        <v>4774</v>
      </c>
    </row>
    <row r="9004" spans="2:7">
      <c r="B9004" s="451" t="s">
        <v>19595</v>
      </c>
      <c r="C9004" s="451">
        <v>12402</v>
      </c>
      <c r="D9004" s="449" t="s">
        <v>23406</v>
      </c>
      <c r="E9004" s="451" t="s">
        <v>19596</v>
      </c>
      <c r="F9004" s="452" t="s">
        <v>23407</v>
      </c>
      <c r="G9004" s="452" t="s">
        <v>23407</v>
      </c>
    </row>
    <row r="9005" spans="2:7">
      <c r="B9005" s="451" t="s">
        <v>19595</v>
      </c>
      <c r="C9005" s="451">
        <v>3447</v>
      </c>
      <c r="D9005" s="449" t="s">
        <v>23408</v>
      </c>
      <c r="E9005" s="451" t="s">
        <v>19596</v>
      </c>
      <c r="F9005" s="452" t="s">
        <v>20198</v>
      </c>
      <c r="G9005" s="452" t="s">
        <v>20198</v>
      </c>
    </row>
    <row r="9006" spans="2:7">
      <c r="B9006" s="451" t="s">
        <v>19595</v>
      </c>
      <c r="C9006" s="451">
        <v>3442</v>
      </c>
      <c r="D9006" s="449" t="s">
        <v>23409</v>
      </c>
      <c r="E9006" s="451" t="s">
        <v>19596</v>
      </c>
      <c r="F9006" s="452" t="s">
        <v>3836</v>
      </c>
      <c r="G9006" s="452" t="s">
        <v>3836</v>
      </c>
    </row>
    <row r="9007" spans="2:7">
      <c r="B9007" s="451" t="s">
        <v>19595</v>
      </c>
      <c r="C9007" s="451">
        <v>3448</v>
      </c>
      <c r="D9007" s="449" t="s">
        <v>23410</v>
      </c>
      <c r="E9007" s="451" t="s">
        <v>19596</v>
      </c>
      <c r="F9007" s="452" t="s">
        <v>23411</v>
      </c>
      <c r="G9007" s="452" t="s">
        <v>23411</v>
      </c>
    </row>
    <row r="9008" spans="2:7">
      <c r="B9008" s="451" t="s">
        <v>19595</v>
      </c>
      <c r="C9008" s="451">
        <v>3449</v>
      </c>
      <c r="D9008" s="449" t="s">
        <v>23412</v>
      </c>
      <c r="E9008" s="451" t="s">
        <v>19596</v>
      </c>
      <c r="F9008" s="452" t="s">
        <v>23413</v>
      </c>
      <c r="G9008" s="452" t="s">
        <v>23413</v>
      </c>
    </row>
    <row r="9009" spans="2:7">
      <c r="B9009" s="451" t="s">
        <v>19595</v>
      </c>
      <c r="C9009" s="451">
        <v>37438</v>
      </c>
      <c r="D9009" s="449" t="s">
        <v>23414</v>
      </c>
      <c r="E9009" s="451" t="s">
        <v>19596</v>
      </c>
      <c r="F9009" s="452" t="s">
        <v>21257</v>
      </c>
      <c r="G9009" s="452" t="s">
        <v>21257</v>
      </c>
    </row>
    <row r="9010" spans="2:7">
      <c r="B9010" s="451" t="s">
        <v>19595</v>
      </c>
      <c r="C9010" s="451">
        <v>37439</v>
      </c>
      <c r="D9010" s="449" t="s">
        <v>23415</v>
      </c>
      <c r="E9010" s="451" t="s">
        <v>19596</v>
      </c>
      <c r="F9010" s="452" t="s">
        <v>23416</v>
      </c>
      <c r="G9010" s="452" t="s">
        <v>23416</v>
      </c>
    </row>
    <row r="9011" spans="2:7">
      <c r="B9011" s="451" t="s">
        <v>19595</v>
      </c>
      <c r="C9011" s="451">
        <v>37435</v>
      </c>
      <c r="D9011" s="449" t="s">
        <v>23417</v>
      </c>
      <c r="E9011" s="451" t="s">
        <v>19596</v>
      </c>
      <c r="F9011" s="452" t="s">
        <v>12432</v>
      </c>
      <c r="G9011" s="452" t="s">
        <v>12432</v>
      </c>
    </row>
    <row r="9012" spans="2:7">
      <c r="B9012" s="451" t="s">
        <v>19595</v>
      </c>
      <c r="C9012" s="451">
        <v>37436</v>
      </c>
      <c r="D9012" s="449" t="s">
        <v>23418</v>
      </c>
      <c r="E9012" s="451" t="s">
        <v>19596</v>
      </c>
      <c r="F9012" s="452" t="s">
        <v>21076</v>
      </c>
      <c r="G9012" s="452" t="s">
        <v>21076</v>
      </c>
    </row>
    <row r="9013" spans="2:7">
      <c r="B9013" s="451" t="s">
        <v>19595</v>
      </c>
      <c r="C9013" s="451">
        <v>37437</v>
      </c>
      <c r="D9013" s="449" t="s">
        <v>23419</v>
      </c>
      <c r="E9013" s="451" t="s">
        <v>19596</v>
      </c>
      <c r="F9013" s="452" t="s">
        <v>21825</v>
      </c>
      <c r="G9013" s="452" t="s">
        <v>21825</v>
      </c>
    </row>
    <row r="9014" spans="2:7">
      <c r="B9014" s="451" t="s">
        <v>19595</v>
      </c>
      <c r="C9014" s="451">
        <v>3473</v>
      </c>
      <c r="D9014" s="449" t="s">
        <v>23420</v>
      </c>
      <c r="E9014" s="451" t="s">
        <v>19596</v>
      </c>
      <c r="F9014" s="452" t="s">
        <v>21846</v>
      </c>
      <c r="G9014" s="452" t="s">
        <v>21846</v>
      </c>
    </row>
    <row r="9015" spans="2:7">
      <c r="B9015" s="451" t="s">
        <v>19595</v>
      </c>
      <c r="C9015" s="451">
        <v>3474</v>
      </c>
      <c r="D9015" s="449" t="s">
        <v>23421</v>
      </c>
      <c r="E9015" s="451" t="s">
        <v>19596</v>
      </c>
      <c r="F9015" s="452" t="s">
        <v>21844</v>
      </c>
      <c r="G9015" s="452" t="s">
        <v>21844</v>
      </c>
    </row>
    <row r="9016" spans="2:7">
      <c r="B9016" s="451" t="s">
        <v>19595</v>
      </c>
      <c r="C9016" s="451">
        <v>3450</v>
      </c>
      <c r="D9016" s="449" t="s">
        <v>23422</v>
      </c>
      <c r="E9016" s="451" t="s">
        <v>19596</v>
      </c>
      <c r="F9016" s="452" t="s">
        <v>9122</v>
      </c>
      <c r="G9016" s="452" t="s">
        <v>9122</v>
      </c>
    </row>
    <row r="9017" spans="2:7">
      <c r="B9017" s="451" t="s">
        <v>19595</v>
      </c>
      <c r="C9017" s="451">
        <v>3443</v>
      </c>
      <c r="D9017" s="449" t="s">
        <v>23423</v>
      </c>
      <c r="E9017" s="451" t="s">
        <v>19596</v>
      </c>
      <c r="F9017" s="452" t="s">
        <v>5119</v>
      </c>
      <c r="G9017" s="452" t="s">
        <v>5119</v>
      </c>
    </row>
    <row r="9018" spans="2:7">
      <c r="B9018" s="451" t="s">
        <v>19595</v>
      </c>
      <c r="C9018" s="451">
        <v>3453</v>
      </c>
      <c r="D9018" s="449" t="s">
        <v>23424</v>
      </c>
      <c r="E9018" s="451" t="s">
        <v>19596</v>
      </c>
      <c r="F9018" s="452" t="s">
        <v>11300</v>
      </c>
      <c r="G9018" s="452" t="s">
        <v>11300</v>
      </c>
    </row>
    <row r="9019" spans="2:7">
      <c r="B9019" s="451" t="s">
        <v>19595</v>
      </c>
      <c r="C9019" s="451">
        <v>3452</v>
      </c>
      <c r="D9019" s="449" t="s">
        <v>23425</v>
      </c>
      <c r="E9019" s="451" t="s">
        <v>19596</v>
      </c>
      <c r="F9019" s="452" t="s">
        <v>23426</v>
      </c>
      <c r="G9019" s="452" t="s">
        <v>23426</v>
      </c>
    </row>
    <row r="9020" spans="2:7">
      <c r="B9020" s="451" t="s">
        <v>19595</v>
      </c>
      <c r="C9020" s="451">
        <v>3451</v>
      </c>
      <c r="D9020" s="449" t="s">
        <v>23427</v>
      </c>
      <c r="E9020" s="451" t="s">
        <v>19596</v>
      </c>
      <c r="F9020" s="452" t="s">
        <v>8505</v>
      </c>
      <c r="G9020" s="452" t="s">
        <v>8505</v>
      </c>
    </row>
    <row r="9021" spans="2:7">
      <c r="B9021" s="451" t="s">
        <v>19595</v>
      </c>
      <c r="C9021" s="451">
        <v>3454</v>
      </c>
      <c r="D9021" s="449" t="s">
        <v>23428</v>
      </c>
      <c r="E9021" s="451" t="s">
        <v>19596</v>
      </c>
      <c r="F9021" s="452" t="s">
        <v>21731</v>
      </c>
      <c r="G9021" s="452" t="s">
        <v>21731</v>
      </c>
    </row>
    <row r="9022" spans="2:7">
      <c r="B9022" s="451" t="s">
        <v>19595</v>
      </c>
      <c r="C9022" s="451">
        <v>3458</v>
      </c>
      <c r="D9022" s="449" t="s">
        <v>23429</v>
      </c>
      <c r="E9022" s="451" t="s">
        <v>19596</v>
      </c>
      <c r="F9022" s="452" t="s">
        <v>20500</v>
      </c>
      <c r="G9022" s="452" t="s">
        <v>20500</v>
      </c>
    </row>
    <row r="9023" spans="2:7">
      <c r="B9023" s="451" t="s">
        <v>19595</v>
      </c>
      <c r="C9023" s="451">
        <v>3457</v>
      </c>
      <c r="D9023" s="449" t="s">
        <v>23430</v>
      </c>
      <c r="E9023" s="451" t="s">
        <v>19596</v>
      </c>
      <c r="F9023" s="452" t="s">
        <v>20070</v>
      </c>
      <c r="G9023" s="452" t="s">
        <v>20070</v>
      </c>
    </row>
    <row r="9024" spans="2:7">
      <c r="B9024" s="451" t="s">
        <v>19595</v>
      </c>
      <c r="C9024" s="451">
        <v>3455</v>
      </c>
      <c r="D9024" s="449" t="s">
        <v>23431</v>
      </c>
      <c r="E9024" s="451" t="s">
        <v>19596</v>
      </c>
      <c r="F9024" s="452" t="s">
        <v>21618</v>
      </c>
      <c r="G9024" s="452" t="s">
        <v>21618</v>
      </c>
    </row>
    <row r="9025" spans="2:7">
      <c r="B9025" s="451" t="s">
        <v>19595</v>
      </c>
      <c r="C9025" s="451">
        <v>3472</v>
      </c>
      <c r="D9025" s="449" t="s">
        <v>23432</v>
      </c>
      <c r="E9025" s="451" t="s">
        <v>19596</v>
      </c>
      <c r="F9025" s="452" t="s">
        <v>5708</v>
      </c>
      <c r="G9025" s="452" t="s">
        <v>5708</v>
      </c>
    </row>
    <row r="9026" spans="2:7">
      <c r="B9026" s="451" t="s">
        <v>19595</v>
      </c>
      <c r="C9026" s="451">
        <v>3470</v>
      </c>
      <c r="D9026" s="449" t="s">
        <v>23433</v>
      </c>
      <c r="E9026" s="451" t="s">
        <v>19596</v>
      </c>
      <c r="F9026" s="452" t="s">
        <v>21739</v>
      </c>
      <c r="G9026" s="452" t="s">
        <v>21739</v>
      </c>
    </row>
    <row r="9027" spans="2:7">
      <c r="B9027" s="451" t="s">
        <v>19595</v>
      </c>
      <c r="C9027" s="451">
        <v>3471</v>
      </c>
      <c r="D9027" s="449" t="s">
        <v>23434</v>
      </c>
      <c r="E9027" s="451" t="s">
        <v>19596</v>
      </c>
      <c r="F9027" s="452" t="s">
        <v>23435</v>
      </c>
      <c r="G9027" s="452" t="s">
        <v>23435</v>
      </c>
    </row>
    <row r="9028" spans="2:7">
      <c r="B9028" s="451" t="s">
        <v>19595</v>
      </c>
      <c r="C9028" s="451">
        <v>3456</v>
      </c>
      <c r="D9028" s="449" t="s">
        <v>23436</v>
      </c>
      <c r="E9028" s="451" t="s">
        <v>19596</v>
      </c>
      <c r="F9028" s="452" t="s">
        <v>9712</v>
      </c>
      <c r="G9028" s="452" t="s">
        <v>9712</v>
      </c>
    </row>
    <row r="9029" spans="2:7">
      <c r="B9029" s="451" t="s">
        <v>19595</v>
      </c>
      <c r="C9029" s="451">
        <v>3459</v>
      </c>
      <c r="D9029" s="449" t="s">
        <v>23437</v>
      </c>
      <c r="E9029" s="451" t="s">
        <v>19596</v>
      </c>
      <c r="F9029" s="452" t="s">
        <v>23438</v>
      </c>
      <c r="G9029" s="452" t="s">
        <v>23438</v>
      </c>
    </row>
    <row r="9030" spans="2:7">
      <c r="B9030" s="451" t="s">
        <v>19595</v>
      </c>
      <c r="C9030" s="451">
        <v>3469</v>
      </c>
      <c r="D9030" s="449" t="s">
        <v>23439</v>
      </c>
      <c r="E9030" s="451" t="s">
        <v>19596</v>
      </c>
      <c r="F9030" s="452" t="s">
        <v>23440</v>
      </c>
      <c r="G9030" s="452" t="s">
        <v>23440</v>
      </c>
    </row>
    <row r="9031" spans="2:7">
      <c r="B9031" s="451" t="s">
        <v>19595</v>
      </c>
      <c r="C9031" s="451">
        <v>3460</v>
      </c>
      <c r="D9031" s="449" t="s">
        <v>23441</v>
      </c>
      <c r="E9031" s="451" t="s">
        <v>19596</v>
      </c>
      <c r="F9031" s="452" t="s">
        <v>23442</v>
      </c>
      <c r="G9031" s="452" t="s">
        <v>23442</v>
      </c>
    </row>
    <row r="9032" spans="2:7">
      <c r="B9032" s="451" t="s">
        <v>19595</v>
      </c>
      <c r="C9032" s="451">
        <v>3461</v>
      </c>
      <c r="D9032" s="449" t="s">
        <v>23443</v>
      </c>
      <c r="E9032" s="451" t="s">
        <v>19596</v>
      </c>
      <c r="F9032" s="452" t="s">
        <v>23444</v>
      </c>
      <c r="G9032" s="452" t="s">
        <v>23444</v>
      </c>
    </row>
    <row r="9033" spans="2:7">
      <c r="B9033" s="451" t="s">
        <v>19595</v>
      </c>
      <c r="C9033" s="451">
        <v>37433</v>
      </c>
      <c r="D9033" s="449" t="s">
        <v>23445</v>
      </c>
      <c r="E9033" s="451" t="s">
        <v>19596</v>
      </c>
      <c r="F9033" s="452" t="s">
        <v>21257</v>
      </c>
      <c r="G9033" s="452" t="s">
        <v>21257</v>
      </c>
    </row>
    <row r="9034" spans="2:7">
      <c r="B9034" s="451" t="s">
        <v>19595</v>
      </c>
      <c r="C9034" s="451">
        <v>37430</v>
      </c>
      <c r="D9034" s="449" t="s">
        <v>23446</v>
      </c>
      <c r="E9034" s="451" t="s">
        <v>19596</v>
      </c>
      <c r="F9034" s="452" t="s">
        <v>4445</v>
      </c>
      <c r="G9034" s="452" t="s">
        <v>4445</v>
      </c>
    </row>
    <row r="9035" spans="2:7">
      <c r="B9035" s="451" t="s">
        <v>19595</v>
      </c>
      <c r="C9035" s="451">
        <v>37434</v>
      </c>
      <c r="D9035" s="449" t="s">
        <v>23447</v>
      </c>
      <c r="E9035" s="451" t="s">
        <v>19596</v>
      </c>
      <c r="F9035" s="452" t="s">
        <v>23448</v>
      </c>
      <c r="G9035" s="452" t="s">
        <v>23448</v>
      </c>
    </row>
    <row r="9036" spans="2:7">
      <c r="B9036" s="451" t="s">
        <v>19595</v>
      </c>
      <c r="C9036" s="451">
        <v>37431</v>
      </c>
      <c r="D9036" s="449" t="s">
        <v>23449</v>
      </c>
      <c r="E9036" s="451" t="s">
        <v>19596</v>
      </c>
      <c r="F9036" s="452" t="s">
        <v>23450</v>
      </c>
      <c r="G9036" s="452" t="s">
        <v>23450</v>
      </c>
    </row>
    <row r="9037" spans="2:7">
      <c r="B9037" s="451" t="s">
        <v>19595</v>
      </c>
      <c r="C9037" s="451">
        <v>37432</v>
      </c>
      <c r="D9037" s="449" t="s">
        <v>23451</v>
      </c>
      <c r="E9037" s="451" t="s">
        <v>19596</v>
      </c>
      <c r="F9037" s="452" t="s">
        <v>23452</v>
      </c>
      <c r="G9037" s="452" t="s">
        <v>23452</v>
      </c>
    </row>
    <row r="9038" spans="2:7">
      <c r="B9038" s="451" t="s">
        <v>19595</v>
      </c>
      <c r="C9038" s="451">
        <v>37413</v>
      </c>
      <c r="D9038" s="449" t="s">
        <v>23453</v>
      </c>
      <c r="E9038" s="451" t="s">
        <v>19596</v>
      </c>
      <c r="F9038" s="452" t="s">
        <v>3972</v>
      </c>
      <c r="G9038" s="452" t="s">
        <v>3972</v>
      </c>
    </row>
    <row r="9039" spans="2:7">
      <c r="B9039" s="451" t="s">
        <v>19595</v>
      </c>
      <c r="C9039" s="451">
        <v>37414</v>
      </c>
      <c r="D9039" s="449" t="s">
        <v>23454</v>
      </c>
      <c r="E9039" s="451" t="s">
        <v>19596</v>
      </c>
      <c r="F9039" s="452" t="s">
        <v>6213</v>
      </c>
      <c r="G9039" s="452" t="s">
        <v>6213</v>
      </c>
    </row>
    <row r="9040" spans="2:7">
      <c r="B9040" s="451" t="s">
        <v>19595</v>
      </c>
      <c r="C9040" s="451">
        <v>37415</v>
      </c>
      <c r="D9040" s="449" t="s">
        <v>23455</v>
      </c>
      <c r="E9040" s="451" t="s">
        <v>19596</v>
      </c>
      <c r="F9040" s="452" t="s">
        <v>9694</v>
      </c>
      <c r="G9040" s="452" t="s">
        <v>9694</v>
      </c>
    </row>
    <row r="9041" spans="2:7">
      <c r="B9041" s="451" t="s">
        <v>19595</v>
      </c>
      <c r="C9041" s="451">
        <v>37416</v>
      </c>
      <c r="D9041" s="449" t="s">
        <v>23456</v>
      </c>
      <c r="E9041" s="451" t="s">
        <v>19596</v>
      </c>
      <c r="F9041" s="452" t="s">
        <v>20396</v>
      </c>
      <c r="G9041" s="452" t="s">
        <v>20396</v>
      </c>
    </row>
    <row r="9042" spans="2:7">
      <c r="B9042" s="451" t="s">
        <v>19595</v>
      </c>
      <c r="C9042" s="451">
        <v>37417</v>
      </c>
      <c r="D9042" s="449" t="s">
        <v>23457</v>
      </c>
      <c r="E9042" s="451" t="s">
        <v>19596</v>
      </c>
      <c r="F9042" s="452" t="s">
        <v>21633</v>
      </c>
      <c r="G9042" s="452" t="s">
        <v>21633</v>
      </c>
    </row>
    <row r="9043" spans="2:7">
      <c r="B9043" s="451" t="s">
        <v>19595</v>
      </c>
      <c r="C9043" s="451">
        <v>43590</v>
      </c>
      <c r="D9043" s="449" t="s">
        <v>23458</v>
      </c>
      <c r="E9043" s="451" t="s">
        <v>19596</v>
      </c>
      <c r="F9043" s="452" t="s">
        <v>33508</v>
      </c>
      <c r="G9043" s="452" t="s">
        <v>33508</v>
      </c>
    </row>
    <row r="9044" spans="2:7">
      <c r="B9044" s="451" t="s">
        <v>19595</v>
      </c>
      <c r="C9044" s="451">
        <v>43589</v>
      </c>
      <c r="D9044" s="449" t="s">
        <v>23459</v>
      </c>
      <c r="E9044" s="451" t="s">
        <v>19596</v>
      </c>
      <c r="F9044" s="452" t="s">
        <v>29079</v>
      </c>
      <c r="G9044" s="452" t="s">
        <v>29079</v>
      </c>
    </row>
    <row r="9045" spans="2:7">
      <c r="B9045" s="451" t="s">
        <v>19595</v>
      </c>
      <c r="C9045" s="451">
        <v>34519</v>
      </c>
      <c r="D9045" s="449" t="s">
        <v>23460</v>
      </c>
      <c r="E9045" s="451" t="s">
        <v>19596</v>
      </c>
      <c r="F9045" s="452" t="s">
        <v>20791</v>
      </c>
      <c r="G9045" s="452" t="s">
        <v>20791</v>
      </c>
    </row>
    <row r="9046" spans="2:7">
      <c r="B9046" s="451" t="s">
        <v>19595</v>
      </c>
      <c r="C9046" s="451">
        <v>1649</v>
      </c>
      <c r="D9046" s="449" t="s">
        <v>23461</v>
      </c>
      <c r="E9046" s="451" t="s">
        <v>19596</v>
      </c>
      <c r="F9046" s="452" t="s">
        <v>20501</v>
      </c>
      <c r="G9046" s="452" t="s">
        <v>20501</v>
      </c>
    </row>
    <row r="9047" spans="2:7">
      <c r="B9047" s="451" t="s">
        <v>19595</v>
      </c>
      <c r="C9047" s="451">
        <v>1653</v>
      </c>
      <c r="D9047" s="449" t="s">
        <v>23462</v>
      </c>
      <c r="E9047" s="451" t="s">
        <v>19596</v>
      </c>
      <c r="F9047" s="452" t="s">
        <v>23463</v>
      </c>
      <c r="G9047" s="452" t="s">
        <v>23463</v>
      </c>
    </row>
    <row r="9048" spans="2:7">
      <c r="B9048" s="451" t="s">
        <v>19595</v>
      </c>
      <c r="C9048" s="451">
        <v>1647</v>
      </c>
      <c r="D9048" s="449" t="s">
        <v>23464</v>
      </c>
      <c r="E9048" s="451" t="s">
        <v>19596</v>
      </c>
      <c r="F9048" s="452" t="s">
        <v>13153</v>
      </c>
      <c r="G9048" s="452" t="s">
        <v>13153</v>
      </c>
    </row>
    <row r="9049" spans="2:7">
      <c r="B9049" s="451" t="s">
        <v>19595</v>
      </c>
      <c r="C9049" s="451">
        <v>1648</v>
      </c>
      <c r="D9049" s="449" t="s">
        <v>23465</v>
      </c>
      <c r="E9049" s="451" t="s">
        <v>19596</v>
      </c>
      <c r="F9049" s="452" t="s">
        <v>19854</v>
      </c>
      <c r="G9049" s="452" t="s">
        <v>19854</v>
      </c>
    </row>
    <row r="9050" spans="2:7">
      <c r="B9050" s="451" t="s">
        <v>19595</v>
      </c>
      <c r="C9050" s="451">
        <v>1651</v>
      </c>
      <c r="D9050" s="449" t="s">
        <v>23466</v>
      </c>
      <c r="E9050" s="451" t="s">
        <v>19596</v>
      </c>
      <c r="F9050" s="452" t="s">
        <v>23467</v>
      </c>
      <c r="G9050" s="452" t="s">
        <v>23467</v>
      </c>
    </row>
    <row r="9051" spans="2:7">
      <c r="B9051" s="451" t="s">
        <v>19595</v>
      </c>
      <c r="C9051" s="451">
        <v>1650</v>
      </c>
      <c r="D9051" s="449" t="s">
        <v>23468</v>
      </c>
      <c r="E9051" s="451" t="s">
        <v>19596</v>
      </c>
      <c r="F9051" s="452" t="s">
        <v>23469</v>
      </c>
      <c r="G9051" s="452" t="s">
        <v>23469</v>
      </c>
    </row>
    <row r="9052" spans="2:7">
      <c r="B9052" s="451" t="s">
        <v>19595</v>
      </c>
      <c r="C9052" s="451">
        <v>1654</v>
      </c>
      <c r="D9052" s="449" t="s">
        <v>23470</v>
      </c>
      <c r="E9052" s="451" t="s">
        <v>19596</v>
      </c>
      <c r="F9052" s="452" t="s">
        <v>23471</v>
      </c>
      <c r="G9052" s="452" t="s">
        <v>23471</v>
      </c>
    </row>
    <row r="9053" spans="2:7">
      <c r="B9053" s="451" t="s">
        <v>19595</v>
      </c>
      <c r="C9053" s="451">
        <v>1652</v>
      </c>
      <c r="D9053" s="449" t="s">
        <v>23472</v>
      </c>
      <c r="E9053" s="451" t="s">
        <v>19596</v>
      </c>
      <c r="F9053" s="452" t="s">
        <v>23473</v>
      </c>
      <c r="G9053" s="452" t="s">
        <v>23473</v>
      </c>
    </row>
    <row r="9054" spans="2:7">
      <c r="B9054" s="451" t="s">
        <v>19595</v>
      </c>
      <c r="C9054" s="451">
        <v>10510</v>
      </c>
      <c r="D9054" s="449" t="s">
        <v>23474</v>
      </c>
      <c r="E9054" s="451" t="s">
        <v>19596</v>
      </c>
      <c r="F9054" s="452" t="s">
        <v>36849</v>
      </c>
      <c r="G9054" s="452" t="s">
        <v>36849</v>
      </c>
    </row>
    <row r="9055" spans="2:7">
      <c r="B9055" s="451" t="s">
        <v>19595</v>
      </c>
      <c r="C9055" s="451">
        <v>1747</v>
      </c>
      <c r="D9055" s="449" t="s">
        <v>23475</v>
      </c>
      <c r="E9055" s="451" t="s">
        <v>19596</v>
      </c>
      <c r="F9055" s="452" t="s">
        <v>28820</v>
      </c>
      <c r="G9055" s="452" t="s">
        <v>28820</v>
      </c>
    </row>
    <row r="9056" spans="2:7">
      <c r="B9056" s="451" t="s">
        <v>19595</v>
      </c>
      <c r="C9056" s="451">
        <v>1744</v>
      </c>
      <c r="D9056" s="449" t="s">
        <v>23476</v>
      </c>
      <c r="E9056" s="451" t="s">
        <v>19596</v>
      </c>
      <c r="F9056" s="452" t="s">
        <v>23028</v>
      </c>
      <c r="G9056" s="452" t="s">
        <v>23028</v>
      </c>
    </row>
    <row r="9057" spans="2:7">
      <c r="B9057" s="451" t="s">
        <v>19595</v>
      </c>
      <c r="C9057" s="451">
        <v>1743</v>
      </c>
      <c r="D9057" s="449" t="s">
        <v>23477</v>
      </c>
      <c r="E9057" s="451" t="s">
        <v>19596</v>
      </c>
      <c r="F9057" s="452" t="s">
        <v>36850</v>
      </c>
      <c r="G9057" s="452" t="s">
        <v>36850</v>
      </c>
    </row>
    <row r="9058" spans="2:7">
      <c r="B9058" s="451" t="s">
        <v>19595</v>
      </c>
      <c r="C9058" s="451">
        <v>39640</v>
      </c>
      <c r="D9058" s="449" t="s">
        <v>23478</v>
      </c>
      <c r="E9058" s="451" t="s">
        <v>19596</v>
      </c>
      <c r="F9058" s="452" t="s">
        <v>11779</v>
      </c>
      <c r="G9058" s="452" t="s">
        <v>11779</v>
      </c>
    </row>
    <row r="9059" spans="2:7">
      <c r="B9059" s="451" t="s">
        <v>19595</v>
      </c>
      <c r="C9059" s="451">
        <v>7216</v>
      </c>
      <c r="D9059" s="449" t="s">
        <v>23479</v>
      </c>
      <c r="E9059" s="451" t="s">
        <v>19596</v>
      </c>
      <c r="F9059" s="452" t="s">
        <v>28394</v>
      </c>
      <c r="G9059" s="452" t="s">
        <v>28394</v>
      </c>
    </row>
    <row r="9060" spans="2:7">
      <c r="B9060" s="451" t="s">
        <v>19595</v>
      </c>
      <c r="C9060" s="451">
        <v>20235</v>
      </c>
      <c r="D9060" s="449" t="s">
        <v>23480</v>
      </c>
      <c r="E9060" s="451" t="s">
        <v>19596</v>
      </c>
      <c r="F9060" s="452" t="s">
        <v>27972</v>
      </c>
      <c r="G9060" s="452" t="s">
        <v>27972</v>
      </c>
    </row>
    <row r="9061" spans="2:7">
      <c r="B9061" s="451" t="s">
        <v>19595</v>
      </c>
      <c r="C9061" s="451">
        <v>7181</v>
      </c>
      <c r="D9061" s="449" t="s">
        <v>23481</v>
      </c>
      <c r="E9061" s="451" t="s">
        <v>19596</v>
      </c>
      <c r="F9061" s="452" t="s">
        <v>23482</v>
      </c>
      <c r="G9061" s="452" t="s">
        <v>23482</v>
      </c>
    </row>
    <row r="9062" spans="2:7">
      <c r="B9062" s="451" t="s">
        <v>19595</v>
      </c>
      <c r="C9062" s="451">
        <v>40742</v>
      </c>
      <c r="D9062" s="449" t="s">
        <v>23483</v>
      </c>
      <c r="E9062" s="451" t="s">
        <v>19596</v>
      </c>
      <c r="F9062" s="452" t="s">
        <v>20073</v>
      </c>
      <c r="G9062" s="452" t="s">
        <v>20073</v>
      </c>
    </row>
    <row r="9063" spans="2:7">
      <c r="B9063" s="451" t="s">
        <v>19595</v>
      </c>
      <c r="C9063" s="451">
        <v>7214</v>
      </c>
      <c r="D9063" s="449" t="s">
        <v>23484</v>
      </c>
      <c r="E9063" s="451" t="s">
        <v>19596</v>
      </c>
      <c r="F9063" s="452" t="s">
        <v>36377</v>
      </c>
      <c r="G9063" s="452" t="s">
        <v>36377</v>
      </c>
    </row>
    <row r="9064" spans="2:7">
      <c r="B9064" s="451" t="s">
        <v>19595</v>
      </c>
      <c r="C9064" s="451">
        <v>7219</v>
      </c>
      <c r="D9064" s="449" t="s">
        <v>23485</v>
      </c>
      <c r="E9064" s="451" t="s">
        <v>19596</v>
      </c>
      <c r="F9064" s="452" t="s">
        <v>36851</v>
      </c>
      <c r="G9064" s="452" t="s">
        <v>36851</v>
      </c>
    </row>
    <row r="9065" spans="2:7">
      <c r="B9065" s="451" t="s">
        <v>19595</v>
      </c>
      <c r="C9065" s="451">
        <v>37971</v>
      </c>
      <c r="D9065" s="449" t="s">
        <v>23486</v>
      </c>
      <c r="E9065" s="451" t="s">
        <v>19596</v>
      </c>
      <c r="F9065" s="452" t="s">
        <v>18574</v>
      </c>
      <c r="G9065" s="452" t="s">
        <v>18574</v>
      </c>
    </row>
    <row r="9066" spans="2:7">
      <c r="B9066" s="451" t="s">
        <v>19595</v>
      </c>
      <c r="C9066" s="451">
        <v>37972</v>
      </c>
      <c r="D9066" s="449" t="s">
        <v>23487</v>
      </c>
      <c r="E9066" s="451" t="s">
        <v>19596</v>
      </c>
      <c r="F9066" s="452" t="s">
        <v>14610</v>
      </c>
      <c r="G9066" s="452" t="s">
        <v>14610</v>
      </c>
    </row>
    <row r="9067" spans="2:7">
      <c r="B9067" s="451" t="s">
        <v>19595</v>
      </c>
      <c r="C9067" s="451">
        <v>37973</v>
      </c>
      <c r="D9067" s="449" t="s">
        <v>23488</v>
      </c>
      <c r="E9067" s="451" t="s">
        <v>19596</v>
      </c>
      <c r="F9067" s="452" t="s">
        <v>9827</v>
      </c>
      <c r="G9067" s="452" t="s">
        <v>9827</v>
      </c>
    </row>
    <row r="9068" spans="2:7">
      <c r="B9068" s="451" t="s">
        <v>19595</v>
      </c>
      <c r="C9068" s="451">
        <v>1926</v>
      </c>
      <c r="D9068" s="449" t="s">
        <v>23489</v>
      </c>
      <c r="E9068" s="451" t="s">
        <v>19596</v>
      </c>
      <c r="F9068" s="452" t="s">
        <v>10983</v>
      </c>
      <c r="G9068" s="452" t="s">
        <v>10983</v>
      </c>
    </row>
    <row r="9069" spans="2:7">
      <c r="B9069" s="451" t="s">
        <v>19595</v>
      </c>
      <c r="C9069" s="451">
        <v>1927</v>
      </c>
      <c r="D9069" s="449" t="s">
        <v>23490</v>
      </c>
      <c r="E9069" s="451" t="s">
        <v>19596</v>
      </c>
      <c r="F9069" s="452" t="s">
        <v>8490</v>
      </c>
      <c r="G9069" s="452" t="s">
        <v>8490</v>
      </c>
    </row>
    <row r="9070" spans="2:7">
      <c r="B9070" s="451" t="s">
        <v>19595</v>
      </c>
      <c r="C9070" s="451">
        <v>1923</v>
      </c>
      <c r="D9070" s="449" t="s">
        <v>23491</v>
      </c>
      <c r="E9070" s="451" t="s">
        <v>19596</v>
      </c>
      <c r="F9070" s="452" t="s">
        <v>9759</v>
      </c>
      <c r="G9070" s="452" t="s">
        <v>9759</v>
      </c>
    </row>
    <row r="9071" spans="2:7">
      <c r="B9071" s="451" t="s">
        <v>19595</v>
      </c>
      <c r="C9071" s="451">
        <v>1929</v>
      </c>
      <c r="D9071" s="449" t="s">
        <v>23492</v>
      </c>
      <c r="E9071" s="451" t="s">
        <v>19596</v>
      </c>
      <c r="F9071" s="452" t="s">
        <v>5599</v>
      </c>
      <c r="G9071" s="452" t="s">
        <v>5599</v>
      </c>
    </row>
    <row r="9072" spans="2:7">
      <c r="B9072" s="451" t="s">
        <v>19595</v>
      </c>
      <c r="C9072" s="451">
        <v>1930</v>
      </c>
      <c r="D9072" s="449" t="s">
        <v>23493</v>
      </c>
      <c r="E9072" s="451" t="s">
        <v>19596</v>
      </c>
      <c r="F9072" s="452" t="s">
        <v>9094</v>
      </c>
      <c r="G9072" s="452" t="s">
        <v>9094</v>
      </c>
    </row>
    <row r="9073" spans="2:7">
      <c r="B9073" s="451" t="s">
        <v>19595</v>
      </c>
      <c r="C9073" s="451">
        <v>1924</v>
      </c>
      <c r="D9073" s="449" t="s">
        <v>23494</v>
      </c>
      <c r="E9073" s="451" t="s">
        <v>19596</v>
      </c>
      <c r="F9073" s="452" t="s">
        <v>13792</v>
      </c>
      <c r="G9073" s="452" t="s">
        <v>13792</v>
      </c>
    </row>
    <row r="9074" spans="2:7">
      <c r="B9074" s="451" t="s">
        <v>19595</v>
      </c>
      <c r="C9074" s="451">
        <v>1922</v>
      </c>
      <c r="D9074" s="449" t="s">
        <v>23495</v>
      </c>
      <c r="E9074" s="451" t="s">
        <v>19596</v>
      </c>
      <c r="F9074" s="452" t="s">
        <v>19824</v>
      </c>
      <c r="G9074" s="452" t="s">
        <v>19824</v>
      </c>
    </row>
    <row r="9075" spans="2:7">
      <c r="B9075" s="451" t="s">
        <v>19595</v>
      </c>
      <c r="C9075" s="451">
        <v>1953</v>
      </c>
      <c r="D9075" s="449" t="s">
        <v>23496</v>
      </c>
      <c r="E9075" s="451" t="s">
        <v>19596</v>
      </c>
      <c r="F9075" s="452" t="s">
        <v>20502</v>
      </c>
      <c r="G9075" s="452" t="s">
        <v>20502</v>
      </c>
    </row>
    <row r="9076" spans="2:7">
      <c r="B9076" s="451" t="s">
        <v>19595</v>
      </c>
      <c r="C9076" s="451">
        <v>1962</v>
      </c>
      <c r="D9076" s="449" t="s">
        <v>23497</v>
      </c>
      <c r="E9076" s="451" t="s">
        <v>19596</v>
      </c>
      <c r="F9076" s="452" t="s">
        <v>20250</v>
      </c>
      <c r="G9076" s="452" t="s">
        <v>20250</v>
      </c>
    </row>
    <row r="9077" spans="2:7">
      <c r="B9077" s="451" t="s">
        <v>19595</v>
      </c>
      <c r="C9077" s="451">
        <v>1955</v>
      </c>
      <c r="D9077" s="449" t="s">
        <v>23498</v>
      </c>
      <c r="E9077" s="451" t="s">
        <v>19596</v>
      </c>
      <c r="F9077" s="452" t="s">
        <v>19662</v>
      </c>
      <c r="G9077" s="452" t="s">
        <v>19662</v>
      </c>
    </row>
    <row r="9078" spans="2:7">
      <c r="B9078" s="451" t="s">
        <v>19595</v>
      </c>
      <c r="C9078" s="451">
        <v>1956</v>
      </c>
      <c r="D9078" s="449" t="s">
        <v>23499</v>
      </c>
      <c r="E9078" s="451" t="s">
        <v>19596</v>
      </c>
      <c r="F9078" s="452" t="s">
        <v>15294</v>
      </c>
      <c r="G9078" s="452" t="s">
        <v>15294</v>
      </c>
    </row>
    <row r="9079" spans="2:7">
      <c r="B9079" s="451" t="s">
        <v>19595</v>
      </c>
      <c r="C9079" s="451">
        <v>1957</v>
      </c>
      <c r="D9079" s="449" t="s">
        <v>23500</v>
      </c>
      <c r="E9079" s="451" t="s">
        <v>19596</v>
      </c>
      <c r="F9079" s="452" t="s">
        <v>20260</v>
      </c>
      <c r="G9079" s="452" t="s">
        <v>20260</v>
      </c>
    </row>
    <row r="9080" spans="2:7">
      <c r="B9080" s="451" t="s">
        <v>19595</v>
      </c>
      <c r="C9080" s="451">
        <v>1958</v>
      </c>
      <c r="D9080" s="449" t="s">
        <v>23501</v>
      </c>
      <c r="E9080" s="451" t="s">
        <v>19596</v>
      </c>
      <c r="F9080" s="452" t="s">
        <v>14350</v>
      </c>
      <c r="G9080" s="452" t="s">
        <v>14350</v>
      </c>
    </row>
    <row r="9081" spans="2:7">
      <c r="B9081" s="451" t="s">
        <v>19595</v>
      </c>
      <c r="C9081" s="451">
        <v>1959</v>
      </c>
      <c r="D9081" s="449" t="s">
        <v>23502</v>
      </c>
      <c r="E9081" s="451" t="s">
        <v>19596</v>
      </c>
      <c r="F9081" s="452" t="s">
        <v>8435</v>
      </c>
      <c r="G9081" s="452" t="s">
        <v>8435</v>
      </c>
    </row>
    <row r="9082" spans="2:7">
      <c r="B9082" s="451" t="s">
        <v>19595</v>
      </c>
      <c r="C9082" s="451">
        <v>1925</v>
      </c>
      <c r="D9082" s="449" t="s">
        <v>23503</v>
      </c>
      <c r="E9082" s="451" t="s">
        <v>19596</v>
      </c>
      <c r="F9082" s="452" t="s">
        <v>20503</v>
      </c>
      <c r="G9082" s="452" t="s">
        <v>20503</v>
      </c>
    </row>
    <row r="9083" spans="2:7">
      <c r="B9083" s="451" t="s">
        <v>19595</v>
      </c>
      <c r="C9083" s="451">
        <v>1960</v>
      </c>
      <c r="D9083" s="449" t="s">
        <v>23504</v>
      </c>
      <c r="E9083" s="451" t="s">
        <v>19596</v>
      </c>
      <c r="F9083" s="452" t="s">
        <v>20504</v>
      </c>
      <c r="G9083" s="452" t="s">
        <v>20504</v>
      </c>
    </row>
    <row r="9084" spans="2:7">
      <c r="B9084" s="451" t="s">
        <v>19595</v>
      </c>
      <c r="C9084" s="451">
        <v>1961</v>
      </c>
      <c r="D9084" s="449" t="s">
        <v>23505</v>
      </c>
      <c r="E9084" s="451" t="s">
        <v>19596</v>
      </c>
      <c r="F9084" s="452" t="s">
        <v>20180</v>
      </c>
      <c r="G9084" s="452" t="s">
        <v>20180</v>
      </c>
    </row>
    <row r="9085" spans="2:7">
      <c r="B9085" s="451" t="s">
        <v>19595</v>
      </c>
      <c r="C9085" s="451">
        <v>38423</v>
      </c>
      <c r="D9085" s="449" t="s">
        <v>23506</v>
      </c>
      <c r="E9085" s="451" t="s">
        <v>19596</v>
      </c>
      <c r="F9085" s="452" t="s">
        <v>27516</v>
      </c>
      <c r="G9085" s="452" t="s">
        <v>27516</v>
      </c>
    </row>
    <row r="9086" spans="2:7">
      <c r="B9086" s="451" t="s">
        <v>19595</v>
      </c>
      <c r="C9086" s="451">
        <v>39866</v>
      </c>
      <c r="D9086" s="449" t="s">
        <v>23507</v>
      </c>
      <c r="E9086" s="451" t="s">
        <v>19596</v>
      </c>
      <c r="F9086" s="452" t="s">
        <v>12494</v>
      </c>
      <c r="G9086" s="452" t="s">
        <v>12494</v>
      </c>
    </row>
    <row r="9087" spans="2:7">
      <c r="B9087" s="451" t="s">
        <v>19595</v>
      </c>
      <c r="C9087" s="451">
        <v>39867</v>
      </c>
      <c r="D9087" s="449" t="s">
        <v>23508</v>
      </c>
      <c r="E9087" s="451" t="s">
        <v>19596</v>
      </c>
      <c r="F9087" s="452" t="s">
        <v>21683</v>
      </c>
      <c r="G9087" s="452" t="s">
        <v>21683</v>
      </c>
    </row>
    <row r="9088" spans="2:7">
      <c r="B9088" s="451" t="s">
        <v>19595</v>
      </c>
      <c r="C9088" s="451">
        <v>39868</v>
      </c>
      <c r="D9088" s="449" t="s">
        <v>23509</v>
      </c>
      <c r="E9088" s="451" t="s">
        <v>19596</v>
      </c>
      <c r="F9088" s="452" t="s">
        <v>19983</v>
      </c>
      <c r="G9088" s="452" t="s">
        <v>19983</v>
      </c>
    </row>
    <row r="9089" spans="2:7">
      <c r="B9089" s="451" t="s">
        <v>19595</v>
      </c>
      <c r="C9089" s="451">
        <v>37999</v>
      </c>
      <c r="D9089" s="449" t="s">
        <v>23510</v>
      </c>
      <c r="E9089" s="451" t="s">
        <v>19596</v>
      </c>
      <c r="F9089" s="452" t="s">
        <v>19691</v>
      </c>
      <c r="G9089" s="452" t="s">
        <v>19691</v>
      </c>
    </row>
    <row r="9090" spans="2:7">
      <c r="B9090" s="451" t="s">
        <v>19595</v>
      </c>
      <c r="C9090" s="451">
        <v>38000</v>
      </c>
      <c r="D9090" s="449" t="s">
        <v>23511</v>
      </c>
      <c r="E9090" s="451" t="s">
        <v>19596</v>
      </c>
      <c r="F9090" s="452" t="s">
        <v>15471</v>
      </c>
      <c r="G9090" s="452" t="s">
        <v>15471</v>
      </c>
    </row>
    <row r="9091" spans="2:7">
      <c r="B9091" s="451" t="s">
        <v>19595</v>
      </c>
      <c r="C9091" s="451">
        <v>38129</v>
      </c>
      <c r="D9091" s="449" t="s">
        <v>23512</v>
      </c>
      <c r="E9091" s="451" t="s">
        <v>19596</v>
      </c>
      <c r="F9091" s="452" t="s">
        <v>10963</v>
      </c>
      <c r="G9091" s="452" t="s">
        <v>10963</v>
      </c>
    </row>
    <row r="9092" spans="2:7">
      <c r="B9092" s="451" t="s">
        <v>19595</v>
      </c>
      <c r="C9092" s="451">
        <v>38025</v>
      </c>
      <c r="D9092" s="449" t="s">
        <v>23513</v>
      </c>
      <c r="E9092" s="451" t="s">
        <v>19596</v>
      </c>
      <c r="F9092" s="452" t="s">
        <v>13533</v>
      </c>
      <c r="G9092" s="452" t="s">
        <v>13533</v>
      </c>
    </row>
    <row r="9093" spans="2:7">
      <c r="B9093" s="451" t="s">
        <v>19595</v>
      </c>
      <c r="C9093" s="451">
        <v>38026</v>
      </c>
      <c r="D9093" s="449" t="s">
        <v>23514</v>
      </c>
      <c r="E9093" s="451" t="s">
        <v>19596</v>
      </c>
      <c r="F9093" s="452" t="s">
        <v>14135</v>
      </c>
      <c r="G9093" s="452" t="s">
        <v>14135</v>
      </c>
    </row>
    <row r="9094" spans="2:7">
      <c r="B9094" s="451" t="s">
        <v>19595</v>
      </c>
      <c r="C9094" s="451">
        <v>1858</v>
      </c>
      <c r="D9094" s="449" t="s">
        <v>23515</v>
      </c>
      <c r="E9094" s="451" t="s">
        <v>19596</v>
      </c>
      <c r="F9094" s="452" t="s">
        <v>36852</v>
      </c>
      <c r="G9094" s="452" t="s">
        <v>36852</v>
      </c>
    </row>
    <row r="9095" spans="2:7">
      <c r="B9095" s="451" t="s">
        <v>19595</v>
      </c>
      <c r="C9095" s="451">
        <v>1844</v>
      </c>
      <c r="D9095" s="449" t="s">
        <v>23516</v>
      </c>
      <c r="E9095" s="451" t="s">
        <v>19596</v>
      </c>
      <c r="F9095" s="452" t="s">
        <v>36853</v>
      </c>
      <c r="G9095" s="452" t="s">
        <v>36853</v>
      </c>
    </row>
    <row r="9096" spans="2:7">
      <c r="B9096" s="451" t="s">
        <v>19595</v>
      </c>
      <c r="C9096" s="451">
        <v>1863</v>
      </c>
      <c r="D9096" s="449" t="s">
        <v>23517</v>
      </c>
      <c r="E9096" s="451" t="s">
        <v>19596</v>
      </c>
      <c r="F9096" s="452" t="s">
        <v>28963</v>
      </c>
      <c r="G9096" s="452" t="s">
        <v>28963</v>
      </c>
    </row>
    <row r="9097" spans="2:7">
      <c r="B9097" s="451" t="s">
        <v>19595</v>
      </c>
      <c r="C9097" s="451">
        <v>1865</v>
      </c>
      <c r="D9097" s="449" t="s">
        <v>23518</v>
      </c>
      <c r="E9097" s="451" t="s">
        <v>19596</v>
      </c>
      <c r="F9097" s="452" t="s">
        <v>36854</v>
      </c>
      <c r="G9097" s="452" t="s">
        <v>36854</v>
      </c>
    </row>
    <row r="9098" spans="2:7">
      <c r="B9098" s="451" t="s">
        <v>19595</v>
      </c>
      <c r="C9098" s="451">
        <v>36355</v>
      </c>
      <c r="D9098" s="449" t="s">
        <v>23519</v>
      </c>
      <c r="E9098" s="451" t="s">
        <v>19596</v>
      </c>
      <c r="F9098" s="452" t="s">
        <v>11506</v>
      </c>
      <c r="G9098" s="452" t="s">
        <v>11506</v>
      </c>
    </row>
    <row r="9099" spans="2:7">
      <c r="B9099" s="451" t="s">
        <v>19595</v>
      </c>
      <c r="C9099" s="451">
        <v>36356</v>
      </c>
      <c r="D9099" s="449" t="s">
        <v>23520</v>
      </c>
      <c r="E9099" s="451" t="s">
        <v>19596</v>
      </c>
      <c r="F9099" s="452" t="s">
        <v>5231</v>
      </c>
      <c r="G9099" s="452" t="s">
        <v>5231</v>
      </c>
    </row>
    <row r="9100" spans="2:7">
      <c r="B9100" s="451" t="s">
        <v>19595</v>
      </c>
      <c r="C9100" s="451">
        <v>1966</v>
      </c>
      <c r="D9100" s="449" t="s">
        <v>23521</v>
      </c>
      <c r="E9100" s="451" t="s">
        <v>19596</v>
      </c>
      <c r="F9100" s="452" t="s">
        <v>14135</v>
      </c>
      <c r="G9100" s="452" t="s">
        <v>14135</v>
      </c>
    </row>
    <row r="9101" spans="2:7">
      <c r="B9101" s="451" t="s">
        <v>19595</v>
      </c>
      <c r="C9101" s="451">
        <v>1933</v>
      </c>
      <c r="D9101" s="449" t="s">
        <v>23522</v>
      </c>
      <c r="E9101" s="451" t="s">
        <v>19596</v>
      </c>
      <c r="F9101" s="452" t="s">
        <v>27947</v>
      </c>
      <c r="G9101" s="452" t="s">
        <v>27947</v>
      </c>
    </row>
    <row r="9102" spans="2:7">
      <c r="B9102" s="451" t="s">
        <v>19595</v>
      </c>
      <c r="C9102" s="451">
        <v>1932</v>
      </c>
      <c r="D9102" s="449" t="s">
        <v>23523</v>
      </c>
      <c r="E9102" s="451" t="s">
        <v>19596</v>
      </c>
      <c r="F9102" s="452" t="s">
        <v>4599</v>
      </c>
      <c r="G9102" s="452" t="s">
        <v>4599</v>
      </c>
    </row>
    <row r="9103" spans="2:7">
      <c r="B9103" s="451" t="s">
        <v>19595</v>
      </c>
      <c r="C9103" s="451">
        <v>1951</v>
      </c>
      <c r="D9103" s="449" t="s">
        <v>23524</v>
      </c>
      <c r="E9103" s="451" t="s">
        <v>19596</v>
      </c>
      <c r="F9103" s="452" t="s">
        <v>18628</v>
      </c>
      <c r="G9103" s="452" t="s">
        <v>18628</v>
      </c>
    </row>
    <row r="9104" spans="2:7">
      <c r="B9104" s="451" t="s">
        <v>19595</v>
      </c>
      <c r="C9104" s="451">
        <v>1970</v>
      </c>
      <c r="D9104" s="449" t="s">
        <v>23525</v>
      </c>
      <c r="E9104" s="451" t="s">
        <v>19596</v>
      </c>
      <c r="F9104" s="452" t="s">
        <v>28994</v>
      </c>
      <c r="G9104" s="452" t="s">
        <v>28994</v>
      </c>
    </row>
    <row r="9105" spans="2:7">
      <c r="B9105" s="451" t="s">
        <v>19595</v>
      </c>
      <c r="C9105" s="451">
        <v>1967</v>
      </c>
      <c r="D9105" s="449" t="s">
        <v>23526</v>
      </c>
      <c r="E9105" s="451" t="s">
        <v>19596</v>
      </c>
      <c r="F9105" s="452" t="s">
        <v>20040</v>
      </c>
      <c r="G9105" s="452" t="s">
        <v>20040</v>
      </c>
    </row>
    <row r="9106" spans="2:7">
      <c r="B9106" s="451" t="s">
        <v>19595</v>
      </c>
      <c r="C9106" s="451">
        <v>1968</v>
      </c>
      <c r="D9106" s="449" t="s">
        <v>23527</v>
      </c>
      <c r="E9106" s="451" t="s">
        <v>19596</v>
      </c>
      <c r="F9106" s="452" t="s">
        <v>21357</v>
      </c>
      <c r="G9106" s="452" t="s">
        <v>21357</v>
      </c>
    </row>
    <row r="9107" spans="2:7">
      <c r="B9107" s="451" t="s">
        <v>19595</v>
      </c>
      <c r="C9107" s="451">
        <v>1969</v>
      </c>
      <c r="D9107" s="449" t="s">
        <v>23528</v>
      </c>
      <c r="E9107" s="451" t="s">
        <v>19596</v>
      </c>
      <c r="F9107" s="452" t="s">
        <v>36855</v>
      </c>
      <c r="G9107" s="452" t="s">
        <v>36855</v>
      </c>
    </row>
    <row r="9108" spans="2:7">
      <c r="B9108" s="451" t="s">
        <v>19595</v>
      </c>
      <c r="C9108" s="451">
        <v>1827</v>
      </c>
      <c r="D9108" s="449" t="s">
        <v>23529</v>
      </c>
      <c r="E9108" s="451" t="s">
        <v>19596</v>
      </c>
      <c r="F9108" s="452" t="s">
        <v>36856</v>
      </c>
      <c r="G9108" s="452" t="s">
        <v>36856</v>
      </c>
    </row>
    <row r="9109" spans="2:7">
      <c r="B9109" s="451" t="s">
        <v>19595</v>
      </c>
      <c r="C9109" s="451">
        <v>1831</v>
      </c>
      <c r="D9109" s="449" t="s">
        <v>23530</v>
      </c>
      <c r="E9109" s="451" t="s">
        <v>19596</v>
      </c>
      <c r="F9109" s="452" t="s">
        <v>20996</v>
      </c>
      <c r="G9109" s="452" t="s">
        <v>20996</v>
      </c>
    </row>
    <row r="9110" spans="2:7">
      <c r="B9110" s="451" t="s">
        <v>19595</v>
      </c>
      <c r="C9110" s="451">
        <v>1825</v>
      </c>
      <c r="D9110" s="449" t="s">
        <v>23531</v>
      </c>
      <c r="E9110" s="451" t="s">
        <v>19596</v>
      </c>
      <c r="F9110" s="452" t="s">
        <v>35262</v>
      </c>
      <c r="G9110" s="452" t="s">
        <v>35262</v>
      </c>
    </row>
    <row r="9111" spans="2:7">
      <c r="B9111" s="451" t="s">
        <v>19595</v>
      </c>
      <c r="C9111" s="451">
        <v>1828</v>
      </c>
      <c r="D9111" s="449" t="s">
        <v>23532</v>
      </c>
      <c r="E9111" s="451" t="s">
        <v>19596</v>
      </c>
      <c r="F9111" s="452" t="s">
        <v>36857</v>
      </c>
      <c r="G9111" s="452" t="s">
        <v>36857</v>
      </c>
    </row>
    <row r="9112" spans="2:7">
      <c r="B9112" s="451" t="s">
        <v>19595</v>
      </c>
      <c r="C9112" s="451">
        <v>1845</v>
      </c>
      <c r="D9112" s="449" t="s">
        <v>23533</v>
      </c>
      <c r="E9112" s="451" t="s">
        <v>19596</v>
      </c>
      <c r="F9112" s="452" t="s">
        <v>36858</v>
      </c>
      <c r="G9112" s="452" t="s">
        <v>36858</v>
      </c>
    </row>
    <row r="9113" spans="2:7">
      <c r="B9113" s="451" t="s">
        <v>19595</v>
      </c>
      <c r="C9113" s="451">
        <v>1824</v>
      </c>
      <c r="D9113" s="449" t="s">
        <v>23534</v>
      </c>
      <c r="E9113" s="451" t="s">
        <v>19596</v>
      </c>
      <c r="F9113" s="452" t="s">
        <v>36859</v>
      </c>
      <c r="G9113" s="452" t="s">
        <v>36859</v>
      </c>
    </row>
    <row r="9114" spans="2:7">
      <c r="B9114" s="451" t="s">
        <v>19595</v>
      </c>
      <c r="C9114" s="451">
        <v>1940</v>
      </c>
      <c r="D9114" s="449" t="s">
        <v>23535</v>
      </c>
      <c r="E9114" s="451" t="s">
        <v>19596</v>
      </c>
      <c r="F9114" s="452" t="s">
        <v>14518</v>
      </c>
      <c r="G9114" s="452" t="s">
        <v>14518</v>
      </c>
    </row>
    <row r="9115" spans="2:7">
      <c r="B9115" s="451" t="s">
        <v>19595</v>
      </c>
      <c r="C9115" s="451">
        <v>1937</v>
      </c>
      <c r="D9115" s="449" t="s">
        <v>23536</v>
      </c>
      <c r="E9115" s="451" t="s">
        <v>19596</v>
      </c>
      <c r="F9115" s="452" t="s">
        <v>9648</v>
      </c>
      <c r="G9115" s="452" t="s">
        <v>9648</v>
      </c>
    </row>
    <row r="9116" spans="2:7">
      <c r="B9116" s="451" t="s">
        <v>19595</v>
      </c>
      <c r="C9116" s="451">
        <v>1939</v>
      </c>
      <c r="D9116" s="449" t="s">
        <v>23537</v>
      </c>
      <c r="E9116" s="451" t="s">
        <v>19596</v>
      </c>
      <c r="F9116" s="452" t="s">
        <v>9037</v>
      </c>
      <c r="G9116" s="452" t="s">
        <v>9037</v>
      </c>
    </row>
    <row r="9117" spans="2:7">
      <c r="B9117" s="451" t="s">
        <v>19595</v>
      </c>
      <c r="C9117" s="451">
        <v>1938</v>
      </c>
      <c r="D9117" s="449" t="s">
        <v>23538</v>
      </c>
      <c r="E9117" s="451" t="s">
        <v>19596</v>
      </c>
      <c r="F9117" s="452" t="s">
        <v>10665</v>
      </c>
      <c r="G9117" s="452" t="s">
        <v>10665</v>
      </c>
    </row>
    <row r="9118" spans="2:7">
      <c r="B9118" s="451" t="s">
        <v>19595</v>
      </c>
      <c r="C9118" s="451">
        <v>42693</v>
      </c>
      <c r="D9118" s="449" t="s">
        <v>23539</v>
      </c>
      <c r="E9118" s="451" t="s">
        <v>19596</v>
      </c>
      <c r="F9118" s="452" t="s">
        <v>36860</v>
      </c>
      <c r="G9118" s="452" t="s">
        <v>36860</v>
      </c>
    </row>
    <row r="9119" spans="2:7">
      <c r="B9119" s="451" t="s">
        <v>19595</v>
      </c>
      <c r="C9119" s="451">
        <v>42695</v>
      </c>
      <c r="D9119" s="449" t="s">
        <v>23540</v>
      </c>
      <c r="E9119" s="451" t="s">
        <v>19596</v>
      </c>
      <c r="F9119" s="452" t="s">
        <v>30644</v>
      </c>
      <c r="G9119" s="452" t="s">
        <v>30644</v>
      </c>
    </row>
    <row r="9120" spans="2:7">
      <c r="B9120" s="451" t="s">
        <v>19595</v>
      </c>
      <c r="C9120" s="451">
        <v>42694</v>
      </c>
      <c r="D9120" s="449" t="s">
        <v>23541</v>
      </c>
      <c r="E9120" s="451" t="s">
        <v>19596</v>
      </c>
      <c r="F9120" s="452" t="s">
        <v>28308</v>
      </c>
      <c r="G9120" s="452" t="s">
        <v>28308</v>
      </c>
    </row>
    <row r="9121" spans="2:7">
      <c r="B9121" s="451" t="s">
        <v>19595</v>
      </c>
      <c r="C9121" s="451">
        <v>20097</v>
      </c>
      <c r="D9121" s="449" t="s">
        <v>23542</v>
      </c>
      <c r="E9121" s="451" t="s">
        <v>19596</v>
      </c>
      <c r="F9121" s="452" t="s">
        <v>14304</v>
      </c>
      <c r="G9121" s="452" t="s">
        <v>14304</v>
      </c>
    </row>
    <row r="9122" spans="2:7">
      <c r="B9122" s="451" t="s">
        <v>19595</v>
      </c>
      <c r="C9122" s="451">
        <v>20098</v>
      </c>
      <c r="D9122" s="449" t="s">
        <v>23543</v>
      </c>
      <c r="E9122" s="451" t="s">
        <v>19596</v>
      </c>
      <c r="F9122" s="452" t="s">
        <v>36861</v>
      </c>
      <c r="G9122" s="452" t="s">
        <v>36861</v>
      </c>
    </row>
    <row r="9123" spans="2:7">
      <c r="B9123" s="451" t="s">
        <v>19595</v>
      </c>
      <c r="C9123" s="451">
        <v>20096</v>
      </c>
      <c r="D9123" s="449" t="s">
        <v>23544</v>
      </c>
      <c r="E9123" s="451" t="s">
        <v>19596</v>
      </c>
      <c r="F9123" s="452" t="s">
        <v>20950</v>
      </c>
      <c r="G9123" s="452" t="s">
        <v>20950</v>
      </c>
    </row>
    <row r="9124" spans="2:7">
      <c r="B9124" s="451" t="s">
        <v>19595</v>
      </c>
      <c r="C9124" s="451">
        <v>1880</v>
      </c>
      <c r="D9124" s="449" t="s">
        <v>23545</v>
      </c>
      <c r="E9124" s="451" t="s">
        <v>19596</v>
      </c>
      <c r="F9124" s="452" t="s">
        <v>20491</v>
      </c>
      <c r="G9124" s="452" t="s">
        <v>20491</v>
      </c>
    </row>
    <row r="9125" spans="2:7">
      <c r="B9125" s="451" t="s">
        <v>19595</v>
      </c>
      <c r="C9125" s="451">
        <v>39274</v>
      </c>
      <c r="D9125" s="449" t="s">
        <v>23546</v>
      </c>
      <c r="E9125" s="451" t="s">
        <v>19596</v>
      </c>
      <c r="F9125" s="452" t="s">
        <v>27300</v>
      </c>
      <c r="G9125" s="452" t="s">
        <v>27300</v>
      </c>
    </row>
    <row r="9126" spans="2:7">
      <c r="B9126" s="451" t="s">
        <v>19595</v>
      </c>
      <c r="C9126" s="451">
        <v>2628</v>
      </c>
      <c r="D9126" s="449" t="s">
        <v>23547</v>
      </c>
      <c r="E9126" s="451" t="s">
        <v>19596</v>
      </c>
      <c r="F9126" s="452" t="s">
        <v>36862</v>
      </c>
      <c r="G9126" s="452" t="s">
        <v>36862</v>
      </c>
    </row>
    <row r="9127" spans="2:7">
      <c r="B9127" s="451" t="s">
        <v>19595</v>
      </c>
      <c r="C9127" s="451">
        <v>2622</v>
      </c>
      <c r="D9127" s="449" t="s">
        <v>23548</v>
      </c>
      <c r="E9127" s="451" t="s">
        <v>19596</v>
      </c>
      <c r="F9127" s="452" t="s">
        <v>36863</v>
      </c>
      <c r="G9127" s="452" t="s">
        <v>36863</v>
      </c>
    </row>
    <row r="9128" spans="2:7">
      <c r="B9128" s="451" t="s">
        <v>19595</v>
      </c>
      <c r="C9128" s="451">
        <v>2623</v>
      </c>
      <c r="D9128" s="449" t="s">
        <v>23549</v>
      </c>
      <c r="E9128" s="451" t="s">
        <v>19596</v>
      </c>
      <c r="F9128" s="452" t="s">
        <v>19775</v>
      </c>
      <c r="G9128" s="452" t="s">
        <v>19775</v>
      </c>
    </row>
    <row r="9129" spans="2:7">
      <c r="B9129" s="451" t="s">
        <v>19595</v>
      </c>
      <c r="C9129" s="451">
        <v>2624</v>
      </c>
      <c r="D9129" s="449" t="s">
        <v>23550</v>
      </c>
      <c r="E9129" s="451" t="s">
        <v>19596</v>
      </c>
      <c r="F9129" s="452" t="s">
        <v>5687</v>
      </c>
      <c r="G9129" s="452" t="s">
        <v>5687</v>
      </c>
    </row>
    <row r="9130" spans="2:7">
      <c r="B9130" s="451" t="s">
        <v>19595</v>
      </c>
      <c r="C9130" s="451">
        <v>2625</v>
      </c>
      <c r="D9130" s="449" t="s">
        <v>23551</v>
      </c>
      <c r="E9130" s="451" t="s">
        <v>19596</v>
      </c>
      <c r="F9130" s="452" t="s">
        <v>20205</v>
      </c>
      <c r="G9130" s="452" t="s">
        <v>20205</v>
      </c>
    </row>
    <row r="9131" spans="2:7">
      <c r="B9131" s="451" t="s">
        <v>19595</v>
      </c>
      <c r="C9131" s="451">
        <v>2626</v>
      </c>
      <c r="D9131" s="449" t="s">
        <v>23552</v>
      </c>
      <c r="E9131" s="451" t="s">
        <v>19596</v>
      </c>
      <c r="F9131" s="452" t="s">
        <v>35613</v>
      </c>
      <c r="G9131" s="452" t="s">
        <v>35613</v>
      </c>
    </row>
    <row r="9132" spans="2:7">
      <c r="B9132" s="451" t="s">
        <v>19595</v>
      </c>
      <c r="C9132" s="451">
        <v>2630</v>
      </c>
      <c r="D9132" s="449" t="s">
        <v>23553</v>
      </c>
      <c r="E9132" s="451" t="s">
        <v>19596</v>
      </c>
      <c r="F9132" s="452" t="s">
        <v>20236</v>
      </c>
      <c r="G9132" s="452" t="s">
        <v>20236</v>
      </c>
    </row>
    <row r="9133" spans="2:7">
      <c r="B9133" s="451" t="s">
        <v>19595</v>
      </c>
      <c r="C9133" s="451">
        <v>2627</v>
      </c>
      <c r="D9133" s="449" t="s">
        <v>23554</v>
      </c>
      <c r="E9133" s="451" t="s">
        <v>19596</v>
      </c>
      <c r="F9133" s="452" t="s">
        <v>30704</v>
      </c>
      <c r="G9133" s="452" t="s">
        <v>30704</v>
      </c>
    </row>
    <row r="9134" spans="2:7">
      <c r="B9134" s="451" t="s">
        <v>19595</v>
      </c>
      <c r="C9134" s="451">
        <v>2629</v>
      </c>
      <c r="D9134" s="449" t="s">
        <v>23555</v>
      </c>
      <c r="E9134" s="451" t="s">
        <v>19596</v>
      </c>
      <c r="F9134" s="452" t="s">
        <v>28352</v>
      </c>
      <c r="G9134" s="452" t="s">
        <v>28352</v>
      </c>
    </row>
    <row r="9135" spans="2:7">
      <c r="B9135" s="451" t="s">
        <v>19595</v>
      </c>
      <c r="C9135" s="451">
        <v>12033</v>
      </c>
      <c r="D9135" s="449" t="s">
        <v>23556</v>
      </c>
      <c r="E9135" s="451" t="s">
        <v>19596</v>
      </c>
      <c r="F9135" s="452" t="s">
        <v>13250</v>
      </c>
      <c r="G9135" s="452" t="s">
        <v>13250</v>
      </c>
    </row>
    <row r="9136" spans="2:7">
      <c r="B9136" s="451" t="s">
        <v>19595</v>
      </c>
      <c r="C9136" s="451">
        <v>40408</v>
      </c>
      <c r="D9136" s="449" t="s">
        <v>23557</v>
      </c>
      <c r="E9136" s="451" t="s">
        <v>19596</v>
      </c>
      <c r="F9136" s="452" t="s">
        <v>30804</v>
      </c>
      <c r="G9136" s="452" t="s">
        <v>30804</v>
      </c>
    </row>
    <row r="9137" spans="2:7">
      <c r="B9137" s="451" t="s">
        <v>19595</v>
      </c>
      <c r="C9137" s="451">
        <v>40409</v>
      </c>
      <c r="D9137" s="449" t="s">
        <v>23558</v>
      </c>
      <c r="E9137" s="451" t="s">
        <v>19596</v>
      </c>
      <c r="F9137" s="452" t="s">
        <v>16770</v>
      </c>
      <c r="G9137" s="452" t="s">
        <v>16770</v>
      </c>
    </row>
    <row r="9138" spans="2:7">
      <c r="B9138" s="451" t="s">
        <v>19595</v>
      </c>
      <c r="C9138" s="451">
        <v>39276</v>
      </c>
      <c r="D9138" s="449" t="s">
        <v>23559</v>
      </c>
      <c r="E9138" s="451" t="s">
        <v>19596</v>
      </c>
      <c r="F9138" s="452" t="s">
        <v>21900</v>
      </c>
      <c r="G9138" s="452" t="s">
        <v>21900</v>
      </c>
    </row>
    <row r="9139" spans="2:7">
      <c r="B9139" s="451" t="s">
        <v>19595</v>
      </c>
      <c r="C9139" s="451">
        <v>39277</v>
      </c>
      <c r="D9139" s="449" t="s">
        <v>23560</v>
      </c>
      <c r="E9139" s="451" t="s">
        <v>19596</v>
      </c>
      <c r="F9139" s="452" t="s">
        <v>30098</v>
      </c>
      <c r="G9139" s="452" t="s">
        <v>30098</v>
      </c>
    </row>
    <row r="9140" spans="2:7">
      <c r="B9140" s="451" t="s">
        <v>19595</v>
      </c>
      <c r="C9140" s="451">
        <v>12034</v>
      </c>
      <c r="D9140" s="449" t="s">
        <v>23561</v>
      </c>
      <c r="E9140" s="451" t="s">
        <v>19596</v>
      </c>
      <c r="F9140" s="452" t="s">
        <v>6348</v>
      </c>
      <c r="G9140" s="452" t="s">
        <v>6348</v>
      </c>
    </row>
    <row r="9141" spans="2:7">
      <c r="B9141" s="451" t="s">
        <v>19595</v>
      </c>
      <c r="C9141" s="451">
        <v>39879</v>
      </c>
      <c r="D9141" s="449" t="s">
        <v>23562</v>
      </c>
      <c r="E9141" s="451" t="s">
        <v>19596</v>
      </c>
      <c r="F9141" s="452" t="s">
        <v>6164</v>
      </c>
      <c r="G9141" s="452" t="s">
        <v>6164</v>
      </c>
    </row>
    <row r="9142" spans="2:7">
      <c r="B9142" s="451" t="s">
        <v>19595</v>
      </c>
      <c r="C9142" s="451">
        <v>39880</v>
      </c>
      <c r="D9142" s="449" t="s">
        <v>23563</v>
      </c>
      <c r="E9142" s="451" t="s">
        <v>19596</v>
      </c>
      <c r="F9142" s="452" t="s">
        <v>9750</v>
      </c>
      <c r="G9142" s="452" t="s">
        <v>9750</v>
      </c>
    </row>
    <row r="9143" spans="2:7">
      <c r="B9143" s="451" t="s">
        <v>19595</v>
      </c>
      <c r="C9143" s="451">
        <v>39881</v>
      </c>
      <c r="D9143" s="449" t="s">
        <v>23564</v>
      </c>
      <c r="E9143" s="451" t="s">
        <v>19596</v>
      </c>
      <c r="F9143" s="452" t="s">
        <v>21938</v>
      </c>
      <c r="G9143" s="452" t="s">
        <v>21938</v>
      </c>
    </row>
    <row r="9144" spans="2:7">
      <c r="B9144" s="451" t="s">
        <v>19595</v>
      </c>
      <c r="C9144" s="451">
        <v>39882</v>
      </c>
      <c r="D9144" s="449" t="s">
        <v>23565</v>
      </c>
      <c r="E9144" s="451" t="s">
        <v>19596</v>
      </c>
      <c r="F9144" s="452" t="s">
        <v>28923</v>
      </c>
      <c r="G9144" s="452" t="s">
        <v>28923</v>
      </c>
    </row>
    <row r="9145" spans="2:7">
      <c r="B9145" s="451" t="s">
        <v>19595</v>
      </c>
      <c r="C9145" s="451">
        <v>39883</v>
      </c>
      <c r="D9145" s="449" t="s">
        <v>23566</v>
      </c>
      <c r="E9145" s="451" t="s">
        <v>19596</v>
      </c>
      <c r="F9145" s="452" t="s">
        <v>29277</v>
      </c>
      <c r="G9145" s="452" t="s">
        <v>29277</v>
      </c>
    </row>
    <row r="9146" spans="2:7">
      <c r="B9146" s="451" t="s">
        <v>19595</v>
      </c>
      <c r="C9146" s="451">
        <v>39884</v>
      </c>
      <c r="D9146" s="449" t="s">
        <v>23567</v>
      </c>
      <c r="E9146" s="451" t="s">
        <v>19596</v>
      </c>
      <c r="F9146" s="452" t="s">
        <v>29278</v>
      </c>
      <c r="G9146" s="452" t="s">
        <v>29278</v>
      </c>
    </row>
    <row r="9147" spans="2:7">
      <c r="B9147" s="451" t="s">
        <v>19595</v>
      </c>
      <c r="C9147" s="451">
        <v>39885</v>
      </c>
      <c r="D9147" s="449" t="s">
        <v>23568</v>
      </c>
      <c r="E9147" s="451" t="s">
        <v>19596</v>
      </c>
      <c r="F9147" s="452" t="s">
        <v>29279</v>
      </c>
      <c r="G9147" s="452" t="s">
        <v>29279</v>
      </c>
    </row>
    <row r="9148" spans="2:7">
      <c r="B9148" s="451" t="s">
        <v>19595</v>
      </c>
      <c r="C9148" s="451">
        <v>1777</v>
      </c>
      <c r="D9148" s="449" t="s">
        <v>23569</v>
      </c>
      <c r="E9148" s="451" t="s">
        <v>19596</v>
      </c>
      <c r="F9148" s="452" t="s">
        <v>20505</v>
      </c>
      <c r="G9148" s="452" t="s">
        <v>20505</v>
      </c>
    </row>
    <row r="9149" spans="2:7">
      <c r="B9149" s="451" t="s">
        <v>19595</v>
      </c>
      <c r="C9149" s="451">
        <v>1819</v>
      </c>
      <c r="D9149" s="449" t="s">
        <v>23570</v>
      </c>
      <c r="E9149" s="451" t="s">
        <v>19596</v>
      </c>
      <c r="F9149" s="452" t="s">
        <v>23571</v>
      </c>
      <c r="G9149" s="452" t="s">
        <v>23571</v>
      </c>
    </row>
    <row r="9150" spans="2:7">
      <c r="B9150" s="451" t="s">
        <v>19595</v>
      </c>
      <c r="C9150" s="451">
        <v>1775</v>
      </c>
      <c r="D9150" s="449" t="s">
        <v>23572</v>
      </c>
      <c r="E9150" s="451" t="s">
        <v>19596</v>
      </c>
      <c r="F9150" s="452" t="s">
        <v>13607</v>
      </c>
      <c r="G9150" s="452" t="s">
        <v>13607</v>
      </c>
    </row>
    <row r="9151" spans="2:7">
      <c r="B9151" s="451" t="s">
        <v>19595</v>
      </c>
      <c r="C9151" s="451">
        <v>1776</v>
      </c>
      <c r="D9151" s="449" t="s">
        <v>23573</v>
      </c>
      <c r="E9151" s="451" t="s">
        <v>19596</v>
      </c>
      <c r="F9151" s="452" t="s">
        <v>23574</v>
      </c>
      <c r="G9151" s="452" t="s">
        <v>23574</v>
      </c>
    </row>
    <row r="9152" spans="2:7">
      <c r="B9152" s="451" t="s">
        <v>19595</v>
      </c>
      <c r="C9152" s="451">
        <v>1778</v>
      </c>
      <c r="D9152" s="449" t="s">
        <v>23575</v>
      </c>
      <c r="E9152" s="451" t="s">
        <v>19596</v>
      </c>
      <c r="F9152" s="452" t="s">
        <v>23576</v>
      </c>
      <c r="G9152" s="452" t="s">
        <v>23576</v>
      </c>
    </row>
    <row r="9153" spans="2:7">
      <c r="B9153" s="451" t="s">
        <v>19595</v>
      </c>
      <c r="C9153" s="451">
        <v>1818</v>
      </c>
      <c r="D9153" s="449" t="s">
        <v>23577</v>
      </c>
      <c r="E9153" s="451" t="s">
        <v>19596</v>
      </c>
      <c r="F9153" s="452" t="s">
        <v>23578</v>
      </c>
      <c r="G9153" s="452" t="s">
        <v>23578</v>
      </c>
    </row>
    <row r="9154" spans="2:7">
      <c r="B9154" s="451" t="s">
        <v>19595</v>
      </c>
      <c r="C9154" s="451">
        <v>1820</v>
      </c>
      <c r="D9154" s="449" t="s">
        <v>23579</v>
      </c>
      <c r="E9154" s="451" t="s">
        <v>19596</v>
      </c>
      <c r="F9154" s="452" t="s">
        <v>23580</v>
      </c>
      <c r="G9154" s="452" t="s">
        <v>23580</v>
      </c>
    </row>
    <row r="9155" spans="2:7">
      <c r="B9155" s="451" t="s">
        <v>19595</v>
      </c>
      <c r="C9155" s="451">
        <v>1779</v>
      </c>
      <c r="D9155" s="449" t="s">
        <v>23581</v>
      </c>
      <c r="E9155" s="451" t="s">
        <v>19596</v>
      </c>
      <c r="F9155" s="452" t="s">
        <v>23582</v>
      </c>
      <c r="G9155" s="452" t="s">
        <v>23582</v>
      </c>
    </row>
    <row r="9156" spans="2:7">
      <c r="B9156" s="451" t="s">
        <v>19595</v>
      </c>
      <c r="C9156" s="451">
        <v>1780</v>
      </c>
      <c r="D9156" s="449" t="s">
        <v>23583</v>
      </c>
      <c r="E9156" s="451" t="s">
        <v>19596</v>
      </c>
      <c r="F9156" s="452" t="s">
        <v>23584</v>
      </c>
      <c r="G9156" s="452" t="s">
        <v>23584</v>
      </c>
    </row>
    <row r="9157" spans="2:7">
      <c r="B9157" s="451" t="s">
        <v>19595</v>
      </c>
      <c r="C9157" s="451">
        <v>1783</v>
      </c>
      <c r="D9157" s="449" t="s">
        <v>23585</v>
      </c>
      <c r="E9157" s="451" t="s">
        <v>19596</v>
      </c>
      <c r="F9157" s="452" t="s">
        <v>20025</v>
      </c>
      <c r="G9157" s="452" t="s">
        <v>20025</v>
      </c>
    </row>
    <row r="9158" spans="2:7">
      <c r="B9158" s="451" t="s">
        <v>19595</v>
      </c>
      <c r="C9158" s="451">
        <v>1782</v>
      </c>
      <c r="D9158" s="449" t="s">
        <v>23586</v>
      </c>
      <c r="E9158" s="451" t="s">
        <v>19596</v>
      </c>
      <c r="F9158" s="452" t="s">
        <v>20237</v>
      </c>
      <c r="G9158" s="452" t="s">
        <v>20237</v>
      </c>
    </row>
    <row r="9159" spans="2:7">
      <c r="B9159" s="451" t="s">
        <v>19595</v>
      </c>
      <c r="C9159" s="451">
        <v>1817</v>
      </c>
      <c r="D9159" s="449" t="s">
        <v>23587</v>
      </c>
      <c r="E9159" s="451" t="s">
        <v>19596</v>
      </c>
      <c r="F9159" s="452" t="s">
        <v>19766</v>
      </c>
      <c r="G9159" s="452" t="s">
        <v>19766</v>
      </c>
    </row>
    <row r="9160" spans="2:7">
      <c r="B9160" s="451" t="s">
        <v>19595</v>
      </c>
      <c r="C9160" s="451">
        <v>1781</v>
      </c>
      <c r="D9160" s="449" t="s">
        <v>23588</v>
      </c>
      <c r="E9160" s="451" t="s">
        <v>19596</v>
      </c>
      <c r="F9160" s="452" t="s">
        <v>12757</v>
      </c>
      <c r="G9160" s="452" t="s">
        <v>12757</v>
      </c>
    </row>
    <row r="9161" spans="2:7">
      <c r="B9161" s="451" t="s">
        <v>19595</v>
      </c>
      <c r="C9161" s="451">
        <v>1784</v>
      </c>
      <c r="D9161" s="449" t="s">
        <v>23589</v>
      </c>
      <c r="E9161" s="451" t="s">
        <v>19596</v>
      </c>
      <c r="F9161" s="452" t="s">
        <v>23590</v>
      </c>
      <c r="G9161" s="452" t="s">
        <v>23590</v>
      </c>
    </row>
    <row r="9162" spans="2:7">
      <c r="B9162" s="451" t="s">
        <v>19595</v>
      </c>
      <c r="C9162" s="451">
        <v>1810</v>
      </c>
      <c r="D9162" s="449" t="s">
        <v>23591</v>
      </c>
      <c r="E9162" s="451" t="s">
        <v>19596</v>
      </c>
      <c r="F9162" s="452" t="s">
        <v>20136</v>
      </c>
      <c r="G9162" s="452" t="s">
        <v>20136</v>
      </c>
    </row>
    <row r="9163" spans="2:7">
      <c r="B9163" s="451" t="s">
        <v>19595</v>
      </c>
      <c r="C9163" s="451">
        <v>1811</v>
      </c>
      <c r="D9163" s="449" t="s">
        <v>23592</v>
      </c>
      <c r="E9163" s="451" t="s">
        <v>19596</v>
      </c>
      <c r="F9163" s="452" t="s">
        <v>11813</v>
      </c>
      <c r="G9163" s="452" t="s">
        <v>11813</v>
      </c>
    </row>
    <row r="9164" spans="2:7">
      <c r="B9164" s="451" t="s">
        <v>19595</v>
      </c>
      <c r="C9164" s="451">
        <v>1812</v>
      </c>
      <c r="D9164" s="449" t="s">
        <v>23593</v>
      </c>
      <c r="E9164" s="451" t="s">
        <v>19596</v>
      </c>
      <c r="F9164" s="452" t="s">
        <v>23594</v>
      </c>
      <c r="G9164" s="452" t="s">
        <v>23594</v>
      </c>
    </row>
    <row r="9165" spans="2:7">
      <c r="B9165" s="451" t="s">
        <v>19595</v>
      </c>
      <c r="C9165" s="451">
        <v>40386</v>
      </c>
      <c r="D9165" s="449" t="s">
        <v>23595</v>
      </c>
      <c r="E9165" s="451" t="s">
        <v>19596</v>
      </c>
      <c r="F9165" s="452" t="s">
        <v>36864</v>
      </c>
      <c r="G9165" s="452" t="s">
        <v>36864</v>
      </c>
    </row>
    <row r="9166" spans="2:7">
      <c r="B9166" s="451" t="s">
        <v>19595</v>
      </c>
      <c r="C9166" s="451">
        <v>40384</v>
      </c>
      <c r="D9166" s="449" t="s">
        <v>23596</v>
      </c>
      <c r="E9166" s="451" t="s">
        <v>19596</v>
      </c>
      <c r="F9166" s="452" t="s">
        <v>32028</v>
      </c>
      <c r="G9166" s="452" t="s">
        <v>32028</v>
      </c>
    </row>
    <row r="9167" spans="2:7">
      <c r="B9167" s="451" t="s">
        <v>19595</v>
      </c>
      <c r="C9167" s="451">
        <v>40379</v>
      </c>
      <c r="D9167" s="449" t="s">
        <v>23597</v>
      </c>
      <c r="E9167" s="451" t="s">
        <v>19596</v>
      </c>
      <c r="F9167" s="452" t="s">
        <v>20305</v>
      </c>
      <c r="G9167" s="452" t="s">
        <v>20305</v>
      </c>
    </row>
    <row r="9168" spans="2:7">
      <c r="B9168" s="451" t="s">
        <v>19595</v>
      </c>
      <c r="C9168" s="451">
        <v>40423</v>
      </c>
      <c r="D9168" s="449" t="s">
        <v>23598</v>
      </c>
      <c r="E9168" s="451" t="s">
        <v>19596</v>
      </c>
      <c r="F9168" s="452" t="s">
        <v>21121</v>
      </c>
      <c r="G9168" s="452" t="s">
        <v>21121</v>
      </c>
    </row>
    <row r="9169" spans="2:7">
      <c r="B9169" s="451" t="s">
        <v>19595</v>
      </c>
      <c r="C9169" s="451">
        <v>40389</v>
      </c>
      <c r="D9169" s="449" t="s">
        <v>23599</v>
      </c>
      <c r="E9169" s="451" t="s">
        <v>19596</v>
      </c>
      <c r="F9169" s="452" t="s">
        <v>36865</v>
      </c>
      <c r="G9169" s="452" t="s">
        <v>36865</v>
      </c>
    </row>
    <row r="9170" spans="2:7">
      <c r="B9170" s="451" t="s">
        <v>19595</v>
      </c>
      <c r="C9170" s="451">
        <v>40388</v>
      </c>
      <c r="D9170" s="449" t="s">
        <v>23600</v>
      </c>
      <c r="E9170" s="451" t="s">
        <v>19596</v>
      </c>
      <c r="F9170" s="452" t="s">
        <v>36866</v>
      </c>
      <c r="G9170" s="452" t="s">
        <v>36866</v>
      </c>
    </row>
    <row r="9171" spans="2:7">
      <c r="B9171" s="451" t="s">
        <v>19595</v>
      </c>
      <c r="C9171" s="451">
        <v>40381</v>
      </c>
      <c r="D9171" s="449" t="s">
        <v>23601</v>
      </c>
      <c r="E9171" s="451" t="s">
        <v>19596</v>
      </c>
      <c r="F9171" s="452" t="s">
        <v>21758</v>
      </c>
      <c r="G9171" s="452" t="s">
        <v>21758</v>
      </c>
    </row>
    <row r="9172" spans="2:7">
      <c r="B9172" s="451" t="s">
        <v>19595</v>
      </c>
      <c r="C9172" s="451">
        <v>40391</v>
      </c>
      <c r="D9172" s="449" t="s">
        <v>23602</v>
      </c>
      <c r="E9172" s="451" t="s">
        <v>19596</v>
      </c>
      <c r="F9172" s="452" t="s">
        <v>36867</v>
      </c>
      <c r="G9172" s="452" t="s">
        <v>36867</v>
      </c>
    </row>
    <row r="9173" spans="2:7">
      <c r="B9173" s="451" t="s">
        <v>19595</v>
      </c>
      <c r="C9173" s="451">
        <v>40414</v>
      </c>
      <c r="D9173" s="449" t="s">
        <v>23603</v>
      </c>
      <c r="E9173" s="451" t="s">
        <v>19596</v>
      </c>
      <c r="F9173" s="452" t="s">
        <v>15797</v>
      </c>
      <c r="G9173" s="452" t="s">
        <v>15797</v>
      </c>
    </row>
    <row r="9174" spans="2:7">
      <c r="B9174" s="451" t="s">
        <v>19595</v>
      </c>
      <c r="C9174" s="451">
        <v>40416</v>
      </c>
      <c r="D9174" s="449" t="s">
        <v>23604</v>
      </c>
      <c r="E9174" s="451" t="s">
        <v>19596</v>
      </c>
      <c r="F9174" s="452" t="s">
        <v>36868</v>
      </c>
      <c r="G9174" s="452" t="s">
        <v>36868</v>
      </c>
    </row>
    <row r="9175" spans="2:7">
      <c r="B9175" s="451" t="s">
        <v>19595</v>
      </c>
      <c r="C9175" s="451">
        <v>40418</v>
      </c>
      <c r="D9175" s="449" t="s">
        <v>23605</v>
      </c>
      <c r="E9175" s="451" t="s">
        <v>19596</v>
      </c>
      <c r="F9175" s="452" t="s">
        <v>28546</v>
      </c>
      <c r="G9175" s="452" t="s">
        <v>28546</v>
      </c>
    </row>
    <row r="9176" spans="2:7">
      <c r="B9176" s="451" t="s">
        <v>19595</v>
      </c>
      <c r="C9176" s="451">
        <v>2609</v>
      </c>
      <c r="D9176" s="449" t="s">
        <v>23607</v>
      </c>
      <c r="E9176" s="451" t="s">
        <v>19596</v>
      </c>
      <c r="F9176" s="452" t="s">
        <v>18453</v>
      </c>
      <c r="G9176" s="452" t="s">
        <v>18453</v>
      </c>
    </row>
    <row r="9177" spans="2:7">
      <c r="B9177" s="451" t="s">
        <v>19595</v>
      </c>
      <c r="C9177" s="451">
        <v>2634</v>
      </c>
      <c r="D9177" s="449" t="s">
        <v>23608</v>
      </c>
      <c r="E9177" s="451" t="s">
        <v>19596</v>
      </c>
      <c r="F9177" s="452" t="s">
        <v>5016</v>
      </c>
      <c r="G9177" s="452" t="s">
        <v>5016</v>
      </c>
    </row>
    <row r="9178" spans="2:7">
      <c r="B9178" s="451" t="s">
        <v>19595</v>
      </c>
      <c r="C9178" s="451">
        <v>2611</v>
      </c>
      <c r="D9178" s="449" t="s">
        <v>23609</v>
      </c>
      <c r="E9178" s="451" t="s">
        <v>19596</v>
      </c>
      <c r="F9178" s="452" t="s">
        <v>27515</v>
      </c>
      <c r="G9178" s="452" t="s">
        <v>27515</v>
      </c>
    </row>
    <row r="9179" spans="2:7">
      <c r="B9179" s="451" t="s">
        <v>19595</v>
      </c>
      <c r="C9179" s="451">
        <v>34359</v>
      </c>
      <c r="D9179" s="449" t="s">
        <v>23610</v>
      </c>
      <c r="E9179" s="451" t="s">
        <v>19596</v>
      </c>
      <c r="F9179" s="452" t="s">
        <v>4847</v>
      </c>
      <c r="G9179" s="452" t="s">
        <v>4847</v>
      </c>
    </row>
    <row r="9180" spans="2:7">
      <c r="B9180" s="451" t="s">
        <v>19595</v>
      </c>
      <c r="C9180" s="451">
        <v>1789</v>
      </c>
      <c r="D9180" s="449" t="s">
        <v>23611</v>
      </c>
      <c r="E9180" s="451" t="s">
        <v>19596</v>
      </c>
      <c r="F9180" s="452" t="s">
        <v>23612</v>
      </c>
      <c r="G9180" s="452" t="s">
        <v>23612</v>
      </c>
    </row>
    <row r="9181" spans="2:7">
      <c r="B9181" s="451" t="s">
        <v>19595</v>
      </c>
      <c r="C9181" s="451">
        <v>1788</v>
      </c>
      <c r="D9181" s="449" t="s">
        <v>23613</v>
      </c>
      <c r="E9181" s="451" t="s">
        <v>19596</v>
      </c>
      <c r="F9181" s="452" t="s">
        <v>21726</v>
      </c>
      <c r="G9181" s="452" t="s">
        <v>21726</v>
      </c>
    </row>
    <row r="9182" spans="2:7">
      <c r="B9182" s="451" t="s">
        <v>19595</v>
      </c>
      <c r="C9182" s="451">
        <v>1786</v>
      </c>
      <c r="D9182" s="449" t="s">
        <v>23614</v>
      </c>
      <c r="E9182" s="451" t="s">
        <v>19596</v>
      </c>
      <c r="F9182" s="452" t="s">
        <v>21903</v>
      </c>
      <c r="G9182" s="452" t="s">
        <v>21903</v>
      </c>
    </row>
    <row r="9183" spans="2:7">
      <c r="B9183" s="451" t="s">
        <v>19595</v>
      </c>
      <c r="C9183" s="451">
        <v>1787</v>
      </c>
      <c r="D9183" s="449" t="s">
        <v>23615</v>
      </c>
      <c r="E9183" s="451" t="s">
        <v>19596</v>
      </c>
      <c r="F9183" s="452" t="s">
        <v>19992</v>
      </c>
      <c r="G9183" s="452" t="s">
        <v>19992</v>
      </c>
    </row>
    <row r="9184" spans="2:7">
      <c r="B9184" s="451" t="s">
        <v>19595</v>
      </c>
      <c r="C9184" s="451">
        <v>1791</v>
      </c>
      <c r="D9184" s="449" t="s">
        <v>23616</v>
      </c>
      <c r="E9184" s="451" t="s">
        <v>19596</v>
      </c>
      <c r="F9184" s="452" t="s">
        <v>23617</v>
      </c>
      <c r="G9184" s="452" t="s">
        <v>23617</v>
      </c>
    </row>
    <row r="9185" spans="2:7">
      <c r="B9185" s="451" t="s">
        <v>19595</v>
      </c>
      <c r="C9185" s="451">
        <v>1790</v>
      </c>
      <c r="D9185" s="449" t="s">
        <v>23618</v>
      </c>
      <c r="E9185" s="451" t="s">
        <v>19596</v>
      </c>
      <c r="F9185" s="452" t="s">
        <v>23619</v>
      </c>
      <c r="G9185" s="452" t="s">
        <v>23619</v>
      </c>
    </row>
    <row r="9186" spans="2:7">
      <c r="B9186" s="451" t="s">
        <v>19595</v>
      </c>
      <c r="C9186" s="451">
        <v>1813</v>
      </c>
      <c r="D9186" s="449" t="s">
        <v>23620</v>
      </c>
      <c r="E9186" s="451" t="s">
        <v>19596</v>
      </c>
      <c r="F9186" s="452" t="s">
        <v>21821</v>
      </c>
      <c r="G9186" s="452" t="s">
        <v>21821</v>
      </c>
    </row>
    <row r="9187" spans="2:7">
      <c r="B9187" s="451" t="s">
        <v>19595</v>
      </c>
      <c r="C9187" s="451">
        <v>1792</v>
      </c>
      <c r="D9187" s="449" t="s">
        <v>23621</v>
      </c>
      <c r="E9187" s="451" t="s">
        <v>19596</v>
      </c>
      <c r="F9187" s="452" t="s">
        <v>23622</v>
      </c>
      <c r="G9187" s="452" t="s">
        <v>23622</v>
      </c>
    </row>
    <row r="9188" spans="2:7">
      <c r="B9188" s="451" t="s">
        <v>19595</v>
      </c>
      <c r="C9188" s="451">
        <v>1793</v>
      </c>
      <c r="D9188" s="449" t="s">
        <v>23623</v>
      </c>
      <c r="E9188" s="451" t="s">
        <v>19596</v>
      </c>
      <c r="F9188" s="452" t="s">
        <v>23624</v>
      </c>
      <c r="G9188" s="452" t="s">
        <v>23624</v>
      </c>
    </row>
    <row r="9189" spans="2:7">
      <c r="B9189" s="451" t="s">
        <v>19595</v>
      </c>
      <c r="C9189" s="451">
        <v>1809</v>
      </c>
      <c r="D9189" s="449" t="s">
        <v>23625</v>
      </c>
      <c r="E9189" s="451" t="s">
        <v>19596</v>
      </c>
      <c r="F9189" s="452" t="s">
        <v>20106</v>
      </c>
      <c r="G9189" s="452" t="s">
        <v>20106</v>
      </c>
    </row>
    <row r="9190" spans="2:7">
      <c r="B9190" s="451" t="s">
        <v>19595</v>
      </c>
      <c r="C9190" s="451">
        <v>1814</v>
      </c>
      <c r="D9190" s="449" t="s">
        <v>23626</v>
      </c>
      <c r="E9190" s="451" t="s">
        <v>19596</v>
      </c>
      <c r="F9190" s="452" t="s">
        <v>23627</v>
      </c>
      <c r="G9190" s="452" t="s">
        <v>23627</v>
      </c>
    </row>
    <row r="9191" spans="2:7">
      <c r="B9191" s="451" t="s">
        <v>19595</v>
      </c>
      <c r="C9191" s="451">
        <v>1803</v>
      </c>
      <c r="D9191" s="449" t="s">
        <v>23628</v>
      </c>
      <c r="E9191" s="451" t="s">
        <v>19596</v>
      </c>
      <c r="F9191" s="452" t="s">
        <v>11751</v>
      </c>
      <c r="G9191" s="452" t="s">
        <v>11751</v>
      </c>
    </row>
    <row r="9192" spans="2:7">
      <c r="B9192" s="451" t="s">
        <v>19595</v>
      </c>
      <c r="C9192" s="451">
        <v>1805</v>
      </c>
      <c r="D9192" s="449" t="s">
        <v>23629</v>
      </c>
      <c r="E9192" s="451" t="s">
        <v>19596</v>
      </c>
      <c r="F9192" s="452" t="s">
        <v>23630</v>
      </c>
      <c r="G9192" s="452" t="s">
        <v>23630</v>
      </c>
    </row>
    <row r="9193" spans="2:7">
      <c r="B9193" s="451" t="s">
        <v>19595</v>
      </c>
      <c r="C9193" s="451">
        <v>1821</v>
      </c>
      <c r="D9193" s="449" t="s">
        <v>23631</v>
      </c>
      <c r="E9193" s="451" t="s">
        <v>19596</v>
      </c>
      <c r="F9193" s="452" t="s">
        <v>23632</v>
      </c>
      <c r="G9193" s="452" t="s">
        <v>23632</v>
      </c>
    </row>
    <row r="9194" spans="2:7">
      <c r="B9194" s="451" t="s">
        <v>19595</v>
      </c>
      <c r="C9194" s="451">
        <v>1806</v>
      </c>
      <c r="D9194" s="449" t="s">
        <v>23633</v>
      </c>
      <c r="E9194" s="451" t="s">
        <v>19596</v>
      </c>
      <c r="F9194" s="452" t="s">
        <v>23634</v>
      </c>
      <c r="G9194" s="452" t="s">
        <v>23634</v>
      </c>
    </row>
    <row r="9195" spans="2:7">
      <c r="B9195" s="451" t="s">
        <v>19595</v>
      </c>
      <c r="C9195" s="451">
        <v>1804</v>
      </c>
      <c r="D9195" s="449" t="s">
        <v>23635</v>
      </c>
      <c r="E9195" s="451" t="s">
        <v>19596</v>
      </c>
      <c r="F9195" s="452" t="s">
        <v>4089</v>
      </c>
      <c r="G9195" s="452" t="s">
        <v>4089</v>
      </c>
    </row>
    <row r="9196" spans="2:7">
      <c r="B9196" s="451" t="s">
        <v>19595</v>
      </c>
      <c r="C9196" s="451">
        <v>1807</v>
      </c>
      <c r="D9196" s="449" t="s">
        <v>23636</v>
      </c>
      <c r="E9196" s="451" t="s">
        <v>19596</v>
      </c>
      <c r="F9196" s="452" t="s">
        <v>23637</v>
      </c>
      <c r="G9196" s="452" t="s">
        <v>23637</v>
      </c>
    </row>
    <row r="9197" spans="2:7">
      <c r="B9197" s="451" t="s">
        <v>19595</v>
      </c>
      <c r="C9197" s="451">
        <v>1808</v>
      </c>
      <c r="D9197" s="449" t="s">
        <v>23638</v>
      </c>
      <c r="E9197" s="451" t="s">
        <v>19596</v>
      </c>
      <c r="F9197" s="452" t="s">
        <v>23639</v>
      </c>
      <c r="G9197" s="452" t="s">
        <v>23639</v>
      </c>
    </row>
    <row r="9198" spans="2:7">
      <c r="B9198" s="451" t="s">
        <v>19595</v>
      </c>
      <c r="C9198" s="451">
        <v>1797</v>
      </c>
      <c r="D9198" s="449" t="s">
        <v>23640</v>
      </c>
      <c r="E9198" s="451" t="s">
        <v>19596</v>
      </c>
      <c r="F9198" s="452" t="s">
        <v>23641</v>
      </c>
      <c r="G9198" s="452" t="s">
        <v>23641</v>
      </c>
    </row>
    <row r="9199" spans="2:7">
      <c r="B9199" s="451" t="s">
        <v>19595</v>
      </c>
      <c r="C9199" s="451">
        <v>1796</v>
      </c>
      <c r="D9199" s="449" t="s">
        <v>23642</v>
      </c>
      <c r="E9199" s="451" t="s">
        <v>19596</v>
      </c>
      <c r="F9199" s="452" t="s">
        <v>20403</v>
      </c>
      <c r="G9199" s="452" t="s">
        <v>20403</v>
      </c>
    </row>
    <row r="9200" spans="2:7">
      <c r="B9200" s="451" t="s">
        <v>19595</v>
      </c>
      <c r="C9200" s="451">
        <v>1794</v>
      </c>
      <c r="D9200" s="449" t="s">
        <v>23643</v>
      </c>
      <c r="E9200" s="451" t="s">
        <v>19596</v>
      </c>
      <c r="F9200" s="452" t="s">
        <v>19770</v>
      </c>
      <c r="G9200" s="452" t="s">
        <v>19770</v>
      </c>
    </row>
    <row r="9201" spans="2:7">
      <c r="B9201" s="451" t="s">
        <v>19595</v>
      </c>
      <c r="C9201" s="451">
        <v>1816</v>
      </c>
      <c r="D9201" s="449" t="s">
        <v>23644</v>
      </c>
      <c r="E9201" s="451" t="s">
        <v>19596</v>
      </c>
      <c r="F9201" s="452" t="s">
        <v>20113</v>
      </c>
      <c r="G9201" s="452" t="s">
        <v>20113</v>
      </c>
    </row>
    <row r="9202" spans="2:7">
      <c r="B9202" s="451" t="s">
        <v>19595</v>
      </c>
      <c r="C9202" s="451">
        <v>1815</v>
      </c>
      <c r="D9202" s="449" t="s">
        <v>23645</v>
      </c>
      <c r="E9202" s="451" t="s">
        <v>19596</v>
      </c>
      <c r="F9202" s="452" t="s">
        <v>23646</v>
      </c>
      <c r="G9202" s="452" t="s">
        <v>23646</v>
      </c>
    </row>
    <row r="9203" spans="2:7">
      <c r="B9203" s="451" t="s">
        <v>19595</v>
      </c>
      <c r="C9203" s="451">
        <v>1798</v>
      </c>
      <c r="D9203" s="449" t="s">
        <v>23647</v>
      </c>
      <c r="E9203" s="451" t="s">
        <v>19596</v>
      </c>
      <c r="F9203" s="452" t="s">
        <v>20506</v>
      </c>
      <c r="G9203" s="452" t="s">
        <v>20506</v>
      </c>
    </row>
    <row r="9204" spans="2:7">
      <c r="B9204" s="451" t="s">
        <v>19595</v>
      </c>
      <c r="C9204" s="451">
        <v>1795</v>
      </c>
      <c r="D9204" s="449" t="s">
        <v>23648</v>
      </c>
      <c r="E9204" s="451" t="s">
        <v>19596</v>
      </c>
      <c r="F9204" s="452" t="s">
        <v>10136</v>
      </c>
      <c r="G9204" s="452" t="s">
        <v>10136</v>
      </c>
    </row>
    <row r="9205" spans="2:7">
      <c r="B9205" s="451" t="s">
        <v>19595</v>
      </c>
      <c r="C9205" s="451">
        <v>1799</v>
      </c>
      <c r="D9205" s="449" t="s">
        <v>23649</v>
      </c>
      <c r="E9205" s="451" t="s">
        <v>19596</v>
      </c>
      <c r="F9205" s="452" t="s">
        <v>23650</v>
      </c>
      <c r="G9205" s="452" t="s">
        <v>23650</v>
      </c>
    </row>
    <row r="9206" spans="2:7">
      <c r="B9206" s="451" t="s">
        <v>19595</v>
      </c>
      <c r="C9206" s="451">
        <v>1800</v>
      </c>
      <c r="D9206" s="449" t="s">
        <v>23651</v>
      </c>
      <c r="E9206" s="451" t="s">
        <v>19596</v>
      </c>
      <c r="F9206" s="452" t="s">
        <v>23652</v>
      </c>
      <c r="G9206" s="452" t="s">
        <v>23652</v>
      </c>
    </row>
    <row r="9207" spans="2:7">
      <c r="B9207" s="451" t="s">
        <v>19595</v>
      </c>
      <c r="C9207" s="451">
        <v>1802</v>
      </c>
      <c r="D9207" s="449" t="s">
        <v>23653</v>
      </c>
      <c r="E9207" s="451" t="s">
        <v>19596</v>
      </c>
      <c r="F9207" s="452" t="s">
        <v>23654</v>
      </c>
      <c r="G9207" s="452" t="s">
        <v>23654</v>
      </c>
    </row>
    <row r="9208" spans="2:7">
      <c r="B9208" s="451" t="s">
        <v>19595</v>
      </c>
      <c r="C9208" s="451">
        <v>40385</v>
      </c>
      <c r="D9208" s="449" t="s">
        <v>23655</v>
      </c>
      <c r="E9208" s="451" t="s">
        <v>19596</v>
      </c>
      <c r="F9208" s="452" t="s">
        <v>36864</v>
      </c>
      <c r="G9208" s="452" t="s">
        <v>36864</v>
      </c>
    </row>
    <row r="9209" spans="2:7">
      <c r="B9209" s="451" t="s">
        <v>19595</v>
      </c>
      <c r="C9209" s="451">
        <v>40383</v>
      </c>
      <c r="D9209" s="449" t="s">
        <v>23656</v>
      </c>
      <c r="E9209" s="451" t="s">
        <v>19596</v>
      </c>
      <c r="F9209" s="452" t="s">
        <v>32028</v>
      </c>
      <c r="G9209" s="452" t="s">
        <v>32028</v>
      </c>
    </row>
    <row r="9210" spans="2:7">
      <c r="B9210" s="451" t="s">
        <v>19595</v>
      </c>
      <c r="C9210" s="451">
        <v>40378</v>
      </c>
      <c r="D9210" s="449" t="s">
        <v>23657</v>
      </c>
      <c r="E9210" s="451" t="s">
        <v>19596</v>
      </c>
      <c r="F9210" s="452" t="s">
        <v>20305</v>
      </c>
      <c r="G9210" s="452" t="s">
        <v>20305</v>
      </c>
    </row>
    <row r="9211" spans="2:7">
      <c r="B9211" s="451" t="s">
        <v>19595</v>
      </c>
      <c r="C9211" s="451">
        <v>40382</v>
      </c>
      <c r="D9211" s="449" t="s">
        <v>23658</v>
      </c>
      <c r="E9211" s="451" t="s">
        <v>19596</v>
      </c>
      <c r="F9211" s="452" t="s">
        <v>21121</v>
      </c>
      <c r="G9211" s="452" t="s">
        <v>21121</v>
      </c>
    </row>
    <row r="9212" spans="2:7">
      <c r="B9212" s="451" t="s">
        <v>19595</v>
      </c>
      <c r="C9212" s="451">
        <v>40422</v>
      </c>
      <c r="D9212" s="449" t="s">
        <v>23659</v>
      </c>
      <c r="E9212" s="451" t="s">
        <v>19596</v>
      </c>
      <c r="F9212" s="452" t="s">
        <v>36869</v>
      </c>
      <c r="G9212" s="452" t="s">
        <v>36869</v>
      </c>
    </row>
    <row r="9213" spans="2:7">
      <c r="B9213" s="451" t="s">
        <v>19595</v>
      </c>
      <c r="C9213" s="451">
        <v>40387</v>
      </c>
      <c r="D9213" s="449" t="s">
        <v>23660</v>
      </c>
      <c r="E9213" s="451" t="s">
        <v>19596</v>
      </c>
      <c r="F9213" s="452" t="s">
        <v>36870</v>
      </c>
      <c r="G9213" s="452" t="s">
        <v>36870</v>
      </c>
    </row>
    <row r="9214" spans="2:7">
      <c r="B9214" s="451" t="s">
        <v>19595</v>
      </c>
      <c r="C9214" s="451">
        <v>40380</v>
      </c>
      <c r="D9214" s="449" t="s">
        <v>23661</v>
      </c>
      <c r="E9214" s="451" t="s">
        <v>19596</v>
      </c>
      <c r="F9214" s="452" t="s">
        <v>21758</v>
      </c>
      <c r="G9214" s="452" t="s">
        <v>21758</v>
      </c>
    </row>
    <row r="9215" spans="2:7">
      <c r="B9215" s="451" t="s">
        <v>19595</v>
      </c>
      <c r="C9215" s="451">
        <v>40390</v>
      </c>
      <c r="D9215" s="449" t="s">
        <v>23662</v>
      </c>
      <c r="E9215" s="451" t="s">
        <v>19596</v>
      </c>
      <c r="F9215" s="452" t="s">
        <v>36871</v>
      </c>
      <c r="G9215" s="452" t="s">
        <v>36871</v>
      </c>
    </row>
    <row r="9216" spans="2:7">
      <c r="B9216" s="451" t="s">
        <v>19595</v>
      </c>
      <c r="C9216" s="451">
        <v>40413</v>
      </c>
      <c r="D9216" s="449" t="s">
        <v>23663</v>
      </c>
      <c r="E9216" s="451" t="s">
        <v>19596</v>
      </c>
      <c r="F9216" s="452" t="s">
        <v>10273</v>
      </c>
      <c r="G9216" s="452" t="s">
        <v>10273</v>
      </c>
    </row>
    <row r="9217" spans="2:7">
      <c r="B9217" s="451" t="s">
        <v>19595</v>
      </c>
      <c r="C9217" s="451">
        <v>40415</v>
      </c>
      <c r="D9217" s="449" t="s">
        <v>23664</v>
      </c>
      <c r="E9217" s="451" t="s">
        <v>19596</v>
      </c>
      <c r="F9217" s="452" t="s">
        <v>27971</v>
      </c>
      <c r="G9217" s="452" t="s">
        <v>27971</v>
      </c>
    </row>
    <row r="9218" spans="2:7">
      <c r="B9218" s="451" t="s">
        <v>19595</v>
      </c>
      <c r="C9218" s="451">
        <v>40417</v>
      </c>
      <c r="D9218" s="449" t="s">
        <v>23665</v>
      </c>
      <c r="E9218" s="451" t="s">
        <v>19596</v>
      </c>
      <c r="F9218" s="452" t="s">
        <v>36872</v>
      </c>
      <c r="G9218" s="452" t="s">
        <v>36872</v>
      </c>
    </row>
    <row r="9219" spans="2:7">
      <c r="B9219" s="451" t="s">
        <v>19595</v>
      </c>
      <c r="C9219" s="451">
        <v>39271</v>
      </c>
      <c r="D9219" s="449" t="s">
        <v>23666</v>
      </c>
      <c r="E9219" s="451" t="s">
        <v>19596</v>
      </c>
      <c r="F9219" s="452" t="s">
        <v>18349</v>
      </c>
      <c r="G9219" s="452" t="s">
        <v>18349</v>
      </c>
    </row>
    <row r="9220" spans="2:7">
      <c r="B9220" s="451" t="s">
        <v>19595</v>
      </c>
      <c r="C9220" s="451">
        <v>39273</v>
      </c>
      <c r="D9220" s="449" t="s">
        <v>23667</v>
      </c>
      <c r="E9220" s="451" t="s">
        <v>19596</v>
      </c>
      <c r="F9220" s="452" t="s">
        <v>18242</v>
      </c>
      <c r="G9220" s="452" t="s">
        <v>18242</v>
      </c>
    </row>
    <row r="9221" spans="2:7">
      <c r="B9221" s="451" t="s">
        <v>19595</v>
      </c>
      <c r="C9221" s="451">
        <v>39272</v>
      </c>
      <c r="D9221" s="449" t="s">
        <v>23668</v>
      </c>
      <c r="E9221" s="451" t="s">
        <v>19596</v>
      </c>
      <c r="F9221" s="452" t="s">
        <v>19636</v>
      </c>
      <c r="G9221" s="452" t="s">
        <v>19636</v>
      </c>
    </row>
    <row r="9222" spans="2:7">
      <c r="B9222" s="451" t="s">
        <v>19595</v>
      </c>
      <c r="C9222" s="451">
        <v>1875</v>
      </c>
      <c r="D9222" s="449" t="s">
        <v>23669</v>
      </c>
      <c r="E9222" s="451" t="s">
        <v>19596</v>
      </c>
      <c r="F9222" s="452" t="s">
        <v>27814</v>
      </c>
      <c r="G9222" s="452" t="s">
        <v>27814</v>
      </c>
    </row>
    <row r="9223" spans="2:7">
      <c r="B9223" s="451" t="s">
        <v>19595</v>
      </c>
      <c r="C9223" s="451">
        <v>1874</v>
      </c>
      <c r="D9223" s="449" t="s">
        <v>23670</v>
      </c>
      <c r="E9223" s="451" t="s">
        <v>19596</v>
      </c>
      <c r="F9223" s="452" t="s">
        <v>18373</v>
      </c>
      <c r="G9223" s="452" t="s">
        <v>18373</v>
      </c>
    </row>
    <row r="9224" spans="2:7">
      <c r="B9224" s="451" t="s">
        <v>19595</v>
      </c>
      <c r="C9224" s="451">
        <v>1870</v>
      </c>
      <c r="D9224" s="449" t="s">
        <v>23671</v>
      </c>
      <c r="E9224" s="451" t="s">
        <v>19596</v>
      </c>
      <c r="F9224" s="452" t="s">
        <v>18390</v>
      </c>
      <c r="G9224" s="452" t="s">
        <v>18390</v>
      </c>
    </row>
    <row r="9225" spans="2:7">
      <c r="B9225" s="451" t="s">
        <v>19595</v>
      </c>
      <c r="C9225" s="451">
        <v>1884</v>
      </c>
      <c r="D9225" s="449" t="s">
        <v>23672</v>
      </c>
      <c r="E9225" s="451" t="s">
        <v>19596</v>
      </c>
      <c r="F9225" s="452" t="s">
        <v>19598</v>
      </c>
      <c r="G9225" s="452" t="s">
        <v>19598</v>
      </c>
    </row>
    <row r="9226" spans="2:7">
      <c r="B9226" s="451" t="s">
        <v>19595</v>
      </c>
      <c r="C9226" s="451">
        <v>1887</v>
      </c>
      <c r="D9226" s="449" t="s">
        <v>23673</v>
      </c>
      <c r="E9226" s="451" t="s">
        <v>19596</v>
      </c>
      <c r="F9226" s="452" t="s">
        <v>21295</v>
      </c>
      <c r="G9226" s="452" t="s">
        <v>21295</v>
      </c>
    </row>
    <row r="9227" spans="2:7">
      <c r="B9227" s="451" t="s">
        <v>19595</v>
      </c>
      <c r="C9227" s="451">
        <v>1876</v>
      </c>
      <c r="D9227" s="449" t="s">
        <v>23674</v>
      </c>
      <c r="E9227" s="451" t="s">
        <v>19596</v>
      </c>
      <c r="F9227" s="452" t="s">
        <v>14469</v>
      </c>
      <c r="G9227" s="452" t="s">
        <v>14469</v>
      </c>
    </row>
    <row r="9228" spans="2:7">
      <c r="B9228" s="451" t="s">
        <v>19595</v>
      </c>
      <c r="C9228" s="451">
        <v>1879</v>
      </c>
      <c r="D9228" s="449" t="s">
        <v>23675</v>
      </c>
      <c r="E9228" s="451" t="s">
        <v>19596</v>
      </c>
      <c r="F9228" s="452" t="s">
        <v>18391</v>
      </c>
      <c r="G9228" s="452" t="s">
        <v>18391</v>
      </c>
    </row>
    <row r="9229" spans="2:7">
      <c r="B9229" s="451" t="s">
        <v>19595</v>
      </c>
      <c r="C9229" s="451">
        <v>1877</v>
      </c>
      <c r="D9229" s="449" t="s">
        <v>23676</v>
      </c>
      <c r="E9229" s="451" t="s">
        <v>19596</v>
      </c>
      <c r="F9229" s="452" t="s">
        <v>16647</v>
      </c>
      <c r="G9229" s="452" t="s">
        <v>16647</v>
      </c>
    </row>
    <row r="9230" spans="2:7">
      <c r="B9230" s="451" t="s">
        <v>19595</v>
      </c>
      <c r="C9230" s="451">
        <v>1878</v>
      </c>
      <c r="D9230" s="449" t="s">
        <v>23677</v>
      </c>
      <c r="E9230" s="451" t="s">
        <v>19596</v>
      </c>
      <c r="F9230" s="452" t="s">
        <v>21652</v>
      </c>
      <c r="G9230" s="452" t="s">
        <v>21652</v>
      </c>
    </row>
    <row r="9231" spans="2:7">
      <c r="B9231" s="451" t="s">
        <v>19595</v>
      </c>
      <c r="C9231" s="451">
        <v>2621</v>
      </c>
      <c r="D9231" s="449" t="s">
        <v>23678</v>
      </c>
      <c r="E9231" s="451" t="s">
        <v>19596</v>
      </c>
      <c r="F9231" s="452" t="s">
        <v>28528</v>
      </c>
      <c r="G9231" s="452" t="s">
        <v>28528</v>
      </c>
    </row>
    <row r="9232" spans="2:7">
      <c r="B9232" s="451" t="s">
        <v>19595</v>
      </c>
      <c r="C9232" s="451">
        <v>2616</v>
      </c>
      <c r="D9232" s="449" t="s">
        <v>23679</v>
      </c>
      <c r="E9232" s="451" t="s">
        <v>19596</v>
      </c>
      <c r="F9232" s="452" t="s">
        <v>21026</v>
      </c>
      <c r="G9232" s="452" t="s">
        <v>21026</v>
      </c>
    </row>
    <row r="9233" spans="2:7">
      <c r="B9233" s="451" t="s">
        <v>19595</v>
      </c>
      <c r="C9233" s="451">
        <v>2633</v>
      </c>
      <c r="D9233" s="449" t="s">
        <v>23680</v>
      </c>
      <c r="E9233" s="451" t="s">
        <v>19596</v>
      </c>
      <c r="F9233" s="452" t="s">
        <v>5540</v>
      </c>
      <c r="G9233" s="452" t="s">
        <v>5540</v>
      </c>
    </row>
    <row r="9234" spans="2:7">
      <c r="B9234" s="451" t="s">
        <v>19595</v>
      </c>
      <c r="C9234" s="451">
        <v>2617</v>
      </c>
      <c r="D9234" s="449" t="s">
        <v>23681</v>
      </c>
      <c r="E9234" s="451" t="s">
        <v>19596</v>
      </c>
      <c r="F9234" s="452" t="s">
        <v>4802</v>
      </c>
      <c r="G9234" s="452" t="s">
        <v>4802</v>
      </c>
    </row>
    <row r="9235" spans="2:7">
      <c r="B9235" s="451" t="s">
        <v>19595</v>
      </c>
      <c r="C9235" s="451">
        <v>2618</v>
      </c>
      <c r="D9235" s="449" t="s">
        <v>23682</v>
      </c>
      <c r="E9235" s="451" t="s">
        <v>19596</v>
      </c>
      <c r="F9235" s="452" t="s">
        <v>19827</v>
      </c>
      <c r="G9235" s="452" t="s">
        <v>19827</v>
      </c>
    </row>
    <row r="9236" spans="2:7">
      <c r="B9236" s="451" t="s">
        <v>19595</v>
      </c>
      <c r="C9236" s="451">
        <v>2632</v>
      </c>
      <c r="D9236" s="449" t="s">
        <v>23683</v>
      </c>
      <c r="E9236" s="451" t="s">
        <v>19596</v>
      </c>
      <c r="F9236" s="452" t="s">
        <v>3837</v>
      </c>
      <c r="G9236" s="452" t="s">
        <v>3837</v>
      </c>
    </row>
    <row r="9237" spans="2:7">
      <c r="B9237" s="451" t="s">
        <v>19595</v>
      </c>
      <c r="C9237" s="451">
        <v>2631</v>
      </c>
      <c r="D9237" s="449" t="s">
        <v>23684</v>
      </c>
      <c r="E9237" s="451" t="s">
        <v>19596</v>
      </c>
      <c r="F9237" s="452" t="s">
        <v>11227</v>
      </c>
      <c r="G9237" s="452" t="s">
        <v>11227</v>
      </c>
    </row>
    <row r="9238" spans="2:7">
      <c r="B9238" s="451" t="s">
        <v>19595</v>
      </c>
      <c r="C9238" s="451">
        <v>2619</v>
      </c>
      <c r="D9238" s="449" t="s">
        <v>23685</v>
      </c>
      <c r="E9238" s="451" t="s">
        <v>19596</v>
      </c>
      <c r="F9238" s="452" t="s">
        <v>28491</v>
      </c>
      <c r="G9238" s="452" t="s">
        <v>28491</v>
      </c>
    </row>
    <row r="9239" spans="2:7">
      <c r="B9239" s="451" t="s">
        <v>19595</v>
      </c>
      <c r="C9239" s="451">
        <v>2620</v>
      </c>
      <c r="D9239" s="449" t="s">
        <v>23686</v>
      </c>
      <c r="E9239" s="451" t="s">
        <v>19596</v>
      </c>
      <c r="F9239" s="452" t="s">
        <v>28354</v>
      </c>
      <c r="G9239" s="452" t="s">
        <v>28354</v>
      </c>
    </row>
    <row r="9240" spans="2:7">
      <c r="B9240" s="451" t="s">
        <v>19595</v>
      </c>
      <c r="C9240" s="451">
        <v>44472</v>
      </c>
      <c r="D9240" s="449" t="s">
        <v>23687</v>
      </c>
      <c r="E9240" s="451" t="s">
        <v>19596</v>
      </c>
      <c r="F9240" s="452" t="s">
        <v>33109</v>
      </c>
      <c r="G9240" s="452" t="s">
        <v>33109</v>
      </c>
    </row>
    <row r="9241" spans="2:7">
      <c r="B9241" s="451" t="s">
        <v>19595</v>
      </c>
      <c r="C9241" s="451">
        <v>38369</v>
      </c>
      <c r="D9241" s="449" t="s">
        <v>23688</v>
      </c>
      <c r="E9241" s="451" t="s">
        <v>19596</v>
      </c>
      <c r="F9241" s="452" t="s">
        <v>29037</v>
      </c>
      <c r="G9241" s="452" t="s">
        <v>29037</v>
      </c>
    </row>
    <row r="9242" spans="2:7">
      <c r="B9242" s="451" t="s">
        <v>19595</v>
      </c>
      <c r="C9242" s="451">
        <v>38370</v>
      </c>
      <c r="D9242" s="449" t="s">
        <v>23689</v>
      </c>
      <c r="E9242" s="451" t="s">
        <v>19596</v>
      </c>
      <c r="F9242" s="452" t="s">
        <v>29037</v>
      </c>
      <c r="G9242" s="452" t="s">
        <v>29037</v>
      </c>
    </row>
    <row r="9243" spans="2:7">
      <c r="B9243" s="451" t="s">
        <v>19595</v>
      </c>
      <c r="C9243" s="451">
        <v>38372</v>
      </c>
      <c r="D9243" s="449" t="s">
        <v>23690</v>
      </c>
      <c r="E9243" s="451" t="s">
        <v>19596</v>
      </c>
      <c r="F9243" s="452" t="s">
        <v>29026</v>
      </c>
      <c r="G9243" s="452" t="s">
        <v>29026</v>
      </c>
    </row>
    <row r="9244" spans="2:7">
      <c r="B9244" s="451" t="s">
        <v>19595</v>
      </c>
      <c r="C9244" s="451">
        <v>2357</v>
      </c>
      <c r="D9244" s="449" t="s">
        <v>23691</v>
      </c>
      <c r="E9244" s="451" t="s">
        <v>852</v>
      </c>
      <c r="F9244" s="452" t="s">
        <v>9787</v>
      </c>
      <c r="G9244" s="452" t="s">
        <v>11038</v>
      </c>
    </row>
    <row r="9245" spans="2:7">
      <c r="B9245" s="451" t="s">
        <v>19595</v>
      </c>
      <c r="C9245" s="451">
        <v>40806</v>
      </c>
      <c r="D9245" s="449" t="s">
        <v>23692</v>
      </c>
      <c r="E9245" s="451" t="s">
        <v>19623</v>
      </c>
      <c r="F9245" s="452" t="s">
        <v>29283</v>
      </c>
      <c r="G9245" s="452" t="s">
        <v>29284</v>
      </c>
    </row>
    <row r="9246" spans="2:7">
      <c r="B9246" s="451" t="s">
        <v>19595</v>
      </c>
      <c r="C9246" s="451">
        <v>2355</v>
      </c>
      <c r="D9246" s="449" t="s">
        <v>23693</v>
      </c>
      <c r="E9246" s="451" t="s">
        <v>852</v>
      </c>
      <c r="F9246" s="452" t="s">
        <v>8445</v>
      </c>
      <c r="G9246" s="452" t="s">
        <v>15171</v>
      </c>
    </row>
    <row r="9247" spans="2:7">
      <c r="B9247" s="451" t="s">
        <v>19595</v>
      </c>
      <c r="C9247" s="451">
        <v>40805</v>
      </c>
      <c r="D9247" s="449" t="s">
        <v>23694</v>
      </c>
      <c r="E9247" s="451" t="s">
        <v>19623</v>
      </c>
      <c r="F9247" s="452" t="s">
        <v>29285</v>
      </c>
      <c r="G9247" s="452" t="s">
        <v>29286</v>
      </c>
    </row>
    <row r="9248" spans="2:7">
      <c r="B9248" s="451" t="s">
        <v>19595</v>
      </c>
      <c r="C9248" s="451">
        <v>2358</v>
      </c>
      <c r="D9248" s="449" t="s">
        <v>23695</v>
      </c>
      <c r="E9248" s="451" t="s">
        <v>852</v>
      </c>
      <c r="F9248" s="452" t="s">
        <v>19771</v>
      </c>
      <c r="G9248" s="452" t="s">
        <v>9525</v>
      </c>
    </row>
    <row r="9249" spans="2:7">
      <c r="B9249" s="451" t="s">
        <v>19595</v>
      </c>
      <c r="C9249" s="451">
        <v>40807</v>
      </c>
      <c r="D9249" s="449" t="s">
        <v>23696</v>
      </c>
      <c r="E9249" s="451" t="s">
        <v>19623</v>
      </c>
      <c r="F9249" s="452" t="s">
        <v>29287</v>
      </c>
      <c r="G9249" s="452" t="s">
        <v>26784</v>
      </c>
    </row>
    <row r="9250" spans="2:7">
      <c r="B9250" s="451" t="s">
        <v>19595</v>
      </c>
      <c r="C9250" s="451">
        <v>2359</v>
      </c>
      <c r="D9250" s="449" t="s">
        <v>23697</v>
      </c>
      <c r="E9250" s="451" t="s">
        <v>852</v>
      </c>
      <c r="F9250" s="452" t="s">
        <v>9712</v>
      </c>
      <c r="G9250" s="452" t="s">
        <v>20879</v>
      </c>
    </row>
    <row r="9251" spans="2:7">
      <c r="B9251" s="451" t="s">
        <v>19595</v>
      </c>
      <c r="C9251" s="451">
        <v>40808</v>
      </c>
      <c r="D9251" s="449" t="s">
        <v>23698</v>
      </c>
      <c r="E9251" s="451" t="s">
        <v>19623</v>
      </c>
      <c r="F9251" s="452" t="s">
        <v>29288</v>
      </c>
      <c r="G9251" s="452" t="s">
        <v>29289</v>
      </c>
    </row>
    <row r="9252" spans="2:7">
      <c r="B9252" s="451" t="s">
        <v>19595</v>
      </c>
      <c r="C9252" s="451">
        <v>44330</v>
      </c>
      <c r="D9252" s="449" t="s">
        <v>23699</v>
      </c>
      <c r="E9252" s="451" t="s">
        <v>19606</v>
      </c>
      <c r="F9252" s="452" t="s">
        <v>20800</v>
      </c>
      <c r="G9252" s="452" t="s">
        <v>20800</v>
      </c>
    </row>
    <row r="9253" spans="2:7">
      <c r="B9253" s="451" t="s">
        <v>19595</v>
      </c>
      <c r="C9253" s="451">
        <v>43144</v>
      </c>
      <c r="D9253" s="449" t="s">
        <v>23700</v>
      </c>
      <c r="E9253" s="451" t="s">
        <v>19605</v>
      </c>
      <c r="F9253" s="452" t="s">
        <v>28702</v>
      </c>
      <c r="G9253" s="452" t="s">
        <v>28702</v>
      </c>
    </row>
    <row r="9254" spans="2:7">
      <c r="B9254" s="451" t="s">
        <v>19595</v>
      </c>
      <c r="C9254" s="451">
        <v>39397</v>
      </c>
      <c r="D9254" s="449" t="s">
        <v>23701</v>
      </c>
      <c r="E9254" s="451" t="s">
        <v>19606</v>
      </c>
      <c r="F9254" s="452" t="s">
        <v>4962</v>
      </c>
      <c r="G9254" s="452" t="s">
        <v>4962</v>
      </c>
    </row>
    <row r="9255" spans="2:7">
      <c r="B9255" s="451" t="s">
        <v>19595</v>
      </c>
      <c r="C9255" s="451">
        <v>2692</v>
      </c>
      <c r="D9255" s="449" t="s">
        <v>23702</v>
      </c>
      <c r="E9255" s="451" t="s">
        <v>19606</v>
      </c>
      <c r="F9255" s="452" t="s">
        <v>29528</v>
      </c>
      <c r="G9255" s="452" t="s">
        <v>29528</v>
      </c>
    </row>
    <row r="9256" spans="2:7">
      <c r="B9256" s="451" t="s">
        <v>19595</v>
      </c>
      <c r="C9256" s="451">
        <v>44329</v>
      </c>
      <c r="D9256" s="449" t="s">
        <v>23703</v>
      </c>
      <c r="E9256" s="451" t="s">
        <v>19606</v>
      </c>
      <c r="F9256" s="452" t="s">
        <v>7299</v>
      </c>
      <c r="G9256" s="452" t="s">
        <v>7299</v>
      </c>
    </row>
    <row r="9257" spans="2:7">
      <c r="B9257" s="451" t="s">
        <v>19595</v>
      </c>
      <c r="C9257" s="451">
        <v>5318</v>
      </c>
      <c r="D9257" s="449" t="s">
        <v>23704</v>
      </c>
      <c r="E9257" s="451" t="s">
        <v>19606</v>
      </c>
      <c r="F9257" s="452" t="s">
        <v>21861</v>
      </c>
      <c r="G9257" s="452" t="s">
        <v>21861</v>
      </c>
    </row>
    <row r="9258" spans="2:7">
      <c r="B9258" s="451" t="s">
        <v>19595</v>
      </c>
      <c r="C9258" s="451">
        <v>5330</v>
      </c>
      <c r="D9258" s="449" t="s">
        <v>23705</v>
      </c>
      <c r="E9258" s="451" t="s">
        <v>19606</v>
      </c>
      <c r="F9258" s="452" t="s">
        <v>32854</v>
      </c>
      <c r="G9258" s="452" t="s">
        <v>32854</v>
      </c>
    </row>
    <row r="9259" spans="2:7">
      <c r="B9259" s="451" t="s">
        <v>19595</v>
      </c>
      <c r="C9259" s="451">
        <v>44532</v>
      </c>
      <c r="D9259" s="449" t="s">
        <v>23706</v>
      </c>
      <c r="E9259" s="451" t="s">
        <v>19596</v>
      </c>
      <c r="F9259" s="452" t="s">
        <v>20273</v>
      </c>
      <c r="G9259" s="452" t="s">
        <v>20273</v>
      </c>
    </row>
    <row r="9260" spans="2:7">
      <c r="B9260" s="451" t="s">
        <v>19595</v>
      </c>
      <c r="C9260" s="451">
        <v>44531</v>
      </c>
      <c r="D9260" s="449" t="s">
        <v>23707</v>
      </c>
      <c r="E9260" s="451" t="s">
        <v>19596</v>
      </c>
      <c r="F9260" s="452" t="s">
        <v>29290</v>
      </c>
      <c r="G9260" s="452" t="s">
        <v>29290</v>
      </c>
    </row>
    <row r="9261" spans="2:7">
      <c r="B9261" s="451" t="s">
        <v>19595</v>
      </c>
      <c r="C9261" s="451">
        <v>38140</v>
      </c>
      <c r="D9261" s="449" t="s">
        <v>23708</v>
      </c>
      <c r="E9261" s="451" t="s">
        <v>19596</v>
      </c>
      <c r="F9261" s="452" t="s">
        <v>27254</v>
      </c>
      <c r="G9261" s="452" t="s">
        <v>27254</v>
      </c>
    </row>
    <row r="9262" spans="2:7">
      <c r="B9262" s="451" t="s">
        <v>19595</v>
      </c>
      <c r="C9262" s="451">
        <v>13887</v>
      </c>
      <c r="D9262" s="449" t="s">
        <v>23709</v>
      </c>
      <c r="E9262" s="451" t="s">
        <v>19596</v>
      </c>
      <c r="F9262" s="452" t="s">
        <v>29291</v>
      </c>
      <c r="G9262" s="452" t="s">
        <v>29291</v>
      </c>
    </row>
    <row r="9263" spans="2:7">
      <c r="B9263" s="451" t="s">
        <v>19595</v>
      </c>
      <c r="C9263" s="451">
        <v>44495</v>
      </c>
      <c r="D9263" s="449" t="s">
        <v>23710</v>
      </c>
      <c r="E9263" s="451" t="s">
        <v>19596</v>
      </c>
      <c r="F9263" s="452" t="s">
        <v>21252</v>
      </c>
      <c r="G9263" s="452" t="s">
        <v>21252</v>
      </c>
    </row>
    <row r="9264" spans="2:7">
      <c r="B9264" s="451" t="s">
        <v>19595</v>
      </c>
      <c r="C9264" s="451">
        <v>44533</v>
      </c>
      <c r="D9264" s="449" t="s">
        <v>23711</v>
      </c>
      <c r="E9264" s="451" t="s">
        <v>19596</v>
      </c>
      <c r="F9264" s="452" t="s">
        <v>13700</v>
      </c>
      <c r="G9264" s="452" t="s">
        <v>13700</v>
      </c>
    </row>
    <row r="9265" spans="2:7">
      <c r="B9265" s="451" t="s">
        <v>19595</v>
      </c>
      <c r="C9265" s="451">
        <v>44534</v>
      </c>
      <c r="D9265" s="449" t="s">
        <v>23712</v>
      </c>
      <c r="E9265" s="451" t="s">
        <v>19596</v>
      </c>
      <c r="F9265" s="452" t="s">
        <v>21131</v>
      </c>
      <c r="G9265" s="452" t="s">
        <v>21131</v>
      </c>
    </row>
    <row r="9266" spans="2:7">
      <c r="B9266" s="451" t="s">
        <v>19595</v>
      </c>
      <c r="C9266" s="451">
        <v>34544</v>
      </c>
      <c r="D9266" s="449" t="s">
        <v>23713</v>
      </c>
      <c r="E9266" s="451" t="s">
        <v>19596</v>
      </c>
      <c r="F9266" s="452" t="s">
        <v>36873</v>
      </c>
      <c r="G9266" s="452" t="s">
        <v>36873</v>
      </c>
    </row>
    <row r="9267" spans="2:7">
      <c r="B9267" s="451" t="s">
        <v>19595</v>
      </c>
      <c r="C9267" s="451">
        <v>34729</v>
      </c>
      <c r="D9267" s="449" t="s">
        <v>23714</v>
      </c>
      <c r="E9267" s="451" t="s">
        <v>19596</v>
      </c>
      <c r="F9267" s="452" t="s">
        <v>36874</v>
      </c>
      <c r="G9267" s="452" t="s">
        <v>36874</v>
      </c>
    </row>
    <row r="9268" spans="2:7">
      <c r="B9268" s="451" t="s">
        <v>19595</v>
      </c>
      <c r="C9268" s="451">
        <v>34734</v>
      </c>
      <c r="D9268" s="449" t="s">
        <v>23715</v>
      </c>
      <c r="E9268" s="451" t="s">
        <v>19596</v>
      </c>
      <c r="F9268" s="452" t="s">
        <v>36875</v>
      </c>
      <c r="G9268" s="452" t="s">
        <v>36875</v>
      </c>
    </row>
    <row r="9269" spans="2:7">
      <c r="B9269" s="451" t="s">
        <v>19595</v>
      </c>
      <c r="C9269" s="451">
        <v>34738</v>
      </c>
      <c r="D9269" s="449" t="s">
        <v>23716</v>
      </c>
      <c r="E9269" s="451" t="s">
        <v>19596</v>
      </c>
      <c r="F9269" s="452" t="s">
        <v>36876</v>
      </c>
      <c r="G9269" s="452" t="s">
        <v>36876</v>
      </c>
    </row>
    <row r="9270" spans="2:7">
      <c r="B9270" s="451" t="s">
        <v>19595</v>
      </c>
      <c r="C9270" s="451">
        <v>34623</v>
      </c>
      <c r="D9270" s="449" t="s">
        <v>23717</v>
      </c>
      <c r="E9270" s="451" t="s">
        <v>19596</v>
      </c>
      <c r="F9270" s="452" t="s">
        <v>28500</v>
      </c>
      <c r="G9270" s="452" t="s">
        <v>28500</v>
      </c>
    </row>
    <row r="9271" spans="2:7">
      <c r="B9271" s="451" t="s">
        <v>19595</v>
      </c>
      <c r="C9271" s="451">
        <v>34616</v>
      </c>
      <c r="D9271" s="449" t="s">
        <v>23718</v>
      </c>
      <c r="E9271" s="451" t="s">
        <v>19596</v>
      </c>
      <c r="F9271" s="452" t="s">
        <v>21784</v>
      </c>
      <c r="G9271" s="452" t="s">
        <v>21784</v>
      </c>
    </row>
    <row r="9272" spans="2:7">
      <c r="B9272" s="451" t="s">
        <v>19595</v>
      </c>
      <c r="C9272" s="451">
        <v>34628</v>
      </c>
      <c r="D9272" s="449" t="s">
        <v>23719</v>
      </c>
      <c r="E9272" s="451" t="s">
        <v>19596</v>
      </c>
      <c r="F9272" s="452" t="s">
        <v>12869</v>
      </c>
      <c r="G9272" s="452" t="s">
        <v>12869</v>
      </c>
    </row>
    <row r="9273" spans="2:7">
      <c r="B9273" s="451" t="s">
        <v>19595</v>
      </c>
      <c r="C9273" s="451">
        <v>34686</v>
      </c>
      <c r="D9273" s="449" t="s">
        <v>23720</v>
      </c>
      <c r="E9273" s="451" t="s">
        <v>19596</v>
      </c>
      <c r="F9273" s="452" t="s">
        <v>9097</v>
      </c>
      <c r="G9273" s="452" t="s">
        <v>9097</v>
      </c>
    </row>
    <row r="9274" spans="2:7">
      <c r="B9274" s="451" t="s">
        <v>19595</v>
      </c>
      <c r="C9274" s="451">
        <v>34653</v>
      </c>
      <c r="D9274" s="449" t="s">
        <v>23721</v>
      </c>
      <c r="E9274" s="451" t="s">
        <v>19596</v>
      </c>
      <c r="F9274" s="452" t="s">
        <v>15716</v>
      </c>
      <c r="G9274" s="452" t="s">
        <v>15716</v>
      </c>
    </row>
    <row r="9275" spans="2:7">
      <c r="B9275" s="451" t="s">
        <v>19595</v>
      </c>
      <c r="C9275" s="451">
        <v>34688</v>
      </c>
      <c r="D9275" s="449" t="s">
        <v>23722</v>
      </c>
      <c r="E9275" s="451" t="s">
        <v>19596</v>
      </c>
      <c r="F9275" s="452" t="s">
        <v>33989</v>
      </c>
      <c r="G9275" s="452" t="s">
        <v>33989</v>
      </c>
    </row>
    <row r="9276" spans="2:7">
      <c r="B9276" s="451" t="s">
        <v>19595</v>
      </c>
      <c r="C9276" s="451">
        <v>34709</v>
      </c>
      <c r="D9276" s="449" t="s">
        <v>23723</v>
      </c>
      <c r="E9276" s="451" t="s">
        <v>19596</v>
      </c>
      <c r="F9276" s="452" t="s">
        <v>28131</v>
      </c>
      <c r="G9276" s="452" t="s">
        <v>28131</v>
      </c>
    </row>
    <row r="9277" spans="2:7">
      <c r="B9277" s="451" t="s">
        <v>19595</v>
      </c>
      <c r="C9277" s="451">
        <v>34714</v>
      </c>
      <c r="D9277" s="449" t="s">
        <v>23724</v>
      </c>
      <c r="E9277" s="451" t="s">
        <v>19596</v>
      </c>
      <c r="F9277" s="452" t="s">
        <v>28855</v>
      </c>
      <c r="G9277" s="452" t="s">
        <v>28855</v>
      </c>
    </row>
    <row r="9278" spans="2:7">
      <c r="B9278" s="451" t="s">
        <v>19595</v>
      </c>
      <c r="C9278" s="451">
        <v>2391</v>
      </c>
      <c r="D9278" s="449" t="s">
        <v>23725</v>
      </c>
      <c r="E9278" s="451" t="s">
        <v>19596</v>
      </c>
      <c r="F9278" s="452" t="s">
        <v>36877</v>
      </c>
      <c r="G9278" s="452" t="s">
        <v>36877</v>
      </c>
    </row>
    <row r="9279" spans="2:7">
      <c r="B9279" s="451" t="s">
        <v>19595</v>
      </c>
      <c r="C9279" s="451">
        <v>2374</v>
      </c>
      <c r="D9279" s="449" t="s">
        <v>23726</v>
      </c>
      <c r="E9279" s="451" t="s">
        <v>19596</v>
      </c>
      <c r="F9279" s="452" t="s">
        <v>36878</v>
      </c>
      <c r="G9279" s="452" t="s">
        <v>36878</v>
      </c>
    </row>
    <row r="9280" spans="2:7">
      <c r="B9280" s="451" t="s">
        <v>19595</v>
      </c>
      <c r="C9280" s="451">
        <v>2377</v>
      </c>
      <c r="D9280" s="449" t="s">
        <v>23727</v>
      </c>
      <c r="E9280" s="451" t="s">
        <v>19596</v>
      </c>
      <c r="F9280" s="452" t="s">
        <v>36879</v>
      </c>
      <c r="G9280" s="452" t="s">
        <v>36879</v>
      </c>
    </row>
    <row r="9281" spans="2:7">
      <c r="B9281" s="451" t="s">
        <v>19595</v>
      </c>
      <c r="C9281" s="451">
        <v>2393</v>
      </c>
      <c r="D9281" s="449" t="s">
        <v>23728</v>
      </c>
      <c r="E9281" s="451" t="s">
        <v>19596</v>
      </c>
      <c r="F9281" s="452" t="s">
        <v>36880</v>
      </c>
      <c r="G9281" s="452" t="s">
        <v>36880</v>
      </c>
    </row>
    <row r="9282" spans="2:7">
      <c r="B9282" s="451" t="s">
        <v>19595</v>
      </c>
      <c r="C9282" s="451">
        <v>34705</v>
      </c>
      <c r="D9282" s="449" t="s">
        <v>23729</v>
      </c>
      <c r="E9282" s="451" t="s">
        <v>19596</v>
      </c>
      <c r="F9282" s="452" t="s">
        <v>36881</v>
      </c>
      <c r="G9282" s="452" t="s">
        <v>36881</v>
      </c>
    </row>
    <row r="9283" spans="2:7">
      <c r="B9283" s="451" t="s">
        <v>19595</v>
      </c>
      <c r="C9283" s="451">
        <v>34707</v>
      </c>
      <c r="D9283" s="449" t="s">
        <v>23730</v>
      </c>
      <c r="E9283" s="451" t="s">
        <v>19596</v>
      </c>
      <c r="F9283" s="452" t="s">
        <v>36882</v>
      </c>
      <c r="G9283" s="452" t="s">
        <v>36882</v>
      </c>
    </row>
    <row r="9284" spans="2:7">
      <c r="B9284" s="451" t="s">
        <v>19595</v>
      </c>
      <c r="C9284" s="451">
        <v>2378</v>
      </c>
      <c r="D9284" s="449" t="s">
        <v>23731</v>
      </c>
      <c r="E9284" s="451" t="s">
        <v>19596</v>
      </c>
      <c r="F9284" s="452" t="s">
        <v>36883</v>
      </c>
      <c r="G9284" s="452" t="s">
        <v>36883</v>
      </c>
    </row>
    <row r="9285" spans="2:7">
      <c r="B9285" s="451" t="s">
        <v>19595</v>
      </c>
      <c r="C9285" s="451">
        <v>2379</v>
      </c>
      <c r="D9285" s="449" t="s">
        <v>23732</v>
      </c>
      <c r="E9285" s="451" t="s">
        <v>19596</v>
      </c>
      <c r="F9285" s="452" t="s">
        <v>36883</v>
      </c>
      <c r="G9285" s="452" t="s">
        <v>36883</v>
      </c>
    </row>
    <row r="9286" spans="2:7">
      <c r="B9286" s="451" t="s">
        <v>19595</v>
      </c>
      <c r="C9286" s="451">
        <v>2376</v>
      </c>
      <c r="D9286" s="449" t="s">
        <v>23733</v>
      </c>
      <c r="E9286" s="451" t="s">
        <v>19596</v>
      </c>
      <c r="F9286" s="452" t="s">
        <v>36884</v>
      </c>
      <c r="G9286" s="452" t="s">
        <v>36884</v>
      </c>
    </row>
    <row r="9287" spans="2:7">
      <c r="B9287" s="451" t="s">
        <v>19595</v>
      </c>
      <c r="C9287" s="451">
        <v>2394</v>
      </c>
      <c r="D9287" s="449" t="s">
        <v>23734</v>
      </c>
      <c r="E9287" s="451" t="s">
        <v>19596</v>
      </c>
      <c r="F9287" s="452" t="s">
        <v>36885</v>
      </c>
      <c r="G9287" s="452" t="s">
        <v>36885</v>
      </c>
    </row>
    <row r="9288" spans="2:7">
      <c r="B9288" s="451" t="s">
        <v>19595</v>
      </c>
      <c r="C9288" s="451">
        <v>2388</v>
      </c>
      <c r="D9288" s="449" t="s">
        <v>23735</v>
      </c>
      <c r="E9288" s="451" t="s">
        <v>19596</v>
      </c>
      <c r="F9288" s="452" t="s">
        <v>36886</v>
      </c>
      <c r="G9288" s="452" t="s">
        <v>36886</v>
      </c>
    </row>
    <row r="9289" spans="2:7">
      <c r="B9289" s="451" t="s">
        <v>19595</v>
      </c>
      <c r="C9289" s="451">
        <v>34606</v>
      </c>
      <c r="D9289" s="449" t="s">
        <v>23736</v>
      </c>
      <c r="E9289" s="451" t="s">
        <v>19596</v>
      </c>
      <c r="F9289" s="452" t="s">
        <v>36887</v>
      </c>
      <c r="G9289" s="452" t="s">
        <v>36887</v>
      </c>
    </row>
    <row r="9290" spans="2:7">
      <c r="B9290" s="451" t="s">
        <v>19595</v>
      </c>
      <c r="C9290" s="451">
        <v>34689</v>
      </c>
      <c r="D9290" s="449" t="s">
        <v>23737</v>
      </c>
      <c r="E9290" s="451" t="s">
        <v>19596</v>
      </c>
      <c r="F9290" s="452" t="s">
        <v>21837</v>
      </c>
      <c r="G9290" s="452" t="s">
        <v>21837</v>
      </c>
    </row>
    <row r="9291" spans="2:7">
      <c r="B9291" s="451" t="s">
        <v>19595</v>
      </c>
      <c r="C9291" s="451">
        <v>2370</v>
      </c>
      <c r="D9291" s="449" t="s">
        <v>23738</v>
      </c>
      <c r="E9291" s="451" t="s">
        <v>19596</v>
      </c>
      <c r="F9291" s="452" t="s">
        <v>9165</v>
      </c>
      <c r="G9291" s="452" t="s">
        <v>9165</v>
      </c>
    </row>
    <row r="9292" spans="2:7">
      <c r="B9292" s="451" t="s">
        <v>19595</v>
      </c>
      <c r="C9292" s="451">
        <v>2386</v>
      </c>
      <c r="D9292" s="449" t="s">
        <v>23739</v>
      </c>
      <c r="E9292" s="451" t="s">
        <v>19596</v>
      </c>
      <c r="F9292" s="452" t="s">
        <v>36888</v>
      </c>
      <c r="G9292" s="452" t="s">
        <v>36888</v>
      </c>
    </row>
    <row r="9293" spans="2:7">
      <c r="B9293" s="451" t="s">
        <v>19595</v>
      </c>
      <c r="C9293" s="451">
        <v>2392</v>
      </c>
      <c r="D9293" s="449" t="s">
        <v>23740</v>
      </c>
      <c r="E9293" s="451" t="s">
        <v>19596</v>
      </c>
      <c r="F9293" s="452" t="s">
        <v>27359</v>
      </c>
      <c r="G9293" s="452" t="s">
        <v>27359</v>
      </c>
    </row>
    <row r="9294" spans="2:7">
      <c r="B9294" s="451" t="s">
        <v>19595</v>
      </c>
      <c r="C9294" s="451">
        <v>2373</v>
      </c>
      <c r="D9294" s="449" t="s">
        <v>23741</v>
      </c>
      <c r="E9294" s="451" t="s">
        <v>19596</v>
      </c>
      <c r="F9294" s="452" t="s">
        <v>36889</v>
      </c>
      <c r="G9294" s="452" t="s">
        <v>36889</v>
      </c>
    </row>
    <row r="9295" spans="2:7">
      <c r="B9295" s="451" t="s">
        <v>19595</v>
      </c>
      <c r="C9295" s="451">
        <v>39465</v>
      </c>
      <c r="D9295" s="449" t="s">
        <v>23742</v>
      </c>
      <c r="E9295" s="451" t="s">
        <v>19596</v>
      </c>
      <c r="F9295" s="452" t="s">
        <v>29227</v>
      </c>
      <c r="G9295" s="452" t="s">
        <v>29227</v>
      </c>
    </row>
    <row r="9296" spans="2:7">
      <c r="B9296" s="451" t="s">
        <v>19595</v>
      </c>
      <c r="C9296" s="451">
        <v>39466</v>
      </c>
      <c r="D9296" s="449" t="s">
        <v>23743</v>
      </c>
      <c r="E9296" s="451" t="s">
        <v>19596</v>
      </c>
      <c r="F9296" s="452" t="s">
        <v>28076</v>
      </c>
      <c r="G9296" s="452" t="s">
        <v>28076</v>
      </c>
    </row>
    <row r="9297" spans="2:7">
      <c r="B9297" s="451" t="s">
        <v>19595</v>
      </c>
      <c r="C9297" s="451">
        <v>39467</v>
      </c>
      <c r="D9297" s="449" t="s">
        <v>23744</v>
      </c>
      <c r="E9297" s="451" t="s">
        <v>19596</v>
      </c>
      <c r="F9297" s="452" t="s">
        <v>27862</v>
      </c>
      <c r="G9297" s="452" t="s">
        <v>27862</v>
      </c>
    </row>
    <row r="9298" spans="2:7">
      <c r="B9298" s="451" t="s">
        <v>19595</v>
      </c>
      <c r="C9298" s="451">
        <v>39468</v>
      </c>
      <c r="D9298" s="449" t="s">
        <v>23746</v>
      </c>
      <c r="E9298" s="451" t="s">
        <v>19596</v>
      </c>
      <c r="F9298" s="452" t="s">
        <v>36890</v>
      </c>
      <c r="G9298" s="452" t="s">
        <v>36890</v>
      </c>
    </row>
    <row r="9299" spans="2:7">
      <c r="B9299" s="451" t="s">
        <v>19595</v>
      </c>
      <c r="C9299" s="451">
        <v>39469</v>
      </c>
      <c r="D9299" s="449" t="s">
        <v>23747</v>
      </c>
      <c r="E9299" s="451" t="s">
        <v>19596</v>
      </c>
      <c r="F9299" s="452" t="s">
        <v>35742</v>
      </c>
      <c r="G9299" s="452" t="s">
        <v>35742</v>
      </c>
    </row>
    <row r="9300" spans="2:7">
      <c r="B9300" s="451" t="s">
        <v>19595</v>
      </c>
      <c r="C9300" s="451">
        <v>39470</v>
      </c>
      <c r="D9300" s="449" t="s">
        <v>23748</v>
      </c>
      <c r="E9300" s="451" t="s">
        <v>19596</v>
      </c>
      <c r="F9300" s="452" t="s">
        <v>30617</v>
      </c>
      <c r="G9300" s="452" t="s">
        <v>30617</v>
      </c>
    </row>
    <row r="9301" spans="2:7">
      <c r="B9301" s="451" t="s">
        <v>19595</v>
      </c>
      <c r="C9301" s="451">
        <v>39471</v>
      </c>
      <c r="D9301" s="449" t="s">
        <v>23749</v>
      </c>
      <c r="E9301" s="451" t="s">
        <v>19596</v>
      </c>
      <c r="F9301" s="452" t="s">
        <v>36891</v>
      </c>
      <c r="G9301" s="452" t="s">
        <v>36891</v>
      </c>
    </row>
    <row r="9302" spans="2:7">
      <c r="B9302" s="451" t="s">
        <v>19595</v>
      </c>
      <c r="C9302" s="451">
        <v>39472</v>
      </c>
      <c r="D9302" s="449" t="s">
        <v>23751</v>
      </c>
      <c r="E9302" s="451" t="s">
        <v>19596</v>
      </c>
      <c r="F9302" s="452" t="s">
        <v>36892</v>
      </c>
      <c r="G9302" s="452" t="s">
        <v>36892</v>
      </c>
    </row>
    <row r="9303" spans="2:7">
      <c r="B9303" s="451" t="s">
        <v>19595</v>
      </c>
      <c r="C9303" s="451">
        <v>39473</v>
      </c>
      <c r="D9303" s="449" t="s">
        <v>23752</v>
      </c>
      <c r="E9303" s="451" t="s">
        <v>19596</v>
      </c>
      <c r="F9303" s="452" t="s">
        <v>36893</v>
      </c>
      <c r="G9303" s="452" t="s">
        <v>36893</v>
      </c>
    </row>
    <row r="9304" spans="2:7">
      <c r="B9304" s="451" t="s">
        <v>19595</v>
      </c>
      <c r="C9304" s="451">
        <v>39474</v>
      </c>
      <c r="D9304" s="449" t="s">
        <v>23753</v>
      </c>
      <c r="E9304" s="451" t="s">
        <v>19596</v>
      </c>
      <c r="F9304" s="452" t="s">
        <v>32390</v>
      </c>
      <c r="G9304" s="452" t="s">
        <v>32390</v>
      </c>
    </row>
    <row r="9305" spans="2:7">
      <c r="B9305" s="451" t="s">
        <v>19595</v>
      </c>
      <c r="C9305" s="451">
        <v>39475</v>
      </c>
      <c r="D9305" s="449" t="s">
        <v>23754</v>
      </c>
      <c r="E9305" s="451" t="s">
        <v>19596</v>
      </c>
      <c r="F9305" s="452" t="s">
        <v>36894</v>
      </c>
      <c r="G9305" s="452" t="s">
        <v>36894</v>
      </c>
    </row>
    <row r="9306" spans="2:7">
      <c r="B9306" s="451" t="s">
        <v>19595</v>
      </c>
      <c r="C9306" s="451">
        <v>39476</v>
      </c>
      <c r="D9306" s="449" t="s">
        <v>23755</v>
      </c>
      <c r="E9306" s="451" t="s">
        <v>19596</v>
      </c>
      <c r="F9306" s="452" t="s">
        <v>36895</v>
      </c>
      <c r="G9306" s="452" t="s">
        <v>36895</v>
      </c>
    </row>
    <row r="9307" spans="2:7">
      <c r="B9307" s="451" t="s">
        <v>19595</v>
      </c>
      <c r="C9307" s="451">
        <v>39477</v>
      </c>
      <c r="D9307" s="449" t="s">
        <v>23756</v>
      </c>
      <c r="E9307" s="451" t="s">
        <v>19596</v>
      </c>
      <c r="F9307" s="452" t="s">
        <v>28841</v>
      </c>
      <c r="G9307" s="452" t="s">
        <v>28841</v>
      </c>
    </row>
    <row r="9308" spans="2:7">
      <c r="B9308" s="451" t="s">
        <v>19595</v>
      </c>
      <c r="C9308" s="451">
        <v>39478</v>
      </c>
      <c r="D9308" s="449" t="s">
        <v>23758</v>
      </c>
      <c r="E9308" s="451" t="s">
        <v>19596</v>
      </c>
      <c r="F9308" s="452" t="s">
        <v>27731</v>
      </c>
      <c r="G9308" s="452" t="s">
        <v>27731</v>
      </c>
    </row>
    <row r="9309" spans="2:7">
      <c r="B9309" s="451" t="s">
        <v>19595</v>
      </c>
      <c r="C9309" s="451">
        <v>39479</v>
      </c>
      <c r="D9309" s="449" t="s">
        <v>23759</v>
      </c>
      <c r="E9309" s="451" t="s">
        <v>19596</v>
      </c>
      <c r="F9309" s="452" t="s">
        <v>29325</v>
      </c>
      <c r="G9309" s="452" t="s">
        <v>29325</v>
      </c>
    </row>
    <row r="9310" spans="2:7">
      <c r="B9310" s="451" t="s">
        <v>19595</v>
      </c>
      <c r="C9310" s="451">
        <v>39480</v>
      </c>
      <c r="D9310" s="449" t="s">
        <v>23760</v>
      </c>
      <c r="E9310" s="451" t="s">
        <v>19596</v>
      </c>
      <c r="F9310" s="452" t="s">
        <v>36896</v>
      </c>
      <c r="G9310" s="452" t="s">
        <v>36896</v>
      </c>
    </row>
    <row r="9311" spans="2:7">
      <c r="B9311" s="451" t="s">
        <v>19595</v>
      </c>
      <c r="C9311" s="451">
        <v>39459</v>
      </c>
      <c r="D9311" s="449" t="s">
        <v>23761</v>
      </c>
      <c r="E9311" s="451" t="s">
        <v>19596</v>
      </c>
      <c r="F9311" s="452" t="s">
        <v>36897</v>
      </c>
      <c r="G9311" s="452" t="s">
        <v>36897</v>
      </c>
    </row>
    <row r="9312" spans="2:7">
      <c r="B9312" s="451" t="s">
        <v>19595</v>
      </c>
      <c r="C9312" s="451">
        <v>39445</v>
      </c>
      <c r="D9312" s="449" t="s">
        <v>23762</v>
      </c>
      <c r="E9312" s="451" t="s">
        <v>19596</v>
      </c>
      <c r="F9312" s="452" t="s">
        <v>36898</v>
      </c>
      <c r="G9312" s="452" t="s">
        <v>36898</v>
      </c>
    </row>
    <row r="9313" spans="2:7">
      <c r="B9313" s="451" t="s">
        <v>19595</v>
      </c>
      <c r="C9313" s="451">
        <v>39446</v>
      </c>
      <c r="D9313" s="449" t="s">
        <v>23763</v>
      </c>
      <c r="E9313" s="451" t="s">
        <v>19596</v>
      </c>
      <c r="F9313" s="452" t="s">
        <v>33787</v>
      </c>
      <c r="G9313" s="452" t="s">
        <v>33787</v>
      </c>
    </row>
    <row r="9314" spans="2:7">
      <c r="B9314" s="451" t="s">
        <v>19595</v>
      </c>
      <c r="C9314" s="451">
        <v>39447</v>
      </c>
      <c r="D9314" s="449" t="s">
        <v>23764</v>
      </c>
      <c r="E9314" s="451" t="s">
        <v>19596</v>
      </c>
      <c r="F9314" s="452" t="s">
        <v>36899</v>
      </c>
      <c r="G9314" s="452" t="s">
        <v>36899</v>
      </c>
    </row>
    <row r="9315" spans="2:7">
      <c r="B9315" s="451" t="s">
        <v>19595</v>
      </c>
      <c r="C9315" s="451">
        <v>39448</v>
      </c>
      <c r="D9315" s="449" t="s">
        <v>23765</v>
      </c>
      <c r="E9315" s="451" t="s">
        <v>19596</v>
      </c>
      <c r="F9315" s="452" t="s">
        <v>36900</v>
      </c>
      <c r="G9315" s="452" t="s">
        <v>36900</v>
      </c>
    </row>
    <row r="9316" spans="2:7">
      <c r="B9316" s="451" t="s">
        <v>19595</v>
      </c>
      <c r="C9316" s="451">
        <v>39450</v>
      </c>
      <c r="D9316" s="449" t="s">
        <v>23766</v>
      </c>
      <c r="E9316" s="451" t="s">
        <v>19596</v>
      </c>
      <c r="F9316" s="452" t="s">
        <v>36901</v>
      </c>
      <c r="G9316" s="452" t="s">
        <v>36901</v>
      </c>
    </row>
    <row r="9317" spans="2:7">
      <c r="B9317" s="451" t="s">
        <v>19595</v>
      </c>
      <c r="C9317" s="451">
        <v>39451</v>
      </c>
      <c r="D9317" s="449" t="s">
        <v>23767</v>
      </c>
      <c r="E9317" s="451" t="s">
        <v>19596</v>
      </c>
      <c r="F9317" s="452" t="s">
        <v>36902</v>
      </c>
      <c r="G9317" s="452" t="s">
        <v>36902</v>
      </c>
    </row>
    <row r="9318" spans="2:7">
      <c r="B9318" s="451" t="s">
        <v>19595</v>
      </c>
      <c r="C9318" s="451">
        <v>39452</v>
      </c>
      <c r="D9318" s="449" t="s">
        <v>23768</v>
      </c>
      <c r="E9318" s="451" t="s">
        <v>19596</v>
      </c>
      <c r="F9318" s="452" t="s">
        <v>36903</v>
      </c>
      <c r="G9318" s="452" t="s">
        <v>36903</v>
      </c>
    </row>
    <row r="9319" spans="2:7">
      <c r="B9319" s="451" t="s">
        <v>19595</v>
      </c>
      <c r="C9319" s="451">
        <v>39523</v>
      </c>
      <c r="D9319" s="449" t="s">
        <v>23769</v>
      </c>
      <c r="E9319" s="451" t="s">
        <v>19596</v>
      </c>
      <c r="F9319" s="452" t="s">
        <v>36904</v>
      </c>
      <c r="G9319" s="452" t="s">
        <v>36904</v>
      </c>
    </row>
    <row r="9320" spans="2:7">
      <c r="B9320" s="451" t="s">
        <v>19595</v>
      </c>
      <c r="C9320" s="451">
        <v>39449</v>
      </c>
      <c r="D9320" s="449" t="s">
        <v>23770</v>
      </c>
      <c r="E9320" s="451" t="s">
        <v>19596</v>
      </c>
      <c r="F9320" s="452" t="s">
        <v>36905</v>
      </c>
      <c r="G9320" s="452" t="s">
        <v>36905</v>
      </c>
    </row>
    <row r="9321" spans="2:7">
      <c r="B9321" s="451" t="s">
        <v>19595</v>
      </c>
      <c r="C9321" s="451">
        <v>39455</v>
      </c>
      <c r="D9321" s="449" t="s">
        <v>23771</v>
      </c>
      <c r="E9321" s="451" t="s">
        <v>19596</v>
      </c>
      <c r="F9321" s="452" t="s">
        <v>33875</v>
      </c>
      <c r="G9321" s="452" t="s">
        <v>33875</v>
      </c>
    </row>
    <row r="9322" spans="2:7">
      <c r="B9322" s="451" t="s">
        <v>19595</v>
      </c>
      <c r="C9322" s="451">
        <v>39456</v>
      </c>
      <c r="D9322" s="449" t="s">
        <v>23772</v>
      </c>
      <c r="E9322" s="451" t="s">
        <v>19596</v>
      </c>
      <c r="F9322" s="452" t="s">
        <v>28140</v>
      </c>
      <c r="G9322" s="452" t="s">
        <v>28140</v>
      </c>
    </row>
    <row r="9323" spans="2:7">
      <c r="B9323" s="451" t="s">
        <v>19595</v>
      </c>
      <c r="C9323" s="451">
        <v>39457</v>
      </c>
      <c r="D9323" s="449" t="s">
        <v>23773</v>
      </c>
      <c r="E9323" s="451" t="s">
        <v>19596</v>
      </c>
      <c r="F9323" s="452" t="s">
        <v>36906</v>
      </c>
      <c r="G9323" s="452" t="s">
        <v>36906</v>
      </c>
    </row>
    <row r="9324" spans="2:7">
      <c r="B9324" s="451" t="s">
        <v>19595</v>
      </c>
      <c r="C9324" s="451">
        <v>39458</v>
      </c>
      <c r="D9324" s="449" t="s">
        <v>23774</v>
      </c>
      <c r="E9324" s="451" t="s">
        <v>19596</v>
      </c>
      <c r="F9324" s="452" t="s">
        <v>36907</v>
      </c>
      <c r="G9324" s="452" t="s">
        <v>36907</v>
      </c>
    </row>
    <row r="9325" spans="2:7">
      <c r="B9325" s="451" t="s">
        <v>19595</v>
      </c>
      <c r="C9325" s="451">
        <v>39464</v>
      </c>
      <c r="D9325" s="449" t="s">
        <v>23775</v>
      </c>
      <c r="E9325" s="451" t="s">
        <v>19596</v>
      </c>
      <c r="F9325" s="452" t="s">
        <v>36908</v>
      </c>
      <c r="G9325" s="452" t="s">
        <v>36908</v>
      </c>
    </row>
    <row r="9326" spans="2:7">
      <c r="B9326" s="451" t="s">
        <v>19595</v>
      </c>
      <c r="C9326" s="451">
        <v>39460</v>
      </c>
      <c r="D9326" s="449" t="s">
        <v>23776</v>
      </c>
      <c r="E9326" s="451" t="s">
        <v>19596</v>
      </c>
      <c r="F9326" s="452" t="s">
        <v>28113</v>
      </c>
      <c r="G9326" s="452" t="s">
        <v>28113</v>
      </c>
    </row>
    <row r="9327" spans="2:7">
      <c r="B9327" s="451" t="s">
        <v>19595</v>
      </c>
      <c r="C9327" s="451">
        <v>39461</v>
      </c>
      <c r="D9327" s="449" t="s">
        <v>23777</v>
      </c>
      <c r="E9327" s="451" t="s">
        <v>19596</v>
      </c>
      <c r="F9327" s="452" t="s">
        <v>36909</v>
      </c>
      <c r="G9327" s="452" t="s">
        <v>36909</v>
      </c>
    </row>
    <row r="9328" spans="2:7">
      <c r="B9328" s="451" t="s">
        <v>19595</v>
      </c>
      <c r="C9328" s="451">
        <v>39462</v>
      </c>
      <c r="D9328" s="449" t="s">
        <v>23778</v>
      </c>
      <c r="E9328" s="451" t="s">
        <v>19596</v>
      </c>
      <c r="F9328" s="452" t="s">
        <v>36910</v>
      </c>
      <c r="G9328" s="452" t="s">
        <v>36910</v>
      </c>
    </row>
    <row r="9329" spans="2:7">
      <c r="B9329" s="451" t="s">
        <v>19595</v>
      </c>
      <c r="C9329" s="451">
        <v>39463</v>
      </c>
      <c r="D9329" s="449" t="s">
        <v>23779</v>
      </c>
      <c r="E9329" s="451" t="s">
        <v>19596</v>
      </c>
      <c r="F9329" s="452" t="s">
        <v>36911</v>
      </c>
      <c r="G9329" s="452" t="s">
        <v>36911</v>
      </c>
    </row>
    <row r="9330" spans="2:7">
      <c r="B9330" s="451" t="s">
        <v>19595</v>
      </c>
      <c r="C9330" s="451">
        <v>26039</v>
      </c>
      <c r="D9330" s="449" t="s">
        <v>23780</v>
      </c>
      <c r="E9330" s="451" t="s">
        <v>19596</v>
      </c>
      <c r="F9330" s="452" t="s">
        <v>19697</v>
      </c>
      <c r="G9330" s="452" t="s">
        <v>19697</v>
      </c>
    </row>
    <row r="9331" spans="2:7">
      <c r="B9331" s="451" t="s">
        <v>19595</v>
      </c>
      <c r="C9331" s="451">
        <v>2401</v>
      </c>
      <c r="D9331" s="449" t="s">
        <v>23781</v>
      </c>
      <c r="E9331" s="451" t="s">
        <v>19596</v>
      </c>
      <c r="F9331" s="452" t="s">
        <v>19698</v>
      </c>
      <c r="G9331" s="452" t="s">
        <v>19698</v>
      </c>
    </row>
    <row r="9332" spans="2:7">
      <c r="B9332" s="451" t="s">
        <v>19595</v>
      </c>
      <c r="C9332" s="451">
        <v>38870</v>
      </c>
      <c r="D9332" s="449" t="s">
        <v>23782</v>
      </c>
      <c r="E9332" s="451" t="s">
        <v>19596</v>
      </c>
      <c r="F9332" s="452" t="s">
        <v>20051</v>
      </c>
      <c r="G9332" s="452" t="s">
        <v>20051</v>
      </c>
    </row>
    <row r="9333" spans="2:7">
      <c r="B9333" s="451" t="s">
        <v>19595</v>
      </c>
      <c r="C9333" s="451">
        <v>38869</v>
      </c>
      <c r="D9333" s="449" t="s">
        <v>23783</v>
      </c>
      <c r="E9333" s="451" t="s">
        <v>19596</v>
      </c>
      <c r="F9333" s="452" t="s">
        <v>6028</v>
      </c>
      <c r="G9333" s="452" t="s">
        <v>6028</v>
      </c>
    </row>
    <row r="9334" spans="2:7">
      <c r="B9334" s="451" t="s">
        <v>19595</v>
      </c>
      <c r="C9334" s="451">
        <v>38872</v>
      </c>
      <c r="D9334" s="449" t="s">
        <v>23784</v>
      </c>
      <c r="E9334" s="451" t="s">
        <v>19596</v>
      </c>
      <c r="F9334" s="452" t="s">
        <v>20247</v>
      </c>
      <c r="G9334" s="452" t="s">
        <v>20247</v>
      </c>
    </row>
    <row r="9335" spans="2:7">
      <c r="B9335" s="451" t="s">
        <v>19595</v>
      </c>
      <c r="C9335" s="451">
        <v>38871</v>
      </c>
      <c r="D9335" s="449" t="s">
        <v>23785</v>
      </c>
      <c r="E9335" s="451" t="s">
        <v>19596</v>
      </c>
      <c r="F9335" s="452" t="s">
        <v>5750</v>
      </c>
      <c r="G9335" s="452" t="s">
        <v>5750</v>
      </c>
    </row>
    <row r="9336" spans="2:7">
      <c r="B9336" s="451" t="s">
        <v>19595</v>
      </c>
      <c r="C9336" s="451">
        <v>39283</v>
      </c>
      <c r="D9336" s="449" t="s">
        <v>23786</v>
      </c>
      <c r="E9336" s="451" t="s">
        <v>19596</v>
      </c>
      <c r="F9336" s="452" t="s">
        <v>19726</v>
      </c>
      <c r="G9336" s="452" t="s">
        <v>19726</v>
      </c>
    </row>
    <row r="9337" spans="2:7">
      <c r="B9337" s="451" t="s">
        <v>19595</v>
      </c>
      <c r="C9337" s="451">
        <v>39285</v>
      </c>
      <c r="D9337" s="449" t="s">
        <v>23787</v>
      </c>
      <c r="E9337" s="451" t="s">
        <v>19596</v>
      </c>
      <c r="F9337" s="452" t="s">
        <v>20090</v>
      </c>
      <c r="G9337" s="452" t="s">
        <v>20090</v>
      </c>
    </row>
    <row r="9338" spans="2:7">
      <c r="B9338" s="451" t="s">
        <v>19595</v>
      </c>
      <c r="C9338" s="451">
        <v>39286</v>
      </c>
      <c r="D9338" s="449" t="s">
        <v>23788</v>
      </c>
      <c r="E9338" s="451" t="s">
        <v>19596</v>
      </c>
      <c r="F9338" s="452" t="s">
        <v>19715</v>
      </c>
      <c r="G9338" s="452" t="s">
        <v>19715</v>
      </c>
    </row>
    <row r="9339" spans="2:7">
      <c r="B9339" s="451" t="s">
        <v>19595</v>
      </c>
      <c r="C9339" s="451">
        <v>39288</v>
      </c>
      <c r="D9339" s="449" t="s">
        <v>23789</v>
      </c>
      <c r="E9339" s="451" t="s">
        <v>19596</v>
      </c>
      <c r="F9339" s="452" t="s">
        <v>20507</v>
      </c>
      <c r="G9339" s="452" t="s">
        <v>20507</v>
      </c>
    </row>
    <row r="9340" spans="2:7">
      <c r="B9340" s="451" t="s">
        <v>19595</v>
      </c>
      <c r="C9340" s="451">
        <v>44476</v>
      </c>
      <c r="D9340" s="449" t="s">
        <v>23790</v>
      </c>
      <c r="E9340" s="451" t="s">
        <v>19643</v>
      </c>
      <c r="F9340" s="452" t="s">
        <v>36912</v>
      </c>
      <c r="G9340" s="452" t="s">
        <v>36912</v>
      </c>
    </row>
    <row r="9341" spans="2:7">
      <c r="B9341" s="451" t="s">
        <v>19595</v>
      </c>
      <c r="C9341" s="451">
        <v>10629</v>
      </c>
      <c r="D9341" s="449" t="s">
        <v>23791</v>
      </c>
      <c r="E9341" s="451" t="s">
        <v>19643</v>
      </c>
      <c r="F9341" s="452" t="s">
        <v>36913</v>
      </c>
      <c r="G9341" s="452" t="s">
        <v>36913</v>
      </c>
    </row>
    <row r="9342" spans="2:7">
      <c r="B9342" s="451" t="s">
        <v>19595</v>
      </c>
      <c r="C9342" s="451">
        <v>10698</v>
      </c>
      <c r="D9342" s="449" t="s">
        <v>23792</v>
      </c>
      <c r="E9342" s="451" t="s">
        <v>19643</v>
      </c>
      <c r="F9342" s="452" t="s">
        <v>36914</v>
      </c>
      <c r="G9342" s="452" t="s">
        <v>36914</v>
      </c>
    </row>
    <row r="9343" spans="2:7">
      <c r="B9343" s="451" t="s">
        <v>19595</v>
      </c>
      <c r="C9343" s="451">
        <v>40521</v>
      </c>
      <c r="D9343" s="449" t="s">
        <v>23793</v>
      </c>
      <c r="E9343" s="451" t="s">
        <v>19596</v>
      </c>
      <c r="F9343" s="452" t="s">
        <v>27816</v>
      </c>
      <c r="G9343" s="452" t="s">
        <v>27816</v>
      </c>
    </row>
    <row r="9344" spans="2:7">
      <c r="B9344" s="451" t="s">
        <v>19595</v>
      </c>
      <c r="C9344" s="451">
        <v>2432</v>
      </c>
      <c r="D9344" s="449" t="s">
        <v>23794</v>
      </c>
      <c r="E9344" s="451" t="s">
        <v>19596</v>
      </c>
      <c r="F9344" s="452" t="s">
        <v>21494</v>
      </c>
      <c r="G9344" s="452" t="s">
        <v>21494</v>
      </c>
    </row>
    <row r="9345" spans="2:7">
      <c r="B9345" s="451" t="s">
        <v>19595</v>
      </c>
      <c r="C9345" s="451">
        <v>2433</v>
      </c>
      <c r="D9345" s="449" t="s">
        <v>23795</v>
      </c>
      <c r="E9345" s="451" t="s">
        <v>19596</v>
      </c>
      <c r="F9345" s="452" t="s">
        <v>21868</v>
      </c>
      <c r="G9345" s="452" t="s">
        <v>21868</v>
      </c>
    </row>
    <row r="9346" spans="2:7">
      <c r="B9346" s="451" t="s">
        <v>19595</v>
      </c>
      <c r="C9346" s="451">
        <v>2418</v>
      </c>
      <c r="D9346" s="449" t="s">
        <v>23796</v>
      </c>
      <c r="E9346" s="451" t="s">
        <v>19596</v>
      </c>
      <c r="F9346" s="452" t="s">
        <v>9126</v>
      </c>
      <c r="G9346" s="452" t="s">
        <v>9126</v>
      </c>
    </row>
    <row r="9347" spans="2:7">
      <c r="B9347" s="451" t="s">
        <v>19595</v>
      </c>
      <c r="C9347" s="451">
        <v>2420</v>
      </c>
      <c r="D9347" s="449" t="s">
        <v>23797</v>
      </c>
      <c r="E9347" s="451" t="s">
        <v>19596</v>
      </c>
      <c r="F9347" s="452" t="s">
        <v>20829</v>
      </c>
      <c r="G9347" s="452" t="s">
        <v>20829</v>
      </c>
    </row>
    <row r="9348" spans="2:7">
      <c r="B9348" s="451" t="s">
        <v>19595</v>
      </c>
      <c r="C9348" s="451">
        <v>11447</v>
      </c>
      <c r="D9348" s="449" t="s">
        <v>23798</v>
      </c>
      <c r="E9348" s="451" t="s">
        <v>19596</v>
      </c>
      <c r="F9348" s="452" t="s">
        <v>4371</v>
      </c>
      <c r="G9348" s="452" t="s">
        <v>4371</v>
      </c>
    </row>
    <row r="9349" spans="2:7">
      <c r="B9349" s="451" t="s">
        <v>19595</v>
      </c>
      <c r="C9349" s="451">
        <v>11451</v>
      </c>
      <c r="D9349" s="449" t="s">
        <v>23799</v>
      </c>
      <c r="E9349" s="451" t="s">
        <v>19596</v>
      </c>
      <c r="F9349" s="452" t="s">
        <v>28876</v>
      </c>
      <c r="G9349" s="452" t="s">
        <v>28876</v>
      </c>
    </row>
    <row r="9350" spans="2:7">
      <c r="B9350" s="451" t="s">
        <v>19595</v>
      </c>
      <c r="C9350" s="451">
        <v>11116</v>
      </c>
      <c r="D9350" s="449" t="s">
        <v>23800</v>
      </c>
      <c r="E9350" s="451" t="s">
        <v>19596</v>
      </c>
      <c r="F9350" s="452" t="s">
        <v>36915</v>
      </c>
      <c r="G9350" s="452" t="s">
        <v>36915</v>
      </c>
    </row>
    <row r="9351" spans="2:7">
      <c r="B9351" s="451" t="s">
        <v>19595</v>
      </c>
      <c r="C9351" s="451">
        <v>38411</v>
      </c>
      <c r="D9351" s="449" t="s">
        <v>23801</v>
      </c>
      <c r="E9351" s="451" t="s">
        <v>19596</v>
      </c>
      <c r="F9351" s="452" t="s">
        <v>36916</v>
      </c>
      <c r="G9351" s="452" t="s">
        <v>36916</v>
      </c>
    </row>
    <row r="9352" spans="2:7">
      <c r="B9352" s="451" t="s">
        <v>19595</v>
      </c>
      <c r="C9352" s="451">
        <v>38189</v>
      </c>
      <c r="D9352" s="449" t="s">
        <v>23802</v>
      </c>
      <c r="E9352" s="451" t="s">
        <v>19596</v>
      </c>
      <c r="F9352" s="452" t="s">
        <v>28112</v>
      </c>
      <c r="G9352" s="452" t="s">
        <v>28112</v>
      </c>
    </row>
    <row r="9353" spans="2:7">
      <c r="B9353" s="451" t="s">
        <v>19595</v>
      </c>
      <c r="C9353" s="451">
        <v>38190</v>
      </c>
      <c r="D9353" s="449" t="s">
        <v>23803</v>
      </c>
      <c r="E9353" s="451" t="s">
        <v>19596</v>
      </c>
      <c r="F9353" s="452" t="s">
        <v>36917</v>
      </c>
      <c r="G9353" s="452" t="s">
        <v>36917</v>
      </c>
    </row>
    <row r="9354" spans="2:7">
      <c r="B9354" s="451" t="s">
        <v>19595</v>
      </c>
      <c r="C9354" s="451">
        <v>7608</v>
      </c>
      <c r="D9354" s="449" t="s">
        <v>23804</v>
      </c>
      <c r="E9354" s="451" t="s">
        <v>19596</v>
      </c>
      <c r="F9354" s="452" t="s">
        <v>9032</v>
      </c>
      <c r="G9354" s="452" t="s">
        <v>9032</v>
      </c>
    </row>
    <row r="9355" spans="2:7">
      <c r="B9355" s="451" t="s">
        <v>19595</v>
      </c>
      <c r="C9355" s="451">
        <v>1370</v>
      </c>
      <c r="D9355" s="449" t="s">
        <v>23805</v>
      </c>
      <c r="E9355" s="451" t="s">
        <v>19596</v>
      </c>
      <c r="F9355" s="452" t="s">
        <v>28395</v>
      </c>
      <c r="G9355" s="452" t="s">
        <v>28395</v>
      </c>
    </row>
    <row r="9356" spans="2:7">
      <c r="B9356" s="451" t="s">
        <v>19595</v>
      </c>
      <c r="C9356" s="451">
        <v>36516</v>
      </c>
      <c r="D9356" s="449" t="s">
        <v>23806</v>
      </c>
      <c r="E9356" s="451" t="s">
        <v>19596</v>
      </c>
      <c r="F9356" s="452" t="s">
        <v>29299</v>
      </c>
      <c r="G9356" s="452" t="s">
        <v>29299</v>
      </c>
    </row>
    <row r="9357" spans="2:7">
      <c r="B9357" s="451" t="s">
        <v>19595</v>
      </c>
      <c r="C9357" s="451">
        <v>34777</v>
      </c>
      <c r="D9357" s="449" t="s">
        <v>23807</v>
      </c>
      <c r="E9357" s="451" t="s">
        <v>19596</v>
      </c>
      <c r="F9357" s="452" t="s">
        <v>18493</v>
      </c>
      <c r="G9357" s="452" t="s">
        <v>18493</v>
      </c>
    </row>
    <row r="9358" spans="2:7">
      <c r="B9358" s="451" t="s">
        <v>19595</v>
      </c>
      <c r="C9358" s="451">
        <v>7272</v>
      </c>
      <c r="D9358" s="449" t="s">
        <v>23808</v>
      </c>
      <c r="E9358" s="451" t="s">
        <v>19596</v>
      </c>
      <c r="F9358" s="452" t="s">
        <v>5384</v>
      </c>
      <c r="G9358" s="452" t="s">
        <v>5384</v>
      </c>
    </row>
    <row r="9359" spans="2:7">
      <c r="B9359" s="451" t="s">
        <v>19595</v>
      </c>
      <c r="C9359" s="451">
        <v>10605</v>
      </c>
      <c r="D9359" s="449" t="s">
        <v>23809</v>
      </c>
      <c r="E9359" s="451" t="s">
        <v>19596</v>
      </c>
      <c r="F9359" s="452" t="s">
        <v>20174</v>
      </c>
      <c r="G9359" s="452" t="s">
        <v>20174</v>
      </c>
    </row>
    <row r="9360" spans="2:7">
      <c r="B9360" s="451" t="s">
        <v>19595</v>
      </c>
      <c r="C9360" s="451">
        <v>10604</v>
      </c>
      <c r="D9360" s="449" t="s">
        <v>23810</v>
      </c>
      <c r="E9360" s="451" t="s">
        <v>19596</v>
      </c>
      <c r="F9360" s="452" t="s">
        <v>28650</v>
      </c>
      <c r="G9360" s="452" t="s">
        <v>28650</v>
      </c>
    </row>
    <row r="9361" spans="2:7">
      <c r="B9361" s="451" t="s">
        <v>19595</v>
      </c>
      <c r="C9361" s="451">
        <v>672</v>
      </c>
      <c r="D9361" s="449" t="s">
        <v>23811</v>
      </c>
      <c r="E9361" s="451" t="s">
        <v>19596</v>
      </c>
      <c r="F9361" s="452" t="s">
        <v>16430</v>
      </c>
      <c r="G9361" s="452" t="s">
        <v>16430</v>
      </c>
    </row>
    <row r="9362" spans="2:7">
      <c r="B9362" s="451" t="s">
        <v>19595</v>
      </c>
      <c r="C9362" s="451">
        <v>668</v>
      </c>
      <c r="D9362" s="449" t="s">
        <v>23812</v>
      </c>
      <c r="E9362" s="451" t="s">
        <v>19596</v>
      </c>
      <c r="F9362" s="452" t="s">
        <v>27541</v>
      </c>
      <c r="G9362" s="452" t="s">
        <v>27541</v>
      </c>
    </row>
    <row r="9363" spans="2:7">
      <c r="B9363" s="451" t="s">
        <v>19595</v>
      </c>
      <c r="C9363" s="451">
        <v>10578</v>
      </c>
      <c r="D9363" s="449" t="s">
        <v>23813</v>
      </c>
      <c r="E9363" s="451" t="s">
        <v>19596</v>
      </c>
      <c r="F9363" s="452" t="s">
        <v>6736</v>
      </c>
      <c r="G9363" s="452" t="s">
        <v>6736</v>
      </c>
    </row>
    <row r="9364" spans="2:7">
      <c r="B9364" s="451" t="s">
        <v>19595</v>
      </c>
      <c r="C9364" s="451">
        <v>666</v>
      </c>
      <c r="D9364" s="449" t="s">
        <v>23814</v>
      </c>
      <c r="E9364" s="451" t="s">
        <v>19596</v>
      </c>
      <c r="F9364" s="452" t="s">
        <v>12700</v>
      </c>
      <c r="G9364" s="452" t="s">
        <v>12700</v>
      </c>
    </row>
    <row r="9365" spans="2:7">
      <c r="B9365" s="451" t="s">
        <v>19595</v>
      </c>
      <c r="C9365" s="451">
        <v>665</v>
      </c>
      <c r="D9365" s="449" t="s">
        <v>23815</v>
      </c>
      <c r="E9365" s="451" t="s">
        <v>19596</v>
      </c>
      <c r="F9365" s="452" t="s">
        <v>21222</v>
      </c>
      <c r="G9365" s="452" t="s">
        <v>21222</v>
      </c>
    </row>
    <row r="9366" spans="2:7">
      <c r="B9366" s="451" t="s">
        <v>19595</v>
      </c>
      <c r="C9366" s="451">
        <v>10577</v>
      </c>
      <c r="D9366" s="449" t="s">
        <v>23816</v>
      </c>
      <c r="E9366" s="451" t="s">
        <v>19596</v>
      </c>
      <c r="F9366" s="452" t="s">
        <v>21887</v>
      </c>
      <c r="G9366" s="452" t="s">
        <v>21887</v>
      </c>
    </row>
    <row r="9367" spans="2:7">
      <c r="B9367" s="451" t="s">
        <v>19595</v>
      </c>
      <c r="C9367" s="451">
        <v>10583</v>
      </c>
      <c r="D9367" s="449" t="s">
        <v>23817</v>
      </c>
      <c r="E9367" s="451" t="s">
        <v>19596</v>
      </c>
      <c r="F9367" s="452" t="s">
        <v>27574</v>
      </c>
      <c r="G9367" s="452" t="s">
        <v>27574</v>
      </c>
    </row>
    <row r="9368" spans="2:7">
      <c r="B9368" s="451" t="s">
        <v>19595</v>
      </c>
      <c r="C9368" s="451">
        <v>10579</v>
      </c>
      <c r="D9368" s="449" t="s">
        <v>23818</v>
      </c>
      <c r="E9368" s="451" t="s">
        <v>19596</v>
      </c>
      <c r="F9368" s="452" t="s">
        <v>28261</v>
      </c>
      <c r="G9368" s="452" t="s">
        <v>28261</v>
      </c>
    </row>
    <row r="9369" spans="2:7">
      <c r="B9369" s="451" t="s">
        <v>19595</v>
      </c>
      <c r="C9369" s="451">
        <v>10582</v>
      </c>
      <c r="D9369" s="449" t="s">
        <v>23819</v>
      </c>
      <c r="E9369" s="451" t="s">
        <v>19596</v>
      </c>
      <c r="F9369" s="452" t="s">
        <v>9843</v>
      </c>
      <c r="G9369" s="452" t="s">
        <v>9843</v>
      </c>
    </row>
    <row r="9370" spans="2:7">
      <c r="B9370" s="451" t="s">
        <v>19595</v>
      </c>
      <c r="C9370" s="451">
        <v>2436</v>
      </c>
      <c r="D9370" s="449" t="s">
        <v>23820</v>
      </c>
      <c r="E9370" s="451" t="s">
        <v>852</v>
      </c>
      <c r="F9370" s="452" t="s">
        <v>29207</v>
      </c>
      <c r="G9370" s="452" t="s">
        <v>27263</v>
      </c>
    </row>
    <row r="9371" spans="2:7">
      <c r="B9371" s="451" t="s">
        <v>19595</v>
      </c>
      <c r="C9371" s="451">
        <v>40918</v>
      </c>
      <c r="D9371" s="449" t="s">
        <v>23821</v>
      </c>
      <c r="E9371" s="451" t="s">
        <v>19623</v>
      </c>
      <c r="F9371" s="452" t="s">
        <v>29208</v>
      </c>
      <c r="G9371" s="452" t="s">
        <v>29209</v>
      </c>
    </row>
    <row r="9372" spans="2:7">
      <c r="B9372" s="451" t="s">
        <v>19595</v>
      </c>
      <c r="C9372" s="451">
        <v>2439</v>
      </c>
      <c r="D9372" s="449" t="s">
        <v>23822</v>
      </c>
      <c r="E9372" s="451" t="s">
        <v>852</v>
      </c>
      <c r="F9372" s="452" t="s">
        <v>29207</v>
      </c>
      <c r="G9372" s="452" t="s">
        <v>27263</v>
      </c>
    </row>
    <row r="9373" spans="2:7">
      <c r="B9373" s="451" t="s">
        <v>19595</v>
      </c>
      <c r="C9373" s="451">
        <v>40923</v>
      </c>
      <c r="D9373" s="449" t="s">
        <v>23823</v>
      </c>
      <c r="E9373" s="451" t="s">
        <v>19623</v>
      </c>
      <c r="F9373" s="452" t="s">
        <v>29208</v>
      </c>
      <c r="G9373" s="452" t="s">
        <v>29209</v>
      </c>
    </row>
    <row r="9374" spans="2:7">
      <c r="B9374" s="451" t="s">
        <v>19595</v>
      </c>
      <c r="C9374" s="451">
        <v>10998</v>
      </c>
      <c r="D9374" s="449" t="s">
        <v>23824</v>
      </c>
      <c r="E9374" s="451" t="s">
        <v>19605</v>
      </c>
      <c r="F9374" s="452" t="s">
        <v>11391</v>
      </c>
      <c r="G9374" s="452" t="s">
        <v>11391</v>
      </c>
    </row>
    <row r="9375" spans="2:7">
      <c r="B9375" s="451" t="s">
        <v>19595</v>
      </c>
      <c r="C9375" s="451">
        <v>11002</v>
      </c>
      <c r="D9375" s="449" t="s">
        <v>23825</v>
      </c>
      <c r="E9375" s="451" t="s">
        <v>19605</v>
      </c>
      <c r="F9375" s="452" t="s">
        <v>12138</v>
      </c>
      <c r="G9375" s="452" t="s">
        <v>12138</v>
      </c>
    </row>
    <row r="9376" spans="2:7">
      <c r="B9376" s="451" t="s">
        <v>19595</v>
      </c>
      <c r="C9376" s="451">
        <v>10999</v>
      </c>
      <c r="D9376" s="449" t="s">
        <v>23826</v>
      </c>
      <c r="E9376" s="451" t="s">
        <v>19605</v>
      </c>
      <c r="F9376" s="452" t="s">
        <v>27598</v>
      </c>
      <c r="G9376" s="452" t="s">
        <v>27598</v>
      </c>
    </row>
    <row r="9377" spans="2:7">
      <c r="B9377" s="451" t="s">
        <v>19595</v>
      </c>
      <c r="C9377" s="451">
        <v>10997</v>
      </c>
      <c r="D9377" s="449" t="s">
        <v>23827</v>
      </c>
      <c r="E9377" s="451" t="s">
        <v>19605</v>
      </c>
      <c r="F9377" s="452" t="s">
        <v>19839</v>
      </c>
      <c r="G9377" s="452" t="s">
        <v>19839</v>
      </c>
    </row>
    <row r="9378" spans="2:7">
      <c r="B9378" s="451" t="s">
        <v>19595</v>
      </c>
      <c r="C9378" s="451">
        <v>2685</v>
      </c>
      <c r="D9378" s="449" t="s">
        <v>23828</v>
      </c>
      <c r="E9378" s="451" t="s">
        <v>138</v>
      </c>
      <c r="F9378" s="452" t="s">
        <v>21097</v>
      </c>
      <c r="G9378" s="452" t="s">
        <v>21097</v>
      </c>
    </row>
    <row r="9379" spans="2:7">
      <c r="B9379" s="451" t="s">
        <v>19595</v>
      </c>
      <c r="C9379" s="451">
        <v>2680</v>
      </c>
      <c r="D9379" s="449" t="s">
        <v>23829</v>
      </c>
      <c r="E9379" s="451" t="s">
        <v>138</v>
      </c>
      <c r="F9379" s="452" t="s">
        <v>3824</v>
      </c>
      <c r="G9379" s="452" t="s">
        <v>3824</v>
      </c>
    </row>
    <row r="9380" spans="2:7">
      <c r="B9380" s="451" t="s">
        <v>19595</v>
      </c>
      <c r="C9380" s="451">
        <v>2684</v>
      </c>
      <c r="D9380" s="449" t="s">
        <v>23830</v>
      </c>
      <c r="E9380" s="451" t="s">
        <v>138</v>
      </c>
      <c r="F9380" s="452" t="s">
        <v>19627</v>
      </c>
      <c r="G9380" s="452" t="s">
        <v>19627</v>
      </c>
    </row>
    <row r="9381" spans="2:7">
      <c r="B9381" s="451" t="s">
        <v>19595</v>
      </c>
      <c r="C9381" s="451">
        <v>2673</v>
      </c>
      <c r="D9381" s="449" t="s">
        <v>23831</v>
      </c>
      <c r="E9381" s="451" t="s">
        <v>138</v>
      </c>
      <c r="F9381" s="452" t="s">
        <v>21058</v>
      </c>
      <c r="G9381" s="452" t="s">
        <v>21058</v>
      </c>
    </row>
    <row r="9382" spans="2:7">
      <c r="B9382" s="451" t="s">
        <v>19595</v>
      </c>
      <c r="C9382" s="451">
        <v>2681</v>
      </c>
      <c r="D9382" s="449" t="s">
        <v>23832</v>
      </c>
      <c r="E9382" s="451" t="s">
        <v>138</v>
      </c>
      <c r="F9382" s="452" t="s">
        <v>20291</v>
      </c>
      <c r="G9382" s="452" t="s">
        <v>20291</v>
      </c>
    </row>
    <row r="9383" spans="2:7">
      <c r="B9383" s="451" t="s">
        <v>19595</v>
      </c>
      <c r="C9383" s="451">
        <v>2682</v>
      </c>
      <c r="D9383" s="449" t="s">
        <v>23833</v>
      </c>
      <c r="E9383" s="451" t="s">
        <v>138</v>
      </c>
      <c r="F9383" s="452" t="s">
        <v>19853</v>
      </c>
      <c r="G9383" s="452" t="s">
        <v>19853</v>
      </c>
    </row>
    <row r="9384" spans="2:7">
      <c r="B9384" s="451" t="s">
        <v>19595</v>
      </c>
      <c r="C9384" s="451">
        <v>2686</v>
      </c>
      <c r="D9384" s="449" t="s">
        <v>23834</v>
      </c>
      <c r="E9384" s="451" t="s">
        <v>138</v>
      </c>
      <c r="F9384" s="452" t="s">
        <v>32470</v>
      </c>
      <c r="G9384" s="452" t="s">
        <v>32470</v>
      </c>
    </row>
    <row r="9385" spans="2:7">
      <c r="B9385" s="451" t="s">
        <v>19595</v>
      </c>
      <c r="C9385" s="451">
        <v>2674</v>
      </c>
      <c r="D9385" s="449" t="s">
        <v>23835</v>
      </c>
      <c r="E9385" s="451" t="s">
        <v>138</v>
      </c>
      <c r="F9385" s="452" t="s">
        <v>19602</v>
      </c>
      <c r="G9385" s="452" t="s">
        <v>19602</v>
      </c>
    </row>
    <row r="9386" spans="2:7">
      <c r="B9386" s="451" t="s">
        <v>19595</v>
      </c>
      <c r="C9386" s="451">
        <v>2683</v>
      </c>
      <c r="D9386" s="449" t="s">
        <v>23836</v>
      </c>
      <c r="E9386" s="451" t="s">
        <v>138</v>
      </c>
      <c r="F9386" s="452" t="s">
        <v>21528</v>
      </c>
      <c r="G9386" s="452" t="s">
        <v>21528</v>
      </c>
    </row>
    <row r="9387" spans="2:7">
      <c r="B9387" s="451" t="s">
        <v>19595</v>
      </c>
      <c r="C9387" s="451">
        <v>2676</v>
      </c>
      <c r="D9387" s="449" t="s">
        <v>23837</v>
      </c>
      <c r="E9387" s="451" t="s">
        <v>138</v>
      </c>
      <c r="F9387" s="452" t="s">
        <v>18135</v>
      </c>
      <c r="G9387" s="452" t="s">
        <v>18135</v>
      </c>
    </row>
    <row r="9388" spans="2:7">
      <c r="B9388" s="451" t="s">
        <v>19595</v>
      </c>
      <c r="C9388" s="451">
        <v>2678</v>
      </c>
      <c r="D9388" s="449" t="s">
        <v>23838</v>
      </c>
      <c r="E9388" s="451" t="s">
        <v>138</v>
      </c>
      <c r="F9388" s="452" t="s">
        <v>21059</v>
      </c>
      <c r="G9388" s="452" t="s">
        <v>21059</v>
      </c>
    </row>
    <row r="9389" spans="2:7">
      <c r="B9389" s="451" t="s">
        <v>19595</v>
      </c>
      <c r="C9389" s="451">
        <v>2679</v>
      </c>
      <c r="D9389" s="449" t="s">
        <v>23839</v>
      </c>
      <c r="E9389" s="451" t="s">
        <v>138</v>
      </c>
      <c r="F9389" s="452" t="s">
        <v>6296</v>
      </c>
      <c r="G9389" s="452" t="s">
        <v>6296</v>
      </c>
    </row>
    <row r="9390" spans="2:7">
      <c r="B9390" s="451" t="s">
        <v>19595</v>
      </c>
      <c r="C9390" s="451">
        <v>12070</v>
      </c>
      <c r="D9390" s="449" t="s">
        <v>23840</v>
      </c>
      <c r="E9390" s="451" t="s">
        <v>138</v>
      </c>
      <c r="F9390" s="452" t="s">
        <v>21633</v>
      </c>
      <c r="G9390" s="452" t="s">
        <v>21633</v>
      </c>
    </row>
    <row r="9391" spans="2:7">
      <c r="B9391" s="451" t="s">
        <v>19595</v>
      </c>
      <c r="C9391" s="451">
        <v>2675</v>
      </c>
      <c r="D9391" s="449" t="s">
        <v>23841</v>
      </c>
      <c r="E9391" s="451" t="s">
        <v>138</v>
      </c>
      <c r="F9391" s="452" t="s">
        <v>10966</v>
      </c>
      <c r="G9391" s="452" t="s">
        <v>10966</v>
      </c>
    </row>
    <row r="9392" spans="2:7">
      <c r="B9392" s="451" t="s">
        <v>19595</v>
      </c>
      <c r="C9392" s="451">
        <v>12067</v>
      </c>
      <c r="D9392" s="449" t="s">
        <v>23842</v>
      </c>
      <c r="E9392" s="451" t="s">
        <v>138</v>
      </c>
      <c r="F9392" s="452" t="s">
        <v>9193</v>
      </c>
      <c r="G9392" s="452" t="s">
        <v>9193</v>
      </c>
    </row>
    <row r="9393" spans="2:7">
      <c r="B9393" s="451" t="s">
        <v>19595</v>
      </c>
      <c r="C9393" s="451">
        <v>21136</v>
      </c>
      <c r="D9393" s="449" t="s">
        <v>23843</v>
      </c>
      <c r="E9393" s="451" t="s">
        <v>138</v>
      </c>
      <c r="F9393" s="452" t="s">
        <v>9072</v>
      </c>
      <c r="G9393" s="452" t="s">
        <v>9072</v>
      </c>
    </row>
    <row r="9394" spans="2:7">
      <c r="B9394" s="451" t="s">
        <v>19595</v>
      </c>
      <c r="C9394" s="451">
        <v>21128</v>
      </c>
      <c r="D9394" s="449" t="s">
        <v>23844</v>
      </c>
      <c r="E9394" s="451" t="s">
        <v>138</v>
      </c>
      <c r="F9394" s="452" t="s">
        <v>16600</v>
      </c>
      <c r="G9394" s="452" t="s">
        <v>16600</v>
      </c>
    </row>
    <row r="9395" spans="2:7">
      <c r="B9395" s="451" t="s">
        <v>19595</v>
      </c>
      <c r="C9395" s="451">
        <v>21130</v>
      </c>
      <c r="D9395" s="449" t="s">
        <v>23845</v>
      </c>
      <c r="E9395" s="451" t="s">
        <v>138</v>
      </c>
      <c r="F9395" s="452" t="s">
        <v>11824</v>
      </c>
      <c r="G9395" s="452" t="s">
        <v>11824</v>
      </c>
    </row>
    <row r="9396" spans="2:7">
      <c r="B9396" s="451" t="s">
        <v>19595</v>
      </c>
      <c r="C9396" s="451">
        <v>21135</v>
      </c>
      <c r="D9396" s="449" t="s">
        <v>23846</v>
      </c>
      <c r="E9396" s="451" t="s">
        <v>138</v>
      </c>
      <c r="F9396" s="452" t="s">
        <v>15727</v>
      </c>
      <c r="G9396" s="452" t="s">
        <v>15727</v>
      </c>
    </row>
    <row r="9397" spans="2:7">
      <c r="B9397" s="451" t="s">
        <v>19595</v>
      </c>
      <c r="C9397" s="451">
        <v>40401</v>
      </c>
      <c r="D9397" s="449" t="s">
        <v>23847</v>
      </c>
      <c r="E9397" s="451" t="s">
        <v>138</v>
      </c>
      <c r="F9397" s="452" t="s">
        <v>18096</v>
      </c>
      <c r="G9397" s="452" t="s">
        <v>18096</v>
      </c>
    </row>
    <row r="9398" spans="2:7">
      <c r="B9398" s="451" t="s">
        <v>19595</v>
      </c>
      <c r="C9398" s="451">
        <v>40402</v>
      </c>
      <c r="D9398" s="449" t="s">
        <v>23848</v>
      </c>
      <c r="E9398" s="451" t="s">
        <v>138</v>
      </c>
      <c r="F9398" s="452" t="s">
        <v>20119</v>
      </c>
      <c r="G9398" s="452" t="s">
        <v>20119</v>
      </c>
    </row>
    <row r="9399" spans="2:7">
      <c r="B9399" s="451" t="s">
        <v>19595</v>
      </c>
      <c r="C9399" s="451">
        <v>40400</v>
      </c>
      <c r="D9399" s="449" t="s">
        <v>23849</v>
      </c>
      <c r="E9399" s="451" t="s">
        <v>138</v>
      </c>
      <c r="F9399" s="452" t="s">
        <v>20173</v>
      </c>
      <c r="G9399" s="452" t="s">
        <v>20173</v>
      </c>
    </row>
    <row r="9400" spans="2:7">
      <c r="B9400" s="451" t="s">
        <v>19595</v>
      </c>
      <c r="C9400" s="451">
        <v>2504</v>
      </c>
      <c r="D9400" s="449" t="s">
        <v>23850</v>
      </c>
      <c r="E9400" s="451" t="s">
        <v>138</v>
      </c>
      <c r="F9400" s="452" t="s">
        <v>14265</v>
      </c>
      <c r="G9400" s="452" t="s">
        <v>14265</v>
      </c>
    </row>
    <row r="9401" spans="2:7">
      <c r="B9401" s="451" t="s">
        <v>19595</v>
      </c>
      <c r="C9401" s="451">
        <v>2501</v>
      </c>
      <c r="D9401" s="449" t="s">
        <v>23851</v>
      </c>
      <c r="E9401" s="451" t="s">
        <v>138</v>
      </c>
      <c r="F9401" s="452" t="s">
        <v>18659</v>
      </c>
      <c r="G9401" s="452" t="s">
        <v>18659</v>
      </c>
    </row>
    <row r="9402" spans="2:7">
      <c r="B9402" s="451" t="s">
        <v>19595</v>
      </c>
      <c r="C9402" s="451">
        <v>2502</v>
      </c>
      <c r="D9402" s="449" t="s">
        <v>23852</v>
      </c>
      <c r="E9402" s="451" t="s">
        <v>138</v>
      </c>
      <c r="F9402" s="452" t="s">
        <v>28719</v>
      </c>
      <c r="G9402" s="452" t="s">
        <v>28719</v>
      </c>
    </row>
    <row r="9403" spans="2:7">
      <c r="B9403" s="451" t="s">
        <v>19595</v>
      </c>
      <c r="C9403" s="451">
        <v>2503</v>
      </c>
      <c r="D9403" s="449" t="s">
        <v>23853</v>
      </c>
      <c r="E9403" s="451" t="s">
        <v>138</v>
      </c>
      <c r="F9403" s="452" t="s">
        <v>4238</v>
      </c>
      <c r="G9403" s="452" t="s">
        <v>4238</v>
      </c>
    </row>
    <row r="9404" spans="2:7">
      <c r="B9404" s="451" t="s">
        <v>19595</v>
      </c>
      <c r="C9404" s="451">
        <v>2500</v>
      </c>
      <c r="D9404" s="449" t="s">
        <v>23854</v>
      </c>
      <c r="E9404" s="451" t="s">
        <v>138</v>
      </c>
      <c r="F9404" s="452" t="s">
        <v>13726</v>
      </c>
      <c r="G9404" s="452" t="s">
        <v>13726</v>
      </c>
    </row>
    <row r="9405" spans="2:7">
      <c r="B9405" s="451" t="s">
        <v>19595</v>
      </c>
      <c r="C9405" s="451">
        <v>2505</v>
      </c>
      <c r="D9405" s="449" t="s">
        <v>23855</v>
      </c>
      <c r="E9405" s="451" t="s">
        <v>138</v>
      </c>
      <c r="F9405" s="452" t="s">
        <v>29497</v>
      </c>
      <c r="G9405" s="452" t="s">
        <v>29497</v>
      </c>
    </row>
    <row r="9406" spans="2:7">
      <c r="B9406" s="451" t="s">
        <v>19595</v>
      </c>
      <c r="C9406" s="451">
        <v>12056</v>
      </c>
      <c r="D9406" s="449" t="s">
        <v>23856</v>
      </c>
      <c r="E9406" s="451" t="s">
        <v>138</v>
      </c>
      <c r="F9406" s="452" t="s">
        <v>10350</v>
      </c>
      <c r="G9406" s="452" t="s">
        <v>10350</v>
      </c>
    </row>
    <row r="9407" spans="2:7">
      <c r="B9407" s="451" t="s">
        <v>19595</v>
      </c>
      <c r="C9407" s="451">
        <v>12057</v>
      </c>
      <c r="D9407" s="449" t="s">
        <v>23857</v>
      </c>
      <c r="E9407" s="451" t="s">
        <v>138</v>
      </c>
      <c r="F9407" s="452" t="s">
        <v>27992</v>
      </c>
      <c r="G9407" s="452" t="s">
        <v>27992</v>
      </c>
    </row>
    <row r="9408" spans="2:7">
      <c r="B9408" s="451" t="s">
        <v>19595</v>
      </c>
      <c r="C9408" s="451">
        <v>12059</v>
      </c>
      <c r="D9408" s="449" t="s">
        <v>23858</v>
      </c>
      <c r="E9408" s="451" t="s">
        <v>138</v>
      </c>
      <c r="F9408" s="452" t="s">
        <v>5519</v>
      </c>
      <c r="G9408" s="452" t="s">
        <v>5519</v>
      </c>
    </row>
    <row r="9409" spans="2:7">
      <c r="B9409" s="451" t="s">
        <v>19595</v>
      </c>
      <c r="C9409" s="451">
        <v>12058</v>
      </c>
      <c r="D9409" s="449" t="s">
        <v>23859</v>
      </c>
      <c r="E9409" s="451" t="s">
        <v>138</v>
      </c>
      <c r="F9409" s="452" t="s">
        <v>28094</v>
      </c>
      <c r="G9409" s="452" t="s">
        <v>28094</v>
      </c>
    </row>
    <row r="9410" spans="2:7">
      <c r="B9410" s="451" t="s">
        <v>19595</v>
      </c>
      <c r="C9410" s="451">
        <v>12060</v>
      </c>
      <c r="D9410" s="449" t="s">
        <v>23860</v>
      </c>
      <c r="E9410" s="451" t="s">
        <v>138</v>
      </c>
      <c r="F9410" s="452" t="s">
        <v>27966</v>
      </c>
      <c r="G9410" s="452" t="s">
        <v>27966</v>
      </c>
    </row>
    <row r="9411" spans="2:7">
      <c r="B9411" s="451" t="s">
        <v>19595</v>
      </c>
      <c r="C9411" s="451">
        <v>12061</v>
      </c>
      <c r="D9411" s="449" t="s">
        <v>23861</v>
      </c>
      <c r="E9411" s="451" t="s">
        <v>138</v>
      </c>
      <c r="F9411" s="452" t="s">
        <v>36918</v>
      </c>
      <c r="G9411" s="452" t="s">
        <v>36918</v>
      </c>
    </row>
    <row r="9412" spans="2:7">
      <c r="B9412" s="451" t="s">
        <v>19595</v>
      </c>
      <c r="C9412" s="451">
        <v>12062</v>
      </c>
      <c r="D9412" s="449" t="s">
        <v>23862</v>
      </c>
      <c r="E9412" s="451" t="s">
        <v>138</v>
      </c>
      <c r="F9412" s="452" t="s">
        <v>28232</v>
      </c>
      <c r="G9412" s="452" t="s">
        <v>28232</v>
      </c>
    </row>
    <row r="9413" spans="2:7">
      <c r="B9413" s="451" t="s">
        <v>19595</v>
      </c>
      <c r="C9413" s="451">
        <v>21137</v>
      </c>
      <c r="D9413" s="449" t="s">
        <v>23863</v>
      </c>
      <c r="E9413" s="451" t="s">
        <v>138</v>
      </c>
      <c r="F9413" s="452" t="s">
        <v>6187</v>
      </c>
      <c r="G9413" s="452" t="s">
        <v>6187</v>
      </c>
    </row>
    <row r="9414" spans="2:7">
      <c r="B9414" s="451" t="s">
        <v>19595</v>
      </c>
      <c r="C9414" s="451">
        <v>2687</v>
      </c>
      <c r="D9414" s="449" t="s">
        <v>23864</v>
      </c>
      <c r="E9414" s="451" t="s">
        <v>138</v>
      </c>
      <c r="F9414" s="452" t="s">
        <v>18193</v>
      </c>
      <c r="G9414" s="452" t="s">
        <v>18193</v>
      </c>
    </row>
    <row r="9415" spans="2:7">
      <c r="B9415" s="451" t="s">
        <v>19595</v>
      </c>
      <c r="C9415" s="451">
        <v>2689</v>
      </c>
      <c r="D9415" s="449" t="s">
        <v>23865</v>
      </c>
      <c r="E9415" s="451" t="s">
        <v>138</v>
      </c>
      <c r="F9415" s="452" t="s">
        <v>18465</v>
      </c>
      <c r="G9415" s="452" t="s">
        <v>18465</v>
      </c>
    </row>
    <row r="9416" spans="2:7">
      <c r="B9416" s="451" t="s">
        <v>19595</v>
      </c>
      <c r="C9416" s="451">
        <v>2688</v>
      </c>
      <c r="D9416" s="449" t="s">
        <v>23866</v>
      </c>
      <c r="E9416" s="451" t="s">
        <v>138</v>
      </c>
      <c r="F9416" s="452" t="s">
        <v>27749</v>
      </c>
      <c r="G9416" s="452" t="s">
        <v>27749</v>
      </c>
    </row>
    <row r="9417" spans="2:7">
      <c r="B9417" s="451" t="s">
        <v>19595</v>
      </c>
      <c r="C9417" s="451">
        <v>2690</v>
      </c>
      <c r="D9417" s="449" t="s">
        <v>23867</v>
      </c>
      <c r="E9417" s="451" t="s">
        <v>138</v>
      </c>
      <c r="F9417" s="452" t="s">
        <v>16512</v>
      </c>
      <c r="G9417" s="452" t="s">
        <v>16512</v>
      </c>
    </row>
    <row r="9418" spans="2:7">
      <c r="B9418" s="451" t="s">
        <v>19595</v>
      </c>
      <c r="C9418" s="451">
        <v>39243</v>
      </c>
      <c r="D9418" s="449" t="s">
        <v>23868</v>
      </c>
      <c r="E9418" s="451" t="s">
        <v>138</v>
      </c>
      <c r="F9418" s="452" t="s">
        <v>35512</v>
      </c>
      <c r="G9418" s="452" t="s">
        <v>35512</v>
      </c>
    </row>
    <row r="9419" spans="2:7">
      <c r="B9419" s="451" t="s">
        <v>19595</v>
      </c>
      <c r="C9419" s="451">
        <v>39244</v>
      </c>
      <c r="D9419" s="449" t="s">
        <v>23869</v>
      </c>
      <c r="E9419" s="451" t="s">
        <v>138</v>
      </c>
      <c r="F9419" s="452" t="s">
        <v>9901</v>
      </c>
      <c r="G9419" s="452" t="s">
        <v>9901</v>
      </c>
    </row>
    <row r="9420" spans="2:7">
      <c r="B9420" s="451" t="s">
        <v>19595</v>
      </c>
      <c r="C9420" s="451">
        <v>39245</v>
      </c>
      <c r="D9420" s="449" t="s">
        <v>23870</v>
      </c>
      <c r="E9420" s="451" t="s">
        <v>138</v>
      </c>
      <c r="F9420" s="452" t="s">
        <v>5811</v>
      </c>
      <c r="G9420" s="452" t="s">
        <v>5811</v>
      </c>
    </row>
    <row r="9421" spans="2:7">
      <c r="B9421" s="451" t="s">
        <v>19595</v>
      </c>
      <c r="C9421" s="451">
        <v>39254</v>
      </c>
      <c r="D9421" s="449" t="s">
        <v>23871</v>
      </c>
      <c r="E9421" s="451" t="s">
        <v>138</v>
      </c>
      <c r="F9421" s="452" t="s">
        <v>19604</v>
      </c>
      <c r="G9421" s="452" t="s">
        <v>19604</v>
      </c>
    </row>
    <row r="9422" spans="2:7">
      <c r="B9422" s="451" t="s">
        <v>19595</v>
      </c>
      <c r="C9422" s="451">
        <v>39255</v>
      </c>
      <c r="D9422" s="449" t="s">
        <v>23872</v>
      </c>
      <c r="E9422" s="451" t="s">
        <v>138</v>
      </c>
      <c r="F9422" s="452" t="s">
        <v>17675</v>
      </c>
      <c r="G9422" s="452" t="s">
        <v>17675</v>
      </c>
    </row>
    <row r="9423" spans="2:7">
      <c r="B9423" s="451" t="s">
        <v>19595</v>
      </c>
      <c r="C9423" s="451">
        <v>39253</v>
      </c>
      <c r="D9423" s="449" t="s">
        <v>23873</v>
      </c>
      <c r="E9423" s="451" t="s">
        <v>138</v>
      </c>
      <c r="F9423" s="452" t="s">
        <v>27489</v>
      </c>
      <c r="G9423" s="452" t="s">
        <v>27489</v>
      </c>
    </row>
    <row r="9424" spans="2:7">
      <c r="B9424" s="451" t="s">
        <v>19595</v>
      </c>
      <c r="C9424" s="451">
        <v>39246</v>
      </c>
      <c r="D9424" s="449" t="s">
        <v>23874</v>
      </c>
      <c r="E9424" s="451" t="s">
        <v>138</v>
      </c>
      <c r="F9424" s="452" t="s">
        <v>36285</v>
      </c>
      <c r="G9424" s="452" t="s">
        <v>36285</v>
      </c>
    </row>
    <row r="9425" spans="2:7">
      <c r="B9425" s="451" t="s">
        <v>19595</v>
      </c>
      <c r="C9425" s="451">
        <v>39247</v>
      </c>
      <c r="D9425" s="449" t="s">
        <v>23875</v>
      </c>
      <c r="E9425" s="451" t="s">
        <v>138</v>
      </c>
      <c r="F9425" s="452" t="s">
        <v>3951</v>
      </c>
      <c r="G9425" s="452" t="s">
        <v>3951</v>
      </c>
    </row>
    <row r="9426" spans="2:7">
      <c r="B9426" s="451" t="s">
        <v>19595</v>
      </c>
      <c r="C9426" s="451">
        <v>2446</v>
      </c>
      <c r="D9426" s="449" t="s">
        <v>23876</v>
      </c>
      <c r="E9426" s="451" t="s">
        <v>138</v>
      </c>
      <c r="F9426" s="452" t="s">
        <v>15291</v>
      </c>
      <c r="G9426" s="452" t="s">
        <v>15291</v>
      </c>
    </row>
    <row r="9427" spans="2:7">
      <c r="B9427" s="451" t="s">
        <v>19595</v>
      </c>
      <c r="C9427" s="451">
        <v>2442</v>
      </c>
      <c r="D9427" s="449" t="s">
        <v>23877</v>
      </c>
      <c r="E9427" s="451" t="s">
        <v>138</v>
      </c>
      <c r="F9427" s="452" t="s">
        <v>13253</v>
      </c>
      <c r="G9427" s="452" t="s">
        <v>13253</v>
      </c>
    </row>
    <row r="9428" spans="2:7">
      <c r="B9428" s="451" t="s">
        <v>19595</v>
      </c>
      <c r="C9428" s="451">
        <v>39248</v>
      </c>
      <c r="D9428" s="449" t="s">
        <v>23878</v>
      </c>
      <c r="E9428" s="451" t="s">
        <v>138</v>
      </c>
      <c r="F9428" s="452" t="s">
        <v>27623</v>
      </c>
      <c r="G9428" s="452" t="s">
        <v>27623</v>
      </c>
    </row>
    <row r="9429" spans="2:7">
      <c r="B9429" s="451" t="s">
        <v>19595</v>
      </c>
      <c r="C9429" s="451">
        <v>2438</v>
      </c>
      <c r="D9429" s="449" t="s">
        <v>23879</v>
      </c>
      <c r="E9429" s="451" t="s">
        <v>852</v>
      </c>
      <c r="F9429" s="452" t="s">
        <v>28080</v>
      </c>
      <c r="G9429" s="452" t="s">
        <v>21199</v>
      </c>
    </row>
    <row r="9430" spans="2:7">
      <c r="B9430" s="451" t="s">
        <v>19595</v>
      </c>
      <c r="C9430" s="451">
        <v>40922</v>
      </c>
      <c r="D9430" s="449" t="s">
        <v>23880</v>
      </c>
      <c r="E9430" s="451" t="s">
        <v>19623</v>
      </c>
      <c r="F9430" s="452" t="s">
        <v>29301</v>
      </c>
      <c r="G9430" s="452" t="s">
        <v>29302</v>
      </c>
    </row>
    <row r="9431" spans="2:7">
      <c r="B9431" s="451" t="s">
        <v>19595</v>
      </c>
      <c r="C9431" s="451">
        <v>36486</v>
      </c>
      <c r="D9431" s="449" t="s">
        <v>23881</v>
      </c>
      <c r="E9431" s="451" t="s">
        <v>19596</v>
      </c>
      <c r="F9431" s="452" t="s">
        <v>23882</v>
      </c>
      <c r="G9431" s="452" t="s">
        <v>23882</v>
      </c>
    </row>
    <row r="9432" spans="2:7">
      <c r="B9432" s="451" t="s">
        <v>19595</v>
      </c>
      <c r="C9432" s="451">
        <v>37777</v>
      </c>
      <c r="D9432" s="449" t="s">
        <v>23883</v>
      </c>
      <c r="E9432" s="451" t="s">
        <v>19596</v>
      </c>
      <c r="F9432" s="452" t="s">
        <v>23884</v>
      </c>
      <c r="G9432" s="452" t="s">
        <v>23884</v>
      </c>
    </row>
    <row r="9433" spans="2:7">
      <c r="B9433" s="451" t="s">
        <v>19595</v>
      </c>
      <c r="C9433" s="451">
        <v>12624</v>
      </c>
      <c r="D9433" s="449" t="s">
        <v>23885</v>
      </c>
      <c r="E9433" s="451" t="s">
        <v>19596</v>
      </c>
      <c r="F9433" s="452" t="s">
        <v>30100</v>
      </c>
      <c r="G9433" s="452" t="s">
        <v>30100</v>
      </c>
    </row>
    <row r="9434" spans="2:7">
      <c r="B9434" s="451" t="s">
        <v>19595</v>
      </c>
      <c r="C9434" s="451">
        <v>517</v>
      </c>
      <c r="D9434" s="449" t="s">
        <v>23886</v>
      </c>
      <c r="E9434" s="451" t="s">
        <v>19606</v>
      </c>
      <c r="F9434" s="452" t="s">
        <v>9765</v>
      </c>
      <c r="G9434" s="452" t="s">
        <v>9765</v>
      </c>
    </row>
    <row r="9435" spans="2:7">
      <c r="B9435" s="451" t="s">
        <v>19595</v>
      </c>
      <c r="C9435" s="451">
        <v>37534</v>
      </c>
      <c r="D9435" s="449" t="s">
        <v>23887</v>
      </c>
      <c r="E9435" s="451" t="s">
        <v>19605</v>
      </c>
      <c r="F9435" s="452" t="s">
        <v>33956</v>
      </c>
      <c r="G9435" s="452" t="s">
        <v>33956</v>
      </c>
    </row>
    <row r="9436" spans="2:7">
      <c r="B9436" s="451" t="s">
        <v>19595</v>
      </c>
      <c r="C9436" s="451">
        <v>37535</v>
      </c>
      <c r="D9436" s="449" t="s">
        <v>23888</v>
      </c>
      <c r="E9436" s="451" t="s">
        <v>19605</v>
      </c>
      <c r="F9436" s="452" t="s">
        <v>33956</v>
      </c>
      <c r="G9436" s="452" t="s">
        <v>33956</v>
      </c>
    </row>
    <row r="9437" spans="2:7">
      <c r="B9437" s="451" t="s">
        <v>19595</v>
      </c>
      <c r="C9437" s="451">
        <v>37533</v>
      </c>
      <c r="D9437" s="449" t="s">
        <v>23889</v>
      </c>
      <c r="E9437" s="451" t="s">
        <v>19605</v>
      </c>
      <c r="F9437" s="452" t="s">
        <v>33956</v>
      </c>
      <c r="G9437" s="452" t="s">
        <v>33956</v>
      </c>
    </row>
    <row r="9438" spans="2:7">
      <c r="B9438" s="451" t="s">
        <v>19595</v>
      </c>
      <c r="C9438" s="451">
        <v>37537</v>
      </c>
      <c r="D9438" s="449" t="s">
        <v>23890</v>
      </c>
      <c r="E9438" s="451" t="s">
        <v>19605</v>
      </c>
      <c r="F9438" s="452" t="s">
        <v>20259</v>
      </c>
      <c r="G9438" s="452" t="s">
        <v>20259</v>
      </c>
    </row>
    <row r="9439" spans="2:7">
      <c r="B9439" s="451" t="s">
        <v>19595</v>
      </c>
      <c r="C9439" s="451">
        <v>37536</v>
      </c>
      <c r="D9439" s="449" t="s">
        <v>23891</v>
      </c>
      <c r="E9439" s="451" t="s">
        <v>19605</v>
      </c>
      <c r="F9439" s="452" t="s">
        <v>20259</v>
      </c>
      <c r="G9439" s="452" t="s">
        <v>20259</v>
      </c>
    </row>
    <row r="9440" spans="2:7">
      <c r="B9440" s="451" t="s">
        <v>19595</v>
      </c>
      <c r="C9440" s="451">
        <v>37532</v>
      </c>
      <c r="D9440" s="449" t="s">
        <v>23892</v>
      </c>
      <c r="E9440" s="451" t="s">
        <v>19605</v>
      </c>
      <c r="F9440" s="452" t="s">
        <v>20259</v>
      </c>
      <c r="G9440" s="452" t="s">
        <v>20259</v>
      </c>
    </row>
    <row r="9441" spans="2:7">
      <c r="B9441" s="451" t="s">
        <v>19595</v>
      </c>
      <c r="C9441" s="451">
        <v>2696</v>
      </c>
      <c r="D9441" s="449" t="s">
        <v>23893</v>
      </c>
      <c r="E9441" s="451" t="s">
        <v>852</v>
      </c>
      <c r="F9441" s="452" t="s">
        <v>29207</v>
      </c>
      <c r="G9441" s="452" t="s">
        <v>27263</v>
      </c>
    </row>
    <row r="9442" spans="2:7">
      <c r="B9442" s="451" t="s">
        <v>19595</v>
      </c>
      <c r="C9442" s="451">
        <v>40928</v>
      </c>
      <c r="D9442" s="449" t="s">
        <v>23894</v>
      </c>
      <c r="E9442" s="451" t="s">
        <v>19623</v>
      </c>
      <c r="F9442" s="452" t="s">
        <v>29208</v>
      </c>
      <c r="G9442" s="452" t="s">
        <v>29209</v>
      </c>
    </row>
    <row r="9443" spans="2:7">
      <c r="B9443" s="451" t="s">
        <v>19595</v>
      </c>
      <c r="C9443" s="451">
        <v>4083</v>
      </c>
      <c r="D9443" s="449" t="s">
        <v>23895</v>
      </c>
      <c r="E9443" s="451" t="s">
        <v>852</v>
      </c>
      <c r="F9443" s="452" t="s">
        <v>9420</v>
      </c>
      <c r="G9443" s="452" t="s">
        <v>11139</v>
      </c>
    </row>
    <row r="9444" spans="2:7">
      <c r="B9444" s="451" t="s">
        <v>19595</v>
      </c>
      <c r="C9444" s="451">
        <v>40818</v>
      </c>
      <c r="D9444" s="449" t="s">
        <v>23896</v>
      </c>
      <c r="E9444" s="451" t="s">
        <v>19623</v>
      </c>
      <c r="F9444" s="452" t="s">
        <v>29303</v>
      </c>
      <c r="G9444" s="452" t="s">
        <v>29304</v>
      </c>
    </row>
    <row r="9445" spans="2:7">
      <c r="B9445" s="451" t="s">
        <v>19595</v>
      </c>
      <c r="C9445" s="451">
        <v>43146</v>
      </c>
      <c r="D9445" s="449" t="s">
        <v>23897</v>
      </c>
      <c r="E9445" s="451" t="s">
        <v>19605</v>
      </c>
      <c r="F9445" s="452" t="s">
        <v>27553</v>
      </c>
      <c r="G9445" s="452" t="s">
        <v>27553</v>
      </c>
    </row>
    <row r="9446" spans="2:7">
      <c r="B9446" s="451" t="s">
        <v>19595</v>
      </c>
      <c r="C9446" s="451">
        <v>2705</v>
      </c>
      <c r="D9446" s="449" t="s">
        <v>23898</v>
      </c>
      <c r="E9446" s="451" t="s">
        <v>93</v>
      </c>
      <c r="F9446" s="452" t="s">
        <v>18378</v>
      </c>
      <c r="G9446" s="452" t="s">
        <v>18378</v>
      </c>
    </row>
    <row r="9447" spans="2:7">
      <c r="B9447" s="451" t="s">
        <v>19595</v>
      </c>
      <c r="C9447" s="451">
        <v>14250</v>
      </c>
      <c r="D9447" s="449" t="s">
        <v>23899</v>
      </c>
      <c r="E9447" s="451" t="s">
        <v>93</v>
      </c>
      <c r="F9447" s="452" t="s">
        <v>5533</v>
      </c>
      <c r="G9447" s="452" t="s">
        <v>5533</v>
      </c>
    </row>
    <row r="9448" spans="2:7">
      <c r="B9448" s="451" t="s">
        <v>19595</v>
      </c>
      <c r="C9448" s="451">
        <v>11683</v>
      </c>
      <c r="D9448" s="449" t="s">
        <v>23900</v>
      </c>
      <c r="E9448" s="451" t="s">
        <v>19596</v>
      </c>
      <c r="F9448" s="452" t="s">
        <v>21769</v>
      </c>
      <c r="G9448" s="452" t="s">
        <v>21769</v>
      </c>
    </row>
    <row r="9449" spans="2:7">
      <c r="B9449" s="451" t="s">
        <v>19595</v>
      </c>
      <c r="C9449" s="451">
        <v>11684</v>
      </c>
      <c r="D9449" s="449" t="s">
        <v>23901</v>
      </c>
      <c r="E9449" s="451" t="s">
        <v>19596</v>
      </c>
      <c r="F9449" s="452" t="s">
        <v>23902</v>
      </c>
      <c r="G9449" s="452" t="s">
        <v>23902</v>
      </c>
    </row>
    <row r="9450" spans="2:7">
      <c r="B9450" s="451" t="s">
        <v>19595</v>
      </c>
      <c r="C9450" s="451">
        <v>6141</v>
      </c>
      <c r="D9450" s="449" t="s">
        <v>23903</v>
      </c>
      <c r="E9450" s="451" t="s">
        <v>19596</v>
      </c>
      <c r="F9450" s="452" t="s">
        <v>35782</v>
      </c>
      <c r="G9450" s="452" t="s">
        <v>35782</v>
      </c>
    </row>
    <row r="9451" spans="2:7">
      <c r="B9451" s="451" t="s">
        <v>19595</v>
      </c>
      <c r="C9451" s="451">
        <v>11681</v>
      </c>
      <c r="D9451" s="449" t="s">
        <v>23904</v>
      </c>
      <c r="E9451" s="451" t="s">
        <v>19596</v>
      </c>
      <c r="F9451" s="452" t="s">
        <v>6271</v>
      </c>
      <c r="G9451" s="452" t="s">
        <v>6271</v>
      </c>
    </row>
    <row r="9452" spans="2:7">
      <c r="B9452" s="451" t="s">
        <v>19595</v>
      </c>
      <c r="C9452" s="451">
        <v>2706</v>
      </c>
      <c r="D9452" s="449" t="s">
        <v>23905</v>
      </c>
      <c r="E9452" s="451" t="s">
        <v>852</v>
      </c>
      <c r="F9452" s="452" t="s">
        <v>36919</v>
      </c>
      <c r="G9452" s="452" t="s">
        <v>36920</v>
      </c>
    </row>
    <row r="9453" spans="2:7">
      <c r="B9453" s="451" t="s">
        <v>19595</v>
      </c>
      <c r="C9453" s="451">
        <v>40811</v>
      </c>
      <c r="D9453" s="449" t="s">
        <v>23906</v>
      </c>
      <c r="E9453" s="451" t="s">
        <v>19623</v>
      </c>
      <c r="F9453" s="452" t="s">
        <v>36921</v>
      </c>
      <c r="G9453" s="452" t="s">
        <v>36922</v>
      </c>
    </row>
    <row r="9454" spans="2:7">
      <c r="B9454" s="451" t="s">
        <v>19595</v>
      </c>
      <c r="C9454" s="451">
        <v>2707</v>
      </c>
      <c r="D9454" s="449" t="s">
        <v>23907</v>
      </c>
      <c r="E9454" s="451" t="s">
        <v>852</v>
      </c>
      <c r="F9454" s="452" t="s">
        <v>36923</v>
      </c>
      <c r="G9454" s="452" t="s">
        <v>25365</v>
      </c>
    </row>
    <row r="9455" spans="2:7">
      <c r="B9455" s="451" t="s">
        <v>19595</v>
      </c>
      <c r="C9455" s="451">
        <v>40813</v>
      </c>
      <c r="D9455" s="449" t="s">
        <v>23908</v>
      </c>
      <c r="E9455" s="451" t="s">
        <v>19623</v>
      </c>
      <c r="F9455" s="452" t="s">
        <v>36924</v>
      </c>
      <c r="G9455" s="452" t="s">
        <v>36925</v>
      </c>
    </row>
    <row r="9456" spans="2:7">
      <c r="B9456" s="451" t="s">
        <v>19595</v>
      </c>
      <c r="C9456" s="451">
        <v>2708</v>
      </c>
      <c r="D9456" s="449" t="s">
        <v>23909</v>
      </c>
      <c r="E9456" s="451" t="s">
        <v>852</v>
      </c>
      <c r="F9456" s="452" t="s">
        <v>36926</v>
      </c>
      <c r="G9456" s="452" t="s">
        <v>33946</v>
      </c>
    </row>
    <row r="9457" spans="2:7">
      <c r="B9457" s="451" t="s">
        <v>19595</v>
      </c>
      <c r="C9457" s="451">
        <v>40814</v>
      </c>
      <c r="D9457" s="449" t="s">
        <v>23910</v>
      </c>
      <c r="E9457" s="451" t="s">
        <v>19623</v>
      </c>
      <c r="F9457" s="452" t="s">
        <v>36927</v>
      </c>
      <c r="G9457" s="452" t="s">
        <v>36928</v>
      </c>
    </row>
    <row r="9458" spans="2:7">
      <c r="B9458" s="451" t="s">
        <v>19595</v>
      </c>
      <c r="C9458" s="451">
        <v>38403</v>
      </c>
      <c r="D9458" s="449" t="s">
        <v>23911</v>
      </c>
      <c r="E9458" s="451" t="s">
        <v>19596</v>
      </c>
      <c r="F9458" s="452" t="s">
        <v>36929</v>
      </c>
      <c r="G9458" s="452" t="s">
        <v>36929</v>
      </c>
    </row>
    <row r="9459" spans="2:7">
      <c r="B9459" s="451" t="s">
        <v>19595</v>
      </c>
      <c r="C9459" s="451">
        <v>43482</v>
      </c>
      <c r="D9459" s="449" t="s">
        <v>23912</v>
      </c>
      <c r="E9459" s="451" t="s">
        <v>852</v>
      </c>
      <c r="F9459" s="452" t="s">
        <v>4893</v>
      </c>
      <c r="G9459" s="452" t="s">
        <v>4893</v>
      </c>
    </row>
    <row r="9460" spans="2:7">
      <c r="B9460" s="451" t="s">
        <v>19595</v>
      </c>
      <c r="C9460" s="451">
        <v>43494</v>
      </c>
      <c r="D9460" s="449" t="s">
        <v>23913</v>
      </c>
      <c r="E9460" s="451" t="s">
        <v>19623</v>
      </c>
      <c r="F9460" s="452" t="s">
        <v>29307</v>
      </c>
      <c r="G9460" s="452" t="s">
        <v>29307</v>
      </c>
    </row>
    <row r="9461" spans="2:7">
      <c r="B9461" s="451" t="s">
        <v>19595</v>
      </c>
      <c r="C9461" s="451">
        <v>43483</v>
      </c>
      <c r="D9461" s="449" t="s">
        <v>23914</v>
      </c>
      <c r="E9461" s="451" t="s">
        <v>852</v>
      </c>
      <c r="F9461" s="452" t="s">
        <v>15304</v>
      </c>
      <c r="G9461" s="452" t="s">
        <v>15304</v>
      </c>
    </row>
    <row r="9462" spans="2:7">
      <c r="B9462" s="451" t="s">
        <v>19595</v>
      </c>
      <c r="C9462" s="451">
        <v>43495</v>
      </c>
      <c r="D9462" s="449" t="s">
        <v>23915</v>
      </c>
      <c r="E9462" s="451" t="s">
        <v>19623</v>
      </c>
      <c r="F9462" s="452" t="s">
        <v>20062</v>
      </c>
      <c r="G9462" s="452" t="s">
        <v>20062</v>
      </c>
    </row>
    <row r="9463" spans="2:7">
      <c r="B9463" s="451" t="s">
        <v>19595</v>
      </c>
      <c r="C9463" s="451">
        <v>43484</v>
      </c>
      <c r="D9463" s="449" t="s">
        <v>23916</v>
      </c>
      <c r="E9463" s="451" t="s">
        <v>852</v>
      </c>
      <c r="F9463" s="452" t="s">
        <v>21046</v>
      </c>
      <c r="G9463" s="452" t="s">
        <v>21046</v>
      </c>
    </row>
    <row r="9464" spans="2:7">
      <c r="B9464" s="451" t="s">
        <v>19595</v>
      </c>
      <c r="C9464" s="451">
        <v>43496</v>
      </c>
      <c r="D9464" s="449" t="s">
        <v>23917</v>
      </c>
      <c r="E9464" s="451" t="s">
        <v>19623</v>
      </c>
      <c r="F9464" s="452" t="s">
        <v>29308</v>
      </c>
      <c r="G9464" s="452" t="s">
        <v>29308</v>
      </c>
    </row>
    <row r="9465" spans="2:7">
      <c r="B9465" s="451" t="s">
        <v>19595</v>
      </c>
      <c r="C9465" s="451">
        <v>43485</v>
      </c>
      <c r="D9465" s="449" t="s">
        <v>23918</v>
      </c>
      <c r="E9465" s="451" t="s">
        <v>852</v>
      </c>
      <c r="F9465" s="452" t="s">
        <v>20407</v>
      </c>
      <c r="G9465" s="452" t="s">
        <v>20407</v>
      </c>
    </row>
    <row r="9466" spans="2:7">
      <c r="B9466" s="451" t="s">
        <v>19595</v>
      </c>
      <c r="C9466" s="451">
        <v>43497</v>
      </c>
      <c r="D9466" s="449" t="s">
        <v>23919</v>
      </c>
      <c r="E9466" s="451" t="s">
        <v>19623</v>
      </c>
      <c r="F9466" s="452" t="s">
        <v>29309</v>
      </c>
      <c r="G9466" s="452" t="s">
        <v>29309</v>
      </c>
    </row>
    <row r="9467" spans="2:7">
      <c r="B9467" s="451" t="s">
        <v>19595</v>
      </c>
      <c r="C9467" s="451">
        <v>43487</v>
      </c>
      <c r="D9467" s="449" t="s">
        <v>23920</v>
      </c>
      <c r="E9467" s="451" t="s">
        <v>852</v>
      </c>
      <c r="F9467" s="452" t="s">
        <v>18349</v>
      </c>
      <c r="G9467" s="452" t="s">
        <v>18349</v>
      </c>
    </row>
    <row r="9468" spans="2:7">
      <c r="B9468" s="451" t="s">
        <v>19595</v>
      </c>
      <c r="C9468" s="451">
        <v>43499</v>
      </c>
      <c r="D9468" s="449" t="s">
        <v>23921</v>
      </c>
      <c r="E9468" s="451" t="s">
        <v>19623</v>
      </c>
      <c r="F9468" s="452" t="s">
        <v>27890</v>
      </c>
      <c r="G9468" s="452" t="s">
        <v>27890</v>
      </c>
    </row>
    <row r="9469" spans="2:7">
      <c r="B9469" s="451" t="s">
        <v>19595</v>
      </c>
      <c r="C9469" s="451">
        <v>43486</v>
      </c>
      <c r="D9469" s="449" t="s">
        <v>23922</v>
      </c>
      <c r="E9469" s="451" t="s">
        <v>852</v>
      </c>
      <c r="F9469" s="452" t="s">
        <v>6293</v>
      </c>
      <c r="G9469" s="452" t="s">
        <v>6293</v>
      </c>
    </row>
    <row r="9470" spans="2:7">
      <c r="B9470" s="451" t="s">
        <v>19595</v>
      </c>
      <c r="C9470" s="451">
        <v>43498</v>
      </c>
      <c r="D9470" s="449" t="s">
        <v>23923</v>
      </c>
      <c r="E9470" s="451" t="s">
        <v>19623</v>
      </c>
      <c r="F9470" s="452" t="s">
        <v>29310</v>
      </c>
      <c r="G9470" s="452" t="s">
        <v>29310</v>
      </c>
    </row>
    <row r="9471" spans="2:7">
      <c r="B9471" s="451" t="s">
        <v>19595</v>
      </c>
      <c r="C9471" s="451">
        <v>43488</v>
      </c>
      <c r="D9471" s="449" t="s">
        <v>23924</v>
      </c>
      <c r="E9471" s="451" t="s">
        <v>852</v>
      </c>
      <c r="F9471" s="452" t="s">
        <v>18024</v>
      </c>
      <c r="G9471" s="452" t="s">
        <v>18024</v>
      </c>
    </row>
    <row r="9472" spans="2:7">
      <c r="B9472" s="451" t="s">
        <v>19595</v>
      </c>
      <c r="C9472" s="451">
        <v>43500</v>
      </c>
      <c r="D9472" s="449" t="s">
        <v>23925</v>
      </c>
      <c r="E9472" s="451" t="s">
        <v>19623</v>
      </c>
      <c r="F9472" s="452" t="s">
        <v>29311</v>
      </c>
      <c r="G9472" s="452" t="s">
        <v>29311</v>
      </c>
    </row>
    <row r="9473" spans="2:7">
      <c r="B9473" s="451" t="s">
        <v>19595</v>
      </c>
      <c r="C9473" s="451">
        <v>43489</v>
      </c>
      <c r="D9473" s="449" t="s">
        <v>23926</v>
      </c>
      <c r="E9473" s="451" t="s">
        <v>852</v>
      </c>
      <c r="F9473" s="452" t="s">
        <v>20231</v>
      </c>
      <c r="G9473" s="452" t="s">
        <v>20231</v>
      </c>
    </row>
    <row r="9474" spans="2:7">
      <c r="B9474" s="451" t="s">
        <v>19595</v>
      </c>
      <c r="C9474" s="451">
        <v>43501</v>
      </c>
      <c r="D9474" s="449" t="s">
        <v>23927</v>
      </c>
      <c r="E9474" s="451" t="s">
        <v>19623</v>
      </c>
      <c r="F9474" s="452" t="s">
        <v>29312</v>
      </c>
      <c r="G9474" s="452" t="s">
        <v>29312</v>
      </c>
    </row>
    <row r="9475" spans="2:7">
      <c r="B9475" s="451" t="s">
        <v>19595</v>
      </c>
      <c r="C9475" s="451">
        <v>43490</v>
      </c>
      <c r="D9475" s="449" t="s">
        <v>23928</v>
      </c>
      <c r="E9475" s="451" t="s">
        <v>852</v>
      </c>
      <c r="F9475" s="452" t="s">
        <v>20534</v>
      </c>
      <c r="G9475" s="452" t="s">
        <v>20534</v>
      </c>
    </row>
    <row r="9476" spans="2:7">
      <c r="B9476" s="451" t="s">
        <v>19595</v>
      </c>
      <c r="C9476" s="451">
        <v>43502</v>
      </c>
      <c r="D9476" s="449" t="s">
        <v>23929</v>
      </c>
      <c r="E9476" s="451" t="s">
        <v>19623</v>
      </c>
      <c r="F9476" s="452" t="s">
        <v>29313</v>
      </c>
      <c r="G9476" s="452" t="s">
        <v>29313</v>
      </c>
    </row>
    <row r="9477" spans="2:7">
      <c r="B9477" s="451" t="s">
        <v>19595</v>
      </c>
      <c r="C9477" s="451">
        <v>43491</v>
      </c>
      <c r="D9477" s="449" t="s">
        <v>23930</v>
      </c>
      <c r="E9477" s="451" t="s">
        <v>852</v>
      </c>
      <c r="F9477" s="452" t="s">
        <v>18144</v>
      </c>
      <c r="G9477" s="452" t="s">
        <v>18144</v>
      </c>
    </row>
    <row r="9478" spans="2:7">
      <c r="B9478" s="451" t="s">
        <v>19595</v>
      </c>
      <c r="C9478" s="451">
        <v>43503</v>
      </c>
      <c r="D9478" s="449" t="s">
        <v>23931</v>
      </c>
      <c r="E9478" s="451" t="s">
        <v>19623</v>
      </c>
      <c r="F9478" s="452" t="s">
        <v>29314</v>
      </c>
      <c r="G9478" s="452" t="s">
        <v>29314</v>
      </c>
    </row>
    <row r="9479" spans="2:7">
      <c r="B9479" s="451" t="s">
        <v>19595</v>
      </c>
      <c r="C9479" s="451">
        <v>43492</v>
      </c>
      <c r="D9479" s="449" t="s">
        <v>23932</v>
      </c>
      <c r="E9479" s="451" t="s">
        <v>852</v>
      </c>
      <c r="F9479" s="452" t="s">
        <v>15565</v>
      </c>
      <c r="G9479" s="452" t="s">
        <v>15565</v>
      </c>
    </row>
    <row r="9480" spans="2:7">
      <c r="B9480" s="451" t="s">
        <v>19595</v>
      </c>
      <c r="C9480" s="451">
        <v>43504</v>
      </c>
      <c r="D9480" s="449" t="s">
        <v>23933</v>
      </c>
      <c r="E9480" s="451" t="s">
        <v>19623</v>
      </c>
      <c r="F9480" s="452" t="s">
        <v>29315</v>
      </c>
      <c r="G9480" s="452" t="s">
        <v>29315</v>
      </c>
    </row>
    <row r="9481" spans="2:7">
      <c r="B9481" s="451" t="s">
        <v>19595</v>
      </c>
      <c r="C9481" s="451">
        <v>43493</v>
      </c>
      <c r="D9481" s="449" t="s">
        <v>23934</v>
      </c>
      <c r="E9481" s="451" t="s">
        <v>852</v>
      </c>
      <c r="F9481" s="452" t="s">
        <v>17987</v>
      </c>
      <c r="G9481" s="452" t="s">
        <v>17987</v>
      </c>
    </row>
    <row r="9482" spans="2:7">
      <c r="B9482" s="451" t="s">
        <v>19595</v>
      </c>
      <c r="C9482" s="451">
        <v>43505</v>
      </c>
      <c r="D9482" s="449" t="s">
        <v>23935</v>
      </c>
      <c r="E9482" s="451" t="s">
        <v>19623</v>
      </c>
      <c r="F9482" s="452" t="s">
        <v>29069</v>
      </c>
      <c r="G9482" s="452" t="s">
        <v>29069</v>
      </c>
    </row>
    <row r="9483" spans="2:7">
      <c r="B9483" s="451" t="s">
        <v>19595</v>
      </c>
      <c r="C9483" s="451">
        <v>37774</v>
      </c>
      <c r="D9483" s="449" t="s">
        <v>23936</v>
      </c>
      <c r="E9483" s="451" t="s">
        <v>19596</v>
      </c>
      <c r="F9483" s="452" t="s">
        <v>23937</v>
      </c>
      <c r="G9483" s="452" t="s">
        <v>23937</v>
      </c>
    </row>
    <row r="9484" spans="2:7">
      <c r="B9484" s="451" t="s">
        <v>19595</v>
      </c>
      <c r="C9484" s="451">
        <v>38629</v>
      </c>
      <c r="D9484" s="449" t="s">
        <v>23938</v>
      </c>
      <c r="E9484" s="451" t="s">
        <v>19596</v>
      </c>
      <c r="F9484" s="452" t="s">
        <v>21511</v>
      </c>
      <c r="G9484" s="452" t="s">
        <v>21511</v>
      </c>
    </row>
    <row r="9485" spans="2:7">
      <c r="B9485" s="451" t="s">
        <v>19595</v>
      </c>
      <c r="C9485" s="451">
        <v>38630</v>
      </c>
      <c r="D9485" s="449" t="s">
        <v>23939</v>
      </c>
      <c r="E9485" s="451" t="s">
        <v>19596</v>
      </c>
      <c r="F9485" s="452" t="s">
        <v>21512</v>
      </c>
      <c r="G9485" s="452" t="s">
        <v>21512</v>
      </c>
    </row>
    <row r="9486" spans="2:7">
      <c r="B9486" s="451" t="s">
        <v>19595</v>
      </c>
      <c r="C9486" s="451">
        <v>38476</v>
      </c>
      <c r="D9486" s="449" t="s">
        <v>23940</v>
      </c>
      <c r="E9486" s="451" t="s">
        <v>19596</v>
      </c>
      <c r="F9486" s="452" t="s">
        <v>36930</v>
      </c>
      <c r="G9486" s="452" t="s">
        <v>36930</v>
      </c>
    </row>
    <row r="9487" spans="2:7">
      <c r="B9487" s="451" t="s">
        <v>19595</v>
      </c>
      <c r="C9487" s="451">
        <v>38477</v>
      </c>
      <c r="D9487" s="449" t="s">
        <v>23941</v>
      </c>
      <c r="E9487" s="451" t="s">
        <v>19596</v>
      </c>
      <c r="F9487" s="452" t="s">
        <v>36931</v>
      </c>
      <c r="G9487" s="452" t="s">
        <v>36931</v>
      </c>
    </row>
    <row r="9488" spans="2:7">
      <c r="B9488" s="451" t="s">
        <v>19595</v>
      </c>
      <c r="C9488" s="451">
        <v>40635</v>
      </c>
      <c r="D9488" s="449" t="s">
        <v>23942</v>
      </c>
      <c r="E9488" s="451" t="s">
        <v>19596</v>
      </c>
      <c r="F9488" s="452" t="s">
        <v>36932</v>
      </c>
      <c r="G9488" s="452" t="s">
        <v>36932</v>
      </c>
    </row>
    <row r="9489" spans="2:7">
      <c r="B9489" s="451" t="s">
        <v>19595</v>
      </c>
      <c r="C9489" s="451">
        <v>36483</v>
      </c>
      <c r="D9489" s="449" t="s">
        <v>23943</v>
      </c>
      <c r="E9489" s="451" t="s">
        <v>19596</v>
      </c>
      <c r="F9489" s="452" t="s">
        <v>36933</v>
      </c>
      <c r="G9489" s="452" t="s">
        <v>36933</v>
      </c>
    </row>
    <row r="9490" spans="2:7">
      <c r="B9490" s="451" t="s">
        <v>19595</v>
      </c>
      <c r="C9490" s="451">
        <v>14525</v>
      </c>
      <c r="D9490" s="449" t="s">
        <v>23944</v>
      </c>
      <c r="E9490" s="451" t="s">
        <v>19596</v>
      </c>
      <c r="F9490" s="452" t="s">
        <v>36934</v>
      </c>
      <c r="G9490" s="452" t="s">
        <v>36934</v>
      </c>
    </row>
    <row r="9491" spans="2:7">
      <c r="B9491" s="451" t="s">
        <v>19595</v>
      </c>
      <c r="C9491" s="451">
        <v>36482</v>
      </c>
      <c r="D9491" s="449" t="s">
        <v>23945</v>
      </c>
      <c r="E9491" s="451" t="s">
        <v>19596</v>
      </c>
      <c r="F9491" s="452" t="s">
        <v>36935</v>
      </c>
      <c r="G9491" s="452" t="s">
        <v>36935</v>
      </c>
    </row>
    <row r="9492" spans="2:7">
      <c r="B9492" s="451" t="s">
        <v>19595</v>
      </c>
      <c r="C9492" s="451">
        <v>36408</v>
      </c>
      <c r="D9492" s="449" t="s">
        <v>23946</v>
      </c>
      <c r="E9492" s="451" t="s">
        <v>19596</v>
      </c>
      <c r="F9492" s="452" t="s">
        <v>36936</v>
      </c>
      <c r="G9492" s="452" t="s">
        <v>36936</v>
      </c>
    </row>
    <row r="9493" spans="2:7">
      <c r="B9493" s="451" t="s">
        <v>19595</v>
      </c>
      <c r="C9493" s="451">
        <v>2723</v>
      </c>
      <c r="D9493" s="449" t="s">
        <v>23947</v>
      </c>
      <c r="E9493" s="451" t="s">
        <v>19596</v>
      </c>
      <c r="F9493" s="452" t="s">
        <v>36937</v>
      </c>
      <c r="G9493" s="452" t="s">
        <v>36937</v>
      </c>
    </row>
    <row r="9494" spans="2:7">
      <c r="B9494" s="451" t="s">
        <v>19595</v>
      </c>
      <c r="C9494" s="451">
        <v>36481</v>
      </c>
      <c r="D9494" s="449" t="s">
        <v>23948</v>
      </c>
      <c r="E9494" s="451" t="s">
        <v>19596</v>
      </c>
      <c r="F9494" s="452" t="s">
        <v>36938</v>
      </c>
      <c r="G9494" s="452" t="s">
        <v>36938</v>
      </c>
    </row>
    <row r="9495" spans="2:7">
      <c r="B9495" s="451" t="s">
        <v>19595</v>
      </c>
      <c r="C9495" s="451">
        <v>10685</v>
      </c>
      <c r="D9495" s="449" t="s">
        <v>23949</v>
      </c>
      <c r="E9495" s="451" t="s">
        <v>19596</v>
      </c>
      <c r="F9495" s="452" t="s">
        <v>36939</v>
      </c>
      <c r="G9495" s="452" t="s">
        <v>36939</v>
      </c>
    </row>
    <row r="9496" spans="2:7">
      <c r="B9496" s="451" t="s">
        <v>19595</v>
      </c>
      <c r="C9496" s="451">
        <v>40636</v>
      </c>
      <c r="D9496" s="449" t="s">
        <v>23950</v>
      </c>
      <c r="E9496" s="451" t="s">
        <v>19596</v>
      </c>
      <c r="F9496" s="452" t="s">
        <v>36940</v>
      </c>
      <c r="G9496" s="452" t="s">
        <v>36940</v>
      </c>
    </row>
    <row r="9497" spans="2:7">
      <c r="B9497" s="451" t="s">
        <v>19595</v>
      </c>
      <c r="C9497" s="451">
        <v>4111</v>
      </c>
      <c r="D9497" s="449" t="s">
        <v>23951</v>
      </c>
      <c r="E9497" s="451" t="s">
        <v>19596</v>
      </c>
      <c r="F9497" s="452" t="s">
        <v>20451</v>
      </c>
      <c r="G9497" s="452" t="s">
        <v>20451</v>
      </c>
    </row>
    <row r="9498" spans="2:7">
      <c r="B9498" s="451" t="s">
        <v>19595</v>
      </c>
      <c r="C9498" s="451">
        <v>44538</v>
      </c>
      <c r="D9498" s="449" t="s">
        <v>23952</v>
      </c>
      <c r="E9498" s="451" t="s">
        <v>19596</v>
      </c>
      <c r="F9498" s="452" t="s">
        <v>28590</v>
      </c>
      <c r="G9498" s="452" t="s">
        <v>28590</v>
      </c>
    </row>
    <row r="9499" spans="2:7">
      <c r="B9499" s="451" t="s">
        <v>19595</v>
      </c>
      <c r="C9499" s="451">
        <v>12</v>
      </c>
      <c r="D9499" s="449" t="s">
        <v>23954</v>
      </c>
      <c r="E9499" s="451" t="s">
        <v>19596</v>
      </c>
      <c r="F9499" s="452" t="s">
        <v>3833</v>
      </c>
      <c r="G9499" s="452" t="s">
        <v>3833</v>
      </c>
    </row>
    <row r="9500" spans="2:7">
      <c r="B9500" s="451" t="s">
        <v>19595</v>
      </c>
      <c r="C9500" s="451">
        <v>37554</v>
      </c>
      <c r="D9500" s="449" t="s">
        <v>23955</v>
      </c>
      <c r="E9500" s="451" t="s">
        <v>19596</v>
      </c>
      <c r="F9500" s="452" t="s">
        <v>29316</v>
      </c>
      <c r="G9500" s="452" t="s">
        <v>29316</v>
      </c>
    </row>
    <row r="9501" spans="2:7">
      <c r="B9501" s="451" t="s">
        <v>19595</v>
      </c>
      <c r="C9501" s="451">
        <v>37555</v>
      </c>
      <c r="D9501" s="449" t="s">
        <v>23956</v>
      </c>
      <c r="E9501" s="451" t="s">
        <v>19596</v>
      </c>
      <c r="F9501" s="452" t="s">
        <v>29317</v>
      </c>
      <c r="G9501" s="452" t="s">
        <v>29317</v>
      </c>
    </row>
    <row r="9502" spans="2:7">
      <c r="B9502" s="451" t="s">
        <v>19595</v>
      </c>
      <c r="C9502" s="451">
        <v>10902</v>
      </c>
      <c r="D9502" s="449" t="s">
        <v>23957</v>
      </c>
      <c r="E9502" s="451" t="s">
        <v>19596</v>
      </c>
      <c r="F9502" s="452" t="s">
        <v>27422</v>
      </c>
      <c r="G9502" s="452" t="s">
        <v>27422</v>
      </c>
    </row>
    <row r="9503" spans="2:7">
      <c r="B9503" s="451" t="s">
        <v>19595</v>
      </c>
      <c r="C9503" s="451">
        <v>20965</v>
      </c>
      <c r="D9503" s="449" t="s">
        <v>23958</v>
      </c>
      <c r="E9503" s="451" t="s">
        <v>19596</v>
      </c>
      <c r="F9503" s="452" t="s">
        <v>29318</v>
      </c>
      <c r="G9503" s="452" t="s">
        <v>29318</v>
      </c>
    </row>
    <row r="9504" spans="2:7">
      <c r="B9504" s="451" t="s">
        <v>19595</v>
      </c>
      <c r="C9504" s="451">
        <v>20966</v>
      </c>
      <c r="D9504" s="449" t="s">
        <v>23959</v>
      </c>
      <c r="E9504" s="451" t="s">
        <v>19596</v>
      </c>
      <c r="F9504" s="452" t="s">
        <v>29319</v>
      </c>
      <c r="G9504" s="452" t="s">
        <v>29319</v>
      </c>
    </row>
    <row r="9505" spans="2:7">
      <c r="B9505" s="451" t="s">
        <v>19595</v>
      </c>
      <c r="C9505" s="451">
        <v>10903</v>
      </c>
      <c r="D9505" s="449" t="s">
        <v>23960</v>
      </c>
      <c r="E9505" s="451" t="s">
        <v>19596</v>
      </c>
      <c r="F9505" s="452" t="s">
        <v>27981</v>
      </c>
      <c r="G9505" s="452" t="s">
        <v>27981</v>
      </c>
    </row>
    <row r="9506" spans="2:7">
      <c r="B9506" s="451" t="s">
        <v>19595</v>
      </c>
      <c r="C9506" s="451">
        <v>20967</v>
      </c>
      <c r="D9506" s="449" t="s">
        <v>23961</v>
      </c>
      <c r="E9506" s="451" t="s">
        <v>19596</v>
      </c>
      <c r="F9506" s="452" t="s">
        <v>27981</v>
      </c>
      <c r="G9506" s="452" t="s">
        <v>27981</v>
      </c>
    </row>
    <row r="9507" spans="2:7">
      <c r="B9507" s="451" t="s">
        <v>19595</v>
      </c>
      <c r="C9507" s="451">
        <v>20968</v>
      </c>
      <c r="D9507" s="449" t="s">
        <v>23962</v>
      </c>
      <c r="E9507" s="451" t="s">
        <v>19596</v>
      </c>
      <c r="F9507" s="452" t="s">
        <v>29320</v>
      </c>
      <c r="G9507" s="452" t="s">
        <v>29320</v>
      </c>
    </row>
    <row r="9508" spans="2:7">
      <c r="B9508" s="451" t="s">
        <v>19595</v>
      </c>
      <c r="C9508" s="451">
        <v>11359</v>
      </c>
      <c r="D9508" s="449" t="s">
        <v>23963</v>
      </c>
      <c r="E9508" s="451" t="s">
        <v>19596</v>
      </c>
      <c r="F9508" s="452" t="s">
        <v>27817</v>
      </c>
      <c r="G9508" s="452" t="s">
        <v>27817</v>
      </c>
    </row>
    <row r="9509" spans="2:7">
      <c r="B9509" s="451" t="s">
        <v>19595</v>
      </c>
      <c r="C9509" s="451">
        <v>39017</v>
      </c>
      <c r="D9509" s="449" t="s">
        <v>23964</v>
      </c>
      <c r="E9509" s="451" t="s">
        <v>19596</v>
      </c>
      <c r="F9509" s="452" t="s">
        <v>5677</v>
      </c>
      <c r="G9509" s="452" t="s">
        <v>5677</v>
      </c>
    </row>
    <row r="9510" spans="2:7">
      <c r="B9510" s="451" t="s">
        <v>19595</v>
      </c>
      <c r="C9510" s="451">
        <v>39315</v>
      </c>
      <c r="D9510" s="449" t="s">
        <v>23965</v>
      </c>
      <c r="E9510" s="451" t="s">
        <v>19596</v>
      </c>
      <c r="F9510" s="452" t="s">
        <v>4976</v>
      </c>
      <c r="G9510" s="452" t="s">
        <v>4976</v>
      </c>
    </row>
    <row r="9511" spans="2:7">
      <c r="B9511" s="451" t="s">
        <v>19595</v>
      </c>
      <c r="C9511" s="451">
        <v>39016</v>
      </c>
      <c r="D9511" s="449" t="s">
        <v>23966</v>
      </c>
      <c r="E9511" s="451" t="s">
        <v>19596</v>
      </c>
      <c r="F9511" s="452" t="s">
        <v>5150</v>
      </c>
      <c r="G9511" s="452" t="s">
        <v>5150</v>
      </c>
    </row>
    <row r="9512" spans="2:7">
      <c r="B9512" s="451" t="s">
        <v>19595</v>
      </c>
      <c r="C9512" s="451">
        <v>39481</v>
      </c>
      <c r="D9512" s="449" t="s">
        <v>23967</v>
      </c>
      <c r="E9512" s="451" t="s">
        <v>19596</v>
      </c>
      <c r="F9512" s="452" t="s">
        <v>4023</v>
      </c>
      <c r="G9512" s="452" t="s">
        <v>4023</v>
      </c>
    </row>
    <row r="9513" spans="2:7">
      <c r="B9513" s="451" t="s">
        <v>19595</v>
      </c>
      <c r="C9513" s="451">
        <v>39013</v>
      </c>
      <c r="D9513" s="449" t="s">
        <v>23968</v>
      </c>
      <c r="E9513" s="451" t="s">
        <v>19596</v>
      </c>
      <c r="F9513" s="452" t="s">
        <v>19709</v>
      </c>
      <c r="G9513" s="452" t="s">
        <v>19709</v>
      </c>
    </row>
    <row r="9514" spans="2:7">
      <c r="B9514" s="451" t="s">
        <v>19595</v>
      </c>
      <c r="C9514" s="451">
        <v>44919</v>
      </c>
      <c r="D9514" s="449" t="s">
        <v>23969</v>
      </c>
      <c r="E9514" s="451" t="s">
        <v>19596</v>
      </c>
      <c r="F9514" s="452" t="s">
        <v>5384</v>
      </c>
      <c r="G9514" s="452" t="s">
        <v>5384</v>
      </c>
    </row>
    <row r="9515" spans="2:7">
      <c r="B9515" s="451" t="s">
        <v>19595</v>
      </c>
      <c r="C9515" s="451">
        <v>40433</v>
      </c>
      <c r="D9515" s="449" t="s">
        <v>23970</v>
      </c>
      <c r="E9515" s="451" t="s">
        <v>19596</v>
      </c>
      <c r="F9515" s="452" t="s">
        <v>19272</v>
      </c>
      <c r="G9515" s="452" t="s">
        <v>19272</v>
      </c>
    </row>
    <row r="9516" spans="2:7">
      <c r="B9516" s="451" t="s">
        <v>19595</v>
      </c>
      <c r="C9516" s="451">
        <v>20219</v>
      </c>
      <c r="D9516" s="449" t="s">
        <v>23971</v>
      </c>
      <c r="E9516" s="451" t="s">
        <v>19596</v>
      </c>
      <c r="F9516" s="452" t="s">
        <v>19710</v>
      </c>
      <c r="G9516" s="452" t="s">
        <v>19710</v>
      </c>
    </row>
    <row r="9517" spans="2:7">
      <c r="B9517" s="451" t="s">
        <v>19595</v>
      </c>
      <c r="C9517" s="451">
        <v>36484</v>
      </c>
      <c r="D9517" s="449" t="s">
        <v>23972</v>
      </c>
      <c r="E9517" s="451" t="s">
        <v>19596</v>
      </c>
      <c r="F9517" s="452" t="s">
        <v>19711</v>
      </c>
      <c r="G9517" s="452" t="s">
        <v>19711</v>
      </c>
    </row>
    <row r="9518" spans="2:7">
      <c r="B9518" s="451" t="s">
        <v>19595</v>
      </c>
      <c r="C9518" s="451">
        <v>38367</v>
      </c>
      <c r="D9518" s="449" t="s">
        <v>23973</v>
      </c>
      <c r="E9518" s="451" t="s">
        <v>19596</v>
      </c>
      <c r="F9518" s="452" t="s">
        <v>9520</v>
      </c>
      <c r="G9518" s="452" t="s">
        <v>9520</v>
      </c>
    </row>
    <row r="9519" spans="2:7">
      <c r="B9519" s="451" t="s">
        <v>19595</v>
      </c>
      <c r="C9519" s="451">
        <v>38368</v>
      </c>
      <c r="D9519" s="449" t="s">
        <v>23974</v>
      </c>
      <c r="E9519" s="451" t="s">
        <v>19596</v>
      </c>
      <c r="F9519" s="452" t="s">
        <v>12711</v>
      </c>
      <c r="G9519" s="452" t="s">
        <v>12711</v>
      </c>
    </row>
    <row r="9520" spans="2:7">
      <c r="B9520" s="451" t="s">
        <v>19595</v>
      </c>
      <c r="C9520" s="451">
        <v>38091</v>
      </c>
      <c r="D9520" s="449" t="s">
        <v>23975</v>
      </c>
      <c r="E9520" s="451" t="s">
        <v>19596</v>
      </c>
      <c r="F9520" s="452" t="s">
        <v>18239</v>
      </c>
      <c r="G9520" s="452" t="s">
        <v>18239</v>
      </c>
    </row>
    <row r="9521" spans="2:7">
      <c r="B9521" s="451" t="s">
        <v>19595</v>
      </c>
      <c r="C9521" s="451">
        <v>38095</v>
      </c>
      <c r="D9521" s="449" t="s">
        <v>23976</v>
      </c>
      <c r="E9521" s="451" t="s">
        <v>19596</v>
      </c>
      <c r="F9521" s="452" t="s">
        <v>20449</v>
      </c>
      <c r="G9521" s="452" t="s">
        <v>20449</v>
      </c>
    </row>
    <row r="9522" spans="2:7">
      <c r="B9522" s="451" t="s">
        <v>19595</v>
      </c>
      <c r="C9522" s="451">
        <v>38092</v>
      </c>
      <c r="D9522" s="449" t="s">
        <v>23977</v>
      </c>
      <c r="E9522" s="451" t="s">
        <v>19596</v>
      </c>
      <c r="F9522" s="452" t="s">
        <v>19779</v>
      </c>
      <c r="G9522" s="452" t="s">
        <v>19779</v>
      </c>
    </row>
    <row r="9523" spans="2:7">
      <c r="B9523" s="451" t="s">
        <v>19595</v>
      </c>
      <c r="C9523" s="451">
        <v>38093</v>
      </c>
      <c r="D9523" s="449" t="s">
        <v>23978</v>
      </c>
      <c r="E9523" s="451" t="s">
        <v>19596</v>
      </c>
      <c r="F9523" s="452" t="s">
        <v>18403</v>
      </c>
      <c r="G9523" s="452" t="s">
        <v>18403</v>
      </c>
    </row>
    <row r="9524" spans="2:7">
      <c r="B9524" s="451" t="s">
        <v>19595</v>
      </c>
      <c r="C9524" s="451">
        <v>38096</v>
      </c>
      <c r="D9524" s="449" t="s">
        <v>23979</v>
      </c>
      <c r="E9524" s="451" t="s">
        <v>19596</v>
      </c>
      <c r="F9524" s="452" t="s">
        <v>20235</v>
      </c>
      <c r="G9524" s="452" t="s">
        <v>20235</v>
      </c>
    </row>
    <row r="9525" spans="2:7">
      <c r="B9525" s="451" t="s">
        <v>19595</v>
      </c>
      <c r="C9525" s="451">
        <v>38094</v>
      </c>
      <c r="D9525" s="449" t="s">
        <v>23980</v>
      </c>
      <c r="E9525" s="451" t="s">
        <v>19596</v>
      </c>
      <c r="F9525" s="452" t="s">
        <v>17645</v>
      </c>
      <c r="G9525" s="452" t="s">
        <v>17645</v>
      </c>
    </row>
    <row r="9526" spans="2:7">
      <c r="B9526" s="451" t="s">
        <v>19595</v>
      </c>
      <c r="C9526" s="451">
        <v>38097</v>
      </c>
      <c r="D9526" s="449" t="s">
        <v>23981</v>
      </c>
      <c r="E9526" s="451" t="s">
        <v>19596</v>
      </c>
      <c r="F9526" s="452" t="s">
        <v>21633</v>
      </c>
      <c r="G9526" s="452" t="s">
        <v>21633</v>
      </c>
    </row>
    <row r="9527" spans="2:7">
      <c r="B9527" s="451" t="s">
        <v>19595</v>
      </c>
      <c r="C9527" s="451">
        <v>38098</v>
      </c>
      <c r="D9527" s="449" t="s">
        <v>23982</v>
      </c>
      <c r="E9527" s="451" t="s">
        <v>19596</v>
      </c>
      <c r="F9527" s="452" t="s">
        <v>21633</v>
      </c>
      <c r="G9527" s="452" t="s">
        <v>21633</v>
      </c>
    </row>
    <row r="9528" spans="2:7">
      <c r="B9528" s="451" t="s">
        <v>19595</v>
      </c>
      <c r="C9528" s="451">
        <v>11186</v>
      </c>
      <c r="D9528" s="449" t="s">
        <v>23983</v>
      </c>
      <c r="E9528" s="451" t="s">
        <v>19643</v>
      </c>
      <c r="F9528" s="452" t="s">
        <v>36941</v>
      </c>
      <c r="G9528" s="452" t="s">
        <v>36941</v>
      </c>
    </row>
    <row r="9529" spans="2:7">
      <c r="B9529" s="451" t="s">
        <v>19595</v>
      </c>
      <c r="C9529" s="451">
        <v>11558</v>
      </c>
      <c r="D9529" s="449" t="s">
        <v>23984</v>
      </c>
      <c r="E9529" s="451" t="s">
        <v>999</v>
      </c>
      <c r="F9529" s="452" t="s">
        <v>28324</v>
      </c>
      <c r="G9529" s="452" t="s">
        <v>28324</v>
      </c>
    </row>
    <row r="9530" spans="2:7">
      <c r="B9530" s="451" t="s">
        <v>19595</v>
      </c>
      <c r="C9530" s="451">
        <v>11557</v>
      </c>
      <c r="D9530" s="449" t="s">
        <v>23985</v>
      </c>
      <c r="E9530" s="451" t="s">
        <v>999</v>
      </c>
      <c r="F9530" s="452" t="s">
        <v>34626</v>
      </c>
      <c r="G9530" s="452" t="s">
        <v>34626</v>
      </c>
    </row>
    <row r="9531" spans="2:7">
      <c r="B9531" s="451" t="s">
        <v>19595</v>
      </c>
      <c r="C9531" s="451">
        <v>2759</v>
      </c>
      <c r="D9531" s="449" t="s">
        <v>23986</v>
      </c>
      <c r="E9531" s="451" t="s">
        <v>19596</v>
      </c>
      <c r="F9531" s="452" t="s">
        <v>12352</v>
      </c>
      <c r="G9531" s="452" t="s">
        <v>12352</v>
      </c>
    </row>
    <row r="9532" spans="2:7">
      <c r="B9532" s="451" t="s">
        <v>19595</v>
      </c>
      <c r="C9532" s="451">
        <v>38124</v>
      </c>
      <c r="D9532" s="449" t="s">
        <v>23987</v>
      </c>
      <c r="E9532" s="451" t="s">
        <v>19596</v>
      </c>
      <c r="F9532" s="452" t="s">
        <v>20076</v>
      </c>
      <c r="G9532" s="452" t="s">
        <v>20076</v>
      </c>
    </row>
    <row r="9533" spans="2:7">
      <c r="B9533" s="451" t="s">
        <v>19595</v>
      </c>
      <c r="C9533" s="451">
        <v>38380</v>
      </c>
      <c r="D9533" s="449" t="s">
        <v>23988</v>
      </c>
      <c r="E9533" s="451" t="s">
        <v>19596</v>
      </c>
      <c r="F9533" s="452" t="s">
        <v>36942</v>
      </c>
      <c r="G9533" s="452" t="s">
        <v>36942</v>
      </c>
    </row>
    <row r="9534" spans="2:7">
      <c r="B9534" s="451" t="s">
        <v>19595</v>
      </c>
      <c r="C9534" s="451">
        <v>42429</v>
      </c>
      <c r="D9534" s="449" t="s">
        <v>23989</v>
      </c>
      <c r="E9534" s="451" t="s">
        <v>19596</v>
      </c>
      <c r="F9534" s="452" t="s">
        <v>19713</v>
      </c>
      <c r="G9534" s="452" t="s">
        <v>19713</v>
      </c>
    </row>
    <row r="9535" spans="2:7">
      <c r="B9535" s="451" t="s">
        <v>19595</v>
      </c>
      <c r="C9535" s="451">
        <v>39616</v>
      </c>
      <c r="D9535" s="449" t="s">
        <v>23990</v>
      </c>
      <c r="E9535" s="451" t="s">
        <v>19596</v>
      </c>
      <c r="F9535" s="452" t="s">
        <v>36943</v>
      </c>
      <c r="G9535" s="452" t="s">
        <v>36943</v>
      </c>
    </row>
    <row r="9536" spans="2:7">
      <c r="B9536" s="451" t="s">
        <v>19595</v>
      </c>
      <c r="C9536" s="451">
        <v>39618</v>
      </c>
      <c r="D9536" s="449" t="s">
        <v>23991</v>
      </c>
      <c r="E9536" s="451" t="s">
        <v>19596</v>
      </c>
      <c r="F9536" s="452" t="s">
        <v>36944</v>
      </c>
      <c r="G9536" s="452" t="s">
        <v>36944</v>
      </c>
    </row>
    <row r="9537" spans="2:7">
      <c r="B9537" s="451" t="s">
        <v>19595</v>
      </c>
      <c r="C9537" s="451">
        <v>39619</v>
      </c>
      <c r="D9537" s="449" t="s">
        <v>23992</v>
      </c>
      <c r="E9537" s="451" t="s">
        <v>19596</v>
      </c>
      <c r="F9537" s="452" t="s">
        <v>36945</v>
      </c>
      <c r="G9537" s="452" t="s">
        <v>36945</v>
      </c>
    </row>
    <row r="9538" spans="2:7">
      <c r="B9538" s="451" t="s">
        <v>19595</v>
      </c>
      <c r="C9538" s="451">
        <v>39613</v>
      </c>
      <c r="D9538" s="449" t="s">
        <v>23993</v>
      </c>
      <c r="E9538" s="451" t="s">
        <v>19596</v>
      </c>
      <c r="F9538" s="452" t="s">
        <v>31172</v>
      </c>
      <c r="G9538" s="452" t="s">
        <v>31172</v>
      </c>
    </row>
    <row r="9539" spans="2:7">
      <c r="B9539" s="451" t="s">
        <v>19595</v>
      </c>
      <c r="C9539" s="451">
        <v>39614</v>
      </c>
      <c r="D9539" s="449" t="s">
        <v>23994</v>
      </c>
      <c r="E9539" s="451" t="s">
        <v>19596</v>
      </c>
      <c r="F9539" s="452" t="s">
        <v>34139</v>
      </c>
      <c r="G9539" s="452" t="s">
        <v>34139</v>
      </c>
    </row>
    <row r="9540" spans="2:7">
      <c r="B9540" s="451" t="s">
        <v>19595</v>
      </c>
      <c r="C9540" s="451">
        <v>38538</v>
      </c>
      <c r="D9540" s="449" t="s">
        <v>23995</v>
      </c>
      <c r="E9540" s="451" t="s">
        <v>138</v>
      </c>
      <c r="F9540" s="452" t="s">
        <v>27681</v>
      </c>
      <c r="G9540" s="452" t="s">
        <v>27681</v>
      </c>
    </row>
    <row r="9541" spans="2:7">
      <c r="B9541" s="451" t="s">
        <v>19595</v>
      </c>
      <c r="C9541" s="451">
        <v>38539</v>
      </c>
      <c r="D9541" s="449" t="s">
        <v>23996</v>
      </c>
      <c r="E9541" s="451" t="s">
        <v>138</v>
      </c>
      <c r="F9541" s="452" t="s">
        <v>36946</v>
      </c>
      <c r="G9541" s="452" t="s">
        <v>36946</v>
      </c>
    </row>
    <row r="9542" spans="2:7">
      <c r="B9542" s="451" t="s">
        <v>19595</v>
      </c>
      <c r="C9542" s="451">
        <v>38540</v>
      </c>
      <c r="D9542" s="449" t="s">
        <v>23997</v>
      </c>
      <c r="E9542" s="451" t="s">
        <v>138</v>
      </c>
      <c r="F9542" s="452" t="s">
        <v>36947</v>
      </c>
      <c r="G9542" s="452" t="s">
        <v>36947</v>
      </c>
    </row>
    <row r="9543" spans="2:7">
      <c r="B9543" s="451" t="s">
        <v>19595</v>
      </c>
      <c r="C9543" s="451">
        <v>38384</v>
      </c>
      <c r="D9543" s="449" t="s">
        <v>23998</v>
      </c>
      <c r="E9543" s="451" t="s">
        <v>19596</v>
      </c>
      <c r="F9543" s="452" t="s">
        <v>13079</v>
      </c>
      <c r="G9543" s="452" t="s">
        <v>13079</v>
      </c>
    </row>
    <row r="9544" spans="2:7">
      <c r="B9544" s="451" t="s">
        <v>19595</v>
      </c>
      <c r="C9544" s="451">
        <v>13</v>
      </c>
      <c r="D9544" s="449" t="s">
        <v>23999</v>
      </c>
      <c r="E9544" s="451" t="s">
        <v>19605</v>
      </c>
      <c r="F9544" s="452" t="s">
        <v>33136</v>
      </c>
      <c r="G9544" s="452" t="s">
        <v>33136</v>
      </c>
    </row>
    <row r="9545" spans="2:7">
      <c r="B9545" s="451" t="s">
        <v>19595</v>
      </c>
      <c r="C9545" s="451">
        <v>2762</v>
      </c>
      <c r="D9545" s="449" t="s">
        <v>24000</v>
      </c>
      <c r="E9545" s="451" t="s">
        <v>138</v>
      </c>
      <c r="F9545" s="452" t="s">
        <v>20111</v>
      </c>
      <c r="G9545" s="452" t="s">
        <v>20111</v>
      </c>
    </row>
    <row r="9546" spans="2:7">
      <c r="B9546" s="451" t="s">
        <v>19595</v>
      </c>
      <c r="C9546" s="451">
        <v>21142</v>
      </c>
      <c r="D9546" s="449" t="s">
        <v>24001</v>
      </c>
      <c r="E9546" s="451" t="s">
        <v>19596</v>
      </c>
      <c r="F9546" s="452" t="s">
        <v>20898</v>
      </c>
      <c r="G9546" s="452" t="s">
        <v>20898</v>
      </c>
    </row>
    <row r="9547" spans="2:7">
      <c r="B9547" s="451" t="s">
        <v>19595</v>
      </c>
      <c r="C9547" s="451">
        <v>4223</v>
      </c>
      <c r="D9547" s="449" t="s">
        <v>24002</v>
      </c>
      <c r="E9547" s="451" t="s">
        <v>19606</v>
      </c>
      <c r="F9547" s="452" t="s">
        <v>29323</v>
      </c>
      <c r="G9547" s="452" t="s">
        <v>29323</v>
      </c>
    </row>
    <row r="9548" spans="2:7">
      <c r="B9548" s="451" t="s">
        <v>19595</v>
      </c>
      <c r="C9548" s="451">
        <v>37372</v>
      </c>
      <c r="D9548" s="449" t="s">
        <v>24003</v>
      </c>
      <c r="E9548" s="451" t="s">
        <v>852</v>
      </c>
      <c r="F9548" s="452" t="s">
        <v>5674</v>
      </c>
      <c r="G9548" s="452" t="s">
        <v>5674</v>
      </c>
    </row>
    <row r="9549" spans="2:7">
      <c r="B9549" s="451" t="s">
        <v>19595</v>
      </c>
      <c r="C9549" s="451">
        <v>40863</v>
      </c>
      <c r="D9549" s="449" t="s">
        <v>24004</v>
      </c>
      <c r="E9549" s="451" t="s">
        <v>19623</v>
      </c>
      <c r="F9549" s="452" t="s">
        <v>29324</v>
      </c>
      <c r="G9549" s="452" t="s">
        <v>29324</v>
      </c>
    </row>
    <row r="9550" spans="2:7">
      <c r="B9550" s="451" t="s">
        <v>19595</v>
      </c>
      <c r="C9550" s="451">
        <v>38475</v>
      </c>
      <c r="D9550" s="449" t="s">
        <v>24005</v>
      </c>
      <c r="E9550" s="451" t="s">
        <v>19596</v>
      </c>
      <c r="F9550" s="452" t="s">
        <v>25808</v>
      </c>
      <c r="G9550" s="452" t="s">
        <v>25808</v>
      </c>
    </row>
    <row r="9551" spans="2:7">
      <c r="B9551" s="451" t="s">
        <v>19595</v>
      </c>
      <c r="C9551" s="451">
        <v>38474</v>
      </c>
      <c r="D9551" s="449" t="s">
        <v>24006</v>
      </c>
      <c r="E9551" s="451" t="s">
        <v>19596</v>
      </c>
      <c r="F9551" s="452" t="s">
        <v>27562</v>
      </c>
      <c r="G9551" s="452" t="s">
        <v>27562</v>
      </c>
    </row>
    <row r="9552" spans="2:7">
      <c r="B9552" s="451" t="s">
        <v>19595</v>
      </c>
      <c r="C9552" s="451">
        <v>10886</v>
      </c>
      <c r="D9552" s="449" t="s">
        <v>24007</v>
      </c>
      <c r="E9552" s="451" t="s">
        <v>19596</v>
      </c>
      <c r="F9552" s="452" t="s">
        <v>21948</v>
      </c>
      <c r="G9552" s="452" t="s">
        <v>21948</v>
      </c>
    </row>
    <row r="9553" spans="2:7">
      <c r="B9553" s="451" t="s">
        <v>19595</v>
      </c>
      <c r="C9553" s="451">
        <v>10888</v>
      </c>
      <c r="D9553" s="449" t="s">
        <v>24008</v>
      </c>
      <c r="E9553" s="451" t="s">
        <v>19596</v>
      </c>
      <c r="F9553" s="452" t="s">
        <v>36948</v>
      </c>
      <c r="G9553" s="452" t="s">
        <v>36948</v>
      </c>
    </row>
    <row r="9554" spans="2:7">
      <c r="B9554" s="451" t="s">
        <v>19595</v>
      </c>
      <c r="C9554" s="451">
        <v>10889</v>
      </c>
      <c r="D9554" s="449" t="s">
        <v>24009</v>
      </c>
      <c r="E9554" s="451" t="s">
        <v>19596</v>
      </c>
      <c r="F9554" s="452" t="s">
        <v>30192</v>
      </c>
      <c r="G9554" s="452" t="s">
        <v>30192</v>
      </c>
    </row>
    <row r="9555" spans="2:7">
      <c r="B9555" s="451" t="s">
        <v>19595</v>
      </c>
      <c r="C9555" s="451">
        <v>10890</v>
      </c>
      <c r="D9555" s="449" t="s">
        <v>24010</v>
      </c>
      <c r="E9555" s="451" t="s">
        <v>19596</v>
      </c>
      <c r="F9555" s="452" t="s">
        <v>36949</v>
      </c>
      <c r="G9555" s="452" t="s">
        <v>36949</v>
      </c>
    </row>
    <row r="9556" spans="2:7">
      <c r="B9556" s="451" t="s">
        <v>19595</v>
      </c>
      <c r="C9556" s="451">
        <v>10891</v>
      </c>
      <c r="D9556" s="449" t="s">
        <v>24011</v>
      </c>
      <c r="E9556" s="451" t="s">
        <v>19596</v>
      </c>
      <c r="F9556" s="452" t="s">
        <v>36950</v>
      </c>
      <c r="G9556" s="452" t="s">
        <v>36950</v>
      </c>
    </row>
    <row r="9557" spans="2:7">
      <c r="B9557" s="451" t="s">
        <v>19595</v>
      </c>
      <c r="C9557" s="451">
        <v>10892</v>
      </c>
      <c r="D9557" s="449" t="s">
        <v>24012</v>
      </c>
      <c r="E9557" s="451" t="s">
        <v>19596</v>
      </c>
      <c r="F9557" s="452" t="s">
        <v>36951</v>
      </c>
      <c r="G9557" s="452" t="s">
        <v>36951</v>
      </c>
    </row>
    <row r="9558" spans="2:7">
      <c r="B9558" s="451" t="s">
        <v>19595</v>
      </c>
      <c r="C9558" s="451">
        <v>20977</v>
      </c>
      <c r="D9558" s="449" t="s">
        <v>24013</v>
      </c>
      <c r="E9558" s="451" t="s">
        <v>19596</v>
      </c>
      <c r="F9558" s="452" t="s">
        <v>36952</v>
      </c>
      <c r="G9558" s="452" t="s">
        <v>36952</v>
      </c>
    </row>
    <row r="9559" spans="2:7">
      <c r="B9559" s="451" t="s">
        <v>19595</v>
      </c>
      <c r="C9559" s="451">
        <v>3073</v>
      </c>
      <c r="D9559" s="449" t="s">
        <v>24014</v>
      </c>
      <c r="E9559" s="451" t="s">
        <v>19596</v>
      </c>
      <c r="F9559" s="452" t="s">
        <v>20639</v>
      </c>
      <c r="G9559" s="452" t="s">
        <v>20639</v>
      </c>
    </row>
    <row r="9560" spans="2:7">
      <c r="B9560" s="451" t="s">
        <v>19595</v>
      </c>
      <c r="C9560" s="451">
        <v>3074</v>
      </c>
      <c r="D9560" s="449" t="s">
        <v>24015</v>
      </c>
      <c r="E9560" s="451" t="s">
        <v>19596</v>
      </c>
      <c r="F9560" s="452" t="s">
        <v>36953</v>
      </c>
      <c r="G9560" s="452" t="s">
        <v>36953</v>
      </c>
    </row>
    <row r="9561" spans="2:7">
      <c r="B9561" s="451" t="s">
        <v>19595</v>
      </c>
      <c r="C9561" s="451">
        <v>3076</v>
      </c>
      <c r="D9561" s="449" t="s">
        <v>24016</v>
      </c>
      <c r="E9561" s="451" t="s">
        <v>19596</v>
      </c>
      <c r="F9561" s="452" t="s">
        <v>36954</v>
      </c>
      <c r="G9561" s="452" t="s">
        <v>36954</v>
      </c>
    </row>
    <row r="9562" spans="2:7">
      <c r="B9562" s="451" t="s">
        <v>19595</v>
      </c>
      <c r="C9562" s="451">
        <v>3075</v>
      </c>
      <c r="D9562" s="449" t="s">
        <v>24017</v>
      </c>
      <c r="E9562" s="451" t="s">
        <v>19596</v>
      </c>
      <c r="F9562" s="452" t="s">
        <v>36955</v>
      </c>
      <c r="G9562" s="452" t="s">
        <v>36955</v>
      </c>
    </row>
    <row r="9563" spans="2:7">
      <c r="B9563" s="451" t="s">
        <v>19595</v>
      </c>
      <c r="C9563" s="451">
        <v>10781</v>
      </c>
      <c r="D9563" s="449" t="s">
        <v>24018</v>
      </c>
      <c r="E9563" s="451" t="s">
        <v>19596</v>
      </c>
      <c r="F9563" s="452" t="s">
        <v>20802</v>
      </c>
      <c r="G9563" s="452" t="s">
        <v>20802</v>
      </c>
    </row>
    <row r="9564" spans="2:7">
      <c r="B9564" s="451" t="s">
        <v>19595</v>
      </c>
      <c r="C9564" s="451">
        <v>43612</v>
      </c>
      <c r="D9564" s="449" t="s">
        <v>24019</v>
      </c>
      <c r="E9564" s="451" t="s">
        <v>990</v>
      </c>
      <c r="F9564" s="452" t="s">
        <v>36956</v>
      </c>
      <c r="G9564" s="452" t="s">
        <v>36956</v>
      </c>
    </row>
    <row r="9565" spans="2:7">
      <c r="B9565" s="451" t="s">
        <v>19595</v>
      </c>
      <c r="C9565" s="451">
        <v>43613</v>
      </c>
      <c r="D9565" s="449" t="s">
        <v>24020</v>
      </c>
      <c r="E9565" s="451" t="s">
        <v>990</v>
      </c>
      <c r="F9565" s="452" t="s">
        <v>29015</v>
      </c>
      <c r="G9565" s="452" t="s">
        <v>29015</v>
      </c>
    </row>
    <row r="9566" spans="2:7">
      <c r="B9566" s="451" t="s">
        <v>19595</v>
      </c>
      <c r="C9566" s="451">
        <v>11480</v>
      </c>
      <c r="D9566" s="449" t="s">
        <v>24021</v>
      </c>
      <c r="E9566" s="451" t="s">
        <v>990</v>
      </c>
      <c r="F9566" s="452" t="s">
        <v>30688</v>
      </c>
      <c r="G9566" s="452" t="s">
        <v>30688</v>
      </c>
    </row>
    <row r="9567" spans="2:7">
      <c r="B9567" s="451" t="s">
        <v>19595</v>
      </c>
      <c r="C9567" s="451">
        <v>11469</v>
      </c>
      <c r="D9567" s="449" t="s">
        <v>24022</v>
      </c>
      <c r="E9567" s="451" t="s">
        <v>19596</v>
      </c>
      <c r="F9567" s="452" t="s">
        <v>9213</v>
      </c>
      <c r="G9567" s="452" t="s">
        <v>9213</v>
      </c>
    </row>
    <row r="9568" spans="2:7">
      <c r="B9568" s="451" t="s">
        <v>19595</v>
      </c>
      <c r="C9568" s="451">
        <v>11468</v>
      </c>
      <c r="D9568" s="449" t="s">
        <v>24023</v>
      </c>
      <c r="E9568" s="451" t="s">
        <v>19596</v>
      </c>
      <c r="F9568" s="452" t="s">
        <v>14226</v>
      </c>
      <c r="G9568" s="452" t="s">
        <v>14226</v>
      </c>
    </row>
    <row r="9569" spans="2:7">
      <c r="B9569" s="451" t="s">
        <v>19595</v>
      </c>
      <c r="C9569" s="451">
        <v>11484</v>
      </c>
      <c r="D9569" s="449" t="s">
        <v>24024</v>
      </c>
      <c r="E9569" s="451" t="s">
        <v>19596</v>
      </c>
      <c r="F9569" s="452" t="s">
        <v>35542</v>
      </c>
      <c r="G9569" s="452" t="s">
        <v>35542</v>
      </c>
    </row>
    <row r="9570" spans="2:7">
      <c r="B9570" s="451" t="s">
        <v>19595</v>
      </c>
      <c r="C9570" s="451">
        <v>38155</v>
      </c>
      <c r="D9570" s="449" t="s">
        <v>24025</v>
      </c>
      <c r="E9570" s="451" t="s">
        <v>19596</v>
      </c>
      <c r="F9570" s="452" t="s">
        <v>36957</v>
      </c>
      <c r="G9570" s="452" t="s">
        <v>36957</v>
      </c>
    </row>
    <row r="9571" spans="2:7">
      <c r="B9571" s="451" t="s">
        <v>19595</v>
      </c>
      <c r="C9571" s="451">
        <v>11467</v>
      </c>
      <c r="D9571" s="449" t="s">
        <v>24026</v>
      </c>
      <c r="E9571" s="451" t="s">
        <v>19596</v>
      </c>
      <c r="F9571" s="452" t="s">
        <v>16523</v>
      </c>
      <c r="G9571" s="452" t="s">
        <v>16523</v>
      </c>
    </row>
    <row r="9572" spans="2:7">
      <c r="B9572" s="451" t="s">
        <v>19595</v>
      </c>
      <c r="C9572" s="451">
        <v>38153</v>
      </c>
      <c r="D9572" s="449" t="s">
        <v>24027</v>
      </c>
      <c r="E9572" s="451" t="s">
        <v>990</v>
      </c>
      <c r="F9572" s="452" t="s">
        <v>36958</v>
      </c>
      <c r="G9572" s="452" t="s">
        <v>36958</v>
      </c>
    </row>
    <row r="9573" spans="2:7">
      <c r="B9573" s="451" t="s">
        <v>19595</v>
      </c>
      <c r="C9573" s="451">
        <v>43607</v>
      </c>
      <c r="D9573" s="449" t="s">
        <v>24028</v>
      </c>
      <c r="E9573" s="451" t="s">
        <v>990</v>
      </c>
      <c r="F9573" s="452" t="s">
        <v>28951</v>
      </c>
      <c r="G9573" s="452" t="s">
        <v>28951</v>
      </c>
    </row>
    <row r="9574" spans="2:7">
      <c r="B9574" s="451" t="s">
        <v>19595</v>
      </c>
      <c r="C9574" s="451">
        <v>3080</v>
      </c>
      <c r="D9574" s="449" t="s">
        <v>24029</v>
      </c>
      <c r="E9574" s="451" t="s">
        <v>990</v>
      </c>
      <c r="F9574" s="452" t="s">
        <v>20493</v>
      </c>
      <c r="G9574" s="452" t="s">
        <v>20493</v>
      </c>
    </row>
    <row r="9575" spans="2:7">
      <c r="B9575" s="451" t="s">
        <v>19595</v>
      </c>
      <c r="C9575" s="451">
        <v>3081</v>
      </c>
      <c r="D9575" s="449" t="s">
        <v>24030</v>
      </c>
      <c r="E9575" s="451" t="s">
        <v>990</v>
      </c>
      <c r="F9575" s="452" t="s">
        <v>36959</v>
      </c>
      <c r="G9575" s="452" t="s">
        <v>36959</v>
      </c>
    </row>
    <row r="9576" spans="2:7">
      <c r="B9576" s="451" t="s">
        <v>19595</v>
      </c>
      <c r="C9576" s="451">
        <v>3090</v>
      </c>
      <c r="D9576" s="449" t="s">
        <v>24031</v>
      </c>
      <c r="E9576" s="451" t="s">
        <v>990</v>
      </c>
      <c r="F9576" s="452" t="s">
        <v>35817</v>
      </c>
      <c r="G9576" s="452" t="s">
        <v>35817</v>
      </c>
    </row>
    <row r="9577" spans="2:7">
      <c r="B9577" s="451" t="s">
        <v>19595</v>
      </c>
      <c r="C9577" s="451">
        <v>43611</v>
      </c>
      <c r="D9577" s="449" t="s">
        <v>24032</v>
      </c>
      <c r="E9577" s="451" t="s">
        <v>990</v>
      </c>
      <c r="F9577" s="452" t="s">
        <v>36960</v>
      </c>
      <c r="G9577" s="452" t="s">
        <v>36960</v>
      </c>
    </row>
    <row r="9578" spans="2:7">
      <c r="B9578" s="451" t="s">
        <v>19595</v>
      </c>
      <c r="C9578" s="451">
        <v>3103</v>
      </c>
      <c r="D9578" s="449" t="s">
        <v>24033</v>
      </c>
      <c r="E9578" s="451" t="s">
        <v>19596</v>
      </c>
      <c r="F9578" s="452" t="s">
        <v>28360</v>
      </c>
      <c r="G9578" s="452" t="s">
        <v>28360</v>
      </c>
    </row>
    <row r="9579" spans="2:7">
      <c r="B9579" s="451" t="s">
        <v>19595</v>
      </c>
      <c r="C9579" s="451">
        <v>3097</v>
      </c>
      <c r="D9579" s="449" t="s">
        <v>24034</v>
      </c>
      <c r="E9579" s="451" t="s">
        <v>990</v>
      </c>
      <c r="F9579" s="452" t="s">
        <v>27484</v>
      </c>
      <c r="G9579" s="452" t="s">
        <v>27484</v>
      </c>
    </row>
    <row r="9580" spans="2:7">
      <c r="B9580" s="451" t="s">
        <v>19595</v>
      </c>
      <c r="C9580" s="451">
        <v>3099</v>
      </c>
      <c r="D9580" s="449" t="s">
        <v>24035</v>
      </c>
      <c r="E9580" s="451" t="s">
        <v>990</v>
      </c>
      <c r="F9580" s="452" t="s">
        <v>36961</v>
      </c>
      <c r="G9580" s="452" t="s">
        <v>36961</v>
      </c>
    </row>
    <row r="9581" spans="2:7">
      <c r="B9581" s="451" t="s">
        <v>19595</v>
      </c>
      <c r="C9581" s="451">
        <v>38151</v>
      </c>
      <c r="D9581" s="449" t="s">
        <v>24036</v>
      </c>
      <c r="E9581" s="451" t="s">
        <v>990</v>
      </c>
      <c r="F9581" s="452" t="s">
        <v>36962</v>
      </c>
      <c r="G9581" s="452" t="s">
        <v>36962</v>
      </c>
    </row>
    <row r="9582" spans="2:7">
      <c r="B9582" s="451" t="s">
        <v>19595</v>
      </c>
      <c r="C9582" s="451">
        <v>38152</v>
      </c>
      <c r="D9582" s="449" t="s">
        <v>24037</v>
      </c>
      <c r="E9582" s="451" t="s">
        <v>990</v>
      </c>
      <c r="F9582" s="452" t="s">
        <v>35012</v>
      </c>
      <c r="G9582" s="452" t="s">
        <v>35012</v>
      </c>
    </row>
    <row r="9583" spans="2:7">
      <c r="B9583" s="451" t="s">
        <v>19595</v>
      </c>
      <c r="C9583" s="451">
        <v>43610</v>
      </c>
      <c r="D9583" s="449" t="s">
        <v>24038</v>
      </c>
      <c r="E9583" s="451" t="s">
        <v>990</v>
      </c>
      <c r="F9583" s="452" t="s">
        <v>28906</v>
      </c>
      <c r="G9583" s="452" t="s">
        <v>28906</v>
      </c>
    </row>
    <row r="9584" spans="2:7">
      <c r="B9584" s="451" t="s">
        <v>19595</v>
      </c>
      <c r="C9584" s="451">
        <v>3093</v>
      </c>
      <c r="D9584" s="449" t="s">
        <v>24039</v>
      </c>
      <c r="E9584" s="451" t="s">
        <v>990</v>
      </c>
      <c r="F9584" s="452" t="s">
        <v>36961</v>
      </c>
      <c r="G9584" s="452" t="s">
        <v>36961</v>
      </c>
    </row>
    <row r="9585" spans="2:7">
      <c r="B9585" s="451" t="s">
        <v>19595</v>
      </c>
      <c r="C9585" s="451">
        <v>38165</v>
      </c>
      <c r="D9585" s="449" t="s">
        <v>24040</v>
      </c>
      <c r="E9585" s="451" t="s">
        <v>990</v>
      </c>
      <c r="F9585" s="452" t="s">
        <v>36963</v>
      </c>
      <c r="G9585" s="452" t="s">
        <v>36963</v>
      </c>
    </row>
    <row r="9586" spans="2:7">
      <c r="B9586" s="451" t="s">
        <v>19595</v>
      </c>
      <c r="C9586" s="451">
        <v>38177</v>
      </c>
      <c r="D9586" s="449" t="s">
        <v>24041</v>
      </c>
      <c r="E9586" s="451" t="s">
        <v>19596</v>
      </c>
      <c r="F9586" s="452" t="s">
        <v>19838</v>
      </c>
      <c r="G9586" s="452" t="s">
        <v>19838</v>
      </c>
    </row>
    <row r="9587" spans="2:7">
      <c r="B9587" s="451" t="s">
        <v>19595</v>
      </c>
      <c r="C9587" s="451">
        <v>11458</v>
      </c>
      <c r="D9587" s="449" t="s">
        <v>24042</v>
      </c>
      <c r="E9587" s="451" t="s">
        <v>19596</v>
      </c>
      <c r="F9587" s="452" t="s">
        <v>36964</v>
      </c>
      <c r="G9587" s="452" t="s">
        <v>36964</v>
      </c>
    </row>
    <row r="9588" spans="2:7">
      <c r="B9588" s="451" t="s">
        <v>19595</v>
      </c>
      <c r="C9588" s="451">
        <v>3108</v>
      </c>
      <c r="D9588" s="449" t="s">
        <v>24043</v>
      </c>
      <c r="E9588" s="451" t="s">
        <v>19596</v>
      </c>
      <c r="F9588" s="452" t="s">
        <v>36965</v>
      </c>
      <c r="G9588" s="452" t="s">
        <v>36965</v>
      </c>
    </row>
    <row r="9589" spans="2:7">
      <c r="B9589" s="451" t="s">
        <v>19595</v>
      </c>
      <c r="C9589" s="451">
        <v>3105</v>
      </c>
      <c r="D9589" s="449" t="s">
        <v>24044</v>
      </c>
      <c r="E9589" s="451" t="s">
        <v>19596</v>
      </c>
      <c r="F9589" s="452" t="s">
        <v>36966</v>
      </c>
      <c r="G9589" s="452" t="s">
        <v>36966</v>
      </c>
    </row>
    <row r="9590" spans="2:7">
      <c r="B9590" s="451" t="s">
        <v>19595</v>
      </c>
      <c r="C9590" s="451">
        <v>38178</v>
      </c>
      <c r="D9590" s="449" t="s">
        <v>24045</v>
      </c>
      <c r="E9590" s="451" t="s">
        <v>19596</v>
      </c>
      <c r="F9590" s="452" t="s">
        <v>26117</v>
      </c>
      <c r="G9590" s="452" t="s">
        <v>26117</v>
      </c>
    </row>
    <row r="9591" spans="2:7">
      <c r="B9591" s="451" t="s">
        <v>19595</v>
      </c>
      <c r="C9591" s="451">
        <v>43575</v>
      </c>
      <c r="D9591" s="449" t="s">
        <v>24046</v>
      </c>
      <c r="E9591" s="451" t="s">
        <v>19596</v>
      </c>
      <c r="F9591" s="452" t="s">
        <v>27844</v>
      </c>
      <c r="G9591" s="452" t="s">
        <v>27844</v>
      </c>
    </row>
    <row r="9592" spans="2:7">
      <c r="B9592" s="451" t="s">
        <v>19595</v>
      </c>
      <c r="C9592" s="451">
        <v>43577</v>
      </c>
      <c r="D9592" s="449" t="s">
        <v>24047</v>
      </c>
      <c r="E9592" s="451" t="s">
        <v>19596</v>
      </c>
      <c r="F9592" s="452" t="s">
        <v>36967</v>
      </c>
      <c r="G9592" s="452" t="s">
        <v>36967</v>
      </c>
    </row>
    <row r="9593" spans="2:7">
      <c r="B9593" s="451" t="s">
        <v>19595</v>
      </c>
      <c r="C9593" s="451">
        <v>43458</v>
      </c>
      <c r="D9593" s="449" t="s">
        <v>24048</v>
      </c>
      <c r="E9593" s="451" t="s">
        <v>852</v>
      </c>
      <c r="F9593" s="452" t="s">
        <v>6563</v>
      </c>
      <c r="G9593" s="452" t="s">
        <v>6563</v>
      </c>
    </row>
    <row r="9594" spans="2:7">
      <c r="B9594" s="451" t="s">
        <v>19595</v>
      </c>
      <c r="C9594" s="451">
        <v>43470</v>
      </c>
      <c r="D9594" s="449" t="s">
        <v>24049</v>
      </c>
      <c r="E9594" s="451" t="s">
        <v>19623</v>
      </c>
      <c r="F9594" s="452" t="s">
        <v>19701</v>
      </c>
      <c r="G9594" s="452" t="s">
        <v>19701</v>
      </c>
    </row>
    <row r="9595" spans="2:7">
      <c r="B9595" s="451" t="s">
        <v>19595</v>
      </c>
      <c r="C9595" s="451">
        <v>43459</v>
      </c>
      <c r="D9595" s="449" t="s">
        <v>24050</v>
      </c>
      <c r="E9595" s="451" t="s">
        <v>852</v>
      </c>
      <c r="F9595" s="452" t="s">
        <v>5133</v>
      </c>
      <c r="G9595" s="452" t="s">
        <v>5133</v>
      </c>
    </row>
    <row r="9596" spans="2:7">
      <c r="B9596" s="451" t="s">
        <v>19595</v>
      </c>
      <c r="C9596" s="451">
        <v>43471</v>
      </c>
      <c r="D9596" s="449" t="s">
        <v>24051</v>
      </c>
      <c r="E9596" s="451" t="s">
        <v>19623</v>
      </c>
      <c r="F9596" s="452" t="s">
        <v>29330</v>
      </c>
      <c r="G9596" s="452" t="s">
        <v>29330</v>
      </c>
    </row>
    <row r="9597" spans="2:7">
      <c r="B9597" s="451" t="s">
        <v>19595</v>
      </c>
      <c r="C9597" s="451">
        <v>43460</v>
      </c>
      <c r="D9597" s="449" t="s">
        <v>24052</v>
      </c>
      <c r="E9597" s="451" t="s">
        <v>852</v>
      </c>
      <c r="F9597" s="452" t="s">
        <v>29331</v>
      </c>
      <c r="G9597" s="452" t="s">
        <v>29331</v>
      </c>
    </row>
    <row r="9598" spans="2:7">
      <c r="B9598" s="451" t="s">
        <v>19595</v>
      </c>
      <c r="C9598" s="451">
        <v>43472</v>
      </c>
      <c r="D9598" s="449" t="s">
        <v>24053</v>
      </c>
      <c r="E9598" s="451" t="s">
        <v>19623</v>
      </c>
      <c r="F9598" s="452" t="s">
        <v>27270</v>
      </c>
      <c r="G9598" s="452" t="s">
        <v>27270</v>
      </c>
    </row>
    <row r="9599" spans="2:7">
      <c r="B9599" s="451" t="s">
        <v>19595</v>
      </c>
      <c r="C9599" s="451">
        <v>43461</v>
      </c>
      <c r="D9599" s="449" t="s">
        <v>24054</v>
      </c>
      <c r="E9599" s="451" t="s">
        <v>852</v>
      </c>
      <c r="F9599" s="452" t="s">
        <v>6282</v>
      </c>
      <c r="G9599" s="452" t="s">
        <v>6282</v>
      </c>
    </row>
    <row r="9600" spans="2:7">
      <c r="B9600" s="451" t="s">
        <v>19595</v>
      </c>
      <c r="C9600" s="451">
        <v>43473</v>
      </c>
      <c r="D9600" s="449" t="s">
        <v>24055</v>
      </c>
      <c r="E9600" s="451" t="s">
        <v>19623</v>
      </c>
      <c r="F9600" s="452" t="s">
        <v>27676</v>
      </c>
      <c r="G9600" s="452" t="s">
        <v>27676</v>
      </c>
    </row>
    <row r="9601" spans="2:7">
      <c r="B9601" s="451" t="s">
        <v>19595</v>
      </c>
      <c r="C9601" s="451">
        <v>43463</v>
      </c>
      <c r="D9601" s="449" t="s">
        <v>24056</v>
      </c>
      <c r="E9601" s="451" t="s">
        <v>852</v>
      </c>
      <c r="F9601" s="452" t="s">
        <v>5838</v>
      </c>
      <c r="G9601" s="452" t="s">
        <v>5838</v>
      </c>
    </row>
    <row r="9602" spans="2:7">
      <c r="B9602" s="451" t="s">
        <v>19595</v>
      </c>
      <c r="C9602" s="451">
        <v>43475</v>
      </c>
      <c r="D9602" s="449" t="s">
        <v>24057</v>
      </c>
      <c r="E9602" s="451" t="s">
        <v>19623</v>
      </c>
      <c r="F9602" s="452" t="s">
        <v>27576</v>
      </c>
      <c r="G9602" s="452" t="s">
        <v>27576</v>
      </c>
    </row>
    <row r="9603" spans="2:7">
      <c r="B9603" s="451" t="s">
        <v>19595</v>
      </c>
      <c r="C9603" s="451">
        <v>43462</v>
      </c>
      <c r="D9603" s="449" t="s">
        <v>24058</v>
      </c>
      <c r="E9603" s="451" t="s">
        <v>852</v>
      </c>
      <c r="F9603" s="452" t="s">
        <v>6094</v>
      </c>
      <c r="G9603" s="452" t="s">
        <v>6094</v>
      </c>
    </row>
    <row r="9604" spans="2:7">
      <c r="B9604" s="451" t="s">
        <v>19595</v>
      </c>
      <c r="C9604" s="451">
        <v>43474</v>
      </c>
      <c r="D9604" s="449" t="s">
        <v>24059</v>
      </c>
      <c r="E9604" s="451" t="s">
        <v>19623</v>
      </c>
      <c r="F9604" s="452" t="s">
        <v>21942</v>
      </c>
      <c r="G9604" s="452" t="s">
        <v>21942</v>
      </c>
    </row>
    <row r="9605" spans="2:7">
      <c r="B9605" s="451" t="s">
        <v>19595</v>
      </c>
      <c r="C9605" s="451">
        <v>43464</v>
      </c>
      <c r="D9605" s="449" t="s">
        <v>24060</v>
      </c>
      <c r="E9605" s="451" t="s">
        <v>852</v>
      </c>
      <c r="F9605" s="452" t="s">
        <v>6094</v>
      </c>
      <c r="G9605" s="452" t="s">
        <v>6094</v>
      </c>
    </row>
    <row r="9606" spans="2:7">
      <c r="B9606" s="451" t="s">
        <v>19595</v>
      </c>
      <c r="C9606" s="451">
        <v>43476</v>
      </c>
      <c r="D9606" s="449" t="s">
        <v>24061</v>
      </c>
      <c r="E9606" s="451" t="s">
        <v>19623</v>
      </c>
      <c r="F9606" s="452" t="s">
        <v>6094</v>
      </c>
      <c r="G9606" s="452" t="s">
        <v>6094</v>
      </c>
    </row>
    <row r="9607" spans="2:7">
      <c r="B9607" s="451" t="s">
        <v>19595</v>
      </c>
      <c r="C9607" s="451">
        <v>43465</v>
      </c>
      <c r="D9607" s="449" t="s">
        <v>24062</v>
      </c>
      <c r="E9607" s="451" t="s">
        <v>852</v>
      </c>
      <c r="F9607" s="452" t="s">
        <v>5508</v>
      </c>
      <c r="G9607" s="452" t="s">
        <v>5508</v>
      </c>
    </row>
    <row r="9608" spans="2:7">
      <c r="B9608" s="451" t="s">
        <v>19595</v>
      </c>
      <c r="C9608" s="451">
        <v>43477</v>
      </c>
      <c r="D9608" s="449" t="s">
        <v>24063</v>
      </c>
      <c r="E9608" s="451" t="s">
        <v>19623</v>
      </c>
      <c r="F9608" s="452" t="s">
        <v>29332</v>
      </c>
      <c r="G9608" s="452" t="s">
        <v>29332</v>
      </c>
    </row>
    <row r="9609" spans="2:7">
      <c r="B9609" s="451" t="s">
        <v>19595</v>
      </c>
      <c r="C9609" s="451">
        <v>43466</v>
      </c>
      <c r="D9609" s="449" t="s">
        <v>24064</v>
      </c>
      <c r="E9609" s="451" t="s">
        <v>852</v>
      </c>
      <c r="F9609" s="452" t="s">
        <v>19705</v>
      </c>
      <c r="G9609" s="452" t="s">
        <v>19705</v>
      </c>
    </row>
    <row r="9610" spans="2:7">
      <c r="B9610" s="451" t="s">
        <v>19595</v>
      </c>
      <c r="C9610" s="451">
        <v>43478</v>
      </c>
      <c r="D9610" s="449" t="s">
        <v>24065</v>
      </c>
      <c r="E9610" s="451" t="s">
        <v>19623</v>
      </c>
      <c r="F9610" s="452" t="s">
        <v>29333</v>
      </c>
      <c r="G9610" s="452" t="s">
        <v>29333</v>
      </c>
    </row>
    <row r="9611" spans="2:7">
      <c r="B9611" s="451" t="s">
        <v>19595</v>
      </c>
      <c r="C9611" s="451">
        <v>43467</v>
      </c>
      <c r="D9611" s="449" t="s">
        <v>24066</v>
      </c>
      <c r="E9611" s="451" t="s">
        <v>852</v>
      </c>
      <c r="F9611" s="452" t="s">
        <v>21004</v>
      </c>
      <c r="G9611" s="452" t="s">
        <v>21004</v>
      </c>
    </row>
    <row r="9612" spans="2:7">
      <c r="B9612" s="451" t="s">
        <v>19595</v>
      </c>
      <c r="C9612" s="451">
        <v>43479</v>
      </c>
      <c r="D9612" s="449" t="s">
        <v>24067</v>
      </c>
      <c r="E9612" s="451" t="s">
        <v>19623</v>
      </c>
      <c r="F9612" s="452" t="s">
        <v>21896</v>
      </c>
      <c r="G9612" s="452" t="s">
        <v>21896</v>
      </c>
    </row>
    <row r="9613" spans="2:7">
      <c r="B9613" s="451" t="s">
        <v>19595</v>
      </c>
      <c r="C9613" s="451">
        <v>43468</v>
      </c>
      <c r="D9613" s="449" t="s">
        <v>24068</v>
      </c>
      <c r="E9613" s="451" t="s">
        <v>852</v>
      </c>
      <c r="F9613" s="452" t="s">
        <v>20797</v>
      </c>
      <c r="G9613" s="452" t="s">
        <v>20797</v>
      </c>
    </row>
    <row r="9614" spans="2:7">
      <c r="B9614" s="451" t="s">
        <v>19595</v>
      </c>
      <c r="C9614" s="451">
        <v>43480</v>
      </c>
      <c r="D9614" s="449" t="s">
        <v>24069</v>
      </c>
      <c r="E9614" s="451" t="s">
        <v>19623</v>
      </c>
      <c r="F9614" s="452" t="s">
        <v>29334</v>
      </c>
      <c r="G9614" s="452" t="s">
        <v>29334</v>
      </c>
    </row>
    <row r="9615" spans="2:7">
      <c r="B9615" s="451" t="s">
        <v>19595</v>
      </c>
      <c r="C9615" s="451">
        <v>43469</v>
      </c>
      <c r="D9615" s="449" t="s">
        <v>24070</v>
      </c>
      <c r="E9615" s="451" t="s">
        <v>852</v>
      </c>
      <c r="F9615" s="452" t="s">
        <v>5221</v>
      </c>
      <c r="G9615" s="452" t="s">
        <v>5221</v>
      </c>
    </row>
    <row r="9616" spans="2:7">
      <c r="B9616" s="451" t="s">
        <v>19595</v>
      </c>
      <c r="C9616" s="451">
        <v>43481</v>
      </c>
      <c r="D9616" s="449" t="s">
        <v>24071</v>
      </c>
      <c r="E9616" s="451" t="s">
        <v>19623</v>
      </c>
      <c r="F9616" s="452" t="s">
        <v>9089</v>
      </c>
      <c r="G9616" s="452" t="s">
        <v>9089</v>
      </c>
    </row>
    <row r="9617" spans="2:7">
      <c r="B9617" s="451" t="s">
        <v>19595</v>
      </c>
      <c r="C9617" s="451">
        <v>3119</v>
      </c>
      <c r="D9617" s="449" t="s">
        <v>24072</v>
      </c>
      <c r="E9617" s="451" t="s">
        <v>19596</v>
      </c>
      <c r="F9617" s="452" t="s">
        <v>14585</v>
      </c>
      <c r="G9617" s="452" t="s">
        <v>14585</v>
      </c>
    </row>
    <row r="9618" spans="2:7">
      <c r="B9618" s="451" t="s">
        <v>19595</v>
      </c>
      <c r="C9618" s="451">
        <v>3122</v>
      </c>
      <c r="D9618" s="449" t="s">
        <v>24073</v>
      </c>
      <c r="E9618" s="451" t="s">
        <v>19596</v>
      </c>
      <c r="F9618" s="452" t="s">
        <v>19660</v>
      </c>
      <c r="G9618" s="452" t="s">
        <v>19660</v>
      </c>
    </row>
    <row r="9619" spans="2:7">
      <c r="B9619" s="451" t="s">
        <v>19595</v>
      </c>
      <c r="C9619" s="451">
        <v>3121</v>
      </c>
      <c r="D9619" s="449" t="s">
        <v>24074</v>
      </c>
      <c r="E9619" s="451" t="s">
        <v>19596</v>
      </c>
      <c r="F9619" s="452" t="s">
        <v>6515</v>
      </c>
      <c r="G9619" s="452" t="s">
        <v>6515</v>
      </c>
    </row>
    <row r="9620" spans="2:7">
      <c r="B9620" s="451" t="s">
        <v>19595</v>
      </c>
      <c r="C9620" s="451">
        <v>3120</v>
      </c>
      <c r="D9620" s="449" t="s">
        <v>24075</v>
      </c>
      <c r="E9620" s="451" t="s">
        <v>19596</v>
      </c>
      <c r="F9620" s="452" t="s">
        <v>7304</v>
      </c>
      <c r="G9620" s="452" t="s">
        <v>7304</v>
      </c>
    </row>
    <row r="9621" spans="2:7">
      <c r="B9621" s="451" t="s">
        <v>19595</v>
      </c>
      <c r="C9621" s="451">
        <v>11455</v>
      </c>
      <c r="D9621" s="449" t="s">
        <v>24076</v>
      </c>
      <c r="E9621" s="451" t="s">
        <v>19596</v>
      </c>
      <c r="F9621" s="452" t="s">
        <v>27608</v>
      </c>
      <c r="G9621" s="452" t="s">
        <v>27608</v>
      </c>
    </row>
    <row r="9622" spans="2:7">
      <c r="B9622" s="451" t="s">
        <v>19595</v>
      </c>
      <c r="C9622" s="451">
        <v>11456</v>
      </c>
      <c r="D9622" s="449" t="s">
        <v>24077</v>
      </c>
      <c r="E9622" s="451" t="s">
        <v>19596</v>
      </c>
      <c r="F9622" s="452" t="s">
        <v>20453</v>
      </c>
      <c r="G9622" s="452" t="s">
        <v>20453</v>
      </c>
    </row>
    <row r="9623" spans="2:7">
      <c r="B9623" s="451" t="s">
        <v>19595</v>
      </c>
      <c r="C9623" s="451">
        <v>3107</v>
      </c>
      <c r="D9623" s="449" t="s">
        <v>24078</v>
      </c>
      <c r="E9623" s="451" t="s">
        <v>19596</v>
      </c>
      <c r="F9623" s="452" t="s">
        <v>21029</v>
      </c>
      <c r="G9623" s="452" t="s">
        <v>21029</v>
      </c>
    </row>
    <row r="9624" spans="2:7">
      <c r="B9624" s="451" t="s">
        <v>19595</v>
      </c>
      <c r="C9624" s="451">
        <v>43583</v>
      </c>
      <c r="D9624" s="449" t="s">
        <v>24079</v>
      </c>
      <c r="E9624" s="451" t="s">
        <v>19596</v>
      </c>
      <c r="F9624" s="452" t="s">
        <v>9681</v>
      </c>
      <c r="G9624" s="452" t="s">
        <v>9681</v>
      </c>
    </row>
    <row r="9625" spans="2:7">
      <c r="B9625" s="451" t="s">
        <v>19595</v>
      </c>
      <c r="C9625" s="451">
        <v>43586</v>
      </c>
      <c r="D9625" s="449" t="s">
        <v>24080</v>
      </c>
      <c r="E9625" s="451" t="s">
        <v>19596</v>
      </c>
      <c r="F9625" s="452" t="s">
        <v>27623</v>
      </c>
      <c r="G9625" s="452" t="s">
        <v>27623</v>
      </c>
    </row>
    <row r="9626" spans="2:7">
      <c r="B9626" s="451" t="s">
        <v>19595</v>
      </c>
      <c r="C9626" s="451">
        <v>11461</v>
      </c>
      <c r="D9626" s="449" t="s">
        <v>24081</v>
      </c>
      <c r="E9626" s="451" t="s">
        <v>19596</v>
      </c>
      <c r="F9626" s="452" t="s">
        <v>11915</v>
      </c>
      <c r="G9626" s="452" t="s">
        <v>11915</v>
      </c>
    </row>
    <row r="9627" spans="2:7">
      <c r="B9627" s="451" t="s">
        <v>19595</v>
      </c>
      <c r="C9627" s="451">
        <v>43587</v>
      </c>
      <c r="D9627" s="449" t="s">
        <v>24082</v>
      </c>
      <c r="E9627" s="451" t="s">
        <v>19596</v>
      </c>
      <c r="F9627" s="452" t="s">
        <v>3777</v>
      </c>
      <c r="G9627" s="452" t="s">
        <v>3777</v>
      </c>
    </row>
    <row r="9628" spans="2:7">
      <c r="B9628" s="451" t="s">
        <v>19595</v>
      </c>
      <c r="C9628" s="451">
        <v>3106</v>
      </c>
      <c r="D9628" s="449" t="s">
        <v>24083</v>
      </c>
      <c r="E9628" s="451" t="s">
        <v>19596</v>
      </c>
      <c r="F9628" s="452" t="s">
        <v>4807</v>
      </c>
      <c r="G9628" s="452" t="s">
        <v>4807</v>
      </c>
    </row>
    <row r="9629" spans="2:7">
      <c r="B9629" s="451" t="s">
        <v>19595</v>
      </c>
      <c r="C9629" s="451">
        <v>44539</v>
      </c>
      <c r="D9629" s="449" t="s">
        <v>24084</v>
      </c>
      <c r="E9629" s="451" t="s">
        <v>19605</v>
      </c>
      <c r="F9629" s="452" t="s">
        <v>18242</v>
      </c>
      <c r="G9629" s="452" t="s">
        <v>18242</v>
      </c>
    </row>
    <row r="9630" spans="2:7">
      <c r="B9630" s="451" t="s">
        <v>19595</v>
      </c>
      <c r="C9630" s="451">
        <v>3123</v>
      </c>
      <c r="D9630" s="449" t="s">
        <v>24085</v>
      </c>
      <c r="E9630" s="451" t="s">
        <v>19605</v>
      </c>
      <c r="F9630" s="452" t="s">
        <v>19765</v>
      </c>
      <c r="G9630" s="452" t="s">
        <v>19765</v>
      </c>
    </row>
    <row r="9631" spans="2:7">
      <c r="B9631" s="451" t="s">
        <v>19595</v>
      </c>
      <c r="C9631" s="451">
        <v>38125</v>
      </c>
      <c r="D9631" s="449" t="s">
        <v>24086</v>
      </c>
      <c r="E9631" s="451" t="s">
        <v>19605</v>
      </c>
      <c r="F9631" s="452" t="s">
        <v>19765</v>
      </c>
      <c r="G9631" s="452" t="s">
        <v>19765</v>
      </c>
    </row>
    <row r="9632" spans="2:7">
      <c r="B9632" s="451" t="s">
        <v>19595</v>
      </c>
      <c r="C9632" s="451">
        <v>39014</v>
      </c>
      <c r="D9632" s="449" t="s">
        <v>24087</v>
      </c>
      <c r="E9632" s="451" t="s">
        <v>19605</v>
      </c>
      <c r="F9632" s="452" t="s">
        <v>28539</v>
      </c>
      <c r="G9632" s="452" t="s">
        <v>28539</v>
      </c>
    </row>
    <row r="9633" spans="2:7">
      <c r="B9633" s="451" t="s">
        <v>19595</v>
      </c>
      <c r="C9633" s="451">
        <v>39365</v>
      </c>
      <c r="D9633" s="449" t="s">
        <v>24088</v>
      </c>
      <c r="E9633" s="451" t="s">
        <v>19596</v>
      </c>
      <c r="F9633" s="452" t="s">
        <v>36968</v>
      </c>
      <c r="G9633" s="452" t="s">
        <v>36968</v>
      </c>
    </row>
    <row r="9634" spans="2:7">
      <c r="B9634" s="451" t="s">
        <v>19595</v>
      </c>
      <c r="C9634" s="451">
        <v>39366</v>
      </c>
      <c r="D9634" s="449" t="s">
        <v>24089</v>
      </c>
      <c r="E9634" s="451" t="s">
        <v>19596</v>
      </c>
      <c r="F9634" s="452" t="s">
        <v>36969</v>
      </c>
      <c r="G9634" s="452" t="s">
        <v>36969</v>
      </c>
    </row>
    <row r="9635" spans="2:7">
      <c r="B9635" s="451" t="s">
        <v>19595</v>
      </c>
      <c r="C9635" s="451">
        <v>39367</v>
      </c>
      <c r="D9635" s="449" t="s">
        <v>24090</v>
      </c>
      <c r="E9635" s="451" t="s">
        <v>19596</v>
      </c>
      <c r="F9635" s="452" t="s">
        <v>36970</v>
      </c>
      <c r="G9635" s="452" t="s">
        <v>36970</v>
      </c>
    </row>
    <row r="9636" spans="2:7">
      <c r="B9636" s="451" t="s">
        <v>19595</v>
      </c>
      <c r="C9636" s="451">
        <v>37394</v>
      </c>
      <c r="D9636" s="449" t="s">
        <v>24091</v>
      </c>
      <c r="E9636" s="451" t="s">
        <v>19720</v>
      </c>
      <c r="F9636" s="452" t="s">
        <v>27914</v>
      </c>
      <c r="G9636" s="452" t="s">
        <v>27914</v>
      </c>
    </row>
    <row r="9637" spans="2:7">
      <c r="B9637" s="451" t="s">
        <v>19595</v>
      </c>
      <c r="C9637" s="451">
        <v>14146</v>
      </c>
      <c r="D9637" s="449" t="s">
        <v>24092</v>
      </c>
      <c r="E9637" s="451" t="s">
        <v>19720</v>
      </c>
      <c r="F9637" s="452" t="s">
        <v>29335</v>
      </c>
      <c r="G9637" s="452" t="s">
        <v>29335</v>
      </c>
    </row>
    <row r="9638" spans="2:7">
      <c r="B9638" s="451" t="s">
        <v>19595</v>
      </c>
      <c r="C9638" s="451">
        <v>938</v>
      </c>
      <c r="D9638" s="449" t="s">
        <v>24093</v>
      </c>
      <c r="E9638" s="451" t="s">
        <v>138</v>
      </c>
      <c r="F9638" s="452" t="s">
        <v>6388</v>
      </c>
      <c r="G9638" s="452" t="s">
        <v>6388</v>
      </c>
    </row>
    <row r="9639" spans="2:7">
      <c r="B9639" s="451" t="s">
        <v>19595</v>
      </c>
      <c r="C9639" s="451">
        <v>937</v>
      </c>
      <c r="D9639" s="449" t="s">
        <v>24094</v>
      </c>
      <c r="E9639" s="451" t="s">
        <v>138</v>
      </c>
      <c r="F9639" s="452" t="s">
        <v>10257</v>
      </c>
      <c r="G9639" s="452" t="s">
        <v>10257</v>
      </c>
    </row>
    <row r="9640" spans="2:7">
      <c r="B9640" s="451" t="s">
        <v>19595</v>
      </c>
      <c r="C9640" s="451">
        <v>939</v>
      </c>
      <c r="D9640" s="449" t="s">
        <v>24095</v>
      </c>
      <c r="E9640" s="451" t="s">
        <v>138</v>
      </c>
      <c r="F9640" s="452" t="s">
        <v>5904</v>
      </c>
      <c r="G9640" s="452" t="s">
        <v>5904</v>
      </c>
    </row>
    <row r="9641" spans="2:7">
      <c r="B9641" s="451" t="s">
        <v>19595</v>
      </c>
      <c r="C9641" s="451">
        <v>944</v>
      </c>
      <c r="D9641" s="449" t="s">
        <v>24096</v>
      </c>
      <c r="E9641" s="451" t="s">
        <v>138</v>
      </c>
      <c r="F9641" s="452" t="s">
        <v>15320</v>
      </c>
      <c r="G9641" s="452" t="s">
        <v>15320</v>
      </c>
    </row>
    <row r="9642" spans="2:7">
      <c r="B9642" s="451" t="s">
        <v>19595</v>
      </c>
      <c r="C9642" s="451">
        <v>940</v>
      </c>
      <c r="D9642" s="449" t="s">
        <v>24097</v>
      </c>
      <c r="E9642" s="451" t="s">
        <v>138</v>
      </c>
      <c r="F9642" s="452" t="s">
        <v>11782</v>
      </c>
      <c r="G9642" s="452" t="s">
        <v>11782</v>
      </c>
    </row>
    <row r="9643" spans="2:7">
      <c r="B9643" s="451" t="s">
        <v>19595</v>
      </c>
      <c r="C9643" s="451">
        <v>44397</v>
      </c>
      <c r="D9643" s="449" t="s">
        <v>24098</v>
      </c>
      <c r="E9643" s="451" t="s">
        <v>138</v>
      </c>
      <c r="F9643" s="452" t="s">
        <v>35305</v>
      </c>
      <c r="G9643" s="452" t="s">
        <v>35305</v>
      </c>
    </row>
    <row r="9644" spans="2:7">
      <c r="B9644" s="451" t="s">
        <v>19595</v>
      </c>
      <c r="C9644" s="451">
        <v>406</v>
      </c>
      <c r="D9644" s="449" t="s">
        <v>24099</v>
      </c>
      <c r="E9644" s="451" t="s">
        <v>19596</v>
      </c>
      <c r="F9644" s="452" t="s">
        <v>36971</v>
      </c>
      <c r="G9644" s="452" t="s">
        <v>36971</v>
      </c>
    </row>
    <row r="9645" spans="2:7">
      <c r="B9645" s="451" t="s">
        <v>19595</v>
      </c>
      <c r="C9645" s="451">
        <v>42529</v>
      </c>
      <c r="D9645" s="449" t="s">
        <v>24100</v>
      </c>
      <c r="E9645" s="451" t="s">
        <v>138</v>
      </c>
      <c r="F9645" s="452" t="s">
        <v>19271</v>
      </c>
      <c r="G9645" s="452" t="s">
        <v>19271</v>
      </c>
    </row>
    <row r="9646" spans="2:7">
      <c r="B9646" s="451" t="s">
        <v>19595</v>
      </c>
      <c r="C9646" s="451">
        <v>39634</v>
      </c>
      <c r="D9646" s="449" t="s">
        <v>24101</v>
      </c>
      <c r="E9646" s="451" t="s">
        <v>138</v>
      </c>
      <c r="F9646" s="452" t="s">
        <v>15716</v>
      </c>
      <c r="G9646" s="452" t="s">
        <v>15716</v>
      </c>
    </row>
    <row r="9647" spans="2:7">
      <c r="B9647" s="451" t="s">
        <v>19595</v>
      </c>
      <c r="C9647" s="451">
        <v>39701</v>
      </c>
      <c r="D9647" s="449" t="s">
        <v>24102</v>
      </c>
      <c r="E9647" s="451" t="s">
        <v>19596</v>
      </c>
      <c r="F9647" s="452" t="s">
        <v>36972</v>
      </c>
      <c r="G9647" s="452" t="s">
        <v>36972</v>
      </c>
    </row>
    <row r="9648" spans="2:7">
      <c r="B9648" s="451" t="s">
        <v>19595</v>
      </c>
      <c r="C9648" s="451">
        <v>12815</v>
      </c>
      <c r="D9648" s="449" t="s">
        <v>24103</v>
      </c>
      <c r="E9648" s="451" t="s">
        <v>19596</v>
      </c>
      <c r="F9648" s="452" t="s">
        <v>21029</v>
      </c>
      <c r="G9648" s="452" t="s">
        <v>21029</v>
      </c>
    </row>
    <row r="9649" spans="2:7">
      <c r="B9649" s="451" t="s">
        <v>19595</v>
      </c>
      <c r="C9649" s="451">
        <v>39431</v>
      </c>
      <c r="D9649" s="449" t="s">
        <v>24104</v>
      </c>
      <c r="E9649" s="451" t="s">
        <v>138</v>
      </c>
      <c r="F9649" s="452" t="s">
        <v>19065</v>
      </c>
      <c r="G9649" s="452" t="s">
        <v>19065</v>
      </c>
    </row>
    <row r="9650" spans="2:7">
      <c r="B9650" s="451" t="s">
        <v>19595</v>
      </c>
      <c r="C9650" s="451">
        <v>39432</v>
      </c>
      <c r="D9650" s="449" t="s">
        <v>24105</v>
      </c>
      <c r="E9650" s="451" t="s">
        <v>138</v>
      </c>
      <c r="F9650" s="452" t="s">
        <v>20525</v>
      </c>
      <c r="G9650" s="452" t="s">
        <v>20525</v>
      </c>
    </row>
    <row r="9651" spans="2:7">
      <c r="B9651" s="451" t="s">
        <v>19595</v>
      </c>
      <c r="C9651" s="451">
        <v>20111</v>
      </c>
      <c r="D9651" s="449" t="s">
        <v>24106</v>
      </c>
      <c r="E9651" s="451" t="s">
        <v>19596</v>
      </c>
      <c r="F9651" s="452" t="s">
        <v>14265</v>
      </c>
      <c r="G9651" s="452" t="s">
        <v>14265</v>
      </c>
    </row>
    <row r="9652" spans="2:7">
      <c r="B9652" s="451" t="s">
        <v>19595</v>
      </c>
      <c r="C9652" s="451">
        <v>21127</v>
      </c>
      <c r="D9652" s="449" t="s">
        <v>24107</v>
      </c>
      <c r="E9652" s="451" t="s">
        <v>19596</v>
      </c>
      <c r="F9652" s="452" t="s">
        <v>19219</v>
      </c>
      <c r="G9652" s="452" t="s">
        <v>19219</v>
      </c>
    </row>
    <row r="9653" spans="2:7">
      <c r="B9653" s="451" t="s">
        <v>19595</v>
      </c>
      <c r="C9653" s="451">
        <v>404</v>
      </c>
      <c r="D9653" s="449" t="s">
        <v>24108</v>
      </c>
      <c r="E9653" s="451" t="s">
        <v>138</v>
      </c>
      <c r="F9653" s="452" t="s">
        <v>19599</v>
      </c>
      <c r="G9653" s="452" t="s">
        <v>19599</v>
      </c>
    </row>
    <row r="9654" spans="2:7">
      <c r="B9654" s="451" t="s">
        <v>19595</v>
      </c>
      <c r="C9654" s="451">
        <v>14151</v>
      </c>
      <c r="D9654" s="449" t="s">
        <v>24109</v>
      </c>
      <c r="E9654" s="451" t="s">
        <v>19596</v>
      </c>
      <c r="F9654" s="452" t="s">
        <v>28917</v>
      </c>
      <c r="G9654" s="452" t="s">
        <v>28917</v>
      </c>
    </row>
    <row r="9655" spans="2:7">
      <c r="B9655" s="451" t="s">
        <v>19595</v>
      </c>
      <c r="C9655" s="451">
        <v>14153</v>
      </c>
      <c r="D9655" s="449" t="s">
        <v>24110</v>
      </c>
      <c r="E9655" s="451" t="s">
        <v>19596</v>
      </c>
      <c r="F9655" s="452" t="s">
        <v>29337</v>
      </c>
      <c r="G9655" s="452" t="s">
        <v>29337</v>
      </c>
    </row>
    <row r="9656" spans="2:7">
      <c r="B9656" s="451" t="s">
        <v>19595</v>
      </c>
      <c r="C9656" s="451">
        <v>14152</v>
      </c>
      <c r="D9656" s="449" t="s">
        <v>24111</v>
      </c>
      <c r="E9656" s="451" t="s">
        <v>19596</v>
      </c>
      <c r="F9656" s="452" t="s">
        <v>28407</v>
      </c>
      <c r="G9656" s="452" t="s">
        <v>28407</v>
      </c>
    </row>
    <row r="9657" spans="2:7">
      <c r="B9657" s="451" t="s">
        <v>19595</v>
      </c>
      <c r="C9657" s="451">
        <v>14154</v>
      </c>
      <c r="D9657" s="449" t="s">
        <v>24112</v>
      </c>
      <c r="E9657" s="451" t="s">
        <v>19596</v>
      </c>
      <c r="F9657" s="452" t="s">
        <v>29338</v>
      </c>
      <c r="G9657" s="452" t="s">
        <v>29338</v>
      </c>
    </row>
    <row r="9658" spans="2:7">
      <c r="B9658" s="451" t="s">
        <v>19595</v>
      </c>
      <c r="C9658" s="451">
        <v>3146</v>
      </c>
      <c r="D9658" s="449" t="s">
        <v>24113</v>
      </c>
      <c r="E9658" s="451" t="s">
        <v>19596</v>
      </c>
      <c r="F9658" s="452" t="s">
        <v>20953</v>
      </c>
      <c r="G9658" s="452" t="s">
        <v>20953</v>
      </c>
    </row>
    <row r="9659" spans="2:7">
      <c r="B9659" s="451" t="s">
        <v>19595</v>
      </c>
      <c r="C9659" s="451">
        <v>3143</v>
      </c>
      <c r="D9659" s="449" t="s">
        <v>24114</v>
      </c>
      <c r="E9659" s="451" t="s">
        <v>19596</v>
      </c>
      <c r="F9659" s="452" t="s">
        <v>9136</v>
      </c>
      <c r="G9659" s="452" t="s">
        <v>9136</v>
      </c>
    </row>
    <row r="9660" spans="2:7">
      <c r="B9660" s="451" t="s">
        <v>19595</v>
      </c>
      <c r="C9660" s="451">
        <v>3148</v>
      </c>
      <c r="D9660" s="449" t="s">
        <v>24115</v>
      </c>
      <c r="E9660" s="451" t="s">
        <v>19596</v>
      </c>
      <c r="F9660" s="452" t="s">
        <v>20189</v>
      </c>
      <c r="G9660" s="452" t="s">
        <v>20189</v>
      </c>
    </row>
    <row r="9661" spans="2:7">
      <c r="B9661" s="451" t="s">
        <v>19595</v>
      </c>
      <c r="C9661" s="451">
        <v>4310</v>
      </c>
      <c r="D9661" s="449" t="s">
        <v>24116</v>
      </c>
      <c r="E9661" s="451" t="s">
        <v>19596</v>
      </c>
      <c r="F9661" s="452" t="s">
        <v>19721</v>
      </c>
      <c r="G9661" s="452" t="s">
        <v>19721</v>
      </c>
    </row>
    <row r="9662" spans="2:7">
      <c r="B9662" s="451" t="s">
        <v>19595</v>
      </c>
      <c r="C9662" s="451">
        <v>4311</v>
      </c>
      <c r="D9662" s="449" t="s">
        <v>24117</v>
      </c>
      <c r="E9662" s="451" t="s">
        <v>19596</v>
      </c>
      <c r="F9662" s="452" t="s">
        <v>16024</v>
      </c>
      <c r="G9662" s="452" t="s">
        <v>16024</v>
      </c>
    </row>
    <row r="9663" spans="2:7">
      <c r="B9663" s="451" t="s">
        <v>19595</v>
      </c>
      <c r="C9663" s="451">
        <v>4312</v>
      </c>
      <c r="D9663" s="449" t="s">
        <v>24118</v>
      </c>
      <c r="E9663" s="451" t="s">
        <v>19596</v>
      </c>
      <c r="F9663" s="452" t="s">
        <v>25396</v>
      </c>
      <c r="G9663" s="452" t="s">
        <v>25396</v>
      </c>
    </row>
    <row r="9664" spans="2:7">
      <c r="B9664" s="451" t="s">
        <v>19595</v>
      </c>
      <c r="C9664" s="451">
        <v>13261</v>
      </c>
      <c r="D9664" s="449" t="s">
        <v>24119</v>
      </c>
      <c r="E9664" s="451" t="s">
        <v>19596</v>
      </c>
      <c r="F9664" s="452" t="s">
        <v>19693</v>
      </c>
      <c r="G9664" s="452" t="s">
        <v>19693</v>
      </c>
    </row>
    <row r="9665" spans="2:7">
      <c r="B9665" s="451" t="s">
        <v>19595</v>
      </c>
      <c r="C9665" s="451">
        <v>3272</v>
      </c>
      <c r="D9665" s="449" t="s">
        <v>24120</v>
      </c>
      <c r="E9665" s="451" t="s">
        <v>19596</v>
      </c>
      <c r="F9665" s="452" t="s">
        <v>21791</v>
      </c>
      <c r="G9665" s="452" t="s">
        <v>21791</v>
      </c>
    </row>
    <row r="9666" spans="2:7">
      <c r="B9666" s="451" t="s">
        <v>19595</v>
      </c>
      <c r="C9666" s="451">
        <v>3265</v>
      </c>
      <c r="D9666" s="449" t="s">
        <v>24121</v>
      </c>
      <c r="E9666" s="451" t="s">
        <v>19596</v>
      </c>
      <c r="F9666" s="452" t="s">
        <v>24122</v>
      </c>
      <c r="G9666" s="452" t="s">
        <v>24122</v>
      </c>
    </row>
    <row r="9667" spans="2:7">
      <c r="B9667" s="451" t="s">
        <v>19595</v>
      </c>
      <c r="C9667" s="451">
        <v>3262</v>
      </c>
      <c r="D9667" s="449" t="s">
        <v>24123</v>
      </c>
      <c r="E9667" s="451" t="s">
        <v>19596</v>
      </c>
      <c r="F9667" s="452" t="s">
        <v>11488</v>
      </c>
      <c r="G9667" s="452" t="s">
        <v>11488</v>
      </c>
    </row>
    <row r="9668" spans="2:7">
      <c r="B9668" s="451" t="s">
        <v>19595</v>
      </c>
      <c r="C9668" s="451">
        <v>3264</v>
      </c>
      <c r="D9668" s="449" t="s">
        <v>24124</v>
      </c>
      <c r="E9668" s="451" t="s">
        <v>19596</v>
      </c>
      <c r="F9668" s="452" t="s">
        <v>24125</v>
      </c>
      <c r="G9668" s="452" t="s">
        <v>24125</v>
      </c>
    </row>
    <row r="9669" spans="2:7">
      <c r="B9669" s="451" t="s">
        <v>19595</v>
      </c>
      <c r="C9669" s="451">
        <v>3267</v>
      </c>
      <c r="D9669" s="449" t="s">
        <v>24126</v>
      </c>
      <c r="E9669" s="451" t="s">
        <v>19596</v>
      </c>
      <c r="F9669" s="452" t="s">
        <v>21881</v>
      </c>
      <c r="G9669" s="452" t="s">
        <v>21881</v>
      </c>
    </row>
    <row r="9670" spans="2:7">
      <c r="B9670" s="451" t="s">
        <v>19595</v>
      </c>
      <c r="C9670" s="451">
        <v>3266</v>
      </c>
      <c r="D9670" s="449" t="s">
        <v>24127</v>
      </c>
      <c r="E9670" s="451" t="s">
        <v>19596</v>
      </c>
      <c r="F9670" s="452" t="s">
        <v>21712</v>
      </c>
      <c r="G9670" s="452" t="s">
        <v>21712</v>
      </c>
    </row>
    <row r="9671" spans="2:7">
      <c r="B9671" s="451" t="s">
        <v>19595</v>
      </c>
      <c r="C9671" s="451">
        <v>3263</v>
      </c>
      <c r="D9671" s="449" t="s">
        <v>24128</v>
      </c>
      <c r="E9671" s="451" t="s">
        <v>19596</v>
      </c>
      <c r="F9671" s="452" t="s">
        <v>15326</v>
      </c>
      <c r="G9671" s="452" t="s">
        <v>15326</v>
      </c>
    </row>
    <row r="9672" spans="2:7">
      <c r="B9672" s="451" t="s">
        <v>19595</v>
      </c>
      <c r="C9672" s="451">
        <v>3268</v>
      </c>
      <c r="D9672" s="449" t="s">
        <v>24129</v>
      </c>
      <c r="E9672" s="451" t="s">
        <v>19596</v>
      </c>
      <c r="F9672" s="452" t="s">
        <v>21653</v>
      </c>
      <c r="G9672" s="452" t="s">
        <v>21653</v>
      </c>
    </row>
    <row r="9673" spans="2:7">
      <c r="B9673" s="451" t="s">
        <v>19595</v>
      </c>
      <c r="C9673" s="451">
        <v>3271</v>
      </c>
      <c r="D9673" s="449" t="s">
        <v>24130</v>
      </c>
      <c r="E9673" s="451" t="s">
        <v>19596</v>
      </c>
      <c r="F9673" s="452" t="s">
        <v>20509</v>
      </c>
      <c r="G9673" s="452" t="s">
        <v>20509</v>
      </c>
    </row>
    <row r="9674" spans="2:7">
      <c r="B9674" s="451" t="s">
        <v>19595</v>
      </c>
      <c r="C9674" s="451">
        <v>3270</v>
      </c>
      <c r="D9674" s="449" t="s">
        <v>24131</v>
      </c>
      <c r="E9674" s="451" t="s">
        <v>19596</v>
      </c>
      <c r="F9674" s="452" t="s">
        <v>24132</v>
      </c>
      <c r="G9674" s="452" t="s">
        <v>24132</v>
      </c>
    </row>
    <row r="9675" spans="2:7">
      <c r="B9675" s="451" t="s">
        <v>19595</v>
      </c>
      <c r="C9675" s="451">
        <v>3275</v>
      </c>
      <c r="D9675" s="449" t="s">
        <v>24133</v>
      </c>
      <c r="E9675" s="451" t="s">
        <v>19643</v>
      </c>
      <c r="F9675" s="452" t="s">
        <v>35387</v>
      </c>
      <c r="G9675" s="452" t="s">
        <v>35387</v>
      </c>
    </row>
    <row r="9676" spans="2:7">
      <c r="B9676" s="451" t="s">
        <v>19595</v>
      </c>
      <c r="C9676" s="451">
        <v>39512</v>
      </c>
      <c r="D9676" s="449" t="s">
        <v>24134</v>
      </c>
      <c r="E9676" s="451" t="s">
        <v>19643</v>
      </c>
      <c r="F9676" s="452" t="s">
        <v>25375</v>
      </c>
      <c r="G9676" s="452" t="s">
        <v>25375</v>
      </c>
    </row>
    <row r="9677" spans="2:7">
      <c r="B9677" s="451" t="s">
        <v>19595</v>
      </c>
      <c r="C9677" s="451">
        <v>39511</v>
      </c>
      <c r="D9677" s="449" t="s">
        <v>24135</v>
      </c>
      <c r="E9677" s="451" t="s">
        <v>19643</v>
      </c>
      <c r="F9677" s="452" t="s">
        <v>28690</v>
      </c>
      <c r="G9677" s="452" t="s">
        <v>28690</v>
      </c>
    </row>
    <row r="9678" spans="2:7">
      <c r="B9678" s="451" t="s">
        <v>19595</v>
      </c>
      <c r="C9678" s="451">
        <v>39513</v>
      </c>
      <c r="D9678" s="449" t="s">
        <v>24136</v>
      </c>
      <c r="E9678" s="451" t="s">
        <v>19643</v>
      </c>
      <c r="F9678" s="452" t="s">
        <v>36973</v>
      </c>
      <c r="G9678" s="452" t="s">
        <v>36973</v>
      </c>
    </row>
    <row r="9679" spans="2:7">
      <c r="B9679" s="451" t="s">
        <v>19595</v>
      </c>
      <c r="C9679" s="451">
        <v>3286</v>
      </c>
      <c r="D9679" s="449" t="s">
        <v>24137</v>
      </c>
      <c r="E9679" s="451" t="s">
        <v>19643</v>
      </c>
      <c r="F9679" s="452" t="s">
        <v>36974</v>
      </c>
      <c r="G9679" s="452" t="s">
        <v>36974</v>
      </c>
    </row>
    <row r="9680" spans="2:7">
      <c r="B9680" s="451" t="s">
        <v>19595</v>
      </c>
      <c r="C9680" s="451">
        <v>3287</v>
      </c>
      <c r="D9680" s="449" t="s">
        <v>24138</v>
      </c>
      <c r="E9680" s="451" t="s">
        <v>19643</v>
      </c>
      <c r="F9680" s="452" t="s">
        <v>36975</v>
      </c>
      <c r="G9680" s="452" t="s">
        <v>36975</v>
      </c>
    </row>
    <row r="9681" spans="2:7">
      <c r="B9681" s="451" t="s">
        <v>19595</v>
      </c>
      <c r="C9681" s="451">
        <v>3283</v>
      </c>
      <c r="D9681" s="449" t="s">
        <v>24139</v>
      </c>
      <c r="E9681" s="451" t="s">
        <v>19643</v>
      </c>
      <c r="F9681" s="452" t="s">
        <v>35776</v>
      </c>
      <c r="G9681" s="452" t="s">
        <v>35776</v>
      </c>
    </row>
    <row r="9682" spans="2:7">
      <c r="B9682" s="451" t="s">
        <v>19595</v>
      </c>
      <c r="C9682" s="451">
        <v>11587</v>
      </c>
      <c r="D9682" s="449" t="s">
        <v>24140</v>
      </c>
      <c r="E9682" s="451" t="s">
        <v>19643</v>
      </c>
      <c r="F9682" s="452" t="s">
        <v>20178</v>
      </c>
      <c r="G9682" s="452" t="s">
        <v>20178</v>
      </c>
    </row>
    <row r="9683" spans="2:7">
      <c r="B9683" s="451" t="s">
        <v>19595</v>
      </c>
      <c r="C9683" s="451">
        <v>36225</v>
      </c>
      <c r="D9683" s="449" t="s">
        <v>24141</v>
      </c>
      <c r="E9683" s="451" t="s">
        <v>19643</v>
      </c>
      <c r="F9683" s="452" t="s">
        <v>19654</v>
      </c>
      <c r="G9683" s="452" t="s">
        <v>19654</v>
      </c>
    </row>
    <row r="9684" spans="2:7">
      <c r="B9684" s="451" t="s">
        <v>19595</v>
      </c>
      <c r="C9684" s="451">
        <v>36230</v>
      </c>
      <c r="D9684" s="449" t="s">
        <v>24142</v>
      </c>
      <c r="E9684" s="451" t="s">
        <v>19643</v>
      </c>
      <c r="F9684" s="452" t="s">
        <v>12885</v>
      </c>
      <c r="G9684" s="452" t="s">
        <v>12885</v>
      </c>
    </row>
    <row r="9685" spans="2:7">
      <c r="B9685" s="451" t="s">
        <v>19595</v>
      </c>
      <c r="C9685" s="451">
        <v>36238</v>
      </c>
      <c r="D9685" s="449" t="s">
        <v>24143</v>
      </c>
      <c r="E9685" s="451" t="s">
        <v>19643</v>
      </c>
      <c r="F9685" s="452" t="s">
        <v>20020</v>
      </c>
      <c r="G9685" s="452" t="s">
        <v>20020</v>
      </c>
    </row>
    <row r="9686" spans="2:7">
      <c r="B9686" s="451" t="s">
        <v>19595</v>
      </c>
      <c r="C9686" s="451">
        <v>39363</v>
      </c>
      <c r="D9686" s="449" t="s">
        <v>24144</v>
      </c>
      <c r="E9686" s="451" t="s">
        <v>19596</v>
      </c>
      <c r="F9686" s="452" t="s">
        <v>36976</v>
      </c>
      <c r="G9686" s="452" t="s">
        <v>36976</v>
      </c>
    </row>
    <row r="9687" spans="2:7">
      <c r="B9687" s="451" t="s">
        <v>19595</v>
      </c>
      <c r="C9687" s="451">
        <v>39361</v>
      </c>
      <c r="D9687" s="449" t="s">
        <v>24145</v>
      </c>
      <c r="E9687" s="451" t="s">
        <v>19596</v>
      </c>
      <c r="F9687" s="452" t="s">
        <v>36977</v>
      </c>
      <c r="G9687" s="452" t="s">
        <v>36977</v>
      </c>
    </row>
    <row r="9688" spans="2:7">
      <c r="B9688" s="451" t="s">
        <v>19595</v>
      </c>
      <c r="C9688" s="451">
        <v>39362</v>
      </c>
      <c r="D9688" s="449" t="s">
        <v>24146</v>
      </c>
      <c r="E9688" s="451" t="s">
        <v>19596</v>
      </c>
      <c r="F9688" s="452" t="s">
        <v>36978</v>
      </c>
      <c r="G9688" s="452" t="s">
        <v>36978</v>
      </c>
    </row>
    <row r="9689" spans="2:7">
      <c r="B9689" s="451" t="s">
        <v>19595</v>
      </c>
      <c r="C9689" s="451">
        <v>39364</v>
      </c>
      <c r="D9689" s="449" t="s">
        <v>24147</v>
      </c>
      <c r="E9689" s="451" t="s">
        <v>19596</v>
      </c>
      <c r="F9689" s="452" t="s">
        <v>36979</v>
      </c>
      <c r="G9689" s="452" t="s">
        <v>36979</v>
      </c>
    </row>
    <row r="9690" spans="2:7">
      <c r="B9690" s="451" t="s">
        <v>19595</v>
      </c>
      <c r="C9690" s="451">
        <v>14576</v>
      </c>
      <c r="D9690" s="449" t="s">
        <v>24148</v>
      </c>
      <c r="E9690" s="451" t="s">
        <v>19596</v>
      </c>
      <c r="F9690" s="452" t="s">
        <v>36980</v>
      </c>
      <c r="G9690" s="452" t="s">
        <v>36980</v>
      </c>
    </row>
    <row r="9691" spans="2:7">
      <c r="B9691" s="451" t="s">
        <v>19595</v>
      </c>
      <c r="C9691" s="451">
        <v>13877</v>
      </c>
      <c r="D9691" s="449" t="s">
        <v>24149</v>
      </c>
      <c r="E9691" s="451" t="s">
        <v>19596</v>
      </c>
      <c r="F9691" s="452" t="s">
        <v>36981</v>
      </c>
      <c r="G9691" s="452" t="s">
        <v>36981</v>
      </c>
    </row>
    <row r="9692" spans="2:7">
      <c r="B9692" s="451" t="s">
        <v>19595</v>
      </c>
      <c r="C9692" s="451">
        <v>7307</v>
      </c>
      <c r="D9692" s="449" t="s">
        <v>24150</v>
      </c>
      <c r="E9692" s="451" t="s">
        <v>19606</v>
      </c>
      <c r="F9692" s="452" t="s">
        <v>21844</v>
      </c>
      <c r="G9692" s="452" t="s">
        <v>21844</v>
      </c>
    </row>
    <row r="9693" spans="2:7">
      <c r="B9693" s="451" t="s">
        <v>19595</v>
      </c>
      <c r="C9693" s="451">
        <v>38122</v>
      </c>
      <c r="D9693" s="449" t="s">
        <v>24151</v>
      </c>
      <c r="E9693" s="451" t="s">
        <v>19606</v>
      </c>
      <c r="F9693" s="452" t="s">
        <v>3928</v>
      </c>
      <c r="G9693" s="452" t="s">
        <v>3928</v>
      </c>
    </row>
    <row r="9694" spans="2:7">
      <c r="B9694" s="451" t="s">
        <v>19595</v>
      </c>
      <c r="C9694" s="451">
        <v>43653</v>
      </c>
      <c r="D9694" s="449" t="s">
        <v>24152</v>
      </c>
      <c r="E9694" s="451" t="s">
        <v>19606</v>
      </c>
      <c r="F9694" s="452" t="s">
        <v>9509</v>
      </c>
      <c r="G9694" s="452" t="s">
        <v>9509</v>
      </c>
    </row>
    <row r="9695" spans="2:7">
      <c r="B9695" s="451" t="s">
        <v>19595</v>
      </c>
      <c r="C9695" s="451">
        <v>38633</v>
      </c>
      <c r="D9695" s="449" t="s">
        <v>24153</v>
      </c>
      <c r="E9695" s="451" t="s">
        <v>19596</v>
      </c>
      <c r="F9695" s="452" t="s">
        <v>28767</v>
      </c>
      <c r="G9695" s="452" t="s">
        <v>28767</v>
      </c>
    </row>
    <row r="9696" spans="2:7">
      <c r="B9696" s="451" t="s">
        <v>19595</v>
      </c>
      <c r="C9696" s="451">
        <v>12344</v>
      </c>
      <c r="D9696" s="449" t="s">
        <v>24154</v>
      </c>
      <c r="E9696" s="451" t="s">
        <v>19596</v>
      </c>
      <c r="F9696" s="452" t="s">
        <v>5582</v>
      </c>
      <c r="G9696" s="452" t="s">
        <v>5582</v>
      </c>
    </row>
    <row r="9697" spans="2:7">
      <c r="B9697" s="451" t="s">
        <v>19595</v>
      </c>
      <c r="C9697" s="451">
        <v>12343</v>
      </c>
      <c r="D9697" s="449" t="s">
        <v>24155</v>
      </c>
      <c r="E9697" s="451" t="s">
        <v>19596</v>
      </c>
      <c r="F9697" s="452" t="s">
        <v>5766</v>
      </c>
      <c r="G9697" s="452" t="s">
        <v>5766</v>
      </c>
    </row>
    <row r="9698" spans="2:7">
      <c r="B9698" s="451" t="s">
        <v>19595</v>
      </c>
      <c r="C9698" s="451">
        <v>3295</v>
      </c>
      <c r="D9698" s="449" t="s">
        <v>24156</v>
      </c>
      <c r="E9698" s="451" t="s">
        <v>19596</v>
      </c>
      <c r="F9698" s="452" t="s">
        <v>10059</v>
      </c>
      <c r="G9698" s="452" t="s">
        <v>10059</v>
      </c>
    </row>
    <row r="9699" spans="2:7">
      <c r="B9699" s="451" t="s">
        <v>19595</v>
      </c>
      <c r="C9699" s="451">
        <v>3302</v>
      </c>
      <c r="D9699" s="449" t="s">
        <v>24157</v>
      </c>
      <c r="E9699" s="451" t="s">
        <v>19596</v>
      </c>
      <c r="F9699" s="452" t="s">
        <v>27821</v>
      </c>
      <c r="G9699" s="452" t="s">
        <v>27821</v>
      </c>
    </row>
    <row r="9700" spans="2:7">
      <c r="B9700" s="451" t="s">
        <v>19595</v>
      </c>
      <c r="C9700" s="451">
        <v>3297</v>
      </c>
      <c r="D9700" s="449" t="s">
        <v>24158</v>
      </c>
      <c r="E9700" s="451" t="s">
        <v>19596</v>
      </c>
      <c r="F9700" s="452" t="s">
        <v>21697</v>
      </c>
      <c r="G9700" s="452" t="s">
        <v>21697</v>
      </c>
    </row>
    <row r="9701" spans="2:7">
      <c r="B9701" s="451" t="s">
        <v>19595</v>
      </c>
      <c r="C9701" s="451">
        <v>3294</v>
      </c>
      <c r="D9701" s="449" t="s">
        <v>24159</v>
      </c>
      <c r="E9701" s="451" t="s">
        <v>19596</v>
      </c>
      <c r="F9701" s="452" t="s">
        <v>20812</v>
      </c>
      <c r="G9701" s="452" t="s">
        <v>20812</v>
      </c>
    </row>
    <row r="9702" spans="2:7">
      <c r="B9702" s="451" t="s">
        <v>19595</v>
      </c>
      <c r="C9702" s="451">
        <v>3292</v>
      </c>
      <c r="D9702" s="449" t="s">
        <v>24160</v>
      </c>
      <c r="E9702" s="451" t="s">
        <v>19596</v>
      </c>
      <c r="F9702" s="452" t="s">
        <v>13760</v>
      </c>
      <c r="G9702" s="452" t="s">
        <v>13760</v>
      </c>
    </row>
    <row r="9703" spans="2:7">
      <c r="B9703" s="451" t="s">
        <v>19595</v>
      </c>
      <c r="C9703" s="451">
        <v>3298</v>
      </c>
      <c r="D9703" s="449" t="s">
        <v>24161</v>
      </c>
      <c r="E9703" s="451" t="s">
        <v>19596</v>
      </c>
      <c r="F9703" s="452" t="s">
        <v>21934</v>
      </c>
      <c r="G9703" s="452" t="s">
        <v>21934</v>
      </c>
    </row>
    <row r="9704" spans="2:7">
      <c r="B9704" s="451" t="s">
        <v>19595</v>
      </c>
      <c r="C9704" s="451">
        <v>11596</v>
      </c>
      <c r="D9704" s="449" t="s">
        <v>24162</v>
      </c>
      <c r="E9704" s="451" t="s">
        <v>19596</v>
      </c>
      <c r="F9704" s="452" t="s">
        <v>36982</v>
      </c>
      <c r="G9704" s="452" t="s">
        <v>36982</v>
      </c>
    </row>
    <row r="9705" spans="2:7">
      <c r="B9705" s="451" t="s">
        <v>19595</v>
      </c>
      <c r="C9705" s="451">
        <v>34802</v>
      </c>
      <c r="D9705" s="449" t="s">
        <v>24163</v>
      </c>
      <c r="E9705" s="451" t="s">
        <v>19596</v>
      </c>
      <c r="F9705" s="452" t="s">
        <v>36983</v>
      </c>
      <c r="G9705" s="452" t="s">
        <v>36983</v>
      </c>
    </row>
    <row r="9706" spans="2:7">
      <c r="B9706" s="451" t="s">
        <v>19595</v>
      </c>
      <c r="C9706" s="451">
        <v>11588</v>
      </c>
      <c r="D9706" s="449" t="s">
        <v>24164</v>
      </c>
      <c r="E9706" s="451" t="s">
        <v>19596</v>
      </c>
      <c r="F9706" s="452" t="s">
        <v>36984</v>
      </c>
      <c r="G9706" s="452" t="s">
        <v>36984</v>
      </c>
    </row>
    <row r="9707" spans="2:7">
      <c r="B9707" s="451" t="s">
        <v>19595</v>
      </c>
      <c r="C9707" s="451">
        <v>34383</v>
      </c>
      <c r="D9707" s="449" t="s">
        <v>24165</v>
      </c>
      <c r="E9707" s="451" t="s">
        <v>19596</v>
      </c>
      <c r="F9707" s="452" t="s">
        <v>36985</v>
      </c>
      <c r="G9707" s="452" t="s">
        <v>36985</v>
      </c>
    </row>
    <row r="9708" spans="2:7">
      <c r="B9708" s="451" t="s">
        <v>19595</v>
      </c>
      <c r="C9708" s="451">
        <v>40451</v>
      </c>
      <c r="D9708" s="449" t="s">
        <v>24166</v>
      </c>
      <c r="E9708" s="451" t="s">
        <v>19643</v>
      </c>
      <c r="F9708" s="452" t="s">
        <v>36986</v>
      </c>
      <c r="G9708" s="452" t="s">
        <v>36986</v>
      </c>
    </row>
    <row r="9709" spans="2:7">
      <c r="B9709" s="451" t="s">
        <v>19595</v>
      </c>
      <c r="C9709" s="451">
        <v>40453</v>
      </c>
      <c r="D9709" s="449" t="s">
        <v>24167</v>
      </c>
      <c r="E9709" s="451" t="s">
        <v>19643</v>
      </c>
      <c r="F9709" s="452" t="s">
        <v>36987</v>
      </c>
      <c r="G9709" s="452" t="s">
        <v>36987</v>
      </c>
    </row>
    <row r="9710" spans="2:7">
      <c r="B9710" s="451" t="s">
        <v>19595</v>
      </c>
      <c r="C9710" s="451">
        <v>40452</v>
      </c>
      <c r="D9710" s="449" t="s">
        <v>24168</v>
      </c>
      <c r="E9710" s="451" t="s">
        <v>19643</v>
      </c>
      <c r="F9710" s="452" t="s">
        <v>36988</v>
      </c>
      <c r="G9710" s="452" t="s">
        <v>36988</v>
      </c>
    </row>
    <row r="9711" spans="2:7">
      <c r="B9711" s="451" t="s">
        <v>19595</v>
      </c>
      <c r="C9711" s="451">
        <v>11594</v>
      </c>
      <c r="D9711" s="449" t="s">
        <v>24169</v>
      </c>
      <c r="E9711" s="451" t="s">
        <v>19596</v>
      </c>
      <c r="F9711" s="452" t="s">
        <v>36989</v>
      </c>
      <c r="G9711" s="452" t="s">
        <v>36989</v>
      </c>
    </row>
    <row r="9712" spans="2:7">
      <c r="B9712" s="451" t="s">
        <v>19595</v>
      </c>
      <c r="C9712" s="451">
        <v>3311</v>
      </c>
      <c r="D9712" s="449" t="s">
        <v>24170</v>
      </c>
      <c r="E9712" s="451" t="s">
        <v>19622</v>
      </c>
      <c r="F9712" s="452" t="s">
        <v>36989</v>
      </c>
      <c r="G9712" s="452" t="s">
        <v>36989</v>
      </c>
    </row>
    <row r="9713" spans="2:7">
      <c r="B9713" s="451" t="s">
        <v>19595</v>
      </c>
      <c r="C9713" s="451">
        <v>11599</v>
      </c>
      <c r="D9713" s="449" t="s">
        <v>24171</v>
      </c>
      <c r="E9713" s="451" t="s">
        <v>19596</v>
      </c>
      <c r="F9713" s="452" t="s">
        <v>36990</v>
      </c>
      <c r="G9713" s="452" t="s">
        <v>36990</v>
      </c>
    </row>
    <row r="9714" spans="2:7">
      <c r="B9714" s="451" t="s">
        <v>19595</v>
      </c>
      <c r="C9714" s="451">
        <v>11593</v>
      </c>
      <c r="D9714" s="449" t="s">
        <v>24172</v>
      </c>
      <c r="E9714" s="451" t="s">
        <v>19596</v>
      </c>
      <c r="F9714" s="452" t="s">
        <v>36991</v>
      </c>
      <c r="G9714" s="452" t="s">
        <v>36991</v>
      </c>
    </row>
    <row r="9715" spans="2:7">
      <c r="B9715" s="451" t="s">
        <v>19595</v>
      </c>
      <c r="C9715" s="451">
        <v>3314</v>
      </c>
      <c r="D9715" s="449" t="s">
        <v>24173</v>
      </c>
      <c r="E9715" s="451" t="s">
        <v>19622</v>
      </c>
      <c r="F9715" s="452" t="s">
        <v>36992</v>
      </c>
      <c r="G9715" s="452" t="s">
        <v>36992</v>
      </c>
    </row>
    <row r="9716" spans="2:7">
      <c r="B9716" s="451" t="s">
        <v>19595</v>
      </c>
      <c r="C9716" s="451">
        <v>11597</v>
      </c>
      <c r="D9716" s="449" t="s">
        <v>24174</v>
      </c>
      <c r="E9716" s="451" t="s">
        <v>19596</v>
      </c>
      <c r="F9716" s="452" t="s">
        <v>36993</v>
      </c>
      <c r="G9716" s="452" t="s">
        <v>36993</v>
      </c>
    </row>
    <row r="9717" spans="2:7">
      <c r="B9717" s="451" t="s">
        <v>19595</v>
      </c>
      <c r="C9717" s="451">
        <v>3309</v>
      </c>
      <c r="D9717" s="449" t="s">
        <v>24175</v>
      </c>
      <c r="E9717" s="451" t="s">
        <v>19622</v>
      </c>
      <c r="F9717" s="452" t="s">
        <v>36982</v>
      </c>
      <c r="G9717" s="452" t="s">
        <v>36982</v>
      </c>
    </row>
    <row r="9718" spans="2:7">
      <c r="B9718" s="451" t="s">
        <v>19595</v>
      </c>
      <c r="C9718" s="451">
        <v>34612</v>
      </c>
      <c r="D9718" s="449" t="s">
        <v>24176</v>
      </c>
      <c r="E9718" s="451" t="s">
        <v>19596</v>
      </c>
      <c r="F9718" s="452" t="s">
        <v>36994</v>
      </c>
      <c r="G9718" s="452" t="s">
        <v>36994</v>
      </c>
    </row>
    <row r="9719" spans="2:7">
      <c r="B9719" s="451" t="s">
        <v>19595</v>
      </c>
      <c r="C9719" s="451">
        <v>34635</v>
      </c>
      <c r="D9719" s="449" t="s">
        <v>24177</v>
      </c>
      <c r="E9719" s="451" t="s">
        <v>19596</v>
      </c>
      <c r="F9719" s="452" t="s">
        <v>20458</v>
      </c>
      <c r="G9719" s="452" t="s">
        <v>20458</v>
      </c>
    </row>
    <row r="9720" spans="2:7">
      <c r="B9720" s="451" t="s">
        <v>19595</v>
      </c>
      <c r="C9720" s="451">
        <v>34633</v>
      </c>
      <c r="D9720" s="449" t="s">
        <v>24178</v>
      </c>
      <c r="E9720" s="451" t="s">
        <v>19596</v>
      </c>
      <c r="F9720" s="452" t="s">
        <v>36995</v>
      </c>
      <c r="G9720" s="452" t="s">
        <v>36995</v>
      </c>
    </row>
    <row r="9721" spans="2:7">
      <c r="B9721" s="451" t="s">
        <v>19595</v>
      </c>
      <c r="C9721" s="451">
        <v>40440</v>
      </c>
      <c r="D9721" s="449" t="s">
        <v>24179</v>
      </c>
      <c r="E9721" s="451" t="s">
        <v>19622</v>
      </c>
      <c r="F9721" s="452" t="s">
        <v>36996</v>
      </c>
      <c r="G9721" s="452" t="s">
        <v>36996</v>
      </c>
    </row>
    <row r="9722" spans="2:7">
      <c r="B9722" s="451" t="s">
        <v>19595</v>
      </c>
      <c r="C9722" s="451">
        <v>40441</v>
      </c>
      <c r="D9722" s="449" t="s">
        <v>24180</v>
      </c>
      <c r="E9722" s="451" t="s">
        <v>19622</v>
      </c>
      <c r="F9722" s="452" t="s">
        <v>36997</v>
      </c>
      <c r="G9722" s="452" t="s">
        <v>36997</v>
      </c>
    </row>
    <row r="9723" spans="2:7">
      <c r="B9723" s="451" t="s">
        <v>19595</v>
      </c>
      <c r="C9723" s="451">
        <v>40449</v>
      </c>
      <c r="D9723" s="449" t="s">
        <v>24181</v>
      </c>
      <c r="E9723" s="451" t="s">
        <v>19622</v>
      </c>
      <c r="F9723" s="452" t="s">
        <v>36998</v>
      </c>
      <c r="G9723" s="452" t="s">
        <v>36998</v>
      </c>
    </row>
    <row r="9724" spans="2:7">
      <c r="B9724" s="451" t="s">
        <v>19595</v>
      </c>
      <c r="C9724" s="451">
        <v>34800</v>
      </c>
      <c r="D9724" s="449" t="s">
        <v>24182</v>
      </c>
      <c r="E9724" s="451" t="s">
        <v>19622</v>
      </c>
      <c r="F9724" s="452" t="s">
        <v>36999</v>
      </c>
      <c r="G9724" s="452" t="s">
        <v>36999</v>
      </c>
    </row>
    <row r="9725" spans="2:7">
      <c r="B9725" s="451" t="s">
        <v>19595</v>
      </c>
      <c r="C9725" s="451">
        <v>11592</v>
      </c>
      <c r="D9725" s="449" t="s">
        <v>24183</v>
      </c>
      <c r="E9725" s="451" t="s">
        <v>19596</v>
      </c>
      <c r="F9725" s="452" t="s">
        <v>36992</v>
      </c>
      <c r="G9725" s="452" t="s">
        <v>36992</v>
      </c>
    </row>
    <row r="9726" spans="2:7">
      <c r="B9726" s="451" t="s">
        <v>19595</v>
      </c>
      <c r="C9726" s="451">
        <v>40438</v>
      </c>
      <c r="D9726" s="449" t="s">
        <v>24184</v>
      </c>
      <c r="E9726" s="451" t="s">
        <v>19622</v>
      </c>
      <c r="F9726" s="452" t="s">
        <v>37000</v>
      </c>
      <c r="G9726" s="452" t="s">
        <v>37000</v>
      </c>
    </row>
    <row r="9727" spans="2:7">
      <c r="B9727" s="451" t="s">
        <v>19595</v>
      </c>
      <c r="C9727" s="451">
        <v>40436</v>
      </c>
      <c r="D9727" s="449" t="s">
        <v>24185</v>
      </c>
      <c r="E9727" s="451" t="s">
        <v>19622</v>
      </c>
      <c r="F9727" s="452" t="s">
        <v>37001</v>
      </c>
      <c r="G9727" s="452" t="s">
        <v>37001</v>
      </c>
    </row>
    <row r="9728" spans="2:7">
      <c r="B9728" s="451" t="s">
        <v>19595</v>
      </c>
      <c r="C9728" s="451">
        <v>4315</v>
      </c>
      <c r="D9728" s="449" t="s">
        <v>24186</v>
      </c>
      <c r="E9728" s="451" t="s">
        <v>19596</v>
      </c>
      <c r="F9728" s="452" t="s">
        <v>19597</v>
      </c>
      <c r="G9728" s="452" t="s">
        <v>19597</v>
      </c>
    </row>
    <row r="9729" spans="2:7">
      <c r="B9729" s="451" t="s">
        <v>19595</v>
      </c>
      <c r="C9729" s="451">
        <v>402</v>
      </c>
      <c r="D9729" s="449" t="s">
        <v>24187</v>
      </c>
      <c r="E9729" s="451" t="s">
        <v>19596</v>
      </c>
      <c r="F9729" s="452" t="s">
        <v>21124</v>
      </c>
      <c r="G9729" s="452" t="s">
        <v>21124</v>
      </c>
    </row>
    <row r="9730" spans="2:7">
      <c r="B9730" s="451" t="s">
        <v>19595</v>
      </c>
      <c r="C9730" s="451">
        <v>4226</v>
      </c>
      <c r="D9730" s="449" t="s">
        <v>24188</v>
      </c>
      <c r="E9730" s="451" t="s">
        <v>19605</v>
      </c>
      <c r="F9730" s="452" t="s">
        <v>18357</v>
      </c>
      <c r="G9730" s="452" t="s">
        <v>18357</v>
      </c>
    </row>
    <row r="9731" spans="2:7">
      <c r="B9731" s="451" t="s">
        <v>19595</v>
      </c>
      <c r="C9731" s="451">
        <v>4222</v>
      </c>
      <c r="D9731" s="449" t="s">
        <v>24189</v>
      </c>
      <c r="E9731" s="451" t="s">
        <v>19606</v>
      </c>
      <c r="F9731" s="452" t="s">
        <v>5519</v>
      </c>
      <c r="G9731" s="452" t="s">
        <v>5519</v>
      </c>
    </row>
    <row r="9732" spans="2:7">
      <c r="B9732" s="451" t="s">
        <v>19595</v>
      </c>
      <c r="C9732" s="451">
        <v>34804</v>
      </c>
      <c r="D9732" s="449" t="s">
        <v>24190</v>
      </c>
      <c r="E9732" s="451" t="s">
        <v>19643</v>
      </c>
      <c r="F9732" s="452" t="s">
        <v>27336</v>
      </c>
      <c r="G9732" s="452" t="s">
        <v>27336</v>
      </c>
    </row>
    <row r="9733" spans="2:7">
      <c r="B9733" s="451" t="s">
        <v>19595</v>
      </c>
      <c r="C9733" s="451">
        <v>4013</v>
      </c>
      <c r="D9733" s="449" t="s">
        <v>24191</v>
      </c>
      <c r="E9733" s="451" t="s">
        <v>19643</v>
      </c>
      <c r="F9733" s="452" t="s">
        <v>28740</v>
      </c>
      <c r="G9733" s="452" t="s">
        <v>28740</v>
      </c>
    </row>
    <row r="9734" spans="2:7">
      <c r="B9734" s="451" t="s">
        <v>19595</v>
      </c>
      <c r="C9734" s="451">
        <v>4011</v>
      </c>
      <c r="D9734" s="449" t="s">
        <v>24192</v>
      </c>
      <c r="E9734" s="451" t="s">
        <v>19643</v>
      </c>
      <c r="F9734" s="452" t="s">
        <v>21615</v>
      </c>
      <c r="G9734" s="452" t="s">
        <v>21615</v>
      </c>
    </row>
    <row r="9735" spans="2:7">
      <c r="B9735" s="451" t="s">
        <v>19595</v>
      </c>
      <c r="C9735" s="451">
        <v>4021</v>
      </c>
      <c r="D9735" s="449" t="s">
        <v>24193</v>
      </c>
      <c r="E9735" s="451" t="s">
        <v>19643</v>
      </c>
      <c r="F9735" s="452" t="s">
        <v>11851</v>
      </c>
      <c r="G9735" s="452" t="s">
        <v>11851</v>
      </c>
    </row>
    <row r="9736" spans="2:7">
      <c r="B9736" s="451" t="s">
        <v>19595</v>
      </c>
      <c r="C9736" s="451">
        <v>4019</v>
      </c>
      <c r="D9736" s="449" t="s">
        <v>24194</v>
      </c>
      <c r="E9736" s="451" t="s">
        <v>19643</v>
      </c>
      <c r="F9736" s="452" t="s">
        <v>15404</v>
      </c>
      <c r="G9736" s="452" t="s">
        <v>15404</v>
      </c>
    </row>
    <row r="9737" spans="2:7">
      <c r="B9737" s="451" t="s">
        <v>19595</v>
      </c>
      <c r="C9737" s="451">
        <v>4012</v>
      </c>
      <c r="D9737" s="449" t="s">
        <v>24195</v>
      </c>
      <c r="E9737" s="451" t="s">
        <v>19643</v>
      </c>
      <c r="F9737" s="452" t="s">
        <v>15177</v>
      </c>
      <c r="G9737" s="452" t="s">
        <v>15177</v>
      </c>
    </row>
    <row r="9738" spans="2:7">
      <c r="B9738" s="451" t="s">
        <v>19595</v>
      </c>
      <c r="C9738" s="451">
        <v>4020</v>
      </c>
      <c r="D9738" s="449" t="s">
        <v>24196</v>
      </c>
      <c r="E9738" s="451" t="s">
        <v>19643</v>
      </c>
      <c r="F9738" s="452" t="s">
        <v>37002</v>
      </c>
      <c r="G9738" s="452" t="s">
        <v>37002</v>
      </c>
    </row>
    <row r="9739" spans="2:7">
      <c r="B9739" s="451" t="s">
        <v>19595</v>
      </c>
      <c r="C9739" s="451">
        <v>4018</v>
      </c>
      <c r="D9739" s="449" t="s">
        <v>24197</v>
      </c>
      <c r="E9739" s="451" t="s">
        <v>19643</v>
      </c>
      <c r="F9739" s="452" t="s">
        <v>20121</v>
      </c>
      <c r="G9739" s="452" t="s">
        <v>20121</v>
      </c>
    </row>
    <row r="9740" spans="2:7">
      <c r="B9740" s="451" t="s">
        <v>19595</v>
      </c>
      <c r="C9740" s="451">
        <v>36498</v>
      </c>
      <c r="D9740" s="449" t="s">
        <v>24198</v>
      </c>
      <c r="E9740" s="451" t="s">
        <v>19596</v>
      </c>
      <c r="F9740" s="452" t="s">
        <v>29342</v>
      </c>
      <c r="G9740" s="452" t="s">
        <v>29342</v>
      </c>
    </row>
    <row r="9741" spans="2:7">
      <c r="B9741" s="451" t="s">
        <v>19595</v>
      </c>
      <c r="C9741" s="451">
        <v>12872</v>
      </c>
      <c r="D9741" s="449" t="s">
        <v>24199</v>
      </c>
      <c r="E9741" s="451" t="s">
        <v>852</v>
      </c>
      <c r="F9741" s="452" t="s">
        <v>20205</v>
      </c>
      <c r="G9741" s="452" t="s">
        <v>16635</v>
      </c>
    </row>
    <row r="9742" spans="2:7">
      <c r="B9742" s="451" t="s">
        <v>19595</v>
      </c>
      <c r="C9742" s="451">
        <v>41075</v>
      </c>
      <c r="D9742" s="449" t="s">
        <v>24200</v>
      </c>
      <c r="E9742" s="451" t="s">
        <v>19623</v>
      </c>
      <c r="F9742" s="452" t="s">
        <v>29343</v>
      </c>
      <c r="G9742" s="452" t="s">
        <v>29344</v>
      </c>
    </row>
    <row r="9743" spans="2:7">
      <c r="B9743" s="451" t="s">
        <v>19595</v>
      </c>
      <c r="C9743" s="451">
        <v>44324</v>
      </c>
      <c r="D9743" s="449" t="s">
        <v>24201</v>
      </c>
      <c r="E9743" s="451" t="s">
        <v>19605</v>
      </c>
      <c r="F9743" s="452" t="s">
        <v>20975</v>
      </c>
      <c r="G9743" s="452" t="s">
        <v>20975</v>
      </c>
    </row>
    <row r="9744" spans="2:7">
      <c r="B9744" s="451" t="s">
        <v>19595</v>
      </c>
      <c r="C9744" s="451">
        <v>3315</v>
      </c>
      <c r="D9744" s="449" t="s">
        <v>24202</v>
      </c>
      <c r="E9744" s="451" t="s">
        <v>19605</v>
      </c>
      <c r="F9744" s="452" t="s">
        <v>18201</v>
      </c>
      <c r="G9744" s="452" t="s">
        <v>18201</v>
      </c>
    </row>
    <row r="9745" spans="2:7">
      <c r="B9745" s="451" t="s">
        <v>19595</v>
      </c>
      <c r="C9745" s="451">
        <v>36870</v>
      </c>
      <c r="D9745" s="449" t="s">
        <v>24203</v>
      </c>
      <c r="E9745" s="451" t="s">
        <v>19605</v>
      </c>
      <c r="F9745" s="452" t="s">
        <v>21033</v>
      </c>
      <c r="G9745" s="452" t="s">
        <v>21033</v>
      </c>
    </row>
    <row r="9746" spans="2:7">
      <c r="B9746" s="451" t="s">
        <v>19595</v>
      </c>
      <c r="C9746" s="451">
        <v>5092</v>
      </c>
      <c r="D9746" s="449" t="s">
        <v>24204</v>
      </c>
      <c r="E9746" s="451" t="s">
        <v>999</v>
      </c>
      <c r="F9746" s="452" t="s">
        <v>19310</v>
      </c>
      <c r="G9746" s="452" t="s">
        <v>19310</v>
      </c>
    </row>
    <row r="9747" spans="2:7">
      <c r="B9747" s="451" t="s">
        <v>19595</v>
      </c>
      <c r="C9747" s="451">
        <v>11462</v>
      </c>
      <c r="D9747" s="449" t="s">
        <v>24205</v>
      </c>
      <c r="E9747" s="451" t="s">
        <v>999</v>
      </c>
      <c r="F9747" s="452" t="s">
        <v>10656</v>
      </c>
      <c r="G9747" s="452" t="s">
        <v>10656</v>
      </c>
    </row>
    <row r="9748" spans="2:7">
      <c r="B9748" s="451" t="s">
        <v>19595</v>
      </c>
      <c r="C9748" s="451">
        <v>36529</v>
      </c>
      <c r="D9748" s="449" t="s">
        <v>24206</v>
      </c>
      <c r="E9748" s="451" t="s">
        <v>19596</v>
      </c>
      <c r="F9748" s="452" t="s">
        <v>37003</v>
      </c>
      <c r="G9748" s="452" t="s">
        <v>37003</v>
      </c>
    </row>
    <row r="9749" spans="2:7">
      <c r="B9749" s="451" t="s">
        <v>19595</v>
      </c>
      <c r="C9749" s="451">
        <v>3318</v>
      </c>
      <c r="D9749" s="449" t="s">
        <v>24207</v>
      </c>
      <c r="E9749" s="451" t="s">
        <v>19596</v>
      </c>
      <c r="F9749" s="452" t="s">
        <v>37004</v>
      </c>
      <c r="G9749" s="452" t="s">
        <v>37004</v>
      </c>
    </row>
    <row r="9750" spans="2:7">
      <c r="B9750" s="451" t="s">
        <v>19595</v>
      </c>
      <c r="C9750" s="451">
        <v>3324</v>
      </c>
      <c r="D9750" s="449" t="s">
        <v>24208</v>
      </c>
      <c r="E9750" s="451" t="s">
        <v>19643</v>
      </c>
      <c r="F9750" s="452" t="s">
        <v>16727</v>
      </c>
      <c r="G9750" s="452" t="s">
        <v>16727</v>
      </c>
    </row>
    <row r="9751" spans="2:7">
      <c r="B9751" s="451" t="s">
        <v>19595</v>
      </c>
      <c r="C9751" s="451">
        <v>3322</v>
      </c>
      <c r="D9751" s="449" t="s">
        <v>24209</v>
      </c>
      <c r="E9751" s="451" t="s">
        <v>19643</v>
      </c>
      <c r="F9751" s="452" t="s">
        <v>6812</v>
      </c>
      <c r="G9751" s="452" t="s">
        <v>6812</v>
      </c>
    </row>
    <row r="9752" spans="2:7">
      <c r="B9752" s="451" t="s">
        <v>19595</v>
      </c>
      <c r="C9752" s="451">
        <v>5076</v>
      </c>
      <c r="D9752" s="449" t="s">
        <v>24210</v>
      </c>
      <c r="E9752" s="451" t="s">
        <v>19605</v>
      </c>
      <c r="F9752" s="452" t="s">
        <v>35310</v>
      </c>
      <c r="G9752" s="452" t="s">
        <v>35310</v>
      </c>
    </row>
    <row r="9753" spans="2:7">
      <c r="B9753" s="451" t="s">
        <v>19595</v>
      </c>
      <c r="C9753" s="451">
        <v>5077</v>
      </c>
      <c r="D9753" s="449" t="s">
        <v>24211</v>
      </c>
      <c r="E9753" s="451" t="s">
        <v>19605</v>
      </c>
      <c r="F9753" s="452" t="s">
        <v>21129</v>
      </c>
      <c r="G9753" s="452" t="s">
        <v>21129</v>
      </c>
    </row>
    <row r="9754" spans="2:7">
      <c r="B9754" s="451" t="s">
        <v>19595</v>
      </c>
      <c r="C9754" s="451">
        <v>11837</v>
      </c>
      <c r="D9754" s="449" t="s">
        <v>24212</v>
      </c>
      <c r="E9754" s="451" t="s">
        <v>19596</v>
      </c>
      <c r="F9754" s="452" t="s">
        <v>37005</v>
      </c>
      <c r="G9754" s="452" t="s">
        <v>37005</v>
      </c>
    </row>
    <row r="9755" spans="2:7">
      <c r="B9755" s="451" t="s">
        <v>19595</v>
      </c>
      <c r="C9755" s="451">
        <v>38055</v>
      </c>
      <c r="D9755" s="449" t="s">
        <v>24213</v>
      </c>
      <c r="E9755" s="451" t="s">
        <v>19596</v>
      </c>
      <c r="F9755" s="452" t="s">
        <v>5155</v>
      </c>
      <c r="G9755" s="452" t="s">
        <v>5155</v>
      </c>
    </row>
    <row r="9756" spans="2:7">
      <c r="B9756" s="451" t="s">
        <v>19595</v>
      </c>
      <c r="C9756" s="451">
        <v>415</v>
      </c>
      <c r="D9756" s="449" t="s">
        <v>24214</v>
      </c>
      <c r="E9756" s="451" t="s">
        <v>19596</v>
      </c>
      <c r="F9756" s="452" t="s">
        <v>27629</v>
      </c>
      <c r="G9756" s="452" t="s">
        <v>27629</v>
      </c>
    </row>
    <row r="9757" spans="2:7">
      <c r="B9757" s="451" t="s">
        <v>19595</v>
      </c>
      <c r="C9757" s="451">
        <v>416</v>
      </c>
      <c r="D9757" s="449" t="s">
        <v>24215</v>
      </c>
      <c r="E9757" s="451" t="s">
        <v>19596</v>
      </c>
      <c r="F9757" s="452" t="s">
        <v>20771</v>
      </c>
      <c r="G9757" s="452" t="s">
        <v>20771</v>
      </c>
    </row>
    <row r="9758" spans="2:7">
      <c r="B9758" s="451" t="s">
        <v>19595</v>
      </c>
      <c r="C9758" s="451">
        <v>425</v>
      </c>
      <c r="D9758" s="449" t="s">
        <v>24216</v>
      </c>
      <c r="E9758" s="451" t="s">
        <v>19596</v>
      </c>
      <c r="F9758" s="452" t="s">
        <v>21014</v>
      </c>
      <c r="G9758" s="452" t="s">
        <v>21014</v>
      </c>
    </row>
    <row r="9759" spans="2:7">
      <c r="B9759" s="451" t="s">
        <v>19595</v>
      </c>
      <c r="C9759" s="451">
        <v>426</v>
      </c>
      <c r="D9759" s="449" t="s">
        <v>24217</v>
      </c>
      <c r="E9759" s="451" t="s">
        <v>19596</v>
      </c>
      <c r="F9759" s="452" t="s">
        <v>27264</v>
      </c>
      <c r="G9759" s="452" t="s">
        <v>27264</v>
      </c>
    </row>
    <row r="9760" spans="2:7">
      <c r="B9760" s="451" t="s">
        <v>19595</v>
      </c>
      <c r="C9760" s="451">
        <v>38056</v>
      </c>
      <c r="D9760" s="449" t="s">
        <v>24218</v>
      </c>
      <c r="E9760" s="451" t="s">
        <v>19596</v>
      </c>
      <c r="F9760" s="452" t="s">
        <v>21635</v>
      </c>
      <c r="G9760" s="452" t="s">
        <v>21635</v>
      </c>
    </row>
    <row r="9761" spans="2:7">
      <c r="B9761" s="451" t="s">
        <v>19595</v>
      </c>
      <c r="C9761" s="451">
        <v>1564</v>
      </c>
      <c r="D9761" s="449" t="s">
        <v>24219</v>
      </c>
      <c r="E9761" s="451" t="s">
        <v>19596</v>
      </c>
      <c r="F9761" s="452" t="s">
        <v>21256</v>
      </c>
      <c r="G9761" s="452" t="s">
        <v>21256</v>
      </c>
    </row>
    <row r="9762" spans="2:7">
      <c r="B9762" s="451" t="s">
        <v>19595</v>
      </c>
      <c r="C9762" s="451">
        <v>11032</v>
      </c>
      <c r="D9762" s="449" t="s">
        <v>24220</v>
      </c>
      <c r="E9762" s="451" t="s">
        <v>19596</v>
      </c>
      <c r="F9762" s="452" t="s">
        <v>6886</v>
      </c>
      <c r="G9762" s="452" t="s">
        <v>6886</v>
      </c>
    </row>
    <row r="9763" spans="2:7">
      <c r="B9763" s="451" t="s">
        <v>19595</v>
      </c>
      <c r="C9763" s="451">
        <v>36786</v>
      </c>
      <c r="D9763" s="449" t="s">
        <v>24221</v>
      </c>
      <c r="E9763" s="451" t="s">
        <v>19725</v>
      </c>
      <c r="F9763" s="452" t="s">
        <v>34044</v>
      </c>
      <c r="G9763" s="452" t="s">
        <v>34044</v>
      </c>
    </row>
    <row r="9764" spans="2:7">
      <c r="B9764" s="451" t="s">
        <v>19595</v>
      </c>
      <c r="C9764" s="451">
        <v>36785</v>
      </c>
      <c r="D9764" s="449" t="s">
        <v>24222</v>
      </c>
      <c r="E9764" s="451" t="s">
        <v>19725</v>
      </c>
      <c r="F9764" s="452" t="s">
        <v>35576</v>
      </c>
      <c r="G9764" s="452" t="s">
        <v>35576</v>
      </c>
    </row>
    <row r="9765" spans="2:7">
      <c r="B9765" s="451" t="s">
        <v>19595</v>
      </c>
      <c r="C9765" s="451">
        <v>36782</v>
      </c>
      <c r="D9765" s="449" t="s">
        <v>24223</v>
      </c>
      <c r="E9765" s="451" t="s">
        <v>19725</v>
      </c>
      <c r="F9765" s="452" t="s">
        <v>37006</v>
      </c>
      <c r="G9765" s="452" t="s">
        <v>37006</v>
      </c>
    </row>
    <row r="9766" spans="2:7">
      <c r="B9766" s="451" t="s">
        <v>19595</v>
      </c>
      <c r="C9766" s="451">
        <v>44481</v>
      </c>
      <c r="D9766" s="449" t="s">
        <v>24224</v>
      </c>
      <c r="E9766" s="451" t="s">
        <v>19725</v>
      </c>
      <c r="F9766" s="452" t="s">
        <v>28700</v>
      </c>
      <c r="G9766" s="452" t="s">
        <v>28700</v>
      </c>
    </row>
    <row r="9767" spans="2:7">
      <c r="B9767" s="451" t="s">
        <v>19595</v>
      </c>
      <c r="C9767" s="451">
        <v>4824</v>
      </c>
      <c r="D9767" s="449" t="s">
        <v>24225</v>
      </c>
      <c r="E9767" s="451" t="s">
        <v>19605</v>
      </c>
      <c r="F9767" s="452" t="s">
        <v>5481</v>
      </c>
      <c r="G9767" s="452" t="s">
        <v>5481</v>
      </c>
    </row>
    <row r="9768" spans="2:7">
      <c r="B9768" s="451" t="s">
        <v>19595</v>
      </c>
      <c r="C9768" s="451">
        <v>11795</v>
      </c>
      <c r="D9768" s="449" t="s">
        <v>24226</v>
      </c>
      <c r="E9768" s="451" t="s">
        <v>19643</v>
      </c>
      <c r="F9768" s="452" t="s">
        <v>37007</v>
      </c>
      <c r="G9768" s="452" t="s">
        <v>37007</v>
      </c>
    </row>
    <row r="9769" spans="2:7">
      <c r="B9769" s="451" t="s">
        <v>19595</v>
      </c>
      <c r="C9769" s="451">
        <v>134</v>
      </c>
      <c r="D9769" s="449" t="s">
        <v>24227</v>
      </c>
      <c r="E9769" s="451" t="s">
        <v>19605</v>
      </c>
      <c r="F9769" s="452" t="s">
        <v>5341</v>
      </c>
      <c r="G9769" s="452" t="s">
        <v>5341</v>
      </c>
    </row>
    <row r="9770" spans="2:7">
      <c r="B9770" s="451" t="s">
        <v>19595</v>
      </c>
      <c r="C9770" s="451">
        <v>4229</v>
      </c>
      <c r="D9770" s="449" t="s">
        <v>24228</v>
      </c>
      <c r="E9770" s="451" t="s">
        <v>19605</v>
      </c>
      <c r="F9770" s="452" t="s">
        <v>28567</v>
      </c>
      <c r="G9770" s="452" t="s">
        <v>28567</v>
      </c>
    </row>
    <row r="9771" spans="2:7">
      <c r="B9771" s="451" t="s">
        <v>19595</v>
      </c>
      <c r="C9771" s="451">
        <v>11731</v>
      </c>
      <c r="D9771" s="449" t="s">
        <v>24229</v>
      </c>
      <c r="E9771" s="451" t="s">
        <v>19596</v>
      </c>
      <c r="F9771" s="452" t="s">
        <v>14265</v>
      </c>
      <c r="G9771" s="452" t="s">
        <v>14265</v>
      </c>
    </row>
    <row r="9772" spans="2:7">
      <c r="B9772" s="451" t="s">
        <v>19595</v>
      </c>
      <c r="C9772" s="451">
        <v>11732</v>
      </c>
      <c r="D9772" s="449" t="s">
        <v>24230</v>
      </c>
      <c r="E9772" s="451" t="s">
        <v>19596</v>
      </c>
      <c r="F9772" s="452" t="s">
        <v>28320</v>
      </c>
      <c r="G9772" s="452" t="s">
        <v>28320</v>
      </c>
    </row>
    <row r="9773" spans="2:7">
      <c r="B9773" s="451" t="s">
        <v>19595</v>
      </c>
      <c r="C9773" s="451">
        <v>11244</v>
      </c>
      <c r="D9773" s="449" t="s">
        <v>24231</v>
      </c>
      <c r="E9773" s="451" t="s">
        <v>19596</v>
      </c>
      <c r="F9773" s="452" t="s">
        <v>37008</v>
      </c>
      <c r="G9773" s="452" t="s">
        <v>37008</v>
      </c>
    </row>
    <row r="9774" spans="2:7">
      <c r="B9774" s="451" t="s">
        <v>19595</v>
      </c>
      <c r="C9774" s="451">
        <v>11245</v>
      </c>
      <c r="D9774" s="449" t="s">
        <v>24232</v>
      </c>
      <c r="E9774" s="451" t="s">
        <v>19596</v>
      </c>
      <c r="F9774" s="452" t="s">
        <v>37009</v>
      </c>
      <c r="G9774" s="452" t="s">
        <v>37009</v>
      </c>
    </row>
    <row r="9775" spans="2:7">
      <c r="B9775" s="451" t="s">
        <v>19595</v>
      </c>
      <c r="C9775" s="451">
        <v>11235</v>
      </c>
      <c r="D9775" s="449" t="s">
        <v>24233</v>
      </c>
      <c r="E9775" s="451" t="s">
        <v>19596</v>
      </c>
      <c r="F9775" s="452" t="s">
        <v>37010</v>
      </c>
      <c r="G9775" s="452" t="s">
        <v>37010</v>
      </c>
    </row>
    <row r="9776" spans="2:7">
      <c r="B9776" s="451" t="s">
        <v>19595</v>
      </c>
      <c r="C9776" s="451">
        <v>11236</v>
      </c>
      <c r="D9776" s="449" t="s">
        <v>24234</v>
      </c>
      <c r="E9776" s="451" t="s">
        <v>19596</v>
      </c>
      <c r="F9776" s="452" t="s">
        <v>37011</v>
      </c>
      <c r="G9776" s="452" t="s">
        <v>37011</v>
      </c>
    </row>
    <row r="9777" spans="2:7">
      <c r="B9777" s="451" t="s">
        <v>19595</v>
      </c>
      <c r="C9777" s="451">
        <v>36494</v>
      </c>
      <c r="D9777" s="449" t="s">
        <v>24235</v>
      </c>
      <c r="E9777" s="451" t="s">
        <v>19596</v>
      </c>
      <c r="F9777" s="452" t="s">
        <v>24236</v>
      </c>
      <c r="G9777" s="452" t="s">
        <v>24236</v>
      </c>
    </row>
    <row r="9778" spans="2:7">
      <c r="B9778" s="451" t="s">
        <v>19595</v>
      </c>
      <c r="C9778" s="451">
        <v>36493</v>
      </c>
      <c r="D9778" s="449" t="s">
        <v>24237</v>
      </c>
      <c r="E9778" s="451" t="s">
        <v>19596</v>
      </c>
      <c r="F9778" s="452" t="s">
        <v>24238</v>
      </c>
      <c r="G9778" s="452" t="s">
        <v>24238</v>
      </c>
    </row>
    <row r="9779" spans="2:7">
      <c r="B9779" s="451" t="s">
        <v>19595</v>
      </c>
      <c r="C9779" s="451">
        <v>36492</v>
      </c>
      <c r="D9779" s="449" t="s">
        <v>24239</v>
      </c>
      <c r="E9779" s="451" t="s">
        <v>19596</v>
      </c>
      <c r="F9779" s="452" t="s">
        <v>24240</v>
      </c>
      <c r="G9779" s="452" t="s">
        <v>24240</v>
      </c>
    </row>
    <row r="9780" spans="2:7">
      <c r="B9780" s="451" t="s">
        <v>19595</v>
      </c>
      <c r="C9780" s="451">
        <v>36499</v>
      </c>
      <c r="D9780" s="449" t="s">
        <v>24241</v>
      </c>
      <c r="E9780" s="451" t="s">
        <v>19596</v>
      </c>
      <c r="F9780" s="452" t="s">
        <v>29345</v>
      </c>
      <c r="G9780" s="452" t="s">
        <v>29345</v>
      </c>
    </row>
    <row r="9781" spans="2:7">
      <c r="B9781" s="451" t="s">
        <v>19595</v>
      </c>
      <c r="C9781" s="451">
        <v>13533</v>
      </c>
      <c r="D9781" s="449" t="s">
        <v>24242</v>
      </c>
      <c r="E9781" s="451" t="s">
        <v>19596</v>
      </c>
      <c r="F9781" s="452" t="s">
        <v>29346</v>
      </c>
      <c r="G9781" s="452" t="s">
        <v>29346</v>
      </c>
    </row>
    <row r="9782" spans="2:7">
      <c r="B9782" s="451" t="s">
        <v>19595</v>
      </c>
      <c r="C9782" s="451">
        <v>13333</v>
      </c>
      <c r="D9782" s="449" t="s">
        <v>24243</v>
      </c>
      <c r="E9782" s="451" t="s">
        <v>19596</v>
      </c>
      <c r="F9782" s="452" t="s">
        <v>29347</v>
      </c>
      <c r="G9782" s="452" t="s">
        <v>29347</v>
      </c>
    </row>
    <row r="9783" spans="2:7">
      <c r="B9783" s="451" t="s">
        <v>19595</v>
      </c>
      <c r="C9783" s="451">
        <v>39585</v>
      </c>
      <c r="D9783" s="449" t="s">
        <v>24244</v>
      </c>
      <c r="E9783" s="451" t="s">
        <v>19596</v>
      </c>
      <c r="F9783" s="452" t="s">
        <v>29348</v>
      </c>
      <c r="G9783" s="452" t="s">
        <v>29348</v>
      </c>
    </row>
    <row r="9784" spans="2:7">
      <c r="B9784" s="451" t="s">
        <v>19595</v>
      </c>
      <c r="C9784" s="451">
        <v>39586</v>
      </c>
      <c r="D9784" s="449" t="s">
        <v>24245</v>
      </c>
      <c r="E9784" s="451" t="s">
        <v>19596</v>
      </c>
      <c r="F9784" s="452" t="s">
        <v>29349</v>
      </c>
      <c r="G9784" s="452" t="s">
        <v>29349</v>
      </c>
    </row>
    <row r="9785" spans="2:7">
      <c r="B9785" s="451" t="s">
        <v>19595</v>
      </c>
      <c r="C9785" s="451">
        <v>39587</v>
      </c>
      <c r="D9785" s="449" t="s">
        <v>24246</v>
      </c>
      <c r="E9785" s="451" t="s">
        <v>19596</v>
      </c>
      <c r="F9785" s="452" t="s">
        <v>29350</v>
      </c>
      <c r="G9785" s="452" t="s">
        <v>29350</v>
      </c>
    </row>
    <row r="9786" spans="2:7">
      <c r="B9786" s="451" t="s">
        <v>19595</v>
      </c>
      <c r="C9786" s="451">
        <v>39588</v>
      </c>
      <c r="D9786" s="449" t="s">
        <v>24247</v>
      </c>
      <c r="E9786" s="451" t="s">
        <v>19596</v>
      </c>
      <c r="F9786" s="452" t="s">
        <v>29351</v>
      </c>
      <c r="G9786" s="452" t="s">
        <v>29351</v>
      </c>
    </row>
    <row r="9787" spans="2:7">
      <c r="B9787" s="451" t="s">
        <v>19595</v>
      </c>
      <c r="C9787" s="451">
        <v>39584</v>
      </c>
      <c r="D9787" s="449" t="s">
        <v>24248</v>
      </c>
      <c r="E9787" s="451" t="s">
        <v>19596</v>
      </c>
      <c r="F9787" s="452" t="s">
        <v>29352</v>
      </c>
      <c r="G9787" s="452" t="s">
        <v>29352</v>
      </c>
    </row>
    <row r="9788" spans="2:7">
      <c r="B9788" s="451" t="s">
        <v>19595</v>
      </c>
      <c r="C9788" s="451">
        <v>39590</v>
      </c>
      <c r="D9788" s="449" t="s">
        <v>24249</v>
      </c>
      <c r="E9788" s="451" t="s">
        <v>19596</v>
      </c>
      <c r="F9788" s="452" t="s">
        <v>29353</v>
      </c>
      <c r="G9788" s="452" t="s">
        <v>29353</v>
      </c>
    </row>
    <row r="9789" spans="2:7">
      <c r="B9789" s="451" t="s">
        <v>19595</v>
      </c>
      <c r="C9789" s="451">
        <v>39592</v>
      </c>
      <c r="D9789" s="449" t="s">
        <v>24250</v>
      </c>
      <c r="E9789" s="451" t="s">
        <v>19596</v>
      </c>
      <c r="F9789" s="452" t="s">
        <v>29354</v>
      </c>
      <c r="G9789" s="452" t="s">
        <v>29354</v>
      </c>
    </row>
    <row r="9790" spans="2:7">
      <c r="B9790" s="451" t="s">
        <v>19595</v>
      </c>
      <c r="C9790" s="451">
        <v>39593</v>
      </c>
      <c r="D9790" s="449" t="s">
        <v>24251</v>
      </c>
      <c r="E9790" s="451" t="s">
        <v>19596</v>
      </c>
      <c r="F9790" s="452" t="s">
        <v>29350</v>
      </c>
      <c r="G9790" s="452" t="s">
        <v>29350</v>
      </c>
    </row>
    <row r="9791" spans="2:7">
      <c r="B9791" s="451" t="s">
        <v>19595</v>
      </c>
      <c r="C9791" s="451">
        <v>14254</v>
      </c>
      <c r="D9791" s="449" t="s">
        <v>24252</v>
      </c>
      <c r="E9791" s="451" t="s">
        <v>19596</v>
      </c>
      <c r="F9791" s="452" t="s">
        <v>29355</v>
      </c>
      <c r="G9791" s="452" t="s">
        <v>29355</v>
      </c>
    </row>
    <row r="9792" spans="2:7">
      <c r="B9792" s="451" t="s">
        <v>19595</v>
      </c>
      <c r="C9792" s="451">
        <v>44494</v>
      </c>
      <c r="D9792" s="449" t="s">
        <v>24253</v>
      </c>
      <c r="E9792" s="451" t="s">
        <v>19596</v>
      </c>
      <c r="F9792" s="452" t="s">
        <v>29356</v>
      </c>
      <c r="G9792" s="452" t="s">
        <v>29356</v>
      </c>
    </row>
    <row r="9793" spans="2:7">
      <c r="B9793" s="451" t="s">
        <v>19595</v>
      </c>
      <c r="C9793" s="451">
        <v>25019</v>
      </c>
      <c r="D9793" s="449" t="s">
        <v>24254</v>
      </c>
      <c r="E9793" s="451" t="s">
        <v>19596</v>
      </c>
      <c r="F9793" s="452" t="s">
        <v>29357</v>
      </c>
      <c r="G9793" s="452" t="s">
        <v>29357</v>
      </c>
    </row>
    <row r="9794" spans="2:7">
      <c r="B9794" s="451" t="s">
        <v>19595</v>
      </c>
      <c r="C9794" s="451">
        <v>36501</v>
      </c>
      <c r="D9794" s="449" t="s">
        <v>24255</v>
      </c>
      <c r="E9794" s="451" t="s">
        <v>19596</v>
      </c>
      <c r="F9794" s="452" t="s">
        <v>29358</v>
      </c>
      <c r="G9794" s="452" t="s">
        <v>29358</v>
      </c>
    </row>
    <row r="9795" spans="2:7">
      <c r="B9795" s="451" t="s">
        <v>19595</v>
      </c>
      <c r="C9795" s="451">
        <v>44493</v>
      </c>
      <c r="D9795" s="449" t="s">
        <v>24256</v>
      </c>
      <c r="E9795" s="451" t="s">
        <v>19596</v>
      </c>
      <c r="F9795" s="452" t="s">
        <v>29359</v>
      </c>
      <c r="G9795" s="452" t="s">
        <v>29359</v>
      </c>
    </row>
    <row r="9796" spans="2:7">
      <c r="B9796" s="451" t="s">
        <v>19595</v>
      </c>
      <c r="C9796" s="451">
        <v>36500</v>
      </c>
      <c r="D9796" s="449" t="s">
        <v>24257</v>
      </c>
      <c r="E9796" s="451" t="s">
        <v>19596</v>
      </c>
      <c r="F9796" s="452" t="s">
        <v>29360</v>
      </c>
      <c r="G9796" s="452" t="s">
        <v>29360</v>
      </c>
    </row>
    <row r="9797" spans="2:7">
      <c r="B9797" s="451" t="s">
        <v>19595</v>
      </c>
      <c r="C9797" s="451">
        <v>20017</v>
      </c>
      <c r="D9797" s="449" t="s">
        <v>24258</v>
      </c>
      <c r="E9797" s="451" t="s">
        <v>138</v>
      </c>
      <c r="F9797" s="452" t="s">
        <v>27840</v>
      </c>
      <c r="G9797" s="452" t="s">
        <v>27840</v>
      </c>
    </row>
    <row r="9798" spans="2:7">
      <c r="B9798" s="451" t="s">
        <v>19595</v>
      </c>
      <c r="C9798" s="451">
        <v>20007</v>
      </c>
      <c r="D9798" s="449" t="s">
        <v>24259</v>
      </c>
      <c r="E9798" s="451" t="s">
        <v>138</v>
      </c>
      <c r="F9798" s="452" t="s">
        <v>30158</v>
      </c>
      <c r="G9798" s="452" t="s">
        <v>30158</v>
      </c>
    </row>
    <row r="9799" spans="2:7">
      <c r="B9799" s="451" t="s">
        <v>19595</v>
      </c>
      <c r="C9799" s="451">
        <v>39831</v>
      </c>
      <c r="D9799" s="449" t="s">
        <v>24260</v>
      </c>
      <c r="E9799" s="451" t="s">
        <v>19646</v>
      </c>
      <c r="F9799" s="452" t="s">
        <v>37012</v>
      </c>
      <c r="G9799" s="452" t="s">
        <v>37012</v>
      </c>
    </row>
    <row r="9800" spans="2:7">
      <c r="B9800" s="451" t="s">
        <v>19595</v>
      </c>
      <c r="C9800" s="451">
        <v>36888</v>
      </c>
      <c r="D9800" s="449" t="s">
        <v>24261</v>
      </c>
      <c r="E9800" s="451" t="s">
        <v>138</v>
      </c>
      <c r="F9800" s="452" t="s">
        <v>19656</v>
      </c>
      <c r="G9800" s="452" t="s">
        <v>19656</v>
      </c>
    </row>
    <row r="9801" spans="2:7">
      <c r="B9801" s="451" t="s">
        <v>19595</v>
      </c>
      <c r="C9801" s="451">
        <v>39836</v>
      </c>
      <c r="D9801" s="449" t="s">
        <v>24262</v>
      </c>
      <c r="E9801" s="451" t="s">
        <v>19646</v>
      </c>
      <c r="F9801" s="452" t="s">
        <v>37013</v>
      </c>
      <c r="G9801" s="452" t="s">
        <v>37013</v>
      </c>
    </row>
    <row r="9802" spans="2:7">
      <c r="B9802" s="451" t="s">
        <v>19595</v>
      </c>
      <c r="C9802" s="451">
        <v>39830</v>
      </c>
      <c r="D9802" s="449" t="s">
        <v>24263</v>
      </c>
      <c r="E9802" s="451" t="s">
        <v>19646</v>
      </c>
      <c r="F9802" s="452" t="s">
        <v>37014</v>
      </c>
      <c r="G9802" s="452" t="s">
        <v>37014</v>
      </c>
    </row>
    <row r="9803" spans="2:7">
      <c r="B9803" s="451" t="s">
        <v>19595</v>
      </c>
      <c r="C9803" s="451">
        <v>40527</v>
      </c>
      <c r="D9803" s="449" t="s">
        <v>24264</v>
      </c>
      <c r="E9803" s="451" t="s">
        <v>19596</v>
      </c>
      <c r="F9803" s="452" t="s">
        <v>37015</v>
      </c>
      <c r="G9803" s="452" t="s">
        <v>37015</v>
      </c>
    </row>
    <row r="9804" spans="2:7">
      <c r="B9804" s="451" t="s">
        <v>19595</v>
      </c>
      <c r="C9804" s="451">
        <v>36497</v>
      </c>
      <c r="D9804" s="449" t="s">
        <v>24265</v>
      </c>
      <c r="E9804" s="451" t="s">
        <v>19596</v>
      </c>
      <c r="F9804" s="452" t="s">
        <v>37016</v>
      </c>
      <c r="G9804" s="452" t="s">
        <v>37016</v>
      </c>
    </row>
    <row r="9805" spans="2:7">
      <c r="B9805" s="451" t="s">
        <v>19595</v>
      </c>
      <c r="C9805" s="451">
        <v>36487</v>
      </c>
      <c r="D9805" s="449" t="s">
        <v>24266</v>
      </c>
      <c r="E9805" s="451" t="s">
        <v>19596</v>
      </c>
      <c r="F9805" s="452" t="s">
        <v>37017</v>
      </c>
      <c r="G9805" s="452" t="s">
        <v>37017</v>
      </c>
    </row>
    <row r="9806" spans="2:7">
      <c r="B9806" s="451" t="s">
        <v>19595</v>
      </c>
      <c r="C9806" s="451">
        <v>44475</v>
      </c>
      <c r="D9806" s="449" t="s">
        <v>24267</v>
      </c>
      <c r="E9806" s="451" t="s">
        <v>19596</v>
      </c>
      <c r="F9806" s="452" t="s">
        <v>24268</v>
      </c>
      <c r="G9806" s="452" t="s">
        <v>24268</v>
      </c>
    </row>
    <row r="9807" spans="2:7">
      <c r="B9807" s="451" t="s">
        <v>19595</v>
      </c>
      <c r="C9807" s="451">
        <v>44474</v>
      </c>
      <c r="D9807" s="449" t="s">
        <v>24269</v>
      </c>
      <c r="E9807" s="451" t="s">
        <v>19596</v>
      </c>
      <c r="F9807" s="452" t="s">
        <v>24270</v>
      </c>
      <c r="G9807" s="452" t="s">
        <v>24270</v>
      </c>
    </row>
    <row r="9808" spans="2:7">
      <c r="B9808" s="451" t="s">
        <v>19595</v>
      </c>
      <c r="C9808" s="451">
        <v>44490</v>
      </c>
      <c r="D9808" s="449" t="s">
        <v>24271</v>
      </c>
      <c r="E9808" s="451" t="s">
        <v>19596</v>
      </c>
      <c r="F9808" s="452" t="s">
        <v>24272</v>
      </c>
      <c r="G9808" s="452" t="s">
        <v>24272</v>
      </c>
    </row>
    <row r="9809" spans="2:7">
      <c r="B9809" s="451" t="s">
        <v>19595</v>
      </c>
      <c r="C9809" s="451">
        <v>37776</v>
      </c>
      <c r="D9809" s="449" t="s">
        <v>24273</v>
      </c>
      <c r="E9809" s="451" t="s">
        <v>19596</v>
      </c>
      <c r="F9809" s="452" t="s">
        <v>24274</v>
      </c>
      <c r="G9809" s="452" t="s">
        <v>24274</v>
      </c>
    </row>
    <row r="9810" spans="2:7">
      <c r="B9810" s="451" t="s">
        <v>19595</v>
      </c>
      <c r="C9810" s="451">
        <v>37775</v>
      </c>
      <c r="D9810" s="449" t="s">
        <v>24275</v>
      </c>
      <c r="E9810" s="451" t="s">
        <v>19596</v>
      </c>
      <c r="F9810" s="452" t="s">
        <v>24276</v>
      </c>
      <c r="G9810" s="452" t="s">
        <v>24276</v>
      </c>
    </row>
    <row r="9811" spans="2:7">
      <c r="B9811" s="451" t="s">
        <v>19595</v>
      </c>
      <c r="C9811" s="451">
        <v>36491</v>
      </c>
      <c r="D9811" s="449" t="s">
        <v>24277</v>
      </c>
      <c r="E9811" s="451" t="s">
        <v>19596</v>
      </c>
      <c r="F9811" s="452" t="s">
        <v>24278</v>
      </c>
      <c r="G9811" s="452" t="s">
        <v>24278</v>
      </c>
    </row>
    <row r="9812" spans="2:7">
      <c r="B9812" s="451" t="s">
        <v>19595</v>
      </c>
      <c r="C9812" s="451">
        <v>10712</v>
      </c>
      <c r="D9812" s="449" t="s">
        <v>24279</v>
      </c>
      <c r="E9812" s="451" t="s">
        <v>19596</v>
      </c>
      <c r="F9812" s="452" t="s">
        <v>24280</v>
      </c>
      <c r="G9812" s="452" t="s">
        <v>24280</v>
      </c>
    </row>
    <row r="9813" spans="2:7">
      <c r="B9813" s="451" t="s">
        <v>19595</v>
      </c>
      <c r="C9813" s="451">
        <v>3363</v>
      </c>
      <c r="D9813" s="449" t="s">
        <v>24281</v>
      </c>
      <c r="E9813" s="451" t="s">
        <v>19596</v>
      </c>
      <c r="F9813" s="452" t="s">
        <v>24282</v>
      </c>
      <c r="G9813" s="452" t="s">
        <v>24282</v>
      </c>
    </row>
    <row r="9814" spans="2:7">
      <c r="B9814" s="451" t="s">
        <v>19595</v>
      </c>
      <c r="C9814" s="451">
        <v>3365</v>
      </c>
      <c r="D9814" s="449" t="s">
        <v>24283</v>
      </c>
      <c r="E9814" s="451" t="s">
        <v>19596</v>
      </c>
      <c r="F9814" s="452" t="s">
        <v>24284</v>
      </c>
      <c r="G9814" s="452" t="s">
        <v>24284</v>
      </c>
    </row>
    <row r="9815" spans="2:7">
      <c r="B9815" s="451" t="s">
        <v>19595</v>
      </c>
      <c r="C9815" s="451">
        <v>7569</v>
      </c>
      <c r="D9815" s="449" t="s">
        <v>24285</v>
      </c>
      <c r="E9815" s="451" t="s">
        <v>19596</v>
      </c>
      <c r="F9815" s="452" t="s">
        <v>37018</v>
      </c>
      <c r="G9815" s="452" t="s">
        <v>37018</v>
      </c>
    </row>
    <row r="9816" spans="2:7">
      <c r="B9816" s="451" t="s">
        <v>19595</v>
      </c>
      <c r="C9816" s="451">
        <v>34349</v>
      </c>
      <c r="D9816" s="449" t="s">
        <v>24286</v>
      </c>
      <c r="E9816" s="451" t="s">
        <v>19596</v>
      </c>
      <c r="F9816" s="452" t="s">
        <v>37019</v>
      </c>
      <c r="G9816" s="452" t="s">
        <v>37019</v>
      </c>
    </row>
    <row r="9817" spans="2:7">
      <c r="B9817" s="451" t="s">
        <v>19595</v>
      </c>
      <c r="C9817" s="451">
        <v>3378</v>
      </c>
      <c r="D9817" s="449" t="s">
        <v>24287</v>
      </c>
      <c r="E9817" s="451" t="s">
        <v>19596</v>
      </c>
      <c r="F9817" s="452" t="s">
        <v>26503</v>
      </c>
      <c r="G9817" s="452" t="s">
        <v>26503</v>
      </c>
    </row>
    <row r="9818" spans="2:7">
      <c r="B9818" s="451" t="s">
        <v>19595</v>
      </c>
      <c r="C9818" s="451">
        <v>3380</v>
      </c>
      <c r="D9818" s="449" t="s">
        <v>24288</v>
      </c>
      <c r="E9818" s="451" t="s">
        <v>19596</v>
      </c>
      <c r="F9818" s="452" t="s">
        <v>37020</v>
      </c>
      <c r="G9818" s="452" t="s">
        <v>37020</v>
      </c>
    </row>
    <row r="9819" spans="2:7">
      <c r="B9819" s="451" t="s">
        <v>19595</v>
      </c>
      <c r="C9819" s="451">
        <v>3379</v>
      </c>
      <c r="D9819" s="449" t="s">
        <v>24289</v>
      </c>
      <c r="E9819" s="451" t="s">
        <v>19596</v>
      </c>
      <c r="F9819" s="452" t="s">
        <v>21872</v>
      </c>
      <c r="G9819" s="452" t="s">
        <v>21872</v>
      </c>
    </row>
    <row r="9820" spans="2:7">
      <c r="B9820" s="451" t="s">
        <v>19595</v>
      </c>
      <c r="C9820" s="451">
        <v>11991</v>
      </c>
      <c r="D9820" s="449" t="s">
        <v>24290</v>
      </c>
      <c r="E9820" s="451" t="s">
        <v>19596</v>
      </c>
      <c r="F9820" s="452" t="s">
        <v>37021</v>
      </c>
      <c r="G9820" s="452" t="s">
        <v>37021</v>
      </c>
    </row>
    <row r="9821" spans="2:7">
      <c r="B9821" s="451" t="s">
        <v>19595</v>
      </c>
      <c r="C9821" s="451">
        <v>11029</v>
      </c>
      <c r="D9821" s="449" t="s">
        <v>24291</v>
      </c>
      <c r="E9821" s="451" t="s">
        <v>990</v>
      </c>
      <c r="F9821" s="452" t="s">
        <v>19779</v>
      </c>
      <c r="G9821" s="452" t="s">
        <v>19779</v>
      </c>
    </row>
    <row r="9822" spans="2:7">
      <c r="B9822" s="451" t="s">
        <v>19595</v>
      </c>
      <c r="C9822" s="451">
        <v>4316</v>
      </c>
      <c r="D9822" s="449" t="s">
        <v>24292</v>
      </c>
      <c r="E9822" s="451" t="s">
        <v>19596</v>
      </c>
      <c r="F9822" s="452" t="s">
        <v>18466</v>
      </c>
      <c r="G9822" s="452" t="s">
        <v>18466</v>
      </c>
    </row>
    <row r="9823" spans="2:7">
      <c r="B9823" s="451" t="s">
        <v>19595</v>
      </c>
      <c r="C9823" s="451">
        <v>4313</v>
      </c>
      <c r="D9823" s="449" t="s">
        <v>24293</v>
      </c>
      <c r="E9823" s="451" t="s">
        <v>990</v>
      </c>
      <c r="F9823" s="452" t="s">
        <v>18021</v>
      </c>
      <c r="G9823" s="452" t="s">
        <v>18021</v>
      </c>
    </row>
    <row r="9824" spans="2:7">
      <c r="B9824" s="451" t="s">
        <v>19595</v>
      </c>
      <c r="C9824" s="451">
        <v>4317</v>
      </c>
      <c r="D9824" s="449" t="s">
        <v>24294</v>
      </c>
      <c r="E9824" s="451" t="s">
        <v>19596</v>
      </c>
      <c r="F9824" s="452" t="s">
        <v>10986</v>
      </c>
      <c r="G9824" s="452" t="s">
        <v>10986</v>
      </c>
    </row>
    <row r="9825" spans="2:7">
      <c r="B9825" s="451" t="s">
        <v>19595</v>
      </c>
      <c r="C9825" s="451">
        <v>4314</v>
      </c>
      <c r="D9825" s="449" t="s">
        <v>24295</v>
      </c>
      <c r="E9825" s="451" t="s">
        <v>990</v>
      </c>
      <c r="F9825" s="452" t="s">
        <v>20999</v>
      </c>
      <c r="G9825" s="452" t="s">
        <v>20999</v>
      </c>
    </row>
    <row r="9826" spans="2:7">
      <c r="B9826" s="451" t="s">
        <v>19595</v>
      </c>
      <c r="C9826" s="451">
        <v>10921</v>
      </c>
      <c r="D9826" s="449" t="s">
        <v>24296</v>
      </c>
      <c r="E9826" s="451" t="s">
        <v>19596</v>
      </c>
      <c r="F9826" s="452" t="s">
        <v>37022</v>
      </c>
      <c r="G9826" s="452" t="s">
        <v>37022</v>
      </c>
    </row>
    <row r="9827" spans="2:7">
      <c r="B9827" s="451" t="s">
        <v>19595</v>
      </c>
      <c r="C9827" s="451">
        <v>10922</v>
      </c>
      <c r="D9827" s="449" t="s">
        <v>24297</v>
      </c>
      <c r="E9827" s="451" t="s">
        <v>19596</v>
      </c>
      <c r="F9827" s="452" t="s">
        <v>37023</v>
      </c>
      <c r="G9827" s="452" t="s">
        <v>37023</v>
      </c>
    </row>
    <row r="9828" spans="2:7">
      <c r="B9828" s="451" t="s">
        <v>19595</v>
      </c>
      <c r="C9828" s="451">
        <v>10923</v>
      </c>
      <c r="D9828" s="449" t="s">
        <v>24298</v>
      </c>
      <c r="E9828" s="451" t="s">
        <v>19596</v>
      </c>
      <c r="F9828" s="452" t="s">
        <v>37024</v>
      </c>
      <c r="G9828" s="452" t="s">
        <v>37024</v>
      </c>
    </row>
    <row r="9829" spans="2:7">
      <c r="B9829" s="451" t="s">
        <v>19595</v>
      </c>
      <c r="C9829" s="451">
        <v>10924</v>
      </c>
      <c r="D9829" s="449" t="s">
        <v>24299</v>
      </c>
      <c r="E9829" s="451" t="s">
        <v>19596</v>
      </c>
      <c r="F9829" s="452" t="s">
        <v>37025</v>
      </c>
      <c r="G9829" s="452" t="s">
        <v>37025</v>
      </c>
    </row>
    <row r="9830" spans="2:7">
      <c r="B9830" s="451" t="s">
        <v>19595</v>
      </c>
      <c r="C9830" s="451">
        <v>37772</v>
      </c>
      <c r="D9830" s="449" t="s">
        <v>24300</v>
      </c>
      <c r="E9830" s="451" t="s">
        <v>19596</v>
      </c>
      <c r="F9830" s="452" t="s">
        <v>24301</v>
      </c>
      <c r="G9830" s="452" t="s">
        <v>24301</v>
      </c>
    </row>
    <row r="9831" spans="2:7">
      <c r="B9831" s="451" t="s">
        <v>19595</v>
      </c>
      <c r="C9831" s="451">
        <v>37771</v>
      </c>
      <c r="D9831" s="449" t="s">
        <v>24302</v>
      </c>
      <c r="E9831" s="451" t="s">
        <v>19596</v>
      </c>
      <c r="F9831" s="452" t="s">
        <v>24303</v>
      </c>
      <c r="G9831" s="452" t="s">
        <v>24303</v>
      </c>
    </row>
    <row r="9832" spans="2:7">
      <c r="B9832" s="451" t="s">
        <v>19595</v>
      </c>
      <c r="C9832" s="451">
        <v>12772</v>
      </c>
      <c r="D9832" s="449" t="s">
        <v>24304</v>
      </c>
      <c r="E9832" s="451" t="s">
        <v>19596</v>
      </c>
      <c r="F9832" s="452" t="s">
        <v>29362</v>
      </c>
      <c r="G9832" s="452" t="s">
        <v>29362</v>
      </c>
    </row>
    <row r="9833" spans="2:7">
      <c r="B9833" s="451" t="s">
        <v>19595</v>
      </c>
      <c r="C9833" s="451">
        <v>12770</v>
      </c>
      <c r="D9833" s="449" t="s">
        <v>24305</v>
      </c>
      <c r="E9833" s="451" t="s">
        <v>19596</v>
      </c>
      <c r="F9833" s="452" t="s">
        <v>29363</v>
      </c>
      <c r="G9833" s="452" t="s">
        <v>29363</v>
      </c>
    </row>
    <row r="9834" spans="2:7">
      <c r="B9834" s="451" t="s">
        <v>19595</v>
      </c>
      <c r="C9834" s="451">
        <v>12775</v>
      </c>
      <c r="D9834" s="449" t="s">
        <v>24306</v>
      </c>
      <c r="E9834" s="451" t="s">
        <v>19596</v>
      </c>
      <c r="F9834" s="452" t="s">
        <v>29364</v>
      </c>
      <c r="G9834" s="452" t="s">
        <v>29364</v>
      </c>
    </row>
    <row r="9835" spans="2:7">
      <c r="B9835" s="451" t="s">
        <v>19595</v>
      </c>
      <c r="C9835" s="451">
        <v>12768</v>
      </c>
      <c r="D9835" s="449" t="s">
        <v>24307</v>
      </c>
      <c r="E9835" s="451" t="s">
        <v>19596</v>
      </c>
      <c r="F9835" s="452" t="s">
        <v>29365</v>
      </c>
      <c r="G9835" s="452" t="s">
        <v>29365</v>
      </c>
    </row>
    <row r="9836" spans="2:7">
      <c r="B9836" s="451" t="s">
        <v>19595</v>
      </c>
      <c r="C9836" s="451">
        <v>12769</v>
      </c>
      <c r="D9836" s="449" t="s">
        <v>24308</v>
      </c>
      <c r="E9836" s="451" t="s">
        <v>19596</v>
      </c>
      <c r="F9836" s="452" t="s">
        <v>29366</v>
      </c>
      <c r="G9836" s="452" t="s">
        <v>29366</v>
      </c>
    </row>
    <row r="9837" spans="2:7">
      <c r="B9837" s="451" t="s">
        <v>19595</v>
      </c>
      <c r="C9837" s="451">
        <v>12773</v>
      </c>
      <c r="D9837" s="449" t="s">
        <v>24309</v>
      </c>
      <c r="E9837" s="451" t="s">
        <v>19596</v>
      </c>
      <c r="F9837" s="452" t="s">
        <v>28041</v>
      </c>
      <c r="G9837" s="452" t="s">
        <v>28041</v>
      </c>
    </row>
    <row r="9838" spans="2:7">
      <c r="B9838" s="451" t="s">
        <v>19595</v>
      </c>
      <c r="C9838" s="451">
        <v>12774</v>
      </c>
      <c r="D9838" s="449" t="s">
        <v>24310</v>
      </c>
      <c r="E9838" s="451" t="s">
        <v>19596</v>
      </c>
      <c r="F9838" s="452" t="s">
        <v>29367</v>
      </c>
      <c r="G9838" s="452" t="s">
        <v>29367</v>
      </c>
    </row>
    <row r="9839" spans="2:7">
      <c r="B9839" s="451" t="s">
        <v>19595</v>
      </c>
      <c r="C9839" s="451">
        <v>12776</v>
      </c>
      <c r="D9839" s="449" t="s">
        <v>24311</v>
      </c>
      <c r="E9839" s="451" t="s">
        <v>19596</v>
      </c>
      <c r="F9839" s="452" t="s">
        <v>29368</v>
      </c>
      <c r="G9839" s="452" t="s">
        <v>29368</v>
      </c>
    </row>
    <row r="9840" spans="2:7">
      <c r="B9840" s="451" t="s">
        <v>19595</v>
      </c>
      <c r="C9840" s="451">
        <v>12777</v>
      </c>
      <c r="D9840" s="449" t="s">
        <v>24312</v>
      </c>
      <c r="E9840" s="451" t="s">
        <v>19596</v>
      </c>
      <c r="F9840" s="452" t="s">
        <v>29369</v>
      </c>
      <c r="G9840" s="452" t="s">
        <v>29369</v>
      </c>
    </row>
    <row r="9841" spans="2:7">
      <c r="B9841" s="451" t="s">
        <v>19595</v>
      </c>
      <c r="C9841" s="451">
        <v>3391</v>
      </c>
      <c r="D9841" s="449" t="s">
        <v>24313</v>
      </c>
      <c r="E9841" s="451" t="s">
        <v>19596</v>
      </c>
      <c r="F9841" s="452" t="s">
        <v>37026</v>
      </c>
      <c r="G9841" s="452" t="s">
        <v>37026</v>
      </c>
    </row>
    <row r="9842" spans="2:7">
      <c r="B9842" s="451" t="s">
        <v>19595</v>
      </c>
      <c r="C9842" s="451">
        <v>3389</v>
      </c>
      <c r="D9842" s="449" t="s">
        <v>24314</v>
      </c>
      <c r="E9842" s="451" t="s">
        <v>19596</v>
      </c>
      <c r="F9842" s="452" t="s">
        <v>10342</v>
      </c>
      <c r="G9842" s="452" t="s">
        <v>10342</v>
      </c>
    </row>
    <row r="9843" spans="2:7">
      <c r="B9843" s="451" t="s">
        <v>19595</v>
      </c>
      <c r="C9843" s="451">
        <v>3390</v>
      </c>
      <c r="D9843" s="449" t="s">
        <v>24315</v>
      </c>
      <c r="E9843" s="451" t="s">
        <v>19596</v>
      </c>
      <c r="F9843" s="452" t="s">
        <v>21351</v>
      </c>
      <c r="G9843" s="452" t="s">
        <v>21351</v>
      </c>
    </row>
    <row r="9844" spans="2:7">
      <c r="B9844" s="451" t="s">
        <v>19595</v>
      </c>
      <c r="C9844" s="451">
        <v>12873</v>
      </c>
      <c r="D9844" s="449" t="s">
        <v>24316</v>
      </c>
      <c r="E9844" s="451" t="s">
        <v>852</v>
      </c>
      <c r="F9844" s="452" t="s">
        <v>29207</v>
      </c>
      <c r="G9844" s="452" t="s">
        <v>27263</v>
      </c>
    </row>
    <row r="9845" spans="2:7">
      <c r="B9845" s="451" t="s">
        <v>19595</v>
      </c>
      <c r="C9845" s="451">
        <v>41076</v>
      </c>
      <c r="D9845" s="449" t="s">
        <v>24317</v>
      </c>
      <c r="E9845" s="451" t="s">
        <v>19623</v>
      </c>
      <c r="F9845" s="452" t="s">
        <v>29370</v>
      </c>
      <c r="G9845" s="452" t="s">
        <v>29371</v>
      </c>
    </row>
    <row r="9846" spans="2:7">
      <c r="B9846" s="451" t="s">
        <v>19595</v>
      </c>
      <c r="C9846" s="451">
        <v>140</v>
      </c>
      <c r="D9846" s="449" t="s">
        <v>24318</v>
      </c>
      <c r="E9846" s="451" t="s">
        <v>19605</v>
      </c>
      <c r="F9846" s="452" t="s">
        <v>27657</v>
      </c>
      <c r="G9846" s="452" t="s">
        <v>27657</v>
      </c>
    </row>
    <row r="9847" spans="2:7">
      <c r="B9847" s="451" t="s">
        <v>19595</v>
      </c>
      <c r="C9847" s="451">
        <v>151</v>
      </c>
      <c r="D9847" s="449" t="s">
        <v>24319</v>
      </c>
      <c r="E9847" s="451" t="s">
        <v>19606</v>
      </c>
      <c r="F9847" s="452" t="s">
        <v>20301</v>
      </c>
      <c r="G9847" s="452" t="s">
        <v>20301</v>
      </c>
    </row>
    <row r="9848" spans="2:7">
      <c r="B9848" s="451" t="s">
        <v>19595</v>
      </c>
      <c r="C9848" s="451">
        <v>7340</v>
      </c>
      <c r="D9848" s="449" t="s">
        <v>24320</v>
      </c>
      <c r="E9848" s="451" t="s">
        <v>19606</v>
      </c>
      <c r="F9848" s="452" t="s">
        <v>27640</v>
      </c>
      <c r="G9848" s="452" t="s">
        <v>27640</v>
      </c>
    </row>
    <row r="9849" spans="2:7">
      <c r="B9849" s="451" t="s">
        <v>19595</v>
      </c>
      <c r="C9849" s="451">
        <v>40929</v>
      </c>
      <c r="D9849" s="449" t="s">
        <v>24321</v>
      </c>
      <c r="E9849" s="451" t="s">
        <v>19623</v>
      </c>
      <c r="F9849" s="452" t="s">
        <v>29372</v>
      </c>
      <c r="G9849" s="452" t="s">
        <v>29373</v>
      </c>
    </row>
    <row r="9850" spans="2:7">
      <c r="B9850" s="451" t="s">
        <v>19595</v>
      </c>
      <c r="C9850" s="451">
        <v>2701</v>
      </c>
      <c r="D9850" s="449" t="s">
        <v>24322</v>
      </c>
      <c r="E9850" s="451" t="s">
        <v>852</v>
      </c>
      <c r="F9850" s="452" t="s">
        <v>20052</v>
      </c>
      <c r="G9850" s="452" t="s">
        <v>12305</v>
      </c>
    </row>
    <row r="9851" spans="2:7">
      <c r="B9851" s="451" t="s">
        <v>19595</v>
      </c>
      <c r="C9851" s="451">
        <v>38114</v>
      </c>
      <c r="D9851" s="449" t="s">
        <v>24323</v>
      </c>
      <c r="E9851" s="451" t="s">
        <v>19596</v>
      </c>
      <c r="F9851" s="452" t="s">
        <v>20080</v>
      </c>
      <c r="G9851" s="452" t="s">
        <v>20080</v>
      </c>
    </row>
    <row r="9852" spans="2:7">
      <c r="B9852" s="451" t="s">
        <v>19595</v>
      </c>
      <c r="C9852" s="451">
        <v>38064</v>
      </c>
      <c r="D9852" s="449" t="s">
        <v>24324</v>
      </c>
      <c r="E9852" s="451" t="s">
        <v>19596</v>
      </c>
      <c r="F9852" s="452" t="s">
        <v>32660</v>
      </c>
      <c r="G9852" s="452" t="s">
        <v>32660</v>
      </c>
    </row>
    <row r="9853" spans="2:7">
      <c r="B9853" s="451" t="s">
        <v>19595</v>
      </c>
      <c r="C9853" s="451">
        <v>38115</v>
      </c>
      <c r="D9853" s="449" t="s">
        <v>24325</v>
      </c>
      <c r="E9853" s="451" t="s">
        <v>19596</v>
      </c>
      <c r="F9853" s="452" t="s">
        <v>21638</v>
      </c>
      <c r="G9853" s="452" t="s">
        <v>21638</v>
      </c>
    </row>
    <row r="9854" spans="2:7">
      <c r="B9854" s="451" t="s">
        <v>19595</v>
      </c>
      <c r="C9854" s="451">
        <v>38065</v>
      </c>
      <c r="D9854" s="449" t="s">
        <v>24326</v>
      </c>
      <c r="E9854" s="451" t="s">
        <v>19596</v>
      </c>
      <c r="F9854" s="452" t="s">
        <v>33990</v>
      </c>
      <c r="G9854" s="452" t="s">
        <v>33990</v>
      </c>
    </row>
    <row r="9855" spans="2:7">
      <c r="B9855" s="451" t="s">
        <v>19595</v>
      </c>
      <c r="C9855" s="451">
        <v>38078</v>
      </c>
      <c r="D9855" s="449" t="s">
        <v>24327</v>
      </c>
      <c r="E9855" s="451" t="s">
        <v>19596</v>
      </c>
      <c r="F9855" s="452" t="s">
        <v>12882</v>
      </c>
      <c r="G9855" s="452" t="s">
        <v>12882</v>
      </c>
    </row>
    <row r="9856" spans="2:7">
      <c r="B9856" s="451" t="s">
        <v>19595</v>
      </c>
      <c r="C9856" s="451">
        <v>38113</v>
      </c>
      <c r="D9856" s="449" t="s">
        <v>24328</v>
      </c>
      <c r="E9856" s="451" t="s">
        <v>19596</v>
      </c>
      <c r="F9856" s="452" t="s">
        <v>6678</v>
      </c>
      <c r="G9856" s="452" t="s">
        <v>6678</v>
      </c>
    </row>
    <row r="9857" spans="2:7">
      <c r="B9857" s="451" t="s">
        <v>19595</v>
      </c>
      <c r="C9857" s="451">
        <v>38063</v>
      </c>
      <c r="D9857" s="449" t="s">
        <v>24329</v>
      </c>
      <c r="E9857" s="451" t="s">
        <v>19596</v>
      </c>
      <c r="F9857" s="452" t="s">
        <v>5844</v>
      </c>
      <c r="G9857" s="452" t="s">
        <v>5844</v>
      </c>
    </row>
    <row r="9858" spans="2:7">
      <c r="B9858" s="451" t="s">
        <v>19595</v>
      </c>
      <c r="C9858" s="451">
        <v>38080</v>
      </c>
      <c r="D9858" s="449" t="s">
        <v>24330</v>
      </c>
      <c r="E9858" s="451" t="s">
        <v>19596</v>
      </c>
      <c r="F9858" s="452" t="s">
        <v>27476</v>
      </c>
      <c r="G9858" s="452" t="s">
        <v>27476</v>
      </c>
    </row>
    <row r="9859" spans="2:7">
      <c r="B9859" s="451" t="s">
        <v>19595</v>
      </c>
      <c r="C9859" s="451">
        <v>38069</v>
      </c>
      <c r="D9859" s="449" t="s">
        <v>24331</v>
      </c>
      <c r="E9859" s="451" t="s">
        <v>19596</v>
      </c>
      <c r="F9859" s="452" t="s">
        <v>7027</v>
      </c>
      <c r="G9859" s="452" t="s">
        <v>7027</v>
      </c>
    </row>
    <row r="9860" spans="2:7">
      <c r="B9860" s="451" t="s">
        <v>19595</v>
      </c>
      <c r="C9860" s="451">
        <v>38077</v>
      </c>
      <c r="D9860" s="449" t="s">
        <v>24332</v>
      </c>
      <c r="E9860" s="451" t="s">
        <v>19596</v>
      </c>
      <c r="F9860" s="452" t="s">
        <v>12469</v>
      </c>
      <c r="G9860" s="452" t="s">
        <v>12469</v>
      </c>
    </row>
    <row r="9861" spans="2:7">
      <c r="B9861" s="451" t="s">
        <v>19595</v>
      </c>
      <c r="C9861" s="451">
        <v>38073</v>
      </c>
      <c r="D9861" s="449" t="s">
        <v>24333</v>
      </c>
      <c r="E9861" s="451" t="s">
        <v>19596</v>
      </c>
      <c r="F9861" s="452" t="s">
        <v>6839</v>
      </c>
      <c r="G9861" s="452" t="s">
        <v>6839</v>
      </c>
    </row>
    <row r="9862" spans="2:7">
      <c r="B9862" s="451" t="s">
        <v>19595</v>
      </c>
      <c r="C9862" s="451">
        <v>38112</v>
      </c>
      <c r="D9862" s="449" t="s">
        <v>24334</v>
      </c>
      <c r="E9862" s="451" t="s">
        <v>19596</v>
      </c>
      <c r="F9862" s="452" t="s">
        <v>20074</v>
      </c>
      <c r="G9862" s="452" t="s">
        <v>20074</v>
      </c>
    </row>
    <row r="9863" spans="2:7">
      <c r="B9863" s="451" t="s">
        <v>19595</v>
      </c>
      <c r="C9863" s="451">
        <v>38062</v>
      </c>
      <c r="D9863" s="449" t="s">
        <v>24335</v>
      </c>
      <c r="E9863" s="451" t="s">
        <v>19596</v>
      </c>
      <c r="F9863" s="452" t="s">
        <v>33887</v>
      </c>
      <c r="G9863" s="452" t="s">
        <v>33887</v>
      </c>
    </row>
    <row r="9864" spans="2:7">
      <c r="B9864" s="451" t="s">
        <v>19595</v>
      </c>
      <c r="C9864" s="451">
        <v>12128</v>
      </c>
      <c r="D9864" s="449" t="s">
        <v>24336</v>
      </c>
      <c r="E9864" s="451" t="s">
        <v>19596</v>
      </c>
      <c r="F9864" s="452" t="s">
        <v>9661</v>
      </c>
      <c r="G9864" s="452" t="s">
        <v>9661</v>
      </c>
    </row>
    <row r="9865" spans="2:7">
      <c r="B9865" s="451" t="s">
        <v>19595</v>
      </c>
      <c r="C9865" s="451">
        <v>12129</v>
      </c>
      <c r="D9865" s="449" t="s">
        <v>24337</v>
      </c>
      <c r="E9865" s="451" t="s">
        <v>19596</v>
      </c>
      <c r="F9865" s="452" t="s">
        <v>9655</v>
      </c>
      <c r="G9865" s="452" t="s">
        <v>9655</v>
      </c>
    </row>
    <row r="9866" spans="2:7">
      <c r="B9866" s="451" t="s">
        <v>19595</v>
      </c>
      <c r="C9866" s="451">
        <v>38081</v>
      </c>
      <c r="D9866" s="449" t="s">
        <v>24338</v>
      </c>
      <c r="E9866" s="451" t="s">
        <v>19596</v>
      </c>
      <c r="F9866" s="452" t="s">
        <v>19751</v>
      </c>
      <c r="G9866" s="452" t="s">
        <v>19751</v>
      </c>
    </row>
    <row r="9867" spans="2:7">
      <c r="B9867" s="451" t="s">
        <v>19595</v>
      </c>
      <c r="C9867" s="451">
        <v>38070</v>
      </c>
      <c r="D9867" s="449" t="s">
        <v>24339</v>
      </c>
      <c r="E9867" s="451" t="s">
        <v>19596</v>
      </c>
      <c r="F9867" s="452" t="s">
        <v>8988</v>
      </c>
      <c r="G9867" s="452" t="s">
        <v>8988</v>
      </c>
    </row>
    <row r="9868" spans="2:7">
      <c r="B9868" s="451" t="s">
        <v>19595</v>
      </c>
      <c r="C9868" s="451">
        <v>38074</v>
      </c>
      <c r="D9868" s="449" t="s">
        <v>24340</v>
      </c>
      <c r="E9868" s="451" t="s">
        <v>19596</v>
      </c>
      <c r="F9868" s="452" t="s">
        <v>10649</v>
      </c>
      <c r="G9868" s="452" t="s">
        <v>10649</v>
      </c>
    </row>
    <row r="9869" spans="2:7">
      <c r="B9869" s="451" t="s">
        <v>19595</v>
      </c>
      <c r="C9869" s="451">
        <v>38079</v>
      </c>
      <c r="D9869" s="449" t="s">
        <v>24341</v>
      </c>
      <c r="E9869" s="451" t="s">
        <v>19596</v>
      </c>
      <c r="F9869" s="452" t="s">
        <v>4098</v>
      </c>
      <c r="G9869" s="452" t="s">
        <v>4098</v>
      </c>
    </row>
    <row r="9870" spans="2:7">
      <c r="B9870" s="451" t="s">
        <v>19595</v>
      </c>
      <c r="C9870" s="451">
        <v>38072</v>
      </c>
      <c r="D9870" s="449" t="s">
        <v>24342</v>
      </c>
      <c r="E9870" s="451" t="s">
        <v>19596</v>
      </c>
      <c r="F9870" s="452" t="s">
        <v>19851</v>
      </c>
      <c r="G9870" s="452" t="s">
        <v>19851</v>
      </c>
    </row>
    <row r="9871" spans="2:7">
      <c r="B9871" s="451" t="s">
        <v>19595</v>
      </c>
      <c r="C9871" s="451">
        <v>38068</v>
      </c>
      <c r="D9871" s="449" t="s">
        <v>24343</v>
      </c>
      <c r="E9871" s="451" t="s">
        <v>19596</v>
      </c>
      <c r="F9871" s="452" t="s">
        <v>9699</v>
      </c>
      <c r="G9871" s="452" t="s">
        <v>9699</v>
      </c>
    </row>
    <row r="9872" spans="2:7">
      <c r="B9872" s="451" t="s">
        <v>19595</v>
      </c>
      <c r="C9872" s="451">
        <v>38071</v>
      </c>
      <c r="D9872" s="449" t="s">
        <v>24344</v>
      </c>
      <c r="E9872" s="451" t="s">
        <v>19596</v>
      </c>
      <c r="F9872" s="452" t="s">
        <v>11551</v>
      </c>
      <c r="G9872" s="452" t="s">
        <v>11551</v>
      </c>
    </row>
    <row r="9873" spans="2:7">
      <c r="B9873" s="451" t="s">
        <v>19595</v>
      </c>
      <c r="C9873" s="451">
        <v>38412</v>
      </c>
      <c r="D9873" s="449" t="s">
        <v>24345</v>
      </c>
      <c r="E9873" s="451" t="s">
        <v>19596</v>
      </c>
      <c r="F9873" s="452" t="s">
        <v>37027</v>
      </c>
      <c r="G9873" s="452" t="s">
        <v>37027</v>
      </c>
    </row>
    <row r="9874" spans="2:7">
      <c r="B9874" s="451" t="s">
        <v>19595</v>
      </c>
      <c r="C9874" s="451">
        <v>3405</v>
      </c>
      <c r="D9874" s="449" t="s">
        <v>24346</v>
      </c>
      <c r="E9874" s="451" t="s">
        <v>19596</v>
      </c>
      <c r="F9874" s="452" t="s">
        <v>23750</v>
      </c>
      <c r="G9874" s="452" t="s">
        <v>23750</v>
      </c>
    </row>
    <row r="9875" spans="2:7">
      <c r="B9875" s="451" t="s">
        <v>19595</v>
      </c>
      <c r="C9875" s="451">
        <v>3394</v>
      </c>
      <c r="D9875" s="449" t="s">
        <v>24347</v>
      </c>
      <c r="E9875" s="451" t="s">
        <v>19596</v>
      </c>
      <c r="F9875" s="452" t="s">
        <v>29374</v>
      </c>
      <c r="G9875" s="452" t="s">
        <v>29374</v>
      </c>
    </row>
    <row r="9876" spans="2:7">
      <c r="B9876" s="451" t="s">
        <v>19595</v>
      </c>
      <c r="C9876" s="451">
        <v>3393</v>
      </c>
      <c r="D9876" s="449" t="s">
        <v>24348</v>
      </c>
      <c r="E9876" s="451" t="s">
        <v>19596</v>
      </c>
      <c r="F9876" s="452" t="s">
        <v>29375</v>
      </c>
      <c r="G9876" s="452" t="s">
        <v>29375</v>
      </c>
    </row>
    <row r="9877" spans="2:7">
      <c r="B9877" s="451" t="s">
        <v>19595</v>
      </c>
      <c r="C9877" s="451">
        <v>3406</v>
      </c>
      <c r="D9877" s="449" t="s">
        <v>24349</v>
      </c>
      <c r="E9877" s="451" t="s">
        <v>19596</v>
      </c>
      <c r="F9877" s="452" t="s">
        <v>6548</v>
      </c>
      <c r="G9877" s="452" t="s">
        <v>6548</v>
      </c>
    </row>
    <row r="9878" spans="2:7">
      <c r="B9878" s="451" t="s">
        <v>19595</v>
      </c>
      <c r="C9878" s="451">
        <v>3395</v>
      </c>
      <c r="D9878" s="449" t="s">
        <v>24350</v>
      </c>
      <c r="E9878" s="451" t="s">
        <v>19596</v>
      </c>
      <c r="F9878" s="452" t="s">
        <v>29376</v>
      </c>
      <c r="G9878" s="452" t="s">
        <v>29376</v>
      </c>
    </row>
    <row r="9879" spans="2:7">
      <c r="B9879" s="451" t="s">
        <v>19595</v>
      </c>
      <c r="C9879" s="451">
        <v>3398</v>
      </c>
      <c r="D9879" s="449" t="s">
        <v>24351</v>
      </c>
      <c r="E9879" s="451" t="s">
        <v>19596</v>
      </c>
      <c r="F9879" s="452" t="s">
        <v>6301</v>
      </c>
      <c r="G9879" s="452" t="s">
        <v>6301</v>
      </c>
    </row>
    <row r="9880" spans="2:7">
      <c r="B9880" s="451" t="s">
        <v>19595</v>
      </c>
      <c r="C9880" s="451">
        <v>40662</v>
      </c>
      <c r="D9880" s="449" t="s">
        <v>24352</v>
      </c>
      <c r="E9880" s="451" t="s">
        <v>19596</v>
      </c>
      <c r="F9880" s="452" t="s">
        <v>12655</v>
      </c>
      <c r="G9880" s="452" t="s">
        <v>12655</v>
      </c>
    </row>
    <row r="9881" spans="2:7">
      <c r="B9881" s="451" t="s">
        <v>19595</v>
      </c>
      <c r="C9881" s="451">
        <v>3437</v>
      </c>
      <c r="D9881" s="449" t="s">
        <v>24353</v>
      </c>
      <c r="E9881" s="451" t="s">
        <v>19643</v>
      </c>
      <c r="F9881" s="452" t="s">
        <v>19729</v>
      </c>
      <c r="G9881" s="452" t="s">
        <v>19729</v>
      </c>
    </row>
    <row r="9882" spans="2:7">
      <c r="B9882" s="451" t="s">
        <v>19595</v>
      </c>
      <c r="C9882" s="451">
        <v>11190</v>
      </c>
      <c r="D9882" s="449" t="s">
        <v>24354</v>
      </c>
      <c r="E9882" s="451" t="s">
        <v>19596</v>
      </c>
      <c r="F9882" s="452" t="s">
        <v>29261</v>
      </c>
      <c r="G9882" s="452" t="s">
        <v>29261</v>
      </c>
    </row>
    <row r="9883" spans="2:7">
      <c r="B9883" s="451" t="s">
        <v>19595</v>
      </c>
      <c r="C9883" s="451">
        <v>34377</v>
      </c>
      <c r="D9883" s="449" t="s">
        <v>24355</v>
      </c>
      <c r="E9883" s="451" t="s">
        <v>19596</v>
      </c>
      <c r="F9883" s="452" t="s">
        <v>37028</v>
      </c>
      <c r="G9883" s="452" t="s">
        <v>37028</v>
      </c>
    </row>
    <row r="9884" spans="2:7">
      <c r="B9884" s="451" t="s">
        <v>19595</v>
      </c>
      <c r="C9884" s="451">
        <v>3428</v>
      </c>
      <c r="D9884" s="449" t="s">
        <v>24356</v>
      </c>
      <c r="E9884" s="451" t="s">
        <v>19643</v>
      </c>
      <c r="F9884" s="452" t="s">
        <v>19730</v>
      </c>
      <c r="G9884" s="452" t="s">
        <v>19730</v>
      </c>
    </row>
    <row r="9885" spans="2:7">
      <c r="B9885" s="451" t="s">
        <v>19595</v>
      </c>
      <c r="C9885" s="451">
        <v>3429</v>
      </c>
      <c r="D9885" s="449" t="s">
        <v>24357</v>
      </c>
      <c r="E9885" s="451" t="s">
        <v>19643</v>
      </c>
      <c r="F9885" s="452" t="s">
        <v>19731</v>
      </c>
      <c r="G9885" s="452" t="s">
        <v>19731</v>
      </c>
    </row>
    <row r="9886" spans="2:7">
      <c r="B9886" s="451" t="s">
        <v>19595</v>
      </c>
      <c r="C9886" s="451">
        <v>11199</v>
      </c>
      <c r="D9886" s="449" t="s">
        <v>24358</v>
      </c>
      <c r="E9886" s="451" t="s">
        <v>19596</v>
      </c>
      <c r="F9886" s="452" t="s">
        <v>37029</v>
      </c>
      <c r="G9886" s="452" t="s">
        <v>37029</v>
      </c>
    </row>
    <row r="9887" spans="2:7">
      <c r="B9887" s="451" t="s">
        <v>19595</v>
      </c>
      <c r="C9887" s="451">
        <v>34369</v>
      </c>
      <c r="D9887" s="449" t="s">
        <v>24359</v>
      </c>
      <c r="E9887" s="451" t="s">
        <v>19596</v>
      </c>
      <c r="F9887" s="452" t="s">
        <v>36251</v>
      </c>
      <c r="G9887" s="452" t="s">
        <v>36251</v>
      </c>
    </row>
    <row r="9888" spans="2:7">
      <c r="B9888" s="451" t="s">
        <v>19595</v>
      </c>
      <c r="C9888" s="451">
        <v>36896</v>
      </c>
      <c r="D9888" s="449" t="s">
        <v>24360</v>
      </c>
      <c r="E9888" s="451" t="s">
        <v>19596</v>
      </c>
      <c r="F9888" s="452" t="s">
        <v>37030</v>
      </c>
      <c r="G9888" s="452" t="s">
        <v>37030</v>
      </c>
    </row>
    <row r="9889" spans="2:7">
      <c r="B9889" s="451" t="s">
        <v>19595</v>
      </c>
      <c r="C9889" s="451">
        <v>34367</v>
      </c>
      <c r="D9889" s="449" t="s">
        <v>24361</v>
      </c>
      <c r="E9889" s="451" t="s">
        <v>19596</v>
      </c>
      <c r="F9889" s="452" t="s">
        <v>37031</v>
      </c>
      <c r="G9889" s="452" t="s">
        <v>37031</v>
      </c>
    </row>
    <row r="9890" spans="2:7">
      <c r="B9890" s="451" t="s">
        <v>19595</v>
      </c>
      <c r="C9890" s="451">
        <v>36897</v>
      </c>
      <c r="D9890" s="449" t="s">
        <v>24362</v>
      </c>
      <c r="E9890" s="451" t="s">
        <v>19596</v>
      </c>
      <c r="F9890" s="452" t="s">
        <v>37032</v>
      </c>
      <c r="G9890" s="452" t="s">
        <v>37032</v>
      </c>
    </row>
    <row r="9891" spans="2:7">
      <c r="B9891" s="451" t="s">
        <v>19595</v>
      </c>
      <c r="C9891" s="451">
        <v>34364</v>
      </c>
      <c r="D9891" s="449" t="s">
        <v>24363</v>
      </c>
      <c r="E9891" s="451" t="s">
        <v>19596</v>
      </c>
      <c r="F9891" s="452" t="s">
        <v>37033</v>
      </c>
      <c r="G9891" s="452" t="s">
        <v>37033</v>
      </c>
    </row>
    <row r="9892" spans="2:7">
      <c r="B9892" s="451" t="s">
        <v>19595</v>
      </c>
      <c r="C9892" s="451">
        <v>40659</v>
      </c>
      <c r="D9892" s="449" t="s">
        <v>24364</v>
      </c>
      <c r="E9892" s="451" t="s">
        <v>19643</v>
      </c>
      <c r="F9892" s="452" t="s">
        <v>19732</v>
      </c>
      <c r="G9892" s="452" t="s">
        <v>19732</v>
      </c>
    </row>
    <row r="9893" spans="2:7">
      <c r="B9893" s="451" t="s">
        <v>19595</v>
      </c>
      <c r="C9893" s="451">
        <v>40660</v>
      </c>
      <c r="D9893" s="449" t="s">
        <v>24365</v>
      </c>
      <c r="E9893" s="451" t="s">
        <v>19643</v>
      </c>
      <c r="F9893" s="452" t="s">
        <v>19733</v>
      </c>
      <c r="G9893" s="452" t="s">
        <v>19733</v>
      </c>
    </row>
    <row r="9894" spans="2:7">
      <c r="B9894" s="451" t="s">
        <v>19595</v>
      </c>
      <c r="C9894" s="451">
        <v>40661</v>
      </c>
      <c r="D9894" s="449" t="s">
        <v>24366</v>
      </c>
      <c r="E9894" s="451" t="s">
        <v>19643</v>
      </c>
      <c r="F9894" s="452" t="s">
        <v>19734</v>
      </c>
      <c r="G9894" s="452" t="s">
        <v>19734</v>
      </c>
    </row>
    <row r="9895" spans="2:7">
      <c r="B9895" s="451" t="s">
        <v>19595</v>
      </c>
      <c r="C9895" s="451">
        <v>3421</v>
      </c>
      <c r="D9895" s="449" t="s">
        <v>24367</v>
      </c>
      <c r="E9895" s="451" t="s">
        <v>19643</v>
      </c>
      <c r="F9895" s="452" t="s">
        <v>19735</v>
      </c>
      <c r="G9895" s="452" t="s">
        <v>19735</v>
      </c>
    </row>
    <row r="9896" spans="2:7">
      <c r="B9896" s="451" t="s">
        <v>19595</v>
      </c>
      <c r="C9896" s="451">
        <v>599</v>
      </c>
      <c r="D9896" s="449" t="s">
        <v>24368</v>
      </c>
      <c r="E9896" s="451" t="s">
        <v>19643</v>
      </c>
      <c r="F9896" s="452" t="s">
        <v>37034</v>
      </c>
      <c r="G9896" s="452" t="s">
        <v>37034</v>
      </c>
    </row>
    <row r="9897" spans="2:7">
      <c r="B9897" s="451" t="s">
        <v>19595</v>
      </c>
      <c r="C9897" s="451">
        <v>44053</v>
      </c>
      <c r="D9897" s="449" t="s">
        <v>24369</v>
      </c>
      <c r="E9897" s="451" t="s">
        <v>19596</v>
      </c>
      <c r="F9897" s="452" t="s">
        <v>37035</v>
      </c>
      <c r="G9897" s="452" t="s">
        <v>37035</v>
      </c>
    </row>
    <row r="9898" spans="2:7">
      <c r="B9898" s="451" t="s">
        <v>19595</v>
      </c>
      <c r="C9898" s="451">
        <v>3423</v>
      </c>
      <c r="D9898" s="449" t="s">
        <v>24370</v>
      </c>
      <c r="E9898" s="451" t="s">
        <v>19643</v>
      </c>
      <c r="F9898" s="452" t="s">
        <v>19736</v>
      </c>
      <c r="G9898" s="452" t="s">
        <v>19736</v>
      </c>
    </row>
    <row r="9899" spans="2:7">
      <c r="B9899" s="451" t="s">
        <v>19595</v>
      </c>
      <c r="C9899" s="451">
        <v>34381</v>
      </c>
      <c r="D9899" s="449" t="s">
        <v>24371</v>
      </c>
      <c r="E9899" s="451" t="s">
        <v>19596</v>
      </c>
      <c r="F9899" s="452" t="s">
        <v>34401</v>
      </c>
      <c r="G9899" s="452" t="s">
        <v>34401</v>
      </c>
    </row>
    <row r="9900" spans="2:7">
      <c r="B9900" s="451" t="s">
        <v>19595</v>
      </c>
      <c r="C9900" s="451">
        <v>34797</v>
      </c>
      <c r="D9900" s="449" t="s">
        <v>24372</v>
      </c>
      <c r="E9900" s="451" t="s">
        <v>19596</v>
      </c>
      <c r="F9900" s="452" t="s">
        <v>37036</v>
      </c>
      <c r="G9900" s="452" t="s">
        <v>37036</v>
      </c>
    </row>
    <row r="9901" spans="2:7">
      <c r="B9901" s="451" t="s">
        <v>19595</v>
      </c>
      <c r="C9901" s="451">
        <v>44054</v>
      </c>
      <c r="D9901" s="449" t="s">
        <v>24373</v>
      </c>
      <c r="E9901" s="451" t="s">
        <v>19596</v>
      </c>
      <c r="F9901" s="452" t="s">
        <v>37037</v>
      </c>
      <c r="G9901" s="452" t="s">
        <v>37037</v>
      </c>
    </row>
    <row r="9902" spans="2:7">
      <c r="B9902" s="451" t="s">
        <v>19595</v>
      </c>
      <c r="C9902" s="451">
        <v>44399</v>
      </c>
      <c r="D9902" s="449" t="s">
        <v>24374</v>
      </c>
      <c r="E9902" s="451" t="s">
        <v>19596</v>
      </c>
      <c r="F9902" s="452" t="s">
        <v>37038</v>
      </c>
      <c r="G9902" s="452" t="s">
        <v>37038</v>
      </c>
    </row>
    <row r="9903" spans="2:7">
      <c r="B9903" s="451" t="s">
        <v>19595</v>
      </c>
      <c r="C9903" s="451">
        <v>44503</v>
      </c>
      <c r="D9903" s="449" t="s">
        <v>24375</v>
      </c>
      <c r="E9903" s="451" t="s">
        <v>852</v>
      </c>
      <c r="F9903" s="452" t="s">
        <v>35612</v>
      </c>
      <c r="G9903" s="452" t="s">
        <v>30908</v>
      </c>
    </row>
    <row r="9904" spans="2:7">
      <c r="B9904" s="451" t="s">
        <v>19595</v>
      </c>
      <c r="C9904" s="451">
        <v>41077</v>
      </c>
      <c r="D9904" s="449" t="s">
        <v>24376</v>
      </c>
      <c r="E9904" s="451" t="s">
        <v>19623</v>
      </c>
      <c r="F9904" s="452" t="s">
        <v>37039</v>
      </c>
      <c r="G9904" s="452" t="s">
        <v>37040</v>
      </c>
    </row>
    <row r="9905" spans="2:7">
      <c r="B9905" s="451" t="s">
        <v>19595</v>
      </c>
      <c r="C9905" s="451">
        <v>37963</v>
      </c>
      <c r="D9905" s="449" t="s">
        <v>24377</v>
      </c>
      <c r="E9905" s="451" t="s">
        <v>19596</v>
      </c>
      <c r="F9905" s="452" t="s">
        <v>18453</v>
      </c>
      <c r="G9905" s="452" t="s">
        <v>18453</v>
      </c>
    </row>
    <row r="9906" spans="2:7">
      <c r="B9906" s="451" t="s">
        <v>19595</v>
      </c>
      <c r="C9906" s="451">
        <v>37964</v>
      </c>
      <c r="D9906" s="449" t="s">
        <v>24378</v>
      </c>
      <c r="E9906" s="451" t="s">
        <v>19596</v>
      </c>
      <c r="F9906" s="452" t="s">
        <v>17145</v>
      </c>
      <c r="G9906" s="452" t="s">
        <v>17145</v>
      </c>
    </row>
    <row r="9907" spans="2:7">
      <c r="B9907" s="451" t="s">
        <v>19595</v>
      </c>
      <c r="C9907" s="451">
        <v>37965</v>
      </c>
      <c r="D9907" s="449" t="s">
        <v>24379</v>
      </c>
      <c r="E9907" s="451" t="s">
        <v>19596</v>
      </c>
      <c r="F9907" s="452" t="s">
        <v>19659</v>
      </c>
      <c r="G9907" s="452" t="s">
        <v>19659</v>
      </c>
    </row>
    <row r="9908" spans="2:7">
      <c r="B9908" s="451" t="s">
        <v>19595</v>
      </c>
      <c r="C9908" s="451">
        <v>37966</v>
      </c>
      <c r="D9908" s="449" t="s">
        <v>24380</v>
      </c>
      <c r="E9908" s="451" t="s">
        <v>19596</v>
      </c>
      <c r="F9908" s="452" t="s">
        <v>13042</v>
      </c>
      <c r="G9908" s="452" t="s">
        <v>13042</v>
      </c>
    </row>
    <row r="9909" spans="2:7">
      <c r="B9909" s="451" t="s">
        <v>19595</v>
      </c>
      <c r="C9909" s="451">
        <v>37967</v>
      </c>
      <c r="D9909" s="449" t="s">
        <v>24381</v>
      </c>
      <c r="E9909" s="451" t="s">
        <v>19596</v>
      </c>
      <c r="F9909" s="452" t="s">
        <v>15670</v>
      </c>
      <c r="G9909" s="452" t="s">
        <v>15670</v>
      </c>
    </row>
    <row r="9910" spans="2:7">
      <c r="B9910" s="451" t="s">
        <v>19595</v>
      </c>
      <c r="C9910" s="451">
        <v>37968</v>
      </c>
      <c r="D9910" s="449" t="s">
        <v>24382</v>
      </c>
      <c r="E9910" s="451" t="s">
        <v>19596</v>
      </c>
      <c r="F9910" s="452" t="s">
        <v>19738</v>
      </c>
      <c r="G9910" s="452" t="s">
        <v>19738</v>
      </c>
    </row>
    <row r="9911" spans="2:7">
      <c r="B9911" s="451" t="s">
        <v>19595</v>
      </c>
      <c r="C9911" s="451">
        <v>37969</v>
      </c>
      <c r="D9911" s="449" t="s">
        <v>24383</v>
      </c>
      <c r="E9911" s="451" t="s">
        <v>19596</v>
      </c>
      <c r="F9911" s="452" t="s">
        <v>19739</v>
      </c>
      <c r="G9911" s="452" t="s">
        <v>19739</v>
      </c>
    </row>
    <row r="9912" spans="2:7">
      <c r="B9912" s="451" t="s">
        <v>19595</v>
      </c>
      <c r="C9912" s="451">
        <v>37970</v>
      </c>
      <c r="D9912" s="449" t="s">
        <v>24384</v>
      </c>
      <c r="E9912" s="451" t="s">
        <v>19596</v>
      </c>
      <c r="F9912" s="452" t="s">
        <v>19740</v>
      </c>
      <c r="G9912" s="452" t="s">
        <v>19740</v>
      </c>
    </row>
    <row r="9913" spans="2:7">
      <c r="B9913" s="451" t="s">
        <v>19595</v>
      </c>
      <c r="C9913" s="451">
        <v>44251</v>
      </c>
      <c r="D9913" s="449" t="s">
        <v>24385</v>
      </c>
      <c r="E9913" s="451" t="s">
        <v>19596</v>
      </c>
      <c r="F9913" s="452" t="s">
        <v>19741</v>
      </c>
      <c r="G9913" s="452" t="s">
        <v>19741</v>
      </c>
    </row>
    <row r="9914" spans="2:7">
      <c r="B9914" s="451" t="s">
        <v>19595</v>
      </c>
      <c r="C9914" s="451">
        <v>21118</v>
      </c>
      <c r="D9914" s="449" t="s">
        <v>24386</v>
      </c>
      <c r="E9914" s="451" t="s">
        <v>19596</v>
      </c>
      <c r="F9914" s="452" t="s">
        <v>8490</v>
      </c>
      <c r="G9914" s="452" t="s">
        <v>8490</v>
      </c>
    </row>
    <row r="9915" spans="2:7">
      <c r="B9915" s="451" t="s">
        <v>19595</v>
      </c>
      <c r="C9915" s="451">
        <v>37956</v>
      </c>
      <c r="D9915" s="449" t="s">
        <v>24387</v>
      </c>
      <c r="E9915" s="451" t="s">
        <v>19596</v>
      </c>
      <c r="F9915" s="452" t="s">
        <v>16776</v>
      </c>
      <c r="G9915" s="452" t="s">
        <v>16776</v>
      </c>
    </row>
    <row r="9916" spans="2:7">
      <c r="B9916" s="451" t="s">
        <v>19595</v>
      </c>
      <c r="C9916" s="451">
        <v>37957</v>
      </c>
      <c r="D9916" s="449" t="s">
        <v>24388</v>
      </c>
      <c r="E9916" s="451" t="s">
        <v>19596</v>
      </c>
      <c r="F9916" s="452" t="s">
        <v>16600</v>
      </c>
      <c r="G9916" s="452" t="s">
        <v>16600</v>
      </c>
    </row>
    <row r="9917" spans="2:7">
      <c r="B9917" s="451" t="s">
        <v>19595</v>
      </c>
      <c r="C9917" s="451">
        <v>37958</v>
      </c>
      <c r="D9917" s="449" t="s">
        <v>24389</v>
      </c>
      <c r="E9917" s="451" t="s">
        <v>19596</v>
      </c>
      <c r="F9917" s="452" t="s">
        <v>19742</v>
      </c>
      <c r="G9917" s="452" t="s">
        <v>19742</v>
      </c>
    </row>
    <row r="9918" spans="2:7">
      <c r="B9918" s="451" t="s">
        <v>19595</v>
      </c>
      <c r="C9918" s="451">
        <v>37959</v>
      </c>
      <c r="D9918" s="449" t="s">
        <v>24390</v>
      </c>
      <c r="E9918" s="451" t="s">
        <v>19596</v>
      </c>
      <c r="F9918" s="452" t="s">
        <v>11464</v>
      </c>
      <c r="G9918" s="452" t="s">
        <v>11464</v>
      </c>
    </row>
    <row r="9919" spans="2:7">
      <c r="B9919" s="451" t="s">
        <v>19595</v>
      </c>
      <c r="C9919" s="451">
        <v>37960</v>
      </c>
      <c r="D9919" s="449" t="s">
        <v>24391</v>
      </c>
      <c r="E9919" s="451" t="s">
        <v>19596</v>
      </c>
      <c r="F9919" s="452" t="s">
        <v>4336</v>
      </c>
      <c r="G9919" s="452" t="s">
        <v>4336</v>
      </c>
    </row>
    <row r="9920" spans="2:7">
      <c r="B9920" s="451" t="s">
        <v>19595</v>
      </c>
      <c r="C9920" s="451">
        <v>37961</v>
      </c>
      <c r="D9920" s="449" t="s">
        <v>24392</v>
      </c>
      <c r="E9920" s="451" t="s">
        <v>19596</v>
      </c>
      <c r="F9920" s="452" t="s">
        <v>19743</v>
      </c>
      <c r="G9920" s="452" t="s">
        <v>19743</v>
      </c>
    </row>
    <row r="9921" spans="2:7">
      <c r="B9921" s="451" t="s">
        <v>19595</v>
      </c>
      <c r="C9921" s="451">
        <v>37962</v>
      </c>
      <c r="D9921" s="449" t="s">
        <v>24393</v>
      </c>
      <c r="E9921" s="451" t="s">
        <v>19596</v>
      </c>
      <c r="F9921" s="452" t="s">
        <v>19744</v>
      </c>
      <c r="G9921" s="452" t="s">
        <v>19744</v>
      </c>
    </row>
    <row r="9922" spans="2:7">
      <c r="B9922" s="451" t="s">
        <v>19595</v>
      </c>
      <c r="C9922" s="451">
        <v>3533</v>
      </c>
      <c r="D9922" s="449" t="s">
        <v>24394</v>
      </c>
      <c r="E9922" s="451" t="s">
        <v>19596</v>
      </c>
      <c r="F9922" s="452" t="s">
        <v>19652</v>
      </c>
      <c r="G9922" s="452" t="s">
        <v>19652</v>
      </c>
    </row>
    <row r="9923" spans="2:7">
      <c r="B9923" s="451" t="s">
        <v>19595</v>
      </c>
      <c r="C9923" s="451">
        <v>3538</v>
      </c>
      <c r="D9923" s="449" t="s">
        <v>24395</v>
      </c>
      <c r="E9923" s="451" t="s">
        <v>19596</v>
      </c>
      <c r="F9923" s="452" t="s">
        <v>9911</v>
      </c>
      <c r="G9923" s="452" t="s">
        <v>9911</v>
      </c>
    </row>
    <row r="9924" spans="2:7">
      <c r="B9924" s="451" t="s">
        <v>19595</v>
      </c>
      <c r="C9924" s="451">
        <v>3498</v>
      </c>
      <c r="D9924" s="449" t="s">
        <v>24396</v>
      </c>
      <c r="E9924" s="451" t="s">
        <v>19596</v>
      </c>
      <c r="F9924" s="452" t="s">
        <v>11799</v>
      </c>
      <c r="G9924" s="452" t="s">
        <v>11799</v>
      </c>
    </row>
    <row r="9925" spans="2:7">
      <c r="B9925" s="451" t="s">
        <v>19595</v>
      </c>
      <c r="C9925" s="451">
        <v>3496</v>
      </c>
      <c r="D9925" s="449" t="s">
        <v>24397</v>
      </c>
      <c r="E9925" s="451" t="s">
        <v>19596</v>
      </c>
      <c r="F9925" s="452" t="s">
        <v>4907</v>
      </c>
      <c r="G9925" s="452" t="s">
        <v>4907</v>
      </c>
    </row>
    <row r="9926" spans="2:7">
      <c r="B9926" s="451" t="s">
        <v>19595</v>
      </c>
      <c r="C9926" s="451">
        <v>38429</v>
      </c>
      <c r="D9926" s="449" t="s">
        <v>24398</v>
      </c>
      <c r="E9926" s="451" t="s">
        <v>19596</v>
      </c>
      <c r="F9926" s="452" t="s">
        <v>9142</v>
      </c>
      <c r="G9926" s="452" t="s">
        <v>9142</v>
      </c>
    </row>
    <row r="9927" spans="2:7">
      <c r="B9927" s="451" t="s">
        <v>19595</v>
      </c>
      <c r="C9927" s="451">
        <v>38431</v>
      </c>
      <c r="D9927" s="449" t="s">
        <v>24399</v>
      </c>
      <c r="E9927" s="451" t="s">
        <v>19596</v>
      </c>
      <c r="F9927" s="452" t="s">
        <v>11918</v>
      </c>
      <c r="G9927" s="452" t="s">
        <v>11918</v>
      </c>
    </row>
    <row r="9928" spans="2:7">
      <c r="B9928" s="451" t="s">
        <v>19595</v>
      </c>
      <c r="C9928" s="451">
        <v>38430</v>
      </c>
      <c r="D9928" s="449" t="s">
        <v>24400</v>
      </c>
      <c r="E9928" s="451" t="s">
        <v>19596</v>
      </c>
      <c r="F9928" s="452" t="s">
        <v>11488</v>
      </c>
      <c r="G9928" s="452" t="s">
        <v>11488</v>
      </c>
    </row>
    <row r="9929" spans="2:7">
      <c r="B9929" s="451" t="s">
        <v>19595</v>
      </c>
      <c r="C9929" s="451">
        <v>36348</v>
      </c>
      <c r="D9929" s="449" t="s">
        <v>24401</v>
      </c>
      <c r="E9929" s="451" t="s">
        <v>19596</v>
      </c>
      <c r="F9929" s="452" t="s">
        <v>18238</v>
      </c>
      <c r="G9929" s="452" t="s">
        <v>18238</v>
      </c>
    </row>
    <row r="9930" spans="2:7">
      <c r="B9930" s="451" t="s">
        <v>19595</v>
      </c>
      <c r="C9930" s="451">
        <v>36349</v>
      </c>
      <c r="D9930" s="449" t="s">
        <v>24402</v>
      </c>
      <c r="E9930" s="451" t="s">
        <v>19596</v>
      </c>
      <c r="F9930" s="452" t="s">
        <v>4027</v>
      </c>
      <c r="G9930" s="452" t="s">
        <v>4027</v>
      </c>
    </row>
    <row r="9931" spans="2:7">
      <c r="B9931" s="451" t="s">
        <v>19595</v>
      </c>
      <c r="C9931" s="451">
        <v>38987</v>
      </c>
      <c r="D9931" s="449" t="s">
        <v>24403</v>
      </c>
      <c r="E9931" s="451" t="s">
        <v>19596</v>
      </c>
      <c r="F9931" s="452" t="s">
        <v>7035</v>
      </c>
      <c r="G9931" s="452" t="s">
        <v>7035</v>
      </c>
    </row>
    <row r="9932" spans="2:7">
      <c r="B9932" s="451" t="s">
        <v>19595</v>
      </c>
      <c r="C9932" s="451">
        <v>38988</v>
      </c>
      <c r="D9932" s="449" t="s">
        <v>24404</v>
      </c>
      <c r="E9932" s="451" t="s">
        <v>19596</v>
      </c>
      <c r="F9932" s="452" t="s">
        <v>5103</v>
      </c>
      <c r="G9932" s="452" t="s">
        <v>5103</v>
      </c>
    </row>
    <row r="9933" spans="2:7">
      <c r="B9933" s="451" t="s">
        <v>19595</v>
      </c>
      <c r="C9933" s="451">
        <v>38989</v>
      </c>
      <c r="D9933" s="449" t="s">
        <v>24405</v>
      </c>
      <c r="E9933" s="451" t="s">
        <v>19596</v>
      </c>
      <c r="F9933" s="452" t="s">
        <v>19745</v>
      </c>
      <c r="G9933" s="452" t="s">
        <v>19745</v>
      </c>
    </row>
    <row r="9934" spans="2:7">
      <c r="B9934" s="451" t="s">
        <v>19595</v>
      </c>
      <c r="C9934" s="451">
        <v>38990</v>
      </c>
      <c r="D9934" s="449" t="s">
        <v>24406</v>
      </c>
      <c r="E9934" s="451" t="s">
        <v>19596</v>
      </c>
      <c r="F9934" s="452" t="s">
        <v>14432</v>
      </c>
      <c r="G9934" s="452" t="s">
        <v>14432</v>
      </c>
    </row>
    <row r="9935" spans="2:7">
      <c r="B9935" s="451" t="s">
        <v>19595</v>
      </c>
      <c r="C9935" s="451">
        <v>38991</v>
      </c>
      <c r="D9935" s="449" t="s">
        <v>24407</v>
      </c>
      <c r="E9935" s="451" t="s">
        <v>19596</v>
      </c>
      <c r="F9935" s="452" t="s">
        <v>19746</v>
      </c>
      <c r="G9935" s="452" t="s">
        <v>19746</v>
      </c>
    </row>
    <row r="9936" spans="2:7">
      <c r="B9936" s="451" t="s">
        <v>19595</v>
      </c>
      <c r="C9936" s="451">
        <v>38433</v>
      </c>
      <c r="D9936" s="449" t="s">
        <v>24408</v>
      </c>
      <c r="E9936" s="451" t="s">
        <v>19596</v>
      </c>
      <c r="F9936" s="452" t="s">
        <v>15285</v>
      </c>
      <c r="G9936" s="452" t="s">
        <v>15285</v>
      </c>
    </row>
    <row r="9937" spans="2:7">
      <c r="B9937" s="451" t="s">
        <v>19595</v>
      </c>
      <c r="C9937" s="451">
        <v>38440</v>
      </c>
      <c r="D9937" s="449" t="s">
        <v>24409</v>
      </c>
      <c r="E9937" s="451" t="s">
        <v>19596</v>
      </c>
      <c r="F9937" s="452" t="s">
        <v>19747</v>
      </c>
      <c r="G9937" s="452" t="s">
        <v>19747</v>
      </c>
    </row>
    <row r="9938" spans="2:7">
      <c r="B9938" s="451" t="s">
        <v>19595</v>
      </c>
      <c r="C9938" s="451">
        <v>36359</v>
      </c>
      <c r="D9938" s="449" t="s">
        <v>24410</v>
      </c>
      <c r="E9938" s="451" t="s">
        <v>19596</v>
      </c>
      <c r="F9938" s="452" t="s">
        <v>4023</v>
      </c>
      <c r="G9938" s="452" t="s">
        <v>4023</v>
      </c>
    </row>
    <row r="9939" spans="2:7">
      <c r="B9939" s="451" t="s">
        <v>19595</v>
      </c>
      <c r="C9939" s="451">
        <v>36360</v>
      </c>
      <c r="D9939" s="449" t="s">
        <v>24411</v>
      </c>
      <c r="E9939" s="451" t="s">
        <v>19596</v>
      </c>
      <c r="F9939" s="452" t="s">
        <v>19748</v>
      </c>
      <c r="G9939" s="452" t="s">
        <v>19748</v>
      </c>
    </row>
    <row r="9940" spans="2:7">
      <c r="B9940" s="451" t="s">
        <v>19595</v>
      </c>
      <c r="C9940" s="451">
        <v>38434</v>
      </c>
      <c r="D9940" s="449" t="s">
        <v>24412</v>
      </c>
      <c r="E9940" s="451" t="s">
        <v>19596</v>
      </c>
      <c r="F9940" s="452" t="s">
        <v>18082</v>
      </c>
      <c r="G9940" s="452" t="s">
        <v>18082</v>
      </c>
    </row>
    <row r="9941" spans="2:7">
      <c r="B9941" s="451" t="s">
        <v>19595</v>
      </c>
      <c r="C9941" s="451">
        <v>38435</v>
      </c>
      <c r="D9941" s="449" t="s">
        <v>24413</v>
      </c>
      <c r="E9941" s="451" t="s">
        <v>19596</v>
      </c>
      <c r="F9941" s="452" t="s">
        <v>3769</v>
      </c>
      <c r="G9941" s="452" t="s">
        <v>3769</v>
      </c>
    </row>
    <row r="9942" spans="2:7">
      <c r="B9942" s="451" t="s">
        <v>19595</v>
      </c>
      <c r="C9942" s="451">
        <v>38436</v>
      </c>
      <c r="D9942" s="449" t="s">
        <v>24414</v>
      </c>
      <c r="E9942" s="451" t="s">
        <v>19596</v>
      </c>
      <c r="F9942" s="452" t="s">
        <v>9981</v>
      </c>
      <c r="G9942" s="452" t="s">
        <v>9981</v>
      </c>
    </row>
    <row r="9943" spans="2:7">
      <c r="B9943" s="451" t="s">
        <v>19595</v>
      </c>
      <c r="C9943" s="451">
        <v>38437</v>
      </c>
      <c r="D9943" s="449" t="s">
        <v>24415</v>
      </c>
      <c r="E9943" s="451" t="s">
        <v>19596</v>
      </c>
      <c r="F9943" s="452" t="s">
        <v>19285</v>
      </c>
      <c r="G9943" s="452" t="s">
        <v>19285</v>
      </c>
    </row>
    <row r="9944" spans="2:7">
      <c r="B9944" s="451" t="s">
        <v>19595</v>
      </c>
      <c r="C9944" s="451">
        <v>38438</v>
      </c>
      <c r="D9944" s="449" t="s">
        <v>24416</v>
      </c>
      <c r="E9944" s="451" t="s">
        <v>19596</v>
      </c>
      <c r="F9944" s="452" t="s">
        <v>19749</v>
      </c>
      <c r="G9944" s="452" t="s">
        <v>19749</v>
      </c>
    </row>
    <row r="9945" spans="2:7">
      <c r="B9945" s="451" t="s">
        <v>19595</v>
      </c>
      <c r="C9945" s="451">
        <v>38439</v>
      </c>
      <c r="D9945" s="449" t="s">
        <v>24417</v>
      </c>
      <c r="E9945" s="451" t="s">
        <v>19596</v>
      </c>
      <c r="F9945" s="452" t="s">
        <v>19750</v>
      </c>
      <c r="G9945" s="452" t="s">
        <v>19750</v>
      </c>
    </row>
    <row r="9946" spans="2:7">
      <c r="B9946" s="451" t="s">
        <v>19595</v>
      </c>
      <c r="C9946" s="451">
        <v>10836</v>
      </c>
      <c r="D9946" s="449" t="s">
        <v>24418</v>
      </c>
      <c r="E9946" s="451" t="s">
        <v>19596</v>
      </c>
      <c r="F9946" s="452" t="s">
        <v>18899</v>
      </c>
      <c r="G9946" s="452" t="s">
        <v>18899</v>
      </c>
    </row>
    <row r="9947" spans="2:7">
      <c r="B9947" s="451" t="s">
        <v>19595</v>
      </c>
      <c r="C9947" s="451">
        <v>10835</v>
      </c>
      <c r="D9947" s="449" t="s">
        <v>24419</v>
      </c>
      <c r="E9947" s="451" t="s">
        <v>19596</v>
      </c>
      <c r="F9947" s="452" t="s">
        <v>11782</v>
      </c>
      <c r="G9947" s="452" t="s">
        <v>11782</v>
      </c>
    </row>
    <row r="9948" spans="2:7">
      <c r="B9948" s="451" t="s">
        <v>19595</v>
      </c>
      <c r="C9948" s="451">
        <v>3475</v>
      </c>
      <c r="D9948" s="449" t="s">
        <v>24420</v>
      </c>
      <c r="E9948" s="451" t="s">
        <v>19596</v>
      </c>
      <c r="F9948" s="452" t="s">
        <v>20124</v>
      </c>
      <c r="G9948" s="452" t="s">
        <v>20124</v>
      </c>
    </row>
    <row r="9949" spans="2:7">
      <c r="B9949" s="451" t="s">
        <v>19595</v>
      </c>
      <c r="C9949" s="451">
        <v>3485</v>
      </c>
      <c r="D9949" s="449" t="s">
        <v>24421</v>
      </c>
      <c r="E9949" s="451" t="s">
        <v>19596</v>
      </c>
      <c r="F9949" s="452" t="s">
        <v>15595</v>
      </c>
      <c r="G9949" s="452" t="s">
        <v>15595</v>
      </c>
    </row>
    <row r="9950" spans="2:7">
      <c r="B9950" s="451" t="s">
        <v>19595</v>
      </c>
      <c r="C9950" s="451">
        <v>3534</v>
      </c>
      <c r="D9950" s="449" t="s">
        <v>24422</v>
      </c>
      <c r="E9950" s="451" t="s">
        <v>19596</v>
      </c>
      <c r="F9950" s="452" t="s">
        <v>16675</v>
      </c>
      <c r="G9950" s="452" t="s">
        <v>16675</v>
      </c>
    </row>
    <row r="9951" spans="2:7">
      <c r="B9951" s="451" t="s">
        <v>19595</v>
      </c>
      <c r="C9951" s="451">
        <v>3543</v>
      </c>
      <c r="D9951" s="449" t="s">
        <v>24423</v>
      </c>
      <c r="E9951" s="451" t="s">
        <v>19596</v>
      </c>
      <c r="F9951" s="452" t="s">
        <v>20149</v>
      </c>
      <c r="G9951" s="452" t="s">
        <v>20149</v>
      </c>
    </row>
    <row r="9952" spans="2:7">
      <c r="B9952" s="451" t="s">
        <v>19595</v>
      </c>
      <c r="C9952" s="451">
        <v>3482</v>
      </c>
      <c r="D9952" s="449" t="s">
        <v>24424</v>
      </c>
      <c r="E9952" s="451" t="s">
        <v>19596</v>
      </c>
      <c r="F9952" s="452" t="s">
        <v>9706</v>
      </c>
      <c r="G9952" s="452" t="s">
        <v>9706</v>
      </c>
    </row>
    <row r="9953" spans="2:7">
      <c r="B9953" s="451" t="s">
        <v>19595</v>
      </c>
      <c r="C9953" s="451">
        <v>3505</v>
      </c>
      <c r="D9953" s="449" t="s">
        <v>24425</v>
      </c>
      <c r="E9953" s="451" t="s">
        <v>19596</v>
      </c>
      <c r="F9953" s="452" t="s">
        <v>18456</v>
      </c>
      <c r="G9953" s="452" t="s">
        <v>18456</v>
      </c>
    </row>
    <row r="9954" spans="2:7">
      <c r="B9954" s="451" t="s">
        <v>19595</v>
      </c>
      <c r="C9954" s="451">
        <v>3521</v>
      </c>
      <c r="D9954" s="449" t="s">
        <v>24426</v>
      </c>
      <c r="E9954" s="451" t="s">
        <v>19596</v>
      </c>
      <c r="F9954" s="452" t="s">
        <v>4687</v>
      </c>
      <c r="G9954" s="452" t="s">
        <v>4687</v>
      </c>
    </row>
    <row r="9955" spans="2:7">
      <c r="B9955" s="451" t="s">
        <v>19595</v>
      </c>
      <c r="C9955" s="451">
        <v>3531</v>
      </c>
      <c r="D9955" s="449" t="s">
        <v>24427</v>
      </c>
      <c r="E9955" s="451" t="s">
        <v>19596</v>
      </c>
      <c r="F9955" s="452" t="s">
        <v>19616</v>
      </c>
      <c r="G9955" s="452" t="s">
        <v>19616</v>
      </c>
    </row>
    <row r="9956" spans="2:7">
      <c r="B9956" s="451" t="s">
        <v>19595</v>
      </c>
      <c r="C9956" s="451">
        <v>3522</v>
      </c>
      <c r="D9956" s="449" t="s">
        <v>24428</v>
      </c>
      <c r="E9956" s="451" t="s">
        <v>19596</v>
      </c>
      <c r="F9956" s="452" t="s">
        <v>19661</v>
      </c>
      <c r="G9956" s="452" t="s">
        <v>19661</v>
      </c>
    </row>
    <row r="9957" spans="2:7">
      <c r="B9957" s="451" t="s">
        <v>19595</v>
      </c>
      <c r="C9957" s="451">
        <v>3527</v>
      </c>
      <c r="D9957" s="449" t="s">
        <v>24429</v>
      </c>
      <c r="E9957" s="451" t="s">
        <v>19596</v>
      </c>
      <c r="F9957" s="452" t="s">
        <v>11223</v>
      </c>
      <c r="G9957" s="452" t="s">
        <v>11223</v>
      </c>
    </row>
    <row r="9958" spans="2:7">
      <c r="B9958" s="451" t="s">
        <v>19595</v>
      </c>
      <c r="C9958" s="451">
        <v>3516</v>
      </c>
      <c r="D9958" s="449" t="s">
        <v>24430</v>
      </c>
      <c r="E9958" s="451" t="s">
        <v>19596</v>
      </c>
      <c r="F9958" s="452" t="s">
        <v>18404</v>
      </c>
      <c r="G9958" s="452" t="s">
        <v>18404</v>
      </c>
    </row>
    <row r="9959" spans="2:7">
      <c r="B9959" s="451" t="s">
        <v>19595</v>
      </c>
      <c r="C9959" s="451">
        <v>3517</v>
      </c>
      <c r="D9959" s="449" t="s">
        <v>24431</v>
      </c>
      <c r="E9959" s="451" t="s">
        <v>19596</v>
      </c>
      <c r="F9959" s="452" t="s">
        <v>19806</v>
      </c>
      <c r="G9959" s="452" t="s">
        <v>19806</v>
      </c>
    </row>
    <row r="9960" spans="2:7">
      <c r="B9960" s="451" t="s">
        <v>19595</v>
      </c>
      <c r="C9960" s="451">
        <v>3515</v>
      </c>
      <c r="D9960" s="449" t="s">
        <v>24432</v>
      </c>
      <c r="E9960" s="451" t="s">
        <v>19596</v>
      </c>
      <c r="F9960" s="452" t="s">
        <v>5081</v>
      </c>
      <c r="G9960" s="452" t="s">
        <v>5081</v>
      </c>
    </row>
    <row r="9961" spans="2:7">
      <c r="B9961" s="451" t="s">
        <v>19595</v>
      </c>
      <c r="C9961" s="451">
        <v>20147</v>
      </c>
      <c r="D9961" s="449" t="s">
        <v>24433</v>
      </c>
      <c r="E9961" s="451" t="s">
        <v>19596</v>
      </c>
      <c r="F9961" s="452" t="s">
        <v>8969</v>
      </c>
      <c r="G9961" s="452" t="s">
        <v>8969</v>
      </c>
    </row>
    <row r="9962" spans="2:7">
      <c r="B9962" s="451" t="s">
        <v>19595</v>
      </c>
      <c r="C9962" s="451">
        <v>3524</v>
      </c>
      <c r="D9962" s="449" t="s">
        <v>24434</v>
      </c>
      <c r="E9962" s="451" t="s">
        <v>19596</v>
      </c>
      <c r="F9962" s="452" t="s">
        <v>9681</v>
      </c>
      <c r="G9962" s="452" t="s">
        <v>9681</v>
      </c>
    </row>
    <row r="9963" spans="2:7">
      <c r="B9963" s="451" t="s">
        <v>19595</v>
      </c>
      <c r="C9963" s="451">
        <v>3532</v>
      </c>
      <c r="D9963" s="449" t="s">
        <v>24435</v>
      </c>
      <c r="E9963" s="451" t="s">
        <v>19596</v>
      </c>
      <c r="F9963" s="452" t="s">
        <v>20104</v>
      </c>
      <c r="G9963" s="452" t="s">
        <v>20104</v>
      </c>
    </row>
    <row r="9964" spans="2:7">
      <c r="B9964" s="451" t="s">
        <v>19595</v>
      </c>
      <c r="C9964" s="451">
        <v>3528</v>
      </c>
      <c r="D9964" s="449" t="s">
        <v>24436</v>
      </c>
      <c r="E9964" s="451" t="s">
        <v>19596</v>
      </c>
      <c r="F9964" s="452" t="s">
        <v>21516</v>
      </c>
      <c r="G9964" s="452" t="s">
        <v>21516</v>
      </c>
    </row>
    <row r="9965" spans="2:7">
      <c r="B9965" s="451" t="s">
        <v>19595</v>
      </c>
      <c r="C9965" s="451">
        <v>37952</v>
      </c>
      <c r="D9965" s="449" t="s">
        <v>24437</v>
      </c>
      <c r="E9965" s="451" t="s">
        <v>19596</v>
      </c>
      <c r="F9965" s="452" t="s">
        <v>28218</v>
      </c>
      <c r="G9965" s="452" t="s">
        <v>28218</v>
      </c>
    </row>
    <row r="9966" spans="2:7">
      <c r="B9966" s="451" t="s">
        <v>19595</v>
      </c>
      <c r="C9966" s="451">
        <v>37951</v>
      </c>
      <c r="D9966" s="449" t="s">
        <v>24438</v>
      </c>
      <c r="E9966" s="451" t="s">
        <v>19596</v>
      </c>
      <c r="F9966" s="452" t="s">
        <v>16316</v>
      </c>
      <c r="G9966" s="452" t="s">
        <v>16316</v>
      </c>
    </row>
    <row r="9967" spans="2:7">
      <c r="B9967" s="451" t="s">
        <v>19595</v>
      </c>
      <c r="C9967" s="451">
        <v>3518</v>
      </c>
      <c r="D9967" s="449" t="s">
        <v>24439</v>
      </c>
      <c r="E9967" s="451" t="s">
        <v>19596</v>
      </c>
      <c r="F9967" s="452" t="s">
        <v>27814</v>
      </c>
      <c r="G9967" s="452" t="s">
        <v>27814</v>
      </c>
    </row>
    <row r="9968" spans="2:7">
      <c r="B9968" s="451" t="s">
        <v>19595</v>
      </c>
      <c r="C9968" s="451">
        <v>3519</v>
      </c>
      <c r="D9968" s="449" t="s">
        <v>24440</v>
      </c>
      <c r="E9968" s="451" t="s">
        <v>19596</v>
      </c>
      <c r="F9968" s="452" t="s">
        <v>21014</v>
      </c>
      <c r="G9968" s="452" t="s">
        <v>21014</v>
      </c>
    </row>
    <row r="9969" spans="2:7">
      <c r="B9969" s="451" t="s">
        <v>19595</v>
      </c>
      <c r="C9969" s="451">
        <v>3520</v>
      </c>
      <c r="D9969" s="449" t="s">
        <v>24441</v>
      </c>
      <c r="E9969" s="451" t="s">
        <v>19596</v>
      </c>
      <c r="F9969" s="452" t="s">
        <v>6667</v>
      </c>
      <c r="G9969" s="452" t="s">
        <v>6667</v>
      </c>
    </row>
    <row r="9970" spans="2:7">
      <c r="B9970" s="451" t="s">
        <v>19595</v>
      </c>
      <c r="C9970" s="451">
        <v>37950</v>
      </c>
      <c r="D9970" s="449" t="s">
        <v>24442</v>
      </c>
      <c r="E9970" s="451" t="s">
        <v>19596</v>
      </c>
      <c r="F9970" s="452" t="s">
        <v>27557</v>
      </c>
      <c r="G9970" s="452" t="s">
        <v>27557</v>
      </c>
    </row>
    <row r="9971" spans="2:7">
      <c r="B9971" s="451" t="s">
        <v>19595</v>
      </c>
      <c r="C9971" s="451">
        <v>37949</v>
      </c>
      <c r="D9971" s="449" t="s">
        <v>24443</v>
      </c>
      <c r="E9971" s="451" t="s">
        <v>19596</v>
      </c>
      <c r="F9971" s="452" t="s">
        <v>18465</v>
      </c>
      <c r="G9971" s="452" t="s">
        <v>18465</v>
      </c>
    </row>
    <row r="9972" spans="2:7">
      <c r="B9972" s="451" t="s">
        <v>19595</v>
      </c>
      <c r="C9972" s="451">
        <v>3526</v>
      </c>
      <c r="D9972" s="449" t="s">
        <v>24444</v>
      </c>
      <c r="E9972" s="451" t="s">
        <v>19596</v>
      </c>
      <c r="F9972" s="452" t="s">
        <v>18027</v>
      </c>
      <c r="G9972" s="452" t="s">
        <v>18027</v>
      </c>
    </row>
    <row r="9973" spans="2:7">
      <c r="B9973" s="451" t="s">
        <v>19595</v>
      </c>
      <c r="C9973" s="451">
        <v>3509</v>
      </c>
      <c r="D9973" s="449" t="s">
        <v>24445</v>
      </c>
      <c r="E9973" s="451" t="s">
        <v>19596</v>
      </c>
      <c r="F9973" s="452" t="s">
        <v>10963</v>
      </c>
      <c r="G9973" s="452" t="s">
        <v>10963</v>
      </c>
    </row>
    <row r="9974" spans="2:7">
      <c r="B9974" s="451" t="s">
        <v>19595</v>
      </c>
      <c r="C9974" s="451">
        <v>3530</v>
      </c>
      <c r="D9974" s="449" t="s">
        <v>24446</v>
      </c>
      <c r="E9974" s="451" t="s">
        <v>19596</v>
      </c>
      <c r="F9974" s="452" t="s">
        <v>20513</v>
      </c>
      <c r="G9974" s="452" t="s">
        <v>20513</v>
      </c>
    </row>
    <row r="9975" spans="2:7">
      <c r="B9975" s="451" t="s">
        <v>19595</v>
      </c>
      <c r="C9975" s="451">
        <v>3542</v>
      </c>
      <c r="D9975" s="449" t="s">
        <v>24447</v>
      </c>
      <c r="E9975" s="451" t="s">
        <v>19596</v>
      </c>
      <c r="F9975" s="452" t="s">
        <v>6060</v>
      </c>
      <c r="G9975" s="452" t="s">
        <v>6060</v>
      </c>
    </row>
    <row r="9976" spans="2:7">
      <c r="B9976" s="451" t="s">
        <v>19595</v>
      </c>
      <c r="C9976" s="451">
        <v>3529</v>
      </c>
      <c r="D9976" s="449" t="s">
        <v>24448</v>
      </c>
      <c r="E9976" s="451" t="s">
        <v>19596</v>
      </c>
      <c r="F9976" s="452" t="s">
        <v>19653</v>
      </c>
      <c r="G9976" s="452" t="s">
        <v>19653</v>
      </c>
    </row>
    <row r="9977" spans="2:7">
      <c r="B9977" s="451" t="s">
        <v>19595</v>
      </c>
      <c r="C9977" s="451">
        <v>3536</v>
      </c>
      <c r="D9977" s="449" t="s">
        <v>24449</v>
      </c>
      <c r="E9977" s="451" t="s">
        <v>19596</v>
      </c>
      <c r="F9977" s="452" t="s">
        <v>20154</v>
      </c>
      <c r="G9977" s="452" t="s">
        <v>20154</v>
      </c>
    </row>
    <row r="9978" spans="2:7">
      <c r="B9978" s="451" t="s">
        <v>19595</v>
      </c>
      <c r="C9978" s="451">
        <v>3535</v>
      </c>
      <c r="D9978" s="449" t="s">
        <v>24450</v>
      </c>
      <c r="E9978" s="451" t="s">
        <v>19596</v>
      </c>
      <c r="F9978" s="452" t="s">
        <v>19645</v>
      </c>
      <c r="G9978" s="452" t="s">
        <v>19645</v>
      </c>
    </row>
    <row r="9979" spans="2:7">
      <c r="B9979" s="451" t="s">
        <v>19595</v>
      </c>
      <c r="C9979" s="451">
        <v>3540</v>
      </c>
      <c r="D9979" s="449" t="s">
        <v>24451</v>
      </c>
      <c r="E9979" s="451" t="s">
        <v>19596</v>
      </c>
      <c r="F9979" s="452" t="s">
        <v>12026</v>
      </c>
      <c r="G9979" s="452" t="s">
        <v>12026</v>
      </c>
    </row>
    <row r="9980" spans="2:7">
      <c r="B9980" s="451" t="s">
        <v>19595</v>
      </c>
      <c r="C9980" s="451">
        <v>3539</v>
      </c>
      <c r="D9980" s="449" t="s">
        <v>24452</v>
      </c>
      <c r="E9980" s="451" t="s">
        <v>19596</v>
      </c>
      <c r="F9980" s="452" t="s">
        <v>14413</v>
      </c>
      <c r="G9980" s="452" t="s">
        <v>14413</v>
      </c>
    </row>
    <row r="9981" spans="2:7">
      <c r="B9981" s="451" t="s">
        <v>19595</v>
      </c>
      <c r="C9981" s="451">
        <v>3513</v>
      </c>
      <c r="D9981" s="449" t="s">
        <v>24453</v>
      </c>
      <c r="E9981" s="451" t="s">
        <v>19596</v>
      </c>
      <c r="F9981" s="452" t="s">
        <v>20514</v>
      </c>
      <c r="G9981" s="452" t="s">
        <v>20514</v>
      </c>
    </row>
    <row r="9982" spans="2:7">
      <c r="B9982" s="451" t="s">
        <v>19595</v>
      </c>
      <c r="C9982" s="451">
        <v>3510</v>
      </c>
      <c r="D9982" s="449" t="s">
        <v>24454</v>
      </c>
      <c r="E9982" s="451" t="s">
        <v>19596</v>
      </c>
      <c r="F9982" s="452" t="s">
        <v>9012</v>
      </c>
      <c r="G9982" s="452" t="s">
        <v>9012</v>
      </c>
    </row>
    <row r="9983" spans="2:7">
      <c r="B9983" s="451" t="s">
        <v>19595</v>
      </c>
      <c r="C9983" s="451">
        <v>38913</v>
      </c>
      <c r="D9983" s="449" t="s">
        <v>24455</v>
      </c>
      <c r="E9983" s="451" t="s">
        <v>19596</v>
      </c>
      <c r="F9983" s="452" t="s">
        <v>9966</v>
      </c>
      <c r="G9983" s="452" t="s">
        <v>9966</v>
      </c>
    </row>
    <row r="9984" spans="2:7">
      <c r="B9984" s="451" t="s">
        <v>19595</v>
      </c>
      <c r="C9984" s="451">
        <v>38914</v>
      </c>
      <c r="D9984" s="449" t="s">
        <v>24456</v>
      </c>
      <c r="E9984" s="451" t="s">
        <v>19596</v>
      </c>
      <c r="F9984" s="452" t="s">
        <v>10265</v>
      </c>
      <c r="G9984" s="452" t="s">
        <v>10265</v>
      </c>
    </row>
    <row r="9985" spans="2:7">
      <c r="B9985" s="451" t="s">
        <v>19595</v>
      </c>
      <c r="C9985" s="451">
        <v>38915</v>
      </c>
      <c r="D9985" s="449" t="s">
        <v>24457</v>
      </c>
      <c r="E9985" s="451" t="s">
        <v>19596</v>
      </c>
      <c r="F9985" s="452" t="s">
        <v>9876</v>
      </c>
      <c r="G9985" s="452" t="s">
        <v>9876</v>
      </c>
    </row>
    <row r="9986" spans="2:7">
      <c r="B9986" s="451" t="s">
        <v>19595</v>
      </c>
      <c r="C9986" s="451">
        <v>38916</v>
      </c>
      <c r="D9986" s="449" t="s">
        <v>24458</v>
      </c>
      <c r="E9986" s="451" t="s">
        <v>19596</v>
      </c>
      <c r="F9986" s="452" t="s">
        <v>20088</v>
      </c>
      <c r="G9986" s="452" t="s">
        <v>20088</v>
      </c>
    </row>
    <row r="9987" spans="2:7">
      <c r="B9987" s="451" t="s">
        <v>19595</v>
      </c>
      <c r="C9987" s="451">
        <v>39300</v>
      </c>
      <c r="D9987" s="449" t="s">
        <v>24459</v>
      </c>
      <c r="E9987" s="451" t="s">
        <v>19596</v>
      </c>
      <c r="F9987" s="452" t="s">
        <v>20255</v>
      </c>
      <c r="G9987" s="452" t="s">
        <v>20255</v>
      </c>
    </row>
    <row r="9988" spans="2:7">
      <c r="B9988" s="451" t="s">
        <v>19595</v>
      </c>
      <c r="C9988" s="451">
        <v>39301</v>
      </c>
      <c r="D9988" s="449" t="s">
        <v>24460</v>
      </c>
      <c r="E9988" s="451" t="s">
        <v>19596</v>
      </c>
      <c r="F9988" s="452" t="s">
        <v>15884</v>
      </c>
      <c r="G9988" s="452" t="s">
        <v>15884</v>
      </c>
    </row>
    <row r="9989" spans="2:7">
      <c r="B9989" s="451" t="s">
        <v>19595</v>
      </c>
      <c r="C9989" s="451">
        <v>39302</v>
      </c>
      <c r="D9989" s="449" t="s">
        <v>24461</v>
      </c>
      <c r="E9989" s="451" t="s">
        <v>19596</v>
      </c>
      <c r="F9989" s="452" t="s">
        <v>19782</v>
      </c>
      <c r="G9989" s="452" t="s">
        <v>19782</v>
      </c>
    </row>
    <row r="9990" spans="2:7">
      <c r="B9990" s="451" t="s">
        <v>19595</v>
      </c>
      <c r="C9990" s="451">
        <v>38923</v>
      </c>
      <c r="D9990" s="449" t="s">
        <v>24462</v>
      </c>
      <c r="E9990" s="451" t="s">
        <v>19596</v>
      </c>
      <c r="F9990" s="452" t="s">
        <v>3773</v>
      </c>
      <c r="G9990" s="452" t="s">
        <v>3773</v>
      </c>
    </row>
    <row r="9991" spans="2:7">
      <c r="B9991" s="451" t="s">
        <v>19595</v>
      </c>
      <c r="C9991" s="451">
        <v>38925</v>
      </c>
      <c r="D9991" s="449" t="s">
        <v>24463</v>
      </c>
      <c r="E9991" s="451" t="s">
        <v>19596</v>
      </c>
      <c r="F9991" s="452" t="s">
        <v>9097</v>
      </c>
      <c r="G9991" s="452" t="s">
        <v>9097</v>
      </c>
    </row>
    <row r="9992" spans="2:7">
      <c r="B9992" s="451" t="s">
        <v>19595</v>
      </c>
      <c r="C9992" s="451">
        <v>38926</v>
      </c>
      <c r="D9992" s="449" t="s">
        <v>24464</v>
      </c>
      <c r="E9992" s="451" t="s">
        <v>19596</v>
      </c>
      <c r="F9992" s="452" t="s">
        <v>6887</v>
      </c>
      <c r="G9992" s="452" t="s">
        <v>6887</v>
      </c>
    </row>
    <row r="9993" spans="2:7">
      <c r="B9993" s="451" t="s">
        <v>19595</v>
      </c>
      <c r="C9993" s="451">
        <v>38927</v>
      </c>
      <c r="D9993" s="449" t="s">
        <v>24465</v>
      </c>
      <c r="E9993" s="451" t="s">
        <v>19596</v>
      </c>
      <c r="F9993" s="452" t="s">
        <v>8765</v>
      </c>
      <c r="G9993" s="452" t="s">
        <v>8765</v>
      </c>
    </row>
    <row r="9994" spans="2:7">
      <c r="B9994" s="451" t="s">
        <v>19595</v>
      </c>
      <c r="C9994" s="451">
        <v>39304</v>
      </c>
      <c r="D9994" s="449" t="s">
        <v>24466</v>
      </c>
      <c r="E9994" s="451" t="s">
        <v>19596</v>
      </c>
      <c r="F9994" s="452" t="s">
        <v>4266</v>
      </c>
      <c r="G9994" s="452" t="s">
        <v>4266</v>
      </c>
    </row>
    <row r="9995" spans="2:7">
      <c r="B9995" s="451" t="s">
        <v>19595</v>
      </c>
      <c r="C9995" s="451">
        <v>39305</v>
      </c>
      <c r="D9995" s="449" t="s">
        <v>24467</v>
      </c>
      <c r="E9995" s="451" t="s">
        <v>19596</v>
      </c>
      <c r="F9995" s="452" t="s">
        <v>4223</v>
      </c>
      <c r="G9995" s="452" t="s">
        <v>4223</v>
      </c>
    </row>
    <row r="9996" spans="2:7">
      <c r="B9996" s="451" t="s">
        <v>19595</v>
      </c>
      <c r="C9996" s="451">
        <v>39306</v>
      </c>
      <c r="D9996" s="449" t="s">
        <v>24468</v>
      </c>
      <c r="E9996" s="451" t="s">
        <v>19596</v>
      </c>
      <c r="F9996" s="452" t="s">
        <v>19742</v>
      </c>
      <c r="G9996" s="452" t="s">
        <v>19742</v>
      </c>
    </row>
    <row r="9997" spans="2:7">
      <c r="B9997" s="451" t="s">
        <v>19595</v>
      </c>
      <c r="C9997" s="451">
        <v>38928</v>
      </c>
      <c r="D9997" s="449" t="s">
        <v>24469</v>
      </c>
      <c r="E9997" s="451" t="s">
        <v>19596</v>
      </c>
      <c r="F9997" s="452" t="s">
        <v>12329</v>
      </c>
      <c r="G9997" s="452" t="s">
        <v>12329</v>
      </c>
    </row>
    <row r="9998" spans="2:7">
      <c r="B9998" s="451" t="s">
        <v>19595</v>
      </c>
      <c r="C9998" s="451">
        <v>38941</v>
      </c>
      <c r="D9998" s="449" t="s">
        <v>24470</v>
      </c>
      <c r="E9998" s="451" t="s">
        <v>19596</v>
      </c>
      <c r="F9998" s="452" t="s">
        <v>14350</v>
      </c>
      <c r="G9998" s="452" t="s">
        <v>14350</v>
      </c>
    </row>
    <row r="9999" spans="2:7">
      <c r="B9999" s="451" t="s">
        <v>19595</v>
      </c>
      <c r="C9999" s="451">
        <v>38917</v>
      </c>
      <c r="D9999" s="449" t="s">
        <v>24471</v>
      </c>
      <c r="E9999" s="451" t="s">
        <v>19596</v>
      </c>
      <c r="F9999" s="452" t="s">
        <v>9626</v>
      </c>
      <c r="G9999" s="452" t="s">
        <v>9626</v>
      </c>
    </row>
    <row r="10000" spans="2:7">
      <c r="B10000" s="451" t="s">
        <v>19595</v>
      </c>
      <c r="C10000" s="451">
        <v>38919</v>
      </c>
      <c r="D10000" s="449" t="s">
        <v>24472</v>
      </c>
      <c r="E10000" s="451" t="s">
        <v>19596</v>
      </c>
      <c r="F10000" s="452" t="s">
        <v>12087</v>
      </c>
      <c r="G10000" s="452" t="s">
        <v>12087</v>
      </c>
    </row>
    <row r="10001" spans="2:7">
      <c r="B10001" s="451" t="s">
        <v>19595</v>
      </c>
      <c r="C10001" s="451">
        <v>38922</v>
      </c>
      <c r="D10001" s="449" t="s">
        <v>24473</v>
      </c>
      <c r="E10001" s="451" t="s">
        <v>19596</v>
      </c>
      <c r="F10001" s="452" t="s">
        <v>11512</v>
      </c>
      <c r="G10001" s="452" t="s">
        <v>11512</v>
      </c>
    </row>
    <row r="10002" spans="2:7">
      <c r="B10002" s="451" t="s">
        <v>19595</v>
      </c>
      <c r="C10002" s="451">
        <v>20151</v>
      </c>
      <c r="D10002" s="449" t="s">
        <v>24474</v>
      </c>
      <c r="E10002" s="451" t="s">
        <v>19596</v>
      </c>
      <c r="F10002" s="452" t="s">
        <v>9498</v>
      </c>
      <c r="G10002" s="452" t="s">
        <v>9498</v>
      </c>
    </row>
    <row r="10003" spans="2:7">
      <c r="B10003" s="451" t="s">
        <v>19595</v>
      </c>
      <c r="C10003" s="451">
        <v>20152</v>
      </c>
      <c r="D10003" s="449" t="s">
        <v>24475</v>
      </c>
      <c r="E10003" s="451" t="s">
        <v>19596</v>
      </c>
      <c r="F10003" s="452" t="s">
        <v>21358</v>
      </c>
      <c r="G10003" s="452" t="s">
        <v>21358</v>
      </c>
    </row>
    <row r="10004" spans="2:7">
      <c r="B10004" s="451" t="s">
        <v>19595</v>
      </c>
      <c r="C10004" s="451">
        <v>20148</v>
      </c>
      <c r="D10004" s="449" t="s">
        <v>24476</v>
      </c>
      <c r="E10004" s="451" t="s">
        <v>19596</v>
      </c>
      <c r="F10004" s="452" t="s">
        <v>4429</v>
      </c>
      <c r="G10004" s="452" t="s">
        <v>4429</v>
      </c>
    </row>
    <row r="10005" spans="2:7">
      <c r="B10005" s="451" t="s">
        <v>19595</v>
      </c>
      <c r="C10005" s="451">
        <v>20149</v>
      </c>
      <c r="D10005" s="449" t="s">
        <v>24477</v>
      </c>
      <c r="E10005" s="451" t="s">
        <v>19596</v>
      </c>
      <c r="F10005" s="452" t="s">
        <v>4247</v>
      </c>
      <c r="G10005" s="452" t="s">
        <v>4247</v>
      </c>
    </row>
    <row r="10006" spans="2:7">
      <c r="B10006" s="451" t="s">
        <v>19595</v>
      </c>
      <c r="C10006" s="451">
        <v>20150</v>
      </c>
      <c r="D10006" s="449" t="s">
        <v>24478</v>
      </c>
      <c r="E10006" s="451" t="s">
        <v>19596</v>
      </c>
      <c r="F10006" s="452" t="s">
        <v>9834</v>
      </c>
      <c r="G10006" s="452" t="s">
        <v>9834</v>
      </c>
    </row>
    <row r="10007" spans="2:7">
      <c r="B10007" s="451" t="s">
        <v>19595</v>
      </c>
      <c r="C10007" s="451">
        <v>20157</v>
      </c>
      <c r="D10007" s="449" t="s">
        <v>24479</v>
      </c>
      <c r="E10007" s="451" t="s">
        <v>19596</v>
      </c>
      <c r="F10007" s="452" t="s">
        <v>4889</v>
      </c>
      <c r="G10007" s="452" t="s">
        <v>4889</v>
      </c>
    </row>
    <row r="10008" spans="2:7">
      <c r="B10008" s="451" t="s">
        <v>19595</v>
      </c>
      <c r="C10008" s="451">
        <v>20158</v>
      </c>
      <c r="D10008" s="449" t="s">
        <v>24480</v>
      </c>
      <c r="E10008" s="451" t="s">
        <v>19596</v>
      </c>
      <c r="F10008" s="452" t="s">
        <v>37041</v>
      </c>
      <c r="G10008" s="452" t="s">
        <v>37041</v>
      </c>
    </row>
    <row r="10009" spans="2:7">
      <c r="B10009" s="451" t="s">
        <v>19595</v>
      </c>
      <c r="C10009" s="451">
        <v>20154</v>
      </c>
      <c r="D10009" s="449" t="s">
        <v>24481</v>
      </c>
      <c r="E10009" s="451" t="s">
        <v>19596</v>
      </c>
      <c r="F10009" s="452" t="s">
        <v>4673</v>
      </c>
      <c r="G10009" s="452" t="s">
        <v>4673</v>
      </c>
    </row>
    <row r="10010" spans="2:7">
      <c r="B10010" s="451" t="s">
        <v>19595</v>
      </c>
      <c r="C10010" s="451">
        <v>20155</v>
      </c>
      <c r="D10010" s="449" t="s">
        <v>24482</v>
      </c>
      <c r="E10010" s="451" t="s">
        <v>19596</v>
      </c>
      <c r="F10010" s="452" t="s">
        <v>4628</v>
      </c>
      <c r="G10010" s="452" t="s">
        <v>4628</v>
      </c>
    </row>
    <row r="10011" spans="2:7">
      <c r="B10011" s="451" t="s">
        <v>19595</v>
      </c>
      <c r="C10011" s="451">
        <v>20156</v>
      </c>
      <c r="D10011" s="449" t="s">
        <v>24483</v>
      </c>
      <c r="E10011" s="451" t="s">
        <v>19596</v>
      </c>
      <c r="F10011" s="452" t="s">
        <v>37042</v>
      </c>
      <c r="G10011" s="452" t="s">
        <v>37042</v>
      </c>
    </row>
    <row r="10012" spans="2:7">
      <c r="B10012" s="451" t="s">
        <v>19595</v>
      </c>
      <c r="C10012" s="451">
        <v>3499</v>
      </c>
      <c r="D10012" s="449" t="s">
        <v>24484</v>
      </c>
      <c r="E10012" s="451" t="s">
        <v>19596</v>
      </c>
      <c r="F10012" s="452" t="s">
        <v>15304</v>
      </c>
      <c r="G10012" s="452" t="s">
        <v>15304</v>
      </c>
    </row>
    <row r="10013" spans="2:7">
      <c r="B10013" s="451" t="s">
        <v>19595</v>
      </c>
      <c r="C10013" s="451">
        <v>3500</v>
      </c>
      <c r="D10013" s="449" t="s">
        <v>24485</v>
      </c>
      <c r="E10013" s="451" t="s">
        <v>19596</v>
      </c>
      <c r="F10013" s="452" t="s">
        <v>5038</v>
      </c>
      <c r="G10013" s="452" t="s">
        <v>5038</v>
      </c>
    </row>
    <row r="10014" spans="2:7">
      <c r="B10014" s="451" t="s">
        <v>19595</v>
      </c>
      <c r="C10014" s="451">
        <v>3501</v>
      </c>
      <c r="D10014" s="449" t="s">
        <v>24486</v>
      </c>
      <c r="E10014" s="451" t="s">
        <v>19596</v>
      </c>
      <c r="F10014" s="452" t="s">
        <v>5729</v>
      </c>
      <c r="G10014" s="452" t="s">
        <v>5729</v>
      </c>
    </row>
    <row r="10015" spans="2:7">
      <c r="B10015" s="451" t="s">
        <v>19595</v>
      </c>
      <c r="C10015" s="451">
        <v>3502</v>
      </c>
      <c r="D10015" s="449" t="s">
        <v>24487</v>
      </c>
      <c r="E10015" s="451" t="s">
        <v>19596</v>
      </c>
      <c r="F10015" s="452" t="s">
        <v>19659</v>
      </c>
      <c r="G10015" s="452" t="s">
        <v>19659</v>
      </c>
    </row>
    <row r="10016" spans="2:7">
      <c r="B10016" s="451" t="s">
        <v>19595</v>
      </c>
      <c r="C10016" s="451">
        <v>3503</v>
      </c>
      <c r="D10016" s="449" t="s">
        <v>24488</v>
      </c>
      <c r="E10016" s="451" t="s">
        <v>19596</v>
      </c>
      <c r="F10016" s="452" t="s">
        <v>11506</v>
      </c>
      <c r="G10016" s="452" t="s">
        <v>11506</v>
      </c>
    </row>
    <row r="10017" spans="2:7">
      <c r="B10017" s="451" t="s">
        <v>19595</v>
      </c>
      <c r="C10017" s="451">
        <v>3477</v>
      </c>
      <c r="D10017" s="449" t="s">
        <v>24489</v>
      </c>
      <c r="E10017" s="451" t="s">
        <v>19596</v>
      </c>
      <c r="F10017" s="452" t="s">
        <v>15355</v>
      </c>
      <c r="G10017" s="452" t="s">
        <v>15355</v>
      </c>
    </row>
    <row r="10018" spans="2:7">
      <c r="B10018" s="451" t="s">
        <v>19595</v>
      </c>
      <c r="C10018" s="451">
        <v>3478</v>
      </c>
      <c r="D10018" s="449" t="s">
        <v>24490</v>
      </c>
      <c r="E10018" s="451" t="s">
        <v>19596</v>
      </c>
      <c r="F10018" s="452" t="s">
        <v>20515</v>
      </c>
      <c r="G10018" s="452" t="s">
        <v>20515</v>
      </c>
    </row>
    <row r="10019" spans="2:7">
      <c r="B10019" s="451" t="s">
        <v>19595</v>
      </c>
      <c r="C10019" s="451">
        <v>3525</v>
      </c>
      <c r="D10019" s="449" t="s">
        <v>24491</v>
      </c>
      <c r="E10019" s="451" t="s">
        <v>19596</v>
      </c>
      <c r="F10019" s="452" t="s">
        <v>20516</v>
      </c>
      <c r="G10019" s="452" t="s">
        <v>20516</v>
      </c>
    </row>
    <row r="10020" spans="2:7">
      <c r="B10020" s="451" t="s">
        <v>19595</v>
      </c>
      <c r="C10020" s="451">
        <v>3511</v>
      </c>
      <c r="D10020" s="449" t="s">
        <v>24492</v>
      </c>
      <c r="E10020" s="451" t="s">
        <v>19596</v>
      </c>
      <c r="F10020" s="452" t="s">
        <v>20517</v>
      </c>
      <c r="G10020" s="452" t="s">
        <v>20517</v>
      </c>
    </row>
    <row r="10021" spans="2:7">
      <c r="B10021" s="451" t="s">
        <v>19595</v>
      </c>
      <c r="C10021" s="451">
        <v>12032</v>
      </c>
      <c r="D10021" s="449" t="s">
        <v>24493</v>
      </c>
      <c r="E10021" s="451" t="s">
        <v>19646</v>
      </c>
      <c r="F10021" s="452" t="s">
        <v>29234</v>
      </c>
      <c r="G10021" s="452" t="s">
        <v>29234</v>
      </c>
    </row>
    <row r="10022" spans="2:7">
      <c r="B10022" s="451" t="s">
        <v>19595</v>
      </c>
      <c r="C10022" s="451">
        <v>12030</v>
      </c>
      <c r="D10022" s="449" t="s">
        <v>24494</v>
      </c>
      <c r="E10022" s="451" t="s">
        <v>19646</v>
      </c>
      <c r="F10022" s="452" t="s">
        <v>27745</v>
      </c>
      <c r="G10022" s="452" t="s">
        <v>27745</v>
      </c>
    </row>
    <row r="10023" spans="2:7">
      <c r="B10023" s="451" t="s">
        <v>19595</v>
      </c>
      <c r="C10023" s="451">
        <v>10908</v>
      </c>
      <c r="D10023" s="449" t="s">
        <v>24495</v>
      </c>
      <c r="E10023" s="451" t="s">
        <v>19596</v>
      </c>
      <c r="F10023" s="452" t="s">
        <v>12033</v>
      </c>
      <c r="G10023" s="452" t="s">
        <v>12033</v>
      </c>
    </row>
    <row r="10024" spans="2:7">
      <c r="B10024" s="451" t="s">
        <v>19595</v>
      </c>
      <c r="C10024" s="451">
        <v>10909</v>
      </c>
      <c r="D10024" s="449" t="s">
        <v>24496</v>
      </c>
      <c r="E10024" s="451" t="s">
        <v>19596</v>
      </c>
      <c r="F10024" s="452" t="s">
        <v>34593</v>
      </c>
      <c r="G10024" s="452" t="s">
        <v>34593</v>
      </c>
    </row>
    <row r="10025" spans="2:7">
      <c r="B10025" s="451" t="s">
        <v>19595</v>
      </c>
      <c r="C10025" s="451">
        <v>3669</v>
      </c>
      <c r="D10025" s="449" t="s">
        <v>24497</v>
      </c>
      <c r="E10025" s="451" t="s">
        <v>19596</v>
      </c>
      <c r="F10025" s="452" t="s">
        <v>4064</v>
      </c>
      <c r="G10025" s="452" t="s">
        <v>4064</v>
      </c>
    </row>
    <row r="10026" spans="2:7">
      <c r="B10026" s="451" t="s">
        <v>19595</v>
      </c>
      <c r="C10026" s="451">
        <v>20139</v>
      </c>
      <c r="D10026" s="449" t="s">
        <v>24498</v>
      </c>
      <c r="E10026" s="451" t="s">
        <v>19596</v>
      </c>
      <c r="F10026" s="452" t="s">
        <v>37043</v>
      </c>
      <c r="G10026" s="452" t="s">
        <v>37043</v>
      </c>
    </row>
    <row r="10027" spans="2:7">
      <c r="B10027" s="451" t="s">
        <v>19595</v>
      </c>
      <c r="C10027" s="451">
        <v>3668</v>
      </c>
      <c r="D10027" s="449" t="s">
        <v>24499</v>
      </c>
      <c r="E10027" s="451" t="s">
        <v>19596</v>
      </c>
      <c r="F10027" s="452" t="s">
        <v>20236</v>
      </c>
      <c r="G10027" s="452" t="s">
        <v>20236</v>
      </c>
    </row>
    <row r="10028" spans="2:7">
      <c r="B10028" s="451" t="s">
        <v>19595</v>
      </c>
      <c r="C10028" s="451">
        <v>10911</v>
      </c>
      <c r="D10028" s="449" t="s">
        <v>24500</v>
      </c>
      <c r="E10028" s="451" t="s">
        <v>19596</v>
      </c>
      <c r="F10028" s="452" t="s">
        <v>14129</v>
      </c>
      <c r="G10028" s="452" t="s">
        <v>14129</v>
      </c>
    </row>
    <row r="10029" spans="2:7">
      <c r="B10029" s="451" t="s">
        <v>19595</v>
      </c>
      <c r="C10029" s="451">
        <v>3659</v>
      </c>
      <c r="D10029" s="449" t="s">
        <v>24501</v>
      </c>
      <c r="E10029" s="451" t="s">
        <v>19596</v>
      </c>
      <c r="F10029" s="452" t="s">
        <v>20268</v>
      </c>
      <c r="G10029" s="452" t="s">
        <v>20268</v>
      </c>
    </row>
    <row r="10030" spans="2:7">
      <c r="B10030" s="451" t="s">
        <v>19595</v>
      </c>
      <c r="C10030" s="451">
        <v>3660</v>
      </c>
      <c r="D10030" s="449" t="s">
        <v>24502</v>
      </c>
      <c r="E10030" s="451" t="s">
        <v>19596</v>
      </c>
      <c r="F10030" s="452" t="s">
        <v>27631</v>
      </c>
      <c r="G10030" s="452" t="s">
        <v>27631</v>
      </c>
    </row>
    <row r="10031" spans="2:7">
      <c r="B10031" s="451" t="s">
        <v>19595</v>
      </c>
      <c r="C10031" s="451">
        <v>20144</v>
      </c>
      <c r="D10031" s="449" t="s">
        <v>24504</v>
      </c>
      <c r="E10031" s="451" t="s">
        <v>19596</v>
      </c>
      <c r="F10031" s="452" t="s">
        <v>37044</v>
      </c>
      <c r="G10031" s="452" t="s">
        <v>37044</v>
      </c>
    </row>
    <row r="10032" spans="2:7">
      <c r="B10032" s="451" t="s">
        <v>19595</v>
      </c>
      <c r="C10032" s="451">
        <v>20143</v>
      </c>
      <c r="D10032" s="449" t="s">
        <v>24505</v>
      </c>
      <c r="E10032" s="451" t="s">
        <v>19596</v>
      </c>
      <c r="F10032" s="452" t="s">
        <v>37045</v>
      </c>
      <c r="G10032" s="452" t="s">
        <v>37045</v>
      </c>
    </row>
    <row r="10033" spans="2:7">
      <c r="B10033" s="451" t="s">
        <v>19595</v>
      </c>
      <c r="C10033" s="451">
        <v>20145</v>
      </c>
      <c r="D10033" s="449" t="s">
        <v>24506</v>
      </c>
      <c r="E10033" s="451" t="s">
        <v>19596</v>
      </c>
      <c r="F10033" s="452" t="s">
        <v>28693</v>
      </c>
      <c r="G10033" s="452" t="s">
        <v>28693</v>
      </c>
    </row>
    <row r="10034" spans="2:7">
      <c r="B10034" s="451" t="s">
        <v>19595</v>
      </c>
      <c r="C10034" s="451">
        <v>20146</v>
      </c>
      <c r="D10034" s="449" t="s">
        <v>24507</v>
      </c>
      <c r="E10034" s="451" t="s">
        <v>19596</v>
      </c>
      <c r="F10034" s="452" t="s">
        <v>37046</v>
      </c>
      <c r="G10034" s="452" t="s">
        <v>37046</v>
      </c>
    </row>
    <row r="10035" spans="2:7">
      <c r="B10035" s="451" t="s">
        <v>19595</v>
      </c>
      <c r="C10035" s="451">
        <v>20140</v>
      </c>
      <c r="D10035" s="449" t="s">
        <v>24508</v>
      </c>
      <c r="E10035" s="451" t="s">
        <v>19596</v>
      </c>
      <c r="F10035" s="452" t="s">
        <v>17165</v>
      </c>
      <c r="G10035" s="452" t="s">
        <v>17165</v>
      </c>
    </row>
    <row r="10036" spans="2:7">
      <c r="B10036" s="451" t="s">
        <v>19595</v>
      </c>
      <c r="C10036" s="451">
        <v>20141</v>
      </c>
      <c r="D10036" s="449" t="s">
        <v>24509</v>
      </c>
      <c r="E10036" s="451" t="s">
        <v>19596</v>
      </c>
      <c r="F10036" s="452" t="s">
        <v>21737</v>
      </c>
      <c r="G10036" s="452" t="s">
        <v>21737</v>
      </c>
    </row>
    <row r="10037" spans="2:7">
      <c r="B10037" s="451" t="s">
        <v>19595</v>
      </c>
      <c r="C10037" s="451">
        <v>20142</v>
      </c>
      <c r="D10037" s="449" t="s">
        <v>24510</v>
      </c>
      <c r="E10037" s="451" t="s">
        <v>19596</v>
      </c>
      <c r="F10037" s="452" t="s">
        <v>37047</v>
      </c>
      <c r="G10037" s="452" t="s">
        <v>37047</v>
      </c>
    </row>
    <row r="10038" spans="2:7">
      <c r="B10038" s="451" t="s">
        <v>19595</v>
      </c>
      <c r="C10038" s="451">
        <v>3670</v>
      </c>
      <c r="D10038" s="449" t="s">
        <v>24512</v>
      </c>
      <c r="E10038" s="451" t="s">
        <v>19596</v>
      </c>
      <c r="F10038" s="452" t="s">
        <v>12229</v>
      </c>
      <c r="G10038" s="452" t="s">
        <v>12229</v>
      </c>
    </row>
    <row r="10039" spans="2:7">
      <c r="B10039" s="451" t="s">
        <v>19595</v>
      </c>
      <c r="C10039" s="451">
        <v>3666</v>
      </c>
      <c r="D10039" s="449" t="s">
        <v>24513</v>
      </c>
      <c r="E10039" s="451" t="s">
        <v>19596</v>
      </c>
      <c r="F10039" s="452" t="s">
        <v>15559</v>
      </c>
      <c r="G10039" s="452" t="s">
        <v>15559</v>
      </c>
    </row>
    <row r="10040" spans="2:7">
      <c r="B10040" s="451" t="s">
        <v>19595</v>
      </c>
      <c r="C10040" s="451">
        <v>3662</v>
      </c>
      <c r="D10040" s="449" t="s">
        <v>24514</v>
      </c>
      <c r="E10040" s="451" t="s">
        <v>19596</v>
      </c>
      <c r="F10040" s="452" t="s">
        <v>17663</v>
      </c>
      <c r="G10040" s="452" t="s">
        <v>17663</v>
      </c>
    </row>
    <row r="10041" spans="2:7">
      <c r="B10041" s="451" t="s">
        <v>19595</v>
      </c>
      <c r="C10041" s="451">
        <v>3658</v>
      </c>
      <c r="D10041" s="449" t="s">
        <v>24515</v>
      </c>
      <c r="E10041" s="451" t="s">
        <v>19596</v>
      </c>
      <c r="F10041" s="452" t="s">
        <v>30830</v>
      </c>
      <c r="G10041" s="452" t="s">
        <v>30830</v>
      </c>
    </row>
    <row r="10042" spans="2:7">
      <c r="B10042" s="451" t="s">
        <v>19595</v>
      </c>
      <c r="C10042" s="451">
        <v>14157</v>
      </c>
      <c r="D10042" s="449" t="s">
        <v>24516</v>
      </c>
      <c r="E10042" s="451" t="s">
        <v>19596</v>
      </c>
      <c r="F10042" s="452" t="s">
        <v>6190</v>
      </c>
      <c r="G10042" s="452" t="s">
        <v>6190</v>
      </c>
    </row>
    <row r="10043" spans="2:7">
      <c r="B10043" s="451" t="s">
        <v>19595</v>
      </c>
      <c r="C10043" s="451">
        <v>42696</v>
      </c>
      <c r="D10043" s="449" t="s">
        <v>24517</v>
      </c>
      <c r="E10043" s="451" t="s">
        <v>19596</v>
      </c>
      <c r="F10043" s="452" t="s">
        <v>37048</v>
      </c>
      <c r="G10043" s="452" t="s">
        <v>37048</v>
      </c>
    </row>
    <row r="10044" spans="2:7">
      <c r="B10044" s="451" t="s">
        <v>19595</v>
      </c>
      <c r="C10044" s="451">
        <v>39875</v>
      </c>
      <c r="D10044" s="449" t="s">
        <v>24518</v>
      </c>
      <c r="E10044" s="451" t="s">
        <v>19596</v>
      </c>
      <c r="F10044" s="452" t="s">
        <v>29378</v>
      </c>
      <c r="G10044" s="452" t="s">
        <v>29378</v>
      </c>
    </row>
    <row r="10045" spans="2:7">
      <c r="B10045" s="451" t="s">
        <v>19595</v>
      </c>
      <c r="C10045" s="451">
        <v>39876</v>
      </c>
      <c r="D10045" s="449" t="s">
        <v>24519</v>
      </c>
      <c r="E10045" s="451" t="s">
        <v>19596</v>
      </c>
      <c r="F10045" s="452" t="s">
        <v>29379</v>
      </c>
      <c r="G10045" s="452" t="s">
        <v>29379</v>
      </c>
    </row>
    <row r="10046" spans="2:7">
      <c r="B10046" s="451" t="s">
        <v>19595</v>
      </c>
      <c r="C10046" s="451">
        <v>39877</v>
      </c>
      <c r="D10046" s="449" t="s">
        <v>24520</v>
      </c>
      <c r="E10046" s="451" t="s">
        <v>19596</v>
      </c>
      <c r="F10046" s="452" t="s">
        <v>29380</v>
      </c>
      <c r="G10046" s="452" t="s">
        <v>29380</v>
      </c>
    </row>
    <row r="10047" spans="2:7">
      <c r="B10047" s="451" t="s">
        <v>19595</v>
      </c>
      <c r="C10047" s="451">
        <v>39878</v>
      </c>
      <c r="D10047" s="449" t="s">
        <v>24521</v>
      </c>
      <c r="E10047" s="451" t="s">
        <v>19596</v>
      </c>
      <c r="F10047" s="452" t="s">
        <v>29381</v>
      </c>
      <c r="G10047" s="452" t="s">
        <v>29381</v>
      </c>
    </row>
    <row r="10048" spans="2:7">
      <c r="B10048" s="451" t="s">
        <v>19595</v>
      </c>
      <c r="C10048" s="451">
        <v>39872</v>
      </c>
      <c r="D10048" s="449" t="s">
        <v>24522</v>
      </c>
      <c r="E10048" s="451" t="s">
        <v>19596</v>
      </c>
      <c r="F10048" s="452" t="s">
        <v>29382</v>
      </c>
      <c r="G10048" s="452" t="s">
        <v>29382</v>
      </c>
    </row>
    <row r="10049" spans="2:7">
      <c r="B10049" s="451" t="s">
        <v>19595</v>
      </c>
      <c r="C10049" s="451">
        <v>39873</v>
      </c>
      <c r="D10049" s="449" t="s">
        <v>24523</v>
      </c>
      <c r="E10049" s="451" t="s">
        <v>19596</v>
      </c>
      <c r="F10049" s="452" t="s">
        <v>29383</v>
      </c>
      <c r="G10049" s="452" t="s">
        <v>29383</v>
      </c>
    </row>
    <row r="10050" spans="2:7">
      <c r="B10050" s="451" t="s">
        <v>19595</v>
      </c>
      <c r="C10050" s="451">
        <v>39874</v>
      </c>
      <c r="D10050" s="449" t="s">
        <v>24524</v>
      </c>
      <c r="E10050" s="451" t="s">
        <v>19596</v>
      </c>
      <c r="F10050" s="452" t="s">
        <v>29384</v>
      </c>
      <c r="G10050" s="452" t="s">
        <v>29384</v>
      </c>
    </row>
    <row r="10051" spans="2:7">
      <c r="B10051" s="451" t="s">
        <v>19595</v>
      </c>
      <c r="C10051" s="451">
        <v>3674</v>
      </c>
      <c r="D10051" s="449" t="s">
        <v>24525</v>
      </c>
      <c r="E10051" s="451" t="s">
        <v>138</v>
      </c>
      <c r="F10051" s="452" t="s">
        <v>19754</v>
      </c>
      <c r="G10051" s="452" t="s">
        <v>19754</v>
      </c>
    </row>
    <row r="10052" spans="2:7">
      <c r="B10052" s="451" t="s">
        <v>19595</v>
      </c>
      <c r="C10052" s="451">
        <v>3681</v>
      </c>
      <c r="D10052" s="449" t="s">
        <v>24526</v>
      </c>
      <c r="E10052" s="451" t="s">
        <v>138</v>
      </c>
      <c r="F10052" s="452" t="s">
        <v>19755</v>
      </c>
      <c r="G10052" s="452" t="s">
        <v>19755</v>
      </c>
    </row>
    <row r="10053" spans="2:7">
      <c r="B10053" s="451" t="s">
        <v>19595</v>
      </c>
      <c r="C10053" s="451">
        <v>3676</v>
      </c>
      <c r="D10053" s="449" t="s">
        <v>24527</v>
      </c>
      <c r="E10053" s="451" t="s">
        <v>138</v>
      </c>
      <c r="F10053" s="452" t="s">
        <v>19756</v>
      </c>
      <c r="G10053" s="452" t="s">
        <v>19756</v>
      </c>
    </row>
    <row r="10054" spans="2:7">
      <c r="B10054" s="451" t="s">
        <v>19595</v>
      </c>
      <c r="C10054" s="451">
        <v>3679</v>
      </c>
      <c r="D10054" s="449" t="s">
        <v>24528</v>
      </c>
      <c r="E10054" s="451" t="s">
        <v>138</v>
      </c>
      <c r="F10054" s="452" t="s">
        <v>19757</v>
      </c>
      <c r="G10054" s="452" t="s">
        <v>19757</v>
      </c>
    </row>
    <row r="10055" spans="2:7">
      <c r="B10055" s="451" t="s">
        <v>19595</v>
      </c>
      <c r="C10055" s="451">
        <v>3672</v>
      </c>
      <c r="D10055" s="449" t="s">
        <v>24529</v>
      </c>
      <c r="E10055" s="451" t="s">
        <v>138</v>
      </c>
      <c r="F10055" s="452" t="s">
        <v>18322</v>
      </c>
      <c r="G10055" s="452" t="s">
        <v>18322</v>
      </c>
    </row>
    <row r="10056" spans="2:7">
      <c r="B10056" s="451" t="s">
        <v>19595</v>
      </c>
      <c r="C10056" s="451">
        <v>3671</v>
      </c>
      <c r="D10056" s="449" t="s">
        <v>24530</v>
      </c>
      <c r="E10056" s="451" t="s">
        <v>138</v>
      </c>
      <c r="F10056" s="452" t="s">
        <v>4716</v>
      </c>
      <c r="G10056" s="452" t="s">
        <v>4716</v>
      </c>
    </row>
    <row r="10057" spans="2:7">
      <c r="B10057" s="451" t="s">
        <v>19595</v>
      </c>
      <c r="C10057" s="451">
        <v>3673</v>
      </c>
      <c r="D10057" s="449" t="s">
        <v>24531</v>
      </c>
      <c r="E10057" s="451" t="s">
        <v>138</v>
      </c>
      <c r="F10057" s="452" t="s">
        <v>18466</v>
      </c>
      <c r="G10057" s="452" t="s">
        <v>18466</v>
      </c>
    </row>
    <row r="10058" spans="2:7">
      <c r="B10058" s="451" t="s">
        <v>19595</v>
      </c>
      <c r="C10058" s="451">
        <v>38394</v>
      </c>
      <c r="D10058" s="449" t="s">
        <v>24532</v>
      </c>
      <c r="E10058" s="451" t="s">
        <v>19596</v>
      </c>
      <c r="F10058" s="452" t="s">
        <v>34865</v>
      </c>
      <c r="G10058" s="452" t="s">
        <v>34865</v>
      </c>
    </row>
    <row r="10059" spans="2:7">
      <c r="B10059" s="451" t="s">
        <v>19595</v>
      </c>
      <c r="C10059" s="451">
        <v>3729</v>
      </c>
      <c r="D10059" s="449" t="s">
        <v>24533</v>
      </c>
      <c r="E10059" s="451" t="s">
        <v>19596</v>
      </c>
      <c r="F10059" s="452" t="s">
        <v>20518</v>
      </c>
      <c r="G10059" s="452" t="s">
        <v>20518</v>
      </c>
    </row>
    <row r="10060" spans="2:7">
      <c r="B10060" s="451" t="s">
        <v>19595</v>
      </c>
      <c r="C10060" s="451">
        <v>39357</v>
      </c>
      <c r="D10060" s="449" t="s">
        <v>24534</v>
      </c>
      <c r="E10060" s="451" t="s">
        <v>19596</v>
      </c>
      <c r="F10060" s="452" t="s">
        <v>12979</v>
      </c>
      <c r="G10060" s="452" t="s">
        <v>12979</v>
      </c>
    </row>
    <row r="10061" spans="2:7">
      <c r="B10061" s="451" t="s">
        <v>19595</v>
      </c>
      <c r="C10061" s="451">
        <v>39358</v>
      </c>
      <c r="D10061" s="449" t="s">
        <v>24535</v>
      </c>
      <c r="E10061" s="451" t="s">
        <v>19596</v>
      </c>
      <c r="F10061" s="452" t="s">
        <v>12979</v>
      </c>
      <c r="G10061" s="452" t="s">
        <v>12979</v>
      </c>
    </row>
    <row r="10062" spans="2:7">
      <c r="B10062" s="451" t="s">
        <v>19595</v>
      </c>
      <c r="C10062" s="451">
        <v>39355</v>
      </c>
      <c r="D10062" s="449" t="s">
        <v>24536</v>
      </c>
      <c r="E10062" s="451" t="s">
        <v>19596</v>
      </c>
      <c r="F10062" s="452" t="s">
        <v>20197</v>
      </c>
      <c r="G10062" s="452" t="s">
        <v>20197</v>
      </c>
    </row>
    <row r="10063" spans="2:7">
      <c r="B10063" s="451" t="s">
        <v>19595</v>
      </c>
      <c r="C10063" s="451">
        <v>39356</v>
      </c>
      <c r="D10063" s="449" t="s">
        <v>24537</v>
      </c>
      <c r="E10063" s="451" t="s">
        <v>19596</v>
      </c>
      <c r="F10063" s="452" t="s">
        <v>17271</v>
      </c>
      <c r="G10063" s="452" t="s">
        <v>17271</v>
      </c>
    </row>
    <row r="10064" spans="2:7">
      <c r="B10064" s="451" t="s">
        <v>19595</v>
      </c>
      <c r="C10064" s="451">
        <v>39353</v>
      </c>
      <c r="D10064" s="449" t="s">
        <v>24538</v>
      </c>
      <c r="E10064" s="451" t="s">
        <v>19596</v>
      </c>
      <c r="F10064" s="452" t="s">
        <v>20519</v>
      </c>
      <c r="G10064" s="452" t="s">
        <v>20519</v>
      </c>
    </row>
    <row r="10065" spans="2:7">
      <c r="B10065" s="451" t="s">
        <v>19595</v>
      </c>
      <c r="C10065" s="451">
        <v>39354</v>
      </c>
      <c r="D10065" s="449" t="s">
        <v>24539</v>
      </c>
      <c r="E10065" s="451" t="s">
        <v>19596</v>
      </c>
      <c r="F10065" s="452" t="s">
        <v>20249</v>
      </c>
      <c r="G10065" s="452" t="s">
        <v>20249</v>
      </c>
    </row>
    <row r="10066" spans="2:7">
      <c r="B10066" s="451" t="s">
        <v>19595</v>
      </c>
      <c r="C10066" s="451">
        <v>39398</v>
      </c>
      <c r="D10066" s="449" t="s">
        <v>24540</v>
      </c>
      <c r="E10066" s="451" t="s">
        <v>19596</v>
      </c>
      <c r="F10066" s="452" t="s">
        <v>37049</v>
      </c>
      <c r="G10066" s="452" t="s">
        <v>37049</v>
      </c>
    </row>
    <row r="10067" spans="2:7">
      <c r="B10067" s="451" t="s">
        <v>19595</v>
      </c>
      <c r="C10067" s="451">
        <v>13343</v>
      </c>
      <c r="D10067" s="449" t="s">
        <v>24541</v>
      </c>
      <c r="E10067" s="451" t="s">
        <v>19596</v>
      </c>
      <c r="F10067" s="452" t="s">
        <v>37050</v>
      </c>
      <c r="G10067" s="452" t="s">
        <v>37050</v>
      </c>
    </row>
    <row r="10068" spans="2:7">
      <c r="B10068" s="451" t="s">
        <v>19595</v>
      </c>
      <c r="C10068" s="451">
        <v>12118</v>
      </c>
      <c r="D10068" s="449" t="s">
        <v>24542</v>
      </c>
      <c r="E10068" s="451" t="s">
        <v>19596</v>
      </c>
      <c r="F10068" s="452" t="s">
        <v>20821</v>
      </c>
      <c r="G10068" s="452" t="s">
        <v>20821</v>
      </c>
    </row>
    <row r="10069" spans="2:7">
      <c r="B10069" s="451" t="s">
        <v>19595</v>
      </c>
      <c r="C10069" s="451">
        <v>39482</v>
      </c>
      <c r="D10069" s="449" t="s">
        <v>24543</v>
      </c>
      <c r="E10069" s="451" t="s">
        <v>19596</v>
      </c>
      <c r="F10069" s="452" t="s">
        <v>37051</v>
      </c>
      <c r="G10069" s="452" t="s">
        <v>37051</v>
      </c>
    </row>
    <row r="10070" spans="2:7">
      <c r="B10070" s="451" t="s">
        <v>19595</v>
      </c>
      <c r="C10070" s="451">
        <v>39486</v>
      </c>
      <c r="D10070" s="449" t="s">
        <v>24544</v>
      </c>
      <c r="E10070" s="451" t="s">
        <v>19596</v>
      </c>
      <c r="F10070" s="452" t="s">
        <v>37052</v>
      </c>
      <c r="G10070" s="452" t="s">
        <v>37052</v>
      </c>
    </row>
    <row r="10071" spans="2:7">
      <c r="B10071" s="451" t="s">
        <v>19595</v>
      </c>
      <c r="C10071" s="451">
        <v>39484</v>
      </c>
      <c r="D10071" s="449" t="s">
        <v>24545</v>
      </c>
      <c r="E10071" s="451" t="s">
        <v>19596</v>
      </c>
      <c r="F10071" s="452" t="s">
        <v>37051</v>
      </c>
      <c r="G10071" s="452" t="s">
        <v>37051</v>
      </c>
    </row>
    <row r="10072" spans="2:7">
      <c r="B10072" s="451" t="s">
        <v>19595</v>
      </c>
      <c r="C10072" s="451">
        <v>39488</v>
      </c>
      <c r="D10072" s="449" t="s">
        <v>24546</v>
      </c>
      <c r="E10072" s="451" t="s">
        <v>19596</v>
      </c>
      <c r="F10072" s="452" t="s">
        <v>37053</v>
      </c>
      <c r="G10072" s="452" t="s">
        <v>37053</v>
      </c>
    </row>
    <row r="10073" spans="2:7">
      <c r="B10073" s="451" t="s">
        <v>19595</v>
      </c>
      <c r="C10073" s="451">
        <v>39485</v>
      </c>
      <c r="D10073" s="449" t="s">
        <v>24547</v>
      </c>
      <c r="E10073" s="451" t="s">
        <v>19596</v>
      </c>
      <c r="F10073" s="452" t="s">
        <v>37051</v>
      </c>
      <c r="G10073" s="452" t="s">
        <v>37051</v>
      </c>
    </row>
    <row r="10074" spans="2:7">
      <c r="B10074" s="451" t="s">
        <v>19595</v>
      </c>
      <c r="C10074" s="451">
        <v>39489</v>
      </c>
      <c r="D10074" s="449" t="s">
        <v>24548</v>
      </c>
      <c r="E10074" s="451" t="s">
        <v>19596</v>
      </c>
      <c r="F10074" s="452" t="s">
        <v>37054</v>
      </c>
      <c r="G10074" s="452" t="s">
        <v>37054</v>
      </c>
    </row>
    <row r="10075" spans="2:7">
      <c r="B10075" s="451" t="s">
        <v>19595</v>
      </c>
      <c r="C10075" s="451">
        <v>39490</v>
      </c>
      <c r="D10075" s="449" t="s">
        <v>24549</v>
      </c>
      <c r="E10075" s="451" t="s">
        <v>19596</v>
      </c>
      <c r="F10075" s="452" t="s">
        <v>37055</v>
      </c>
      <c r="G10075" s="452" t="s">
        <v>37055</v>
      </c>
    </row>
    <row r="10076" spans="2:7">
      <c r="B10076" s="451" t="s">
        <v>19595</v>
      </c>
      <c r="C10076" s="451">
        <v>39494</v>
      </c>
      <c r="D10076" s="449" t="s">
        <v>24550</v>
      </c>
      <c r="E10076" s="451" t="s">
        <v>19596</v>
      </c>
      <c r="F10076" s="452" t="s">
        <v>37056</v>
      </c>
      <c r="G10076" s="452" t="s">
        <v>37056</v>
      </c>
    </row>
    <row r="10077" spans="2:7">
      <c r="B10077" s="451" t="s">
        <v>19595</v>
      </c>
      <c r="C10077" s="451">
        <v>39495</v>
      </c>
      <c r="D10077" s="449" t="s">
        <v>24551</v>
      </c>
      <c r="E10077" s="451" t="s">
        <v>19596</v>
      </c>
      <c r="F10077" s="452" t="s">
        <v>37057</v>
      </c>
      <c r="G10077" s="452" t="s">
        <v>37057</v>
      </c>
    </row>
    <row r="10078" spans="2:7">
      <c r="B10078" s="451" t="s">
        <v>19595</v>
      </c>
      <c r="C10078" s="451">
        <v>39496</v>
      </c>
      <c r="D10078" s="449" t="s">
        <v>24552</v>
      </c>
      <c r="E10078" s="451" t="s">
        <v>19596</v>
      </c>
      <c r="F10078" s="452" t="s">
        <v>37058</v>
      </c>
      <c r="G10078" s="452" t="s">
        <v>37058</v>
      </c>
    </row>
    <row r="10079" spans="2:7">
      <c r="B10079" s="451" t="s">
        <v>19595</v>
      </c>
      <c r="C10079" s="451">
        <v>39492</v>
      </c>
      <c r="D10079" s="449" t="s">
        <v>24553</v>
      </c>
      <c r="E10079" s="451" t="s">
        <v>19596</v>
      </c>
      <c r="F10079" s="452" t="s">
        <v>37059</v>
      </c>
      <c r="G10079" s="452" t="s">
        <v>37059</v>
      </c>
    </row>
    <row r="10080" spans="2:7">
      <c r="B10080" s="451" t="s">
        <v>19595</v>
      </c>
      <c r="C10080" s="451">
        <v>39497</v>
      </c>
      <c r="D10080" s="449" t="s">
        <v>24554</v>
      </c>
      <c r="E10080" s="451" t="s">
        <v>19596</v>
      </c>
      <c r="F10080" s="452" t="s">
        <v>37060</v>
      </c>
      <c r="G10080" s="452" t="s">
        <v>37060</v>
      </c>
    </row>
    <row r="10081" spans="2:7">
      <c r="B10081" s="451" t="s">
        <v>19595</v>
      </c>
      <c r="C10081" s="451">
        <v>39493</v>
      </c>
      <c r="D10081" s="449" t="s">
        <v>24555</v>
      </c>
      <c r="E10081" s="451" t="s">
        <v>19596</v>
      </c>
      <c r="F10081" s="452" t="s">
        <v>37061</v>
      </c>
      <c r="G10081" s="452" t="s">
        <v>37061</v>
      </c>
    </row>
    <row r="10082" spans="2:7">
      <c r="B10082" s="451" t="s">
        <v>19595</v>
      </c>
      <c r="C10082" s="451">
        <v>39500</v>
      </c>
      <c r="D10082" s="449" t="s">
        <v>24556</v>
      </c>
      <c r="E10082" s="451" t="s">
        <v>19596</v>
      </c>
      <c r="F10082" s="452" t="s">
        <v>37062</v>
      </c>
      <c r="G10082" s="452" t="s">
        <v>37062</v>
      </c>
    </row>
    <row r="10083" spans="2:7">
      <c r="B10083" s="451" t="s">
        <v>19595</v>
      </c>
      <c r="C10083" s="451">
        <v>39498</v>
      </c>
      <c r="D10083" s="449" t="s">
        <v>24557</v>
      </c>
      <c r="E10083" s="451" t="s">
        <v>19596</v>
      </c>
      <c r="F10083" s="452" t="s">
        <v>37063</v>
      </c>
      <c r="G10083" s="452" t="s">
        <v>37063</v>
      </c>
    </row>
    <row r="10084" spans="2:7">
      <c r="B10084" s="451" t="s">
        <v>19595</v>
      </c>
      <c r="C10084" s="451">
        <v>43628</v>
      </c>
      <c r="D10084" s="449" t="s">
        <v>24558</v>
      </c>
      <c r="E10084" s="451" t="s">
        <v>19596</v>
      </c>
      <c r="F10084" s="452" t="s">
        <v>37064</v>
      </c>
      <c r="G10084" s="452" t="s">
        <v>37064</v>
      </c>
    </row>
    <row r="10085" spans="2:7">
      <c r="B10085" s="451" t="s">
        <v>19595</v>
      </c>
      <c r="C10085" s="451">
        <v>39501</v>
      </c>
      <c r="D10085" s="449" t="s">
        <v>24559</v>
      </c>
      <c r="E10085" s="451" t="s">
        <v>19596</v>
      </c>
      <c r="F10085" s="452" t="s">
        <v>37065</v>
      </c>
      <c r="G10085" s="452" t="s">
        <v>37065</v>
      </c>
    </row>
    <row r="10086" spans="2:7">
      <c r="B10086" s="451" t="s">
        <v>19595</v>
      </c>
      <c r="C10086" s="451">
        <v>39499</v>
      </c>
      <c r="D10086" s="449" t="s">
        <v>24560</v>
      </c>
      <c r="E10086" s="451" t="s">
        <v>19596</v>
      </c>
      <c r="F10086" s="452" t="s">
        <v>37066</v>
      </c>
      <c r="G10086" s="452" t="s">
        <v>37066</v>
      </c>
    </row>
    <row r="10087" spans="2:7">
      <c r="B10087" s="451" t="s">
        <v>19595</v>
      </c>
      <c r="C10087" s="451">
        <v>43621</v>
      </c>
      <c r="D10087" s="449" t="s">
        <v>24561</v>
      </c>
      <c r="E10087" s="451" t="s">
        <v>19596</v>
      </c>
      <c r="F10087" s="452" t="s">
        <v>37067</v>
      </c>
      <c r="G10087" s="452" t="s">
        <v>37067</v>
      </c>
    </row>
    <row r="10088" spans="2:7">
      <c r="B10088" s="451" t="s">
        <v>19595</v>
      </c>
      <c r="C10088" s="451">
        <v>3733</v>
      </c>
      <c r="D10088" s="449" t="s">
        <v>24562</v>
      </c>
      <c r="E10088" s="451" t="s">
        <v>19643</v>
      </c>
      <c r="F10088" s="452" t="s">
        <v>27655</v>
      </c>
      <c r="G10088" s="452" t="s">
        <v>27655</v>
      </c>
    </row>
    <row r="10089" spans="2:7">
      <c r="B10089" s="451" t="s">
        <v>19595</v>
      </c>
      <c r="C10089" s="451">
        <v>3731</v>
      </c>
      <c r="D10089" s="449" t="s">
        <v>24563</v>
      </c>
      <c r="E10089" s="451" t="s">
        <v>19643</v>
      </c>
      <c r="F10089" s="452" t="s">
        <v>19831</v>
      </c>
      <c r="G10089" s="452" t="s">
        <v>19831</v>
      </c>
    </row>
    <row r="10090" spans="2:7">
      <c r="B10090" s="451" t="s">
        <v>19595</v>
      </c>
      <c r="C10090" s="451">
        <v>38137</v>
      </c>
      <c r="D10090" s="449" t="s">
        <v>24564</v>
      </c>
      <c r="E10090" s="451" t="s">
        <v>19643</v>
      </c>
      <c r="F10090" s="452" t="s">
        <v>27828</v>
      </c>
      <c r="G10090" s="452" t="s">
        <v>27828</v>
      </c>
    </row>
    <row r="10091" spans="2:7">
      <c r="B10091" s="451" t="s">
        <v>19595</v>
      </c>
      <c r="C10091" s="451">
        <v>38135</v>
      </c>
      <c r="D10091" s="449" t="s">
        <v>24565</v>
      </c>
      <c r="E10091" s="451" t="s">
        <v>19643</v>
      </c>
      <c r="F10091" s="452" t="s">
        <v>27829</v>
      </c>
      <c r="G10091" s="452" t="s">
        <v>27829</v>
      </c>
    </row>
    <row r="10092" spans="2:7">
      <c r="B10092" s="451" t="s">
        <v>19595</v>
      </c>
      <c r="C10092" s="451">
        <v>38138</v>
      </c>
      <c r="D10092" s="449" t="s">
        <v>24566</v>
      </c>
      <c r="E10092" s="451" t="s">
        <v>19643</v>
      </c>
      <c r="F10092" s="452" t="s">
        <v>27433</v>
      </c>
      <c r="G10092" s="452" t="s">
        <v>27433</v>
      </c>
    </row>
    <row r="10093" spans="2:7">
      <c r="B10093" s="451" t="s">
        <v>19595</v>
      </c>
      <c r="C10093" s="451">
        <v>3736</v>
      </c>
      <c r="D10093" s="449" t="s">
        <v>24567</v>
      </c>
      <c r="E10093" s="451" t="s">
        <v>19643</v>
      </c>
      <c r="F10093" s="452" t="s">
        <v>21519</v>
      </c>
      <c r="G10093" s="452" t="s">
        <v>21519</v>
      </c>
    </row>
    <row r="10094" spans="2:7">
      <c r="B10094" s="451" t="s">
        <v>19595</v>
      </c>
      <c r="C10094" s="451">
        <v>3741</v>
      </c>
      <c r="D10094" s="449" t="s">
        <v>24568</v>
      </c>
      <c r="E10094" s="451" t="s">
        <v>19643</v>
      </c>
      <c r="F10094" s="452" t="s">
        <v>21520</v>
      </c>
      <c r="G10094" s="452" t="s">
        <v>21520</v>
      </c>
    </row>
    <row r="10095" spans="2:7">
      <c r="B10095" s="451" t="s">
        <v>19595</v>
      </c>
      <c r="C10095" s="451">
        <v>3745</v>
      </c>
      <c r="D10095" s="449" t="s">
        <v>24569</v>
      </c>
      <c r="E10095" s="451" t="s">
        <v>19643</v>
      </c>
      <c r="F10095" s="452" t="s">
        <v>21369</v>
      </c>
      <c r="G10095" s="452" t="s">
        <v>21369</v>
      </c>
    </row>
    <row r="10096" spans="2:7">
      <c r="B10096" s="451" t="s">
        <v>19595</v>
      </c>
      <c r="C10096" s="451">
        <v>3743</v>
      </c>
      <c r="D10096" s="449" t="s">
        <v>24570</v>
      </c>
      <c r="E10096" s="451" t="s">
        <v>19643</v>
      </c>
      <c r="F10096" s="452" t="s">
        <v>20994</v>
      </c>
      <c r="G10096" s="452" t="s">
        <v>20994</v>
      </c>
    </row>
    <row r="10097" spans="2:7">
      <c r="B10097" s="451" t="s">
        <v>19595</v>
      </c>
      <c r="C10097" s="451">
        <v>3744</v>
      </c>
      <c r="D10097" s="449" t="s">
        <v>24571</v>
      </c>
      <c r="E10097" s="451" t="s">
        <v>19643</v>
      </c>
      <c r="F10097" s="452" t="s">
        <v>20883</v>
      </c>
      <c r="G10097" s="452" t="s">
        <v>20883</v>
      </c>
    </row>
    <row r="10098" spans="2:7">
      <c r="B10098" s="451" t="s">
        <v>19595</v>
      </c>
      <c r="C10098" s="451">
        <v>3739</v>
      </c>
      <c r="D10098" s="449" t="s">
        <v>24572</v>
      </c>
      <c r="E10098" s="451" t="s">
        <v>19643</v>
      </c>
      <c r="F10098" s="452" t="s">
        <v>21521</v>
      </c>
      <c r="G10098" s="452" t="s">
        <v>21521</v>
      </c>
    </row>
    <row r="10099" spans="2:7">
      <c r="B10099" s="451" t="s">
        <v>19595</v>
      </c>
      <c r="C10099" s="451">
        <v>3737</v>
      </c>
      <c r="D10099" s="449" t="s">
        <v>24573</v>
      </c>
      <c r="E10099" s="451" t="s">
        <v>19643</v>
      </c>
      <c r="F10099" s="452" t="s">
        <v>21522</v>
      </c>
      <c r="G10099" s="452" t="s">
        <v>21522</v>
      </c>
    </row>
    <row r="10100" spans="2:7">
      <c r="B10100" s="451" t="s">
        <v>19595</v>
      </c>
      <c r="C10100" s="451">
        <v>3738</v>
      </c>
      <c r="D10100" s="449" t="s">
        <v>24574</v>
      </c>
      <c r="E10100" s="451" t="s">
        <v>19643</v>
      </c>
      <c r="F10100" s="452" t="s">
        <v>21523</v>
      </c>
      <c r="G10100" s="452" t="s">
        <v>21523</v>
      </c>
    </row>
    <row r="10101" spans="2:7">
      <c r="B10101" s="451" t="s">
        <v>19595</v>
      </c>
      <c r="C10101" s="451">
        <v>3747</v>
      </c>
      <c r="D10101" s="449" t="s">
        <v>24575</v>
      </c>
      <c r="E10101" s="451" t="s">
        <v>19643</v>
      </c>
      <c r="F10101" s="452" t="s">
        <v>20883</v>
      </c>
      <c r="G10101" s="452" t="s">
        <v>20883</v>
      </c>
    </row>
    <row r="10102" spans="2:7">
      <c r="B10102" s="451" t="s">
        <v>19595</v>
      </c>
      <c r="C10102" s="451">
        <v>11649</v>
      </c>
      <c r="D10102" s="449" t="s">
        <v>24576</v>
      </c>
      <c r="E10102" s="451" t="s">
        <v>19596</v>
      </c>
      <c r="F10102" s="452" t="s">
        <v>21524</v>
      </c>
      <c r="G10102" s="452" t="s">
        <v>21524</v>
      </c>
    </row>
    <row r="10103" spans="2:7">
      <c r="B10103" s="451" t="s">
        <v>19595</v>
      </c>
      <c r="C10103" s="451">
        <v>11650</v>
      </c>
      <c r="D10103" s="449" t="s">
        <v>24577</v>
      </c>
      <c r="E10103" s="451" t="s">
        <v>19596</v>
      </c>
      <c r="F10103" s="452" t="s">
        <v>21525</v>
      </c>
      <c r="G10103" s="452" t="s">
        <v>21525</v>
      </c>
    </row>
    <row r="10104" spans="2:7">
      <c r="B10104" s="451" t="s">
        <v>19595</v>
      </c>
      <c r="C10104" s="451">
        <v>3742</v>
      </c>
      <c r="D10104" s="449" t="s">
        <v>24578</v>
      </c>
      <c r="E10104" s="451" t="s">
        <v>19643</v>
      </c>
      <c r="F10104" s="452" t="s">
        <v>21514</v>
      </c>
      <c r="G10104" s="452" t="s">
        <v>21514</v>
      </c>
    </row>
    <row r="10105" spans="2:7">
      <c r="B10105" s="451" t="s">
        <v>19595</v>
      </c>
      <c r="C10105" s="451">
        <v>3746</v>
      </c>
      <c r="D10105" s="449" t="s">
        <v>24579</v>
      </c>
      <c r="E10105" s="451" t="s">
        <v>19643</v>
      </c>
      <c r="F10105" s="452" t="s">
        <v>21526</v>
      </c>
      <c r="G10105" s="452" t="s">
        <v>21526</v>
      </c>
    </row>
    <row r="10106" spans="2:7">
      <c r="B10106" s="451" t="s">
        <v>19595</v>
      </c>
      <c r="C10106" s="451">
        <v>21106</v>
      </c>
      <c r="D10106" s="449" t="s">
        <v>24580</v>
      </c>
      <c r="E10106" s="451" t="s">
        <v>19605</v>
      </c>
      <c r="F10106" s="452" t="s">
        <v>21773</v>
      </c>
      <c r="G10106" s="452" t="s">
        <v>21773</v>
      </c>
    </row>
    <row r="10107" spans="2:7">
      <c r="B10107" s="451" t="s">
        <v>19595</v>
      </c>
      <c r="C10107" s="451">
        <v>39377</v>
      </c>
      <c r="D10107" s="449" t="s">
        <v>24581</v>
      </c>
      <c r="E10107" s="451" t="s">
        <v>19596</v>
      </c>
      <c r="F10107" s="452" t="s">
        <v>29385</v>
      </c>
      <c r="G10107" s="452" t="s">
        <v>29385</v>
      </c>
    </row>
    <row r="10108" spans="2:7">
      <c r="B10108" s="451" t="s">
        <v>19595</v>
      </c>
      <c r="C10108" s="451">
        <v>38191</v>
      </c>
      <c r="D10108" s="449" t="s">
        <v>24582</v>
      </c>
      <c r="E10108" s="451" t="s">
        <v>19596</v>
      </c>
      <c r="F10108" s="452" t="s">
        <v>12087</v>
      </c>
      <c r="G10108" s="452" t="s">
        <v>12087</v>
      </c>
    </row>
    <row r="10109" spans="2:7">
      <c r="B10109" s="451" t="s">
        <v>19595</v>
      </c>
      <c r="C10109" s="451">
        <v>39381</v>
      </c>
      <c r="D10109" s="449" t="s">
        <v>24583</v>
      </c>
      <c r="E10109" s="451" t="s">
        <v>19596</v>
      </c>
      <c r="F10109" s="452" t="s">
        <v>28318</v>
      </c>
      <c r="G10109" s="452" t="s">
        <v>28318</v>
      </c>
    </row>
    <row r="10110" spans="2:7">
      <c r="B10110" s="451" t="s">
        <v>19595</v>
      </c>
      <c r="C10110" s="451">
        <v>38780</v>
      </c>
      <c r="D10110" s="449" t="s">
        <v>24584</v>
      </c>
      <c r="E10110" s="451" t="s">
        <v>19596</v>
      </c>
      <c r="F10110" s="452" t="s">
        <v>15273</v>
      </c>
      <c r="G10110" s="452" t="s">
        <v>15273</v>
      </c>
    </row>
    <row r="10111" spans="2:7">
      <c r="B10111" s="451" t="s">
        <v>19595</v>
      </c>
      <c r="C10111" s="451">
        <v>38781</v>
      </c>
      <c r="D10111" s="449" t="s">
        <v>24585</v>
      </c>
      <c r="E10111" s="451" t="s">
        <v>19596</v>
      </c>
      <c r="F10111" s="452" t="s">
        <v>27305</v>
      </c>
      <c r="G10111" s="452" t="s">
        <v>27305</v>
      </c>
    </row>
    <row r="10112" spans="2:7">
      <c r="B10112" s="451" t="s">
        <v>19595</v>
      </c>
      <c r="C10112" s="451">
        <v>38192</v>
      </c>
      <c r="D10112" s="449" t="s">
        <v>24586</v>
      </c>
      <c r="E10112" s="451" t="s">
        <v>19596</v>
      </c>
      <c r="F10112" s="452" t="s">
        <v>28157</v>
      </c>
      <c r="G10112" s="452" t="s">
        <v>28157</v>
      </c>
    </row>
    <row r="10113" spans="2:7">
      <c r="B10113" s="451" t="s">
        <v>19595</v>
      </c>
      <c r="C10113" s="451">
        <v>3753</v>
      </c>
      <c r="D10113" s="449" t="s">
        <v>24587</v>
      </c>
      <c r="E10113" s="451" t="s">
        <v>19596</v>
      </c>
      <c r="F10113" s="452" t="s">
        <v>20803</v>
      </c>
      <c r="G10113" s="452" t="s">
        <v>20803</v>
      </c>
    </row>
    <row r="10114" spans="2:7">
      <c r="B10114" s="451" t="s">
        <v>19595</v>
      </c>
      <c r="C10114" s="451">
        <v>38782</v>
      </c>
      <c r="D10114" s="449" t="s">
        <v>24588</v>
      </c>
      <c r="E10114" s="451" t="s">
        <v>19596</v>
      </c>
      <c r="F10114" s="452" t="s">
        <v>9198</v>
      </c>
      <c r="G10114" s="452" t="s">
        <v>9198</v>
      </c>
    </row>
    <row r="10115" spans="2:7">
      <c r="B10115" s="451" t="s">
        <v>19595</v>
      </c>
      <c r="C10115" s="451">
        <v>38778</v>
      </c>
      <c r="D10115" s="449" t="s">
        <v>24589</v>
      </c>
      <c r="E10115" s="451" t="s">
        <v>19596</v>
      </c>
      <c r="F10115" s="452" t="s">
        <v>9814</v>
      </c>
      <c r="G10115" s="452" t="s">
        <v>9814</v>
      </c>
    </row>
    <row r="10116" spans="2:7">
      <c r="B10116" s="451" t="s">
        <v>19595</v>
      </c>
      <c r="C10116" s="451">
        <v>38779</v>
      </c>
      <c r="D10116" s="449" t="s">
        <v>24590</v>
      </c>
      <c r="E10116" s="451" t="s">
        <v>19596</v>
      </c>
      <c r="F10116" s="452" t="s">
        <v>5872</v>
      </c>
      <c r="G10116" s="452" t="s">
        <v>5872</v>
      </c>
    </row>
    <row r="10117" spans="2:7">
      <c r="B10117" s="451" t="s">
        <v>19595</v>
      </c>
      <c r="C10117" s="451">
        <v>39388</v>
      </c>
      <c r="D10117" s="449" t="s">
        <v>24591</v>
      </c>
      <c r="E10117" s="451" t="s">
        <v>19596</v>
      </c>
      <c r="F10117" s="452" t="s">
        <v>21672</v>
      </c>
      <c r="G10117" s="452" t="s">
        <v>21672</v>
      </c>
    </row>
    <row r="10118" spans="2:7">
      <c r="B10118" s="451" t="s">
        <v>19595</v>
      </c>
      <c r="C10118" s="451">
        <v>39387</v>
      </c>
      <c r="D10118" s="449" t="s">
        <v>24592</v>
      </c>
      <c r="E10118" s="451" t="s">
        <v>19596</v>
      </c>
      <c r="F10118" s="452" t="s">
        <v>28322</v>
      </c>
      <c r="G10118" s="452" t="s">
        <v>28322</v>
      </c>
    </row>
    <row r="10119" spans="2:7">
      <c r="B10119" s="451" t="s">
        <v>19595</v>
      </c>
      <c r="C10119" s="451">
        <v>39386</v>
      </c>
      <c r="D10119" s="449" t="s">
        <v>24593</v>
      </c>
      <c r="E10119" s="451" t="s">
        <v>19596</v>
      </c>
      <c r="F10119" s="452" t="s">
        <v>3821</v>
      </c>
      <c r="G10119" s="452" t="s">
        <v>3821</v>
      </c>
    </row>
    <row r="10120" spans="2:7">
      <c r="B10120" s="451" t="s">
        <v>19595</v>
      </c>
      <c r="C10120" s="451">
        <v>38194</v>
      </c>
      <c r="D10120" s="449" t="s">
        <v>24594</v>
      </c>
      <c r="E10120" s="451" t="s">
        <v>19596</v>
      </c>
      <c r="F10120" s="452" t="s">
        <v>3983</v>
      </c>
      <c r="G10120" s="452" t="s">
        <v>3983</v>
      </c>
    </row>
    <row r="10121" spans="2:7">
      <c r="B10121" s="451" t="s">
        <v>19595</v>
      </c>
      <c r="C10121" s="451">
        <v>38193</v>
      </c>
      <c r="D10121" s="449" t="s">
        <v>24595</v>
      </c>
      <c r="E10121" s="451" t="s">
        <v>19596</v>
      </c>
      <c r="F10121" s="452" t="s">
        <v>21909</v>
      </c>
      <c r="G10121" s="452" t="s">
        <v>21909</v>
      </c>
    </row>
    <row r="10122" spans="2:7">
      <c r="B10122" s="451" t="s">
        <v>19595</v>
      </c>
      <c r="C10122" s="451">
        <v>12216</v>
      </c>
      <c r="D10122" s="449" t="s">
        <v>24596</v>
      </c>
      <c r="E10122" s="451" t="s">
        <v>19596</v>
      </c>
      <c r="F10122" s="452" t="s">
        <v>27423</v>
      </c>
      <c r="G10122" s="452" t="s">
        <v>27423</v>
      </c>
    </row>
    <row r="10123" spans="2:7">
      <c r="B10123" s="451" t="s">
        <v>19595</v>
      </c>
      <c r="C10123" s="451">
        <v>3757</v>
      </c>
      <c r="D10123" s="449" t="s">
        <v>24597</v>
      </c>
      <c r="E10123" s="451" t="s">
        <v>19596</v>
      </c>
      <c r="F10123" s="452" t="s">
        <v>28779</v>
      </c>
      <c r="G10123" s="452" t="s">
        <v>28779</v>
      </c>
    </row>
    <row r="10124" spans="2:7">
      <c r="B10124" s="451" t="s">
        <v>19595</v>
      </c>
      <c r="C10124" s="451">
        <v>3758</v>
      </c>
      <c r="D10124" s="449" t="s">
        <v>24598</v>
      </c>
      <c r="E10124" s="451" t="s">
        <v>19596</v>
      </c>
      <c r="F10124" s="452" t="s">
        <v>21522</v>
      </c>
      <c r="G10124" s="452" t="s">
        <v>21522</v>
      </c>
    </row>
    <row r="10125" spans="2:7">
      <c r="B10125" s="451" t="s">
        <v>19595</v>
      </c>
      <c r="C10125" s="451">
        <v>12214</v>
      </c>
      <c r="D10125" s="449" t="s">
        <v>24599</v>
      </c>
      <c r="E10125" s="451" t="s">
        <v>19596</v>
      </c>
      <c r="F10125" s="452" t="s">
        <v>19782</v>
      </c>
      <c r="G10125" s="452" t="s">
        <v>19782</v>
      </c>
    </row>
    <row r="10126" spans="2:7">
      <c r="B10126" s="451" t="s">
        <v>19595</v>
      </c>
      <c r="C10126" s="451">
        <v>3749</v>
      </c>
      <c r="D10126" s="449" t="s">
        <v>24600</v>
      </c>
      <c r="E10126" s="451" t="s">
        <v>19596</v>
      </c>
      <c r="F10126" s="452" t="s">
        <v>20400</v>
      </c>
      <c r="G10126" s="452" t="s">
        <v>20400</v>
      </c>
    </row>
    <row r="10127" spans="2:7">
      <c r="B10127" s="451" t="s">
        <v>19595</v>
      </c>
      <c r="C10127" s="451">
        <v>3751</v>
      </c>
      <c r="D10127" s="449" t="s">
        <v>24601</v>
      </c>
      <c r="E10127" s="451" t="s">
        <v>19596</v>
      </c>
      <c r="F10127" s="452" t="s">
        <v>21215</v>
      </c>
      <c r="G10127" s="452" t="s">
        <v>21215</v>
      </c>
    </row>
    <row r="10128" spans="2:7">
      <c r="B10128" s="451" t="s">
        <v>19595</v>
      </c>
      <c r="C10128" s="451">
        <v>39376</v>
      </c>
      <c r="D10128" s="449" t="s">
        <v>24602</v>
      </c>
      <c r="E10128" s="451" t="s">
        <v>19596</v>
      </c>
      <c r="F10128" s="452" t="s">
        <v>29386</v>
      </c>
      <c r="G10128" s="452" t="s">
        <v>29386</v>
      </c>
    </row>
    <row r="10129" spans="2:7">
      <c r="B10129" s="451" t="s">
        <v>19595</v>
      </c>
      <c r="C10129" s="451">
        <v>3752</v>
      </c>
      <c r="D10129" s="449" t="s">
        <v>24603</v>
      </c>
      <c r="E10129" s="451" t="s">
        <v>19596</v>
      </c>
      <c r="F10129" s="452" t="s">
        <v>27284</v>
      </c>
      <c r="G10129" s="452" t="s">
        <v>27284</v>
      </c>
    </row>
    <row r="10130" spans="2:7">
      <c r="B10130" s="451" t="s">
        <v>19595</v>
      </c>
      <c r="C10130" s="451">
        <v>746</v>
      </c>
      <c r="D10130" s="449" t="s">
        <v>24604</v>
      </c>
      <c r="E10130" s="451" t="s">
        <v>19596</v>
      </c>
      <c r="F10130" s="452" t="s">
        <v>29387</v>
      </c>
      <c r="G10130" s="452" t="s">
        <v>29387</v>
      </c>
    </row>
    <row r="10131" spans="2:7">
      <c r="B10131" s="451" t="s">
        <v>19595</v>
      </c>
      <c r="C10131" s="451">
        <v>20269</v>
      </c>
      <c r="D10131" s="449" t="s">
        <v>24605</v>
      </c>
      <c r="E10131" s="451" t="s">
        <v>19596</v>
      </c>
      <c r="F10131" s="452" t="s">
        <v>37068</v>
      </c>
      <c r="G10131" s="452" t="s">
        <v>37068</v>
      </c>
    </row>
    <row r="10132" spans="2:7">
      <c r="B10132" s="451" t="s">
        <v>19595</v>
      </c>
      <c r="C10132" s="451">
        <v>20270</v>
      </c>
      <c r="D10132" s="449" t="s">
        <v>24606</v>
      </c>
      <c r="E10132" s="451" t="s">
        <v>19596</v>
      </c>
      <c r="F10132" s="452" t="s">
        <v>37069</v>
      </c>
      <c r="G10132" s="452" t="s">
        <v>37069</v>
      </c>
    </row>
    <row r="10133" spans="2:7">
      <c r="B10133" s="451" t="s">
        <v>19595</v>
      </c>
      <c r="C10133" s="451">
        <v>11696</v>
      </c>
      <c r="D10133" s="449" t="s">
        <v>24607</v>
      </c>
      <c r="E10133" s="451" t="s">
        <v>19596</v>
      </c>
      <c r="F10133" s="452" t="s">
        <v>37070</v>
      </c>
      <c r="G10133" s="452" t="s">
        <v>37070</v>
      </c>
    </row>
    <row r="10134" spans="2:7">
      <c r="B10134" s="451" t="s">
        <v>19595</v>
      </c>
      <c r="C10134" s="451">
        <v>10427</v>
      </c>
      <c r="D10134" s="449" t="s">
        <v>24608</v>
      </c>
      <c r="E10134" s="451" t="s">
        <v>19596</v>
      </c>
      <c r="F10134" s="452" t="s">
        <v>37071</v>
      </c>
      <c r="G10134" s="452" t="s">
        <v>37071</v>
      </c>
    </row>
    <row r="10135" spans="2:7">
      <c r="B10135" s="451" t="s">
        <v>19595</v>
      </c>
      <c r="C10135" s="451">
        <v>10428</v>
      </c>
      <c r="D10135" s="449" t="s">
        <v>24609</v>
      </c>
      <c r="E10135" s="451" t="s">
        <v>19596</v>
      </c>
      <c r="F10135" s="452" t="s">
        <v>37072</v>
      </c>
      <c r="G10135" s="452" t="s">
        <v>37072</v>
      </c>
    </row>
    <row r="10136" spans="2:7">
      <c r="B10136" s="451" t="s">
        <v>19595</v>
      </c>
      <c r="C10136" s="451">
        <v>36521</v>
      </c>
      <c r="D10136" s="449" t="s">
        <v>24610</v>
      </c>
      <c r="E10136" s="451" t="s">
        <v>19596</v>
      </c>
      <c r="F10136" s="452" t="s">
        <v>37073</v>
      </c>
      <c r="G10136" s="452" t="s">
        <v>37073</v>
      </c>
    </row>
    <row r="10137" spans="2:7">
      <c r="B10137" s="451" t="s">
        <v>19595</v>
      </c>
      <c r="C10137" s="451">
        <v>36794</v>
      </c>
      <c r="D10137" s="449" t="s">
        <v>24611</v>
      </c>
      <c r="E10137" s="451" t="s">
        <v>19596</v>
      </c>
      <c r="F10137" s="452" t="s">
        <v>37074</v>
      </c>
      <c r="G10137" s="452" t="s">
        <v>37074</v>
      </c>
    </row>
    <row r="10138" spans="2:7">
      <c r="B10138" s="451" t="s">
        <v>19595</v>
      </c>
      <c r="C10138" s="451">
        <v>10426</v>
      </c>
      <c r="D10138" s="449" t="s">
        <v>24612</v>
      </c>
      <c r="E10138" s="451" t="s">
        <v>19596</v>
      </c>
      <c r="F10138" s="452" t="s">
        <v>37075</v>
      </c>
      <c r="G10138" s="452" t="s">
        <v>37075</v>
      </c>
    </row>
    <row r="10139" spans="2:7">
      <c r="B10139" s="451" t="s">
        <v>19595</v>
      </c>
      <c r="C10139" s="451">
        <v>10425</v>
      </c>
      <c r="D10139" s="449" t="s">
        <v>24613</v>
      </c>
      <c r="E10139" s="451" t="s">
        <v>19596</v>
      </c>
      <c r="F10139" s="452" t="s">
        <v>37076</v>
      </c>
      <c r="G10139" s="452" t="s">
        <v>37076</v>
      </c>
    </row>
    <row r="10140" spans="2:7">
      <c r="B10140" s="451" t="s">
        <v>19595</v>
      </c>
      <c r="C10140" s="451">
        <v>10431</v>
      </c>
      <c r="D10140" s="449" t="s">
        <v>24614</v>
      </c>
      <c r="E10140" s="451" t="s">
        <v>19596</v>
      </c>
      <c r="F10140" s="452" t="s">
        <v>37077</v>
      </c>
      <c r="G10140" s="452" t="s">
        <v>37077</v>
      </c>
    </row>
    <row r="10141" spans="2:7">
      <c r="B10141" s="451" t="s">
        <v>19595</v>
      </c>
      <c r="C10141" s="451">
        <v>10429</v>
      </c>
      <c r="D10141" s="449" t="s">
        <v>24615</v>
      </c>
      <c r="E10141" s="451" t="s">
        <v>19596</v>
      </c>
      <c r="F10141" s="452" t="s">
        <v>37078</v>
      </c>
      <c r="G10141" s="452" t="s">
        <v>37078</v>
      </c>
    </row>
    <row r="10142" spans="2:7">
      <c r="B10142" s="451" t="s">
        <v>19595</v>
      </c>
      <c r="C10142" s="451">
        <v>2354</v>
      </c>
      <c r="D10142" s="449" t="s">
        <v>24616</v>
      </c>
      <c r="E10142" s="451" t="s">
        <v>852</v>
      </c>
      <c r="F10142" s="452" t="s">
        <v>5231</v>
      </c>
      <c r="G10142" s="452" t="s">
        <v>27254</v>
      </c>
    </row>
    <row r="10143" spans="2:7">
      <c r="B10143" s="451" t="s">
        <v>19595</v>
      </c>
      <c r="C10143" s="451">
        <v>40932</v>
      </c>
      <c r="D10143" s="449" t="s">
        <v>24617</v>
      </c>
      <c r="E10143" s="451" t="s">
        <v>19623</v>
      </c>
      <c r="F10143" s="452" t="s">
        <v>29388</v>
      </c>
      <c r="G10143" s="452" t="s">
        <v>29389</v>
      </c>
    </row>
    <row r="10144" spans="2:7">
      <c r="B10144" s="451" t="s">
        <v>19595</v>
      </c>
      <c r="C10144" s="451">
        <v>10853</v>
      </c>
      <c r="D10144" s="449" t="s">
        <v>24618</v>
      </c>
      <c r="E10144" s="451" t="s">
        <v>19596</v>
      </c>
      <c r="F10144" s="452" t="s">
        <v>37079</v>
      </c>
      <c r="G10144" s="452" t="s">
        <v>37079</v>
      </c>
    </row>
    <row r="10145" spans="2:7">
      <c r="B10145" s="451" t="s">
        <v>19595</v>
      </c>
      <c r="C10145" s="451">
        <v>5093</v>
      </c>
      <c r="D10145" s="449" t="s">
        <v>24619</v>
      </c>
      <c r="E10145" s="451" t="s">
        <v>999</v>
      </c>
      <c r="F10145" s="452" t="s">
        <v>28578</v>
      </c>
      <c r="G10145" s="452" t="s">
        <v>28578</v>
      </c>
    </row>
    <row r="10146" spans="2:7">
      <c r="B10146" s="451" t="s">
        <v>19595</v>
      </c>
      <c r="C10146" s="451">
        <v>44331</v>
      </c>
      <c r="D10146" s="449" t="s">
        <v>24620</v>
      </c>
      <c r="E10146" s="451" t="s">
        <v>19606</v>
      </c>
      <c r="F10146" s="452" t="s">
        <v>37080</v>
      </c>
      <c r="G10146" s="452" t="s">
        <v>37080</v>
      </c>
    </row>
    <row r="10147" spans="2:7">
      <c r="B10147" s="451" t="s">
        <v>19595</v>
      </c>
      <c r="C10147" s="451">
        <v>37768</v>
      </c>
      <c r="D10147" s="449" t="s">
        <v>24621</v>
      </c>
      <c r="E10147" s="451" t="s">
        <v>19596</v>
      </c>
      <c r="F10147" s="452" t="s">
        <v>24622</v>
      </c>
      <c r="G10147" s="452" t="s">
        <v>24622</v>
      </c>
    </row>
    <row r="10148" spans="2:7">
      <c r="B10148" s="451" t="s">
        <v>19595</v>
      </c>
      <c r="C10148" s="451">
        <v>37773</v>
      </c>
      <c r="D10148" s="449" t="s">
        <v>24623</v>
      </c>
      <c r="E10148" s="451" t="s">
        <v>19596</v>
      </c>
      <c r="F10148" s="452" t="s">
        <v>24624</v>
      </c>
      <c r="G10148" s="452" t="s">
        <v>24624</v>
      </c>
    </row>
    <row r="10149" spans="2:7">
      <c r="B10149" s="451" t="s">
        <v>19595</v>
      </c>
      <c r="C10149" s="451">
        <v>37769</v>
      </c>
      <c r="D10149" s="449" t="s">
        <v>24625</v>
      </c>
      <c r="E10149" s="451" t="s">
        <v>19596</v>
      </c>
      <c r="F10149" s="452" t="s">
        <v>24626</v>
      </c>
      <c r="G10149" s="452" t="s">
        <v>24626</v>
      </c>
    </row>
    <row r="10150" spans="2:7">
      <c r="B10150" s="451" t="s">
        <v>19595</v>
      </c>
      <c r="C10150" s="451">
        <v>37770</v>
      </c>
      <c r="D10150" s="449" t="s">
        <v>24627</v>
      </c>
      <c r="E10150" s="451" t="s">
        <v>19596</v>
      </c>
      <c r="F10150" s="452" t="s">
        <v>24628</v>
      </c>
      <c r="G10150" s="452" t="s">
        <v>24628</v>
      </c>
    </row>
    <row r="10151" spans="2:7">
      <c r="B10151" s="451" t="s">
        <v>19595</v>
      </c>
      <c r="C10151" s="451">
        <v>38382</v>
      </c>
      <c r="D10151" s="449" t="s">
        <v>24629</v>
      </c>
      <c r="E10151" s="451" t="s">
        <v>19596</v>
      </c>
      <c r="F10151" s="452" t="s">
        <v>32654</v>
      </c>
      <c r="G10151" s="452" t="s">
        <v>32654</v>
      </c>
    </row>
    <row r="10152" spans="2:7">
      <c r="B10152" s="451" t="s">
        <v>19595</v>
      </c>
      <c r="C10152" s="451">
        <v>38383</v>
      </c>
      <c r="D10152" s="449" t="s">
        <v>24630</v>
      </c>
      <c r="E10152" s="451" t="s">
        <v>19596</v>
      </c>
      <c r="F10152" s="452" t="s">
        <v>16316</v>
      </c>
      <c r="G10152" s="452" t="s">
        <v>16316</v>
      </c>
    </row>
    <row r="10153" spans="2:7">
      <c r="B10153" s="451" t="s">
        <v>19595</v>
      </c>
      <c r="C10153" s="451">
        <v>3768</v>
      </c>
      <c r="D10153" s="449" t="s">
        <v>24631</v>
      </c>
      <c r="E10153" s="451" t="s">
        <v>19596</v>
      </c>
      <c r="F10153" s="452" t="s">
        <v>19856</v>
      </c>
      <c r="G10153" s="452" t="s">
        <v>19856</v>
      </c>
    </row>
    <row r="10154" spans="2:7">
      <c r="B10154" s="451" t="s">
        <v>19595</v>
      </c>
      <c r="C10154" s="451">
        <v>3767</v>
      </c>
      <c r="D10154" s="449" t="s">
        <v>24632</v>
      </c>
      <c r="E10154" s="451" t="s">
        <v>19596</v>
      </c>
      <c r="F10154" s="452" t="s">
        <v>18235</v>
      </c>
      <c r="G10154" s="452" t="s">
        <v>18235</v>
      </c>
    </row>
    <row r="10155" spans="2:7">
      <c r="B10155" s="451" t="s">
        <v>19595</v>
      </c>
      <c r="C10155" s="451">
        <v>13192</v>
      </c>
      <c r="D10155" s="449" t="s">
        <v>24633</v>
      </c>
      <c r="E10155" s="451" t="s">
        <v>19596</v>
      </c>
      <c r="F10155" s="452" t="s">
        <v>27830</v>
      </c>
      <c r="G10155" s="452" t="s">
        <v>27830</v>
      </c>
    </row>
    <row r="10156" spans="2:7">
      <c r="B10156" s="451" t="s">
        <v>19595</v>
      </c>
      <c r="C10156" s="451">
        <v>38413</v>
      </c>
      <c r="D10156" s="449" t="s">
        <v>24634</v>
      </c>
      <c r="E10156" s="451" t="s">
        <v>19596</v>
      </c>
      <c r="F10156" s="452" t="s">
        <v>27831</v>
      </c>
      <c r="G10156" s="452" t="s">
        <v>27831</v>
      </c>
    </row>
    <row r="10157" spans="2:7">
      <c r="B10157" s="451" t="s">
        <v>19595</v>
      </c>
      <c r="C10157" s="451">
        <v>42440</v>
      </c>
      <c r="D10157" s="449" t="s">
        <v>24635</v>
      </c>
      <c r="E10157" s="451" t="s">
        <v>19596</v>
      </c>
      <c r="F10157" s="452" t="s">
        <v>19760</v>
      </c>
      <c r="G10157" s="452" t="s">
        <v>19760</v>
      </c>
    </row>
    <row r="10158" spans="2:7">
      <c r="B10158" s="451" t="s">
        <v>19595</v>
      </c>
      <c r="C10158" s="451">
        <v>20193</v>
      </c>
      <c r="D10158" s="449" t="s">
        <v>24636</v>
      </c>
      <c r="E10158" s="451" t="s">
        <v>19761</v>
      </c>
      <c r="F10158" s="452" t="s">
        <v>21020</v>
      </c>
      <c r="G10158" s="452" t="s">
        <v>21020</v>
      </c>
    </row>
    <row r="10159" spans="2:7">
      <c r="B10159" s="451" t="s">
        <v>19595</v>
      </c>
      <c r="C10159" s="451">
        <v>10527</v>
      </c>
      <c r="D10159" s="449" t="s">
        <v>24637</v>
      </c>
      <c r="E10159" s="451" t="s">
        <v>19762</v>
      </c>
      <c r="F10159" s="452" t="s">
        <v>27881</v>
      </c>
      <c r="G10159" s="452" t="s">
        <v>27881</v>
      </c>
    </row>
    <row r="10160" spans="2:7">
      <c r="B10160" s="451" t="s">
        <v>19595</v>
      </c>
      <c r="C10160" s="451">
        <v>41805</v>
      </c>
      <c r="D10160" s="449" t="s">
        <v>24638</v>
      </c>
      <c r="E10160" s="451" t="s">
        <v>19623</v>
      </c>
      <c r="F10160" s="452" t="s">
        <v>37081</v>
      </c>
      <c r="G10160" s="452" t="s">
        <v>37081</v>
      </c>
    </row>
    <row r="10161" spans="2:7">
      <c r="B10161" s="451" t="s">
        <v>19595</v>
      </c>
      <c r="C10161" s="451">
        <v>40271</v>
      </c>
      <c r="D10161" s="449" t="s">
        <v>24639</v>
      </c>
      <c r="E10161" s="451" t="s">
        <v>19763</v>
      </c>
      <c r="F10161" s="452" t="s">
        <v>4838</v>
      </c>
      <c r="G10161" s="452" t="s">
        <v>4838</v>
      </c>
    </row>
    <row r="10162" spans="2:7">
      <c r="B10162" s="451" t="s">
        <v>19595</v>
      </c>
      <c r="C10162" s="451">
        <v>40287</v>
      </c>
      <c r="D10162" s="449" t="s">
        <v>24640</v>
      </c>
      <c r="E10162" s="451" t="s">
        <v>19623</v>
      </c>
      <c r="F10162" s="452" t="s">
        <v>20048</v>
      </c>
      <c r="G10162" s="452" t="s">
        <v>20048</v>
      </c>
    </row>
    <row r="10163" spans="2:7">
      <c r="B10163" s="451" t="s">
        <v>19595</v>
      </c>
      <c r="C10163" s="451">
        <v>4084</v>
      </c>
      <c r="D10163" s="449" t="s">
        <v>24641</v>
      </c>
      <c r="E10163" s="451" t="s">
        <v>852</v>
      </c>
      <c r="F10163" s="452" t="s">
        <v>15559</v>
      </c>
      <c r="G10163" s="452" t="s">
        <v>15559</v>
      </c>
    </row>
    <row r="10164" spans="2:7">
      <c r="B10164" s="451" t="s">
        <v>19595</v>
      </c>
      <c r="C10164" s="451">
        <v>743</v>
      </c>
      <c r="D10164" s="449" t="s">
        <v>24642</v>
      </c>
      <c r="E10164" s="451" t="s">
        <v>852</v>
      </c>
      <c r="F10164" s="452" t="s">
        <v>15559</v>
      </c>
      <c r="G10164" s="452" t="s">
        <v>15559</v>
      </c>
    </row>
    <row r="10165" spans="2:7">
      <c r="B10165" s="451" t="s">
        <v>19595</v>
      </c>
      <c r="C10165" s="451">
        <v>40293</v>
      </c>
      <c r="D10165" s="449" t="s">
        <v>24643</v>
      </c>
      <c r="E10165" s="451" t="s">
        <v>852</v>
      </c>
      <c r="F10165" s="452" t="s">
        <v>20953</v>
      </c>
      <c r="G10165" s="452" t="s">
        <v>20953</v>
      </c>
    </row>
    <row r="10166" spans="2:7">
      <c r="B10166" s="451" t="s">
        <v>19595</v>
      </c>
      <c r="C10166" s="451">
        <v>40294</v>
      </c>
      <c r="D10166" s="449" t="s">
        <v>24644</v>
      </c>
      <c r="E10166" s="451" t="s">
        <v>852</v>
      </c>
      <c r="F10166" s="452" t="s">
        <v>15559</v>
      </c>
      <c r="G10166" s="452" t="s">
        <v>15559</v>
      </c>
    </row>
    <row r="10167" spans="2:7">
      <c r="B10167" s="451" t="s">
        <v>19595</v>
      </c>
      <c r="C10167" s="451">
        <v>4085</v>
      </c>
      <c r="D10167" s="449" t="s">
        <v>24645</v>
      </c>
      <c r="E10167" s="451" t="s">
        <v>852</v>
      </c>
      <c r="F10167" s="452" t="s">
        <v>21620</v>
      </c>
      <c r="G10167" s="452" t="s">
        <v>21620</v>
      </c>
    </row>
    <row r="10168" spans="2:7">
      <c r="B10168" s="451" t="s">
        <v>19595</v>
      </c>
      <c r="C10168" s="451">
        <v>10779</v>
      </c>
      <c r="D10168" s="449" t="s">
        <v>24646</v>
      </c>
      <c r="E10168" s="451" t="s">
        <v>19623</v>
      </c>
      <c r="F10168" s="452" t="s">
        <v>29390</v>
      </c>
      <c r="G10168" s="452" t="s">
        <v>29390</v>
      </c>
    </row>
    <row r="10169" spans="2:7">
      <c r="B10169" s="451" t="s">
        <v>19595</v>
      </c>
      <c r="C10169" s="451">
        <v>10777</v>
      </c>
      <c r="D10169" s="449" t="s">
        <v>24647</v>
      </c>
      <c r="E10169" s="451" t="s">
        <v>19623</v>
      </c>
      <c r="F10169" s="452" t="s">
        <v>29391</v>
      </c>
      <c r="G10169" s="452" t="s">
        <v>29391</v>
      </c>
    </row>
    <row r="10170" spans="2:7">
      <c r="B10170" s="451" t="s">
        <v>19595</v>
      </c>
      <c r="C10170" s="451">
        <v>10775</v>
      </c>
      <c r="D10170" s="449" t="s">
        <v>24648</v>
      </c>
      <c r="E10170" s="451" t="s">
        <v>19623</v>
      </c>
      <c r="F10170" s="452" t="s">
        <v>29392</v>
      </c>
      <c r="G10170" s="452" t="s">
        <v>29392</v>
      </c>
    </row>
    <row r="10171" spans="2:7">
      <c r="B10171" s="451" t="s">
        <v>19595</v>
      </c>
      <c r="C10171" s="451">
        <v>10776</v>
      </c>
      <c r="D10171" s="449" t="s">
        <v>24649</v>
      </c>
      <c r="E10171" s="451" t="s">
        <v>19623</v>
      </c>
      <c r="F10171" s="452" t="s">
        <v>29393</v>
      </c>
      <c r="G10171" s="452" t="s">
        <v>29393</v>
      </c>
    </row>
    <row r="10172" spans="2:7">
      <c r="B10172" s="451" t="s">
        <v>19595</v>
      </c>
      <c r="C10172" s="451">
        <v>10778</v>
      </c>
      <c r="D10172" s="449" t="s">
        <v>24650</v>
      </c>
      <c r="E10172" s="451" t="s">
        <v>19623</v>
      </c>
      <c r="F10172" s="452" t="s">
        <v>29390</v>
      </c>
      <c r="G10172" s="452" t="s">
        <v>29390</v>
      </c>
    </row>
    <row r="10173" spans="2:7">
      <c r="B10173" s="451" t="s">
        <v>19595</v>
      </c>
      <c r="C10173" s="451">
        <v>40339</v>
      </c>
      <c r="D10173" s="449" t="s">
        <v>24651</v>
      </c>
      <c r="E10173" s="451" t="s">
        <v>19763</v>
      </c>
      <c r="F10173" s="452" t="s">
        <v>15342</v>
      </c>
      <c r="G10173" s="452" t="s">
        <v>15342</v>
      </c>
    </row>
    <row r="10174" spans="2:7">
      <c r="B10174" s="451" t="s">
        <v>19595</v>
      </c>
      <c r="C10174" s="451">
        <v>10749</v>
      </c>
      <c r="D10174" s="449" t="s">
        <v>24652</v>
      </c>
      <c r="E10174" s="451" t="s">
        <v>19763</v>
      </c>
      <c r="F10174" s="452" t="s">
        <v>14343</v>
      </c>
      <c r="G10174" s="452" t="s">
        <v>14343</v>
      </c>
    </row>
    <row r="10175" spans="2:7">
      <c r="B10175" s="451" t="s">
        <v>19595</v>
      </c>
      <c r="C10175" s="451">
        <v>40290</v>
      </c>
      <c r="D10175" s="449" t="s">
        <v>24653</v>
      </c>
      <c r="E10175" s="451" t="s">
        <v>19763</v>
      </c>
      <c r="F10175" s="452" t="s">
        <v>11912</v>
      </c>
      <c r="G10175" s="452" t="s">
        <v>11912</v>
      </c>
    </row>
    <row r="10176" spans="2:7">
      <c r="B10176" s="451" t="s">
        <v>19595</v>
      </c>
      <c r="C10176" s="451">
        <v>3346</v>
      </c>
      <c r="D10176" s="449" t="s">
        <v>24654</v>
      </c>
      <c r="E10176" s="451" t="s">
        <v>852</v>
      </c>
      <c r="F10176" s="452" t="s">
        <v>19764</v>
      </c>
      <c r="G10176" s="452" t="s">
        <v>19764</v>
      </c>
    </row>
    <row r="10177" spans="2:7">
      <c r="B10177" s="451" t="s">
        <v>19595</v>
      </c>
      <c r="C10177" s="451">
        <v>3348</v>
      </c>
      <c r="D10177" s="449" t="s">
        <v>24655</v>
      </c>
      <c r="E10177" s="451" t="s">
        <v>852</v>
      </c>
      <c r="F10177" s="452" t="s">
        <v>4498</v>
      </c>
      <c r="G10177" s="452" t="s">
        <v>4498</v>
      </c>
    </row>
    <row r="10178" spans="2:7">
      <c r="B10178" s="451" t="s">
        <v>19595</v>
      </c>
      <c r="C10178" s="451">
        <v>39833</v>
      </c>
      <c r="D10178" s="449" t="s">
        <v>24656</v>
      </c>
      <c r="E10178" s="451" t="s">
        <v>852</v>
      </c>
      <c r="F10178" s="452" t="s">
        <v>19374</v>
      </c>
      <c r="G10178" s="452" t="s">
        <v>19374</v>
      </c>
    </row>
    <row r="10179" spans="2:7">
      <c r="B10179" s="451" t="s">
        <v>19595</v>
      </c>
      <c r="C10179" s="451">
        <v>7252</v>
      </c>
      <c r="D10179" s="449" t="s">
        <v>24657</v>
      </c>
      <c r="E10179" s="451" t="s">
        <v>852</v>
      </c>
      <c r="F10179" s="452" t="s">
        <v>19748</v>
      </c>
      <c r="G10179" s="452" t="s">
        <v>19748</v>
      </c>
    </row>
    <row r="10180" spans="2:7">
      <c r="B10180" s="451" t="s">
        <v>19595</v>
      </c>
      <c r="C10180" s="451">
        <v>7247</v>
      </c>
      <c r="D10180" s="449" t="s">
        <v>24658</v>
      </c>
      <c r="E10180" s="451" t="s">
        <v>852</v>
      </c>
      <c r="F10180" s="452" t="s">
        <v>19748</v>
      </c>
      <c r="G10180" s="452" t="s">
        <v>19748</v>
      </c>
    </row>
    <row r="10181" spans="2:7">
      <c r="B10181" s="451" t="s">
        <v>19595</v>
      </c>
      <c r="C10181" s="451">
        <v>40291</v>
      </c>
      <c r="D10181" s="449" t="s">
        <v>24659</v>
      </c>
      <c r="E10181" s="451" t="s">
        <v>19763</v>
      </c>
      <c r="F10181" s="452" t="s">
        <v>36797</v>
      </c>
      <c r="G10181" s="452" t="s">
        <v>36797</v>
      </c>
    </row>
    <row r="10182" spans="2:7">
      <c r="B10182" s="451" t="s">
        <v>19595</v>
      </c>
      <c r="C10182" s="451">
        <v>40275</v>
      </c>
      <c r="D10182" s="449" t="s">
        <v>24660</v>
      </c>
      <c r="E10182" s="451" t="s">
        <v>19763</v>
      </c>
      <c r="F10182" s="452" t="s">
        <v>13588</v>
      </c>
      <c r="G10182" s="452" t="s">
        <v>13588</v>
      </c>
    </row>
    <row r="10183" spans="2:7">
      <c r="B10183" s="451" t="s">
        <v>19595</v>
      </c>
      <c r="C10183" s="451">
        <v>42408</v>
      </c>
      <c r="D10183" s="449" t="s">
        <v>24661</v>
      </c>
      <c r="E10183" s="451" t="s">
        <v>19643</v>
      </c>
      <c r="F10183" s="452" t="s">
        <v>4716</v>
      </c>
      <c r="G10183" s="452" t="s">
        <v>4716</v>
      </c>
    </row>
    <row r="10184" spans="2:7">
      <c r="B10184" s="451" t="s">
        <v>19595</v>
      </c>
      <c r="C10184" s="451">
        <v>3777</v>
      </c>
      <c r="D10184" s="449" t="s">
        <v>24662</v>
      </c>
      <c r="E10184" s="451" t="s">
        <v>19643</v>
      </c>
      <c r="F10184" s="452" t="s">
        <v>20452</v>
      </c>
      <c r="G10184" s="452" t="s">
        <v>20452</v>
      </c>
    </row>
    <row r="10185" spans="2:7">
      <c r="B10185" s="451" t="s">
        <v>19595</v>
      </c>
      <c r="C10185" s="451">
        <v>44699</v>
      </c>
      <c r="D10185" s="449" t="s">
        <v>24663</v>
      </c>
      <c r="E10185" s="451" t="s">
        <v>19605</v>
      </c>
      <c r="F10185" s="452" t="s">
        <v>21146</v>
      </c>
      <c r="G10185" s="452" t="s">
        <v>21146</v>
      </c>
    </row>
    <row r="10186" spans="2:7">
      <c r="B10186" s="451" t="s">
        <v>19595</v>
      </c>
      <c r="C10186" s="451">
        <v>3798</v>
      </c>
      <c r="D10186" s="449" t="s">
        <v>24664</v>
      </c>
      <c r="E10186" s="451" t="s">
        <v>19596</v>
      </c>
      <c r="F10186" s="452" t="s">
        <v>20209</v>
      </c>
      <c r="G10186" s="452" t="s">
        <v>20209</v>
      </c>
    </row>
    <row r="10187" spans="2:7">
      <c r="B10187" s="451" t="s">
        <v>19595</v>
      </c>
      <c r="C10187" s="451">
        <v>38769</v>
      </c>
      <c r="D10187" s="449" t="s">
        <v>24665</v>
      </c>
      <c r="E10187" s="451" t="s">
        <v>19596</v>
      </c>
      <c r="F10187" s="452" t="s">
        <v>27584</v>
      </c>
      <c r="G10187" s="452" t="s">
        <v>27584</v>
      </c>
    </row>
    <row r="10188" spans="2:7">
      <c r="B10188" s="451" t="s">
        <v>19595</v>
      </c>
      <c r="C10188" s="451">
        <v>39510</v>
      </c>
      <c r="D10188" s="449" t="s">
        <v>24666</v>
      </c>
      <c r="E10188" s="451" t="s">
        <v>19596</v>
      </c>
      <c r="F10188" s="452" t="s">
        <v>37082</v>
      </c>
      <c r="G10188" s="452" t="s">
        <v>37082</v>
      </c>
    </row>
    <row r="10189" spans="2:7">
      <c r="B10189" s="451" t="s">
        <v>19595</v>
      </c>
      <c r="C10189" s="451">
        <v>38776</v>
      </c>
      <c r="D10189" s="449" t="s">
        <v>24667</v>
      </c>
      <c r="E10189" s="451" t="s">
        <v>19596</v>
      </c>
      <c r="F10189" s="452" t="s">
        <v>37083</v>
      </c>
      <c r="G10189" s="452" t="s">
        <v>37083</v>
      </c>
    </row>
    <row r="10190" spans="2:7">
      <c r="B10190" s="451" t="s">
        <v>19595</v>
      </c>
      <c r="C10190" s="451">
        <v>38774</v>
      </c>
      <c r="D10190" s="449" t="s">
        <v>24668</v>
      </c>
      <c r="E10190" s="451" t="s">
        <v>19596</v>
      </c>
      <c r="F10190" s="452" t="s">
        <v>9972</v>
      </c>
      <c r="G10190" s="452" t="s">
        <v>9972</v>
      </c>
    </row>
    <row r="10191" spans="2:7">
      <c r="B10191" s="451" t="s">
        <v>19595</v>
      </c>
      <c r="C10191" s="451">
        <v>42247</v>
      </c>
      <c r="D10191" s="449" t="s">
        <v>24669</v>
      </c>
      <c r="E10191" s="451" t="s">
        <v>19596</v>
      </c>
      <c r="F10191" s="452" t="s">
        <v>28701</v>
      </c>
      <c r="G10191" s="452" t="s">
        <v>28701</v>
      </c>
    </row>
    <row r="10192" spans="2:7">
      <c r="B10192" s="451" t="s">
        <v>19595</v>
      </c>
      <c r="C10192" s="451">
        <v>42248</v>
      </c>
      <c r="D10192" s="449" t="s">
        <v>24670</v>
      </c>
      <c r="E10192" s="451" t="s">
        <v>19596</v>
      </c>
      <c r="F10192" s="452" t="s">
        <v>29394</v>
      </c>
      <c r="G10192" s="452" t="s">
        <v>29394</v>
      </c>
    </row>
    <row r="10193" spans="2:7">
      <c r="B10193" s="451" t="s">
        <v>19595</v>
      </c>
      <c r="C10193" s="451">
        <v>42249</v>
      </c>
      <c r="D10193" s="449" t="s">
        <v>24671</v>
      </c>
      <c r="E10193" s="451" t="s">
        <v>19596</v>
      </c>
      <c r="F10193" s="452" t="s">
        <v>29395</v>
      </c>
      <c r="G10193" s="452" t="s">
        <v>29395</v>
      </c>
    </row>
    <row r="10194" spans="2:7">
      <c r="B10194" s="451" t="s">
        <v>19595</v>
      </c>
      <c r="C10194" s="451">
        <v>42244</v>
      </c>
      <c r="D10194" s="449" t="s">
        <v>24672</v>
      </c>
      <c r="E10194" s="451" t="s">
        <v>19596</v>
      </c>
      <c r="F10194" s="452" t="s">
        <v>29396</v>
      </c>
      <c r="G10194" s="452" t="s">
        <v>29396</v>
      </c>
    </row>
    <row r="10195" spans="2:7">
      <c r="B10195" s="451" t="s">
        <v>19595</v>
      </c>
      <c r="C10195" s="451">
        <v>42245</v>
      </c>
      <c r="D10195" s="449" t="s">
        <v>24673</v>
      </c>
      <c r="E10195" s="451" t="s">
        <v>19596</v>
      </c>
      <c r="F10195" s="452" t="s">
        <v>29397</v>
      </c>
      <c r="G10195" s="452" t="s">
        <v>29397</v>
      </c>
    </row>
    <row r="10196" spans="2:7">
      <c r="B10196" s="451" t="s">
        <v>19595</v>
      </c>
      <c r="C10196" s="451">
        <v>42246</v>
      </c>
      <c r="D10196" s="449" t="s">
        <v>24674</v>
      </c>
      <c r="E10196" s="451" t="s">
        <v>19596</v>
      </c>
      <c r="F10196" s="452" t="s">
        <v>29398</v>
      </c>
      <c r="G10196" s="452" t="s">
        <v>29398</v>
      </c>
    </row>
    <row r="10197" spans="2:7">
      <c r="B10197" s="451" t="s">
        <v>19595</v>
      </c>
      <c r="C10197" s="451">
        <v>42243</v>
      </c>
      <c r="D10197" s="449" t="s">
        <v>24675</v>
      </c>
      <c r="E10197" s="451" t="s">
        <v>19596</v>
      </c>
      <c r="F10197" s="452" t="s">
        <v>29399</v>
      </c>
      <c r="G10197" s="452" t="s">
        <v>29399</v>
      </c>
    </row>
    <row r="10198" spans="2:7">
      <c r="B10198" s="451" t="s">
        <v>19595</v>
      </c>
      <c r="C10198" s="451">
        <v>38889</v>
      </c>
      <c r="D10198" s="449" t="s">
        <v>24676</v>
      </c>
      <c r="E10198" s="451" t="s">
        <v>19596</v>
      </c>
      <c r="F10198" s="452" t="s">
        <v>9879</v>
      </c>
      <c r="G10198" s="452" t="s">
        <v>9879</v>
      </c>
    </row>
    <row r="10199" spans="2:7">
      <c r="B10199" s="451" t="s">
        <v>19595</v>
      </c>
      <c r="C10199" s="451">
        <v>38784</v>
      </c>
      <c r="D10199" s="449" t="s">
        <v>24677</v>
      </c>
      <c r="E10199" s="451" t="s">
        <v>19596</v>
      </c>
      <c r="F10199" s="452" t="s">
        <v>28768</v>
      </c>
      <c r="G10199" s="452" t="s">
        <v>28768</v>
      </c>
    </row>
    <row r="10200" spans="2:7">
      <c r="B10200" s="451" t="s">
        <v>19595</v>
      </c>
      <c r="C10200" s="451">
        <v>3788</v>
      </c>
      <c r="D10200" s="449" t="s">
        <v>24678</v>
      </c>
      <c r="E10200" s="451" t="s">
        <v>19596</v>
      </c>
      <c r="F10200" s="452" t="s">
        <v>21348</v>
      </c>
      <c r="G10200" s="452" t="s">
        <v>21348</v>
      </c>
    </row>
    <row r="10201" spans="2:7">
      <c r="B10201" s="451" t="s">
        <v>19595</v>
      </c>
      <c r="C10201" s="451">
        <v>12230</v>
      </c>
      <c r="D10201" s="449" t="s">
        <v>24679</v>
      </c>
      <c r="E10201" s="451" t="s">
        <v>19596</v>
      </c>
      <c r="F10201" s="452" t="s">
        <v>27425</v>
      </c>
      <c r="G10201" s="452" t="s">
        <v>27425</v>
      </c>
    </row>
    <row r="10202" spans="2:7">
      <c r="B10202" s="451" t="s">
        <v>19595</v>
      </c>
      <c r="C10202" s="451">
        <v>3780</v>
      </c>
      <c r="D10202" s="449" t="s">
        <v>24680</v>
      </c>
      <c r="E10202" s="451" t="s">
        <v>19596</v>
      </c>
      <c r="F10202" s="452" t="s">
        <v>27580</v>
      </c>
      <c r="G10202" s="452" t="s">
        <v>27580</v>
      </c>
    </row>
    <row r="10203" spans="2:7">
      <c r="B10203" s="451" t="s">
        <v>19595</v>
      </c>
      <c r="C10203" s="451">
        <v>12231</v>
      </c>
      <c r="D10203" s="449" t="s">
        <v>24681</v>
      </c>
      <c r="E10203" s="451" t="s">
        <v>19596</v>
      </c>
      <c r="F10203" s="452" t="s">
        <v>21060</v>
      </c>
      <c r="G10203" s="452" t="s">
        <v>21060</v>
      </c>
    </row>
    <row r="10204" spans="2:7">
      <c r="B10204" s="451" t="s">
        <v>19595</v>
      </c>
      <c r="C10204" s="451">
        <v>3811</v>
      </c>
      <c r="D10204" s="449" t="s">
        <v>24682</v>
      </c>
      <c r="E10204" s="451" t="s">
        <v>19596</v>
      </c>
      <c r="F10204" s="452" t="s">
        <v>33743</v>
      </c>
      <c r="G10204" s="452" t="s">
        <v>33743</v>
      </c>
    </row>
    <row r="10205" spans="2:7">
      <c r="B10205" s="451" t="s">
        <v>19595</v>
      </c>
      <c r="C10205" s="451">
        <v>12232</v>
      </c>
      <c r="D10205" s="449" t="s">
        <v>24683</v>
      </c>
      <c r="E10205" s="451" t="s">
        <v>19596</v>
      </c>
      <c r="F10205" s="452" t="s">
        <v>20019</v>
      </c>
      <c r="G10205" s="452" t="s">
        <v>20019</v>
      </c>
    </row>
    <row r="10206" spans="2:7">
      <c r="B10206" s="451" t="s">
        <v>19595</v>
      </c>
      <c r="C10206" s="451">
        <v>3799</v>
      </c>
      <c r="D10206" s="449" t="s">
        <v>24684</v>
      </c>
      <c r="E10206" s="451" t="s">
        <v>19596</v>
      </c>
      <c r="F10206" s="452" t="s">
        <v>37084</v>
      </c>
      <c r="G10206" s="452" t="s">
        <v>37084</v>
      </c>
    </row>
    <row r="10207" spans="2:7">
      <c r="B10207" s="451" t="s">
        <v>19595</v>
      </c>
      <c r="C10207" s="451">
        <v>12239</v>
      </c>
      <c r="D10207" s="449" t="s">
        <v>24685</v>
      </c>
      <c r="E10207" s="451" t="s">
        <v>19596</v>
      </c>
      <c r="F10207" s="452" t="s">
        <v>28816</v>
      </c>
      <c r="G10207" s="452" t="s">
        <v>28816</v>
      </c>
    </row>
    <row r="10208" spans="2:7">
      <c r="B10208" s="451" t="s">
        <v>19595</v>
      </c>
      <c r="C10208" s="451">
        <v>38773</v>
      </c>
      <c r="D10208" s="449" t="s">
        <v>24686</v>
      </c>
      <c r="E10208" s="451" t="s">
        <v>19596</v>
      </c>
      <c r="F10208" s="452" t="s">
        <v>19984</v>
      </c>
      <c r="G10208" s="452" t="s">
        <v>19984</v>
      </c>
    </row>
    <row r="10209" spans="2:7">
      <c r="B10209" s="451" t="s">
        <v>19595</v>
      </c>
      <c r="C10209" s="451">
        <v>12271</v>
      </c>
      <c r="D10209" s="449" t="s">
        <v>24687</v>
      </c>
      <c r="E10209" s="451" t="s">
        <v>19596</v>
      </c>
      <c r="F10209" s="452" t="s">
        <v>37085</v>
      </c>
      <c r="G10209" s="452" t="s">
        <v>37085</v>
      </c>
    </row>
    <row r="10210" spans="2:7">
      <c r="B10210" s="451" t="s">
        <v>19595</v>
      </c>
      <c r="C10210" s="451">
        <v>13382</v>
      </c>
      <c r="D10210" s="449" t="s">
        <v>24688</v>
      </c>
      <c r="E10210" s="451" t="s">
        <v>19596</v>
      </c>
      <c r="F10210" s="452" t="s">
        <v>36480</v>
      </c>
      <c r="G10210" s="452" t="s">
        <v>36480</v>
      </c>
    </row>
    <row r="10211" spans="2:7">
      <c r="B10211" s="451" t="s">
        <v>19595</v>
      </c>
      <c r="C10211" s="451">
        <v>38785</v>
      </c>
      <c r="D10211" s="449" t="s">
        <v>24689</v>
      </c>
      <c r="E10211" s="451" t="s">
        <v>19596</v>
      </c>
      <c r="F10211" s="452" t="s">
        <v>28844</v>
      </c>
      <c r="G10211" s="452" t="s">
        <v>28844</v>
      </c>
    </row>
    <row r="10212" spans="2:7">
      <c r="B10212" s="451" t="s">
        <v>19595</v>
      </c>
      <c r="C10212" s="451">
        <v>38786</v>
      </c>
      <c r="D10212" s="449" t="s">
        <v>24690</v>
      </c>
      <c r="E10212" s="451" t="s">
        <v>19596</v>
      </c>
      <c r="F10212" s="452" t="s">
        <v>37086</v>
      </c>
      <c r="G10212" s="452" t="s">
        <v>37086</v>
      </c>
    </row>
    <row r="10213" spans="2:7">
      <c r="B10213" s="451" t="s">
        <v>19595</v>
      </c>
      <c r="C10213" s="451">
        <v>39385</v>
      </c>
      <c r="D10213" s="449" t="s">
        <v>24691</v>
      </c>
      <c r="E10213" s="451" t="s">
        <v>19596</v>
      </c>
      <c r="F10213" s="452" t="s">
        <v>7764</v>
      </c>
      <c r="G10213" s="452" t="s">
        <v>7764</v>
      </c>
    </row>
    <row r="10214" spans="2:7">
      <c r="B10214" s="451" t="s">
        <v>19595</v>
      </c>
      <c r="C10214" s="451">
        <v>39389</v>
      </c>
      <c r="D10214" s="449" t="s">
        <v>24692</v>
      </c>
      <c r="E10214" s="451" t="s">
        <v>19596</v>
      </c>
      <c r="F10214" s="452" t="s">
        <v>20189</v>
      </c>
      <c r="G10214" s="452" t="s">
        <v>20189</v>
      </c>
    </row>
    <row r="10215" spans="2:7">
      <c r="B10215" s="451" t="s">
        <v>19595</v>
      </c>
      <c r="C10215" s="451">
        <v>39390</v>
      </c>
      <c r="D10215" s="449" t="s">
        <v>24693</v>
      </c>
      <c r="E10215" s="451" t="s">
        <v>19596</v>
      </c>
      <c r="F10215" s="452" t="s">
        <v>29403</v>
      </c>
      <c r="G10215" s="452" t="s">
        <v>29403</v>
      </c>
    </row>
    <row r="10216" spans="2:7">
      <c r="B10216" s="451" t="s">
        <v>19595</v>
      </c>
      <c r="C10216" s="451">
        <v>39391</v>
      </c>
      <c r="D10216" s="449" t="s">
        <v>24694</v>
      </c>
      <c r="E10216" s="451" t="s">
        <v>19596</v>
      </c>
      <c r="F10216" s="452" t="s">
        <v>21130</v>
      </c>
      <c r="G10216" s="452" t="s">
        <v>21130</v>
      </c>
    </row>
    <row r="10217" spans="2:7">
      <c r="B10217" s="451" t="s">
        <v>19595</v>
      </c>
      <c r="C10217" s="451">
        <v>3803</v>
      </c>
      <c r="D10217" s="449" t="s">
        <v>24695</v>
      </c>
      <c r="E10217" s="451" t="s">
        <v>19596</v>
      </c>
      <c r="F10217" s="452" t="s">
        <v>21941</v>
      </c>
      <c r="G10217" s="452" t="s">
        <v>21941</v>
      </c>
    </row>
    <row r="10218" spans="2:7">
      <c r="B10218" s="451" t="s">
        <v>19595</v>
      </c>
      <c r="C10218" s="451">
        <v>38770</v>
      </c>
      <c r="D10218" s="449" t="s">
        <v>24696</v>
      </c>
      <c r="E10218" s="451" t="s">
        <v>19596</v>
      </c>
      <c r="F10218" s="452" t="s">
        <v>36730</v>
      </c>
      <c r="G10218" s="452" t="s">
        <v>36730</v>
      </c>
    </row>
    <row r="10219" spans="2:7">
      <c r="B10219" s="451" t="s">
        <v>19595</v>
      </c>
      <c r="C10219" s="451">
        <v>12267</v>
      </c>
      <c r="D10219" s="449" t="s">
        <v>24697</v>
      </c>
      <c r="E10219" s="451" t="s">
        <v>19596</v>
      </c>
      <c r="F10219" s="452" t="s">
        <v>37087</v>
      </c>
      <c r="G10219" s="452" t="s">
        <v>37087</v>
      </c>
    </row>
    <row r="10220" spans="2:7">
      <c r="B10220" s="451" t="s">
        <v>19595</v>
      </c>
      <c r="C10220" s="451">
        <v>43265</v>
      </c>
      <c r="D10220" s="449" t="s">
        <v>24698</v>
      </c>
      <c r="E10220" s="451" t="s">
        <v>19596</v>
      </c>
      <c r="F10220" s="452" t="s">
        <v>28935</v>
      </c>
      <c r="G10220" s="452" t="s">
        <v>28935</v>
      </c>
    </row>
    <row r="10221" spans="2:7">
      <c r="B10221" s="451" t="s">
        <v>19595</v>
      </c>
      <c r="C10221" s="451">
        <v>12266</v>
      </c>
      <c r="D10221" s="449" t="s">
        <v>24699</v>
      </c>
      <c r="E10221" s="451" t="s">
        <v>19596</v>
      </c>
      <c r="F10221" s="452" t="s">
        <v>28971</v>
      </c>
      <c r="G10221" s="452" t="s">
        <v>28971</v>
      </c>
    </row>
    <row r="10222" spans="2:7">
      <c r="B10222" s="451" t="s">
        <v>19595</v>
      </c>
      <c r="C10222" s="451">
        <v>39378</v>
      </c>
      <c r="D10222" s="449" t="s">
        <v>24700</v>
      </c>
      <c r="E10222" s="451" t="s">
        <v>19596</v>
      </c>
      <c r="F10222" s="452" t="s">
        <v>35911</v>
      </c>
      <c r="G10222" s="452" t="s">
        <v>35911</v>
      </c>
    </row>
    <row r="10223" spans="2:7">
      <c r="B10223" s="451" t="s">
        <v>19595</v>
      </c>
      <c r="C10223" s="451">
        <v>43543</v>
      </c>
      <c r="D10223" s="449" t="s">
        <v>24701</v>
      </c>
      <c r="E10223" s="451" t="s">
        <v>19596</v>
      </c>
      <c r="F10223" s="452" t="s">
        <v>37088</v>
      </c>
      <c r="G10223" s="452" t="s">
        <v>37088</v>
      </c>
    </row>
    <row r="10224" spans="2:7">
      <c r="B10224" s="451" t="s">
        <v>19595</v>
      </c>
      <c r="C10224" s="451">
        <v>38775</v>
      </c>
      <c r="D10224" s="449" t="s">
        <v>24702</v>
      </c>
      <c r="E10224" s="451" t="s">
        <v>19596</v>
      </c>
      <c r="F10224" s="452" t="s">
        <v>29404</v>
      </c>
      <c r="G10224" s="452" t="s">
        <v>29404</v>
      </c>
    </row>
    <row r="10225" spans="2:7">
      <c r="B10225" s="451" t="s">
        <v>19595</v>
      </c>
      <c r="C10225" s="451">
        <v>44252</v>
      </c>
      <c r="D10225" s="449" t="s">
        <v>24703</v>
      </c>
      <c r="E10225" s="451" t="s">
        <v>19596</v>
      </c>
      <c r="F10225" s="452" t="s">
        <v>19767</v>
      </c>
      <c r="G10225" s="452" t="s">
        <v>19767</v>
      </c>
    </row>
    <row r="10226" spans="2:7">
      <c r="B10226" s="451" t="s">
        <v>19595</v>
      </c>
      <c r="C10226" s="451">
        <v>21119</v>
      </c>
      <c r="D10226" s="449" t="s">
        <v>24704</v>
      </c>
      <c r="E10226" s="451" t="s">
        <v>19596</v>
      </c>
      <c r="F10226" s="452" t="s">
        <v>18391</v>
      </c>
      <c r="G10226" s="452" t="s">
        <v>18391</v>
      </c>
    </row>
    <row r="10227" spans="2:7">
      <c r="B10227" s="451" t="s">
        <v>19595</v>
      </c>
      <c r="C10227" s="451">
        <v>37974</v>
      </c>
      <c r="D10227" s="449" t="s">
        <v>24705</v>
      </c>
      <c r="E10227" s="451" t="s">
        <v>19596</v>
      </c>
      <c r="F10227" s="452" t="s">
        <v>18239</v>
      </c>
      <c r="G10227" s="452" t="s">
        <v>18239</v>
      </c>
    </row>
    <row r="10228" spans="2:7">
      <c r="B10228" s="451" t="s">
        <v>19595</v>
      </c>
      <c r="C10228" s="451">
        <v>37975</v>
      </c>
      <c r="D10228" s="449" t="s">
        <v>24706</v>
      </c>
      <c r="E10228" s="451" t="s">
        <v>19596</v>
      </c>
      <c r="F10228" s="452" t="s">
        <v>15353</v>
      </c>
      <c r="G10228" s="452" t="s">
        <v>15353</v>
      </c>
    </row>
    <row r="10229" spans="2:7">
      <c r="B10229" s="451" t="s">
        <v>19595</v>
      </c>
      <c r="C10229" s="451">
        <v>37976</v>
      </c>
      <c r="D10229" s="449" t="s">
        <v>24707</v>
      </c>
      <c r="E10229" s="451" t="s">
        <v>19596</v>
      </c>
      <c r="F10229" s="452" t="s">
        <v>9041</v>
      </c>
      <c r="G10229" s="452" t="s">
        <v>9041</v>
      </c>
    </row>
    <row r="10230" spans="2:7">
      <c r="B10230" s="451" t="s">
        <v>19595</v>
      </c>
      <c r="C10230" s="451">
        <v>37977</v>
      </c>
      <c r="D10230" s="449" t="s">
        <v>24708</v>
      </c>
      <c r="E10230" s="451" t="s">
        <v>19596</v>
      </c>
      <c r="F10230" s="452" t="s">
        <v>15273</v>
      </c>
      <c r="G10230" s="452" t="s">
        <v>15273</v>
      </c>
    </row>
    <row r="10231" spans="2:7">
      <c r="B10231" s="451" t="s">
        <v>19595</v>
      </c>
      <c r="C10231" s="451">
        <v>37978</v>
      </c>
      <c r="D10231" s="449" t="s">
        <v>24709</v>
      </c>
      <c r="E10231" s="451" t="s">
        <v>19596</v>
      </c>
      <c r="F10231" s="452" t="s">
        <v>13373</v>
      </c>
      <c r="G10231" s="452" t="s">
        <v>13373</v>
      </c>
    </row>
    <row r="10232" spans="2:7">
      <c r="B10232" s="451" t="s">
        <v>19595</v>
      </c>
      <c r="C10232" s="451">
        <v>37979</v>
      </c>
      <c r="D10232" s="449" t="s">
        <v>24710</v>
      </c>
      <c r="E10232" s="451" t="s">
        <v>19596</v>
      </c>
      <c r="F10232" s="452" t="s">
        <v>19768</v>
      </c>
      <c r="G10232" s="452" t="s">
        <v>19768</v>
      </c>
    </row>
    <row r="10233" spans="2:7">
      <c r="B10233" s="451" t="s">
        <v>19595</v>
      </c>
      <c r="C10233" s="451">
        <v>37980</v>
      </c>
      <c r="D10233" s="449" t="s">
        <v>24711</v>
      </c>
      <c r="E10233" s="451" t="s">
        <v>19596</v>
      </c>
      <c r="F10233" s="452" t="s">
        <v>19769</v>
      </c>
      <c r="G10233" s="452" t="s">
        <v>19769</v>
      </c>
    </row>
    <row r="10234" spans="2:7">
      <c r="B10234" s="451" t="s">
        <v>19595</v>
      </c>
      <c r="C10234" s="451">
        <v>36147</v>
      </c>
      <c r="D10234" s="449" t="s">
        <v>24712</v>
      </c>
      <c r="E10234" s="451" t="s">
        <v>999</v>
      </c>
      <c r="F10234" s="452" t="s">
        <v>37089</v>
      </c>
      <c r="G10234" s="452" t="s">
        <v>37089</v>
      </c>
    </row>
    <row r="10235" spans="2:7">
      <c r="B10235" s="451" t="s">
        <v>19595</v>
      </c>
      <c r="C10235" s="451">
        <v>12731</v>
      </c>
      <c r="D10235" s="449" t="s">
        <v>24713</v>
      </c>
      <c r="E10235" s="451" t="s">
        <v>19596</v>
      </c>
      <c r="F10235" s="452" t="s">
        <v>29406</v>
      </c>
      <c r="G10235" s="452" t="s">
        <v>29406</v>
      </c>
    </row>
    <row r="10236" spans="2:7">
      <c r="B10236" s="451" t="s">
        <v>19595</v>
      </c>
      <c r="C10236" s="451">
        <v>12723</v>
      </c>
      <c r="D10236" s="449" t="s">
        <v>24714</v>
      </c>
      <c r="E10236" s="451" t="s">
        <v>19596</v>
      </c>
      <c r="F10236" s="452" t="s">
        <v>4027</v>
      </c>
      <c r="G10236" s="452" t="s">
        <v>4027</v>
      </c>
    </row>
    <row r="10237" spans="2:7">
      <c r="B10237" s="451" t="s">
        <v>19595</v>
      </c>
      <c r="C10237" s="451">
        <v>12724</v>
      </c>
      <c r="D10237" s="449" t="s">
        <v>24715</v>
      </c>
      <c r="E10237" s="451" t="s">
        <v>19596</v>
      </c>
      <c r="F10237" s="452" t="s">
        <v>21909</v>
      </c>
      <c r="G10237" s="452" t="s">
        <v>21909</v>
      </c>
    </row>
    <row r="10238" spans="2:7">
      <c r="B10238" s="451" t="s">
        <v>19595</v>
      </c>
      <c r="C10238" s="451">
        <v>12725</v>
      </c>
      <c r="D10238" s="449" t="s">
        <v>24716</v>
      </c>
      <c r="E10238" s="451" t="s">
        <v>19596</v>
      </c>
      <c r="F10238" s="452" t="s">
        <v>27623</v>
      </c>
      <c r="G10238" s="452" t="s">
        <v>27623</v>
      </c>
    </row>
    <row r="10239" spans="2:7">
      <c r="B10239" s="451" t="s">
        <v>19595</v>
      </c>
      <c r="C10239" s="451">
        <v>12726</v>
      </c>
      <c r="D10239" s="449" t="s">
        <v>24717</v>
      </c>
      <c r="E10239" s="451" t="s">
        <v>19596</v>
      </c>
      <c r="F10239" s="452" t="s">
        <v>7973</v>
      </c>
      <c r="G10239" s="452" t="s">
        <v>7973</v>
      </c>
    </row>
    <row r="10240" spans="2:7">
      <c r="B10240" s="451" t="s">
        <v>19595</v>
      </c>
      <c r="C10240" s="451">
        <v>12727</v>
      </c>
      <c r="D10240" s="449" t="s">
        <v>24718</v>
      </c>
      <c r="E10240" s="451" t="s">
        <v>19596</v>
      </c>
      <c r="F10240" s="452" t="s">
        <v>6548</v>
      </c>
      <c r="G10240" s="452" t="s">
        <v>6548</v>
      </c>
    </row>
    <row r="10241" spans="2:7">
      <c r="B10241" s="451" t="s">
        <v>19595</v>
      </c>
      <c r="C10241" s="451">
        <v>12728</v>
      </c>
      <c r="D10241" s="449" t="s">
        <v>24719</v>
      </c>
      <c r="E10241" s="451" t="s">
        <v>19596</v>
      </c>
      <c r="F10241" s="452" t="s">
        <v>29407</v>
      </c>
      <c r="G10241" s="452" t="s">
        <v>29407</v>
      </c>
    </row>
    <row r="10242" spans="2:7">
      <c r="B10242" s="451" t="s">
        <v>19595</v>
      </c>
      <c r="C10242" s="451">
        <v>12729</v>
      </c>
      <c r="D10242" s="449" t="s">
        <v>24720</v>
      </c>
      <c r="E10242" s="451" t="s">
        <v>19596</v>
      </c>
      <c r="F10242" s="452" t="s">
        <v>27269</v>
      </c>
      <c r="G10242" s="452" t="s">
        <v>27269</v>
      </c>
    </row>
    <row r="10243" spans="2:7">
      <c r="B10243" s="451" t="s">
        <v>19595</v>
      </c>
      <c r="C10243" s="451">
        <v>12730</v>
      </c>
      <c r="D10243" s="449" t="s">
        <v>24721</v>
      </c>
      <c r="E10243" s="451" t="s">
        <v>19596</v>
      </c>
      <c r="F10243" s="452" t="s">
        <v>29408</v>
      </c>
      <c r="G10243" s="452" t="s">
        <v>29408</v>
      </c>
    </row>
    <row r="10244" spans="2:7">
      <c r="B10244" s="451" t="s">
        <v>19595</v>
      </c>
      <c r="C10244" s="451">
        <v>3840</v>
      </c>
      <c r="D10244" s="449" t="s">
        <v>24722</v>
      </c>
      <c r="E10244" s="451" t="s">
        <v>19596</v>
      </c>
      <c r="F10244" s="452" t="s">
        <v>20823</v>
      </c>
      <c r="G10244" s="452" t="s">
        <v>20823</v>
      </c>
    </row>
    <row r="10245" spans="2:7">
      <c r="B10245" s="451" t="s">
        <v>19595</v>
      </c>
      <c r="C10245" s="451">
        <v>3838</v>
      </c>
      <c r="D10245" s="449" t="s">
        <v>24723</v>
      </c>
      <c r="E10245" s="451" t="s">
        <v>19596</v>
      </c>
      <c r="F10245" s="452" t="s">
        <v>37090</v>
      </c>
      <c r="G10245" s="452" t="s">
        <v>37090</v>
      </c>
    </row>
    <row r="10246" spans="2:7">
      <c r="B10246" s="451" t="s">
        <v>19595</v>
      </c>
      <c r="C10246" s="451">
        <v>3844</v>
      </c>
      <c r="D10246" s="449" t="s">
        <v>24724</v>
      </c>
      <c r="E10246" s="451" t="s">
        <v>19596</v>
      </c>
      <c r="F10246" s="452" t="s">
        <v>37091</v>
      </c>
      <c r="G10246" s="452" t="s">
        <v>37091</v>
      </c>
    </row>
    <row r="10247" spans="2:7">
      <c r="B10247" s="451" t="s">
        <v>19595</v>
      </c>
      <c r="C10247" s="451">
        <v>3839</v>
      </c>
      <c r="D10247" s="449" t="s">
        <v>24725</v>
      </c>
      <c r="E10247" s="451" t="s">
        <v>19596</v>
      </c>
      <c r="F10247" s="452" t="s">
        <v>37092</v>
      </c>
      <c r="G10247" s="452" t="s">
        <v>37092</v>
      </c>
    </row>
    <row r="10248" spans="2:7">
      <c r="B10248" s="451" t="s">
        <v>19595</v>
      </c>
      <c r="C10248" s="451">
        <v>3843</v>
      </c>
      <c r="D10248" s="449" t="s">
        <v>24726</v>
      </c>
      <c r="E10248" s="451" t="s">
        <v>19596</v>
      </c>
      <c r="F10248" s="452" t="s">
        <v>37093</v>
      </c>
      <c r="G10248" s="452" t="s">
        <v>37093</v>
      </c>
    </row>
    <row r="10249" spans="2:7">
      <c r="B10249" s="451" t="s">
        <v>19595</v>
      </c>
      <c r="C10249" s="451">
        <v>3900</v>
      </c>
      <c r="D10249" s="449" t="s">
        <v>24727</v>
      </c>
      <c r="E10249" s="451" t="s">
        <v>19596</v>
      </c>
      <c r="F10249" s="452" t="s">
        <v>10168</v>
      </c>
      <c r="G10249" s="452" t="s">
        <v>10168</v>
      </c>
    </row>
    <row r="10250" spans="2:7">
      <c r="B10250" s="451" t="s">
        <v>19595</v>
      </c>
      <c r="C10250" s="451">
        <v>3846</v>
      </c>
      <c r="D10250" s="449" t="s">
        <v>24728</v>
      </c>
      <c r="E10250" s="451" t="s">
        <v>19596</v>
      </c>
      <c r="F10250" s="452" t="s">
        <v>12226</v>
      </c>
      <c r="G10250" s="452" t="s">
        <v>12226</v>
      </c>
    </row>
    <row r="10251" spans="2:7">
      <c r="B10251" s="451" t="s">
        <v>19595</v>
      </c>
      <c r="C10251" s="451">
        <v>3886</v>
      </c>
      <c r="D10251" s="449" t="s">
        <v>24729</v>
      </c>
      <c r="E10251" s="451" t="s">
        <v>19596</v>
      </c>
      <c r="F10251" s="452" t="s">
        <v>20520</v>
      </c>
      <c r="G10251" s="452" t="s">
        <v>20520</v>
      </c>
    </row>
    <row r="10252" spans="2:7">
      <c r="B10252" s="451" t="s">
        <v>19595</v>
      </c>
      <c r="C10252" s="451">
        <v>3854</v>
      </c>
      <c r="D10252" s="449" t="s">
        <v>24730</v>
      </c>
      <c r="E10252" s="451" t="s">
        <v>19596</v>
      </c>
      <c r="F10252" s="452" t="s">
        <v>5924</v>
      </c>
      <c r="G10252" s="452" t="s">
        <v>5924</v>
      </c>
    </row>
    <row r="10253" spans="2:7">
      <c r="B10253" s="451" t="s">
        <v>19595</v>
      </c>
      <c r="C10253" s="451">
        <v>3873</v>
      </c>
      <c r="D10253" s="449" t="s">
        <v>24731</v>
      </c>
      <c r="E10253" s="451" t="s">
        <v>19596</v>
      </c>
      <c r="F10253" s="452" t="s">
        <v>12239</v>
      </c>
      <c r="G10253" s="452" t="s">
        <v>12239</v>
      </c>
    </row>
    <row r="10254" spans="2:7">
      <c r="B10254" s="451" t="s">
        <v>19595</v>
      </c>
      <c r="C10254" s="451">
        <v>38021</v>
      </c>
      <c r="D10254" s="449" t="s">
        <v>24732</v>
      </c>
      <c r="E10254" s="451" t="s">
        <v>19596</v>
      </c>
      <c r="F10254" s="452" t="s">
        <v>6313</v>
      </c>
      <c r="G10254" s="452" t="s">
        <v>6313</v>
      </c>
    </row>
    <row r="10255" spans="2:7">
      <c r="B10255" s="451" t="s">
        <v>19595</v>
      </c>
      <c r="C10255" s="451">
        <v>43838</v>
      </c>
      <c r="D10255" s="449" t="s">
        <v>24733</v>
      </c>
      <c r="E10255" s="451" t="s">
        <v>19596</v>
      </c>
      <c r="F10255" s="452" t="s">
        <v>20521</v>
      </c>
      <c r="G10255" s="452" t="s">
        <v>20521</v>
      </c>
    </row>
    <row r="10256" spans="2:7">
      <c r="B10256" s="451" t="s">
        <v>19595</v>
      </c>
      <c r="C10256" s="451">
        <v>3847</v>
      </c>
      <c r="D10256" s="449" t="s">
        <v>24734</v>
      </c>
      <c r="E10256" s="451" t="s">
        <v>19596</v>
      </c>
      <c r="F10256" s="452" t="s">
        <v>20522</v>
      </c>
      <c r="G10256" s="452" t="s">
        <v>20522</v>
      </c>
    </row>
    <row r="10257" spans="2:7">
      <c r="B10257" s="451" t="s">
        <v>19595</v>
      </c>
      <c r="C10257" s="451">
        <v>38022</v>
      </c>
      <c r="D10257" s="449" t="s">
        <v>24735</v>
      </c>
      <c r="E10257" s="451" t="s">
        <v>19596</v>
      </c>
      <c r="F10257" s="452" t="s">
        <v>20083</v>
      </c>
      <c r="G10257" s="452" t="s">
        <v>20083</v>
      </c>
    </row>
    <row r="10258" spans="2:7">
      <c r="B10258" s="451" t="s">
        <v>19595</v>
      </c>
      <c r="C10258" s="451">
        <v>3830</v>
      </c>
      <c r="D10258" s="449" t="s">
        <v>24736</v>
      </c>
      <c r="E10258" s="451" t="s">
        <v>19596</v>
      </c>
      <c r="F10258" s="452" t="s">
        <v>37094</v>
      </c>
      <c r="G10258" s="452" t="s">
        <v>37094</v>
      </c>
    </row>
    <row r="10259" spans="2:7">
      <c r="B10259" s="451" t="s">
        <v>19595</v>
      </c>
      <c r="C10259" s="451">
        <v>37981</v>
      </c>
      <c r="D10259" s="449" t="s">
        <v>24737</v>
      </c>
      <c r="E10259" s="451" t="s">
        <v>19596</v>
      </c>
      <c r="F10259" s="452" t="s">
        <v>19648</v>
      </c>
      <c r="G10259" s="452" t="s">
        <v>19648</v>
      </c>
    </row>
    <row r="10260" spans="2:7">
      <c r="B10260" s="451" t="s">
        <v>19595</v>
      </c>
      <c r="C10260" s="451">
        <v>37982</v>
      </c>
      <c r="D10260" s="449" t="s">
        <v>24738</v>
      </c>
      <c r="E10260" s="451" t="s">
        <v>19596</v>
      </c>
      <c r="F10260" s="452" t="s">
        <v>9616</v>
      </c>
      <c r="G10260" s="452" t="s">
        <v>9616</v>
      </c>
    </row>
    <row r="10261" spans="2:7">
      <c r="B10261" s="451" t="s">
        <v>19595</v>
      </c>
      <c r="C10261" s="451">
        <v>37983</v>
      </c>
      <c r="D10261" s="449" t="s">
        <v>24739</v>
      </c>
      <c r="E10261" s="451" t="s">
        <v>19596</v>
      </c>
      <c r="F10261" s="452" t="s">
        <v>11957</v>
      </c>
      <c r="G10261" s="452" t="s">
        <v>11957</v>
      </c>
    </row>
    <row r="10262" spans="2:7">
      <c r="B10262" s="451" t="s">
        <v>19595</v>
      </c>
      <c r="C10262" s="451">
        <v>37984</v>
      </c>
      <c r="D10262" s="449" t="s">
        <v>24740</v>
      </c>
      <c r="E10262" s="451" t="s">
        <v>19596</v>
      </c>
      <c r="F10262" s="452" t="s">
        <v>18320</v>
      </c>
      <c r="G10262" s="452" t="s">
        <v>18320</v>
      </c>
    </row>
    <row r="10263" spans="2:7">
      <c r="B10263" s="451" t="s">
        <v>19595</v>
      </c>
      <c r="C10263" s="451">
        <v>37985</v>
      </c>
      <c r="D10263" s="449" t="s">
        <v>24741</v>
      </c>
      <c r="E10263" s="451" t="s">
        <v>19596</v>
      </c>
      <c r="F10263" s="452" t="s">
        <v>7143</v>
      </c>
      <c r="G10263" s="452" t="s">
        <v>7143</v>
      </c>
    </row>
    <row r="10264" spans="2:7">
      <c r="B10264" s="451" t="s">
        <v>19595</v>
      </c>
      <c r="C10264" s="451">
        <v>3826</v>
      </c>
      <c r="D10264" s="449" t="s">
        <v>24742</v>
      </c>
      <c r="E10264" s="451" t="s">
        <v>19596</v>
      </c>
      <c r="F10264" s="452" t="s">
        <v>20203</v>
      </c>
      <c r="G10264" s="452" t="s">
        <v>20203</v>
      </c>
    </row>
    <row r="10265" spans="2:7">
      <c r="B10265" s="451" t="s">
        <v>19595</v>
      </c>
      <c r="C10265" s="451">
        <v>3825</v>
      </c>
      <c r="D10265" s="449" t="s">
        <v>24743</v>
      </c>
      <c r="E10265" s="451" t="s">
        <v>19596</v>
      </c>
      <c r="F10265" s="452" t="s">
        <v>20034</v>
      </c>
      <c r="G10265" s="452" t="s">
        <v>20034</v>
      </c>
    </row>
    <row r="10266" spans="2:7">
      <c r="B10266" s="451" t="s">
        <v>19595</v>
      </c>
      <c r="C10266" s="451">
        <v>3827</v>
      </c>
      <c r="D10266" s="449" t="s">
        <v>24744</v>
      </c>
      <c r="E10266" s="451" t="s">
        <v>19596</v>
      </c>
      <c r="F10266" s="452" t="s">
        <v>11532</v>
      </c>
      <c r="G10266" s="452" t="s">
        <v>11532</v>
      </c>
    </row>
    <row r="10267" spans="2:7">
      <c r="B10267" s="451" t="s">
        <v>19595</v>
      </c>
      <c r="C10267" s="451">
        <v>20165</v>
      </c>
      <c r="D10267" s="449" t="s">
        <v>24745</v>
      </c>
      <c r="E10267" s="451" t="s">
        <v>19596</v>
      </c>
      <c r="F10267" s="452" t="s">
        <v>19838</v>
      </c>
      <c r="G10267" s="452" t="s">
        <v>19838</v>
      </c>
    </row>
    <row r="10268" spans="2:7">
      <c r="B10268" s="451" t="s">
        <v>19595</v>
      </c>
      <c r="C10268" s="451">
        <v>20166</v>
      </c>
      <c r="D10268" s="449" t="s">
        <v>24746</v>
      </c>
      <c r="E10268" s="451" t="s">
        <v>19596</v>
      </c>
      <c r="F10268" s="452" t="s">
        <v>29410</v>
      </c>
      <c r="G10268" s="452" t="s">
        <v>29410</v>
      </c>
    </row>
    <row r="10269" spans="2:7">
      <c r="B10269" s="451" t="s">
        <v>19595</v>
      </c>
      <c r="C10269" s="451">
        <v>20164</v>
      </c>
      <c r="D10269" s="449" t="s">
        <v>24747</v>
      </c>
      <c r="E10269" s="451" t="s">
        <v>19596</v>
      </c>
      <c r="F10269" s="452" t="s">
        <v>16727</v>
      </c>
      <c r="G10269" s="452" t="s">
        <v>16727</v>
      </c>
    </row>
    <row r="10270" spans="2:7">
      <c r="B10270" s="451" t="s">
        <v>19595</v>
      </c>
      <c r="C10270" s="451">
        <v>3893</v>
      </c>
      <c r="D10270" s="449" t="s">
        <v>24748</v>
      </c>
      <c r="E10270" s="451" t="s">
        <v>19596</v>
      </c>
      <c r="F10270" s="452" t="s">
        <v>20393</v>
      </c>
      <c r="G10270" s="452" t="s">
        <v>20393</v>
      </c>
    </row>
    <row r="10271" spans="2:7">
      <c r="B10271" s="451" t="s">
        <v>19595</v>
      </c>
      <c r="C10271" s="451">
        <v>3848</v>
      </c>
      <c r="D10271" s="449" t="s">
        <v>24749</v>
      </c>
      <c r="E10271" s="451" t="s">
        <v>19596</v>
      </c>
      <c r="F10271" s="452" t="s">
        <v>8964</v>
      </c>
      <c r="G10271" s="452" t="s">
        <v>8964</v>
      </c>
    </row>
    <row r="10272" spans="2:7">
      <c r="B10272" s="451" t="s">
        <v>19595</v>
      </c>
      <c r="C10272" s="451">
        <v>3895</v>
      </c>
      <c r="D10272" s="449" t="s">
        <v>24750</v>
      </c>
      <c r="E10272" s="451" t="s">
        <v>19596</v>
      </c>
      <c r="F10272" s="452" t="s">
        <v>8984</v>
      </c>
      <c r="G10272" s="452" t="s">
        <v>8984</v>
      </c>
    </row>
    <row r="10273" spans="2:7">
      <c r="B10273" s="451" t="s">
        <v>19595</v>
      </c>
      <c r="C10273" s="451">
        <v>12404</v>
      </c>
      <c r="D10273" s="449" t="s">
        <v>24751</v>
      </c>
      <c r="E10273" s="451" t="s">
        <v>19596</v>
      </c>
      <c r="F10273" s="452" t="s">
        <v>16008</v>
      </c>
      <c r="G10273" s="452" t="s">
        <v>16008</v>
      </c>
    </row>
    <row r="10274" spans="2:7">
      <c r="B10274" s="451" t="s">
        <v>19595</v>
      </c>
      <c r="C10274" s="451">
        <v>3939</v>
      </c>
      <c r="D10274" s="449" t="s">
        <v>24752</v>
      </c>
      <c r="E10274" s="451" t="s">
        <v>19596</v>
      </c>
      <c r="F10274" s="452" t="s">
        <v>10342</v>
      </c>
      <c r="G10274" s="452" t="s">
        <v>10342</v>
      </c>
    </row>
    <row r="10275" spans="2:7">
      <c r="B10275" s="451" t="s">
        <v>19595</v>
      </c>
      <c r="C10275" s="451">
        <v>3911</v>
      </c>
      <c r="D10275" s="449" t="s">
        <v>24753</v>
      </c>
      <c r="E10275" s="451" t="s">
        <v>19596</v>
      </c>
      <c r="F10275" s="452" t="s">
        <v>19837</v>
      </c>
      <c r="G10275" s="452" t="s">
        <v>19837</v>
      </c>
    </row>
    <row r="10276" spans="2:7">
      <c r="B10276" s="451" t="s">
        <v>19595</v>
      </c>
      <c r="C10276" s="451">
        <v>3908</v>
      </c>
      <c r="D10276" s="449" t="s">
        <v>24754</v>
      </c>
      <c r="E10276" s="451" t="s">
        <v>19596</v>
      </c>
      <c r="F10276" s="452" t="s">
        <v>11152</v>
      </c>
      <c r="G10276" s="452" t="s">
        <v>11152</v>
      </c>
    </row>
    <row r="10277" spans="2:7">
      <c r="B10277" s="451" t="s">
        <v>19595</v>
      </c>
      <c r="C10277" s="451">
        <v>3910</v>
      </c>
      <c r="D10277" s="449" t="s">
        <v>24755</v>
      </c>
      <c r="E10277" s="451" t="s">
        <v>19596</v>
      </c>
      <c r="F10277" s="452" t="s">
        <v>11727</v>
      </c>
      <c r="G10277" s="452" t="s">
        <v>11727</v>
      </c>
    </row>
    <row r="10278" spans="2:7">
      <c r="B10278" s="451" t="s">
        <v>19595</v>
      </c>
      <c r="C10278" s="451">
        <v>3913</v>
      </c>
      <c r="D10278" s="449" t="s">
        <v>24756</v>
      </c>
      <c r="E10278" s="451" t="s">
        <v>19596</v>
      </c>
      <c r="F10278" s="452" t="s">
        <v>21646</v>
      </c>
      <c r="G10278" s="452" t="s">
        <v>21646</v>
      </c>
    </row>
    <row r="10279" spans="2:7">
      <c r="B10279" s="451" t="s">
        <v>19595</v>
      </c>
      <c r="C10279" s="451">
        <v>3912</v>
      </c>
      <c r="D10279" s="449" t="s">
        <v>24757</v>
      </c>
      <c r="E10279" s="451" t="s">
        <v>19596</v>
      </c>
      <c r="F10279" s="452" t="s">
        <v>20102</v>
      </c>
      <c r="G10279" s="452" t="s">
        <v>20102</v>
      </c>
    </row>
    <row r="10280" spans="2:7">
      <c r="B10280" s="451" t="s">
        <v>19595</v>
      </c>
      <c r="C10280" s="451">
        <v>3909</v>
      </c>
      <c r="D10280" s="449" t="s">
        <v>24758</v>
      </c>
      <c r="E10280" s="451" t="s">
        <v>19596</v>
      </c>
      <c r="F10280" s="452" t="s">
        <v>15496</v>
      </c>
      <c r="G10280" s="452" t="s">
        <v>15496</v>
      </c>
    </row>
    <row r="10281" spans="2:7">
      <c r="B10281" s="451" t="s">
        <v>19595</v>
      </c>
      <c r="C10281" s="451">
        <v>3914</v>
      </c>
      <c r="D10281" s="449" t="s">
        <v>24759</v>
      </c>
      <c r="E10281" s="451" t="s">
        <v>19596</v>
      </c>
      <c r="F10281" s="452" t="s">
        <v>21637</v>
      </c>
      <c r="G10281" s="452" t="s">
        <v>21637</v>
      </c>
    </row>
    <row r="10282" spans="2:7">
      <c r="B10282" s="451" t="s">
        <v>19595</v>
      </c>
      <c r="C10282" s="451">
        <v>3915</v>
      </c>
      <c r="D10282" s="449" t="s">
        <v>24760</v>
      </c>
      <c r="E10282" s="451" t="s">
        <v>19596</v>
      </c>
      <c r="F10282" s="452" t="s">
        <v>24761</v>
      </c>
      <c r="G10282" s="452" t="s">
        <v>24761</v>
      </c>
    </row>
    <row r="10283" spans="2:7">
      <c r="B10283" s="451" t="s">
        <v>19595</v>
      </c>
      <c r="C10283" s="451">
        <v>3916</v>
      </c>
      <c r="D10283" s="449" t="s">
        <v>24762</v>
      </c>
      <c r="E10283" s="451" t="s">
        <v>19596</v>
      </c>
      <c r="F10283" s="452" t="s">
        <v>24763</v>
      </c>
      <c r="G10283" s="452" t="s">
        <v>24763</v>
      </c>
    </row>
    <row r="10284" spans="2:7">
      <c r="B10284" s="451" t="s">
        <v>19595</v>
      </c>
      <c r="C10284" s="451">
        <v>3917</v>
      </c>
      <c r="D10284" s="449" t="s">
        <v>24764</v>
      </c>
      <c r="E10284" s="451" t="s">
        <v>19596</v>
      </c>
      <c r="F10284" s="452" t="s">
        <v>24765</v>
      </c>
      <c r="G10284" s="452" t="s">
        <v>24765</v>
      </c>
    </row>
    <row r="10285" spans="2:7">
      <c r="B10285" s="451" t="s">
        <v>19595</v>
      </c>
      <c r="C10285" s="451">
        <v>1904</v>
      </c>
      <c r="D10285" s="449" t="s">
        <v>24766</v>
      </c>
      <c r="E10285" s="451" t="s">
        <v>19596</v>
      </c>
      <c r="F10285" s="452" t="s">
        <v>19270</v>
      </c>
      <c r="G10285" s="452" t="s">
        <v>19270</v>
      </c>
    </row>
    <row r="10286" spans="2:7">
      <c r="B10286" s="451" t="s">
        <v>19595</v>
      </c>
      <c r="C10286" s="451">
        <v>1899</v>
      </c>
      <c r="D10286" s="449" t="s">
        <v>24767</v>
      </c>
      <c r="E10286" s="451" t="s">
        <v>19596</v>
      </c>
      <c r="F10286" s="452" t="s">
        <v>5914</v>
      </c>
      <c r="G10286" s="452" t="s">
        <v>5914</v>
      </c>
    </row>
    <row r="10287" spans="2:7">
      <c r="B10287" s="451" t="s">
        <v>19595</v>
      </c>
      <c r="C10287" s="451">
        <v>1900</v>
      </c>
      <c r="D10287" s="449" t="s">
        <v>24768</v>
      </c>
      <c r="E10287" s="451" t="s">
        <v>19596</v>
      </c>
      <c r="F10287" s="452" t="s">
        <v>18500</v>
      </c>
      <c r="G10287" s="452" t="s">
        <v>18500</v>
      </c>
    </row>
    <row r="10288" spans="2:7">
      <c r="B10288" s="451" t="s">
        <v>19595</v>
      </c>
      <c r="C10288" s="451">
        <v>12407</v>
      </c>
      <c r="D10288" s="449" t="s">
        <v>24769</v>
      </c>
      <c r="E10288" s="451" t="s">
        <v>19596</v>
      </c>
      <c r="F10288" s="452" t="s">
        <v>24770</v>
      </c>
      <c r="G10288" s="452" t="s">
        <v>24770</v>
      </c>
    </row>
    <row r="10289" spans="2:7">
      <c r="B10289" s="451" t="s">
        <v>19595</v>
      </c>
      <c r="C10289" s="451">
        <v>12408</v>
      </c>
      <c r="D10289" s="449" t="s">
        <v>24771</v>
      </c>
      <c r="E10289" s="451" t="s">
        <v>19596</v>
      </c>
      <c r="F10289" s="452" t="s">
        <v>13593</v>
      </c>
      <c r="G10289" s="452" t="s">
        <v>13593</v>
      </c>
    </row>
    <row r="10290" spans="2:7">
      <c r="B10290" s="451" t="s">
        <v>19595</v>
      </c>
      <c r="C10290" s="451">
        <v>12409</v>
      </c>
      <c r="D10290" s="449" t="s">
        <v>24772</v>
      </c>
      <c r="E10290" s="451" t="s">
        <v>19596</v>
      </c>
      <c r="F10290" s="452" t="s">
        <v>13593</v>
      </c>
      <c r="G10290" s="452" t="s">
        <v>13593</v>
      </c>
    </row>
    <row r="10291" spans="2:7">
      <c r="B10291" s="451" t="s">
        <v>19595</v>
      </c>
      <c r="C10291" s="451">
        <v>12410</v>
      </c>
      <c r="D10291" s="449" t="s">
        <v>24773</v>
      </c>
      <c r="E10291" s="451" t="s">
        <v>19596</v>
      </c>
      <c r="F10291" s="452" t="s">
        <v>9972</v>
      </c>
      <c r="G10291" s="452" t="s">
        <v>9972</v>
      </c>
    </row>
    <row r="10292" spans="2:7">
      <c r="B10292" s="451" t="s">
        <v>19595</v>
      </c>
      <c r="C10292" s="451">
        <v>3936</v>
      </c>
      <c r="D10292" s="449" t="s">
        <v>24774</v>
      </c>
      <c r="E10292" s="451" t="s">
        <v>19596</v>
      </c>
      <c r="F10292" s="452" t="s">
        <v>19432</v>
      </c>
      <c r="G10292" s="452" t="s">
        <v>19432</v>
      </c>
    </row>
    <row r="10293" spans="2:7">
      <c r="B10293" s="451" t="s">
        <v>19595</v>
      </c>
      <c r="C10293" s="451">
        <v>3922</v>
      </c>
      <c r="D10293" s="449" t="s">
        <v>24775</v>
      </c>
      <c r="E10293" s="451" t="s">
        <v>19596</v>
      </c>
      <c r="F10293" s="452" t="s">
        <v>19848</v>
      </c>
      <c r="G10293" s="452" t="s">
        <v>19848</v>
      </c>
    </row>
    <row r="10294" spans="2:7">
      <c r="B10294" s="451" t="s">
        <v>19595</v>
      </c>
      <c r="C10294" s="451">
        <v>3924</v>
      </c>
      <c r="D10294" s="449" t="s">
        <v>24776</v>
      </c>
      <c r="E10294" s="451" t="s">
        <v>19596</v>
      </c>
      <c r="F10294" s="452" t="s">
        <v>19432</v>
      </c>
      <c r="G10294" s="452" t="s">
        <v>19432</v>
      </c>
    </row>
    <row r="10295" spans="2:7">
      <c r="B10295" s="451" t="s">
        <v>19595</v>
      </c>
      <c r="C10295" s="451">
        <v>3923</v>
      </c>
      <c r="D10295" s="449" t="s">
        <v>24777</v>
      </c>
      <c r="E10295" s="451" t="s">
        <v>19596</v>
      </c>
      <c r="F10295" s="452" t="s">
        <v>19432</v>
      </c>
      <c r="G10295" s="452" t="s">
        <v>19432</v>
      </c>
    </row>
    <row r="10296" spans="2:7">
      <c r="B10296" s="451" t="s">
        <v>19595</v>
      </c>
      <c r="C10296" s="451">
        <v>3937</v>
      </c>
      <c r="D10296" s="449" t="s">
        <v>24778</v>
      </c>
      <c r="E10296" s="451" t="s">
        <v>19596</v>
      </c>
      <c r="F10296" s="452" t="s">
        <v>11830</v>
      </c>
      <c r="G10296" s="452" t="s">
        <v>11830</v>
      </c>
    </row>
    <row r="10297" spans="2:7">
      <c r="B10297" s="451" t="s">
        <v>19595</v>
      </c>
      <c r="C10297" s="451">
        <v>3921</v>
      </c>
      <c r="D10297" s="449" t="s">
        <v>24779</v>
      </c>
      <c r="E10297" s="451" t="s">
        <v>19596</v>
      </c>
      <c r="F10297" s="452" t="s">
        <v>3793</v>
      </c>
      <c r="G10297" s="452" t="s">
        <v>3793</v>
      </c>
    </row>
    <row r="10298" spans="2:7">
      <c r="B10298" s="451" t="s">
        <v>19595</v>
      </c>
      <c r="C10298" s="451">
        <v>3920</v>
      </c>
      <c r="D10298" s="449" t="s">
        <v>24780</v>
      </c>
      <c r="E10298" s="451" t="s">
        <v>19596</v>
      </c>
      <c r="F10298" s="452" t="s">
        <v>11830</v>
      </c>
      <c r="G10298" s="452" t="s">
        <v>11830</v>
      </c>
    </row>
    <row r="10299" spans="2:7">
      <c r="B10299" s="451" t="s">
        <v>19595</v>
      </c>
      <c r="C10299" s="451">
        <v>3938</v>
      </c>
      <c r="D10299" s="449" t="s">
        <v>24781</v>
      </c>
      <c r="E10299" s="451" t="s">
        <v>19596</v>
      </c>
      <c r="F10299" s="452" t="s">
        <v>9925</v>
      </c>
      <c r="G10299" s="452" t="s">
        <v>9925</v>
      </c>
    </row>
    <row r="10300" spans="2:7">
      <c r="B10300" s="451" t="s">
        <v>19595</v>
      </c>
      <c r="C10300" s="451">
        <v>3919</v>
      </c>
      <c r="D10300" s="449" t="s">
        <v>24782</v>
      </c>
      <c r="E10300" s="451" t="s">
        <v>19596</v>
      </c>
      <c r="F10300" s="452" t="s">
        <v>9722</v>
      </c>
      <c r="G10300" s="452" t="s">
        <v>9722</v>
      </c>
    </row>
    <row r="10301" spans="2:7">
      <c r="B10301" s="451" t="s">
        <v>19595</v>
      </c>
      <c r="C10301" s="451">
        <v>3927</v>
      </c>
      <c r="D10301" s="449" t="s">
        <v>24783</v>
      </c>
      <c r="E10301" s="451" t="s">
        <v>19596</v>
      </c>
      <c r="F10301" s="452" t="s">
        <v>21626</v>
      </c>
      <c r="G10301" s="452" t="s">
        <v>21626</v>
      </c>
    </row>
    <row r="10302" spans="2:7">
      <c r="B10302" s="451" t="s">
        <v>19595</v>
      </c>
      <c r="C10302" s="451">
        <v>3928</v>
      </c>
      <c r="D10302" s="449" t="s">
        <v>24784</v>
      </c>
      <c r="E10302" s="451" t="s">
        <v>19596</v>
      </c>
      <c r="F10302" s="452" t="s">
        <v>21626</v>
      </c>
      <c r="G10302" s="452" t="s">
        <v>21626</v>
      </c>
    </row>
    <row r="10303" spans="2:7">
      <c r="B10303" s="451" t="s">
        <v>19595</v>
      </c>
      <c r="C10303" s="451">
        <v>3926</v>
      </c>
      <c r="D10303" s="449" t="s">
        <v>24785</v>
      </c>
      <c r="E10303" s="451" t="s">
        <v>19596</v>
      </c>
      <c r="F10303" s="452" t="s">
        <v>24786</v>
      </c>
      <c r="G10303" s="452" t="s">
        <v>24786</v>
      </c>
    </row>
    <row r="10304" spans="2:7">
      <c r="B10304" s="451" t="s">
        <v>19595</v>
      </c>
      <c r="C10304" s="451">
        <v>3935</v>
      </c>
      <c r="D10304" s="449" t="s">
        <v>24787</v>
      </c>
      <c r="E10304" s="451" t="s">
        <v>19596</v>
      </c>
      <c r="F10304" s="452" t="s">
        <v>24786</v>
      </c>
      <c r="G10304" s="452" t="s">
        <v>24786</v>
      </c>
    </row>
    <row r="10305" spans="2:7">
      <c r="B10305" s="451" t="s">
        <v>19595</v>
      </c>
      <c r="C10305" s="451">
        <v>3925</v>
      </c>
      <c r="D10305" s="449" t="s">
        <v>24788</v>
      </c>
      <c r="E10305" s="451" t="s">
        <v>19596</v>
      </c>
      <c r="F10305" s="452" t="s">
        <v>24786</v>
      </c>
      <c r="G10305" s="452" t="s">
        <v>24786</v>
      </c>
    </row>
    <row r="10306" spans="2:7">
      <c r="B10306" s="451" t="s">
        <v>19595</v>
      </c>
      <c r="C10306" s="451">
        <v>12406</v>
      </c>
      <c r="D10306" s="449" t="s">
        <v>24789</v>
      </c>
      <c r="E10306" s="451" t="s">
        <v>19596</v>
      </c>
      <c r="F10306" s="452" t="s">
        <v>9206</v>
      </c>
      <c r="G10306" s="452" t="s">
        <v>9206</v>
      </c>
    </row>
    <row r="10307" spans="2:7">
      <c r="B10307" s="451" t="s">
        <v>19595</v>
      </c>
      <c r="C10307" s="451">
        <v>3929</v>
      </c>
      <c r="D10307" s="449" t="s">
        <v>24790</v>
      </c>
      <c r="E10307" s="451" t="s">
        <v>19596</v>
      </c>
      <c r="F10307" s="452" t="s">
        <v>24791</v>
      </c>
      <c r="G10307" s="452" t="s">
        <v>24791</v>
      </c>
    </row>
    <row r="10308" spans="2:7">
      <c r="B10308" s="451" t="s">
        <v>19595</v>
      </c>
      <c r="C10308" s="451">
        <v>3931</v>
      </c>
      <c r="D10308" s="449" t="s">
        <v>24792</v>
      </c>
      <c r="E10308" s="451" t="s">
        <v>19596</v>
      </c>
      <c r="F10308" s="452" t="s">
        <v>24791</v>
      </c>
      <c r="G10308" s="452" t="s">
        <v>24791</v>
      </c>
    </row>
    <row r="10309" spans="2:7">
      <c r="B10309" s="451" t="s">
        <v>19595</v>
      </c>
      <c r="C10309" s="451">
        <v>3930</v>
      </c>
      <c r="D10309" s="449" t="s">
        <v>24793</v>
      </c>
      <c r="E10309" s="451" t="s">
        <v>19596</v>
      </c>
      <c r="F10309" s="452" t="s">
        <v>24791</v>
      </c>
      <c r="G10309" s="452" t="s">
        <v>24791</v>
      </c>
    </row>
    <row r="10310" spans="2:7">
      <c r="B10310" s="451" t="s">
        <v>19595</v>
      </c>
      <c r="C10310" s="451">
        <v>3932</v>
      </c>
      <c r="D10310" s="449" t="s">
        <v>24794</v>
      </c>
      <c r="E10310" s="451" t="s">
        <v>19596</v>
      </c>
      <c r="F10310" s="452" t="s">
        <v>24795</v>
      </c>
      <c r="G10310" s="452" t="s">
        <v>24795</v>
      </c>
    </row>
    <row r="10311" spans="2:7">
      <c r="B10311" s="451" t="s">
        <v>19595</v>
      </c>
      <c r="C10311" s="451">
        <v>3933</v>
      </c>
      <c r="D10311" s="449" t="s">
        <v>24796</v>
      </c>
      <c r="E10311" s="451" t="s">
        <v>19596</v>
      </c>
      <c r="F10311" s="452" t="s">
        <v>24795</v>
      </c>
      <c r="G10311" s="452" t="s">
        <v>24795</v>
      </c>
    </row>
    <row r="10312" spans="2:7">
      <c r="B10312" s="451" t="s">
        <v>19595</v>
      </c>
      <c r="C10312" s="451">
        <v>3934</v>
      </c>
      <c r="D10312" s="449" t="s">
        <v>24797</v>
      </c>
      <c r="E10312" s="451" t="s">
        <v>19596</v>
      </c>
      <c r="F10312" s="452" t="s">
        <v>24795</v>
      </c>
      <c r="G10312" s="452" t="s">
        <v>24795</v>
      </c>
    </row>
    <row r="10313" spans="2:7">
      <c r="B10313" s="451" t="s">
        <v>19595</v>
      </c>
      <c r="C10313" s="451">
        <v>40355</v>
      </c>
      <c r="D10313" s="449" t="s">
        <v>24798</v>
      </c>
      <c r="E10313" s="451" t="s">
        <v>19596</v>
      </c>
      <c r="F10313" s="452" t="s">
        <v>11949</v>
      </c>
      <c r="G10313" s="452" t="s">
        <v>11949</v>
      </c>
    </row>
    <row r="10314" spans="2:7">
      <c r="B10314" s="451" t="s">
        <v>19595</v>
      </c>
      <c r="C10314" s="451">
        <v>40364</v>
      </c>
      <c r="D10314" s="449" t="s">
        <v>24799</v>
      </c>
      <c r="E10314" s="451" t="s">
        <v>19596</v>
      </c>
      <c r="F10314" s="452" t="s">
        <v>24800</v>
      </c>
      <c r="G10314" s="452" t="s">
        <v>24800</v>
      </c>
    </row>
    <row r="10315" spans="2:7">
      <c r="B10315" s="451" t="s">
        <v>19595</v>
      </c>
      <c r="C10315" s="451">
        <v>40361</v>
      </c>
      <c r="D10315" s="449" t="s">
        <v>24801</v>
      </c>
      <c r="E10315" s="451" t="s">
        <v>19596</v>
      </c>
      <c r="F10315" s="452" t="s">
        <v>28686</v>
      </c>
      <c r="G10315" s="452" t="s">
        <v>28686</v>
      </c>
    </row>
    <row r="10316" spans="2:7">
      <c r="B10316" s="451" t="s">
        <v>19595</v>
      </c>
      <c r="C10316" s="451">
        <v>40358</v>
      </c>
      <c r="D10316" s="449" t="s">
        <v>24802</v>
      </c>
      <c r="E10316" s="451" t="s">
        <v>19596</v>
      </c>
      <c r="F10316" s="452" t="s">
        <v>10375</v>
      </c>
      <c r="G10316" s="452" t="s">
        <v>10375</v>
      </c>
    </row>
    <row r="10317" spans="2:7">
      <c r="B10317" s="451" t="s">
        <v>19595</v>
      </c>
      <c r="C10317" s="451">
        <v>40370</v>
      </c>
      <c r="D10317" s="449" t="s">
        <v>24803</v>
      </c>
      <c r="E10317" s="451" t="s">
        <v>19596</v>
      </c>
      <c r="F10317" s="452" t="s">
        <v>37095</v>
      </c>
      <c r="G10317" s="452" t="s">
        <v>37095</v>
      </c>
    </row>
    <row r="10318" spans="2:7">
      <c r="B10318" s="451" t="s">
        <v>19595</v>
      </c>
      <c r="C10318" s="451">
        <v>40367</v>
      </c>
      <c r="D10318" s="449" t="s">
        <v>24804</v>
      </c>
      <c r="E10318" s="451" t="s">
        <v>19596</v>
      </c>
      <c r="F10318" s="452" t="s">
        <v>28298</v>
      </c>
      <c r="G10318" s="452" t="s">
        <v>28298</v>
      </c>
    </row>
    <row r="10319" spans="2:7">
      <c r="B10319" s="451" t="s">
        <v>19595</v>
      </c>
      <c r="C10319" s="451">
        <v>40373</v>
      </c>
      <c r="D10319" s="449" t="s">
        <v>24805</v>
      </c>
      <c r="E10319" s="451" t="s">
        <v>19596</v>
      </c>
      <c r="F10319" s="452" t="s">
        <v>37096</v>
      </c>
      <c r="G10319" s="452" t="s">
        <v>37096</v>
      </c>
    </row>
    <row r="10320" spans="2:7">
      <c r="B10320" s="451" t="s">
        <v>19595</v>
      </c>
      <c r="C10320" s="451">
        <v>3907</v>
      </c>
      <c r="D10320" s="449" t="s">
        <v>24806</v>
      </c>
      <c r="E10320" s="451" t="s">
        <v>19596</v>
      </c>
      <c r="F10320" s="452" t="s">
        <v>20398</v>
      </c>
      <c r="G10320" s="452" t="s">
        <v>20398</v>
      </c>
    </row>
    <row r="10321" spans="2:7">
      <c r="B10321" s="451" t="s">
        <v>19595</v>
      </c>
      <c r="C10321" s="451">
        <v>3889</v>
      </c>
      <c r="D10321" s="449" t="s">
        <v>24807</v>
      </c>
      <c r="E10321" s="451" t="s">
        <v>19596</v>
      </c>
      <c r="F10321" s="452" t="s">
        <v>15877</v>
      </c>
      <c r="G10321" s="452" t="s">
        <v>15877</v>
      </c>
    </row>
    <row r="10322" spans="2:7">
      <c r="B10322" s="451" t="s">
        <v>19595</v>
      </c>
      <c r="C10322" s="451">
        <v>3868</v>
      </c>
      <c r="D10322" s="449" t="s">
        <v>24808</v>
      </c>
      <c r="E10322" s="451" t="s">
        <v>19596</v>
      </c>
      <c r="F10322" s="452" t="s">
        <v>18517</v>
      </c>
      <c r="G10322" s="452" t="s">
        <v>18517</v>
      </c>
    </row>
    <row r="10323" spans="2:7">
      <c r="B10323" s="451" t="s">
        <v>19595</v>
      </c>
      <c r="C10323" s="451">
        <v>3869</v>
      </c>
      <c r="D10323" s="449" t="s">
        <v>24809</v>
      </c>
      <c r="E10323" s="451" t="s">
        <v>19596</v>
      </c>
      <c r="F10323" s="452" t="s">
        <v>18579</v>
      </c>
      <c r="G10323" s="452" t="s">
        <v>18579</v>
      </c>
    </row>
    <row r="10324" spans="2:7">
      <c r="B10324" s="451" t="s">
        <v>19595</v>
      </c>
      <c r="C10324" s="451">
        <v>3872</v>
      </c>
      <c r="D10324" s="449" t="s">
        <v>24810</v>
      </c>
      <c r="E10324" s="451" t="s">
        <v>19596</v>
      </c>
      <c r="F10324" s="452" t="s">
        <v>10966</v>
      </c>
      <c r="G10324" s="452" t="s">
        <v>10966</v>
      </c>
    </row>
    <row r="10325" spans="2:7">
      <c r="B10325" s="451" t="s">
        <v>19595</v>
      </c>
      <c r="C10325" s="451">
        <v>3850</v>
      </c>
      <c r="D10325" s="449" t="s">
        <v>24811</v>
      </c>
      <c r="E10325" s="451" t="s">
        <v>19596</v>
      </c>
      <c r="F10325" s="452" t="s">
        <v>9834</v>
      </c>
      <c r="G10325" s="452" t="s">
        <v>9834</v>
      </c>
    </row>
    <row r="10326" spans="2:7">
      <c r="B10326" s="451" t="s">
        <v>19595</v>
      </c>
      <c r="C10326" s="451">
        <v>38023</v>
      </c>
      <c r="D10326" s="449" t="s">
        <v>24812</v>
      </c>
      <c r="E10326" s="451" t="s">
        <v>19596</v>
      </c>
      <c r="F10326" s="452" t="s">
        <v>9651</v>
      </c>
      <c r="G10326" s="452" t="s">
        <v>9651</v>
      </c>
    </row>
    <row r="10327" spans="2:7">
      <c r="B10327" s="451" t="s">
        <v>19595</v>
      </c>
      <c r="C10327" s="451">
        <v>37986</v>
      </c>
      <c r="D10327" s="449" t="s">
        <v>24813</v>
      </c>
      <c r="E10327" s="451" t="s">
        <v>19596</v>
      </c>
      <c r="F10327" s="452" t="s">
        <v>16055</v>
      </c>
      <c r="G10327" s="452" t="s">
        <v>16055</v>
      </c>
    </row>
    <row r="10328" spans="2:7">
      <c r="B10328" s="451" t="s">
        <v>19595</v>
      </c>
      <c r="C10328" s="451">
        <v>37987</v>
      </c>
      <c r="D10328" s="449" t="s">
        <v>24814</v>
      </c>
      <c r="E10328" s="451" t="s">
        <v>19596</v>
      </c>
      <c r="F10328" s="452" t="s">
        <v>17532</v>
      </c>
      <c r="G10328" s="452" t="s">
        <v>17532</v>
      </c>
    </row>
    <row r="10329" spans="2:7">
      <c r="B10329" s="451" t="s">
        <v>19595</v>
      </c>
      <c r="C10329" s="451">
        <v>37988</v>
      </c>
      <c r="D10329" s="449" t="s">
        <v>24815</v>
      </c>
      <c r="E10329" s="451" t="s">
        <v>19596</v>
      </c>
      <c r="F10329" s="452" t="s">
        <v>19774</v>
      </c>
      <c r="G10329" s="452" t="s">
        <v>19774</v>
      </c>
    </row>
    <row r="10330" spans="2:7">
      <c r="B10330" s="451" t="s">
        <v>19595</v>
      </c>
      <c r="C10330" s="451">
        <v>21120</v>
      </c>
      <c r="D10330" s="449" t="s">
        <v>24816</v>
      </c>
      <c r="E10330" s="451" t="s">
        <v>19596</v>
      </c>
      <c r="F10330" s="452" t="s">
        <v>9069</v>
      </c>
      <c r="G10330" s="452" t="s">
        <v>9069</v>
      </c>
    </row>
    <row r="10331" spans="2:7">
      <c r="B10331" s="451" t="s">
        <v>19595</v>
      </c>
      <c r="C10331" s="451">
        <v>39318</v>
      </c>
      <c r="D10331" s="449" t="s">
        <v>24817</v>
      </c>
      <c r="E10331" s="451" t="s">
        <v>19596</v>
      </c>
      <c r="F10331" s="452" t="s">
        <v>9001</v>
      </c>
      <c r="G10331" s="452" t="s">
        <v>9001</v>
      </c>
    </row>
    <row r="10332" spans="2:7">
      <c r="B10332" s="451" t="s">
        <v>19595</v>
      </c>
      <c r="C10332" s="451">
        <v>40366</v>
      </c>
      <c r="D10332" s="449" t="s">
        <v>24818</v>
      </c>
      <c r="E10332" s="451" t="s">
        <v>19596</v>
      </c>
      <c r="F10332" s="452" t="s">
        <v>28598</v>
      </c>
      <c r="G10332" s="452" t="s">
        <v>28598</v>
      </c>
    </row>
    <row r="10333" spans="2:7">
      <c r="B10333" s="451" t="s">
        <v>19595</v>
      </c>
      <c r="C10333" s="451">
        <v>40363</v>
      </c>
      <c r="D10333" s="449" t="s">
        <v>24819</v>
      </c>
      <c r="E10333" s="451" t="s">
        <v>19596</v>
      </c>
      <c r="F10333" s="452" t="s">
        <v>29033</v>
      </c>
      <c r="G10333" s="452" t="s">
        <v>29033</v>
      </c>
    </row>
    <row r="10334" spans="2:7">
      <c r="B10334" s="451" t="s">
        <v>19595</v>
      </c>
      <c r="C10334" s="451">
        <v>40354</v>
      </c>
      <c r="D10334" s="449" t="s">
        <v>24820</v>
      </c>
      <c r="E10334" s="451" t="s">
        <v>19596</v>
      </c>
      <c r="F10334" s="452" t="s">
        <v>15171</v>
      </c>
      <c r="G10334" s="452" t="s">
        <v>15171</v>
      </c>
    </row>
    <row r="10335" spans="2:7">
      <c r="B10335" s="451" t="s">
        <v>19595</v>
      </c>
      <c r="C10335" s="451">
        <v>40360</v>
      </c>
      <c r="D10335" s="449" t="s">
        <v>24821</v>
      </c>
      <c r="E10335" s="451" t="s">
        <v>19596</v>
      </c>
      <c r="F10335" s="452" t="s">
        <v>37097</v>
      </c>
      <c r="G10335" s="452" t="s">
        <v>37097</v>
      </c>
    </row>
    <row r="10336" spans="2:7">
      <c r="B10336" s="451" t="s">
        <v>19595</v>
      </c>
      <c r="C10336" s="451">
        <v>40372</v>
      </c>
      <c r="D10336" s="449" t="s">
        <v>24822</v>
      </c>
      <c r="E10336" s="451" t="s">
        <v>19596</v>
      </c>
      <c r="F10336" s="452" t="s">
        <v>37098</v>
      </c>
      <c r="G10336" s="452" t="s">
        <v>37098</v>
      </c>
    </row>
    <row r="10337" spans="2:7">
      <c r="B10337" s="451" t="s">
        <v>19595</v>
      </c>
      <c r="C10337" s="451">
        <v>40369</v>
      </c>
      <c r="D10337" s="449" t="s">
        <v>24823</v>
      </c>
      <c r="E10337" s="451" t="s">
        <v>19596</v>
      </c>
      <c r="F10337" s="452" t="s">
        <v>34566</v>
      </c>
      <c r="G10337" s="452" t="s">
        <v>34566</v>
      </c>
    </row>
    <row r="10338" spans="2:7">
      <c r="B10338" s="451" t="s">
        <v>19595</v>
      </c>
      <c r="C10338" s="451">
        <v>40357</v>
      </c>
      <c r="D10338" s="449" t="s">
        <v>24824</v>
      </c>
      <c r="E10338" s="451" t="s">
        <v>19596</v>
      </c>
      <c r="F10338" s="452" t="s">
        <v>10375</v>
      </c>
      <c r="G10338" s="452" t="s">
        <v>10375</v>
      </c>
    </row>
    <row r="10339" spans="2:7">
      <c r="B10339" s="451" t="s">
        <v>19595</v>
      </c>
      <c r="C10339" s="451">
        <v>40375</v>
      </c>
      <c r="D10339" s="449" t="s">
        <v>24825</v>
      </c>
      <c r="E10339" s="451" t="s">
        <v>19596</v>
      </c>
      <c r="F10339" s="452" t="s">
        <v>33739</v>
      </c>
      <c r="G10339" s="452" t="s">
        <v>33739</v>
      </c>
    </row>
    <row r="10340" spans="2:7">
      <c r="B10340" s="451" t="s">
        <v>19595</v>
      </c>
      <c r="C10340" s="451">
        <v>1893</v>
      </c>
      <c r="D10340" s="449" t="s">
        <v>24826</v>
      </c>
      <c r="E10340" s="451" t="s">
        <v>19596</v>
      </c>
      <c r="F10340" s="452" t="s">
        <v>18242</v>
      </c>
      <c r="G10340" s="452" t="s">
        <v>18242</v>
      </c>
    </row>
    <row r="10341" spans="2:7">
      <c r="B10341" s="451" t="s">
        <v>19595</v>
      </c>
      <c r="C10341" s="451">
        <v>1902</v>
      </c>
      <c r="D10341" s="449" t="s">
        <v>24827</v>
      </c>
      <c r="E10341" s="451" t="s">
        <v>19596</v>
      </c>
      <c r="F10341" s="452" t="s">
        <v>19636</v>
      </c>
      <c r="G10341" s="452" t="s">
        <v>19636</v>
      </c>
    </row>
    <row r="10342" spans="2:7">
      <c r="B10342" s="451" t="s">
        <v>19595</v>
      </c>
      <c r="C10342" s="451">
        <v>1901</v>
      </c>
      <c r="D10342" s="449" t="s">
        <v>24828</v>
      </c>
      <c r="E10342" s="451" t="s">
        <v>19596</v>
      </c>
      <c r="F10342" s="452" t="s">
        <v>19269</v>
      </c>
      <c r="G10342" s="452" t="s">
        <v>19269</v>
      </c>
    </row>
    <row r="10343" spans="2:7">
      <c r="B10343" s="451" t="s">
        <v>19595</v>
      </c>
      <c r="C10343" s="451">
        <v>1892</v>
      </c>
      <c r="D10343" s="449" t="s">
        <v>24829</v>
      </c>
      <c r="E10343" s="451" t="s">
        <v>19596</v>
      </c>
      <c r="F10343" s="452" t="s">
        <v>5841</v>
      </c>
      <c r="G10343" s="452" t="s">
        <v>5841</v>
      </c>
    </row>
    <row r="10344" spans="2:7">
      <c r="B10344" s="451" t="s">
        <v>19595</v>
      </c>
      <c r="C10344" s="451">
        <v>1907</v>
      </c>
      <c r="D10344" s="449" t="s">
        <v>24830</v>
      </c>
      <c r="E10344" s="451" t="s">
        <v>19596</v>
      </c>
      <c r="F10344" s="452" t="s">
        <v>27710</v>
      </c>
      <c r="G10344" s="452" t="s">
        <v>27710</v>
      </c>
    </row>
    <row r="10345" spans="2:7">
      <c r="B10345" s="451" t="s">
        <v>19595</v>
      </c>
      <c r="C10345" s="451">
        <v>1894</v>
      </c>
      <c r="D10345" s="449" t="s">
        <v>24831</v>
      </c>
      <c r="E10345" s="451" t="s">
        <v>19596</v>
      </c>
      <c r="F10345" s="452" t="s">
        <v>19661</v>
      </c>
      <c r="G10345" s="452" t="s">
        <v>19661</v>
      </c>
    </row>
    <row r="10346" spans="2:7">
      <c r="B10346" s="451" t="s">
        <v>19595</v>
      </c>
      <c r="C10346" s="451">
        <v>1891</v>
      </c>
      <c r="D10346" s="449" t="s">
        <v>24832</v>
      </c>
      <c r="E10346" s="451" t="s">
        <v>19596</v>
      </c>
      <c r="F10346" s="452" t="s">
        <v>17987</v>
      </c>
      <c r="G10346" s="452" t="s">
        <v>17987</v>
      </c>
    </row>
    <row r="10347" spans="2:7">
      <c r="B10347" s="451" t="s">
        <v>19595</v>
      </c>
      <c r="C10347" s="451">
        <v>1896</v>
      </c>
      <c r="D10347" s="449" t="s">
        <v>24833</v>
      </c>
      <c r="E10347" s="451" t="s">
        <v>19596</v>
      </c>
      <c r="F10347" s="452" t="s">
        <v>21830</v>
      </c>
      <c r="G10347" s="452" t="s">
        <v>21830</v>
      </c>
    </row>
    <row r="10348" spans="2:7">
      <c r="B10348" s="451" t="s">
        <v>19595</v>
      </c>
      <c r="C10348" s="451">
        <v>1895</v>
      </c>
      <c r="D10348" s="449" t="s">
        <v>24834</v>
      </c>
      <c r="E10348" s="451" t="s">
        <v>19596</v>
      </c>
      <c r="F10348" s="452" t="s">
        <v>15792</v>
      </c>
      <c r="G10348" s="452" t="s">
        <v>15792</v>
      </c>
    </row>
    <row r="10349" spans="2:7">
      <c r="B10349" s="451" t="s">
        <v>19595</v>
      </c>
      <c r="C10349" s="451">
        <v>2641</v>
      </c>
      <c r="D10349" s="449" t="s">
        <v>24835</v>
      </c>
      <c r="E10349" s="451" t="s">
        <v>19596</v>
      </c>
      <c r="F10349" s="452" t="s">
        <v>21193</v>
      </c>
      <c r="G10349" s="452" t="s">
        <v>21193</v>
      </c>
    </row>
    <row r="10350" spans="2:7">
      <c r="B10350" s="451" t="s">
        <v>19595</v>
      </c>
      <c r="C10350" s="451">
        <v>2636</v>
      </c>
      <c r="D10350" s="449" t="s">
        <v>24836</v>
      </c>
      <c r="E10350" s="451" t="s">
        <v>19596</v>
      </c>
      <c r="F10350" s="452" t="s">
        <v>29020</v>
      </c>
      <c r="G10350" s="452" t="s">
        <v>29020</v>
      </c>
    </row>
    <row r="10351" spans="2:7">
      <c r="B10351" s="451" t="s">
        <v>19595</v>
      </c>
      <c r="C10351" s="451">
        <v>2637</v>
      </c>
      <c r="D10351" s="449" t="s">
        <v>24837</v>
      </c>
      <c r="E10351" s="451" t="s">
        <v>19596</v>
      </c>
      <c r="F10351" s="452" t="s">
        <v>18423</v>
      </c>
      <c r="G10351" s="452" t="s">
        <v>18423</v>
      </c>
    </row>
    <row r="10352" spans="2:7">
      <c r="B10352" s="451" t="s">
        <v>19595</v>
      </c>
      <c r="C10352" s="451">
        <v>2638</v>
      </c>
      <c r="D10352" s="449" t="s">
        <v>24838</v>
      </c>
      <c r="E10352" s="451" t="s">
        <v>19596</v>
      </c>
      <c r="F10352" s="452" t="s">
        <v>20534</v>
      </c>
      <c r="G10352" s="452" t="s">
        <v>20534</v>
      </c>
    </row>
    <row r="10353" spans="2:7">
      <c r="B10353" s="451" t="s">
        <v>19595</v>
      </c>
      <c r="C10353" s="451">
        <v>2639</v>
      </c>
      <c r="D10353" s="449" t="s">
        <v>24839</v>
      </c>
      <c r="E10353" s="451" t="s">
        <v>19596</v>
      </c>
      <c r="F10353" s="452" t="s">
        <v>27276</v>
      </c>
      <c r="G10353" s="452" t="s">
        <v>27276</v>
      </c>
    </row>
    <row r="10354" spans="2:7">
      <c r="B10354" s="451" t="s">
        <v>19595</v>
      </c>
      <c r="C10354" s="451">
        <v>2644</v>
      </c>
      <c r="D10354" s="449" t="s">
        <v>24840</v>
      </c>
      <c r="E10354" s="451" t="s">
        <v>19596</v>
      </c>
      <c r="F10354" s="452" t="s">
        <v>20449</v>
      </c>
      <c r="G10354" s="452" t="s">
        <v>20449</v>
      </c>
    </row>
    <row r="10355" spans="2:7">
      <c r="B10355" s="451" t="s">
        <v>19595</v>
      </c>
      <c r="C10355" s="451">
        <v>2643</v>
      </c>
      <c r="D10355" s="449" t="s">
        <v>24841</v>
      </c>
      <c r="E10355" s="451" t="s">
        <v>19596</v>
      </c>
      <c r="F10355" s="452" t="s">
        <v>13250</v>
      </c>
      <c r="G10355" s="452" t="s">
        <v>13250</v>
      </c>
    </row>
    <row r="10356" spans="2:7">
      <c r="B10356" s="451" t="s">
        <v>19595</v>
      </c>
      <c r="C10356" s="451">
        <v>2640</v>
      </c>
      <c r="D10356" s="449" t="s">
        <v>24842</v>
      </c>
      <c r="E10356" s="451" t="s">
        <v>19596</v>
      </c>
      <c r="F10356" s="452" t="s">
        <v>8959</v>
      </c>
      <c r="G10356" s="452" t="s">
        <v>8959</v>
      </c>
    </row>
    <row r="10357" spans="2:7">
      <c r="B10357" s="451" t="s">
        <v>19595</v>
      </c>
      <c r="C10357" s="451">
        <v>2642</v>
      </c>
      <c r="D10357" s="449" t="s">
        <v>24843</v>
      </c>
      <c r="E10357" s="451" t="s">
        <v>19596</v>
      </c>
      <c r="F10357" s="452" t="s">
        <v>21077</v>
      </c>
      <c r="G10357" s="452" t="s">
        <v>21077</v>
      </c>
    </row>
    <row r="10358" spans="2:7">
      <c r="B10358" s="451" t="s">
        <v>19595</v>
      </c>
      <c r="C10358" s="451">
        <v>39855</v>
      </c>
      <c r="D10358" s="449" t="s">
        <v>24844</v>
      </c>
      <c r="E10358" s="451" t="s">
        <v>19596</v>
      </c>
      <c r="F10358" s="452" t="s">
        <v>21461</v>
      </c>
      <c r="G10358" s="452" t="s">
        <v>21461</v>
      </c>
    </row>
    <row r="10359" spans="2:7">
      <c r="B10359" s="451" t="s">
        <v>19595</v>
      </c>
      <c r="C10359" s="451">
        <v>39856</v>
      </c>
      <c r="D10359" s="449" t="s">
        <v>24845</v>
      </c>
      <c r="E10359" s="451" t="s">
        <v>19596</v>
      </c>
      <c r="F10359" s="452" t="s">
        <v>21028</v>
      </c>
      <c r="G10359" s="452" t="s">
        <v>21028</v>
      </c>
    </row>
    <row r="10360" spans="2:7">
      <c r="B10360" s="451" t="s">
        <v>19595</v>
      </c>
      <c r="C10360" s="451">
        <v>39857</v>
      </c>
      <c r="D10360" s="449" t="s">
        <v>24846</v>
      </c>
      <c r="E10360" s="451" t="s">
        <v>19596</v>
      </c>
      <c r="F10360" s="452" t="s">
        <v>27623</v>
      </c>
      <c r="G10360" s="452" t="s">
        <v>27623</v>
      </c>
    </row>
    <row r="10361" spans="2:7">
      <c r="B10361" s="451" t="s">
        <v>19595</v>
      </c>
      <c r="C10361" s="451">
        <v>39858</v>
      </c>
      <c r="D10361" s="449" t="s">
        <v>24847</v>
      </c>
      <c r="E10361" s="451" t="s">
        <v>19596</v>
      </c>
      <c r="F10361" s="452" t="s">
        <v>27475</v>
      </c>
      <c r="G10361" s="452" t="s">
        <v>27475</v>
      </c>
    </row>
    <row r="10362" spans="2:7">
      <c r="B10362" s="451" t="s">
        <v>19595</v>
      </c>
      <c r="C10362" s="451">
        <v>39859</v>
      </c>
      <c r="D10362" s="449" t="s">
        <v>24848</v>
      </c>
      <c r="E10362" s="451" t="s">
        <v>19596</v>
      </c>
      <c r="F10362" s="452" t="s">
        <v>29091</v>
      </c>
      <c r="G10362" s="452" t="s">
        <v>29091</v>
      </c>
    </row>
    <row r="10363" spans="2:7">
      <c r="B10363" s="451" t="s">
        <v>19595</v>
      </c>
      <c r="C10363" s="451">
        <v>39860</v>
      </c>
      <c r="D10363" s="449" t="s">
        <v>24849</v>
      </c>
      <c r="E10363" s="451" t="s">
        <v>19596</v>
      </c>
      <c r="F10363" s="452" t="s">
        <v>28405</v>
      </c>
      <c r="G10363" s="452" t="s">
        <v>28405</v>
      </c>
    </row>
    <row r="10364" spans="2:7">
      <c r="B10364" s="451" t="s">
        <v>19595</v>
      </c>
      <c r="C10364" s="451">
        <v>39861</v>
      </c>
      <c r="D10364" s="449" t="s">
        <v>24850</v>
      </c>
      <c r="E10364" s="451" t="s">
        <v>19596</v>
      </c>
      <c r="F10364" s="452" t="s">
        <v>27269</v>
      </c>
      <c r="G10364" s="452" t="s">
        <v>27269</v>
      </c>
    </row>
    <row r="10365" spans="2:7">
      <c r="B10365" s="451" t="s">
        <v>19595</v>
      </c>
      <c r="C10365" s="451">
        <v>3867</v>
      </c>
      <c r="D10365" s="449" t="s">
        <v>24851</v>
      </c>
      <c r="E10365" s="451" t="s">
        <v>19596</v>
      </c>
      <c r="F10365" s="452" t="s">
        <v>20208</v>
      </c>
      <c r="G10365" s="452" t="s">
        <v>20208</v>
      </c>
    </row>
    <row r="10366" spans="2:7">
      <c r="B10366" s="451" t="s">
        <v>19595</v>
      </c>
      <c r="C10366" s="451">
        <v>3861</v>
      </c>
      <c r="D10366" s="449" t="s">
        <v>24852</v>
      </c>
      <c r="E10366" s="451" t="s">
        <v>19596</v>
      </c>
      <c r="F10366" s="452" t="s">
        <v>19658</v>
      </c>
      <c r="G10366" s="452" t="s">
        <v>19658</v>
      </c>
    </row>
    <row r="10367" spans="2:7">
      <c r="B10367" s="451" t="s">
        <v>19595</v>
      </c>
      <c r="C10367" s="451">
        <v>3904</v>
      </c>
      <c r="D10367" s="449" t="s">
        <v>24853</v>
      </c>
      <c r="E10367" s="451" t="s">
        <v>19596</v>
      </c>
      <c r="F10367" s="452" t="s">
        <v>5498</v>
      </c>
      <c r="G10367" s="452" t="s">
        <v>5498</v>
      </c>
    </row>
    <row r="10368" spans="2:7">
      <c r="B10368" s="451" t="s">
        <v>19595</v>
      </c>
      <c r="C10368" s="451">
        <v>3903</v>
      </c>
      <c r="D10368" s="449" t="s">
        <v>24854</v>
      </c>
      <c r="E10368" s="451" t="s">
        <v>19596</v>
      </c>
      <c r="F10368" s="452" t="s">
        <v>17645</v>
      </c>
      <c r="G10368" s="452" t="s">
        <v>17645</v>
      </c>
    </row>
    <row r="10369" spans="2:7">
      <c r="B10369" s="451" t="s">
        <v>19595</v>
      </c>
      <c r="C10369" s="451">
        <v>3862</v>
      </c>
      <c r="D10369" s="449" t="s">
        <v>24855</v>
      </c>
      <c r="E10369" s="451" t="s">
        <v>19596</v>
      </c>
      <c r="F10369" s="452" t="s">
        <v>4802</v>
      </c>
      <c r="G10369" s="452" t="s">
        <v>4802</v>
      </c>
    </row>
    <row r="10370" spans="2:7">
      <c r="B10370" s="451" t="s">
        <v>19595</v>
      </c>
      <c r="C10370" s="451">
        <v>3863</v>
      </c>
      <c r="D10370" s="449" t="s">
        <v>24856</v>
      </c>
      <c r="E10370" s="451" t="s">
        <v>19596</v>
      </c>
      <c r="F10370" s="452" t="s">
        <v>5773</v>
      </c>
      <c r="G10370" s="452" t="s">
        <v>5773</v>
      </c>
    </row>
    <row r="10371" spans="2:7">
      <c r="B10371" s="451" t="s">
        <v>19595</v>
      </c>
      <c r="C10371" s="451">
        <v>3864</v>
      </c>
      <c r="D10371" s="449" t="s">
        <v>24857</v>
      </c>
      <c r="E10371" s="451" t="s">
        <v>19596</v>
      </c>
      <c r="F10371" s="452" t="s">
        <v>20100</v>
      </c>
      <c r="G10371" s="452" t="s">
        <v>20100</v>
      </c>
    </row>
    <row r="10372" spans="2:7">
      <c r="B10372" s="451" t="s">
        <v>19595</v>
      </c>
      <c r="C10372" s="451">
        <v>3865</v>
      </c>
      <c r="D10372" s="449" t="s">
        <v>24858</v>
      </c>
      <c r="E10372" s="451" t="s">
        <v>19596</v>
      </c>
      <c r="F10372" s="452" t="s">
        <v>20523</v>
      </c>
      <c r="G10372" s="452" t="s">
        <v>20523</v>
      </c>
    </row>
    <row r="10373" spans="2:7">
      <c r="B10373" s="451" t="s">
        <v>19595</v>
      </c>
      <c r="C10373" s="451">
        <v>3866</v>
      </c>
      <c r="D10373" s="449" t="s">
        <v>24859</v>
      </c>
      <c r="E10373" s="451" t="s">
        <v>19596</v>
      </c>
      <c r="F10373" s="452" t="s">
        <v>20059</v>
      </c>
      <c r="G10373" s="452" t="s">
        <v>20059</v>
      </c>
    </row>
    <row r="10374" spans="2:7">
      <c r="B10374" s="451" t="s">
        <v>19595</v>
      </c>
      <c r="C10374" s="451">
        <v>3878</v>
      </c>
      <c r="D10374" s="449" t="s">
        <v>24860</v>
      </c>
      <c r="E10374" s="451" t="s">
        <v>19596</v>
      </c>
      <c r="F10374" s="452" t="s">
        <v>12453</v>
      </c>
      <c r="G10374" s="452" t="s">
        <v>12453</v>
      </c>
    </row>
    <row r="10375" spans="2:7">
      <c r="B10375" s="451" t="s">
        <v>19595</v>
      </c>
      <c r="C10375" s="451">
        <v>3883</v>
      </c>
      <c r="D10375" s="449" t="s">
        <v>24861</v>
      </c>
      <c r="E10375" s="451" t="s">
        <v>19596</v>
      </c>
      <c r="F10375" s="452" t="s">
        <v>4024</v>
      </c>
      <c r="G10375" s="452" t="s">
        <v>4024</v>
      </c>
    </row>
    <row r="10376" spans="2:7">
      <c r="B10376" s="451" t="s">
        <v>19595</v>
      </c>
      <c r="C10376" s="451">
        <v>3876</v>
      </c>
      <c r="D10376" s="449" t="s">
        <v>24862</v>
      </c>
      <c r="E10376" s="451" t="s">
        <v>19596</v>
      </c>
      <c r="F10376" s="452" t="s">
        <v>15908</v>
      </c>
      <c r="G10376" s="452" t="s">
        <v>15908</v>
      </c>
    </row>
    <row r="10377" spans="2:7">
      <c r="B10377" s="451" t="s">
        <v>19595</v>
      </c>
      <c r="C10377" s="451">
        <v>3884</v>
      </c>
      <c r="D10377" s="449" t="s">
        <v>24863</v>
      </c>
      <c r="E10377" s="451" t="s">
        <v>19596</v>
      </c>
      <c r="F10377" s="452" t="s">
        <v>20154</v>
      </c>
      <c r="G10377" s="452" t="s">
        <v>20154</v>
      </c>
    </row>
    <row r="10378" spans="2:7">
      <c r="B10378" s="451" t="s">
        <v>19595</v>
      </c>
      <c r="C10378" s="451">
        <v>12892</v>
      </c>
      <c r="D10378" s="449" t="s">
        <v>24864</v>
      </c>
      <c r="E10378" s="451" t="s">
        <v>999</v>
      </c>
      <c r="F10378" s="452" t="s">
        <v>20111</v>
      </c>
      <c r="G10378" s="452" t="s">
        <v>20111</v>
      </c>
    </row>
    <row r="10379" spans="2:7">
      <c r="B10379" s="451" t="s">
        <v>19595</v>
      </c>
      <c r="C10379" s="451">
        <v>38447</v>
      </c>
      <c r="D10379" s="449" t="s">
        <v>24865</v>
      </c>
      <c r="E10379" s="451" t="s">
        <v>19596</v>
      </c>
      <c r="F10379" s="452" t="s">
        <v>4814</v>
      </c>
      <c r="G10379" s="452" t="s">
        <v>4814</v>
      </c>
    </row>
    <row r="10380" spans="2:7">
      <c r="B10380" s="451" t="s">
        <v>19595</v>
      </c>
      <c r="C10380" s="451">
        <v>36320</v>
      </c>
      <c r="D10380" s="449" t="s">
        <v>24866</v>
      </c>
      <c r="E10380" s="451" t="s">
        <v>19596</v>
      </c>
      <c r="F10380" s="452" t="s">
        <v>18462</v>
      </c>
      <c r="G10380" s="452" t="s">
        <v>18462</v>
      </c>
    </row>
    <row r="10381" spans="2:7">
      <c r="B10381" s="451" t="s">
        <v>19595</v>
      </c>
      <c r="C10381" s="451">
        <v>36324</v>
      </c>
      <c r="D10381" s="449" t="s">
        <v>24867</v>
      </c>
      <c r="E10381" s="451" t="s">
        <v>19596</v>
      </c>
      <c r="F10381" s="452" t="s">
        <v>19779</v>
      </c>
      <c r="G10381" s="452" t="s">
        <v>19779</v>
      </c>
    </row>
    <row r="10382" spans="2:7">
      <c r="B10382" s="451" t="s">
        <v>19595</v>
      </c>
      <c r="C10382" s="451">
        <v>38441</v>
      </c>
      <c r="D10382" s="449" t="s">
        <v>24868</v>
      </c>
      <c r="E10382" s="451" t="s">
        <v>19596</v>
      </c>
      <c r="F10382" s="452" t="s">
        <v>4429</v>
      </c>
      <c r="G10382" s="452" t="s">
        <v>4429</v>
      </c>
    </row>
    <row r="10383" spans="2:7">
      <c r="B10383" s="451" t="s">
        <v>19595</v>
      </c>
      <c r="C10383" s="451">
        <v>38442</v>
      </c>
      <c r="D10383" s="449" t="s">
        <v>24869</v>
      </c>
      <c r="E10383" s="451" t="s">
        <v>19596</v>
      </c>
      <c r="F10383" s="452" t="s">
        <v>12425</v>
      </c>
      <c r="G10383" s="452" t="s">
        <v>12425</v>
      </c>
    </row>
    <row r="10384" spans="2:7">
      <c r="B10384" s="451" t="s">
        <v>19595</v>
      </c>
      <c r="C10384" s="451">
        <v>38443</v>
      </c>
      <c r="D10384" s="449" t="s">
        <v>24870</v>
      </c>
      <c r="E10384" s="451" t="s">
        <v>19596</v>
      </c>
      <c r="F10384" s="452" t="s">
        <v>7304</v>
      </c>
      <c r="G10384" s="452" t="s">
        <v>7304</v>
      </c>
    </row>
    <row r="10385" spans="2:7">
      <c r="B10385" s="451" t="s">
        <v>19595</v>
      </c>
      <c r="C10385" s="451">
        <v>38444</v>
      </c>
      <c r="D10385" s="449" t="s">
        <v>24871</v>
      </c>
      <c r="E10385" s="451" t="s">
        <v>19596</v>
      </c>
      <c r="F10385" s="452" t="s">
        <v>4083</v>
      </c>
      <c r="G10385" s="452" t="s">
        <v>4083</v>
      </c>
    </row>
    <row r="10386" spans="2:7">
      <c r="B10386" s="451" t="s">
        <v>19595</v>
      </c>
      <c r="C10386" s="451">
        <v>38445</v>
      </c>
      <c r="D10386" s="449" t="s">
        <v>24872</v>
      </c>
      <c r="E10386" s="451" t="s">
        <v>19596</v>
      </c>
      <c r="F10386" s="452" t="s">
        <v>15549</v>
      </c>
      <c r="G10386" s="452" t="s">
        <v>15549</v>
      </c>
    </row>
    <row r="10387" spans="2:7">
      <c r="B10387" s="451" t="s">
        <v>19595</v>
      </c>
      <c r="C10387" s="451">
        <v>38446</v>
      </c>
      <c r="D10387" s="449" t="s">
        <v>24873</v>
      </c>
      <c r="E10387" s="451" t="s">
        <v>19596</v>
      </c>
      <c r="F10387" s="452" t="s">
        <v>19780</v>
      </c>
      <c r="G10387" s="452" t="s">
        <v>19780</v>
      </c>
    </row>
    <row r="10388" spans="2:7">
      <c r="B10388" s="451" t="s">
        <v>19595</v>
      </c>
      <c r="C10388" s="451">
        <v>3837</v>
      </c>
      <c r="D10388" s="449" t="s">
        <v>24874</v>
      </c>
      <c r="E10388" s="451" t="s">
        <v>19596</v>
      </c>
      <c r="F10388" s="452" t="s">
        <v>27950</v>
      </c>
      <c r="G10388" s="452" t="s">
        <v>27950</v>
      </c>
    </row>
    <row r="10389" spans="2:7">
      <c r="B10389" s="451" t="s">
        <v>19595</v>
      </c>
      <c r="C10389" s="451">
        <v>3845</v>
      </c>
      <c r="D10389" s="449" t="s">
        <v>24875</v>
      </c>
      <c r="E10389" s="451" t="s">
        <v>19596</v>
      </c>
      <c r="F10389" s="452" t="s">
        <v>13788</v>
      </c>
      <c r="G10389" s="452" t="s">
        <v>13788</v>
      </c>
    </row>
    <row r="10390" spans="2:7">
      <c r="B10390" s="451" t="s">
        <v>19595</v>
      </c>
      <c r="C10390" s="451">
        <v>11045</v>
      </c>
      <c r="D10390" s="449" t="s">
        <v>24876</v>
      </c>
      <c r="E10390" s="451" t="s">
        <v>19596</v>
      </c>
      <c r="F10390" s="452" t="s">
        <v>20900</v>
      </c>
      <c r="G10390" s="452" t="s">
        <v>20900</v>
      </c>
    </row>
    <row r="10391" spans="2:7">
      <c r="B10391" s="451" t="s">
        <v>19595</v>
      </c>
      <c r="C10391" s="451">
        <v>20170</v>
      </c>
      <c r="D10391" s="449" t="s">
        <v>24877</v>
      </c>
      <c r="E10391" s="451" t="s">
        <v>19596</v>
      </c>
      <c r="F10391" s="452" t="s">
        <v>27352</v>
      </c>
      <c r="G10391" s="452" t="s">
        <v>27352</v>
      </c>
    </row>
    <row r="10392" spans="2:7">
      <c r="B10392" s="451" t="s">
        <v>19595</v>
      </c>
      <c r="C10392" s="451">
        <v>20171</v>
      </c>
      <c r="D10392" s="449" t="s">
        <v>24878</v>
      </c>
      <c r="E10392" s="451" t="s">
        <v>19596</v>
      </c>
      <c r="F10392" s="452" t="s">
        <v>27536</v>
      </c>
      <c r="G10392" s="452" t="s">
        <v>27536</v>
      </c>
    </row>
    <row r="10393" spans="2:7">
      <c r="B10393" s="451" t="s">
        <v>19595</v>
      </c>
      <c r="C10393" s="451">
        <v>20167</v>
      </c>
      <c r="D10393" s="449" t="s">
        <v>24879</v>
      </c>
      <c r="E10393" s="451" t="s">
        <v>19596</v>
      </c>
      <c r="F10393" s="452" t="s">
        <v>21207</v>
      </c>
      <c r="G10393" s="452" t="s">
        <v>21207</v>
      </c>
    </row>
    <row r="10394" spans="2:7">
      <c r="B10394" s="451" t="s">
        <v>19595</v>
      </c>
      <c r="C10394" s="451">
        <v>20168</v>
      </c>
      <c r="D10394" s="449" t="s">
        <v>24880</v>
      </c>
      <c r="E10394" s="451" t="s">
        <v>19596</v>
      </c>
      <c r="F10394" s="452" t="s">
        <v>8948</v>
      </c>
      <c r="G10394" s="452" t="s">
        <v>8948</v>
      </c>
    </row>
    <row r="10395" spans="2:7">
      <c r="B10395" s="451" t="s">
        <v>19595</v>
      </c>
      <c r="C10395" s="451">
        <v>20169</v>
      </c>
      <c r="D10395" s="449" t="s">
        <v>24881</v>
      </c>
      <c r="E10395" s="451" t="s">
        <v>19596</v>
      </c>
      <c r="F10395" s="452" t="s">
        <v>9044</v>
      </c>
      <c r="G10395" s="452" t="s">
        <v>9044</v>
      </c>
    </row>
    <row r="10396" spans="2:7">
      <c r="B10396" s="451" t="s">
        <v>19595</v>
      </c>
      <c r="C10396" s="451">
        <v>3899</v>
      </c>
      <c r="D10396" s="449" t="s">
        <v>24882</v>
      </c>
      <c r="E10396" s="451" t="s">
        <v>19596</v>
      </c>
      <c r="F10396" s="452" t="s">
        <v>6301</v>
      </c>
      <c r="G10396" s="452" t="s">
        <v>6301</v>
      </c>
    </row>
    <row r="10397" spans="2:7">
      <c r="B10397" s="451" t="s">
        <v>19595</v>
      </c>
      <c r="C10397" s="451">
        <v>38676</v>
      </c>
      <c r="D10397" s="449" t="s">
        <v>24883</v>
      </c>
      <c r="E10397" s="451" t="s">
        <v>19596</v>
      </c>
      <c r="F10397" s="452" t="s">
        <v>27588</v>
      </c>
      <c r="G10397" s="452" t="s">
        <v>27588</v>
      </c>
    </row>
    <row r="10398" spans="2:7">
      <c r="B10398" s="451" t="s">
        <v>19595</v>
      </c>
      <c r="C10398" s="451">
        <v>3897</v>
      </c>
      <c r="D10398" s="449" t="s">
        <v>24884</v>
      </c>
      <c r="E10398" s="451" t="s">
        <v>19596</v>
      </c>
      <c r="F10398" s="452" t="s">
        <v>15304</v>
      </c>
      <c r="G10398" s="452" t="s">
        <v>15304</v>
      </c>
    </row>
    <row r="10399" spans="2:7">
      <c r="B10399" s="451" t="s">
        <v>19595</v>
      </c>
      <c r="C10399" s="451">
        <v>3875</v>
      </c>
      <c r="D10399" s="449" t="s">
        <v>24885</v>
      </c>
      <c r="E10399" s="451" t="s">
        <v>19596</v>
      </c>
      <c r="F10399" s="452" t="s">
        <v>19693</v>
      </c>
      <c r="G10399" s="452" t="s">
        <v>19693</v>
      </c>
    </row>
    <row r="10400" spans="2:7">
      <c r="B10400" s="451" t="s">
        <v>19595</v>
      </c>
      <c r="C10400" s="451">
        <v>3898</v>
      </c>
      <c r="D10400" s="449" t="s">
        <v>24886</v>
      </c>
      <c r="E10400" s="451" t="s">
        <v>19596</v>
      </c>
      <c r="F10400" s="452" t="s">
        <v>4247</v>
      </c>
      <c r="G10400" s="452" t="s">
        <v>4247</v>
      </c>
    </row>
    <row r="10401" spans="2:7">
      <c r="B10401" s="451" t="s">
        <v>19595</v>
      </c>
      <c r="C10401" s="451">
        <v>3855</v>
      </c>
      <c r="D10401" s="449" t="s">
        <v>24887</v>
      </c>
      <c r="E10401" s="451" t="s">
        <v>19596</v>
      </c>
      <c r="F10401" s="452" t="s">
        <v>6515</v>
      </c>
      <c r="G10401" s="452" t="s">
        <v>6515</v>
      </c>
    </row>
    <row r="10402" spans="2:7">
      <c r="B10402" s="451" t="s">
        <v>19595</v>
      </c>
      <c r="C10402" s="451">
        <v>3874</v>
      </c>
      <c r="D10402" s="449" t="s">
        <v>24888</v>
      </c>
      <c r="E10402" s="451" t="s">
        <v>19596</v>
      </c>
      <c r="F10402" s="452" t="s">
        <v>15300</v>
      </c>
      <c r="G10402" s="452" t="s">
        <v>15300</v>
      </c>
    </row>
    <row r="10403" spans="2:7">
      <c r="B10403" s="451" t="s">
        <v>19595</v>
      </c>
      <c r="C10403" s="451">
        <v>3870</v>
      </c>
      <c r="D10403" s="449" t="s">
        <v>24889</v>
      </c>
      <c r="E10403" s="451" t="s">
        <v>19596</v>
      </c>
      <c r="F10403" s="452" t="s">
        <v>6187</v>
      </c>
      <c r="G10403" s="452" t="s">
        <v>6187</v>
      </c>
    </row>
    <row r="10404" spans="2:7">
      <c r="B10404" s="451" t="s">
        <v>19595</v>
      </c>
      <c r="C10404" s="451">
        <v>38678</v>
      </c>
      <c r="D10404" s="449" t="s">
        <v>24890</v>
      </c>
      <c r="E10404" s="451" t="s">
        <v>19596</v>
      </c>
      <c r="F10404" s="452" t="s">
        <v>11227</v>
      </c>
      <c r="G10404" s="452" t="s">
        <v>11227</v>
      </c>
    </row>
    <row r="10405" spans="2:7">
      <c r="B10405" s="451" t="s">
        <v>19595</v>
      </c>
      <c r="C10405" s="451">
        <v>3859</v>
      </c>
      <c r="D10405" s="449" t="s">
        <v>24891</v>
      </c>
      <c r="E10405" s="451" t="s">
        <v>19596</v>
      </c>
      <c r="F10405" s="452" t="s">
        <v>18193</v>
      </c>
      <c r="G10405" s="452" t="s">
        <v>18193</v>
      </c>
    </row>
    <row r="10406" spans="2:7">
      <c r="B10406" s="451" t="s">
        <v>19595</v>
      </c>
      <c r="C10406" s="451">
        <v>3856</v>
      </c>
      <c r="D10406" s="449" t="s">
        <v>24892</v>
      </c>
      <c r="E10406" s="451" t="s">
        <v>19596</v>
      </c>
      <c r="F10406" s="452" t="s">
        <v>19597</v>
      </c>
      <c r="G10406" s="452" t="s">
        <v>19597</v>
      </c>
    </row>
    <row r="10407" spans="2:7">
      <c r="B10407" s="451" t="s">
        <v>19595</v>
      </c>
      <c r="C10407" s="451">
        <v>3906</v>
      </c>
      <c r="D10407" s="449" t="s">
        <v>24893</v>
      </c>
      <c r="E10407" s="451" t="s">
        <v>19596</v>
      </c>
      <c r="F10407" s="452" t="s">
        <v>18135</v>
      </c>
      <c r="G10407" s="452" t="s">
        <v>18135</v>
      </c>
    </row>
    <row r="10408" spans="2:7">
      <c r="B10408" s="451" t="s">
        <v>19595</v>
      </c>
      <c r="C10408" s="451">
        <v>3860</v>
      </c>
      <c r="D10408" s="449" t="s">
        <v>24894</v>
      </c>
      <c r="E10408" s="451" t="s">
        <v>19596</v>
      </c>
      <c r="F10408" s="452" t="s">
        <v>15971</v>
      </c>
      <c r="G10408" s="452" t="s">
        <v>15971</v>
      </c>
    </row>
    <row r="10409" spans="2:7">
      <c r="B10409" s="451" t="s">
        <v>19595</v>
      </c>
      <c r="C10409" s="451">
        <v>3905</v>
      </c>
      <c r="D10409" s="449" t="s">
        <v>24895</v>
      </c>
      <c r="E10409" s="451" t="s">
        <v>19596</v>
      </c>
      <c r="F10409" s="452" t="s">
        <v>13265</v>
      </c>
      <c r="G10409" s="452" t="s">
        <v>13265</v>
      </c>
    </row>
    <row r="10410" spans="2:7">
      <c r="B10410" s="451" t="s">
        <v>19595</v>
      </c>
      <c r="C10410" s="451">
        <v>3871</v>
      </c>
      <c r="D10410" s="449" t="s">
        <v>24896</v>
      </c>
      <c r="E10410" s="451" t="s">
        <v>19596</v>
      </c>
      <c r="F10410" s="452" t="s">
        <v>19803</v>
      </c>
      <c r="G10410" s="452" t="s">
        <v>19803</v>
      </c>
    </row>
    <row r="10411" spans="2:7">
      <c r="B10411" s="451" t="s">
        <v>19595</v>
      </c>
      <c r="C10411" s="451">
        <v>39292</v>
      </c>
      <c r="D10411" s="449" t="s">
        <v>24897</v>
      </c>
      <c r="E10411" s="451" t="s">
        <v>19596</v>
      </c>
      <c r="F10411" s="452" t="s">
        <v>9814</v>
      </c>
      <c r="G10411" s="452" t="s">
        <v>9814</v>
      </c>
    </row>
    <row r="10412" spans="2:7">
      <c r="B10412" s="451" t="s">
        <v>19595</v>
      </c>
      <c r="C10412" s="451">
        <v>39293</v>
      </c>
      <c r="D10412" s="449" t="s">
        <v>24898</v>
      </c>
      <c r="E10412" s="451" t="s">
        <v>19596</v>
      </c>
      <c r="F10412" s="452" t="s">
        <v>20256</v>
      </c>
      <c r="G10412" s="452" t="s">
        <v>20256</v>
      </c>
    </row>
    <row r="10413" spans="2:7">
      <c r="B10413" s="451" t="s">
        <v>19595</v>
      </c>
      <c r="C10413" s="451">
        <v>39294</v>
      </c>
      <c r="D10413" s="449" t="s">
        <v>24899</v>
      </c>
      <c r="E10413" s="451" t="s">
        <v>19596</v>
      </c>
      <c r="F10413" s="452" t="s">
        <v>20050</v>
      </c>
      <c r="G10413" s="452" t="s">
        <v>20050</v>
      </c>
    </row>
    <row r="10414" spans="2:7">
      <c r="B10414" s="451" t="s">
        <v>19595</v>
      </c>
      <c r="C10414" s="451">
        <v>39295</v>
      </c>
      <c r="D10414" s="449" t="s">
        <v>24900</v>
      </c>
      <c r="E10414" s="451" t="s">
        <v>19596</v>
      </c>
      <c r="F10414" s="452" t="s">
        <v>5140</v>
      </c>
      <c r="G10414" s="452" t="s">
        <v>5140</v>
      </c>
    </row>
    <row r="10415" spans="2:7">
      <c r="B10415" s="451" t="s">
        <v>19595</v>
      </c>
      <c r="C10415" s="451">
        <v>39312</v>
      </c>
      <c r="D10415" s="449" t="s">
        <v>24901</v>
      </c>
      <c r="E10415" s="451" t="s">
        <v>19596</v>
      </c>
      <c r="F10415" s="452" t="s">
        <v>9636</v>
      </c>
      <c r="G10415" s="452" t="s">
        <v>9636</v>
      </c>
    </row>
    <row r="10416" spans="2:7">
      <c r="B10416" s="451" t="s">
        <v>19595</v>
      </c>
      <c r="C10416" s="451">
        <v>39313</v>
      </c>
      <c r="D10416" s="449" t="s">
        <v>24902</v>
      </c>
      <c r="E10416" s="451" t="s">
        <v>19596</v>
      </c>
      <c r="F10416" s="452" t="s">
        <v>14270</v>
      </c>
      <c r="G10416" s="452" t="s">
        <v>14270</v>
      </c>
    </row>
    <row r="10417" spans="2:7">
      <c r="B10417" s="451" t="s">
        <v>19595</v>
      </c>
      <c r="C10417" s="451">
        <v>39314</v>
      </c>
      <c r="D10417" s="449" t="s">
        <v>24903</v>
      </c>
      <c r="E10417" s="451" t="s">
        <v>19596</v>
      </c>
      <c r="F10417" s="452" t="s">
        <v>20069</v>
      </c>
      <c r="G10417" s="452" t="s">
        <v>20069</v>
      </c>
    </row>
    <row r="10418" spans="2:7">
      <c r="B10418" s="451" t="s">
        <v>19595</v>
      </c>
      <c r="C10418" s="451">
        <v>39296</v>
      </c>
      <c r="D10418" s="449" t="s">
        <v>24904</v>
      </c>
      <c r="E10418" s="451" t="s">
        <v>19596</v>
      </c>
      <c r="F10418" s="452" t="s">
        <v>5155</v>
      </c>
      <c r="G10418" s="452" t="s">
        <v>5155</v>
      </c>
    </row>
    <row r="10419" spans="2:7">
      <c r="B10419" s="451" t="s">
        <v>19595</v>
      </c>
      <c r="C10419" s="451">
        <v>39297</v>
      </c>
      <c r="D10419" s="449" t="s">
        <v>24905</v>
      </c>
      <c r="E10419" s="451" t="s">
        <v>19596</v>
      </c>
      <c r="F10419" s="452" t="s">
        <v>6484</v>
      </c>
      <c r="G10419" s="452" t="s">
        <v>6484</v>
      </c>
    </row>
    <row r="10420" spans="2:7">
      <c r="B10420" s="451" t="s">
        <v>19595</v>
      </c>
      <c r="C10420" s="451">
        <v>39298</v>
      </c>
      <c r="D10420" s="449" t="s">
        <v>24906</v>
      </c>
      <c r="E10420" s="451" t="s">
        <v>19596</v>
      </c>
      <c r="F10420" s="452" t="s">
        <v>7922</v>
      </c>
      <c r="G10420" s="452" t="s">
        <v>7922</v>
      </c>
    </row>
    <row r="10421" spans="2:7">
      <c r="B10421" s="451" t="s">
        <v>19595</v>
      </c>
      <c r="C10421" s="451">
        <v>39299</v>
      </c>
      <c r="D10421" s="449" t="s">
        <v>24907</v>
      </c>
      <c r="E10421" s="451" t="s">
        <v>19596</v>
      </c>
      <c r="F10421" s="452" t="s">
        <v>12414</v>
      </c>
      <c r="G10421" s="452" t="s">
        <v>12414</v>
      </c>
    </row>
    <row r="10422" spans="2:7">
      <c r="B10422" s="451" t="s">
        <v>19595</v>
      </c>
      <c r="C10422" s="451">
        <v>39308</v>
      </c>
      <c r="D10422" s="449" t="s">
        <v>24908</v>
      </c>
      <c r="E10422" s="451" t="s">
        <v>19596</v>
      </c>
      <c r="F10422" s="452" t="s">
        <v>19660</v>
      </c>
      <c r="G10422" s="452" t="s">
        <v>19660</v>
      </c>
    </row>
    <row r="10423" spans="2:7">
      <c r="B10423" s="451" t="s">
        <v>19595</v>
      </c>
      <c r="C10423" s="451">
        <v>39309</v>
      </c>
      <c r="D10423" s="449" t="s">
        <v>24909</v>
      </c>
      <c r="E10423" s="451" t="s">
        <v>19596</v>
      </c>
      <c r="F10423" s="452" t="s">
        <v>20524</v>
      </c>
      <c r="G10423" s="452" t="s">
        <v>20524</v>
      </c>
    </row>
    <row r="10424" spans="2:7">
      <c r="B10424" s="451" t="s">
        <v>19595</v>
      </c>
      <c r="C10424" s="451">
        <v>39310</v>
      </c>
      <c r="D10424" s="449" t="s">
        <v>24910</v>
      </c>
      <c r="E10424" s="451" t="s">
        <v>19596</v>
      </c>
      <c r="F10424" s="452" t="s">
        <v>20034</v>
      </c>
      <c r="G10424" s="452" t="s">
        <v>20034</v>
      </c>
    </row>
    <row r="10425" spans="2:7">
      <c r="B10425" s="451" t="s">
        <v>19595</v>
      </c>
      <c r="C10425" s="451">
        <v>39311</v>
      </c>
      <c r="D10425" s="449" t="s">
        <v>24911</v>
      </c>
      <c r="E10425" s="451" t="s">
        <v>19596</v>
      </c>
      <c r="F10425" s="452" t="s">
        <v>11283</v>
      </c>
      <c r="G10425" s="452" t="s">
        <v>11283</v>
      </c>
    </row>
    <row r="10426" spans="2:7">
      <c r="B10426" s="451" t="s">
        <v>19595</v>
      </c>
      <c r="C10426" s="451">
        <v>37429</v>
      </c>
      <c r="D10426" s="449" t="s">
        <v>24912</v>
      </c>
      <c r="E10426" s="451" t="s">
        <v>19596</v>
      </c>
      <c r="F10426" s="452" t="s">
        <v>24913</v>
      </c>
      <c r="G10426" s="452" t="s">
        <v>24913</v>
      </c>
    </row>
    <row r="10427" spans="2:7">
      <c r="B10427" s="451" t="s">
        <v>19595</v>
      </c>
      <c r="C10427" s="451">
        <v>37426</v>
      </c>
      <c r="D10427" s="449" t="s">
        <v>24914</v>
      </c>
      <c r="E10427" s="451" t="s">
        <v>19596</v>
      </c>
      <c r="F10427" s="452" t="s">
        <v>21765</v>
      </c>
      <c r="G10427" s="452" t="s">
        <v>21765</v>
      </c>
    </row>
    <row r="10428" spans="2:7">
      <c r="B10428" s="451" t="s">
        <v>19595</v>
      </c>
      <c r="C10428" s="451">
        <v>37427</v>
      </c>
      <c r="D10428" s="449" t="s">
        <v>24915</v>
      </c>
      <c r="E10428" s="451" t="s">
        <v>19596</v>
      </c>
      <c r="F10428" s="452" t="s">
        <v>20406</v>
      </c>
      <c r="G10428" s="452" t="s">
        <v>20406</v>
      </c>
    </row>
    <row r="10429" spans="2:7">
      <c r="B10429" s="451" t="s">
        <v>19595</v>
      </c>
      <c r="C10429" s="451">
        <v>37424</v>
      </c>
      <c r="D10429" s="449" t="s">
        <v>24916</v>
      </c>
      <c r="E10429" s="451" t="s">
        <v>19596</v>
      </c>
      <c r="F10429" s="452" t="s">
        <v>20256</v>
      </c>
      <c r="G10429" s="452" t="s">
        <v>20256</v>
      </c>
    </row>
    <row r="10430" spans="2:7">
      <c r="B10430" s="451" t="s">
        <v>19595</v>
      </c>
      <c r="C10430" s="451">
        <v>37428</v>
      </c>
      <c r="D10430" s="449" t="s">
        <v>24917</v>
      </c>
      <c r="E10430" s="451" t="s">
        <v>19596</v>
      </c>
      <c r="F10430" s="452" t="s">
        <v>24918</v>
      </c>
      <c r="G10430" s="452" t="s">
        <v>24918</v>
      </c>
    </row>
    <row r="10431" spans="2:7">
      <c r="B10431" s="451" t="s">
        <v>19595</v>
      </c>
      <c r="C10431" s="451">
        <v>37425</v>
      </c>
      <c r="D10431" s="449" t="s">
        <v>24919</v>
      </c>
      <c r="E10431" s="451" t="s">
        <v>19596</v>
      </c>
      <c r="F10431" s="452" t="s">
        <v>20820</v>
      </c>
      <c r="G10431" s="452" t="s">
        <v>20820</v>
      </c>
    </row>
    <row r="10432" spans="2:7">
      <c r="B10432" s="451" t="s">
        <v>19595</v>
      </c>
      <c r="C10432" s="451">
        <v>11519</v>
      </c>
      <c r="D10432" s="449" t="s">
        <v>24920</v>
      </c>
      <c r="E10432" s="451" t="s">
        <v>999</v>
      </c>
      <c r="F10432" s="452" t="s">
        <v>28640</v>
      </c>
      <c r="G10432" s="452" t="s">
        <v>28640</v>
      </c>
    </row>
    <row r="10433" spans="2:7">
      <c r="B10433" s="451" t="s">
        <v>19595</v>
      </c>
      <c r="C10433" s="451">
        <v>11520</v>
      </c>
      <c r="D10433" s="449" t="s">
        <v>24921</v>
      </c>
      <c r="E10433" s="451" t="s">
        <v>999</v>
      </c>
      <c r="F10433" s="452" t="s">
        <v>21627</v>
      </c>
      <c r="G10433" s="452" t="s">
        <v>21627</v>
      </c>
    </row>
    <row r="10434" spans="2:7">
      <c r="B10434" s="451" t="s">
        <v>19595</v>
      </c>
      <c r="C10434" s="451">
        <v>11518</v>
      </c>
      <c r="D10434" s="449" t="s">
        <v>24922</v>
      </c>
      <c r="E10434" s="451" t="s">
        <v>999</v>
      </c>
      <c r="F10434" s="452" t="s">
        <v>29400</v>
      </c>
      <c r="G10434" s="452" t="s">
        <v>29400</v>
      </c>
    </row>
    <row r="10435" spans="2:7">
      <c r="B10435" s="451" t="s">
        <v>19595</v>
      </c>
      <c r="C10435" s="451">
        <v>38473</v>
      </c>
      <c r="D10435" s="449" t="s">
        <v>24923</v>
      </c>
      <c r="E10435" s="451" t="s">
        <v>19596</v>
      </c>
      <c r="F10435" s="452" t="s">
        <v>27833</v>
      </c>
      <c r="G10435" s="452" t="s">
        <v>27833</v>
      </c>
    </row>
    <row r="10436" spans="2:7">
      <c r="B10436" s="451" t="s">
        <v>19595</v>
      </c>
      <c r="C10436" s="451">
        <v>4244</v>
      </c>
      <c r="D10436" s="449" t="s">
        <v>24924</v>
      </c>
      <c r="E10436" s="451" t="s">
        <v>852</v>
      </c>
      <c r="F10436" s="452" t="s">
        <v>5988</v>
      </c>
      <c r="G10436" s="452" t="s">
        <v>19751</v>
      </c>
    </row>
    <row r="10437" spans="2:7">
      <c r="B10437" s="451" t="s">
        <v>19595</v>
      </c>
      <c r="C10437" s="451">
        <v>40977</v>
      </c>
      <c r="D10437" s="449" t="s">
        <v>24925</v>
      </c>
      <c r="E10437" s="451" t="s">
        <v>19623</v>
      </c>
      <c r="F10437" s="452" t="s">
        <v>29411</v>
      </c>
      <c r="G10437" s="452" t="s">
        <v>29412</v>
      </c>
    </row>
    <row r="10438" spans="2:7">
      <c r="B10438" s="451" t="s">
        <v>19595</v>
      </c>
      <c r="C10438" s="451">
        <v>4115</v>
      </c>
      <c r="D10438" s="449" t="s">
        <v>24926</v>
      </c>
      <c r="E10438" s="451" t="s">
        <v>138</v>
      </c>
      <c r="F10438" s="452" t="s">
        <v>19654</v>
      </c>
      <c r="G10438" s="452" t="s">
        <v>19654</v>
      </c>
    </row>
    <row r="10439" spans="2:7">
      <c r="B10439" s="451" t="s">
        <v>19595</v>
      </c>
      <c r="C10439" s="451">
        <v>4119</v>
      </c>
      <c r="D10439" s="449" t="s">
        <v>24927</v>
      </c>
      <c r="E10439" s="451" t="s">
        <v>138</v>
      </c>
      <c r="F10439" s="452" t="s">
        <v>19672</v>
      </c>
      <c r="G10439" s="452" t="s">
        <v>19672</v>
      </c>
    </row>
    <row r="10440" spans="2:7">
      <c r="B10440" s="451" t="s">
        <v>19595</v>
      </c>
      <c r="C10440" s="451">
        <v>2794</v>
      </c>
      <c r="D10440" s="449" t="s">
        <v>24928</v>
      </c>
      <c r="E10440" s="451" t="s">
        <v>138</v>
      </c>
      <c r="F10440" s="452" t="s">
        <v>34089</v>
      </c>
      <c r="G10440" s="452" t="s">
        <v>34089</v>
      </c>
    </row>
    <row r="10441" spans="2:7">
      <c r="B10441" s="451" t="s">
        <v>19595</v>
      </c>
      <c r="C10441" s="451">
        <v>2788</v>
      </c>
      <c r="D10441" s="449" t="s">
        <v>24929</v>
      </c>
      <c r="E10441" s="451" t="s">
        <v>138</v>
      </c>
      <c r="F10441" s="452" t="s">
        <v>37099</v>
      </c>
      <c r="G10441" s="452" t="s">
        <v>37099</v>
      </c>
    </row>
    <row r="10442" spans="2:7">
      <c r="B10442" s="451" t="s">
        <v>19595</v>
      </c>
      <c r="C10442" s="451">
        <v>4006</v>
      </c>
      <c r="D10442" s="449" t="s">
        <v>24930</v>
      </c>
      <c r="E10442" s="451" t="s">
        <v>19622</v>
      </c>
      <c r="F10442" s="452" t="s">
        <v>29413</v>
      </c>
      <c r="G10442" s="452" t="s">
        <v>29413</v>
      </c>
    </row>
    <row r="10443" spans="2:7">
      <c r="B10443" s="451" t="s">
        <v>19595</v>
      </c>
      <c r="C10443" s="451">
        <v>36151</v>
      </c>
      <c r="D10443" s="449" t="s">
        <v>24931</v>
      </c>
      <c r="E10443" s="451" t="s">
        <v>19596</v>
      </c>
      <c r="F10443" s="452" t="s">
        <v>29088</v>
      </c>
      <c r="G10443" s="452" t="s">
        <v>29088</v>
      </c>
    </row>
    <row r="10444" spans="2:7">
      <c r="B10444" s="451" t="s">
        <v>19595</v>
      </c>
      <c r="C10444" s="451">
        <v>37457</v>
      </c>
      <c r="D10444" s="449" t="s">
        <v>24932</v>
      </c>
      <c r="E10444" s="451" t="s">
        <v>138</v>
      </c>
      <c r="F10444" s="452" t="s">
        <v>10956</v>
      </c>
      <c r="G10444" s="452" t="s">
        <v>10956</v>
      </c>
    </row>
    <row r="10445" spans="2:7">
      <c r="B10445" s="451" t="s">
        <v>19595</v>
      </c>
      <c r="C10445" s="451">
        <v>37456</v>
      </c>
      <c r="D10445" s="449" t="s">
        <v>24933</v>
      </c>
      <c r="E10445" s="451" t="s">
        <v>138</v>
      </c>
      <c r="F10445" s="452" t="s">
        <v>16023</v>
      </c>
      <c r="G10445" s="452" t="s">
        <v>16023</v>
      </c>
    </row>
    <row r="10446" spans="2:7">
      <c r="B10446" s="451" t="s">
        <v>19595</v>
      </c>
      <c r="C10446" s="451">
        <v>37461</v>
      </c>
      <c r="D10446" s="449" t="s">
        <v>24934</v>
      </c>
      <c r="E10446" s="451" t="s">
        <v>138</v>
      </c>
      <c r="F10446" s="452" t="s">
        <v>20201</v>
      </c>
      <c r="G10446" s="452" t="s">
        <v>20201</v>
      </c>
    </row>
    <row r="10447" spans="2:7">
      <c r="B10447" s="451" t="s">
        <v>19595</v>
      </c>
      <c r="C10447" s="451">
        <v>37460</v>
      </c>
      <c r="D10447" s="449" t="s">
        <v>24935</v>
      </c>
      <c r="E10447" s="451" t="s">
        <v>138</v>
      </c>
      <c r="F10447" s="452" t="s">
        <v>30766</v>
      </c>
      <c r="G10447" s="452" t="s">
        <v>30766</v>
      </c>
    </row>
    <row r="10448" spans="2:7">
      <c r="B10448" s="451" t="s">
        <v>19595</v>
      </c>
      <c r="C10448" s="451">
        <v>37458</v>
      </c>
      <c r="D10448" s="449" t="s">
        <v>24936</v>
      </c>
      <c r="E10448" s="451" t="s">
        <v>138</v>
      </c>
      <c r="F10448" s="452" t="s">
        <v>28815</v>
      </c>
      <c r="G10448" s="452" t="s">
        <v>28815</v>
      </c>
    </row>
    <row r="10449" spans="2:7">
      <c r="B10449" s="451" t="s">
        <v>19595</v>
      </c>
      <c r="C10449" s="451">
        <v>37454</v>
      </c>
      <c r="D10449" s="449" t="s">
        <v>24937</v>
      </c>
      <c r="E10449" s="451" t="s">
        <v>138</v>
      </c>
      <c r="F10449" s="452" t="s">
        <v>18391</v>
      </c>
      <c r="G10449" s="452" t="s">
        <v>18391</v>
      </c>
    </row>
    <row r="10450" spans="2:7">
      <c r="B10450" s="451" t="s">
        <v>19595</v>
      </c>
      <c r="C10450" s="451">
        <v>37455</v>
      </c>
      <c r="D10450" s="449" t="s">
        <v>24938</v>
      </c>
      <c r="E10450" s="451" t="s">
        <v>138</v>
      </c>
      <c r="F10450" s="452" t="s">
        <v>20119</v>
      </c>
      <c r="G10450" s="452" t="s">
        <v>20119</v>
      </c>
    </row>
    <row r="10451" spans="2:7">
      <c r="B10451" s="451" t="s">
        <v>19595</v>
      </c>
      <c r="C10451" s="451">
        <v>37459</v>
      </c>
      <c r="D10451" s="449" t="s">
        <v>24939</v>
      </c>
      <c r="E10451" s="451" t="s">
        <v>138</v>
      </c>
      <c r="F10451" s="452" t="s">
        <v>20078</v>
      </c>
      <c r="G10451" s="452" t="s">
        <v>20078</v>
      </c>
    </row>
    <row r="10452" spans="2:7">
      <c r="B10452" s="451" t="s">
        <v>19595</v>
      </c>
      <c r="C10452" s="451">
        <v>21029</v>
      </c>
      <c r="D10452" s="449" t="s">
        <v>24940</v>
      </c>
      <c r="E10452" s="451" t="s">
        <v>19596</v>
      </c>
      <c r="F10452" s="452" t="s">
        <v>19783</v>
      </c>
      <c r="G10452" s="452" t="s">
        <v>19783</v>
      </c>
    </row>
    <row r="10453" spans="2:7">
      <c r="B10453" s="451" t="s">
        <v>19595</v>
      </c>
      <c r="C10453" s="451">
        <v>21030</v>
      </c>
      <c r="D10453" s="449" t="s">
        <v>24941</v>
      </c>
      <c r="E10453" s="451" t="s">
        <v>19596</v>
      </c>
      <c r="F10453" s="452" t="s">
        <v>21530</v>
      </c>
      <c r="G10453" s="452" t="s">
        <v>21530</v>
      </c>
    </row>
    <row r="10454" spans="2:7">
      <c r="B10454" s="451" t="s">
        <v>19595</v>
      </c>
      <c r="C10454" s="451">
        <v>21031</v>
      </c>
      <c r="D10454" s="449" t="s">
        <v>24942</v>
      </c>
      <c r="E10454" s="451" t="s">
        <v>19596</v>
      </c>
      <c r="F10454" s="452" t="s">
        <v>21531</v>
      </c>
      <c r="G10454" s="452" t="s">
        <v>21531</v>
      </c>
    </row>
    <row r="10455" spans="2:7">
      <c r="B10455" s="451" t="s">
        <v>19595</v>
      </c>
      <c r="C10455" s="451">
        <v>21032</v>
      </c>
      <c r="D10455" s="449" t="s">
        <v>24943</v>
      </c>
      <c r="E10455" s="451" t="s">
        <v>19596</v>
      </c>
      <c r="F10455" s="452" t="s">
        <v>21532</v>
      </c>
      <c r="G10455" s="452" t="s">
        <v>21532</v>
      </c>
    </row>
    <row r="10456" spans="2:7">
      <c r="B10456" s="451" t="s">
        <v>19595</v>
      </c>
      <c r="C10456" s="451">
        <v>37527</v>
      </c>
      <c r="D10456" s="449" t="s">
        <v>24944</v>
      </c>
      <c r="E10456" s="451" t="s">
        <v>19596</v>
      </c>
      <c r="F10456" s="452" t="s">
        <v>21533</v>
      </c>
      <c r="G10456" s="452" t="s">
        <v>21533</v>
      </c>
    </row>
    <row r="10457" spans="2:7">
      <c r="B10457" s="451" t="s">
        <v>19595</v>
      </c>
      <c r="C10457" s="451">
        <v>37528</v>
      </c>
      <c r="D10457" s="449" t="s">
        <v>24945</v>
      </c>
      <c r="E10457" s="451" t="s">
        <v>19596</v>
      </c>
      <c r="F10457" s="452" t="s">
        <v>21534</v>
      </c>
      <c r="G10457" s="452" t="s">
        <v>21534</v>
      </c>
    </row>
    <row r="10458" spans="2:7">
      <c r="B10458" s="451" t="s">
        <v>19595</v>
      </c>
      <c r="C10458" s="451">
        <v>37529</v>
      </c>
      <c r="D10458" s="449" t="s">
        <v>24946</v>
      </c>
      <c r="E10458" s="451" t="s">
        <v>19596</v>
      </c>
      <c r="F10458" s="452" t="s">
        <v>21535</v>
      </c>
      <c r="G10458" s="452" t="s">
        <v>21535</v>
      </c>
    </row>
    <row r="10459" spans="2:7">
      <c r="B10459" s="451" t="s">
        <v>19595</v>
      </c>
      <c r="C10459" s="451">
        <v>37530</v>
      </c>
      <c r="D10459" s="449" t="s">
        <v>24947</v>
      </c>
      <c r="E10459" s="451" t="s">
        <v>19596</v>
      </c>
      <c r="F10459" s="452" t="s">
        <v>21536</v>
      </c>
      <c r="G10459" s="452" t="s">
        <v>21536</v>
      </c>
    </row>
    <row r="10460" spans="2:7">
      <c r="B10460" s="451" t="s">
        <v>19595</v>
      </c>
      <c r="C10460" s="451">
        <v>21034</v>
      </c>
      <c r="D10460" s="449" t="s">
        <v>24948</v>
      </c>
      <c r="E10460" s="451" t="s">
        <v>19596</v>
      </c>
      <c r="F10460" s="452" t="s">
        <v>21537</v>
      </c>
      <c r="G10460" s="452" t="s">
        <v>21537</v>
      </c>
    </row>
    <row r="10461" spans="2:7">
      <c r="B10461" s="451" t="s">
        <v>19595</v>
      </c>
      <c r="C10461" s="451">
        <v>37531</v>
      </c>
      <c r="D10461" s="449" t="s">
        <v>24949</v>
      </c>
      <c r="E10461" s="451" t="s">
        <v>19596</v>
      </c>
      <c r="F10461" s="452" t="s">
        <v>21538</v>
      </c>
      <c r="G10461" s="452" t="s">
        <v>21538</v>
      </c>
    </row>
    <row r="10462" spans="2:7">
      <c r="B10462" s="451" t="s">
        <v>19595</v>
      </c>
      <c r="C10462" s="451">
        <v>21036</v>
      </c>
      <c r="D10462" s="449" t="s">
        <v>24950</v>
      </c>
      <c r="E10462" s="451" t="s">
        <v>19596</v>
      </c>
      <c r="F10462" s="452" t="s">
        <v>21539</v>
      </c>
      <c r="G10462" s="452" t="s">
        <v>21539</v>
      </c>
    </row>
    <row r="10463" spans="2:7">
      <c r="B10463" s="451" t="s">
        <v>19595</v>
      </c>
      <c r="C10463" s="451">
        <v>21037</v>
      </c>
      <c r="D10463" s="449" t="s">
        <v>24951</v>
      </c>
      <c r="E10463" s="451" t="s">
        <v>19596</v>
      </c>
      <c r="F10463" s="452" t="s">
        <v>21540</v>
      </c>
      <c r="G10463" s="452" t="s">
        <v>21540</v>
      </c>
    </row>
    <row r="10464" spans="2:7">
      <c r="B10464" s="451" t="s">
        <v>19595</v>
      </c>
      <c r="C10464" s="451">
        <v>20185</v>
      </c>
      <c r="D10464" s="449" t="s">
        <v>24952</v>
      </c>
      <c r="E10464" s="451" t="s">
        <v>138</v>
      </c>
      <c r="F10464" s="452" t="s">
        <v>31057</v>
      </c>
      <c r="G10464" s="452" t="s">
        <v>31057</v>
      </c>
    </row>
    <row r="10465" spans="2:7">
      <c r="B10465" s="451" t="s">
        <v>19595</v>
      </c>
      <c r="C10465" s="451">
        <v>20260</v>
      </c>
      <c r="D10465" s="449" t="s">
        <v>24953</v>
      </c>
      <c r="E10465" s="451" t="s">
        <v>19596</v>
      </c>
      <c r="F10465" s="452" t="s">
        <v>20157</v>
      </c>
      <c r="G10465" s="452" t="s">
        <v>20157</v>
      </c>
    </row>
    <row r="10466" spans="2:7">
      <c r="B10466" s="451" t="s">
        <v>19595</v>
      </c>
      <c r="C10466" s="451">
        <v>37523</v>
      </c>
      <c r="D10466" s="449" t="s">
        <v>24954</v>
      </c>
      <c r="E10466" s="451" t="s">
        <v>19596</v>
      </c>
      <c r="F10466" s="452" t="s">
        <v>21005</v>
      </c>
      <c r="G10466" s="452" t="s">
        <v>21005</v>
      </c>
    </row>
    <row r="10467" spans="2:7">
      <c r="B10467" s="451" t="s">
        <v>19595</v>
      </c>
      <c r="C10467" s="451">
        <v>37515</v>
      </c>
      <c r="D10467" s="449" t="s">
        <v>24955</v>
      </c>
      <c r="E10467" s="451" t="s">
        <v>19596</v>
      </c>
      <c r="F10467" s="452" t="s">
        <v>21006</v>
      </c>
      <c r="G10467" s="452" t="s">
        <v>21006</v>
      </c>
    </row>
    <row r="10468" spans="2:7">
      <c r="B10468" s="451" t="s">
        <v>19595</v>
      </c>
      <c r="C10468" s="451">
        <v>12899</v>
      </c>
      <c r="D10468" s="449" t="s">
        <v>24956</v>
      </c>
      <c r="E10468" s="451" t="s">
        <v>19596</v>
      </c>
      <c r="F10468" s="452" t="s">
        <v>37100</v>
      </c>
      <c r="G10468" s="452" t="s">
        <v>37100</v>
      </c>
    </row>
    <row r="10469" spans="2:7">
      <c r="B10469" s="451" t="s">
        <v>19595</v>
      </c>
      <c r="C10469" s="451">
        <v>12898</v>
      </c>
      <c r="D10469" s="449" t="s">
        <v>24957</v>
      </c>
      <c r="E10469" s="451" t="s">
        <v>19596</v>
      </c>
      <c r="F10469" s="452" t="s">
        <v>37101</v>
      </c>
      <c r="G10469" s="452" t="s">
        <v>37101</v>
      </c>
    </row>
    <row r="10470" spans="2:7">
      <c r="B10470" s="451" t="s">
        <v>19595</v>
      </c>
      <c r="C10470" s="451">
        <v>39699</v>
      </c>
      <c r="D10470" s="449" t="s">
        <v>24958</v>
      </c>
      <c r="E10470" s="451" t="s">
        <v>19643</v>
      </c>
      <c r="F10470" s="452" t="s">
        <v>19776</v>
      </c>
      <c r="G10470" s="452" t="s">
        <v>19776</v>
      </c>
    </row>
    <row r="10471" spans="2:7">
      <c r="B10471" s="451" t="s">
        <v>19595</v>
      </c>
      <c r="C10471" s="451">
        <v>42528</v>
      </c>
      <c r="D10471" s="449" t="s">
        <v>24959</v>
      </c>
      <c r="E10471" s="451" t="s">
        <v>19643</v>
      </c>
      <c r="F10471" s="452" t="s">
        <v>16012</v>
      </c>
      <c r="G10471" s="452" t="s">
        <v>16012</v>
      </c>
    </row>
    <row r="10472" spans="2:7">
      <c r="B10472" s="451" t="s">
        <v>19595</v>
      </c>
      <c r="C10472" s="451">
        <v>39696</v>
      </c>
      <c r="D10472" s="449" t="s">
        <v>24960</v>
      </c>
      <c r="E10472" s="451" t="s">
        <v>19643</v>
      </c>
      <c r="F10472" s="452" t="s">
        <v>14614</v>
      </c>
      <c r="G10472" s="452" t="s">
        <v>14614</v>
      </c>
    </row>
    <row r="10473" spans="2:7">
      <c r="B10473" s="451" t="s">
        <v>19595</v>
      </c>
      <c r="C10473" s="451">
        <v>39700</v>
      </c>
      <c r="D10473" s="449" t="s">
        <v>24961</v>
      </c>
      <c r="E10473" s="451" t="s">
        <v>19643</v>
      </c>
      <c r="F10473" s="452" t="s">
        <v>12641</v>
      </c>
      <c r="G10473" s="452" t="s">
        <v>12641</v>
      </c>
    </row>
    <row r="10474" spans="2:7">
      <c r="B10474" s="451" t="s">
        <v>19595</v>
      </c>
      <c r="C10474" s="451">
        <v>11621</v>
      </c>
      <c r="D10474" s="449" t="s">
        <v>24962</v>
      </c>
      <c r="E10474" s="451" t="s">
        <v>19643</v>
      </c>
      <c r="F10474" s="452" t="s">
        <v>37102</v>
      </c>
      <c r="G10474" s="452" t="s">
        <v>37102</v>
      </c>
    </row>
    <row r="10475" spans="2:7">
      <c r="B10475" s="451" t="s">
        <v>19595</v>
      </c>
      <c r="C10475" s="451">
        <v>4014</v>
      </c>
      <c r="D10475" s="449" t="s">
        <v>24963</v>
      </c>
      <c r="E10475" s="451" t="s">
        <v>19643</v>
      </c>
      <c r="F10475" s="452" t="s">
        <v>29009</v>
      </c>
      <c r="G10475" s="452" t="s">
        <v>29009</v>
      </c>
    </row>
    <row r="10476" spans="2:7">
      <c r="B10476" s="451" t="s">
        <v>19595</v>
      </c>
      <c r="C10476" s="451">
        <v>4015</v>
      </c>
      <c r="D10476" s="449" t="s">
        <v>24964</v>
      </c>
      <c r="E10476" s="451" t="s">
        <v>19643</v>
      </c>
      <c r="F10476" s="452" t="s">
        <v>37103</v>
      </c>
      <c r="G10476" s="452" t="s">
        <v>37103</v>
      </c>
    </row>
    <row r="10477" spans="2:7">
      <c r="B10477" s="451" t="s">
        <v>19595</v>
      </c>
      <c r="C10477" s="451">
        <v>4017</v>
      </c>
      <c r="D10477" s="449" t="s">
        <v>24965</v>
      </c>
      <c r="E10477" s="451" t="s">
        <v>19643</v>
      </c>
      <c r="F10477" s="452" t="s">
        <v>34043</v>
      </c>
      <c r="G10477" s="452" t="s">
        <v>34043</v>
      </c>
    </row>
    <row r="10478" spans="2:7">
      <c r="B10478" s="451" t="s">
        <v>19595</v>
      </c>
      <c r="C10478" s="451">
        <v>4016</v>
      </c>
      <c r="D10478" s="449" t="s">
        <v>24966</v>
      </c>
      <c r="E10478" s="451" t="s">
        <v>19643</v>
      </c>
      <c r="F10478" s="452" t="s">
        <v>30975</v>
      </c>
      <c r="G10478" s="452" t="s">
        <v>30975</v>
      </c>
    </row>
    <row r="10479" spans="2:7">
      <c r="B10479" s="451" t="s">
        <v>19595</v>
      </c>
      <c r="C10479" s="451">
        <v>38544</v>
      </c>
      <c r="D10479" s="449" t="s">
        <v>24967</v>
      </c>
      <c r="E10479" s="451" t="s">
        <v>19643</v>
      </c>
      <c r="F10479" s="452" t="s">
        <v>20078</v>
      </c>
      <c r="G10479" s="452" t="s">
        <v>20078</v>
      </c>
    </row>
    <row r="10480" spans="2:7">
      <c r="B10480" s="451" t="s">
        <v>19595</v>
      </c>
      <c r="C10480" s="451">
        <v>38545</v>
      </c>
      <c r="D10480" s="449" t="s">
        <v>24968</v>
      </c>
      <c r="E10480" s="451" t="s">
        <v>19643</v>
      </c>
      <c r="F10480" s="452" t="s">
        <v>19993</v>
      </c>
      <c r="G10480" s="452" t="s">
        <v>19993</v>
      </c>
    </row>
    <row r="10481" spans="2:7">
      <c r="B10481" s="451" t="s">
        <v>19595</v>
      </c>
      <c r="C10481" s="451">
        <v>42527</v>
      </c>
      <c r="D10481" s="449" t="s">
        <v>24969</v>
      </c>
      <c r="E10481" s="451" t="s">
        <v>19643</v>
      </c>
      <c r="F10481" s="452" t="s">
        <v>19785</v>
      </c>
      <c r="G10481" s="452" t="s">
        <v>19785</v>
      </c>
    </row>
    <row r="10482" spans="2:7">
      <c r="B10482" s="451" t="s">
        <v>19595</v>
      </c>
      <c r="C10482" s="451">
        <v>39323</v>
      </c>
      <c r="D10482" s="449" t="s">
        <v>24970</v>
      </c>
      <c r="E10482" s="451" t="s">
        <v>19643</v>
      </c>
      <c r="F10482" s="452" t="s">
        <v>12229</v>
      </c>
      <c r="G10482" s="452" t="s">
        <v>12229</v>
      </c>
    </row>
    <row r="10483" spans="2:7">
      <c r="B10483" s="451" t="s">
        <v>19595</v>
      </c>
      <c r="C10483" s="451">
        <v>626</v>
      </c>
      <c r="D10483" s="449" t="s">
        <v>24971</v>
      </c>
      <c r="E10483" s="451" t="s">
        <v>19605</v>
      </c>
      <c r="F10483" s="452" t="s">
        <v>4098</v>
      </c>
      <c r="G10483" s="452" t="s">
        <v>4098</v>
      </c>
    </row>
    <row r="10484" spans="2:7">
      <c r="B10484" s="451" t="s">
        <v>19595</v>
      </c>
      <c r="C10484" s="451">
        <v>44504</v>
      </c>
      <c r="D10484" s="449" t="s">
        <v>24972</v>
      </c>
      <c r="E10484" s="451" t="s">
        <v>19643</v>
      </c>
      <c r="F10484" s="452" t="s">
        <v>13097</v>
      </c>
      <c r="G10484" s="452" t="s">
        <v>13097</v>
      </c>
    </row>
    <row r="10485" spans="2:7">
      <c r="B10485" s="451" t="s">
        <v>19595</v>
      </c>
      <c r="C10485" s="451">
        <v>44505</v>
      </c>
      <c r="D10485" s="449" t="s">
        <v>24973</v>
      </c>
      <c r="E10485" s="451" t="s">
        <v>19643</v>
      </c>
      <c r="F10485" s="452" t="s">
        <v>20333</v>
      </c>
      <c r="G10485" s="452" t="s">
        <v>20333</v>
      </c>
    </row>
    <row r="10486" spans="2:7">
      <c r="B10486" s="451" t="s">
        <v>19595</v>
      </c>
      <c r="C10486" s="451">
        <v>44506</v>
      </c>
      <c r="D10486" s="449" t="s">
        <v>24974</v>
      </c>
      <c r="E10486" s="451" t="s">
        <v>19643</v>
      </c>
      <c r="F10486" s="452" t="s">
        <v>13798</v>
      </c>
      <c r="G10486" s="452" t="s">
        <v>13798</v>
      </c>
    </row>
    <row r="10487" spans="2:7">
      <c r="B10487" s="451" t="s">
        <v>19595</v>
      </c>
      <c r="C10487" s="451">
        <v>44507</v>
      </c>
      <c r="D10487" s="449" t="s">
        <v>24975</v>
      </c>
      <c r="E10487" s="451" t="s">
        <v>19643</v>
      </c>
      <c r="F10487" s="452" t="s">
        <v>21703</v>
      </c>
      <c r="G10487" s="452" t="s">
        <v>21703</v>
      </c>
    </row>
    <row r="10488" spans="2:7">
      <c r="B10488" s="451" t="s">
        <v>19595</v>
      </c>
      <c r="C10488" s="451">
        <v>44508</v>
      </c>
      <c r="D10488" s="449" t="s">
        <v>24976</v>
      </c>
      <c r="E10488" s="451" t="s">
        <v>19643</v>
      </c>
      <c r="F10488" s="452" t="s">
        <v>21889</v>
      </c>
      <c r="G10488" s="452" t="s">
        <v>21889</v>
      </c>
    </row>
    <row r="10489" spans="2:7">
      <c r="B10489" s="451" t="s">
        <v>19595</v>
      </c>
      <c r="C10489" s="451">
        <v>44509</v>
      </c>
      <c r="D10489" s="449" t="s">
        <v>24977</v>
      </c>
      <c r="E10489" s="451" t="s">
        <v>19643</v>
      </c>
      <c r="F10489" s="452" t="s">
        <v>20990</v>
      </c>
      <c r="G10489" s="452" t="s">
        <v>20990</v>
      </c>
    </row>
    <row r="10490" spans="2:7">
      <c r="B10490" s="451" t="s">
        <v>19595</v>
      </c>
      <c r="C10490" s="451">
        <v>44510</v>
      </c>
      <c r="D10490" s="449" t="s">
        <v>24978</v>
      </c>
      <c r="E10490" s="451" t="s">
        <v>19643</v>
      </c>
      <c r="F10490" s="452" t="s">
        <v>21073</v>
      </c>
      <c r="G10490" s="452" t="s">
        <v>21073</v>
      </c>
    </row>
    <row r="10491" spans="2:7">
      <c r="B10491" s="451" t="s">
        <v>19595</v>
      </c>
      <c r="C10491" s="451">
        <v>44512</v>
      </c>
      <c r="D10491" s="449" t="s">
        <v>24979</v>
      </c>
      <c r="E10491" s="451" t="s">
        <v>19643</v>
      </c>
      <c r="F10491" s="452" t="s">
        <v>13323</v>
      </c>
      <c r="G10491" s="452" t="s">
        <v>13323</v>
      </c>
    </row>
    <row r="10492" spans="2:7">
      <c r="B10492" s="451" t="s">
        <v>19595</v>
      </c>
      <c r="C10492" s="451">
        <v>44513</v>
      </c>
      <c r="D10492" s="449" t="s">
        <v>24980</v>
      </c>
      <c r="E10492" s="451" t="s">
        <v>19643</v>
      </c>
      <c r="F10492" s="452" t="s">
        <v>20195</v>
      </c>
      <c r="G10492" s="452" t="s">
        <v>20195</v>
      </c>
    </row>
    <row r="10493" spans="2:7">
      <c r="B10493" s="451" t="s">
        <v>19595</v>
      </c>
      <c r="C10493" s="451">
        <v>44514</v>
      </c>
      <c r="D10493" s="449" t="s">
        <v>24981</v>
      </c>
      <c r="E10493" s="451" t="s">
        <v>19643</v>
      </c>
      <c r="F10493" s="452" t="s">
        <v>11903</v>
      </c>
      <c r="G10493" s="452" t="s">
        <v>11903</v>
      </c>
    </row>
    <row r="10494" spans="2:7">
      <c r="B10494" s="451" t="s">
        <v>19595</v>
      </c>
      <c r="C10494" s="451">
        <v>44515</v>
      </c>
      <c r="D10494" s="449" t="s">
        <v>24982</v>
      </c>
      <c r="E10494" s="451" t="s">
        <v>19643</v>
      </c>
      <c r="F10494" s="452" t="s">
        <v>21050</v>
      </c>
      <c r="G10494" s="452" t="s">
        <v>21050</v>
      </c>
    </row>
    <row r="10495" spans="2:7">
      <c r="B10495" s="451" t="s">
        <v>19595</v>
      </c>
      <c r="C10495" s="451">
        <v>44511</v>
      </c>
      <c r="D10495" s="449" t="s">
        <v>24983</v>
      </c>
      <c r="E10495" s="451" t="s">
        <v>19643</v>
      </c>
      <c r="F10495" s="452" t="s">
        <v>21777</v>
      </c>
      <c r="G10495" s="452" t="s">
        <v>21777</v>
      </c>
    </row>
    <row r="10496" spans="2:7">
      <c r="B10496" s="451" t="s">
        <v>19595</v>
      </c>
      <c r="C10496" s="451">
        <v>44516</v>
      </c>
      <c r="D10496" s="449" t="s">
        <v>24984</v>
      </c>
      <c r="E10496" s="451" t="s">
        <v>19643</v>
      </c>
      <c r="F10496" s="452" t="s">
        <v>21381</v>
      </c>
      <c r="G10496" s="452" t="s">
        <v>21381</v>
      </c>
    </row>
    <row r="10497" spans="2:7">
      <c r="B10497" s="451" t="s">
        <v>19595</v>
      </c>
      <c r="C10497" s="451">
        <v>44517</v>
      </c>
      <c r="D10497" s="449" t="s">
        <v>24985</v>
      </c>
      <c r="E10497" s="451" t="s">
        <v>19643</v>
      </c>
      <c r="F10497" s="452" t="s">
        <v>24986</v>
      </c>
      <c r="G10497" s="452" t="s">
        <v>24986</v>
      </c>
    </row>
    <row r="10498" spans="2:7">
      <c r="B10498" s="451" t="s">
        <v>19595</v>
      </c>
      <c r="C10498" s="451">
        <v>11479</v>
      </c>
      <c r="D10498" s="449" t="s">
        <v>24987</v>
      </c>
      <c r="E10498" s="451" t="s">
        <v>19596</v>
      </c>
      <c r="F10498" s="452" t="s">
        <v>28925</v>
      </c>
      <c r="G10498" s="452" t="s">
        <v>28925</v>
      </c>
    </row>
    <row r="10499" spans="2:7">
      <c r="B10499" s="451" t="s">
        <v>19595</v>
      </c>
      <c r="C10499" s="451">
        <v>11481</v>
      </c>
      <c r="D10499" s="449" t="s">
        <v>24988</v>
      </c>
      <c r="E10499" s="451" t="s">
        <v>19596</v>
      </c>
      <c r="F10499" s="452" t="s">
        <v>33184</v>
      </c>
      <c r="G10499" s="452" t="s">
        <v>33184</v>
      </c>
    </row>
    <row r="10500" spans="2:7">
      <c r="B10500" s="451" t="s">
        <v>19595</v>
      </c>
      <c r="C10500" s="451">
        <v>43609</v>
      </c>
      <c r="D10500" s="449" t="s">
        <v>24989</v>
      </c>
      <c r="E10500" s="451" t="s">
        <v>19596</v>
      </c>
      <c r="F10500" s="452" t="s">
        <v>33184</v>
      </c>
      <c r="G10500" s="452" t="s">
        <v>33184</v>
      </c>
    </row>
    <row r="10501" spans="2:7">
      <c r="B10501" s="451" t="s">
        <v>19595</v>
      </c>
      <c r="C10501" s="451">
        <v>11478</v>
      </c>
      <c r="D10501" s="449" t="s">
        <v>24990</v>
      </c>
      <c r="E10501" s="451" t="s">
        <v>19596</v>
      </c>
      <c r="F10501" s="452" t="s">
        <v>20302</v>
      </c>
      <c r="G10501" s="452" t="s">
        <v>20302</v>
      </c>
    </row>
    <row r="10502" spans="2:7">
      <c r="B10502" s="451" t="s">
        <v>19595</v>
      </c>
      <c r="C10502" s="451">
        <v>43608</v>
      </c>
      <c r="D10502" s="449" t="s">
        <v>24991</v>
      </c>
      <c r="E10502" s="451" t="s">
        <v>19596</v>
      </c>
      <c r="F10502" s="452" t="s">
        <v>30906</v>
      </c>
      <c r="G10502" s="452" t="s">
        <v>30906</v>
      </c>
    </row>
    <row r="10503" spans="2:7">
      <c r="B10503" s="451" t="s">
        <v>19595</v>
      </c>
      <c r="C10503" s="451">
        <v>11476</v>
      </c>
      <c r="D10503" s="449" t="s">
        <v>24992</v>
      </c>
      <c r="E10503" s="451" t="s">
        <v>19596</v>
      </c>
      <c r="F10503" s="452" t="s">
        <v>30906</v>
      </c>
      <c r="G10503" s="452" t="s">
        <v>30906</v>
      </c>
    </row>
    <row r="10504" spans="2:7">
      <c r="B10504" s="451" t="s">
        <v>19595</v>
      </c>
      <c r="C10504" s="451">
        <v>40637</v>
      </c>
      <c r="D10504" s="449" t="s">
        <v>24993</v>
      </c>
      <c r="E10504" s="451" t="s">
        <v>19596</v>
      </c>
      <c r="F10504" s="452" t="s">
        <v>19787</v>
      </c>
      <c r="G10504" s="452" t="s">
        <v>19787</v>
      </c>
    </row>
    <row r="10505" spans="2:7">
      <c r="B10505" s="451" t="s">
        <v>19595</v>
      </c>
      <c r="C10505" s="451">
        <v>13836</v>
      </c>
      <c r="D10505" s="449" t="s">
        <v>24994</v>
      </c>
      <c r="E10505" s="451" t="s">
        <v>19596</v>
      </c>
      <c r="F10505" s="452" t="s">
        <v>21543</v>
      </c>
      <c r="G10505" s="452" t="s">
        <v>21543</v>
      </c>
    </row>
    <row r="10506" spans="2:7">
      <c r="B10506" s="451" t="s">
        <v>19595</v>
      </c>
      <c r="C10506" s="451">
        <v>14534</v>
      </c>
      <c r="D10506" s="449" t="s">
        <v>24995</v>
      </c>
      <c r="E10506" s="451" t="s">
        <v>19596</v>
      </c>
      <c r="F10506" s="452" t="s">
        <v>21544</v>
      </c>
      <c r="G10506" s="452" t="s">
        <v>21544</v>
      </c>
    </row>
    <row r="10507" spans="2:7">
      <c r="B10507" s="451" t="s">
        <v>19595</v>
      </c>
      <c r="C10507" s="451">
        <v>14619</v>
      </c>
      <c r="D10507" s="449" t="s">
        <v>24996</v>
      </c>
      <c r="E10507" s="451" t="s">
        <v>19596</v>
      </c>
      <c r="F10507" s="452" t="s">
        <v>27835</v>
      </c>
      <c r="G10507" s="452" t="s">
        <v>27835</v>
      </c>
    </row>
    <row r="10508" spans="2:7">
      <c r="B10508" s="451" t="s">
        <v>19595</v>
      </c>
      <c r="C10508" s="451">
        <v>14535</v>
      </c>
      <c r="D10508" s="449" t="s">
        <v>24997</v>
      </c>
      <c r="E10508" s="451" t="s">
        <v>19596</v>
      </c>
      <c r="F10508" s="452" t="s">
        <v>21545</v>
      </c>
      <c r="G10508" s="452" t="s">
        <v>21545</v>
      </c>
    </row>
    <row r="10509" spans="2:7">
      <c r="B10509" s="451" t="s">
        <v>19595</v>
      </c>
      <c r="C10509" s="451">
        <v>39813</v>
      </c>
      <c r="D10509" s="449" t="s">
        <v>24998</v>
      </c>
      <c r="E10509" s="451" t="s">
        <v>19596</v>
      </c>
      <c r="F10509" s="452" t="s">
        <v>37104</v>
      </c>
      <c r="G10509" s="452" t="s">
        <v>37104</v>
      </c>
    </row>
    <row r="10510" spans="2:7">
      <c r="B10510" s="451" t="s">
        <v>19595</v>
      </c>
      <c r="C10510" s="451">
        <v>40403</v>
      </c>
      <c r="D10510" s="449" t="s">
        <v>24999</v>
      </c>
      <c r="E10510" s="451" t="s">
        <v>19596</v>
      </c>
      <c r="F10510" s="452" t="s">
        <v>37105</v>
      </c>
      <c r="G10510" s="452" t="s">
        <v>37105</v>
      </c>
    </row>
    <row r="10511" spans="2:7">
      <c r="B10511" s="451" t="s">
        <v>19595</v>
      </c>
      <c r="C10511" s="451">
        <v>12868</v>
      </c>
      <c r="D10511" s="449" t="s">
        <v>25000</v>
      </c>
      <c r="E10511" s="451" t="s">
        <v>852</v>
      </c>
      <c r="F10511" s="452" t="s">
        <v>12494</v>
      </c>
      <c r="G10511" s="452" t="s">
        <v>27671</v>
      </c>
    </row>
    <row r="10512" spans="2:7">
      <c r="B10512" s="451" t="s">
        <v>19595</v>
      </c>
      <c r="C10512" s="451">
        <v>40916</v>
      </c>
      <c r="D10512" s="449" t="s">
        <v>25001</v>
      </c>
      <c r="E10512" s="451" t="s">
        <v>19623</v>
      </c>
      <c r="F10512" s="452" t="s">
        <v>29415</v>
      </c>
      <c r="G10512" s="452" t="s">
        <v>29416</v>
      </c>
    </row>
    <row r="10513" spans="2:7">
      <c r="B10513" s="451" t="s">
        <v>19595</v>
      </c>
      <c r="C10513" s="451">
        <v>4755</v>
      </c>
      <c r="D10513" s="449" t="s">
        <v>25002</v>
      </c>
      <c r="E10513" s="451" t="s">
        <v>852</v>
      </c>
      <c r="F10513" s="452" t="s">
        <v>29207</v>
      </c>
      <c r="G10513" s="452" t="s">
        <v>27263</v>
      </c>
    </row>
    <row r="10514" spans="2:7">
      <c r="B10514" s="451" t="s">
        <v>19595</v>
      </c>
      <c r="C10514" s="451">
        <v>41067</v>
      </c>
      <c r="D10514" s="449" t="s">
        <v>25003</v>
      </c>
      <c r="E10514" s="451" t="s">
        <v>19623</v>
      </c>
      <c r="F10514" s="452" t="s">
        <v>29208</v>
      </c>
      <c r="G10514" s="452" t="s">
        <v>29209</v>
      </c>
    </row>
    <row r="10515" spans="2:7">
      <c r="B10515" s="451" t="s">
        <v>19595</v>
      </c>
      <c r="C10515" s="451">
        <v>38463</v>
      </c>
      <c r="D10515" s="449" t="s">
        <v>25004</v>
      </c>
      <c r="E10515" s="451" t="s">
        <v>19596</v>
      </c>
      <c r="F10515" s="452" t="s">
        <v>20185</v>
      </c>
      <c r="G10515" s="452" t="s">
        <v>20185</v>
      </c>
    </row>
    <row r="10516" spans="2:7">
      <c r="B10516" s="451" t="s">
        <v>19595</v>
      </c>
      <c r="C10516" s="451">
        <v>40703</v>
      </c>
      <c r="D10516" s="449" t="s">
        <v>25005</v>
      </c>
      <c r="E10516" s="451" t="s">
        <v>19596</v>
      </c>
      <c r="F10516" s="452" t="s">
        <v>25006</v>
      </c>
      <c r="G10516" s="452" t="s">
        <v>25006</v>
      </c>
    </row>
    <row r="10517" spans="2:7">
      <c r="B10517" s="451" t="s">
        <v>19595</v>
      </c>
      <c r="C10517" s="451">
        <v>14531</v>
      </c>
      <c r="D10517" s="449" t="s">
        <v>25007</v>
      </c>
      <c r="E10517" s="451" t="s">
        <v>19596</v>
      </c>
      <c r="F10517" s="452" t="s">
        <v>25008</v>
      </c>
      <c r="G10517" s="452" t="s">
        <v>25008</v>
      </c>
    </row>
    <row r="10518" spans="2:7">
      <c r="B10518" s="451" t="s">
        <v>19595</v>
      </c>
      <c r="C10518" s="451">
        <v>36533</v>
      </c>
      <c r="D10518" s="449" t="s">
        <v>25009</v>
      </c>
      <c r="E10518" s="451" t="s">
        <v>19596</v>
      </c>
      <c r="F10518" s="452" t="s">
        <v>25010</v>
      </c>
      <c r="G10518" s="452" t="s">
        <v>25010</v>
      </c>
    </row>
    <row r="10519" spans="2:7">
      <c r="B10519" s="451" t="s">
        <v>19595</v>
      </c>
      <c r="C10519" s="451">
        <v>11616</v>
      </c>
      <c r="D10519" s="449" t="s">
        <v>25011</v>
      </c>
      <c r="E10519" s="451" t="s">
        <v>19596</v>
      </c>
      <c r="F10519" s="452" t="s">
        <v>25012</v>
      </c>
      <c r="G10519" s="452" t="s">
        <v>25012</v>
      </c>
    </row>
    <row r="10520" spans="2:7">
      <c r="B10520" s="451" t="s">
        <v>19595</v>
      </c>
      <c r="C10520" s="451">
        <v>41898</v>
      </c>
      <c r="D10520" s="449" t="s">
        <v>25013</v>
      </c>
      <c r="E10520" s="451" t="s">
        <v>19596</v>
      </c>
      <c r="F10520" s="452" t="s">
        <v>25014</v>
      </c>
      <c r="G10520" s="452" t="s">
        <v>25014</v>
      </c>
    </row>
    <row r="10521" spans="2:7">
      <c r="B10521" s="451" t="s">
        <v>19595</v>
      </c>
      <c r="C10521" s="451">
        <v>13447</v>
      </c>
      <c r="D10521" s="449" t="s">
        <v>25015</v>
      </c>
      <c r="E10521" s="451" t="s">
        <v>19596</v>
      </c>
      <c r="F10521" s="452" t="s">
        <v>25016</v>
      </c>
      <c r="G10521" s="452" t="s">
        <v>25016</v>
      </c>
    </row>
    <row r="10522" spans="2:7">
      <c r="B10522" s="451" t="s">
        <v>19595</v>
      </c>
      <c r="C10522" s="451">
        <v>14529</v>
      </c>
      <c r="D10522" s="449" t="s">
        <v>25017</v>
      </c>
      <c r="E10522" s="451" t="s">
        <v>19596</v>
      </c>
      <c r="F10522" s="452" t="s">
        <v>25018</v>
      </c>
      <c r="G10522" s="452" t="s">
        <v>25018</v>
      </c>
    </row>
    <row r="10523" spans="2:7">
      <c r="B10523" s="451" t="s">
        <v>19595</v>
      </c>
      <c r="C10523" s="451">
        <v>10747</v>
      </c>
      <c r="D10523" s="449" t="s">
        <v>25019</v>
      </c>
      <c r="E10523" s="451" t="s">
        <v>19596</v>
      </c>
      <c r="F10523" s="452" t="s">
        <v>25020</v>
      </c>
      <c r="G10523" s="452" t="s">
        <v>25020</v>
      </c>
    </row>
    <row r="10524" spans="2:7">
      <c r="B10524" s="451" t="s">
        <v>19595</v>
      </c>
      <c r="C10524" s="451">
        <v>36141</v>
      </c>
      <c r="D10524" s="449" t="s">
        <v>25021</v>
      </c>
      <c r="E10524" s="451" t="s">
        <v>19596</v>
      </c>
      <c r="F10524" s="452" t="s">
        <v>11311</v>
      </c>
      <c r="G10524" s="452" t="s">
        <v>11311</v>
      </c>
    </row>
    <row r="10525" spans="2:7">
      <c r="B10525" s="451" t="s">
        <v>19595</v>
      </c>
      <c r="C10525" s="451">
        <v>43651</v>
      </c>
      <c r="D10525" s="449" t="s">
        <v>25022</v>
      </c>
      <c r="E10525" s="451" t="s">
        <v>19605</v>
      </c>
      <c r="F10525" s="452" t="s">
        <v>5618</v>
      </c>
      <c r="G10525" s="452" t="s">
        <v>5618</v>
      </c>
    </row>
    <row r="10526" spans="2:7">
      <c r="B10526" s="451" t="s">
        <v>19595</v>
      </c>
      <c r="C10526" s="451">
        <v>43626</v>
      </c>
      <c r="D10526" s="449" t="s">
        <v>25023</v>
      </c>
      <c r="E10526" s="451" t="s">
        <v>19605</v>
      </c>
      <c r="F10526" s="452" t="s">
        <v>21059</v>
      </c>
      <c r="G10526" s="452" t="s">
        <v>21059</v>
      </c>
    </row>
    <row r="10527" spans="2:7">
      <c r="B10527" s="451" t="s">
        <v>19595</v>
      </c>
      <c r="C10527" s="451">
        <v>39434</v>
      </c>
      <c r="D10527" s="449" t="s">
        <v>25024</v>
      </c>
      <c r="E10527" s="451" t="s">
        <v>19605</v>
      </c>
      <c r="F10527" s="452" t="s">
        <v>10986</v>
      </c>
      <c r="G10527" s="452" t="s">
        <v>10986</v>
      </c>
    </row>
    <row r="10528" spans="2:7">
      <c r="B10528" s="451" t="s">
        <v>19595</v>
      </c>
      <c r="C10528" s="451">
        <v>39433</v>
      </c>
      <c r="D10528" s="449" t="s">
        <v>25025</v>
      </c>
      <c r="E10528" s="451" t="s">
        <v>19605</v>
      </c>
      <c r="F10528" s="452" t="s">
        <v>21384</v>
      </c>
      <c r="G10528" s="452" t="s">
        <v>21384</v>
      </c>
    </row>
    <row r="10529" spans="2:7">
      <c r="B10529" s="451" t="s">
        <v>19595</v>
      </c>
      <c r="C10529" s="451">
        <v>4049</v>
      </c>
      <c r="D10529" s="449" t="s">
        <v>25026</v>
      </c>
      <c r="E10529" s="451" t="s">
        <v>19606</v>
      </c>
      <c r="F10529" s="452" t="s">
        <v>28721</v>
      </c>
      <c r="G10529" s="452" t="s">
        <v>28721</v>
      </c>
    </row>
    <row r="10530" spans="2:7">
      <c r="B10530" s="451" t="s">
        <v>19595</v>
      </c>
      <c r="C10530" s="451">
        <v>38120</v>
      </c>
      <c r="D10530" s="449" t="s">
        <v>25027</v>
      </c>
      <c r="E10530" s="451" t="s">
        <v>19605</v>
      </c>
      <c r="F10530" s="452" t="s">
        <v>29340</v>
      </c>
      <c r="G10530" s="452" t="s">
        <v>29340</v>
      </c>
    </row>
    <row r="10531" spans="2:7">
      <c r="B10531" s="451" t="s">
        <v>19595</v>
      </c>
      <c r="C10531" s="451">
        <v>43652</v>
      </c>
      <c r="D10531" s="449" t="s">
        <v>25028</v>
      </c>
      <c r="E10531" s="451" t="s">
        <v>19605</v>
      </c>
      <c r="F10531" s="452" t="s">
        <v>8142</v>
      </c>
      <c r="G10531" s="452" t="s">
        <v>8142</v>
      </c>
    </row>
    <row r="10532" spans="2:7">
      <c r="B10532" s="451" t="s">
        <v>19595</v>
      </c>
      <c r="C10532" s="451">
        <v>10498</v>
      </c>
      <c r="D10532" s="449" t="s">
        <v>25029</v>
      </c>
      <c r="E10532" s="451" t="s">
        <v>19605</v>
      </c>
      <c r="F10532" s="452" t="s">
        <v>27553</v>
      </c>
      <c r="G10532" s="452" t="s">
        <v>27553</v>
      </c>
    </row>
    <row r="10533" spans="2:7">
      <c r="B10533" s="451" t="s">
        <v>19595</v>
      </c>
      <c r="C10533" s="451">
        <v>4823</v>
      </c>
      <c r="D10533" s="449" t="s">
        <v>25030</v>
      </c>
      <c r="E10533" s="451" t="s">
        <v>19605</v>
      </c>
      <c r="F10533" s="452" t="s">
        <v>20995</v>
      </c>
      <c r="G10533" s="452" t="s">
        <v>20995</v>
      </c>
    </row>
    <row r="10534" spans="2:7">
      <c r="B10534" s="451" t="s">
        <v>19595</v>
      </c>
      <c r="C10534" s="451">
        <v>38877</v>
      </c>
      <c r="D10534" s="449" t="s">
        <v>25031</v>
      </c>
      <c r="E10534" s="451" t="s">
        <v>19605</v>
      </c>
      <c r="F10534" s="452" t="s">
        <v>21615</v>
      </c>
      <c r="G10534" s="452" t="s">
        <v>21615</v>
      </c>
    </row>
    <row r="10535" spans="2:7">
      <c r="B10535" s="451" t="s">
        <v>19595</v>
      </c>
      <c r="C10535" s="451">
        <v>34546</v>
      </c>
      <c r="D10535" s="449" t="s">
        <v>25032</v>
      </c>
      <c r="E10535" s="451" t="s">
        <v>19605</v>
      </c>
      <c r="F10535" s="452" t="s">
        <v>28091</v>
      </c>
      <c r="G10535" s="452" t="s">
        <v>28091</v>
      </c>
    </row>
    <row r="10536" spans="2:7">
      <c r="B10536" s="451" t="s">
        <v>19595</v>
      </c>
      <c r="C10536" s="451">
        <v>41387</v>
      </c>
      <c r="D10536" s="449" t="s">
        <v>25033</v>
      </c>
      <c r="E10536" s="451" t="s">
        <v>138</v>
      </c>
      <c r="F10536" s="452" t="s">
        <v>21645</v>
      </c>
      <c r="G10536" s="452" t="s">
        <v>21645</v>
      </c>
    </row>
    <row r="10537" spans="2:7">
      <c r="B10537" s="451" t="s">
        <v>19595</v>
      </c>
      <c r="C10537" s="451">
        <v>41388</v>
      </c>
      <c r="D10537" s="449" t="s">
        <v>25034</v>
      </c>
      <c r="E10537" s="451" t="s">
        <v>138</v>
      </c>
      <c r="F10537" s="452" t="s">
        <v>37045</v>
      </c>
      <c r="G10537" s="452" t="s">
        <v>37045</v>
      </c>
    </row>
    <row r="10538" spans="2:7">
      <c r="B10538" s="451" t="s">
        <v>19595</v>
      </c>
      <c r="C10538" s="451">
        <v>41380</v>
      </c>
      <c r="D10538" s="449" t="s">
        <v>25035</v>
      </c>
      <c r="E10538" s="451" t="s">
        <v>19596</v>
      </c>
      <c r="F10538" s="452" t="s">
        <v>37106</v>
      </c>
      <c r="G10538" s="452" t="s">
        <v>37106</v>
      </c>
    </row>
    <row r="10539" spans="2:7">
      <c r="B10539" s="451" t="s">
        <v>19595</v>
      </c>
      <c r="C10539" s="451">
        <v>41381</v>
      </c>
      <c r="D10539" s="449" t="s">
        <v>25036</v>
      </c>
      <c r="E10539" s="451" t="s">
        <v>19596</v>
      </c>
      <c r="F10539" s="452" t="s">
        <v>37107</v>
      </c>
      <c r="G10539" s="452" t="s">
        <v>37107</v>
      </c>
    </row>
    <row r="10540" spans="2:7">
      <c r="B10540" s="451" t="s">
        <v>19595</v>
      </c>
      <c r="C10540" s="451">
        <v>41382</v>
      </c>
      <c r="D10540" s="449" t="s">
        <v>25037</v>
      </c>
      <c r="E10540" s="451" t="s">
        <v>19596</v>
      </c>
      <c r="F10540" s="452" t="s">
        <v>37108</v>
      </c>
      <c r="G10540" s="452" t="s">
        <v>37108</v>
      </c>
    </row>
    <row r="10541" spans="2:7">
      <c r="B10541" s="451" t="s">
        <v>19595</v>
      </c>
      <c r="C10541" s="451">
        <v>41383</v>
      </c>
      <c r="D10541" s="449" t="s">
        <v>25038</v>
      </c>
      <c r="E10541" s="451" t="s">
        <v>19596</v>
      </c>
      <c r="F10541" s="452" t="s">
        <v>37109</v>
      </c>
      <c r="G10541" s="452" t="s">
        <v>37109</v>
      </c>
    </row>
    <row r="10542" spans="2:7">
      <c r="B10542" s="451" t="s">
        <v>19595</v>
      </c>
      <c r="C10542" s="451">
        <v>41385</v>
      </c>
      <c r="D10542" s="449" t="s">
        <v>25039</v>
      </c>
      <c r="E10542" s="451" t="s">
        <v>19596</v>
      </c>
      <c r="F10542" s="452" t="s">
        <v>36274</v>
      </c>
      <c r="G10542" s="452" t="s">
        <v>36274</v>
      </c>
    </row>
    <row r="10543" spans="2:7">
      <c r="B10543" s="451" t="s">
        <v>19595</v>
      </c>
      <c r="C10543" s="451">
        <v>11079</v>
      </c>
      <c r="D10543" s="449" t="s">
        <v>25040</v>
      </c>
      <c r="E10543" s="451" t="s">
        <v>19622</v>
      </c>
      <c r="F10543" s="452" t="s">
        <v>37110</v>
      </c>
      <c r="G10543" s="452" t="s">
        <v>37110</v>
      </c>
    </row>
    <row r="10544" spans="2:7">
      <c r="B10544" s="451" t="s">
        <v>19595</v>
      </c>
      <c r="C10544" s="451">
        <v>11082</v>
      </c>
      <c r="D10544" s="449" t="s">
        <v>25041</v>
      </c>
      <c r="E10544" s="451" t="s">
        <v>19622</v>
      </c>
      <c r="F10544" s="452" t="s">
        <v>37110</v>
      </c>
      <c r="G10544" s="452" t="s">
        <v>37110</v>
      </c>
    </row>
    <row r="10545" spans="2:7">
      <c r="B10545" s="451" t="s">
        <v>19595</v>
      </c>
      <c r="C10545" s="451">
        <v>4058</v>
      </c>
      <c r="D10545" s="449" t="s">
        <v>25042</v>
      </c>
      <c r="E10545" s="451" t="s">
        <v>852</v>
      </c>
      <c r="F10545" s="452" t="s">
        <v>19695</v>
      </c>
      <c r="G10545" s="452" t="s">
        <v>5190</v>
      </c>
    </row>
    <row r="10546" spans="2:7">
      <c r="B10546" s="451" t="s">
        <v>19595</v>
      </c>
      <c r="C10546" s="451">
        <v>40974</v>
      </c>
      <c r="D10546" s="449" t="s">
        <v>25043</v>
      </c>
      <c r="E10546" s="451" t="s">
        <v>19623</v>
      </c>
      <c r="F10546" s="452" t="s">
        <v>29418</v>
      </c>
      <c r="G10546" s="452" t="s">
        <v>29419</v>
      </c>
    </row>
    <row r="10547" spans="2:7">
      <c r="B10547" s="451" t="s">
        <v>19595</v>
      </c>
      <c r="C10547" s="451">
        <v>34794</v>
      </c>
      <c r="D10547" s="449" t="s">
        <v>25044</v>
      </c>
      <c r="E10547" s="451" t="s">
        <v>852</v>
      </c>
      <c r="F10547" s="452" t="s">
        <v>6504</v>
      </c>
      <c r="G10547" s="452" t="s">
        <v>21603</v>
      </c>
    </row>
    <row r="10548" spans="2:7">
      <c r="B10548" s="451" t="s">
        <v>19595</v>
      </c>
      <c r="C10548" s="451">
        <v>40925</v>
      </c>
      <c r="D10548" s="449" t="s">
        <v>25045</v>
      </c>
      <c r="E10548" s="451" t="s">
        <v>19623</v>
      </c>
      <c r="F10548" s="452" t="s">
        <v>29420</v>
      </c>
      <c r="G10548" s="452" t="s">
        <v>29421</v>
      </c>
    </row>
    <row r="10549" spans="2:7">
      <c r="B10549" s="451" t="s">
        <v>19595</v>
      </c>
      <c r="C10549" s="451">
        <v>13741</v>
      </c>
      <c r="D10549" s="449" t="s">
        <v>25046</v>
      </c>
      <c r="E10549" s="451" t="s">
        <v>19596</v>
      </c>
      <c r="F10549" s="452" t="s">
        <v>29422</v>
      </c>
      <c r="G10549" s="452" t="s">
        <v>29422</v>
      </c>
    </row>
    <row r="10550" spans="2:7">
      <c r="B10550" s="451" t="s">
        <v>19595</v>
      </c>
      <c r="C10550" s="451">
        <v>3288</v>
      </c>
      <c r="D10550" s="449" t="s">
        <v>25047</v>
      </c>
      <c r="E10550" s="451" t="s">
        <v>138</v>
      </c>
      <c r="F10550" s="452" t="s">
        <v>15942</v>
      </c>
      <c r="G10550" s="452" t="s">
        <v>15942</v>
      </c>
    </row>
    <row r="10551" spans="2:7">
      <c r="B10551" s="451" t="s">
        <v>19595</v>
      </c>
      <c r="C10551" s="451">
        <v>13587</v>
      </c>
      <c r="D10551" s="449" t="s">
        <v>25048</v>
      </c>
      <c r="E10551" s="451" t="s">
        <v>138</v>
      </c>
      <c r="F10551" s="452" t="s">
        <v>6230</v>
      </c>
      <c r="G10551" s="452" t="s">
        <v>6230</v>
      </c>
    </row>
    <row r="10552" spans="2:7">
      <c r="B10552" s="451" t="s">
        <v>19595</v>
      </c>
      <c r="C10552" s="451">
        <v>38598</v>
      </c>
      <c r="D10552" s="449" t="s">
        <v>25049</v>
      </c>
      <c r="E10552" s="451" t="s">
        <v>19596</v>
      </c>
      <c r="F10552" s="452" t="s">
        <v>19219</v>
      </c>
      <c r="G10552" s="452" t="s">
        <v>19219</v>
      </c>
    </row>
    <row r="10553" spans="2:7">
      <c r="B10553" s="451" t="s">
        <v>19595</v>
      </c>
      <c r="C10553" s="451">
        <v>38595</v>
      </c>
      <c r="D10553" s="449" t="s">
        <v>25050</v>
      </c>
      <c r="E10553" s="451" t="s">
        <v>19596</v>
      </c>
      <c r="F10553" s="452" t="s">
        <v>15289</v>
      </c>
      <c r="G10553" s="452" t="s">
        <v>15289</v>
      </c>
    </row>
    <row r="10554" spans="2:7">
      <c r="B10554" s="451" t="s">
        <v>19595</v>
      </c>
      <c r="C10554" s="451">
        <v>38592</v>
      </c>
      <c r="D10554" s="449" t="s">
        <v>25051</v>
      </c>
      <c r="E10554" s="451" t="s">
        <v>19596</v>
      </c>
      <c r="F10554" s="452" t="s">
        <v>3950</v>
      </c>
      <c r="G10554" s="452" t="s">
        <v>3950</v>
      </c>
    </row>
    <row r="10555" spans="2:7">
      <c r="B10555" s="451" t="s">
        <v>19595</v>
      </c>
      <c r="C10555" s="451">
        <v>38588</v>
      </c>
      <c r="D10555" s="449" t="s">
        <v>25052</v>
      </c>
      <c r="E10555" s="451" t="s">
        <v>19596</v>
      </c>
      <c r="F10555" s="452" t="s">
        <v>20183</v>
      </c>
      <c r="G10555" s="452" t="s">
        <v>20183</v>
      </c>
    </row>
    <row r="10556" spans="2:7">
      <c r="B10556" s="451" t="s">
        <v>19595</v>
      </c>
      <c r="C10556" s="451">
        <v>38593</v>
      </c>
      <c r="D10556" s="449" t="s">
        <v>25053</v>
      </c>
      <c r="E10556" s="451" t="s">
        <v>19596</v>
      </c>
      <c r="F10556" s="452" t="s">
        <v>4428</v>
      </c>
      <c r="G10556" s="452" t="s">
        <v>4428</v>
      </c>
    </row>
    <row r="10557" spans="2:7">
      <c r="B10557" s="451" t="s">
        <v>19595</v>
      </c>
      <c r="C10557" s="451">
        <v>38589</v>
      </c>
      <c r="D10557" s="449" t="s">
        <v>25054</v>
      </c>
      <c r="E10557" s="451" t="s">
        <v>19596</v>
      </c>
      <c r="F10557" s="452" t="s">
        <v>16418</v>
      </c>
      <c r="G10557" s="452" t="s">
        <v>16418</v>
      </c>
    </row>
    <row r="10558" spans="2:7">
      <c r="B10558" s="451" t="s">
        <v>19595</v>
      </c>
      <c r="C10558" s="451">
        <v>38594</v>
      </c>
      <c r="D10558" s="449" t="s">
        <v>25055</v>
      </c>
      <c r="E10558" s="451" t="s">
        <v>19596</v>
      </c>
      <c r="F10558" s="452" t="s">
        <v>20155</v>
      </c>
      <c r="G10558" s="452" t="s">
        <v>20155</v>
      </c>
    </row>
    <row r="10559" spans="2:7">
      <c r="B10559" s="451" t="s">
        <v>19595</v>
      </c>
      <c r="C10559" s="451">
        <v>34773</v>
      </c>
      <c r="D10559" s="449" t="s">
        <v>25056</v>
      </c>
      <c r="E10559" s="451" t="s">
        <v>19596</v>
      </c>
      <c r="F10559" s="452" t="s">
        <v>21059</v>
      </c>
      <c r="G10559" s="452" t="s">
        <v>21059</v>
      </c>
    </row>
    <row r="10560" spans="2:7">
      <c r="B10560" s="451" t="s">
        <v>19595</v>
      </c>
      <c r="C10560" s="451">
        <v>34769</v>
      </c>
      <c r="D10560" s="449" t="s">
        <v>25057</v>
      </c>
      <c r="E10560" s="451" t="s">
        <v>19596</v>
      </c>
      <c r="F10560" s="452" t="s">
        <v>20897</v>
      </c>
      <c r="G10560" s="452" t="s">
        <v>20897</v>
      </c>
    </row>
    <row r="10561" spans="2:7">
      <c r="B10561" s="451" t="s">
        <v>19595</v>
      </c>
      <c r="C10561" s="451">
        <v>34763</v>
      </c>
      <c r="D10561" s="449" t="s">
        <v>25058</v>
      </c>
      <c r="E10561" s="451" t="s">
        <v>19596</v>
      </c>
      <c r="F10561" s="452" t="s">
        <v>4680</v>
      </c>
      <c r="G10561" s="452" t="s">
        <v>4680</v>
      </c>
    </row>
    <row r="10562" spans="2:7">
      <c r="B10562" s="451" t="s">
        <v>19595</v>
      </c>
      <c r="C10562" s="451">
        <v>34774</v>
      </c>
      <c r="D10562" s="449" t="s">
        <v>25059</v>
      </c>
      <c r="E10562" s="451" t="s">
        <v>19596</v>
      </c>
      <c r="F10562" s="452" t="s">
        <v>16317</v>
      </c>
      <c r="G10562" s="452" t="s">
        <v>16317</v>
      </c>
    </row>
    <row r="10563" spans="2:7">
      <c r="B10563" s="451" t="s">
        <v>19595</v>
      </c>
      <c r="C10563" s="451">
        <v>34771</v>
      </c>
      <c r="D10563" s="449" t="s">
        <v>25060</v>
      </c>
      <c r="E10563" s="451" t="s">
        <v>19596</v>
      </c>
      <c r="F10563" s="452" t="s">
        <v>20119</v>
      </c>
      <c r="G10563" s="452" t="s">
        <v>20119</v>
      </c>
    </row>
    <row r="10564" spans="2:7">
      <c r="B10564" s="451" t="s">
        <v>19595</v>
      </c>
      <c r="C10564" s="451">
        <v>34764</v>
      </c>
      <c r="D10564" s="449" t="s">
        <v>25061</v>
      </c>
      <c r="E10564" s="451" t="s">
        <v>19596</v>
      </c>
      <c r="F10564" s="452" t="s">
        <v>21027</v>
      </c>
      <c r="G10564" s="452" t="s">
        <v>21027</v>
      </c>
    </row>
    <row r="10565" spans="2:7">
      <c r="B10565" s="451" t="s">
        <v>19595</v>
      </c>
      <c r="C10565" s="451">
        <v>34788</v>
      </c>
      <c r="D10565" s="449" t="s">
        <v>25062</v>
      </c>
      <c r="E10565" s="451" t="s">
        <v>19596</v>
      </c>
      <c r="F10565" s="452" t="s">
        <v>18390</v>
      </c>
      <c r="G10565" s="452" t="s">
        <v>18390</v>
      </c>
    </row>
    <row r="10566" spans="2:7">
      <c r="B10566" s="451" t="s">
        <v>19595</v>
      </c>
      <c r="C10566" s="451">
        <v>34781</v>
      </c>
      <c r="D10566" s="449" t="s">
        <v>25063</v>
      </c>
      <c r="E10566" s="451" t="s">
        <v>19596</v>
      </c>
      <c r="F10566" s="452" t="s">
        <v>5048</v>
      </c>
      <c r="G10566" s="452" t="s">
        <v>5048</v>
      </c>
    </row>
    <row r="10567" spans="2:7">
      <c r="B10567" s="451" t="s">
        <v>19595</v>
      </c>
      <c r="C10567" s="451">
        <v>41682</v>
      </c>
      <c r="D10567" s="449" t="s">
        <v>25064</v>
      </c>
      <c r="E10567" s="451" t="s">
        <v>19596</v>
      </c>
      <c r="F10567" s="452" t="s">
        <v>8416</v>
      </c>
      <c r="G10567" s="452" t="s">
        <v>8416</v>
      </c>
    </row>
    <row r="10568" spans="2:7">
      <c r="B10568" s="451" t="s">
        <v>19595</v>
      </c>
      <c r="C10568" s="451">
        <v>41683</v>
      </c>
      <c r="D10568" s="449" t="s">
        <v>25065</v>
      </c>
      <c r="E10568" s="451" t="s">
        <v>19596</v>
      </c>
      <c r="F10568" s="452" t="s">
        <v>20133</v>
      </c>
      <c r="G10568" s="452" t="s">
        <v>20133</v>
      </c>
    </row>
    <row r="10569" spans="2:7">
      <c r="B10569" s="451" t="s">
        <v>19595</v>
      </c>
      <c r="C10569" s="451">
        <v>41680</v>
      </c>
      <c r="D10569" s="449" t="s">
        <v>25066</v>
      </c>
      <c r="E10569" s="451" t="s">
        <v>19596</v>
      </c>
      <c r="F10569" s="452" t="s">
        <v>20015</v>
      </c>
      <c r="G10569" s="452" t="s">
        <v>20015</v>
      </c>
    </row>
    <row r="10570" spans="2:7">
      <c r="B10570" s="451" t="s">
        <v>19595</v>
      </c>
      <c r="C10570" s="451">
        <v>41679</v>
      </c>
      <c r="D10570" s="449" t="s">
        <v>25067</v>
      </c>
      <c r="E10570" s="451" t="s">
        <v>19596</v>
      </c>
      <c r="F10570" s="452" t="s">
        <v>21813</v>
      </c>
      <c r="G10570" s="452" t="s">
        <v>21813</v>
      </c>
    </row>
    <row r="10571" spans="2:7">
      <c r="B10571" s="451" t="s">
        <v>19595</v>
      </c>
      <c r="C10571" s="451">
        <v>41681</v>
      </c>
      <c r="D10571" s="449" t="s">
        <v>25068</v>
      </c>
      <c r="E10571" s="451" t="s">
        <v>19596</v>
      </c>
      <c r="F10571" s="452" t="s">
        <v>21352</v>
      </c>
      <c r="G10571" s="452" t="s">
        <v>21352</v>
      </c>
    </row>
    <row r="10572" spans="2:7">
      <c r="B10572" s="451" t="s">
        <v>19595</v>
      </c>
      <c r="C10572" s="451">
        <v>43386</v>
      </c>
      <c r="D10572" s="449" t="s">
        <v>25069</v>
      </c>
      <c r="E10572" s="451" t="s">
        <v>19596</v>
      </c>
      <c r="F10572" s="452" t="s">
        <v>37111</v>
      </c>
      <c r="G10572" s="452" t="s">
        <v>37111</v>
      </c>
    </row>
    <row r="10573" spans="2:7">
      <c r="B10573" s="451" t="s">
        <v>19595</v>
      </c>
      <c r="C10573" s="451">
        <v>4059</v>
      </c>
      <c r="D10573" s="449" t="s">
        <v>25070</v>
      </c>
      <c r="E10573" s="451" t="s">
        <v>138</v>
      </c>
      <c r="F10573" s="452" t="s">
        <v>8416</v>
      </c>
      <c r="G10573" s="452" t="s">
        <v>8416</v>
      </c>
    </row>
    <row r="10574" spans="2:7">
      <c r="B10574" s="451" t="s">
        <v>19595</v>
      </c>
      <c r="C10574" s="451">
        <v>4062</v>
      </c>
      <c r="D10574" s="449" t="s">
        <v>25071</v>
      </c>
      <c r="E10574" s="451" t="s">
        <v>19596</v>
      </c>
      <c r="F10574" s="452" t="s">
        <v>8416</v>
      </c>
      <c r="G10574" s="452" t="s">
        <v>8416</v>
      </c>
    </row>
    <row r="10575" spans="2:7">
      <c r="B10575" s="451" t="s">
        <v>19595</v>
      </c>
      <c r="C10575" s="451">
        <v>4061</v>
      </c>
      <c r="D10575" s="449" t="s">
        <v>25072</v>
      </c>
      <c r="E10575" s="451" t="s">
        <v>19596</v>
      </c>
      <c r="F10575" s="452" t="s">
        <v>28128</v>
      </c>
      <c r="G10575" s="452" t="s">
        <v>28128</v>
      </c>
    </row>
    <row r="10576" spans="2:7">
      <c r="B10576" s="451" t="s">
        <v>19595</v>
      </c>
      <c r="C10576" s="451">
        <v>41315</v>
      </c>
      <c r="D10576" s="449" t="s">
        <v>25073</v>
      </c>
      <c r="E10576" s="451" t="s">
        <v>19605</v>
      </c>
      <c r="F10576" s="452" t="s">
        <v>21529</v>
      </c>
      <c r="G10576" s="452" t="s">
        <v>21529</v>
      </c>
    </row>
    <row r="10577" spans="2:7">
      <c r="B10577" s="451" t="s">
        <v>19595</v>
      </c>
      <c r="C10577" s="451">
        <v>43148</v>
      </c>
      <c r="D10577" s="449" t="s">
        <v>25074</v>
      </c>
      <c r="E10577" s="451" t="s">
        <v>19605</v>
      </c>
      <c r="F10577" s="452" t="s">
        <v>35023</v>
      </c>
      <c r="G10577" s="452" t="s">
        <v>35023</v>
      </c>
    </row>
    <row r="10578" spans="2:7">
      <c r="B10578" s="451" t="s">
        <v>19595</v>
      </c>
      <c r="C10578" s="451">
        <v>43147</v>
      </c>
      <c r="D10578" s="449" t="s">
        <v>25075</v>
      </c>
      <c r="E10578" s="451" t="s">
        <v>19605</v>
      </c>
      <c r="F10578" s="452" t="s">
        <v>21517</v>
      </c>
      <c r="G10578" s="452" t="s">
        <v>21517</v>
      </c>
    </row>
    <row r="10579" spans="2:7">
      <c r="B10579" s="451" t="s">
        <v>19595</v>
      </c>
      <c r="C10579" s="451">
        <v>10608</v>
      </c>
      <c r="D10579" s="449" t="s">
        <v>25076</v>
      </c>
      <c r="E10579" s="451" t="s">
        <v>19596</v>
      </c>
      <c r="F10579" s="452" t="s">
        <v>21546</v>
      </c>
      <c r="G10579" s="452" t="s">
        <v>21546</v>
      </c>
    </row>
    <row r="10580" spans="2:7">
      <c r="B10580" s="451" t="s">
        <v>19595</v>
      </c>
      <c r="C10580" s="451">
        <v>4069</v>
      </c>
      <c r="D10580" s="449" t="s">
        <v>25077</v>
      </c>
      <c r="E10580" s="451" t="s">
        <v>852</v>
      </c>
      <c r="F10580" s="452" t="s">
        <v>21612</v>
      </c>
      <c r="G10580" s="452" t="s">
        <v>28496</v>
      </c>
    </row>
    <row r="10581" spans="2:7">
      <c r="B10581" s="451" t="s">
        <v>19595</v>
      </c>
      <c r="C10581" s="451">
        <v>40819</v>
      </c>
      <c r="D10581" s="449" t="s">
        <v>25078</v>
      </c>
      <c r="E10581" s="451" t="s">
        <v>19623</v>
      </c>
      <c r="F10581" s="452" t="s">
        <v>29424</v>
      </c>
      <c r="G10581" s="452" t="s">
        <v>29425</v>
      </c>
    </row>
    <row r="10582" spans="2:7">
      <c r="B10582" s="451" t="s">
        <v>19595</v>
      </c>
      <c r="C10582" s="451">
        <v>34361</v>
      </c>
      <c r="D10582" s="449" t="s">
        <v>25079</v>
      </c>
      <c r="E10582" s="451" t="s">
        <v>19605</v>
      </c>
      <c r="F10582" s="452" t="s">
        <v>27656</v>
      </c>
      <c r="G10582" s="452" t="s">
        <v>27656</v>
      </c>
    </row>
    <row r="10583" spans="2:7">
      <c r="B10583" s="451" t="s">
        <v>19595</v>
      </c>
      <c r="C10583" s="451">
        <v>36512</v>
      </c>
      <c r="D10583" s="449" t="s">
        <v>25080</v>
      </c>
      <c r="E10583" s="451" t="s">
        <v>19596</v>
      </c>
      <c r="F10583" s="452" t="s">
        <v>29426</v>
      </c>
      <c r="G10583" s="452" t="s">
        <v>29426</v>
      </c>
    </row>
    <row r="10584" spans="2:7">
      <c r="B10584" s="451" t="s">
        <v>19595</v>
      </c>
      <c r="C10584" s="451">
        <v>44478</v>
      </c>
      <c r="D10584" s="449" t="s">
        <v>25081</v>
      </c>
      <c r="E10584" s="451" t="s">
        <v>19605</v>
      </c>
      <c r="F10584" s="452" t="s">
        <v>4262</v>
      </c>
      <c r="G10584" s="452" t="s">
        <v>4262</v>
      </c>
    </row>
    <row r="10585" spans="2:7">
      <c r="B10585" s="451" t="s">
        <v>19595</v>
      </c>
      <c r="C10585" s="451">
        <v>44477</v>
      </c>
      <c r="D10585" s="449" t="s">
        <v>25082</v>
      </c>
      <c r="E10585" s="451" t="s">
        <v>19605</v>
      </c>
      <c r="F10585" s="452" t="s">
        <v>4262</v>
      </c>
      <c r="G10585" s="452" t="s">
        <v>4262</v>
      </c>
    </row>
    <row r="10586" spans="2:7">
      <c r="B10586" s="451" t="s">
        <v>19595</v>
      </c>
      <c r="C10586" s="451">
        <v>11697</v>
      </c>
      <c r="D10586" s="449" t="s">
        <v>25083</v>
      </c>
      <c r="E10586" s="451" t="s">
        <v>19596</v>
      </c>
      <c r="F10586" s="452" t="s">
        <v>37112</v>
      </c>
      <c r="G10586" s="452" t="s">
        <v>37112</v>
      </c>
    </row>
    <row r="10587" spans="2:7">
      <c r="B10587" s="451" t="s">
        <v>19595</v>
      </c>
      <c r="C10587" s="451">
        <v>11698</v>
      </c>
      <c r="D10587" s="449" t="s">
        <v>25084</v>
      </c>
      <c r="E10587" s="451" t="s">
        <v>19596</v>
      </c>
      <c r="F10587" s="452" t="s">
        <v>37113</v>
      </c>
      <c r="G10587" s="452" t="s">
        <v>37113</v>
      </c>
    </row>
    <row r="10588" spans="2:7">
      <c r="B10588" s="451" t="s">
        <v>19595</v>
      </c>
      <c r="C10588" s="451">
        <v>11699</v>
      </c>
      <c r="D10588" s="449" t="s">
        <v>25085</v>
      </c>
      <c r="E10588" s="451" t="s">
        <v>19596</v>
      </c>
      <c r="F10588" s="452" t="s">
        <v>37114</v>
      </c>
      <c r="G10588" s="452" t="s">
        <v>37114</v>
      </c>
    </row>
    <row r="10589" spans="2:7">
      <c r="B10589" s="451" t="s">
        <v>19595</v>
      </c>
      <c r="C10589" s="451">
        <v>10432</v>
      </c>
      <c r="D10589" s="449" t="s">
        <v>25086</v>
      </c>
      <c r="E10589" s="451" t="s">
        <v>19596</v>
      </c>
      <c r="F10589" s="452" t="s">
        <v>37115</v>
      </c>
      <c r="G10589" s="452" t="s">
        <v>37115</v>
      </c>
    </row>
    <row r="10590" spans="2:7">
      <c r="B10590" s="451" t="s">
        <v>19595</v>
      </c>
      <c r="C10590" s="451">
        <v>44020</v>
      </c>
      <c r="D10590" s="449" t="s">
        <v>25087</v>
      </c>
      <c r="E10590" s="451" t="s">
        <v>19596</v>
      </c>
      <c r="F10590" s="452" t="s">
        <v>37116</v>
      </c>
      <c r="G10590" s="452" t="s">
        <v>37116</v>
      </c>
    </row>
    <row r="10591" spans="2:7">
      <c r="B10591" s="451" t="s">
        <v>19595</v>
      </c>
      <c r="C10591" s="451">
        <v>41420</v>
      </c>
      <c r="D10591" s="449" t="s">
        <v>25088</v>
      </c>
      <c r="E10591" s="451" t="s">
        <v>19596</v>
      </c>
      <c r="F10591" s="452" t="s">
        <v>4267</v>
      </c>
      <c r="G10591" s="452" t="s">
        <v>4267</v>
      </c>
    </row>
    <row r="10592" spans="2:7">
      <c r="B10592" s="451" t="s">
        <v>19595</v>
      </c>
      <c r="C10592" s="451">
        <v>41422</v>
      </c>
      <c r="D10592" s="449" t="s">
        <v>25089</v>
      </c>
      <c r="E10592" s="451" t="s">
        <v>19596</v>
      </c>
      <c r="F10592" s="452" t="s">
        <v>10071</v>
      </c>
      <c r="G10592" s="452" t="s">
        <v>10071</v>
      </c>
    </row>
    <row r="10593" spans="2:7">
      <c r="B10593" s="451" t="s">
        <v>19595</v>
      </c>
      <c r="C10593" s="451">
        <v>41425</v>
      </c>
      <c r="D10593" s="449" t="s">
        <v>25090</v>
      </c>
      <c r="E10593" s="451" t="s">
        <v>19596</v>
      </c>
      <c r="F10593" s="452" t="s">
        <v>9667</v>
      </c>
      <c r="G10593" s="452" t="s">
        <v>9667</v>
      </c>
    </row>
    <row r="10594" spans="2:7">
      <c r="B10594" s="451" t="s">
        <v>19595</v>
      </c>
      <c r="C10594" s="451">
        <v>41426</v>
      </c>
      <c r="D10594" s="449" t="s">
        <v>25091</v>
      </c>
      <c r="E10594" s="451" t="s">
        <v>19596</v>
      </c>
      <c r="F10594" s="452" t="s">
        <v>19678</v>
      </c>
      <c r="G10594" s="452" t="s">
        <v>19678</v>
      </c>
    </row>
    <row r="10595" spans="2:7">
      <c r="B10595" s="451" t="s">
        <v>19595</v>
      </c>
      <c r="C10595" s="451">
        <v>41419</v>
      </c>
      <c r="D10595" s="449" t="s">
        <v>25092</v>
      </c>
      <c r="E10595" s="451" t="s">
        <v>19596</v>
      </c>
      <c r="F10595" s="452" t="s">
        <v>18357</v>
      </c>
      <c r="G10595" s="452" t="s">
        <v>18357</v>
      </c>
    </row>
    <row r="10596" spans="2:7">
      <c r="B10596" s="451" t="s">
        <v>19595</v>
      </c>
      <c r="C10596" s="451">
        <v>41421</v>
      </c>
      <c r="D10596" s="449" t="s">
        <v>25093</v>
      </c>
      <c r="E10596" s="451" t="s">
        <v>19596</v>
      </c>
      <c r="F10596" s="452" t="s">
        <v>9041</v>
      </c>
      <c r="G10596" s="452" t="s">
        <v>9041</v>
      </c>
    </row>
    <row r="10597" spans="2:7">
      <c r="B10597" s="451" t="s">
        <v>19595</v>
      </c>
      <c r="C10597" s="451">
        <v>41414</v>
      </c>
      <c r="D10597" s="449" t="s">
        <v>25094</v>
      </c>
      <c r="E10597" s="451" t="s">
        <v>19596</v>
      </c>
      <c r="F10597" s="452" t="s">
        <v>19664</v>
      </c>
      <c r="G10597" s="452" t="s">
        <v>19664</v>
      </c>
    </row>
    <row r="10598" spans="2:7">
      <c r="B10598" s="451" t="s">
        <v>19595</v>
      </c>
      <c r="C10598" s="451">
        <v>41415</v>
      </c>
      <c r="D10598" s="449" t="s">
        <v>25095</v>
      </c>
      <c r="E10598" s="451" t="s">
        <v>19596</v>
      </c>
      <c r="F10598" s="452" t="s">
        <v>20997</v>
      </c>
      <c r="G10598" s="452" t="s">
        <v>20997</v>
      </c>
    </row>
    <row r="10599" spans="2:7">
      <c r="B10599" s="451" t="s">
        <v>19595</v>
      </c>
      <c r="C10599" s="451">
        <v>37514</v>
      </c>
      <c r="D10599" s="449" t="s">
        <v>25096</v>
      </c>
      <c r="E10599" s="451" t="s">
        <v>19596</v>
      </c>
      <c r="F10599" s="452" t="s">
        <v>20526</v>
      </c>
      <c r="G10599" s="452" t="s">
        <v>20526</v>
      </c>
    </row>
    <row r="10600" spans="2:7">
      <c r="B10600" s="451" t="s">
        <v>19595</v>
      </c>
      <c r="C10600" s="451">
        <v>37519</v>
      </c>
      <c r="D10600" s="449" t="s">
        <v>25097</v>
      </c>
      <c r="E10600" s="451" t="s">
        <v>19596</v>
      </c>
      <c r="F10600" s="452" t="s">
        <v>20527</v>
      </c>
      <c r="G10600" s="452" t="s">
        <v>20527</v>
      </c>
    </row>
    <row r="10601" spans="2:7">
      <c r="B10601" s="451" t="s">
        <v>19595</v>
      </c>
      <c r="C10601" s="451">
        <v>37520</v>
      </c>
      <c r="D10601" s="449" t="s">
        <v>25098</v>
      </c>
      <c r="E10601" s="451" t="s">
        <v>19596</v>
      </c>
      <c r="F10601" s="452" t="s">
        <v>20528</v>
      </c>
      <c r="G10601" s="452" t="s">
        <v>20528</v>
      </c>
    </row>
    <row r="10602" spans="2:7">
      <c r="B10602" s="451" t="s">
        <v>19595</v>
      </c>
      <c r="C10602" s="451">
        <v>37521</v>
      </c>
      <c r="D10602" s="449" t="s">
        <v>25099</v>
      </c>
      <c r="E10602" s="451" t="s">
        <v>19596</v>
      </c>
      <c r="F10602" s="452" t="s">
        <v>20529</v>
      </c>
      <c r="G10602" s="452" t="s">
        <v>20529</v>
      </c>
    </row>
    <row r="10603" spans="2:7">
      <c r="B10603" s="451" t="s">
        <v>19595</v>
      </c>
      <c r="C10603" s="451">
        <v>37522</v>
      </c>
      <c r="D10603" s="449" t="s">
        <v>25100</v>
      </c>
      <c r="E10603" s="451" t="s">
        <v>19596</v>
      </c>
      <c r="F10603" s="452" t="s">
        <v>20530</v>
      </c>
      <c r="G10603" s="452" t="s">
        <v>20530</v>
      </c>
    </row>
    <row r="10604" spans="2:7">
      <c r="B10604" s="451" t="s">
        <v>19595</v>
      </c>
      <c r="C10604" s="451">
        <v>21109</v>
      </c>
      <c r="D10604" s="449" t="s">
        <v>25101</v>
      </c>
      <c r="E10604" s="451" t="s">
        <v>19596</v>
      </c>
      <c r="F10604" s="452" t="s">
        <v>35676</v>
      </c>
      <c r="G10604" s="452" t="s">
        <v>35676</v>
      </c>
    </row>
    <row r="10605" spans="2:7">
      <c r="B10605" s="451" t="s">
        <v>19595</v>
      </c>
      <c r="C10605" s="451">
        <v>37546</v>
      </c>
      <c r="D10605" s="449" t="s">
        <v>25102</v>
      </c>
      <c r="E10605" s="451" t="s">
        <v>19596</v>
      </c>
      <c r="F10605" s="452" t="s">
        <v>37117</v>
      </c>
      <c r="G10605" s="452" t="s">
        <v>37117</v>
      </c>
    </row>
    <row r="10606" spans="2:7">
      <c r="B10606" s="451" t="s">
        <v>19595</v>
      </c>
      <c r="C10606" s="451">
        <v>37544</v>
      </c>
      <c r="D10606" s="449" t="s">
        <v>25103</v>
      </c>
      <c r="E10606" s="451" t="s">
        <v>19596</v>
      </c>
      <c r="F10606" s="452" t="s">
        <v>37118</v>
      </c>
      <c r="G10606" s="452" t="s">
        <v>37118</v>
      </c>
    </row>
    <row r="10607" spans="2:7">
      <c r="B10607" s="451" t="s">
        <v>19595</v>
      </c>
      <c r="C10607" s="451">
        <v>37545</v>
      </c>
      <c r="D10607" s="449" t="s">
        <v>25104</v>
      </c>
      <c r="E10607" s="451" t="s">
        <v>19596</v>
      </c>
      <c r="F10607" s="452" t="s">
        <v>37119</v>
      </c>
      <c r="G10607" s="452" t="s">
        <v>37119</v>
      </c>
    </row>
    <row r="10608" spans="2:7">
      <c r="B10608" s="451" t="s">
        <v>19595</v>
      </c>
      <c r="C10608" s="451">
        <v>36793</v>
      </c>
      <c r="D10608" s="449" t="s">
        <v>25105</v>
      </c>
      <c r="E10608" s="451" t="s">
        <v>19596</v>
      </c>
      <c r="F10608" s="452" t="s">
        <v>37120</v>
      </c>
      <c r="G10608" s="452" t="s">
        <v>37120</v>
      </c>
    </row>
    <row r="10609" spans="2:7">
      <c r="B10609" s="451" t="s">
        <v>19595</v>
      </c>
      <c r="C10609" s="451">
        <v>11769</v>
      </c>
      <c r="D10609" s="449" t="s">
        <v>25106</v>
      </c>
      <c r="E10609" s="451" t="s">
        <v>19596</v>
      </c>
      <c r="F10609" s="452" t="s">
        <v>37121</v>
      </c>
      <c r="G10609" s="452" t="s">
        <v>37121</v>
      </c>
    </row>
    <row r="10610" spans="2:7">
      <c r="B10610" s="451" t="s">
        <v>19595</v>
      </c>
      <c r="C10610" s="451">
        <v>11771</v>
      </c>
      <c r="D10610" s="449" t="s">
        <v>25107</v>
      </c>
      <c r="E10610" s="451" t="s">
        <v>19596</v>
      </c>
      <c r="F10610" s="452" t="s">
        <v>28803</v>
      </c>
      <c r="G10610" s="452" t="s">
        <v>28803</v>
      </c>
    </row>
    <row r="10611" spans="2:7">
      <c r="B10611" s="451" t="s">
        <v>19595</v>
      </c>
      <c r="C10611" s="451">
        <v>39919</v>
      </c>
      <c r="D10611" s="449" t="s">
        <v>25108</v>
      </c>
      <c r="E10611" s="451" t="s">
        <v>19596</v>
      </c>
      <c r="F10611" s="452" t="s">
        <v>37122</v>
      </c>
      <c r="G10611" s="452" t="s">
        <v>37122</v>
      </c>
    </row>
    <row r="10612" spans="2:7">
      <c r="B10612" s="451" t="s">
        <v>19595</v>
      </c>
      <c r="C10612" s="451">
        <v>38385</v>
      </c>
      <c r="D10612" s="449" t="s">
        <v>25109</v>
      </c>
      <c r="E10612" s="451" t="s">
        <v>19596</v>
      </c>
      <c r="F10612" s="452" t="s">
        <v>36637</v>
      </c>
      <c r="G10612" s="452" t="s">
        <v>36637</v>
      </c>
    </row>
    <row r="10613" spans="2:7">
      <c r="B10613" s="451" t="s">
        <v>19595</v>
      </c>
      <c r="C10613" s="451">
        <v>36800</v>
      </c>
      <c r="D10613" s="449" t="s">
        <v>25110</v>
      </c>
      <c r="E10613" s="451" t="s">
        <v>19596</v>
      </c>
      <c r="F10613" s="452" t="s">
        <v>37123</v>
      </c>
      <c r="G10613" s="452" t="s">
        <v>37123</v>
      </c>
    </row>
    <row r="10614" spans="2:7">
      <c r="B10614" s="451" t="s">
        <v>19595</v>
      </c>
      <c r="C10614" s="451">
        <v>37587</v>
      </c>
      <c r="D10614" s="449" t="s">
        <v>25111</v>
      </c>
      <c r="E10614" s="451" t="s">
        <v>19596</v>
      </c>
      <c r="F10614" s="452" t="s">
        <v>37124</v>
      </c>
      <c r="G10614" s="452" t="s">
        <v>37124</v>
      </c>
    </row>
    <row r="10615" spans="2:7">
      <c r="B10615" s="451" t="s">
        <v>19595</v>
      </c>
      <c r="C10615" s="451">
        <v>11561</v>
      </c>
      <c r="D10615" s="449" t="s">
        <v>25112</v>
      </c>
      <c r="E10615" s="451" t="s">
        <v>19596</v>
      </c>
      <c r="F10615" s="452" t="s">
        <v>37125</v>
      </c>
      <c r="G10615" s="452" t="s">
        <v>37125</v>
      </c>
    </row>
    <row r="10616" spans="2:7">
      <c r="B10616" s="451" t="s">
        <v>19595</v>
      </c>
      <c r="C10616" s="451">
        <v>43604</v>
      </c>
      <c r="D10616" s="449" t="s">
        <v>25113</v>
      </c>
      <c r="E10616" s="451" t="s">
        <v>19596</v>
      </c>
      <c r="F10616" s="452" t="s">
        <v>37126</v>
      </c>
      <c r="G10616" s="452" t="s">
        <v>37126</v>
      </c>
    </row>
    <row r="10617" spans="2:7">
      <c r="B10617" s="451" t="s">
        <v>19595</v>
      </c>
      <c r="C10617" s="451">
        <v>11560</v>
      </c>
      <c r="D10617" s="449" t="s">
        <v>25114</v>
      </c>
      <c r="E10617" s="451" t="s">
        <v>19596</v>
      </c>
      <c r="F10617" s="452" t="s">
        <v>37127</v>
      </c>
      <c r="G10617" s="452" t="s">
        <v>37127</v>
      </c>
    </row>
    <row r="10618" spans="2:7">
      <c r="B10618" s="451" t="s">
        <v>19595</v>
      </c>
      <c r="C10618" s="451">
        <v>11499</v>
      </c>
      <c r="D10618" s="449" t="s">
        <v>25115</v>
      </c>
      <c r="E10618" s="451" t="s">
        <v>19596</v>
      </c>
      <c r="F10618" s="452" t="s">
        <v>37128</v>
      </c>
      <c r="G10618" s="452" t="s">
        <v>37128</v>
      </c>
    </row>
    <row r="10619" spans="2:7">
      <c r="B10619" s="451" t="s">
        <v>19595</v>
      </c>
      <c r="C10619" s="451">
        <v>34761</v>
      </c>
      <c r="D10619" s="449" t="s">
        <v>25116</v>
      </c>
      <c r="E10619" s="451" t="s">
        <v>852</v>
      </c>
      <c r="F10619" s="452" t="s">
        <v>14226</v>
      </c>
      <c r="G10619" s="452" t="s">
        <v>10349</v>
      </c>
    </row>
    <row r="10620" spans="2:7">
      <c r="B10620" s="451" t="s">
        <v>19595</v>
      </c>
      <c r="C10620" s="451">
        <v>40924</v>
      </c>
      <c r="D10620" s="449" t="s">
        <v>25117</v>
      </c>
      <c r="E10620" s="451" t="s">
        <v>19623</v>
      </c>
      <c r="F10620" s="452" t="s">
        <v>29427</v>
      </c>
      <c r="G10620" s="452" t="s">
        <v>29428</v>
      </c>
    </row>
    <row r="10621" spans="2:7">
      <c r="B10621" s="451" t="s">
        <v>19595</v>
      </c>
      <c r="C10621" s="451">
        <v>40983</v>
      </c>
      <c r="D10621" s="449" t="s">
        <v>25118</v>
      </c>
      <c r="E10621" s="451" t="s">
        <v>19623</v>
      </c>
      <c r="F10621" s="452" t="s">
        <v>29429</v>
      </c>
      <c r="G10621" s="452" t="s">
        <v>29430</v>
      </c>
    </row>
    <row r="10622" spans="2:7">
      <c r="B10622" s="451" t="s">
        <v>19595</v>
      </c>
      <c r="C10622" s="451">
        <v>44497</v>
      </c>
      <c r="D10622" s="449" t="s">
        <v>25119</v>
      </c>
      <c r="E10622" s="451" t="s">
        <v>852</v>
      </c>
      <c r="F10622" s="452" t="s">
        <v>12469</v>
      </c>
      <c r="G10622" s="452" t="s">
        <v>13380</v>
      </c>
    </row>
    <row r="10623" spans="2:7">
      <c r="B10623" s="451" t="s">
        <v>19595</v>
      </c>
      <c r="C10623" s="451">
        <v>2437</v>
      </c>
      <c r="D10623" s="449" t="s">
        <v>25120</v>
      </c>
      <c r="E10623" s="451" t="s">
        <v>852</v>
      </c>
      <c r="F10623" s="452" t="s">
        <v>20258</v>
      </c>
      <c r="G10623" s="452" t="s">
        <v>8987</v>
      </c>
    </row>
    <row r="10624" spans="2:7">
      <c r="B10624" s="451" t="s">
        <v>19595</v>
      </c>
      <c r="C10624" s="451">
        <v>40921</v>
      </c>
      <c r="D10624" s="449" t="s">
        <v>25121</v>
      </c>
      <c r="E10624" s="451" t="s">
        <v>19623</v>
      </c>
      <c r="F10624" s="452" t="s">
        <v>29431</v>
      </c>
      <c r="G10624" s="452" t="s">
        <v>29432</v>
      </c>
    </row>
    <row r="10625" spans="2:7">
      <c r="B10625" s="451" t="s">
        <v>19595</v>
      </c>
      <c r="C10625" s="451">
        <v>14252</v>
      </c>
      <c r="D10625" s="449" t="s">
        <v>25122</v>
      </c>
      <c r="E10625" s="451" t="s">
        <v>19596</v>
      </c>
      <c r="F10625" s="452" t="s">
        <v>37129</v>
      </c>
      <c r="G10625" s="452" t="s">
        <v>37129</v>
      </c>
    </row>
    <row r="10626" spans="2:7">
      <c r="B10626" s="451" t="s">
        <v>19595</v>
      </c>
      <c r="C10626" s="451">
        <v>730</v>
      </c>
      <c r="D10626" s="449" t="s">
        <v>25123</v>
      </c>
      <c r="E10626" s="451" t="s">
        <v>19596</v>
      </c>
      <c r="F10626" s="452" t="s">
        <v>37130</v>
      </c>
      <c r="G10626" s="452" t="s">
        <v>37130</v>
      </c>
    </row>
    <row r="10627" spans="2:7">
      <c r="B10627" s="451" t="s">
        <v>19595</v>
      </c>
      <c r="C10627" s="451">
        <v>723</v>
      </c>
      <c r="D10627" s="449" t="s">
        <v>25124</v>
      </c>
      <c r="E10627" s="451" t="s">
        <v>19596</v>
      </c>
      <c r="F10627" s="452" t="s">
        <v>37131</v>
      </c>
      <c r="G10627" s="452" t="s">
        <v>37131</v>
      </c>
    </row>
    <row r="10628" spans="2:7">
      <c r="B10628" s="451" t="s">
        <v>19595</v>
      </c>
      <c r="C10628" s="451">
        <v>36502</v>
      </c>
      <c r="D10628" s="449" t="s">
        <v>25125</v>
      </c>
      <c r="E10628" s="451" t="s">
        <v>19596</v>
      </c>
      <c r="F10628" s="452" t="s">
        <v>37132</v>
      </c>
      <c r="G10628" s="452" t="s">
        <v>37132</v>
      </c>
    </row>
    <row r="10629" spans="2:7">
      <c r="B10629" s="451" t="s">
        <v>19595</v>
      </c>
      <c r="C10629" s="451">
        <v>36503</v>
      </c>
      <c r="D10629" s="449" t="s">
        <v>25126</v>
      </c>
      <c r="E10629" s="451" t="s">
        <v>19596</v>
      </c>
      <c r="F10629" s="452" t="s">
        <v>37133</v>
      </c>
      <c r="G10629" s="452" t="s">
        <v>37133</v>
      </c>
    </row>
    <row r="10630" spans="2:7">
      <c r="B10630" s="451" t="s">
        <v>19595</v>
      </c>
      <c r="C10630" s="451">
        <v>4090</v>
      </c>
      <c r="D10630" s="449" t="s">
        <v>25127</v>
      </c>
      <c r="E10630" s="451" t="s">
        <v>19596</v>
      </c>
      <c r="F10630" s="452" t="s">
        <v>37134</v>
      </c>
      <c r="G10630" s="452" t="s">
        <v>37134</v>
      </c>
    </row>
    <row r="10631" spans="2:7">
      <c r="B10631" s="451" t="s">
        <v>19595</v>
      </c>
      <c r="C10631" s="451">
        <v>13227</v>
      </c>
      <c r="D10631" s="449" t="s">
        <v>25128</v>
      </c>
      <c r="E10631" s="451" t="s">
        <v>19596</v>
      </c>
      <c r="F10631" s="452" t="s">
        <v>37135</v>
      </c>
      <c r="G10631" s="452" t="s">
        <v>37135</v>
      </c>
    </row>
    <row r="10632" spans="2:7">
      <c r="B10632" s="451" t="s">
        <v>19595</v>
      </c>
      <c r="C10632" s="451">
        <v>10597</v>
      </c>
      <c r="D10632" s="449" t="s">
        <v>25129</v>
      </c>
      <c r="E10632" s="451" t="s">
        <v>19596</v>
      </c>
      <c r="F10632" s="452" t="s">
        <v>37136</v>
      </c>
      <c r="G10632" s="452" t="s">
        <v>37136</v>
      </c>
    </row>
    <row r="10633" spans="2:7">
      <c r="B10633" s="451" t="s">
        <v>19595</v>
      </c>
      <c r="C10633" s="451">
        <v>39628</v>
      </c>
      <c r="D10633" s="449" t="s">
        <v>25130</v>
      </c>
      <c r="E10633" s="451" t="s">
        <v>19596</v>
      </c>
      <c r="F10633" s="452" t="s">
        <v>37137</v>
      </c>
      <c r="G10633" s="452" t="s">
        <v>37137</v>
      </c>
    </row>
    <row r="10634" spans="2:7">
      <c r="B10634" s="451" t="s">
        <v>19595</v>
      </c>
      <c r="C10634" s="451">
        <v>39404</v>
      </c>
      <c r="D10634" s="449" t="s">
        <v>25131</v>
      </c>
      <c r="E10634" s="451" t="s">
        <v>19596</v>
      </c>
      <c r="F10634" s="452" t="s">
        <v>37138</v>
      </c>
      <c r="G10634" s="452" t="s">
        <v>37138</v>
      </c>
    </row>
    <row r="10635" spans="2:7">
      <c r="B10635" s="451" t="s">
        <v>19595</v>
      </c>
      <c r="C10635" s="451">
        <v>39402</v>
      </c>
      <c r="D10635" s="449" t="s">
        <v>25132</v>
      </c>
      <c r="E10635" s="451" t="s">
        <v>19596</v>
      </c>
      <c r="F10635" s="452" t="s">
        <v>37139</v>
      </c>
      <c r="G10635" s="452" t="s">
        <v>37139</v>
      </c>
    </row>
    <row r="10636" spans="2:7">
      <c r="B10636" s="451" t="s">
        <v>19595</v>
      </c>
      <c r="C10636" s="451">
        <v>39403</v>
      </c>
      <c r="D10636" s="449" t="s">
        <v>25133</v>
      </c>
      <c r="E10636" s="451" t="s">
        <v>19596</v>
      </c>
      <c r="F10636" s="452" t="s">
        <v>37140</v>
      </c>
      <c r="G10636" s="452" t="s">
        <v>37140</v>
      </c>
    </row>
    <row r="10637" spans="2:7">
      <c r="B10637" s="451" t="s">
        <v>19595</v>
      </c>
      <c r="C10637" s="451">
        <v>4093</v>
      </c>
      <c r="D10637" s="449" t="s">
        <v>25134</v>
      </c>
      <c r="E10637" s="451" t="s">
        <v>852</v>
      </c>
      <c r="F10637" s="452" t="s">
        <v>21353</v>
      </c>
      <c r="G10637" s="452" t="s">
        <v>21657</v>
      </c>
    </row>
    <row r="10638" spans="2:7">
      <c r="B10638" s="451" t="s">
        <v>19595</v>
      </c>
      <c r="C10638" s="451">
        <v>10512</v>
      </c>
      <c r="D10638" s="449" t="s">
        <v>25135</v>
      </c>
      <c r="E10638" s="451" t="s">
        <v>19623</v>
      </c>
      <c r="F10638" s="452" t="s">
        <v>29433</v>
      </c>
      <c r="G10638" s="452" t="s">
        <v>29434</v>
      </c>
    </row>
    <row r="10639" spans="2:7">
      <c r="B10639" s="451" t="s">
        <v>19595</v>
      </c>
      <c r="C10639" s="451">
        <v>4243</v>
      </c>
      <c r="D10639" s="449" t="s">
        <v>25136</v>
      </c>
      <c r="E10639" s="451" t="s">
        <v>852</v>
      </c>
      <c r="F10639" s="452" t="s">
        <v>15613</v>
      </c>
      <c r="G10639" s="452" t="s">
        <v>20072</v>
      </c>
    </row>
    <row r="10640" spans="2:7">
      <c r="B10640" s="451" t="s">
        <v>19595</v>
      </c>
      <c r="C10640" s="451">
        <v>20020</v>
      </c>
      <c r="D10640" s="449" t="s">
        <v>25137</v>
      </c>
      <c r="E10640" s="451" t="s">
        <v>852</v>
      </c>
      <c r="F10640" s="452" t="s">
        <v>15670</v>
      </c>
      <c r="G10640" s="452" t="s">
        <v>28662</v>
      </c>
    </row>
    <row r="10641" spans="2:7">
      <c r="B10641" s="451" t="s">
        <v>19595</v>
      </c>
      <c r="C10641" s="451">
        <v>41038</v>
      </c>
      <c r="D10641" s="449" t="s">
        <v>25138</v>
      </c>
      <c r="E10641" s="451" t="s">
        <v>19623</v>
      </c>
      <c r="F10641" s="452" t="s">
        <v>29435</v>
      </c>
      <c r="G10641" s="452" t="s">
        <v>29436</v>
      </c>
    </row>
    <row r="10642" spans="2:7">
      <c r="B10642" s="451" t="s">
        <v>19595</v>
      </c>
      <c r="C10642" s="451">
        <v>4094</v>
      </c>
      <c r="D10642" s="449" t="s">
        <v>25139</v>
      </c>
      <c r="E10642" s="451" t="s">
        <v>852</v>
      </c>
      <c r="F10642" s="452" t="s">
        <v>16305</v>
      </c>
      <c r="G10642" s="452" t="s">
        <v>28666</v>
      </c>
    </row>
    <row r="10643" spans="2:7">
      <c r="B10643" s="451" t="s">
        <v>19595</v>
      </c>
      <c r="C10643" s="451">
        <v>40988</v>
      </c>
      <c r="D10643" s="449" t="s">
        <v>25140</v>
      </c>
      <c r="E10643" s="451" t="s">
        <v>19623</v>
      </c>
      <c r="F10643" s="452" t="s">
        <v>29437</v>
      </c>
      <c r="G10643" s="452" t="s">
        <v>29438</v>
      </c>
    </row>
    <row r="10644" spans="2:7">
      <c r="B10644" s="451" t="s">
        <v>19595</v>
      </c>
      <c r="C10644" s="451">
        <v>4095</v>
      </c>
      <c r="D10644" s="449" t="s">
        <v>25141</v>
      </c>
      <c r="E10644" s="451" t="s">
        <v>852</v>
      </c>
      <c r="F10644" s="452" t="s">
        <v>13186</v>
      </c>
      <c r="G10644" s="452" t="s">
        <v>11824</v>
      </c>
    </row>
    <row r="10645" spans="2:7">
      <c r="B10645" s="451" t="s">
        <v>19595</v>
      </c>
      <c r="C10645" s="451">
        <v>40990</v>
      </c>
      <c r="D10645" s="449" t="s">
        <v>25142</v>
      </c>
      <c r="E10645" s="451" t="s">
        <v>19623</v>
      </c>
      <c r="F10645" s="452" t="s">
        <v>29439</v>
      </c>
      <c r="G10645" s="452" t="s">
        <v>29440</v>
      </c>
    </row>
    <row r="10646" spans="2:7">
      <c r="B10646" s="451" t="s">
        <v>19595</v>
      </c>
      <c r="C10646" s="451">
        <v>4096</v>
      </c>
      <c r="D10646" s="449" t="s">
        <v>25143</v>
      </c>
      <c r="E10646" s="451" t="s">
        <v>852</v>
      </c>
      <c r="F10646" s="452" t="s">
        <v>27699</v>
      </c>
      <c r="G10646" s="452" t="s">
        <v>20118</v>
      </c>
    </row>
    <row r="10647" spans="2:7">
      <c r="B10647" s="451" t="s">
        <v>19595</v>
      </c>
      <c r="C10647" s="451">
        <v>40992</v>
      </c>
      <c r="D10647" s="449" t="s">
        <v>25144</v>
      </c>
      <c r="E10647" s="451" t="s">
        <v>19623</v>
      </c>
      <c r="F10647" s="452" t="s">
        <v>29441</v>
      </c>
      <c r="G10647" s="452" t="s">
        <v>29442</v>
      </c>
    </row>
    <row r="10648" spans="2:7">
      <c r="B10648" s="451" t="s">
        <v>19595</v>
      </c>
      <c r="C10648" s="451">
        <v>4114</v>
      </c>
      <c r="D10648" s="449" t="s">
        <v>25145</v>
      </c>
      <c r="E10648" s="451" t="s">
        <v>19596</v>
      </c>
      <c r="F10648" s="452" t="s">
        <v>34841</v>
      </c>
      <c r="G10648" s="452" t="s">
        <v>34841</v>
      </c>
    </row>
    <row r="10649" spans="2:7">
      <c r="B10649" s="451" t="s">
        <v>19595</v>
      </c>
      <c r="C10649" s="451">
        <v>36797</v>
      </c>
      <c r="D10649" s="449" t="s">
        <v>25146</v>
      </c>
      <c r="E10649" s="451" t="s">
        <v>19596</v>
      </c>
      <c r="F10649" s="452" t="s">
        <v>21155</v>
      </c>
      <c r="G10649" s="452" t="s">
        <v>21155</v>
      </c>
    </row>
    <row r="10650" spans="2:7">
      <c r="B10650" s="451" t="s">
        <v>19595</v>
      </c>
      <c r="C10650" s="451">
        <v>4107</v>
      </c>
      <c r="D10650" s="449" t="s">
        <v>25147</v>
      </c>
      <c r="E10650" s="451" t="s">
        <v>19596</v>
      </c>
      <c r="F10650" s="452" t="s">
        <v>37141</v>
      </c>
      <c r="G10650" s="452" t="s">
        <v>37141</v>
      </c>
    </row>
    <row r="10651" spans="2:7">
      <c r="B10651" s="451" t="s">
        <v>19595</v>
      </c>
      <c r="C10651" s="451">
        <v>4102</v>
      </c>
      <c r="D10651" s="449" t="s">
        <v>25148</v>
      </c>
      <c r="E10651" s="451" t="s">
        <v>19596</v>
      </c>
      <c r="F10651" s="452" t="s">
        <v>37142</v>
      </c>
      <c r="G10651" s="452" t="s">
        <v>37142</v>
      </c>
    </row>
    <row r="10652" spans="2:7">
      <c r="B10652" s="451" t="s">
        <v>19595</v>
      </c>
      <c r="C10652" s="451">
        <v>36799</v>
      </c>
      <c r="D10652" s="449" t="s">
        <v>25149</v>
      </c>
      <c r="E10652" s="451" t="s">
        <v>19596</v>
      </c>
      <c r="F10652" s="452" t="s">
        <v>37143</v>
      </c>
      <c r="G10652" s="452" t="s">
        <v>37143</v>
      </c>
    </row>
    <row r="10653" spans="2:7">
      <c r="B10653" s="451" t="s">
        <v>19595</v>
      </c>
      <c r="C10653" s="451">
        <v>2747</v>
      </c>
      <c r="D10653" s="449" t="s">
        <v>25150</v>
      </c>
      <c r="E10653" s="451" t="s">
        <v>138</v>
      </c>
      <c r="F10653" s="452" t="s">
        <v>21786</v>
      </c>
      <c r="G10653" s="452" t="s">
        <v>21786</v>
      </c>
    </row>
    <row r="10654" spans="2:7">
      <c r="B10654" s="451" t="s">
        <v>19595</v>
      </c>
      <c r="C10654" s="451">
        <v>21138</v>
      </c>
      <c r="D10654" s="449" t="s">
        <v>25151</v>
      </c>
      <c r="E10654" s="451" t="s">
        <v>138</v>
      </c>
      <c r="F10654" s="452" t="s">
        <v>7774</v>
      </c>
      <c r="G10654" s="452" t="s">
        <v>7774</v>
      </c>
    </row>
    <row r="10655" spans="2:7">
      <c r="B10655" s="451" t="s">
        <v>19595</v>
      </c>
      <c r="C10655" s="451">
        <v>10826</v>
      </c>
      <c r="D10655" s="449" t="s">
        <v>25152</v>
      </c>
      <c r="E10655" s="451" t="s">
        <v>19596</v>
      </c>
      <c r="F10655" s="452" t="s">
        <v>27549</v>
      </c>
      <c r="G10655" s="452" t="s">
        <v>27549</v>
      </c>
    </row>
    <row r="10656" spans="2:7">
      <c r="B10656" s="451" t="s">
        <v>19595</v>
      </c>
      <c r="C10656" s="451">
        <v>365</v>
      </c>
      <c r="D10656" s="449" t="s">
        <v>25153</v>
      </c>
      <c r="E10656" s="451" t="s">
        <v>19596</v>
      </c>
      <c r="F10656" s="452" t="s">
        <v>29443</v>
      </c>
      <c r="G10656" s="452" t="s">
        <v>29443</v>
      </c>
    </row>
    <row r="10657" spans="2:7">
      <c r="B10657" s="451" t="s">
        <v>19595</v>
      </c>
      <c r="C10657" s="451">
        <v>38639</v>
      </c>
      <c r="D10657" s="449" t="s">
        <v>25154</v>
      </c>
      <c r="E10657" s="451" t="s">
        <v>19596</v>
      </c>
      <c r="F10657" s="452" t="s">
        <v>29444</v>
      </c>
      <c r="G10657" s="452" t="s">
        <v>29444</v>
      </c>
    </row>
    <row r="10658" spans="2:7">
      <c r="B10658" s="451" t="s">
        <v>19595</v>
      </c>
      <c r="C10658" s="451">
        <v>38640</v>
      </c>
      <c r="D10658" s="449" t="s">
        <v>25155</v>
      </c>
      <c r="E10658" s="451" t="s">
        <v>19596</v>
      </c>
      <c r="F10658" s="452" t="s">
        <v>5804</v>
      </c>
      <c r="G10658" s="452" t="s">
        <v>5804</v>
      </c>
    </row>
    <row r="10659" spans="2:7">
      <c r="B10659" s="451" t="s">
        <v>19595</v>
      </c>
      <c r="C10659" s="451">
        <v>358</v>
      </c>
      <c r="D10659" s="449" t="s">
        <v>25156</v>
      </c>
      <c r="E10659" s="451" t="s">
        <v>19596</v>
      </c>
      <c r="F10659" s="452" t="s">
        <v>20184</v>
      </c>
      <c r="G10659" s="452" t="s">
        <v>20184</v>
      </c>
    </row>
    <row r="10660" spans="2:7">
      <c r="B10660" s="451" t="s">
        <v>19595</v>
      </c>
      <c r="C10660" s="451">
        <v>359</v>
      </c>
      <c r="D10660" s="449" t="s">
        <v>25157</v>
      </c>
      <c r="E10660" s="451" t="s">
        <v>19596</v>
      </c>
      <c r="F10660" s="452" t="s">
        <v>29445</v>
      </c>
      <c r="G10660" s="452" t="s">
        <v>29445</v>
      </c>
    </row>
    <row r="10661" spans="2:7">
      <c r="B10661" s="451" t="s">
        <v>19595</v>
      </c>
      <c r="C10661" s="451">
        <v>38641</v>
      </c>
      <c r="D10661" s="449" t="s">
        <v>25158</v>
      </c>
      <c r="E10661" s="451" t="s">
        <v>19596</v>
      </c>
      <c r="F10661" s="452" t="s">
        <v>29446</v>
      </c>
      <c r="G10661" s="452" t="s">
        <v>29446</v>
      </c>
    </row>
    <row r="10662" spans="2:7">
      <c r="B10662" s="451" t="s">
        <v>19595</v>
      </c>
      <c r="C10662" s="451">
        <v>360</v>
      </c>
      <c r="D10662" s="449" t="s">
        <v>25159</v>
      </c>
      <c r="E10662" s="451" t="s">
        <v>19596</v>
      </c>
      <c r="F10662" s="452" t="s">
        <v>19779</v>
      </c>
      <c r="G10662" s="452" t="s">
        <v>19779</v>
      </c>
    </row>
    <row r="10663" spans="2:7">
      <c r="B10663" s="451" t="s">
        <v>19595</v>
      </c>
      <c r="C10663" s="451">
        <v>42430</v>
      </c>
      <c r="D10663" s="449" t="s">
        <v>25160</v>
      </c>
      <c r="E10663" s="451" t="s">
        <v>19596</v>
      </c>
      <c r="F10663" s="452" t="s">
        <v>19794</v>
      </c>
      <c r="G10663" s="452" t="s">
        <v>19794</v>
      </c>
    </row>
    <row r="10664" spans="2:7">
      <c r="B10664" s="451" t="s">
        <v>19595</v>
      </c>
      <c r="C10664" s="451">
        <v>4209</v>
      </c>
      <c r="D10664" s="449" t="s">
        <v>25161</v>
      </c>
      <c r="E10664" s="451" t="s">
        <v>19596</v>
      </c>
      <c r="F10664" s="452" t="s">
        <v>20105</v>
      </c>
      <c r="G10664" s="452" t="s">
        <v>20105</v>
      </c>
    </row>
    <row r="10665" spans="2:7">
      <c r="B10665" s="451" t="s">
        <v>19595</v>
      </c>
      <c r="C10665" s="451">
        <v>4180</v>
      </c>
      <c r="D10665" s="449" t="s">
        <v>25162</v>
      </c>
      <c r="E10665" s="451" t="s">
        <v>19596</v>
      </c>
      <c r="F10665" s="452" t="s">
        <v>15307</v>
      </c>
      <c r="G10665" s="452" t="s">
        <v>15307</v>
      </c>
    </row>
    <row r="10666" spans="2:7">
      <c r="B10666" s="451" t="s">
        <v>19595</v>
      </c>
      <c r="C10666" s="451">
        <v>4177</v>
      </c>
      <c r="D10666" s="449" t="s">
        <v>25163</v>
      </c>
      <c r="E10666" s="451" t="s">
        <v>19596</v>
      </c>
      <c r="F10666" s="452" t="s">
        <v>13247</v>
      </c>
      <c r="G10666" s="452" t="s">
        <v>13247</v>
      </c>
    </row>
    <row r="10667" spans="2:7">
      <c r="B10667" s="451" t="s">
        <v>19595</v>
      </c>
      <c r="C10667" s="451">
        <v>4179</v>
      </c>
      <c r="D10667" s="449" t="s">
        <v>25164</v>
      </c>
      <c r="E10667" s="451" t="s">
        <v>19596</v>
      </c>
      <c r="F10667" s="452" t="s">
        <v>13096</v>
      </c>
      <c r="G10667" s="452" t="s">
        <v>13096</v>
      </c>
    </row>
    <row r="10668" spans="2:7">
      <c r="B10668" s="451" t="s">
        <v>19595</v>
      </c>
      <c r="C10668" s="451">
        <v>4208</v>
      </c>
      <c r="D10668" s="449" t="s">
        <v>25165</v>
      </c>
      <c r="E10668" s="451" t="s">
        <v>19596</v>
      </c>
      <c r="F10668" s="452" t="s">
        <v>20532</v>
      </c>
      <c r="G10668" s="452" t="s">
        <v>20532</v>
      </c>
    </row>
    <row r="10669" spans="2:7">
      <c r="B10669" s="451" t="s">
        <v>19595</v>
      </c>
      <c r="C10669" s="451">
        <v>4181</v>
      </c>
      <c r="D10669" s="449" t="s">
        <v>25166</v>
      </c>
      <c r="E10669" s="451" t="s">
        <v>19596</v>
      </c>
      <c r="F10669" s="452" t="s">
        <v>20194</v>
      </c>
      <c r="G10669" s="452" t="s">
        <v>20194</v>
      </c>
    </row>
    <row r="10670" spans="2:7">
      <c r="B10670" s="451" t="s">
        <v>19595</v>
      </c>
      <c r="C10670" s="451">
        <v>4178</v>
      </c>
      <c r="D10670" s="449" t="s">
        <v>25167</v>
      </c>
      <c r="E10670" s="451" t="s">
        <v>19596</v>
      </c>
      <c r="F10670" s="452" t="s">
        <v>6320</v>
      </c>
      <c r="G10670" s="452" t="s">
        <v>6320</v>
      </c>
    </row>
    <row r="10671" spans="2:7">
      <c r="B10671" s="451" t="s">
        <v>19595</v>
      </c>
      <c r="C10671" s="451">
        <v>4182</v>
      </c>
      <c r="D10671" s="449" t="s">
        <v>25168</v>
      </c>
      <c r="E10671" s="451" t="s">
        <v>19596</v>
      </c>
      <c r="F10671" s="452" t="s">
        <v>21723</v>
      </c>
      <c r="G10671" s="452" t="s">
        <v>21723</v>
      </c>
    </row>
    <row r="10672" spans="2:7">
      <c r="B10672" s="451" t="s">
        <v>19595</v>
      </c>
      <c r="C10672" s="451">
        <v>4183</v>
      </c>
      <c r="D10672" s="449" t="s">
        <v>25169</v>
      </c>
      <c r="E10672" s="451" t="s">
        <v>19596</v>
      </c>
      <c r="F10672" s="452" t="s">
        <v>25170</v>
      </c>
      <c r="G10672" s="452" t="s">
        <v>25170</v>
      </c>
    </row>
    <row r="10673" spans="2:7">
      <c r="B10673" s="451" t="s">
        <v>19595</v>
      </c>
      <c r="C10673" s="451">
        <v>4184</v>
      </c>
      <c r="D10673" s="449" t="s">
        <v>25171</v>
      </c>
      <c r="E10673" s="451" t="s">
        <v>19596</v>
      </c>
      <c r="F10673" s="452" t="s">
        <v>25172</v>
      </c>
      <c r="G10673" s="452" t="s">
        <v>25172</v>
      </c>
    </row>
    <row r="10674" spans="2:7">
      <c r="B10674" s="451" t="s">
        <v>19595</v>
      </c>
      <c r="C10674" s="451">
        <v>4185</v>
      </c>
      <c r="D10674" s="449" t="s">
        <v>25173</v>
      </c>
      <c r="E10674" s="451" t="s">
        <v>19596</v>
      </c>
      <c r="F10674" s="452" t="s">
        <v>25174</v>
      </c>
      <c r="G10674" s="452" t="s">
        <v>25174</v>
      </c>
    </row>
    <row r="10675" spans="2:7">
      <c r="B10675" s="451" t="s">
        <v>19595</v>
      </c>
      <c r="C10675" s="451">
        <v>4205</v>
      </c>
      <c r="D10675" s="449" t="s">
        <v>25175</v>
      </c>
      <c r="E10675" s="451" t="s">
        <v>19596</v>
      </c>
      <c r="F10675" s="452" t="s">
        <v>19832</v>
      </c>
      <c r="G10675" s="452" t="s">
        <v>19832</v>
      </c>
    </row>
    <row r="10676" spans="2:7">
      <c r="B10676" s="451" t="s">
        <v>19595</v>
      </c>
      <c r="C10676" s="451">
        <v>4192</v>
      </c>
      <c r="D10676" s="449" t="s">
        <v>25176</v>
      </c>
      <c r="E10676" s="451" t="s">
        <v>19596</v>
      </c>
      <c r="F10676" s="452" t="s">
        <v>19832</v>
      </c>
      <c r="G10676" s="452" t="s">
        <v>19832</v>
      </c>
    </row>
    <row r="10677" spans="2:7">
      <c r="B10677" s="451" t="s">
        <v>19595</v>
      </c>
      <c r="C10677" s="451">
        <v>4191</v>
      </c>
      <c r="D10677" s="449" t="s">
        <v>25177</v>
      </c>
      <c r="E10677" s="451" t="s">
        <v>19596</v>
      </c>
      <c r="F10677" s="452" t="s">
        <v>19832</v>
      </c>
      <c r="G10677" s="452" t="s">
        <v>19832</v>
      </c>
    </row>
    <row r="10678" spans="2:7">
      <c r="B10678" s="451" t="s">
        <v>19595</v>
      </c>
      <c r="C10678" s="451">
        <v>4207</v>
      </c>
      <c r="D10678" s="449" t="s">
        <v>25178</v>
      </c>
      <c r="E10678" s="451" t="s">
        <v>19596</v>
      </c>
      <c r="F10678" s="452" t="s">
        <v>20118</v>
      </c>
      <c r="G10678" s="452" t="s">
        <v>20118</v>
      </c>
    </row>
    <row r="10679" spans="2:7">
      <c r="B10679" s="451" t="s">
        <v>19595</v>
      </c>
      <c r="C10679" s="451">
        <v>4206</v>
      </c>
      <c r="D10679" s="449" t="s">
        <v>25179</v>
      </c>
      <c r="E10679" s="451" t="s">
        <v>19596</v>
      </c>
      <c r="F10679" s="452" t="s">
        <v>11923</v>
      </c>
      <c r="G10679" s="452" t="s">
        <v>11923</v>
      </c>
    </row>
    <row r="10680" spans="2:7">
      <c r="B10680" s="451" t="s">
        <v>19595</v>
      </c>
      <c r="C10680" s="451">
        <v>4190</v>
      </c>
      <c r="D10680" s="449" t="s">
        <v>25180</v>
      </c>
      <c r="E10680" s="451" t="s">
        <v>19596</v>
      </c>
      <c r="F10680" s="452" t="s">
        <v>11923</v>
      </c>
      <c r="G10680" s="452" t="s">
        <v>11923</v>
      </c>
    </row>
    <row r="10681" spans="2:7">
      <c r="B10681" s="451" t="s">
        <v>19595</v>
      </c>
      <c r="C10681" s="451">
        <v>4186</v>
      </c>
      <c r="D10681" s="449" t="s">
        <v>25181</v>
      </c>
      <c r="E10681" s="451" t="s">
        <v>19596</v>
      </c>
      <c r="F10681" s="452" t="s">
        <v>4254</v>
      </c>
      <c r="G10681" s="452" t="s">
        <v>4254</v>
      </c>
    </row>
    <row r="10682" spans="2:7">
      <c r="B10682" s="451" t="s">
        <v>19595</v>
      </c>
      <c r="C10682" s="451">
        <v>4188</v>
      </c>
      <c r="D10682" s="449" t="s">
        <v>25182</v>
      </c>
      <c r="E10682" s="451" t="s">
        <v>19596</v>
      </c>
      <c r="F10682" s="452" t="s">
        <v>9213</v>
      </c>
      <c r="G10682" s="452" t="s">
        <v>9213</v>
      </c>
    </row>
    <row r="10683" spans="2:7">
      <c r="B10683" s="451" t="s">
        <v>19595</v>
      </c>
      <c r="C10683" s="451">
        <v>4189</v>
      </c>
      <c r="D10683" s="449" t="s">
        <v>25183</v>
      </c>
      <c r="E10683" s="451" t="s">
        <v>19596</v>
      </c>
      <c r="F10683" s="452" t="s">
        <v>9213</v>
      </c>
      <c r="G10683" s="452" t="s">
        <v>9213</v>
      </c>
    </row>
    <row r="10684" spans="2:7">
      <c r="B10684" s="451" t="s">
        <v>19595</v>
      </c>
      <c r="C10684" s="451">
        <v>4197</v>
      </c>
      <c r="D10684" s="449" t="s">
        <v>25184</v>
      </c>
      <c r="E10684" s="451" t="s">
        <v>19596</v>
      </c>
      <c r="F10684" s="452" t="s">
        <v>20533</v>
      </c>
      <c r="G10684" s="452" t="s">
        <v>20533</v>
      </c>
    </row>
    <row r="10685" spans="2:7">
      <c r="B10685" s="451" t="s">
        <v>19595</v>
      </c>
      <c r="C10685" s="451">
        <v>4194</v>
      </c>
      <c r="D10685" s="449" t="s">
        <v>25185</v>
      </c>
      <c r="E10685" s="451" t="s">
        <v>19596</v>
      </c>
      <c r="F10685" s="452" t="s">
        <v>25186</v>
      </c>
      <c r="G10685" s="452" t="s">
        <v>25186</v>
      </c>
    </row>
    <row r="10686" spans="2:7">
      <c r="B10686" s="451" t="s">
        <v>19595</v>
      </c>
      <c r="C10686" s="451">
        <v>4193</v>
      </c>
      <c r="D10686" s="449" t="s">
        <v>25187</v>
      </c>
      <c r="E10686" s="451" t="s">
        <v>19596</v>
      </c>
      <c r="F10686" s="452" t="s">
        <v>25186</v>
      </c>
      <c r="G10686" s="452" t="s">
        <v>25186</v>
      </c>
    </row>
    <row r="10687" spans="2:7">
      <c r="B10687" s="451" t="s">
        <v>19595</v>
      </c>
      <c r="C10687" s="451">
        <v>4204</v>
      </c>
      <c r="D10687" s="449" t="s">
        <v>25188</v>
      </c>
      <c r="E10687" s="451" t="s">
        <v>19596</v>
      </c>
      <c r="F10687" s="452" t="s">
        <v>25186</v>
      </c>
      <c r="G10687" s="452" t="s">
        <v>25186</v>
      </c>
    </row>
    <row r="10688" spans="2:7">
      <c r="B10688" s="451" t="s">
        <v>19595</v>
      </c>
      <c r="C10688" s="451">
        <v>4187</v>
      </c>
      <c r="D10688" s="449" t="s">
        <v>25189</v>
      </c>
      <c r="E10688" s="451" t="s">
        <v>19596</v>
      </c>
      <c r="F10688" s="452" t="s">
        <v>9691</v>
      </c>
      <c r="G10688" s="452" t="s">
        <v>9691</v>
      </c>
    </row>
    <row r="10689" spans="2:7">
      <c r="B10689" s="451" t="s">
        <v>19595</v>
      </c>
      <c r="C10689" s="451">
        <v>4202</v>
      </c>
      <c r="D10689" s="449" t="s">
        <v>25190</v>
      </c>
      <c r="E10689" s="451" t="s">
        <v>19596</v>
      </c>
      <c r="F10689" s="452" t="s">
        <v>25191</v>
      </c>
      <c r="G10689" s="452" t="s">
        <v>25191</v>
      </c>
    </row>
    <row r="10690" spans="2:7">
      <c r="B10690" s="451" t="s">
        <v>19595</v>
      </c>
      <c r="C10690" s="451">
        <v>4203</v>
      </c>
      <c r="D10690" s="449" t="s">
        <v>25192</v>
      </c>
      <c r="E10690" s="451" t="s">
        <v>19596</v>
      </c>
      <c r="F10690" s="452" t="s">
        <v>20122</v>
      </c>
      <c r="G10690" s="452" t="s">
        <v>20122</v>
      </c>
    </row>
    <row r="10691" spans="2:7">
      <c r="B10691" s="451" t="s">
        <v>19595</v>
      </c>
      <c r="C10691" s="451">
        <v>40368</v>
      </c>
      <c r="D10691" s="449" t="s">
        <v>25193</v>
      </c>
      <c r="E10691" s="451" t="s">
        <v>19596</v>
      </c>
      <c r="F10691" s="452" t="s">
        <v>37144</v>
      </c>
      <c r="G10691" s="452" t="s">
        <v>37144</v>
      </c>
    </row>
    <row r="10692" spans="2:7">
      <c r="B10692" s="451" t="s">
        <v>19595</v>
      </c>
      <c r="C10692" s="451">
        <v>40365</v>
      </c>
      <c r="D10692" s="449" t="s">
        <v>25194</v>
      </c>
      <c r="E10692" s="451" t="s">
        <v>19596</v>
      </c>
      <c r="F10692" s="452" t="s">
        <v>28129</v>
      </c>
      <c r="G10692" s="452" t="s">
        <v>28129</v>
      </c>
    </row>
    <row r="10693" spans="2:7">
      <c r="B10693" s="451" t="s">
        <v>19595</v>
      </c>
      <c r="C10693" s="451">
        <v>40356</v>
      </c>
      <c r="D10693" s="449" t="s">
        <v>25195</v>
      </c>
      <c r="E10693" s="451" t="s">
        <v>19596</v>
      </c>
      <c r="F10693" s="452" t="s">
        <v>25196</v>
      </c>
      <c r="G10693" s="452" t="s">
        <v>25196</v>
      </c>
    </row>
    <row r="10694" spans="2:7">
      <c r="B10694" s="451" t="s">
        <v>19595</v>
      </c>
      <c r="C10694" s="451">
        <v>40362</v>
      </c>
      <c r="D10694" s="449" t="s">
        <v>25197</v>
      </c>
      <c r="E10694" s="451" t="s">
        <v>19596</v>
      </c>
      <c r="F10694" s="452" t="s">
        <v>3932</v>
      </c>
      <c r="G10694" s="452" t="s">
        <v>3932</v>
      </c>
    </row>
    <row r="10695" spans="2:7">
      <c r="B10695" s="451" t="s">
        <v>19595</v>
      </c>
      <c r="C10695" s="451">
        <v>40374</v>
      </c>
      <c r="D10695" s="449" t="s">
        <v>25198</v>
      </c>
      <c r="E10695" s="451" t="s">
        <v>19596</v>
      </c>
      <c r="F10695" s="452" t="s">
        <v>37145</v>
      </c>
      <c r="G10695" s="452" t="s">
        <v>37145</v>
      </c>
    </row>
    <row r="10696" spans="2:7">
      <c r="B10696" s="451" t="s">
        <v>19595</v>
      </c>
      <c r="C10696" s="451">
        <v>40371</v>
      </c>
      <c r="D10696" s="449" t="s">
        <v>25199</v>
      </c>
      <c r="E10696" s="451" t="s">
        <v>19596</v>
      </c>
      <c r="F10696" s="452" t="s">
        <v>30714</v>
      </c>
      <c r="G10696" s="452" t="s">
        <v>30714</v>
      </c>
    </row>
    <row r="10697" spans="2:7">
      <c r="B10697" s="451" t="s">
        <v>19595</v>
      </c>
      <c r="C10697" s="451">
        <v>40359</v>
      </c>
      <c r="D10697" s="449" t="s">
        <v>25200</v>
      </c>
      <c r="E10697" s="451" t="s">
        <v>19596</v>
      </c>
      <c r="F10697" s="452" t="s">
        <v>20816</v>
      </c>
      <c r="G10697" s="452" t="s">
        <v>20816</v>
      </c>
    </row>
    <row r="10698" spans="2:7">
      <c r="B10698" s="451" t="s">
        <v>19595</v>
      </c>
      <c r="C10698" s="451">
        <v>7595</v>
      </c>
      <c r="D10698" s="449" t="s">
        <v>25201</v>
      </c>
      <c r="E10698" s="451" t="s">
        <v>852</v>
      </c>
      <c r="F10698" s="452" t="s">
        <v>20132</v>
      </c>
      <c r="G10698" s="452" t="s">
        <v>13407</v>
      </c>
    </row>
    <row r="10699" spans="2:7">
      <c r="B10699" s="451" t="s">
        <v>19595</v>
      </c>
      <c r="C10699" s="451">
        <v>41094</v>
      </c>
      <c r="D10699" s="449" t="s">
        <v>25202</v>
      </c>
      <c r="E10699" s="451" t="s">
        <v>19623</v>
      </c>
      <c r="F10699" s="452" t="s">
        <v>36524</v>
      </c>
      <c r="G10699" s="452" t="s">
        <v>36525</v>
      </c>
    </row>
    <row r="10700" spans="2:7">
      <c r="B10700" s="451" t="s">
        <v>19595</v>
      </c>
      <c r="C10700" s="451">
        <v>39609</v>
      </c>
      <c r="D10700" s="449" t="s">
        <v>25203</v>
      </c>
      <c r="E10700" s="451" t="s">
        <v>19596</v>
      </c>
      <c r="F10700" s="452" t="s">
        <v>37146</v>
      </c>
      <c r="G10700" s="452" t="s">
        <v>37146</v>
      </c>
    </row>
    <row r="10701" spans="2:7">
      <c r="B10701" s="451" t="s">
        <v>19595</v>
      </c>
      <c r="C10701" s="451">
        <v>39610</v>
      </c>
      <c r="D10701" s="449" t="s">
        <v>25204</v>
      </c>
      <c r="E10701" s="451" t="s">
        <v>19596</v>
      </c>
      <c r="F10701" s="452" t="s">
        <v>37147</v>
      </c>
      <c r="G10701" s="452" t="s">
        <v>37147</v>
      </c>
    </row>
    <row r="10702" spans="2:7">
      <c r="B10702" s="451" t="s">
        <v>19595</v>
      </c>
      <c r="C10702" s="451">
        <v>39611</v>
      </c>
      <c r="D10702" s="449" t="s">
        <v>25205</v>
      </c>
      <c r="E10702" s="451" t="s">
        <v>19596</v>
      </c>
      <c r="F10702" s="452" t="s">
        <v>37148</v>
      </c>
      <c r="G10702" s="452" t="s">
        <v>37148</v>
      </c>
    </row>
    <row r="10703" spans="2:7">
      <c r="B10703" s="451" t="s">
        <v>19595</v>
      </c>
      <c r="C10703" s="451">
        <v>39612</v>
      </c>
      <c r="D10703" s="449" t="s">
        <v>25206</v>
      </c>
      <c r="E10703" s="451" t="s">
        <v>19596</v>
      </c>
      <c r="F10703" s="452" t="s">
        <v>37149</v>
      </c>
      <c r="G10703" s="452" t="s">
        <v>37149</v>
      </c>
    </row>
    <row r="10704" spans="2:7">
      <c r="B10704" s="451" t="s">
        <v>19595</v>
      </c>
      <c r="C10704" s="451">
        <v>39608</v>
      </c>
      <c r="D10704" s="449" t="s">
        <v>25207</v>
      </c>
      <c r="E10704" s="451" t="s">
        <v>19596</v>
      </c>
      <c r="F10704" s="452" t="s">
        <v>37150</v>
      </c>
      <c r="G10704" s="452" t="s">
        <v>37150</v>
      </c>
    </row>
    <row r="10705" spans="2:7">
      <c r="B10705" s="451" t="s">
        <v>19595</v>
      </c>
      <c r="C10705" s="451">
        <v>38175</v>
      </c>
      <c r="D10705" s="449" t="s">
        <v>25208</v>
      </c>
      <c r="E10705" s="451" t="s">
        <v>19596</v>
      </c>
      <c r="F10705" s="452" t="s">
        <v>21194</v>
      </c>
      <c r="G10705" s="452" t="s">
        <v>21194</v>
      </c>
    </row>
    <row r="10706" spans="2:7">
      <c r="B10706" s="451" t="s">
        <v>19595</v>
      </c>
      <c r="C10706" s="451">
        <v>38176</v>
      </c>
      <c r="D10706" s="449" t="s">
        <v>25209</v>
      </c>
      <c r="E10706" s="451" t="s">
        <v>19596</v>
      </c>
      <c r="F10706" s="452" t="s">
        <v>12068</v>
      </c>
      <c r="G10706" s="452" t="s">
        <v>12068</v>
      </c>
    </row>
    <row r="10707" spans="2:7">
      <c r="B10707" s="451" t="s">
        <v>19595</v>
      </c>
      <c r="C10707" s="451">
        <v>36152</v>
      </c>
      <c r="D10707" s="449" t="s">
        <v>25210</v>
      </c>
      <c r="E10707" s="451" t="s">
        <v>19596</v>
      </c>
      <c r="F10707" s="452" t="s">
        <v>5729</v>
      </c>
      <c r="G10707" s="452" t="s">
        <v>5729</v>
      </c>
    </row>
    <row r="10708" spans="2:7">
      <c r="B10708" s="451" t="s">
        <v>19595</v>
      </c>
      <c r="C10708" s="451">
        <v>4221</v>
      </c>
      <c r="D10708" s="449" t="s">
        <v>25211</v>
      </c>
      <c r="E10708" s="451" t="s">
        <v>19606</v>
      </c>
      <c r="F10708" s="452" t="s">
        <v>15974</v>
      </c>
      <c r="G10708" s="452" t="s">
        <v>15974</v>
      </c>
    </row>
    <row r="10709" spans="2:7">
      <c r="B10709" s="451" t="s">
        <v>19595</v>
      </c>
      <c r="C10709" s="451">
        <v>4227</v>
      </c>
      <c r="D10709" s="449" t="s">
        <v>25212</v>
      </c>
      <c r="E10709" s="451" t="s">
        <v>19606</v>
      </c>
      <c r="F10709" s="452" t="s">
        <v>11181</v>
      </c>
      <c r="G10709" s="452" t="s">
        <v>11181</v>
      </c>
    </row>
    <row r="10710" spans="2:7">
      <c r="B10710" s="451" t="s">
        <v>19595</v>
      </c>
      <c r="C10710" s="451">
        <v>38170</v>
      </c>
      <c r="D10710" s="449" t="s">
        <v>25213</v>
      </c>
      <c r="E10710" s="451" t="s">
        <v>19596</v>
      </c>
      <c r="F10710" s="452" t="s">
        <v>13626</v>
      </c>
      <c r="G10710" s="452" t="s">
        <v>13626</v>
      </c>
    </row>
    <row r="10711" spans="2:7">
      <c r="B10711" s="451" t="s">
        <v>19595</v>
      </c>
      <c r="C10711" s="451">
        <v>4252</v>
      </c>
      <c r="D10711" s="449" t="s">
        <v>25214</v>
      </c>
      <c r="E10711" s="451" t="s">
        <v>852</v>
      </c>
      <c r="F10711" s="452" t="s">
        <v>20283</v>
      </c>
      <c r="G10711" s="452" t="s">
        <v>28890</v>
      </c>
    </row>
    <row r="10712" spans="2:7">
      <c r="B10712" s="451" t="s">
        <v>19595</v>
      </c>
      <c r="C10712" s="451">
        <v>40980</v>
      </c>
      <c r="D10712" s="449" t="s">
        <v>25215</v>
      </c>
      <c r="E10712" s="451" t="s">
        <v>19623</v>
      </c>
      <c r="F10712" s="452" t="s">
        <v>29447</v>
      </c>
      <c r="G10712" s="452" t="s">
        <v>29448</v>
      </c>
    </row>
    <row r="10713" spans="2:7">
      <c r="B10713" s="451" t="s">
        <v>19595</v>
      </c>
      <c r="C10713" s="451">
        <v>41031</v>
      </c>
      <c r="D10713" s="449" t="s">
        <v>25216</v>
      </c>
      <c r="E10713" s="451" t="s">
        <v>19623</v>
      </c>
      <c r="F10713" s="452" t="s">
        <v>29449</v>
      </c>
      <c r="G10713" s="452" t="s">
        <v>29450</v>
      </c>
    </row>
    <row r="10714" spans="2:7">
      <c r="B10714" s="451" t="s">
        <v>19595</v>
      </c>
      <c r="C10714" s="451">
        <v>37666</v>
      </c>
      <c r="D10714" s="449" t="s">
        <v>25217</v>
      </c>
      <c r="E10714" s="451" t="s">
        <v>852</v>
      </c>
      <c r="F10714" s="452" t="s">
        <v>19701</v>
      </c>
      <c r="G10714" s="452" t="s">
        <v>19696</v>
      </c>
    </row>
    <row r="10715" spans="2:7">
      <c r="B10715" s="451" t="s">
        <v>19595</v>
      </c>
      <c r="C10715" s="451">
        <v>40986</v>
      </c>
      <c r="D10715" s="449" t="s">
        <v>25218</v>
      </c>
      <c r="E10715" s="451" t="s">
        <v>19623</v>
      </c>
      <c r="F10715" s="452" t="s">
        <v>29451</v>
      </c>
      <c r="G10715" s="452" t="s">
        <v>29452</v>
      </c>
    </row>
    <row r="10716" spans="2:7">
      <c r="B10716" s="451" t="s">
        <v>19595</v>
      </c>
      <c r="C10716" s="451">
        <v>4250</v>
      </c>
      <c r="D10716" s="449" t="s">
        <v>25219</v>
      </c>
      <c r="E10716" s="451" t="s">
        <v>852</v>
      </c>
      <c r="F10716" s="452" t="s">
        <v>20827</v>
      </c>
      <c r="G10716" s="452" t="s">
        <v>21132</v>
      </c>
    </row>
    <row r="10717" spans="2:7">
      <c r="B10717" s="451" t="s">
        <v>19595</v>
      </c>
      <c r="C10717" s="451">
        <v>40978</v>
      </c>
      <c r="D10717" s="449" t="s">
        <v>25220</v>
      </c>
      <c r="E10717" s="451" t="s">
        <v>19623</v>
      </c>
      <c r="F10717" s="452" t="s">
        <v>29453</v>
      </c>
      <c r="G10717" s="452" t="s">
        <v>29454</v>
      </c>
    </row>
    <row r="10718" spans="2:7">
      <c r="B10718" s="451" t="s">
        <v>19595</v>
      </c>
      <c r="C10718" s="451">
        <v>44501</v>
      </c>
      <c r="D10718" s="449" t="s">
        <v>25221</v>
      </c>
      <c r="E10718" s="451" t="s">
        <v>852</v>
      </c>
      <c r="F10718" s="452" t="s">
        <v>15613</v>
      </c>
      <c r="G10718" s="452" t="s">
        <v>20072</v>
      </c>
    </row>
    <row r="10719" spans="2:7">
      <c r="B10719" s="451" t="s">
        <v>19595</v>
      </c>
      <c r="C10719" s="451">
        <v>41043</v>
      </c>
      <c r="D10719" s="449" t="s">
        <v>25222</v>
      </c>
      <c r="E10719" s="451" t="s">
        <v>19623</v>
      </c>
      <c r="F10719" s="452" t="s">
        <v>29449</v>
      </c>
      <c r="G10719" s="452" t="s">
        <v>29450</v>
      </c>
    </row>
    <row r="10720" spans="2:7">
      <c r="B10720" s="451" t="s">
        <v>19595</v>
      </c>
      <c r="C10720" s="451">
        <v>4234</v>
      </c>
      <c r="D10720" s="449" t="s">
        <v>25223</v>
      </c>
      <c r="E10720" s="451" t="s">
        <v>852</v>
      </c>
      <c r="F10720" s="452" t="s">
        <v>29207</v>
      </c>
      <c r="G10720" s="452" t="s">
        <v>27263</v>
      </c>
    </row>
    <row r="10721" spans="2:7">
      <c r="B10721" s="451" t="s">
        <v>19595</v>
      </c>
      <c r="C10721" s="451">
        <v>40987</v>
      </c>
      <c r="D10721" s="449" t="s">
        <v>25224</v>
      </c>
      <c r="E10721" s="451" t="s">
        <v>19623</v>
      </c>
      <c r="F10721" s="452" t="s">
        <v>29208</v>
      </c>
      <c r="G10721" s="452" t="s">
        <v>29209</v>
      </c>
    </row>
    <row r="10722" spans="2:7">
      <c r="B10722" s="451" t="s">
        <v>19595</v>
      </c>
      <c r="C10722" s="451">
        <v>4253</v>
      </c>
      <c r="D10722" s="449" t="s">
        <v>25225</v>
      </c>
      <c r="E10722" s="451" t="s">
        <v>852</v>
      </c>
      <c r="F10722" s="452" t="s">
        <v>4266</v>
      </c>
      <c r="G10722" s="452" t="s">
        <v>9787</v>
      </c>
    </row>
    <row r="10723" spans="2:7">
      <c r="B10723" s="451" t="s">
        <v>19595</v>
      </c>
      <c r="C10723" s="451">
        <v>40981</v>
      </c>
      <c r="D10723" s="449" t="s">
        <v>25226</v>
      </c>
      <c r="E10723" s="451" t="s">
        <v>19623</v>
      </c>
      <c r="F10723" s="452" t="s">
        <v>29455</v>
      </c>
      <c r="G10723" s="452" t="s">
        <v>29456</v>
      </c>
    </row>
    <row r="10724" spans="2:7">
      <c r="B10724" s="451" t="s">
        <v>19595</v>
      </c>
      <c r="C10724" s="451">
        <v>4254</v>
      </c>
      <c r="D10724" s="449" t="s">
        <v>25227</v>
      </c>
      <c r="E10724" s="451" t="s">
        <v>852</v>
      </c>
      <c r="F10724" s="452" t="s">
        <v>29457</v>
      </c>
      <c r="G10724" s="452" t="s">
        <v>21754</v>
      </c>
    </row>
    <row r="10725" spans="2:7">
      <c r="B10725" s="451" t="s">
        <v>19595</v>
      </c>
      <c r="C10725" s="451">
        <v>41036</v>
      </c>
      <c r="D10725" s="449" t="s">
        <v>25228</v>
      </c>
      <c r="E10725" s="451" t="s">
        <v>19623</v>
      </c>
      <c r="F10725" s="452" t="s">
        <v>29458</v>
      </c>
      <c r="G10725" s="452" t="s">
        <v>29459</v>
      </c>
    </row>
    <row r="10726" spans="2:7">
      <c r="B10726" s="451" t="s">
        <v>19595</v>
      </c>
      <c r="C10726" s="451">
        <v>4251</v>
      </c>
      <c r="D10726" s="449" t="s">
        <v>25229</v>
      </c>
      <c r="E10726" s="451" t="s">
        <v>852</v>
      </c>
      <c r="F10726" s="452" t="s">
        <v>28711</v>
      </c>
      <c r="G10726" s="452" t="s">
        <v>28344</v>
      </c>
    </row>
    <row r="10727" spans="2:7">
      <c r="B10727" s="451" t="s">
        <v>19595</v>
      </c>
      <c r="C10727" s="451">
        <v>40979</v>
      </c>
      <c r="D10727" s="449" t="s">
        <v>25230</v>
      </c>
      <c r="E10727" s="451" t="s">
        <v>19623</v>
      </c>
      <c r="F10727" s="452" t="s">
        <v>29460</v>
      </c>
      <c r="G10727" s="452" t="s">
        <v>29461</v>
      </c>
    </row>
    <row r="10728" spans="2:7">
      <c r="B10728" s="451" t="s">
        <v>19595</v>
      </c>
      <c r="C10728" s="451">
        <v>4230</v>
      </c>
      <c r="D10728" s="449" t="s">
        <v>25231</v>
      </c>
      <c r="E10728" s="451" t="s">
        <v>852</v>
      </c>
      <c r="F10728" s="452" t="s">
        <v>9083</v>
      </c>
      <c r="G10728" s="452" t="s">
        <v>9922</v>
      </c>
    </row>
    <row r="10729" spans="2:7">
      <c r="B10729" s="451" t="s">
        <v>19595</v>
      </c>
      <c r="C10729" s="451">
        <v>40998</v>
      </c>
      <c r="D10729" s="449" t="s">
        <v>25232</v>
      </c>
      <c r="E10729" s="451" t="s">
        <v>19623</v>
      </c>
      <c r="F10729" s="452" t="s">
        <v>29462</v>
      </c>
      <c r="G10729" s="452" t="s">
        <v>29463</v>
      </c>
    </row>
    <row r="10730" spans="2:7">
      <c r="B10730" s="451" t="s">
        <v>19595</v>
      </c>
      <c r="C10730" s="451">
        <v>4257</v>
      </c>
      <c r="D10730" s="449" t="s">
        <v>25233</v>
      </c>
      <c r="E10730" s="451" t="s">
        <v>852</v>
      </c>
      <c r="F10730" s="452" t="s">
        <v>11272</v>
      </c>
      <c r="G10730" s="452" t="s">
        <v>21172</v>
      </c>
    </row>
    <row r="10731" spans="2:7">
      <c r="B10731" s="451" t="s">
        <v>19595</v>
      </c>
      <c r="C10731" s="451">
        <v>40982</v>
      </c>
      <c r="D10731" s="449" t="s">
        <v>25234</v>
      </c>
      <c r="E10731" s="451" t="s">
        <v>19623</v>
      </c>
      <c r="F10731" s="452" t="s">
        <v>29464</v>
      </c>
      <c r="G10731" s="452" t="s">
        <v>29465</v>
      </c>
    </row>
    <row r="10732" spans="2:7">
      <c r="B10732" s="451" t="s">
        <v>19595</v>
      </c>
      <c r="C10732" s="451">
        <v>4240</v>
      </c>
      <c r="D10732" s="449" t="s">
        <v>25235</v>
      </c>
      <c r="E10732" s="451" t="s">
        <v>852</v>
      </c>
      <c r="F10732" s="452" t="s">
        <v>21754</v>
      </c>
      <c r="G10732" s="452" t="s">
        <v>10136</v>
      </c>
    </row>
    <row r="10733" spans="2:7">
      <c r="B10733" s="451" t="s">
        <v>19595</v>
      </c>
      <c r="C10733" s="451">
        <v>41026</v>
      </c>
      <c r="D10733" s="449" t="s">
        <v>25236</v>
      </c>
      <c r="E10733" s="451" t="s">
        <v>19623</v>
      </c>
      <c r="F10733" s="452" t="s">
        <v>29466</v>
      </c>
      <c r="G10733" s="452" t="s">
        <v>29467</v>
      </c>
    </row>
    <row r="10734" spans="2:7">
      <c r="B10734" s="451" t="s">
        <v>19595</v>
      </c>
      <c r="C10734" s="451">
        <v>4239</v>
      </c>
      <c r="D10734" s="449" t="s">
        <v>25237</v>
      </c>
      <c r="E10734" s="451" t="s">
        <v>852</v>
      </c>
      <c r="F10734" s="452" t="s">
        <v>21754</v>
      </c>
      <c r="G10734" s="452" t="s">
        <v>10136</v>
      </c>
    </row>
    <row r="10735" spans="2:7">
      <c r="B10735" s="451" t="s">
        <v>19595</v>
      </c>
      <c r="C10735" s="451">
        <v>41024</v>
      </c>
      <c r="D10735" s="449" t="s">
        <v>25238</v>
      </c>
      <c r="E10735" s="451" t="s">
        <v>19623</v>
      </c>
      <c r="F10735" s="452" t="s">
        <v>29466</v>
      </c>
      <c r="G10735" s="452" t="s">
        <v>29467</v>
      </c>
    </row>
    <row r="10736" spans="2:7">
      <c r="B10736" s="451" t="s">
        <v>19595</v>
      </c>
      <c r="C10736" s="451">
        <v>4248</v>
      </c>
      <c r="D10736" s="449" t="s">
        <v>25239</v>
      </c>
      <c r="E10736" s="451" t="s">
        <v>852</v>
      </c>
      <c r="F10736" s="452" t="s">
        <v>15613</v>
      </c>
      <c r="G10736" s="452" t="s">
        <v>20072</v>
      </c>
    </row>
    <row r="10737" spans="2:7">
      <c r="B10737" s="451" t="s">
        <v>19595</v>
      </c>
      <c r="C10737" s="451">
        <v>41033</v>
      </c>
      <c r="D10737" s="449" t="s">
        <v>25240</v>
      </c>
      <c r="E10737" s="451" t="s">
        <v>19623</v>
      </c>
      <c r="F10737" s="452" t="s">
        <v>29449</v>
      </c>
      <c r="G10737" s="452" t="s">
        <v>29450</v>
      </c>
    </row>
    <row r="10738" spans="2:7">
      <c r="B10738" s="451" t="s">
        <v>19595</v>
      </c>
      <c r="C10738" s="451">
        <v>44500</v>
      </c>
      <c r="D10738" s="449" t="s">
        <v>25241</v>
      </c>
      <c r="E10738" s="451" t="s">
        <v>852</v>
      </c>
      <c r="F10738" s="452" t="s">
        <v>15613</v>
      </c>
      <c r="G10738" s="452" t="s">
        <v>20072</v>
      </c>
    </row>
    <row r="10739" spans="2:7">
      <c r="B10739" s="451" t="s">
        <v>19595</v>
      </c>
      <c r="C10739" s="451">
        <v>41040</v>
      </c>
      <c r="D10739" s="449" t="s">
        <v>25242</v>
      </c>
      <c r="E10739" s="451" t="s">
        <v>19623</v>
      </c>
      <c r="F10739" s="452" t="s">
        <v>29449</v>
      </c>
      <c r="G10739" s="452" t="s">
        <v>29450</v>
      </c>
    </row>
    <row r="10740" spans="2:7">
      <c r="B10740" s="451" t="s">
        <v>19595</v>
      </c>
      <c r="C10740" s="451">
        <v>4238</v>
      </c>
      <c r="D10740" s="449" t="s">
        <v>25243</v>
      </c>
      <c r="E10740" s="451" t="s">
        <v>852</v>
      </c>
      <c r="F10740" s="452" t="s">
        <v>28282</v>
      </c>
      <c r="G10740" s="452" t="s">
        <v>10993</v>
      </c>
    </row>
    <row r="10741" spans="2:7">
      <c r="B10741" s="451" t="s">
        <v>19595</v>
      </c>
      <c r="C10741" s="451">
        <v>41012</v>
      </c>
      <c r="D10741" s="449" t="s">
        <v>25244</v>
      </c>
      <c r="E10741" s="451" t="s">
        <v>19623</v>
      </c>
      <c r="F10741" s="452" t="s">
        <v>29468</v>
      </c>
      <c r="G10741" s="452" t="s">
        <v>29469</v>
      </c>
    </row>
    <row r="10742" spans="2:7">
      <c r="B10742" s="451" t="s">
        <v>19595</v>
      </c>
      <c r="C10742" s="451">
        <v>4233</v>
      </c>
      <c r="D10742" s="449" t="s">
        <v>25245</v>
      </c>
      <c r="E10742" s="451" t="s">
        <v>852</v>
      </c>
      <c r="F10742" s="452" t="s">
        <v>21754</v>
      </c>
      <c r="G10742" s="452" t="s">
        <v>10136</v>
      </c>
    </row>
    <row r="10743" spans="2:7">
      <c r="B10743" s="451" t="s">
        <v>19595</v>
      </c>
      <c r="C10743" s="451">
        <v>41001</v>
      </c>
      <c r="D10743" s="449" t="s">
        <v>25246</v>
      </c>
      <c r="E10743" s="451" t="s">
        <v>19623</v>
      </c>
      <c r="F10743" s="452" t="s">
        <v>29466</v>
      </c>
      <c r="G10743" s="452" t="s">
        <v>29467</v>
      </c>
    </row>
    <row r="10744" spans="2:7">
      <c r="B10744" s="451" t="s">
        <v>19595</v>
      </c>
      <c r="C10744" s="451">
        <v>2</v>
      </c>
      <c r="D10744" s="449" t="s">
        <v>25247</v>
      </c>
      <c r="E10744" s="451" t="s">
        <v>19622</v>
      </c>
      <c r="F10744" s="452" t="s">
        <v>12021</v>
      </c>
      <c r="G10744" s="452" t="s">
        <v>12021</v>
      </c>
    </row>
    <row r="10745" spans="2:7">
      <c r="B10745" s="451" t="s">
        <v>19595</v>
      </c>
      <c r="C10745" s="451">
        <v>36517</v>
      </c>
      <c r="D10745" s="449" t="s">
        <v>25248</v>
      </c>
      <c r="E10745" s="451" t="s">
        <v>19596</v>
      </c>
      <c r="F10745" s="452" t="s">
        <v>21547</v>
      </c>
      <c r="G10745" s="452" t="s">
        <v>21547</v>
      </c>
    </row>
    <row r="10746" spans="2:7">
      <c r="B10746" s="451" t="s">
        <v>19595</v>
      </c>
      <c r="C10746" s="451">
        <v>4262</v>
      </c>
      <c r="D10746" s="449" t="s">
        <v>25249</v>
      </c>
      <c r="E10746" s="451" t="s">
        <v>19596</v>
      </c>
      <c r="F10746" s="452" t="s">
        <v>21548</v>
      </c>
      <c r="G10746" s="452" t="s">
        <v>21548</v>
      </c>
    </row>
    <row r="10747" spans="2:7">
      <c r="B10747" s="451" t="s">
        <v>19595</v>
      </c>
      <c r="C10747" s="451">
        <v>4263</v>
      </c>
      <c r="D10747" s="449" t="s">
        <v>25250</v>
      </c>
      <c r="E10747" s="451" t="s">
        <v>19596</v>
      </c>
      <c r="F10747" s="452" t="s">
        <v>21549</v>
      </c>
      <c r="G10747" s="452" t="s">
        <v>21549</v>
      </c>
    </row>
    <row r="10748" spans="2:7">
      <c r="B10748" s="451" t="s">
        <v>19595</v>
      </c>
      <c r="C10748" s="451">
        <v>36518</v>
      </c>
      <c r="D10748" s="449" t="s">
        <v>25251</v>
      </c>
      <c r="E10748" s="451" t="s">
        <v>19596</v>
      </c>
      <c r="F10748" s="452" t="s">
        <v>21550</v>
      </c>
      <c r="G10748" s="452" t="s">
        <v>21550</v>
      </c>
    </row>
    <row r="10749" spans="2:7">
      <c r="B10749" s="451" t="s">
        <v>19595</v>
      </c>
      <c r="C10749" s="451">
        <v>14221</v>
      </c>
      <c r="D10749" s="449" t="s">
        <v>25252</v>
      </c>
      <c r="E10749" s="451" t="s">
        <v>19596</v>
      </c>
      <c r="F10749" s="452" t="s">
        <v>21551</v>
      </c>
      <c r="G10749" s="452" t="s">
        <v>21551</v>
      </c>
    </row>
    <row r="10750" spans="2:7">
      <c r="B10750" s="451" t="s">
        <v>19595</v>
      </c>
      <c r="C10750" s="451">
        <v>38402</v>
      </c>
      <c r="D10750" s="449" t="s">
        <v>25253</v>
      </c>
      <c r="E10750" s="451" t="s">
        <v>19596</v>
      </c>
      <c r="F10750" s="452" t="s">
        <v>20111</v>
      </c>
      <c r="G10750" s="452" t="s">
        <v>20111</v>
      </c>
    </row>
    <row r="10751" spans="2:7">
      <c r="B10751" s="451" t="s">
        <v>19595</v>
      </c>
      <c r="C10751" s="451">
        <v>3412</v>
      </c>
      <c r="D10751" s="449" t="s">
        <v>25254</v>
      </c>
      <c r="E10751" s="451" t="s">
        <v>19643</v>
      </c>
      <c r="F10751" s="452" t="s">
        <v>25255</v>
      </c>
      <c r="G10751" s="452" t="s">
        <v>25255</v>
      </c>
    </row>
    <row r="10752" spans="2:7">
      <c r="B10752" s="451" t="s">
        <v>19595</v>
      </c>
      <c r="C10752" s="451">
        <v>3413</v>
      </c>
      <c r="D10752" s="449" t="s">
        <v>25256</v>
      </c>
      <c r="E10752" s="451" t="s">
        <v>19643</v>
      </c>
      <c r="F10752" s="452" t="s">
        <v>21859</v>
      </c>
      <c r="G10752" s="452" t="s">
        <v>21859</v>
      </c>
    </row>
    <row r="10753" spans="2:7">
      <c r="B10753" s="451" t="s">
        <v>19595</v>
      </c>
      <c r="C10753" s="451">
        <v>39744</v>
      </c>
      <c r="D10753" s="449" t="s">
        <v>25257</v>
      </c>
      <c r="E10753" s="451" t="s">
        <v>19643</v>
      </c>
      <c r="F10753" s="452" t="s">
        <v>19982</v>
      </c>
      <c r="G10753" s="452" t="s">
        <v>19982</v>
      </c>
    </row>
    <row r="10754" spans="2:7">
      <c r="B10754" s="451" t="s">
        <v>19595</v>
      </c>
      <c r="C10754" s="451">
        <v>39745</v>
      </c>
      <c r="D10754" s="449" t="s">
        <v>25258</v>
      </c>
      <c r="E10754" s="451" t="s">
        <v>19643</v>
      </c>
      <c r="F10754" s="452" t="s">
        <v>25259</v>
      </c>
      <c r="G10754" s="452" t="s">
        <v>25259</v>
      </c>
    </row>
    <row r="10755" spans="2:7">
      <c r="B10755" s="451" t="s">
        <v>19595</v>
      </c>
      <c r="C10755" s="451">
        <v>39637</v>
      </c>
      <c r="D10755" s="449" t="s">
        <v>25260</v>
      </c>
      <c r="E10755" s="451" t="s">
        <v>19643</v>
      </c>
      <c r="F10755" s="452" t="s">
        <v>37151</v>
      </c>
      <c r="G10755" s="452" t="s">
        <v>37151</v>
      </c>
    </row>
    <row r="10756" spans="2:7">
      <c r="B10756" s="451" t="s">
        <v>19595</v>
      </c>
      <c r="C10756" s="451">
        <v>39638</v>
      </c>
      <c r="D10756" s="449" t="s">
        <v>25261</v>
      </c>
      <c r="E10756" s="451" t="s">
        <v>19643</v>
      </c>
      <c r="F10756" s="452" t="s">
        <v>37152</v>
      </c>
      <c r="G10756" s="452" t="s">
        <v>37152</v>
      </c>
    </row>
    <row r="10757" spans="2:7">
      <c r="B10757" s="451" t="s">
        <v>19595</v>
      </c>
      <c r="C10757" s="451">
        <v>39639</v>
      </c>
      <c r="D10757" s="449" t="s">
        <v>25262</v>
      </c>
      <c r="E10757" s="451" t="s">
        <v>19643</v>
      </c>
      <c r="F10757" s="452" t="s">
        <v>37153</v>
      </c>
      <c r="G10757" s="452" t="s">
        <v>37153</v>
      </c>
    </row>
    <row r="10758" spans="2:7">
      <c r="B10758" s="451" t="s">
        <v>19595</v>
      </c>
      <c r="C10758" s="451">
        <v>39517</v>
      </c>
      <c r="D10758" s="449" t="s">
        <v>25263</v>
      </c>
      <c r="E10758" s="451" t="s">
        <v>19643</v>
      </c>
      <c r="F10758" s="452" t="s">
        <v>37154</v>
      </c>
      <c r="G10758" s="452" t="s">
        <v>37154</v>
      </c>
    </row>
    <row r="10759" spans="2:7">
      <c r="B10759" s="451" t="s">
        <v>19595</v>
      </c>
      <c r="C10759" s="451">
        <v>39518</v>
      </c>
      <c r="D10759" s="449" t="s">
        <v>25264</v>
      </c>
      <c r="E10759" s="451" t="s">
        <v>19643</v>
      </c>
      <c r="F10759" s="452" t="s">
        <v>37155</v>
      </c>
      <c r="G10759" s="452" t="s">
        <v>37155</v>
      </c>
    </row>
    <row r="10760" spans="2:7">
      <c r="B10760" s="451" t="s">
        <v>19595</v>
      </c>
      <c r="C10760" s="451">
        <v>38366</v>
      </c>
      <c r="D10760" s="449" t="s">
        <v>25265</v>
      </c>
      <c r="E10760" s="451" t="s">
        <v>19643</v>
      </c>
      <c r="F10760" s="452" t="s">
        <v>21194</v>
      </c>
      <c r="G10760" s="452" t="s">
        <v>21194</v>
      </c>
    </row>
    <row r="10761" spans="2:7">
      <c r="B10761" s="451" t="s">
        <v>19595</v>
      </c>
      <c r="C10761" s="451">
        <v>11703</v>
      </c>
      <c r="D10761" s="449" t="s">
        <v>25266</v>
      </c>
      <c r="E10761" s="451" t="s">
        <v>19596</v>
      </c>
      <c r="F10761" s="452" t="s">
        <v>21206</v>
      </c>
      <c r="G10761" s="452" t="s">
        <v>21206</v>
      </c>
    </row>
    <row r="10762" spans="2:7">
      <c r="B10762" s="451" t="s">
        <v>19595</v>
      </c>
      <c r="C10762" s="451">
        <v>37400</v>
      </c>
      <c r="D10762" s="449" t="s">
        <v>25267</v>
      </c>
      <c r="E10762" s="451" t="s">
        <v>19596</v>
      </c>
      <c r="F10762" s="452" t="s">
        <v>21151</v>
      </c>
      <c r="G10762" s="452" t="s">
        <v>21151</v>
      </c>
    </row>
    <row r="10763" spans="2:7">
      <c r="B10763" s="451" t="s">
        <v>19595</v>
      </c>
      <c r="C10763" s="451">
        <v>25400</v>
      </c>
      <c r="D10763" s="449" t="s">
        <v>25268</v>
      </c>
      <c r="E10763" s="451" t="s">
        <v>19596</v>
      </c>
      <c r="F10763" s="452" t="s">
        <v>37156</v>
      </c>
      <c r="G10763" s="452" t="s">
        <v>37156</v>
      </c>
    </row>
    <row r="10764" spans="2:7">
      <c r="B10764" s="451" t="s">
        <v>19595</v>
      </c>
      <c r="C10764" s="451">
        <v>4276</v>
      </c>
      <c r="D10764" s="449" t="s">
        <v>25269</v>
      </c>
      <c r="E10764" s="451" t="s">
        <v>19596</v>
      </c>
      <c r="F10764" s="452" t="s">
        <v>37157</v>
      </c>
      <c r="G10764" s="452" t="s">
        <v>37157</v>
      </c>
    </row>
    <row r="10765" spans="2:7">
      <c r="B10765" s="451" t="s">
        <v>19595</v>
      </c>
      <c r="C10765" s="451">
        <v>4273</v>
      </c>
      <c r="D10765" s="449" t="s">
        <v>25270</v>
      </c>
      <c r="E10765" s="451" t="s">
        <v>19596</v>
      </c>
      <c r="F10765" s="452" t="s">
        <v>37158</v>
      </c>
      <c r="G10765" s="452" t="s">
        <v>37158</v>
      </c>
    </row>
    <row r="10766" spans="2:7">
      <c r="B10766" s="451" t="s">
        <v>19595</v>
      </c>
      <c r="C10766" s="451">
        <v>4274</v>
      </c>
      <c r="D10766" s="449" t="s">
        <v>25271</v>
      </c>
      <c r="E10766" s="451" t="s">
        <v>19596</v>
      </c>
      <c r="F10766" s="452" t="s">
        <v>20510</v>
      </c>
      <c r="G10766" s="452" t="s">
        <v>20510</v>
      </c>
    </row>
    <row r="10767" spans="2:7">
      <c r="B10767" s="451" t="s">
        <v>19595</v>
      </c>
      <c r="C10767" s="451">
        <v>39438</v>
      </c>
      <c r="D10767" s="449" t="s">
        <v>25272</v>
      </c>
      <c r="E10767" s="451" t="s">
        <v>19596</v>
      </c>
      <c r="F10767" s="452" t="s">
        <v>5577</v>
      </c>
      <c r="G10767" s="452" t="s">
        <v>5577</v>
      </c>
    </row>
    <row r="10768" spans="2:7">
      <c r="B10768" s="451" t="s">
        <v>19595</v>
      </c>
      <c r="C10768" s="451">
        <v>11963</v>
      </c>
      <c r="D10768" s="449" t="s">
        <v>25273</v>
      </c>
      <c r="E10768" s="451" t="s">
        <v>19596</v>
      </c>
      <c r="F10768" s="452" t="s">
        <v>9965</v>
      </c>
      <c r="G10768" s="452" t="s">
        <v>9965</v>
      </c>
    </row>
    <row r="10769" spans="2:7">
      <c r="B10769" s="451" t="s">
        <v>19595</v>
      </c>
      <c r="C10769" s="451">
        <v>11964</v>
      </c>
      <c r="D10769" s="449" t="s">
        <v>25274</v>
      </c>
      <c r="E10769" s="451" t="s">
        <v>19596</v>
      </c>
      <c r="F10769" s="452" t="s">
        <v>18097</v>
      </c>
      <c r="G10769" s="452" t="s">
        <v>18097</v>
      </c>
    </row>
    <row r="10770" spans="2:7">
      <c r="B10770" s="451" t="s">
        <v>19595</v>
      </c>
      <c r="C10770" s="451">
        <v>4379</v>
      </c>
      <c r="D10770" s="449" t="s">
        <v>25275</v>
      </c>
      <c r="E10770" s="451" t="s">
        <v>19596</v>
      </c>
      <c r="F10770" s="452" t="s">
        <v>5166</v>
      </c>
      <c r="G10770" s="452" t="s">
        <v>5166</v>
      </c>
    </row>
    <row r="10771" spans="2:7">
      <c r="B10771" s="451" t="s">
        <v>19595</v>
      </c>
      <c r="C10771" s="451">
        <v>4377</v>
      </c>
      <c r="D10771" s="449" t="s">
        <v>25276</v>
      </c>
      <c r="E10771" s="451" t="s">
        <v>19596</v>
      </c>
      <c r="F10771" s="452" t="s">
        <v>5124</v>
      </c>
      <c r="G10771" s="452" t="s">
        <v>5124</v>
      </c>
    </row>
    <row r="10772" spans="2:7">
      <c r="B10772" s="451" t="s">
        <v>19595</v>
      </c>
      <c r="C10772" s="451">
        <v>4356</v>
      </c>
      <c r="D10772" s="449" t="s">
        <v>25277</v>
      </c>
      <c r="E10772" s="451" t="s">
        <v>19596</v>
      </c>
      <c r="F10772" s="452" t="s">
        <v>5577</v>
      </c>
      <c r="G10772" s="452" t="s">
        <v>5577</v>
      </c>
    </row>
    <row r="10773" spans="2:7">
      <c r="B10773" s="451" t="s">
        <v>19595</v>
      </c>
      <c r="C10773" s="451">
        <v>13246</v>
      </c>
      <c r="D10773" s="449" t="s">
        <v>25278</v>
      </c>
      <c r="E10773" s="451" t="s">
        <v>19596</v>
      </c>
      <c r="F10773" s="452" t="s">
        <v>5796</v>
      </c>
      <c r="G10773" s="452" t="s">
        <v>5796</v>
      </c>
    </row>
    <row r="10774" spans="2:7">
      <c r="B10774" s="451" t="s">
        <v>19595</v>
      </c>
      <c r="C10774" s="451">
        <v>4346</v>
      </c>
      <c r="D10774" s="449" t="s">
        <v>25279</v>
      </c>
      <c r="E10774" s="451" t="s">
        <v>19596</v>
      </c>
      <c r="F10774" s="452" t="s">
        <v>12190</v>
      </c>
      <c r="G10774" s="452" t="s">
        <v>12190</v>
      </c>
    </row>
    <row r="10775" spans="2:7">
      <c r="B10775" s="451" t="s">
        <v>19595</v>
      </c>
      <c r="C10775" s="451">
        <v>11955</v>
      </c>
      <c r="D10775" s="449" t="s">
        <v>25280</v>
      </c>
      <c r="E10775" s="451" t="s">
        <v>19596</v>
      </c>
      <c r="F10775" s="452" t="s">
        <v>20230</v>
      </c>
      <c r="G10775" s="452" t="s">
        <v>20230</v>
      </c>
    </row>
    <row r="10776" spans="2:7">
      <c r="B10776" s="451" t="s">
        <v>19595</v>
      </c>
      <c r="C10776" s="451">
        <v>11960</v>
      </c>
      <c r="D10776" s="449" t="s">
        <v>25281</v>
      </c>
      <c r="E10776" s="451" t="s">
        <v>19596</v>
      </c>
      <c r="F10776" s="452" t="s">
        <v>5490</v>
      </c>
      <c r="G10776" s="452" t="s">
        <v>5490</v>
      </c>
    </row>
    <row r="10777" spans="2:7">
      <c r="B10777" s="451" t="s">
        <v>19595</v>
      </c>
      <c r="C10777" s="451">
        <v>4333</v>
      </c>
      <c r="D10777" s="449" t="s">
        <v>25282</v>
      </c>
      <c r="E10777" s="451" t="s">
        <v>19596</v>
      </c>
      <c r="F10777" s="452" t="s">
        <v>5577</v>
      </c>
      <c r="G10777" s="452" t="s">
        <v>5577</v>
      </c>
    </row>
    <row r="10778" spans="2:7">
      <c r="B10778" s="451" t="s">
        <v>19595</v>
      </c>
      <c r="C10778" s="451">
        <v>4358</v>
      </c>
      <c r="D10778" s="449" t="s">
        <v>25283</v>
      </c>
      <c r="E10778" s="451" t="s">
        <v>19596</v>
      </c>
      <c r="F10778" s="452" t="s">
        <v>19778</v>
      </c>
      <c r="G10778" s="452" t="s">
        <v>19778</v>
      </c>
    </row>
    <row r="10779" spans="2:7">
      <c r="B10779" s="451" t="s">
        <v>19595</v>
      </c>
      <c r="C10779" s="451">
        <v>39435</v>
      </c>
      <c r="D10779" s="449" t="s">
        <v>25284</v>
      </c>
      <c r="E10779" s="451" t="s">
        <v>19596</v>
      </c>
      <c r="F10779" s="452" t="s">
        <v>5838</v>
      </c>
      <c r="G10779" s="452" t="s">
        <v>5838</v>
      </c>
    </row>
    <row r="10780" spans="2:7">
      <c r="B10780" s="451" t="s">
        <v>19595</v>
      </c>
      <c r="C10780" s="451">
        <v>39436</v>
      </c>
      <c r="D10780" s="449" t="s">
        <v>25285</v>
      </c>
      <c r="E10780" s="451" t="s">
        <v>19596</v>
      </c>
      <c r="F10780" s="452" t="s">
        <v>5501</v>
      </c>
      <c r="G10780" s="452" t="s">
        <v>5501</v>
      </c>
    </row>
    <row r="10781" spans="2:7">
      <c r="B10781" s="451" t="s">
        <v>19595</v>
      </c>
      <c r="C10781" s="451">
        <v>39437</v>
      </c>
      <c r="D10781" s="449" t="s">
        <v>25286</v>
      </c>
      <c r="E10781" s="451" t="s">
        <v>19596</v>
      </c>
      <c r="F10781" s="452" t="s">
        <v>5677</v>
      </c>
      <c r="G10781" s="452" t="s">
        <v>5677</v>
      </c>
    </row>
    <row r="10782" spans="2:7">
      <c r="B10782" s="451" t="s">
        <v>19595</v>
      </c>
      <c r="C10782" s="451">
        <v>39439</v>
      </c>
      <c r="D10782" s="449" t="s">
        <v>25287</v>
      </c>
      <c r="E10782" s="451" t="s">
        <v>19596</v>
      </c>
      <c r="F10782" s="452" t="s">
        <v>6193</v>
      </c>
      <c r="G10782" s="452" t="s">
        <v>6193</v>
      </c>
    </row>
    <row r="10783" spans="2:7">
      <c r="B10783" s="451" t="s">
        <v>19595</v>
      </c>
      <c r="C10783" s="451">
        <v>39440</v>
      </c>
      <c r="D10783" s="449" t="s">
        <v>25288</v>
      </c>
      <c r="E10783" s="451" t="s">
        <v>19596</v>
      </c>
      <c r="F10783" s="452" t="s">
        <v>5237</v>
      </c>
      <c r="G10783" s="452" t="s">
        <v>5237</v>
      </c>
    </row>
    <row r="10784" spans="2:7">
      <c r="B10784" s="451" t="s">
        <v>19595</v>
      </c>
      <c r="C10784" s="451">
        <v>39441</v>
      </c>
      <c r="D10784" s="449" t="s">
        <v>25289</v>
      </c>
      <c r="E10784" s="451" t="s">
        <v>19596</v>
      </c>
      <c r="F10784" s="452" t="s">
        <v>6129</v>
      </c>
      <c r="G10784" s="452" t="s">
        <v>6129</v>
      </c>
    </row>
    <row r="10785" spans="2:7">
      <c r="B10785" s="451" t="s">
        <v>19595</v>
      </c>
      <c r="C10785" s="451">
        <v>39442</v>
      </c>
      <c r="D10785" s="449" t="s">
        <v>25290</v>
      </c>
      <c r="E10785" s="451" t="s">
        <v>19596</v>
      </c>
      <c r="F10785" s="452" t="s">
        <v>5124</v>
      </c>
      <c r="G10785" s="452" t="s">
        <v>5124</v>
      </c>
    </row>
    <row r="10786" spans="2:7">
      <c r="B10786" s="451" t="s">
        <v>19595</v>
      </c>
      <c r="C10786" s="451">
        <v>39443</v>
      </c>
      <c r="D10786" s="449" t="s">
        <v>25291</v>
      </c>
      <c r="E10786" s="451" t="s">
        <v>19596</v>
      </c>
      <c r="F10786" s="452" t="s">
        <v>6686</v>
      </c>
      <c r="G10786" s="452" t="s">
        <v>6686</v>
      </c>
    </row>
    <row r="10787" spans="2:7">
      <c r="B10787" s="451" t="s">
        <v>19595</v>
      </c>
      <c r="C10787" s="451">
        <v>4329</v>
      </c>
      <c r="D10787" s="449" t="s">
        <v>25292</v>
      </c>
      <c r="E10787" s="451" t="s">
        <v>19596</v>
      </c>
      <c r="F10787" s="452" t="s">
        <v>5682</v>
      </c>
      <c r="G10787" s="452" t="s">
        <v>5682</v>
      </c>
    </row>
    <row r="10788" spans="2:7">
      <c r="B10788" s="451" t="s">
        <v>19595</v>
      </c>
      <c r="C10788" s="451">
        <v>4383</v>
      </c>
      <c r="D10788" s="449" t="s">
        <v>25293</v>
      </c>
      <c r="E10788" s="451" t="s">
        <v>19596</v>
      </c>
      <c r="F10788" s="452" t="s">
        <v>28344</v>
      </c>
      <c r="G10788" s="452" t="s">
        <v>28344</v>
      </c>
    </row>
    <row r="10789" spans="2:7">
      <c r="B10789" s="451" t="s">
        <v>19595</v>
      </c>
      <c r="C10789" s="451">
        <v>4344</v>
      </c>
      <c r="D10789" s="449" t="s">
        <v>25294</v>
      </c>
      <c r="E10789" s="451" t="s">
        <v>19596</v>
      </c>
      <c r="F10789" s="452" t="s">
        <v>34551</v>
      </c>
      <c r="G10789" s="452" t="s">
        <v>34551</v>
      </c>
    </row>
    <row r="10790" spans="2:7">
      <c r="B10790" s="451" t="s">
        <v>19595</v>
      </c>
      <c r="C10790" s="451">
        <v>436</v>
      </c>
      <c r="D10790" s="449" t="s">
        <v>25295</v>
      </c>
      <c r="E10790" s="451" t="s">
        <v>19596</v>
      </c>
      <c r="F10790" s="452" t="s">
        <v>19678</v>
      </c>
      <c r="G10790" s="452" t="s">
        <v>19678</v>
      </c>
    </row>
    <row r="10791" spans="2:7">
      <c r="B10791" s="451" t="s">
        <v>19595</v>
      </c>
      <c r="C10791" s="451">
        <v>442</v>
      </c>
      <c r="D10791" s="449" t="s">
        <v>25296</v>
      </c>
      <c r="E10791" s="451" t="s">
        <v>19596</v>
      </c>
      <c r="F10791" s="452" t="s">
        <v>5466</v>
      </c>
      <c r="G10791" s="452" t="s">
        <v>5466</v>
      </c>
    </row>
    <row r="10792" spans="2:7">
      <c r="B10792" s="451" t="s">
        <v>19595</v>
      </c>
      <c r="C10792" s="451">
        <v>11953</v>
      </c>
      <c r="D10792" s="449" t="s">
        <v>25297</v>
      </c>
      <c r="E10792" s="451" t="s">
        <v>19596</v>
      </c>
      <c r="F10792" s="452" t="s">
        <v>21367</v>
      </c>
      <c r="G10792" s="452" t="s">
        <v>21367</v>
      </c>
    </row>
    <row r="10793" spans="2:7">
      <c r="B10793" s="451" t="s">
        <v>19595</v>
      </c>
      <c r="C10793" s="451">
        <v>4335</v>
      </c>
      <c r="D10793" s="449" t="s">
        <v>25298</v>
      </c>
      <c r="E10793" s="451" t="s">
        <v>19596</v>
      </c>
      <c r="F10793" s="452" t="s">
        <v>9684</v>
      </c>
      <c r="G10793" s="452" t="s">
        <v>9684</v>
      </c>
    </row>
    <row r="10794" spans="2:7">
      <c r="B10794" s="451" t="s">
        <v>19595</v>
      </c>
      <c r="C10794" s="451">
        <v>4334</v>
      </c>
      <c r="D10794" s="449" t="s">
        <v>25299</v>
      </c>
      <c r="E10794" s="451" t="s">
        <v>19596</v>
      </c>
      <c r="F10794" s="452" t="s">
        <v>19310</v>
      </c>
      <c r="G10794" s="452" t="s">
        <v>19310</v>
      </c>
    </row>
    <row r="10795" spans="2:7">
      <c r="B10795" s="451" t="s">
        <v>19595</v>
      </c>
      <c r="C10795" s="451">
        <v>4343</v>
      </c>
      <c r="D10795" s="449" t="s">
        <v>25300</v>
      </c>
      <c r="E10795" s="451" t="s">
        <v>19596</v>
      </c>
      <c r="F10795" s="452" t="s">
        <v>19655</v>
      </c>
      <c r="G10795" s="452" t="s">
        <v>19655</v>
      </c>
    </row>
    <row r="10796" spans="2:7">
      <c r="B10796" s="451" t="s">
        <v>19595</v>
      </c>
      <c r="C10796" s="451">
        <v>430</v>
      </c>
      <c r="D10796" s="449" t="s">
        <v>25301</v>
      </c>
      <c r="E10796" s="451" t="s">
        <v>19596</v>
      </c>
      <c r="F10796" s="452" t="s">
        <v>14712</v>
      </c>
      <c r="G10796" s="452" t="s">
        <v>14712</v>
      </c>
    </row>
    <row r="10797" spans="2:7">
      <c r="B10797" s="451" t="s">
        <v>19595</v>
      </c>
      <c r="C10797" s="451">
        <v>441</v>
      </c>
      <c r="D10797" s="449" t="s">
        <v>25302</v>
      </c>
      <c r="E10797" s="451" t="s">
        <v>19596</v>
      </c>
      <c r="F10797" s="452" t="s">
        <v>13265</v>
      </c>
      <c r="G10797" s="452" t="s">
        <v>13265</v>
      </c>
    </row>
    <row r="10798" spans="2:7">
      <c r="B10798" s="451" t="s">
        <v>19595</v>
      </c>
      <c r="C10798" s="451">
        <v>431</v>
      </c>
      <c r="D10798" s="449" t="s">
        <v>25303</v>
      </c>
      <c r="E10798" s="451" t="s">
        <v>19596</v>
      </c>
      <c r="F10798" s="452" t="s">
        <v>19764</v>
      </c>
      <c r="G10798" s="452" t="s">
        <v>19764</v>
      </c>
    </row>
    <row r="10799" spans="2:7">
      <c r="B10799" s="451" t="s">
        <v>19595</v>
      </c>
      <c r="C10799" s="451">
        <v>432</v>
      </c>
      <c r="D10799" s="449" t="s">
        <v>25304</v>
      </c>
      <c r="E10799" s="451" t="s">
        <v>19596</v>
      </c>
      <c r="F10799" s="452" t="s">
        <v>15621</v>
      </c>
      <c r="G10799" s="452" t="s">
        <v>15621</v>
      </c>
    </row>
    <row r="10800" spans="2:7">
      <c r="B10800" s="451" t="s">
        <v>19595</v>
      </c>
      <c r="C10800" s="451">
        <v>429</v>
      </c>
      <c r="D10800" s="449" t="s">
        <v>25305</v>
      </c>
      <c r="E10800" s="451" t="s">
        <v>19596</v>
      </c>
      <c r="F10800" s="452" t="s">
        <v>10366</v>
      </c>
      <c r="G10800" s="452" t="s">
        <v>10366</v>
      </c>
    </row>
    <row r="10801" spans="2:7">
      <c r="B10801" s="451" t="s">
        <v>19595</v>
      </c>
      <c r="C10801" s="451">
        <v>439</v>
      </c>
      <c r="D10801" s="449" t="s">
        <v>25306</v>
      </c>
      <c r="E10801" s="451" t="s">
        <v>19596</v>
      </c>
      <c r="F10801" s="452" t="s">
        <v>4660</v>
      </c>
      <c r="G10801" s="452" t="s">
        <v>4660</v>
      </c>
    </row>
    <row r="10802" spans="2:7">
      <c r="B10802" s="451" t="s">
        <v>19595</v>
      </c>
      <c r="C10802" s="451">
        <v>433</v>
      </c>
      <c r="D10802" s="449" t="s">
        <v>25307</v>
      </c>
      <c r="E10802" s="451" t="s">
        <v>19596</v>
      </c>
      <c r="F10802" s="452" t="s">
        <v>19799</v>
      </c>
      <c r="G10802" s="452" t="s">
        <v>19799</v>
      </c>
    </row>
    <row r="10803" spans="2:7">
      <c r="B10803" s="451" t="s">
        <v>19595</v>
      </c>
      <c r="C10803" s="451">
        <v>437</v>
      </c>
      <c r="D10803" s="449" t="s">
        <v>25308</v>
      </c>
      <c r="E10803" s="451" t="s">
        <v>19596</v>
      </c>
      <c r="F10803" s="452" t="s">
        <v>10013</v>
      </c>
      <c r="G10803" s="452" t="s">
        <v>10013</v>
      </c>
    </row>
    <row r="10804" spans="2:7">
      <c r="B10804" s="451" t="s">
        <v>19595</v>
      </c>
      <c r="C10804" s="451">
        <v>11790</v>
      </c>
      <c r="D10804" s="449" t="s">
        <v>25309</v>
      </c>
      <c r="E10804" s="451" t="s">
        <v>19596</v>
      </c>
      <c r="F10804" s="452" t="s">
        <v>19800</v>
      </c>
      <c r="G10804" s="452" t="s">
        <v>19800</v>
      </c>
    </row>
    <row r="10805" spans="2:7">
      <c r="B10805" s="451" t="s">
        <v>19595</v>
      </c>
      <c r="C10805" s="451">
        <v>428</v>
      </c>
      <c r="D10805" s="449" t="s">
        <v>25310</v>
      </c>
      <c r="E10805" s="451" t="s">
        <v>19596</v>
      </c>
      <c r="F10805" s="452" t="s">
        <v>19801</v>
      </c>
      <c r="G10805" s="452" t="s">
        <v>19801</v>
      </c>
    </row>
    <row r="10806" spans="2:7">
      <c r="B10806" s="451" t="s">
        <v>19595</v>
      </c>
      <c r="C10806" s="451">
        <v>4384</v>
      </c>
      <c r="D10806" s="449" t="s">
        <v>25311</v>
      </c>
      <c r="E10806" s="451" t="s">
        <v>19596</v>
      </c>
      <c r="F10806" s="452" t="s">
        <v>18738</v>
      </c>
      <c r="G10806" s="452" t="s">
        <v>18738</v>
      </c>
    </row>
    <row r="10807" spans="2:7">
      <c r="B10807" s="451" t="s">
        <v>19595</v>
      </c>
      <c r="C10807" s="451">
        <v>4351</v>
      </c>
      <c r="D10807" s="449" t="s">
        <v>25312</v>
      </c>
      <c r="E10807" s="451" t="s">
        <v>19596</v>
      </c>
      <c r="F10807" s="452" t="s">
        <v>27253</v>
      </c>
      <c r="G10807" s="452" t="s">
        <v>27253</v>
      </c>
    </row>
    <row r="10808" spans="2:7">
      <c r="B10808" s="451" t="s">
        <v>19595</v>
      </c>
      <c r="C10808" s="451">
        <v>11054</v>
      </c>
      <c r="D10808" s="449" t="s">
        <v>25313</v>
      </c>
      <c r="E10808" s="451" t="s">
        <v>19596</v>
      </c>
      <c r="F10808" s="452" t="s">
        <v>5166</v>
      </c>
      <c r="G10808" s="452" t="s">
        <v>5166</v>
      </c>
    </row>
    <row r="10809" spans="2:7">
      <c r="B10809" s="451" t="s">
        <v>19595</v>
      </c>
      <c r="C10809" s="451">
        <v>11055</v>
      </c>
      <c r="D10809" s="449" t="s">
        <v>25314</v>
      </c>
      <c r="E10809" s="451" t="s">
        <v>19596</v>
      </c>
      <c r="F10809" s="452" t="s">
        <v>4833</v>
      </c>
      <c r="G10809" s="452" t="s">
        <v>4833</v>
      </c>
    </row>
    <row r="10810" spans="2:7">
      <c r="B10810" s="451" t="s">
        <v>19595</v>
      </c>
      <c r="C10810" s="451">
        <v>11056</v>
      </c>
      <c r="D10810" s="449" t="s">
        <v>25315</v>
      </c>
      <c r="E10810" s="451" t="s">
        <v>19596</v>
      </c>
      <c r="F10810" s="452" t="s">
        <v>5980</v>
      </c>
      <c r="G10810" s="452" t="s">
        <v>5980</v>
      </c>
    </row>
    <row r="10811" spans="2:7">
      <c r="B10811" s="451" t="s">
        <v>19595</v>
      </c>
      <c r="C10811" s="451">
        <v>11057</v>
      </c>
      <c r="D10811" s="449" t="s">
        <v>25316</v>
      </c>
      <c r="E10811" s="451" t="s">
        <v>19596</v>
      </c>
      <c r="F10811" s="452" t="s">
        <v>5124</v>
      </c>
      <c r="G10811" s="452" t="s">
        <v>5124</v>
      </c>
    </row>
    <row r="10812" spans="2:7">
      <c r="B10812" s="451" t="s">
        <v>19595</v>
      </c>
      <c r="C10812" s="451">
        <v>11059</v>
      </c>
      <c r="D10812" s="449" t="s">
        <v>25317</v>
      </c>
      <c r="E10812" s="451" t="s">
        <v>19596</v>
      </c>
      <c r="F10812" s="452" t="s">
        <v>18370</v>
      </c>
      <c r="G10812" s="452" t="s">
        <v>18370</v>
      </c>
    </row>
    <row r="10813" spans="2:7">
      <c r="B10813" s="451" t="s">
        <v>19595</v>
      </c>
      <c r="C10813" s="451">
        <v>11058</v>
      </c>
      <c r="D10813" s="449" t="s">
        <v>25318</v>
      </c>
      <c r="E10813" s="451" t="s">
        <v>19596</v>
      </c>
      <c r="F10813" s="452" t="s">
        <v>5476</v>
      </c>
      <c r="G10813" s="452" t="s">
        <v>5476</v>
      </c>
    </row>
    <row r="10814" spans="2:7">
      <c r="B10814" s="451" t="s">
        <v>19595</v>
      </c>
      <c r="C10814" s="451">
        <v>4380</v>
      </c>
      <c r="D10814" s="449" t="s">
        <v>25319</v>
      </c>
      <c r="E10814" s="451" t="s">
        <v>19596</v>
      </c>
      <c r="F10814" s="452" t="s">
        <v>27300</v>
      </c>
      <c r="G10814" s="452" t="s">
        <v>27300</v>
      </c>
    </row>
    <row r="10815" spans="2:7">
      <c r="B10815" s="451" t="s">
        <v>19595</v>
      </c>
      <c r="C10815" s="451">
        <v>4299</v>
      </c>
      <c r="D10815" s="449" t="s">
        <v>25320</v>
      </c>
      <c r="E10815" s="451" t="s">
        <v>19596</v>
      </c>
      <c r="F10815" s="452" t="s">
        <v>6219</v>
      </c>
      <c r="G10815" s="452" t="s">
        <v>6219</v>
      </c>
    </row>
    <row r="10816" spans="2:7">
      <c r="B10816" s="451" t="s">
        <v>19595</v>
      </c>
      <c r="C10816" s="451">
        <v>4304</v>
      </c>
      <c r="D10816" s="449" t="s">
        <v>25321</v>
      </c>
      <c r="E10816" s="451" t="s">
        <v>19596</v>
      </c>
      <c r="F10816" s="452" t="s">
        <v>4024</v>
      </c>
      <c r="G10816" s="452" t="s">
        <v>4024</v>
      </c>
    </row>
    <row r="10817" spans="2:7">
      <c r="B10817" s="451" t="s">
        <v>19595</v>
      </c>
      <c r="C10817" s="451">
        <v>4305</v>
      </c>
      <c r="D10817" s="449" t="s">
        <v>25322</v>
      </c>
      <c r="E10817" s="451" t="s">
        <v>19596</v>
      </c>
      <c r="F10817" s="452" t="s">
        <v>16024</v>
      </c>
      <c r="G10817" s="452" t="s">
        <v>16024</v>
      </c>
    </row>
    <row r="10818" spans="2:7">
      <c r="B10818" s="451" t="s">
        <v>19595</v>
      </c>
      <c r="C10818" s="451">
        <v>4306</v>
      </c>
      <c r="D10818" s="449" t="s">
        <v>25323</v>
      </c>
      <c r="E10818" s="451" t="s">
        <v>19596</v>
      </c>
      <c r="F10818" s="452" t="s">
        <v>9897</v>
      </c>
      <c r="G10818" s="452" t="s">
        <v>9897</v>
      </c>
    </row>
    <row r="10819" spans="2:7">
      <c r="B10819" s="451" t="s">
        <v>19595</v>
      </c>
      <c r="C10819" s="451">
        <v>4308</v>
      </c>
      <c r="D10819" s="449" t="s">
        <v>25324</v>
      </c>
      <c r="E10819" s="451" t="s">
        <v>19596</v>
      </c>
      <c r="F10819" s="452" t="s">
        <v>15309</v>
      </c>
      <c r="G10819" s="452" t="s">
        <v>15309</v>
      </c>
    </row>
    <row r="10820" spans="2:7">
      <c r="B10820" s="451" t="s">
        <v>19595</v>
      </c>
      <c r="C10820" s="451">
        <v>4302</v>
      </c>
      <c r="D10820" s="449" t="s">
        <v>25325</v>
      </c>
      <c r="E10820" s="451" t="s">
        <v>19596</v>
      </c>
      <c r="F10820" s="452" t="s">
        <v>20953</v>
      </c>
      <c r="G10820" s="452" t="s">
        <v>20953</v>
      </c>
    </row>
    <row r="10821" spans="2:7">
      <c r="B10821" s="451" t="s">
        <v>19595</v>
      </c>
      <c r="C10821" s="451">
        <v>4300</v>
      </c>
      <c r="D10821" s="449" t="s">
        <v>25326</v>
      </c>
      <c r="E10821" s="451" t="s">
        <v>19596</v>
      </c>
      <c r="F10821" s="452" t="s">
        <v>5513</v>
      </c>
      <c r="G10821" s="452" t="s">
        <v>5513</v>
      </c>
    </row>
    <row r="10822" spans="2:7">
      <c r="B10822" s="451" t="s">
        <v>19595</v>
      </c>
      <c r="C10822" s="451">
        <v>4301</v>
      </c>
      <c r="D10822" s="449" t="s">
        <v>25327</v>
      </c>
      <c r="E10822" s="451" t="s">
        <v>19596</v>
      </c>
      <c r="F10822" s="452" t="s">
        <v>6216</v>
      </c>
      <c r="G10822" s="452" t="s">
        <v>6216</v>
      </c>
    </row>
    <row r="10823" spans="2:7">
      <c r="B10823" s="451" t="s">
        <v>19595</v>
      </c>
      <c r="C10823" s="451">
        <v>4320</v>
      </c>
      <c r="D10823" s="449" t="s">
        <v>25328</v>
      </c>
      <c r="E10823" s="451" t="s">
        <v>19596</v>
      </c>
      <c r="F10823" s="452" t="s">
        <v>20396</v>
      </c>
      <c r="G10823" s="452" t="s">
        <v>20396</v>
      </c>
    </row>
    <row r="10824" spans="2:7">
      <c r="B10824" s="451" t="s">
        <v>19595</v>
      </c>
      <c r="C10824" s="451">
        <v>4318</v>
      </c>
      <c r="D10824" s="449" t="s">
        <v>25329</v>
      </c>
      <c r="E10824" s="451" t="s">
        <v>19596</v>
      </c>
      <c r="F10824" s="452" t="s">
        <v>4023</v>
      </c>
      <c r="G10824" s="452" t="s">
        <v>4023</v>
      </c>
    </row>
    <row r="10825" spans="2:7">
      <c r="B10825" s="451" t="s">
        <v>19595</v>
      </c>
      <c r="C10825" s="451">
        <v>40547</v>
      </c>
      <c r="D10825" s="449" t="s">
        <v>25330</v>
      </c>
      <c r="E10825" s="451" t="s">
        <v>19720</v>
      </c>
      <c r="F10825" s="452" t="s">
        <v>5669</v>
      </c>
      <c r="G10825" s="452" t="s">
        <v>5669</v>
      </c>
    </row>
    <row r="10826" spans="2:7">
      <c r="B10826" s="451" t="s">
        <v>19595</v>
      </c>
      <c r="C10826" s="451">
        <v>11962</v>
      </c>
      <c r="D10826" s="449" t="s">
        <v>25331</v>
      </c>
      <c r="E10826" s="451" t="s">
        <v>19596</v>
      </c>
      <c r="F10826" s="452" t="s">
        <v>5677</v>
      </c>
      <c r="G10826" s="452" t="s">
        <v>5677</v>
      </c>
    </row>
    <row r="10827" spans="2:7">
      <c r="B10827" s="451" t="s">
        <v>19595</v>
      </c>
      <c r="C10827" s="451">
        <v>4332</v>
      </c>
      <c r="D10827" s="449" t="s">
        <v>25332</v>
      </c>
      <c r="E10827" s="451" t="s">
        <v>19596</v>
      </c>
      <c r="F10827" s="452" t="s">
        <v>18437</v>
      </c>
      <c r="G10827" s="452" t="s">
        <v>18437</v>
      </c>
    </row>
    <row r="10828" spans="2:7">
      <c r="B10828" s="451" t="s">
        <v>19595</v>
      </c>
      <c r="C10828" s="451">
        <v>4331</v>
      </c>
      <c r="D10828" s="449" t="s">
        <v>25333</v>
      </c>
      <c r="E10828" s="451" t="s">
        <v>19596</v>
      </c>
      <c r="F10828" s="452" t="s">
        <v>20801</v>
      </c>
      <c r="G10828" s="452" t="s">
        <v>20801</v>
      </c>
    </row>
    <row r="10829" spans="2:7">
      <c r="B10829" s="451" t="s">
        <v>19595</v>
      </c>
      <c r="C10829" s="451">
        <v>4336</v>
      </c>
      <c r="D10829" s="449" t="s">
        <v>25334</v>
      </c>
      <c r="E10829" s="451" t="s">
        <v>19596</v>
      </c>
      <c r="F10829" s="452" t="s">
        <v>37159</v>
      </c>
      <c r="G10829" s="452" t="s">
        <v>37159</v>
      </c>
    </row>
    <row r="10830" spans="2:7">
      <c r="B10830" s="451" t="s">
        <v>19595</v>
      </c>
      <c r="C10830" s="451">
        <v>13294</v>
      </c>
      <c r="D10830" s="449" t="s">
        <v>25335</v>
      </c>
      <c r="E10830" s="451" t="s">
        <v>19596</v>
      </c>
      <c r="F10830" s="452" t="s">
        <v>18423</v>
      </c>
      <c r="G10830" s="452" t="s">
        <v>18423</v>
      </c>
    </row>
    <row r="10831" spans="2:7">
      <c r="B10831" s="451" t="s">
        <v>19595</v>
      </c>
      <c r="C10831" s="451">
        <v>11948</v>
      </c>
      <c r="D10831" s="449" t="s">
        <v>25336</v>
      </c>
      <c r="E10831" s="451" t="s">
        <v>19596</v>
      </c>
      <c r="F10831" s="452" t="s">
        <v>6243</v>
      </c>
      <c r="G10831" s="452" t="s">
        <v>6243</v>
      </c>
    </row>
    <row r="10832" spans="2:7">
      <c r="B10832" s="451" t="s">
        <v>19595</v>
      </c>
      <c r="C10832" s="451">
        <v>4382</v>
      </c>
      <c r="D10832" s="449" t="s">
        <v>25337</v>
      </c>
      <c r="E10832" s="451" t="s">
        <v>19596</v>
      </c>
      <c r="F10832" s="452" t="s">
        <v>5111</v>
      </c>
      <c r="G10832" s="452" t="s">
        <v>5111</v>
      </c>
    </row>
    <row r="10833" spans="2:7">
      <c r="B10833" s="451" t="s">
        <v>19595</v>
      </c>
      <c r="C10833" s="451">
        <v>4354</v>
      </c>
      <c r="D10833" s="449" t="s">
        <v>25338</v>
      </c>
      <c r="E10833" s="451" t="s">
        <v>19596</v>
      </c>
      <c r="F10833" s="452" t="s">
        <v>28364</v>
      </c>
      <c r="G10833" s="452" t="s">
        <v>28364</v>
      </c>
    </row>
    <row r="10834" spans="2:7">
      <c r="B10834" s="451" t="s">
        <v>19595</v>
      </c>
      <c r="C10834" s="451">
        <v>40839</v>
      </c>
      <c r="D10834" s="449" t="s">
        <v>25339</v>
      </c>
      <c r="E10834" s="451" t="s">
        <v>19720</v>
      </c>
      <c r="F10834" s="452" t="s">
        <v>28875</v>
      </c>
      <c r="G10834" s="452" t="s">
        <v>28875</v>
      </c>
    </row>
    <row r="10835" spans="2:7">
      <c r="B10835" s="451" t="s">
        <v>19595</v>
      </c>
      <c r="C10835" s="451">
        <v>40552</v>
      </c>
      <c r="D10835" s="449" t="s">
        <v>25340</v>
      </c>
      <c r="E10835" s="451" t="s">
        <v>19720</v>
      </c>
      <c r="F10835" s="452" t="s">
        <v>35636</v>
      </c>
      <c r="G10835" s="452" t="s">
        <v>35636</v>
      </c>
    </row>
    <row r="10836" spans="2:7">
      <c r="B10836" s="451" t="s">
        <v>19595</v>
      </c>
      <c r="C10836" s="451">
        <v>40549</v>
      </c>
      <c r="D10836" s="449" t="s">
        <v>25341</v>
      </c>
      <c r="E10836" s="451" t="s">
        <v>19720</v>
      </c>
      <c r="F10836" s="452" t="s">
        <v>37160</v>
      </c>
      <c r="G10836" s="452" t="s">
        <v>37160</v>
      </c>
    </row>
    <row r="10837" spans="2:7">
      <c r="B10837" s="451" t="s">
        <v>19595</v>
      </c>
      <c r="C10837" s="451">
        <v>4385</v>
      </c>
      <c r="D10837" s="449" t="s">
        <v>25342</v>
      </c>
      <c r="E10837" s="451" t="s">
        <v>19802</v>
      </c>
      <c r="F10837" s="452" t="s">
        <v>37161</v>
      </c>
      <c r="G10837" s="452" t="s">
        <v>37161</v>
      </c>
    </row>
    <row r="10838" spans="2:7">
      <c r="B10838" s="451" t="s">
        <v>19595</v>
      </c>
      <c r="C10838" s="451">
        <v>20078</v>
      </c>
      <c r="D10838" s="449" t="s">
        <v>25343</v>
      </c>
      <c r="E10838" s="451" t="s">
        <v>19596</v>
      </c>
      <c r="F10838" s="452" t="s">
        <v>14030</v>
      </c>
      <c r="G10838" s="452" t="s">
        <v>14030</v>
      </c>
    </row>
    <row r="10839" spans="2:7">
      <c r="B10839" s="451" t="s">
        <v>19595</v>
      </c>
      <c r="C10839" s="451">
        <v>39897</v>
      </c>
      <c r="D10839" s="449" t="s">
        <v>25344</v>
      </c>
      <c r="E10839" s="451" t="s">
        <v>19596</v>
      </c>
      <c r="F10839" s="452" t="s">
        <v>27701</v>
      </c>
      <c r="G10839" s="452" t="s">
        <v>27701</v>
      </c>
    </row>
    <row r="10840" spans="2:7">
      <c r="B10840" s="451" t="s">
        <v>19595</v>
      </c>
      <c r="C10840" s="451">
        <v>118</v>
      </c>
      <c r="D10840" s="449" t="s">
        <v>25345</v>
      </c>
      <c r="E10840" s="451" t="s">
        <v>19596</v>
      </c>
      <c r="F10840" s="452" t="s">
        <v>35991</v>
      </c>
      <c r="G10840" s="452" t="s">
        <v>35991</v>
      </c>
    </row>
    <row r="10841" spans="2:7">
      <c r="B10841" s="451" t="s">
        <v>19595</v>
      </c>
      <c r="C10841" s="451">
        <v>4396</v>
      </c>
      <c r="D10841" s="449" t="s">
        <v>25346</v>
      </c>
      <c r="E10841" s="451" t="s">
        <v>19643</v>
      </c>
      <c r="F10841" s="452" t="s">
        <v>37162</v>
      </c>
      <c r="G10841" s="452" t="s">
        <v>37162</v>
      </c>
    </row>
    <row r="10842" spans="2:7">
      <c r="B10842" s="451" t="s">
        <v>19595</v>
      </c>
      <c r="C10842" s="451">
        <v>36881</v>
      </c>
      <c r="D10842" s="449" t="s">
        <v>25347</v>
      </c>
      <c r="E10842" s="451" t="s">
        <v>19643</v>
      </c>
      <c r="F10842" s="452" t="s">
        <v>27842</v>
      </c>
      <c r="G10842" s="452" t="s">
        <v>27842</v>
      </c>
    </row>
    <row r="10843" spans="2:7">
      <c r="B10843" s="451" t="s">
        <v>19595</v>
      </c>
      <c r="C10843" s="451">
        <v>4397</v>
      </c>
      <c r="D10843" s="449" t="s">
        <v>25348</v>
      </c>
      <c r="E10843" s="451" t="s">
        <v>19643</v>
      </c>
      <c r="F10843" s="452" t="s">
        <v>37163</v>
      </c>
      <c r="G10843" s="452" t="s">
        <v>37163</v>
      </c>
    </row>
    <row r="10844" spans="2:7">
      <c r="B10844" s="451" t="s">
        <v>19595</v>
      </c>
      <c r="C10844" s="451">
        <v>36882</v>
      </c>
      <c r="D10844" s="449" t="s">
        <v>25349</v>
      </c>
      <c r="E10844" s="451" t="s">
        <v>19643</v>
      </c>
      <c r="F10844" s="452" t="s">
        <v>37164</v>
      </c>
      <c r="G10844" s="452" t="s">
        <v>37164</v>
      </c>
    </row>
    <row r="10845" spans="2:7">
      <c r="B10845" s="451" t="s">
        <v>19595</v>
      </c>
      <c r="C10845" s="451">
        <v>4751</v>
      </c>
      <c r="D10845" s="449" t="s">
        <v>25350</v>
      </c>
      <c r="E10845" s="451" t="s">
        <v>852</v>
      </c>
      <c r="F10845" s="452" t="s">
        <v>29207</v>
      </c>
      <c r="G10845" s="452" t="s">
        <v>27263</v>
      </c>
    </row>
    <row r="10846" spans="2:7">
      <c r="B10846" s="451" t="s">
        <v>19595</v>
      </c>
      <c r="C10846" s="451">
        <v>41066</v>
      </c>
      <c r="D10846" s="449" t="s">
        <v>25351</v>
      </c>
      <c r="E10846" s="451" t="s">
        <v>19623</v>
      </c>
      <c r="F10846" s="452" t="s">
        <v>29208</v>
      </c>
      <c r="G10846" s="452" t="s">
        <v>29209</v>
      </c>
    </row>
    <row r="10847" spans="2:7">
      <c r="B10847" s="451" t="s">
        <v>19595</v>
      </c>
      <c r="C10847" s="451">
        <v>39604</v>
      </c>
      <c r="D10847" s="449" t="s">
        <v>25352</v>
      </c>
      <c r="E10847" s="451" t="s">
        <v>19596</v>
      </c>
      <c r="F10847" s="452" t="s">
        <v>9084</v>
      </c>
      <c r="G10847" s="452" t="s">
        <v>9084</v>
      </c>
    </row>
    <row r="10848" spans="2:7">
      <c r="B10848" s="451" t="s">
        <v>19595</v>
      </c>
      <c r="C10848" s="451">
        <v>39605</v>
      </c>
      <c r="D10848" s="449" t="s">
        <v>25353</v>
      </c>
      <c r="E10848" s="451" t="s">
        <v>19596</v>
      </c>
      <c r="F10848" s="452" t="s">
        <v>9921</v>
      </c>
      <c r="G10848" s="452" t="s">
        <v>9921</v>
      </c>
    </row>
    <row r="10849" spans="2:7">
      <c r="B10849" s="451" t="s">
        <v>19595</v>
      </c>
      <c r="C10849" s="451">
        <v>39606</v>
      </c>
      <c r="D10849" s="449" t="s">
        <v>25354</v>
      </c>
      <c r="E10849" s="451" t="s">
        <v>19596</v>
      </c>
      <c r="F10849" s="452" t="s">
        <v>20888</v>
      </c>
      <c r="G10849" s="452" t="s">
        <v>20888</v>
      </c>
    </row>
    <row r="10850" spans="2:7">
      <c r="B10850" s="451" t="s">
        <v>19595</v>
      </c>
      <c r="C10850" s="451">
        <v>39607</v>
      </c>
      <c r="D10850" s="449" t="s">
        <v>25355</v>
      </c>
      <c r="E10850" s="451" t="s">
        <v>19596</v>
      </c>
      <c r="F10850" s="452" t="s">
        <v>27789</v>
      </c>
      <c r="G10850" s="452" t="s">
        <v>27789</v>
      </c>
    </row>
    <row r="10851" spans="2:7">
      <c r="B10851" s="451" t="s">
        <v>19595</v>
      </c>
      <c r="C10851" s="451">
        <v>39594</v>
      </c>
      <c r="D10851" s="449" t="s">
        <v>25356</v>
      </c>
      <c r="E10851" s="451" t="s">
        <v>19596</v>
      </c>
      <c r="F10851" s="452" t="s">
        <v>37165</v>
      </c>
      <c r="G10851" s="452" t="s">
        <v>37165</v>
      </c>
    </row>
    <row r="10852" spans="2:7">
      <c r="B10852" s="451" t="s">
        <v>19595</v>
      </c>
      <c r="C10852" s="451">
        <v>39596</v>
      </c>
      <c r="D10852" s="449" t="s">
        <v>25357</v>
      </c>
      <c r="E10852" s="451" t="s">
        <v>19596</v>
      </c>
      <c r="F10852" s="452" t="s">
        <v>37166</v>
      </c>
      <c r="G10852" s="452" t="s">
        <v>37166</v>
      </c>
    </row>
    <row r="10853" spans="2:7">
      <c r="B10853" s="451" t="s">
        <v>19595</v>
      </c>
      <c r="C10853" s="451">
        <v>39595</v>
      </c>
      <c r="D10853" s="449" t="s">
        <v>25358</v>
      </c>
      <c r="E10853" s="451" t="s">
        <v>19596</v>
      </c>
      <c r="F10853" s="452" t="s">
        <v>37167</v>
      </c>
      <c r="G10853" s="452" t="s">
        <v>37167</v>
      </c>
    </row>
    <row r="10854" spans="2:7">
      <c r="B10854" s="451" t="s">
        <v>19595</v>
      </c>
      <c r="C10854" s="451">
        <v>39597</v>
      </c>
      <c r="D10854" s="449" t="s">
        <v>25359</v>
      </c>
      <c r="E10854" s="451" t="s">
        <v>19596</v>
      </c>
      <c r="F10854" s="452" t="s">
        <v>37168</v>
      </c>
      <c r="G10854" s="452" t="s">
        <v>37168</v>
      </c>
    </row>
    <row r="10855" spans="2:7">
      <c r="B10855" s="451" t="s">
        <v>19595</v>
      </c>
      <c r="C10855" s="451">
        <v>10731</v>
      </c>
      <c r="D10855" s="449" t="s">
        <v>25360</v>
      </c>
      <c r="E10855" s="451" t="s">
        <v>19643</v>
      </c>
      <c r="F10855" s="452" t="s">
        <v>26322</v>
      </c>
      <c r="G10855" s="452" t="s">
        <v>26322</v>
      </c>
    </row>
    <row r="10856" spans="2:7">
      <c r="B10856" s="451" t="s">
        <v>19595</v>
      </c>
      <c r="C10856" s="451">
        <v>4704</v>
      </c>
      <c r="D10856" s="449" t="s">
        <v>25361</v>
      </c>
      <c r="E10856" s="451" t="s">
        <v>19643</v>
      </c>
      <c r="F10856" s="452" t="s">
        <v>35672</v>
      </c>
      <c r="G10856" s="452" t="s">
        <v>35672</v>
      </c>
    </row>
    <row r="10857" spans="2:7">
      <c r="B10857" s="451" t="s">
        <v>19595</v>
      </c>
      <c r="C10857" s="451">
        <v>10730</v>
      </c>
      <c r="D10857" s="449" t="s">
        <v>25362</v>
      </c>
      <c r="E10857" s="451" t="s">
        <v>19643</v>
      </c>
      <c r="F10857" s="452" t="s">
        <v>33917</v>
      </c>
      <c r="G10857" s="452" t="s">
        <v>33917</v>
      </c>
    </row>
    <row r="10858" spans="2:7">
      <c r="B10858" s="451" t="s">
        <v>19595</v>
      </c>
      <c r="C10858" s="451">
        <v>4729</v>
      </c>
      <c r="D10858" s="449" t="s">
        <v>25363</v>
      </c>
      <c r="E10858" s="451" t="s">
        <v>19622</v>
      </c>
      <c r="F10858" s="452" t="s">
        <v>37169</v>
      </c>
      <c r="G10858" s="452" t="s">
        <v>37169</v>
      </c>
    </row>
    <row r="10859" spans="2:7">
      <c r="B10859" s="451" t="s">
        <v>19595</v>
      </c>
      <c r="C10859" s="451">
        <v>4720</v>
      </c>
      <c r="D10859" s="449" t="s">
        <v>25364</v>
      </c>
      <c r="E10859" s="451" t="s">
        <v>19622</v>
      </c>
      <c r="F10859" s="452" t="s">
        <v>37170</v>
      </c>
      <c r="G10859" s="452" t="s">
        <v>37170</v>
      </c>
    </row>
    <row r="10860" spans="2:7">
      <c r="B10860" s="451" t="s">
        <v>19595</v>
      </c>
      <c r="C10860" s="451">
        <v>4721</v>
      </c>
      <c r="D10860" s="449" t="s">
        <v>25366</v>
      </c>
      <c r="E10860" s="451" t="s">
        <v>19622</v>
      </c>
      <c r="F10860" s="452" t="s">
        <v>37171</v>
      </c>
      <c r="G10860" s="452" t="s">
        <v>37171</v>
      </c>
    </row>
    <row r="10861" spans="2:7">
      <c r="B10861" s="451" t="s">
        <v>19595</v>
      </c>
      <c r="C10861" s="451">
        <v>4718</v>
      </c>
      <c r="D10861" s="449" t="s">
        <v>25367</v>
      </c>
      <c r="E10861" s="451" t="s">
        <v>19622</v>
      </c>
      <c r="F10861" s="452" t="s">
        <v>35403</v>
      </c>
      <c r="G10861" s="452" t="s">
        <v>35403</v>
      </c>
    </row>
    <row r="10862" spans="2:7">
      <c r="B10862" s="451" t="s">
        <v>19595</v>
      </c>
      <c r="C10862" s="451">
        <v>4722</v>
      </c>
      <c r="D10862" s="449" t="s">
        <v>25369</v>
      </c>
      <c r="E10862" s="451" t="s">
        <v>19622</v>
      </c>
      <c r="F10862" s="452" t="s">
        <v>37172</v>
      </c>
      <c r="G10862" s="452" t="s">
        <v>37172</v>
      </c>
    </row>
    <row r="10863" spans="2:7">
      <c r="B10863" s="451" t="s">
        <v>19595</v>
      </c>
      <c r="C10863" s="451">
        <v>4723</v>
      </c>
      <c r="D10863" s="449" t="s">
        <v>25370</v>
      </c>
      <c r="E10863" s="451" t="s">
        <v>19622</v>
      </c>
      <c r="F10863" s="452" t="s">
        <v>21629</v>
      </c>
      <c r="G10863" s="452" t="s">
        <v>21629</v>
      </c>
    </row>
    <row r="10864" spans="2:7">
      <c r="B10864" s="451" t="s">
        <v>19595</v>
      </c>
      <c r="C10864" s="451">
        <v>4727</v>
      </c>
      <c r="D10864" s="449" t="s">
        <v>25371</v>
      </c>
      <c r="E10864" s="451" t="s">
        <v>19622</v>
      </c>
      <c r="F10864" s="452" t="s">
        <v>37173</v>
      </c>
      <c r="G10864" s="452" t="s">
        <v>37173</v>
      </c>
    </row>
    <row r="10865" spans="2:7">
      <c r="B10865" s="451" t="s">
        <v>19595</v>
      </c>
      <c r="C10865" s="451">
        <v>4748</v>
      </c>
      <c r="D10865" s="449" t="s">
        <v>25372</v>
      </c>
      <c r="E10865" s="451" t="s">
        <v>19622</v>
      </c>
      <c r="F10865" s="452" t="s">
        <v>34188</v>
      </c>
      <c r="G10865" s="452" t="s">
        <v>34188</v>
      </c>
    </row>
    <row r="10866" spans="2:7">
      <c r="B10866" s="451" t="s">
        <v>19595</v>
      </c>
      <c r="C10866" s="451">
        <v>4730</v>
      </c>
      <c r="D10866" s="449" t="s">
        <v>25373</v>
      </c>
      <c r="E10866" s="451" t="s">
        <v>19622</v>
      </c>
      <c r="F10866" s="452" t="s">
        <v>37174</v>
      </c>
      <c r="G10866" s="452" t="s">
        <v>37174</v>
      </c>
    </row>
    <row r="10867" spans="2:7">
      <c r="B10867" s="451" t="s">
        <v>19595</v>
      </c>
      <c r="C10867" s="451">
        <v>13186</v>
      </c>
      <c r="D10867" s="449" t="s">
        <v>25374</v>
      </c>
      <c r="E10867" s="451" t="s">
        <v>19622</v>
      </c>
      <c r="F10867" s="452" t="s">
        <v>37175</v>
      </c>
      <c r="G10867" s="452" t="s">
        <v>37175</v>
      </c>
    </row>
    <row r="10868" spans="2:7">
      <c r="B10868" s="451" t="s">
        <v>19595</v>
      </c>
      <c r="C10868" s="451">
        <v>10737</v>
      </c>
      <c r="D10868" s="449" t="s">
        <v>25376</v>
      </c>
      <c r="E10868" s="451" t="s">
        <v>19643</v>
      </c>
      <c r="F10868" s="452" t="s">
        <v>37176</v>
      </c>
      <c r="G10868" s="452" t="s">
        <v>37176</v>
      </c>
    </row>
    <row r="10869" spans="2:7">
      <c r="B10869" s="451" t="s">
        <v>19595</v>
      </c>
      <c r="C10869" s="451">
        <v>10734</v>
      </c>
      <c r="D10869" s="449" t="s">
        <v>25377</v>
      </c>
      <c r="E10869" s="451" t="s">
        <v>19643</v>
      </c>
      <c r="F10869" s="452" t="s">
        <v>35674</v>
      </c>
      <c r="G10869" s="452" t="s">
        <v>35674</v>
      </c>
    </row>
    <row r="10870" spans="2:7">
      <c r="B10870" s="451" t="s">
        <v>19595</v>
      </c>
      <c r="C10870" s="451">
        <v>4708</v>
      </c>
      <c r="D10870" s="449" t="s">
        <v>25378</v>
      </c>
      <c r="E10870" s="451" t="s">
        <v>19643</v>
      </c>
      <c r="F10870" s="452" t="s">
        <v>37177</v>
      </c>
      <c r="G10870" s="452" t="s">
        <v>37177</v>
      </c>
    </row>
    <row r="10871" spans="2:7">
      <c r="B10871" s="451" t="s">
        <v>19595</v>
      </c>
      <c r="C10871" s="451">
        <v>4712</v>
      </c>
      <c r="D10871" s="449" t="s">
        <v>25379</v>
      </c>
      <c r="E10871" s="451" t="s">
        <v>19643</v>
      </c>
      <c r="F10871" s="452" t="s">
        <v>37178</v>
      </c>
      <c r="G10871" s="452" t="s">
        <v>37178</v>
      </c>
    </row>
    <row r="10872" spans="2:7">
      <c r="B10872" s="451" t="s">
        <v>19595</v>
      </c>
      <c r="C10872" s="451">
        <v>4710</v>
      </c>
      <c r="D10872" s="449" t="s">
        <v>25380</v>
      </c>
      <c r="E10872" s="451" t="s">
        <v>19643</v>
      </c>
      <c r="F10872" s="452" t="s">
        <v>37179</v>
      </c>
      <c r="G10872" s="452" t="s">
        <v>37179</v>
      </c>
    </row>
    <row r="10873" spans="2:7">
      <c r="B10873" s="451" t="s">
        <v>19595</v>
      </c>
      <c r="C10873" s="451">
        <v>4746</v>
      </c>
      <c r="D10873" s="449" t="s">
        <v>25381</v>
      </c>
      <c r="E10873" s="451" t="s">
        <v>19622</v>
      </c>
      <c r="F10873" s="452" t="s">
        <v>37180</v>
      </c>
      <c r="G10873" s="452" t="s">
        <v>37180</v>
      </c>
    </row>
    <row r="10874" spans="2:7">
      <c r="B10874" s="451" t="s">
        <v>19595</v>
      </c>
      <c r="C10874" s="451">
        <v>4750</v>
      </c>
      <c r="D10874" s="449" t="s">
        <v>25382</v>
      </c>
      <c r="E10874" s="451" t="s">
        <v>852</v>
      </c>
      <c r="F10874" s="452" t="s">
        <v>29207</v>
      </c>
      <c r="G10874" s="452" t="s">
        <v>27263</v>
      </c>
    </row>
    <row r="10875" spans="2:7">
      <c r="B10875" s="451" t="s">
        <v>19595</v>
      </c>
      <c r="C10875" s="451">
        <v>41065</v>
      </c>
      <c r="D10875" s="449" t="s">
        <v>25383</v>
      </c>
      <c r="E10875" s="451" t="s">
        <v>19623</v>
      </c>
      <c r="F10875" s="452" t="s">
        <v>29208</v>
      </c>
      <c r="G10875" s="452" t="s">
        <v>29209</v>
      </c>
    </row>
    <row r="10876" spans="2:7">
      <c r="B10876" s="451" t="s">
        <v>19595</v>
      </c>
      <c r="C10876" s="451">
        <v>34747</v>
      </c>
      <c r="D10876" s="449" t="s">
        <v>25384</v>
      </c>
      <c r="E10876" s="451" t="s">
        <v>138</v>
      </c>
      <c r="F10876" s="452" t="s">
        <v>28668</v>
      </c>
      <c r="G10876" s="452" t="s">
        <v>28668</v>
      </c>
    </row>
    <row r="10877" spans="2:7">
      <c r="B10877" s="451" t="s">
        <v>19595</v>
      </c>
      <c r="C10877" s="451">
        <v>4826</v>
      </c>
      <c r="D10877" s="449" t="s">
        <v>25385</v>
      </c>
      <c r="E10877" s="451" t="s">
        <v>138</v>
      </c>
      <c r="F10877" s="452" t="s">
        <v>37181</v>
      </c>
      <c r="G10877" s="452" t="s">
        <v>37181</v>
      </c>
    </row>
    <row r="10878" spans="2:7">
      <c r="B10878" s="451" t="s">
        <v>19595</v>
      </c>
      <c r="C10878" s="451">
        <v>41975</v>
      </c>
      <c r="D10878" s="449" t="s">
        <v>25386</v>
      </c>
      <c r="E10878" s="451" t="s">
        <v>19643</v>
      </c>
      <c r="F10878" s="452" t="s">
        <v>28040</v>
      </c>
      <c r="G10878" s="452" t="s">
        <v>28040</v>
      </c>
    </row>
    <row r="10879" spans="2:7">
      <c r="B10879" s="451" t="s">
        <v>19595</v>
      </c>
      <c r="C10879" s="451">
        <v>4825</v>
      </c>
      <c r="D10879" s="449" t="s">
        <v>25387</v>
      </c>
      <c r="E10879" s="451" t="s">
        <v>138</v>
      </c>
      <c r="F10879" s="452" t="s">
        <v>37182</v>
      </c>
      <c r="G10879" s="452" t="s">
        <v>37182</v>
      </c>
    </row>
    <row r="10880" spans="2:7">
      <c r="B10880" s="451" t="s">
        <v>19595</v>
      </c>
      <c r="C10880" s="451">
        <v>34744</v>
      </c>
      <c r="D10880" s="449" t="s">
        <v>25388</v>
      </c>
      <c r="E10880" s="451" t="s">
        <v>19643</v>
      </c>
      <c r="F10880" s="452" t="s">
        <v>10494</v>
      </c>
      <c r="G10880" s="452" t="s">
        <v>10494</v>
      </c>
    </row>
    <row r="10881" spans="2:7">
      <c r="B10881" s="451" t="s">
        <v>19595</v>
      </c>
      <c r="C10881" s="451">
        <v>39430</v>
      </c>
      <c r="D10881" s="449" t="s">
        <v>25389</v>
      </c>
      <c r="E10881" s="451" t="s">
        <v>19596</v>
      </c>
      <c r="F10881" s="452" t="s">
        <v>15565</v>
      </c>
      <c r="G10881" s="452" t="s">
        <v>15565</v>
      </c>
    </row>
    <row r="10882" spans="2:7">
      <c r="B10882" s="451" t="s">
        <v>19595</v>
      </c>
      <c r="C10882" s="451">
        <v>39573</v>
      </c>
      <c r="D10882" s="449" t="s">
        <v>25390</v>
      </c>
      <c r="E10882" s="451" t="s">
        <v>19596</v>
      </c>
      <c r="F10882" s="452" t="s">
        <v>18049</v>
      </c>
      <c r="G10882" s="452" t="s">
        <v>18049</v>
      </c>
    </row>
    <row r="10883" spans="2:7">
      <c r="B10883" s="451" t="s">
        <v>19595</v>
      </c>
      <c r="C10883" s="451">
        <v>38410</v>
      </c>
      <c r="D10883" s="449" t="s">
        <v>25391</v>
      </c>
      <c r="E10883" s="451" t="s">
        <v>19596</v>
      </c>
      <c r="F10883" s="452" t="s">
        <v>37183</v>
      </c>
      <c r="G10883" s="452" t="s">
        <v>37183</v>
      </c>
    </row>
    <row r="10884" spans="2:7">
      <c r="B10884" s="451" t="s">
        <v>19595</v>
      </c>
      <c r="C10884" s="451">
        <v>4766</v>
      </c>
      <c r="D10884" s="449" t="s">
        <v>25392</v>
      </c>
      <c r="E10884" s="451" t="s">
        <v>19605</v>
      </c>
      <c r="F10884" s="452" t="s">
        <v>19688</v>
      </c>
      <c r="G10884" s="452" t="s">
        <v>19688</v>
      </c>
    </row>
    <row r="10885" spans="2:7">
      <c r="B10885" s="451" t="s">
        <v>19595</v>
      </c>
      <c r="C10885" s="451">
        <v>43082</v>
      </c>
      <c r="D10885" s="449" t="s">
        <v>37184</v>
      </c>
      <c r="E10885" s="451" t="s">
        <v>19605</v>
      </c>
      <c r="F10885" s="452" t="s">
        <v>7774</v>
      </c>
      <c r="G10885" s="452" t="s">
        <v>7774</v>
      </c>
    </row>
    <row r="10886" spans="2:7">
      <c r="B10886" s="451" t="s">
        <v>19595</v>
      </c>
      <c r="C10886" s="451">
        <v>43664</v>
      </c>
      <c r="D10886" s="449" t="s">
        <v>37185</v>
      </c>
      <c r="E10886" s="451" t="s">
        <v>19605</v>
      </c>
      <c r="F10886" s="452" t="s">
        <v>9135</v>
      </c>
      <c r="G10886" s="452" t="s">
        <v>9135</v>
      </c>
    </row>
    <row r="10887" spans="2:7">
      <c r="B10887" s="451" t="s">
        <v>19595</v>
      </c>
      <c r="C10887" s="451">
        <v>43663</v>
      </c>
      <c r="D10887" s="449" t="s">
        <v>37186</v>
      </c>
      <c r="E10887" s="451" t="s">
        <v>19605</v>
      </c>
      <c r="F10887" s="452" t="s">
        <v>9677</v>
      </c>
      <c r="G10887" s="452" t="s">
        <v>9677</v>
      </c>
    </row>
    <row r="10888" spans="2:7">
      <c r="B10888" s="451" t="s">
        <v>19595</v>
      </c>
      <c r="C10888" s="451">
        <v>43083</v>
      </c>
      <c r="D10888" s="449" t="s">
        <v>37187</v>
      </c>
      <c r="E10888" s="451" t="s">
        <v>19605</v>
      </c>
      <c r="F10888" s="452" t="s">
        <v>7745</v>
      </c>
      <c r="G10888" s="452" t="s">
        <v>7745</v>
      </c>
    </row>
    <row r="10889" spans="2:7">
      <c r="B10889" s="451" t="s">
        <v>19595</v>
      </c>
      <c r="C10889" s="451">
        <v>40535</v>
      </c>
      <c r="D10889" s="449" t="s">
        <v>37188</v>
      </c>
      <c r="E10889" s="451" t="s">
        <v>19605</v>
      </c>
      <c r="F10889" s="452" t="s">
        <v>7745</v>
      </c>
      <c r="G10889" s="452" t="s">
        <v>7745</v>
      </c>
    </row>
    <row r="10890" spans="2:7">
      <c r="B10890" s="451" t="s">
        <v>19595</v>
      </c>
      <c r="C10890" s="451">
        <v>40598</v>
      </c>
      <c r="D10890" s="449" t="s">
        <v>37189</v>
      </c>
      <c r="E10890" s="451" t="s">
        <v>19605</v>
      </c>
      <c r="F10890" s="452" t="s">
        <v>13533</v>
      </c>
      <c r="G10890" s="452" t="s">
        <v>13533</v>
      </c>
    </row>
    <row r="10891" spans="2:7">
      <c r="B10891" s="451" t="s">
        <v>19595</v>
      </c>
      <c r="C10891" s="451">
        <v>43692</v>
      </c>
      <c r="D10891" s="449" t="s">
        <v>37190</v>
      </c>
      <c r="E10891" s="451" t="s">
        <v>19605</v>
      </c>
      <c r="F10891" s="452" t="s">
        <v>9677</v>
      </c>
      <c r="G10891" s="452" t="s">
        <v>9677</v>
      </c>
    </row>
    <row r="10892" spans="2:7">
      <c r="B10892" s="451" t="s">
        <v>19595</v>
      </c>
      <c r="C10892" s="451">
        <v>43665</v>
      </c>
      <c r="D10892" s="449" t="s">
        <v>37191</v>
      </c>
      <c r="E10892" s="451" t="s">
        <v>19605</v>
      </c>
      <c r="F10892" s="452" t="s">
        <v>19688</v>
      </c>
      <c r="G10892" s="452" t="s">
        <v>19688</v>
      </c>
    </row>
    <row r="10893" spans="2:7">
      <c r="B10893" s="451" t="s">
        <v>19595</v>
      </c>
      <c r="C10893" s="451">
        <v>10966</v>
      </c>
      <c r="D10893" s="449" t="s">
        <v>37192</v>
      </c>
      <c r="E10893" s="451" t="s">
        <v>19605</v>
      </c>
      <c r="F10893" s="452" t="s">
        <v>9677</v>
      </c>
      <c r="G10893" s="452" t="s">
        <v>9677</v>
      </c>
    </row>
    <row r="10894" spans="2:7">
      <c r="B10894" s="451" t="s">
        <v>19595</v>
      </c>
      <c r="C10894" s="451">
        <v>41594</v>
      </c>
      <c r="D10894" s="449" t="s">
        <v>37193</v>
      </c>
      <c r="E10894" s="451" t="s">
        <v>19605</v>
      </c>
      <c r="F10894" s="452" t="s">
        <v>11417</v>
      </c>
      <c r="G10894" s="452" t="s">
        <v>11417</v>
      </c>
    </row>
    <row r="10895" spans="2:7">
      <c r="B10895" s="451" t="s">
        <v>19595</v>
      </c>
      <c r="C10895" s="451">
        <v>41596</v>
      </c>
      <c r="D10895" s="449" t="s">
        <v>37194</v>
      </c>
      <c r="E10895" s="451" t="s">
        <v>19605</v>
      </c>
      <c r="F10895" s="452" t="s">
        <v>4405</v>
      </c>
      <c r="G10895" s="452" t="s">
        <v>4405</v>
      </c>
    </row>
    <row r="10896" spans="2:7">
      <c r="B10896" s="451" t="s">
        <v>19595</v>
      </c>
      <c r="C10896" s="451">
        <v>41598</v>
      </c>
      <c r="D10896" s="449" t="s">
        <v>37195</v>
      </c>
      <c r="E10896" s="451" t="s">
        <v>19605</v>
      </c>
      <c r="F10896" s="452" t="s">
        <v>4405</v>
      </c>
      <c r="G10896" s="452" t="s">
        <v>4405</v>
      </c>
    </row>
    <row r="10897" spans="2:7">
      <c r="B10897" s="451" t="s">
        <v>19595</v>
      </c>
      <c r="C10897" s="451">
        <v>39427</v>
      </c>
      <c r="D10897" s="449" t="s">
        <v>25393</v>
      </c>
      <c r="E10897" s="451" t="s">
        <v>138</v>
      </c>
      <c r="F10897" s="452" t="s">
        <v>33547</v>
      </c>
      <c r="G10897" s="452" t="s">
        <v>33547</v>
      </c>
    </row>
    <row r="10898" spans="2:7">
      <c r="B10898" s="451" t="s">
        <v>19595</v>
      </c>
      <c r="C10898" s="451">
        <v>39424</v>
      </c>
      <c r="D10898" s="449" t="s">
        <v>25394</v>
      </c>
      <c r="E10898" s="451" t="s">
        <v>138</v>
      </c>
      <c r="F10898" s="452" t="s">
        <v>15317</v>
      </c>
      <c r="G10898" s="452" t="s">
        <v>15317</v>
      </c>
    </row>
    <row r="10899" spans="2:7">
      <c r="B10899" s="451" t="s">
        <v>19595</v>
      </c>
      <c r="C10899" s="451">
        <v>39425</v>
      </c>
      <c r="D10899" s="449" t="s">
        <v>25395</v>
      </c>
      <c r="E10899" s="451" t="s">
        <v>138</v>
      </c>
      <c r="F10899" s="452" t="s">
        <v>37196</v>
      </c>
      <c r="G10899" s="452" t="s">
        <v>37196</v>
      </c>
    </row>
    <row r="10900" spans="2:7">
      <c r="B10900" s="451" t="s">
        <v>19595</v>
      </c>
      <c r="C10900" s="451">
        <v>40664</v>
      </c>
      <c r="D10900" s="449" t="s">
        <v>25397</v>
      </c>
      <c r="E10900" s="451" t="s">
        <v>19605</v>
      </c>
      <c r="F10900" s="452" t="s">
        <v>3840</v>
      </c>
      <c r="G10900" s="452" t="s">
        <v>3840</v>
      </c>
    </row>
    <row r="10901" spans="2:7">
      <c r="B10901" s="451" t="s">
        <v>19595</v>
      </c>
      <c r="C10901" s="451">
        <v>34360</v>
      </c>
      <c r="D10901" s="449" t="s">
        <v>25398</v>
      </c>
      <c r="E10901" s="451" t="s">
        <v>19605</v>
      </c>
      <c r="F10901" s="452" t="s">
        <v>34141</v>
      </c>
      <c r="G10901" s="452" t="s">
        <v>34141</v>
      </c>
    </row>
    <row r="10902" spans="2:7">
      <c r="B10902" s="451" t="s">
        <v>19595</v>
      </c>
      <c r="C10902" s="451">
        <v>20259</v>
      </c>
      <c r="D10902" s="449" t="s">
        <v>25399</v>
      </c>
      <c r="E10902" s="451" t="s">
        <v>138</v>
      </c>
      <c r="F10902" s="452" t="s">
        <v>13096</v>
      </c>
      <c r="G10902" s="452" t="s">
        <v>13096</v>
      </c>
    </row>
    <row r="10903" spans="2:7">
      <c r="B10903" s="451" t="s">
        <v>19595</v>
      </c>
      <c r="C10903" s="451">
        <v>14077</v>
      </c>
      <c r="D10903" s="449" t="s">
        <v>25400</v>
      </c>
      <c r="E10903" s="451" t="s">
        <v>138</v>
      </c>
      <c r="F10903" s="452" t="s">
        <v>19804</v>
      </c>
      <c r="G10903" s="452" t="s">
        <v>19804</v>
      </c>
    </row>
    <row r="10904" spans="2:7">
      <c r="B10904" s="451" t="s">
        <v>19595</v>
      </c>
      <c r="C10904" s="451">
        <v>3678</v>
      </c>
      <c r="D10904" s="449" t="s">
        <v>25401</v>
      </c>
      <c r="E10904" s="451" t="s">
        <v>138</v>
      </c>
      <c r="F10904" s="452" t="s">
        <v>19805</v>
      </c>
      <c r="G10904" s="452" t="s">
        <v>19805</v>
      </c>
    </row>
    <row r="10905" spans="2:7">
      <c r="B10905" s="451" t="s">
        <v>19595</v>
      </c>
      <c r="C10905" s="451">
        <v>585</v>
      </c>
      <c r="D10905" s="449" t="s">
        <v>25402</v>
      </c>
      <c r="E10905" s="451" t="s">
        <v>19605</v>
      </c>
      <c r="F10905" s="452" t="s">
        <v>34024</v>
      </c>
      <c r="G10905" s="452" t="s">
        <v>34024</v>
      </c>
    </row>
    <row r="10906" spans="2:7">
      <c r="B10906" s="451" t="s">
        <v>19595</v>
      </c>
      <c r="C10906" s="451">
        <v>39418</v>
      </c>
      <c r="D10906" s="449" t="s">
        <v>25403</v>
      </c>
      <c r="E10906" s="451" t="s">
        <v>138</v>
      </c>
      <c r="F10906" s="452" t="s">
        <v>28560</v>
      </c>
      <c r="G10906" s="452" t="s">
        <v>28560</v>
      </c>
    </row>
    <row r="10907" spans="2:7">
      <c r="B10907" s="451" t="s">
        <v>19595</v>
      </c>
      <c r="C10907" s="451">
        <v>39419</v>
      </c>
      <c r="D10907" s="449" t="s">
        <v>25404</v>
      </c>
      <c r="E10907" s="451" t="s">
        <v>138</v>
      </c>
      <c r="F10907" s="452" t="s">
        <v>29528</v>
      </c>
      <c r="G10907" s="452" t="s">
        <v>29528</v>
      </c>
    </row>
    <row r="10908" spans="2:7">
      <c r="B10908" s="451" t="s">
        <v>19595</v>
      </c>
      <c r="C10908" s="451">
        <v>39420</v>
      </c>
      <c r="D10908" s="449" t="s">
        <v>25405</v>
      </c>
      <c r="E10908" s="451" t="s">
        <v>138</v>
      </c>
      <c r="F10908" s="452" t="s">
        <v>4251</v>
      </c>
      <c r="G10908" s="452" t="s">
        <v>4251</v>
      </c>
    </row>
    <row r="10909" spans="2:7">
      <c r="B10909" s="451" t="s">
        <v>19595</v>
      </c>
      <c r="C10909" s="451">
        <v>39571</v>
      </c>
      <c r="D10909" s="449" t="s">
        <v>25406</v>
      </c>
      <c r="E10909" s="451" t="s">
        <v>138</v>
      </c>
      <c r="F10909" s="452" t="s">
        <v>5618</v>
      </c>
      <c r="G10909" s="452" t="s">
        <v>5618</v>
      </c>
    </row>
    <row r="10910" spans="2:7">
      <c r="B10910" s="451" t="s">
        <v>19595</v>
      </c>
      <c r="C10910" s="451">
        <v>39421</v>
      </c>
      <c r="D10910" s="449" t="s">
        <v>25407</v>
      </c>
      <c r="E10910" s="451" t="s">
        <v>138</v>
      </c>
      <c r="F10910" s="452" t="s">
        <v>35252</v>
      </c>
      <c r="G10910" s="452" t="s">
        <v>35252</v>
      </c>
    </row>
    <row r="10911" spans="2:7">
      <c r="B10911" s="451" t="s">
        <v>19595</v>
      </c>
      <c r="C10911" s="451">
        <v>39422</v>
      </c>
      <c r="D10911" s="449" t="s">
        <v>25408</v>
      </c>
      <c r="E10911" s="451" t="s">
        <v>138</v>
      </c>
      <c r="F10911" s="452" t="s">
        <v>19884</v>
      </c>
      <c r="G10911" s="452" t="s">
        <v>19884</v>
      </c>
    </row>
    <row r="10912" spans="2:7">
      <c r="B10912" s="451" t="s">
        <v>19595</v>
      </c>
      <c r="C10912" s="451">
        <v>39423</v>
      </c>
      <c r="D10912" s="449" t="s">
        <v>25409</v>
      </c>
      <c r="E10912" s="451" t="s">
        <v>138</v>
      </c>
      <c r="F10912" s="452" t="s">
        <v>21676</v>
      </c>
      <c r="G10912" s="452" t="s">
        <v>21676</v>
      </c>
    </row>
    <row r="10913" spans="2:7">
      <c r="B10913" s="451" t="s">
        <v>19595</v>
      </c>
      <c r="C10913" s="451">
        <v>39426</v>
      </c>
      <c r="D10913" s="449" t="s">
        <v>25410</v>
      </c>
      <c r="E10913" s="451" t="s">
        <v>138</v>
      </c>
      <c r="F10913" s="452" t="s">
        <v>33142</v>
      </c>
      <c r="G10913" s="452" t="s">
        <v>33142</v>
      </c>
    </row>
    <row r="10914" spans="2:7">
      <c r="B10914" s="451" t="s">
        <v>19595</v>
      </c>
      <c r="C10914" s="451">
        <v>39429</v>
      </c>
      <c r="D10914" s="449" t="s">
        <v>25411</v>
      </c>
      <c r="E10914" s="451" t="s">
        <v>138</v>
      </c>
      <c r="F10914" s="452" t="s">
        <v>15905</v>
      </c>
      <c r="G10914" s="452" t="s">
        <v>15905</v>
      </c>
    </row>
    <row r="10915" spans="2:7">
      <c r="B10915" s="451" t="s">
        <v>19595</v>
      </c>
      <c r="C10915" s="451">
        <v>39428</v>
      </c>
      <c r="D10915" s="449" t="s">
        <v>25413</v>
      </c>
      <c r="E10915" s="451" t="s">
        <v>138</v>
      </c>
      <c r="F10915" s="452" t="s">
        <v>19655</v>
      </c>
      <c r="G10915" s="452" t="s">
        <v>19655</v>
      </c>
    </row>
    <row r="10916" spans="2:7">
      <c r="B10916" s="451" t="s">
        <v>19595</v>
      </c>
      <c r="C10916" s="451">
        <v>39572</v>
      </c>
      <c r="D10916" s="449" t="s">
        <v>25414</v>
      </c>
      <c r="E10916" s="451" t="s">
        <v>138</v>
      </c>
      <c r="F10916" s="452" t="s">
        <v>20782</v>
      </c>
      <c r="G10916" s="452" t="s">
        <v>20782</v>
      </c>
    </row>
    <row r="10917" spans="2:7">
      <c r="B10917" s="451" t="s">
        <v>19595</v>
      </c>
      <c r="C10917" s="451">
        <v>39570</v>
      </c>
      <c r="D10917" s="449" t="s">
        <v>25415</v>
      </c>
      <c r="E10917" s="451" t="s">
        <v>138</v>
      </c>
      <c r="F10917" s="452" t="s">
        <v>28804</v>
      </c>
      <c r="G10917" s="452" t="s">
        <v>28804</v>
      </c>
    </row>
    <row r="10918" spans="2:7">
      <c r="B10918" s="451" t="s">
        <v>19595</v>
      </c>
      <c r="C10918" s="451">
        <v>39569</v>
      </c>
      <c r="D10918" s="449" t="s">
        <v>25416</v>
      </c>
      <c r="E10918" s="451" t="s">
        <v>138</v>
      </c>
      <c r="F10918" s="452" t="s">
        <v>20976</v>
      </c>
      <c r="G10918" s="452" t="s">
        <v>20976</v>
      </c>
    </row>
    <row r="10919" spans="2:7">
      <c r="B10919" s="451" t="s">
        <v>19595</v>
      </c>
      <c r="C10919" s="451">
        <v>11552</v>
      </c>
      <c r="D10919" s="449" t="s">
        <v>25417</v>
      </c>
      <c r="E10919" s="451" t="s">
        <v>138</v>
      </c>
      <c r="F10919" s="452" t="s">
        <v>19642</v>
      </c>
      <c r="G10919" s="452" t="s">
        <v>19642</v>
      </c>
    </row>
    <row r="10920" spans="2:7">
      <c r="B10920" s="451" t="s">
        <v>19595</v>
      </c>
      <c r="C10920" s="451">
        <v>39029</v>
      </c>
      <c r="D10920" s="449" t="s">
        <v>25418</v>
      </c>
      <c r="E10920" s="451" t="s">
        <v>138</v>
      </c>
      <c r="F10920" s="452" t="s">
        <v>21236</v>
      </c>
      <c r="G10920" s="452" t="s">
        <v>21236</v>
      </c>
    </row>
    <row r="10921" spans="2:7">
      <c r="B10921" s="451" t="s">
        <v>19595</v>
      </c>
      <c r="C10921" s="451">
        <v>39028</v>
      </c>
      <c r="D10921" s="449" t="s">
        <v>25419</v>
      </c>
      <c r="E10921" s="451" t="s">
        <v>138</v>
      </c>
      <c r="F10921" s="452" t="s">
        <v>16607</v>
      </c>
      <c r="G10921" s="452" t="s">
        <v>16607</v>
      </c>
    </row>
    <row r="10922" spans="2:7">
      <c r="B10922" s="451" t="s">
        <v>19595</v>
      </c>
      <c r="C10922" s="451">
        <v>39328</v>
      </c>
      <c r="D10922" s="449" t="s">
        <v>25420</v>
      </c>
      <c r="E10922" s="451" t="s">
        <v>138</v>
      </c>
      <c r="F10922" s="452" t="s">
        <v>28010</v>
      </c>
      <c r="G10922" s="452" t="s">
        <v>28010</v>
      </c>
    </row>
    <row r="10923" spans="2:7">
      <c r="B10923" s="451" t="s">
        <v>19595</v>
      </c>
      <c r="C10923" s="451">
        <v>38541</v>
      </c>
      <c r="D10923" s="449" t="s">
        <v>25421</v>
      </c>
      <c r="E10923" s="451" t="s">
        <v>19596</v>
      </c>
      <c r="F10923" s="452" t="s">
        <v>37197</v>
      </c>
      <c r="G10923" s="452" t="s">
        <v>37197</v>
      </c>
    </row>
    <row r="10924" spans="2:7">
      <c r="B10924" s="451" t="s">
        <v>19595</v>
      </c>
      <c r="C10924" s="451">
        <v>38542</v>
      </c>
      <c r="D10924" s="449" t="s">
        <v>25422</v>
      </c>
      <c r="E10924" s="451" t="s">
        <v>19596</v>
      </c>
      <c r="F10924" s="452" t="s">
        <v>37198</v>
      </c>
      <c r="G10924" s="452" t="s">
        <v>37198</v>
      </c>
    </row>
    <row r="10925" spans="2:7">
      <c r="B10925" s="451" t="s">
        <v>19595</v>
      </c>
      <c r="C10925" s="451">
        <v>38543</v>
      </c>
      <c r="D10925" s="449" t="s">
        <v>25423</v>
      </c>
      <c r="E10925" s="451" t="s">
        <v>19596</v>
      </c>
      <c r="F10925" s="452" t="s">
        <v>37199</v>
      </c>
      <c r="G10925" s="452" t="s">
        <v>37199</v>
      </c>
    </row>
    <row r="10926" spans="2:7">
      <c r="B10926" s="451" t="s">
        <v>19595</v>
      </c>
      <c r="C10926" s="451">
        <v>40406</v>
      </c>
      <c r="D10926" s="449" t="s">
        <v>25424</v>
      </c>
      <c r="E10926" s="451" t="s">
        <v>19596</v>
      </c>
      <c r="F10926" s="452" t="s">
        <v>25425</v>
      </c>
      <c r="G10926" s="452" t="s">
        <v>25425</v>
      </c>
    </row>
    <row r="10927" spans="2:7">
      <c r="B10927" s="451" t="s">
        <v>19595</v>
      </c>
      <c r="C10927" s="451">
        <v>40789</v>
      </c>
      <c r="D10927" s="449" t="s">
        <v>25426</v>
      </c>
      <c r="E10927" s="451" t="s">
        <v>19596</v>
      </c>
      <c r="F10927" s="452" t="s">
        <v>25427</v>
      </c>
      <c r="G10927" s="452" t="s">
        <v>25427</v>
      </c>
    </row>
    <row r="10928" spans="2:7">
      <c r="B10928" s="451" t="s">
        <v>19595</v>
      </c>
      <c r="C10928" s="451">
        <v>40791</v>
      </c>
      <c r="D10928" s="449" t="s">
        <v>25428</v>
      </c>
      <c r="E10928" s="451" t="s">
        <v>19596</v>
      </c>
      <c r="F10928" s="452" t="s">
        <v>25429</v>
      </c>
      <c r="G10928" s="452" t="s">
        <v>25429</v>
      </c>
    </row>
    <row r="10929" spans="2:7">
      <c r="B10929" s="451" t="s">
        <v>19595</v>
      </c>
      <c r="C10929" s="451">
        <v>11651</v>
      </c>
      <c r="D10929" s="449" t="s">
        <v>25430</v>
      </c>
      <c r="E10929" s="451" t="s">
        <v>19596</v>
      </c>
      <c r="F10929" s="452" t="s">
        <v>25431</v>
      </c>
      <c r="G10929" s="452" t="s">
        <v>25431</v>
      </c>
    </row>
    <row r="10930" spans="2:7">
      <c r="B10930" s="451" t="s">
        <v>19595</v>
      </c>
      <c r="C10930" s="451">
        <v>40435</v>
      </c>
      <c r="D10930" s="449" t="s">
        <v>25432</v>
      </c>
      <c r="E10930" s="451" t="s">
        <v>19596</v>
      </c>
      <c r="F10930" s="452" t="s">
        <v>37200</v>
      </c>
      <c r="G10930" s="452" t="s">
        <v>37200</v>
      </c>
    </row>
    <row r="10931" spans="2:7">
      <c r="B10931" s="451" t="s">
        <v>19595</v>
      </c>
      <c r="C10931" s="451">
        <v>39012</v>
      </c>
      <c r="D10931" s="449" t="s">
        <v>25433</v>
      </c>
      <c r="E10931" s="451" t="s">
        <v>19596</v>
      </c>
      <c r="F10931" s="452" t="s">
        <v>37201</v>
      </c>
      <c r="G10931" s="452" t="s">
        <v>37201</v>
      </c>
    </row>
    <row r="10932" spans="2:7">
      <c r="B10932" s="451" t="s">
        <v>19595</v>
      </c>
      <c r="C10932" s="451">
        <v>13617</v>
      </c>
      <c r="D10932" s="449" t="s">
        <v>25434</v>
      </c>
      <c r="E10932" s="451" t="s">
        <v>19596</v>
      </c>
      <c r="F10932" s="452" t="s">
        <v>37202</v>
      </c>
      <c r="G10932" s="452" t="s">
        <v>37202</v>
      </c>
    </row>
    <row r="10933" spans="2:7">
      <c r="B10933" s="451" t="s">
        <v>19595</v>
      </c>
      <c r="C10933" s="451">
        <v>35274</v>
      </c>
      <c r="D10933" s="449" t="s">
        <v>25435</v>
      </c>
      <c r="E10933" s="451" t="s">
        <v>138</v>
      </c>
      <c r="F10933" s="452" t="s">
        <v>29598</v>
      </c>
      <c r="G10933" s="452" t="s">
        <v>29598</v>
      </c>
    </row>
    <row r="10934" spans="2:7">
      <c r="B10934" s="451" t="s">
        <v>19595</v>
      </c>
      <c r="C10934" s="451">
        <v>35275</v>
      </c>
      <c r="D10934" s="449" t="s">
        <v>25436</v>
      </c>
      <c r="E10934" s="451" t="s">
        <v>138</v>
      </c>
      <c r="F10934" s="452" t="s">
        <v>26495</v>
      </c>
      <c r="G10934" s="452" t="s">
        <v>26495</v>
      </c>
    </row>
    <row r="10935" spans="2:7">
      <c r="B10935" s="451" t="s">
        <v>19595</v>
      </c>
      <c r="C10935" s="451">
        <v>35276</v>
      </c>
      <c r="D10935" s="449" t="s">
        <v>25437</v>
      </c>
      <c r="E10935" s="451" t="s">
        <v>138</v>
      </c>
      <c r="F10935" s="452" t="s">
        <v>37203</v>
      </c>
      <c r="G10935" s="452" t="s">
        <v>37203</v>
      </c>
    </row>
    <row r="10936" spans="2:7">
      <c r="B10936" s="451" t="s">
        <v>19595</v>
      </c>
      <c r="C10936" s="451">
        <v>38386</v>
      </c>
      <c r="D10936" s="449" t="s">
        <v>25438</v>
      </c>
      <c r="E10936" s="451" t="s">
        <v>19596</v>
      </c>
      <c r="F10936" s="452" t="s">
        <v>29361</v>
      </c>
      <c r="G10936" s="452" t="s">
        <v>29361</v>
      </c>
    </row>
    <row r="10937" spans="2:7">
      <c r="B10937" s="451" t="s">
        <v>19595</v>
      </c>
      <c r="C10937" s="451">
        <v>11091</v>
      </c>
      <c r="D10937" s="449" t="s">
        <v>25439</v>
      </c>
      <c r="E10937" s="451" t="s">
        <v>19596</v>
      </c>
      <c r="F10937" s="452" t="s">
        <v>20534</v>
      </c>
      <c r="G10937" s="452" t="s">
        <v>20534</v>
      </c>
    </row>
    <row r="10938" spans="2:7">
      <c r="B10938" s="451" t="s">
        <v>19595</v>
      </c>
      <c r="C10938" s="451">
        <v>37586</v>
      </c>
      <c r="D10938" s="449" t="s">
        <v>25440</v>
      </c>
      <c r="E10938" s="451" t="s">
        <v>19720</v>
      </c>
      <c r="F10938" s="452" t="s">
        <v>27711</v>
      </c>
      <c r="G10938" s="452" t="s">
        <v>27711</v>
      </c>
    </row>
    <row r="10939" spans="2:7">
      <c r="B10939" s="451" t="s">
        <v>19595</v>
      </c>
      <c r="C10939" s="451">
        <v>37395</v>
      </c>
      <c r="D10939" s="449" t="s">
        <v>25441</v>
      </c>
      <c r="E10939" s="451" t="s">
        <v>19720</v>
      </c>
      <c r="F10939" s="452" t="s">
        <v>21701</v>
      </c>
      <c r="G10939" s="452" t="s">
        <v>21701</v>
      </c>
    </row>
    <row r="10940" spans="2:7">
      <c r="B10940" s="451" t="s">
        <v>19595</v>
      </c>
      <c r="C10940" s="451">
        <v>14147</v>
      </c>
      <c r="D10940" s="449" t="s">
        <v>25442</v>
      </c>
      <c r="E10940" s="451" t="s">
        <v>19720</v>
      </c>
      <c r="F10940" s="452" t="s">
        <v>12830</v>
      </c>
      <c r="G10940" s="452" t="s">
        <v>12830</v>
      </c>
    </row>
    <row r="10941" spans="2:7">
      <c r="B10941" s="451" t="s">
        <v>19595</v>
      </c>
      <c r="C10941" s="451">
        <v>37396</v>
      </c>
      <c r="D10941" s="449" t="s">
        <v>25443</v>
      </c>
      <c r="E10941" s="451" t="s">
        <v>19720</v>
      </c>
      <c r="F10941" s="452" t="s">
        <v>21233</v>
      </c>
      <c r="G10941" s="452" t="s">
        <v>21233</v>
      </c>
    </row>
    <row r="10942" spans="2:7">
      <c r="B10942" s="451" t="s">
        <v>19595</v>
      </c>
      <c r="C10942" s="451">
        <v>37397</v>
      </c>
      <c r="D10942" s="449" t="s">
        <v>25444</v>
      </c>
      <c r="E10942" s="451" t="s">
        <v>19720</v>
      </c>
      <c r="F10942" s="452" t="s">
        <v>3852</v>
      </c>
      <c r="G10942" s="452" t="s">
        <v>3852</v>
      </c>
    </row>
    <row r="10943" spans="2:7">
      <c r="B10943" s="451" t="s">
        <v>19595</v>
      </c>
      <c r="C10943" s="451">
        <v>43606</v>
      </c>
      <c r="D10943" s="449" t="s">
        <v>25445</v>
      </c>
      <c r="E10943" s="451" t="s">
        <v>19596</v>
      </c>
      <c r="F10943" s="452" t="s">
        <v>11744</v>
      </c>
      <c r="G10943" s="452" t="s">
        <v>11744</v>
      </c>
    </row>
    <row r="10944" spans="2:7">
      <c r="B10944" s="451" t="s">
        <v>19595</v>
      </c>
      <c r="C10944" s="451">
        <v>444</v>
      </c>
      <c r="D10944" s="449" t="s">
        <v>25446</v>
      </c>
      <c r="E10944" s="451" t="s">
        <v>19596</v>
      </c>
      <c r="F10944" s="452" t="s">
        <v>28293</v>
      </c>
      <c r="G10944" s="452" t="s">
        <v>28293</v>
      </c>
    </row>
    <row r="10945" spans="2:7">
      <c r="B10945" s="451" t="s">
        <v>19595</v>
      </c>
      <c r="C10945" s="451">
        <v>445</v>
      </c>
      <c r="D10945" s="449" t="s">
        <v>25447</v>
      </c>
      <c r="E10945" s="451" t="s">
        <v>19596</v>
      </c>
      <c r="F10945" s="452" t="s">
        <v>10294</v>
      </c>
      <c r="G10945" s="452" t="s">
        <v>10294</v>
      </c>
    </row>
    <row r="10946" spans="2:7">
      <c r="B10946" s="451" t="s">
        <v>19595</v>
      </c>
      <c r="C10946" s="451">
        <v>4783</v>
      </c>
      <c r="D10946" s="449" t="s">
        <v>25448</v>
      </c>
      <c r="E10946" s="451" t="s">
        <v>852</v>
      </c>
      <c r="F10946" s="452" t="s">
        <v>29207</v>
      </c>
      <c r="G10946" s="452" t="s">
        <v>27263</v>
      </c>
    </row>
    <row r="10947" spans="2:7">
      <c r="B10947" s="451" t="s">
        <v>19595</v>
      </c>
      <c r="C10947" s="451">
        <v>41079</v>
      </c>
      <c r="D10947" s="449" t="s">
        <v>25449</v>
      </c>
      <c r="E10947" s="451" t="s">
        <v>19623</v>
      </c>
      <c r="F10947" s="452" t="s">
        <v>29208</v>
      </c>
      <c r="G10947" s="452" t="s">
        <v>29209</v>
      </c>
    </row>
    <row r="10948" spans="2:7">
      <c r="B10948" s="451" t="s">
        <v>19595</v>
      </c>
      <c r="C10948" s="451">
        <v>12874</v>
      </c>
      <c r="D10948" s="449" t="s">
        <v>25450</v>
      </c>
      <c r="E10948" s="451" t="s">
        <v>852</v>
      </c>
      <c r="F10948" s="452" t="s">
        <v>21361</v>
      </c>
      <c r="G10948" s="452" t="s">
        <v>21138</v>
      </c>
    </row>
    <row r="10949" spans="2:7">
      <c r="B10949" s="451" t="s">
        <v>19595</v>
      </c>
      <c r="C10949" s="451">
        <v>41082</v>
      </c>
      <c r="D10949" s="449" t="s">
        <v>25451</v>
      </c>
      <c r="E10949" s="451" t="s">
        <v>19623</v>
      </c>
      <c r="F10949" s="452" t="s">
        <v>29470</v>
      </c>
      <c r="G10949" s="452" t="s">
        <v>29471</v>
      </c>
    </row>
    <row r="10950" spans="2:7">
      <c r="B10950" s="451" t="s">
        <v>19595</v>
      </c>
      <c r="C10950" s="451">
        <v>4785</v>
      </c>
      <c r="D10950" s="449" t="s">
        <v>25452</v>
      </c>
      <c r="E10950" s="451" t="s">
        <v>852</v>
      </c>
      <c r="F10950" s="452" t="s">
        <v>29207</v>
      </c>
      <c r="G10950" s="452" t="s">
        <v>27263</v>
      </c>
    </row>
    <row r="10951" spans="2:7">
      <c r="B10951" s="451" t="s">
        <v>19595</v>
      </c>
      <c r="C10951" s="451">
        <v>41081</v>
      </c>
      <c r="D10951" s="449" t="s">
        <v>25453</v>
      </c>
      <c r="E10951" s="451" t="s">
        <v>19623</v>
      </c>
      <c r="F10951" s="452" t="s">
        <v>29208</v>
      </c>
      <c r="G10951" s="452" t="s">
        <v>29209</v>
      </c>
    </row>
    <row r="10952" spans="2:7">
      <c r="B10952" s="451" t="s">
        <v>19595</v>
      </c>
      <c r="C10952" s="451">
        <v>4801</v>
      </c>
      <c r="D10952" s="449" t="s">
        <v>25454</v>
      </c>
      <c r="E10952" s="451" t="s">
        <v>19643</v>
      </c>
      <c r="F10952" s="452" t="s">
        <v>35809</v>
      </c>
      <c r="G10952" s="452" t="s">
        <v>35809</v>
      </c>
    </row>
    <row r="10953" spans="2:7">
      <c r="B10953" s="451" t="s">
        <v>19595</v>
      </c>
      <c r="C10953" s="451">
        <v>4794</v>
      </c>
      <c r="D10953" s="449" t="s">
        <v>25455</v>
      </c>
      <c r="E10953" s="451" t="s">
        <v>19643</v>
      </c>
      <c r="F10953" s="452" t="s">
        <v>37204</v>
      </c>
      <c r="G10953" s="452" t="s">
        <v>37204</v>
      </c>
    </row>
    <row r="10954" spans="2:7">
      <c r="B10954" s="451" t="s">
        <v>19595</v>
      </c>
      <c r="C10954" s="451">
        <v>4796</v>
      </c>
      <c r="D10954" s="449" t="s">
        <v>25456</v>
      </c>
      <c r="E10954" s="451" t="s">
        <v>19643</v>
      </c>
      <c r="F10954" s="452" t="s">
        <v>33842</v>
      </c>
      <c r="G10954" s="452" t="s">
        <v>33842</v>
      </c>
    </row>
    <row r="10955" spans="2:7">
      <c r="B10955" s="451" t="s">
        <v>19595</v>
      </c>
      <c r="C10955" s="451">
        <v>4800</v>
      </c>
      <c r="D10955" s="449" t="s">
        <v>25457</v>
      </c>
      <c r="E10955" s="451" t="s">
        <v>19643</v>
      </c>
      <c r="F10955" s="452" t="s">
        <v>28177</v>
      </c>
      <c r="G10955" s="452" t="s">
        <v>28177</v>
      </c>
    </row>
    <row r="10956" spans="2:7">
      <c r="B10956" s="451" t="s">
        <v>19595</v>
      </c>
      <c r="C10956" s="451">
        <v>4795</v>
      </c>
      <c r="D10956" s="449" t="s">
        <v>25458</v>
      </c>
      <c r="E10956" s="451" t="s">
        <v>19643</v>
      </c>
      <c r="F10956" s="452" t="s">
        <v>37205</v>
      </c>
      <c r="G10956" s="452" t="s">
        <v>37205</v>
      </c>
    </row>
    <row r="10957" spans="2:7">
      <c r="B10957" s="451" t="s">
        <v>19595</v>
      </c>
      <c r="C10957" s="451">
        <v>39694</v>
      </c>
      <c r="D10957" s="449" t="s">
        <v>25459</v>
      </c>
      <c r="E10957" s="451" t="s">
        <v>19643</v>
      </c>
      <c r="F10957" s="452" t="s">
        <v>37206</v>
      </c>
      <c r="G10957" s="452" t="s">
        <v>37206</v>
      </c>
    </row>
    <row r="10958" spans="2:7">
      <c r="B10958" s="451" t="s">
        <v>19595</v>
      </c>
      <c r="C10958" s="451">
        <v>1292</v>
      </c>
      <c r="D10958" s="449" t="s">
        <v>29472</v>
      </c>
      <c r="E10958" s="451" t="s">
        <v>19643</v>
      </c>
      <c r="F10958" s="452" t="s">
        <v>28405</v>
      </c>
      <c r="G10958" s="452" t="s">
        <v>28405</v>
      </c>
    </row>
    <row r="10959" spans="2:7">
      <c r="B10959" s="451" t="s">
        <v>19595</v>
      </c>
      <c r="C10959" s="451">
        <v>1287</v>
      </c>
      <c r="D10959" s="449" t="s">
        <v>29473</v>
      </c>
      <c r="E10959" s="451" t="s">
        <v>19643</v>
      </c>
      <c r="F10959" s="452" t="s">
        <v>20151</v>
      </c>
      <c r="G10959" s="452" t="s">
        <v>20151</v>
      </c>
    </row>
    <row r="10960" spans="2:7">
      <c r="B10960" s="451" t="s">
        <v>19595</v>
      </c>
      <c r="C10960" s="451">
        <v>1297</v>
      </c>
      <c r="D10960" s="449" t="s">
        <v>29474</v>
      </c>
      <c r="E10960" s="451" t="s">
        <v>19643</v>
      </c>
      <c r="F10960" s="452" t="s">
        <v>9876</v>
      </c>
      <c r="G10960" s="452" t="s">
        <v>9876</v>
      </c>
    </row>
    <row r="10961" spans="2:7">
      <c r="B10961" s="451" t="s">
        <v>19595</v>
      </c>
      <c r="C10961" s="451">
        <v>4786</v>
      </c>
      <c r="D10961" s="449" t="s">
        <v>25460</v>
      </c>
      <c r="E10961" s="451" t="s">
        <v>19643</v>
      </c>
      <c r="F10961" s="452" t="s">
        <v>28227</v>
      </c>
      <c r="G10961" s="452" t="s">
        <v>28227</v>
      </c>
    </row>
    <row r="10962" spans="2:7">
      <c r="B10962" s="451" t="s">
        <v>19595</v>
      </c>
      <c r="C10962" s="451">
        <v>10840</v>
      </c>
      <c r="D10962" s="449" t="s">
        <v>25461</v>
      </c>
      <c r="E10962" s="451" t="s">
        <v>19643</v>
      </c>
      <c r="F10962" s="452" t="s">
        <v>37207</v>
      </c>
      <c r="G10962" s="452" t="s">
        <v>37207</v>
      </c>
    </row>
    <row r="10963" spans="2:7">
      <c r="B10963" s="451" t="s">
        <v>19595</v>
      </c>
      <c r="C10963" s="451">
        <v>10841</v>
      </c>
      <c r="D10963" s="449" t="s">
        <v>25462</v>
      </c>
      <c r="E10963" s="451" t="s">
        <v>19643</v>
      </c>
      <c r="F10963" s="452" t="s">
        <v>37208</v>
      </c>
      <c r="G10963" s="452" t="s">
        <v>37208</v>
      </c>
    </row>
    <row r="10964" spans="2:7">
      <c r="B10964" s="451" t="s">
        <v>19595</v>
      </c>
      <c r="C10964" s="451">
        <v>44540</v>
      </c>
      <c r="D10964" s="449" t="s">
        <v>25463</v>
      </c>
      <c r="E10964" s="451" t="s">
        <v>19643</v>
      </c>
      <c r="F10964" s="452" t="s">
        <v>37209</v>
      </c>
      <c r="G10964" s="452" t="s">
        <v>37209</v>
      </c>
    </row>
    <row r="10965" spans="2:7">
      <c r="B10965" s="451" t="s">
        <v>19595</v>
      </c>
      <c r="C10965" s="451">
        <v>10842</v>
      </c>
      <c r="D10965" s="449" t="s">
        <v>25464</v>
      </c>
      <c r="E10965" s="451" t="s">
        <v>19643</v>
      </c>
      <c r="F10965" s="452" t="s">
        <v>37210</v>
      </c>
      <c r="G10965" s="452" t="s">
        <v>37210</v>
      </c>
    </row>
    <row r="10966" spans="2:7">
      <c r="B10966" s="451" t="s">
        <v>19595</v>
      </c>
      <c r="C10966" s="451">
        <v>21108</v>
      </c>
      <c r="D10966" s="449" t="s">
        <v>29476</v>
      </c>
      <c r="E10966" s="451" t="s">
        <v>19643</v>
      </c>
      <c r="F10966" s="452" t="s">
        <v>30697</v>
      </c>
      <c r="G10966" s="452" t="s">
        <v>30697</v>
      </c>
    </row>
    <row r="10967" spans="2:7">
      <c r="B10967" s="451" t="s">
        <v>19595</v>
      </c>
      <c r="C10967" s="451">
        <v>38195</v>
      </c>
      <c r="D10967" s="449" t="s">
        <v>29477</v>
      </c>
      <c r="E10967" s="451" t="s">
        <v>19643</v>
      </c>
      <c r="F10967" s="452" t="s">
        <v>28731</v>
      </c>
      <c r="G10967" s="452" t="s">
        <v>28731</v>
      </c>
    </row>
    <row r="10968" spans="2:7">
      <c r="B10968" s="451" t="s">
        <v>19595</v>
      </c>
      <c r="C10968" s="451">
        <v>38180</v>
      </c>
      <c r="D10968" s="449" t="s">
        <v>25465</v>
      </c>
      <c r="E10968" s="451" t="s">
        <v>19643</v>
      </c>
      <c r="F10968" s="452" t="s">
        <v>37211</v>
      </c>
      <c r="G10968" s="452" t="s">
        <v>37211</v>
      </c>
    </row>
    <row r="10969" spans="2:7">
      <c r="B10969" s="451" t="s">
        <v>19595</v>
      </c>
      <c r="C10969" s="451">
        <v>40648</v>
      </c>
      <c r="D10969" s="449" t="s">
        <v>25466</v>
      </c>
      <c r="E10969" s="451" t="s">
        <v>19643</v>
      </c>
      <c r="F10969" s="452" t="s">
        <v>37212</v>
      </c>
      <c r="G10969" s="452" t="s">
        <v>37212</v>
      </c>
    </row>
    <row r="10970" spans="2:7">
      <c r="B10970" s="451" t="s">
        <v>19595</v>
      </c>
      <c r="C10970" s="451">
        <v>40649</v>
      </c>
      <c r="D10970" s="449" t="s">
        <v>25467</v>
      </c>
      <c r="E10970" s="451" t="s">
        <v>19643</v>
      </c>
      <c r="F10970" s="452" t="s">
        <v>37213</v>
      </c>
      <c r="G10970" s="452" t="s">
        <v>37213</v>
      </c>
    </row>
    <row r="10971" spans="2:7">
      <c r="B10971" s="451" t="s">
        <v>19595</v>
      </c>
      <c r="C10971" s="451">
        <v>40650</v>
      </c>
      <c r="D10971" s="449" t="s">
        <v>25468</v>
      </c>
      <c r="E10971" s="451" t="s">
        <v>19643</v>
      </c>
      <c r="F10971" s="452" t="s">
        <v>37214</v>
      </c>
      <c r="G10971" s="452" t="s">
        <v>37214</v>
      </c>
    </row>
    <row r="10972" spans="2:7">
      <c r="B10972" s="451" t="s">
        <v>19595</v>
      </c>
      <c r="C10972" s="451">
        <v>40651</v>
      </c>
      <c r="D10972" s="449" t="s">
        <v>25469</v>
      </c>
      <c r="E10972" s="451" t="s">
        <v>19643</v>
      </c>
      <c r="F10972" s="452" t="s">
        <v>37215</v>
      </c>
      <c r="G10972" s="452" t="s">
        <v>37215</v>
      </c>
    </row>
    <row r="10973" spans="2:7">
      <c r="B10973" s="451" t="s">
        <v>19595</v>
      </c>
      <c r="C10973" s="451">
        <v>40652</v>
      </c>
      <c r="D10973" s="449" t="s">
        <v>25470</v>
      </c>
      <c r="E10973" s="451" t="s">
        <v>19643</v>
      </c>
      <c r="F10973" s="452" t="s">
        <v>35764</v>
      </c>
      <c r="G10973" s="452" t="s">
        <v>35764</v>
      </c>
    </row>
    <row r="10974" spans="2:7">
      <c r="B10974" s="451" t="s">
        <v>19595</v>
      </c>
      <c r="C10974" s="451">
        <v>40647</v>
      </c>
      <c r="D10974" s="449" t="s">
        <v>25471</v>
      </c>
      <c r="E10974" s="451" t="s">
        <v>19643</v>
      </c>
      <c r="F10974" s="452" t="s">
        <v>37216</v>
      </c>
      <c r="G10974" s="452" t="s">
        <v>37216</v>
      </c>
    </row>
    <row r="10975" spans="2:7">
      <c r="B10975" s="451" t="s">
        <v>19595</v>
      </c>
      <c r="C10975" s="451">
        <v>40653</v>
      </c>
      <c r="D10975" s="449" t="s">
        <v>25472</v>
      </c>
      <c r="E10975" s="451" t="s">
        <v>19643</v>
      </c>
      <c r="F10975" s="452" t="s">
        <v>37217</v>
      </c>
      <c r="G10975" s="452" t="s">
        <v>37217</v>
      </c>
    </row>
    <row r="10976" spans="2:7">
      <c r="B10976" s="451" t="s">
        <v>19595</v>
      </c>
      <c r="C10976" s="451">
        <v>36178</v>
      </c>
      <c r="D10976" s="449" t="s">
        <v>25473</v>
      </c>
      <c r="E10976" s="451" t="s">
        <v>19596</v>
      </c>
      <c r="F10976" s="452" t="s">
        <v>28122</v>
      </c>
      <c r="G10976" s="452" t="s">
        <v>28122</v>
      </c>
    </row>
    <row r="10977" spans="2:7">
      <c r="B10977" s="451" t="s">
        <v>19595</v>
      </c>
      <c r="C10977" s="451">
        <v>38181</v>
      </c>
      <c r="D10977" s="449" t="s">
        <v>25474</v>
      </c>
      <c r="E10977" s="451" t="s">
        <v>19643</v>
      </c>
      <c r="F10977" s="452" t="s">
        <v>37218</v>
      </c>
      <c r="G10977" s="452" t="s">
        <v>37218</v>
      </c>
    </row>
    <row r="10978" spans="2:7">
      <c r="B10978" s="451" t="s">
        <v>19595</v>
      </c>
      <c r="C10978" s="451">
        <v>38182</v>
      </c>
      <c r="D10978" s="449" t="s">
        <v>25475</v>
      </c>
      <c r="E10978" s="451" t="s">
        <v>19643</v>
      </c>
      <c r="F10978" s="452" t="s">
        <v>37219</v>
      </c>
      <c r="G10978" s="452" t="s">
        <v>37219</v>
      </c>
    </row>
    <row r="10979" spans="2:7">
      <c r="B10979" s="451" t="s">
        <v>19595</v>
      </c>
      <c r="C10979" s="451">
        <v>38186</v>
      </c>
      <c r="D10979" s="449" t="s">
        <v>25476</v>
      </c>
      <c r="E10979" s="451" t="s">
        <v>19643</v>
      </c>
      <c r="F10979" s="452" t="s">
        <v>37220</v>
      </c>
      <c r="G10979" s="452" t="s">
        <v>37220</v>
      </c>
    </row>
    <row r="10980" spans="2:7">
      <c r="B10980" s="451" t="s">
        <v>19595</v>
      </c>
      <c r="C10980" s="451">
        <v>38185</v>
      </c>
      <c r="D10980" s="449" t="s">
        <v>25477</v>
      </c>
      <c r="E10980" s="451" t="s">
        <v>19643</v>
      </c>
      <c r="F10980" s="452" t="s">
        <v>37221</v>
      </c>
      <c r="G10980" s="452" t="s">
        <v>37221</v>
      </c>
    </row>
    <row r="10981" spans="2:7">
      <c r="B10981" s="451" t="s">
        <v>19595</v>
      </c>
      <c r="C10981" s="451">
        <v>40654</v>
      </c>
      <c r="D10981" s="449" t="s">
        <v>25478</v>
      </c>
      <c r="E10981" s="451" t="s">
        <v>19643</v>
      </c>
      <c r="F10981" s="452" t="s">
        <v>37222</v>
      </c>
      <c r="G10981" s="452" t="s">
        <v>37222</v>
      </c>
    </row>
    <row r="10982" spans="2:7">
      <c r="B10982" s="451" t="s">
        <v>19595</v>
      </c>
      <c r="C10982" s="451">
        <v>44541</v>
      </c>
      <c r="D10982" s="449" t="s">
        <v>25479</v>
      </c>
      <c r="E10982" s="451" t="s">
        <v>19643</v>
      </c>
      <c r="F10982" s="452" t="s">
        <v>37223</v>
      </c>
      <c r="G10982" s="452" t="s">
        <v>37223</v>
      </c>
    </row>
    <row r="10983" spans="2:7">
      <c r="B10983" s="451" t="s">
        <v>19595</v>
      </c>
      <c r="C10983" s="451">
        <v>4822</v>
      </c>
      <c r="D10983" s="449" t="s">
        <v>25480</v>
      </c>
      <c r="E10983" s="451" t="s">
        <v>19643</v>
      </c>
      <c r="F10983" s="452" t="s">
        <v>37224</v>
      </c>
      <c r="G10983" s="452" t="s">
        <v>37224</v>
      </c>
    </row>
    <row r="10984" spans="2:7">
      <c r="B10984" s="451" t="s">
        <v>19595</v>
      </c>
      <c r="C10984" s="451">
        <v>4818</v>
      </c>
      <c r="D10984" s="449" t="s">
        <v>25481</v>
      </c>
      <c r="E10984" s="451" t="s">
        <v>19643</v>
      </c>
      <c r="F10984" s="452" t="s">
        <v>37225</v>
      </c>
      <c r="G10984" s="452" t="s">
        <v>37225</v>
      </c>
    </row>
    <row r="10985" spans="2:7">
      <c r="B10985" s="451" t="s">
        <v>19595</v>
      </c>
      <c r="C10985" s="451">
        <v>39567</v>
      </c>
      <c r="D10985" s="449" t="s">
        <v>25482</v>
      </c>
      <c r="E10985" s="451" t="s">
        <v>19643</v>
      </c>
      <c r="F10985" s="452" t="s">
        <v>21667</v>
      </c>
      <c r="G10985" s="452" t="s">
        <v>21667</v>
      </c>
    </row>
    <row r="10986" spans="2:7">
      <c r="B10986" s="451" t="s">
        <v>19595</v>
      </c>
      <c r="C10986" s="451">
        <v>39566</v>
      </c>
      <c r="D10986" s="449" t="s">
        <v>25483</v>
      </c>
      <c r="E10986" s="451" t="s">
        <v>19643</v>
      </c>
      <c r="F10986" s="452" t="s">
        <v>25484</v>
      </c>
      <c r="G10986" s="452" t="s">
        <v>25484</v>
      </c>
    </row>
    <row r="10987" spans="2:7">
      <c r="B10987" s="451" t="s">
        <v>19595</v>
      </c>
      <c r="C10987" s="451">
        <v>39416</v>
      </c>
      <c r="D10987" s="449" t="s">
        <v>25485</v>
      </c>
      <c r="E10987" s="451" t="s">
        <v>19643</v>
      </c>
      <c r="F10987" s="452" t="s">
        <v>34031</v>
      </c>
      <c r="G10987" s="452" t="s">
        <v>34031</v>
      </c>
    </row>
    <row r="10988" spans="2:7">
      <c r="B10988" s="451" t="s">
        <v>19595</v>
      </c>
      <c r="C10988" s="451">
        <v>39417</v>
      </c>
      <c r="D10988" s="449" t="s">
        <v>25486</v>
      </c>
      <c r="E10988" s="451" t="s">
        <v>19643</v>
      </c>
      <c r="F10988" s="452" t="s">
        <v>7756</v>
      </c>
      <c r="G10988" s="452" t="s">
        <v>7756</v>
      </c>
    </row>
    <row r="10989" spans="2:7">
      <c r="B10989" s="451" t="s">
        <v>19595</v>
      </c>
      <c r="C10989" s="451">
        <v>43742</v>
      </c>
      <c r="D10989" s="449" t="s">
        <v>25487</v>
      </c>
      <c r="E10989" s="451" t="s">
        <v>19643</v>
      </c>
      <c r="F10989" s="452" t="s">
        <v>20308</v>
      </c>
      <c r="G10989" s="452" t="s">
        <v>20308</v>
      </c>
    </row>
    <row r="10990" spans="2:7">
      <c r="B10990" s="451" t="s">
        <v>19595</v>
      </c>
      <c r="C10990" s="451">
        <v>39414</v>
      </c>
      <c r="D10990" s="449" t="s">
        <v>25488</v>
      </c>
      <c r="E10990" s="451" t="s">
        <v>19643</v>
      </c>
      <c r="F10990" s="452" t="s">
        <v>14029</v>
      </c>
      <c r="G10990" s="452" t="s">
        <v>14029</v>
      </c>
    </row>
    <row r="10991" spans="2:7">
      <c r="B10991" s="451" t="s">
        <v>19595</v>
      </c>
      <c r="C10991" s="451">
        <v>39415</v>
      </c>
      <c r="D10991" s="449" t="s">
        <v>25489</v>
      </c>
      <c r="E10991" s="451" t="s">
        <v>19643</v>
      </c>
      <c r="F10991" s="452" t="s">
        <v>21870</v>
      </c>
      <c r="G10991" s="452" t="s">
        <v>21870</v>
      </c>
    </row>
    <row r="10992" spans="2:7">
      <c r="B10992" s="451" t="s">
        <v>19595</v>
      </c>
      <c r="C10992" s="451">
        <v>43740</v>
      </c>
      <c r="D10992" s="449" t="s">
        <v>25490</v>
      </c>
      <c r="E10992" s="451" t="s">
        <v>19643</v>
      </c>
      <c r="F10992" s="452" t="s">
        <v>21253</v>
      </c>
      <c r="G10992" s="452" t="s">
        <v>21253</v>
      </c>
    </row>
    <row r="10993" spans="2:7">
      <c r="B10993" s="451" t="s">
        <v>19595</v>
      </c>
      <c r="C10993" s="451">
        <v>39412</v>
      </c>
      <c r="D10993" s="449" t="s">
        <v>25491</v>
      </c>
      <c r="E10993" s="451" t="s">
        <v>19643</v>
      </c>
      <c r="F10993" s="452" t="s">
        <v>4273</v>
      </c>
      <c r="G10993" s="452" t="s">
        <v>4273</v>
      </c>
    </row>
    <row r="10994" spans="2:7">
      <c r="B10994" s="451" t="s">
        <v>19595</v>
      </c>
      <c r="C10994" s="451">
        <v>39413</v>
      </c>
      <c r="D10994" s="449" t="s">
        <v>25492</v>
      </c>
      <c r="E10994" s="451" t="s">
        <v>19643</v>
      </c>
      <c r="F10994" s="452" t="s">
        <v>33142</v>
      </c>
      <c r="G10994" s="452" t="s">
        <v>33142</v>
      </c>
    </row>
    <row r="10995" spans="2:7">
      <c r="B10995" s="451" t="s">
        <v>19595</v>
      </c>
      <c r="C10995" s="451">
        <v>43741</v>
      </c>
      <c r="D10995" s="449" t="s">
        <v>25493</v>
      </c>
      <c r="E10995" s="451" t="s">
        <v>19643</v>
      </c>
      <c r="F10995" s="452" t="s">
        <v>12165</v>
      </c>
      <c r="G10995" s="452" t="s">
        <v>12165</v>
      </c>
    </row>
    <row r="10996" spans="2:7">
      <c r="B10996" s="451" t="s">
        <v>19595</v>
      </c>
      <c r="C10996" s="451">
        <v>11062</v>
      </c>
      <c r="D10996" s="449" t="s">
        <v>25494</v>
      </c>
      <c r="E10996" s="451" t="s">
        <v>19643</v>
      </c>
      <c r="F10996" s="452" t="s">
        <v>28797</v>
      </c>
      <c r="G10996" s="452" t="s">
        <v>28797</v>
      </c>
    </row>
    <row r="10997" spans="2:7">
      <c r="B10997" s="451" t="s">
        <v>19595</v>
      </c>
      <c r="C10997" s="451">
        <v>11063</v>
      </c>
      <c r="D10997" s="449" t="s">
        <v>25495</v>
      </c>
      <c r="E10997" s="451" t="s">
        <v>19643</v>
      </c>
      <c r="F10997" s="452" t="s">
        <v>37226</v>
      </c>
      <c r="G10997" s="452" t="s">
        <v>37226</v>
      </c>
    </row>
    <row r="10998" spans="2:7">
      <c r="B10998" s="451" t="s">
        <v>19595</v>
      </c>
      <c r="C10998" s="451">
        <v>13521</v>
      </c>
      <c r="D10998" s="449" t="s">
        <v>25496</v>
      </c>
      <c r="E10998" s="451" t="s">
        <v>19596</v>
      </c>
      <c r="F10998" s="452" t="s">
        <v>19807</v>
      </c>
      <c r="G10998" s="452" t="s">
        <v>19807</v>
      </c>
    </row>
    <row r="10999" spans="2:7">
      <c r="B10999" s="451" t="s">
        <v>19595</v>
      </c>
      <c r="C10999" s="451">
        <v>10851</v>
      </c>
      <c r="D10999" s="449" t="s">
        <v>25497</v>
      </c>
      <c r="E10999" s="451" t="s">
        <v>19596</v>
      </c>
      <c r="F10999" s="452" t="s">
        <v>37227</v>
      </c>
      <c r="G10999" s="452" t="s">
        <v>37227</v>
      </c>
    </row>
    <row r="11000" spans="2:7">
      <c r="B11000" s="451" t="s">
        <v>19595</v>
      </c>
      <c r="C11000" s="451">
        <v>39515</v>
      </c>
      <c r="D11000" s="449" t="s">
        <v>25498</v>
      </c>
      <c r="E11000" s="451" t="s">
        <v>19596</v>
      </c>
      <c r="F11000" s="452" t="s">
        <v>28571</v>
      </c>
      <c r="G11000" s="452" t="s">
        <v>28571</v>
      </c>
    </row>
    <row r="11001" spans="2:7">
      <c r="B11001" s="451" t="s">
        <v>19595</v>
      </c>
      <c r="C11001" s="451">
        <v>39516</v>
      </c>
      <c r="D11001" s="449" t="s">
        <v>25499</v>
      </c>
      <c r="E11001" s="451" t="s">
        <v>19596</v>
      </c>
      <c r="F11001" s="452" t="s">
        <v>27744</v>
      </c>
      <c r="G11001" s="452" t="s">
        <v>27744</v>
      </c>
    </row>
    <row r="11002" spans="2:7">
      <c r="B11002" s="451" t="s">
        <v>19595</v>
      </c>
      <c r="C11002" s="451">
        <v>39514</v>
      </c>
      <c r="D11002" s="449" t="s">
        <v>25500</v>
      </c>
      <c r="E11002" s="451" t="s">
        <v>19596</v>
      </c>
      <c r="F11002" s="452" t="s">
        <v>21553</v>
      </c>
      <c r="G11002" s="452" t="s">
        <v>21553</v>
      </c>
    </row>
    <row r="11003" spans="2:7">
      <c r="B11003" s="451" t="s">
        <v>19595</v>
      </c>
      <c r="C11003" s="451">
        <v>4812</v>
      </c>
      <c r="D11003" s="449" t="s">
        <v>25501</v>
      </c>
      <c r="E11003" s="451" t="s">
        <v>19643</v>
      </c>
      <c r="F11003" s="452" t="s">
        <v>37228</v>
      </c>
      <c r="G11003" s="452" t="s">
        <v>37228</v>
      </c>
    </row>
    <row r="11004" spans="2:7">
      <c r="B11004" s="451" t="s">
        <v>19595</v>
      </c>
      <c r="C11004" s="451">
        <v>10849</v>
      </c>
      <c r="D11004" s="449" t="s">
        <v>25502</v>
      </c>
      <c r="E11004" s="451" t="s">
        <v>19596</v>
      </c>
      <c r="F11004" s="452" t="s">
        <v>19808</v>
      </c>
      <c r="G11004" s="452" t="s">
        <v>19808</v>
      </c>
    </row>
    <row r="11005" spans="2:7">
      <c r="B11005" s="451" t="s">
        <v>19595</v>
      </c>
      <c r="C11005" s="451">
        <v>10848</v>
      </c>
      <c r="D11005" s="449" t="s">
        <v>25503</v>
      </c>
      <c r="E11005" s="451" t="s">
        <v>19596</v>
      </c>
      <c r="F11005" s="452" t="s">
        <v>19809</v>
      </c>
      <c r="G11005" s="452" t="s">
        <v>19809</v>
      </c>
    </row>
    <row r="11006" spans="2:7">
      <c r="B11006" s="451" t="s">
        <v>19595</v>
      </c>
      <c r="C11006" s="451">
        <v>4813</v>
      </c>
      <c r="D11006" s="449" t="s">
        <v>25504</v>
      </c>
      <c r="E11006" s="451" t="s">
        <v>19643</v>
      </c>
      <c r="F11006" s="452" t="s">
        <v>19810</v>
      </c>
      <c r="G11006" s="452" t="s">
        <v>19810</v>
      </c>
    </row>
    <row r="11007" spans="2:7">
      <c r="B11007" s="451" t="s">
        <v>19595</v>
      </c>
      <c r="C11007" s="451">
        <v>37560</v>
      </c>
      <c r="D11007" s="449" t="s">
        <v>25505</v>
      </c>
      <c r="E11007" s="451" t="s">
        <v>19596</v>
      </c>
      <c r="F11007" s="452" t="s">
        <v>19618</v>
      </c>
      <c r="G11007" s="452" t="s">
        <v>19618</v>
      </c>
    </row>
    <row r="11008" spans="2:7">
      <c r="B11008" s="451" t="s">
        <v>19595</v>
      </c>
      <c r="C11008" s="451">
        <v>37557</v>
      </c>
      <c r="D11008" s="449" t="s">
        <v>25506</v>
      </c>
      <c r="E11008" s="451" t="s">
        <v>19596</v>
      </c>
      <c r="F11008" s="452" t="s">
        <v>11942</v>
      </c>
      <c r="G11008" s="452" t="s">
        <v>11942</v>
      </c>
    </row>
    <row r="11009" spans="2:7">
      <c r="B11009" s="451" t="s">
        <v>19595</v>
      </c>
      <c r="C11009" s="451">
        <v>37556</v>
      </c>
      <c r="D11009" s="449" t="s">
        <v>25507</v>
      </c>
      <c r="E11009" s="451" t="s">
        <v>19596</v>
      </c>
      <c r="F11009" s="452" t="s">
        <v>21807</v>
      </c>
      <c r="G11009" s="452" t="s">
        <v>21807</v>
      </c>
    </row>
    <row r="11010" spans="2:7">
      <c r="B11010" s="451" t="s">
        <v>19595</v>
      </c>
      <c r="C11010" s="451">
        <v>37559</v>
      </c>
      <c r="D11010" s="449" t="s">
        <v>25508</v>
      </c>
      <c r="E11010" s="451" t="s">
        <v>19596</v>
      </c>
      <c r="F11010" s="452" t="s">
        <v>20987</v>
      </c>
      <c r="G11010" s="452" t="s">
        <v>20987</v>
      </c>
    </row>
    <row r="11011" spans="2:7">
      <c r="B11011" s="451" t="s">
        <v>19595</v>
      </c>
      <c r="C11011" s="451">
        <v>37539</v>
      </c>
      <c r="D11011" s="449" t="s">
        <v>25509</v>
      </c>
      <c r="E11011" s="451" t="s">
        <v>19596</v>
      </c>
      <c r="F11011" s="452" t="s">
        <v>9503</v>
      </c>
      <c r="G11011" s="452" t="s">
        <v>9503</v>
      </c>
    </row>
    <row r="11012" spans="2:7">
      <c r="B11012" s="451" t="s">
        <v>19595</v>
      </c>
      <c r="C11012" s="451">
        <v>37558</v>
      </c>
      <c r="D11012" s="449" t="s">
        <v>25510</v>
      </c>
      <c r="E11012" s="451" t="s">
        <v>19596</v>
      </c>
      <c r="F11012" s="452" t="s">
        <v>21218</v>
      </c>
      <c r="G11012" s="452" t="s">
        <v>21218</v>
      </c>
    </row>
    <row r="11013" spans="2:7">
      <c r="B11013" s="451" t="s">
        <v>19595</v>
      </c>
      <c r="C11013" s="451">
        <v>34723</v>
      </c>
      <c r="D11013" s="449" t="s">
        <v>25511</v>
      </c>
      <c r="E11013" s="451" t="s">
        <v>19643</v>
      </c>
      <c r="F11013" s="452" t="s">
        <v>19811</v>
      </c>
      <c r="G11013" s="452" t="s">
        <v>19811</v>
      </c>
    </row>
    <row r="11014" spans="2:7">
      <c r="B11014" s="451" t="s">
        <v>19595</v>
      </c>
      <c r="C11014" s="451">
        <v>34721</v>
      </c>
      <c r="D11014" s="449" t="s">
        <v>25512</v>
      </c>
      <c r="E11014" s="451" t="s">
        <v>19643</v>
      </c>
      <c r="F11014" s="452" t="s">
        <v>19812</v>
      </c>
      <c r="G11014" s="452" t="s">
        <v>19812</v>
      </c>
    </row>
    <row r="11015" spans="2:7">
      <c r="B11015" s="451" t="s">
        <v>19595</v>
      </c>
      <c r="C11015" s="451">
        <v>4309</v>
      </c>
      <c r="D11015" s="449" t="s">
        <v>25513</v>
      </c>
      <c r="E11015" s="451" t="s">
        <v>19596</v>
      </c>
      <c r="F11015" s="452" t="s">
        <v>4983</v>
      </c>
      <c r="G11015" s="452" t="s">
        <v>4983</v>
      </c>
    </row>
    <row r="11016" spans="2:7">
      <c r="B11016" s="451" t="s">
        <v>19595</v>
      </c>
      <c r="C11016" s="451">
        <v>4307</v>
      </c>
      <c r="D11016" s="449" t="s">
        <v>25514</v>
      </c>
      <c r="E11016" s="451" t="s">
        <v>19596</v>
      </c>
      <c r="F11016" s="452" t="s">
        <v>9700</v>
      </c>
      <c r="G11016" s="452" t="s">
        <v>9700</v>
      </c>
    </row>
    <row r="11017" spans="2:7">
      <c r="B11017" s="451" t="s">
        <v>19595</v>
      </c>
      <c r="C11017" s="451">
        <v>10850</v>
      </c>
      <c r="D11017" s="449" t="s">
        <v>25515</v>
      </c>
      <c r="E11017" s="451" t="s">
        <v>19596</v>
      </c>
      <c r="F11017" s="452" t="s">
        <v>19813</v>
      </c>
      <c r="G11017" s="452" t="s">
        <v>19813</v>
      </c>
    </row>
    <row r="11018" spans="2:7">
      <c r="B11018" s="451" t="s">
        <v>19595</v>
      </c>
      <c r="C11018" s="451">
        <v>42438</v>
      </c>
      <c r="D11018" s="449" t="s">
        <v>25516</v>
      </c>
      <c r="E11018" s="451" t="s">
        <v>19596</v>
      </c>
      <c r="F11018" s="452" t="s">
        <v>19814</v>
      </c>
      <c r="G11018" s="452" t="s">
        <v>19814</v>
      </c>
    </row>
    <row r="11019" spans="2:7">
      <c r="B11019" s="451" t="s">
        <v>19595</v>
      </c>
      <c r="C11019" s="451">
        <v>4792</v>
      </c>
      <c r="D11019" s="449" t="s">
        <v>25517</v>
      </c>
      <c r="E11019" s="451" t="s">
        <v>19643</v>
      </c>
      <c r="F11019" s="452" t="s">
        <v>31163</v>
      </c>
      <c r="G11019" s="452" t="s">
        <v>31163</v>
      </c>
    </row>
    <row r="11020" spans="2:7">
      <c r="B11020" s="451" t="s">
        <v>19595</v>
      </c>
      <c r="C11020" s="451">
        <v>4790</v>
      </c>
      <c r="D11020" s="449" t="s">
        <v>25518</v>
      </c>
      <c r="E11020" s="451" t="s">
        <v>19643</v>
      </c>
      <c r="F11020" s="452" t="s">
        <v>20887</v>
      </c>
      <c r="G11020" s="452" t="s">
        <v>20887</v>
      </c>
    </row>
    <row r="11021" spans="2:7">
      <c r="B11021" s="451" t="s">
        <v>19595</v>
      </c>
      <c r="C11021" s="451">
        <v>40671</v>
      </c>
      <c r="D11021" s="449" t="s">
        <v>25519</v>
      </c>
      <c r="E11021" s="451" t="s">
        <v>19643</v>
      </c>
      <c r="F11021" s="452" t="s">
        <v>36783</v>
      </c>
      <c r="G11021" s="452" t="s">
        <v>36783</v>
      </c>
    </row>
    <row r="11022" spans="2:7">
      <c r="B11022" s="451" t="s">
        <v>19595</v>
      </c>
      <c r="C11022" s="451">
        <v>7552</v>
      </c>
      <c r="D11022" s="449" t="s">
        <v>25520</v>
      </c>
      <c r="E11022" s="451" t="s">
        <v>19596</v>
      </c>
      <c r="F11022" s="452" t="s">
        <v>19630</v>
      </c>
      <c r="G11022" s="452" t="s">
        <v>19630</v>
      </c>
    </row>
    <row r="11023" spans="2:7">
      <c r="B11023" s="451" t="s">
        <v>19595</v>
      </c>
      <c r="C11023" s="451">
        <v>4893</v>
      </c>
      <c r="D11023" s="449" t="s">
        <v>25521</v>
      </c>
      <c r="E11023" s="451" t="s">
        <v>19596</v>
      </c>
      <c r="F11023" s="452" t="s">
        <v>4495</v>
      </c>
      <c r="G11023" s="452" t="s">
        <v>4495</v>
      </c>
    </row>
    <row r="11024" spans="2:7">
      <c r="B11024" s="451" t="s">
        <v>19595</v>
      </c>
      <c r="C11024" s="451">
        <v>4894</v>
      </c>
      <c r="D11024" s="449" t="s">
        <v>25522</v>
      </c>
      <c r="E11024" s="451" t="s">
        <v>19596</v>
      </c>
      <c r="F11024" s="452" t="s">
        <v>21714</v>
      </c>
      <c r="G11024" s="452" t="s">
        <v>21714</v>
      </c>
    </row>
    <row r="11025" spans="2:7">
      <c r="B11025" s="451" t="s">
        <v>19595</v>
      </c>
      <c r="C11025" s="451">
        <v>4888</v>
      </c>
      <c r="D11025" s="449" t="s">
        <v>25523</v>
      </c>
      <c r="E11025" s="451" t="s">
        <v>19596</v>
      </c>
      <c r="F11025" s="452" t="s">
        <v>20003</v>
      </c>
      <c r="G11025" s="452" t="s">
        <v>20003</v>
      </c>
    </row>
    <row r="11026" spans="2:7">
      <c r="B11026" s="451" t="s">
        <v>19595</v>
      </c>
      <c r="C11026" s="451">
        <v>4890</v>
      </c>
      <c r="D11026" s="449" t="s">
        <v>25524</v>
      </c>
      <c r="E11026" s="451" t="s">
        <v>19596</v>
      </c>
      <c r="F11026" s="452" t="s">
        <v>9765</v>
      </c>
      <c r="G11026" s="452" t="s">
        <v>9765</v>
      </c>
    </row>
    <row r="11027" spans="2:7">
      <c r="B11027" s="451" t="s">
        <v>19595</v>
      </c>
      <c r="C11027" s="451">
        <v>12411</v>
      </c>
      <c r="D11027" s="449" t="s">
        <v>25525</v>
      </c>
      <c r="E11027" s="451" t="s">
        <v>19596</v>
      </c>
      <c r="F11027" s="452" t="s">
        <v>20391</v>
      </c>
      <c r="G11027" s="452" t="s">
        <v>20391</v>
      </c>
    </row>
    <row r="11028" spans="2:7">
      <c r="B11028" s="451" t="s">
        <v>19595</v>
      </c>
      <c r="C11028" s="451">
        <v>4891</v>
      </c>
      <c r="D11028" s="449" t="s">
        <v>25526</v>
      </c>
      <c r="E11028" s="451" t="s">
        <v>19596</v>
      </c>
      <c r="F11028" s="452" t="s">
        <v>16522</v>
      </c>
      <c r="G11028" s="452" t="s">
        <v>16522</v>
      </c>
    </row>
    <row r="11029" spans="2:7">
      <c r="B11029" s="451" t="s">
        <v>19595</v>
      </c>
      <c r="C11029" s="451">
        <v>4889</v>
      </c>
      <c r="D11029" s="449" t="s">
        <v>25527</v>
      </c>
      <c r="E11029" s="451" t="s">
        <v>19596</v>
      </c>
      <c r="F11029" s="452" t="s">
        <v>10963</v>
      </c>
      <c r="G11029" s="452" t="s">
        <v>10963</v>
      </c>
    </row>
    <row r="11030" spans="2:7">
      <c r="B11030" s="451" t="s">
        <v>19595</v>
      </c>
      <c r="C11030" s="451">
        <v>4892</v>
      </c>
      <c r="D11030" s="449" t="s">
        <v>25528</v>
      </c>
      <c r="E11030" s="451" t="s">
        <v>19596</v>
      </c>
      <c r="F11030" s="452" t="s">
        <v>17629</v>
      </c>
      <c r="G11030" s="452" t="s">
        <v>17629</v>
      </c>
    </row>
    <row r="11031" spans="2:7">
      <c r="B11031" s="451" t="s">
        <v>19595</v>
      </c>
      <c r="C11031" s="451">
        <v>12412</v>
      </c>
      <c r="D11031" s="449" t="s">
        <v>25529</v>
      </c>
      <c r="E11031" s="451" t="s">
        <v>19596</v>
      </c>
      <c r="F11031" s="452" t="s">
        <v>21819</v>
      </c>
      <c r="G11031" s="452" t="s">
        <v>21819</v>
      </c>
    </row>
    <row r="11032" spans="2:7">
      <c r="B11032" s="451" t="s">
        <v>19595</v>
      </c>
      <c r="C11032" s="451">
        <v>4907</v>
      </c>
      <c r="D11032" s="449" t="s">
        <v>25530</v>
      </c>
      <c r="E11032" s="451" t="s">
        <v>19596</v>
      </c>
      <c r="F11032" s="452" t="s">
        <v>19989</v>
      </c>
      <c r="G11032" s="452" t="s">
        <v>19989</v>
      </c>
    </row>
    <row r="11033" spans="2:7">
      <c r="B11033" s="451" t="s">
        <v>19595</v>
      </c>
      <c r="C11033" s="451">
        <v>4902</v>
      </c>
      <c r="D11033" s="449" t="s">
        <v>25531</v>
      </c>
      <c r="E11033" s="451" t="s">
        <v>19596</v>
      </c>
      <c r="F11033" s="452" t="s">
        <v>35985</v>
      </c>
      <c r="G11033" s="452" t="s">
        <v>35985</v>
      </c>
    </row>
    <row r="11034" spans="2:7">
      <c r="B11034" s="451" t="s">
        <v>19595</v>
      </c>
      <c r="C11034" s="451">
        <v>11096</v>
      </c>
      <c r="D11034" s="449" t="s">
        <v>25532</v>
      </c>
      <c r="E11034" s="451" t="s">
        <v>19605</v>
      </c>
      <c r="F11034" s="452" t="s">
        <v>15304</v>
      </c>
      <c r="G11034" s="452" t="s">
        <v>15304</v>
      </c>
    </row>
    <row r="11035" spans="2:7">
      <c r="B11035" s="451" t="s">
        <v>19595</v>
      </c>
      <c r="C11035" s="451">
        <v>4741</v>
      </c>
      <c r="D11035" s="449" t="s">
        <v>25533</v>
      </c>
      <c r="E11035" s="451" t="s">
        <v>19622</v>
      </c>
      <c r="F11035" s="452" t="s">
        <v>37172</v>
      </c>
      <c r="G11035" s="452" t="s">
        <v>37172</v>
      </c>
    </row>
    <row r="11036" spans="2:7">
      <c r="B11036" s="451" t="s">
        <v>19595</v>
      </c>
      <c r="C11036" s="451">
        <v>4752</v>
      </c>
      <c r="D11036" s="449" t="s">
        <v>25534</v>
      </c>
      <c r="E11036" s="451" t="s">
        <v>852</v>
      </c>
      <c r="F11036" s="452" t="s">
        <v>11827</v>
      </c>
      <c r="G11036" s="452" t="s">
        <v>21854</v>
      </c>
    </row>
    <row r="11037" spans="2:7">
      <c r="B11037" s="451" t="s">
        <v>19595</v>
      </c>
      <c r="C11037" s="451">
        <v>41091</v>
      </c>
      <c r="D11037" s="449" t="s">
        <v>25535</v>
      </c>
      <c r="E11037" s="451" t="s">
        <v>19623</v>
      </c>
      <c r="F11037" s="452" t="s">
        <v>29481</v>
      </c>
      <c r="G11037" s="452" t="s">
        <v>29482</v>
      </c>
    </row>
    <row r="11038" spans="2:7">
      <c r="B11038" s="451" t="s">
        <v>19595</v>
      </c>
      <c r="C11038" s="451">
        <v>13954</v>
      </c>
      <c r="D11038" s="449" t="s">
        <v>25536</v>
      </c>
      <c r="E11038" s="451" t="s">
        <v>19596</v>
      </c>
      <c r="F11038" s="452" t="s">
        <v>27847</v>
      </c>
      <c r="G11038" s="452" t="s">
        <v>27847</v>
      </c>
    </row>
    <row r="11039" spans="2:7">
      <c r="B11039" s="451" t="s">
        <v>19595</v>
      </c>
      <c r="C11039" s="451">
        <v>3411</v>
      </c>
      <c r="D11039" s="449" t="s">
        <v>25537</v>
      </c>
      <c r="E11039" s="451" t="s">
        <v>19605</v>
      </c>
      <c r="F11039" s="452" t="s">
        <v>21241</v>
      </c>
      <c r="G11039" s="452" t="s">
        <v>21241</v>
      </c>
    </row>
    <row r="11040" spans="2:7">
      <c r="B11040" s="451" t="s">
        <v>19595</v>
      </c>
      <c r="C11040" s="451">
        <v>39995</v>
      </c>
      <c r="D11040" s="449" t="s">
        <v>25538</v>
      </c>
      <c r="E11040" s="451" t="s">
        <v>19622</v>
      </c>
      <c r="F11040" s="452" t="s">
        <v>21386</v>
      </c>
      <c r="G11040" s="452" t="s">
        <v>21386</v>
      </c>
    </row>
    <row r="11041" spans="2:7">
      <c r="B11041" s="451" t="s">
        <v>19595</v>
      </c>
      <c r="C11041" s="451">
        <v>11615</v>
      </c>
      <c r="D11041" s="449" t="s">
        <v>25539</v>
      </c>
      <c r="E11041" s="451" t="s">
        <v>19643</v>
      </c>
      <c r="F11041" s="452" t="s">
        <v>18446</v>
      </c>
      <c r="G11041" s="452" t="s">
        <v>18446</v>
      </c>
    </row>
    <row r="11042" spans="2:7">
      <c r="B11042" s="451" t="s">
        <v>19595</v>
      </c>
      <c r="C11042" s="451">
        <v>3408</v>
      </c>
      <c r="D11042" s="449" t="s">
        <v>25540</v>
      </c>
      <c r="E11042" s="451" t="s">
        <v>19643</v>
      </c>
      <c r="F11042" s="452" t="s">
        <v>20248</v>
      </c>
      <c r="G11042" s="452" t="s">
        <v>20248</v>
      </c>
    </row>
    <row r="11043" spans="2:7">
      <c r="B11043" s="451" t="s">
        <v>19595</v>
      </c>
      <c r="C11043" s="451">
        <v>3409</v>
      </c>
      <c r="D11043" s="449" t="s">
        <v>25541</v>
      </c>
      <c r="E11043" s="451" t="s">
        <v>19643</v>
      </c>
      <c r="F11043" s="452" t="s">
        <v>21013</v>
      </c>
      <c r="G11043" s="452" t="s">
        <v>21013</v>
      </c>
    </row>
    <row r="11044" spans="2:7">
      <c r="B11044" s="451" t="s">
        <v>19595</v>
      </c>
      <c r="C11044" s="451">
        <v>11427</v>
      </c>
      <c r="D11044" s="449" t="s">
        <v>25542</v>
      </c>
      <c r="E11044" s="451" t="s">
        <v>19605</v>
      </c>
      <c r="F11044" s="452" t="s">
        <v>37229</v>
      </c>
      <c r="G11044" s="452" t="s">
        <v>37229</v>
      </c>
    </row>
    <row r="11045" spans="2:7">
      <c r="B11045" s="451" t="s">
        <v>19595</v>
      </c>
      <c r="C11045" s="451">
        <v>4491</v>
      </c>
      <c r="D11045" s="449" t="s">
        <v>25543</v>
      </c>
      <c r="E11045" s="451" t="s">
        <v>138</v>
      </c>
      <c r="F11045" s="452" t="s">
        <v>20773</v>
      </c>
      <c r="G11045" s="452" t="s">
        <v>20773</v>
      </c>
    </row>
    <row r="11046" spans="2:7">
      <c r="B11046" s="451" t="s">
        <v>19595</v>
      </c>
      <c r="C11046" s="451">
        <v>2745</v>
      </c>
      <c r="D11046" s="449" t="s">
        <v>25544</v>
      </c>
      <c r="E11046" s="451" t="s">
        <v>138</v>
      </c>
      <c r="F11046" s="452" t="s">
        <v>21900</v>
      </c>
      <c r="G11046" s="452" t="s">
        <v>21900</v>
      </c>
    </row>
    <row r="11047" spans="2:7">
      <c r="B11047" s="451" t="s">
        <v>19595</v>
      </c>
      <c r="C11047" s="451">
        <v>14439</v>
      </c>
      <c r="D11047" s="449" t="s">
        <v>25545</v>
      </c>
      <c r="E11047" s="451" t="s">
        <v>138</v>
      </c>
      <c r="F11047" s="452" t="s">
        <v>19626</v>
      </c>
      <c r="G11047" s="452" t="s">
        <v>19626</v>
      </c>
    </row>
    <row r="11048" spans="2:7">
      <c r="B11048" s="451" t="s">
        <v>19595</v>
      </c>
      <c r="C11048" s="451">
        <v>44496</v>
      </c>
      <c r="D11048" s="449" t="s">
        <v>25546</v>
      </c>
      <c r="E11048" s="451" t="s">
        <v>19596</v>
      </c>
      <c r="F11048" s="452" t="s">
        <v>29483</v>
      </c>
      <c r="G11048" s="452" t="s">
        <v>29483</v>
      </c>
    </row>
    <row r="11049" spans="2:7">
      <c r="B11049" s="451" t="s">
        <v>19595</v>
      </c>
      <c r="C11049" s="451">
        <v>12362</v>
      </c>
      <c r="D11049" s="449" t="s">
        <v>25547</v>
      </c>
      <c r="E11049" s="451" t="s">
        <v>19596</v>
      </c>
      <c r="F11049" s="452" t="s">
        <v>26435</v>
      </c>
      <c r="G11049" s="452" t="s">
        <v>26435</v>
      </c>
    </row>
    <row r="11050" spans="2:7">
      <c r="B11050" s="451" t="s">
        <v>19595</v>
      </c>
      <c r="C11050" s="451">
        <v>421</v>
      </c>
      <c r="D11050" s="449" t="s">
        <v>25548</v>
      </c>
      <c r="E11050" s="451" t="s">
        <v>19596</v>
      </c>
      <c r="F11050" s="452" t="s">
        <v>4088</v>
      </c>
      <c r="G11050" s="452" t="s">
        <v>4088</v>
      </c>
    </row>
    <row r="11051" spans="2:7">
      <c r="B11051" s="451" t="s">
        <v>19595</v>
      </c>
      <c r="C11051" s="451">
        <v>14148</v>
      </c>
      <c r="D11051" s="449" t="s">
        <v>25549</v>
      </c>
      <c r="E11051" s="451" t="s">
        <v>19596</v>
      </c>
      <c r="F11051" s="452" t="s">
        <v>5528</v>
      </c>
      <c r="G11051" s="452" t="s">
        <v>5528</v>
      </c>
    </row>
    <row r="11052" spans="2:7">
      <c r="B11052" s="451" t="s">
        <v>19595</v>
      </c>
      <c r="C11052" s="451">
        <v>4341</v>
      </c>
      <c r="D11052" s="449" t="s">
        <v>25550</v>
      </c>
      <c r="E11052" s="451" t="s">
        <v>19596</v>
      </c>
      <c r="F11052" s="452" t="s">
        <v>5949</v>
      </c>
      <c r="G11052" s="452" t="s">
        <v>5949</v>
      </c>
    </row>
    <row r="11053" spans="2:7">
      <c r="B11053" s="451" t="s">
        <v>19595</v>
      </c>
      <c r="C11053" s="451">
        <v>4337</v>
      </c>
      <c r="D11053" s="449" t="s">
        <v>25551</v>
      </c>
      <c r="E11053" s="451" t="s">
        <v>19596</v>
      </c>
      <c r="F11053" s="452" t="s">
        <v>18459</v>
      </c>
      <c r="G11053" s="452" t="s">
        <v>18459</v>
      </c>
    </row>
    <row r="11054" spans="2:7">
      <c r="B11054" s="451" t="s">
        <v>19595</v>
      </c>
      <c r="C11054" s="451">
        <v>4339</v>
      </c>
      <c r="D11054" s="449" t="s">
        <v>25552</v>
      </c>
      <c r="E11054" s="451" t="s">
        <v>19596</v>
      </c>
      <c r="F11054" s="452" t="s">
        <v>5860</v>
      </c>
      <c r="G11054" s="452" t="s">
        <v>5860</v>
      </c>
    </row>
    <row r="11055" spans="2:7">
      <c r="B11055" s="451" t="s">
        <v>19595</v>
      </c>
      <c r="C11055" s="451">
        <v>39997</v>
      </c>
      <c r="D11055" s="449" t="s">
        <v>25553</v>
      </c>
      <c r="E11055" s="451" t="s">
        <v>19596</v>
      </c>
      <c r="F11055" s="452" t="s">
        <v>19065</v>
      </c>
      <c r="G11055" s="452" t="s">
        <v>19065</v>
      </c>
    </row>
    <row r="11056" spans="2:7">
      <c r="B11056" s="451" t="s">
        <v>19595</v>
      </c>
      <c r="C11056" s="451">
        <v>11971</v>
      </c>
      <c r="D11056" s="449" t="s">
        <v>25554</v>
      </c>
      <c r="E11056" s="451" t="s">
        <v>19596</v>
      </c>
      <c r="F11056" s="452" t="s">
        <v>10956</v>
      </c>
      <c r="G11056" s="452" t="s">
        <v>10956</v>
      </c>
    </row>
    <row r="11057" spans="2:7">
      <c r="B11057" s="451" t="s">
        <v>19595</v>
      </c>
      <c r="C11057" s="451">
        <v>4342</v>
      </c>
      <c r="D11057" s="449" t="s">
        <v>25555</v>
      </c>
      <c r="E11057" s="451" t="s">
        <v>19596</v>
      </c>
      <c r="F11057" s="452" t="s">
        <v>5677</v>
      </c>
      <c r="G11057" s="452" t="s">
        <v>5677</v>
      </c>
    </row>
    <row r="11058" spans="2:7">
      <c r="B11058" s="451" t="s">
        <v>19595</v>
      </c>
      <c r="C11058" s="451">
        <v>4330</v>
      </c>
      <c r="D11058" s="449" t="s">
        <v>25556</v>
      </c>
      <c r="E11058" s="451" t="s">
        <v>19596</v>
      </c>
      <c r="F11058" s="452" t="s">
        <v>5490</v>
      </c>
      <c r="G11058" s="452" t="s">
        <v>5490</v>
      </c>
    </row>
    <row r="11059" spans="2:7">
      <c r="B11059" s="451" t="s">
        <v>19595</v>
      </c>
      <c r="C11059" s="451">
        <v>4340</v>
      </c>
      <c r="D11059" s="449" t="s">
        <v>25557</v>
      </c>
      <c r="E11059" s="451" t="s">
        <v>19596</v>
      </c>
      <c r="F11059" s="452" t="s">
        <v>17976</v>
      </c>
      <c r="G11059" s="452" t="s">
        <v>17976</v>
      </c>
    </row>
    <row r="11060" spans="2:7">
      <c r="B11060" s="451" t="s">
        <v>19595</v>
      </c>
      <c r="C11060" s="451">
        <v>5088</v>
      </c>
      <c r="D11060" s="449" t="s">
        <v>25558</v>
      </c>
      <c r="E11060" s="451" t="s">
        <v>19596</v>
      </c>
      <c r="F11060" s="452" t="s">
        <v>13525</v>
      </c>
      <c r="G11060" s="452" t="s">
        <v>13525</v>
      </c>
    </row>
    <row r="11061" spans="2:7">
      <c r="B11061" s="451" t="s">
        <v>19595</v>
      </c>
      <c r="C11061" s="451">
        <v>11154</v>
      </c>
      <c r="D11061" s="449" t="s">
        <v>29484</v>
      </c>
      <c r="E11061" s="451" t="s">
        <v>19596</v>
      </c>
      <c r="F11061" s="452" t="s">
        <v>37230</v>
      </c>
      <c r="G11061" s="452" t="s">
        <v>37230</v>
      </c>
    </row>
    <row r="11062" spans="2:7">
      <c r="B11062" s="451" t="s">
        <v>19595</v>
      </c>
      <c r="C11062" s="451">
        <v>4989</v>
      </c>
      <c r="D11062" s="449" t="s">
        <v>25559</v>
      </c>
      <c r="E11062" s="451" t="s">
        <v>19596</v>
      </c>
      <c r="F11062" s="452" t="s">
        <v>37231</v>
      </c>
      <c r="G11062" s="452" t="s">
        <v>37231</v>
      </c>
    </row>
    <row r="11063" spans="2:7">
      <c r="B11063" s="451" t="s">
        <v>19595</v>
      </c>
      <c r="C11063" s="451">
        <v>4982</v>
      </c>
      <c r="D11063" s="449" t="s">
        <v>25560</v>
      </c>
      <c r="E11063" s="451" t="s">
        <v>19596</v>
      </c>
      <c r="F11063" s="452" t="s">
        <v>37232</v>
      </c>
      <c r="G11063" s="452" t="s">
        <v>37232</v>
      </c>
    </row>
    <row r="11064" spans="2:7">
      <c r="B11064" s="451" t="s">
        <v>19595</v>
      </c>
      <c r="C11064" s="451">
        <v>4962</v>
      </c>
      <c r="D11064" s="449" t="s">
        <v>25561</v>
      </c>
      <c r="E11064" s="451" t="s">
        <v>19596</v>
      </c>
      <c r="F11064" s="452" t="s">
        <v>37233</v>
      </c>
      <c r="G11064" s="452" t="s">
        <v>37233</v>
      </c>
    </row>
    <row r="11065" spans="2:7">
      <c r="B11065" s="451" t="s">
        <v>19595</v>
      </c>
      <c r="C11065" s="451">
        <v>4981</v>
      </c>
      <c r="D11065" s="449" t="s">
        <v>25562</v>
      </c>
      <c r="E11065" s="451" t="s">
        <v>19596</v>
      </c>
      <c r="F11065" s="452" t="s">
        <v>37234</v>
      </c>
      <c r="G11065" s="452" t="s">
        <v>37234</v>
      </c>
    </row>
    <row r="11066" spans="2:7">
      <c r="B11066" s="451" t="s">
        <v>19595</v>
      </c>
      <c r="C11066" s="451">
        <v>4964</v>
      </c>
      <c r="D11066" s="449" t="s">
        <v>25563</v>
      </c>
      <c r="E11066" s="451" t="s">
        <v>19596</v>
      </c>
      <c r="F11066" s="452" t="s">
        <v>37235</v>
      </c>
      <c r="G11066" s="452" t="s">
        <v>37235</v>
      </c>
    </row>
    <row r="11067" spans="2:7">
      <c r="B11067" s="451" t="s">
        <v>19595</v>
      </c>
      <c r="C11067" s="451">
        <v>4992</v>
      </c>
      <c r="D11067" s="449" t="s">
        <v>25564</v>
      </c>
      <c r="E11067" s="451" t="s">
        <v>19596</v>
      </c>
      <c r="F11067" s="452" t="s">
        <v>37236</v>
      </c>
      <c r="G11067" s="452" t="s">
        <v>37236</v>
      </c>
    </row>
    <row r="11068" spans="2:7">
      <c r="B11068" s="451" t="s">
        <v>19595</v>
      </c>
      <c r="C11068" s="451">
        <v>4987</v>
      </c>
      <c r="D11068" s="449" t="s">
        <v>25565</v>
      </c>
      <c r="E11068" s="451" t="s">
        <v>19596</v>
      </c>
      <c r="F11068" s="452" t="s">
        <v>37237</v>
      </c>
      <c r="G11068" s="452" t="s">
        <v>37237</v>
      </c>
    </row>
    <row r="11069" spans="2:7">
      <c r="B11069" s="451" t="s">
        <v>19595</v>
      </c>
      <c r="C11069" s="451">
        <v>4930</v>
      </c>
      <c r="D11069" s="449" t="s">
        <v>25566</v>
      </c>
      <c r="E11069" s="451" t="s">
        <v>19643</v>
      </c>
      <c r="F11069" s="452" t="s">
        <v>37238</v>
      </c>
      <c r="G11069" s="452" t="s">
        <v>37238</v>
      </c>
    </row>
    <row r="11070" spans="2:7">
      <c r="B11070" s="451" t="s">
        <v>19595</v>
      </c>
      <c r="C11070" s="451">
        <v>39021</v>
      </c>
      <c r="D11070" s="449" t="s">
        <v>25567</v>
      </c>
      <c r="E11070" s="451" t="s">
        <v>19596</v>
      </c>
      <c r="F11070" s="452" t="s">
        <v>37239</v>
      </c>
      <c r="G11070" s="452" t="s">
        <v>37239</v>
      </c>
    </row>
    <row r="11071" spans="2:7">
      <c r="B11071" s="451" t="s">
        <v>19595</v>
      </c>
      <c r="C11071" s="451">
        <v>39022</v>
      </c>
      <c r="D11071" s="449" t="s">
        <v>25568</v>
      </c>
      <c r="E11071" s="451" t="s">
        <v>19596</v>
      </c>
      <c r="F11071" s="452" t="s">
        <v>37240</v>
      </c>
      <c r="G11071" s="452" t="s">
        <v>37240</v>
      </c>
    </row>
    <row r="11072" spans="2:7">
      <c r="B11072" s="451" t="s">
        <v>19595</v>
      </c>
      <c r="C11072" s="451">
        <v>39024</v>
      </c>
      <c r="D11072" s="449" t="s">
        <v>25569</v>
      </c>
      <c r="E11072" s="451" t="s">
        <v>19596</v>
      </c>
      <c r="F11072" s="452" t="s">
        <v>37241</v>
      </c>
      <c r="G11072" s="452" t="s">
        <v>37241</v>
      </c>
    </row>
    <row r="11073" spans="2:7">
      <c r="B11073" s="451" t="s">
        <v>19595</v>
      </c>
      <c r="C11073" s="451">
        <v>4914</v>
      </c>
      <c r="D11073" s="449" t="s">
        <v>25570</v>
      </c>
      <c r="E11073" s="451" t="s">
        <v>19643</v>
      </c>
      <c r="F11073" s="452" t="s">
        <v>37242</v>
      </c>
      <c r="G11073" s="452" t="s">
        <v>37242</v>
      </c>
    </row>
    <row r="11074" spans="2:7">
      <c r="B11074" s="451" t="s">
        <v>19595</v>
      </c>
      <c r="C11074" s="451">
        <v>4917</v>
      </c>
      <c r="D11074" s="449" t="s">
        <v>25571</v>
      </c>
      <c r="E11074" s="451" t="s">
        <v>19643</v>
      </c>
      <c r="F11074" s="452" t="s">
        <v>37243</v>
      </c>
      <c r="G11074" s="452" t="s">
        <v>37243</v>
      </c>
    </row>
    <row r="11075" spans="2:7">
      <c r="B11075" s="451" t="s">
        <v>19595</v>
      </c>
      <c r="C11075" s="451">
        <v>39025</v>
      </c>
      <c r="D11075" s="449" t="s">
        <v>25572</v>
      </c>
      <c r="E11075" s="451" t="s">
        <v>19596</v>
      </c>
      <c r="F11075" s="452" t="s">
        <v>37244</v>
      </c>
      <c r="G11075" s="452" t="s">
        <v>37244</v>
      </c>
    </row>
    <row r="11076" spans="2:7">
      <c r="B11076" s="451" t="s">
        <v>19595</v>
      </c>
      <c r="C11076" s="451">
        <v>4922</v>
      </c>
      <c r="D11076" s="449" t="s">
        <v>25573</v>
      </c>
      <c r="E11076" s="451" t="s">
        <v>19643</v>
      </c>
      <c r="F11076" s="452" t="s">
        <v>37245</v>
      </c>
      <c r="G11076" s="452" t="s">
        <v>37245</v>
      </c>
    </row>
    <row r="11077" spans="2:7">
      <c r="B11077" s="451" t="s">
        <v>19595</v>
      </c>
      <c r="C11077" s="451">
        <v>4911</v>
      </c>
      <c r="D11077" s="449" t="s">
        <v>25574</v>
      </c>
      <c r="E11077" s="451" t="s">
        <v>19643</v>
      </c>
      <c r="F11077" s="452" t="s">
        <v>20536</v>
      </c>
      <c r="G11077" s="452" t="s">
        <v>20536</v>
      </c>
    </row>
    <row r="11078" spans="2:7">
      <c r="B11078" s="451" t="s">
        <v>19595</v>
      </c>
      <c r="C11078" s="451">
        <v>37518</v>
      </c>
      <c r="D11078" s="449" t="s">
        <v>25575</v>
      </c>
      <c r="E11078" s="451" t="s">
        <v>19643</v>
      </c>
      <c r="F11078" s="452" t="s">
        <v>20537</v>
      </c>
      <c r="G11078" s="452" t="s">
        <v>20537</v>
      </c>
    </row>
    <row r="11079" spans="2:7">
      <c r="B11079" s="451" t="s">
        <v>19595</v>
      </c>
      <c r="C11079" s="451">
        <v>4910</v>
      </c>
      <c r="D11079" s="449" t="s">
        <v>25576</v>
      </c>
      <c r="E11079" s="451" t="s">
        <v>19643</v>
      </c>
      <c r="F11079" s="452" t="s">
        <v>20538</v>
      </c>
      <c r="G11079" s="452" t="s">
        <v>20538</v>
      </c>
    </row>
    <row r="11080" spans="2:7">
      <c r="B11080" s="451" t="s">
        <v>19595</v>
      </c>
      <c r="C11080" s="451">
        <v>4943</v>
      </c>
      <c r="D11080" s="449" t="s">
        <v>25577</v>
      </c>
      <c r="E11080" s="451" t="s">
        <v>19643</v>
      </c>
      <c r="F11080" s="452" t="s">
        <v>20539</v>
      </c>
      <c r="G11080" s="452" t="s">
        <v>20539</v>
      </c>
    </row>
    <row r="11081" spans="2:7">
      <c r="B11081" s="451" t="s">
        <v>19595</v>
      </c>
      <c r="C11081" s="451">
        <v>5002</v>
      </c>
      <c r="D11081" s="449" t="s">
        <v>25578</v>
      </c>
      <c r="E11081" s="451" t="s">
        <v>19643</v>
      </c>
      <c r="F11081" s="452" t="s">
        <v>19815</v>
      </c>
      <c r="G11081" s="452" t="s">
        <v>19815</v>
      </c>
    </row>
    <row r="11082" spans="2:7">
      <c r="B11082" s="451" t="s">
        <v>19595</v>
      </c>
      <c r="C11082" s="451">
        <v>4977</v>
      </c>
      <c r="D11082" s="449" t="s">
        <v>25579</v>
      </c>
      <c r="E11082" s="451" t="s">
        <v>19643</v>
      </c>
      <c r="F11082" s="452" t="s">
        <v>19816</v>
      </c>
      <c r="G11082" s="452" t="s">
        <v>19816</v>
      </c>
    </row>
    <row r="11083" spans="2:7">
      <c r="B11083" s="451" t="s">
        <v>19595</v>
      </c>
      <c r="C11083" s="451">
        <v>5028</v>
      </c>
      <c r="D11083" s="449" t="s">
        <v>25580</v>
      </c>
      <c r="E11083" s="451" t="s">
        <v>19643</v>
      </c>
      <c r="F11083" s="452" t="s">
        <v>19817</v>
      </c>
      <c r="G11083" s="452" t="s">
        <v>19817</v>
      </c>
    </row>
    <row r="11084" spans="2:7">
      <c r="B11084" s="451" t="s">
        <v>19595</v>
      </c>
      <c r="C11084" s="451">
        <v>4998</v>
      </c>
      <c r="D11084" s="449" t="s">
        <v>25581</v>
      </c>
      <c r="E11084" s="451" t="s">
        <v>19643</v>
      </c>
      <c r="F11084" s="452" t="s">
        <v>19818</v>
      </c>
      <c r="G11084" s="452" t="s">
        <v>19818</v>
      </c>
    </row>
    <row r="11085" spans="2:7">
      <c r="B11085" s="451" t="s">
        <v>19595</v>
      </c>
      <c r="C11085" s="451">
        <v>4969</v>
      </c>
      <c r="D11085" s="449" t="s">
        <v>25582</v>
      </c>
      <c r="E11085" s="451" t="s">
        <v>19643</v>
      </c>
      <c r="F11085" s="452" t="s">
        <v>19819</v>
      </c>
      <c r="G11085" s="452" t="s">
        <v>19819</v>
      </c>
    </row>
    <row r="11086" spans="2:7">
      <c r="B11086" s="451" t="s">
        <v>19595</v>
      </c>
      <c r="C11086" s="451">
        <v>11364</v>
      </c>
      <c r="D11086" s="449" t="s">
        <v>25583</v>
      </c>
      <c r="E11086" s="451" t="s">
        <v>19596</v>
      </c>
      <c r="F11086" s="452" t="s">
        <v>37246</v>
      </c>
      <c r="G11086" s="452" t="s">
        <v>37246</v>
      </c>
    </row>
    <row r="11087" spans="2:7">
      <c r="B11087" s="451" t="s">
        <v>19595</v>
      </c>
      <c r="C11087" s="451">
        <v>11365</v>
      </c>
      <c r="D11087" s="449" t="s">
        <v>25584</v>
      </c>
      <c r="E11087" s="451" t="s">
        <v>19596</v>
      </c>
      <c r="F11087" s="452" t="s">
        <v>19820</v>
      </c>
      <c r="G11087" s="452" t="s">
        <v>19820</v>
      </c>
    </row>
    <row r="11088" spans="2:7">
      <c r="B11088" s="451" t="s">
        <v>19595</v>
      </c>
      <c r="C11088" s="451">
        <v>11366</v>
      </c>
      <c r="D11088" s="449" t="s">
        <v>25585</v>
      </c>
      <c r="E11088" s="451" t="s">
        <v>19596</v>
      </c>
      <c r="F11088" s="452" t="s">
        <v>29589</v>
      </c>
      <c r="G11088" s="452" t="s">
        <v>29589</v>
      </c>
    </row>
    <row r="11089" spans="2:7">
      <c r="B11089" s="451" t="s">
        <v>19595</v>
      </c>
      <c r="C11089" s="451">
        <v>43777</v>
      </c>
      <c r="D11089" s="449" t="s">
        <v>25586</v>
      </c>
      <c r="E11089" s="451" t="s">
        <v>19596</v>
      </c>
      <c r="F11089" s="452" t="s">
        <v>37247</v>
      </c>
      <c r="G11089" s="452" t="s">
        <v>37247</v>
      </c>
    </row>
    <row r="11090" spans="2:7">
      <c r="B11090" s="451" t="s">
        <v>19595</v>
      </c>
      <c r="C11090" s="451">
        <v>20322</v>
      </c>
      <c r="D11090" s="449" t="s">
        <v>25587</v>
      </c>
      <c r="E11090" s="451" t="s">
        <v>19596</v>
      </c>
      <c r="F11090" s="452" t="s">
        <v>37248</v>
      </c>
      <c r="G11090" s="452" t="s">
        <v>37248</v>
      </c>
    </row>
    <row r="11091" spans="2:7">
      <c r="B11091" s="451" t="s">
        <v>19595</v>
      </c>
      <c r="C11091" s="451">
        <v>10553</v>
      </c>
      <c r="D11091" s="449" t="s">
        <v>25588</v>
      </c>
      <c r="E11091" s="451" t="s">
        <v>19596</v>
      </c>
      <c r="F11091" s="452" t="s">
        <v>28149</v>
      </c>
      <c r="G11091" s="452" t="s">
        <v>28149</v>
      </c>
    </row>
    <row r="11092" spans="2:7">
      <c r="B11092" s="451" t="s">
        <v>19595</v>
      </c>
      <c r="C11092" s="451">
        <v>5020</v>
      </c>
      <c r="D11092" s="449" t="s">
        <v>25589</v>
      </c>
      <c r="E11092" s="451" t="s">
        <v>19596</v>
      </c>
      <c r="F11092" s="452" t="s">
        <v>37249</v>
      </c>
      <c r="G11092" s="452" t="s">
        <v>37249</v>
      </c>
    </row>
    <row r="11093" spans="2:7">
      <c r="B11093" s="451" t="s">
        <v>19595</v>
      </c>
      <c r="C11093" s="451">
        <v>10554</v>
      </c>
      <c r="D11093" s="449" t="s">
        <v>25590</v>
      </c>
      <c r="E11093" s="451" t="s">
        <v>19596</v>
      </c>
      <c r="F11093" s="452" t="s">
        <v>37250</v>
      </c>
      <c r="G11093" s="452" t="s">
        <v>37250</v>
      </c>
    </row>
    <row r="11094" spans="2:7">
      <c r="B11094" s="451" t="s">
        <v>19595</v>
      </c>
      <c r="C11094" s="451">
        <v>10555</v>
      </c>
      <c r="D11094" s="449" t="s">
        <v>25591</v>
      </c>
      <c r="E11094" s="451" t="s">
        <v>19596</v>
      </c>
      <c r="F11094" s="452" t="s">
        <v>33183</v>
      </c>
      <c r="G11094" s="452" t="s">
        <v>33183</v>
      </c>
    </row>
    <row r="11095" spans="2:7">
      <c r="B11095" s="451" t="s">
        <v>19595</v>
      </c>
      <c r="C11095" s="451">
        <v>10556</v>
      </c>
      <c r="D11095" s="449" t="s">
        <v>25592</v>
      </c>
      <c r="E11095" s="451" t="s">
        <v>19596</v>
      </c>
      <c r="F11095" s="452" t="s">
        <v>37251</v>
      </c>
      <c r="G11095" s="452" t="s">
        <v>37251</v>
      </c>
    </row>
    <row r="11096" spans="2:7">
      <c r="B11096" s="451" t="s">
        <v>19595</v>
      </c>
      <c r="C11096" s="451">
        <v>39502</v>
      </c>
      <c r="D11096" s="449" t="s">
        <v>25593</v>
      </c>
      <c r="E11096" s="451" t="s">
        <v>19596</v>
      </c>
      <c r="F11096" s="452" t="s">
        <v>37252</v>
      </c>
      <c r="G11096" s="452" t="s">
        <v>37252</v>
      </c>
    </row>
    <row r="11097" spans="2:7">
      <c r="B11097" s="451" t="s">
        <v>19595</v>
      </c>
      <c r="C11097" s="451">
        <v>39504</v>
      </c>
      <c r="D11097" s="449" t="s">
        <v>25594</v>
      </c>
      <c r="E11097" s="451" t="s">
        <v>19596</v>
      </c>
      <c r="F11097" s="452" t="s">
        <v>37253</v>
      </c>
      <c r="G11097" s="452" t="s">
        <v>37253</v>
      </c>
    </row>
    <row r="11098" spans="2:7">
      <c r="B11098" s="451" t="s">
        <v>19595</v>
      </c>
      <c r="C11098" s="451">
        <v>39503</v>
      </c>
      <c r="D11098" s="449" t="s">
        <v>25595</v>
      </c>
      <c r="E11098" s="451" t="s">
        <v>19596</v>
      </c>
      <c r="F11098" s="452" t="s">
        <v>37254</v>
      </c>
      <c r="G11098" s="452" t="s">
        <v>37254</v>
      </c>
    </row>
    <row r="11099" spans="2:7">
      <c r="B11099" s="451" t="s">
        <v>19595</v>
      </c>
      <c r="C11099" s="451">
        <v>39505</v>
      </c>
      <c r="D11099" s="449" t="s">
        <v>25596</v>
      </c>
      <c r="E11099" s="451" t="s">
        <v>19596</v>
      </c>
      <c r="F11099" s="452" t="s">
        <v>37255</v>
      </c>
      <c r="G11099" s="452" t="s">
        <v>37255</v>
      </c>
    </row>
    <row r="11100" spans="2:7">
      <c r="B11100" s="451" t="s">
        <v>19595</v>
      </c>
      <c r="C11100" s="451">
        <v>44471</v>
      </c>
      <c r="D11100" s="449" t="s">
        <v>25597</v>
      </c>
      <c r="E11100" s="451" t="s">
        <v>19596</v>
      </c>
      <c r="F11100" s="452" t="s">
        <v>37256</v>
      </c>
      <c r="G11100" s="452" t="s">
        <v>37256</v>
      </c>
    </row>
    <row r="11101" spans="2:7">
      <c r="B11101" s="451" t="s">
        <v>19595</v>
      </c>
      <c r="C11101" s="451">
        <v>4944</v>
      </c>
      <c r="D11101" s="449" t="s">
        <v>25598</v>
      </c>
      <c r="E11101" s="451" t="s">
        <v>19643</v>
      </c>
      <c r="F11101" s="452" t="s">
        <v>20540</v>
      </c>
      <c r="G11101" s="452" t="s">
        <v>20540</v>
      </c>
    </row>
    <row r="11102" spans="2:7">
      <c r="B11102" s="451" t="s">
        <v>19595</v>
      </c>
      <c r="C11102" s="451">
        <v>21102</v>
      </c>
      <c r="D11102" s="449" t="s">
        <v>25599</v>
      </c>
      <c r="E11102" s="451" t="s">
        <v>19596</v>
      </c>
      <c r="F11102" s="452" t="s">
        <v>27698</v>
      </c>
      <c r="G11102" s="452" t="s">
        <v>27698</v>
      </c>
    </row>
    <row r="11103" spans="2:7">
      <c r="B11103" s="451" t="s">
        <v>19595</v>
      </c>
      <c r="C11103" s="451">
        <v>21101</v>
      </c>
      <c r="D11103" s="449" t="s">
        <v>25600</v>
      </c>
      <c r="E11103" s="451" t="s">
        <v>19596</v>
      </c>
      <c r="F11103" s="452" t="s">
        <v>20100</v>
      </c>
      <c r="G11103" s="452" t="s">
        <v>20100</v>
      </c>
    </row>
    <row r="11104" spans="2:7">
      <c r="B11104" s="451" t="s">
        <v>19595</v>
      </c>
      <c r="C11104" s="451">
        <v>34713</v>
      </c>
      <c r="D11104" s="449" t="s">
        <v>25601</v>
      </c>
      <c r="E11104" s="451" t="s">
        <v>19643</v>
      </c>
      <c r="F11104" s="452" t="s">
        <v>28269</v>
      </c>
      <c r="G11104" s="452" t="s">
        <v>28269</v>
      </c>
    </row>
    <row r="11105" spans="2:7">
      <c r="B11105" s="451" t="s">
        <v>19595</v>
      </c>
      <c r="C11105" s="451">
        <v>37563</v>
      </c>
      <c r="D11105" s="449" t="s">
        <v>25602</v>
      </c>
      <c r="E11105" s="451" t="s">
        <v>19643</v>
      </c>
      <c r="F11105" s="452" t="s">
        <v>37257</v>
      </c>
      <c r="G11105" s="452" t="s">
        <v>37257</v>
      </c>
    </row>
    <row r="11106" spans="2:7">
      <c r="B11106" s="451" t="s">
        <v>19595</v>
      </c>
      <c r="C11106" s="451">
        <v>4948</v>
      </c>
      <c r="D11106" s="449" t="s">
        <v>25603</v>
      </c>
      <c r="E11106" s="451" t="s">
        <v>19643</v>
      </c>
      <c r="F11106" s="452" t="s">
        <v>37258</v>
      </c>
      <c r="G11106" s="452" t="s">
        <v>37258</v>
      </c>
    </row>
    <row r="11107" spans="2:7">
      <c r="B11107" s="451" t="s">
        <v>19595</v>
      </c>
      <c r="C11107" s="451">
        <v>37561</v>
      </c>
      <c r="D11107" s="449" t="s">
        <v>25604</v>
      </c>
      <c r="E11107" s="451" t="s">
        <v>19643</v>
      </c>
      <c r="F11107" s="452" t="s">
        <v>37259</v>
      </c>
      <c r="G11107" s="452" t="s">
        <v>37259</v>
      </c>
    </row>
    <row r="11108" spans="2:7">
      <c r="B11108" s="451" t="s">
        <v>19595</v>
      </c>
      <c r="C11108" s="451">
        <v>37562</v>
      </c>
      <c r="D11108" s="449" t="s">
        <v>25605</v>
      </c>
      <c r="E11108" s="451" t="s">
        <v>19643</v>
      </c>
      <c r="F11108" s="452" t="s">
        <v>37260</v>
      </c>
      <c r="G11108" s="452" t="s">
        <v>37260</v>
      </c>
    </row>
    <row r="11109" spans="2:7">
      <c r="B11109" s="451" t="s">
        <v>19595</v>
      </c>
      <c r="C11109" s="451">
        <v>14164</v>
      </c>
      <c r="D11109" s="449" t="s">
        <v>25606</v>
      </c>
      <c r="E11109" s="451" t="s">
        <v>19596</v>
      </c>
      <c r="F11109" s="452" t="s">
        <v>37261</v>
      </c>
      <c r="G11109" s="452" t="s">
        <v>37261</v>
      </c>
    </row>
    <row r="11110" spans="2:7">
      <c r="B11110" s="451" t="s">
        <v>19595</v>
      </c>
      <c r="C11110" s="451">
        <v>14163</v>
      </c>
      <c r="D11110" s="449" t="s">
        <v>25607</v>
      </c>
      <c r="E11110" s="451" t="s">
        <v>19596</v>
      </c>
      <c r="F11110" s="452" t="s">
        <v>37262</v>
      </c>
      <c r="G11110" s="452" t="s">
        <v>37262</v>
      </c>
    </row>
    <row r="11111" spans="2:7">
      <c r="B11111" s="451" t="s">
        <v>19595</v>
      </c>
      <c r="C11111" s="451">
        <v>5051</v>
      </c>
      <c r="D11111" s="449" t="s">
        <v>25608</v>
      </c>
      <c r="E11111" s="451" t="s">
        <v>19596</v>
      </c>
      <c r="F11111" s="452" t="s">
        <v>37263</v>
      </c>
      <c r="G11111" s="452" t="s">
        <v>37263</v>
      </c>
    </row>
    <row r="11112" spans="2:7">
      <c r="B11112" s="451" t="s">
        <v>19595</v>
      </c>
      <c r="C11112" s="451">
        <v>14162</v>
      </c>
      <c r="D11112" s="449" t="s">
        <v>25609</v>
      </c>
      <c r="E11112" s="451" t="s">
        <v>19596</v>
      </c>
      <c r="F11112" s="452" t="s">
        <v>37264</v>
      </c>
      <c r="G11112" s="452" t="s">
        <v>37264</v>
      </c>
    </row>
    <row r="11113" spans="2:7">
      <c r="B11113" s="451" t="s">
        <v>19595</v>
      </c>
      <c r="C11113" s="451">
        <v>5052</v>
      </c>
      <c r="D11113" s="449" t="s">
        <v>25610</v>
      </c>
      <c r="E11113" s="451" t="s">
        <v>19596</v>
      </c>
      <c r="F11113" s="452" t="s">
        <v>37265</v>
      </c>
      <c r="G11113" s="452" t="s">
        <v>37265</v>
      </c>
    </row>
    <row r="11114" spans="2:7">
      <c r="B11114" s="451" t="s">
        <v>19595</v>
      </c>
      <c r="C11114" s="451">
        <v>14166</v>
      </c>
      <c r="D11114" s="449" t="s">
        <v>25611</v>
      </c>
      <c r="E11114" s="451" t="s">
        <v>19596</v>
      </c>
      <c r="F11114" s="452" t="s">
        <v>37266</v>
      </c>
      <c r="G11114" s="452" t="s">
        <v>37266</v>
      </c>
    </row>
    <row r="11115" spans="2:7">
      <c r="B11115" s="451" t="s">
        <v>19595</v>
      </c>
      <c r="C11115" s="451">
        <v>14165</v>
      </c>
      <c r="D11115" s="449" t="s">
        <v>25612</v>
      </c>
      <c r="E11115" s="451" t="s">
        <v>19596</v>
      </c>
      <c r="F11115" s="452" t="s">
        <v>37267</v>
      </c>
      <c r="G11115" s="452" t="s">
        <v>37267</v>
      </c>
    </row>
    <row r="11116" spans="2:7">
      <c r="B11116" s="451" t="s">
        <v>19595</v>
      </c>
      <c r="C11116" s="451">
        <v>5050</v>
      </c>
      <c r="D11116" s="449" t="s">
        <v>25613</v>
      </c>
      <c r="E11116" s="451" t="s">
        <v>19596</v>
      </c>
      <c r="F11116" s="452" t="s">
        <v>37268</v>
      </c>
      <c r="G11116" s="452" t="s">
        <v>37268</v>
      </c>
    </row>
    <row r="11117" spans="2:7">
      <c r="B11117" s="451" t="s">
        <v>19595</v>
      </c>
      <c r="C11117" s="451">
        <v>12366</v>
      </c>
      <c r="D11117" s="449" t="s">
        <v>25614</v>
      </c>
      <c r="E11117" s="451" t="s">
        <v>19596</v>
      </c>
      <c r="F11117" s="452" t="s">
        <v>21554</v>
      </c>
      <c r="G11117" s="452" t="s">
        <v>21554</v>
      </c>
    </row>
    <row r="11118" spans="2:7">
      <c r="B11118" s="451" t="s">
        <v>19595</v>
      </c>
      <c r="C11118" s="451">
        <v>5045</v>
      </c>
      <c r="D11118" s="449" t="s">
        <v>25615</v>
      </c>
      <c r="E11118" s="451" t="s">
        <v>19596</v>
      </c>
      <c r="F11118" s="452" t="s">
        <v>21555</v>
      </c>
      <c r="G11118" s="452" t="s">
        <v>21555</v>
      </c>
    </row>
    <row r="11119" spans="2:7">
      <c r="B11119" s="451" t="s">
        <v>19595</v>
      </c>
      <c r="C11119" s="451">
        <v>5035</v>
      </c>
      <c r="D11119" s="449" t="s">
        <v>25616</v>
      </c>
      <c r="E11119" s="451" t="s">
        <v>19596</v>
      </c>
      <c r="F11119" s="452" t="s">
        <v>21556</v>
      </c>
      <c r="G11119" s="452" t="s">
        <v>21556</v>
      </c>
    </row>
    <row r="11120" spans="2:7">
      <c r="B11120" s="451" t="s">
        <v>19595</v>
      </c>
      <c r="C11120" s="451">
        <v>41180</v>
      </c>
      <c r="D11120" s="449" t="s">
        <v>25617</v>
      </c>
      <c r="E11120" s="451" t="s">
        <v>19596</v>
      </c>
      <c r="F11120" s="452" t="s">
        <v>21557</v>
      </c>
      <c r="G11120" s="452" t="s">
        <v>21557</v>
      </c>
    </row>
    <row r="11121" spans="2:7">
      <c r="B11121" s="451" t="s">
        <v>19595</v>
      </c>
      <c r="C11121" s="451">
        <v>41181</v>
      </c>
      <c r="D11121" s="449" t="s">
        <v>25618</v>
      </c>
      <c r="E11121" s="451" t="s">
        <v>19596</v>
      </c>
      <c r="F11121" s="452" t="s">
        <v>21558</v>
      </c>
      <c r="G11121" s="452" t="s">
        <v>21558</v>
      </c>
    </row>
    <row r="11122" spans="2:7">
      <c r="B11122" s="451" t="s">
        <v>19595</v>
      </c>
      <c r="C11122" s="451">
        <v>41182</v>
      </c>
      <c r="D11122" s="449" t="s">
        <v>25619</v>
      </c>
      <c r="E11122" s="451" t="s">
        <v>19596</v>
      </c>
      <c r="F11122" s="452" t="s">
        <v>21559</v>
      </c>
      <c r="G11122" s="452" t="s">
        <v>21559</v>
      </c>
    </row>
    <row r="11123" spans="2:7">
      <c r="B11123" s="451" t="s">
        <v>19595</v>
      </c>
      <c r="C11123" s="451">
        <v>41183</v>
      </c>
      <c r="D11123" s="449" t="s">
        <v>25620</v>
      </c>
      <c r="E11123" s="451" t="s">
        <v>19596</v>
      </c>
      <c r="F11123" s="452" t="s">
        <v>21560</v>
      </c>
      <c r="G11123" s="452" t="s">
        <v>21560</v>
      </c>
    </row>
    <row r="11124" spans="2:7">
      <c r="B11124" s="451" t="s">
        <v>19595</v>
      </c>
      <c r="C11124" s="451">
        <v>41184</v>
      </c>
      <c r="D11124" s="449" t="s">
        <v>25621</v>
      </c>
      <c r="E11124" s="451" t="s">
        <v>19596</v>
      </c>
      <c r="F11124" s="452" t="s">
        <v>21561</v>
      </c>
      <c r="G11124" s="452" t="s">
        <v>21561</v>
      </c>
    </row>
    <row r="11125" spans="2:7">
      <c r="B11125" s="451" t="s">
        <v>19595</v>
      </c>
      <c r="C11125" s="451">
        <v>41185</v>
      </c>
      <c r="D11125" s="449" t="s">
        <v>25622</v>
      </c>
      <c r="E11125" s="451" t="s">
        <v>19596</v>
      </c>
      <c r="F11125" s="452" t="s">
        <v>21562</v>
      </c>
      <c r="G11125" s="452" t="s">
        <v>21562</v>
      </c>
    </row>
    <row r="11126" spans="2:7">
      <c r="B11126" s="451" t="s">
        <v>19595</v>
      </c>
      <c r="C11126" s="451">
        <v>41186</v>
      </c>
      <c r="D11126" s="449" t="s">
        <v>25623</v>
      </c>
      <c r="E11126" s="451" t="s">
        <v>19596</v>
      </c>
      <c r="F11126" s="452" t="s">
        <v>21563</v>
      </c>
      <c r="G11126" s="452" t="s">
        <v>21563</v>
      </c>
    </row>
    <row r="11127" spans="2:7">
      <c r="B11127" s="451" t="s">
        <v>19595</v>
      </c>
      <c r="C11127" s="451">
        <v>41187</v>
      </c>
      <c r="D11127" s="449" t="s">
        <v>25624</v>
      </c>
      <c r="E11127" s="451" t="s">
        <v>19596</v>
      </c>
      <c r="F11127" s="452" t="s">
        <v>21564</v>
      </c>
      <c r="G11127" s="452" t="s">
        <v>21564</v>
      </c>
    </row>
    <row r="11128" spans="2:7">
      <c r="B11128" s="451" t="s">
        <v>19595</v>
      </c>
      <c r="C11128" s="451">
        <v>41188</v>
      </c>
      <c r="D11128" s="449" t="s">
        <v>25625</v>
      </c>
      <c r="E11128" s="451" t="s">
        <v>19596</v>
      </c>
      <c r="F11128" s="452" t="s">
        <v>21565</v>
      </c>
      <c r="G11128" s="452" t="s">
        <v>21565</v>
      </c>
    </row>
    <row r="11129" spans="2:7">
      <c r="B11129" s="451" t="s">
        <v>19595</v>
      </c>
      <c r="C11129" s="451">
        <v>5036</v>
      </c>
      <c r="D11129" s="449" t="s">
        <v>25626</v>
      </c>
      <c r="E11129" s="451" t="s">
        <v>19596</v>
      </c>
      <c r="F11129" s="452" t="s">
        <v>21566</v>
      </c>
      <c r="G11129" s="452" t="s">
        <v>21566</v>
      </c>
    </row>
    <row r="11130" spans="2:7">
      <c r="B11130" s="451" t="s">
        <v>19595</v>
      </c>
      <c r="C11130" s="451">
        <v>41189</v>
      </c>
      <c r="D11130" s="449" t="s">
        <v>25627</v>
      </c>
      <c r="E11130" s="451" t="s">
        <v>19596</v>
      </c>
      <c r="F11130" s="452" t="s">
        <v>21567</v>
      </c>
      <c r="G11130" s="452" t="s">
        <v>21567</v>
      </c>
    </row>
    <row r="11131" spans="2:7">
      <c r="B11131" s="451" t="s">
        <v>19595</v>
      </c>
      <c r="C11131" s="451">
        <v>41190</v>
      </c>
      <c r="D11131" s="449" t="s">
        <v>25628</v>
      </c>
      <c r="E11131" s="451" t="s">
        <v>19596</v>
      </c>
      <c r="F11131" s="452" t="s">
        <v>21568</v>
      </c>
      <c r="G11131" s="452" t="s">
        <v>21568</v>
      </c>
    </row>
    <row r="11132" spans="2:7">
      <c r="B11132" s="451" t="s">
        <v>19595</v>
      </c>
      <c r="C11132" s="451">
        <v>41191</v>
      </c>
      <c r="D11132" s="449" t="s">
        <v>25629</v>
      </c>
      <c r="E11132" s="451" t="s">
        <v>19596</v>
      </c>
      <c r="F11132" s="452" t="s">
        <v>21569</v>
      </c>
      <c r="G11132" s="452" t="s">
        <v>21569</v>
      </c>
    </row>
    <row r="11133" spans="2:7">
      <c r="B11133" s="451" t="s">
        <v>19595</v>
      </c>
      <c r="C11133" s="451">
        <v>41192</v>
      </c>
      <c r="D11133" s="449" t="s">
        <v>25630</v>
      </c>
      <c r="E11133" s="451" t="s">
        <v>19596</v>
      </c>
      <c r="F11133" s="452" t="s">
        <v>21570</v>
      </c>
      <c r="G11133" s="452" t="s">
        <v>21570</v>
      </c>
    </row>
    <row r="11134" spans="2:7">
      <c r="B11134" s="451" t="s">
        <v>19595</v>
      </c>
      <c r="C11134" s="451">
        <v>41193</v>
      </c>
      <c r="D11134" s="449" t="s">
        <v>25631</v>
      </c>
      <c r="E11134" s="451" t="s">
        <v>19596</v>
      </c>
      <c r="F11134" s="452" t="s">
        <v>21571</v>
      </c>
      <c r="G11134" s="452" t="s">
        <v>21571</v>
      </c>
    </row>
    <row r="11135" spans="2:7">
      <c r="B11135" s="451" t="s">
        <v>19595</v>
      </c>
      <c r="C11135" s="451">
        <v>41194</v>
      </c>
      <c r="D11135" s="449" t="s">
        <v>25632</v>
      </c>
      <c r="E11135" s="451" t="s">
        <v>19596</v>
      </c>
      <c r="F11135" s="452" t="s">
        <v>21572</v>
      </c>
      <c r="G11135" s="452" t="s">
        <v>21572</v>
      </c>
    </row>
    <row r="11136" spans="2:7">
      <c r="B11136" s="451" t="s">
        <v>19595</v>
      </c>
      <c r="C11136" s="451">
        <v>5044</v>
      </c>
      <c r="D11136" s="449" t="s">
        <v>25633</v>
      </c>
      <c r="E11136" s="451" t="s">
        <v>19596</v>
      </c>
      <c r="F11136" s="452" t="s">
        <v>21573</v>
      </c>
      <c r="G11136" s="452" t="s">
        <v>21573</v>
      </c>
    </row>
    <row r="11137" spans="2:7">
      <c r="B11137" s="451" t="s">
        <v>19595</v>
      </c>
      <c r="C11137" s="451">
        <v>5059</v>
      </c>
      <c r="D11137" s="449" t="s">
        <v>25634</v>
      </c>
      <c r="E11137" s="451" t="s">
        <v>19596</v>
      </c>
      <c r="F11137" s="452" t="s">
        <v>21574</v>
      </c>
      <c r="G11137" s="452" t="s">
        <v>21574</v>
      </c>
    </row>
    <row r="11138" spans="2:7">
      <c r="B11138" s="451" t="s">
        <v>19595</v>
      </c>
      <c r="C11138" s="451">
        <v>41201</v>
      </c>
      <c r="D11138" s="449" t="s">
        <v>25635</v>
      </c>
      <c r="E11138" s="451" t="s">
        <v>19596</v>
      </c>
      <c r="F11138" s="452" t="s">
        <v>21575</v>
      </c>
      <c r="G11138" s="452" t="s">
        <v>21575</v>
      </c>
    </row>
    <row r="11139" spans="2:7">
      <c r="B11139" s="451" t="s">
        <v>19595</v>
      </c>
      <c r="C11139" s="451">
        <v>41199</v>
      </c>
      <c r="D11139" s="449" t="s">
        <v>25636</v>
      </c>
      <c r="E11139" s="451" t="s">
        <v>19596</v>
      </c>
      <c r="F11139" s="452" t="s">
        <v>21576</v>
      </c>
      <c r="G11139" s="452" t="s">
        <v>21576</v>
      </c>
    </row>
    <row r="11140" spans="2:7">
      <c r="B11140" s="451" t="s">
        <v>19595</v>
      </c>
      <c r="C11140" s="451">
        <v>5057</v>
      </c>
      <c r="D11140" s="449" t="s">
        <v>25637</v>
      </c>
      <c r="E11140" s="451" t="s">
        <v>19596</v>
      </c>
      <c r="F11140" s="452" t="s">
        <v>21577</v>
      </c>
      <c r="G11140" s="452" t="s">
        <v>21577</v>
      </c>
    </row>
    <row r="11141" spans="2:7">
      <c r="B11141" s="451" t="s">
        <v>19595</v>
      </c>
      <c r="C11141" s="451">
        <v>41200</v>
      </c>
      <c r="D11141" s="449" t="s">
        <v>25638</v>
      </c>
      <c r="E11141" s="451" t="s">
        <v>19596</v>
      </c>
      <c r="F11141" s="452" t="s">
        <v>21578</v>
      </c>
      <c r="G11141" s="452" t="s">
        <v>21578</v>
      </c>
    </row>
    <row r="11142" spans="2:7">
      <c r="B11142" s="451" t="s">
        <v>19595</v>
      </c>
      <c r="C11142" s="451">
        <v>41205</v>
      </c>
      <c r="D11142" s="449" t="s">
        <v>25639</v>
      </c>
      <c r="E11142" s="451" t="s">
        <v>19596</v>
      </c>
      <c r="F11142" s="452" t="s">
        <v>21579</v>
      </c>
      <c r="G11142" s="452" t="s">
        <v>21579</v>
      </c>
    </row>
    <row r="11143" spans="2:7">
      <c r="B11143" s="451" t="s">
        <v>19595</v>
      </c>
      <c r="C11143" s="451">
        <v>41202</v>
      </c>
      <c r="D11143" s="449" t="s">
        <v>25640</v>
      </c>
      <c r="E11143" s="451" t="s">
        <v>19596</v>
      </c>
      <c r="F11143" s="452" t="s">
        <v>21580</v>
      </c>
      <c r="G11143" s="452" t="s">
        <v>21580</v>
      </c>
    </row>
    <row r="11144" spans="2:7">
      <c r="B11144" s="451" t="s">
        <v>19595</v>
      </c>
      <c r="C11144" s="451">
        <v>41206</v>
      </c>
      <c r="D11144" s="449" t="s">
        <v>25641</v>
      </c>
      <c r="E11144" s="451" t="s">
        <v>19596</v>
      </c>
      <c r="F11144" s="452" t="s">
        <v>21581</v>
      </c>
      <c r="G11144" s="452" t="s">
        <v>21581</v>
      </c>
    </row>
    <row r="11145" spans="2:7">
      <c r="B11145" s="451" t="s">
        <v>19595</v>
      </c>
      <c r="C11145" s="451">
        <v>12372</v>
      </c>
      <c r="D11145" s="449" t="s">
        <v>25642</v>
      </c>
      <c r="E11145" s="451" t="s">
        <v>19596</v>
      </c>
      <c r="F11145" s="452" t="s">
        <v>21582</v>
      </c>
      <c r="G11145" s="452" t="s">
        <v>21582</v>
      </c>
    </row>
    <row r="11146" spans="2:7">
      <c r="B11146" s="451" t="s">
        <v>19595</v>
      </c>
      <c r="C11146" s="451">
        <v>41207</v>
      </c>
      <c r="D11146" s="449" t="s">
        <v>25643</v>
      </c>
      <c r="E11146" s="451" t="s">
        <v>19596</v>
      </c>
      <c r="F11146" s="452" t="s">
        <v>21583</v>
      </c>
      <c r="G11146" s="452" t="s">
        <v>21583</v>
      </c>
    </row>
    <row r="11147" spans="2:7">
      <c r="B11147" s="451" t="s">
        <v>19595</v>
      </c>
      <c r="C11147" s="451">
        <v>41203</v>
      </c>
      <c r="D11147" s="449" t="s">
        <v>25644</v>
      </c>
      <c r="E11147" s="451" t="s">
        <v>19596</v>
      </c>
      <c r="F11147" s="452" t="s">
        <v>21584</v>
      </c>
      <c r="G11147" s="452" t="s">
        <v>21584</v>
      </c>
    </row>
    <row r="11148" spans="2:7">
      <c r="B11148" s="451" t="s">
        <v>19595</v>
      </c>
      <c r="C11148" s="451">
        <v>41204</v>
      </c>
      <c r="D11148" s="449" t="s">
        <v>25645</v>
      </c>
      <c r="E11148" s="451" t="s">
        <v>19596</v>
      </c>
      <c r="F11148" s="452" t="s">
        <v>21585</v>
      </c>
      <c r="G11148" s="452" t="s">
        <v>21585</v>
      </c>
    </row>
    <row r="11149" spans="2:7">
      <c r="B11149" s="451" t="s">
        <v>19595</v>
      </c>
      <c r="C11149" s="451">
        <v>41210</v>
      </c>
      <c r="D11149" s="449" t="s">
        <v>25646</v>
      </c>
      <c r="E11149" s="451" t="s">
        <v>19596</v>
      </c>
      <c r="F11149" s="452" t="s">
        <v>21586</v>
      </c>
      <c r="G11149" s="452" t="s">
        <v>21586</v>
      </c>
    </row>
    <row r="11150" spans="2:7">
      <c r="B11150" s="451" t="s">
        <v>19595</v>
      </c>
      <c r="C11150" s="451">
        <v>41208</v>
      </c>
      <c r="D11150" s="449" t="s">
        <v>25647</v>
      </c>
      <c r="E11150" s="451" t="s">
        <v>19596</v>
      </c>
      <c r="F11150" s="452" t="s">
        <v>21587</v>
      </c>
      <c r="G11150" s="452" t="s">
        <v>21587</v>
      </c>
    </row>
    <row r="11151" spans="2:7">
      <c r="B11151" s="451" t="s">
        <v>19595</v>
      </c>
      <c r="C11151" s="451">
        <v>41211</v>
      </c>
      <c r="D11151" s="449" t="s">
        <v>25648</v>
      </c>
      <c r="E11151" s="451" t="s">
        <v>19596</v>
      </c>
      <c r="F11151" s="452" t="s">
        <v>21588</v>
      </c>
      <c r="G11151" s="452" t="s">
        <v>21588</v>
      </c>
    </row>
    <row r="11152" spans="2:7">
      <c r="B11152" s="451" t="s">
        <v>19595</v>
      </c>
      <c r="C11152" s="451">
        <v>13339</v>
      </c>
      <c r="D11152" s="449" t="s">
        <v>25649</v>
      </c>
      <c r="E11152" s="451" t="s">
        <v>19596</v>
      </c>
      <c r="F11152" s="452" t="s">
        <v>21589</v>
      </c>
      <c r="G11152" s="452" t="s">
        <v>21589</v>
      </c>
    </row>
    <row r="11153" spans="2:7">
      <c r="B11153" s="451" t="s">
        <v>19595</v>
      </c>
      <c r="C11153" s="451">
        <v>41213</v>
      </c>
      <c r="D11153" s="449" t="s">
        <v>25650</v>
      </c>
      <c r="E11153" s="451" t="s">
        <v>19596</v>
      </c>
      <c r="F11153" s="452" t="s">
        <v>21590</v>
      </c>
      <c r="G11153" s="452" t="s">
        <v>21590</v>
      </c>
    </row>
    <row r="11154" spans="2:7">
      <c r="B11154" s="451" t="s">
        <v>19595</v>
      </c>
      <c r="C11154" s="451">
        <v>41209</v>
      </c>
      <c r="D11154" s="449" t="s">
        <v>25651</v>
      </c>
      <c r="E11154" s="451" t="s">
        <v>19596</v>
      </c>
      <c r="F11154" s="452" t="s">
        <v>21591</v>
      </c>
      <c r="G11154" s="452" t="s">
        <v>21591</v>
      </c>
    </row>
    <row r="11155" spans="2:7">
      <c r="B11155" s="451" t="s">
        <v>19595</v>
      </c>
      <c r="C11155" s="451">
        <v>41216</v>
      </c>
      <c r="D11155" s="449" t="s">
        <v>25652</v>
      </c>
      <c r="E11155" s="451" t="s">
        <v>19596</v>
      </c>
      <c r="F11155" s="452" t="s">
        <v>21592</v>
      </c>
      <c r="G11155" s="452" t="s">
        <v>21592</v>
      </c>
    </row>
    <row r="11156" spans="2:7">
      <c r="B11156" s="451" t="s">
        <v>19595</v>
      </c>
      <c r="C11156" s="451">
        <v>41217</v>
      </c>
      <c r="D11156" s="449" t="s">
        <v>25653</v>
      </c>
      <c r="E11156" s="451" t="s">
        <v>19596</v>
      </c>
      <c r="F11156" s="452" t="s">
        <v>21593</v>
      </c>
      <c r="G11156" s="452" t="s">
        <v>21593</v>
      </c>
    </row>
    <row r="11157" spans="2:7">
      <c r="B11157" s="451" t="s">
        <v>19595</v>
      </c>
      <c r="C11157" s="451">
        <v>41218</v>
      </c>
      <c r="D11157" s="449" t="s">
        <v>25654</v>
      </c>
      <c r="E11157" s="451" t="s">
        <v>19596</v>
      </c>
      <c r="F11157" s="452" t="s">
        <v>21594</v>
      </c>
      <c r="G11157" s="452" t="s">
        <v>21594</v>
      </c>
    </row>
    <row r="11158" spans="2:7">
      <c r="B11158" s="451" t="s">
        <v>19595</v>
      </c>
      <c r="C11158" s="451">
        <v>41214</v>
      </c>
      <c r="D11158" s="449" t="s">
        <v>25655</v>
      </c>
      <c r="E11158" s="451" t="s">
        <v>19596</v>
      </c>
      <c r="F11158" s="452" t="s">
        <v>21595</v>
      </c>
      <c r="G11158" s="452" t="s">
        <v>21595</v>
      </c>
    </row>
    <row r="11159" spans="2:7">
      <c r="B11159" s="451" t="s">
        <v>19595</v>
      </c>
      <c r="C11159" s="451">
        <v>41215</v>
      </c>
      <c r="D11159" s="449" t="s">
        <v>25656</v>
      </c>
      <c r="E11159" s="451" t="s">
        <v>19596</v>
      </c>
      <c r="F11159" s="452" t="s">
        <v>21596</v>
      </c>
      <c r="G11159" s="452" t="s">
        <v>21596</v>
      </c>
    </row>
    <row r="11160" spans="2:7">
      <c r="B11160" s="451" t="s">
        <v>19595</v>
      </c>
      <c r="C11160" s="451">
        <v>41221</v>
      </c>
      <c r="D11160" s="449" t="s">
        <v>25657</v>
      </c>
      <c r="E11160" s="451" t="s">
        <v>19596</v>
      </c>
      <c r="F11160" s="452" t="s">
        <v>21597</v>
      </c>
      <c r="G11160" s="452" t="s">
        <v>21597</v>
      </c>
    </row>
    <row r="11161" spans="2:7">
      <c r="B11161" s="451" t="s">
        <v>19595</v>
      </c>
      <c r="C11161" s="451">
        <v>41222</v>
      </c>
      <c r="D11161" s="449" t="s">
        <v>25658</v>
      </c>
      <c r="E11161" s="451" t="s">
        <v>19596</v>
      </c>
      <c r="F11161" s="452" t="s">
        <v>21598</v>
      </c>
      <c r="G11161" s="452" t="s">
        <v>21598</v>
      </c>
    </row>
    <row r="11162" spans="2:7">
      <c r="B11162" s="451" t="s">
        <v>19595</v>
      </c>
      <c r="C11162" s="451">
        <v>41195</v>
      </c>
      <c r="D11162" s="449" t="s">
        <v>25659</v>
      </c>
      <c r="E11162" s="451" t="s">
        <v>19596</v>
      </c>
      <c r="F11162" s="452" t="s">
        <v>21599</v>
      </c>
      <c r="G11162" s="452" t="s">
        <v>21599</v>
      </c>
    </row>
    <row r="11163" spans="2:7">
      <c r="B11163" s="451" t="s">
        <v>19595</v>
      </c>
      <c r="C11163" s="451">
        <v>41198</v>
      </c>
      <c r="D11163" s="449" t="s">
        <v>25660</v>
      </c>
      <c r="E11163" s="451" t="s">
        <v>19596</v>
      </c>
      <c r="F11163" s="452" t="s">
        <v>21600</v>
      </c>
      <c r="G11163" s="452" t="s">
        <v>21600</v>
      </c>
    </row>
    <row r="11164" spans="2:7">
      <c r="B11164" s="451" t="s">
        <v>19595</v>
      </c>
      <c r="C11164" s="451">
        <v>41196</v>
      </c>
      <c r="D11164" s="449" t="s">
        <v>25661</v>
      </c>
      <c r="E11164" s="451" t="s">
        <v>19596</v>
      </c>
      <c r="F11164" s="452" t="s">
        <v>20972</v>
      </c>
      <c r="G11164" s="452" t="s">
        <v>20972</v>
      </c>
    </row>
    <row r="11165" spans="2:7">
      <c r="B11165" s="451" t="s">
        <v>19595</v>
      </c>
      <c r="C11165" s="451">
        <v>5033</v>
      </c>
      <c r="D11165" s="449" t="s">
        <v>25662</v>
      </c>
      <c r="E11165" s="451" t="s">
        <v>19596</v>
      </c>
      <c r="F11165" s="452" t="s">
        <v>21601</v>
      </c>
      <c r="G11165" s="452" t="s">
        <v>21601</v>
      </c>
    </row>
    <row r="11166" spans="2:7">
      <c r="B11166" s="451" t="s">
        <v>19595</v>
      </c>
      <c r="C11166" s="451">
        <v>41197</v>
      </c>
      <c r="D11166" s="449" t="s">
        <v>25663</v>
      </c>
      <c r="E11166" s="451" t="s">
        <v>19596</v>
      </c>
      <c r="F11166" s="452" t="s">
        <v>21602</v>
      </c>
      <c r="G11166" s="452" t="s">
        <v>21602</v>
      </c>
    </row>
    <row r="11167" spans="2:7">
      <c r="B11167" s="451" t="s">
        <v>19595</v>
      </c>
      <c r="C11167" s="451">
        <v>12388</v>
      </c>
      <c r="D11167" s="449" t="s">
        <v>25664</v>
      </c>
      <c r="E11167" s="451" t="s">
        <v>19596</v>
      </c>
      <c r="F11167" s="452" t="s">
        <v>37269</v>
      </c>
      <c r="G11167" s="452" t="s">
        <v>37269</v>
      </c>
    </row>
    <row r="11168" spans="2:7">
      <c r="B11168" s="451" t="s">
        <v>19595</v>
      </c>
      <c r="C11168" s="451">
        <v>2731</v>
      </c>
      <c r="D11168" s="449" t="s">
        <v>25665</v>
      </c>
      <c r="E11168" s="451" t="s">
        <v>138</v>
      </c>
      <c r="F11168" s="452" t="s">
        <v>29081</v>
      </c>
      <c r="G11168" s="452" t="s">
        <v>29081</v>
      </c>
    </row>
    <row r="11169" spans="2:7">
      <c r="B11169" s="451" t="s">
        <v>19595</v>
      </c>
      <c r="C11169" s="451">
        <v>41457</v>
      </c>
      <c r="D11169" s="449" t="s">
        <v>25666</v>
      </c>
      <c r="E11169" s="451" t="s">
        <v>19596</v>
      </c>
      <c r="F11169" s="452" t="s">
        <v>37270</v>
      </c>
      <c r="G11169" s="452" t="s">
        <v>37270</v>
      </c>
    </row>
    <row r="11170" spans="2:7">
      <c r="B11170" s="451" t="s">
        <v>19595</v>
      </c>
      <c r="C11170" s="451">
        <v>41458</v>
      </c>
      <c r="D11170" s="449" t="s">
        <v>25667</v>
      </c>
      <c r="E11170" s="451" t="s">
        <v>19596</v>
      </c>
      <c r="F11170" s="452" t="s">
        <v>37271</v>
      </c>
      <c r="G11170" s="452" t="s">
        <v>37271</v>
      </c>
    </row>
    <row r="11171" spans="2:7">
      <c r="B11171" s="451" t="s">
        <v>19595</v>
      </c>
      <c r="C11171" s="451">
        <v>41459</v>
      </c>
      <c r="D11171" s="449" t="s">
        <v>25668</v>
      </c>
      <c r="E11171" s="451" t="s">
        <v>19596</v>
      </c>
      <c r="F11171" s="452" t="s">
        <v>37272</v>
      </c>
      <c r="G11171" s="452" t="s">
        <v>37272</v>
      </c>
    </row>
    <row r="11172" spans="2:7">
      <c r="B11172" s="451" t="s">
        <v>19595</v>
      </c>
      <c r="C11172" s="451">
        <v>41461</v>
      </c>
      <c r="D11172" s="449" t="s">
        <v>25669</v>
      </c>
      <c r="E11172" s="451" t="s">
        <v>19596</v>
      </c>
      <c r="F11172" s="452" t="s">
        <v>37273</v>
      </c>
      <c r="G11172" s="452" t="s">
        <v>37273</v>
      </c>
    </row>
    <row r="11173" spans="2:7">
      <c r="B11173" s="451" t="s">
        <v>19595</v>
      </c>
      <c r="C11173" s="451">
        <v>44537</v>
      </c>
      <c r="D11173" s="449" t="s">
        <v>25670</v>
      </c>
      <c r="E11173" s="451" t="s">
        <v>3405</v>
      </c>
      <c r="F11173" s="452" t="s">
        <v>37274</v>
      </c>
      <c r="G11173" s="452" t="s">
        <v>37274</v>
      </c>
    </row>
    <row r="11174" spans="2:7">
      <c r="B11174" s="451" t="s">
        <v>19595</v>
      </c>
      <c r="C11174" s="451">
        <v>11844</v>
      </c>
      <c r="D11174" s="449" t="s">
        <v>25671</v>
      </c>
      <c r="E11174" s="451" t="s">
        <v>138</v>
      </c>
      <c r="F11174" s="452" t="s">
        <v>20492</v>
      </c>
      <c r="G11174" s="452" t="s">
        <v>20492</v>
      </c>
    </row>
    <row r="11175" spans="2:7">
      <c r="B11175" s="451" t="s">
        <v>19595</v>
      </c>
      <c r="C11175" s="451">
        <v>4465</v>
      </c>
      <c r="D11175" s="449" t="s">
        <v>25672</v>
      </c>
      <c r="E11175" s="451" t="s">
        <v>138</v>
      </c>
      <c r="F11175" s="452" t="s">
        <v>34173</v>
      </c>
      <c r="G11175" s="452" t="s">
        <v>34173</v>
      </c>
    </row>
    <row r="11176" spans="2:7">
      <c r="B11176" s="451" t="s">
        <v>19595</v>
      </c>
      <c r="C11176" s="451">
        <v>35273</v>
      </c>
      <c r="D11176" s="449" t="s">
        <v>25673</v>
      </c>
      <c r="E11176" s="451" t="s">
        <v>138</v>
      </c>
      <c r="F11176" s="452" t="s">
        <v>5145</v>
      </c>
      <c r="G11176" s="452" t="s">
        <v>5145</v>
      </c>
    </row>
    <row r="11177" spans="2:7">
      <c r="B11177" s="451" t="s">
        <v>19595</v>
      </c>
      <c r="C11177" s="451">
        <v>4470</v>
      </c>
      <c r="D11177" s="449" t="s">
        <v>25674</v>
      </c>
      <c r="E11177" s="451" t="s">
        <v>138</v>
      </c>
      <c r="F11177" s="452" t="s">
        <v>37275</v>
      </c>
      <c r="G11177" s="452" t="s">
        <v>37275</v>
      </c>
    </row>
    <row r="11178" spans="2:7">
      <c r="B11178" s="451" t="s">
        <v>19595</v>
      </c>
      <c r="C11178" s="451">
        <v>20204</v>
      </c>
      <c r="D11178" s="449" t="s">
        <v>25675</v>
      </c>
      <c r="E11178" s="451" t="s">
        <v>138</v>
      </c>
      <c r="F11178" s="452" t="s">
        <v>37276</v>
      </c>
      <c r="G11178" s="452" t="s">
        <v>37276</v>
      </c>
    </row>
    <row r="11179" spans="2:7">
      <c r="B11179" s="451" t="s">
        <v>19595</v>
      </c>
      <c r="C11179" s="451">
        <v>20208</v>
      </c>
      <c r="D11179" s="449" t="s">
        <v>25676</v>
      </c>
      <c r="E11179" s="451" t="s">
        <v>138</v>
      </c>
      <c r="F11179" s="452" t="s">
        <v>33309</v>
      </c>
      <c r="G11179" s="452" t="s">
        <v>33309</v>
      </c>
    </row>
    <row r="11180" spans="2:7">
      <c r="B11180" s="451" t="s">
        <v>19595</v>
      </c>
      <c r="C11180" s="451">
        <v>4437</v>
      </c>
      <c r="D11180" s="449" t="s">
        <v>25677</v>
      </c>
      <c r="E11180" s="451" t="s">
        <v>138</v>
      </c>
      <c r="F11180" s="452" t="s">
        <v>28171</v>
      </c>
      <c r="G11180" s="452" t="s">
        <v>28171</v>
      </c>
    </row>
    <row r="11181" spans="2:7">
      <c r="B11181" s="451" t="s">
        <v>19595</v>
      </c>
      <c r="C11181" s="451">
        <v>14580</v>
      </c>
      <c r="D11181" s="449" t="s">
        <v>25678</v>
      </c>
      <c r="E11181" s="451" t="s">
        <v>138</v>
      </c>
      <c r="F11181" s="452" t="s">
        <v>28171</v>
      </c>
      <c r="G11181" s="452" t="s">
        <v>28171</v>
      </c>
    </row>
    <row r="11182" spans="2:7">
      <c r="B11182" s="451" t="s">
        <v>19595</v>
      </c>
      <c r="C11182" s="451">
        <v>40304</v>
      </c>
      <c r="D11182" s="449" t="s">
        <v>25679</v>
      </c>
      <c r="E11182" s="451" t="s">
        <v>19605</v>
      </c>
      <c r="F11182" s="452" t="s">
        <v>33986</v>
      </c>
      <c r="G11182" s="452" t="s">
        <v>33986</v>
      </c>
    </row>
    <row r="11183" spans="2:7">
      <c r="B11183" s="451" t="s">
        <v>19595</v>
      </c>
      <c r="C11183" s="451">
        <v>5065</v>
      </c>
      <c r="D11183" s="449" t="s">
        <v>25680</v>
      </c>
      <c r="E11183" s="451" t="s">
        <v>19605</v>
      </c>
      <c r="F11183" s="452" t="s">
        <v>37277</v>
      </c>
      <c r="G11183" s="452" t="s">
        <v>37277</v>
      </c>
    </row>
    <row r="11184" spans="2:7">
      <c r="B11184" s="451" t="s">
        <v>19595</v>
      </c>
      <c r="C11184" s="451">
        <v>5072</v>
      </c>
      <c r="D11184" s="449" t="s">
        <v>25681</v>
      </c>
      <c r="E11184" s="451" t="s">
        <v>19605</v>
      </c>
      <c r="F11184" s="452" t="s">
        <v>21719</v>
      </c>
      <c r="G11184" s="452" t="s">
        <v>21719</v>
      </c>
    </row>
    <row r="11185" spans="2:7">
      <c r="B11185" s="451" t="s">
        <v>19595</v>
      </c>
      <c r="C11185" s="451">
        <v>5066</v>
      </c>
      <c r="D11185" s="449" t="s">
        <v>25682</v>
      </c>
      <c r="E11185" s="451" t="s">
        <v>19605</v>
      </c>
      <c r="F11185" s="452" t="s">
        <v>21759</v>
      </c>
      <c r="G11185" s="452" t="s">
        <v>21759</v>
      </c>
    </row>
    <row r="11186" spans="2:7">
      <c r="B11186" s="451" t="s">
        <v>19595</v>
      </c>
      <c r="C11186" s="451">
        <v>5063</v>
      </c>
      <c r="D11186" s="449" t="s">
        <v>25683</v>
      </c>
      <c r="E11186" s="451" t="s">
        <v>19605</v>
      </c>
      <c r="F11186" s="452" t="s">
        <v>36362</v>
      </c>
      <c r="G11186" s="452" t="s">
        <v>36362</v>
      </c>
    </row>
    <row r="11187" spans="2:7">
      <c r="B11187" s="451" t="s">
        <v>19595</v>
      </c>
      <c r="C11187" s="451">
        <v>20247</v>
      </c>
      <c r="D11187" s="449" t="s">
        <v>25684</v>
      </c>
      <c r="E11187" s="451" t="s">
        <v>19605</v>
      </c>
      <c r="F11187" s="452" t="s">
        <v>14029</v>
      </c>
      <c r="G11187" s="452" t="s">
        <v>14029</v>
      </c>
    </row>
    <row r="11188" spans="2:7">
      <c r="B11188" s="451" t="s">
        <v>19595</v>
      </c>
      <c r="C11188" s="451">
        <v>5074</v>
      </c>
      <c r="D11188" s="449" t="s">
        <v>25685</v>
      </c>
      <c r="E11188" s="451" t="s">
        <v>19605</v>
      </c>
      <c r="F11188" s="452" t="s">
        <v>28531</v>
      </c>
      <c r="G11188" s="452" t="s">
        <v>28531</v>
      </c>
    </row>
    <row r="11189" spans="2:7">
      <c r="B11189" s="451" t="s">
        <v>19595</v>
      </c>
      <c r="C11189" s="451">
        <v>5067</v>
      </c>
      <c r="D11189" s="449" t="s">
        <v>25686</v>
      </c>
      <c r="E11189" s="451" t="s">
        <v>19605</v>
      </c>
      <c r="F11189" s="452" t="s">
        <v>28320</v>
      </c>
      <c r="G11189" s="452" t="s">
        <v>28320</v>
      </c>
    </row>
    <row r="11190" spans="2:7">
      <c r="B11190" s="451" t="s">
        <v>19595</v>
      </c>
      <c r="C11190" s="451">
        <v>5078</v>
      </c>
      <c r="D11190" s="449" t="s">
        <v>25687</v>
      </c>
      <c r="E11190" s="451" t="s">
        <v>19605</v>
      </c>
      <c r="F11190" s="452" t="s">
        <v>19799</v>
      </c>
      <c r="G11190" s="452" t="s">
        <v>19799</v>
      </c>
    </row>
    <row r="11191" spans="2:7">
      <c r="B11191" s="451" t="s">
        <v>19595</v>
      </c>
      <c r="C11191" s="451">
        <v>5068</v>
      </c>
      <c r="D11191" s="449" t="s">
        <v>25688</v>
      </c>
      <c r="E11191" s="451" t="s">
        <v>19605</v>
      </c>
      <c r="F11191" s="452" t="s">
        <v>27719</v>
      </c>
      <c r="G11191" s="452" t="s">
        <v>27719</v>
      </c>
    </row>
    <row r="11192" spans="2:7">
      <c r="B11192" s="451" t="s">
        <v>19595</v>
      </c>
      <c r="C11192" s="451">
        <v>5073</v>
      </c>
      <c r="D11192" s="449" t="s">
        <v>25689</v>
      </c>
      <c r="E11192" s="451" t="s">
        <v>19605</v>
      </c>
      <c r="F11192" s="452" t="s">
        <v>10273</v>
      </c>
      <c r="G11192" s="452" t="s">
        <v>10273</v>
      </c>
    </row>
    <row r="11193" spans="2:7">
      <c r="B11193" s="451" t="s">
        <v>19595</v>
      </c>
      <c r="C11193" s="451">
        <v>5069</v>
      </c>
      <c r="D11193" s="449" t="s">
        <v>25690</v>
      </c>
      <c r="E11193" s="451" t="s">
        <v>19605</v>
      </c>
      <c r="F11193" s="452" t="s">
        <v>10273</v>
      </c>
      <c r="G11193" s="452" t="s">
        <v>10273</v>
      </c>
    </row>
    <row r="11194" spans="2:7">
      <c r="B11194" s="451" t="s">
        <v>19595</v>
      </c>
      <c r="C11194" s="451">
        <v>5070</v>
      </c>
      <c r="D11194" s="449" t="s">
        <v>25691</v>
      </c>
      <c r="E11194" s="451" t="s">
        <v>19605</v>
      </c>
      <c r="F11194" s="452" t="s">
        <v>11645</v>
      </c>
      <c r="G11194" s="452" t="s">
        <v>11645</v>
      </c>
    </row>
    <row r="11195" spans="2:7">
      <c r="B11195" s="451" t="s">
        <v>19595</v>
      </c>
      <c r="C11195" s="451">
        <v>5071</v>
      </c>
      <c r="D11195" s="449" t="s">
        <v>25692</v>
      </c>
      <c r="E11195" s="451" t="s">
        <v>19605</v>
      </c>
      <c r="F11195" s="452" t="s">
        <v>27719</v>
      </c>
      <c r="G11195" s="452" t="s">
        <v>27719</v>
      </c>
    </row>
    <row r="11196" spans="2:7">
      <c r="B11196" s="451" t="s">
        <v>19595</v>
      </c>
      <c r="C11196" s="451">
        <v>5061</v>
      </c>
      <c r="D11196" s="449" t="s">
        <v>25693</v>
      </c>
      <c r="E11196" s="451" t="s">
        <v>19605</v>
      </c>
      <c r="F11196" s="452" t="s">
        <v>27491</v>
      </c>
      <c r="G11196" s="452" t="s">
        <v>27491</v>
      </c>
    </row>
    <row r="11197" spans="2:7">
      <c r="B11197" s="451" t="s">
        <v>19595</v>
      </c>
      <c r="C11197" s="451">
        <v>5075</v>
      </c>
      <c r="D11197" s="449" t="s">
        <v>25694</v>
      </c>
      <c r="E11197" s="451" t="s">
        <v>19605</v>
      </c>
      <c r="F11197" s="452" t="s">
        <v>27719</v>
      </c>
      <c r="G11197" s="452" t="s">
        <v>27719</v>
      </c>
    </row>
    <row r="11198" spans="2:7">
      <c r="B11198" s="451" t="s">
        <v>19595</v>
      </c>
      <c r="C11198" s="451">
        <v>39027</v>
      </c>
      <c r="D11198" s="449" t="s">
        <v>25695</v>
      </c>
      <c r="E11198" s="451" t="s">
        <v>19605</v>
      </c>
      <c r="F11198" s="452" t="s">
        <v>21206</v>
      </c>
      <c r="G11198" s="452" t="s">
        <v>21206</v>
      </c>
    </row>
    <row r="11199" spans="2:7">
      <c r="B11199" s="451" t="s">
        <v>19595</v>
      </c>
      <c r="C11199" s="451">
        <v>5062</v>
      </c>
      <c r="D11199" s="449" t="s">
        <v>25696</v>
      </c>
      <c r="E11199" s="451" t="s">
        <v>19605</v>
      </c>
      <c r="F11199" s="452" t="s">
        <v>19694</v>
      </c>
      <c r="G11199" s="452" t="s">
        <v>19694</v>
      </c>
    </row>
    <row r="11200" spans="2:7">
      <c r="B11200" s="451" t="s">
        <v>19595</v>
      </c>
      <c r="C11200" s="451">
        <v>40568</v>
      </c>
      <c r="D11200" s="449" t="s">
        <v>25697</v>
      </c>
      <c r="E11200" s="451" t="s">
        <v>19605</v>
      </c>
      <c r="F11200" s="452" t="s">
        <v>9876</v>
      </c>
      <c r="G11200" s="452" t="s">
        <v>9876</v>
      </c>
    </row>
    <row r="11201" spans="2:7">
      <c r="B11201" s="451" t="s">
        <v>19595</v>
      </c>
      <c r="C11201" s="451">
        <v>39026</v>
      </c>
      <c r="D11201" s="449" t="s">
        <v>25698</v>
      </c>
      <c r="E11201" s="451" t="s">
        <v>19605</v>
      </c>
      <c r="F11201" s="452" t="s">
        <v>20065</v>
      </c>
      <c r="G11201" s="452" t="s">
        <v>20065</v>
      </c>
    </row>
    <row r="11202" spans="2:7">
      <c r="B11202" s="451" t="s">
        <v>19595</v>
      </c>
      <c r="C11202" s="451">
        <v>42431</v>
      </c>
      <c r="D11202" s="449" t="s">
        <v>25699</v>
      </c>
      <c r="E11202" s="451" t="s">
        <v>19596</v>
      </c>
      <c r="F11202" s="452" t="s">
        <v>19821</v>
      </c>
      <c r="G11202" s="452" t="s">
        <v>19821</v>
      </c>
    </row>
    <row r="11203" spans="2:7">
      <c r="B11203" s="451" t="s">
        <v>19595</v>
      </c>
      <c r="C11203" s="451">
        <v>44074</v>
      </c>
      <c r="D11203" s="449" t="s">
        <v>25700</v>
      </c>
      <c r="E11203" s="451" t="s">
        <v>19606</v>
      </c>
      <c r="F11203" s="452" t="s">
        <v>37278</v>
      </c>
      <c r="G11203" s="452" t="s">
        <v>37278</v>
      </c>
    </row>
    <row r="11204" spans="2:7">
      <c r="B11204" s="451" t="s">
        <v>19595</v>
      </c>
      <c r="C11204" s="451">
        <v>44072</v>
      </c>
      <c r="D11204" s="449" t="s">
        <v>25701</v>
      </c>
      <c r="E11204" s="451" t="s">
        <v>19606</v>
      </c>
      <c r="F11204" s="452" t="s">
        <v>27690</v>
      </c>
      <c r="G11204" s="452" t="s">
        <v>27690</v>
      </c>
    </row>
    <row r="11205" spans="2:7">
      <c r="B11205" s="451" t="s">
        <v>19595</v>
      </c>
      <c r="C11205" s="451">
        <v>511</v>
      </c>
      <c r="D11205" s="449" t="s">
        <v>25702</v>
      </c>
      <c r="E11205" s="451" t="s">
        <v>19606</v>
      </c>
      <c r="F11205" s="452" t="s">
        <v>10659</v>
      </c>
      <c r="G11205" s="452" t="s">
        <v>10659</v>
      </c>
    </row>
    <row r="11206" spans="2:7">
      <c r="B11206" s="451" t="s">
        <v>19595</v>
      </c>
      <c r="C11206" s="451">
        <v>37540</v>
      </c>
      <c r="D11206" s="449" t="s">
        <v>25703</v>
      </c>
      <c r="E11206" s="451" t="s">
        <v>19596</v>
      </c>
      <c r="F11206" s="452" t="s">
        <v>37279</v>
      </c>
      <c r="G11206" s="452" t="s">
        <v>37279</v>
      </c>
    </row>
    <row r="11207" spans="2:7">
      <c r="B11207" s="451" t="s">
        <v>19595</v>
      </c>
      <c r="C11207" s="451">
        <v>37548</v>
      </c>
      <c r="D11207" s="449" t="s">
        <v>25704</v>
      </c>
      <c r="E11207" s="451" t="s">
        <v>19596</v>
      </c>
      <c r="F11207" s="452" t="s">
        <v>37280</v>
      </c>
      <c r="G11207" s="452" t="s">
        <v>37280</v>
      </c>
    </row>
    <row r="11208" spans="2:7">
      <c r="B11208" s="451" t="s">
        <v>19595</v>
      </c>
      <c r="C11208" s="451">
        <v>39828</v>
      </c>
      <c r="D11208" s="449" t="s">
        <v>25705</v>
      </c>
      <c r="E11208" s="451" t="s">
        <v>19596</v>
      </c>
      <c r="F11208" s="452" t="s">
        <v>37281</v>
      </c>
      <c r="G11208" s="452" t="s">
        <v>37281</v>
      </c>
    </row>
    <row r="11209" spans="2:7">
      <c r="B11209" s="451" t="s">
        <v>19595</v>
      </c>
      <c r="C11209" s="451">
        <v>12273</v>
      </c>
      <c r="D11209" s="449" t="s">
        <v>25706</v>
      </c>
      <c r="E11209" s="451" t="s">
        <v>19596</v>
      </c>
      <c r="F11209" s="452" t="s">
        <v>28049</v>
      </c>
      <c r="G11209" s="452" t="s">
        <v>28049</v>
      </c>
    </row>
    <row r="11210" spans="2:7">
      <c r="B11210" s="451" t="s">
        <v>19595</v>
      </c>
      <c r="C11210" s="451">
        <v>38392</v>
      </c>
      <c r="D11210" s="449" t="s">
        <v>25707</v>
      </c>
      <c r="E11210" s="451" t="s">
        <v>19596</v>
      </c>
      <c r="F11210" s="452" t="s">
        <v>27931</v>
      </c>
      <c r="G11210" s="452" t="s">
        <v>27931</v>
      </c>
    </row>
    <row r="11211" spans="2:7">
      <c r="B11211" s="451" t="s">
        <v>19595</v>
      </c>
      <c r="C11211" s="451">
        <v>11735</v>
      </c>
      <c r="D11211" s="449" t="s">
        <v>25708</v>
      </c>
      <c r="E11211" s="451" t="s">
        <v>19596</v>
      </c>
      <c r="F11211" s="452" t="s">
        <v>14623</v>
      </c>
      <c r="G11211" s="452" t="s">
        <v>14623</v>
      </c>
    </row>
    <row r="11212" spans="2:7">
      <c r="B11212" s="451" t="s">
        <v>19595</v>
      </c>
      <c r="C11212" s="451">
        <v>11737</v>
      </c>
      <c r="D11212" s="449" t="s">
        <v>25709</v>
      </c>
      <c r="E11212" s="451" t="s">
        <v>19596</v>
      </c>
      <c r="F11212" s="452" t="s">
        <v>12098</v>
      </c>
      <c r="G11212" s="452" t="s">
        <v>12098</v>
      </c>
    </row>
    <row r="11213" spans="2:7">
      <c r="B11213" s="451" t="s">
        <v>19595</v>
      </c>
      <c r="C11213" s="451">
        <v>11738</v>
      </c>
      <c r="D11213" s="449" t="s">
        <v>25710</v>
      </c>
      <c r="E11213" s="451" t="s">
        <v>19596</v>
      </c>
      <c r="F11213" s="452" t="s">
        <v>18173</v>
      </c>
      <c r="G11213" s="452" t="s">
        <v>18173</v>
      </c>
    </row>
    <row r="11214" spans="2:7">
      <c r="B11214" s="451" t="s">
        <v>19595</v>
      </c>
      <c r="C11214" s="451">
        <v>36143</v>
      </c>
      <c r="D11214" s="449" t="s">
        <v>25711</v>
      </c>
      <c r="E11214" s="451" t="s">
        <v>19596</v>
      </c>
      <c r="F11214" s="452" t="s">
        <v>34051</v>
      </c>
      <c r="G11214" s="452" t="s">
        <v>34051</v>
      </c>
    </row>
    <row r="11215" spans="2:7">
      <c r="B11215" s="451" t="s">
        <v>19595</v>
      </c>
      <c r="C11215" s="451">
        <v>36142</v>
      </c>
      <c r="D11215" s="449" t="s">
        <v>25712</v>
      </c>
      <c r="E11215" s="451" t="s">
        <v>19596</v>
      </c>
      <c r="F11215" s="452" t="s">
        <v>19778</v>
      </c>
      <c r="G11215" s="452" t="s">
        <v>19778</v>
      </c>
    </row>
    <row r="11216" spans="2:7">
      <c r="B11216" s="451" t="s">
        <v>19595</v>
      </c>
      <c r="C11216" s="451">
        <v>36146</v>
      </c>
      <c r="D11216" s="449" t="s">
        <v>25713</v>
      </c>
      <c r="E11216" s="451" t="s">
        <v>19596</v>
      </c>
      <c r="F11216" s="452" t="s">
        <v>37282</v>
      </c>
      <c r="G11216" s="452" t="s">
        <v>37282</v>
      </c>
    </row>
    <row r="11217" spans="2:7">
      <c r="B11217" s="451" t="s">
        <v>19595</v>
      </c>
      <c r="C11217" s="451">
        <v>39015</v>
      </c>
      <c r="D11217" s="449" t="s">
        <v>25714</v>
      </c>
      <c r="E11217" s="451" t="s">
        <v>19596</v>
      </c>
      <c r="F11217" s="452" t="s">
        <v>19658</v>
      </c>
      <c r="G11217" s="452" t="s">
        <v>19658</v>
      </c>
    </row>
    <row r="11218" spans="2:7">
      <c r="B11218" s="451" t="s">
        <v>19595</v>
      </c>
      <c r="C11218" s="451">
        <v>38377</v>
      </c>
      <c r="D11218" s="449" t="s">
        <v>25715</v>
      </c>
      <c r="E11218" s="451" t="s">
        <v>19596</v>
      </c>
      <c r="F11218" s="452" t="s">
        <v>28421</v>
      </c>
      <c r="G11218" s="452" t="s">
        <v>28421</v>
      </c>
    </row>
    <row r="11219" spans="2:7">
      <c r="B11219" s="451" t="s">
        <v>19595</v>
      </c>
      <c r="C11219" s="451">
        <v>38376</v>
      </c>
      <c r="D11219" s="449" t="s">
        <v>25716</v>
      </c>
      <c r="E11219" s="451" t="s">
        <v>19596</v>
      </c>
      <c r="F11219" s="452" t="s">
        <v>28468</v>
      </c>
      <c r="G11219" s="452" t="s">
        <v>28468</v>
      </c>
    </row>
    <row r="11220" spans="2:7">
      <c r="B11220" s="451" t="s">
        <v>19595</v>
      </c>
      <c r="C11220" s="451">
        <v>38116</v>
      </c>
      <c r="D11220" s="449" t="s">
        <v>25717</v>
      </c>
      <c r="E11220" s="451" t="s">
        <v>19596</v>
      </c>
      <c r="F11220" s="452" t="s">
        <v>19775</v>
      </c>
      <c r="G11220" s="452" t="s">
        <v>19775</v>
      </c>
    </row>
    <row r="11221" spans="2:7">
      <c r="B11221" s="451" t="s">
        <v>19595</v>
      </c>
      <c r="C11221" s="451">
        <v>38066</v>
      </c>
      <c r="D11221" s="449" t="s">
        <v>25718</v>
      </c>
      <c r="E11221" s="451" t="s">
        <v>19596</v>
      </c>
      <c r="F11221" s="452" t="s">
        <v>27553</v>
      </c>
      <c r="G11221" s="452" t="s">
        <v>27553</v>
      </c>
    </row>
    <row r="11222" spans="2:7">
      <c r="B11222" s="451" t="s">
        <v>19595</v>
      </c>
      <c r="C11222" s="451">
        <v>38117</v>
      </c>
      <c r="D11222" s="449" t="s">
        <v>25719</v>
      </c>
      <c r="E11222" s="451" t="s">
        <v>19596</v>
      </c>
      <c r="F11222" s="452" t="s">
        <v>28511</v>
      </c>
      <c r="G11222" s="452" t="s">
        <v>28511</v>
      </c>
    </row>
    <row r="11223" spans="2:7">
      <c r="B11223" s="451" t="s">
        <v>19595</v>
      </c>
      <c r="C11223" s="451">
        <v>38067</v>
      </c>
      <c r="D11223" s="449" t="s">
        <v>25720</v>
      </c>
      <c r="E11223" s="451" t="s">
        <v>19596</v>
      </c>
      <c r="F11223" s="452" t="s">
        <v>21088</v>
      </c>
      <c r="G11223" s="452" t="s">
        <v>21088</v>
      </c>
    </row>
    <row r="11224" spans="2:7">
      <c r="B11224" s="451" t="s">
        <v>19595</v>
      </c>
      <c r="C11224" s="451">
        <v>11522</v>
      </c>
      <c r="D11224" s="449" t="s">
        <v>25721</v>
      </c>
      <c r="E11224" s="451" t="s">
        <v>19596</v>
      </c>
      <c r="F11224" s="452" t="s">
        <v>15485</v>
      </c>
      <c r="G11224" s="452" t="s">
        <v>15485</v>
      </c>
    </row>
    <row r="11225" spans="2:7">
      <c r="B11225" s="451" t="s">
        <v>19595</v>
      </c>
      <c r="C11225" s="451">
        <v>43600</v>
      </c>
      <c r="D11225" s="449" t="s">
        <v>25722</v>
      </c>
      <c r="E11225" s="451" t="s">
        <v>19596</v>
      </c>
      <c r="F11225" s="452" t="s">
        <v>37283</v>
      </c>
      <c r="G11225" s="452" t="s">
        <v>37283</v>
      </c>
    </row>
    <row r="11226" spans="2:7">
      <c r="B11226" s="451" t="s">
        <v>19595</v>
      </c>
      <c r="C11226" s="451">
        <v>5080</v>
      </c>
      <c r="D11226" s="449" t="s">
        <v>25723</v>
      </c>
      <c r="E11226" s="451" t="s">
        <v>19596</v>
      </c>
      <c r="F11226" s="452" t="s">
        <v>34415</v>
      </c>
      <c r="G11226" s="452" t="s">
        <v>34415</v>
      </c>
    </row>
    <row r="11227" spans="2:7">
      <c r="B11227" s="451" t="s">
        <v>19595</v>
      </c>
      <c r="C11227" s="451">
        <v>38168</v>
      </c>
      <c r="D11227" s="449" t="s">
        <v>25724</v>
      </c>
      <c r="E11227" s="451" t="s">
        <v>19596</v>
      </c>
      <c r="F11227" s="452" t="s">
        <v>37284</v>
      </c>
      <c r="G11227" s="452" t="s">
        <v>37284</v>
      </c>
    </row>
    <row r="11228" spans="2:7">
      <c r="B11228" s="451" t="s">
        <v>19595</v>
      </c>
      <c r="C11228" s="451">
        <v>43601</v>
      </c>
      <c r="D11228" s="449" t="s">
        <v>25725</v>
      </c>
      <c r="E11228" s="451" t="s">
        <v>19596</v>
      </c>
      <c r="F11228" s="452" t="s">
        <v>28629</v>
      </c>
      <c r="G11228" s="452" t="s">
        <v>28629</v>
      </c>
    </row>
    <row r="11229" spans="2:7">
      <c r="B11229" s="451" t="s">
        <v>19595</v>
      </c>
      <c r="C11229" s="451">
        <v>13393</v>
      </c>
      <c r="D11229" s="449" t="s">
        <v>25726</v>
      </c>
      <c r="E11229" s="451" t="s">
        <v>19596</v>
      </c>
      <c r="F11229" s="452" t="s">
        <v>20541</v>
      </c>
      <c r="G11229" s="452" t="s">
        <v>20541</v>
      </c>
    </row>
    <row r="11230" spans="2:7">
      <c r="B11230" s="451" t="s">
        <v>19595</v>
      </c>
      <c r="C11230" s="451">
        <v>13395</v>
      </c>
      <c r="D11230" s="449" t="s">
        <v>25727</v>
      </c>
      <c r="E11230" s="451" t="s">
        <v>19596</v>
      </c>
      <c r="F11230" s="452" t="s">
        <v>20542</v>
      </c>
      <c r="G11230" s="452" t="s">
        <v>20542</v>
      </c>
    </row>
    <row r="11231" spans="2:7">
      <c r="B11231" s="451" t="s">
        <v>19595</v>
      </c>
      <c r="C11231" s="451">
        <v>12039</v>
      </c>
      <c r="D11231" s="449" t="s">
        <v>25728</v>
      </c>
      <c r="E11231" s="451" t="s">
        <v>19596</v>
      </c>
      <c r="F11231" s="452" t="s">
        <v>20543</v>
      </c>
      <c r="G11231" s="452" t="s">
        <v>20543</v>
      </c>
    </row>
    <row r="11232" spans="2:7">
      <c r="B11232" s="451" t="s">
        <v>19595</v>
      </c>
      <c r="C11232" s="451">
        <v>13396</v>
      </c>
      <c r="D11232" s="449" t="s">
        <v>25729</v>
      </c>
      <c r="E11232" s="451" t="s">
        <v>19596</v>
      </c>
      <c r="F11232" s="452" t="s">
        <v>20544</v>
      </c>
      <c r="G11232" s="452" t="s">
        <v>20544</v>
      </c>
    </row>
    <row r="11233" spans="2:7">
      <c r="B11233" s="451" t="s">
        <v>19595</v>
      </c>
      <c r="C11233" s="451">
        <v>12041</v>
      </c>
      <c r="D11233" s="449" t="s">
        <v>25730</v>
      </c>
      <c r="E11233" s="451" t="s">
        <v>19596</v>
      </c>
      <c r="F11233" s="452" t="s">
        <v>20545</v>
      </c>
      <c r="G11233" s="452" t="s">
        <v>20545</v>
      </c>
    </row>
    <row r="11234" spans="2:7">
      <c r="B11234" s="451" t="s">
        <v>19595</v>
      </c>
      <c r="C11234" s="451">
        <v>12043</v>
      </c>
      <c r="D11234" s="449" t="s">
        <v>25731</v>
      </c>
      <c r="E11234" s="451" t="s">
        <v>19596</v>
      </c>
      <c r="F11234" s="452" t="s">
        <v>20546</v>
      </c>
      <c r="G11234" s="452" t="s">
        <v>20546</v>
      </c>
    </row>
    <row r="11235" spans="2:7">
      <c r="B11235" s="451" t="s">
        <v>19595</v>
      </c>
      <c r="C11235" s="451">
        <v>39762</v>
      </c>
      <c r="D11235" s="449" t="s">
        <v>25732</v>
      </c>
      <c r="E11235" s="451" t="s">
        <v>19596</v>
      </c>
      <c r="F11235" s="452" t="s">
        <v>20547</v>
      </c>
      <c r="G11235" s="452" t="s">
        <v>20547</v>
      </c>
    </row>
    <row r="11236" spans="2:7">
      <c r="B11236" s="451" t="s">
        <v>19595</v>
      </c>
      <c r="C11236" s="451">
        <v>12042</v>
      </c>
      <c r="D11236" s="449" t="s">
        <v>25733</v>
      </c>
      <c r="E11236" s="451" t="s">
        <v>19596</v>
      </c>
      <c r="F11236" s="452" t="s">
        <v>20548</v>
      </c>
      <c r="G11236" s="452" t="s">
        <v>20548</v>
      </c>
    </row>
    <row r="11237" spans="2:7">
      <c r="B11237" s="451" t="s">
        <v>19595</v>
      </c>
      <c r="C11237" s="451">
        <v>39763</v>
      </c>
      <c r="D11237" s="449" t="s">
        <v>25734</v>
      </c>
      <c r="E11237" s="451" t="s">
        <v>19596</v>
      </c>
      <c r="F11237" s="452" t="s">
        <v>20549</v>
      </c>
      <c r="G11237" s="452" t="s">
        <v>20549</v>
      </c>
    </row>
    <row r="11238" spans="2:7">
      <c r="B11238" s="451" t="s">
        <v>19595</v>
      </c>
      <c r="C11238" s="451">
        <v>39760</v>
      </c>
      <c r="D11238" s="449" t="s">
        <v>25735</v>
      </c>
      <c r="E11238" s="451" t="s">
        <v>19596</v>
      </c>
      <c r="F11238" s="452" t="s">
        <v>20550</v>
      </c>
      <c r="G11238" s="452" t="s">
        <v>20550</v>
      </c>
    </row>
    <row r="11239" spans="2:7">
      <c r="B11239" s="451" t="s">
        <v>19595</v>
      </c>
      <c r="C11239" s="451">
        <v>39756</v>
      </c>
      <c r="D11239" s="449" t="s">
        <v>25736</v>
      </c>
      <c r="E11239" s="451" t="s">
        <v>19596</v>
      </c>
      <c r="F11239" s="452" t="s">
        <v>20551</v>
      </c>
      <c r="G11239" s="452" t="s">
        <v>20551</v>
      </c>
    </row>
    <row r="11240" spans="2:7">
      <c r="B11240" s="451" t="s">
        <v>19595</v>
      </c>
      <c r="C11240" s="451">
        <v>12038</v>
      </c>
      <c r="D11240" s="449" t="s">
        <v>25737</v>
      </c>
      <c r="E11240" s="451" t="s">
        <v>19596</v>
      </c>
      <c r="F11240" s="452" t="s">
        <v>20552</v>
      </c>
      <c r="G11240" s="452" t="s">
        <v>20552</v>
      </c>
    </row>
    <row r="11241" spans="2:7">
      <c r="B11241" s="451" t="s">
        <v>19595</v>
      </c>
      <c r="C11241" s="451">
        <v>39757</v>
      </c>
      <c r="D11241" s="449" t="s">
        <v>25738</v>
      </c>
      <c r="E11241" s="451" t="s">
        <v>19596</v>
      </c>
      <c r="F11241" s="452" t="s">
        <v>20553</v>
      </c>
      <c r="G11241" s="452" t="s">
        <v>20553</v>
      </c>
    </row>
    <row r="11242" spans="2:7">
      <c r="B11242" s="451" t="s">
        <v>19595</v>
      </c>
      <c r="C11242" s="451">
        <v>39758</v>
      </c>
      <c r="D11242" s="449" t="s">
        <v>25739</v>
      </c>
      <c r="E11242" s="451" t="s">
        <v>19596</v>
      </c>
      <c r="F11242" s="452" t="s">
        <v>20554</v>
      </c>
      <c r="G11242" s="452" t="s">
        <v>20554</v>
      </c>
    </row>
    <row r="11243" spans="2:7">
      <c r="B11243" s="451" t="s">
        <v>19595</v>
      </c>
      <c r="C11243" s="451">
        <v>39759</v>
      </c>
      <c r="D11243" s="449" t="s">
        <v>25740</v>
      </c>
      <c r="E11243" s="451" t="s">
        <v>19596</v>
      </c>
      <c r="F11243" s="452" t="s">
        <v>20555</v>
      </c>
      <c r="G11243" s="452" t="s">
        <v>20555</v>
      </c>
    </row>
    <row r="11244" spans="2:7">
      <c r="B11244" s="451" t="s">
        <v>19595</v>
      </c>
      <c r="C11244" s="451">
        <v>39761</v>
      </c>
      <c r="D11244" s="449" t="s">
        <v>25741</v>
      </c>
      <c r="E11244" s="451" t="s">
        <v>19596</v>
      </c>
      <c r="F11244" s="452" t="s">
        <v>20556</v>
      </c>
      <c r="G11244" s="452" t="s">
        <v>20556</v>
      </c>
    </row>
    <row r="11245" spans="2:7">
      <c r="B11245" s="451" t="s">
        <v>19595</v>
      </c>
      <c r="C11245" s="451">
        <v>39805</v>
      </c>
      <c r="D11245" s="449" t="s">
        <v>25742</v>
      </c>
      <c r="E11245" s="451" t="s">
        <v>19596</v>
      </c>
      <c r="F11245" s="452" t="s">
        <v>28922</v>
      </c>
      <c r="G11245" s="452" t="s">
        <v>28922</v>
      </c>
    </row>
    <row r="11246" spans="2:7">
      <c r="B11246" s="451" t="s">
        <v>19595</v>
      </c>
      <c r="C11246" s="451">
        <v>39806</v>
      </c>
      <c r="D11246" s="449" t="s">
        <v>25743</v>
      </c>
      <c r="E11246" s="451" t="s">
        <v>19596</v>
      </c>
      <c r="F11246" s="452" t="s">
        <v>37285</v>
      </c>
      <c r="G11246" s="452" t="s">
        <v>37285</v>
      </c>
    </row>
    <row r="11247" spans="2:7">
      <c r="B11247" s="451" t="s">
        <v>19595</v>
      </c>
      <c r="C11247" s="451">
        <v>39807</v>
      </c>
      <c r="D11247" s="449" t="s">
        <v>25744</v>
      </c>
      <c r="E11247" s="451" t="s">
        <v>19596</v>
      </c>
      <c r="F11247" s="452" t="s">
        <v>37286</v>
      </c>
      <c r="G11247" s="452" t="s">
        <v>37286</v>
      </c>
    </row>
    <row r="11248" spans="2:7">
      <c r="B11248" s="451" t="s">
        <v>19595</v>
      </c>
      <c r="C11248" s="451">
        <v>43100</v>
      </c>
      <c r="D11248" s="449" t="s">
        <v>25745</v>
      </c>
      <c r="E11248" s="451" t="s">
        <v>19596</v>
      </c>
      <c r="F11248" s="452" t="s">
        <v>37287</v>
      </c>
      <c r="G11248" s="452" t="s">
        <v>37287</v>
      </c>
    </row>
    <row r="11249" spans="2:7">
      <c r="B11249" s="451" t="s">
        <v>19595</v>
      </c>
      <c r="C11249" s="451">
        <v>39804</v>
      </c>
      <c r="D11249" s="449" t="s">
        <v>25746</v>
      </c>
      <c r="E11249" s="451" t="s">
        <v>19596</v>
      </c>
      <c r="F11249" s="452" t="s">
        <v>30796</v>
      </c>
      <c r="G11249" s="452" t="s">
        <v>30796</v>
      </c>
    </row>
    <row r="11250" spans="2:7">
      <c r="B11250" s="451" t="s">
        <v>19595</v>
      </c>
      <c r="C11250" s="451">
        <v>39796</v>
      </c>
      <c r="D11250" s="449" t="s">
        <v>25747</v>
      </c>
      <c r="E11250" s="451" t="s">
        <v>19596</v>
      </c>
      <c r="F11250" s="452" t="s">
        <v>37288</v>
      </c>
      <c r="G11250" s="452" t="s">
        <v>37288</v>
      </c>
    </row>
    <row r="11251" spans="2:7">
      <c r="B11251" s="451" t="s">
        <v>19595</v>
      </c>
      <c r="C11251" s="451">
        <v>39797</v>
      </c>
      <c r="D11251" s="449" t="s">
        <v>25748</v>
      </c>
      <c r="E11251" s="451" t="s">
        <v>19596</v>
      </c>
      <c r="F11251" s="452" t="s">
        <v>37289</v>
      </c>
      <c r="G11251" s="452" t="s">
        <v>37289</v>
      </c>
    </row>
    <row r="11252" spans="2:7">
      <c r="B11252" s="451" t="s">
        <v>19595</v>
      </c>
      <c r="C11252" s="451">
        <v>39798</v>
      </c>
      <c r="D11252" s="449" t="s">
        <v>25749</v>
      </c>
      <c r="E11252" s="451" t="s">
        <v>19596</v>
      </c>
      <c r="F11252" s="452" t="s">
        <v>30946</v>
      </c>
      <c r="G11252" s="452" t="s">
        <v>30946</v>
      </c>
    </row>
    <row r="11253" spans="2:7">
      <c r="B11253" s="451" t="s">
        <v>19595</v>
      </c>
      <c r="C11253" s="451">
        <v>39794</v>
      </c>
      <c r="D11253" s="449" t="s">
        <v>25750</v>
      </c>
      <c r="E11253" s="451" t="s">
        <v>19596</v>
      </c>
      <c r="F11253" s="452" t="s">
        <v>35784</v>
      </c>
      <c r="G11253" s="452" t="s">
        <v>35784</v>
      </c>
    </row>
    <row r="11254" spans="2:7">
      <c r="B11254" s="451" t="s">
        <v>19595</v>
      </c>
      <c r="C11254" s="451">
        <v>39795</v>
      </c>
      <c r="D11254" s="449" t="s">
        <v>25751</v>
      </c>
      <c r="E11254" s="451" t="s">
        <v>19596</v>
      </c>
      <c r="F11254" s="452" t="s">
        <v>34542</v>
      </c>
      <c r="G11254" s="452" t="s">
        <v>34542</v>
      </c>
    </row>
    <row r="11255" spans="2:7">
      <c r="B11255" s="451" t="s">
        <v>19595</v>
      </c>
      <c r="C11255" s="451">
        <v>39799</v>
      </c>
      <c r="D11255" s="449" t="s">
        <v>25752</v>
      </c>
      <c r="E11255" s="451" t="s">
        <v>19596</v>
      </c>
      <c r="F11255" s="452" t="s">
        <v>37290</v>
      </c>
      <c r="G11255" s="452" t="s">
        <v>37290</v>
      </c>
    </row>
    <row r="11256" spans="2:7">
      <c r="B11256" s="451" t="s">
        <v>19595</v>
      </c>
      <c r="C11256" s="451">
        <v>39801</v>
      </c>
      <c r="D11256" s="449" t="s">
        <v>25753</v>
      </c>
      <c r="E11256" s="451" t="s">
        <v>19596</v>
      </c>
      <c r="F11256" s="452" t="s">
        <v>37291</v>
      </c>
      <c r="G11256" s="452" t="s">
        <v>37291</v>
      </c>
    </row>
    <row r="11257" spans="2:7">
      <c r="B11257" s="451" t="s">
        <v>19595</v>
      </c>
      <c r="C11257" s="451">
        <v>39802</v>
      </c>
      <c r="D11257" s="449" t="s">
        <v>25754</v>
      </c>
      <c r="E11257" s="451" t="s">
        <v>19596</v>
      </c>
      <c r="F11257" s="452" t="s">
        <v>28006</v>
      </c>
      <c r="G11257" s="452" t="s">
        <v>28006</v>
      </c>
    </row>
    <row r="11258" spans="2:7">
      <c r="B11258" s="451" t="s">
        <v>19595</v>
      </c>
      <c r="C11258" s="451">
        <v>39803</v>
      </c>
      <c r="D11258" s="449" t="s">
        <v>25755</v>
      </c>
      <c r="E11258" s="451" t="s">
        <v>19596</v>
      </c>
      <c r="F11258" s="452" t="s">
        <v>37292</v>
      </c>
      <c r="G11258" s="452" t="s">
        <v>37292</v>
      </c>
    </row>
    <row r="11259" spans="2:7">
      <c r="B11259" s="451" t="s">
        <v>19595</v>
      </c>
      <c r="C11259" s="451">
        <v>39800</v>
      </c>
      <c r="D11259" s="449" t="s">
        <v>25756</v>
      </c>
      <c r="E11259" s="451" t="s">
        <v>19596</v>
      </c>
      <c r="F11259" s="452" t="s">
        <v>28977</v>
      </c>
      <c r="G11259" s="452" t="s">
        <v>28977</v>
      </c>
    </row>
    <row r="11260" spans="2:7">
      <c r="B11260" s="451" t="s">
        <v>19595</v>
      </c>
      <c r="C11260" s="451">
        <v>43837</v>
      </c>
      <c r="D11260" s="449" t="s">
        <v>25757</v>
      </c>
      <c r="E11260" s="451" t="s">
        <v>19596</v>
      </c>
      <c r="F11260" s="452" t="s">
        <v>37293</v>
      </c>
      <c r="G11260" s="452" t="s">
        <v>37293</v>
      </c>
    </row>
    <row r="11261" spans="2:7">
      <c r="B11261" s="451" t="s">
        <v>19595</v>
      </c>
      <c r="C11261" s="451">
        <v>43836</v>
      </c>
      <c r="D11261" s="449" t="s">
        <v>25758</v>
      </c>
      <c r="E11261" s="451" t="s">
        <v>19596</v>
      </c>
      <c r="F11261" s="452" t="s">
        <v>37294</v>
      </c>
      <c r="G11261" s="452" t="s">
        <v>37294</v>
      </c>
    </row>
    <row r="11262" spans="2:7">
      <c r="B11262" s="451" t="s">
        <v>19595</v>
      </c>
      <c r="C11262" s="451">
        <v>21059</v>
      </c>
      <c r="D11262" s="449" t="s">
        <v>25759</v>
      </c>
      <c r="E11262" s="451" t="s">
        <v>19596</v>
      </c>
      <c r="F11262" s="452" t="s">
        <v>21100</v>
      </c>
      <c r="G11262" s="452" t="s">
        <v>21100</v>
      </c>
    </row>
    <row r="11263" spans="2:7">
      <c r="B11263" s="451" t="s">
        <v>19595</v>
      </c>
      <c r="C11263" s="451">
        <v>11234</v>
      </c>
      <c r="D11263" s="449" t="s">
        <v>25761</v>
      </c>
      <c r="E11263" s="451" t="s">
        <v>19596</v>
      </c>
      <c r="F11263" s="452" t="s">
        <v>21527</v>
      </c>
      <c r="G11263" s="452" t="s">
        <v>21527</v>
      </c>
    </row>
    <row r="11264" spans="2:7">
      <c r="B11264" s="451" t="s">
        <v>19595</v>
      </c>
      <c r="C11264" s="451">
        <v>21060</v>
      </c>
      <c r="D11264" s="449" t="s">
        <v>25762</v>
      </c>
      <c r="E11264" s="451" t="s">
        <v>19596</v>
      </c>
      <c r="F11264" s="452" t="s">
        <v>37295</v>
      </c>
      <c r="G11264" s="452" t="s">
        <v>37295</v>
      </c>
    </row>
    <row r="11265" spans="2:7">
      <c r="B11265" s="451" t="s">
        <v>19595</v>
      </c>
      <c r="C11265" s="451">
        <v>21061</v>
      </c>
      <c r="D11265" s="449" t="s">
        <v>25763</v>
      </c>
      <c r="E11265" s="451" t="s">
        <v>19596</v>
      </c>
      <c r="F11265" s="452" t="s">
        <v>37296</v>
      </c>
      <c r="G11265" s="452" t="s">
        <v>37296</v>
      </c>
    </row>
    <row r="11266" spans="2:7">
      <c r="B11266" s="451" t="s">
        <v>19595</v>
      </c>
      <c r="C11266" s="451">
        <v>21062</v>
      </c>
      <c r="D11266" s="449" t="s">
        <v>25765</v>
      </c>
      <c r="E11266" s="451" t="s">
        <v>19596</v>
      </c>
      <c r="F11266" s="452" t="s">
        <v>37297</v>
      </c>
      <c r="G11266" s="452" t="s">
        <v>37297</v>
      </c>
    </row>
    <row r="11267" spans="2:7">
      <c r="B11267" s="451" t="s">
        <v>19595</v>
      </c>
      <c r="C11267" s="451">
        <v>11708</v>
      </c>
      <c r="D11267" s="449" t="s">
        <v>25766</v>
      </c>
      <c r="E11267" s="451" t="s">
        <v>19596</v>
      </c>
      <c r="F11267" s="452" t="s">
        <v>37298</v>
      </c>
      <c r="G11267" s="452" t="s">
        <v>37298</v>
      </c>
    </row>
    <row r="11268" spans="2:7">
      <c r="B11268" s="451" t="s">
        <v>19595</v>
      </c>
      <c r="C11268" s="451">
        <v>11709</v>
      </c>
      <c r="D11268" s="449" t="s">
        <v>25767</v>
      </c>
      <c r="E11268" s="451" t="s">
        <v>19596</v>
      </c>
      <c r="F11268" s="452" t="s">
        <v>37299</v>
      </c>
      <c r="G11268" s="452" t="s">
        <v>37299</v>
      </c>
    </row>
    <row r="11269" spans="2:7">
      <c r="B11269" s="451" t="s">
        <v>19595</v>
      </c>
      <c r="C11269" s="451">
        <v>11710</v>
      </c>
      <c r="D11269" s="449" t="s">
        <v>25768</v>
      </c>
      <c r="E11269" s="451" t="s">
        <v>19596</v>
      </c>
      <c r="F11269" s="452" t="s">
        <v>37300</v>
      </c>
      <c r="G11269" s="452" t="s">
        <v>37300</v>
      </c>
    </row>
    <row r="11270" spans="2:7">
      <c r="B11270" s="451" t="s">
        <v>19595</v>
      </c>
      <c r="C11270" s="451">
        <v>11707</v>
      </c>
      <c r="D11270" s="449" t="s">
        <v>25769</v>
      </c>
      <c r="E11270" s="451" t="s">
        <v>19596</v>
      </c>
      <c r="F11270" s="452" t="s">
        <v>6504</v>
      </c>
      <c r="G11270" s="452" t="s">
        <v>6504</v>
      </c>
    </row>
    <row r="11271" spans="2:7">
      <c r="B11271" s="451" t="s">
        <v>19595</v>
      </c>
      <c r="C11271" s="451">
        <v>5102</v>
      </c>
      <c r="D11271" s="449" t="s">
        <v>25770</v>
      </c>
      <c r="E11271" s="451" t="s">
        <v>19596</v>
      </c>
      <c r="F11271" s="452" t="s">
        <v>20095</v>
      </c>
      <c r="G11271" s="452" t="s">
        <v>20095</v>
      </c>
    </row>
    <row r="11272" spans="2:7">
      <c r="B11272" s="451" t="s">
        <v>19595</v>
      </c>
      <c r="C11272" s="451">
        <v>11739</v>
      </c>
      <c r="D11272" s="449" t="s">
        <v>25771</v>
      </c>
      <c r="E11272" s="451" t="s">
        <v>19596</v>
      </c>
      <c r="F11272" s="452" t="s">
        <v>9652</v>
      </c>
      <c r="G11272" s="452" t="s">
        <v>9652</v>
      </c>
    </row>
    <row r="11273" spans="2:7">
      <c r="B11273" s="451" t="s">
        <v>19595</v>
      </c>
      <c r="C11273" s="451">
        <v>11711</v>
      </c>
      <c r="D11273" s="449" t="s">
        <v>25772</v>
      </c>
      <c r="E11273" s="451" t="s">
        <v>19596</v>
      </c>
      <c r="F11273" s="452" t="s">
        <v>20251</v>
      </c>
      <c r="G11273" s="452" t="s">
        <v>20251</v>
      </c>
    </row>
    <row r="11274" spans="2:7">
      <c r="B11274" s="451" t="s">
        <v>19595</v>
      </c>
      <c r="C11274" s="451">
        <v>11741</v>
      </c>
      <c r="D11274" s="449" t="s">
        <v>25773</v>
      </c>
      <c r="E11274" s="451" t="s">
        <v>19596</v>
      </c>
      <c r="F11274" s="452" t="s">
        <v>9142</v>
      </c>
      <c r="G11274" s="452" t="s">
        <v>9142</v>
      </c>
    </row>
    <row r="11275" spans="2:7">
      <c r="B11275" s="451" t="s">
        <v>19595</v>
      </c>
      <c r="C11275" s="451">
        <v>11745</v>
      </c>
      <c r="D11275" s="449" t="s">
        <v>25774</v>
      </c>
      <c r="E11275" s="451" t="s">
        <v>19596</v>
      </c>
      <c r="F11275" s="452" t="s">
        <v>11898</v>
      </c>
      <c r="G11275" s="452" t="s">
        <v>11898</v>
      </c>
    </row>
    <row r="11276" spans="2:7">
      <c r="B11276" s="451" t="s">
        <v>19595</v>
      </c>
      <c r="C11276" s="451">
        <v>11743</v>
      </c>
      <c r="D11276" s="449" t="s">
        <v>25775</v>
      </c>
      <c r="E11276" s="451" t="s">
        <v>19596</v>
      </c>
      <c r="F11276" s="452" t="s">
        <v>4220</v>
      </c>
      <c r="G11276" s="452" t="s">
        <v>4220</v>
      </c>
    </row>
    <row r="11277" spans="2:7">
      <c r="B11277" s="451" t="s">
        <v>19595</v>
      </c>
      <c r="C11277" s="451">
        <v>1088</v>
      </c>
      <c r="D11277" s="449" t="s">
        <v>25776</v>
      </c>
      <c r="E11277" s="451" t="s">
        <v>19596</v>
      </c>
      <c r="F11277" s="452" t="s">
        <v>33885</v>
      </c>
      <c r="G11277" s="452" t="s">
        <v>33885</v>
      </c>
    </row>
    <row r="11278" spans="2:7">
      <c r="B11278" s="451" t="s">
        <v>19595</v>
      </c>
      <c r="C11278" s="451">
        <v>1087</v>
      </c>
      <c r="D11278" s="449" t="s">
        <v>25777</v>
      </c>
      <c r="E11278" s="451" t="s">
        <v>19596</v>
      </c>
      <c r="F11278" s="452" t="s">
        <v>20497</v>
      </c>
      <c r="G11278" s="452" t="s">
        <v>20497</v>
      </c>
    </row>
    <row r="11279" spans="2:7">
      <c r="B11279" s="451" t="s">
        <v>19595</v>
      </c>
      <c r="C11279" s="451">
        <v>38777</v>
      </c>
      <c r="D11279" s="449" t="s">
        <v>25778</v>
      </c>
      <c r="E11279" s="451" t="s">
        <v>19596</v>
      </c>
      <c r="F11279" s="452" t="s">
        <v>37301</v>
      </c>
      <c r="G11279" s="452" t="s">
        <v>37301</v>
      </c>
    </row>
    <row r="11280" spans="2:7">
      <c r="B11280" s="451" t="s">
        <v>19595</v>
      </c>
      <c r="C11280" s="451">
        <v>1086</v>
      </c>
      <c r="D11280" s="449" t="s">
        <v>25779</v>
      </c>
      <c r="E11280" s="451" t="s">
        <v>19596</v>
      </c>
      <c r="F11280" s="452" t="s">
        <v>27577</v>
      </c>
      <c r="G11280" s="452" t="s">
        <v>27577</v>
      </c>
    </row>
    <row r="11281" spans="2:7">
      <c r="B11281" s="451" t="s">
        <v>19595</v>
      </c>
      <c r="C11281" s="451">
        <v>1079</v>
      </c>
      <c r="D11281" s="449" t="s">
        <v>25780</v>
      </c>
      <c r="E11281" s="451" t="s">
        <v>19596</v>
      </c>
      <c r="F11281" s="452" t="s">
        <v>14138</v>
      </c>
      <c r="G11281" s="452" t="s">
        <v>14138</v>
      </c>
    </row>
    <row r="11282" spans="2:7">
      <c r="B11282" s="451" t="s">
        <v>19595</v>
      </c>
      <c r="C11282" s="451">
        <v>39374</v>
      </c>
      <c r="D11282" s="449" t="s">
        <v>25781</v>
      </c>
      <c r="E11282" s="451" t="s">
        <v>19596</v>
      </c>
      <c r="F11282" s="452" t="s">
        <v>37302</v>
      </c>
      <c r="G11282" s="452" t="s">
        <v>37302</v>
      </c>
    </row>
    <row r="11283" spans="2:7">
      <c r="B11283" s="451" t="s">
        <v>19595</v>
      </c>
      <c r="C11283" s="451">
        <v>1082</v>
      </c>
      <c r="D11283" s="449" t="s">
        <v>25782</v>
      </c>
      <c r="E11283" s="451" t="s">
        <v>19596</v>
      </c>
      <c r="F11283" s="452" t="s">
        <v>37303</v>
      </c>
      <c r="G11283" s="452" t="s">
        <v>37303</v>
      </c>
    </row>
    <row r="11284" spans="2:7">
      <c r="B11284" s="451" t="s">
        <v>19595</v>
      </c>
      <c r="C11284" s="451">
        <v>12316</v>
      </c>
      <c r="D11284" s="449" t="s">
        <v>25783</v>
      </c>
      <c r="E11284" s="451" t="s">
        <v>19596</v>
      </c>
      <c r="F11284" s="452" t="s">
        <v>37304</v>
      </c>
      <c r="G11284" s="452" t="s">
        <v>37304</v>
      </c>
    </row>
    <row r="11285" spans="2:7">
      <c r="B11285" s="451" t="s">
        <v>19595</v>
      </c>
      <c r="C11285" s="451">
        <v>12317</v>
      </c>
      <c r="D11285" s="449" t="s">
        <v>25784</v>
      </c>
      <c r="E11285" s="451" t="s">
        <v>19596</v>
      </c>
      <c r="F11285" s="452" t="s">
        <v>21804</v>
      </c>
      <c r="G11285" s="452" t="s">
        <v>21804</v>
      </c>
    </row>
    <row r="11286" spans="2:7">
      <c r="B11286" s="451" t="s">
        <v>19595</v>
      </c>
      <c r="C11286" s="451">
        <v>12318</v>
      </c>
      <c r="D11286" s="449" t="s">
        <v>25785</v>
      </c>
      <c r="E11286" s="451" t="s">
        <v>19596</v>
      </c>
      <c r="F11286" s="452" t="s">
        <v>37305</v>
      </c>
      <c r="G11286" s="452" t="s">
        <v>37305</v>
      </c>
    </row>
    <row r="11287" spans="2:7">
      <c r="B11287" s="451" t="s">
        <v>19595</v>
      </c>
      <c r="C11287" s="451">
        <v>5104</v>
      </c>
      <c r="D11287" s="449" t="s">
        <v>25786</v>
      </c>
      <c r="E11287" s="451" t="s">
        <v>19605</v>
      </c>
      <c r="F11287" s="452" t="s">
        <v>21651</v>
      </c>
      <c r="G11287" s="452" t="s">
        <v>21651</v>
      </c>
    </row>
    <row r="11288" spans="2:7">
      <c r="B11288" s="451" t="s">
        <v>19595</v>
      </c>
      <c r="C11288" s="451">
        <v>44530</v>
      </c>
      <c r="D11288" s="449" t="s">
        <v>25787</v>
      </c>
      <c r="E11288" s="451" t="s">
        <v>19596</v>
      </c>
      <c r="F11288" s="452" t="s">
        <v>21771</v>
      </c>
      <c r="G11288" s="452" t="s">
        <v>21771</v>
      </c>
    </row>
    <row r="11289" spans="2:7">
      <c r="B11289" s="451" t="s">
        <v>19595</v>
      </c>
      <c r="C11289" s="451">
        <v>2710</v>
      </c>
      <c r="D11289" s="449" t="s">
        <v>25788</v>
      </c>
      <c r="E11289" s="451" t="s">
        <v>19596</v>
      </c>
      <c r="F11289" s="452" t="s">
        <v>29490</v>
      </c>
      <c r="G11289" s="452" t="s">
        <v>29490</v>
      </c>
    </row>
    <row r="11290" spans="2:7">
      <c r="B11290" s="451" t="s">
        <v>19595</v>
      </c>
      <c r="C11290" s="451">
        <v>14575</v>
      </c>
      <c r="D11290" s="449" t="s">
        <v>25789</v>
      </c>
      <c r="E11290" s="451" t="s">
        <v>19596</v>
      </c>
      <c r="F11290" s="452" t="s">
        <v>37306</v>
      </c>
      <c r="G11290" s="452" t="s">
        <v>37306</v>
      </c>
    </row>
    <row r="11291" spans="2:7">
      <c r="B11291" s="451" t="s">
        <v>19595</v>
      </c>
      <c r="C11291" s="451">
        <v>20043</v>
      </c>
      <c r="D11291" s="449" t="s">
        <v>25790</v>
      </c>
      <c r="E11291" s="451" t="s">
        <v>19596</v>
      </c>
      <c r="F11291" s="452" t="s">
        <v>3769</v>
      </c>
      <c r="G11291" s="452" t="s">
        <v>3769</v>
      </c>
    </row>
    <row r="11292" spans="2:7">
      <c r="B11292" s="451" t="s">
        <v>19595</v>
      </c>
      <c r="C11292" s="451">
        <v>20044</v>
      </c>
      <c r="D11292" s="449" t="s">
        <v>25791</v>
      </c>
      <c r="E11292" s="451" t="s">
        <v>19596</v>
      </c>
      <c r="F11292" s="452" t="s">
        <v>21070</v>
      </c>
      <c r="G11292" s="452" t="s">
        <v>21070</v>
      </c>
    </row>
    <row r="11293" spans="2:7">
      <c r="B11293" s="451" t="s">
        <v>19595</v>
      </c>
      <c r="C11293" s="451">
        <v>20042</v>
      </c>
      <c r="D11293" s="449" t="s">
        <v>25792</v>
      </c>
      <c r="E11293" s="451" t="s">
        <v>19596</v>
      </c>
      <c r="F11293" s="452" t="s">
        <v>21383</v>
      </c>
      <c r="G11293" s="452" t="s">
        <v>21383</v>
      </c>
    </row>
    <row r="11294" spans="2:7">
      <c r="B11294" s="451" t="s">
        <v>19595</v>
      </c>
      <c r="C11294" s="451">
        <v>20046</v>
      </c>
      <c r="D11294" s="449" t="s">
        <v>25793</v>
      </c>
      <c r="E11294" s="451" t="s">
        <v>19596</v>
      </c>
      <c r="F11294" s="452" t="s">
        <v>21906</v>
      </c>
      <c r="G11294" s="452" t="s">
        <v>21906</v>
      </c>
    </row>
    <row r="11295" spans="2:7">
      <c r="B11295" s="451" t="s">
        <v>19595</v>
      </c>
      <c r="C11295" s="451">
        <v>20047</v>
      </c>
      <c r="D11295" s="449" t="s">
        <v>25794</v>
      </c>
      <c r="E11295" s="451" t="s">
        <v>19596</v>
      </c>
      <c r="F11295" s="452" t="s">
        <v>29206</v>
      </c>
      <c r="G11295" s="452" t="s">
        <v>29206</v>
      </c>
    </row>
    <row r="11296" spans="2:7">
      <c r="B11296" s="451" t="s">
        <v>19595</v>
      </c>
      <c r="C11296" s="451">
        <v>20045</v>
      </c>
      <c r="D11296" s="449" t="s">
        <v>25795</v>
      </c>
      <c r="E11296" s="451" t="s">
        <v>19596</v>
      </c>
      <c r="F11296" s="452" t="s">
        <v>6276</v>
      </c>
      <c r="G11296" s="452" t="s">
        <v>6276</v>
      </c>
    </row>
    <row r="11297" spans="2:7">
      <c r="B11297" s="451" t="s">
        <v>19595</v>
      </c>
      <c r="C11297" s="451">
        <v>20972</v>
      </c>
      <c r="D11297" s="449" t="s">
        <v>25796</v>
      </c>
      <c r="E11297" s="451" t="s">
        <v>19596</v>
      </c>
      <c r="F11297" s="452" t="s">
        <v>19857</v>
      </c>
      <c r="G11297" s="452" t="s">
        <v>19857</v>
      </c>
    </row>
    <row r="11298" spans="2:7">
      <c r="B11298" s="451" t="s">
        <v>19595</v>
      </c>
      <c r="C11298" s="451">
        <v>11321</v>
      </c>
      <c r="D11298" s="449" t="s">
        <v>25797</v>
      </c>
      <c r="E11298" s="451" t="s">
        <v>19596</v>
      </c>
      <c r="F11298" s="452" t="s">
        <v>28184</v>
      </c>
      <c r="G11298" s="452" t="s">
        <v>28184</v>
      </c>
    </row>
    <row r="11299" spans="2:7">
      <c r="B11299" s="451" t="s">
        <v>19595</v>
      </c>
      <c r="C11299" s="451">
        <v>11323</v>
      </c>
      <c r="D11299" s="449" t="s">
        <v>25798</v>
      </c>
      <c r="E11299" s="451" t="s">
        <v>19596</v>
      </c>
      <c r="F11299" s="452" t="s">
        <v>20166</v>
      </c>
      <c r="G11299" s="452" t="s">
        <v>20166</v>
      </c>
    </row>
    <row r="11300" spans="2:7">
      <c r="B11300" s="451" t="s">
        <v>19595</v>
      </c>
      <c r="C11300" s="451">
        <v>20327</v>
      </c>
      <c r="D11300" s="449" t="s">
        <v>25799</v>
      </c>
      <c r="E11300" s="451" t="s">
        <v>19596</v>
      </c>
      <c r="F11300" s="452" t="s">
        <v>14226</v>
      </c>
      <c r="G11300" s="452" t="s">
        <v>14226</v>
      </c>
    </row>
    <row r="11301" spans="2:7">
      <c r="B11301" s="451" t="s">
        <v>19595</v>
      </c>
      <c r="C11301" s="451">
        <v>13390</v>
      </c>
      <c r="D11301" s="449" t="s">
        <v>25800</v>
      </c>
      <c r="E11301" s="451" t="s">
        <v>19596</v>
      </c>
      <c r="F11301" s="452" t="s">
        <v>27495</v>
      </c>
      <c r="G11301" s="452" t="s">
        <v>27495</v>
      </c>
    </row>
    <row r="11302" spans="2:7">
      <c r="B11302" s="451" t="s">
        <v>19595</v>
      </c>
      <c r="C11302" s="451">
        <v>6034</v>
      </c>
      <c r="D11302" s="449" t="s">
        <v>25801</v>
      </c>
      <c r="E11302" s="451" t="s">
        <v>19596</v>
      </c>
      <c r="F11302" s="452" t="s">
        <v>14318</v>
      </c>
      <c r="G11302" s="452" t="s">
        <v>14318</v>
      </c>
    </row>
    <row r="11303" spans="2:7">
      <c r="B11303" s="451" t="s">
        <v>19595</v>
      </c>
      <c r="C11303" s="451">
        <v>6036</v>
      </c>
      <c r="D11303" s="449" t="s">
        <v>25802</v>
      </c>
      <c r="E11303" s="451" t="s">
        <v>19596</v>
      </c>
      <c r="F11303" s="452" t="s">
        <v>9678</v>
      </c>
      <c r="G11303" s="452" t="s">
        <v>9678</v>
      </c>
    </row>
    <row r="11304" spans="2:7">
      <c r="B11304" s="451" t="s">
        <v>19595</v>
      </c>
      <c r="C11304" s="451">
        <v>6031</v>
      </c>
      <c r="D11304" s="449" t="s">
        <v>25803</v>
      </c>
      <c r="E11304" s="451" t="s">
        <v>19596</v>
      </c>
      <c r="F11304" s="452" t="s">
        <v>9798</v>
      </c>
      <c r="G11304" s="452" t="s">
        <v>9798</v>
      </c>
    </row>
    <row r="11305" spans="2:7">
      <c r="B11305" s="451" t="s">
        <v>19595</v>
      </c>
      <c r="C11305" s="451">
        <v>6029</v>
      </c>
      <c r="D11305" s="449" t="s">
        <v>25804</v>
      </c>
      <c r="E11305" s="451" t="s">
        <v>19596</v>
      </c>
      <c r="F11305" s="452" t="s">
        <v>9636</v>
      </c>
      <c r="G11305" s="452" t="s">
        <v>9636</v>
      </c>
    </row>
    <row r="11306" spans="2:7">
      <c r="B11306" s="451" t="s">
        <v>19595</v>
      </c>
      <c r="C11306" s="451">
        <v>6033</v>
      </c>
      <c r="D11306" s="449" t="s">
        <v>25805</v>
      </c>
      <c r="E11306" s="451" t="s">
        <v>19596</v>
      </c>
      <c r="F11306" s="452" t="s">
        <v>14128</v>
      </c>
      <c r="G11306" s="452" t="s">
        <v>14128</v>
      </c>
    </row>
    <row r="11307" spans="2:7">
      <c r="B11307" s="451" t="s">
        <v>19595</v>
      </c>
      <c r="C11307" s="451">
        <v>11672</v>
      </c>
      <c r="D11307" s="449" t="s">
        <v>25806</v>
      </c>
      <c r="E11307" s="451" t="s">
        <v>19596</v>
      </c>
      <c r="F11307" s="452" t="s">
        <v>19832</v>
      </c>
      <c r="G11307" s="452" t="s">
        <v>19832</v>
      </c>
    </row>
    <row r="11308" spans="2:7">
      <c r="B11308" s="451" t="s">
        <v>19595</v>
      </c>
      <c r="C11308" s="451">
        <v>11669</v>
      </c>
      <c r="D11308" s="449" t="s">
        <v>25807</v>
      </c>
      <c r="E11308" s="451" t="s">
        <v>19596</v>
      </c>
      <c r="F11308" s="452" t="s">
        <v>37226</v>
      </c>
      <c r="G11308" s="452" t="s">
        <v>37226</v>
      </c>
    </row>
    <row r="11309" spans="2:7">
      <c r="B11309" s="451" t="s">
        <v>19595</v>
      </c>
      <c r="C11309" s="451">
        <v>11670</v>
      </c>
      <c r="D11309" s="449" t="s">
        <v>25809</v>
      </c>
      <c r="E11309" s="451" t="s">
        <v>19596</v>
      </c>
      <c r="F11309" s="452" t="s">
        <v>32230</v>
      </c>
      <c r="G11309" s="452" t="s">
        <v>32230</v>
      </c>
    </row>
    <row r="11310" spans="2:7">
      <c r="B11310" s="451" t="s">
        <v>19595</v>
      </c>
      <c r="C11310" s="451">
        <v>20055</v>
      </c>
      <c r="D11310" s="449" t="s">
        <v>25810</v>
      </c>
      <c r="E11310" s="451" t="s">
        <v>19596</v>
      </c>
      <c r="F11310" s="452" t="s">
        <v>37307</v>
      </c>
      <c r="G11310" s="452" t="s">
        <v>37307</v>
      </c>
    </row>
    <row r="11311" spans="2:7">
      <c r="B11311" s="451" t="s">
        <v>19595</v>
      </c>
      <c r="C11311" s="451">
        <v>11671</v>
      </c>
      <c r="D11311" s="449" t="s">
        <v>25811</v>
      </c>
      <c r="E11311" s="451" t="s">
        <v>19596</v>
      </c>
      <c r="F11311" s="452" t="s">
        <v>32942</v>
      </c>
      <c r="G11311" s="452" t="s">
        <v>32942</v>
      </c>
    </row>
    <row r="11312" spans="2:7">
      <c r="B11312" s="451" t="s">
        <v>19595</v>
      </c>
      <c r="C11312" s="451">
        <v>6032</v>
      </c>
      <c r="D11312" s="449" t="s">
        <v>25812</v>
      </c>
      <c r="E11312" s="451" t="s">
        <v>19596</v>
      </c>
      <c r="F11312" s="452" t="s">
        <v>8988</v>
      </c>
      <c r="G11312" s="452" t="s">
        <v>8988</v>
      </c>
    </row>
    <row r="11313" spans="2:7">
      <c r="B11313" s="451" t="s">
        <v>19595</v>
      </c>
      <c r="C11313" s="451">
        <v>11673</v>
      </c>
      <c r="D11313" s="449" t="s">
        <v>25813</v>
      </c>
      <c r="E11313" s="451" t="s">
        <v>19596</v>
      </c>
      <c r="F11313" s="452" t="s">
        <v>9100</v>
      </c>
      <c r="G11313" s="452" t="s">
        <v>9100</v>
      </c>
    </row>
    <row r="11314" spans="2:7">
      <c r="B11314" s="451" t="s">
        <v>19595</v>
      </c>
      <c r="C11314" s="451">
        <v>11674</v>
      </c>
      <c r="D11314" s="449" t="s">
        <v>25814</v>
      </c>
      <c r="E11314" s="451" t="s">
        <v>19596</v>
      </c>
      <c r="F11314" s="452" t="s">
        <v>28621</v>
      </c>
      <c r="G11314" s="452" t="s">
        <v>28621</v>
      </c>
    </row>
    <row r="11315" spans="2:7">
      <c r="B11315" s="451" t="s">
        <v>19595</v>
      </c>
      <c r="C11315" s="451">
        <v>11675</v>
      </c>
      <c r="D11315" s="449" t="s">
        <v>25815</v>
      </c>
      <c r="E11315" s="451" t="s">
        <v>19596</v>
      </c>
      <c r="F11315" s="452" t="s">
        <v>9729</v>
      </c>
      <c r="G11315" s="452" t="s">
        <v>9729</v>
      </c>
    </row>
    <row r="11316" spans="2:7">
      <c r="B11316" s="451" t="s">
        <v>19595</v>
      </c>
      <c r="C11316" s="451">
        <v>11676</v>
      </c>
      <c r="D11316" s="449" t="s">
        <v>25816</v>
      </c>
      <c r="E11316" s="451" t="s">
        <v>19596</v>
      </c>
      <c r="F11316" s="452" t="s">
        <v>20210</v>
      </c>
      <c r="G11316" s="452" t="s">
        <v>20210</v>
      </c>
    </row>
    <row r="11317" spans="2:7">
      <c r="B11317" s="451" t="s">
        <v>19595</v>
      </c>
      <c r="C11317" s="451">
        <v>11677</v>
      </c>
      <c r="D11317" s="449" t="s">
        <v>25817</v>
      </c>
      <c r="E11317" s="451" t="s">
        <v>19596</v>
      </c>
      <c r="F11317" s="452" t="s">
        <v>21692</v>
      </c>
      <c r="G11317" s="452" t="s">
        <v>21692</v>
      </c>
    </row>
    <row r="11318" spans="2:7">
      <c r="B11318" s="451" t="s">
        <v>19595</v>
      </c>
      <c r="C11318" s="451">
        <v>11678</v>
      </c>
      <c r="D11318" s="449" t="s">
        <v>25818</v>
      </c>
      <c r="E11318" s="451" t="s">
        <v>19596</v>
      </c>
      <c r="F11318" s="452" t="s">
        <v>20216</v>
      </c>
      <c r="G11318" s="452" t="s">
        <v>20216</v>
      </c>
    </row>
    <row r="11319" spans="2:7">
      <c r="B11319" s="451" t="s">
        <v>19595</v>
      </c>
      <c r="C11319" s="451">
        <v>6038</v>
      </c>
      <c r="D11319" s="449" t="s">
        <v>25819</v>
      </c>
      <c r="E11319" s="451" t="s">
        <v>19596</v>
      </c>
      <c r="F11319" s="452" t="s">
        <v>21632</v>
      </c>
      <c r="G11319" s="452" t="s">
        <v>21632</v>
      </c>
    </row>
    <row r="11320" spans="2:7">
      <c r="B11320" s="451" t="s">
        <v>19595</v>
      </c>
      <c r="C11320" s="451">
        <v>11718</v>
      </c>
      <c r="D11320" s="449" t="s">
        <v>25820</v>
      </c>
      <c r="E11320" s="451" t="s">
        <v>19596</v>
      </c>
      <c r="F11320" s="452" t="s">
        <v>11015</v>
      </c>
      <c r="G11320" s="452" t="s">
        <v>11015</v>
      </c>
    </row>
    <row r="11321" spans="2:7">
      <c r="B11321" s="451" t="s">
        <v>19595</v>
      </c>
      <c r="C11321" s="451">
        <v>6037</v>
      </c>
      <c r="D11321" s="449" t="s">
        <v>25821</v>
      </c>
      <c r="E11321" s="451" t="s">
        <v>19596</v>
      </c>
      <c r="F11321" s="452" t="s">
        <v>5466</v>
      </c>
      <c r="G11321" s="452" t="s">
        <v>5466</v>
      </c>
    </row>
    <row r="11322" spans="2:7">
      <c r="B11322" s="451" t="s">
        <v>19595</v>
      </c>
      <c r="C11322" s="451">
        <v>11719</v>
      </c>
      <c r="D11322" s="449" t="s">
        <v>25822</v>
      </c>
      <c r="E11322" s="451" t="s">
        <v>19596</v>
      </c>
      <c r="F11322" s="452" t="s">
        <v>19758</v>
      </c>
      <c r="G11322" s="452" t="s">
        <v>19758</v>
      </c>
    </row>
    <row r="11323" spans="2:7">
      <c r="B11323" s="451" t="s">
        <v>19595</v>
      </c>
      <c r="C11323" s="451">
        <v>6019</v>
      </c>
      <c r="D11323" s="449" t="s">
        <v>25823</v>
      </c>
      <c r="E11323" s="451" t="s">
        <v>19596</v>
      </c>
      <c r="F11323" s="452" t="s">
        <v>20785</v>
      </c>
      <c r="G11323" s="452" t="s">
        <v>20785</v>
      </c>
    </row>
    <row r="11324" spans="2:7">
      <c r="B11324" s="451" t="s">
        <v>19595</v>
      </c>
      <c r="C11324" s="451">
        <v>6010</v>
      </c>
      <c r="D11324" s="449" t="s">
        <v>25824</v>
      </c>
      <c r="E11324" s="451" t="s">
        <v>19596</v>
      </c>
      <c r="F11324" s="452" t="s">
        <v>37308</v>
      </c>
      <c r="G11324" s="452" t="s">
        <v>37308</v>
      </c>
    </row>
    <row r="11325" spans="2:7">
      <c r="B11325" s="451" t="s">
        <v>19595</v>
      </c>
      <c r="C11325" s="451">
        <v>6017</v>
      </c>
      <c r="D11325" s="449" t="s">
        <v>25825</v>
      </c>
      <c r="E11325" s="451" t="s">
        <v>19596</v>
      </c>
      <c r="F11325" s="452" t="s">
        <v>37309</v>
      </c>
      <c r="G11325" s="452" t="s">
        <v>37309</v>
      </c>
    </row>
    <row r="11326" spans="2:7">
      <c r="B11326" s="451" t="s">
        <v>19595</v>
      </c>
      <c r="C11326" s="451">
        <v>6020</v>
      </c>
      <c r="D11326" s="449" t="s">
        <v>25826</v>
      </c>
      <c r="E11326" s="451" t="s">
        <v>19596</v>
      </c>
      <c r="F11326" s="452" t="s">
        <v>36289</v>
      </c>
      <c r="G11326" s="452" t="s">
        <v>36289</v>
      </c>
    </row>
    <row r="11327" spans="2:7">
      <c r="B11327" s="451" t="s">
        <v>19595</v>
      </c>
      <c r="C11327" s="451">
        <v>6028</v>
      </c>
      <c r="D11327" s="449" t="s">
        <v>25827</v>
      </c>
      <c r="E11327" s="451" t="s">
        <v>19596</v>
      </c>
      <c r="F11327" s="452" t="s">
        <v>37310</v>
      </c>
      <c r="G11327" s="452" t="s">
        <v>37310</v>
      </c>
    </row>
    <row r="11328" spans="2:7">
      <c r="B11328" s="451" t="s">
        <v>19595</v>
      </c>
      <c r="C11328" s="451">
        <v>6011</v>
      </c>
      <c r="D11328" s="449" t="s">
        <v>25828</v>
      </c>
      <c r="E11328" s="451" t="s">
        <v>19596</v>
      </c>
      <c r="F11328" s="452" t="s">
        <v>37311</v>
      </c>
      <c r="G11328" s="452" t="s">
        <v>37311</v>
      </c>
    </row>
    <row r="11329" spans="2:7">
      <c r="B11329" s="451" t="s">
        <v>19595</v>
      </c>
      <c r="C11329" s="451">
        <v>6012</v>
      </c>
      <c r="D11329" s="449" t="s">
        <v>25829</v>
      </c>
      <c r="E11329" s="451" t="s">
        <v>19596</v>
      </c>
      <c r="F11329" s="452" t="s">
        <v>37312</v>
      </c>
      <c r="G11329" s="452" t="s">
        <v>37312</v>
      </c>
    </row>
    <row r="11330" spans="2:7">
      <c r="B11330" s="451" t="s">
        <v>19595</v>
      </c>
      <c r="C11330" s="451">
        <v>6016</v>
      </c>
      <c r="D11330" s="449" t="s">
        <v>25830</v>
      </c>
      <c r="E11330" s="451" t="s">
        <v>19596</v>
      </c>
      <c r="F11330" s="452" t="s">
        <v>21843</v>
      </c>
      <c r="G11330" s="452" t="s">
        <v>21843</v>
      </c>
    </row>
    <row r="11331" spans="2:7">
      <c r="B11331" s="451" t="s">
        <v>19595</v>
      </c>
      <c r="C11331" s="451">
        <v>6027</v>
      </c>
      <c r="D11331" s="449" t="s">
        <v>25831</v>
      </c>
      <c r="E11331" s="451" t="s">
        <v>19596</v>
      </c>
      <c r="F11331" s="452" t="s">
        <v>37313</v>
      </c>
      <c r="G11331" s="452" t="s">
        <v>37313</v>
      </c>
    </row>
    <row r="11332" spans="2:7">
      <c r="B11332" s="451" t="s">
        <v>19595</v>
      </c>
      <c r="C11332" s="451">
        <v>6013</v>
      </c>
      <c r="D11332" s="449" t="s">
        <v>25832</v>
      </c>
      <c r="E11332" s="451" t="s">
        <v>19596</v>
      </c>
      <c r="F11332" s="452" t="s">
        <v>27611</v>
      </c>
      <c r="G11332" s="452" t="s">
        <v>27611</v>
      </c>
    </row>
    <row r="11333" spans="2:7">
      <c r="B11333" s="451" t="s">
        <v>19595</v>
      </c>
      <c r="C11333" s="451">
        <v>6015</v>
      </c>
      <c r="D11333" s="449" t="s">
        <v>25833</v>
      </c>
      <c r="E11333" s="451" t="s">
        <v>19596</v>
      </c>
      <c r="F11333" s="452" t="s">
        <v>27270</v>
      </c>
      <c r="G11333" s="452" t="s">
        <v>27270</v>
      </c>
    </row>
    <row r="11334" spans="2:7">
      <c r="B11334" s="451" t="s">
        <v>19595</v>
      </c>
      <c r="C11334" s="451">
        <v>6014</v>
      </c>
      <c r="D11334" s="449" t="s">
        <v>25834</v>
      </c>
      <c r="E11334" s="451" t="s">
        <v>19596</v>
      </c>
      <c r="F11334" s="452" t="s">
        <v>37314</v>
      </c>
      <c r="G11334" s="452" t="s">
        <v>37314</v>
      </c>
    </row>
    <row r="11335" spans="2:7">
      <c r="B11335" s="451" t="s">
        <v>19595</v>
      </c>
      <c r="C11335" s="451">
        <v>6006</v>
      </c>
      <c r="D11335" s="449" t="s">
        <v>25835</v>
      </c>
      <c r="E11335" s="451" t="s">
        <v>19596</v>
      </c>
      <c r="F11335" s="452" t="s">
        <v>37315</v>
      </c>
      <c r="G11335" s="452" t="s">
        <v>37315</v>
      </c>
    </row>
    <row r="11336" spans="2:7">
      <c r="B11336" s="451" t="s">
        <v>19595</v>
      </c>
      <c r="C11336" s="451">
        <v>6005</v>
      </c>
      <c r="D11336" s="449" t="s">
        <v>25836</v>
      </c>
      <c r="E11336" s="451" t="s">
        <v>19596</v>
      </c>
      <c r="F11336" s="452" t="s">
        <v>27813</v>
      </c>
      <c r="G11336" s="452" t="s">
        <v>27813</v>
      </c>
    </row>
    <row r="11337" spans="2:7">
      <c r="B11337" s="451" t="s">
        <v>19595</v>
      </c>
      <c r="C11337" s="451">
        <v>11756</v>
      </c>
      <c r="D11337" s="449" t="s">
        <v>25837</v>
      </c>
      <c r="E11337" s="451" t="s">
        <v>19596</v>
      </c>
      <c r="F11337" s="452" t="s">
        <v>28735</v>
      </c>
      <c r="G11337" s="452" t="s">
        <v>28735</v>
      </c>
    </row>
    <row r="11338" spans="2:7">
      <c r="B11338" s="451" t="s">
        <v>19595</v>
      </c>
      <c r="C11338" s="451">
        <v>10904</v>
      </c>
      <c r="D11338" s="449" t="s">
        <v>25838</v>
      </c>
      <c r="E11338" s="451" t="s">
        <v>19596</v>
      </c>
      <c r="F11338" s="452" t="s">
        <v>19783</v>
      </c>
      <c r="G11338" s="452" t="s">
        <v>19783</v>
      </c>
    </row>
    <row r="11339" spans="2:7">
      <c r="B11339" s="451" t="s">
        <v>19595</v>
      </c>
      <c r="C11339" s="451">
        <v>11752</v>
      </c>
      <c r="D11339" s="449" t="s">
        <v>25839</v>
      </c>
      <c r="E11339" s="451" t="s">
        <v>19596</v>
      </c>
      <c r="F11339" s="452" t="s">
        <v>27299</v>
      </c>
      <c r="G11339" s="452" t="s">
        <v>27299</v>
      </c>
    </row>
    <row r="11340" spans="2:7">
      <c r="B11340" s="451" t="s">
        <v>19595</v>
      </c>
      <c r="C11340" s="451">
        <v>11753</v>
      </c>
      <c r="D11340" s="449" t="s">
        <v>25840</v>
      </c>
      <c r="E11340" s="451" t="s">
        <v>19596</v>
      </c>
      <c r="F11340" s="452" t="s">
        <v>19631</v>
      </c>
      <c r="G11340" s="452" t="s">
        <v>19631</v>
      </c>
    </row>
    <row r="11341" spans="2:7">
      <c r="B11341" s="451" t="s">
        <v>19595</v>
      </c>
      <c r="C11341" s="451">
        <v>6021</v>
      </c>
      <c r="D11341" s="449" t="s">
        <v>25841</v>
      </c>
      <c r="E11341" s="451" t="s">
        <v>19596</v>
      </c>
      <c r="F11341" s="452" t="s">
        <v>21359</v>
      </c>
      <c r="G11341" s="452" t="s">
        <v>21359</v>
      </c>
    </row>
    <row r="11342" spans="2:7">
      <c r="B11342" s="451" t="s">
        <v>19595</v>
      </c>
      <c r="C11342" s="451">
        <v>6024</v>
      </c>
      <c r="D11342" s="449" t="s">
        <v>25842</v>
      </c>
      <c r="E11342" s="451" t="s">
        <v>19596</v>
      </c>
      <c r="F11342" s="452" t="s">
        <v>37316</v>
      </c>
      <c r="G11342" s="452" t="s">
        <v>37316</v>
      </c>
    </row>
    <row r="11343" spans="2:7">
      <c r="B11343" s="451" t="s">
        <v>19595</v>
      </c>
      <c r="C11343" s="451">
        <v>38379</v>
      </c>
      <c r="D11343" s="449" t="s">
        <v>25843</v>
      </c>
      <c r="E11343" s="451" t="s">
        <v>138</v>
      </c>
      <c r="F11343" s="452" t="s">
        <v>27506</v>
      </c>
      <c r="G11343" s="452" t="s">
        <v>27506</v>
      </c>
    </row>
    <row r="11344" spans="2:7">
      <c r="B11344" s="451" t="s">
        <v>19595</v>
      </c>
      <c r="C11344" s="451">
        <v>13897</v>
      </c>
      <c r="D11344" s="449" t="s">
        <v>25844</v>
      </c>
      <c r="E11344" s="451" t="s">
        <v>19596</v>
      </c>
      <c r="F11344" s="452" t="s">
        <v>27863</v>
      </c>
      <c r="G11344" s="452" t="s">
        <v>27863</v>
      </c>
    </row>
    <row r="11345" spans="2:7">
      <c r="B11345" s="451" t="s">
        <v>19595</v>
      </c>
      <c r="C11345" s="451">
        <v>10640</v>
      </c>
      <c r="D11345" s="449" t="s">
        <v>25845</v>
      </c>
      <c r="E11345" s="451" t="s">
        <v>19596</v>
      </c>
      <c r="F11345" s="452" t="s">
        <v>27864</v>
      </c>
      <c r="G11345" s="452" t="s">
        <v>27864</v>
      </c>
    </row>
    <row r="11346" spans="2:7">
      <c r="B11346" s="451" t="s">
        <v>19595</v>
      </c>
      <c r="C11346" s="451">
        <v>34357</v>
      </c>
      <c r="D11346" s="449" t="s">
        <v>25846</v>
      </c>
      <c r="E11346" s="451" t="s">
        <v>19605</v>
      </c>
      <c r="F11346" s="452" t="s">
        <v>14486</v>
      </c>
      <c r="G11346" s="452" t="s">
        <v>14486</v>
      </c>
    </row>
    <row r="11347" spans="2:7">
      <c r="B11347" s="451" t="s">
        <v>19595</v>
      </c>
      <c r="C11347" s="451">
        <v>37329</v>
      </c>
      <c r="D11347" s="449" t="s">
        <v>25847</v>
      </c>
      <c r="E11347" s="451" t="s">
        <v>19605</v>
      </c>
      <c r="F11347" s="452" t="s">
        <v>21723</v>
      </c>
      <c r="G11347" s="452" t="s">
        <v>21723</v>
      </c>
    </row>
    <row r="11348" spans="2:7">
      <c r="B11348" s="451" t="s">
        <v>19595</v>
      </c>
      <c r="C11348" s="451">
        <v>2510</v>
      </c>
      <c r="D11348" s="449" t="s">
        <v>25848</v>
      </c>
      <c r="E11348" s="451" t="s">
        <v>19596</v>
      </c>
      <c r="F11348" s="452" t="s">
        <v>16523</v>
      </c>
      <c r="G11348" s="452" t="s">
        <v>16523</v>
      </c>
    </row>
    <row r="11349" spans="2:7">
      <c r="B11349" s="451" t="s">
        <v>19595</v>
      </c>
      <c r="C11349" s="451">
        <v>12359</v>
      </c>
      <c r="D11349" s="449" t="s">
        <v>25849</v>
      </c>
      <c r="E11349" s="451" t="s">
        <v>19596</v>
      </c>
      <c r="F11349" s="452" t="s">
        <v>37317</v>
      </c>
      <c r="G11349" s="452" t="s">
        <v>37317</v>
      </c>
    </row>
    <row r="11350" spans="2:7">
      <c r="B11350" s="451" t="s">
        <v>19595</v>
      </c>
      <c r="C11350" s="451">
        <v>7353</v>
      </c>
      <c r="D11350" s="449" t="s">
        <v>25850</v>
      </c>
      <c r="E11350" s="451" t="s">
        <v>19606</v>
      </c>
      <c r="F11350" s="452" t="s">
        <v>21370</v>
      </c>
      <c r="G11350" s="452" t="s">
        <v>21370</v>
      </c>
    </row>
    <row r="11351" spans="2:7">
      <c r="B11351" s="451" t="s">
        <v>19595</v>
      </c>
      <c r="C11351" s="451">
        <v>36144</v>
      </c>
      <c r="D11351" s="449" t="s">
        <v>25851</v>
      </c>
      <c r="E11351" s="451" t="s">
        <v>19596</v>
      </c>
      <c r="F11351" s="452" t="s">
        <v>19601</v>
      </c>
      <c r="G11351" s="452" t="s">
        <v>19601</v>
      </c>
    </row>
    <row r="11352" spans="2:7">
      <c r="B11352" s="451" t="s">
        <v>19595</v>
      </c>
      <c r="C11352" s="451">
        <v>10518</v>
      </c>
      <c r="D11352" s="449" t="s">
        <v>25852</v>
      </c>
      <c r="E11352" s="451" t="s">
        <v>19596</v>
      </c>
      <c r="F11352" s="452" t="s">
        <v>21604</v>
      </c>
      <c r="G11352" s="452" t="s">
        <v>21604</v>
      </c>
    </row>
    <row r="11353" spans="2:7">
      <c r="B11353" s="451" t="s">
        <v>19595</v>
      </c>
      <c r="C11353" s="451">
        <v>36530</v>
      </c>
      <c r="D11353" s="449" t="s">
        <v>25853</v>
      </c>
      <c r="E11353" s="451" t="s">
        <v>19596</v>
      </c>
      <c r="F11353" s="452" t="s">
        <v>37318</v>
      </c>
      <c r="G11353" s="452" t="s">
        <v>37318</v>
      </c>
    </row>
    <row r="11354" spans="2:7">
      <c r="B11354" s="451" t="s">
        <v>19595</v>
      </c>
      <c r="C11354" s="451">
        <v>6046</v>
      </c>
      <c r="D11354" s="449" t="s">
        <v>25854</v>
      </c>
      <c r="E11354" s="451" t="s">
        <v>19596</v>
      </c>
      <c r="F11354" s="452" t="s">
        <v>37319</v>
      </c>
      <c r="G11354" s="452" t="s">
        <v>37319</v>
      </c>
    </row>
    <row r="11355" spans="2:7">
      <c r="B11355" s="451" t="s">
        <v>19595</v>
      </c>
      <c r="C11355" s="451">
        <v>36531</v>
      </c>
      <c r="D11355" s="449" t="s">
        <v>25855</v>
      </c>
      <c r="E11355" s="451" t="s">
        <v>19596</v>
      </c>
      <c r="F11355" s="452" t="s">
        <v>37320</v>
      </c>
      <c r="G11355" s="452" t="s">
        <v>37320</v>
      </c>
    </row>
    <row r="11356" spans="2:7">
      <c r="B11356" s="451" t="s">
        <v>19595</v>
      </c>
      <c r="C11356" s="451">
        <v>34684</v>
      </c>
      <c r="D11356" s="449" t="s">
        <v>25856</v>
      </c>
      <c r="E11356" s="451" t="s">
        <v>19643</v>
      </c>
      <c r="F11356" s="452" t="s">
        <v>37321</v>
      </c>
      <c r="G11356" s="452" t="s">
        <v>37321</v>
      </c>
    </row>
    <row r="11357" spans="2:7">
      <c r="B11357" s="451" t="s">
        <v>19595</v>
      </c>
      <c r="C11357" s="451">
        <v>34683</v>
      </c>
      <c r="D11357" s="449" t="s">
        <v>25857</v>
      </c>
      <c r="E11357" s="451" t="s">
        <v>19643</v>
      </c>
      <c r="F11357" s="452" t="s">
        <v>28115</v>
      </c>
      <c r="G11357" s="452" t="s">
        <v>28115</v>
      </c>
    </row>
    <row r="11358" spans="2:7">
      <c r="B11358" s="451" t="s">
        <v>19595</v>
      </c>
      <c r="C11358" s="451">
        <v>533</v>
      </c>
      <c r="D11358" s="449" t="s">
        <v>25858</v>
      </c>
      <c r="E11358" s="451" t="s">
        <v>19643</v>
      </c>
      <c r="F11358" s="452" t="s">
        <v>19999</v>
      </c>
      <c r="G11358" s="452" t="s">
        <v>19999</v>
      </c>
    </row>
    <row r="11359" spans="2:7">
      <c r="B11359" s="451" t="s">
        <v>19595</v>
      </c>
      <c r="C11359" s="451">
        <v>10515</v>
      </c>
      <c r="D11359" s="449" t="s">
        <v>25859</v>
      </c>
      <c r="E11359" s="451" t="s">
        <v>19643</v>
      </c>
      <c r="F11359" s="452" t="s">
        <v>28912</v>
      </c>
      <c r="G11359" s="452" t="s">
        <v>28912</v>
      </c>
    </row>
    <row r="11360" spans="2:7">
      <c r="B11360" s="451" t="s">
        <v>19595</v>
      </c>
      <c r="C11360" s="451">
        <v>536</v>
      </c>
      <c r="D11360" s="449" t="s">
        <v>25860</v>
      </c>
      <c r="E11360" s="451" t="s">
        <v>19643</v>
      </c>
      <c r="F11360" s="452" t="s">
        <v>31837</v>
      </c>
      <c r="G11360" s="452" t="s">
        <v>31837</v>
      </c>
    </row>
    <row r="11361" spans="2:7">
      <c r="B11361" s="451" t="s">
        <v>19595</v>
      </c>
      <c r="C11361" s="451">
        <v>153</v>
      </c>
      <c r="D11361" s="449" t="s">
        <v>25861</v>
      </c>
      <c r="E11361" s="451" t="s">
        <v>19606</v>
      </c>
      <c r="F11361" s="452" t="s">
        <v>30951</v>
      </c>
      <c r="G11361" s="452" t="s">
        <v>30951</v>
      </c>
    </row>
    <row r="11362" spans="2:7">
      <c r="B11362" s="451" t="s">
        <v>19595</v>
      </c>
      <c r="C11362" s="451">
        <v>34682</v>
      </c>
      <c r="D11362" s="449" t="s">
        <v>25862</v>
      </c>
      <c r="E11362" s="451" t="s">
        <v>19643</v>
      </c>
      <c r="F11362" s="452" t="s">
        <v>37322</v>
      </c>
      <c r="G11362" s="452" t="s">
        <v>37322</v>
      </c>
    </row>
    <row r="11363" spans="2:7">
      <c r="B11363" s="451" t="s">
        <v>19595</v>
      </c>
      <c r="C11363" s="451">
        <v>20205</v>
      </c>
      <c r="D11363" s="449" t="s">
        <v>25863</v>
      </c>
      <c r="E11363" s="451" t="s">
        <v>138</v>
      </c>
      <c r="F11363" s="452" t="s">
        <v>18082</v>
      </c>
      <c r="G11363" s="452" t="s">
        <v>18082</v>
      </c>
    </row>
    <row r="11364" spans="2:7">
      <c r="B11364" s="451" t="s">
        <v>19595</v>
      </c>
      <c r="C11364" s="451">
        <v>4412</v>
      </c>
      <c r="D11364" s="449" t="s">
        <v>25864</v>
      </c>
      <c r="E11364" s="451" t="s">
        <v>138</v>
      </c>
      <c r="F11364" s="452" t="s">
        <v>18383</v>
      </c>
      <c r="G11364" s="452" t="s">
        <v>18383</v>
      </c>
    </row>
    <row r="11365" spans="2:7">
      <c r="B11365" s="451" t="s">
        <v>19595</v>
      </c>
      <c r="C11365" s="451">
        <v>4408</v>
      </c>
      <c r="D11365" s="449" t="s">
        <v>25865</v>
      </c>
      <c r="E11365" s="451" t="s">
        <v>138</v>
      </c>
      <c r="F11365" s="452" t="s">
        <v>19214</v>
      </c>
      <c r="G11365" s="452" t="s">
        <v>19214</v>
      </c>
    </row>
    <row r="11366" spans="2:7">
      <c r="B11366" s="451" t="s">
        <v>19595</v>
      </c>
      <c r="C11366" s="451">
        <v>36250</v>
      </c>
      <c r="D11366" s="449" t="s">
        <v>25866</v>
      </c>
      <c r="E11366" s="451" t="s">
        <v>138</v>
      </c>
      <c r="F11366" s="452" t="s">
        <v>35304</v>
      </c>
      <c r="G11366" s="452" t="s">
        <v>35304</v>
      </c>
    </row>
    <row r="11367" spans="2:7">
      <c r="B11367" s="451" t="s">
        <v>19595</v>
      </c>
      <c r="C11367" s="451">
        <v>10857</v>
      </c>
      <c r="D11367" s="449" t="s">
        <v>25867</v>
      </c>
      <c r="E11367" s="451" t="s">
        <v>138</v>
      </c>
      <c r="F11367" s="452" t="s">
        <v>20294</v>
      </c>
      <c r="G11367" s="452" t="s">
        <v>20294</v>
      </c>
    </row>
    <row r="11368" spans="2:7">
      <c r="B11368" s="451" t="s">
        <v>19595</v>
      </c>
      <c r="C11368" s="451">
        <v>4803</v>
      </c>
      <c r="D11368" s="449" t="s">
        <v>25868</v>
      </c>
      <c r="E11368" s="451" t="s">
        <v>138</v>
      </c>
      <c r="F11368" s="452" t="s">
        <v>21718</v>
      </c>
      <c r="G11368" s="452" t="s">
        <v>21718</v>
      </c>
    </row>
    <row r="11369" spans="2:7">
      <c r="B11369" s="451" t="s">
        <v>19595</v>
      </c>
      <c r="C11369" s="451">
        <v>6186</v>
      </c>
      <c r="D11369" s="449" t="s">
        <v>25869</v>
      </c>
      <c r="E11369" s="451" t="s">
        <v>138</v>
      </c>
      <c r="F11369" s="452" t="s">
        <v>14359</v>
      </c>
      <c r="G11369" s="452" t="s">
        <v>14359</v>
      </c>
    </row>
    <row r="11370" spans="2:7">
      <c r="B11370" s="451" t="s">
        <v>19595</v>
      </c>
      <c r="C11370" s="451">
        <v>4829</v>
      </c>
      <c r="D11370" s="449" t="s">
        <v>25870</v>
      </c>
      <c r="E11370" s="451" t="s">
        <v>138</v>
      </c>
      <c r="F11370" s="452" t="s">
        <v>28671</v>
      </c>
      <c r="G11370" s="452" t="s">
        <v>28671</v>
      </c>
    </row>
    <row r="11371" spans="2:7">
      <c r="B11371" s="451" t="s">
        <v>19595</v>
      </c>
      <c r="C11371" s="451">
        <v>39829</v>
      </c>
      <c r="D11371" s="449" t="s">
        <v>25871</v>
      </c>
      <c r="E11371" s="451" t="s">
        <v>138</v>
      </c>
      <c r="F11371" s="452" t="s">
        <v>37323</v>
      </c>
      <c r="G11371" s="452" t="s">
        <v>37323</v>
      </c>
    </row>
    <row r="11372" spans="2:7">
      <c r="B11372" s="451" t="s">
        <v>19595</v>
      </c>
      <c r="C11372" s="451">
        <v>20231</v>
      </c>
      <c r="D11372" s="449" t="s">
        <v>25872</v>
      </c>
      <c r="E11372" s="451" t="s">
        <v>138</v>
      </c>
      <c r="F11372" s="452" t="s">
        <v>20242</v>
      </c>
      <c r="G11372" s="452" t="s">
        <v>20242</v>
      </c>
    </row>
    <row r="11373" spans="2:7">
      <c r="B11373" s="451" t="s">
        <v>19595</v>
      </c>
      <c r="C11373" s="451">
        <v>4804</v>
      </c>
      <c r="D11373" s="449" t="s">
        <v>25873</v>
      </c>
      <c r="E11373" s="451" t="s">
        <v>138</v>
      </c>
      <c r="F11373" s="452" t="s">
        <v>4088</v>
      </c>
      <c r="G11373" s="452" t="s">
        <v>4088</v>
      </c>
    </row>
    <row r="11374" spans="2:7">
      <c r="B11374" s="451" t="s">
        <v>19595</v>
      </c>
      <c r="C11374" s="451">
        <v>34680</v>
      </c>
      <c r="D11374" s="449" t="s">
        <v>25874</v>
      </c>
      <c r="E11374" s="451" t="s">
        <v>138</v>
      </c>
      <c r="F11374" s="452" t="s">
        <v>37324</v>
      </c>
      <c r="G11374" s="452" t="s">
        <v>37324</v>
      </c>
    </row>
    <row r="11375" spans="2:7">
      <c r="B11375" s="451" t="s">
        <v>19595</v>
      </c>
      <c r="C11375" s="451">
        <v>11573</v>
      </c>
      <c r="D11375" s="449" t="s">
        <v>25875</v>
      </c>
      <c r="E11375" s="451" t="s">
        <v>19596</v>
      </c>
      <c r="F11375" s="452" t="s">
        <v>13250</v>
      </c>
      <c r="G11375" s="452" t="s">
        <v>13250</v>
      </c>
    </row>
    <row r="11376" spans="2:7">
      <c r="B11376" s="451" t="s">
        <v>19595</v>
      </c>
      <c r="C11376" s="451">
        <v>38401</v>
      </c>
      <c r="D11376" s="449" t="s">
        <v>25876</v>
      </c>
      <c r="E11376" s="451" t="s">
        <v>19596</v>
      </c>
      <c r="F11376" s="452" t="s">
        <v>27551</v>
      </c>
      <c r="G11376" s="452" t="s">
        <v>27551</v>
      </c>
    </row>
    <row r="11377" spans="2:7">
      <c r="B11377" s="451" t="s">
        <v>19595</v>
      </c>
      <c r="C11377" s="451">
        <v>11575</v>
      </c>
      <c r="D11377" s="449" t="s">
        <v>25877</v>
      </c>
      <c r="E11377" s="451" t="s">
        <v>19596</v>
      </c>
      <c r="F11377" s="452" t="s">
        <v>28300</v>
      </c>
      <c r="G11377" s="452" t="s">
        <v>28300</v>
      </c>
    </row>
    <row r="11378" spans="2:7">
      <c r="B11378" s="451" t="s">
        <v>19595</v>
      </c>
      <c r="C11378" s="451">
        <v>38179</v>
      </c>
      <c r="D11378" s="449" t="s">
        <v>25878</v>
      </c>
      <c r="E11378" s="451" t="s">
        <v>19596</v>
      </c>
      <c r="F11378" s="452" t="s">
        <v>37325</v>
      </c>
      <c r="G11378" s="452" t="s">
        <v>37325</v>
      </c>
    </row>
    <row r="11379" spans="2:7">
      <c r="B11379" s="451" t="s">
        <v>19595</v>
      </c>
      <c r="C11379" s="451">
        <v>20256</v>
      </c>
      <c r="D11379" s="449" t="s">
        <v>25879</v>
      </c>
      <c r="E11379" s="451" t="s">
        <v>19596</v>
      </c>
      <c r="F11379" s="452" t="s">
        <v>6686</v>
      </c>
      <c r="G11379" s="452" t="s">
        <v>6686</v>
      </c>
    </row>
    <row r="11380" spans="2:7">
      <c r="B11380" s="451" t="s">
        <v>19595</v>
      </c>
      <c r="C11380" s="451">
        <v>14511</v>
      </c>
      <c r="D11380" s="449" t="s">
        <v>25880</v>
      </c>
      <c r="E11380" s="451" t="s">
        <v>19596</v>
      </c>
      <c r="F11380" s="452" t="s">
        <v>25881</v>
      </c>
      <c r="G11380" s="452" t="s">
        <v>25881</v>
      </c>
    </row>
    <row r="11381" spans="2:7">
      <c r="B11381" s="451" t="s">
        <v>19595</v>
      </c>
      <c r="C11381" s="451">
        <v>10642</v>
      </c>
      <c r="D11381" s="449" t="s">
        <v>25882</v>
      </c>
      <c r="E11381" s="451" t="s">
        <v>19596</v>
      </c>
      <c r="F11381" s="452" t="s">
        <v>25883</v>
      </c>
      <c r="G11381" s="452" t="s">
        <v>25883</v>
      </c>
    </row>
    <row r="11382" spans="2:7">
      <c r="B11382" s="451" t="s">
        <v>19595</v>
      </c>
      <c r="C11382" s="451">
        <v>14489</v>
      </c>
      <c r="D11382" s="449" t="s">
        <v>25884</v>
      </c>
      <c r="E11382" s="451" t="s">
        <v>19596</v>
      </c>
      <c r="F11382" s="452" t="s">
        <v>25885</v>
      </c>
      <c r="G11382" s="452" t="s">
        <v>25885</v>
      </c>
    </row>
    <row r="11383" spans="2:7">
      <c r="B11383" s="451" t="s">
        <v>19595</v>
      </c>
      <c r="C11383" s="451">
        <v>14513</v>
      </c>
      <c r="D11383" s="449" t="s">
        <v>25886</v>
      </c>
      <c r="E11383" s="451" t="s">
        <v>19596</v>
      </c>
      <c r="F11383" s="452" t="s">
        <v>25887</v>
      </c>
      <c r="G11383" s="452" t="s">
        <v>25887</v>
      </c>
    </row>
    <row r="11384" spans="2:7">
      <c r="B11384" s="451" t="s">
        <v>19595</v>
      </c>
      <c r="C11384" s="451">
        <v>13600</v>
      </c>
      <c r="D11384" s="449" t="s">
        <v>25888</v>
      </c>
      <c r="E11384" s="451" t="s">
        <v>19596</v>
      </c>
      <c r="F11384" s="452" t="s">
        <v>25889</v>
      </c>
      <c r="G11384" s="452" t="s">
        <v>25889</v>
      </c>
    </row>
    <row r="11385" spans="2:7">
      <c r="B11385" s="451" t="s">
        <v>19595</v>
      </c>
      <c r="C11385" s="451">
        <v>10646</v>
      </c>
      <c r="D11385" s="449" t="s">
        <v>25890</v>
      </c>
      <c r="E11385" s="451" t="s">
        <v>19596</v>
      </c>
      <c r="F11385" s="452" t="s">
        <v>25891</v>
      </c>
      <c r="G11385" s="452" t="s">
        <v>25891</v>
      </c>
    </row>
    <row r="11386" spans="2:7">
      <c r="B11386" s="451" t="s">
        <v>19595</v>
      </c>
      <c r="C11386" s="451">
        <v>6070</v>
      </c>
      <c r="D11386" s="449" t="s">
        <v>25892</v>
      </c>
      <c r="E11386" s="451" t="s">
        <v>19596</v>
      </c>
      <c r="F11386" s="452" t="s">
        <v>25893</v>
      </c>
      <c r="G11386" s="452" t="s">
        <v>25893</v>
      </c>
    </row>
    <row r="11387" spans="2:7">
      <c r="B11387" s="451" t="s">
        <v>19595</v>
      </c>
      <c r="C11387" s="451">
        <v>6069</v>
      </c>
      <c r="D11387" s="449" t="s">
        <v>25894</v>
      </c>
      <c r="E11387" s="451" t="s">
        <v>19596</v>
      </c>
      <c r="F11387" s="452" t="s">
        <v>25895</v>
      </c>
      <c r="G11387" s="452" t="s">
        <v>25895</v>
      </c>
    </row>
    <row r="11388" spans="2:7">
      <c r="B11388" s="451" t="s">
        <v>19595</v>
      </c>
      <c r="C11388" s="451">
        <v>14626</v>
      </c>
      <c r="D11388" s="449" t="s">
        <v>25896</v>
      </c>
      <c r="E11388" s="451" t="s">
        <v>19596</v>
      </c>
      <c r="F11388" s="452" t="s">
        <v>25897</v>
      </c>
      <c r="G11388" s="452" t="s">
        <v>25897</v>
      </c>
    </row>
    <row r="11389" spans="2:7">
      <c r="B11389" s="451" t="s">
        <v>19595</v>
      </c>
      <c r="C11389" s="451">
        <v>6067</v>
      </c>
      <c r="D11389" s="449" t="s">
        <v>25898</v>
      </c>
      <c r="E11389" s="451" t="s">
        <v>19596</v>
      </c>
      <c r="F11389" s="452" t="s">
        <v>25899</v>
      </c>
      <c r="G11389" s="452" t="s">
        <v>25899</v>
      </c>
    </row>
    <row r="11390" spans="2:7">
      <c r="B11390" s="451" t="s">
        <v>19595</v>
      </c>
      <c r="C11390" s="451">
        <v>38393</v>
      </c>
      <c r="D11390" s="449" t="s">
        <v>25900</v>
      </c>
      <c r="E11390" s="451" t="s">
        <v>19596</v>
      </c>
      <c r="F11390" s="452" t="s">
        <v>4962</v>
      </c>
      <c r="G11390" s="452" t="s">
        <v>4962</v>
      </c>
    </row>
    <row r="11391" spans="2:7">
      <c r="B11391" s="451" t="s">
        <v>19595</v>
      </c>
      <c r="C11391" s="451">
        <v>38390</v>
      </c>
      <c r="D11391" s="449" t="s">
        <v>25901</v>
      </c>
      <c r="E11391" s="451" t="s">
        <v>19596</v>
      </c>
      <c r="F11391" s="452" t="s">
        <v>37326</v>
      </c>
      <c r="G11391" s="452" t="s">
        <v>37326</v>
      </c>
    </row>
    <row r="11392" spans="2:7">
      <c r="B11392" s="451" t="s">
        <v>19595</v>
      </c>
      <c r="C11392" s="451">
        <v>36532</v>
      </c>
      <c r="D11392" s="449" t="s">
        <v>25902</v>
      </c>
      <c r="E11392" s="451" t="s">
        <v>19596</v>
      </c>
      <c r="F11392" s="452" t="s">
        <v>25903</v>
      </c>
      <c r="G11392" s="452" t="s">
        <v>25903</v>
      </c>
    </row>
    <row r="11393" spans="2:7">
      <c r="B11393" s="451" t="s">
        <v>19595</v>
      </c>
      <c r="C11393" s="451">
        <v>11578</v>
      </c>
      <c r="D11393" s="449" t="s">
        <v>25904</v>
      </c>
      <c r="E11393" s="451" t="s">
        <v>19596</v>
      </c>
      <c r="F11393" s="452" t="s">
        <v>20043</v>
      </c>
      <c r="G11393" s="452" t="s">
        <v>20043</v>
      </c>
    </row>
    <row r="11394" spans="2:7">
      <c r="B11394" s="451" t="s">
        <v>19595</v>
      </c>
      <c r="C11394" s="451">
        <v>11577</v>
      </c>
      <c r="D11394" s="449" t="s">
        <v>25905</v>
      </c>
      <c r="E11394" s="451" t="s">
        <v>19596</v>
      </c>
      <c r="F11394" s="452" t="s">
        <v>7123</v>
      </c>
      <c r="G11394" s="452" t="s">
        <v>7123</v>
      </c>
    </row>
    <row r="11395" spans="2:7">
      <c r="B11395" s="451" t="s">
        <v>19595</v>
      </c>
      <c r="C11395" s="451">
        <v>42432</v>
      </c>
      <c r="D11395" s="449" t="s">
        <v>25906</v>
      </c>
      <c r="E11395" s="451" t="s">
        <v>19596</v>
      </c>
      <c r="F11395" s="452" t="s">
        <v>19828</v>
      </c>
      <c r="G11395" s="452" t="s">
        <v>19828</v>
      </c>
    </row>
    <row r="11396" spans="2:7">
      <c r="B11396" s="451" t="s">
        <v>19595</v>
      </c>
      <c r="C11396" s="451">
        <v>42437</v>
      </c>
      <c r="D11396" s="449" t="s">
        <v>25907</v>
      </c>
      <c r="E11396" s="451" t="s">
        <v>19596</v>
      </c>
      <c r="F11396" s="452" t="s">
        <v>19829</v>
      </c>
      <c r="G11396" s="452" t="s">
        <v>19829</v>
      </c>
    </row>
    <row r="11397" spans="2:7">
      <c r="B11397" s="451" t="s">
        <v>19595</v>
      </c>
      <c r="C11397" s="451">
        <v>1116</v>
      </c>
      <c r="D11397" s="449" t="s">
        <v>25908</v>
      </c>
      <c r="E11397" s="451" t="s">
        <v>138</v>
      </c>
      <c r="F11397" s="452" t="s">
        <v>6351</v>
      </c>
      <c r="G11397" s="452" t="s">
        <v>6351</v>
      </c>
    </row>
    <row r="11398" spans="2:7">
      <c r="B11398" s="451" t="s">
        <v>19595</v>
      </c>
      <c r="C11398" s="451">
        <v>1115</v>
      </c>
      <c r="D11398" s="449" t="s">
        <v>25909</v>
      </c>
      <c r="E11398" s="451" t="s">
        <v>138</v>
      </c>
      <c r="F11398" s="452" t="s">
        <v>12040</v>
      </c>
      <c r="G11398" s="452" t="s">
        <v>12040</v>
      </c>
    </row>
    <row r="11399" spans="2:7">
      <c r="B11399" s="451" t="s">
        <v>19595</v>
      </c>
      <c r="C11399" s="451">
        <v>1113</v>
      </c>
      <c r="D11399" s="449" t="s">
        <v>25910</v>
      </c>
      <c r="E11399" s="451" t="s">
        <v>138</v>
      </c>
      <c r="F11399" s="452" t="s">
        <v>20117</v>
      </c>
      <c r="G11399" s="452" t="s">
        <v>20117</v>
      </c>
    </row>
    <row r="11400" spans="2:7">
      <c r="B11400" s="451" t="s">
        <v>19595</v>
      </c>
      <c r="C11400" s="451">
        <v>1114</v>
      </c>
      <c r="D11400" s="449" t="s">
        <v>25911</v>
      </c>
      <c r="E11400" s="451" t="s">
        <v>138</v>
      </c>
      <c r="F11400" s="452" t="s">
        <v>10357</v>
      </c>
      <c r="G11400" s="452" t="s">
        <v>10357</v>
      </c>
    </row>
    <row r="11401" spans="2:7">
      <c r="B11401" s="451" t="s">
        <v>19595</v>
      </c>
      <c r="C11401" s="451">
        <v>40873</v>
      </c>
      <c r="D11401" s="449" t="s">
        <v>25912</v>
      </c>
      <c r="E11401" s="451" t="s">
        <v>138</v>
      </c>
      <c r="F11401" s="452" t="s">
        <v>20557</v>
      </c>
      <c r="G11401" s="452" t="s">
        <v>20557</v>
      </c>
    </row>
    <row r="11402" spans="2:7">
      <c r="B11402" s="451" t="s">
        <v>19595</v>
      </c>
      <c r="C11402" s="451">
        <v>20214</v>
      </c>
      <c r="D11402" s="449" t="s">
        <v>25913</v>
      </c>
      <c r="E11402" s="451" t="s">
        <v>19596</v>
      </c>
      <c r="F11402" s="452" t="s">
        <v>21798</v>
      </c>
      <c r="G11402" s="452" t="s">
        <v>21798</v>
      </c>
    </row>
    <row r="11403" spans="2:7">
      <c r="B11403" s="451" t="s">
        <v>19595</v>
      </c>
      <c r="C11403" s="451">
        <v>7237</v>
      </c>
      <c r="D11403" s="449" t="s">
        <v>25914</v>
      </c>
      <c r="E11403" s="451" t="s">
        <v>19596</v>
      </c>
      <c r="F11403" s="452" t="s">
        <v>29269</v>
      </c>
      <c r="G11403" s="452" t="s">
        <v>29269</v>
      </c>
    </row>
    <row r="11404" spans="2:7">
      <c r="B11404" s="451" t="s">
        <v>19595</v>
      </c>
      <c r="C11404" s="451">
        <v>11757</v>
      </c>
      <c r="D11404" s="449" t="s">
        <v>25915</v>
      </c>
      <c r="E11404" s="451" t="s">
        <v>19596</v>
      </c>
      <c r="F11404" s="452" t="s">
        <v>13798</v>
      </c>
      <c r="G11404" s="452" t="s">
        <v>13798</v>
      </c>
    </row>
    <row r="11405" spans="2:7">
      <c r="B11405" s="451" t="s">
        <v>19595</v>
      </c>
      <c r="C11405" s="451">
        <v>11758</v>
      </c>
      <c r="D11405" s="449" t="s">
        <v>25916</v>
      </c>
      <c r="E11405" s="451" t="s">
        <v>19596</v>
      </c>
      <c r="F11405" s="452" t="s">
        <v>21605</v>
      </c>
      <c r="G11405" s="452" t="s">
        <v>21605</v>
      </c>
    </row>
    <row r="11406" spans="2:7">
      <c r="B11406" s="451" t="s">
        <v>19595</v>
      </c>
      <c r="C11406" s="451">
        <v>37526</v>
      </c>
      <c r="D11406" s="449" t="s">
        <v>25917</v>
      </c>
      <c r="E11406" s="451" t="s">
        <v>19596</v>
      </c>
      <c r="F11406" s="452" t="s">
        <v>3957</v>
      </c>
      <c r="G11406" s="452" t="s">
        <v>3957</v>
      </c>
    </row>
    <row r="11407" spans="2:7">
      <c r="B11407" s="451" t="s">
        <v>19595</v>
      </c>
      <c r="C11407" s="451">
        <v>6076</v>
      </c>
      <c r="D11407" s="449" t="s">
        <v>25918</v>
      </c>
      <c r="E11407" s="451" t="s">
        <v>19622</v>
      </c>
      <c r="F11407" s="452" t="s">
        <v>19831</v>
      </c>
      <c r="G11407" s="452" t="s">
        <v>19831</v>
      </c>
    </row>
    <row r="11408" spans="2:7">
      <c r="B11408" s="451" t="s">
        <v>19595</v>
      </c>
      <c r="C11408" s="451">
        <v>13109</v>
      </c>
      <c r="D11408" s="449" t="s">
        <v>25919</v>
      </c>
      <c r="E11408" s="451" t="s">
        <v>19596</v>
      </c>
      <c r="F11408" s="452" t="s">
        <v>20558</v>
      </c>
      <c r="G11408" s="452" t="s">
        <v>20558</v>
      </c>
    </row>
    <row r="11409" spans="2:7">
      <c r="B11409" s="451" t="s">
        <v>19595</v>
      </c>
      <c r="C11409" s="451">
        <v>13110</v>
      </c>
      <c r="D11409" s="449" t="s">
        <v>25920</v>
      </c>
      <c r="E11409" s="451" t="s">
        <v>19596</v>
      </c>
      <c r="F11409" s="452" t="s">
        <v>20559</v>
      </c>
      <c r="G11409" s="452" t="s">
        <v>20559</v>
      </c>
    </row>
    <row r="11410" spans="2:7">
      <c r="B11410" s="451" t="s">
        <v>19595</v>
      </c>
      <c r="C11410" s="451">
        <v>7581</v>
      </c>
      <c r="D11410" s="449" t="s">
        <v>25921</v>
      </c>
      <c r="E11410" s="451" t="s">
        <v>19596</v>
      </c>
      <c r="F11410" s="452" t="s">
        <v>20174</v>
      </c>
      <c r="G11410" s="452" t="s">
        <v>20174</v>
      </c>
    </row>
    <row r="11411" spans="2:7">
      <c r="B11411" s="451" t="s">
        <v>19595</v>
      </c>
      <c r="C11411" s="451">
        <v>4509</v>
      </c>
      <c r="D11411" s="449" t="s">
        <v>25922</v>
      </c>
      <c r="E11411" s="451" t="s">
        <v>138</v>
      </c>
      <c r="F11411" s="452" t="s">
        <v>5857</v>
      </c>
      <c r="G11411" s="452" t="s">
        <v>5857</v>
      </c>
    </row>
    <row r="11412" spans="2:7">
      <c r="B11412" s="451" t="s">
        <v>19595</v>
      </c>
      <c r="C11412" s="451">
        <v>4512</v>
      </c>
      <c r="D11412" s="449" t="s">
        <v>25923</v>
      </c>
      <c r="E11412" s="451" t="s">
        <v>138</v>
      </c>
      <c r="F11412" s="452" t="s">
        <v>18462</v>
      </c>
      <c r="G11412" s="452" t="s">
        <v>18462</v>
      </c>
    </row>
    <row r="11413" spans="2:7">
      <c r="B11413" s="451" t="s">
        <v>19595</v>
      </c>
      <c r="C11413" s="451">
        <v>4517</v>
      </c>
      <c r="D11413" s="449" t="s">
        <v>25924</v>
      </c>
      <c r="E11413" s="451" t="s">
        <v>138</v>
      </c>
      <c r="F11413" s="452" t="s">
        <v>18330</v>
      </c>
      <c r="G11413" s="452" t="s">
        <v>18330</v>
      </c>
    </row>
    <row r="11414" spans="2:7">
      <c r="B11414" s="451" t="s">
        <v>19595</v>
      </c>
      <c r="C11414" s="451">
        <v>20206</v>
      </c>
      <c r="D11414" s="449" t="s">
        <v>25925</v>
      </c>
      <c r="E11414" s="451" t="s">
        <v>138</v>
      </c>
      <c r="F11414" s="452" t="s">
        <v>11821</v>
      </c>
      <c r="G11414" s="452" t="s">
        <v>11821</v>
      </c>
    </row>
    <row r="11415" spans="2:7">
      <c r="B11415" s="451" t="s">
        <v>19595</v>
      </c>
      <c r="C11415" s="451">
        <v>4460</v>
      </c>
      <c r="D11415" s="449" t="s">
        <v>25926</v>
      </c>
      <c r="E11415" s="451" t="s">
        <v>138</v>
      </c>
      <c r="F11415" s="452" t="s">
        <v>18562</v>
      </c>
      <c r="G11415" s="452" t="s">
        <v>18562</v>
      </c>
    </row>
    <row r="11416" spans="2:7">
      <c r="B11416" s="451" t="s">
        <v>19595</v>
      </c>
      <c r="C11416" s="451">
        <v>4415</v>
      </c>
      <c r="D11416" s="449" t="s">
        <v>25927</v>
      </c>
      <c r="E11416" s="451" t="s">
        <v>138</v>
      </c>
      <c r="F11416" s="452" t="s">
        <v>11767</v>
      </c>
      <c r="G11416" s="452" t="s">
        <v>11767</v>
      </c>
    </row>
    <row r="11417" spans="2:7">
      <c r="B11417" s="451" t="s">
        <v>19595</v>
      </c>
      <c r="C11417" s="451">
        <v>4417</v>
      </c>
      <c r="D11417" s="449" t="s">
        <v>25928</v>
      </c>
      <c r="E11417" s="451" t="s">
        <v>138</v>
      </c>
      <c r="F11417" s="452" t="s">
        <v>19650</v>
      </c>
      <c r="G11417" s="452" t="s">
        <v>19650</v>
      </c>
    </row>
    <row r="11418" spans="2:7">
      <c r="B11418" s="451" t="s">
        <v>19595</v>
      </c>
      <c r="C11418" s="451">
        <v>37373</v>
      </c>
      <c r="D11418" s="449" t="s">
        <v>25929</v>
      </c>
      <c r="E11418" s="451" t="s">
        <v>852</v>
      </c>
      <c r="F11418" s="452" t="s">
        <v>5630</v>
      </c>
      <c r="G11418" s="452" t="s">
        <v>5630</v>
      </c>
    </row>
    <row r="11419" spans="2:7">
      <c r="B11419" s="451" t="s">
        <v>19595</v>
      </c>
      <c r="C11419" s="451">
        <v>40864</v>
      </c>
      <c r="D11419" s="449" t="s">
        <v>25930</v>
      </c>
      <c r="E11419" s="451" t="s">
        <v>19623</v>
      </c>
      <c r="F11419" s="452" t="s">
        <v>6611</v>
      </c>
      <c r="G11419" s="452" t="s">
        <v>6611</v>
      </c>
    </row>
    <row r="11420" spans="2:7">
      <c r="B11420" s="451" t="s">
        <v>19595</v>
      </c>
      <c r="C11420" s="451">
        <v>4734</v>
      </c>
      <c r="D11420" s="449" t="s">
        <v>25931</v>
      </c>
      <c r="E11420" s="451" t="s">
        <v>19622</v>
      </c>
      <c r="F11420" s="452" t="s">
        <v>28788</v>
      </c>
      <c r="G11420" s="452" t="s">
        <v>28788</v>
      </c>
    </row>
    <row r="11421" spans="2:7">
      <c r="B11421" s="451" t="s">
        <v>19595</v>
      </c>
      <c r="C11421" s="451">
        <v>6085</v>
      </c>
      <c r="D11421" s="449" t="s">
        <v>25932</v>
      </c>
      <c r="E11421" s="451" t="s">
        <v>19606</v>
      </c>
      <c r="F11421" s="452" t="s">
        <v>9636</v>
      </c>
      <c r="G11421" s="452" t="s">
        <v>9636</v>
      </c>
    </row>
    <row r="11422" spans="2:7">
      <c r="B11422" s="451" t="s">
        <v>19595</v>
      </c>
      <c r="C11422" s="451">
        <v>38396</v>
      </c>
      <c r="D11422" s="449" t="s">
        <v>25933</v>
      </c>
      <c r="E11422" s="451" t="s">
        <v>19596</v>
      </c>
      <c r="F11422" s="452" t="s">
        <v>27866</v>
      </c>
      <c r="G11422" s="452" t="s">
        <v>27866</v>
      </c>
    </row>
    <row r="11423" spans="2:7">
      <c r="B11423" s="451" t="s">
        <v>19595</v>
      </c>
      <c r="C11423" s="451">
        <v>11622</v>
      </c>
      <c r="D11423" s="449" t="s">
        <v>25934</v>
      </c>
      <c r="E11423" s="451" t="s">
        <v>19605</v>
      </c>
      <c r="F11423" s="452" t="s">
        <v>29335</v>
      </c>
      <c r="G11423" s="452" t="s">
        <v>29335</v>
      </c>
    </row>
    <row r="11424" spans="2:7">
      <c r="B11424" s="451" t="s">
        <v>19595</v>
      </c>
      <c r="C11424" s="451">
        <v>43143</v>
      </c>
      <c r="D11424" s="449" t="s">
        <v>25935</v>
      </c>
      <c r="E11424" s="451" t="s">
        <v>19606</v>
      </c>
      <c r="F11424" s="452" t="s">
        <v>21253</v>
      </c>
      <c r="G11424" s="452" t="s">
        <v>21253</v>
      </c>
    </row>
    <row r="11425" spans="2:7">
      <c r="B11425" s="451" t="s">
        <v>19595</v>
      </c>
      <c r="C11425" s="451">
        <v>7317</v>
      </c>
      <c r="D11425" s="449" t="s">
        <v>25936</v>
      </c>
      <c r="E11425" s="451" t="s">
        <v>19605</v>
      </c>
      <c r="F11425" s="452" t="s">
        <v>21880</v>
      </c>
      <c r="G11425" s="452" t="s">
        <v>21880</v>
      </c>
    </row>
    <row r="11426" spans="2:7">
      <c r="B11426" s="451" t="s">
        <v>19595</v>
      </c>
      <c r="C11426" s="451">
        <v>142</v>
      </c>
      <c r="D11426" s="449" t="s">
        <v>25937</v>
      </c>
      <c r="E11426" s="451" t="s">
        <v>19833</v>
      </c>
      <c r="F11426" s="452" t="s">
        <v>27426</v>
      </c>
      <c r="G11426" s="452" t="s">
        <v>27426</v>
      </c>
    </row>
    <row r="11427" spans="2:7">
      <c r="B11427" s="451" t="s">
        <v>19595</v>
      </c>
      <c r="C11427" s="451">
        <v>43142</v>
      </c>
      <c r="D11427" s="449" t="s">
        <v>25938</v>
      </c>
      <c r="E11427" s="451" t="s">
        <v>19606</v>
      </c>
      <c r="F11427" s="452" t="s">
        <v>37327</v>
      </c>
      <c r="G11427" s="452" t="s">
        <v>37327</v>
      </c>
    </row>
    <row r="11428" spans="2:7">
      <c r="B11428" s="451" t="s">
        <v>19595</v>
      </c>
      <c r="C11428" s="451">
        <v>38123</v>
      </c>
      <c r="D11428" s="449" t="s">
        <v>25939</v>
      </c>
      <c r="E11428" s="451" t="s">
        <v>19605</v>
      </c>
      <c r="F11428" s="452" t="s">
        <v>31662</v>
      </c>
      <c r="G11428" s="452" t="s">
        <v>31662</v>
      </c>
    </row>
    <row r="11429" spans="2:7">
      <c r="B11429" s="451" t="s">
        <v>19595</v>
      </c>
      <c r="C11429" s="451">
        <v>42699</v>
      </c>
      <c r="D11429" s="449" t="s">
        <v>25940</v>
      </c>
      <c r="E11429" s="451" t="s">
        <v>19596</v>
      </c>
      <c r="F11429" s="452" t="s">
        <v>20893</v>
      </c>
      <c r="G11429" s="452" t="s">
        <v>20893</v>
      </c>
    </row>
    <row r="11430" spans="2:7">
      <c r="B11430" s="451" t="s">
        <v>19595</v>
      </c>
      <c r="C11430" s="451">
        <v>37743</v>
      </c>
      <c r="D11430" s="449" t="s">
        <v>25941</v>
      </c>
      <c r="E11430" s="451" t="s">
        <v>19596</v>
      </c>
      <c r="F11430" s="452" t="s">
        <v>21606</v>
      </c>
      <c r="G11430" s="452" t="s">
        <v>21606</v>
      </c>
    </row>
    <row r="11431" spans="2:7">
      <c r="B11431" s="451" t="s">
        <v>19595</v>
      </c>
      <c r="C11431" s="451">
        <v>37744</v>
      </c>
      <c r="D11431" s="449" t="s">
        <v>25942</v>
      </c>
      <c r="E11431" s="451" t="s">
        <v>19596</v>
      </c>
      <c r="F11431" s="452" t="s">
        <v>21607</v>
      </c>
      <c r="G11431" s="452" t="s">
        <v>21607</v>
      </c>
    </row>
    <row r="11432" spans="2:7">
      <c r="B11432" s="451" t="s">
        <v>19595</v>
      </c>
      <c r="C11432" s="451">
        <v>37741</v>
      </c>
      <c r="D11432" s="449" t="s">
        <v>25943</v>
      </c>
      <c r="E11432" s="451" t="s">
        <v>19596</v>
      </c>
      <c r="F11432" s="452" t="s">
        <v>21608</v>
      </c>
      <c r="G11432" s="452" t="s">
        <v>21608</v>
      </c>
    </row>
    <row r="11433" spans="2:7">
      <c r="B11433" s="451" t="s">
        <v>19595</v>
      </c>
      <c r="C11433" s="451">
        <v>39396</v>
      </c>
      <c r="D11433" s="449" t="s">
        <v>25944</v>
      </c>
      <c r="E11433" s="451" t="s">
        <v>19596</v>
      </c>
      <c r="F11433" s="452" t="s">
        <v>21694</v>
      </c>
      <c r="G11433" s="452" t="s">
        <v>21694</v>
      </c>
    </row>
    <row r="11434" spans="2:7">
      <c r="B11434" s="451" t="s">
        <v>19595</v>
      </c>
      <c r="C11434" s="451">
        <v>39392</v>
      </c>
      <c r="D11434" s="449" t="s">
        <v>25945</v>
      </c>
      <c r="E11434" s="451" t="s">
        <v>19596</v>
      </c>
      <c r="F11434" s="452" t="s">
        <v>34082</v>
      </c>
      <c r="G11434" s="452" t="s">
        <v>34082</v>
      </c>
    </row>
    <row r="11435" spans="2:7">
      <c r="B11435" s="451" t="s">
        <v>19595</v>
      </c>
      <c r="C11435" s="451">
        <v>39393</v>
      </c>
      <c r="D11435" s="449" t="s">
        <v>25946</v>
      </c>
      <c r="E11435" s="451" t="s">
        <v>19596</v>
      </c>
      <c r="F11435" s="452" t="s">
        <v>37328</v>
      </c>
      <c r="G11435" s="452" t="s">
        <v>37328</v>
      </c>
    </row>
    <row r="11436" spans="2:7">
      <c r="B11436" s="451" t="s">
        <v>19595</v>
      </c>
      <c r="C11436" s="451">
        <v>39394</v>
      </c>
      <c r="D11436" s="449" t="s">
        <v>25947</v>
      </c>
      <c r="E11436" s="451" t="s">
        <v>19596</v>
      </c>
      <c r="F11436" s="452" t="s">
        <v>20163</v>
      </c>
      <c r="G11436" s="452" t="s">
        <v>20163</v>
      </c>
    </row>
    <row r="11437" spans="2:7">
      <c r="B11437" s="451" t="s">
        <v>19595</v>
      </c>
      <c r="C11437" s="451">
        <v>39395</v>
      </c>
      <c r="D11437" s="449" t="s">
        <v>25948</v>
      </c>
      <c r="E11437" s="451" t="s">
        <v>19596</v>
      </c>
      <c r="F11437" s="452" t="s">
        <v>27536</v>
      </c>
      <c r="G11437" s="452" t="s">
        <v>27536</v>
      </c>
    </row>
    <row r="11438" spans="2:7">
      <c r="B11438" s="451" t="s">
        <v>19595</v>
      </c>
      <c r="C11438" s="451">
        <v>14618</v>
      </c>
      <c r="D11438" s="449" t="s">
        <v>25949</v>
      </c>
      <c r="E11438" s="451" t="s">
        <v>19596</v>
      </c>
      <c r="F11438" s="452" t="s">
        <v>27868</v>
      </c>
      <c r="G11438" s="452" t="s">
        <v>27868</v>
      </c>
    </row>
    <row r="11439" spans="2:7">
      <c r="B11439" s="451" t="s">
        <v>19595</v>
      </c>
      <c r="C11439" s="451">
        <v>40269</v>
      </c>
      <c r="D11439" s="449" t="s">
        <v>25950</v>
      </c>
      <c r="E11439" s="451" t="s">
        <v>19596</v>
      </c>
      <c r="F11439" s="452" t="s">
        <v>27869</v>
      </c>
      <c r="G11439" s="452" t="s">
        <v>27869</v>
      </c>
    </row>
    <row r="11440" spans="2:7">
      <c r="B11440" s="451" t="s">
        <v>19595</v>
      </c>
      <c r="C11440" s="451">
        <v>6110</v>
      </c>
      <c r="D11440" s="449" t="s">
        <v>25951</v>
      </c>
      <c r="E11440" s="451" t="s">
        <v>852</v>
      </c>
      <c r="F11440" s="452" t="s">
        <v>29207</v>
      </c>
      <c r="G11440" s="452" t="s">
        <v>27263</v>
      </c>
    </row>
    <row r="11441" spans="2:7">
      <c r="B11441" s="451" t="s">
        <v>19595</v>
      </c>
      <c r="C11441" s="451">
        <v>40910</v>
      </c>
      <c r="D11441" s="449" t="s">
        <v>25952</v>
      </c>
      <c r="E11441" s="451" t="s">
        <v>19623</v>
      </c>
      <c r="F11441" s="452" t="s">
        <v>29208</v>
      </c>
      <c r="G11441" s="452" t="s">
        <v>29209</v>
      </c>
    </row>
    <row r="11442" spans="2:7">
      <c r="B11442" s="451" t="s">
        <v>19595</v>
      </c>
      <c r="C11442" s="451">
        <v>6111</v>
      </c>
      <c r="D11442" s="449" t="s">
        <v>25953</v>
      </c>
      <c r="E11442" s="451" t="s">
        <v>852</v>
      </c>
      <c r="F11442" s="452" t="s">
        <v>20578</v>
      </c>
      <c r="G11442" s="452" t="s">
        <v>5924</v>
      </c>
    </row>
    <row r="11443" spans="2:7">
      <c r="B11443" s="451" t="s">
        <v>19595</v>
      </c>
      <c r="C11443" s="451">
        <v>41084</v>
      </c>
      <c r="D11443" s="449" t="s">
        <v>25954</v>
      </c>
      <c r="E11443" s="451" t="s">
        <v>19623</v>
      </c>
      <c r="F11443" s="452" t="s">
        <v>36583</v>
      </c>
      <c r="G11443" s="452" t="s">
        <v>36584</v>
      </c>
    </row>
    <row r="11444" spans="2:7">
      <c r="B11444" s="451" t="s">
        <v>19595</v>
      </c>
      <c r="C11444" s="451">
        <v>44535</v>
      </c>
      <c r="D11444" s="449" t="s">
        <v>25955</v>
      </c>
      <c r="E11444" s="451" t="s">
        <v>19622</v>
      </c>
      <c r="F11444" s="452" t="s">
        <v>28244</v>
      </c>
      <c r="G11444" s="452" t="s">
        <v>28244</v>
      </c>
    </row>
    <row r="11445" spans="2:7">
      <c r="B11445" s="451" t="s">
        <v>19595</v>
      </c>
      <c r="C11445" s="451">
        <v>44945</v>
      </c>
      <c r="D11445" s="449" t="s">
        <v>25956</v>
      </c>
      <c r="E11445" s="451" t="s">
        <v>19596</v>
      </c>
      <c r="F11445" s="452" t="s">
        <v>9615</v>
      </c>
      <c r="G11445" s="452" t="s">
        <v>9615</v>
      </c>
    </row>
    <row r="11446" spans="2:7">
      <c r="B11446" s="451" t="s">
        <v>19595</v>
      </c>
      <c r="C11446" s="451">
        <v>38637</v>
      </c>
      <c r="D11446" s="449" t="s">
        <v>25957</v>
      </c>
      <c r="E11446" s="451" t="s">
        <v>19596</v>
      </c>
      <c r="F11446" s="452" t="s">
        <v>25958</v>
      </c>
      <c r="G11446" s="452" t="s">
        <v>25958</v>
      </c>
    </row>
    <row r="11447" spans="2:7">
      <c r="B11447" s="451" t="s">
        <v>19595</v>
      </c>
      <c r="C11447" s="451">
        <v>6150</v>
      </c>
      <c r="D11447" s="449" t="s">
        <v>25959</v>
      </c>
      <c r="E11447" s="451" t="s">
        <v>19596</v>
      </c>
      <c r="F11447" s="452" t="s">
        <v>20948</v>
      </c>
      <c r="G11447" s="452" t="s">
        <v>20948</v>
      </c>
    </row>
    <row r="11448" spans="2:7">
      <c r="B11448" s="451" t="s">
        <v>19595</v>
      </c>
      <c r="C11448" s="451">
        <v>6136</v>
      </c>
      <c r="D11448" s="449" t="s">
        <v>25960</v>
      </c>
      <c r="E11448" s="451" t="s">
        <v>19596</v>
      </c>
      <c r="F11448" s="452" t="s">
        <v>25961</v>
      </c>
      <c r="G11448" s="452" t="s">
        <v>25961</v>
      </c>
    </row>
    <row r="11449" spans="2:7">
      <c r="B11449" s="451" t="s">
        <v>19595</v>
      </c>
      <c r="C11449" s="451">
        <v>38638</v>
      </c>
      <c r="D11449" s="449" t="s">
        <v>25962</v>
      </c>
      <c r="E11449" s="451" t="s">
        <v>19596</v>
      </c>
      <c r="F11449" s="452" t="s">
        <v>25963</v>
      </c>
      <c r="G11449" s="452" t="s">
        <v>25963</v>
      </c>
    </row>
    <row r="11450" spans="2:7">
      <c r="B11450" s="451" t="s">
        <v>19595</v>
      </c>
      <c r="C11450" s="451">
        <v>20262</v>
      </c>
      <c r="D11450" s="449" t="s">
        <v>25964</v>
      </c>
      <c r="E11450" s="451" t="s">
        <v>19596</v>
      </c>
      <c r="F11450" s="452" t="s">
        <v>21133</v>
      </c>
      <c r="G11450" s="452" t="s">
        <v>21133</v>
      </c>
    </row>
    <row r="11451" spans="2:7">
      <c r="B11451" s="451" t="s">
        <v>19595</v>
      </c>
      <c r="C11451" s="451">
        <v>6145</v>
      </c>
      <c r="D11451" s="449" t="s">
        <v>25965</v>
      </c>
      <c r="E11451" s="451" t="s">
        <v>19596</v>
      </c>
      <c r="F11451" s="452" t="s">
        <v>19766</v>
      </c>
      <c r="G11451" s="452" t="s">
        <v>19766</v>
      </c>
    </row>
    <row r="11452" spans="2:7">
      <c r="B11452" s="451" t="s">
        <v>19595</v>
      </c>
      <c r="C11452" s="451">
        <v>6149</v>
      </c>
      <c r="D11452" s="449" t="s">
        <v>25966</v>
      </c>
      <c r="E11452" s="451" t="s">
        <v>19596</v>
      </c>
      <c r="F11452" s="452" t="s">
        <v>9119</v>
      </c>
      <c r="G11452" s="452" t="s">
        <v>9119</v>
      </c>
    </row>
    <row r="11453" spans="2:7">
      <c r="B11453" s="451" t="s">
        <v>19595</v>
      </c>
      <c r="C11453" s="451">
        <v>6146</v>
      </c>
      <c r="D11453" s="449" t="s">
        <v>25967</v>
      </c>
      <c r="E11453" s="451" t="s">
        <v>19596</v>
      </c>
      <c r="F11453" s="452" t="s">
        <v>19723</v>
      </c>
      <c r="G11453" s="452" t="s">
        <v>19723</v>
      </c>
    </row>
    <row r="11454" spans="2:7">
      <c r="B11454" s="451" t="s">
        <v>19595</v>
      </c>
      <c r="C11454" s="451">
        <v>44536</v>
      </c>
      <c r="D11454" s="449" t="s">
        <v>25968</v>
      </c>
      <c r="E11454" s="451" t="s">
        <v>19605</v>
      </c>
      <c r="F11454" s="452" t="s">
        <v>16505</v>
      </c>
      <c r="G11454" s="452" t="s">
        <v>16505</v>
      </c>
    </row>
    <row r="11455" spans="2:7">
      <c r="B11455" s="451" t="s">
        <v>19595</v>
      </c>
      <c r="C11455" s="451">
        <v>39961</v>
      </c>
      <c r="D11455" s="449" t="s">
        <v>25969</v>
      </c>
      <c r="E11455" s="451" t="s">
        <v>19596</v>
      </c>
      <c r="F11455" s="452" t="s">
        <v>30766</v>
      </c>
      <c r="G11455" s="452" t="s">
        <v>30766</v>
      </c>
    </row>
    <row r="11456" spans="2:7">
      <c r="B11456" s="451" t="s">
        <v>19595</v>
      </c>
      <c r="C11456" s="451">
        <v>42433</v>
      </c>
      <c r="D11456" s="449" t="s">
        <v>25970</v>
      </c>
      <c r="E11456" s="451" t="s">
        <v>19596</v>
      </c>
      <c r="F11456" s="452" t="s">
        <v>19834</v>
      </c>
      <c r="G11456" s="452" t="s">
        <v>19834</v>
      </c>
    </row>
    <row r="11457" spans="2:7">
      <c r="B11457" s="451" t="s">
        <v>19595</v>
      </c>
      <c r="C11457" s="451">
        <v>42434</v>
      </c>
      <c r="D11457" s="449" t="s">
        <v>25971</v>
      </c>
      <c r="E11457" s="451" t="s">
        <v>19596</v>
      </c>
      <c r="F11457" s="452" t="s">
        <v>19835</v>
      </c>
      <c r="G11457" s="452" t="s">
        <v>19835</v>
      </c>
    </row>
    <row r="11458" spans="2:7">
      <c r="B11458" s="451" t="s">
        <v>19595</v>
      </c>
      <c r="C11458" s="451">
        <v>42435</v>
      </c>
      <c r="D11458" s="449" t="s">
        <v>25972</v>
      </c>
      <c r="E11458" s="451" t="s">
        <v>19596</v>
      </c>
      <c r="F11458" s="452" t="s">
        <v>19836</v>
      </c>
      <c r="G11458" s="452" t="s">
        <v>19836</v>
      </c>
    </row>
    <row r="11459" spans="2:7">
      <c r="B11459" s="451" t="s">
        <v>19595</v>
      </c>
      <c r="C11459" s="451">
        <v>38061</v>
      </c>
      <c r="D11459" s="449" t="s">
        <v>25973</v>
      </c>
      <c r="E11459" s="451" t="s">
        <v>19596</v>
      </c>
      <c r="F11459" s="452" t="s">
        <v>21724</v>
      </c>
      <c r="G11459" s="452" t="s">
        <v>21724</v>
      </c>
    </row>
    <row r="11460" spans="2:7">
      <c r="B11460" s="451" t="s">
        <v>19595</v>
      </c>
      <c r="C11460" s="451">
        <v>20250</v>
      </c>
      <c r="D11460" s="449" t="s">
        <v>25974</v>
      </c>
      <c r="E11460" s="451" t="s">
        <v>19605</v>
      </c>
      <c r="F11460" s="452" t="s">
        <v>14237</v>
      </c>
      <c r="G11460" s="452" t="s">
        <v>14237</v>
      </c>
    </row>
    <row r="11461" spans="2:7">
      <c r="B11461" s="451" t="s">
        <v>19595</v>
      </c>
      <c r="C11461" s="451">
        <v>13388</v>
      </c>
      <c r="D11461" s="449" t="s">
        <v>25975</v>
      </c>
      <c r="E11461" s="451" t="s">
        <v>19605</v>
      </c>
      <c r="F11461" s="452" t="s">
        <v>33490</v>
      </c>
      <c r="G11461" s="452" t="s">
        <v>33490</v>
      </c>
    </row>
    <row r="11462" spans="2:7">
      <c r="B11462" s="451" t="s">
        <v>19595</v>
      </c>
      <c r="C11462" s="451">
        <v>39914</v>
      </c>
      <c r="D11462" s="449" t="s">
        <v>25976</v>
      </c>
      <c r="E11462" s="451" t="s">
        <v>19605</v>
      </c>
      <c r="F11462" s="452" t="s">
        <v>29498</v>
      </c>
      <c r="G11462" s="452" t="s">
        <v>29498</v>
      </c>
    </row>
    <row r="11463" spans="2:7">
      <c r="B11463" s="451" t="s">
        <v>19595</v>
      </c>
      <c r="C11463" s="451">
        <v>12732</v>
      </c>
      <c r="D11463" s="449" t="s">
        <v>25977</v>
      </c>
      <c r="E11463" s="451" t="s">
        <v>19596</v>
      </c>
      <c r="F11463" s="452" t="s">
        <v>29499</v>
      </c>
      <c r="G11463" s="452" t="s">
        <v>29499</v>
      </c>
    </row>
    <row r="11464" spans="2:7">
      <c r="B11464" s="451" t="s">
        <v>19595</v>
      </c>
      <c r="C11464" s="451">
        <v>6160</v>
      </c>
      <c r="D11464" s="449" t="s">
        <v>25978</v>
      </c>
      <c r="E11464" s="451" t="s">
        <v>852</v>
      </c>
      <c r="F11464" s="452" t="s">
        <v>29207</v>
      </c>
      <c r="G11464" s="452" t="s">
        <v>27263</v>
      </c>
    </row>
    <row r="11465" spans="2:7">
      <c r="B11465" s="451" t="s">
        <v>19595</v>
      </c>
      <c r="C11465" s="451">
        <v>41087</v>
      </c>
      <c r="D11465" s="449" t="s">
        <v>25979</v>
      </c>
      <c r="E11465" s="451" t="s">
        <v>19623</v>
      </c>
      <c r="F11465" s="452" t="s">
        <v>29208</v>
      </c>
      <c r="G11465" s="452" t="s">
        <v>29209</v>
      </c>
    </row>
    <row r="11466" spans="2:7">
      <c r="B11466" s="451" t="s">
        <v>19595</v>
      </c>
      <c r="C11466" s="451">
        <v>6166</v>
      </c>
      <c r="D11466" s="449" t="s">
        <v>25980</v>
      </c>
      <c r="E11466" s="451" t="s">
        <v>852</v>
      </c>
      <c r="F11466" s="452" t="s">
        <v>20177</v>
      </c>
      <c r="G11466" s="452" t="s">
        <v>27700</v>
      </c>
    </row>
    <row r="11467" spans="2:7">
      <c r="B11467" s="451" t="s">
        <v>19595</v>
      </c>
      <c r="C11467" s="451">
        <v>41088</v>
      </c>
      <c r="D11467" s="449" t="s">
        <v>25981</v>
      </c>
      <c r="E11467" s="451" t="s">
        <v>19623</v>
      </c>
      <c r="F11467" s="452" t="s">
        <v>29500</v>
      </c>
      <c r="G11467" s="452" t="s">
        <v>29501</v>
      </c>
    </row>
    <row r="11468" spans="2:7">
      <c r="B11468" s="451" t="s">
        <v>19595</v>
      </c>
      <c r="C11468" s="451">
        <v>20232</v>
      </c>
      <c r="D11468" s="449" t="s">
        <v>25982</v>
      </c>
      <c r="E11468" s="451" t="s">
        <v>138</v>
      </c>
      <c r="F11468" s="452" t="s">
        <v>37329</v>
      </c>
      <c r="G11468" s="452" t="s">
        <v>37329</v>
      </c>
    </row>
    <row r="11469" spans="2:7">
      <c r="B11469" s="451" t="s">
        <v>19595</v>
      </c>
      <c r="C11469" s="451">
        <v>10856</v>
      </c>
      <c r="D11469" s="449" t="s">
        <v>25983</v>
      </c>
      <c r="E11469" s="451" t="s">
        <v>138</v>
      </c>
      <c r="F11469" s="452" t="s">
        <v>37330</v>
      </c>
      <c r="G11469" s="452" t="s">
        <v>37330</v>
      </c>
    </row>
    <row r="11470" spans="2:7">
      <c r="B11470" s="451" t="s">
        <v>19595</v>
      </c>
      <c r="C11470" s="451">
        <v>4828</v>
      </c>
      <c r="D11470" s="449" t="s">
        <v>25984</v>
      </c>
      <c r="E11470" s="451" t="s">
        <v>138</v>
      </c>
      <c r="F11470" s="452" t="s">
        <v>27397</v>
      </c>
      <c r="G11470" s="452" t="s">
        <v>27397</v>
      </c>
    </row>
    <row r="11471" spans="2:7">
      <c r="B11471" s="451" t="s">
        <v>19595</v>
      </c>
      <c r="C11471" s="451">
        <v>20249</v>
      </c>
      <c r="D11471" s="449" t="s">
        <v>25985</v>
      </c>
      <c r="E11471" s="451" t="s">
        <v>138</v>
      </c>
      <c r="F11471" s="452" t="s">
        <v>21771</v>
      </c>
      <c r="G11471" s="452" t="s">
        <v>21771</v>
      </c>
    </row>
    <row r="11472" spans="2:7">
      <c r="B11472" s="451" t="s">
        <v>19595</v>
      </c>
      <c r="C11472" s="451">
        <v>11609</v>
      </c>
      <c r="D11472" s="449" t="s">
        <v>25986</v>
      </c>
      <c r="E11472" s="451" t="s">
        <v>19606</v>
      </c>
      <c r="F11472" s="452" t="s">
        <v>9173</v>
      </c>
      <c r="G11472" s="452" t="s">
        <v>9173</v>
      </c>
    </row>
    <row r="11473" spans="2:7">
      <c r="B11473" s="451" t="s">
        <v>19595</v>
      </c>
      <c r="C11473" s="451">
        <v>20083</v>
      </c>
      <c r="D11473" s="449" t="s">
        <v>25987</v>
      </c>
      <c r="E11473" s="451" t="s">
        <v>19596</v>
      </c>
      <c r="F11473" s="452" t="s">
        <v>26510</v>
      </c>
      <c r="G11473" s="452" t="s">
        <v>26510</v>
      </c>
    </row>
    <row r="11474" spans="2:7">
      <c r="B11474" s="451" t="s">
        <v>19595</v>
      </c>
      <c r="C11474" s="451">
        <v>10691</v>
      </c>
      <c r="D11474" s="449" t="s">
        <v>25988</v>
      </c>
      <c r="E11474" s="451" t="s">
        <v>19606</v>
      </c>
      <c r="F11474" s="452" t="s">
        <v>29502</v>
      </c>
      <c r="G11474" s="452" t="s">
        <v>29502</v>
      </c>
    </row>
    <row r="11475" spans="2:7">
      <c r="B11475" s="451" t="s">
        <v>19595</v>
      </c>
      <c r="C11475" s="451">
        <v>12295</v>
      </c>
      <c r="D11475" s="449" t="s">
        <v>25989</v>
      </c>
      <c r="E11475" s="451" t="s">
        <v>19596</v>
      </c>
      <c r="F11475" s="452" t="s">
        <v>18403</v>
      </c>
      <c r="G11475" s="452" t="s">
        <v>18403</v>
      </c>
    </row>
    <row r="11476" spans="2:7">
      <c r="B11476" s="451" t="s">
        <v>19595</v>
      </c>
      <c r="C11476" s="451">
        <v>12296</v>
      </c>
      <c r="D11476" s="449" t="s">
        <v>25990</v>
      </c>
      <c r="E11476" s="451" t="s">
        <v>19596</v>
      </c>
      <c r="F11476" s="452" t="s">
        <v>6657</v>
      </c>
      <c r="G11476" s="452" t="s">
        <v>6657</v>
      </c>
    </row>
    <row r="11477" spans="2:7">
      <c r="B11477" s="451" t="s">
        <v>19595</v>
      </c>
      <c r="C11477" s="451">
        <v>12294</v>
      </c>
      <c r="D11477" s="449" t="s">
        <v>25991</v>
      </c>
      <c r="E11477" s="451" t="s">
        <v>19596</v>
      </c>
      <c r="F11477" s="452" t="s">
        <v>21039</v>
      </c>
      <c r="G11477" s="452" t="s">
        <v>21039</v>
      </c>
    </row>
    <row r="11478" spans="2:7">
      <c r="B11478" s="451" t="s">
        <v>19595</v>
      </c>
      <c r="C11478" s="451">
        <v>14543</v>
      </c>
      <c r="D11478" s="449" t="s">
        <v>25992</v>
      </c>
      <c r="E11478" s="451" t="s">
        <v>19596</v>
      </c>
      <c r="F11478" s="452" t="s">
        <v>20003</v>
      </c>
      <c r="G11478" s="452" t="s">
        <v>20003</v>
      </c>
    </row>
    <row r="11479" spans="2:7">
      <c r="B11479" s="451" t="s">
        <v>19595</v>
      </c>
      <c r="C11479" s="451">
        <v>13329</v>
      </c>
      <c r="D11479" s="449" t="s">
        <v>25993</v>
      </c>
      <c r="E11479" s="451" t="s">
        <v>19596</v>
      </c>
      <c r="F11479" s="452" t="s">
        <v>4027</v>
      </c>
      <c r="G11479" s="452" t="s">
        <v>4027</v>
      </c>
    </row>
    <row r="11480" spans="2:7">
      <c r="B11480" s="451" t="s">
        <v>19595</v>
      </c>
      <c r="C11480" s="451">
        <v>21047</v>
      </c>
      <c r="D11480" s="449" t="s">
        <v>25994</v>
      </c>
      <c r="E11480" s="451" t="s">
        <v>19596</v>
      </c>
      <c r="F11480" s="452" t="s">
        <v>27870</v>
      </c>
      <c r="G11480" s="452" t="s">
        <v>27870</v>
      </c>
    </row>
    <row r="11481" spans="2:7">
      <c r="B11481" s="451" t="s">
        <v>19595</v>
      </c>
      <c r="C11481" s="451">
        <v>21042</v>
      </c>
      <c r="D11481" s="449" t="s">
        <v>25995</v>
      </c>
      <c r="E11481" s="451" t="s">
        <v>19596</v>
      </c>
      <c r="F11481" s="452" t="s">
        <v>21808</v>
      </c>
      <c r="G11481" s="452" t="s">
        <v>21808</v>
      </c>
    </row>
    <row r="11482" spans="2:7">
      <c r="B11482" s="451" t="s">
        <v>19595</v>
      </c>
      <c r="C11482" s="451">
        <v>21043</v>
      </c>
      <c r="D11482" s="449" t="s">
        <v>25996</v>
      </c>
      <c r="E11482" s="451" t="s">
        <v>19596</v>
      </c>
      <c r="F11482" s="452" t="s">
        <v>21876</v>
      </c>
      <c r="G11482" s="452" t="s">
        <v>21876</v>
      </c>
    </row>
    <row r="11483" spans="2:7">
      <c r="B11483" s="451" t="s">
        <v>19595</v>
      </c>
      <c r="C11483" s="451">
        <v>21044</v>
      </c>
      <c r="D11483" s="449" t="s">
        <v>25997</v>
      </c>
      <c r="E11483" s="451" t="s">
        <v>19596</v>
      </c>
      <c r="F11483" s="452" t="s">
        <v>21141</v>
      </c>
      <c r="G11483" s="452" t="s">
        <v>21141</v>
      </c>
    </row>
    <row r="11484" spans="2:7">
      <c r="B11484" s="451" t="s">
        <v>19595</v>
      </c>
      <c r="C11484" s="451">
        <v>21045</v>
      </c>
      <c r="D11484" s="449" t="s">
        <v>25998</v>
      </c>
      <c r="E11484" s="451" t="s">
        <v>19596</v>
      </c>
      <c r="F11484" s="452" t="s">
        <v>21217</v>
      </c>
      <c r="G11484" s="452" t="s">
        <v>21217</v>
      </c>
    </row>
    <row r="11485" spans="2:7">
      <c r="B11485" s="451" t="s">
        <v>19595</v>
      </c>
      <c r="C11485" s="451">
        <v>21041</v>
      </c>
      <c r="D11485" s="449" t="s">
        <v>25999</v>
      </c>
      <c r="E11485" s="451" t="s">
        <v>19596</v>
      </c>
      <c r="F11485" s="452" t="s">
        <v>21203</v>
      </c>
      <c r="G11485" s="452" t="s">
        <v>21203</v>
      </c>
    </row>
    <row r="11486" spans="2:7">
      <c r="B11486" s="451" t="s">
        <v>19595</v>
      </c>
      <c r="C11486" s="451">
        <v>21040</v>
      </c>
      <c r="D11486" s="449" t="s">
        <v>26000</v>
      </c>
      <c r="E11486" s="451" t="s">
        <v>19596</v>
      </c>
      <c r="F11486" s="452" t="s">
        <v>13107</v>
      </c>
      <c r="G11486" s="452" t="s">
        <v>13107</v>
      </c>
    </row>
    <row r="11487" spans="2:7">
      <c r="B11487" s="451" t="s">
        <v>19595</v>
      </c>
      <c r="C11487" s="451">
        <v>14149</v>
      </c>
      <c r="D11487" s="449" t="s">
        <v>26001</v>
      </c>
      <c r="E11487" s="451" t="s">
        <v>19720</v>
      </c>
      <c r="F11487" s="452" t="s">
        <v>29503</v>
      </c>
      <c r="G11487" s="452" t="s">
        <v>29503</v>
      </c>
    </row>
    <row r="11488" spans="2:7">
      <c r="B11488" s="451" t="s">
        <v>19595</v>
      </c>
      <c r="C11488" s="451">
        <v>38099</v>
      </c>
      <c r="D11488" s="449" t="s">
        <v>26002</v>
      </c>
      <c r="E11488" s="451" t="s">
        <v>19596</v>
      </c>
      <c r="F11488" s="452" t="s">
        <v>6689</v>
      </c>
      <c r="G11488" s="452" t="s">
        <v>6689</v>
      </c>
    </row>
    <row r="11489" spans="2:7">
      <c r="B11489" s="451" t="s">
        <v>19595</v>
      </c>
      <c r="C11489" s="451">
        <v>38100</v>
      </c>
      <c r="D11489" s="449" t="s">
        <v>26003</v>
      </c>
      <c r="E11489" s="451" t="s">
        <v>19596</v>
      </c>
      <c r="F11489" s="452" t="s">
        <v>5682</v>
      </c>
      <c r="G11489" s="452" t="s">
        <v>5682</v>
      </c>
    </row>
    <row r="11490" spans="2:7">
      <c r="B11490" s="451" t="s">
        <v>19595</v>
      </c>
      <c r="C11490" s="451">
        <v>7576</v>
      </c>
      <c r="D11490" s="449" t="s">
        <v>26004</v>
      </c>
      <c r="E11490" s="451" t="s">
        <v>19596</v>
      </c>
      <c r="F11490" s="452" t="s">
        <v>37010</v>
      </c>
      <c r="G11490" s="452" t="s">
        <v>37010</v>
      </c>
    </row>
    <row r="11491" spans="2:7">
      <c r="B11491" s="451" t="s">
        <v>19595</v>
      </c>
      <c r="C11491" s="451">
        <v>3384</v>
      </c>
      <c r="D11491" s="449" t="s">
        <v>26005</v>
      </c>
      <c r="E11491" s="451" t="s">
        <v>19596</v>
      </c>
      <c r="F11491" s="452" t="s">
        <v>4220</v>
      </c>
      <c r="G11491" s="452" t="s">
        <v>4220</v>
      </c>
    </row>
    <row r="11492" spans="2:7">
      <c r="B11492" s="451" t="s">
        <v>19595</v>
      </c>
      <c r="C11492" s="451">
        <v>7572</v>
      </c>
      <c r="D11492" s="449" t="s">
        <v>26006</v>
      </c>
      <c r="E11492" s="451" t="s">
        <v>19596</v>
      </c>
      <c r="F11492" s="452" t="s">
        <v>9814</v>
      </c>
      <c r="G11492" s="452" t="s">
        <v>9814</v>
      </c>
    </row>
    <row r="11493" spans="2:7">
      <c r="B11493" s="451" t="s">
        <v>19595</v>
      </c>
      <c r="C11493" s="451">
        <v>3396</v>
      </c>
      <c r="D11493" s="449" t="s">
        <v>26007</v>
      </c>
      <c r="E11493" s="451" t="s">
        <v>19596</v>
      </c>
      <c r="F11493" s="452" t="s">
        <v>6336</v>
      </c>
      <c r="G11493" s="452" t="s">
        <v>6336</v>
      </c>
    </row>
    <row r="11494" spans="2:7">
      <c r="B11494" s="451" t="s">
        <v>19595</v>
      </c>
      <c r="C11494" s="451">
        <v>37590</v>
      </c>
      <c r="D11494" s="449" t="s">
        <v>26008</v>
      </c>
      <c r="E11494" s="451" t="s">
        <v>19596</v>
      </c>
      <c r="F11494" s="452" t="s">
        <v>20825</v>
      </c>
      <c r="G11494" s="452" t="s">
        <v>20825</v>
      </c>
    </row>
    <row r="11495" spans="2:7">
      <c r="B11495" s="451" t="s">
        <v>19595</v>
      </c>
      <c r="C11495" s="451">
        <v>37591</v>
      </c>
      <c r="D11495" s="449" t="s">
        <v>26009</v>
      </c>
      <c r="E11495" s="451" t="s">
        <v>19596</v>
      </c>
      <c r="F11495" s="452" t="s">
        <v>19630</v>
      </c>
      <c r="G11495" s="452" t="s">
        <v>19630</v>
      </c>
    </row>
    <row r="11496" spans="2:7">
      <c r="B11496" s="451" t="s">
        <v>19595</v>
      </c>
      <c r="C11496" s="451">
        <v>12626</v>
      </c>
      <c r="D11496" s="449" t="s">
        <v>26010</v>
      </c>
      <c r="E11496" s="451" t="s">
        <v>19596</v>
      </c>
      <c r="F11496" s="452" t="s">
        <v>28988</v>
      </c>
      <c r="G11496" s="452" t="s">
        <v>28988</v>
      </c>
    </row>
    <row r="11497" spans="2:7">
      <c r="B11497" s="451" t="s">
        <v>19595</v>
      </c>
      <c r="C11497" s="451">
        <v>11033</v>
      </c>
      <c r="D11497" s="449" t="s">
        <v>26011</v>
      </c>
      <c r="E11497" s="451" t="s">
        <v>19596</v>
      </c>
      <c r="F11497" s="452" t="s">
        <v>6667</v>
      </c>
      <c r="G11497" s="452" t="s">
        <v>6667</v>
      </c>
    </row>
    <row r="11498" spans="2:7">
      <c r="B11498" s="451" t="s">
        <v>19595</v>
      </c>
      <c r="C11498" s="451">
        <v>390</v>
      </c>
      <c r="D11498" s="449" t="s">
        <v>26012</v>
      </c>
      <c r="E11498" s="451" t="s">
        <v>19596</v>
      </c>
      <c r="F11498" s="452" t="s">
        <v>9890</v>
      </c>
      <c r="G11498" s="452" t="s">
        <v>9890</v>
      </c>
    </row>
    <row r="11499" spans="2:7">
      <c r="B11499" s="451" t="s">
        <v>19595</v>
      </c>
      <c r="C11499" s="451">
        <v>42436</v>
      </c>
      <c r="D11499" s="449" t="s">
        <v>26013</v>
      </c>
      <c r="E11499" s="451" t="s">
        <v>19596</v>
      </c>
      <c r="F11499" s="452" t="s">
        <v>19840</v>
      </c>
      <c r="G11499" s="452" t="s">
        <v>19840</v>
      </c>
    </row>
    <row r="11500" spans="2:7">
      <c r="B11500" s="451" t="s">
        <v>19595</v>
      </c>
      <c r="C11500" s="451">
        <v>6194</v>
      </c>
      <c r="D11500" s="449" t="s">
        <v>26014</v>
      </c>
      <c r="E11500" s="451" t="s">
        <v>138</v>
      </c>
      <c r="F11500" s="452" t="s">
        <v>21028</v>
      </c>
      <c r="G11500" s="452" t="s">
        <v>21028</v>
      </c>
    </row>
    <row r="11501" spans="2:7">
      <c r="B11501" s="451" t="s">
        <v>19595</v>
      </c>
      <c r="C11501" s="451">
        <v>10567</v>
      </c>
      <c r="D11501" s="449" t="s">
        <v>26015</v>
      </c>
      <c r="E11501" s="451" t="s">
        <v>138</v>
      </c>
      <c r="F11501" s="452" t="s">
        <v>9165</v>
      </c>
      <c r="G11501" s="452" t="s">
        <v>9165</v>
      </c>
    </row>
    <row r="11502" spans="2:7">
      <c r="B11502" s="451" t="s">
        <v>19595</v>
      </c>
      <c r="C11502" s="451">
        <v>6212</v>
      </c>
      <c r="D11502" s="449" t="s">
        <v>26016</v>
      </c>
      <c r="E11502" s="451" t="s">
        <v>138</v>
      </c>
      <c r="F11502" s="452" t="s">
        <v>4230</v>
      </c>
      <c r="G11502" s="452" t="s">
        <v>4230</v>
      </c>
    </row>
    <row r="11503" spans="2:7">
      <c r="B11503" s="451" t="s">
        <v>19595</v>
      </c>
      <c r="C11503" s="451">
        <v>3993</v>
      </c>
      <c r="D11503" s="449" t="s">
        <v>26017</v>
      </c>
      <c r="E11503" s="451" t="s">
        <v>19643</v>
      </c>
      <c r="F11503" s="452" t="s">
        <v>37331</v>
      </c>
      <c r="G11503" s="452" t="s">
        <v>37331</v>
      </c>
    </row>
    <row r="11504" spans="2:7">
      <c r="B11504" s="451" t="s">
        <v>19595</v>
      </c>
      <c r="C11504" s="451">
        <v>3990</v>
      </c>
      <c r="D11504" s="449" t="s">
        <v>26018</v>
      </c>
      <c r="E11504" s="451" t="s">
        <v>138</v>
      </c>
      <c r="F11504" s="452" t="s">
        <v>33980</v>
      </c>
      <c r="G11504" s="452" t="s">
        <v>33980</v>
      </c>
    </row>
    <row r="11505" spans="2:7">
      <c r="B11505" s="451" t="s">
        <v>19595</v>
      </c>
      <c r="C11505" s="451">
        <v>3992</v>
      </c>
      <c r="D11505" s="449" t="s">
        <v>26019</v>
      </c>
      <c r="E11505" s="451" t="s">
        <v>138</v>
      </c>
      <c r="F11505" s="452" t="s">
        <v>28755</v>
      </c>
      <c r="G11505" s="452" t="s">
        <v>28755</v>
      </c>
    </row>
    <row r="11506" spans="2:7">
      <c r="B11506" s="451" t="s">
        <v>19595</v>
      </c>
      <c r="C11506" s="451">
        <v>6178</v>
      </c>
      <c r="D11506" s="449" t="s">
        <v>26020</v>
      </c>
      <c r="E11506" s="451" t="s">
        <v>19643</v>
      </c>
      <c r="F11506" s="452" t="s">
        <v>37332</v>
      </c>
      <c r="G11506" s="452" t="s">
        <v>37332</v>
      </c>
    </row>
    <row r="11507" spans="2:7">
      <c r="B11507" s="451" t="s">
        <v>19595</v>
      </c>
      <c r="C11507" s="451">
        <v>6180</v>
      </c>
      <c r="D11507" s="449" t="s">
        <v>26021</v>
      </c>
      <c r="E11507" s="451" t="s">
        <v>19643</v>
      </c>
      <c r="F11507" s="452" t="s">
        <v>37333</v>
      </c>
      <c r="G11507" s="452" t="s">
        <v>37333</v>
      </c>
    </row>
    <row r="11508" spans="2:7">
      <c r="B11508" s="451" t="s">
        <v>19595</v>
      </c>
      <c r="C11508" s="451">
        <v>6182</v>
      </c>
      <c r="D11508" s="449" t="s">
        <v>26022</v>
      </c>
      <c r="E11508" s="451" t="s">
        <v>19643</v>
      </c>
      <c r="F11508" s="452" t="s">
        <v>37334</v>
      </c>
      <c r="G11508" s="452" t="s">
        <v>37334</v>
      </c>
    </row>
    <row r="11509" spans="2:7">
      <c r="B11509" s="451" t="s">
        <v>19595</v>
      </c>
      <c r="C11509" s="451">
        <v>43614</v>
      </c>
      <c r="D11509" s="449" t="s">
        <v>26023</v>
      </c>
      <c r="E11509" s="451" t="s">
        <v>138</v>
      </c>
      <c r="F11509" s="452" t="s">
        <v>32825</v>
      </c>
      <c r="G11509" s="452" t="s">
        <v>32825</v>
      </c>
    </row>
    <row r="11510" spans="2:7">
      <c r="B11510" s="451" t="s">
        <v>19595</v>
      </c>
      <c r="C11510" s="451">
        <v>6193</v>
      </c>
      <c r="D11510" s="449" t="s">
        <v>26024</v>
      </c>
      <c r="E11510" s="451" t="s">
        <v>138</v>
      </c>
      <c r="F11510" s="452" t="s">
        <v>20313</v>
      </c>
      <c r="G11510" s="452" t="s">
        <v>20313</v>
      </c>
    </row>
    <row r="11511" spans="2:7">
      <c r="B11511" s="451" t="s">
        <v>19595</v>
      </c>
      <c r="C11511" s="451">
        <v>6189</v>
      </c>
      <c r="D11511" s="449" t="s">
        <v>26025</v>
      </c>
      <c r="E11511" s="451" t="s">
        <v>138</v>
      </c>
      <c r="F11511" s="452" t="s">
        <v>20893</v>
      </c>
      <c r="G11511" s="452" t="s">
        <v>20893</v>
      </c>
    </row>
    <row r="11512" spans="2:7">
      <c r="B11512" s="451" t="s">
        <v>19595</v>
      </c>
      <c r="C11512" s="451">
        <v>6214</v>
      </c>
      <c r="D11512" s="449" t="s">
        <v>26026</v>
      </c>
      <c r="E11512" s="451" t="s">
        <v>19643</v>
      </c>
      <c r="F11512" s="452" t="s">
        <v>37335</v>
      </c>
      <c r="G11512" s="452" t="s">
        <v>37335</v>
      </c>
    </row>
    <row r="11513" spans="2:7">
      <c r="B11513" s="451" t="s">
        <v>19595</v>
      </c>
      <c r="C11513" s="451">
        <v>36153</v>
      </c>
      <c r="D11513" s="449" t="s">
        <v>26027</v>
      </c>
      <c r="E11513" s="451" t="s">
        <v>19596</v>
      </c>
      <c r="F11513" s="452" t="s">
        <v>37336</v>
      </c>
      <c r="G11513" s="452" t="s">
        <v>37336</v>
      </c>
    </row>
    <row r="11514" spans="2:7">
      <c r="B11514" s="451" t="s">
        <v>19595</v>
      </c>
      <c r="C11514" s="451">
        <v>10740</v>
      </c>
      <c r="D11514" s="449" t="s">
        <v>26028</v>
      </c>
      <c r="E11514" s="451" t="s">
        <v>19596</v>
      </c>
      <c r="F11514" s="452" t="s">
        <v>37337</v>
      </c>
      <c r="G11514" s="452" t="s">
        <v>37337</v>
      </c>
    </row>
    <row r="11515" spans="2:7">
      <c r="B11515" s="451" t="s">
        <v>19595</v>
      </c>
      <c r="C11515" s="451">
        <v>13914</v>
      </c>
      <c r="D11515" s="449" t="s">
        <v>26029</v>
      </c>
      <c r="E11515" s="451" t="s">
        <v>19596</v>
      </c>
      <c r="F11515" s="452" t="s">
        <v>30999</v>
      </c>
      <c r="G11515" s="452" t="s">
        <v>30999</v>
      </c>
    </row>
    <row r="11516" spans="2:7">
      <c r="B11516" s="451" t="s">
        <v>19595</v>
      </c>
      <c r="C11516" s="451">
        <v>10742</v>
      </c>
      <c r="D11516" s="449" t="s">
        <v>26030</v>
      </c>
      <c r="E11516" s="451" t="s">
        <v>19596</v>
      </c>
      <c r="F11516" s="452" t="s">
        <v>37338</v>
      </c>
      <c r="G11516" s="452" t="s">
        <v>37338</v>
      </c>
    </row>
    <row r="11517" spans="2:7">
      <c r="B11517" s="451" t="s">
        <v>19595</v>
      </c>
      <c r="C11517" s="451">
        <v>38465</v>
      </c>
      <c r="D11517" s="449" t="s">
        <v>26031</v>
      </c>
      <c r="E11517" s="451" t="s">
        <v>19596</v>
      </c>
      <c r="F11517" s="452" t="s">
        <v>27873</v>
      </c>
      <c r="G11517" s="452" t="s">
        <v>27873</v>
      </c>
    </row>
    <row r="11518" spans="2:7">
      <c r="B11518" s="451" t="s">
        <v>19595</v>
      </c>
      <c r="C11518" s="451">
        <v>7543</v>
      </c>
      <c r="D11518" s="449" t="s">
        <v>26032</v>
      </c>
      <c r="E11518" s="451" t="s">
        <v>19596</v>
      </c>
      <c r="F11518" s="452" t="s">
        <v>21634</v>
      </c>
      <c r="G11518" s="452" t="s">
        <v>21634</v>
      </c>
    </row>
    <row r="11519" spans="2:7">
      <c r="B11519" s="451" t="s">
        <v>19595</v>
      </c>
      <c r="C11519" s="451">
        <v>43427</v>
      </c>
      <c r="D11519" s="449" t="s">
        <v>26033</v>
      </c>
      <c r="E11519" s="451" t="s">
        <v>19596</v>
      </c>
      <c r="F11519" s="452" t="s">
        <v>20560</v>
      </c>
      <c r="G11519" s="452" t="s">
        <v>20560</v>
      </c>
    </row>
    <row r="11520" spans="2:7">
      <c r="B11520" s="451" t="s">
        <v>19595</v>
      </c>
      <c r="C11520" s="451">
        <v>41613</v>
      </c>
      <c r="D11520" s="449" t="s">
        <v>26034</v>
      </c>
      <c r="E11520" s="451" t="s">
        <v>19596</v>
      </c>
      <c r="F11520" s="452" t="s">
        <v>20176</v>
      </c>
      <c r="G11520" s="452" t="s">
        <v>20176</v>
      </c>
    </row>
    <row r="11521" spans="2:7">
      <c r="B11521" s="451" t="s">
        <v>19595</v>
      </c>
      <c r="C11521" s="451">
        <v>41614</v>
      </c>
      <c r="D11521" s="449" t="s">
        <v>26035</v>
      </c>
      <c r="E11521" s="451" t="s">
        <v>19596</v>
      </c>
      <c r="F11521" s="452" t="s">
        <v>20561</v>
      </c>
      <c r="G11521" s="452" t="s">
        <v>20561</v>
      </c>
    </row>
    <row r="11522" spans="2:7">
      <c r="B11522" s="451" t="s">
        <v>19595</v>
      </c>
      <c r="C11522" s="451">
        <v>41615</v>
      </c>
      <c r="D11522" s="449" t="s">
        <v>26036</v>
      </c>
      <c r="E11522" s="451" t="s">
        <v>19596</v>
      </c>
      <c r="F11522" s="452" t="s">
        <v>20562</v>
      </c>
      <c r="G11522" s="452" t="s">
        <v>20562</v>
      </c>
    </row>
    <row r="11523" spans="2:7">
      <c r="B11523" s="451" t="s">
        <v>19595</v>
      </c>
      <c r="C11523" s="451">
        <v>41616</v>
      </c>
      <c r="D11523" s="449" t="s">
        <v>26037</v>
      </c>
      <c r="E11523" s="451" t="s">
        <v>19596</v>
      </c>
      <c r="F11523" s="452" t="s">
        <v>20563</v>
      </c>
      <c r="G11523" s="452" t="s">
        <v>20563</v>
      </c>
    </row>
    <row r="11524" spans="2:7">
      <c r="B11524" s="451" t="s">
        <v>19595</v>
      </c>
      <c r="C11524" s="451">
        <v>41617</v>
      </c>
      <c r="D11524" s="449" t="s">
        <v>26038</v>
      </c>
      <c r="E11524" s="451" t="s">
        <v>19596</v>
      </c>
      <c r="F11524" s="452" t="s">
        <v>20564</v>
      </c>
      <c r="G11524" s="452" t="s">
        <v>20564</v>
      </c>
    </row>
    <row r="11525" spans="2:7">
      <c r="B11525" s="451" t="s">
        <v>19595</v>
      </c>
      <c r="C11525" s="451">
        <v>41618</v>
      </c>
      <c r="D11525" s="449" t="s">
        <v>26039</v>
      </c>
      <c r="E11525" s="451" t="s">
        <v>19596</v>
      </c>
      <c r="F11525" s="452" t="s">
        <v>20565</v>
      </c>
      <c r="G11525" s="452" t="s">
        <v>20565</v>
      </c>
    </row>
    <row r="11526" spans="2:7">
      <c r="B11526" s="451" t="s">
        <v>19595</v>
      </c>
      <c r="C11526" s="451">
        <v>43428</v>
      </c>
      <c r="D11526" s="449" t="s">
        <v>26040</v>
      </c>
      <c r="E11526" s="451" t="s">
        <v>19596</v>
      </c>
      <c r="F11526" s="452" t="s">
        <v>20566</v>
      </c>
      <c r="G11526" s="452" t="s">
        <v>20566</v>
      </c>
    </row>
    <row r="11527" spans="2:7">
      <c r="B11527" s="451" t="s">
        <v>19595</v>
      </c>
      <c r="C11527" s="451">
        <v>41619</v>
      </c>
      <c r="D11527" s="449" t="s">
        <v>26041</v>
      </c>
      <c r="E11527" s="451" t="s">
        <v>19596</v>
      </c>
      <c r="F11527" s="452" t="s">
        <v>20293</v>
      </c>
      <c r="G11527" s="452" t="s">
        <v>20293</v>
      </c>
    </row>
    <row r="11528" spans="2:7">
      <c r="B11528" s="451" t="s">
        <v>19595</v>
      </c>
      <c r="C11528" s="451">
        <v>41620</v>
      </c>
      <c r="D11528" s="449" t="s">
        <v>26042</v>
      </c>
      <c r="E11528" s="451" t="s">
        <v>19596</v>
      </c>
      <c r="F11528" s="452" t="s">
        <v>20567</v>
      </c>
      <c r="G11528" s="452" t="s">
        <v>20567</v>
      </c>
    </row>
    <row r="11529" spans="2:7">
      <c r="B11529" s="451" t="s">
        <v>19595</v>
      </c>
      <c r="C11529" s="451">
        <v>41622</v>
      </c>
      <c r="D11529" s="449" t="s">
        <v>26043</v>
      </c>
      <c r="E11529" s="451" t="s">
        <v>19596</v>
      </c>
      <c r="F11529" s="452" t="s">
        <v>20568</v>
      </c>
      <c r="G11529" s="452" t="s">
        <v>20568</v>
      </c>
    </row>
    <row r="11530" spans="2:7">
      <c r="B11530" s="451" t="s">
        <v>19595</v>
      </c>
      <c r="C11530" s="451">
        <v>41623</v>
      </c>
      <c r="D11530" s="449" t="s">
        <v>26044</v>
      </c>
      <c r="E11530" s="451" t="s">
        <v>19596</v>
      </c>
      <c r="F11530" s="452" t="s">
        <v>20569</v>
      </c>
      <c r="G11530" s="452" t="s">
        <v>20569</v>
      </c>
    </row>
    <row r="11531" spans="2:7">
      <c r="B11531" s="451" t="s">
        <v>19595</v>
      </c>
      <c r="C11531" s="451">
        <v>41624</v>
      </c>
      <c r="D11531" s="449" t="s">
        <v>26045</v>
      </c>
      <c r="E11531" s="451" t="s">
        <v>19596</v>
      </c>
      <c r="F11531" s="452" t="s">
        <v>20570</v>
      </c>
      <c r="G11531" s="452" t="s">
        <v>20570</v>
      </c>
    </row>
    <row r="11532" spans="2:7">
      <c r="B11532" s="451" t="s">
        <v>19595</v>
      </c>
      <c r="C11532" s="451">
        <v>41625</v>
      </c>
      <c r="D11532" s="449" t="s">
        <v>26046</v>
      </c>
      <c r="E11532" s="451" t="s">
        <v>19596</v>
      </c>
      <c r="F11532" s="452" t="s">
        <v>20571</v>
      </c>
      <c r="G11532" s="452" t="s">
        <v>20571</v>
      </c>
    </row>
    <row r="11533" spans="2:7">
      <c r="B11533" s="451" t="s">
        <v>19595</v>
      </c>
      <c r="C11533" s="451">
        <v>39352</v>
      </c>
      <c r="D11533" s="449" t="s">
        <v>26047</v>
      </c>
      <c r="E11533" s="451" t="s">
        <v>19596</v>
      </c>
      <c r="F11533" s="452" t="s">
        <v>19705</v>
      </c>
      <c r="G11533" s="452" t="s">
        <v>19705</v>
      </c>
    </row>
    <row r="11534" spans="2:7">
      <c r="B11534" s="451" t="s">
        <v>19595</v>
      </c>
      <c r="C11534" s="451">
        <v>39346</v>
      </c>
      <c r="D11534" s="449" t="s">
        <v>26048</v>
      </c>
      <c r="E11534" s="451" t="s">
        <v>19596</v>
      </c>
      <c r="F11534" s="452" t="s">
        <v>19705</v>
      </c>
      <c r="G11534" s="452" t="s">
        <v>19705</v>
      </c>
    </row>
    <row r="11535" spans="2:7">
      <c r="B11535" s="451" t="s">
        <v>19595</v>
      </c>
      <c r="C11535" s="451">
        <v>39350</v>
      </c>
      <c r="D11535" s="449" t="s">
        <v>26049</v>
      </c>
      <c r="E11535" s="451" t="s">
        <v>19596</v>
      </c>
      <c r="F11535" s="452" t="s">
        <v>18242</v>
      </c>
      <c r="G11535" s="452" t="s">
        <v>18242</v>
      </c>
    </row>
    <row r="11536" spans="2:7">
      <c r="B11536" s="451" t="s">
        <v>19595</v>
      </c>
      <c r="C11536" s="451">
        <v>39351</v>
      </c>
      <c r="D11536" s="449" t="s">
        <v>26050</v>
      </c>
      <c r="E11536" s="451" t="s">
        <v>19596</v>
      </c>
      <c r="F11536" s="452" t="s">
        <v>35250</v>
      </c>
      <c r="G11536" s="452" t="s">
        <v>35250</v>
      </c>
    </row>
    <row r="11537" spans="2:7">
      <c r="B11537" s="451" t="s">
        <v>19595</v>
      </c>
      <c r="C11537" s="451">
        <v>38837</v>
      </c>
      <c r="D11537" s="449" t="s">
        <v>26051</v>
      </c>
      <c r="E11537" s="451" t="s">
        <v>19596</v>
      </c>
      <c r="F11537" s="452" t="s">
        <v>19659</v>
      </c>
      <c r="G11537" s="452" t="s">
        <v>19659</v>
      </c>
    </row>
    <row r="11538" spans="2:7">
      <c r="B11538" s="451" t="s">
        <v>19595</v>
      </c>
      <c r="C11538" s="451">
        <v>38836</v>
      </c>
      <c r="D11538" s="449" t="s">
        <v>26052</v>
      </c>
      <c r="E11538" s="451" t="s">
        <v>19596</v>
      </c>
      <c r="F11538" s="452" t="s">
        <v>5960</v>
      </c>
      <c r="G11538" s="452" t="s">
        <v>5960</v>
      </c>
    </row>
    <row r="11539" spans="2:7">
      <c r="B11539" s="451" t="s">
        <v>19595</v>
      </c>
      <c r="C11539" s="451">
        <v>2666</v>
      </c>
      <c r="D11539" s="449" t="s">
        <v>26053</v>
      </c>
      <c r="E11539" s="451" t="s">
        <v>19596</v>
      </c>
      <c r="F11539" s="452" t="s">
        <v>15309</v>
      </c>
      <c r="G11539" s="452" t="s">
        <v>15309</v>
      </c>
    </row>
    <row r="11540" spans="2:7">
      <c r="B11540" s="451" t="s">
        <v>19595</v>
      </c>
      <c r="C11540" s="451">
        <v>2668</v>
      </c>
      <c r="D11540" s="449" t="s">
        <v>26054</v>
      </c>
      <c r="E11540" s="451" t="s">
        <v>19596</v>
      </c>
      <c r="F11540" s="452" t="s">
        <v>5246</v>
      </c>
      <c r="G11540" s="452" t="s">
        <v>5246</v>
      </c>
    </row>
    <row r="11541" spans="2:7">
      <c r="B11541" s="451" t="s">
        <v>19595</v>
      </c>
      <c r="C11541" s="451">
        <v>2664</v>
      </c>
      <c r="D11541" s="449" t="s">
        <v>26055</v>
      </c>
      <c r="E11541" s="451" t="s">
        <v>19596</v>
      </c>
      <c r="F11541" s="452" t="s">
        <v>9193</v>
      </c>
      <c r="G11541" s="452" t="s">
        <v>9193</v>
      </c>
    </row>
    <row r="11542" spans="2:7">
      <c r="B11542" s="451" t="s">
        <v>19595</v>
      </c>
      <c r="C11542" s="451">
        <v>2662</v>
      </c>
      <c r="D11542" s="449" t="s">
        <v>26056</v>
      </c>
      <c r="E11542" s="451" t="s">
        <v>19596</v>
      </c>
      <c r="F11542" s="452" t="s">
        <v>20253</v>
      </c>
      <c r="G11542" s="452" t="s">
        <v>20253</v>
      </c>
    </row>
    <row r="11543" spans="2:7">
      <c r="B11543" s="451" t="s">
        <v>19595</v>
      </c>
      <c r="C11543" s="451">
        <v>20964</v>
      </c>
      <c r="D11543" s="449" t="s">
        <v>26057</v>
      </c>
      <c r="E11543" s="451" t="s">
        <v>19596</v>
      </c>
      <c r="F11543" s="452" t="s">
        <v>29504</v>
      </c>
      <c r="G11543" s="452" t="s">
        <v>29504</v>
      </c>
    </row>
    <row r="11544" spans="2:7">
      <c r="B11544" s="451" t="s">
        <v>19595</v>
      </c>
      <c r="C11544" s="451">
        <v>10905</v>
      </c>
      <c r="D11544" s="449" t="s">
        <v>26058</v>
      </c>
      <c r="E11544" s="451" t="s">
        <v>19596</v>
      </c>
      <c r="F11544" s="452" t="s">
        <v>29505</v>
      </c>
      <c r="G11544" s="452" t="s">
        <v>29505</v>
      </c>
    </row>
    <row r="11545" spans="2:7">
      <c r="B11545" s="451" t="s">
        <v>19595</v>
      </c>
      <c r="C11545" s="451">
        <v>11289</v>
      </c>
      <c r="D11545" s="449" t="s">
        <v>26059</v>
      </c>
      <c r="E11545" s="451" t="s">
        <v>19596</v>
      </c>
      <c r="F11545" s="452" t="s">
        <v>27916</v>
      </c>
      <c r="G11545" s="452" t="s">
        <v>27916</v>
      </c>
    </row>
    <row r="11546" spans="2:7">
      <c r="B11546" s="451" t="s">
        <v>19595</v>
      </c>
      <c r="C11546" s="451">
        <v>11241</v>
      </c>
      <c r="D11546" s="449" t="s">
        <v>26060</v>
      </c>
      <c r="E11546" s="451" t="s">
        <v>19596</v>
      </c>
      <c r="F11546" s="452" t="s">
        <v>28206</v>
      </c>
      <c r="G11546" s="452" t="s">
        <v>28206</v>
      </c>
    </row>
    <row r="11547" spans="2:7">
      <c r="B11547" s="451" t="s">
        <v>19595</v>
      </c>
      <c r="C11547" s="451">
        <v>11301</v>
      </c>
      <c r="D11547" s="449" t="s">
        <v>26061</v>
      </c>
      <c r="E11547" s="451" t="s">
        <v>19596</v>
      </c>
      <c r="F11547" s="452" t="s">
        <v>37339</v>
      </c>
      <c r="G11547" s="452" t="s">
        <v>37339</v>
      </c>
    </row>
    <row r="11548" spans="2:7">
      <c r="B11548" s="451" t="s">
        <v>19595</v>
      </c>
      <c r="C11548" s="451">
        <v>21090</v>
      </c>
      <c r="D11548" s="449" t="s">
        <v>26062</v>
      </c>
      <c r="E11548" s="451" t="s">
        <v>19596</v>
      </c>
      <c r="F11548" s="452" t="s">
        <v>37340</v>
      </c>
      <c r="G11548" s="452" t="s">
        <v>37340</v>
      </c>
    </row>
    <row r="11549" spans="2:7">
      <c r="B11549" s="451" t="s">
        <v>19595</v>
      </c>
      <c r="C11549" s="451">
        <v>11315</v>
      </c>
      <c r="D11549" s="449" t="s">
        <v>26063</v>
      </c>
      <c r="E11549" s="451" t="s">
        <v>19596</v>
      </c>
      <c r="F11549" s="452" t="s">
        <v>37341</v>
      </c>
      <c r="G11549" s="452" t="s">
        <v>37341</v>
      </c>
    </row>
    <row r="11550" spans="2:7">
      <c r="B11550" s="451" t="s">
        <v>19595</v>
      </c>
      <c r="C11550" s="451">
        <v>21071</v>
      </c>
      <c r="D11550" s="449" t="s">
        <v>26064</v>
      </c>
      <c r="E11550" s="451" t="s">
        <v>19596</v>
      </c>
      <c r="F11550" s="452" t="s">
        <v>37342</v>
      </c>
      <c r="G11550" s="452" t="s">
        <v>37342</v>
      </c>
    </row>
    <row r="11551" spans="2:7">
      <c r="B11551" s="451" t="s">
        <v>19595</v>
      </c>
      <c r="C11551" s="451">
        <v>14112</v>
      </c>
      <c r="D11551" s="449" t="s">
        <v>26065</v>
      </c>
      <c r="E11551" s="451" t="s">
        <v>19596</v>
      </c>
      <c r="F11551" s="452" t="s">
        <v>37343</v>
      </c>
      <c r="G11551" s="452" t="s">
        <v>37343</v>
      </c>
    </row>
    <row r="11552" spans="2:7">
      <c r="B11552" s="451" t="s">
        <v>19595</v>
      </c>
      <c r="C11552" s="451">
        <v>11316</v>
      </c>
      <c r="D11552" s="449" t="s">
        <v>26066</v>
      </c>
      <c r="E11552" s="451" t="s">
        <v>19596</v>
      </c>
      <c r="F11552" s="452" t="s">
        <v>37344</v>
      </c>
      <c r="G11552" s="452" t="s">
        <v>37344</v>
      </c>
    </row>
    <row r="11553" spans="2:7">
      <c r="B11553" s="451" t="s">
        <v>19595</v>
      </c>
      <c r="C11553" s="451">
        <v>6243</v>
      </c>
      <c r="D11553" s="449" t="s">
        <v>26067</v>
      </c>
      <c r="E11553" s="451" t="s">
        <v>19596</v>
      </c>
      <c r="F11553" s="452" t="s">
        <v>37345</v>
      </c>
      <c r="G11553" s="452" t="s">
        <v>37345</v>
      </c>
    </row>
    <row r="11554" spans="2:7">
      <c r="B11554" s="451" t="s">
        <v>19595</v>
      </c>
      <c r="C11554" s="451">
        <v>6240</v>
      </c>
      <c r="D11554" s="449" t="s">
        <v>26068</v>
      </c>
      <c r="E11554" s="451" t="s">
        <v>19596</v>
      </c>
      <c r="F11554" s="452" t="s">
        <v>37346</v>
      </c>
      <c r="G11554" s="452" t="s">
        <v>37346</v>
      </c>
    </row>
    <row r="11555" spans="2:7">
      <c r="B11555" s="451" t="s">
        <v>19595</v>
      </c>
      <c r="C11555" s="451">
        <v>11296</v>
      </c>
      <c r="D11555" s="449" t="s">
        <v>26069</v>
      </c>
      <c r="E11555" s="451" t="s">
        <v>19596</v>
      </c>
      <c r="F11555" s="452" t="s">
        <v>37347</v>
      </c>
      <c r="G11555" s="452" t="s">
        <v>37347</v>
      </c>
    </row>
    <row r="11556" spans="2:7">
      <c r="B11556" s="451" t="s">
        <v>19595</v>
      </c>
      <c r="C11556" s="451">
        <v>11299</v>
      </c>
      <c r="D11556" s="449" t="s">
        <v>26070</v>
      </c>
      <c r="E11556" s="451" t="s">
        <v>19596</v>
      </c>
      <c r="F11556" s="452" t="s">
        <v>37348</v>
      </c>
      <c r="G11556" s="452" t="s">
        <v>37348</v>
      </c>
    </row>
    <row r="11557" spans="2:7">
      <c r="B11557" s="451" t="s">
        <v>19595</v>
      </c>
      <c r="C11557" s="451">
        <v>11688</v>
      </c>
      <c r="D11557" s="449" t="s">
        <v>26071</v>
      </c>
      <c r="E11557" s="451" t="s">
        <v>19596</v>
      </c>
      <c r="F11557" s="452" t="s">
        <v>37349</v>
      </c>
      <c r="G11557" s="452" t="s">
        <v>37349</v>
      </c>
    </row>
    <row r="11558" spans="2:7">
      <c r="B11558" s="451" t="s">
        <v>19595</v>
      </c>
      <c r="C11558" s="451">
        <v>37736</v>
      </c>
      <c r="D11558" s="449" t="s">
        <v>26072</v>
      </c>
      <c r="E11558" s="451" t="s">
        <v>19596</v>
      </c>
      <c r="F11558" s="452" t="s">
        <v>37350</v>
      </c>
      <c r="G11558" s="452" t="s">
        <v>37350</v>
      </c>
    </row>
    <row r="11559" spans="2:7">
      <c r="B11559" s="451" t="s">
        <v>19595</v>
      </c>
      <c r="C11559" s="451">
        <v>37739</v>
      </c>
      <c r="D11559" s="449" t="s">
        <v>26073</v>
      </c>
      <c r="E11559" s="451" t="s">
        <v>19596</v>
      </c>
      <c r="F11559" s="452" t="s">
        <v>37351</v>
      </c>
      <c r="G11559" s="452" t="s">
        <v>37351</v>
      </c>
    </row>
    <row r="11560" spans="2:7">
      <c r="B11560" s="451" t="s">
        <v>19595</v>
      </c>
      <c r="C11560" s="451">
        <v>37740</v>
      </c>
      <c r="D11560" s="449" t="s">
        <v>26074</v>
      </c>
      <c r="E11560" s="451" t="s">
        <v>19596</v>
      </c>
      <c r="F11560" s="452" t="s">
        <v>37352</v>
      </c>
      <c r="G11560" s="452" t="s">
        <v>37352</v>
      </c>
    </row>
    <row r="11561" spans="2:7">
      <c r="B11561" s="451" t="s">
        <v>19595</v>
      </c>
      <c r="C11561" s="451">
        <v>37738</v>
      </c>
      <c r="D11561" s="449" t="s">
        <v>26075</v>
      </c>
      <c r="E11561" s="451" t="s">
        <v>19596</v>
      </c>
      <c r="F11561" s="452" t="s">
        <v>37353</v>
      </c>
      <c r="G11561" s="452" t="s">
        <v>37353</v>
      </c>
    </row>
    <row r="11562" spans="2:7">
      <c r="B11562" s="451" t="s">
        <v>19595</v>
      </c>
      <c r="C11562" s="451">
        <v>37737</v>
      </c>
      <c r="D11562" s="449" t="s">
        <v>26076</v>
      </c>
      <c r="E11562" s="451" t="s">
        <v>19596</v>
      </c>
      <c r="F11562" s="452" t="s">
        <v>37354</v>
      </c>
      <c r="G11562" s="452" t="s">
        <v>37354</v>
      </c>
    </row>
    <row r="11563" spans="2:7">
      <c r="B11563" s="451" t="s">
        <v>19595</v>
      </c>
      <c r="C11563" s="451">
        <v>25014</v>
      </c>
      <c r="D11563" s="449" t="s">
        <v>26077</v>
      </c>
      <c r="E11563" s="451" t="s">
        <v>19596</v>
      </c>
      <c r="F11563" s="452" t="s">
        <v>37355</v>
      </c>
      <c r="G11563" s="452" t="s">
        <v>37355</v>
      </c>
    </row>
    <row r="11564" spans="2:7">
      <c r="B11564" s="451" t="s">
        <v>19595</v>
      </c>
      <c r="C11564" s="451">
        <v>25013</v>
      </c>
      <c r="D11564" s="449" t="s">
        <v>26078</v>
      </c>
      <c r="E11564" s="451" t="s">
        <v>19596</v>
      </c>
      <c r="F11564" s="452" t="s">
        <v>37356</v>
      </c>
      <c r="G11564" s="452" t="s">
        <v>37356</v>
      </c>
    </row>
    <row r="11565" spans="2:7">
      <c r="B11565" s="451" t="s">
        <v>19595</v>
      </c>
      <c r="C11565" s="451">
        <v>14405</v>
      </c>
      <c r="D11565" s="449" t="s">
        <v>26079</v>
      </c>
      <c r="E11565" s="451" t="s">
        <v>19596</v>
      </c>
      <c r="F11565" s="452" t="s">
        <v>37357</v>
      </c>
      <c r="G11565" s="452" t="s">
        <v>37357</v>
      </c>
    </row>
    <row r="11566" spans="2:7">
      <c r="B11566" s="451" t="s">
        <v>19595</v>
      </c>
      <c r="C11566" s="451">
        <v>20271</v>
      </c>
      <c r="D11566" s="449" t="s">
        <v>26080</v>
      </c>
      <c r="E11566" s="451" t="s">
        <v>19596</v>
      </c>
      <c r="F11566" s="452" t="s">
        <v>37358</v>
      </c>
      <c r="G11566" s="452" t="s">
        <v>37358</v>
      </c>
    </row>
    <row r="11567" spans="2:7">
      <c r="B11567" s="451" t="s">
        <v>19595</v>
      </c>
      <c r="C11567" s="451">
        <v>10423</v>
      </c>
      <c r="D11567" s="449" t="s">
        <v>26081</v>
      </c>
      <c r="E11567" s="451" t="s">
        <v>19596</v>
      </c>
      <c r="F11567" s="452" t="s">
        <v>37359</v>
      </c>
      <c r="G11567" s="452" t="s">
        <v>37359</v>
      </c>
    </row>
    <row r="11568" spans="2:7">
      <c r="B11568" s="451" t="s">
        <v>19595</v>
      </c>
      <c r="C11568" s="451">
        <v>36790</v>
      </c>
      <c r="D11568" s="449" t="s">
        <v>26082</v>
      </c>
      <c r="E11568" s="451" t="s">
        <v>19596</v>
      </c>
      <c r="F11568" s="452" t="s">
        <v>26083</v>
      </c>
      <c r="G11568" s="452" t="s">
        <v>26083</v>
      </c>
    </row>
    <row r="11569" spans="2:7">
      <c r="B11569" s="451" t="s">
        <v>19595</v>
      </c>
      <c r="C11569" s="451">
        <v>37589</v>
      </c>
      <c r="D11569" s="449" t="s">
        <v>26084</v>
      </c>
      <c r="E11569" s="451" t="s">
        <v>19596</v>
      </c>
      <c r="F11569" s="452" t="s">
        <v>26085</v>
      </c>
      <c r="G11569" s="452" t="s">
        <v>26085</v>
      </c>
    </row>
    <row r="11570" spans="2:7">
      <c r="B11570" s="451" t="s">
        <v>19595</v>
      </c>
      <c r="C11570" s="451">
        <v>11690</v>
      </c>
      <c r="D11570" s="449" t="s">
        <v>26086</v>
      </c>
      <c r="E11570" s="451" t="s">
        <v>19596</v>
      </c>
      <c r="F11570" s="452" t="s">
        <v>26087</v>
      </c>
      <c r="G11570" s="452" t="s">
        <v>26087</v>
      </c>
    </row>
    <row r="11571" spans="2:7">
      <c r="B11571" s="451" t="s">
        <v>19595</v>
      </c>
      <c r="C11571" s="451">
        <v>20234</v>
      </c>
      <c r="D11571" s="449" t="s">
        <v>26088</v>
      </c>
      <c r="E11571" s="451" t="s">
        <v>19596</v>
      </c>
      <c r="F11571" s="452" t="s">
        <v>26089</v>
      </c>
      <c r="G11571" s="452" t="s">
        <v>26089</v>
      </c>
    </row>
    <row r="11572" spans="2:7">
      <c r="B11572" s="451" t="s">
        <v>19595</v>
      </c>
      <c r="C11572" s="451">
        <v>4763</v>
      </c>
      <c r="D11572" s="449" t="s">
        <v>26090</v>
      </c>
      <c r="E11572" s="451" t="s">
        <v>852</v>
      </c>
      <c r="F11572" s="452" t="s">
        <v>29207</v>
      </c>
      <c r="G11572" s="452" t="s">
        <v>27263</v>
      </c>
    </row>
    <row r="11573" spans="2:7">
      <c r="B11573" s="451" t="s">
        <v>19595</v>
      </c>
      <c r="C11573" s="451">
        <v>41070</v>
      </c>
      <c r="D11573" s="449" t="s">
        <v>26091</v>
      </c>
      <c r="E11573" s="451" t="s">
        <v>19623</v>
      </c>
      <c r="F11573" s="452" t="s">
        <v>29208</v>
      </c>
      <c r="G11573" s="452" t="s">
        <v>29209</v>
      </c>
    </row>
    <row r="11574" spans="2:7">
      <c r="B11574" s="451" t="s">
        <v>19595</v>
      </c>
      <c r="C11574" s="451">
        <v>44480</v>
      </c>
      <c r="D11574" s="449" t="s">
        <v>26092</v>
      </c>
      <c r="E11574" s="451" t="s">
        <v>19622</v>
      </c>
      <c r="F11574" s="452" t="s">
        <v>13299</v>
      </c>
      <c r="G11574" s="452" t="s">
        <v>13299</v>
      </c>
    </row>
    <row r="11575" spans="2:7">
      <c r="B11575" s="451" t="s">
        <v>19595</v>
      </c>
      <c r="C11575" s="451">
        <v>11457</v>
      </c>
      <c r="D11575" s="449" t="s">
        <v>26093</v>
      </c>
      <c r="E11575" s="451" t="s">
        <v>19596</v>
      </c>
      <c r="F11575" s="452" t="s">
        <v>35658</v>
      </c>
      <c r="G11575" s="452" t="s">
        <v>35658</v>
      </c>
    </row>
    <row r="11576" spans="2:7">
      <c r="B11576" s="451" t="s">
        <v>19595</v>
      </c>
      <c r="C11576" s="451">
        <v>44073</v>
      </c>
      <c r="D11576" s="449" t="s">
        <v>26094</v>
      </c>
      <c r="E11576" s="451" t="s">
        <v>138</v>
      </c>
      <c r="F11576" s="452" t="s">
        <v>4032</v>
      </c>
      <c r="G11576" s="452" t="s">
        <v>4032</v>
      </c>
    </row>
    <row r="11577" spans="2:7">
      <c r="B11577" s="451" t="s">
        <v>19595</v>
      </c>
      <c r="C11577" s="451">
        <v>44253</v>
      </c>
      <c r="D11577" s="449" t="s">
        <v>26095</v>
      </c>
      <c r="E11577" s="451" t="s">
        <v>19596</v>
      </c>
      <c r="F11577" s="452" t="s">
        <v>19841</v>
      </c>
      <c r="G11577" s="452" t="s">
        <v>19841</v>
      </c>
    </row>
    <row r="11578" spans="2:7">
      <c r="B11578" s="451" t="s">
        <v>19595</v>
      </c>
      <c r="C11578" s="451">
        <v>21121</v>
      </c>
      <c r="D11578" s="449" t="s">
        <v>26096</v>
      </c>
      <c r="E11578" s="451" t="s">
        <v>19596</v>
      </c>
      <c r="F11578" s="452" t="s">
        <v>16502</v>
      </c>
      <c r="G11578" s="452" t="s">
        <v>16502</v>
      </c>
    </row>
    <row r="11579" spans="2:7">
      <c r="B11579" s="451" t="s">
        <v>19595</v>
      </c>
      <c r="C11579" s="451">
        <v>38010</v>
      </c>
      <c r="D11579" s="449" t="s">
        <v>26097</v>
      </c>
      <c r="E11579" s="451" t="s">
        <v>19596</v>
      </c>
      <c r="F11579" s="452" t="s">
        <v>9906</v>
      </c>
      <c r="G11579" s="452" t="s">
        <v>9906</v>
      </c>
    </row>
    <row r="11580" spans="2:7">
      <c r="B11580" s="451" t="s">
        <v>19595</v>
      </c>
      <c r="C11580" s="451">
        <v>38011</v>
      </c>
      <c r="D11580" s="449" t="s">
        <v>26098</v>
      </c>
      <c r="E11580" s="451" t="s">
        <v>19596</v>
      </c>
      <c r="F11580" s="452" t="s">
        <v>9821</v>
      </c>
      <c r="G11580" s="452" t="s">
        <v>9821</v>
      </c>
    </row>
    <row r="11581" spans="2:7">
      <c r="B11581" s="451" t="s">
        <v>19595</v>
      </c>
      <c r="C11581" s="451">
        <v>38012</v>
      </c>
      <c r="D11581" s="449" t="s">
        <v>26099</v>
      </c>
      <c r="E11581" s="451" t="s">
        <v>19596</v>
      </c>
      <c r="F11581" s="452" t="s">
        <v>4371</v>
      </c>
      <c r="G11581" s="452" t="s">
        <v>4371</v>
      </c>
    </row>
    <row r="11582" spans="2:7">
      <c r="B11582" s="451" t="s">
        <v>19595</v>
      </c>
      <c r="C11582" s="451">
        <v>38013</v>
      </c>
      <c r="D11582" s="449" t="s">
        <v>26100</v>
      </c>
      <c r="E11582" s="451" t="s">
        <v>19596</v>
      </c>
      <c r="F11582" s="452" t="s">
        <v>6279</v>
      </c>
      <c r="G11582" s="452" t="s">
        <v>6279</v>
      </c>
    </row>
    <row r="11583" spans="2:7">
      <c r="B11583" s="451" t="s">
        <v>19595</v>
      </c>
      <c r="C11583" s="451">
        <v>38014</v>
      </c>
      <c r="D11583" s="449" t="s">
        <v>26101</v>
      </c>
      <c r="E11583" s="451" t="s">
        <v>19596</v>
      </c>
      <c r="F11583" s="452" t="s">
        <v>19842</v>
      </c>
      <c r="G11583" s="452" t="s">
        <v>19842</v>
      </c>
    </row>
    <row r="11584" spans="2:7">
      <c r="B11584" s="451" t="s">
        <v>19595</v>
      </c>
      <c r="C11584" s="451">
        <v>38015</v>
      </c>
      <c r="D11584" s="449" t="s">
        <v>26102</v>
      </c>
      <c r="E11584" s="451" t="s">
        <v>19596</v>
      </c>
      <c r="F11584" s="452" t="s">
        <v>19843</v>
      </c>
      <c r="G11584" s="452" t="s">
        <v>19843</v>
      </c>
    </row>
    <row r="11585" spans="2:7">
      <c r="B11585" s="451" t="s">
        <v>19595</v>
      </c>
      <c r="C11585" s="451">
        <v>38016</v>
      </c>
      <c r="D11585" s="449" t="s">
        <v>26103</v>
      </c>
      <c r="E11585" s="451" t="s">
        <v>19596</v>
      </c>
      <c r="F11585" s="452" t="s">
        <v>19844</v>
      </c>
      <c r="G11585" s="452" t="s">
        <v>19844</v>
      </c>
    </row>
    <row r="11586" spans="2:7">
      <c r="B11586" s="451" t="s">
        <v>19595</v>
      </c>
      <c r="C11586" s="451">
        <v>12741</v>
      </c>
      <c r="D11586" s="449" t="s">
        <v>26104</v>
      </c>
      <c r="E11586" s="451" t="s">
        <v>19596</v>
      </c>
      <c r="F11586" s="452" t="s">
        <v>29506</v>
      </c>
      <c r="G11586" s="452" t="s">
        <v>29506</v>
      </c>
    </row>
    <row r="11587" spans="2:7">
      <c r="B11587" s="451" t="s">
        <v>19595</v>
      </c>
      <c r="C11587" s="451">
        <v>12733</v>
      </c>
      <c r="D11587" s="449" t="s">
        <v>26105</v>
      </c>
      <c r="E11587" s="451" t="s">
        <v>19596</v>
      </c>
      <c r="F11587" s="452" t="s">
        <v>28883</v>
      </c>
      <c r="G11587" s="452" t="s">
        <v>28883</v>
      </c>
    </row>
    <row r="11588" spans="2:7">
      <c r="B11588" s="451" t="s">
        <v>19595</v>
      </c>
      <c r="C11588" s="451">
        <v>12734</v>
      </c>
      <c r="D11588" s="449" t="s">
        <v>26106</v>
      </c>
      <c r="E11588" s="451" t="s">
        <v>19596</v>
      </c>
      <c r="F11588" s="452" t="s">
        <v>21904</v>
      </c>
      <c r="G11588" s="452" t="s">
        <v>21904</v>
      </c>
    </row>
    <row r="11589" spans="2:7">
      <c r="B11589" s="451" t="s">
        <v>19595</v>
      </c>
      <c r="C11589" s="451">
        <v>12735</v>
      </c>
      <c r="D11589" s="449" t="s">
        <v>26107</v>
      </c>
      <c r="E11589" s="451" t="s">
        <v>19596</v>
      </c>
      <c r="F11589" s="452" t="s">
        <v>20304</v>
      </c>
      <c r="G11589" s="452" t="s">
        <v>20304</v>
      </c>
    </row>
    <row r="11590" spans="2:7">
      <c r="B11590" s="451" t="s">
        <v>19595</v>
      </c>
      <c r="C11590" s="451">
        <v>12736</v>
      </c>
      <c r="D11590" s="449" t="s">
        <v>26108</v>
      </c>
      <c r="E11590" s="451" t="s">
        <v>19596</v>
      </c>
      <c r="F11590" s="452" t="s">
        <v>21613</v>
      </c>
      <c r="G11590" s="452" t="s">
        <v>21613</v>
      </c>
    </row>
    <row r="11591" spans="2:7">
      <c r="B11591" s="451" t="s">
        <v>19595</v>
      </c>
      <c r="C11591" s="451">
        <v>12737</v>
      </c>
      <c r="D11591" s="449" t="s">
        <v>26109</v>
      </c>
      <c r="E11591" s="451" t="s">
        <v>19596</v>
      </c>
      <c r="F11591" s="452" t="s">
        <v>29507</v>
      </c>
      <c r="G11591" s="452" t="s">
        <v>29507</v>
      </c>
    </row>
    <row r="11592" spans="2:7">
      <c r="B11592" s="451" t="s">
        <v>19595</v>
      </c>
      <c r="C11592" s="451">
        <v>12738</v>
      </c>
      <c r="D11592" s="449" t="s">
        <v>26110</v>
      </c>
      <c r="E11592" s="451" t="s">
        <v>19596</v>
      </c>
      <c r="F11592" s="452" t="s">
        <v>29508</v>
      </c>
      <c r="G11592" s="452" t="s">
        <v>29508</v>
      </c>
    </row>
    <row r="11593" spans="2:7">
      <c r="B11593" s="451" t="s">
        <v>19595</v>
      </c>
      <c r="C11593" s="451">
        <v>12739</v>
      </c>
      <c r="D11593" s="449" t="s">
        <v>26111</v>
      </c>
      <c r="E11593" s="451" t="s">
        <v>19596</v>
      </c>
      <c r="F11593" s="452" t="s">
        <v>29509</v>
      </c>
      <c r="G11593" s="452" t="s">
        <v>29509</v>
      </c>
    </row>
    <row r="11594" spans="2:7">
      <c r="B11594" s="451" t="s">
        <v>19595</v>
      </c>
      <c r="C11594" s="451">
        <v>12740</v>
      </c>
      <c r="D11594" s="449" t="s">
        <v>26112</v>
      </c>
      <c r="E11594" s="451" t="s">
        <v>19596</v>
      </c>
      <c r="F11594" s="452" t="s">
        <v>29510</v>
      </c>
      <c r="G11594" s="452" t="s">
        <v>29510</v>
      </c>
    </row>
    <row r="11595" spans="2:7">
      <c r="B11595" s="451" t="s">
        <v>19595</v>
      </c>
      <c r="C11595" s="451">
        <v>6297</v>
      </c>
      <c r="D11595" s="449" t="s">
        <v>26113</v>
      </c>
      <c r="E11595" s="451" t="s">
        <v>19596</v>
      </c>
      <c r="F11595" s="452" t="s">
        <v>20165</v>
      </c>
      <c r="G11595" s="452" t="s">
        <v>20165</v>
      </c>
    </row>
    <row r="11596" spans="2:7">
      <c r="B11596" s="451" t="s">
        <v>19595</v>
      </c>
      <c r="C11596" s="451">
        <v>6296</v>
      </c>
      <c r="D11596" s="449" t="s">
        <v>26114</v>
      </c>
      <c r="E11596" s="451" t="s">
        <v>19596</v>
      </c>
      <c r="F11596" s="452" t="s">
        <v>21914</v>
      </c>
      <c r="G11596" s="452" t="s">
        <v>21914</v>
      </c>
    </row>
    <row r="11597" spans="2:7">
      <c r="B11597" s="451" t="s">
        <v>19595</v>
      </c>
      <c r="C11597" s="451">
        <v>6294</v>
      </c>
      <c r="D11597" s="449" t="s">
        <v>26115</v>
      </c>
      <c r="E11597" s="451" t="s">
        <v>19596</v>
      </c>
      <c r="F11597" s="452" t="s">
        <v>9205</v>
      </c>
      <c r="G11597" s="452" t="s">
        <v>9205</v>
      </c>
    </row>
    <row r="11598" spans="2:7">
      <c r="B11598" s="451" t="s">
        <v>19595</v>
      </c>
      <c r="C11598" s="451">
        <v>6323</v>
      </c>
      <c r="D11598" s="449" t="s">
        <v>26116</v>
      </c>
      <c r="E11598" s="451" t="s">
        <v>19596</v>
      </c>
      <c r="F11598" s="452" t="s">
        <v>26117</v>
      </c>
      <c r="G11598" s="452" t="s">
        <v>26117</v>
      </c>
    </row>
    <row r="11599" spans="2:7">
      <c r="B11599" s="451" t="s">
        <v>19595</v>
      </c>
      <c r="C11599" s="451">
        <v>6299</v>
      </c>
      <c r="D11599" s="449" t="s">
        <v>26118</v>
      </c>
      <c r="E11599" s="451" t="s">
        <v>19596</v>
      </c>
      <c r="F11599" s="452" t="s">
        <v>21853</v>
      </c>
      <c r="G11599" s="452" t="s">
        <v>21853</v>
      </c>
    </row>
    <row r="11600" spans="2:7">
      <c r="B11600" s="451" t="s">
        <v>19595</v>
      </c>
      <c r="C11600" s="451">
        <v>6298</v>
      </c>
      <c r="D11600" s="449" t="s">
        <v>26119</v>
      </c>
      <c r="E11600" s="451" t="s">
        <v>19596</v>
      </c>
      <c r="F11600" s="452" t="s">
        <v>26120</v>
      </c>
      <c r="G11600" s="452" t="s">
        <v>26120</v>
      </c>
    </row>
    <row r="11601" spans="2:7">
      <c r="B11601" s="451" t="s">
        <v>19595</v>
      </c>
      <c r="C11601" s="451">
        <v>6295</v>
      </c>
      <c r="D11601" s="449" t="s">
        <v>26121</v>
      </c>
      <c r="E11601" s="451" t="s">
        <v>19596</v>
      </c>
      <c r="F11601" s="452" t="s">
        <v>4731</v>
      </c>
      <c r="G11601" s="452" t="s">
        <v>4731</v>
      </c>
    </row>
    <row r="11602" spans="2:7">
      <c r="B11602" s="451" t="s">
        <v>19595</v>
      </c>
      <c r="C11602" s="451">
        <v>6322</v>
      </c>
      <c r="D11602" s="449" t="s">
        <v>26122</v>
      </c>
      <c r="E11602" s="451" t="s">
        <v>19596</v>
      </c>
      <c r="F11602" s="452" t="s">
        <v>26123</v>
      </c>
      <c r="G11602" s="452" t="s">
        <v>26123</v>
      </c>
    </row>
    <row r="11603" spans="2:7">
      <c r="B11603" s="451" t="s">
        <v>19595</v>
      </c>
      <c r="C11603" s="451">
        <v>6300</v>
      </c>
      <c r="D11603" s="449" t="s">
        <v>26124</v>
      </c>
      <c r="E11603" s="451" t="s">
        <v>19596</v>
      </c>
      <c r="F11603" s="452" t="s">
        <v>26125</v>
      </c>
      <c r="G11603" s="452" t="s">
        <v>26125</v>
      </c>
    </row>
    <row r="11604" spans="2:7">
      <c r="B11604" s="451" t="s">
        <v>19595</v>
      </c>
      <c r="C11604" s="451">
        <v>6321</v>
      </c>
      <c r="D11604" s="449" t="s">
        <v>26126</v>
      </c>
      <c r="E11604" s="451" t="s">
        <v>19596</v>
      </c>
      <c r="F11604" s="452" t="s">
        <v>26127</v>
      </c>
      <c r="G11604" s="452" t="s">
        <v>26127</v>
      </c>
    </row>
    <row r="11605" spans="2:7">
      <c r="B11605" s="451" t="s">
        <v>19595</v>
      </c>
      <c r="C11605" s="451">
        <v>6301</v>
      </c>
      <c r="D11605" s="449" t="s">
        <v>26128</v>
      </c>
      <c r="E11605" s="451" t="s">
        <v>19596</v>
      </c>
      <c r="F11605" s="452" t="s">
        <v>26129</v>
      </c>
      <c r="G11605" s="452" t="s">
        <v>26129</v>
      </c>
    </row>
    <row r="11606" spans="2:7">
      <c r="B11606" s="451" t="s">
        <v>19595</v>
      </c>
      <c r="C11606" s="451">
        <v>7105</v>
      </c>
      <c r="D11606" s="449" t="s">
        <v>26130</v>
      </c>
      <c r="E11606" s="451" t="s">
        <v>19596</v>
      </c>
      <c r="F11606" s="452" t="s">
        <v>28612</v>
      </c>
      <c r="G11606" s="452" t="s">
        <v>28612</v>
      </c>
    </row>
    <row r="11607" spans="2:7">
      <c r="B11607" s="451" t="s">
        <v>19595</v>
      </c>
      <c r="C11607" s="451">
        <v>20183</v>
      </c>
      <c r="D11607" s="449" t="s">
        <v>26131</v>
      </c>
      <c r="E11607" s="451" t="s">
        <v>19596</v>
      </c>
      <c r="F11607" s="452" t="s">
        <v>28130</v>
      </c>
      <c r="G11607" s="452" t="s">
        <v>28130</v>
      </c>
    </row>
    <row r="11608" spans="2:7">
      <c r="B11608" s="451" t="s">
        <v>19595</v>
      </c>
      <c r="C11608" s="451">
        <v>38448</v>
      </c>
      <c r="D11608" s="449" t="s">
        <v>26132</v>
      </c>
      <c r="E11608" s="451" t="s">
        <v>19596</v>
      </c>
      <c r="F11608" s="452" t="s">
        <v>22677</v>
      </c>
      <c r="G11608" s="452" t="s">
        <v>22677</v>
      </c>
    </row>
    <row r="11609" spans="2:7">
      <c r="B11609" s="451" t="s">
        <v>19595</v>
      </c>
      <c r="C11609" s="451">
        <v>20182</v>
      </c>
      <c r="D11609" s="449" t="s">
        <v>26133</v>
      </c>
      <c r="E11609" s="451" t="s">
        <v>19596</v>
      </c>
      <c r="F11609" s="452" t="s">
        <v>21505</v>
      </c>
      <c r="G11609" s="452" t="s">
        <v>21505</v>
      </c>
    </row>
    <row r="11610" spans="2:7">
      <c r="B11610" s="451" t="s">
        <v>19595</v>
      </c>
      <c r="C11610" s="451">
        <v>7119</v>
      </c>
      <c r="D11610" s="449" t="s">
        <v>26134</v>
      </c>
      <c r="E11610" s="451" t="s">
        <v>19596</v>
      </c>
      <c r="F11610" s="452" t="s">
        <v>15476</v>
      </c>
      <c r="G11610" s="452" t="s">
        <v>15476</v>
      </c>
    </row>
    <row r="11611" spans="2:7">
      <c r="B11611" s="451" t="s">
        <v>19595</v>
      </c>
      <c r="C11611" s="451">
        <v>7126</v>
      </c>
      <c r="D11611" s="449" t="s">
        <v>26135</v>
      </c>
      <c r="E11611" s="451" t="s">
        <v>19596</v>
      </c>
      <c r="F11611" s="452" t="s">
        <v>13530</v>
      </c>
      <c r="G11611" s="452" t="s">
        <v>13530</v>
      </c>
    </row>
    <row r="11612" spans="2:7">
      <c r="B11612" s="451" t="s">
        <v>19595</v>
      </c>
      <c r="C11612" s="451">
        <v>7120</v>
      </c>
      <c r="D11612" s="449" t="s">
        <v>26136</v>
      </c>
      <c r="E11612" s="451" t="s">
        <v>19596</v>
      </c>
      <c r="F11612" s="452" t="s">
        <v>3774</v>
      </c>
      <c r="G11612" s="452" t="s">
        <v>3774</v>
      </c>
    </row>
    <row r="11613" spans="2:7">
      <c r="B11613" s="451" t="s">
        <v>19595</v>
      </c>
      <c r="C11613" s="451">
        <v>6319</v>
      </c>
      <c r="D11613" s="449" t="s">
        <v>26137</v>
      </c>
      <c r="E11613" s="451" t="s">
        <v>19596</v>
      </c>
      <c r="F11613" s="452" t="s">
        <v>26138</v>
      </c>
      <c r="G11613" s="452" t="s">
        <v>26138</v>
      </c>
    </row>
    <row r="11614" spans="2:7">
      <c r="B11614" s="451" t="s">
        <v>19595</v>
      </c>
      <c r="C11614" s="451">
        <v>6304</v>
      </c>
      <c r="D11614" s="449" t="s">
        <v>26139</v>
      </c>
      <c r="E11614" s="451" t="s">
        <v>19596</v>
      </c>
      <c r="F11614" s="452" t="s">
        <v>26138</v>
      </c>
      <c r="G11614" s="452" t="s">
        <v>26138</v>
      </c>
    </row>
    <row r="11615" spans="2:7">
      <c r="B11615" s="451" t="s">
        <v>19595</v>
      </c>
      <c r="C11615" s="451">
        <v>21116</v>
      </c>
      <c r="D11615" s="449" t="s">
        <v>26140</v>
      </c>
      <c r="E11615" s="451" t="s">
        <v>19596</v>
      </c>
      <c r="F11615" s="452" t="s">
        <v>21774</v>
      </c>
      <c r="G11615" s="452" t="s">
        <v>21774</v>
      </c>
    </row>
    <row r="11616" spans="2:7">
      <c r="B11616" s="451" t="s">
        <v>19595</v>
      </c>
      <c r="C11616" s="451">
        <v>6320</v>
      </c>
      <c r="D11616" s="449" t="s">
        <v>26141</v>
      </c>
      <c r="E11616" s="451" t="s">
        <v>19596</v>
      </c>
      <c r="F11616" s="452" t="s">
        <v>20099</v>
      </c>
      <c r="G11616" s="452" t="s">
        <v>20099</v>
      </c>
    </row>
    <row r="11617" spans="2:7">
      <c r="B11617" s="451" t="s">
        <v>19595</v>
      </c>
      <c r="C11617" s="451">
        <v>6303</v>
      </c>
      <c r="D11617" s="449" t="s">
        <v>26142</v>
      </c>
      <c r="E11617" s="451" t="s">
        <v>19596</v>
      </c>
      <c r="F11617" s="452" t="s">
        <v>20099</v>
      </c>
      <c r="G11617" s="452" t="s">
        <v>20099</v>
      </c>
    </row>
    <row r="11618" spans="2:7">
      <c r="B11618" s="451" t="s">
        <v>19595</v>
      </c>
      <c r="C11618" s="451">
        <v>6308</v>
      </c>
      <c r="D11618" s="449" t="s">
        <v>26143</v>
      </c>
      <c r="E11618" s="451" t="s">
        <v>19596</v>
      </c>
      <c r="F11618" s="452" t="s">
        <v>26144</v>
      </c>
      <c r="G11618" s="452" t="s">
        <v>26144</v>
      </c>
    </row>
    <row r="11619" spans="2:7">
      <c r="B11619" s="451" t="s">
        <v>19595</v>
      </c>
      <c r="C11619" s="451">
        <v>6317</v>
      </c>
      <c r="D11619" s="449" t="s">
        <v>26145</v>
      </c>
      <c r="E11619" s="451" t="s">
        <v>19596</v>
      </c>
      <c r="F11619" s="452" t="s">
        <v>26144</v>
      </c>
      <c r="G11619" s="452" t="s">
        <v>26144</v>
      </c>
    </row>
    <row r="11620" spans="2:7">
      <c r="B11620" s="451" t="s">
        <v>19595</v>
      </c>
      <c r="C11620" s="451">
        <v>6307</v>
      </c>
      <c r="D11620" s="449" t="s">
        <v>26146</v>
      </c>
      <c r="E11620" s="451" t="s">
        <v>19596</v>
      </c>
      <c r="F11620" s="452" t="s">
        <v>26144</v>
      </c>
      <c r="G11620" s="452" t="s">
        <v>26144</v>
      </c>
    </row>
    <row r="11621" spans="2:7">
      <c r="B11621" s="451" t="s">
        <v>19595</v>
      </c>
      <c r="C11621" s="451">
        <v>6309</v>
      </c>
      <c r="D11621" s="449" t="s">
        <v>26147</v>
      </c>
      <c r="E11621" s="451" t="s">
        <v>19596</v>
      </c>
      <c r="F11621" s="452" t="s">
        <v>21708</v>
      </c>
      <c r="G11621" s="452" t="s">
        <v>21708</v>
      </c>
    </row>
    <row r="11622" spans="2:7">
      <c r="B11622" s="451" t="s">
        <v>19595</v>
      </c>
      <c r="C11622" s="451">
        <v>6318</v>
      </c>
      <c r="D11622" s="449" t="s">
        <v>26148</v>
      </c>
      <c r="E11622" s="451" t="s">
        <v>19596</v>
      </c>
      <c r="F11622" s="452" t="s">
        <v>26149</v>
      </c>
      <c r="G11622" s="452" t="s">
        <v>26149</v>
      </c>
    </row>
    <row r="11623" spans="2:7">
      <c r="B11623" s="451" t="s">
        <v>19595</v>
      </c>
      <c r="C11623" s="451">
        <v>6306</v>
      </c>
      <c r="D11623" s="449" t="s">
        <v>26150</v>
      </c>
      <c r="E11623" s="451" t="s">
        <v>19596</v>
      </c>
      <c r="F11623" s="452" t="s">
        <v>26149</v>
      </c>
      <c r="G11623" s="452" t="s">
        <v>26149</v>
      </c>
    </row>
    <row r="11624" spans="2:7">
      <c r="B11624" s="451" t="s">
        <v>19595</v>
      </c>
      <c r="C11624" s="451">
        <v>6305</v>
      </c>
      <c r="D11624" s="449" t="s">
        <v>26151</v>
      </c>
      <c r="E11624" s="451" t="s">
        <v>19596</v>
      </c>
      <c r="F11624" s="452" t="s">
        <v>26149</v>
      </c>
      <c r="G11624" s="452" t="s">
        <v>26149</v>
      </c>
    </row>
    <row r="11625" spans="2:7">
      <c r="B11625" s="451" t="s">
        <v>19595</v>
      </c>
      <c r="C11625" s="451">
        <v>6302</v>
      </c>
      <c r="D11625" s="449" t="s">
        <v>26152</v>
      </c>
      <c r="E11625" s="451" t="s">
        <v>19596</v>
      </c>
      <c r="F11625" s="452" t="s">
        <v>5708</v>
      </c>
      <c r="G11625" s="452" t="s">
        <v>5708</v>
      </c>
    </row>
    <row r="11626" spans="2:7">
      <c r="B11626" s="451" t="s">
        <v>19595</v>
      </c>
      <c r="C11626" s="451">
        <v>6312</v>
      </c>
      <c r="D11626" s="449" t="s">
        <v>26153</v>
      </c>
      <c r="E11626" s="451" t="s">
        <v>19596</v>
      </c>
      <c r="F11626" s="452" t="s">
        <v>26154</v>
      </c>
      <c r="G11626" s="452" t="s">
        <v>26154</v>
      </c>
    </row>
    <row r="11627" spans="2:7">
      <c r="B11627" s="451" t="s">
        <v>19595</v>
      </c>
      <c r="C11627" s="451">
        <v>6311</v>
      </c>
      <c r="D11627" s="449" t="s">
        <v>26155</v>
      </c>
      <c r="E11627" s="451" t="s">
        <v>19596</v>
      </c>
      <c r="F11627" s="452" t="s">
        <v>26154</v>
      </c>
      <c r="G11627" s="452" t="s">
        <v>26154</v>
      </c>
    </row>
    <row r="11628" spans="2:7">
      <c r="B11628" s="451" t="s">
        <v>19595</v>
      </c>
      <c r="C11628" s="451">
        <v>6310</v>
      </c>
      <c r="D11628" s="449" t="s">
        <v>26156</v>
      </c>
      <c r="E11628" s="451" t="s">
        <v>19596</v>
      </c>
      <c r="F11628" s="452" t="s">
        <v>26154</v>
      </c>
      <c r="G11628" s="452" t="s">
        <v>26154</v>
      </c>
    </row>
    <row r="11629" spans="2:7">
      <c r="B11629" s="451" t="s">
        <v>19595</v>
      </c>
      <c r="C11629" s="451">
        <v>6314</v>
      </c>
      <c r="D11629" s="449" t="s">
        <v>26157</v>
      </c>
      <c r="E11629" s="451" t="s">
        <v>19596</v>
      </c>
      <c r="F11629" s="452" t="s">
        <v>26154</v>
      </c>
      <c r="G11629" s="452" t="s">
        <v>26154</v>
      </c>
    </row>
    <row r="11630" spans="2:7">
      <c r="B11630" s="451" t="s">
        <v>19595</v>
      </c>
      <c r="C11630" s="451">
        <v>6313</v>
      </c>
      <c r="D11630" s="449" t="s">
        <v>26158</v>
      </c>
      <c r="E11630" s="451" t="s">
        <v>19596</v>
      </c>
      <c r="F11630" s="452" t="s">
        <v>26154</v>
      </c>
      <c r="G11630" s="452" t="s">
        <v>26154</v>
      </c>
    </row>
    <row r="11631" spans="2:7">
      <c r="B11631" s="451" t="s">
        <v>19595</v>
      </c>
      <c r="C11631" s="451">
        <v>6315</v>
      </c>
      <c r="D11631" s="449" t="s">
        <v>26159</v>
      </c>
      <c r="E11631" s="451" t="s">
        <v>19596</v>
      </c>
      <c r="F11631" s="452" t="s">
        <v>26160</v>
      </c>
      <c r="G11631" s="452" t="s">
        <v>26160</v>
      </c>
    </row>
    <row r="11632" spans="2:7">
      <c r="B11632" s="451" t="s">
        <v>19595</v>
      </c>
      <c r="C11632" s="451">
        <v>6316</v>
      </c>
      <c r="D11632" s="449" t="s">
        <v>26161</v>
      </c>
      <c r="E11632" s="451" t="s">
        <v>19596</v>
      </c>
      <c r="F11632" s="452" t="s">
        <v>26160</v>
      </c>
      <c r="G11632" s="452" t="s">
        <v>26160</v>
      </c>
    </row>
    <row r="11633" spans="2:7">
      <c r="B11633" s="451" t="s">
        <v>19595</v>
      </c>
      <c r="C11633" s="451">
        <v>39324</v>
      </c>
      <c r="D11633" s="449" t="s">
        <v>26162</v>
      </c>
      <c r="E11633" s="451" t="s">
        <v>19596</v>
      </c>
      <c r="F11633" s="452" t="s">
        <v>17148</v>
      </c>
      <c r="G11633" s="452" t="s">
        <v>17148</v>
      </c>
    </row>
    <row r="11634" spans="2:7">
      <c r="B11634" s="451" t="s">
        <v>19595</v>
      </c>
      <c r="C11634" s="451">
        <v>39325</v>
      </c>
      <c r="D11634" s="449" t="s">
        <v>26163</v>
      </c>
      <c r="E11634" s="451" t="s">
        <v>19596</v>
      </c>
      <c r="F11634" s="452" t="s">
        <v>15902</v>
      </c>
      <c r="G11634" s="452" t="s">
        <v>15902</v>
      </c>
    </row>
    <row r="11635" spans="2:7">
      <c r="B11635" s="451" t="s">
        <v>19595</v>
      </c>
      <c r="C11635" s="451">
        <v>39326</v>
      </c>
      <c r="D11635" s="449" t="s">
        <v>26164</v>
      </c>
      <c r="E11635" s="451" t="s">
        <v>19596</v>
      </c>
      <c r="F11635" s="452" t="s">
        <v>19664</v>
      </c>
      <c r="G11635" s="452" t="s">
        <v>19664</v>
      </c>
    </row>
    <row r="11636" spans="2:7">
      <c r="B11636" s="451" t="s">
        <v>19595</v>
      </c>
      <c r="C11636" s="451">
        <v>39327</v>
      </c>
      <c r="D11636" s="449" t="s">
        <v>26165</v>
      </c>
      <c r="E11636" s="451" t="s">
        <v>19596</v>
      </c>
      <c r="F11636" s="452" t="s">
        <v>14405</v>
      </c>
      <c r="G11636" s="452" t="s">
        <v>14405</v>
      </c>
    </row>
    <row r="11637" spans="2:7">
      <c r="B11637" s="451" t="s">
        <v>19595</v>
      </c>
      <c r="C11637" s="451">
        <v>11378</v>
      </c>
      <c r="D11637" s="449" t="s">
        <v>26166</v>
      </c>
      <c r="E11637" s="451" t="s">
        <v>19596</v>
      </c>
      <c r="F11637" s="452" t="s">
        <v>37360</v>
      </c>
      <c r="G11637" s="452" t="s">
        <v>37360</v>
      </c>
    </row>
    <row r="11638" spans="2:7">
      <c r="B11638" s="451" t="s">
        <v>19595</v>
      </c>
      <c r="C11638" s="451">
        <v>11379</v>
      </c>
      <c r="D11638" s="449" t="s">
        <v>26167</v>
      </c>
      <c r="E11638" s="451" t="s">
        <v>19596</v>
      </c>
      <c r="F11638" s="452" t="s">
        <v>28054</v>
      </c>
      <c r="G11638" s="452" t="s">
        <v>28054</v>
      </c>
    </row>
    <row r="11639" spans="2:7">
      <c r="B11639" s="451" t="s">
        <v>19595</v>
      </c>
      <c r="C11639" s="451">
        <v>11493</v>
      </c>
      <c r="D11639" s="449" t="s">
        <v>26168</v>
      </c>
      <c r="E11639" s="451" t="s">
        <v>19596</v>
      </c>
      <c r="F11639" s="452" t="s">
        <v>20290</v>
      </c>
      <c r="G11639" s="452" t="s">
        <v>20290</v>
      </c>
    </row>
    <row r="11640" spans="2:7">
      <c r="B11640" s="451" t="s">
        <v>19595</v>
      </c>
      <c r="C11640" s="451">
        <v>7106</v>
      </c>
      <c r="D11640" s="449" t="s">
        <v>26169</v>
      </c>
      <c r="E11640" s="451" t="s">
        <v>19596</v>
      </c>
      <c r="F11640" s="452" t="s">
        <v>20572</v>
      </c>
      <c r="G11640" s="452" t="s">
        <v>20572</v>
      </c>
    </row>
    <row r="11641" spans="2:7">
      <c r="B11641" s="451" t="s">
        <v>19595</v>
      </c>
      <c r="C11641" s="451">
        <v>7104</v>
      </c>
      <c r="D11641" s="449" t="s">
        <v>26170</v>
      </c>
      <c r="E11641" s="451" t="s">
        <v>19596</v>
      </c>
      <c r="F11641" s="452" t="s">
        <v>18129</v>
      </c>
      <c r="G11641" s="452" t="s">
        <v>18129</v>
      </c>
    </row>
    <row r="11642" spans="2:7">
      <c r="B11642" s="451" t="s">
        <v>19595</v>
      </c>
      <c r="C11642" s="451">
        <v>7136</v>
      </c>
      <c r="D11642" s="449" t="s">
        <v>26171</v>
      </c>
      <c r="E11642" s="451" t="s">
        <v>19596</v>
      </c>
      <c r="F11642" s="452" t="s">
        <v>13533</v>
      </c>
      <c r="G11642" s="452" t="s">
        <v>13533</v>
      </c>
    </row>
    <row r="11643" spans="2:7">
      <c r="B11643" s="451" t="s">
        <v>19595</v>
      </c>
      <c r="C11643" s="451">
        <v>7128</v>
      </c>
      <c r="D11643" s="449" t="s">
        <v>26172</v>
      </c>
      <c r="E11643" s="451" t="s">
        <v>19596</v>
      </c>
      <c r="F11643" s="452" t="s">
        <v>15315</v>
      </c>
      <c r="G11643" s="452" t="s">
        <v>15315</v>
      </c>
    </row>
    <row r="11644" spans="2:7">
      <c r="B11644" s="451" t="s">
        <v>19595</v>
      </c>
      <c r="C11644" s="451">
        <v>7108</v>
      </c>
      <c r="D11644" s="449" t="s">
        <v>26173</v>
      </c>
      <c r="E11644" s="451" t="s">
        <v>19596</v>
      </c>
      <c r="F11644" s="452" t="s">
        <v>3774</v>
      </c>
      <c r="G11644" s="452" t="s">
        <v>3774</v>
      </c>
    </row>
    <row r="11645" spans="2:7">
      <c r="B11645" s="451" t="s">
        <v>19595</v>
      </c>
      <c r="C11645" s="451">
        <v>7129</v>
      </c>
      <c r="D11645" s="449" t="s">
        <v>26174</v>
      </c>
      <c r="E11645" s="451" t="s">
        <v>19596</v>
      </c>
      <c r="F11645" s="452" t="s">
        <v>20066</v>
      </c>
      <c r="G11645" s="452" t="s">
        <v>20066</v>
      </c>
    </row>
    <row r="11646" spans="2:7">
      <c r="B11646" s="451" t="s">
        <v>19595</v>
      </c>
      <c r="C11646" s="451">
        <v>7130</v>
      </c>
      <c r="D11646" s="449" t="s">
        <v>26175</v>
      </c>
      <c r="E11646" s="451" t="s">
        <v>19596</v>
      </c>
      <c r="F11646" s="452" t="s">
        <v>11927</v>
      </c>
      <c r="G11646" s="452" t="s">
        <v>11927</v>
      </c>
    </row>
    <row r="11647" spans="2:7">
      <c r="B11647" s="451" t="s">
        <v>19595</v>
      </c>
      <c r="C11647" s="451">
        <v>7131</v>
      </c>
      <c r="D11647" s="449" t="s">
        <v>26176</v>
      </c>
      <c r="E11647" s="451" t="s">
        <v>19596</v>
      </c>
      <c r="F11647" s="452" t="s">
        <v>13496</v>
      </c>
      <c r="G11647" s="452" t="s">
        <v>13496</v>
      </c>
    </row>
    <row r="11648" spans="2:7">
      <c r="B11648" s="451" t="s">
        <v>19595</v>
      </c>
      <c r="C11648" s="451">
        <v>7132</v>
      </c>
      <c r="D11648" s="449" t="s">
        <v>26177</v>
      </c>
      <c r="E11648" s="451" t="s">
        <v>19596</v>
      </c>
      <c r="F11648" s="452" t="s">
        <v>20573</v>
      </c>
      <c r="G11648" s="452" t="s">
        <v>20573</v>
      </c>
    </row>
    <row r="11649" spans="2:7">
      <c r="B11649" s="451" t="s">
        <v>19595</v>
      </c>
      <c r="C11649" s="451">
        <v>7133</v>
      </c>
      <c r="D11649" s="449" t="s">
        <v>26178</v>
      </c>
      <c r="E11649" s="451" t="s">
        <v>19596</v>
      </c>
      <c r="F11649" s="452" t="s">
        <v>20402</v>
      </c>
      <c r="G11649" s="452" t="s">
        <v>20402</v>
      </c>
    </row>
    <row r="11650" spans="2:7">
      <c r="B11650" s="451" t="s">
        <v>19595</v>
      </c>
      <c r="C11650" s="451">
        <v>37420</v>
      </c>
      <c r="D11650" s="449" t="s">
        <v>26179</v>
      </c>
      <c r="E11650" s="451" t="s">
        <v>19596</v>
      </c>
      <c r="F11650" s="452" t="s">
        <v>21701</v>
      </c>
      <c r="G11650" s="452" t="s">
        <v>21701</v>
      </c>
    </row>
    <row r="11651" spans="2:7">
      <c r="B11651" s="451" t="s">
        <v>19595</v>
      </c>
      <c r="C11651" s="451">
        <v>37421</v>
      </c>
      <c r="D11651" s="449" t="s">
        <v>26180</v>
      </c>
      <c r="E11651" s="451" t="s">
        <v>19596</v>
      </c>
      <c r="F11651" s="452" t="s">
        <v>21705</v>
      </c>
      <c r="G11651" s="452" t="s">
        <v>21705</v>
      </c>
    </row>
    <row r="11652" spans="2:7">
      <c r="B11652" s="451" t="s">
        <v>19595</v>
      </c>
      <c r="C11652" s="451">
        <v>37422</v>
      </c>
      <c r="D11652" s="449" t="s">
        <v>26181</v>
      </c>
      <c r="E11652" s="451" t="s">
        <v>19596</v>
      </c>
      <c r="F11652" s="452" t="s">
        <v>20152</v>
      </c>
      <c r="G11652" s="452" t="s">
        <v>20152</v>
      </c>
    </row>
    <row r="11653" spans="2:7">
      <c r="B11653" s="451" t="s">
        <v>19595</v>
      </c>
      <c r="C11653" s="451">
        <v>37443</v>
      </c>
      <c r="D11653" s="449" t="s">
        <v>26182</v>
      </c>
      <c r="E11653" s="451" t="s">
        <v>19596</v>
      </c>
      <c r="F11653" s="452" t="s">
        <v>26183</v>
      </c>
      <c r="G11653" s="452" t="s">
        <v>26183</v>
      </c>
    </row>
    <row r="11654" spans="2:7">
      <c r="B11654" s="451" t="s">
        <v>19595</v>
      </c>
      <c r="C11654" s="451">
        <v>37444</v>
      </c>
      <c r="D11654" s="449" t="s">
        <v>26184</v>
      </c>
      <c r="E11654" s="451" t="s">
        <v>19596</v>
      </c>
      <c r="F11654" s="452" t="s">
        <v>26185</v>
      </c>
      <c r="G11654" s="452" t="s">
        <v>26185</v>
      </c>
    </row>
    <row r="11655" spans="2:7">
      <c r="B11655" s="451" t="s">
        <v>19595</v>
      </c>
      <c r="C11655" s="451">
        <v>37445</v>
      </c>
      <c r="D11655" s="449" t="s">
        <v>26186</v>
      </c>
      <c r="E11655" s="451" t="s">
        <v>19596</v>
      </c>
      <c r="F11655" s="452" t="s">
        <v>26187</v>
      </c>
      <c r="G11655" s="452" t="s">
        <v>26187</v>
      </c>
    </row>
    <row r="11656" spans="2:7">
      <c r="B11656" s="451" t="s">
        <v>19595</v>
      </c>
      <c r="C11656" s="451">
        <v>37446</v>
      </c>
      <c r="D11656" s="449" t="s">
        <v>26188</v>
      </c>
      <c r="E11656" s="451" t="s">
        <v>19596</v>
      </c>
      <c r="F11656" s="452" t="s">
        <v>26189</v>
      </c>
      <c r="G11656" s="452" t="s">
        <v>26189</v>
      </c>
    </row>
    <row r="11657" spans="2:7">
      <c r="B11657" s="451" t="s">
        <v>19595</v>
      </c>
      <c r="C11657" s="451">
        <v>37447</v>
      </c>
      <c r="D11657" s="449" t="s">
        <v>26190</v>
      </c>
      <c r="E11657" s="451" t="s">
        <v>19596</v>
      </c>
      <c r="F11657" s="452" t="s">
        <v>26191</v>
      </c>
      <c r="G11657" s="452" t="s">
        <v>26191</v>
      </c>
    </row>
    <row r="11658" spans="2:7">
      <c r="B11658" s="451" t="s">
        <v>19595</v>
      </c>
      <c r="C11658" s="451">
        <v>37448</v>
      </c>
      <c r="D11658" s="449" t="s">
        <v>26192</v>
      </c>
      <c r="E11658" s="451" t="s">
        <v>19596</v>
      </c>
      <c r="F11658" s="452" t="s">
        <v>26193</v>
      </c>
      <c r="G11658" s="452" t="s">
        <v>26193</v>
      </c>
    </row>
    <row r="11659" spans="2:7">
      <c r="B11659" s="451" t="s">
        <v>19595</v>
      </c>
      <c r="C11659" s="451">
        <v>37440</v>
      </c>
      <c r="D11659" s="449" t="s">
        <v>26194</v>
      </c>
      <c r="E11659" s="451" t="s">
        <v>19596</v>
      </c>
      <c r="F11659" s="452" t="s">
        <v>26195</v>
      </c>
      <c r="G11659" s="452" t="s">
        <v>26195</v>
      </c>
    </row>
    <row r="11660" spans="2:7">
      <c r="B11660" s="451" t="s">
        <v>19595</v>
      </c>
      <c r="C11660" s="451">
        <v>37441</v>
      </c>
      <c r="D11660" s="449" t="s">
        <v>26196</v>
      </c>
      <c r="E11660" s="451" t="s">
        <v>19596</v>
      </c>
      <c r="F11660" s="452" t="s">
        <v>26195</v>
      </c>
      <c r="G11660" s="452" t="s">
        <v>26195</v>
      </c>
    </row>
    <row r="11661" spans="2:7">
      <c r="B11661" s="451" t="s">
        <v>19595</v>
      </c>
      <c r="C11661" s="451">
        <v>37442</v>
      </c>
      <c r="D11661" s="449" t="s">
        <v>26197</v>
      </c>
      <c r="E11661" s="451" t="s">
        <v>19596</v>
      </c>
      <c r="F11661" s="452" t="s">
        <v>26198</v>
      </c>
      <c r="G11661" s="452" t="s">
        <v>26198</v>
      </c>
    </row>
    <row r="11662" spans="2:7">
      <c r="B11662" s="451" t="s">
        <v>19595</v>
      </c>
      <c r="C11662" s="451">
        <v>38017</v>
      </c>
      <c r="D11662" s="449" t="s">
        <v>26199</v>
      </c>
      <c r="E11662" s="451" t="s">
        <v>19596</v>
      </c>
      <c r="F11662" s="452" t="s">
        <v>9168</v>
      </c>
      <c r="G11662" s="452" t="s">
        <v>9168</v>
      </c>
    </row>
    <row r="11663" spans="2:7">
      <c r="B11663" s="451" t="s">
        <v>19595</v>
      </c>
      <c r="C11663" s="451">
        <v>38018</v>
      </c>
      <c r="D11663" s="449" t="s">
        <v>26200</v>
      </c>
      <c r="E11663" s="451" t="s">
        <v>19596</v>
      </c>
      <c r="F11663" s="452" t="s">
        <v>4466</v>
      </c>
      <c r="G11663" s="452" t="s">
        <v>4466</v>
      </c>
    </row>
    <row r="11664" spans="2:7">
      <c r="B11664" s="451" t="s">
        <v>19595</v>
      </c>
      <c r="C11664" s="451">
        <v>39895</v>
      </c>
      <c r="D11664" s="449" t="s">
        <v>26201</v>
      </c>
      <c r="E11664" s="451" t="s">
        <v>19596</v>
      </c>
      <c r="F11664" s="452" t="s">
        <v>29511</v>
      </c>
      <c r="G11664" s="452" t="s">
        <v>29511</v>
      </c>
    </row>
    <row r="11665" spans="2:7">
      <c r="B11665" s="451" t="s">
        <v>19595</v>
      </c>
      <c r="C11665" s="451">
        <v>39896</v>
      </c>
      <c r="D11665" s="449" t="s">
        <v>26202</v>
      </c>
      <c r="E11665" s="451" t="s">
        <v>19596</v>
      </c>
      <c r="F11665" s="452" t="s">
        <v>28314</v>
      </c>
      <c r="G11665" s="452" t="s">
        <v>28314</v>
      </c>
    </row>
    <row r="11666" spans="2:7">
      <c r="B11666" s="451" t="s">
        <v>19595</v>
      </c>
      <c r="C11666" s="451">
        <v>38873</v>
      </c>
      <c r="D11666" s="449" t="s">
        <v>26203</v>
      </c>
      <c r="E11666" s="451" t="s">
        <v>19596</v>
      </c>
      <c r="F11666" s="452" t="s">
        <v>13100</v>
      </c>
      <c r="G11666" s="452" t="s">
        <v>13100</v>
      </c>
    </row>
    <row r="11667" spans="2:7">
      <c r="B11667" s="451" t="s">
        <v>19595</v>
      </c>
      <c r="C11667" s="451">
        <v>38874</v>
      </c>
      <c r="D11667" s="449" t="s">
        <v>26204</v>
      </c>
      <c r="E11667" s="451" t="s">
        <v>19596</v>
      </c>
      <c r="F11667" s="452" t="s">
        <v>6604</v>
      </c>
      <c r="G11667" s="452" t="s">
        <v>6604</v>
      </c>
    </row>
    <row r="11668" spans="2:7">
      <c r="B11668" s="451" t="s">
        <v>19595</v>
      </c>
      <c r="C11668" s="451">
        <v>38875</v>
      </c>
      <c r="D11668" s="449" t="s">
        <v>26205</v>
      </c>
      <c r="E11668" s="451" t="s">
        <v>19596</v>
      </c>
      <c r="F11668" s="452" t="s">
        <v>20574</v>
      </c>
      <c r="G11668" s="452" t="s">
        <v>20574</v>
      </c>
    </row>
    <row r="11669" spans="2:7">
      <c r="B11669" s="451" t="s">
        <v>19595</v>
      </c>
      <c r="C11669" s="451">
        <v>38876</v>
      </c>
      <c r="D11669" s="449" t="s">
        <v>26206</v>
      </c>
      <c r="E11669" s="451" t="s">
        <v>19596</v>
      </c>
      <c r="F11669" s="452" t="s">
        <v>20109</v>
      </c>
      <c r="G11669" s="452" t="s">
        <v>20109</v>
      </c>
    </row>
    <row r="11670" spans="2:7">
      <c r="B11670" s="451" t="s">
        <v>19595</v>
      </c>
      <c r="C11670" s="451">
        <v>39000</v>
      </c>
      <c r="D11670" s="449" t="s">
        <v>26207</v>
      </c>
      <c r="E11670" s="451" t="s">
        <v>19596</v>
      </c>
      <c r="F11670" s="452" t="s">
        <v>19846</v>
      </c>
      <c r="G11670" s="452" t="s">
        <v>19846</v>
      </c>
    </row>
    <row r="11671" spans="2:7">
      <c r="B11671" s="451" t="s">
        <v>19595</v>
      </c>
      <c r="C11671" s="451">
        <v>38674</v>
      </c>
      <c r="D11671" s="449" t="s">
        <v>26208</v>
      </c>
      <c r="E11671" s="451" t="s">
        <v>19596</v>
      </c>
      <c r="F11671" s="452" t="s">
        <v>7284</v>
      </c>
      <c r="G11671" s="452" t="s">
        <v>7284</v>
      </c>
    </row>
    <row r="11672" spans="2:7">
      <c r="B11672" s="451" t="s">
        <v>19595</v>
      </c>
      <c r="C11672" s="451">
        <v>38019</v>
      </c>
      <c r="D11672" s="449" t="s">
        <v>26209</v>
      </c>
      <c r="E11672" s="451" t="s">
        <v>19596</v>
      </c>
      <c r="F11672" s="452" t="s">
        <v>5367</v>
      </c>
      <c r="G11672" s="452" t="s">
        <v>5367</v>
      </c>
    </row>
    <row r="11673" spans="2:7">
      <c r="B11673" s="451" t="s">
        <v>19595</v>
      </c>
      <c r="C11673" s="451">
        <v>38020</v>
      </c>
      <c r="D11673" s="449" t="s">
        <v>26210</v>
      </c>
      <c r="E11673" s="451" t="s">
        <v>19596</v>
      </c>
      <c r="F11673" s="452" t="s">
        <v>9818</v>
      </c>
      <c r="G11673" s="452" t="s">
        <v>9818</v>
      </c>
    </row>
    <row r="11674" spans="2:7">
      <c r="B11674" s="451" t="s">
        <v>19595</v>
      </c>
      <c r="C11674" s="451">
        <v>38454</v>
      </c>
      <c r="D11674" s="449" t="s">
        <v>26211</v>
      </c>
      <c r="E11674" s="451" t="s">
        <v>19596</v>
      </c>
      <c r="F11674" s="452" t="s">
        <v>8984</v>
      </c>
      <c r="G11674" s="452" t="s">
        <v>8984</v>
      </c>
    </row>
    <row r="11675" spans="2:7">
      <c r="B11675" s="451" t="s">
        <v>19595</v>
      </c>
      <c r="C11675" s="451">
        <v>38455</v>
      </c>
      <c r="D11675" s="449" t="s">
        <v>26212</v>
      </c>
      <c r="E11675" s="451" t="s">
        <v>19596</v>
      </c>
      <c r="F11675" s="452" t="s">
        <v>3837</v>
      </c>
      <c r="G11675" s="452" t="s">
        <v>3837</v>
      </c>
    </row>
    <row r="11676" spans="2:7">
      <c r="B11676" s="451" t="s">
        <v>19595</v>
      </c>
      <c r="C11676" s="451">
        <v>38462</v>
      </c>
      <c r="D11676" s="449" t="s">
        <v>26213</v>
      </c>
      <c r="E11676" s="451" t="s">
        <v>19596</v>
      </c>
      <c r="F11676" s="452" t="s">
        <v>19847</v>
      </c>
      <c r="G11676" s="452" t="s">
        <v>19847</v>
      </c>
    </row>
    <row r="11677" spans="2:7">
      <c r="B11677" s="451" t="s">
        <v>19595</v>
      </c>
      <c r="C11677" s="451">
        <v>36362</v>
      </c>
      <c r="D11677" s="449" t="s">
        <v>26214</v>
      </c>
      <c r="E11677" s="451" t="s">
        <v>19596</v>
      </c>
      <c r="F11677" s="452" t="s">
        <v>4950</v>
      </c>
      <c r="G11677" s="452" t="s">
        <v>4950</v>
      </c>
    </row>
    <row r="11678" spans="2:7">
      <c r="B11678" s="451" t="s">
        <v>19595</v>
      </c>
      <c r="C11678" s="451">
        <v>36298</v>
      </c>
      <c r="D11678" s="449" t="s">
        <v>26215</v>
      </c>
      <c r="E11678" s="451" t="s">
        <v>19596</v>
      </c>
      <c r="F11678" s="452" t="s">
        <v>6664</v>
      </c>
      <c r="G11678" s="452" t="s">
        <v>6664</v>
      </c>
    </row>
    <row r="11679" spans="2:7">
      <c r="B11679" s="451" t="s">
        <v>19595</v>
      </c>
      <c r="C11679" s="451">
        <v>38456</v>
      </c>
      <c r="D11679" s="449" t="s">
        <v>26216</v>
      </c>
      <c r="E11679" s="451" t="s">
        <v>19596</v>
      </c>
      <c r="F11679" s="452" t="s">
        <v>4251</v>
      </c>
      <c r="G11679" s="452" t="s">
        <v>4251</v>
      </c>
    </row>
    <row r="11680" spans="2:7">
      <c r="B11680" s="451" t="s">
        <v>19595</v>
      </c>
      <c r="C11680" s="451">
        <v>38457</v>
      </c>
      <c r="D11680" s="449" t="s">
        <v>26217</v>
      </c>
      <c r="E11680" s="451" t="s">
        <v>19596</v>
      </c>
      <c r="F11680" s="452" t="s">
        <v>11779</v>
      </c>
      <c r="G11680" s="452" t="s">
        <v>11779</v>
      </c>
    </row>
    <row r="11681" spans="2:7">
      <c r="B11681" s="451" t="s">
        <v>19595</v>
      </c>
      <c r="C11681" s="451">
        <v>38458</v>
      </c>
      <c r="D11681" s="449" t="s">
        <v>26218</v>
      </c>
      <c r="E11681" s="451" t="s">
        <v>19596</v>
      </c>
      <c r="F11681" s="452" t="s">
        <v>19848</v>
      </c>
      <c r="G11681" s="452" t="s">
        <v>19848</v>
      </c>
    </row>
    <row r="11682" spans="2:7">
      <c r="B11682" s="451" t="s">
        <v>19595</v>
      </c>
      <c r="C11682" s="451">
        <v>38459</v>
      </c>
      <c r="D11682" s="449" t="s">
        <v>26219</v>
      </c>
      <c r="E11682" s="451" t="s">
        <v>19596</v>
      </c>
      <c r="F11682" s="452" t="s">
        <v>17105</v>
      </c>
      <c r="G11682" s="452" t="s">
        <v>17105</v>
      </c>
    </row>
    <row r="11683" spans="2:7">
      <c r="B11683" s="451" t="s">
        <v>19595</v>
      </c>
      <c r="C11683" s="451">
        <v>38460</v>
      </c>
      <c r="D11683" s="449" t="s">
        <v>26220</v>
      </c>
      <c r="E11683" s="451" t="s">
        <v>19596</v>
      </c>
      <c r="F11683" s="452" t="s">
        <v>16076</v>
      </c>
      <c r="G11683" s="452" t="s">
        <v>16076</v>
      </c>
    </row>
    <row r="11684" spans="2:7">
      <c r="B11684" s="451" t="s">
        <v>19595</v>
      </c>
      <c r="C11684" s="451">
        <v>38461</v>
      </c>
      <c r="D11684" s="449" t="s">
        <v>26221</v>
      </c>
      <c r="E11684" s="451" t="s">
        <v>19596</v>
      </c>
      <c r="F11684" s="452" t="s">
        <v>19849</v>
      </c>
      <c r="G11684" s="452" t="s">
        <v>19849</v>
      </c>
    </row>
    <row r="11685" spans="2:7">
      <c r="B11685" s="451" t="s">
        <v>19595</v>
      </c>
      <c r="C11685" s="451">
        <v>7094</v>
      </c>
      <c r="D11685" s="449" t="s">
        <v>26222</v>
      </c>
      <c r="E11685" s="451" t="s">
        <v>19596</v>
      </c>
      <c r="F11685" s="452" t="s">
        <v>6803</v>
      </c>
      <c r="G11685" s="452" t="s">
        <v>6803</v>
      </c>
    </row>
    <row r="11686" spans="2:7">
      <c r="B11686" s="451" t="s">
        <v>19595</v>
      </c>
      <c r="C11686" s="451">
        <v>7116</v>
      </c>
      <c r="D11686" s="449" t="s">
        <v>26223</v>
      </c>
      <c r="E11686" s="451" t="s">
        <v>19596</v>
      </c>
      <c r="F11686" s="452" t="s">
        <v>9901</v>
      </c>
      <c r="G11686" s="452" t="s">
        <v>9901</v>
      </c>
    </row>
    <row r="11687" spans="2:7">
      <c r="B11687" s="451" t="s">
        <v>19595</v>
      </c>
      <c r="C11687" s="451">
        <v>7118</v>
      </c>
      <c r="D11687" s="449" t="s">
        <v>26224</v>
      </c>
      <c r="E11687" s="451" t="s">
        <v>19596</v>
      </c>
      <c r="F11687" s="452" t="s">
        <v>20575</v>
      </c>
      <c r="G11687" s="452" t="s">
        <v>20575</v>
      </c>
    </row>
    <row r="11688" spans="2:7">
      <c r="B11688" s="451" t="s">
        <v>19595</v>
      </c>
      <c r="C11688" s="451">
        <v>7098</v>
      </c>
      <c r="D11688" s="449" t="s">
        <v>26225</v>
      </c>
      <c r="E11688" s="451" t="s">
        <v>19596</v>
      </c>
      <c r="F11688" s="452" t="s">
        <v>6164</v>
      </c>
      <c r="G11688" s="452" t="s">
        <v>6164</v>
      </c>
    </row>
    <row r="11689" spans="2:7">
      <c r="B11689" s="451" t="s">
        <v>19595</v>
      </c>
      <c r="C11689" s="451">
        <v>7110</v>
      </c>
      <c r="D11689" s="449" t="s">
        <v>26226</v>
      </c>
      <c r="E11689" s="451" t="s">
        <v>19596</v>
      </c>
      <c r="F11689" s="452" t="s">
        <v>20576</v>
      </c>
      <c r="G11689" s="452" t="s">
        <v>20576</v>
      </c>
    </row>
    <row r="11690" spans="2:7">
      <c r="B11690" s="451" t="s">
        <v>19595</v>
      </c>
      <c r="C11690" s="451">
        <v>7123</v>
      </c>
      <c r="D11690" s="449" t="s">
        <v>26227</v>
      </c>
      <c r="E11690" s="451" t="s">
        <v>19596</v>
      </c>
      <c r="F11690" s="452" t="s">
        <v>6301</v>
      </c>
      <c r="G11690" s="452" t="s">
        <v>6301</v>
      </c>
    </row>
    <row r="11691" spans="2:7">
      <c r="B11691" s="451" t="s">
        <v>19595</v>
      </c>
      <c r="C11691" s="451">
        <v>7121</v>
      </c>
      <c r="D11691" s="449" t="s">
        <v>26228</v>
      </c>
      <c r="E11691" s="451" t="s">
        <v>19596</v>
      </c>
      <c r="F11691" s="452" t="s">
        <v>9712</v>
      </c>
      <c r="G11691" s="452" t="s">
        <v>9712</v>
      </c>
    </row>
    <row r="11692" spans="2:7">
      <c r="B11692" s="451" t="s">
        <v>19595</v>
      </c>
      <c r="C11692" s="451">
        <v>7137</v>
      </c>
      <c r="D11692" s="449" t="s">
        <v>26229</v>
      </c>
      <c r="E11692" s="451" t="s">
        <v>19596</v>
      </c>
      <c r="F11692" s="452" t="s">
        <v>12305</v>
      </c>
      <c r="G11692" s="452" t="s">
        <v>12305</v>
      </c>
    </row>
    <row r="11693" spans="2:7">
      <c r="B11693" s="451" t="s">
        <v>19595</v>
      </c>
      <c r="C11693" s="451">
        <v>7122</v>
      </c>
      <c r="D11693" s="449" t="s">
        <v>26230</v>
      </c>
      <c r="E11693" s="451" t="s">
        <v>19596</v>
      </c>
      <c r="F11693" s="452" t="s">
        <v>11898</v>
      </c>
      <c r="G11693" s="452" t="s">
        <v>11898</v>
      </c>
    </row>
    <row r="11694" spans="2:7">
      <c r="B11694" s="451" t="s">
        <v>19595</v>
      </c>
      <c r="C11694" s="451">
        <v>7114</v>
      </c>
      <c r="D11694" s="449" t="s">
        <v>26231</v>
      </c>
      <c r="E11694" s="451" t="s">
        <v>19596</v>
      </c>
      <c r="F11694" s="452" t="s">
        <v>19689</v>
      </c>
      <c r="G11694" s="452" t="s">
        <v>19689</v>
      </c>
    </row>
    <row r="11695" spans="2:7">
      <c r="B11695" s="451" t="s">
        <v>19595</v>
      </c>
      <c r="C11695" s="451">
        <v>7109</v>
      </c>
      <c r="D11695" s="449" t="s">
        <v>26232</v>
      </c>
      <c r="E11695" s="451" t="s">
        <v>19596</v>
      </c>
      <c r="F11695" s="452" t="s">
        <v>6033</v>
      </c>
      <c r="G11695" s="452" t="s">
        <v>6033</v>
      </c>
    </row>
    <row r="11696" spans="2:7">
      <c r="B11696" s="451" t="s">
        <v>19595</v>
      </c>
      <c r="C11696" s="451">
        <v>7135</v>
      </c>
      <c r="D11696" s="449" t="s">
        <v>26233</v>
      </c>
      <c r="E11696" s="451" t="s">
        <v>19596</v>
      </c>
      <c r="F11696" s="452" t="s">
        <v>20524</v>
      </c>
      <c r="G11696" s="452" t="s">
        <v>20524</v>
      </c>
    </row>
    <row r="11697" spans="2:7">
      <c r="B11697" s="451" t="s">
        <v>19595</v>
      </c>
      <c r="C11697" s="451">
        <v>37947</v>
      </c>
      <c r="D11697" s="449" t="s">
        <v>26234</v>
      </c>
      <c r="E11697" s="451" t="s">
        <v>19596</v>
      </c>
      <c r="F11697" s="452" t="s">
        <v>19703</v>
      </c>
      <c r="G11697" s="452" t="s">
        <v>19703</v>
      </c>
    </row>
    <row r="11698" spans="2:7">
      <c r="B11698" s="451" t="s">
        <v>19595</v>
      </c>
      <c r="C11698" s="451">
        <v>7103</v>
      </c>
      <c r="D11698" s="449" t="s">
        <v>26235</v>
      </c>
      <c r="E11698" s="451" t="s">
        <v>19596</v>
      </c>
      <c r="F11698" s="452" t="s">
        <v>13700</v>
      </c>
      <c r="G11698" s="452" t="s">
        <v>13700</v>
      </c>
    </row>
    <row r="11699" spans="2:7">
      <c r="B11699" s="451" t="s">
        <v>19595</v>
      </c>
      <c r="C11699" s="451">
        <v>40419</v>
      </c>
      <c r="D11699" s="449" t="s">
        <v>26236</v>
      </c>
      <c r="E11699" s="451" t="s">
        <v>19596</v>
      </c>
      <c r="F11699" s="452" t="s">
        <v>27857</v>
      </c>
      <c r="G11699" s="452" t="s">
        <v>27857</v>
      </c>
    </row>
    <row r="11700" spans="2:7">
      <c r="B11700" s="451" t="s">
        <v>19595</v>
      </c>
      <c r="C11700" s="451">
        <v>40420</v>
      </c>
      <c r="D11700" s="449" t="s">
        <v>26237</v>
      </c>
      <c r="E11700" s="451" t="s">
        <v>19596</v>
      </c>
      <c r="F11700" s="452" t="s">
        <v>37361</v>
      </c>
      <c r="G11700" s="452" t="s">
        <v>37361</v>
      </c>
    </row>
    <row r="11701" spans="2:7">
      <c r="B11701" s="451" t="s">
        <v>19595</v>
      </c>
      <c r="C11701" s="451">
        <v>40421</v>
      </c>
      <c r="D11701" s="449" t="s">
        <v>26238</v>
      </c>
      <c r="E11701" s="451" t="s">
        <v>19596</v>
      </c>
      <c r="F11701" s="452" t="s">
        <v>27303</v>
      </c>
      <c r="G11701" s="452" t="s">
        <v>27303</v>
      </c>
    </row>
    <row r="11702" spans="2:7">
      <c r="B11702" s="451" t="s">
        <v>19595</v>
      </c>
      <c r="C11702" s="451">
        <v>38905</v>
      </c>
      <c r="D11702" s="449" t="s">
        <v>26239</v>
      </c>
      <c r="E11702" s="451" t="s">
        <v>19596</v>
      </c>
      <c r="F11702" s="452" t="s">
        <v>15499</v>
      </c>
      <c r="G11702" s="452" t="s">
        <v>15499</v>
      </c>
    </row>
    <row r="11703" spans="2:7">
      <c r="B11703" s="451" t="s">
        <v>19595</v>
      </c>
      <c r="C11703" s="451">
        <v>38907</v>
      </c>
      <c r="D11703" s="449" t="s">
        <v>26240</v>
      </c>
      <c r="E11703" s="451" t="s">
        <v>19596</v>
      </c>
      <c r="F11703" s="452" t="s">
        <v>9503</v>
      </c>
      <c r="G11703" s="452" t="s">
        <v>9503</v>
      </c>
    </row>
    <row r="11704" spans="2:7">
      <c r="B11704" s="451" t="s">
        <v>19595</v>
      </c>
      <c r="C11704" s="451">
        <v>38910</v>
      </c>
      <c r="D11704" s="449" t="s">
        <v>26241</v>
      </c>
      <c r="E11704" s="451" t="s">
        <v>19596</v>
      </c>
      <c r="F11704" s="452" t="s">
        <v>11881</v>
      </c>
      <c r="G11704" s="452" t="s">
        <v>11881</v>
      </c>
    </row>
    <row r="11705" spans="2:7">
      <c r="B11705" s="451" t="s">
        <v>19595</v>
      </c>
      <c r="C11705" s="451">
        <v>11655</v>
      </c>
      <c r="D11705" s="449" t="s">
        <v>26242</v>
      </c>
      <c r="E11705" s="451" t="s">
        <v>19596</v>
      </c>
      <c r="F11705" s="452" t="s">
        <v>21090</v>
      </c>
      <c r="G11705" s="452" t="s">
        <v>21090</v>
      </c>
    </row>
    <row r="11706" spans="2:7">
      <c r="B11706" s="451" t="s">
        <v>19595</v>
      </c>
      <c r="C11706" s="451">
        <v>11656</v>
      </c>
      <c r="D11706" s="449" t="s">
        <v>26243</v>
      </c>
      <c r="E11706" s="451" t="s">
        <v>19596</v>
      </c>
      <c r="F11706" s="452" t="s">
        <v>15504</v>
      </c>
      <c r="G11706" s="452" t="s">
        <v>15504</v>
      </c>
    </row>
    <row r="11707" spans="2:7">
      <c r="B11707" s="451" t="s">
        <v>19595</v>
      </c>
      <c r="C11707" s="451">
        <v>7091</v>
      </c>
      <c r="D11707" s="449" t="s">
        <v>26244</v>
      </c>
      <c r="E11707" s="451" t="s">
        <v>19596</v>
      </c>
      <c r="F11707" s="452" t="s">
        <v>36748</v>
      </c>
      <c r="G11707" s="452" t="s">
        <v>36748</v>
      </c>
    </row>
    <row r="11708" spans="2:7">
      <c r="B11708" s="451" t="s">
        <v>19595</v>
      </c>
      <c r="C11708" s="451">
        <v>37948</v>
      </c>
      <c r="D11708" s="449" t="s">
        <v>26245</v>
      </c>
      <c r="E11708" s="451" t="s">
        <v>19596</v>
      </c>
      <c r="F11708" s="452" t="s">
        <v>10986</v>
      </c>
      <c r="G11708" s="452" t="s">
        <v>10986</v>
      </c>
    </row>
    <row r="11709" spans="2:7">
      <c r="B11709" s="451" t="s">
        <v>19595</v>
      </c>
      <c r="C11709" s="451">
        <v>7097</v>
      </c>
      <c r="D11709" s="449" t="s">
        <v>26246</v>
      </c>
      <c r="E11709" s="451" t="s">
        <v>19596</v>
      </c>
      <c r="F11709" s="452" t="s">
        <v>28806</v>
      </c>
      <c r="G11709" s="452" t="s">
        <v>28806</v>
      </c>
    </row>
    <row r="11710" spans="2:7">
      <c r="B11710" s="451" t="s">
        <v>19595</v>
      </c>
      <c r="C11710" s="451">
        <v>11658</v>
      </c>
      <c r="D11710" s="449" t="s">
        <v>26247</v>
      </c>
      <c r="E11710" s="451" t="s">
        <v>19596</v>
      </c>
      <c r="F11710" s="452" t="s">
        <v>15477</v>
      </c>
      <c r="G11710" s="452" t="s">
        <v>15477</v>
      </c>
    </row>
    <row r="11711" spans="2:7">
      <c r="B11711" s="451" t="s">
        <v>19595</v>
      </c>
      <c r="C11711" s="451">
        <v>7146</v>
      </c>
      <c r="D11711" s="449" t="s">
        <v>26248</v>
      </c>
      <c r="E11711" s="451" t="s">
        <v>19596</v>
      </c>
      <c r="F11711" s="452" t="s">
        <v>20577</v>
      </c>
      <c r="G11711" s="452" t="s">
        <v>20577</v>
      </c>
    </row>
    <row r="11712" spans="2:7">
      <c r="B11712" s="451" t="s">
        <v>19595</v>
      </c>
      <c r="C11712" s="451">
        <v>7138</v>
      </c>
      <c r="D11712" s="449" t="s">
        <v>26249</v>
      </c>
      <c r="E11712" s="451" t="s">
        <v>19596</v>
      </c>
      <c r="F11712" s="452" t="s">
        <v>5674</v>
      </c>
      <c r="G11712" s="452" t="s">
        <v>5674</v>
      </c>
    </row>
    <row r="11713" spans="2:7">
      <c r="B11713" s="451" t="s">
        <v>19595</v>
      </c>
      <c r="C11713" s="451">
        <v>7139</v>
      </c>
      <c r="D11713" s="449" t="s">
        <v>26250</v>
      </c>
      <c r="E11713" s="451" t="s">
        <v>19596</v>
      </c>
      <c r="F11713" s="452" t="s">
        <v>18323</v>
      </c>
      <c r="G11713" s="452" t="s">
        <v>18323</v>
      </c>
    </row>
    <row r="11714" spans="2:7">
      <c r="B11714" s="451" t="s">
        <v>19595</v>
      </c>
      <c r="C11714" s="451">
        <v>7140</v>
      </c>
      <c r="D11714" s="449" t="s">
        <v>26251</v>
      </c>
      <c r="E11714" s="451" t="s">
        <v>19596</v>
      </c>
      <c r="F11714" s="452" t="s">
        <v>6148</v>
      </c>
      <c r="G11714" s="452" t="s">
        <v>6148</v>
      </c>
    </row>
    <row r="11715" spans="2:7">
      <c r="B11715" s="451" t="s">
        <v>19595</v>
      </c>
      <c r="C11715" s="451">
        <v>7141</v>
      </c>
      <c r="D11715" s="449" t="s">
        <v>26252</v>
      </c>
      <c r="E11715" s="451" t="s">
        <v>19596</v>
      </c>
      <c r="F11715" s="452" t="s">
        <v>20578</v>
      </c>
      <c r="G11715" s="452" t="s">
        <v>20578</v>
      </c>
    </row>
    <row r="11716" spans="2:7">
      <c r="B11716" s="451" t="s">
        <v>19595</v>
      </c>
      <c r="C11716" s="451">
        <v>7143</v>
      </c>
      <c r="D11716" s="449" t="s">
        <v>26253</v>
      </c>
      <c r="E11716" s="451" t="s">
        <v>19596</v>
      </c>
      <c r="F11716" s="452" t="s">
        <v>19824</v>
      </c>
      <c r="G11716" s="452" t="s">
        <v>19824</v>
      </c>
    </row>
    <row r="11717" spans="2:7">
      <c r="B11717" s="451" t="s">
        <v>19595</v>
      </c>
      <c r="C11717" s="451">
        <v>7144</v>
      </c>
      <c r="D11717" s="449" t="s">
        <v>26254</v>
      </c>
      <c r="E11717" s="451" t="s">
        <v>19596</v>
      </c>
      <c r="F11717" s="452" t="s">
        <v>17271</v>
      </c>
      <c r="G11717" s="452" t="s">
        <v>17271</v>
      </c>
    </row>
    <row r="11718" spans="2:7">
      <c r="B11718" s="451" t="s">
        <v>19595</v>
      </c>
      <c r="C11718" s="451">
        <v>7145</v>
      </c>
      <c r="D11718" s="449" t="s">
        <v>26255</v>
      </c>
      <c r="E11718" s="451" t="s">
        <v>19596</v>
      </c>
      <c r="F11718" s="452" t="s">
        <v>20579</v>
      </c>
      <c r="G11718" s="452" t="s">
        <v>20579</v>
      </c>
    </row>
    <row r="11719" spans="2:7">
      <c r="B11719" s="451" t="s">
        <v>19595</v>
      </c>
      <c r="C11719" s="451">
        <v>7142</v>
      </c>
      <c r="D11719" s="449" t="s">
        <v>26256</v>
      </c>
      <c r="E11719" s="451" t="s">
        <v>19596</v>
      </c>
      <c r="F11719" s="452" t="s">
        <v>4064</v>
      </c>
      <c r="G11719" s="452" t="s">
        <v>4064</v>
      </c>
    </row>
    <row r="11720" spans="2:7">
      <c r="B11720" s="451" t="s">
        <v>19595</v>
      </c>
      <c r="C11720" s="451">
        <v>3593</v>
      </c>
      <c r="D11720" s="449" t="s">
        <v>26257</v>
      </c>
      <c r="E11720" s="451" t="s">
        <v>19596</v>
      </c>
      <c r="F11720" s="452" t="s">
        <v>26258</v>
      </c>
      <c r="G11720" s="452" t="s">
        <v>26258</v>
      </c>
    </row>
    <row r="11721" spans="2:7">
      <c r="B11721" s="451" t="s">
        <v>19595</v>
      </c>
      <c r="C11721" s="451">
        <v>3588</v>
      </c>
      <c r="D11721" s="449" t="s">
        <v>26259</v>
      </c>
      <c r="E11721" s="451" t="s">
        <v>19596</v>
      </c>
      <c r="F11721" s="452" t="s">
        <v>20580</v>
      </c>
      <c r="G11721" s="452" t="s">
        <v>20580</v>
      </c>
    </row>
    <row r="11722" spans="2:7">
      <c r="B11722" s="451" t="s">
        <v>19595</v>
      </c>
      <c r="C11722" s="451">
        <v>3585</v>
      </c>
      <c r="D11722" s="449" t="s">
        <v>26260</v>
      </c>
      <c r="E11722" s="451" t="s">
        <v>19596</v>
      </c>
      <c r="F11722" s="452" t="s">
        <v>19859</v>
      </c>
      <c r="G11722" s="452" t="s">
        <v>19859</v>
      </c>
    </row>
    <row r="11723" spans="2:7">
      <c r="B11723" s="451" t="s">
        <v>19595</v>
      </c>
      <c r="C11723" s="451">
        <v>3587</v>
      </c>
      <c r="D11723" s="449" t="s">
        <v>26261</v>
      </c>
      <c r="E11723" s="451" t="s">
        <v>19596</v>
      </c>
      <c r="F11723" s="452" t="s">
        <v>26262</v>
      </c>
      <c r="G11723" s="452" t="s">
        <v>26262</v>
      </c>
    </row>
    <row r="11724" spans="2:7">
      <c r="B11724" s="451" t="s">
        <v>19595</v>
      </c>
      <c r="C11724" s="451">
        <v>3590</v>
      </c>
      <c r="D11724" s="449" t="s">
        <v>26263</v>
      </c>
      <c r="E11724" s="451" t="s">
        <v>19596</v>
      </c>
      <c r="F11724" s="452" t="s">
        <v>26264</v>
      </c>
      <c r="G11724" s="452" t="s">
        <v>26264</v>
      </c>
    </row>
    <row r="11725" spans="2:7">
      <c r="B11725" s="451" t="s">
        <v>19595</v>
      </c>
      <c r="C11725" s="451">
        <v>3589</v>
      </c>
      <c r="D11725" s="449" t="s">
        <v>26265</v>
      </c>
      <c r="E11725" s="451" t="s">
        <v>19596</v>
      </c>
      <c r="F11725" s="452" t="s">
        <v>26266</v>
      </c>
      <c r="G11725" s="452" t="s">
        <v>26266</v>
      </c>
    </row>
    <row r="11726" spans="2:7">
      <c r="B11726" s="451" t="s">
        <v>19595</v>
      </c>
      <c r="C11726" s="451">
        <v>3586</v>
      </c>
      <c r="D11726" s="449" t="s">
        <v>26267</v>
      </c>
      <c r="E11726" s="451" t="s">
        <v>19596</v>
      </c>
      <c r="F11726" s="452" t="s">
        <v>11243</v>
      </c>
      <c r="G11726" s="452" t="s">
        <v>11243</v>
      </c>
    </row>
    <row r="11727" spans="2:7">
      <c r="B11727" s="451" t="s">
        <v>19595</v>
      </c>
      <c r="C11727" s="451">
        <v>3592</v>
      </c>
      <c r="D11727" s="449" t="s">
        <v>26268</v>
      </c>
      <c r="E11727" s="451" t="s">
        <v>19596</v>
      </c>
      <c r="F11727" s="452" t="s">
        <v>26269</v>
      </c>
      <c r="G11727" s="452" t="s">
        <v>26269</v>
      </c>
    </row>
    <row r="11728" spans="2:7">
      <c r="B11728" s="451" t="s">
        <v>19595</v>
      </c>
      <c r="C11728" s="451">
        <v>3591</v>
      </c>
      <c r="D11728" s="449" t="s">
        <v>26270</v>
      </c>
      <c r="E11728" s="451" t="s">
        <v>19596</v>
      </c>
      <c r="F11728" s="452" t="s">
        <v>26271</v>
      </c>
      <c r="G11728" s="452" t="s">
        <v>26271</v>
      </c>
    </row>
    <row r="11729" spans="2:7">
      <c r="B11729" s="451" t="s">
        <v>19595</v>
      </c>
      <c r="C11729" s="451">
        <v>40396</v>
      </c>
      <c r="D11729" s="449" t="s">
        <v>26272</v>
      </c>
      <c r="E11729" s="451" t="s">
        <v>19596</v>
      </c>
      <c r="F11729" s="452" t="s">
        <v>37362</v>
      </c>
      <c r="G11729" s="452" t="s">
        <v>37362</v>
      </c>
    </row>
    <row r="11730" spans="2:7">
      <c r="B11730" s="451" t="s">
        <v>19595</v>
      </c>
      <c r="C11730" s="451">
        <v>40395</v>
      </c>
      <c r="D11730" s="449" t="s">
        <v>26273</v>
      </c>
      <c r="E11730" s="451" t="s">
        <v>19596</v>
      </c>
      <c r="F11730" s="452" t="s">
        <v>16486</v>
      </c>
      <c r="G11730" s="452" t="s">
        <v>16486</v>
      </c>
    </row>
    <row r="11731" spans="2:7">
      <c r="B11731" s="451" t="s">
        <v>19595</v>
      </c>
      <c r="C11731" s="451">
        <v>40392</v>
      </c>
      <c r="D11731" s="449" t="s">
        <v>26274</v>
      </c>
      <c r="E11731" s="451" t="s">
        <v>19596</v>
      </c>
      <c r="F11731" s="452" t="s">
        <v>37363</v>
      </c>
      <c r="G11731" s="452" t="s">
        <v>37363</v>
      </c>
    </row>
    <row r="11732" spans="2:7">
      <c r="B11732" s="451" t="s">
        <v>19595</v>
      </c>
      <c r="C11732" s="451">
        <v>40394</v>
      </c>
      <c r="D11732" s="449" t="s">
        <v>26275</v>
      </c>
      <c r="E11732" s="451" t="s">
        <v>19596</v>
      </c>
      <c r="F11732" s="452" t="s">
        <v>35809</v>
      </c>
      <c r="G11732" s="452" t="s">
        <v>35809</v>
      </c>
    </row>
    <row r="11733" spans="2:7">
      <c r="B11733" s="451" t="s">
        <v>19595</v>
      </c>
      <c r="C11733" s="451">
        <v>40398</v>
      </c>
      <c r="D11733" s="449" t="s">
        <v>26276</v>
      </c>
      <c r="E11733" s="451" t="s">
        <v>19596</v>
      </c>
      <c r="F11733" s="452" t="s">
        <v>37364</v>
      </c>
      <c r="G11733" s="452" t="s">
        <v>37364</v>
      </c>
    </row>
    <row r="11734" spans="2:7">
      <c r="B11734" s="451" t="s">
        <v>19595</v>
      </c>
      <c r="C11734" s="451">
        <v>40397</v>
      </c>
      <c r="D11734" s="449" t="s">
        <v>26277</v>
      </c>
      <c r="E11734" s="451" t="s">
        <v>19596</v>
      </c>
      <c r="F11734" s="452" t="s">
        <v>37365</v>
      </c>
      <c r="G11734" s="452" t="s">
        <v>37365</v>
      </c>
    </row>
    <row r="11735" spans="2:7">
      <c r="B11735" s="451" t="s">
        <v>19595</v>
      </c>
      <c r="C11735" s="451">
        <v>40393</v>
      </c>
      <c r="D11735" s="449" t="s">
        <v>26278</v>
      </c>
      <c r="E11735" s="451" t="s">
        <v>19596</v>
      </c>
      <c r="F11735" s="452" t="s">
        <v>21372</v>
      </c>
      <c r="G11735" s="452" t="s">
        <v>21372</v>
      </c>
    </row>
    <row r="11736" spans="2:7">
      <c r="B11736" s="451" t="s">
        <v>19595</v>
      </c>
      <c r="C11736" s="451">
        <v>40399</v>
      </c>
      <c r="D11736" s="449" t="s">
        <v>26279</v>
      </c>
      <c r="E11736" s="451" t="s">
        <v>19596</v>
      </c>
      <c r="F11736" s="452" t="s">
        <v>37366</v>
      </c>
      <c r="G11736" s="452" t="s">
        <v>37366</v>
      </c>
    </row>
    <row r="11737" spans="2:7">
      <c r="B11737" s="451" t="s">
        <v>19595</v>
      </c>
      <c r="C11737" s="451">
        <v>39322</v>
      </c>
      <c r="D11737" s="449" t="s">
        <v>26280</v>
      </c>
      <c r="E11737" s="451" t="s">
        <v>19596</v>
      </c>
      <c r="F11737" s="452" t="s">
        <v>20036</v>
      </c>
      <c r="G11737" s="452" t="s">
        <v>20036</v>
      </c>
    </row>
    <row r="11738" spans="2:7">
      <c r="B11738" s="451" t="s">
        <v>19595</v>
      </c>
      <c r="C11738" s="451">
        <v>39289</v>
      </c>
      <c r="D11738" s="449" t="s">
        <v>26281</v>
      </c>
      <c r="E11738" s="451" t="s">
        <v>19596</v>
      </c>
      <c r="F11738" s="452" t="s">
        <v>10260</v>
      </c>
      <c r="G11738" s="452" t="s">
        <v>10260</v>
      </c>
    </row>
    <row r="11739" spans="2:7">
      <c r="B11739" s="451" t="s">
        <v>19595</v>
      </c>
      <c r="C11739" s="451">
        <v>39290</v>
      </c>
      <c r="D11739" s="449" t="s">
        <v>26282</v>
      </c>
      <c r="E11739" s="451" t="s">
        <v>19596</v>
      </c>
      <c r="F11739" s="452" t="s">
        <v>10379</v>
      </c>
      <c r="G11739" s="452" t="s">
        <v>10379</v>
      </c>
    </row>
    <row r="11740" spans="2:7">
      <c r="B11740" s="451" t="s">
        <v>19595</v>
      </c>
      <c r="C11740" s="451">
        <v>39291</v>
      </c>
      <c r="D11740" s="449" t="s">
        <v>26283</v>
      </c>
      <c r="E11740" s="451" t="s">
        <v>19596</v>
      </c>
      <c r="F11740" s="452" t="s">
        <v>20056</v>
      </c>
      <c r="G11740" s="452" t="s">
        <v>20056</v>
      </c>
    </row>
    <row r="11741" spans="2:7">
      <c r="B11741" s="451" t="s">
        <v>19595</v>
      </c>
      <c r="C11741" s="451">
        <v>41892</v>
      </c>
      <c r="D11741" s="449" t="s">
        <v>26284</v>
      </c>
      <c r="E11741" s="451" t="s">
        <v>19596</v>
      </c>
      <c r="F11741" s="452" t="s">
        <v>37367</v>
      </c>
      <c r="G11741" s="452" t="s">
        <v>37367</v>
      </c>
    </row>
    <row r="11742" spans="2:7">
      <c r="B11742" s="451" t="s">
        <v>19595</v>
      </c>
      <c r="C11742" s="451">
        <v>7048</v>
      </c>
      <c r="D11742" s="449" t="s">
        <v>26285</v>
      </c>
      <c r="E11742" s="451" t="s">
        <v>19596</v>
      </c>
      <c r="F11742" s="452" t="s">
        <v>5272</v>
      </c>
      <c r="G11742" s="452" t="s">
        <v>5272</v>
      </c>
    </row>
    <row r="11743" spans="2:7">
      <c r="B11743" s="451" t="s">
        <v>19595</v>
      </c>
      <c r="C11743" s="451">
        <v>7088</v>
      </c>
      <c r="D11743" s="449" t="s">
        <v>26286</v>
      </c>
      <c r="E11743" s="451" t="s">
        <v>19596</v>
      </c>
      <c r="F11743" s="452" t="s">
        <v>20182</v>
      </c>
      <c r="G11743" s="452" t="s">
        <v>20182</v>
      </c>
    </row>
    <row r="11744" spans="2:7">
      <c r="B11744" s="451" t="s">
        <v>19595</v>
      </c>
      <c r="C11744" s="451">
        <v>20179</v>
      </c>
      <c r="D11744" s="449" t="s">
        <v>26287</v>
      </c>
      <c r="E11744" s="451" t="s">
        <v>19596</v>
      </c>
      <c r="F11744" s="452" t="s">
        <v>29031</v>
      </c>
      <c r="G11744" s="452" t="s">
        <v>29031</v>
      </c>
    </row>
    <row r="11745" spans="2:7">
      <c r="B11745" s="451" t="s">
        <v>19595</v>
      </c>
      <c r="C11745" s="451">
        <v>20178</v>
      </c>
      <c r="D11745" s="449" t="s">
        <v>26288</v>
      </c>
      <c r="E11745" s="451" t="s">
        <v>19596</v>
      </c>
      <c r="F11745" s="452" t="s">
        <v>37368</v>
      </c>
      <c r="G11745" s="452" t="s">
        <v>37368</v>
      </c>
    </row>
    <row r="11746" spans="2:7">
      <c r="B11746" s="451" t="s">
        <v>19595</v>
      </c>
      <c r="C11746" s="451">
        <v>20180</v>
      </c>
      <c r="D11746" s="449" t="s">
        <v>26289</v>
      </c>
      <c r="E11746" s="451" t="s">
        <v>19596</v>
      </c>
      <c r="F11746" s="452" t="s">
        <v>29548</v>
      </c>
      <c r="G11746" s="452" t="s">
        <v>29548</v>
      </c>
    </row>
    <row r="11747" spans="2:7">
      <c r="B11747" s="451" t="s">
        <v>19595</v>
      </c>
      <c r="C11747" s="451">
        <v>20181</v>
      </c>
      <c r="D11747" s="449" t="s">
        <v>26290</v>
      </c>
      <c r="E11747" s="451" t="s">
        <v>19596</v>
      </c>
      <c r="F11747" s="452" t="s">
        <v>37369</v>
      </c>
      <c r="G11747" s="452" t="s">
        <v>37369</v>
      </c>
    </row>
    <row r="11748" spans="2:7">
      <c r="B11748" s="451" t="s">
        <v>19595</v>
      </c>
      <c r="C11748" s="451">
        <v>20177</v>
      </c>
      <c r="D11748" s="449" t="s">
        <v>26291</v>
      </c>
      <c r="E11748" s="451" t="s">
        <v>19596</v>
      </c>
      <c r="F11748" s="452" t="s">
        <v>27659</v>
      </c>
      <c r="G11748" s="452" t="s">
        <v>27659</v>
      </c>
    </row>
    <row r="11749" spans="2:7">
      <c r="B11749" s="451" t="s">
        <v>19595</v>
      </c>
      <c r="C11749" s="451">
        <v>7070</v>
      </c>
      <c r="D11749" s="449" t="s">
        <v>26292</v>
      </c>
      <c r="E11749" s="451" t="s">
        <v>19596</v>
      </c>
      <c r="F11749" s="452" t="s">
        <v>37370</v>
      </c>
      <c r="G11749" s="452" t="s">
        <v>37370</v>
      </c>
    </row>
    <row r="11750" spans="2:7">
      <c r="B11750" s="451" t="s">
        <v>19595</v>
      </c>
      <c r="C11750" s="451">
        <v>40945</v>
      </c>
      <c r="D11750" s="449" t="s">
        <v>26293</v>
      </c>
      <c r="E11750" s="451" t="s">
        <v>852</v>
      </c>
      <c r="F11750" s="452" t="s">
        <v>19742</v>
      </c>
      <c r="G11750" s="452" t="s">
        <v>21020</v>
      </c>
    </row>
    <row r="11751" spans="2:7">
      <c r="B11751" s="451" t="s">
        <v>19595</v>
      </c>
      <c r="C11751" s="451">
        <v>40946</v>
      </c>
      <c r="D11751" s="449" t="s">
        <v>26294</v>
      </c>
      <c r="E11751" s="451" t="s">
        <v>19623</v>
      </c>
      <c r="F11751" s="452" t="s">
        <v>29513</v>
      </c>
      <c r="G11751" s="452" t="s">
        <v>29514</v>
      </c>
    </row>
    <row r="11752" spans="2:7">
      <c r="B11752" s="451" t="s">
        <v>19595</v>
      </c>
      <c r="C11752" s="451">
        <v>7153</v>
      </c>
      <c r="D11752" s="449" t="s">
        <v>26295</v>
      </c>
      <c r="E11752" s="451" t="s">
        <v>852</v>
      </c>
      <c r="F11752" s="452" t="s">
        <v>20397</v>
      </c>
      <c r="G11752" s="452" t="s">
        <v>7042</v>
      </c>
    </row>
    <row r="11753" spans="2:7">
      <c r="B11753" s="451" t="s">
        <v>19595</v>
      </c>
      <c r="C11753" s="451">
        <v>41089</v>
      </c>
      <c r="D11753" s="449" t="s">
        <v>26296</v>
      </c>
      <c r="E11753" s="451" t="s">
        <v>19623</v>
      </c>
      <c r="F11753" s="452" t="s">
        <v>29515</v>
      </c>
      <c r="G11753" s="452" t="s">
        <v>29516</v>
      </c>
    </row>
    <row r="11754" spans="2:7">
      <c r="B11754" s="451" t="s">
        <v>19595</v>
      </c>
      <c r="C11754" s="451">
        <v>40943</v>
      </c>
      <c r="D11754" s="449" t="s">
        <v>26297</v>
      </c>
      <c r="E11754" s="451" t="s">
        <v>852</v>
      </c>
      <c r="F11754" s="452" t="s">
        <v>20065</v>
      </c>
      <c r="G11754" s="452" t="s">
        <v>21494</v>
      </c>
    </row>
    <row r="11755" spans="2:7">
      <c r="B11755" s="451" t="s">
        <v>19595</v>
      </c>
      <c r="C11755" s="451">
        <v>40944</v>
      </c>
      <c r="D11755" s="449" t="s">
        <v>26298</v>
      </c>
      <c r="E11755" s="451" t="s">
        <v>19623</v>
      </c>
      <c r="F11755" s="452" t="s">
        <v>29517</v>
      </c>
      <c r="G11755" s="452" t="s">
        <v>29518</v>
      </c>
    </row>
    <row r="11756" spans="2:7">
      <c r="B11756" s="451" t="s">
        <v>19595</v>
      </c>
      <c r="C11756" s="451">
        <v>6175</v>
      </c>
      <c r="D11756" s="449" t="s">
        <v>26299</v>
      </c>
      <c r="E11756" s="451" t="s">
        <v>852</v>
      </c>
      <c r="F11756" s="452" t="s">
        <v>21079</v>
      </c>
      <c r="G11756" s="452" t="s">
        <v>29519</v>
      </c>
    </row>
    <row r="11757" spans="2:7">
      <c r="B11757" s="451" t="s">
        <v>19595</v>
      </c>
      <c r="C11757" s="451">
        <v>41092</v>
      </c>
      <c r="D11757" s="449" t="s">
        <v>26300</v>
      </c>
      <c r="E11757" s="451" t="s">
        <v>19623</v>
      </c>
      <c r="F11757" s="452" t="s">
        <v>29520</v>
      </c>
      <c r="G11757" s="452" t="s">
        <v>29521</v>
      </c>
    </row>
    <row r="11758" spans="2:7">
      <c r="B11758" s="451" t="s">
        <v>19595</v>
      </c>
      <c r="C11758" s="451">
        <v>37712</v>
      </c>
      <c r="D11758" s="449" t="s">
        <v>26301</v>
      </c>
      <c r="E11758" s="451" t="s">
        <v>19643</v>
      </c>
      <c r="F11758" s="452" t="s">
        <v>34729</v>
      </c>
      <c r="G11758" s="452" t="s">
        <v>34729</v>
      </c>
    </row>
    <row r="11759" spans="2:7">
      <c r="B11759" s="451" t="s">
        <v>19595</v>
      </c>
      <c r="C11759" s="451">
        <v>34547</v>
      </c>
      <c r="D11759" s="449" t="s">
        <v>26302</v>
      </c>
      <c r="E11759" s="451" t="s">
        <v>138</v>
      </c>
      <c r="F11759" s="452" t="s">
        <v>8490</v>
      </c>
      <c r="G11759" s="452" t="s">
        <v>8490</v>
      </c>
    </row>
    <row r="11760" spans="2:7">
      <c r="B11760" s="451" t="s">
        <v>19595</v>
      </c>
      <c r="C11760" s="451">
        <v>34548</v>
      </c>
      <c r="D11760" s="449" t="s">
        <v>26303</v>
      </c>
      <c r="E11760" s="451" t="s">
        <v>138</v>
      </c>
      <c r="F11760" s="452" t="s">
        <v>14273</v>
      </c>
      <c r="G11760" s="452" t="s">
        <v>14273</v>
      </c>
    </row>
    <row r="11761" spans="2:7">
      <c r="B11761" s="451" t="s">
        <v>19595</v>
      </c>
      <c r="C11761" s="451">
        <v>34558</v>
      </c>
      <c r="D11761" s="449" t="s">
        <v>26304</v>
      </c>
      <c r="E11761" s="451" t="s">
        <v>138</v>
      </c>
      <c r="F11761" s="452" t="s">
        <v>8499</v>
      </c>
      <c r="G11761" s="452" t="s">
        <v>8499</v>
      </c>
    </row>
    <row r="11762" spans="2:7">
      <c r="B11762" s="451" t="s">
        <v>19595</v>
      </c>
      <c r="C11762" s="451">
        <v>34550</v>
      </c>
      <c r="D11762" s="449" t="s">
        <v>26305</v>
      </c>
      <c r="E11762" s="451" t="s">
        <v>138</v>
      </c>
      <c r="F11762" s="452" t="s">
        <v>5674</v>
      </c>
      <c r="G11762" s="452" t="s">
        <v>5674</v>
      </c>
    </row>
    <row r="11763" spans="2:7">
      <c r="B11763" s="451" t="s">
        <v>19595</v>
      </c>
      <c r="C11763" s="451">
        <v>34557</v>
      </c>
      <c r="D11763" s="449" t="s">
        <v>26306</v>
      </c>
      <c r="E11763" s="451" t="s">
        <v>138</v>
      </c>
      <c r="F11763" s="452" t="s">
        <v>18238</v>
      </c>
      <c r="G11763" s="452" t="s">
        <v>18238</v>
      </c>
    </row>
    <row r="11764" spans="2:7">
      <c r="B11764" s="451" t="s">
        <v>19595</v>
      </c>
      <c r="C11764" s="451">
        <v>37411</v>
      </c>
      <c r="D11764" s="449" t="s">
        <v>26307</v>
      </c>
      <c r="E11764" s="451" t="s">
        <v>19643</v>
      </c>
      <c r="F11764" s="452" t="s">
        <v>19727</v>
      </c>
      <c r="G11764" s="452" t="s">
        <v>19727</v>
      </c>
    </row>
    <row r="11765" spans="2:7">
      <c r="B11765" s="451" t="s">
        <v>19595</v>
      </c>
      <c r="C11765" s="451">
        <v>39508</v>
      </c>
      <c r="D11765" s="449" t="s">
        <v>26308</v>
      </c>
      <c r="E11765" s="451" t="s">
        <v>19643</v>
      </c>
      <c r="F11765" s="452" t="s">
        <v>18550</v>
      </c>
      <c r="G11765" s="452" t="s">
        <v>18550</v>
      </c>
    </row>
    <row r="11766" spans="2:7">
      <c r="B11766" s="451" t="s">
        <v>19595</v>
      </c>
      <c r="C11766" s="451">
        <v>39507</v>
      </c>
      <c r="D11766" s="449" t="s">
        <v>26309</v>
      </c>
      <c r="E11766" s="451" t="s">
        <v>19643</v>
      </c>
      <c r="F11766" s="452" t="s">
        <v>15589</v>
      </c>
      <c r="G11766" s="452" t="s">
        <v>15589</v>
      </c>
    </row>
    <row r="11767" spans="2:7">
      <c r="B11767" s="451" t="s">
        <v>19595</v>
      </c>
      <c r="C11767" s="451">
        <v>7155</v>
      </c>
      <c r="D11767" s="449" t="s">
        <v>26310</v>
      </c>
      <c r="E11767" s="451" t="s">
        <v>19643</v>
      </c>
      <c r="F11767" s="452" t="s">
        <v>9834</v>
      </c>
      <c r="G11767" s="452" t="s">
        <v>9834</v>
      </c>
    </row>
    <row r="11768" spans="2:7">
      <c r="B11768" s="451" t="s">
        <v>19595</v>
      </c>
      <c r="C11768" s="451">
        <v>42406</v>
      </c>
      <c r="D11768" s="449" t="s">
        <v>26311</v>
      </c>
      <c r="E11768" s="451" t="s">
        <v>19643</v>
      </c>
      <c r="F11768" s="452" t="s">
        <v>6799</v>
      </c>
      <c r="G11768" s="452" t="s">
        <v>6799</v>
      </c>
    </row>
    <row r="11769" spans="2:7">
      <c r="B11769" s="451" t="s">
        <v>19595</v>
      </c>
      <c r="C11769" s="451">
        <v>7156</v>
      </c>
      <c r="D11769" s="449" t="s">
        <v>26312</v>
      </c>
      <c r="E11769" s="451" t="s">
        <v>19643</v>
      </c>
      <c r="F11769" s="452" t="s">
        <v>27875</v>
      </c>
      <c r="G11769" s="452" t="s">
        <v>27875</v>
      </c>
    </row>
    <row r="11770" spans="2:7">
      <c r="B11770" s="451" t="s">
        <v>19595</v>
      </c>
      <c r="C11770" s="451">
        <v>43127</v>
      </c>
      <c r="D11770" s="449" t="s">
        <v>26313</v>
      </c>
      <c r="E11770" s="451" t="s">
        <v>19643</v>
      </c>
      <c r="F11770" s="452" t="s">
        <v>21510</v>
      </c>
      <c r="G11770" s="452" t="s">
        <v>21510</v>
      </c>
    </row>
    <row r="11771" spans="2:7">
      <c r="B11771" s="451" t="s">
        <v>19595</v>
      </c>
      <c r="C11771" s="451">
        <v>10917</v>
      </c>
      <c r="D11771" s="449" t="s">
        <v>26314</v>
      </c>
      <c r="E11771" s="451" t="s">
        <v>19643</v>
      </c>
      <c r="F11771" s="452" t="s">
        <v>10966</v>
      </c>
      <c r="G11771" s="452" t="s">
        <v>10966</v>
      </c>
    </row>
    <row r="11772" spans="2:7">
      <c r="B11772" s="451" t="s">
        <v>19595</v>
      </c>
      <c r="C11772" s="451">
        <v>21141</v>
      </c>
      <c r="D11772" s="449" t="s">
        <v>26315</v>
      </c>
      <c r="E11772" s="451" t="s">
        <v>19643</v>
      </c>
      <c r="F11772" s="452" t="s">
        <v>20954</v>
      </c>
      <c r="G11772" s="452" t="s">
        <v>20954</v>
      </c>
    </row>
    <row r="11773" spans="2:7">
      <c r="B11773" s="451" t="s">
        <v>19595</v>
      </c>
      <c r="C11773" s="451">
        <v>39509</v>
      </c>
      <c r="D11773" s="449" t="s">
        <v>26316</v>
      </c>
      <c r="E11773" s="451" t="s">
        <v>19643</v>
      </c>
      <c r="F11773" s="452" t="s">
        <v>27675</v>
      </c>
      <c r="G11773" s="452" t="s">
        <v>27675</v>
      </c>
    </row>
    <row r="11774" spans="2:7">
      <c r="B11774" s="451" t="s">
        <v>19595</v>
      </c>
      <c r="C11774" s="451">
        <v>44529</v>
      </c>
      <c r="D11774" s="449" t="s">
        <v>26317</v>
      </c>
      <c r="E11774" s="451" t="s">
        <v>19643</v>
      </c>
      <c r="F11774" s="452" t="s">
        <v>11625</v>
      </c>
      <c r="G11774" s="452" t="s">
        <v>11625</v>
      </c>
    </row>
    <row r="11775" spans="2:7">
      <c r="B11775" s="451" t="s">
        <v>19595</v>
      </c>
      <c r="C11775" s="451">
        <v>7167</v>
      </c>
      <c r="D11775" s="449" t="s">
        <v>26318</v>
      </c>
      <c r="E11775" s="451" t="s">
        <v>19643</v>
      </c>
      <c r="F11775" s="452" t="s">
        <v>34630</v>
      </c>
      <c r="G11775" s="452" t="s">
        <v>34630</v>
      </c>
    </row>
    <row r="11776" spans="2:7">
      <c r="B11776" s="451" t="s">
        <v>19595</v>
      </c>
      <c r="C11776" s="451">
        <v>10928</v>
      </c>
      <c r="D11776" s="449" t="s">
        <v>26319</v>
      </c>
      <c r="E11776" s="451" t="s">
        <v>19643</v>
      </c>
      <c r="F11776" s="452" t="s">
        <v>28624</v>
      </c>
      <c r="G11776" s="452" t="s">
        <v>28624</v>
      </c>
    </row>
    <row r="11777" spans="2:7">
      <c r="B11777" s="451" t="s">
        <v>19595</v>
      </c>
      <c r="C11777" s="451">
        <v>10933</v>
      </c>
      <c r="D11777" s="449" t="s">
        <v>26320</v>
      </c>
      <c r="E11777" s="451" t="s">
        <v>19643</v>
      </c>
      <c r="F11777" s="452" t="s">
        <v>28126</v>
      </c>
      <c r="G11777" s="452" t="s">
        <v>28126</v>
      </c>
    </row>
    <row r="11778" spans="2:7">
      <c r="B11778" s="451" t="s">
        <v>19595</v>
      </c>
      <c r="C11778" s="451">
        <v>7158</v>
      </c>
      <c r="D11778" s="449" t="s">
        <v>26321</v>
      </c>
      <c r="E11778" s="451" t="s">
        <v>19643</v>
      </c>
      <c r="F11778" s="452" t="s">
        <v>37371</v>
      </c>
      <c r="G11778" s="452" t="s">
        <v>37371</v>
      </c>
    </row>
    <row r="11779" spans="2:7">
      <c r="B11779" s="451" t="s">
        <v>19595</v>
      </c>
      <c r="C11779" s="451">
        <v>10927</v>
      </c>
      <c r="D11779" s="449" t="s">
        <v>26323</v>
      </c>
      <c r="E11779" s="451" t="s">
        <v>19643</v>
      </c>
      <c r="F11779" s="452" t="s">
        <v>20888</v>
      </c>
      <c r="G11779" s="452" t="s">
        <v>20888</v>
      </c>
    </row>
    <row r="11780" spans="2:7">
      <c r="B11780" s="451" t="s">
        <v>19595</v>
      </c>
      <c r="C11780" s="451">
        <v>7162</v>
      </c>
      <c r="D11780" s="449" t="s">
        <v>26324</v>
      </c>
      <c r="E11780" s="451" t="s">
        <v>19643</v>
      </c>
      <c r="F11780" s="452" t="s">
        <v>37372</v>
      </c>
      <c r="G11780" s="452" t="s">
        <v>37372</v>
      </c>
    </row>
    <row r="11781" spans="2:7">
      <c r="B11781" s="451" t="s">
        <v>19595</v>
      </c>
      <c r="C11781" s="451">
        <v>10932</v>
      </c>
      <c r="D11781" s="449" t="s">
        <v>26325</v>
      </c>
      <c r="E11781" s="451" t="s">
        <v>19643</v>
      </c>
      <c r="F11781" s="452" t="s">
        <v>28857</v>
      </c>
      <c r="G11781" s="452" t="s">
        <v>28857</v>
      </c>
    </row>
    <row r="11782" spans="2:7">
      <c r="B11782" s="451" t="s">
        <v>19595</v>
      </c>
      <c r="C11782" s="451">
        <v>10937</v>
      </c>
      <c r="D11782" s="449" t="s">
        <v>26326</v>
      </c>
      <c r="E11782" s="451" t="s">
        <v>19643</v>
      </c>
      <c r="F11782" s="452" t="s">
        <v>30100</v>
      </c>
      <c r="G11782" s="452" t="s">
        <v>30100</v>
      </c>
    </row>
    <row r="11783" spans="2:7">
      <c r="B11783" s="451" t="s">
        <v>19595</v>
      </c>
      <c r="C11783" s="451">
        <v>10935</v>
      </c>
      <c r="D11783" s="449" t="s">
        <v>26327</v>
      </c>
      <c r="E11783" s="451" t="s">
        <v>19643</v>
      </c>
      <c r="F11783" s="452" t="s">
        <v>37373</v>
      </c>
      <c r="G11783" s="452" t="s">
        <v>37373</v>
      </c>
    </row>
    <row r="11784" spans="2:7">
      <c r="B11784" s="451" t="s">
        <v>19595</v>
      </c>
      <c r="C11784" s="451">
        <v>10931</v>
      </c>
      <c r="D11784" s="449" t="s">
        <v>26328</v>
      </c>
      <c r="E11784" s="451" t="s">
        <v>19643</v>
      </c>
      <c r="F11784" s="452" t="s">
        <v>20016</v>
      </c>
      <c r="G11784" s="452" t="s">
        <v>20016</v>
      </c>
    </row>
    <row r="11785" spans="2:7">
      <c r="B11785" s="451" t="s">
        <v>19595</v>
      </c>
      <c r="C11785" s="451">
        <v>7164</v>
      </c>
      <c r="D11785" s="449" t="s">
        <v>26329</v>
      </c>
      <c r="E11785" s="451" t="s">
        <v>19643</v>
      </c>
      <c r="F11785" s="452" t="s">
        <v>37374</v>
      </c>
      <c r="G11785" s="452" t="s">
        <v>37374</v>
      </c>
    </row>
    <row r="11786" spans="2:7">
      <c r="B11786" s="451" t="s">
        <v>19595</v>
      </c>
      <c r="C11786" s="451">
        <v>36887</v>
      </c>
      <c r="D11786" s="449" t="s">
        <v>26330</v>
      </c>
      <c r="E11786" s="451" t="s">
        <v>19643</v>
      </c>
      <c r="F11786" s="452" t="s">
        <v>9917</v>
      </c>
      <c r="G11786" s="452" t="s">
        <v>9917</v>
      </c>
    </row>
    <row r="11787" spans="2:7">
      <c r="B11787" s="451" t="s">
        <v>19595</v>
      </c>
      <c r="C11787" s="451">
        <v>34630</v>
      </c>
      <c r="D11787" s="449" t="s">
        <v>26331</v>
      </c>
      <c r="E11787" s="451" t="s">
        <v>19596</v>
      </c>
      <c r="F11787" s="452" t="s">
        <v>37375</v>
      </c>
      <c r="G11787" s="452" t="s">
        <v>37375</v>
      </c>
    </row>
    <row r="11788" spans="2:7">
      <c r="B11788" s="451" t="s">
        <v>19595</v>
      </c>
      <c r="C11788" s="451">
        <v>7161</v>
      </c>
      <c r="D11788" s="449" t="s">
        <v>26332</v>
      </c>
      <c r="E11788" s="451" t="s">
        <v>19643</v>
      </c>
      <c r="F11788" s="452" t="s">
        <v>19660</v>
      </c>
      <c r="G11788" s="452" t="s">
        <v>19660</v>
      </c>
    </row>
    <row r="11789" spans="2:7">
      <c r="B11789" s="451" t="s">
        <v>19595</v>
      </c>
      <c r="C11789" s="451">
        <v>7170</v>
      </c>
      <c r="D11789" s="449" t="s">
        <v>26333</v>
      </c>
      <c r="E11789" s="451" t="s">
        <v>19643</v>
      </c>
      <c r="F11789" s="452" t="s">
        <v>6414</v>
      </c>
      <c r="G11789" s="452" t="s">
        <v>6414</v>
      </c>
    </row>
    <row r="11790" spans="2:7">
      <c r="B11790" s="451" t="s">
        <v>19595</v>
      </c>
      <c r="C11790" s="451">
        <v>37524</v>
      </c>
      <c r="D11790" s="449" t="s">
        <v>26334</v>
      </c>
      <c r="E11790" s="451" t="s">
        <v>138</v>
      </c>
      <c r="F11790" s="452" t="s">
        <v>18465</v>
      </c>
      <c r="G11790" s="452" t="s">
        <v>18465</v>
      </c>
    </row>
    <row r="11791" spans="2:7">
      <c r="B11791" s="451" t="s">
        <v>19595</v>
      </c>
      <c r="C11791" s="451">
        <v>37525</v>
      </c>
      <c r="D11791" s="449" t="s">
        <v>26335</v>
      </c>
      <c r="E11791" s="451" t="s">
        <v>138</v>
      </c>
      <c r="F11791" s="452" t="s">
        <v>9898</v>
      </c>
      <c r="G11791" s="452" t="s">
        <v>9898</v>
      </c>
    </row>
    <row r="11792" spans="2:7">
      <c r="B11792" s="451" t="s">
        <v>19595</v>
      </c>
      <c r="C11792" s="451">
        <v>36789</v>
      </c>
      <c r="D11792" s="449" t="s">
        <v>26336</v>
      </c>
      <c r="E11792" s="451" t="s">
        <v>19596</v>
      </c>
      <c r="F11792" s="452" t="s">
        <v>16419</v>
      </c>
      <c r="G11792" s="452" t="s">
        <v>16419</v>
      </c>
    </row>
    <row r="11793" spans="2:7">
      <c r="B11793" s="451" t="s">
        <v>19595</v>
      </c>
      <c r="C11793" s="451">
        <v>7173</v>
      </c>
      <c r="D11793" s="449" t="s">
        <v>26337</v>
      </c>
      <c r="E11793" s="451" t="s">
        <v>19802</v>
      </c>
      <c r="F11793" s="452" t="s">
        <v>29522</v>
      </c>
      <c r="G11793" s="452" t="s">
        <v>29522</v>
      </c>
    </row>
    <row r="11794" spans="2:7">
      <c r="B11794" s="451" t="s">
        <v>19595</v>
      </c>
      <c r="C11794" s="451">
        <v>7175</v>
      </c>
      <c r="D11794" s="449" t="s">
        <v>26338</v>
      </c>
      <c r="E11794" s="451" t="s">
        <v>19596</v>
      </c>
      <c r="F11794" s="452" t="s">
        <v>18030</v>
      </c>
      <c r="G11794" s="452" t="s">
        <v>18030</v>
      </c>
    </row>
    <row r="11795" spans="2:7">
      <c r="B11795" s="451" t="s">
        <v>19595</v>
      </c>
      <c r="C11795" s="451">
        <v>40741</v>
      </c>
      <c r="D11795" s="449" t="s">
        <v>26339</v>
      </c>
      <c r="E11795" s="451" t="s">
        <v>19596</v>
      </c>
      <c r="F11795" s="452" t="s">
        <v>21944</v>
      </c>
      <c r="G11795" s="452" t="s">
        <v>21944</v>
      </c>
    </row>
    <row r="11796" spans="2:7">
      <c r="B11796" s="451" t="s">
        <v>19595</v>
      </c>
      <c r="C11796" s="451">
        <v>7184</v>
      </c>
      <c r="D11796" s="449" t="s">
        <v>26340</v>
      </c>
      <c r="E11796" s="451" t="s">
        <v>19643</v>
      </c>
      <c r="F11796" s="452" t="s">
        <v>37376</v>
      </c>
      <c r="G11796" s="452" t="s">
        <v>37376</v>
      </c>
    </row>
    <row r="11797" spans="2:7">
      <c r="B11797" s="451" t="s">
        <v>19595</v>
      </c>
      <c r="C11797" s="451">
        <v>34458</v>
      </c>
      <c r="D11797" s="449" t="s">
        <v>26342</v>
      </c>
      <c r="E11797" s="451" t="s">
        <v>19596</v>
      </c>
      <c r="F11797" s="452" t="s">
        <v>37377</v>
      </c>
      <c r="G11797" s="452" t="s">
        <v>37377</v>
      </c>
    </row>
    <row r="11798" spans="2:7">
      <c r="B11798" s="451" t="s">
        <v>19595</v>
      </c>
      <c r="C11798" s="451">
        <v>34464</v>
      </c>
      <c r="D11798" s="449" t="s">
        <v>26343</v>
      </c>
      <c r="E11798" s="451" t="s">
        <v>19596</v>
      </c>
      <c r="F11798" s="452" t="s">
        <v>27339</v>
      </c>
      <c r="G11798" s="452" t="s">
        <v>27339</v>
      </c>
    </row>
    <row r="11799" spans="2:7">
      <c r="B11799" s="451" t="s">
        <v>19595</v>
      </c>
      <c r="C11799" s="451">
        <v>34468</v>
      </c>
      <c r="D11799" s="449" t="s">
        <v>26344</v>
      </c>
      <c r="E11799" s="451" t="s">
        <v>19596</v>
      </c>
      <c r="F11799" s="452" t="s">
        <v>32582</v>
      </c>
      <c r="G11799" s="452" t="s">
        <v>32582</v>
      </c>
    </row>
    <row r="11800" spans="2:7">
      <c r="B11800" s="451" t="s">
        <v>19595</v>
      </c>
      <c r="C11800" s="451">
        <v>34473</v>
      </c>
      <c r="D11800" s="449" t="s">
        <v>26345</v>
      </c>
      <c r="E11800" s="451" t="s">
        <v>19596</v>
      </c>
      <c r="F11800" s="452" t="s">
        <v>37378</v>
      </c>
      <c r="G11800" s="452" t="s">
        <v>37378</v>
      </c>
    </row>
    <row r="11801" spans="2:7">
      <c r="B11801" s="451" t="s">
        <v>19595</v>
      </c>
      <c r="C11801" s="451">
        <v>34480</v>
      </c>
      <c r="D11801" s="449" t="s">
        <v>26346</v>
      </c>
      <c r="E11801" s="451" t="s">
        <v>19596</v>
      </c>
      <c r="F11801" s="452" t="s">
        <v>37379</v>
      </c>
      <c r="G11801" s="452" t="s">
        <v>37379</v>
      </c>
    </row>
    <row r="11802" spans="2:7">
      <c r="B11802" s="451" t="s">
        <v>19595</v>
      </c>
      <c r="C11802" s="451">
        <v>34486</v>
      </c>
      <c r="D11802" s="449" t="s">
        <v>26347</v>
      </c>
      <c r="E11802" s="451" t="s">
        <v>19596</v>
      </c>
      <c r="F11802" s="452" t="s">
        <v>37380</v>
      </c>
      <c r="G11802" s="452" t="s">
        <v>37380</v>
      </c>
    </row>
    <row r="11803" spans="2:7">
      <c r="B11803" s="451" t="s">
        <v>19595</v>
      </c>
      <c r="C11803" s="451">
        <v>7190</v>
      </c>
      <c r="D11803" s="449" t="s">
        <v>26348</v>
      </c>
      <c r="E11803" s="451" t="s">
        <v>19596</v>
      </c>
      <c r="F11803" s="452" t="s">
        <v>37381</v>
      </c>
      <c r="G11803" s="452" t="s">
        <v>37381</v>
      </c>
    </row>
    <row r="11804" spans="2:7">
      <c r="B11804" s="451" t="s">
        <v>19595</v>
      </c>
      <c r="C11804" s="451">
        <v>34417</v>
      </c>
      <c r="D11804" s="449" t="s">
        <v>26349</v>
      </c>
      <c r="E11804" s="451" t="s">
        <v>19596</v>
      </c>
      <c r="F11804" s="452" t="s">
        <v>27821</v>
      </c>
      <c r="G11804" s="452" t="s">
        <v>27821</v>
      </c>
    </row>
    <row r="11805" spans="2:7">
      <c r="B11805" s="451" t="s">
        <v>19595</v>
      </c>
      <c r="C11805" s="451">
        <v>7213</v>
      </c>
      <c r="D11805" s="449" t="s">
        <v>26350</v>
      </c>
      <c r="E11805" s="451" t="s">
        <v>19643</v>
      </c>
      <c r="F11805" s="452" t="s">
        <v>5941</v>
      </c>
      <c r="G11805" s="452" t="s">
        <v>5941</v>
      </c>
    </row>
    <row r="11806" spans="2:7">
      <c r="B11806" s="451" t="s">
        <v>19595</v>
      </c>
      <c r="C11806" s="451">
        <v>7195</v>
      </c>
      <c r="D11806" s="449" t="s">
        <v>26351</v>
      </c>
      <c r="E11806" s="451" t="s">
        <v>19596</v>
      </c>
      <c r="F11806" s="452" t="s">
        <v>37382</v>
      </c>
      <c r="G11806" s="452" t="s">
        <v>37382</v>
      </c>
    </row>
    <row r="11807" spans="2:7">
      <c r="B11807" s="451" t="s">
        <v>19595</v>
      </c>
      <c r="C11807" s="451">
        <v>7186</v>
      </c>
      <c r="D11807" s="449" t="s">
        <v>26352</v>
      </c>
      <c r="E11807" s="451" t="s">
        <v>19596</v>
      </c>
      <c r="F11807" s="452" t="s">
        <v>21778</v>
      </c>
      <c r="G11807" s="452" t="s">
        <v>21778</v>
      </c>
    </row>
    <row r="11808" spans="2:7">
      <c r="B11808" s="451" t="s">
        <v>19595</v>
      </c>
      <c r="C11808" s="451">
        <v>7194</v>
      </c>
      <c r="D11808" s="449" t="s">
        <v>26353</v>
      </c>
      <c r="E11808" s="451" t="s">
        <v>19643</v>
      </c>
      <c r="F11808" s="452" t="s">
        <v>20299</v>
      </c>
      <c r="G11808" s="452" t="s">
        <v>20299</v>
      </c>
    </row>
    <row r="11809" spans="2:7">
      <c r="B11809" s="451" t="s">
        <v>19595</v>
      </c>
      <c r="C11809" s="451">
        <v>7197</v>
      </c>
      <c r="D11809" s="449" t="s">
        <v>26354</v>
      </c>
      <c r="E11809" s="451" t="s">
        <v>19596</v>
      </c>
      <c r="F11809" s="452" t="s">
        <v>37383</v>
      </c>
      <c r="G11809" s="452" t="s">
        <v>37383</v>
      </c>
    </row>
    <row r="11810" spans="2:7">
      <c r="B11810" s="451" t="s">
        <v>19595</v>
      </c>
      <c r="C11810" s="451">
        <v>7192</v>
      </c>
      <c r="D11810" s="449" t="s">
        <v>26355</v>
      </c>
      <c r="E11810" s="451" t="s">
        <v>19596</v>
      </c>
      <c r="F11810" s="452" t="s">
        <v>37384</v>
      </c>
      <c r="G11810" s="452" t="s">
        <v>37384</v>
      </c>
    </row>
    <row r="11811" spans="2:7">
      <c r="B11811" s="451" t="s">
        <v>19595</v>
      </c>
      <c r="C11811" s="451">
        <v>7193</v>
      </c>
      <c r="D11811" s="449" t="s">
        <v>26356</v>
      </c>
      <c r="E11811" s="451" t="s">
        <v>19596</v>
      </c>
      <c r="F11811" s="452" t="s">
        <v>37385</v>
      </c>
      <c r="G11811" s="452" t="s">
        <v>37385</v>
      </c>
    </row>
    <row r="11812" spans="2:7">
      <c r="B11812" s="451" t="s">
        <v>19595</v>
      </c>
      <c r="C11812" s="451">
        <v>7189</v>
      </c>
      <c r="D11812" s="449" t="s">
        <v>26357</v>
      </c>
      <c r="E11812" s="451" t="s">
        <v>19596</v>
      </c>
      <c r="F11812" s="452" t="s">
        <v>37386</v>
      </c>
      <c r="G11812" s="452" t="s">
        <v>37386</v>
      </c>
    </row>
    <row r="11813" spans="2:7">
      <c r="B11813" s="451" t="s">
        <v>19595</v>
      </c>
      <c r="C11813" s="451">
        <v>34402</v>
      </c>
      <c r="D11813" s="449" t="s">
        <v>26358</v>
      </c>
      <c r="E11813" s="451" t="s">
        <v>19596</v>
      </c>
      <c r="F11813" s="452" t="s">
        <v>37387</v>
      </c>
      <c r="G11813" s="452" t="s">
        <v>37387</v>
      </c>
    </row>
    <row r="11814" spans="2:7">
      <c r="B11814" s="451" t="s">
        <v>19595</v>
      </c>
      <c r="C11814" s="451">
        <v>7245</v>
      </c>
      <c r="D11814" s="449" t="s">
        <v>26359</v>
      </c>
      <c r="E11814" s="451" t="s">
        <v>19596</v>
      </c>
      <c r="F11814" s="452" t="s">
        <v>37388</v>
      </c>
      <c r="G11814" s="452" t="s">
        <v>37388</v>
      </c>
    </row>
    <row r="11815" spans="2:7">
      <c r="B11815" s="451" t="s">
        <v>19595</v>
      </c>
      <c r="C11815" s="451">
        <v>34425</v>
      </c>
      <c r="D11815" s="449" t="s">
        <v>26360</v>
      </c>
      <c r="E11815" s="451" t="s">
        <v>19596</v>
      </c>
      <c r="F11815" s="452" t="s">
        <v>37389</v>
      </c>
      <c r="G11815" s="452" t="s">
        <v>37389</v>
      </c>
    </row>
    <row r="11816" spans="2:7">
      <c r="B11816" s="451" t="s">
        <v>19595</v>
      </c>
      <c r="C11816" s="451">
        <v>7223</v>
      </c>
      <c r="D11816" s="449" t="s">
        <v>26361</v>
      </c>
      <c r="E11816" s="451" t="s">
        <v>19596</v>
      </c>
      <c r="F11816" s="452" t="s">
        <v>32322</v>
      </c>
      <c r="G11816" s="452" t="s">
        <v>32322</v>
      </c>
    </row>
    <row r="11817" spans="2:7">
      <c r="B11817" s="451" t="s">
        <v>19595</v>
      </c>
      <c r="C11817" s="451">
        <v>7234</v>
      </c>
      <c r="D11817" s="449" t="s">
        <v>26362</v>
      </c>
      <c r="E11817" s="451" t="s">
        <v>19596</v>
      </c>
      <c r="F11817" s="452" t="s">
        <v>30602</v>
      </c>
      <c r="G11817" s="452" t="s">
        <v>30602</v>
      </c>
    </row>
    <row r="11818" spans="2:7">
      <c r="B11818" s="451" t="s">
        <v>19595</v>
      </c>
      <c r="C11818" s="451">
        <v>7224</v>
      </c>
      <c r="D11818" s="449" t="s">
        <v>26363</v>
      </c>
      <c r="E11818" s="451" t="s">
        <v>19596</v>
      </c>
      <c r="F11818" s="452" t="s">
        <v>33101</v>
      </c>
      <c r="G11818" s="452" t="s">
        <v>33101</v>
      </c>
    </row>
    <row r="11819" spans="2:7">
      <c r="B11819" s="451" t="s">
        <v>19595</v>
      </c>
      <c r="C11819" s="451">
        <v>7225</v>
      </c>
      <c r="D11819" s="449" t="s">
        <v>26364</v>
      </c>
      <c r="E11819" s="451" t="s">
        <v>19596</v>
      </c>
      <c r="F11819" s="452" t="s">
        <v>37390</v>
      </c>
      <c r="G11819" s="452" t="s">
        <v>37390</v>
      </c>
    </row>
    <row r="11820" spans="2:7">
      <c r="B11820" s="451" t="s">
        <v>19595</v>
      </c>
      <c r="C11820" s="451">
        <v>7226</v>
      </c>
      <c r="D11820" s="449" t="s">
        <v>26365</v>
      </c>
      <c r="E11820" s="451" t="s">
        <v>19596</v>
      </c>
      <c r="F11820" s="452" t="s">
        <v>37391</v>
      </c>
      <c r="G11820" s="452" t="s">
        <v>37391</v>
      </c>
    </row>
    <row r="11821" spans="2:7">
      <c r="B11821" s="451" t="s">
        <v>19595</v>
      </c>
      <c r="C11821" s="451">
        <v>7227</v>
      </c>
      <c r="D11821" s="449" t="s">
        <v>26366</v>
      </c>
      <c r="E11821" s="451" t="s">
        <v>19596</v>
      </c>
      <c r="F11821" s="452" t="s">
        <v>37392</v>
      </c>
      <c r="G11821" s="452" t="s">
        <v>37392</v>
      </c>
    </row>
    <row r="11822" spans="2:7">
      <c r="B11822" s="451" t="s">
        <v>19595</v>
      </c>
      <c r="C11822" s="451">
        <v>7212</v>
      </c>
      <c r="D11822" s="449" t="s">
        <v>26367</v>
      </c>
      <c r="E11822" s="451" t="s">
        <v>19596</v>
      </c>
      <c r="F11822" s="452" t="s">
        <v>37393</v>
      </c>
      <c r="G11822" s="452" t="s">
        <v>37393</v>
      </c>
    </row>
    <row r="11823" spans="2:7">
      <c r="B11823" s="451" t="s">
        <v>19595</v>
      </c>
      <c r="C11823" s="451">
        <v>7229</v>
      </c>
      <c r="D11823" s="449" t="s">
        <v>26368</v>
      </c>
      <c r="E11823" s="451" t="s">
        <v>19596</v>
      </c>
      <c r="F11823" s="452" t="s">
        <v>37394</v>
      </c>
      <c r="G11823" s="452" t="s">
        <v>37394</v>
      </c>
    </row>
    <row r="11824" spans="2:7">
      <c r="B11824" s="451" t="s">
        <v>19595</v>
      </c>
      <c r="C11824" s="451">
        <v>7230</v>
      </c>
      <c r="D11824" s="449" t="s">
        <v>26369</v>
      </c>
      <c r="E11824" s="451" t="s">
        <v>19596</v>
      </c>
      <c r="F11824" s="452" t="s">
        <v>37395</v>
      </c>
      <c r="G11824" s="452" t="s">
        <v>37395</v>
      </c>
    </row>
    <row r="11825" spans="2:7">
      <c r="B11825" s="451" t="s">
        <v>19595</v>
      </c>
      <c r="C11825" s="451">
        <v>7231</v>
      </c>
      <c r="D11825" s="449" t="s">
        <v>26370</v>
      </c>
      <c r="E11825" s="451" t="s">
        <v>19596</v>
      </c>
      <c r="F11825" s="452" t="s">
        <v>37396</v>
      </c>
      <c r="G11825" s="452" t="s">
        <v>37396</v>
      </c>
    </row>
    <row r="11826" spans="2:7">
      <c r="B11826" s="451" t="s">
        <v>19595</v>
      </c>
      <c r="C11826" s="451">
        <v>7220</v>
      </c>
      <c r="D11826" s="449" t="s">
        <v>26371</v>
      </c>
      <c r="E11826" s="451" t="s">
        <v>19596</v>
      </c>
      <c r="F11826" s="452" t="s">
        <v>37397</v>
      </c>
      <c r="G11826" s="452" t="s">
        <v>37397</v>
      </c>
    </row>
    <row r="11827" spans="2:7">
      <c r="B11827" s="451" t="s">
        <v>19595</v>
      </c>
      <c r="C11827" s="451">
        <v>34447</v>
      </c>
      <c r="D11827" s="449" t="s">
        <v>26372</v>
      </c>
      <c r="E11827" s="451" t="s">
        <v>19596</v>
      </c>
      <c r="F11827" s="452" t="s">
        <v>37398</v>
      </c>
      <c r="G11827" s="452" t="s">
        <v>37398</v>
      </c>
    </row>
    <row r="11828" spans="2:7">
      <c r="B11828" s="451" t="s">
        <v>19595</v>
      </c>
      <c r="C11828" s="451">
        <v>7233</v>
      </c>
      <c r="D11828" s="449" t="s">
        <v>26373</v>
      </c>
      <c r="E11828" s="451" t="s">
        <v>19596</v>
      </c>
      <c r="F11828" s="452" t="s">
        <v>37399</v>
      </c>
      <c r="G11828" s="452" t="s">
        <v>37399</v>
      </c>
    </row>
    <row r="11829" spans="2:7">
      <c r="B11829" s="451" t="s">
        <v>19595</v>
      </c>
      <c r="C11829" s="451">
        <v>40740</v>
      </c>
      <c r="D11829" s="449" t="s">
        <v>26374</v>
      </c>
      <c r="E11829" s="451" t="s">
        <v>19643</v>
      </c>
      <c r="F11829" s="452" t="s">
        <v>37400</v>
      </c>
      <c r="G11829" s="452" t="s">
        <v>37400</v>
      </c>
    </row>
    <row r="11830" spans="2:7">
      <c r="B11830" s="451" t="s">
        <v>19595</v>
      </c>
      <c r="C11830" s="451">
        <v>25007</v>
      </c>
      <c r="D11830" s="449" t="s">
        <v>26375</v>
      </c>
      <c r="E11830" s="451" t="s">
        <v>19643</v>
      </c>
      <c r="F11830" s="452" t="s">
        <v>20775</v>
      </c>
      <c r="G11830" s="452" t="s">
        <v>20775</v>
      </c>
    </row>
    <row r="11831" spans="2:7">
      <c r="B11831" s="451" t="s">
        <v>19595</v>
      </c>
      <c r="C11831" s="451">
        <v>43071</v>
      </c>
      <c r="D11831" s="449" t="s">
        <v>26376</v>
      </c>
      <c r="E11831" s="451" t="s">
        <v>19643</v>
      </c>
      <c r="F11831" s="452" t="s">
        <v>26198</v>
      </c>
      <c r="G11831" s="452" t="s">
        <v>26198</v>
      </c>
    </row>
    <row r="11832" spans="2:7">
      <c r="B11832" s="451" t="s">
        <v>19595</v>
      </c>
      <c r="C11832" s="451">
        <v>39520</v>
      </c>
      <c r="D11832" s="449" t="s">
        <v>26377</v>
      </c>
      <c r="E11832" s="451" t="s">
        <v>19643</v>
      </c>
      <c r="F11832" s="452" t="s">
        <v>37401</v>
      </c>
      <c r="G11832" s="452" t="s">
        <v>37401</v>
      </c>
    </row>
    <row r="11833" spans="2:7">
      <c r="B11833" s="451" t="s">
        <v>19595</v>
      </c>
      <c r="C11833" s="451">
        <v>39521</v>
      </c>
      <c r="D11833" s="449" t="s">
        <v>26378</v>
      </c>
      <c r="E11833" s="451" t="s">
        <v>19643</v>
      </c>
      <c r="F11833" s="452" t="s">
        <v>37402</v>
      </c>
      <c r="G11833" s="452" t="s">
        <v>37402</v>
      </c>
    </row>
    <row r="11834" spans="2:7">
      <c r="B11834" s="451" t="s">
        <v>19595</v>
      </c>
      <c r="C11834" s="451">
        <v>39522</v>
      </c>
      <c r="D11834" s="449" t="s">
        <v>26379</v>
      </c>
      <c r="E11834" s="451" t="s">
        <v>19643</v>
      </c>
      <c r="F11834" s="452" t="s">
        <v>37403</v>
      </c>
      <c r="G11834" s="452" t="s">
        <v>37403</v>
      </c>
    </row>
    <row r="11835" spans="2:7">
      <c r="B11835" s="451" t="s">
        <v>19595</v>
      </c>
      <c r="C11835" s="451">
        <v>7243</v>
      </c>
      <c r="D11835" s="449" t="s">
        <v>26380</v>
      </c>
      <c r="E11835" s="451" t="s">
        <v>19643</v>
      </c>
      <c r="F11835" s="452" t="s">
        <v>32853</v>
      </c>
      <c r="G11835" s="452" t="s">
        <v>32853</v>
      </c>
    </row>
    <row r="11836" spans="2:7">
      <c r="B11836" s="451" t="s">
        <v>19595</v>
      </c>
      <c r="C11836" s="451">
        <v>11067</v>
      </c>
      <c r="D11836" s="449" t="s">
        <v>26381</v>
      </c>
      <c r="E11836" s="451" t="s">
        <v>19596</v>
      </c>
      <c r="F11836" s="452" t="s">
        <v>29524</v>
      </c>
      <c r="G11836" s="452" t="s">
        <v>29524</v>
      </c>
    </row>
    <row r="11837" spans="2:7">
      <c r="B11837" s="451" t="s">
        <v>19595</v>
      </c>
      <c r="C11837" s="451">
        <v>11068</v>
      </c>
      <c r="D11837" s="449" t="s">
        <v>26382</v>
      </c>
      <c r="E11837" s="451" t="s">
        <v>19596</v>
      </c>
      <c r="F11837" s="452" t="s">
        <v>29525</v>
      </c>
      <c r="G11837" s="452" t="s">
        <v>29525</v>
      </c>
    </row>
    <row r="11838" spans="2:7">
      <c r="B11838" s="451" t="s">
        <v>19595</v>
      </c>
      <c r="C11838" s="451">
        <v>7246</v>
      </c>
      <c r="D11838" s="449" t="s">
        <v>26383</v>
      </c>
      <c r="E11838" s="451" t="s">
        <v>19596</v>
      </c>
      <c r="F11838" s="452" t="s">
        <v>37404</v>
      </c>
      <c r="G11838" s="452" t="s">
        <v>37404</v>
      </c>
    </row>
    <row r="11839" spans="2:7">
      <c r="B11839" s="451" t="s">
        <v>19595</v>
      </c>
      <c r="C11839" s="451">
        <v>41097</v>
      </c>
      <c r="D11839" s="449" t="s">
        <v>26384</v>
      </c>
      <c r="E11839" s="451" t="s">
        <v>19623</v>
      </c>
      <c r="F11839" s="452" t="s">
        <v>29526</v>
      </c>
      <c r="G11839" s="452" t="s">
        <v>29527</v>
      </c>
    </row>
    <row r="11840" spans="2:7">
      <c r="B11840" s="451" t="s">
        <v>19595</v>
      </c>
      <c r="C11840" s="451">
        <v>12869</v>
      </c>
      <c r="D11840" s="449" t="s">
        <v>26385</v>
      </c>
      <c r="E11840" s="451" t="s">
        <v>852</v>
      </c>
      <c r="F11840" s="452" t="s">
        <v>19707</v>
      </c>
      <c r="G11840" s="452" t="s">
        <v>20899</v>
      </c>
    </row>
    <row r="11841" spans="2:7">
      <c r="B11841" s="451" t="s">
        <v>19595</v>
      </c>
      <c r="C11841" s="451">
        <v>1574</v>
      </c>
      <c r="D11841" s="449" t="s">
        <v>26386</v>
      </c>
      <c r="E11841" s="451" t="s">
        <v>19596</v>
      </c>
      <c r="F11841" s="452" t="s">
        <v>19601</v>
      </c>
      <c r="G11841" s="452" t="s">
        <v>19601</v>
      </c>
    </row>
    <row r="11842" spans="2:7">
      <c r="B11842" s="451" t="s">
        <v>19595</v>
      </c>
      <c r="C11842" s="451">
        <v>1581</v>
      </c>
      <c r="D11842" s="449" t="s">
        <v>26387</v>
      </c>
      <c r="E11842" s="451" t="s">
        <v>19596</v>
      </c>
      <c r="F11842" s="452" t="s">
        <v>7770</v>
      </c>
      <c r="G11842" s="452" t="s">
        <v>7770</v>
      </c>
    </row>
    <row r="11843" spans="2:7">
      <c r="B11843" s="451" t="s">
        <v>19595</v>
      </c>
      <c r="C11843" s="451">
        <v>1575</v>
      </c>
      <c r="D11843" s="449" t="s">
        <v>26388</v>
      </c>
      <c r="E11843" s="451" t="s">
        <v>19596</v>
      </c>
      <c r="F11843" s="452" t="s">
        <v>20126</v>
      </c>
      <c r="G11843" s="452" t="s">
        <v>20126</v>
      </c>
    </row>
    <row r="11844" spans="2:7">
      <c r="B11844" s="451" t="s">
        <v>19595</v>
      </c>
      <c r="C11844" s="451">
        <v>1570</v>
      </c>
      <c r="D11844" s="449" t="s">
        <v>26389</v>
      </c>
      <c r="E11844" s="451" t="s">
        <v>19596</v>
      </c>
      <c r="F11844" s="452" t="s">
        <v>17993</v>
      </c>
      <c r="G11844" s="452" t="s">
        <v>17993</v>
      </c>
    </row>
    <row r="11845" spans="2:7">
      <c r="B11845" s="451" t="s">
        <v>19595</v>
      </c>
      <c r="C11845" s="451">
        <v>1576</v>
      </c>
      <c r="D11845" s="449" t="s">
        <v>26390</v>
      </c>
      <c r="E11845" s="451" t="s">
        <v>19596</v>
      </c>
      <c r="F11845" s="452" t="s">
        <v>16419</v>
      </c>
      <c r="G11845" s="452" t="s">
        <v>16419</v>
      </c>
    </row>
    <row r="11846" spans="2:7">
      <c r="B11846" s="451" t="s">
        <v>19595</v>
      </c>
      <c r="C11846" s="451">
        <v>1577</v>
      </c>
      <c r="D11846" s="449" t="s">
        <v>26391</v>
      </c>
      <c r="E11846" s="451" t="s">
        <v>19596</v>
      </c>
      <c r="F11846" s="452" t="s">
        <v>27289</v>
      </c>
      <c r="G11846" s="452" t="s">
        <v>27289</v>
      </c>
    </row>
    <row r="11847" spans="2:7">
      <c r="B11847" s="451" t="s">
        <v>19595</v>
      </c>
      <c r="C11847" s="451">
        <v>1571</v>
      </c>
      <c r="D11847" s="449" t="s">
        <v>26392</v>
      </c>
      <c r="E11847" s="451" t="s">
        <v>19596</v>
      </c>
      <c r="F11847" s="452" t="s">
        <v>6099</v>
      </c>
      <c r="G11847" s="452" t="s">
        <v>6099</v>
      </c>
    </row>
    <row r="11848" spans="2:7">
      <c r="B11848" s="451" t="s">
        <v>19595</v>
      </c>
      <c r="C11848" s="451">
        <v>1578</v>
      </c>
      <c r="D11848" s="449" t="s">
        <v>26393</v>
      </c>
      <c r="E11848" s="451" t="s">
        <v>19596</v>
      </c>
      <c r="F11848" s="452" t="s">
        <v>15877</v>
      </c>
      <c r="G11848" s="452" t="s">
        <v>15877</v>
      </c>
    </row>
    <row r="11849" spans="2:7">
      <c r="B11849" s="451" t="s">
        <v>19595</v>
      </c>
      <c r="C11849" s="451">
        <v>1573</v>
      </c>
      <c r="D11849" s="449" t="s">
        <v>26394</v>
      </c>
      <c r="E11849" s="451" t="s">
        <v>19596</v>
      </c>
      <c r="F11849" s="452" t="s">
        <v>36350</v>
      </c>
      <c r="G11849" s="452" t="s">
        <v>36350</v>
      </c>
    </row>
    <row r="11850" spans="2:7">
      <c r="B11850" s="451" t="s">
        <v>19595</v>
      </c>
      <c r="C11850" s="451">
        <v>1579</v>
      </c>
      <c r="D11850" s="449" t="s">
        <v>26395</v>
      </c>
      <c r="E11850" s="451" t="s">
        <v>19596</v>
      </c>
      <c r="F11850" s="452" t="s">
        <v>15908</v>
      </c>
      <c r="G11850" s="452" t="s">
        <v>15908</v>
      </c>
    </row>
    <row r="11851" spans="2:7">
      <c r="B11851" s="451" t="s">
        <v>19595</v>
      </c>
      <c r="C11851" s="451">
        <v>1580</v>
      </c>
      <c r="D11851" s="449" t="s">
        <v>26396</v>
      </c>
      <c r="E11851" s="451" t="s">
        <v>19596</v>
      </c>
      <c r="F11851" s="452" t="s">
        <v>17161</v>
      </c>
      <c r="G11851" s="452" t="s">
        <v>17161</v>
      </c>
    </row>
    <row r="11852" spans="2:7">
      <c r="B11852" s="451" t="s">
        <v>19595</v>
      </c>
      <c r="C11852" s="451">
        <v>39321</v>
      </c>
      <c r="D11852" s="449" t="s">
        <v>26397</v>
      </c>
      <c r="E11852" s="451" t="s">
        <v>19596</v>
      </c>
      <c r="F11852" s="452" t="s">
        <v>20212</v>
      </c>
      <c r="G11852" s="452" t="s">
        <v>20212</v>
      </c>
    </row>
    <row r="11853" spans="2:7">
      <c r="B11853" s="451" t="s">
        <v>19595</v>
      </c>
      <c r="C11853" s="451">
        <v>39319</v>
      </c>
      <c r="D11853" s="449" t="s">
        <v>26399</v>
      </c>
      <c r="E11853" s="451" t="s">
        <v>19596</v>
      </c>
      <c r="F11853" s="452" t="s">
        <v>20260</v>
      </c>
      <c r="G11853" s="452" t="s">
        <v>20260</v>
      </c>
    </row>
    <row r="11854" spans="2:7">
      <c r="B11854" s="451" t="s">
        <v>19595</v>
      </c>
      <c r="C11854" s="451">
        <v>39320</v>
      </c>
      <c r="D11854" s="449" t="s">
        <v>26400</v>
      </c>
      <c r="E11854" s="451" t="s">
        <v>19596</v>
      </c>
      <c r="F11854" s="452" t="s">
        <v>21237</v>
      </c>
      <c r="G11854" s="452" t="s">
        <v>21237</v>
      </c>
    </row>
    <row r="11855" spans="2:7">
      <c r="B11855" s="451" t="s">
        <v>19595</v>
      </c>
      <c r="C11855" s="451">
        <v>1591</v>
      </c>
      <c r="D11855" s="449" t="s">
        <v>26401</v>
      </c>
      <c r="E11855" s="451" t="s">
        <v>19596</v>
      </c>
      <c r="F11855" s="452" t="s">
        <v>20950</v>
      </c>
      <c r="G11855" s="452" t="s">
        <v>20950</v>
      </c>
    </row>
    <row r="11856" spans="2:7">
      <c r="B11856" s="451" t="s">
        <v>19595</v>
      </c>
      <c r="C11856" s="451">
        <v>1547</v>
      </c>
      <c r="D11856" s="449" t="s">
        <v>26402</v>
      </c>
      <c r="E11856" s="451" t="s">
        <v>19596</v>
      </c>
      <c r="F11856" s="452" t="s">
        <v>37405</v>
      </c>
      <c r="G11856" s="452" t="s">
        <v>37405</v>
      </c>
    </row>
    <row r="11857" spans="2:7">
      <c r="B11857" s="451" t="s">
        <v>19595</v>
      </c>
      <c r="C11857" s="451">
        <v>38196</v>
      </c>
      <c r="D11857" s="449" t="s">
        <v>26403</v>
      </c>
      <c r="E11857" s="451" t="s">
        <v>19596</v>
      </c>
      <c r="F11857" s="452" t="s">
        <v>11240</v>
      </c>
      <c r="G11857" s="452" t="s">
        <v>11240</v>
      </c>
    </row>
    <row r="11858" spans="2:7">
      <c r="B11858" s="451" t="s">
        <v>19595</v>
      </c>
      <c r="C11858" s="451">
        <v>1543</v>
      </c>
      <c r="D11858" s="449" t="s">
        <v>26404</v>
      </c>
      <c r="E11858" s="451" t="s">
        <v>19596</v>
      </c>
      <c r="F11858" s="452" t="s">
        <v>14410</v>
      </c>
      <c r="G11858" s="452" t="s">
        <v>14410</v>
      </c>
    </row>
    <row r="11859" spans="2:7">
      <c r="B11859" s="451" t="s">
        <v>19595</v>
      </c>
      <c r="C11859" s="451">
        <v>1585</v>
      </c>
      <c r="D11859" s="449" t="s">
        <v>26405</v>
      </c>
      <c r="E11859" s="451" t="s">
        <v>19596</v>
      </c>
      <c r="F11859" s="452" t="s">
        <v>15877</v>
      </c>
      <c r="G11859" s="452" t="s">
        <v>15877</v>
      </c>
    </row>
    <row r="11860" spans="2:7">
      <c r="B11860" s="451" t="s">
        <v>19595</v>
      </c>
      <c r="C11860" s="451">
        <v>1593</v>
      </c>
      <c r="D11860" s="449" t="s">
        <v>26406</v>
      </c>
      <c r="E11860" s="451" t="s">
        <v>19596</v>
      </c>
      <c r="F11860" s="452" t="s">
        <v>27659</v>
      </c>
      <c r="G11860" s="452" t="s">
        <v>27659</v>
      </c>
    </row>
    <row r="11861" spans="2:7">
      <c r="B11861" s="451" t="s">
        <v>19595</v>
      </c>
      <c r="C11861" s="451">
        <v>11838</v>
      </c>
      <c r="D11861" s="449" t="s">
        <v>26407</v>
      </c>
      <c r="E11861" s="451" t="s">
        <v>19596</v>
      </c>
      <c r="F11861" s="452" t="s">
        <v>20262</v>
      </c>
      <c r="G11861" s="452" t="s">
        <v>20262</v>
      </c>
    </row>
    <row r="11862" spans="2:7">
      <c r="B11862" s="451" t="s">
        <v>19595</v>
      </c>
      <c r="C11862" s="451">
        <v>1594</v>
      </c>
      <c r="D11862" s="449" t="s">
        <v>26408</v>
      </c>
      <c r="E11862" s="451" t="s">
        <v>19596</v>
      </c>
      <c r="F11862" s="452" t="s">
        <v>21888</v>
      </c>
      <c r="G11862" s="452" t="s">
        <v>21888</v>
      </c>
    </row>
    <row r="11863" spans="2:7">
      <c r="B11863" s="451" t="s">
        <v>19595</v>
      </c>
      <c r="C11863" s="451">
        <v>1586</v>
      </c>
      <c r="D11863" s="449" t="s">
        <v>26409</v>
      </c>
      <c r="E11863" s="451" t="s">
        <v>19596</v>
      </c>
      <c r="F11863" s="452" t="s">
        <v>19648</v>
      </c>
      <c r="G11863" s="452" t="s">
        <v>19648</v>
      </c>
    </row>
    <row r="11864" spans="2:7">
      <c r="B11864" s="451" t="s">
        <v>19595</v>
      </c>
      <c r="C11864" s="451">
        <v>11839</v>
      </c>
      <c r="D11864" s="449" t="s">
        <v>26410</v>
      </c>
      <c r="E11864" s="451" t="s">
        <v>19596</v>
      </c>
      <c r="F11864" s="452" t="s">
        <v>28599</v>
      </c>
      <c r="G11864" s="452" t="s">
        <v>28599</v>
      </c>
    </row>
    <row r="11865" spans="2:7">
      <c r="B11865" s="451" t="s">
        <v>19595</v>
      </c>
      <c r="C11865" s="451">
        <v>1587</v>
      </c>
      <c r="D11865" s="449" t="s">
        <v>26411</v>
      </c>
      <c r="E11865" s="451" t="s">
        <v>19596</v>
      </c>
      <c r="F11865" s="452" t="s">
        <v>10963</v>
      </c>
      <c r="G11865" s="452" t="s">
        <v>10963</v>
      </c>
    </row>
    <row r="11866" spans="2:7">
      <c r="B11866" s="451" t="s">
        <v>19595</v>
      </c>
      <c r="C11866" s="451">
        <v>1545</v>
      </c>
      <c r="D11866" s="449" t="s">
        <v>26412</v>
      </c>
      <c r="E11866" s="451" t="s">
        <v>19596</v>
      </c>
      <c r="F11866" s="452" t="s">
        <v>37406</v>
      </c>
      <c r="G11866" s="452" t="s">
        <v>37406</v>
      </c>
    </row>
    <row r="11867" spans="2:7">
      <c r="B11867" s="451" t="s">
        <v>19595</v>
      </c>
      <c r="C11867" s="451">
        <v>1588</v>
      </c>
      <c r="D11867" s="449" t="s">
        <v>26413</v>
      </c>
      <c r="E11867" s="451" t="s">
        <v>19596</v>
      </c>
      <c r="F11867" s="452" t="s">
        <v>12242</v>
      </c>
      <c r="G11867" s="452" t="s">
        <v>12242</v>
      </c>
    </row>
    <row r="11868" spans="2:7">
      <c r="B11868" s="451" t="s">
        <v>19595</v>
      </c>
      <c r="C11868" s="451">
        <v>1535</v>
      </c>
      <c r="D11868" s="449" t="s">
        <v>26414</v>
      </c>
      <c r="E11868" s="451" t="s">
        <v>19596</v>
      </c>
      <c r="F11868" s="452" t="s">
        <v>19690</v>
      </c>
      <c r="G11868" s="452" t="s">
        <v>19690</v>
      </c>
    </row>
    <row r="11869" spans="2:7">
      <c r="B11869" s="451" t="s">
        <v>19595</v>
      </c>
      <c r="C11869" s="451">
        <v>1589</v>
      </c>
      <c r="D11869" s="449" t="s">
        <v>26415</v>
      </c>
      <c r="E11869" s="451" t="s">
        <v>19596</v>
      </c>
      <c r="F11869" s="452" t="s">
        <v>20872</v>
      </c>
      <c r="G11869" s="452" t="s">
        <v>20872</v>
      </c>
    </row>
    <row r="11870" spans="2:7">
      <c r="B11870" s="451" t="s">
        <v>19595</v>
      </c>
      <c r="C11870" s="451">
        <v>1546</v>
      </c>
      <c r="D11870" s="449" t="s">
        <v>26416</v>
      </c>
      <c r="E11870" s="451" t="s">
        <v>19596</v>
      </c>
      <c r="F11870" s="452" t="s">
        <v>37407</v>
      </c>
      <c r="G11870" s="452" t="s">
        <v>37407</v>
      </c>
    </row>
    <row r="11871" spans="2:7">
      <c r="B11871" s="451" t="s">
        <v>19595</v>
      </c>
      <c r="C11871" s="451">
        <v>1590</v>
      </c>
      <c r="D11871" s="449" t="s">
        <v>26417</v>
      </c>
      <c r="E11871" s="451" t="s">
        <v>19596</v>
      </c>
      <c r="F11871" s="452" t="s">
        <v>19776</v>
      </c>
      <c r="G11871" s="452" t="s">
        <v>19776</v>
      </c>
    </row>
    <row r="11872" spans="2:7">
      <c r="B11872" s="451" t="s">
        <v>19595</v>
      </c>
      <c r="C11872" s="451">
        <v>1542</v>
      </c>
      <c r="D11872" s="449" t="s">
        <v>26418</v>
      </c>
      <c r="E11872" s="451" t="s">
        <v>19596</v>
      </c>
      <c r="F11872" s="452" t="s">
        <v>12895</v>
      </c>
      <c r="G11872" s="452" t="s">
        <v>12895</v>
      </c>
    </row>
    <row r="11873" spans="2:7">
      <c r="B11873" s="451" t="s">
        <v>19595</v>
      </c>
      <c r="C11873" s="451">
        <v>38415</v>
      </c>
      <c r="D11873" s="449" t="s">
        <v>26419</v>
      </c>
      <c r="E11873" s="451" t="s">
        <v>19596</v>
      </c>
      <c r="F11873" s="452" t="s">
        <v>27882</v>
      </c>
      <c r="G11873" s="452" t="s">
        <v>27882</v>
      </c>
    </row>
    <row r="11874" spans="2:7">
      <c r="B11874" s="451" t="s">
        <v>19595</v>
      </c>
      <c r="C11874" s="451">
        <v>38414</v>
      </c>
      <c r="D11874" s="449" t="s">
        <v>26420</v>
      </c>
      <c r="E11874" s="451" t="s">
        <v>19596</v>
      </c>
      <c r="F11874" s="452" t="s">
        <v>27883</v>
      </c>
      <c r="G11874" s="452" t="s">
        <v>27883</v>
      </c>
    </row>
    <row r="11875" spans="2:7">
      <c r="B11875" s="451" t="s">
        <v>19595</v>
      </c>
      <c r="C11875" s="451">
        <v>38128</v>
      </c>
      <c r="D11875" s="449" t="s">
        <v>26421</v>
      </c>
      <c r="E11875" s="451" t="s">
        <v>19605</v>
      </c>
      <c r="F11875" s="452" t="s">
        <v>6099</v>
      </c>
      <c r="G11875" s="452" t="s">
        <v>6099</v>
      </c>
    </row>
    <row r="11876" spans="2:7">
      <c r="B11876" s="451" t="s">
        <v>19595</v>
      </c>
      <c r="C11876" s="451">
        <v>7253</v>
      </c>
      <c r="D11876" s="449" t="s">
        <v>26422</v>
      </c>
      <c r="E11876" s="451" t="s">
        <v>19622</v>
      </c>
      <c r="F11876" s="452" t="s">
        <v>37408</v>
      </c>
      <c r="G11876" s="452" t="s">
        <v>37408</v>
      </c>
    </row>
    <row r="11877" spans="2:7">
      <c r="B11877" s="451" t="s">
        <v>19595</v>
      </c>
      <c r="C11877" s="451">
        <v>4806</v>
      </c>
      <c r="D11877" s="449" t="s">
        <v>26423</v>
      </c>
      <c r="E11877" s="451" t="s">
        <v>138</v>
      </c>
      <c r="F11877" s="452" t="s">
        <v>21137</v>
      </c>
      <c r="G11877" s="452" t="s">
        <v>21137</v>
      </c>
    </row>
    <row r="11878" spans="2:7">
      <c r="B11878" s="451" t="s">
        <v>19595</v>
      </c>
      <c r="C11878" s="451">
        <v>34401</v>
      </c>
      <c r="D11878" s="449" t="s">
        <v>26424</v>
      </c>
      <c r="E11878" s="451" t="s">
        <v>19596</v>
      </c>
      <c r="F11878" s="452" t="s">
        <v>20806</v>
      </c>
      <c r="G11878" s="452" t="s">
        <v>20806</v>
      </c>
    </row>
    <row r="11879" spans="2:7">
      <c r="B11879" s="451" t="s">
        <v>19595</v>
      </c>
      <c r="C11879" s="451">
        <v>7260</v>
      </c>
      <c r="D11879" s="449" t="s">
        <v>26425</v>
      </c>
      <c r="E11879" s="451" t="s">
        <v>19596</v>
      </c>
      <c r="F11879" s="452" t="s">
        <v>19790</v>
      </c>
      <c r="G11879" s="452" t="s">
        <v>19790</v>
      </c>
    </row>
    <row r="11880" spans="2:7">
      <c r="B11880" s="451" t="s">
        <v>19595</v>
      </c>
      <c r="C11880" s="451">
        <v>7256</v>
      </c>
      <c r="D11880" s="449" t="s">
        <v>26426</v>
      </c>
      <c r="E11880" s="451" t="s">
        <v>19596</v>
      </c>
      <c r="F11880" s="452" t="s">
        <v>5048</v>
      </c>
      <c r="G11880" s="452" t="s">
        <v>5048</v>
      </c>
    </row>
    <row r="11881" spans="2:7">
      <c r="B11881" s="451" t="s">
        <v>19595</v>
      </c>
      <c r="C11881" s="451">
        <v>7258</v>
      </c>
      <c r="D11881" s="449" t="s">
        <v>26427</v>
      </c>
      <c r="E11881" s="451" t="s">
        <v>19596</v>
      </c>
      <c r="F11881" s="452" t="s">
        <v>6060</v>
      </c>
      <c r="G11881" s="452" t="s">
        <v>6060</v>
      </c>
    </row>
    <row r="11882" spans="2:7">
      <c r="B11882" s="451" t="s">
        <v>19595</v>
      </c>
      <c r="C11882" s="451">
        <v>34400</v>
      </c>
      <c r="D11882" s="449" t="s">
        <v>26428</v>
      </c>
      <c r="E11882" s="451" t="s">
        <v>19596</v>
      </c>
      <c r="F11882" s="452" t="s">
        <v>21367</v>
      </c>
      <c r="G11882" s="452" t="s">
        <v>21367</v>
      </c>
    </row>
    <row r="11883" spans="2:7">
      <c r="B11883" s="451" t="s">
        <v>19595</v>
      </c>
      <c r="C11883" s="451">
        <v>10617</v>
      </c>
      <c r="D11883" s="449" t="s">
        <v>26429</v>
      </c>
      <c r="E11883" s="451" t="s">
        <v>19596</v>
      </c>
      <c r="F11883" s="452" t="s">
        <v>9658</v>
      </c>
      <c r="G11883" s="452" t="s">
        <v>9658</v>
      </c>
    </row>
    <row r="11884" spans="2:7">
      <c r="B11884" s="451" t="s">
        <v>19595</v>
      </c>
      <c r="C11884" s="451">
        <v>44261</v>
      </c>
      <c r="D11884" s="449" t="s">
        <v>26430</v>
      </c>
      <c r="E11884" s="451" t="s">
        <v>19596</v>
      </c>
      <c r="F11884" s="452" t="s">
        <v>35978</v>
      </c>
      <c r="G11884" s="452" t="s">
        <v>35978</v>
      </c>
    </row>
    <row r="11885" spans="2:7">
      <c r="B11885" s="451" t="s">
        <v>19595</v>
      </c>
      <c r="C11885" s="451">
        <v>7274</v>
      </c>
      <c r="D11885" s="449" t="s">
        <v>26431</v>
      </c>
      <c r="E11885" s="451" t="s">
        <v>19596</v>
      </c>
      <c r="F11885" s="452" t="s">
        <v>35261</v>
      </c>
      <c r="G11885" s="452" t="s">
        <v>35261</v>
      </c>
    </row>
    <row r="11886" spans="2:7">
      <c r="B11886" s="451" t="s">
        <v>19595</v>
      </c>
      <c r="C11886" s="451">
        <v>44326</v>
      </c>
      <c r="D11886" s="449" t="s">
        <v>26432</v>
      </c>
      <c r="E11886" s="451" t="s">
        <v>19596</v>
      </c>
      <c r="F11886" s="452" t="s">
        <v>37409</v>
      </c>
      <c r="G11886" s="452" t="s">
        <v>37409</v>
      </c>
    </row>
    <row r="11887" spans="2:7">
      <c r="B11887" s="451" t="s">
        <v>19595</v>
      </c>
      <c r="C11887" s="451">
        <v>154</v>
      </c>
      <c r="D11887" s="449" t="s">
        <v>26433</v>
      </c>
      <c r="E11887" s="451" t="s">
        <v>19606</v>
      </c>
      <c r="F11887" s="452" t="s">
        <v>37410</v>
      </c>
      <c r="G11887" s="452" t="s">
        <v>37410</v>
      </c>
    </row>
    <row r="11888" spans="2:7">
      <c r="B11888" s="451" t="s">
        <v>19595</v>
      </c>
      <c r="C11888" s="451">
        <v>38121</v>
      </c>
      <c r="D11888" s="449" t="s">
        <v>26434</v>
      </c>
      <c r="E11888" s="451" t="s">
        <v>19606</v>
      </c>
      <c r="F11888" s="452" t="s">
        <v>27678</v>
      </c>
      <c r="G11888" s="452" t="s">
        <v>27678</v>
      </c>
    </row>
    <row r="11889" spans="2:7">
      <c r="B11889" s="451" t="s">
        <v>19595</v>
      </c>
      <c r="C11889" s="451">
        <v>43776</v>
      </c>
      <c r="D11889" s="449" t="s">
        <v>26436</v>
      </c>
      <c r="E11889" s="451" t="s">
        <v>19606</v>
      </c>
      <c r="F11889" s="452" t="s">
        <v>37411</v>
      </c>
      <c r="G11889" s="452" t="s">
        <v>37411</v>
      </c>
    </row>
    <row r="11890" spans="2:7">
      <c r="B11890" s="451" t="s">
        <v>19595</v>
      </c>
      <c r="C11890" s="451">
        <v>7343</v>
      </c>
      <c r="D11890" s="449" t="s">
        <v>26437</v>
      </c>
      <c r="E11890" s="451" t="s">
        <v>19606</v>
      </c>
      <c r="F11890" s="452" t="s">
        <v>13664</v>
      </c>
      <c r="G11890" s="452" t="s">
        <v>13664</v>
      </c>
    </row>
    <row r="11891" spans="2:7">
      <c r="B11891" s="451" t="s">
        <v>19595</v>
      </c>
      <c r="C11891" s="451">
        <v>7348</v>
      </c>
      <c r="D11891" s="449" t="s">
        <v>26438</v>
      </c>
      <c r="E11891" s="451" t="s">
        <v>19606</v>
      </c>
      <c r="F11891" s="452" t="s">
        <v>10656</v>
      </c>
      <c r="G11891" s="452" t="s">
        <v>10656</v>
      </c>
    </row>
    <row r="11892" spans="2:7">
      <c r="B11892" s="451" t="s">
        <v>19595</v>
      </c>
      <c r="C11892" s="451">
        <v>7313</v>
      </c>
      <c r="D11892" s="449" t="s">
        <v>26439</v>
      </c>
      <c r="E11892" s="451" t="s">
        <v>19606</v>
      </c>
      <c r="F11892" s="452" t="s">
        <v>5103</v>
      </c>
      <c r="G11892" s="452" t="s">
        <v>5103</v>
      </c>
    </row>
    <row r="11893" spans="2:7">
      <c r="B11893" s="451" t="s">
        <v>19595</v>
      </c>
      <c r="C11893" s="451">
        <v>7319</v>
      </c>
      <c r="D11893" s="449" t="s">
        <v>26440</v>
      </c>
      <c r="E11893" s="451" t="s">
        <v>19606</v>
      </c>
      <c r="F11893" s="452" t="s">
        <v>20111</v>
      </c>
      <c r="G11893" s="452" t="s">
        <v>20111</v>
      </c>
    </row>
    <row r="11894" spans="2:7">
      <c r="B11894" s="451" t="s">
        <v>19595</v>
      </c>
      <c r="C11894" s="451">
        <v>7314</v>
      </c>
      <c r="D11894" s="449" t="s">
        <v>26441</v>
      </c>
      <c r="E11894" s="451" t="s">
        <v>19606</v>
      </c>
      <c r="F11894" s="452" t="s">
        <v>37412</v>
      </c>
      <c r="G11894" s="452" t="s">
        <v>37412</v>
      </c>
    </row>
    <row r="11895" spans="2:7">
      <c r="B11895" s="451" t="s">
        <v>19595</v>
      </c>
      <c r="C11895" s="451">
        <v>7304</v>
      </c>
      <c r="D11895" s="449" t="s">
        <v>26442</v>
      </c>
      <c r="E11895" s="451" t="s">
        <v>19606</v>
      </c>
      <c r="F11895" s="452" t="s">
        <v>30699</v>
      </c>
      <c r="G11895" s="452" t="s">
        <v>30699</v>
      </c>
    </row>
    <row r="11896" spans="2:7">
      <c r="B11896" s="451" t="s">
        <v>19595</v>
      </c>
      <c r="C11896" s="451">
        <v>43649</v>
      </c>
      <c r="D11896" s="449" t="s">
        <v>26443</v>
      </c>
      <c r="E11896" s="451" t="s">
        <v>19606</v>
      </c>
      <c r="F11896" s="452" t="s">
        <v>27857</v>
      </c>
      <c r="G11896" s="452" t="s">
        <v>27857</v>
      </c>
    </row>
    <row r="11897" spans="2:7">
      <c r="B11897" s="451" t="s">
        <v>19595</v>
      </c>
      <c r="C11897" s="451">
        <v>43650</v>
      </c>
      <c r="D11897" s="449" t="s">
        <v>26444</v>
      </c>
      <c r="E11897" s="451" t="s">
        <v>19606</v>
      </c>
      <c r="F11897" s="452" t="s">
        <v>28561</v>
      </c>
      <c r="G11897" s="452" t="s">
        <v>28561</v>
      </c>
    </row>
    <row r="11898" spans="2:7">
      <c r="B11898" s="451" t="s">
        <v>19595</v>
      </c>
      <c r="C11898" s="451">
        <v>7311</v>
      </c>
      <c r="D11898" s="449" t="s">
        <v>26445</v>
      </c>
      <c r="E11898" s="451" t="s">
        <v>19606</v>
      </c>
      <c r="F11898" s="452" t="s">
        <v>28370</v>
      </c>
      <c r="G11898" s="452" t="s">
        <v>28370</v>
      </c>
    </row>
    <row r="11899" spans="2:7">
      <c r="B11899" s="451" t="s">
        <v>19595</v>
      </c>
      <c r="C11899" s="451">
        <v>7292</v>
      </c>
      <c r="D11899" s="449" t="s">
        <v>26446</v>
      </c>
      <c r="E11899" s="451" t="s">
        <v>19606</v>
      </c>
      <c r="F11899" s="452" t="s">
        <v>27619</v>
      </c>
      <c r="G11899" s="452" t="s">
        <v>27619</v>
      </c>
    </row>
    <row r="11900" spans="2:7">
      <c r="B11900" s="451" t="s">
        <v>19595</v>
      </c>
      <c r="C11900" s="451">
        <v>7293</v>
      </c>
      <c r="D11900" s="449" t="s">
        <v>26447</v>
      </c>
      <c r="E11900" s="451" t="s">
        <v>19606</v>
      </c>
      <c r="F11900" s="452" t="s">
        <v>27449</v>
      </c>
      <c r="G11900" s="452" t="s">
        <v>27449</v>
      </c>
    </row>
    <row r="11901" spans="2:7">
      <c r="B11901" s="451" t="s">
        <v>19595</v>
      </c>
      <c r="C11901" s="451">
        <v>7306</v>
      </c>
      <c r="D11901" s="449" t="s">
        <v>26448</v>
      </c>
      <c r="E11901" s="451" t="s">
        <v>19606</v>
      </c>
      <c r="F11901" s="452" t="s">
        <v>6279</v>
      </c>
      <c r="G11901" s="452" t="s">
        <v>6279</v>
      </c>
    </row>
    <row r="11902" spans="2:7">
      <c r="B11902" s="451" t="s">
        <v>19595</v>
      </c>
      <c r="C11902" s="451">
        <v>7288</v>
      </c>
      <c r="D11902" s="449" t="s">
        <v>26449</v>
      </c>
      <c r="E11902" s="451" t="s">
        <v>19606</v>
      </c>
      <c r="F11902" s="452" t="s">
        <v>20191</v>
      </c>
      <c r="G11902" s="452" t="s">
        <v>20191</v>
      </c>
    </row>
    <row r="11903" spans="2:7">
      <c r="B11903" s="451" t="s">
        <v>19595</v>
      </c>
      <c r="C11903" s="451">
        <v>43625</v>
      </c>
      <c r="D11903" s="449" t="s">
        <v>26450</v>
      </c>
      <c r="E11903" s="451" t="s">
        <v>19606</v>
      </c>
      <c r="F11903" s="452" t="s">
        <v>21652</v>
      </c>
      <c r="G11903" s="452" t="s">
        <v>21652</v>
      </c>
    </row>
    <row r="11904" spans="2:7">
      <c r="B11904" s="451" t="s">
        <v>19595</v>
      </c>
      <c r="C11904" s="451">
        <v>43647</v>
      </c>
      <c r="D11904" s="449" t="s">
        <v>26451</v>
      </c>
      <c r="E11904" s="451" t="s">
        <v>19606</v>
      </c>
      <c r="F11904" s="452" t="s">
        <v>19610</v>
      </c>
      <c r="G11904" s="452" t="s">
        <v>19610</v>
      </c>
    </row>
    <row r="11905" spans="2:7">
      <c r="B11905" s="451" t="s">
        <v>19595</v>
      </c>
      <c r="C11905" s="451">
        <v>43648</v>
      </c>
      <c r="D11905" s="449" t="s">
        <v>26452</v>
      </c>
      <c r="E11905" s="451" t="s">
        <v>19606</v>
      </c>
      <c r="F11905" s="452" t="s">
        <v>37413</v>
      </c>
      <c r="G11905" s="452" t="s">
        <v>37413</v>
      </c>
    </row>
    <row r="11906" spans="2:7">
      <c r="B11906" s="451" t="s">
        <v>19595</v>
      </c>
      <c r="C11906" s="451">
        <v>35693</v>
      </c>
      <c r="D11906" s="449" t="s">
        <v>26453</v>
      </c>
      <c r="E11906" s="451" t="s">
        <v>19606</v>
      </c>
      <c r="F11906" s="452" t="s">
        <v>20828</v>
      </c>
      <c r="G11906" s="452" t="s">
        <v>20828</v>
      </c>
    </row>
    <row r="11907" spans="2:7">
      <c r="B11907" s="451" t="s">
        <v>19595</v>
      </c>
      <c r="C11907" s="451">
        <v>7356</v>
      </c>
      <c r="D11907" s="449" t="s">
        <v>26454</v>
      </c>
      <c r="E11907" s="451" t="s">
        <v>19606</v>
      </c>
      <c r="F11907" s="452" t="s">
        <v>27465</v>
      </c>
      <c r="G11907" s="452" t="s">
        <v>27465</v>
      </c>
    </row>
    <row r="11908" spans="2:7">
      <c r="B11908" s="451" t="s">
        <v>19595</v>
      </c>
      <c r="C11908" s="451">
        <v>35692</v>
      </c>
      <c r="D11908" s="449" t="s">
        <v>26455</v>
      </c>
      <c r="E11908" s="451" t="s">
        <v>19606</v>
      </c>
      <c r="F11908" s="452" t="s">
        <v>27576</v>
      </c>
      <c r="G11908" s="452" t="s">
        <v>27576</v>
      </c>
    </row>
    <row r="11909" spans="2:7">
      <c r="B11909" s="451" t="s">
        <v>19595</v>
      </c>
      <c r="C11909" s="451">
        <v>43624</v>
      </c>
      <c r="D11909" s="449" t="s">
        <v>26456</v>
      </c>
      <c r="E11909" s="451" t="s">
        <v>19606</v>
      </c>
      <c r="F11909" s="452" t="s">
        <v>20310</v>
      </c>
      <c r="G11909" s="452" t="s">
        <v>20310</v>
      </c>
    </row>
    <row r="11910" spans="2:7">
      <c r="B11910" s="451" t="s">
        <v>19595</v>
      </c>
      <c r="C11910" s="451">
        <v>7342</v>
      </c>
      <c r="D11910" s="449" t="s">
        <v>26457</v>
      </c>
      <c r="E11910" s="451" t="s">
        <v>19605</v>
      </c>
      <c r="F11910" s="452" t="s">
        <v>19597</v>
      </c>
      <c r="G11910" s="452" t="s">
        <v>19597</v>
      </c>
    </row>
    <row r="11911" spans="2:7">
      <c r="B11911" s="451" t="s">
        <v>19595</v>
      </c>
      <c r="C11911" s="451">
        <v>7350</v>
      </c>
      <c r="D11911" s="449" t="s">
        <v>26458</v>
      </c>
      <c r="E11911" s="451" t="s">
        <v>19606</v>
      </c>
      <c r="F11911" s="452" t="s">
        <v>20880</v>
      </c>
      <c r="G11911" s="452" t="s">
        <v>20880</v>
      </c>
    </row>
    <row r="11912" spans="2:7">
      <c r="B11912" s="451" t="s">
        <v>19595</v>
      </c>
      <c r="C11912" s="451">
        <v>39574</v>
      </c>
      <c r="D11912" s="449" t="s">
        <v>26459</v>
      </c>
      <c r="E11912" s="451" t="s">
        <v>19596</v>
      </c>
      <c r="F11912" s="452" t="s">
        <v>37414</v>
      </c>
      <c r="G11912" s="452" t="s">
        <v>37414</v>
      </c>
    </row>
    <row r="11913" spans="2:7">
      <c r="B11913" s="451" t="s">
        <v>19595</v>
      </c>
      <c r="C11913" s="451">
        <v>11060</v>
      </c>
      <c r="D11913" s="449" t="s">
        <v>26460</v>
      </c>
      <c r="E11913" s="451" t="s">
        <v>19596</v>
      </c>
      <c r="F11913" s="452" t="s">
        <v>35660</v>
      </c>
      <c r="G11913" s="452" t="s">
        <v>35660</v>
      </c>
    </row>
    <row r="11914" spans="2:7">
      <c r="B11914" s="451" t="s">
        <v>19595</v>
      </c>
      <c r="C11914" s="451">
        <v>37401</v>
      </c>
      <c r="D11914" s="449" t="s">
        <v>26461</v>
      </c>
      <c r="E11914" s="451" t="s">
        <v>19596</v>
      </c>
      <c r="F11914" s="452" t="s">
        <v>21151</v>
      </c>
      <c r="G11914" s="452" t="s">
        <v>21151</v>
      </c>
    </row>
    <row r="11915" spans="2:7">
      <c r="B11915" s="451" t="s">
        <v>19595</v>
      </c>
      <c r="C11915" s="451">
        <v>7525</v>
      </c>
      <c r="D11915" s="449" t="s">
        <v>26462</v>
      </c>
      <c r="E11915" s="451" t="s">
        <v>19596</v>
      </c>
      <c r="F11915" s="452" t="s">
        <v>28518</v>
      </c>
      <c r="G11915" s="452" t="s">
        <v>28518</v>
      </c>
    </row>
    <row r="11916" spans="2:7">
      <c r="B11916" s="451" t="s">
        <v>19595</v>
      </c>
      <c r="C11916" s="451">
        <v>7524</v>
      </c>
      <c r="D11916" s="449" t="s">
        <v>26463</v>
      </c>
      <c r="E11916" s="451" t="s">
        <v>19596</v>
      </c>
      <c r="F11916" s="452" t="s">
        <v>19777</v>
      </c>
      <c r="G11916" s="452" t="s">
        <v>19777</v>
      </c>
    </row>
    <row r="11917" spans="2:7">
      <c r="B11917" s="451" t="s">
        <v>19595</v>
      </c>
      <c r="C11917" s="451">
        <v>38105</v>
      </c>
      <c r="D11917" s="449" t="s">
        <v>26464</v>
      </c>
      <c r="E11917" s="451" t="s">
        <v>19596</v>
      </c>
      <c r="F11917" s="452" t="s">
        <v>28155</v>
      </c>
      <c r="G11917" s="452" t="s">
        <v>28155</v>
      </c>
    </row>
    <row r="11918" spans="2:7">
      <c r="B11918" s="451" t="s">
        <v>19595</v>
      </c>
      <c r="C11918" s="451">
        <v>38084</v>
      </c>
      <c r="D11918" s="449" t="s">
        <v>26465</v>
      </c>
      <c r="E11918" s="451" t="s">
        <v>19596</v>
      </c>
      <c r="F11918" s="452" t="s">
        <v>32987</v>
      </c>
      <c r="G11918" s="452" t="s">
        <v>32987</v>
      </c>
    </row>
    <row r="11919" spans="2:7">
      <c r="B11919" s="451" t="s">
        <v>19595</v>
      </c>
      <c r="C11919" s="451">
        <v>38103</v>
      </c>
      <c r="D11919" s="449" t="s">
        <v>26466</v>
      </c>
      <c r="E11919" s="451" t="s">
        <v>19596</v>
      </c>
      <c r="F11919" s="452" t="s">
        <v>36748</v>
      </c>
      <c r="G11919" s="452" t="s">
        <v>36748</v>
      </c>
    </row>
    <row r="11920" spans="2:7">
      <c r="B11920" s="451" t="s">
        <v>19595</v>
      </c>
      <c r="C11920" s="451">
        <v>38082</v>
      </c>
      <c r="D11920" s="449" t="s">
        <v>26467</v>
      </c>
      <c r="E11920" s="451" t="s">
        <v>19596</v>
      </c>
      <c r="F11920" s="452" t="s">
        <v>21903</v>
      </c>
      <c r="G11920" s="452" t="s">
        <v>21903</v>
      </c>
    </row>
    <row r="11921" spans="2:7">
      <c r="B11921" s="451" t="s">
        <v>19595</v>
      </c>
      <c r="C11921" s="451">
        <v>38104</v>
      </c>
      <c r="D11921" s="449" t="s">
        <v>26468</v>
      </c>
      <c r="E11921" s="451" t="s">
        <v>19596</v>
      </c>
      <c r="F11921" s="452" t="s">
        <v>34366</v>
      </c>
      <c r="G11921" s="452" t="s">
        <v>34366</v>
      </c>
    </row>
    <row r="11922" spans="2:7">
      <c r="B11922" s="451" t="s">
        <v>19595</v>
      </c>
      <c r="C11922" s="451">
        <v>38083</v>
      </c>
      <c r="D11922" s="449" t="s">
        <v>26469</v>
      </c>
      <c r="E11922" s="451" t="s">
        <v>19596</v>
      </c>
      <c r="F11922" s="452" t="s">
        <v>32962</v>
      </c>
      <c r="G11922" s="452" t="s">
        <v>32962</v>
      </c>
    </row>
    <row r="11923" spans="2:7">
      <c r="B11923" s="451" t="s">
        <v>19595</v>
      </c>
      <c r="C11923" s="451">
        <v>38101</v>
      </c>
      <c r="D11923" s="449" t="s">
        <v>26470</v>
      </c>
      <c r="E11923" s="451" t="s">
        <v>19596</v>
      </c>
      <c r="F11923" s="452" t="s">
        <v>25412</v>
      </c>
      <c r="G11923" s="452" t="s">
        <v>25412</v>
      </c>
    </row>
    <row r="11924" spans="2:7">
      <c r="B11924" s="451" t="s">
        <v>19595</v>
      </c>
      <c r="C11924" s="451">
        <v>7528</v>
      </c>
      <c r="D11924" s="449" t="s">
        <v>26471</v>
      </c>
      <c r="E11924" s="451" t="s">
        <v>19596</v>
      </c>
      <c r="F11924" s="452" t="s">
        <v>3821</v>
      </c>
      <c r="G11924" s="452" t="s">
        <v>3821</v>
      </c>
    </row>
    <row r="11925" spans="2:7">
      <c r="B11925" s="451" t="s">
        <v>19595</v>
      </c>
      <c r="C11925" s="451">
        <v>12147</v>
      </c>
      <c r="D11925" s="449" t="s">
        <v>26472</v>
      </c>
      <c r="E11925" s="451" t="s">
        <v>19596</v>
      </c>
      <c r="F11925" s="452" t="s">
        <v>20258</v>
      </c>
      <c r="G11925" s="452" t="s">
        <v>20258</v>
      </c>
    </row>
    <row r="11926" spans="2:7">
      <c r="B11926" s="451" t="s">
        <v>19595</v>
      </c>
      <c r="C11926" s="451">
        <v>38075</v>
      </c>
      <c r="D11926" s="449" t="s">
        <v>26473</v>
      </c>
      <c r="E11926" s="451" t="s">
        <v>19596</v>
      </c>
      <c r="F11926" s="452" t="s">
        <v>7300</v>
      </c>
      <c r="G11926" s="452" t="s">
        <v>7300</v>
      </c>
    </row>
    <row r="11927" spans="2:7">
      <c r="B11927" s="451" t="s">
        <v>19595</v>
      </c>
      <c r="C11927" s="451">
        <v>38102</v>
      </c>
      <c r="D11927" s="449" t="s">
        <v>26474</v>
      </c>
      <c r="E11927" s="451" t="s">
        <v>19596</v>
      </c>
      <c r="F11927" s="452" t="s">
        <v>20794</v>
      </c>
      <c r="G11927" s="452" t="s">
        <v>20794</v>
      </c>
    </row>
    <row r="11928" spans="2:7">
      <c r="B11928" s="451" t="s">
        <v>19595</v>
      </c>
      <c r="C11928" s="451">
        <v>38076</v>
      </c>
      <c r="D11928" s="449" t="s">
        <v>26475</v>
      </c>
      <c r="E11928" s="451" t="s">
        <v>19596</v>
      </c>
      <c r="F11928" s="452" t="s">
        <v>13738</v>
      </c>
      <c r="G11928" s="452" t="s">
        <v>13738</v>
      </c>
    </row>
    <row r="11929" spans="2:7">
      <c r="B11929" s="451" t="s">
        <v>19595</v>
      </c>
      <c r="C11929" s="451">
        <v>7592</v>
      </c>
      <c r="D11929" s="449" t="s">
        <v>26476</v>
      </c>
      <c r="E11929" s="451" t="s">
        <v>852</v>
      </c>
      <c r="F11929" s="452" t="s">
        <v>29207</v>
      </c>
      <c r="G11929" s="452" t="s">
        <v>27263</v>
      </c>
    </row>
    <row r="11930" spans="2:7">
      <c r="B11930" s="451" t="s">
        <v>19595</v>
      </c>
      <c r="C11930" s="451">
        <v>40820</v>
      </c>
      <c r="D11930" s="449" t="s">
        <v>26477</v>
      </c>
      <c r="E11930" s="451" t="s">
        <v>19623</v>
      </c>
      <c r="F11930" s="452" t="s">
        <v>29208</v>
      </c>
      <c r="G11930" s="452" t="s">
        <v>29209</v>
      </c>
    </row>
    <row r="11931" spans="2:7">
      <c r="B11931" s="451" t="s">
        <v>19595</v>
      </c>
      <c r="C11931" s="451">
        <v>11826</v>
      </c>
      <c r="D11931" s="449" t="s">
        <v>26478</v>
      </c>
      <c r="E11931" s="451" t="s">
        <v>19596</v>
      </c>
      <c r="F11931" s="452" t="s">
        <v>20581</v>
      </c>
      <c r="G11931" s="452" t="s">
        <v>20581</v>
      </c>
    </row>
    <row r="11932" spans="2:7">
      <c r="B11932" s="451" t="s">
        <v>19595</v>
      </c>
      <c r="C11932" s="451">
        <v>7606</v>
      </c>
      <c r="D11932" s="449" t="s">
        <v>26479</v>
      </c>
      <c r="E11932" s="451" t="s">
        <v>19596</v>
      </c>
      <c r="F11932" s="452" t="s">
        <v>26480</v>
      </c>
      <c r="G11932" s="452" t="s">
        <v>26480</v>
      </c>
    </row>
    <row r="11933" spans="2:7">
      <c r="B11933" s="451" t="s">
        <v>19595</v>
      </c>
      <c r="C11933" s="451">
        <v>11763</v>
      </c>
      <c r="D11933" s="449" t="s">
        <v>26481</v>
      </c>
      <c r="E11933" s="451" t="s">
        <v>19596</v>
      </c>
      <c r="F11933" s="452" t="s">
        <v>26482</v>
      </c>
      <c r="G11933" s="452" t="s">
        <v>26482</v>
      </c>
    </row>
    <row r="11934" spans="2:7">
      <c r="B11934" s="451" t="s">
        <v>19595</v>
      </c>
      <c r="C11934" s="451">
        <v>11764</v>
      </c>
      <c r="D11934" s="449" t="s">
        <v>26483</v>
      </c>
      <c r="E11934" s="451" t="s">
        <v>19596</v>
      </c>
      <c r="F11934" s="452" t="s">
        <v>26484</v>
      </c>
      <c r="G11934" s="452" t="s">
        <v>26484</v>
      </c>
    </row>
    <row r="11935" spans="2:7">
      <c r="B11935" s="451" t="s">
        <v>19595</v>
      </c>
      <c r="C11935" s="451">
        <v>11829</v>
      </c>
      <c r="D11935" s="449" t="s">
        <v>26485</v>
      </c>
      <c r="E11935" s="451" t="s">
        <v>19596</v>
      </c>
      <c r="F11935" s="452" t="s">
        <v>20582</v>
      </c>
      <c r="G11935" s="452" t="s">
        <v>20582</v>
      </c>
    </row>
    <row r="11936" spans="2:7">
      <c r="B11936" s="451" t="s">
        <v>19595</v>
      </c>
      <c r="C11936" s="451">
        <v>11830</v>
      </c>
      <c r="D11936" s="449" t="s">
        <v>26486</v>
      </c>
      <c r="E11936" s="451" t="s">
        <v>19596</v>
      </c>
      <c r="F11936" s="452" t="s">
        <v>26487</v>
      </c>
      <c r="G11936" s="452" t="s">
        <v>26487</v>
      </c>
    </row>
    <row r="11937" spans="2:7">
      <c r="B11937" s="451" t="s">
        <v>19595</v>
      </c>
      <c r="C11937" s="451">
        <v>11825</v>
      </c>
      <c r="D11937" s="449" t="s">
        <v>26488</v>
      </c>
      <c r="E11937" s="451" t="s">
        <v>19596</v>
      </c>
      <c r="F11937" s="452" t="s">
        <v>21918</v>
      </c>
      <c r="G11937" s="452" t="s">
        <v>21918</v>
      </c>
    </row>
    <row r="11938" spans="2:7">
      <c r="B11938" s="451" t="s">
        <v>19595</v>
      </c>
      <c r="C11938" s="451">
        <v>11767</v>
      </c>
      <c r="D11938" s="449" t="s">
        <v>26489</v>
      </c>
      <c r="E11938" s="451" t="s">
        <v>19596</v>
      </c>
      <c r="F11938" s="452" t="s">
        <v>26490</v>
      </c>
      <c r="G11938" s="452" t="s">
        <v>26490</v>
      </c>
    </row>
    <row r="11939" spans="2:7">
      <c r="B11939" s="451" t="s">
        <v>19595</v>
      </c>
      <c r="C11939" s="451">
        <v>11766</v>
      </c>
      <c r="D11939" s="449" t="s">
        <v>26491</v>
      </c>
      <c r="E11939" s="451" t="s">
        <v>19596</v>
      </c>
      <c r="F11939" s="452" t="s">
        <v>20135</v>
      </c>
      <c r="G11939" s="452" t="s">
        <v>20135</v>
      </c>
    </row>
    <row r="11940" spans="2:7">
      <c r="B11940" s="451" t="s">
        <v>19595</v>
      </c>
      <c r="C11940" s="451">
        <v>11765</v>
      </c>
      <c r="D11940" s="449" t="s">
        <v>26492</v>
      </c>
      <c r="E11940" s="451" t="s">
        <v>19596</v>
      </c>
      <c r="F11940" s="452" t="s">
        <v>26493</v>
      </c>
      <c r="G11940" s="452" t="s">
        <v>26493</v>
      </c>
    </row>
    <row r="11941" spans="2:7">
      <c r="B11941" s="451" t="s">
        <v>19595</v>
      </c>
      <c r="C11941" s="451">
        <v>11824</v>
      </c>
      <c r="D11941" s="449" t="s">
        <v>26494</v>
      </c>
      <c r="E11941" s="451" t="s">
        <v>19596</v>
      </c>
      <c r="F11941" s="452" t="s">
        <v>26495</v>
      </c>
      <c r="G11941" s="452" t="s">
        <v>26495</v>
      </c>
    </row>
    <row r="11942" spans="2:7">
      <c r="B11942" s="451" t="s">
        <v>19595</v>
      </c>
      <c r="C11942" s="451">
        <v>44045</v>
      </c>
      <c r="D11942" s="449" t="s">
        <v>26496</v>
      </c>
      <c r="E11942" s="451" t="s">
        <v>19596</v>
      </c>
      <c r="F11942" s="452" t="s">
        <v>29003</v>
      </c>
      <c r="G11942" s="452" t="s">
        <v>29003</v>
      </c>
    </row>
    <row r="11943" spans="2:7">
      <c r="B11943" s="451" t="s">
        <v>19595</v>
      </c>
      <c r="C11943" s="451">
        <v>39702</v>
      </c>
      <c r="D11943" s="449" t="s">
        <v>26497</v>
      </c>
      <c r="E11943" s="451" t="s">
        <v>19596</v>
      </c>
      <c r="F11943" s="452" t="s">
        <v>37415</v>
      </c>
      <c r="G11943" s="452" t="s">
        <v>37415</v>
      </c>
    </row>
    <row r="11944" spans="2:7">
      <c r="B11944" s="451" t="s">
        <v>19595</v>
      </c>
      <c r="C11944" s="451">
        <v>13415</v>
      </c>
      <c r="D11944" s="449" t="s">
        <v>26498</v>
      </c>
      <c r="E11944" s="451" t="s">
        <v>19596</v>
      </c>
      <c r="F11944" s="452" t="s">
        <v>20887</v>
      </c>
      <c r="G11944" s="452" t="s">
        <v>20887</v>
      </c>
    </row>
    <row r="11945" spans="2:7">
      <c r="B11945" s="451" t="s">
        <v>19595</v>
      </c>
      <c r="C11945" s="451">
        <v>7602</v>
      </c>
      <c r="D11945" s="449" t="s">
        <v>26499</v>
      </c>
      <c r="E11945" s="451" t="s">
        <v>19596</v>
      </c>
      <c r="F11945" s="452" t="s">
        <v>29231</v>
      </c>
      <c r="G11945" s="452" t="s">
        <v>29231</v>
      </c>
    </row>
    <row r="11946" spans="2:7">
      <c r="B11946" s="451" t="s">
        <v>19595</v>
      </c>
      <c r="C11946" s="451">
        <v>7603</v>
      </c>
      <c r="D11946" s="449" t="s">
        <v>26500</v>
      </c>
      <c r="E11946" s="451" t="s">
        <v>19596</v>
      </c>
      <c r="F11946" s="452" t="s">
        <v>21080</v>
      </c>
      <c r="G11946" s="452" t="s">
        <v>21080</v>
      </c>
    </row>
    <row r="11947" spans="2:7">
      <c r="B11947" s="451" t="s">
        <v>19595</v>
      </c>
      <c r="C11947" s="451">
        <v>11777</v>
      </c>
      <c r="D11947" s="449" t="s">
        <v>26501</v>
      </c>
      <c r="E11947" s="451" t="s">
        <v>19596</v>
      </c>
      <c r="F11947" s="452" t="s">
        <v>37416</v>
      </c>
      <c r="G11947" s="452" t="s">
        <v>37416</v>
      </c>
    </row>
    <row r="11948" spans="2:7">
      <c r="B11948" s="451" t="s">
        <v>19595</v>
      </c>
      <c r="C11948" s="451">
        <v>13417</v>
      </c>
      <c r="D11948" s="449" t="s">
        <v>26502</v>
      </c>
      <c r="E11948" s="451" t="s">
        <v>19596</v>
      </c>
      <c r="F11948" s="452" t="s">
        <v>37417</v>
      </c>
      <c r="G11948" s="452" t="s">
        <v>37417</v>
      </c>
    </row>
    <row r="11949" spans="2:7">
      <c r="B11949" s="451" t="s">
        <v>19595</v>
      </c>
      <c r="C11949" s="451">
        <v>36791</v>
      </c>
      <c r="D11949" s="449" t="s">
        <v>26504</v>
      </c>
      <c r="E11949" s="451" t="s">
        <v>19596</v>
      </c>
      <c r="F11949" s="452" t="s">
        <v>37418</v>
      </c>
      <c r="G11949" s="452" t="s">
        <v>37418</v>
      </c>
    </row>
    <row r="11950" spans="2:7">
      <c r="B11950" s="451" t="s">
        <v>19595</v>
      </c>
      <c r="C11950" s="451">
        <v>36795</v>
      </c>
      <c r="D11950" s="449" t="s">
        <v>26505</v>
      </c>
      <c r="E11950" s="451" t="s">
        <v>19596</v>
      </c>
      <c r="F11950" s="452" t="s">
        <v>37419</v>
      </c>
      <c r="G11950" s="452" t="s">
        <v>37419</v>
      </c>
    </row>
    <row r="11951" spans="2:7">
      <c r="B11951" s="451" t="s">
        <v>19595</v>
      </c>
      <c r="C11951" s="451">
        <v>36796</v>
      </c>
      <c r="D11951" s="449" t="s">
        <v>26506</v>
      </c>
      <c r="E11951" s="451" t="s">
        <v>19596</v>
      </c>
      <c r="F11951" s="452" t="s">
        <v>37420</v>
      </c>
      <c r="G11951" s="452" t="s">
        <v>37420</v>
      </c>
    </row>
    <row r="11952" spans="2:7">
      <c r="B11952" s="451" t="s">
        <v>19595</v>
      </c>
      <c r="C11952" s="451">
        <v>36792</v>
      </c>
      <c r="D11952" s="449" t="s">
        <v>26507</v>
      </c>
      <c r="E11952" s="451" t="s">
        <v>19596</v>
      </c>
      <c r="F11952" s="452" t="s">
        <v>28267</v>
      </c>
      <c r="G11952" s="452" t="s">
        <v>28267</v>
      </c>
    </row>
    <row r="11953" spans="2:7">
      <c r="B11953" s="451" t="s">
        <v>19595</v>
      </c>
      <c r="C11953" s="451">
        <v>11773</v>
      </c>
      <c r="D11953" s="449" t="s">
        <v>26508</v>
      </c>
      <c r="E11953" s="451" t="s">
        <v>19596</v>
      </c>
      <c r="F11953" s="452" t="s">
        <v>30669</v>
      </c>
      <c r="G11953" s="452" t="s">
        <v>30669</v>
      </c>
    </row>
    <row r="11954" spans="2:7">
      <c r="B11954" s="451" t="s">
        <v>19595</v>
      </c>
      <c r="C11954" s="451">
        <v>11762</v>
      </c>
      <c r="D11954" s="449" t="s">
        <v>26509</v>
      </c>
      <c r="E11954" s="451" t="s">
        <v>19596</v>
      </c>
      <c r="F11954" s="452" t="s">
        <v>37421</v>
      </c>
      <c r="G11954" s="452" t="s">
        <v>37421</v>
      </c>
    </row>
    <row r="11955" spans="2:7">
      <c r="B11955" s="451" t="s">
        <v>19595</v>
      </c>
      <c r="C11955" s="451">
        <v>7604</v>
      </c>
      <c r="D11955" s="449" t="s">
        <v>26511</v>
      </c>
      <c r="E11955" s="451" t="s">
        <v>19596</v>
      </c>
      <c r="F11955" s="452" t="s">
        <v>20818</v>
      </c>
      <c r="G11955" s="452" t="s">
        <v>20818</v>
      </c>
    </row>
    <row r="11956" spans="2:7">
      <c r="B11956" s="451" t="s">
        <v>19595</v>
      </c>
      <c r="C11956" s="451">
        <v>13984</v>
      </c>
      <c r="D11956" s="449" t="s">
        <v>26513</v>
      </c>
      <c r="E11956" s="451" t="s">
        <v>19596</v>
      </c>
      <c r="F11956" s="452" t="s">
        <v>37422</v>
      </c>
      <c r="G11956" s="452" t="s">
        <v>37422</v>
      </c>
    </row>
    <row r="11957" spans="2:7">
      <c r="B11957" s="451" t="s">
        <v>19595</v>
      </c>
      <c r="C11957" s="451">
        <v>11772</v>
      </c>
      <c r="D11957" s="449" t="s">
        <v>26514</v>
      </c>
      <c r="E11957" s="451" t="s">
        <v>19596</v>
      </c>
      <c r="F11957" s="452" t="s">
        <v>37423</v>
      </c>
      <c r="G11957" s="452" t="s">
        <v>37423</v>
      </c>
    </row>
    <row r="11958" spans="2:7">
      <c r="B11958" s="451" t="s">
        <v>19595</v>
      </c>
      <c r="C11958" s="451">
        <v>13983</v>
      </c>
      <c r="D11958" s="449" t="s">
        <v>26515</v>
      </c>
      <c r="E11958" s="451" t="s">
        <v>19596</v>
      </c>
      <c r="F11958" s="452" t="s">
        <v>28194</v>
      </c>
      <c r="G11958" s="452" t="s">
        <v>28194</v>
      </c>
    </row>
    <row r="11959" spans="2:7">
      <c r="B11959" s="451" t="s">
        <v>19595</v>
      </c>
      <c r="C11959" s="451">
        <v>13416</v>
      </c>
      <c r="D11959" s="449" t="s">
        <v>26516</v>
      </c>
      <c r="E11959" s="451" t="s">
        <v>19596</v>
      </c>
      <c r="F11959" s="452" t="s">
        <v>37424</v>
      </c>
      <c r="G11959" s="452" t="s">
        <v>37424</v>
      </c>
    </row>
    <row r="11960" spans="2:7">
      <c r="B11960" s="451" t="s">
        <v>19595</v>
      </c>
      <c r="C11960" s="451">
        <v>40329</v>
      </c>
      <c r="D11960" s="449" t="s">
        <v>26517</v>
      </c>
      <c r="E11960" s="451" t="s">
        <v>19596</v>
      </c>
      <c r="F11960" s="452" t="s">
        <v>20583</v>
      </c>
      <c r="G11960" s="452" t="s">
        <v>20583</v>
      </c>
    </row>
    <row r="11961" spans="2:7">
      <c r="B11961" s="451" t="s">
        <v>19595</v>
      </c>
      <c r="C11961" s="451">
        <v>11823</v>
      </c>
      <c r="D11961" s="449" t="s">
        <v>26518</v>
      </c>
      <c r="E11961" s="451" t="s">
        <v>19596</v>
      </c>
      <c r="F11961" s="452" t="s">
        <v>16430</v>
      </c>
      <c r="G11961" s="452" t="s">
        <v>16430</v>
      </c>
    </row>
    <row r="11962" spans="2:7">
      <c r="B11962" s="451" t="s">
        <v>19595</v>
      </c>
      <c r="C11962" s="451">
        <v>11822</v>
      </c>
      <c r="D11962" s="449" t="s">
        <v>26519</v>
      </c>
      <c r="E11962" s="451" t="s">
        <v>19596</v>
      </c>
      <c r="F11962" s="452" t="s">
        <v>11629</v>
      </c>
      <c r="G11962" s="452" t="s">
        <v>11629</v>
      </c>
    </row>
    <row r="11963" spans="2:7">
      <c r="B11963" s="451" t="s">
        <v>19595</v>
      </c>
      <c r="C11963" s="451">
        <v>11831</v>
      </c>
      <c r="D11963" s="449" t="s">
        <v>26520</v>
      </c>
      <c r="E11963" s="451" t="s">
        <v>19596</v>
      </c>
      <c r="F11963" s="452" t="s">
        <v>9105</v>
      </c>
      <c r="G11963" s="452" t="s">
        <v>9105</v>
      </c>
    </row>
    <row r="11964" spans="2:7">
      <c r="B11964" s="451" t="s">
        <v>19595</v>
      </c>
      <c r="C11964" s="451">
        <v>7613</v>
      </c>
      <c r="D11964" s="449" t="s">
        <v>26521</v>
      </c>
      <c r="E11964" s="451" t="s">
        <v>19596</v>
      </c>
      <c r="F11964" s="452" t="s">
        <v>37425</v>
      </c>
      <c r="G11964" s="452" t="s">
        <v>37425</v>
      </c>
    </row>
    <row r="11965" spans="2:7">
      <c r="B11965" s="451" t="s">
        <v>19595</v>
      </c>
      <c r="C11965" s="451">
        <v>7619</v>
      </c>
      <c r="D11965" s="449" t="s">
        <v>26522</v>
      </c>
      <c r="E11965" s="451" t="s">
        <v>19596</v>
      </c>
      <c r="F11965" s="452" t="s">
        <v>37426</v>
      </c>
      <c r="G11965" s="452" t="s">
        <v>37426</v>
      </c>
    </row>
    <row r="11966" spans="2:7">
      <c r="B11966" s="451" t="s">
        <v>19595</v>
      </c>
      <c r="C11966" s="451">
        <v>12076</v>
      </c>
      <c r="D11966" s="449" t="s">
        <v>26523</v>
      </c>
      <c r="E11966" s="451" t="s">
        <v>19596</v>
      </c>
      <c r="F11966" s="452" t="s">
        <v>37427</v>
      </c>
      <c r="G11966" s="452" t="s">
        <v>37427</v>
      </c>
    </row>
    <row r="11967" spans="2:7">
      <c r="B11967" s="451" t="s">
        <v>19595</v>
      </c>
      <c r="C11967" s="451">
        <v>7614</v>
      </c>
      <c r="D11967" s="449" t="s">
        <v>26524</v>
      </c>
      <c r="E11967" s="451" t="s">
        <v>19596</v>
      </c>
      <c r="F11967" s="452" t="s">
        <v>37428</v>
      </c>
      <c r="G11967" s="452" t="s">
        <v>37428</v>
      </c>
    </row>
    <row r="11968" spans="2:7">
      <c r="B11968" s="451" t="s">
        <v>19595</v>
      </c>
      <c r="C11968" s="451">
        <v>7618</v>
      </c>
      <c r="D11968" s="449" t="s">
        <v>26525</v>
      </c>
      <c r="E11968" s="451" t="s">
        <v>19596</v>
      </c>
      <c r="F11968" s="452" t="s">
        <v>37429</v>
      </c>
      <c r="G11968" s="452" t="s">
        <v>37429</v>
      </c>
    </row>
    <row r="11969" spans="2:7">
      <c r="B11969" s="451" t="s">
        <v>19595</v>
      </c>
      <c r="C11969" s="451">
        <v>7620</v>
      </c>
      <c r="D11969" s="449" t="s">
        <v>26526</v>
      </c>
      <c r="E11969" s="451" t="s">
        <v>19596</v>
      </c>
      <c r="F11969" s="452" t="s">
        <v>37430</v>
      </c>
      <c r="G11969" s="452" t="s">
        <v>37430</v>
      </c>
    </row>
    <row r="11970" spans="2:7">
      <c r="B11970" s="451" t="s">
        <v>19595</v>
      </c>
      <c r="C11970" s="451">
        <v>7610</v>
      </c>
      <c r="D11970" s="449" t="s">
        <v>26527</v>
      </c>
      <c r="E11970" s="451" t="s">
        <v>19596</v>
      </c>
      <c r="F11970" s="452" t="s">
        <v>37431</v>
      </c>
      <c r="G11970" s="452" t="s">
        <v>37431</v>
      </c>
    </row>
    <row r="11971" spans="2:7">
      <c r="B11971" s="451" t="s">
        <v>19595</v>
      </c>
      <c r="C11971" s="451">
        <v>7615</v>
      </c>
      <c r="D11971" s="449" t="s">
        <v>26528</v>
      </c>
      <c r="E11971" s="451" t="s">
        <v>19596</v>
      </c>
      <c r="F11971" s="452" t="s">
        <v>37432</v>
      </c>
      <c r="G11971" s="452" t="s">
        <v>37432</v>
      </c>
    </row>
    <row r="11972" spans="2:7">
      <c r="B11972" s="451" t="s">
        <v>19595</v>
      </c>
      <c r="C11972" s="451">
        <v>7617</v>
      </c>
      <c r="D11972" s="449" t="s">
        <v>26529</v>
      </c>
      <c r="E11972" s="451" t="s">
        <v>19596</v>
      </c>
      <c r="F11972" s="452" t="s">
        <v>37433</v>
      </c>
      <c r="G11972" s="452" t="s">
        <v>37433</v>
      </c>
    </row>
    <row r="11973" spans="2:7">
      <c r="B11973" s="451" t="s">
        <v>19595</v>
      </c>
      <c r="C11973" s="451">
        <v>7616</v>
      </c>
      <c r="D11973" s="449" t="s">
        <v>26530</v>
      </c>
      <c r="E11973" s="451" t="s">
        <v>19596</v>
      </c>
      <c r="F11973" s="452" t="s">
        <v>37434</v>
      </c>
      <c r="G11973" s="452" t="s">
        <v>37434</v>
      </c>
    </row>
    <row r="11974" spans="2:7">
      <c r="B11974" s="451" t="s">
        <v>19595</v>
      </c>
      <c r="C11974" s="451">
        <v>7611</v>
      </c>
      <c r="D11974" s="449" t="s">
        <v>26531</v>
      </c>
      <c r="E11974" s="451" t="s">
        <v>19596</v>
      </c>
      <c r="F11974" s="452" t="s">
        <v>37435</v>
      </c>
      <c r="G11974" s="452" t="s">
        <v>37435</v>
      </c>
    </row>
    <row r="11975" spans="2:7">
      <c r="B11975" s="451" t="s">
        <v>19595</v>
      </c>
      <c r="C11975" s="451">
        <v>7612</v>
      </c>
      <c r="D11975" s="449" t="s">
        <v>26532</v>
      </c>
      <c r="E11975" s="451" t="s">
        <v>19596</v>
      </c>
      <c r="F11975" s="452" t="s">
        <v>37436</v>
      </c>
      <c r="G11975" s="452" t="s">
        <v>37436</v>
      </c>
    </row>
    <row r="11976" spans="2:7">
      <c r="B11976" s="451" t="s">
        <v>19595</v>
      </c>
      <c r="C11976" s="451">
        <v>37371</v>
      </c>
      <c r="D11976" s="449" t="s">
        <v>26533</v>
      </c>
      <c r="E11976" s="451" t="s">
        <v>852</v>
      </c>
      <c r="F11976" s="452" t="s">
        <v>5914</v>
      </c>
      <c r="G11976" s="452" t="s">
        <v>5914</v>
      </c>
    </row>
    <row r="11977" spans="2:7">
      <c r="B11977" s="451" t="s">
        <v>19595</v>
      </c>
      <c r="C11977" s="451">
        <v>40861</v>
      </c>
      <c r="D11977" s="449" t="s">
        <v>26534</v>
      </c>
      <c r="E11977" s="451" t="s">
        <v>19623</v>
      </c>
      <c r="F11977" s="452" t="s">
        <v>29531</v>
      </c>
      <c r="G11977" s="452" t="s">
        <v>29531</v>
      </c>
    </row>
    <row r="11978" spans="2:7">
      <c r="B11978" s="451" t="s">
        <v>19595</v>
      </c>
      <c r="C11978" s="451">
        <v>36510</v>
      </c>
      <c r="D11978" s="449" t="s">
        <v>26535</v>
      </c>
      <c r="E11978" s="451" t="s">
        <v>19596</v>
      </c>
      <c r="F11978" s="452" t="s">
        <v>20584</v>
      </c>
      <c r="G11978" s="452" t="s">
        <v>20584</v>
      </c>
    </row>
    <row r="11979" spans="2:7">
      <c r="B11979" s="451" t="s">
        <v>19595</v>
      </c>
      <c r="C11979" s="451">
        <v>25020</v>
      </c>
      <c r="D11979" s="449" t="s">
        <v>26536</v>
      </c>
      <c r="E11979" s="451" t="s">
        <v>19596</v>
      </c>
      <c r="F11979" s="452" t="s">
        <v>20585</v>
      </c>
      <c r="G11979" s="452" t="s">
        <v>20585</v>
      </c>
    </row>
    <row r="11980" spans="2:7">
      <c r="B11980" s="451" t="s">
        <v>19595</v>
      </c>
      <c r="C11980" s="451">
        <v>7622</v>
      </c>
      <c r="D11980" s="449" t="s">
        <v>26537</v>
      </c>
      <c r="E11980" s="451" t="s">
        <v>19596</v>
      </c>
      <c r="F11980" s="452" t="s">
        <v>20586</v>
      </c>
      <c r="G11980" s="452" t="s">
        <v>20586</v>
      </c>
    </row>
    <row r="11981" spans="2:7">
      <c r="B11981" s="451" t="s">
        <v>19595</v>
      </c>
      <c r="C11981" s="451">
        <v>7624</v>
      </c>
      <c r="D11981" s="449" t="s">
        <v>26538</v>
      </c>
      <c r="E11981" s="451" t="s">
        <v>19596</v>
      </c>
      <c r="F11981" s="452" t="s">
        <v>20587</v>
      </c>
      <c r="G11981" s="452" t="s">
        <v>20587</v>
      </c>
    </row>
    <row r="11982" spans="2:7">
      <c r="B11982" s="451" t="s">
        <v>19595</v>
      </c>
      <c r="C11982" s="451">
        <v>7625</v>
      </c>
      <c r="D11982" s="449" t="s">
        <v>26539</v>
      </c>
      <c r="E11982" s="451" t="s">
        <v>19596</v>
      </c>
      <c r="F11982" s="452" t="s">
        <v>20588</v>
      </c>
      <c r="G11982" s="452" t="s">
        <v>20588</v>
      </c>
    </row>
    <row r="11983" spans="2:7">
      <c r="B11983" s="451" t="s">
        <v>19595</v>
      </c>
      <c r="C11983" s="451">
        <v>7623</v>
      </c>
      <c r="D11983" s="449" t="s">
        <v>26540</v>
      </c>
      <c r="E11983" s="451" t="s">
        <v>19596</v>
      </c>
      <c r="F11983" s="452" t="s">
        <v>20585</v>
      </c>
      <c r="G11983" s="452" t="s">
        <v>20585</v>
      </c>
    </row>
    <row r="11984" spans="2:7">
      <c r="B11984" s="451" t="s">
        <v>19595</v>
      </c>
      <c r="C11984" s="451">
        <v>36508</v>
      </c>
      <c r="D11984" s="449" t="s">
        <v>26541</v>
      </c>
      <c r="E11984" s="451" t="s">
        <v>19596</v>
      </c>
      <c r="F11984" s="452" t="s">
        <v>20589</v>
      </c>
      <c r="G11984" s="452" t="s">
        <v>20589</v>
      </c>
    </row>
    <row r="11985" spans="2:7">
      <c r="B11985" s="451" t="s">
        <v>19595</v>
      </c>
      <c r="C11985" s="451">
        <v>36509</v>
      </c>
      <c r="D11985" s="449" t="s">
        <v>26542</v>
      </c>
      <c r="E11985" s="451" t="s">
        <v>19596</v>
      </c>
      <c r="F11985" s="452" t="s">
        <v>20590</v>
      </c>
      <c r="G11985" s="452" t="s">
        <v>20590</v>
      </c>
    </row>
    <row r="11986" spans="2:7">
      <c r="B11986" s="451" t="s">
        <v>19595</v>
      </c>
      <c r="C11986" s="451">
        <v>13238</v>
      </c>
      <c r="D11986" s="449" t="s">
        <v>26543</v>
      </c>
      <c r="E11986" s="451" t="s">
        <v>19596</v>
      </c>
      <c r="F11986" s="452" t="s">
        <v>29532</v>
      </c>
      <c r="G11986" s="452" t="s">
        <v>29532</v>
      </c>
    </row>
    <row r="11987" spans="2:7">
      <c r="B11987" s="451" t="s">
        <v>19595</v>
      </c>
      <c r="C11987" s="451">
        <v>36511</v>
      </c>
      <c r="D11987" s="449" t="s">
        <v>26544</v>
      </c>
      <c r="E11987" s="451" t="s">
        <v>19596</v>
      </c>
      <c r="F11987" s="452" t="s">
        <v>29533</v>
      </c>
      <c r="G11987" s="452" t="s">
        <v>29533</v>
      </c>
    </row>
    <row r="11988" spans="2:7">
      <c r="B11988" s="451" t="s">
        <v>19595</v>
      </c>
      <c r="C11988" s="451">
        <v>36515</v>
      </c>
      <c r="D11988" s="449" t="s">
        <v>26545</v>
      </c>
      <c r="E11988" s="451" t="s">
        <v>19596</v>
      </c>
      <c r="F11988" s="452" t="s">
        <v>29534</v>
      </c>
      <c r="G11988" s="452" t="s">
        <v>29534</v>
      </c>
    </row>
    <row r="11989" spans="2:7">
      <c r="B11989" s="451" t="s">
        <v>19595</v>
      </c>
      <c r="C11989" s="451">
        <v>10598</v>
      </c>
      <c r="D11989" s="449" t="s">
        <v>26546</v>
      </c>
      <c r="E11989" s="451" t="s">
        <v>19596</v>
      </c>
      <c r="F11989" s="452" t="s">
        <v>29535</v>
      </c>
      <c r="G11989" s="452" t="s">
        <v>29535</v>
      </c>
    </row>
    <row r="11990" spans="2:7">
      <c r="B11990" s="451" t="s">
        <v>19595</v>
      </c>
      <c r="C11990" s="451">
        <v>7640</v>
      </c>
      <c r="D11990" s="449" t="s">
        <v>26547</v>
      </c>
      <c r="E11990" s="451" t="s">
        <v>19596</v>
      </c>
      <c r="F11990" s="452" t="s">
        <v>29536</v>
      </c>
      <c r="G11990" s="452" t="s">
        <v>29536</v>
      </c>
    </row>
    <row r="11991" spans="2:7">
      <c r="B11991" s="451" t="s">
        <v>19595</v>
      </c>
      <c r="C11991" s="451">
        <v>36513</v>
      </c>
      <c r="D11991" s="449" t="s">
        <v>26548</v>
      </c>
      <c r="E11991" s="451" t="s">
        <v>19596</v>
      </c>
      <c r="F11991" s="452" t="s">
        <v>29537</v>
      </c>
      <c r="G11991" s="452" t="s">
        <v>29537</v>
      </c>
    </row>
    <row r="11992" spans="2:7">
      <c r="B11992" s="451" t="s">
        <v>19595</v>
      </c>
      <c r="C11992" s="451">
        <v>36514</v>
      </c>
      <c r="D11992" s="449" t="s">
        <v>26549</v>
      </c>
      <c r="E11992" s="451" t="s">
        <v>19596</v>
      </c>
      <c r="F11992" s="452" t="s">
        <v>29538</v>
      </c>
      <c r="G11992" s="452" t="s">
        <v>29538</v>
      </c>
    </row>
    <row r="11993" spans="2:7">
      <c r="B11993" s="451" t="s">
        <v>19595</v>
      </c>
      <c r="C11993" s="451">
        <v>11572</v>
      </c>
      <c r="D11993" s="449" t="s">
        <v>26550</v>
      </c>
      <c r="E11993" s="451" t="s">
        <v>19596</v>
      </c>
      <c r="F11993" s="452" t="s">
        <v>4507</v>
      </c>
      <c r="G11993" s="452" t="s">
        <v>4507</v>
      </c>
    </row>
    <row r="11994" spans="2:7">
      <c r="B11994" s="451" t="s">
        <v>19595</v>
      </c>
      <c r="C11994" s="451">
        <v>36149</v>
      </c>
      <c r="D11994" s="449" t="s">
        <v>26551</v>
      </c>
      <c r="E11994" s="451" t="s">
        <v>19596</v>
      </c>
      <c r="F11994" s="452" t="s">
        <v>37437</v>
      </c>
      <c r="G11994" s="452" t="s">
        <v>37437</v>
      </c>
    </row>
    <row r="11995" spans="2:7">
      <c r="B11995" s="451" t="s">
        <v>19595</v>
      </c>
      <c r="C11995" s="451">
        <v>42407</v>
      </c>
      <c r="D11995" s="449" t="s">
        <v>26552</v>
      </c>
      <c r="E11995" s="451" t="s">
        <v>138</v>
      </c>
      <c r="F11995" s="452" t="s">
        <v>12626</v>
      </c>
      <c r="G11995" s="452" t="s">
        <v>12626</v>
      </c>
    </row>
    <row r="11996" spans="2:7">
      <c r="B11996" s="451" t="s">
        <v>19595</v>
      </c>
      <c r="C11996" s="451">
        <v>11581</v>
      </c>
      <c r="D11996" s="449" t="s">
        <v>26553</v>
      </c>
      <c r="E11996" s="451" t="s">
        <v>138</v>
      </c>
      <c r="F11996" s="452" t="s">
        <v>21251</v>
      </c>
      <c r="G11996" s="452" t="s">
        <v>21251</v>
      </c>
    </row>
    <row r="11997" spans="2:7">
      <c r="B11997" s="451" t="s">
        <v>19595</v>
      </c>
      <c r="C11997" s="451">
        <v>43605</v>
      </c>
      <c r="D11997" s="449" t="s">
        <v>26554</v>
      </c>
      <c r="E11997" s="451" t="s">
        <v>138</v>
      </c>
      <c r="F11997" s="452" t="s">
        <v>36361</v>
      </c>
      <c r="G11997" s="452" t="s">
        <v>36361</v>
      </c>
    </row>
    <row r="11998" spans="2:7">
      <c r="B11998" s="451" t="s">
        <v>19595</v>
      </c>
      <c r="C11998" s="451">
        <v>11580</v>
      </c>
      <c r="D11998" s="449" t="s">
        <v>26555</v>
      </c>
      <c r="E11998" s="451" t="s">
        <v>138</v>
      </c>
      <c r="F11998" s="452" t="s">
        <v>20872</v>
      </c>
      <c r="G11998" s="452" t="s">
        <v>20872</v>
      </c>
    </row>
    <row r="11999" spans="2:7">
      <c r="B11999" s="451" t="s">
        <v>19595</v>
      </c>
      <c r="C11999" s="451">
        <v>10743</v>
      </c>
      <c r="D11999" s="449" t="s">
        <v>26556</v>
      </c>
      <c r="E11999" s="451" t="s">
        <v>19596</v>
      </c>
      <c r="F11999" s="452" t="s">
        <v>37438</v>
      </c>
      <c r="G11999" s="452" t="s">
        <v>37438</v>
      </c>
    </row>
    <row r="12000" spans="2:7">
      <c r="B12000" s="451" t="s">
        <v>19595</v>
      </c>
      <c r="C12000" s="451">
        <v>39848</v>
      </c>
      <c r="D12000" s="449" t="s">
        <v>26557</v>
      </c>
      <c r="E12000" s="451" t="s">
        <v>138</v>
      </c>
      <c r="F12000" s="452" t="s">
        <v>3999</v>
      </c>
      <c r="G12000" s="452" t="s">
        <v>3999</v>
      </c>
    </row>
    <row r="12001" spans="2:7">
      <c r="B12001" s="451" t="s">
        <v>19595</v>
      </c>
      <c r="C12001" s="451">
        <v>20999</v>
      </c>
      <c r="D12001" s="449" t="s">
        <v>26558</v>
      </c>
      <c r="E12001" s="451" t="s">
        <v>138</v>
      </c>
      <c r="F12001" s="452" t="s">
        <v>16557</v>
      </c>
      <c r="G12001" s="452" t="s">
        <v>16557</v>
      </c>
    </row>
    <row r="12002" spans="2:7">
      <c r="B12002" s="451" t="s">
        <v>19595</v>
      </c>
      <c r="C12002" s="451">
        <v>21001</v>
      </c>
      <c r="D12002" s="449" t="s">
        <v>26559</v>
      </c>
      <c r="E12002" s="451" t="s">
        <v>138</v>
      </c>
      <c r="F12002" s="452" t="s">
        <v>19799</v>
      </c>
      <c r="G12002" s="452" t="s">
        <v>19799</v>
      </c>
    </row>
    <row r="12003" spans="2:7">
      <c r="B12003" s="451" t="s">
        <v>19595</v>
      </c>
      <c r="C12003" s="451">
        <v>21003</v>
      </c>
      <c r="D12003" s="449" t="s">
        <v>26560</v>
      </c>
      <c r="E12003" s="451" t="s">
        <v>138</v>
      </c>
      <c r="F12003" s="452" t="s">
        <v>19457</v>
      </c>
      <c r="G12003" s="452" t="s">
        <v>19457</v>
      </c>
    </row>
    <row r="12004" spans="2:7">
      <c r="B12004" s="451" t="s">
        <v>19595</v>
      </c>
      <c r="C12004" s="451">
        <v>21006</v>
      </c>
      <c r="D12004" s="449" t="s">
        <v>26561</v>
      </c>
      <c r="E12004" s="451" t="s">
        <v>138</v>
      </c>
      <c r="F12004" s="452" t="s">
        <v>37439</v>
      </c>
      <c r="G12004" s="452" t="s">
        <v>37439</v>
      </c>
    </row>
    <row r="12005" spans="2:7">
      <c r="B12005" s="451" t="s">
        <v>19595</v>
      </c>
      <c r="C12005" s="451">
        <v>21019</v>
      </c>
      <c r="D12005" s="449" t="s">
        <v>26562</v>
      </c>
      <c r="E12005" s="451" t="s">
        <v>138</v>
      </c>
      <c r="F12005" s="452" t="s">
        <v>28816</v>
      </c>
      <c r="G12005" s="452" t="s">
        <v>28816</v>
      </c>
    </row>
    <row r="12006" spans="2:7">
      <c r="B12006" s="451" t="s">
        <v>19595</v>
      </c>
      <c r="C12006" s="451">
        <v>21021</v>
      </c>
      <c r="D12006" s="449" t="s">
        <v>26563</v>
      </c>
      <c r="E12006" s="451" t="s">
        <v>138</v>
      </c>
      <c r="F12006" s="452" t="s">
        <v>37440</v>
      </c>
      <c r="G12006" s="452" t="s">
        <v>37440</v>
      </c>
    </row>
    <row r="12007" spans="2:7">
      <c r="B12007" s="451" t="s">
        <v>19595</v>
      </c>
      <c r="C12007" s="451">
        <v>21024</v>
      </c>
      <c r="D12007" s="449" t="s">
        <v>26564</v>
      </c>
      <c r="E12007" s="451" t="s">
        <v>138</v>
      </c>
      <c r="F12007" s="452" t="s">
        <v>33892</v>
      </c>
      <c r="G12007" s="452" t="s">
        <v>33892</v>
      </c>
    </row>
    <row r="12008" spans="2:7">
      <c r="B12008" s="451" t="s">
        <v>19595</v>
      </c>
      <c r="C12008" s="451">
        <v>40624</v>
      </c>
      <c r="D12008" s="449" t="s">
        <v>26565</v>
      </c>
      <c r="E12008" s="451" t="s">
        <v>138</v>
      </c>
      <c r="F12008" s="452" t="s">
        <v>29541</v>
      </c>
      <c r="G12008" s="452" t="s">
        <v>29541</v>
      </c>
    </row>
    <row r="12009" spans="2:7">
      <c r="B12009" s="451" t="s">
        <v>19595</v>
      </c>
      <c r="C12009" s="451">
        <v>42575</v>
      </c>
      <c r="D12009" s="449" t="s">
        <v>26566</v>
      </c>
      <c r="E12009" s="451" t="s">
        <v>138</v>
      </c>
      <c r="F12009" s="452" t="s">
        <v>27652</v>
      </c>
      <c r="G12009" s="452" t="s">
        <v>27652</v>
      </c>
    </row>
    <row r="12010" spans="2:7">
      <c r="B12010" s="451" t="s">
        <v>19595</v>
      </c>
      <c r="C12010" s="451">
        <v>13127</v>
      </c>
      <c r="D12010" s="449" t="s">
        <v>26567</v>
      </c>
      <c r="E12010" s="451" t="s">
        <v>138</v>
      </c>
      <c r="F12010" s="452" t="s">
        <v>27468</v>
      </c>
      <c r="G12010" s="452" t="s">
        <v>27468</v>
      </c>
    </row>
    <row r="12011" spans="2:7">
      <c r="B12011" s="451" t="s">
        <v>19595</v>
      </c>
      <c r="C12011" s="451">
        <v>13137</v>
      </c>
      <c r="D12011" s="449" t="s">
        <v>26568</v>
      </c>
      <c r="E12011" s="451" t="s">
        <v>138</v>
      </c>
      <c r="F12011" s="452" t="s">
        <v>21901</v>
      </c>
      <c r="G12011" s="452" t="s">
        <v>21901</v>
      </c>
    </row>
    <row r="12012" spans="2:7">
      <c r="B12012" s="451" t="s">
        <v>19595</v>
      </c>
      <c r="C12012" s="451">
        <v>42574</v>
      </c>
      <c r="D12012" s="449" t="s">
        <v>26569</v>
      </c>
      <c r="E12012" s="451" t="s">
        <v>138</v>
      </c>
      <c r="F12012" s="452" t="s">
        <v>29542</v>
      </c>
      <c r="G12012" s="452" t="s">
        <v>29542</v>
      </c>
    </row>
    <row r="12013" spans="2:7">
      <c r="B12013" s="451" t="s">
        <v>19595</v>
      </c>
      <c r="C12013" s="451">
        <v>20989</v>
      </c>
      <c r="D12013" s="449" t="s">
        <v>26570</v>
      </c>
      <c r="E12013" s="451" t="s">
        <v>138</v>
      </c>
      <c r="F12013" s="452" t="s">
        <v>29543</v>
      </c>
      <c r="G12013" s="452" t="s">
        <v>29543</v>
      </c>
    </row>
    <row r="12014" spans="2:7">
      <c r="B12014" s="451" t="s">
        <v>19595</v>
      </c>
      <c r="C12014" s="451">
        <v>21147</v>
      </c>
      <c r="D12014" s="449" t="s">
        <v>26571</v>
      </c>
      <c r="E12014" s="451" t="s">
        <v>138</v>
      </c>
      <c r="F12014" s="452" t="s">
        <v>29544</v>
      </c>
      <c r="G12014" s="452" t="s">
        <v>29544</v>
      </c>
    </row>
    <row r="12015" spans="2:7">
      <c r="B12015" s="451" t="s">
        <v>19595</v>
      </c>
      <c r="C12015" s="451">
        <v>21148</v>
      </c>
      <c r="D12015" s="449" t="s">
        <v>26572</v>
      </c>
      <c r="E12015" s="451" t="s">
        <v>138</v>
      </c>
      <c r="F12015" s="452" t="s">
        <v>29545</v>
      </c>
      <c r="G12015" s="452" t="s">
        <v>29545</v>
      </c>
    </row>
    <row r="12016" spans="2:7">
      <c r="B12016" s="451" t="s">
        <v>19595</v>
      </c>
      <c r="C12016" s="451">
        <v>20984</v>
      </c>
      <c r="D12016" s="449" t="s">
        <v>26573</v>
      </c>
      <c r="E12016" s="451" t="s">
        <v>138</v>
      </c>
      <c r="F12016" s="452" t="s">
        <v>29546</v>
      </c>
      <c r="G12016" s="452" t="s">
        <v>29546</v>
      </c>
    </row>
    <row r="12017" spans="2:7">
      <c r="B12017" s="451" t="s">
        <v>19595</v>
      </c>
      <c r="C12017" s="451">
        <v>13042</v>
      </c>
      <c r="D12017" s="449" t="s">
        <v>26574</v>
      </c>
      <c r="E12017" s="451" t="s">
        <v>138</v>
      </c>
      <c r="F12017" s="452" t="s">
        <v>29547</v>
      </c>
      <c r="G12017" s="452" t="s">
        <v>29547</v>
      </c>
    </row>
    <row r="12018" spans="2:7">
      <c r="B12018" s="451" t="s">
        <v>19595</v>
      </c>
      <c r="C12018" s="451">
        <v>21150</v>
      </c>
      <c r="D12018" s="449" t="s">
        <v>26575</v>
      </c>
      <c r="E12018" s="451" t="s">
        <v>138</v>
      </c>
      <c r="F12018" s="452" t="s">
        <v>28243</v>
      </c>
      <c r="G12018" s="452" t="s">
        <v>28243</v>
      </c>
    </row>
    <row r="12019" spans="2:7">
      <c r="B12019" s="451" t="s">
        <v>19595</v>
      </c>
      <c r="C12019" s="451">
        <v>13141</v>
      </c>
      <c r="D12019" s="449" t="s">
        <v>26576</v>
      </c>
      <c r="E12019" s="451" t="s">
        <v>138</v>
      </c>
      <c r="F12019" s="452" t="s">
        <v>29548</v>
      </c>
      <c r="G12019" s="452" t="s">
        <v>29548</v>
      </c>
    </row>
    <row r="12020" spans="2:7">
      <c r="B12020" s="451" t="s">
        <v>19595</v>
      </c>
      <c r="C12020" s="451">
        <v>42576</v>
      </c>
      <c r="D12020" s="449" t="s">
        <v>26577</v>
      </c>
      <c r="E12020" s="451" t="s">
        <v>138</v>
      </c>
      <c r="F12020" s="452" t="s">
        <v>28079</v>
      </c>
      <c r="G12020" s="452" t="s">
        <v>28079</v>
      </c>
    </row>
    <row r="12021" spans="2:7">
      <c r="B12021" s="451" t="s">
        <v>19595</v>
      </c>
      <c r="C12021" s="451">
        <v>21151</v>
      </c>
      <c r="D12021" s="449" t="s">
        <v>26578</v>
      </c>
      <c r="E12021" s="451" t="s">
        <v>138</v>
      </c>
      <c r="F12021" s="452" t="s">
        <v>29549</v>
      </c>
      <c r="G12021" s="452" t="s">
        <v>29549</v>
      </c>
    </row>
    <row r="12022" spans="2:7">
      <c r="B12022" s="451" t="s">
        <v>19595</v>
      </c>
      <c r="C12022" s="451">
        <v>13142</v>
      </c>
      <c r="D12022" s="449" t="s">
        <v>26579</v>
      </c>
      <c r="E12022" s="451" t="s">
        <v>138</v>
      </c>
      <c r="F12022" s="452" t="s">
        <v>20615</v>
      </c>
      <c r="G12022" s="452" t="s">
        <v>20615</v>
      </c>
    </row>
    <row r="12023" spans="2:7">
      <c r="B12023" s="451" t="s">
        <v>19595</v>
      </c>
      <c r="C12023" s="451">
        <v>42577</v>
      </c>
      <c r="D12023" s="449" t="s">
        <v>26580</v>
      </c>
      <c r="E12023" s="451" t="s">
        <v>138</v>
      </c>
      <c r="F12023" s="452" t="s">
        <v>27746</v>
      </c>
      <c r="G12023" s="452" t="s">
        <v>27746</v>
      </c>
    </row>
    <row r="12024" spans="2:7">
      <c r="B12024" s="451" t="s">
        <v>19595</v>
      </c>
      <c r="C12024" s="451">
        <v>20994</v>
      </c>
      <c r="D12024" s="449" t="s">
        <v>26581</v>
      </c>
      <c r="E12024" s="451" t="s">
        <v>138</v>
      </c>
      <c r="F12024" s="452" t="s">
        <v>29550</v>
      </c>
      <c r="G12024" s="452" t="s">
        <v>29550</v>
      </c>
    </row>
    <row r="12025" spans="2:7">
      <c r="B12025" s="451" t="s">
        <v>19595</v>
      </c>
      <c r="C12025" s="451">
        <v>7672</v>
      </c>
      <c r="D12025" s="449" t="s">
        <v>26582</v>
      </c>
      <c r="E12025" s="451" t="s">
        <v>138</v>
      </c>
      <c r="F12025" s="452" t="s">
        <v>29551</v>
      </c>
      <c r="G12025" s="452" t="s">
        <v>29551</v>
      </c>
    </row>
    <row r="12026" spans="2:7">
      <c r="B12026" s="451" t="s">
        <v>19595</v>
      </c>
      <c r="C12026" s="451">
        <v>20995</v>
      </c>
      <c r="D12026" s="449" t="s">
        <v>26583</v>
      </c>
      <c r="E12026" s="451" t="s">
        <v>138</v>
      </c>
      <c r="F12026" s="452" t="s">
        <v>29552</v>
      </c>
      <c r="G12026" s="452" t="s">
        <v>29552</v>
      </c>
    </row>
    <row r="12027" spans="2:7">
      <c r="B12027" s="451" t="s">
        <v>19595</v>
      </c>
      <c r="C12027" s="451">
        <v>7690</v>
      </c>
      <c r="D12027" s="449" t="s">
        <v>26584</v>
      </c>
      <c r="E12027" s="451" t="s">
        <v>138</v>
      </c>
      <c r="F12027" s="452" t="s">
        <v>29553</v>
      </c>
      <c r="G12027" s="452" t="s">
        <v>29553</v>
      </c>
    </row>
    <row r="12028" spans="2:7">
      <c r="B12028" s="451" t="s">
        <v>19595</v>
      </c>
      <c r="C12028" s="451">
        <v>20980</v>
      </c>
      <c r="D12028" s="449" t="s">
        <v>26585</v>
      </c>
      <c r="E12028" s="451" t="s">
        <v>138</v>
      </c>
      <c r="F12028" s="452" t="s">
        <v>29554</v>
      </c>
      <c r="G12028" s="452" t="s">
        <v>29554</v>
      </c>
    </row>
    <row r="12029" spans="2:7">
      <c r="B12029" s="451" t="s">
        <v>19595</v>
      </c>
      <c r="C12029" s="451">
        <v>7661</v>
      </c>
      <c r="D12029" s="449" t="s">
        <v>26586</v>
      </c>
      <c r="E12029" s="451" t="s">
        <v>138</v>
      </c>
      <c r="F12029" s="452" t="s">
        <v>29555</v>
      </c>
      <c r="G12029" s="452" t="s">
        <v>29555</v>
      </c>
    </row>
    <row r="12030" spans="2:7">
      <c r="B12030" s="451" t="s">
        <v>19595</v>
      </c>
      <c r="C12030" s="451">
        <v>21016</v>
      </c>
      <c r="D12030" s="449" t="s">
        <v>26587</v>
      </c>
      <c r="E12030" s="451" t="s">
        <v>138</v>
      </c>
      <c r="F12030" s="452" t="s">
        <v>30449</v>
      </c>
      <c r="G12030" s="452" t="s">
        <v>30449</v>
      </c>
    </row>
    <row r="12031" spans="2:7">
      <c r="B12031" s="451" t="s">
        <v>19595</v>
      </c>
      <c r="C12031" s="451">
        <v>21008</v>
      </c>
      <c r="D12031" s="449" t="s">
        <v>26588</v>
      </c>
      <c r="E12031" s="451" t="s">
        <v>138</v>
      </c>
      <c r="F12031" s="452" t="s">
        <v>11752</v>
      </c>
      <c r="G12031" s="452" t="s">
        <v>11752</v>
      </c>
    </row>
    <row r="12032" spans="2:7">
      <c r="B12032" s="451" t="s">
        <v>19595</v>
      </c>
      <c r="C12032" s="451">
        <v>21009</v>
      </c>
      <c r="D12032" s="449" t="s">
        <v>26589</v>
      </c>
      <c r="E12032" s="451" t="s">
        <v>138</v>
      </c>
      <c r="F12032" s="452" t="s">
        <v>31100</v>
      </c>
      <c r="G12032" s="452" t="s">
        <v>31100</v>
      </c>
    </row>
    <row r="12033" spans="2:7">
      <c r="B12033" s="451" t="s">
        <v>19595</v>
      </c>
      <c r="C12033" s="451">
        <v>21010</v>
      </c>
      <c r="D12033" s="449" t="s">
        <v>26590</v>
      </c>
      <c r="E12033" s="451" t="s">
        <v>138</v>
      </c>
      <c r="F12033" s="452" t="s">
        <v>34589</v>
      </c>
      <c r="G12033" s="452" t="s">
        <v>34589</v>
      </c>
    </row>
    <row r="12034" spans="2:7">
      <c r="B12034" s="451" t="s">
        <v>19595</v>
      </c>
      <c r="C12034" s="451">
        <v>21011</v>
      </c>
      <c r="D12034" s="449" t="s">
        <v>26591</v>
      </c>
      <c r="E12034" s="451" t="s">
        <v>138</v>
      </c>
      <c r="F12034" s="452" t="s">
        <v>31280</v>
      </c>
      <c r="G12034" s="452" t="s">
        <v>31280</v>
      </c>
    </row>
    <row r="12035" spans="2:7">
      <c r="B12035" s="451" t="s">
        <v>19595</v>
      </c>
      <c r="C12035" s="451">
        <v>21012</v>
      </c>
      <c r="D12035" s="449" t="s">
        <v>26592</v>
      </c>
      <c r="E12035" s="451" t="s">
        <v>138</v>
      </c>
      <c r="F12035" s="452" t="s">
        <v>21012</v>
      </c>
      <c r="G12035" s="452" t="s">
        <v>21012</v>
      </c>
    </row>
    <row r="12036" spans="2:7">
      <c r="B12036" s="451" t="s">
        <v>19595</v>
      </c>
      <c r="C12036" s="451">
        <v>21013</v>
      </c>
      <c r="D12036" s="449" t="s">
        <v>26593</v>
      </c>
      <c r="E12036" s="451" t="s">
        <v>138</v>
      </c>
      <c r="F12036" s="452" t="s">
        <v>37441</v>
      </c>
      <c r="G12036" s="452" t="s">
        <v>37441</v>
      </c>
    </row>
    <row r="12037" spans="2:7">
      <c r="B12037" s="451" t="s">
        <v>19595</v>
      </c>
      <c r="C12037" s="451">
        <v>21014</v>
      </c>
      <c r="D12037" s="449" t="s">
        <v>26594</v>
      </c>
      <c r="E12037" s="451" t="s">
        <v>138</v>
      </c>
      <c r="F12037" s="452" t="s">
        <v>36783</v>
      </c>
      <c r="G12037" s="452" t="s">
        <v>36783</v>
      </c>
    </row>
    <row r="12038" spans="2:7">
      <c r="B12038" s="451" t="s">
        <v>19595</v>
      </c>
      <c r="C12038" s="451">
        <v>21015</v>
      </c>
      <c r="D12038" s="449" t="s">
        <v>26595</v>
      </c>
      <c r="E12038" s="451" t="s">
        <v>138</v>
      </c>
      <c r="F12038" s="452" t="s">
        <v>33728</v>
      </c>
      <c r="G12038" s="452" t="s">
        <v>33728</v>
      </c>
    </row>
    <row r="12039" spans="2:7">
      <c r="B12039" s="451" t="s">
        <v>19595</v>
      </c>
      <c r="C12039" s="451">
        <v>7697</v>
      </c>
      <c r="D12039" s="449" t="s">
        <v>26596</v>
      </c>
      <c r="E12039" s="451" t="s">
        <v>138</v>
      </c>
      <c r="F12039" s="452" t="s">
        <v>37442</v>
      </c>
      <c r="G12039" s="452" t="s">
        <v>37442</v>
      </c>
    </row>
    <row r="12040" spans="2:7">
      <c r="B12040" s="451" t="s">
        <v>19595</v>
      </c>
      <c r="C12040" s="451">
        <v>7698</v>
      </c>
      <c r="D12040" s="449" t="s">
        <v>26597</v>
      </c>
      <c r="E12040" s="451" t="s">
        <v>138</v>
      </c>
      <c r="F12040" s="452" t="s">
        <v>30762</v>
      </c>
      <c r="G12040" s="452" t="s">
        <v>30762</v>
      </c>
    </row>
    <row r="12041" spans="2:7">
      <c r="B12041" s="451" t="s">
        <v>19595</v>
      </c>
      <c r="C12041" s="451">
        <v>7691</v>
      </c>
      <c r="D12041" s="449" t="s">
        <v>26598</v>
      </c>
      <c r="E12041" s="451" t="s">
        <v>138</v>
      </c>
      <c r="F12041" s="452" t="s">
        <v>5988</v>
      </c>
      <c r="G12041" s="452" t="s">
        <v>5988</v>
      </c>
    </row>
    <row r="12042" spans="2:7">
      <c r="B12042" s="451" t="s">
        <v>19595</v>
      </c>
      <c r="C12042" s="451">
        <v>40626</v>
      </c>
      <c r="D12042" s="449" t="s">
        <v>26599</v>
      </c>
      <c r="E12042" s="451" t="s">
        <v>138</v>
      </c>
      <c r="F12042" s="452" t="s">
        <v>33663</v>
      </c>
      <c r="G12042" s="452" t="s">
        <v>33663</v>
      </c>
    </row>
    <row r="12043" spans="2:7">
      <c r="B12043" s="451" t="s">
        <v>19595</v>
      </c>
      <c r="C12043" s="451">
        <v>7701</v>
      </c>
      <c r="D12043" s="449" t="s">
        <v>26600</v>
      </c>
      <c r="E12043" s="451" t="s">
        <v>138</v>
      </c>
      <c r="F12043" s="452" t="s">
        <v>37443</v>
      </c>
      <c r="G12043" s="452" t="s">
        <v>37443</v>
      </c>
    </row>
    <row r="12044" spans="2:7">
      <c r="B12044" s="451" t="s">
        <v>19595</v>
      </c>
      <c r="C12044" s="451">
        <v>7696</v>
      </c>
      <c r="D12044" s="449" t="s">
        <v>26601</v>
      </c>
      <c r="E12044" s="451" t="s">
        <v>138</v>
      </c>
      <c r="F12044" s="452" t="s">
        <v>37444</v>
      </c>
      <c r="G12044" s="452" t="s">
        <v>37444</v>
      </c>
    </row>
    <row r="12045" spans="2:7">
      <c r="B12045" s="451" t="s">
        <v>19595</v>
      </c>
      <c r="C12045" s="451">
        <v>7700</v>
      </c>
      <c r="D12045" s="449" t="s">
        <v>26602</v>
      </c>
      <c r="E12045" s="451" t="s">
        <v>138</v>
      </c>
      <c r="F12045" s="452" t="s">
        <v>20159</v>
      </c>
      <c r="G12045" s="452" t="s">
        <v>20159</v>
      </c>
    </row>
    <row r="12046" spans="2:7">
      <c r="B12046" s="451" t="s">
        <v>19595</v>
      </c>
      <c r="C12046" s="451">
        <v>7694</v>
      </c>
      <c r="D12046" s="449" t="s">
        <v>26603</v>
      </c>
      <c r="E12046" s="451" t="s">
        <v>138</v>
      </c>
      <c r="F12046" s="452" t="s">
        <v>37445</v>
      </c>
      <c r="G12046" s="452" t="s">
        <v>37445</v>
      </c>
    </row>
    <row r="12047" spans="2:7">
      <c r="B12047" s="451" t="s">
        <v>19595</v>
      </c>
      <c r="C12047" s="451">
        <v>7693</v>
      </c>
      <c r="D12047" s="449" t="s">
        <v>26604</v>
      </c>
      <c r="E12047" s="451" t="s">
        <v>138</v>
      </c>
      <c r="F12047" s="452" t="s">
        <v>37446</v>
      </c>
      <c r="G12047" s="452" t="s">
        <v>37446</v>
      </c>
    </row>
    <row r="12048" spans="2:7">
      <c r="B12048" s="451" t="s">
        <v>19595</v>
      </c>
      <c r="C12048" s="451">
        <v>7692</v>
      </c>
      <c r="D12048" s="449" t="s">
        <v>26605</v>
      </c>
      <c r="E12048" s="451" t="s">
        <v>138</v>
      </c>
      <c r="F12048" s="452" t="s">
        <v>37447</v>
      </c>
      <c r="G12048" s="452" t="s">
        <v>37447</v>
      </c>
    </row>
    <row r="12049" spans="2:7">
      <c r="B12049" s="451" t="s">
        <v>19595</v>
      </c>
      <c r="C12049" s="451">
        <v>7695</v>
      </c>
      <c r="D12049" s="449" t="s">
        <v>26606</v>
      </c>
      <c r="E12049" s="451" t="s">
        <v>138</v>
      </c>
      <c r="F12049" s="452" t="s">
        <v>37448</v>
      </c>
      <c r="G12049" s="452" t="s">
        <v>37448</v>
      </c>
    </row>
    <row r="12050" spans="2:7">
      <c r="B12050" s="451" t="s">
        <v>19595</v>
      </c>
      <c r="C12050" s="451">
        <v>13356</v>
      </c>
      <c r="D12050" s="449" t="s">
        <v>26607</v>
      </c>
      <c r="E12050" s="451" t="s">
        <v>138</v>
      </c>
      <c r="F12050" s="452" t="s">
        <v>20220</v>
      </c>
      <c r="G12050" s="452" t="s">
        <v>20220</v>
      </c>
    </row>
    <row r="12051" spans="2:7">
      <c r="B12051" s="451" t="s">
        <v>19595</v>
      </c>
      <c r="C12051" s="451">
        <v>36365</v>
      </c>
      <c r="D12051" s="449" t="s">
        <v>26608</v>
      </c>
      <c r="E12051" s="451" t="s">
        <v>138</v>
      </c>
      <c r="F12051" s="452" t="s">
        <v>20092</v>
      </c>
      <c r="G12051" s="452" t="s">
        <v>20092</v>
      </c>
    </row>
    <row r="12052" spans="2:7">
      <c r="B12052" s="451" t="s">
        <v>19595</v>
      </c>
      <c r="C12052" s="451">
        <v>41930</v>
      </c>
      <c r="D12052" s="449" t="s">
        <v>26609</v>
      </c>
      <c r="E12052" s="451" t="s">
        <v>138</v>
      </c>
      <c r="F12052" s="452" t="s">
        <v>34288</v>
      </c>
      <c r="G12052" s="452" t="s">
        <v>34288</v>
      </c>
    </row>
    <row r="12053" spans="2:7">
      <c r="B12053" s="451" t="s">
        <v>19595</v>
      </c>
      <c r="C12053" s="451">
        <v>41931</v>
      </c>
      <c r="D12053" s="449" t="s">
        <v>26610</v>
      </c>
      <c r="E12053" s="451" t="s">
        <v>138</v>
      </c>
      <c r="F12053" s="452" t="s">
        <v>37449</v>
      </c>
      <c r="G12053" s="452" t="s">
        <v>37449</v>
      </c>
    </row>
    <row r="12054" spans="2:7">
      <c r="B12054" s="451" t="s">
        <v>19595</v>
      </c>
      <c r="C12054" s="451">
        <v>41932</v>
      </c>
      <c r="D12054" s="449" t="s">
        <v>26611</v>
      </c>
      <c r="E12054" s="451" t="s">
        <v>138</v>
      </c>
      <c r="F12054" s="452" t="s">
        <v>37450</v>
      </c>
      <c r="G12054" s="452" t="s">
        <v>37450</v>
      </c>
    </row>
    <row r="12055" spans="2:7">
      <c r="B12055" s="451" t="s">
        <v>19595</v>
      </c>
      <c r="C12055" s="451">
        <v>41933</v>
      </c>
      <c r="D12055" s="449" t="s">
        <v>26612</v>
      </c>
      <c r="E12055" s="451" t="s">
        <v>138</v>
      </c>
      <c r="F12055" s="452" t="s">
        <v>37451</v>
      </c>
      <c r="G12055" s="452" t="s">
        <v>37451</v>
      </c>
    </row>
    <row r="12056" spans="2:7">
      <c r="B12056" s="451" t="s">
        <v>19595</v>
      </c>
      <c r="C12056" s="451">
        <v>41934</v>
      </c>
      <c r="D12056" s="449" t="s">
        <v>26613</v>
      </c>
      <c r="E12056" s="451" t="s">
        <v>138</v>
      </c>
      <c r="F12056" s="452" t="s">
        <v>37452</v>
      </c>
      <c r="G12056" s="452" t="s">
        <v>37452</v>
      </c>
    </row>
    <row r="12057" spans="2:7">
      <c r="B12057" s="451" t="s">
        <v>19595</v>
      </c>
      <c r="C12057" s="451">
        <v>41936</v>
      </c>
      <c r="D12057" s="449" t="s">
        <v>26614</v>
      </c>
      <c r="E12057" s="451" t="s">
        <v>138</v>
      </c>
      <c r="F12057" s="452" t="s">
        <v>37453</v>
      </c>
      <c r="G12057" s="452" t="s">
        <v>37453</v>
      </c>
    </row>
    <row r="12058" spans="2:7">
      <c r="B12058" s="451" t="s">
        <v>19595</v>
      </c>
      <c r="C12058" s="451">
        <v>44812</v>
      </c>
      <c r="D12058" s="449" t="s">
        <v>26615</v>
      </c>
      <c r="E12058" s="451" t="s">
        <v>138</v>
      </c>
      <c r="F12058" s="452" t="s">
        <v>37454</v>
      </c>
      <c r="G12058" s="452" t="s">
        <v>37454</v>
      </c>
    </row>
    <row r="12059" spans="2:7">
      <c r="B12059" s="451" t="s">
        <v>19595</v>
      </c>
      <c r="C12059" s="451">
        <v>41785</v>
      </c>
      <c r="D12059" s="449" t="s">
        <v>26616</v>
      </c>
      <c r="E12059" s="451" t="s">
        <v>138</v>
      </c>
      <c r="F12059" s="452" t="s">
        <v>37455</v>
      </c>
      <c r="G12059" s="452" t="s">
        <v>37455</v>
      </c>
    </row>
    <row r="12060" spans="2:7">
      <c r="B12060" s="451" t="s">
        <v>19595</v>
      </c>
      <c r="C12060" s="451">
        <v>41781</v>
      </c>
      <c r="D12060" s="449" t="s">
        <v>26617</v>
      </c>
      <c r="E12060" s="451" t="s">
        <v>138</v>
      </c>
      <c r="F12060" s="452" t="s">
        <v>37456</v>
      </c>
      <c r="G12060" s="452" t="s">
        <v>37456</v>
      </c>
    </row>
    <row r="12061" spans="2:7">
      <c r="B12061" s="451" t="s">
        <v>19595</v>
      </c>
      <c r="C12061" s="451">
        <v>41783</v>
      </c>
      <c r="D12061" s="449" t="s">
        <v>26618</v>
      </c>
      <c r="E12061" s="451" t="s">
        <v>138</v>
      </c>
      <c r="F12061" s="452" t="s">
        <v>37457</v>
      </c>
      <c r="G12061" s="452" t="s">
        <v>37457</v>
      </c>
    </row>
    <row r="12062" spans="2:7">
      <c r="B12062" s="451" t="s">
        <v>19595</v>
      </c>
      <c r="C12062" s="451">
        <v>41786</v>
      </c>
      <c r="D12062" s="449" t="s">
        <v>26619</v>
      </c>
      <c r="E12062" s="451" t="s">
        <v>138</v>
      </c>
      <c r="F12062" s="452" t="s">
        <v>37458</v>
      </c>
      <c r="G12062" s="452" t="s">
        <v>37458</v>
      </c>
    </row>
    <row r="12063" spans="2:7">
      <c r="B12063" s="451" t="s">
        <v>19595</v>
      </c>
      <c r="C12063" s="451">
        <v>41779</v>
      </c>
      <c r="D12063" s="449" t="s">
        <v>26620</v>
      </c>
      <c r="E12063" s="451" t="s">
        <v>138</v>
      </c>
      <c r="F12063" s="452" t="s">
        <v>37459</v>
      </c>
      <c r="G12063" s="452" t="s">
        <v>37459</v>
      </c>
    </row>
    <row r="12064" spans="2:7">
      <c r="B12064" s="451" t="s">
        <v>19595</v>
      </c>
      <c r="C12064" s="451">
        <v>41780</v>
      </c>
      <c r="D12064" s="449" t="s">
        <v>26621</v>
      </c>
      <c r="E12064" s="451" t="s">
        <v>138</v>
      </c>
      <c r="F12064" s="452" t="s">
        <v>37460</v>
      </c>
      <c r="G12064" s="452" t="s">
        <v>37460</v>
      </c>
    </row>
    <row r="12065" spans="2:7">
      <c r="B12065" s="451" t="s">
        <v>19595</v>
      </c>
      <c r="C12065" s="451">
        <v>41782</v>
      </c>
      <c r="D12065" s="449" t="s">
        <v>26622</v>
      </c>
      <c r="E12065" s="451" t="s">
        <v>138</v>
      </c>
      <c r="F12065" s="452" t="s">
        <v>37461</v>
      </c>
      <c r="G12065" s="452" t="s">
        <v>37461</v>
      </c>
    </row>
    <row r="12066" spans="2:7">
      <c r="B12066" s="451" t="s">
        <v>19595</v>
      </c>
      <c r="C12066" s="451">
        <v>38130</v>
      </c>
      <c r="D12066" s="449" t="s">
        <v>26623</v>
      </c>
      <c r="E12066" s="451" t="s">
        <v>138</v>
      </c>
      <c r="F12066" s="452" t="s">
        <v>12010</v>
      </c>
      <c r="G12066" s="452" t="s">
        <v>12010</v>
      </c>
    </row>
    <row r="12067" spans="2:7">
      <c r="B12067" s="451" t="s">
        <v>19595</v>
      </c>
      <c r="C12067" s="451">
        <v>44260</v>
      </c>
      <c r="D12067" s="449" t="s">
        <v>26624</v>
      </c>
      <c r="E12067" s="451" t="s">
        <v>138</v>
      </c>
      <c r="F12067" s="452" t="s">
        <v>19860</v>
      </c>
      <c r="G12067" s="452" t="s">
        <v>19860</v>
      </c>
    </row>
    <row r="12068" spans="2:7">
      <c r="B12068" s="451" t="s">
        <v>19595</v>
      </c>
      <c r="C12068" s="451">
        <v>21123</v>
      </c>
      <c r="D12068" s="449" t="s">
        <v>26625</v>
      </c>
      <c r="E12068" s="451" t="s">
        <v>138</v>
      </c>
      <c r="F12068" s="452" t="s">
        <v>7770</v>
      </c>
      <c r="G12068" s="452" t="s">
        <v>7770</v>
      </c>
    </row>
    <row r="12069" spans="2:7">
      <c r="B12069" s="451" t="s">
        <v>19595</v>
      </c>
      <c r="C12069" s="451">
        <v>21124</v>
      </c>
      <c r="D12069" s="449" t="s">
        <v>26626</v>
      </c>
      <c r="E12069" s="451" t="s">
        <v>138</v>
      </c>
      <c r="F12069" s="452" t="s">
        <v>18603</v>
      </c>
      <c r="G12069" s="452" t="s">
        <v>18603</v>
      </c>
    </row>
    <row r="12070" spans="2:7">
      <c r="B12070" s="451" t="s">
        <v>19595</v>
      </c>
      <c r="C12070" s="451">
        <v>21125</v>
      </c>
      <c r="D12070" s="449" t="s">
        <v>26627</v>
      </c>
      <c r="E12070" s="451" t="s">
        <v>138</v>
      </c>
      <c r="F12070" s="452" t="s">
        <v>5302</v>
      </c>
      <c r="G12070" s="452" t="s">
        <v>5302</v>
      </c>
    </row>
    <row r="12071" spans="2:7">
      <c r="B12071" s="451" t="s">
        <v>19595</v>
      </c>
      <c r="C12071" s="451">
        <v>38028</v>
      </c>
      <c r="D12071" s="449" t="s">
        <v>26628</v>
      </c>
      <c r="E12071" s="451" t="s">
        <v>138</v>
      </c>
      <c r="F12071" s="452" t="s">
        <v>10294</v>
      </c>
      <c r="G12071" s="452" t="s">
        <v>10294</v>
      </c>
    </row>
    <row r="12072" spans="2:7">
      <c r="B12072" s="451" t="s">
        <v>19595</v>
      </c>
      <c r="C12072" s="451">
        <v>38029</v>
      </c>
      <c r="D12072" s="449" t="s">
        <v>26629</v>
      </c>
      <c r="E12072" s="451" t="s">
        <v>138</v>
      </c>
      <c r="F12072" s="452" t="s">
        <v>19861</v>
      </c>
      <c r="G12072" s="452" t="s">
        <v>19861</v>
      </c>
    </row>
    <row r="12073" spans="2:7">
      <c r="B12073" s="451" t="s">
        <v>19595</v>
      </c>
      <c r="C12073" s="451">
        <v>38030</v>
      </c>
      <c r="D12073" s="449" t="s">
        <v>26630</v>
      </c>
      <c r="E12073" s="451" t="s">
        <v>138</v>
      </c>
      <c r="F12073" s="452" t="s">
        <v>19862</v>
      </c>
      <c r="G12073" s="452" t="s">
        <v>19862</v>
      </c>
    </row>
    <row r="12074" spans="2:7">
      <c r="B12074" s="451" t="s">
        <v>19595</v>
      </c>
      <c r="C12074" s="451">
        <v>38031</v>
      </c>
      <c r="D12074" s="449" t="s">
        <v>26631</v>
      </c>
      <c r="E12074" s="451" t="s">
        <v>138</v>
      </c>
      <c r="F12074" s="452" t="s">
        <v>19863</v>
      </c>
      <c r="G12074" s="452" t="s">
        <v>19863</v>
      </c>
    </row>
    <row r="12075" spans="2:7">
      <c r="B12075" s="451" t="s">
        <v>19595</v>
      </c>
      <c r="C12075" s="451">
        <v>39735</v>
      </c>
      <c r="D12075" s="449" t="s">
        <v>26632</v>
      </c>
      <c r="E12075" s="451" t="s">
        <v>138</v>
      </c>
      <c r="F12075" s="452" t="s">
        <v>31262</v>
      </c>
      <c r="G12075" s="452" t="s">
        <v>31262</v>
      </c>
    </row>
    <row r="12076" spans="2:7">
      <c r="B12076" s="451" t="s">
        <v>19595</v>
      </c>
      <c r="C12076" s="451">
        <v>39734</v>
      </c>
      <c r="D12076" s="449" t="s">
        <v>26633</v>
      </c>
      <c r="E12076" s="451" t="s">
        <v>138</v>
      </c>
      <c r="F12076" s="452" t="s">
        <v>19749</v>
      </c>
      <c r="G12076" s="452" t="s">
        <v>19749</v>
      </c>
    </row>
    <row r="12077" spans="2:7">
      <c r="B12077" s="451" t="s">
        <v>19595</v>
      </c>
      <c r="C12077" s="451">
        <v>39736</v>
      </c>
      <c r="D12077" s="449" t="s">
        <v>26634</v>
      </c>
      <c r="E12077" s="451" t="s">
        <v>138</v>
      </c>
      <c r="F12077" s="452" t="s">
        <v>37462</v>
      </c>
      <c r="G12077" s="452" t="s">
        <v>37462</v>
      </c>
    </row>
    <row r="12078" spans="2:7">
      <c r="B12078" s="451" t="s">
        <v>19595</v>
      </c>
      <c r="C12078" s="451">
        <v>39737</v>
      </c>
      <c r="D12078" s="449" t="s">
        <v>26635</v>
      </c>
      <c r="E12078" s="451" t="s">
        <v>138</v>
      </c>
      <c r="F12078" s="452" t="s">
        <v>13731</v>
      </c>
      <c r="G12078" s="452" t="s">
        <v>13731</v>
      </c>
    </row>
    <row r="12079" spans="2:7">
      <c r="B12079" s="451" t="s">
        <v>19595</v>
      </c>
      <c r="C12079" s="451">
        <v>39738</v>
      </c>
      <c r="D12079" s="449" t="s">
        <v>26636</v>
      </c>
      <c r="E12079" s="451" t="s">
        <v>138</v>
      </c>
      <c r="F12079" s="452" t="s">
        <v>30800</v>
      </c>
      <c r="G12079" s="452" t="s">
        <v>30800</v>
      </c>
    </row>
    <row r="12080" spans="2:7">
      <c r="B12080" s="451" t="s">
        <v>19595</v>
      </c>
      <c r="C12080" s="451">
        <v>39739</v>
      </c>
      <c r="D12080" s="449" t="s">
        <v>26637</v>
      </c>
      <c r="E12080" s="451" t="s">
        <v>138</v>
      </c>
      <c r="F12080" s="452" t="s">
        <v>29491</v>
      </c>
      <c r="G12080" s="452" t="s">
        <v>29491</v>
      </c>
    </row>
    <row r="12081" spans="2:7">
      <c r="B12081" s="451" t="s">
        <v>19595</v>
      </c>
      <c r="C12081" s="451">
        <v>39733</v>
      </c>
      <c r="D12081" s="449" t="s">
        <v>26638</v>
      </c>
      <c r="E12081" s="451" t="s">
        <v>138</v>
      </c>
      <c r="F12081" s="452" t="s">
        <v>37463</v>
      </c>
      <c r="G12081" s="452" t="s">
        <v>37463</v>
      </c>
    </row>
    <row r="12082" spans="2:7">
      <c r="B12082" s="451" t="s">
        <v>19595</v>
      </c>
      <c r="C12082" s="451">
        <v>39854</v>
      </c>
      <c r="D12082" s="449" t="s">
        <v>26639</v>
      </c>
      <c r="E12082" s="451" t="s">
        <v>138</v>
      </c>
      <c r="F12082" s="452" t="s">
        <v>30419</v>
      </c>
      <c r="G12082" s="452" t="s">
        <v>30419</v>
      </c>
    </row>
    <row r="12083" spans="2:7">
      <c r="B12083" s="451" t="s">
        <v>19595</v>
      </c>
      <c r="C12083" s="451">
        <v>39740</v>
      </c>
      <c r="D12083" s="449" t="s">
        <v>26640</v>
      </c>
      <c r="E12083" s="451" t="s">
        <v>138</v>
      </c>
      <c r="F12083" s="452" t="s">
        <v>37464</v>
      </c>
      <c r="G12083" s="452" t="s">
        <v>37464</v>
      </c>
    </row>
    <row r="12084" spans="2:7">
      <c r="B12084" s="451" t="s">
        <v>19595</v>
      </c>
      <c r="C12084" s="451">
        <v>39741</v>
      </c>
      <c r="D12084" s="449" t="s">
        <v>26641</v>
      </c>
      <c r="E12084" s="451" t="s">
        <v>138</v>
      </c>
      <c r="F12084" s="452" t="s">
        <v>6320</v>
      </c>
      <c r="G12084" s="452" t="s">
        <v>6320</v>
      </c>
    </row>
    <row r="12085" spans="2:7">
      <c r="B12085" s="451" t="s">
        <v>19595</v>
      </c>
      <c r="C12085" s="451">
        <v>39853</v>
      </c>
      <c r="D12085" s="449" t="s">
        <v>26642</v>
      </c>
      <c r="E12085" s="451" t="s">
        <v>138</v>
      </c>
      <c r="F12085" s="452" t="s">
        <v>28322</v>
      </c>
      <c r="G12085" s="452" t="s">
        <v>28322</v>
      </c>
    </row>
    <row r="12086" spans="2:7">
      <c r="B12086" s="451" t="s">
        <v>19595</v>
      </c>
      <c r="C12086" s="451">
        <v>39742</v>
      </c>
      <c r="D12086" s="449" t="s">
        <v>26643</v>
      </c>
      <c r="E12086" s="451" t="s">
        <v>138</v>
      </c>
      <c r="F12086" s="452" t="s">
        <v>21635</v>
      </c>
      <c r="G12086" s="452" t="s">
        <v>21635</v>
      </c>
    </row>
    <row r="12087" spans="2:7">
      <c r="B12087" s="451" t="s">
        <v>19595</v>
      </c>
      <c r="C12087" s="451">
        <v>39749</v>
      </c>
      <c r="D12087" s="449" t="s">
        <v>26644</v>
      </c>
      <c r="E12087" s="451" t="s">
        <v>138</v>
      </c>
      <c r="F12087" s="452" t="s">
        <v>29557</v>
      </c>
      <c r="G12087" s="452" t="s">
        <v>29557</v>
      </c>
    </row>
    <row r="12088" spans="2:7">
      <c r="B12088" s="451" t="s">
        <v>19595</v>
      </c>
      <c r="C12088" s="451">
        <v>39751</v>
      </c>
      <c r="D12088" s="449" t="s">
        <v>26645</v>
      </c>
      <c r="E12088" s="451" t="s">
        <v>138</v>
      </c>
      <c r="F12088" s="452" t="s">
        <v>29558</v>
      </c>
      <c r="G12088" s="452" t="s">
        <v>29558</v>
      </c>
    </row>
    <row r="12089" spans="2:7">
      <c r="B12089" s="451" t="s">
        <v>19595</v>
      </c>
      <c r="C12089" s="451">
        <v>39750</v>
      </c>
      <c r="D12089" s="449" t="s">
        <v>26646</v>
      </c>
      <c r="E12089" s="451" t="s">
        <v>138</v>
      </c>
      <c r="F12089" s="452" t="s">
        <v>29559</v>
      </c>
      <c r="G12089" s="452" t="s">
        <v>29559</v>
      </c>
    </row>
    <row r="12090" spans="2:7">
      <c r="B12090" s="451" t="s">
        <v>19595</v>
      </c>
      <c r="C12090" s="451">
        <v>39747</v>
      </c>
      <c r="D12090" s="449" t="s">
        <v>26647</v>
      </c>
      <c r="E12090" s="451" t="s">
        <v>138</v>
      </c>
      <c r="F12090" s="452" t="s">
        <v>29560</v>
      </c>
      <c r="G12090" s="452" t="s">
        <v>29560</v>
      </c>
    </row>
    <row r="12091" spans="2:7">
      <c r="B12091" s="451" t="s">
        <v>19595</v>
      </c>
      <c r="C12091" s="451">
        <v>39753</v>
      </c>
      <c r="D12091" s="449" t="s">
        <v>26648</v>
      </c>
      <c r="E12091" s="451" t="s">
        <v>138</v>
      </c>
      <c r="F12091" s="452" t="s">
        <v>29561</v>
      </c>
      <c r="G12091" s="452" t="s">
        <v>29561</v>
      </c>
    </row>
    <row r="12092" spans="2:7">
      <c r="B12092" s="451" t="s">
        <v>19595</v>
      </c>
      <c r="C12092" s="451">
        <v>39754</v>
      </c>
      <c r="D12092" s="449" t="s">
        <v>26649</v>
      </c>
      <c r="E12092" s="451" t="s">
        <v>138</v>
      </c>
      <c r="F12092" s="452" t="s">
        <v>29562</v>
      </c>
      <c r="G12092" s="452" t="s">
        <v>29562</v>
      </c>
    </row>
    <row r="12093" spans="2:7">
      <c r="B12093" s="451" t="s">
        <v>19595</v>
      </c>
      <c r="C12093" s="451">
        <v>39748</v>
      </c>
      <c r="D12093" s="449" t="s">
        <v>26650</v>
      </c>
      <c r="E12093" s="451" t="s">
        <v>138</v>
      </c>
      <c r="F12093" s="452" t="s">
        <v>17271</v>
      </c>
      <c r="G12093" s="452" t="s">
        <v>17271</v>
      </c>
    </row>
    <row r="12094" spans="2:7">
      <c r="B12094" s="451" t="s">
        <v>19595</v>
      </c>
      <c r="C12094" s="451">
        <v>39755</v>
      </c>
      <c r="D12094" s="449" t="s">
        <v>26651</v>
      </c>
      <c r="E12094" s="451" t="s">
        <v>138</v>
      </c>
      <c r="F12094" s="452" t="s">
        <v>29563</v>
      </c>
      <c r="G12094" s="452" t="s">
        <v>29563</v>
      </c>
    </row>
    <row r="12095" spans="2:7">
      <c r="B12095" s="451" t="s">
        <v>19595</v>
      </c>
      <c r="C12095" s="451">
        <v>12742</v>
      </c>
      <c r="D12095" s="449" t="s">
        <v>26652</v>
      </c>
      <c r="E12095" s="451" t="s">
        <v>138</v>
      </c>
      <c r="F12095" s="452" t="s">
        <v>29564</v>
      </c>
      <c r="G12095" s="452" t="s">
        <v>29564</v>
      </c>
    </row>
    <row r="12096" spans="2:7">
      <c r="B12096" s="451" t="s">
        <v>19595</v>
      </c>
      <c r="C12096" s="451">
        <v>12713</v>
      </c>
      <c r="D12096" s="449" t="s">
        <v>26653</v>
      </c>
      <c r="E12096" s="451" t="s">
        <v>138</v>
      </c>
      <c r="F12096" s="452" t="s">
        <v>27569</v>
      </c>
      <c r="G12096" s="452" t="s">
        <v>27569</v>
      </c>
    </row>
    <row r="12097" spans="2:7">
      <c r="B12097" s="451" t="s">
        <v>19595</v>
      </c>
      <c r="C12097" s="451">
        <v>12743</v>
      </c>
      <c r="D12097" s="449" t="s">
        <v>26654</v>
      </c>
      <c r="E12097" s="451" t="s">
        <v>138</v>
      </c>
      <c r="F12097" s="452" t="s">
        <v>29565</v>
      </c>
      <c r="G12097" s="452" t="s">
        <v>29565</v>
      </c>
    </row>
    <row r="12098" spans="2:7">
      <c r="B12098" s="451" t="s">
        <v>19595</v>
      </c>
      <c r="C12098" s="451">
        <v>12744</v>
      </c>
      <c r="D12098" s="449" t="s">
        <v>26655</v>
      </c>
      <c r="E12098" s="451" t="s">
        <v>138</v>
      </c>
      <c r="F12098" s="452" t="s">
        <v>29566</v>
      </c>
      <c r="G12098" s="452" t="s">
        <v>29566</v>
      </c>
    </row>
    <row r="12099" spans="2:7">
      <c r="B12099" s="451" t="s">
        <v>19595</v>
      </c>
      <c r="C12099" s="451">
        <v>12745</v>
      </c>
      <c r="D12099" s="449" t="s">
        <v>26656</v>
      </c>
      <c r="E12099" s="451" t="s">
        <v>138</v>
      </c>
      <c r="F12099" s="452" t="s">
        <v>29567</v>
      </c>
      <c r="G12099" s="452" t="s">
        <v>29567</v>
      </c>
    </row>
    <row r="12100" spans="2:7">
      <c r="B12100" s="451" t="s">
        <v>19595</v>
      </c>
      <c r="C12100" s="451">
        <v>12746</v>
      </c>
      <c r="D12100" s="449" t="s">
        <v>26657</v>
      </c>
      <c r="E12100" s="451" t="s">
        <v>138</v>
      </c>
      <c r="F12100" s="452" t="s">
        <v>29568</v>
      </c>
      <c r="G12100" s="452" t="s">
        <v>29568</v>
      </c>
    </row>
    <row r="12101" spans="2:7">
      <c r="B12101" s="451" t="s">
        <v>19595</v>
      </c>
      <c r="C12101" s="451">
        <v>12747</v>
      </c>
      <c r="D12101" s="449" t="s">
        <v>26658</v>
      </c>
      <c r="E12101" s="451" t="s">
        <v>138</v>
      </c>
      <c r="F12101" s="452" t="s">
        <v>29569</v>
      </c>
      <c r="G12101" s="452" t="s">
        <v>29569</v>
      </c>
    </row>
    <row r="12102" spans="2:7">
      <c r="B12102" s="451" t="s">
        <v>19595</v>
      </c>
      <c r="C12102" s="451">
        <v>12748</v>
      </c>
      <c r="D12102" s="449" t="s">
        <v>26659</v>
      </c>
      <c r="E12102" s="451" t="s">
        <v>138</v>
      </c>
      <c r="F12102" s="452" t="s">
        <v>29570</v>
      </c>
      <c r="G12102" s="452" t="s">
        <v>29570</v>
      </c>
    </row>
    <row r="12103" spans="2:7">
      <c r="B12103" s="451" t="s">
        <v>19595</v>
      </c>
      <c r="C12103" s="451">
        <v>12749</v>
      </c>
      <c r="D12103" s="449" t="s">
        <v>26660</v>
      </c>
      <c r="E12103" s="451" t="s">
        <v>138</v>
      </c>
      <c r="F12103" s="452" t="s">
        <v>29571</v>
      </c>
      <c r="G12103" s="452" t="s">
        <v>29571</v>
      </c>
    </row>
    <row r="12104" spans="2:7">
      <c r="B12104" s="451" t="s">
        <v>19595</v>
      </c>
      <c r="C12104" s="451">
        <v>39726</v>
      </c>
      <c r="D12104" s="449" t="s">
        <v>26661</v>
      </c>
      <c r="E12104" s="451" t="s">
        <v>138</v>
      </c>
      <c r="F12104" s="452" t="s">
        <v>28429</v>
      </c>
      <c r="G12104" s="452" t="s">
        <v>28429</v>
      </c>
    </row>
    <row r="12105" spans="2:7">
      <c r="B12105" s="451" t="s">
        <v>19595</v>
      </c>
      <c r="C12105" s="451">
        <v>39728</v>
      </c>
      <c r="D12105" s="449" t="s">
        <v>26662</v>
      </c>
      <c r="E12105" s="451" t="s">
        <v>138</v>
      </c>
      <c r="F12105" s="452" t="s">
        <v>29572</v>
      </c>
      <c r="G12105" s="452" t="s">
        <v>29572</v>
      </c>
    </row>
    <row r="12106" spans="2:7">
      <c r="B12106" s="451" t="s">
        <v>19595</v>
      </c>
      <c r="C12106" s="451">
        <v>39727</v>
      </c>
      <c r="D12106" s="449" t="s">
        <v>26663</v>
      </c>
      <c r="E12106" s="451" t="s">
        <v>138</v>
      </c>
      <c r="F12106" s="452" t="s">
        <v>29573</v>
      </c>
      <c r="G12106" s="452" t="s">
        <v>29573</v>
      </c>
    </row>
    <row r="12107" spans="2:7">
      <c r="B12107" s="451" t="s">
        <v>19595</v>
      </c>
      <c r="C12107" s="451">
        <v>39724</v>
      </c>
      <c r="D12107" s="449" t="s">
        <v>26664</v>
      </c>
      <c r="E12107" s="451" t="s">
        <v>138</v>
      </c>
      <c r="F12107" s="452" t="s">
        <v>28188</v>
      </c>
      <c r="G12107" s="452" t="s">
        <v>28188</v>
      </c>
    </row>
    <row r="12108" spans="2:7">
      <c r="B12108" s="451" t="s">
        <v>19595</v>
      </c>
      <c r="C12108" s="451">
        <v>39729</v>
      </c>
      <c r="D12108" s="449" t="s">
        <v>26665</v>
      </c>
      <c r="E12108" s="451" t="s">
        <v>138</v>
      </c>
      <c r="F12108" s="452" t="s">
        <v>29574</v>
      </c>
      <c r="G12108" s="452" t="s">
        <v>29574</v>
      </c>
    </row>
    <row r="12109" spans="2:7">
      <c r="B12109" s="451" t="s">
        <v>19595</v>
      </c>
      <c r="C12109" s="451">
        <v>39730</v>
      </c>
      <c r="D12109" s="449" t="s">
        <v>26666</v>
      </c>
      <c r="E12109" s="451" t="s">
        <v>138</v>
      </c>
      <c r="F12109" s="452" t="s">
        <v>29575</v>
      </c>
      <c r="G12109" s="452" t="s">
        <v>29575</v>
      </c>
    </row>
    <row r="12110" spans="2:7">
      <c r="B12110" s="451" t="s">
        <v>19595</v>
      </c>
      <c r="C12110" s="451">
        <v>39731</v>
      </c>
      <c r="D12110" s="449" t="s">
        <v>26667</v>
      </c>
      <c r="E12110" s="451" t="s">
        <v>138</v>
      </c>
      <c r="F12110" s="452" t="s">
        <v>29576</v>
      </c>
      <c r="G12110" s="452" t="s">
        <v>29576</v>
      </c>
    </row>
    <row r="12111" spans="2:7">
      <c r="B12111" s="451" t="s">
        <v>19595</v>
      </c>
      <c r="C12111" s="451">
        <v>39725</v>
      </c>
      <c r="D12111" s="449" t="s">
        <v>26668</v>
      </c>
      <c r="E12111" s="451" t="s">
        <v>138</v>
      </c>
      <c r="F12111" s="452" t="s">
        <v>27684</v>
      </c>
      <c r="G12111" s="452" t="s">
        <v>27684</v>
      </c>
    </row>
    <row r="12112" spans="2:7">
      <c r="B12112" s="451" t="s">
        <v>19595</v>
      </c>
      <c r="C12112" s="451">
        <v>39732</v>
      </c>
      <c r="D12112" s="449" t="s">
        <v>26669</v>
      </c>
      <c r="E12112" s="451" t="s">
        <v>138</v>
      </c>
      <c r="F12112" s="452" t="s">
        <v>29577</v>
      </c>
      <c r="G12112" s="452" t="s">
        <v>29577</v>
      </c>
    </row>
    <row r="12113" spans="2:7">
      <c r="B12113" s="451" t="s">
        <v>19595</v>
      </c>
      <c r="C12113" s="451">
        <v>39660</v>
      </c>
      <c r="D12113" s="449" t="s">
        <v>26670</v>
      </c>
      <c r="E12113" s="451" t="s">
        <v>138</v>
      </c>
      <c r="F12113" s="452" t="s">
        <v>21250</v>
      </c>
      <c r="G12113" s="452" t="s">
        <v>21250</v>
      </c>
    </row>
    <row r="12114" spans="2:7">
      <c r="B12114" s="451" t="s">
        <v>19595</v>
      </c>
      <c r="C12114" s="451">
        <v>39662</v>
      </c>
      <c r="D12114" s="449" t="s">
        <v>26671</v>
      </c>
      <c r="E12114" s="451" t="s">
        <v>138</v>
      </c>
      <c r="F12114" s="452" t="s">
        <v>6815</v>
      </c>
      <c r="G12114" s="452" t="s">
        <v>6815</v>
      </c>
    </row>
    <row r="12115" spans="2:7">
      <c r="B12115" s="451" t="s">
        <v>19595</v>
      </c>
      <c r="C12115" s="451">
        <v>39661</v>
      </c>
      <c r="D12115" s="449" t="s">
        <v>26672</v>
      </c>
      <c r="E12115" s="451" t="s">
        <v>138</v>
      </c>
      <c r="F12115" s="452" t="s">
        <v>27353</v>
      </c>
      <c r="G12115" s="452" t="s">
        <v>27353</v>
      </c>
    </row>
    <row r="12116" spans="2:7">
      <c r="B12116" s="451" t="s">
        <v>19595</v>
      </c>
      <c r="C12116" s="451">
        <v>39666</v>
      </c>
      <c r="D12116" s="449" t="s">
        <v>26673</v>
      </c>
      <c r="E12116" s="451" t="s">
        <v>138</v>
      </c>
      <c r="F12116" s="452" t="s">
        <v>27585</v>
      </c>
      <c r="G12116" s="452" t="s">
        <v>27585</v>
      </c>
    </row>
    <row r="12117" spans="2:7">
      <c r="B12117" s="451" t="s">
        <v>19595</v>
      </c>
      <c r="C12117" s="451">
        <v>39664</v>
      </c>
      <c r="D12117" s="449" t="s">
        <v>26674</v>
      </c>
      <c r="E12117" s="451" t="s">
        <v>138</v>
      </c>
      <c r="F12117" s="452" t="s">
        <v>27850</v>
      </c>
      <c r="G12117" s="452" t="s">
        <v>27850</v>
      </c>
    </row>
    <row r="12118" spans="2:7">
      <c r="B12118" s="451" t="s">
        <v>19595</v>
      </c>
      <c r="C12118" s="451">
        <v>39663</v>
      </c>
      <c r="D12118" s="449" t="s">
        <v>26675</v>
      </c>
      <c r="E12118" s="451" t="s">
        <v>138</v>
      </c>
      <c r="F12118" s="452" t="s">
        <v>27881</v>
      </c>
      <c r="G12118" s="452" t="s">
        <v>27881</v>
      </c>
    </row>
    <row r="12119" spans="2:7">
      <c r="B12119" s="451" t="s">
        <v>19595</v>
      </c>
      <c r="C12119" s="451">
        <v>39665</v>
      </c>
      <c r="D12119" s="449" t="s">
        <v>26676</v>
      </c>
      <c r="E12119" s="451" t="s">
        <v>138</v>
      </c>
      <c r="F12119" s="452" t="s">
        <v>21923</v>
      </c>
      <c r="G12119" s="452" t="s">
        <v>21923</v>
      </c>
    </row>
    <row r="12120" spans="2:7">
      <c r="B12120" s="451" t="s">
        <v>19595</v>
      </c>
      <c r="C12120" s="451">
        <v>39752</v>
      </c>
      <c r="D12120" s="449" t="s">
        <v>26677</v>
      </c>
      <c r="E12120" s="451" t="s">
        <v>138</v>
      </c>
      <c r="F12120" s="452" t="s">
        <v>29578</v>
      </c>
      <c r="G12120" s="452" t="s">
        <v>29578</v>
      </c>
    </row>
    <row r="12121" spans="2:7">
      <c r="B12121" s="451" t="s">
        <v>19595</v>
      </c>
      <c r="C12121" s="451">
        <v>7725</v>
      </c>
      <c r="D12121" s="449" t="s">
        <v>26678</v>
      </c>
      <c r="E12121" s="451" t="s">
        <v>138</v>
      </c>
      <c r="F12121" s="452" t="s">
        <v>19714</v>
      </c>
      <c r="G12121" s="452" t="s">
        <v>19714</v>
      </c>
    </row>
    <row r="12122" spans="2:7">
      <c r="B12122" s="451" t="s">
        <v>19595</v>
      </c>
      <c r="C12122" s="451">
        <v>7753</v>
      </c>
      <c r="D12122" s="449" t="s">
        <v>26679</v>
      </c>
      <c r="E12122" s="451" t="s">
        <v>138</v>
      </c>
      <c r="F12122" s="452" t="s">
        <v>20591</v>
      </c>
      <c r="G12122" s="452" t="s">
        <v>20591</v>
      </c>
    </row>
    <row r="12123" spans="2:7">
      <c r="B12123" s="451" t="s">
        <v>19595</v>
      </c>
      <c r="C12123" s="451">
        <v>13256</v>
      </c>
      <c r="D12123" s="449" t="s">
        <v>26680</v>
      </c>
      <c r="E12123" s="451" t="s">
        <v>138</v>
      </c>
      <c r="F12123" s="452" t="s">
        <v>20592</v>
      </c>
      <c r="G12123" s="452" t="s">
        <v>20592</v>
      </c>
    </row>
    <row r="12124" spans="2:7">
      <c r="B12124" s="451" t="s">
        <v>19595</v>
      </c>
      <c r="C12124" s="451">
        <v>7757</v>
      </c>
      <c r="D12124" s="449" t="s">
        <v>26681</v>
      </c>
      <c r="E12124" s="451" t="s">
        <v>138</v>
      </c>
      <c r="F12124" s="452" t="s">
        <v>20593</v>
      </c>
      <c r="G12124" s="452" t="s">
        <v>20593</v>
      </c>
    </row>
    <row r="12125" spans="2:7">
      <c r="B12125" s="451" t="s">
        <v>19595</v>
      </c>
      <c r="C12125" s="451">
        <v>7758</v>
      </c>
      <c r="D12125" s="449" t="s">
        <v>26682</v>
      </c>
      <c r="E12125" s="451" t="s">
        <v>138</v>
      </c>
      <c r="F12125" s="452" t="s">
        <v>20594</v>
      </c>
      <c r="G12125" s="452" t="s">
        <v>20594</v>
      </c>
    </row>
    <row r="12126" spans="2:7">
      <c r="B12126" s="451" t="s">
        <v>19595</v>
      </c>
      <c r="C12126" s="451">
        <v>7759</v>
      </c>
      <c r="D12126" s="449" t="s">
        <v>26683</v>
      </c>
      <c r="E12126" s="451" t="s">
        <v>138</v>
      </c>
      <c r="F12126" s="452" t="s">
        <v>20595</v>
      </c>
      <c r="G12126" s="452" t="s">
        <v>20595</v>
      </c>
    </row>
    <row r="12127" spans="2:7">
      <c r="B12127" s="451" t="s">
        <v>19595</v>
      </c>
      <c r="C12127" s="451">
        <v>40334</v>
      </c>
      <c r="D12127" s="449" t="s">
        <v>26684</v>
      </c>
      <c r="E12127" s="451" t="s">
        <v>138</v>
      </c>
      <c r="F12127" s="452" t="s">
        <v>20508</v>
      </c>
      <c r="G12127" s="452" t="s">
        <v>20508</v>
      </c>
    </row>
    <row r="12128" spans="2:7">
      <c r="B12128" s="451" t="s">
        <v>19595</v>
      </c>
      <c r="C12128" s="451">
        <v>7745</v>
      </c>
      <c r="D12128" s="449" t="s">
        <v>26685</v>
      </c>
      <c r="E12128" s="451" t="s">
        <v>138</v>
      </c>
      <c r="F12128" s="452" t="s">
        <v>7212</v>
      </c>
      <c r="G12128" s="452" t="s">
        <v>7212</v>
      </c>
    </row>
    <row r="12129" spans="2:7">
      <c r="B12129" s="451" t="s">
        <v>19595</v>
      </c>
      <c r="C12129" s="451">
        <v>7714</v>
      </c>
      <c r="D12129" s="449" t="s">
        <v>26686</v>
      </c>
      <c r="E12129" s="451" t="s">
        <v>138</v>
      </c>
      <c r="F12129" s="452" t="s">
        <v>20596</v>
      </c>
      <c r="G12129" s="452" t="s">
        <v>20596</v>
      </c>
    </row>
    <row r="12130" spans="2:7">
      <c r="B12130" s="451" t="s">
        <v>19595</v>
      </c>
      <c r="C12130" s="451">
        <v>7742</v>
      </c>
      <c r="D12130" s="449" t="s">
        <v>26687</v>
      </c>
      <c r="E12130" s="451" t="s">
        <v>138</v>
      </c>
      <c r="F12130" s="452" t="s">
        <v>20597</v>
      </c>
      <c r="G12130" s="452" t="s">
        <v>20597</v>
      </c>
    </row>
    <row r="12131" spans="2:7">
      <c r="B12131" s="451" t="s">
        <v>19595</v>
      </c>
      <c r="C12131" s="451">
        <v>7750</v>
      </c>
      <c r="D12131" s="449" t="s">
        <v>26688</v>
      </c>
      <c r="E12131" s="451" t="s">
        <v>138</v>
      </c>
      <c r="F12131" s="452" t="s">
        <v>20598</v>
      </c>
      <c r="G12131" s="452" t="s">
        <v>20598</v>
      </c>
    </row>
    <row r="12132" spans="2:7">
      <c r="B12132" s="451" t="s">
        <v>19595</v>
      </c>
      <c r="C12132" s="451">
        <v>7756</v>
      </c>
      <c r="D12132" s="449" t="s">
        <v>26689</v>
      </c>
      <c r="E12132" s="451" t="s">
        <v>138</v>
      </c>
      <c r="F12132" s="452" t="s">
        <v>20599</v>
      </c>
      <c r="G12132" s="452" t="s">
        <v>20599</v>
      </c>
    </row>
    <row r="12133" spans="2:7">
      <c r="B12133" s="451" t="s">
        <v>19595</v>
      </c>
      <c r="C12133" s="451">
        <v>7765</v>
      </c>
      <c r="D12133" s="449" t="s">
        <v>26690</v>
      </c>
      <c r="E12133" s="451" t="s">
        <v>138</v>
      </c>
      <c r="F12133" s="452" t="s">
        <v>20060</v>
      </c>
      <c r="G12133" s="452" t="s">
        <v>20060</v>
      </c>
    </row>
    <row r="12134" spans="2:7">
      <c r="B12134" s="451" t="s">
        <v>19595</v>
      </c>
      <c r="C12134" s="451">
        <v>12569</v>
      </c>
      <c r="D12134" s="449" t="s">
        <v>26691</v>
      </c>
      <c r="E12134" s="451" t="s">
        <v>138</v>
      </c>
      <c r="F12134" s="452" t="s">
        <v>20600</v>
      </c>
      <c r="G12134" s="452" t="s">
        <v>20600</v>
      </c>
    </row>
    <row r="12135" spans="2:7">
      <c r="B12135" s="451" t="s">
        <v>19595</v>
      </c>
      <c r="C12135" s="451">
        <v>7766</v>
      </c>
      <c r="D12135" s="449" t="s">
        <v>26692</v>
      </c>
      <c r="E12135" s="451" t="s">
        <v>138</v>
      </c>
      <c r="F12135" s="452" t="s">
        <v>20601</v>
      </c>
      <c r="G12135" s="452" t="s">
        <v>20601</v>
      </c>
    </row>
    <row r="12136" spans="2:7">
      <c r="B12136" s="451" t="s">
        <v>19595</v>
      </c>
      <c r="C12136" s="451">
        <v>7767</v>
      </c>
      <c r="D12136" s="449" t="s">
        <v>26693</v>
      </c>
      <c r="E12136" s="451" t="s">
        <v>138</v>
      </c>
      <c r="F12136" s="452" t="s">
        <v>20602</v>
      </c>
      <c r="G12136" s="452" t="s">
        <v>20602</v>
      </c>
    </row>
    <row r="12137" spans="2:7">
      <c r="B12137" s="451" t="s">
        <v>19595</v>
      </c>
      <c r="C12137" s="451">
        <v>7727</v>
      </c>
      <c r="D12137" s="449" t="s">
        <v>26694</v>
      </c>
      <c r="E12137" s="451" t="s">
        <v>138</v>
      </c>
      <c r="F12137" s="452" t="s">
        <v>20603</v>
      </c>
      <c r="G12137" s="452" t="s">
        <v>20603</v>
      </c>
    </row>
    <row r="12138" spans="2:7">
      <c r="B12138" s="451" t="s">
        <v>19595</v>
      </c>
      <c r="C12138" s="451">
        <v>7760</v>
      </c>
      <c r="D12138" s="449" t="s">
        <v>26695</v>
      </c>
      <c r="E12138" s="451" t="s">
        <v>138</v>
      </c>
      <c r="F12138" s="452" t="s">
        <v>20176</v>
      </c>
      <c r="G12138" s="452" t="s">
        <v>20176</v>
      </c>
    </row>
    <row r="12139" spans="2:7">
      <c r="B12139" s="451" t="s">
        <v>19595</v>
      </c>
      <c r="C12139" s="451">
        <v>7761</v>
      </c>
      <c r="D12139" s="449" t="s">
        <v>26696</v>
      </c>
      <c r="E12139" s="451" t="s">
        <v>138</v>
      </c>
      <c r="F12139" s="452" t="s">
        <v>20604</v>
      </c>
      <c r="G12139" s="452" t="s">
        <v>20604</v>
      </c>
    </row>
    <row r="12140" spans="2:7">
      <c r="B12140" s="451" t="s">
        <v>19595</v>
      </c>
      <c r="C12140" s="451">
        <v>7752</v>
      </c>
      <c r="D12140" s="449" t="s">
        <v>26697</v>
      </c>
      <c r="E12140" s="451" t="s">
        <v>138</v>
      </c>
      <c r="F12140" s="452" t="s">
        <v>20561</v>
      </c>
      <c r="G12140" s="452" t="s">
        <v>20561</v>
      </c>
    </row>
    <row r="12141" spans="2:7">
      <c r="B12141" s="451" t="s">
        <v>19595</v>
      </c>
      <c r="C12141" s="451">
        <v>7762</v>
      </c>
      <c r="D12141" s="449" t="s">
        <v>26698</v>
      </c>
      <c r="E12141" s="451" t="s">
        <v>138</v>
      </c>
      <c r="F12141" s="452" t="s">
        <v>20605</v>
      </c>
      <c r="G12141" s="452" t="s">
        <v>20605</v>
      </c>
    </row>
    <row r="12142" spans="2:7">
      <c r="B12142" s="451" t="s">
        <v>19595</v>
      </c>
      <c r="C12142" s="451">
        <v>7722</v>
      </c>
      <c r="D12142" s="449" t="s">
        <v>26699</v>
      </c>
      <c r="E12142" s="451" t="s">
        <v>138</v>
      </c>
      <c r="F12142" s="452" t="s">
        <v>20606</v>
      </c>
      <c r="G12142" s="452" t="s">
        <v>20606</v>
      </c>
    </row>
    <row r="12143" spans="2:7">
      <c r="B12143" s="451" t="s">
        <v>19595</v>
      </c>
      <c r="C12143" s="451">
        <v>7763</v>
      </c>
      <c r="D12143" s="449" t="s">
        <v>26700</v>
      </c>
      <c r="E12143" s="451" t="s">
        <v>138</v>
      </c>
      <c r="F12143" s="452" t="s">
        <v>20456</v>
      </c>
      <c r="G12143" s="452" t="s">
        <v>20456</v>
      </c>
    </row>
    <row r="12144" spans="2:7">
      <c r="B12144" s="451" t="s">
        <v>19595</v>
      </c>
      <c r="C12144" s="451">
        <v>7764</v>
      </c>
      <c r="D12144" s="449" t="s">
        <v>26701</v>
      </c>
      <c r="E12144" s="451" t="s">
        <v>138</v>
      </c>
      <c r="F12144" s="452" t="s">
        <v>20607</v>
      </c>
      <c r="G12144" s="452" t="s">
        <v>20607</v>
      </c>
    </row>
    <row r="12145" spans="2:7">
      <c r="B12145" s="451" t="s">
        <v>19595</v>
      </c>
      <c r="C12145" s="451">
        <v>12572</v>
      </c>
      <c r="D12145" s="449" t="s">
        <v>26702</v>
      </c>
      <c r="E12145" s="451" t="s">
        <v>138</v>
      </c>
      <c r="F12145" s="452" t="s">
        <v>20592</v>
      </c>
      <c r="G12145" s="452" t="s">
        <v>20592</v>
      </c>
    </row>
    <row r="12146" spans="2:7">
      <c r="B12146" s="451" t="s">
        <v>19595</v>
      </c>
      <c r="C12146" s="451">
        <v>12573</v>
      </c>
      <c r="D12146" s="449" t="s">
        <v>26703</v>
      </c>
      <c r="E12146" s="451" t="s">
        <v>138</v>
      </c>
      <c r="F12146" s="452" t="s">
        <v>20608</v>
      </c>
      <c r="G12146" s="452" t="s">
        <v>20608</v>
      </c>
    </row>
    <row r="12147" spans="2:7">
      <c r="B12147" s="451" t="s">
        <v>19595</v>
      </c>
      <c r="C12147" s="451">
        <v>12574</v>
      </c>
      <c r="D12147" s="449" t="s">
        <v>26704</v>
      </c>
      <c r="E12147" s="451" t="s">
        <v>138</v>
      </c>
      <c r="F12147" s="452" t="s">
        <v>20609</v>
      </c>
      <c r="G12147" s="452" t="s">
        <v>20609</v>
      </c>
    </row>
    <row r="12148" spans="2:7">
      <c r="B12148" s="451" t="s">
        <v>19595</v>
      </c>
      <c r="C12148" s="451">
        <v>12575</v>
      </c>
      <c r="D12148" s="449" t="s">
        <v>26705</v>
      </c>
      <c r="E12148" s="451" t="s">
        <v>138</v>
      </c>
      <c r="F12148" s="452" t="s">
        <v>20610</v>
      </c>
      <c r="G12148" s="452" t="s">
        <v>20610</v>
      </c>
    </row>
    <row r="12149" spans="2:7">
      <c r="B12149" s="451" t="s">
        <v>19595</v>
      </c>
      <c r="C12149" s="451">
        <v>12576</v>
      </c>
      <c r="D12149" s="449" t="s">
        <v>26706</v>
      </c>
      <c r="E12149" s="451" t="s">
        <v>138</v>
      </c>
      <c r="F12149" s="452" t="s">
        <v>20611</v>
      </c>
      <c r="G12149" s="452" t="s">
        <v>20611</v>
      </c>
    </row>
    <row r="12150" spans="2:7">
      <c r="B12150" s="451" t="s">
        <v>19595</v>
      </c>
      <c r="C12150" s="451">
        <v>12577</v>
      </c>
      <c r="D12150" s="449" t="s">
        <v>26707</v>
      </c>
      <c r="E12150" s="451" t="s">
        <v>138</v>
      </c>
      <c r="F12150" s="452" t="s">
        <v>20612</v>
      </c>
      <c r="G12150" s="452" t="s">
        <v>20612</v>
      </c>
    </row>
    <row r="12151" spans="2:7">
      <c r="B12151" s="451" t="s">
        <v>19595</v>
      </c>
      <c r="C12151" s="451">
        <v>12578</v>
      </c>
      <c r="D12151" s="449" t="s">
        <v>26708</v>
      </c>
      <c r="E12151" s="451" t="s">
        <v>138</v>
      </c>
      <c r="F12151" s="452" t="s">
        <v>20613</v>
      </c>
      <c r="G12151" s="452" t="s">
        <v>20613</v>
      </c>
    </row>
    <row r="12152" spans="2:7">
      <c r="B12152" s="451" t="s">
        <v>19595</v>
      </c>
      <c r="C12152" s="451">
        <v>12579</v>
      </c>
      <c r="D12152" s="449" t="s">
        <v>26709</v>
      </c>
      <c r="E12152" s="451" t="s">
        <v>138</v>
      </c>
      <c r="F12152" s="452" t="s">
        <v>20614</v>
      </c>
      <c r="G12152" s="452" t="s">
        <v>20614</v>
      </c>
    </row>
    <row r="12153" spans="2:7">
      <c r="B12153" s="451" t="s">
        <v>19595</v>
      </c>
      <c r="C12153" s="451">
        <v>12580</v>
      </c>
      <c r="D12153" s="449" t="s">
        <v>26710</v>
      </c>
      <c r="E12153" s="451" t="s">
        <v>138</v>
      </c>
      <c r="F12153" s="452" t="s">
        <v>20615</v>
      </c>
      <c r="G12153" s="452" t="s">
        <v>20615</v>
      </c>
    </row>
    <row r="12154" spans="2:7">
      <c r="B12154" s="451" t="s">
        <v>19595</v>
      </c>
      <c r="C12154" s="451">
        <v>12581</v>
      </c>
      <c r="D12154" s="449" t="s">
        <v>26711</v>
      </c>
      <c r="E12154" s="451" t="s">
        <v>138</v>
      </c>
      <c r="F12154" s="452" t="s">
        <v>20616</v>
      </c>
      <c r="G12154" s="452" t="s">
        <v>20616</v>
      </c>
    </row>
    <row r="12155" spans="2:7">
      <c r="B12155" s="451" t="s">
        <v>19595</v>
      </c>
      <c r="C12155" s="451">
        <v>7720</v>
      </c>
      <c r="D12155" s="449" t="s">
        <v>26712</v>
      </c>
      <c r="E12155" s="451" t="s">
        <v>138</v>
      </c>
      <c r="F12155" s="452" t="s">
        <v>20617</v>
      </c>
      <c r="G12155" s="452" t="s">
        <v>20617</v>
      </c>
    </row>
    <row r="12156" spans="2:7">
      <c r="B12156" s="451" t="s">
        <v>19595</v>
      </c>
      <c r="C12156" s="451">
        <v>40335</v>
      </c>
      <c r="D12156" s="449" t="s">
        <v>26713</v>
      </c>
      <c r="E12156" s="451" t="s">
        <v>138</v>
      </c>
      <c r="F12156" s="452" t="s">
        <v>20618</v>
      </c>
      <c r="G12156" s="452" t="s">
        <v>20618</v>
      </c>
    </row>
    <row r="12157" spans="2:7">
      <c r="B12157" s="451" t="s">
        <v>19595</v>
      </c>
      <c r="C12157" s="451">
        <v>7740</v>
      </c>
      <c r="D12157" s="449" t="s">
        <v>26714</v>
      </c>
      <c r="E12157" s="451" t="s">
        <v>138</v>
      </c>
      <c r="F12157" s="452" t="s">
        <v>20619</v>
      </c>
      <c r="G12157" s="452" t="s">
        <v>20619</v>
      </c>
    </row>
    <row r="12158" spans="2:7">
      <c r="B12158" s="451" t="s">
        <v>19595</v>
      </c>
      <c r="C12158" s="451">
        <v>7741</v>
      </c>
      <c r="D12158" s="449" t="s">
        <v>26715</v>
      </c>
      <c r="E12158" s="451" t="s">
        <v>138</v>
      </c>
      <c r="F12158" s="452" t="s">
        <v>20620</v>
      </c>
      <c r="G12158" s="452" t="s">
        <v>20620</v>
      </c>
    </row>
    <row r="12159" spans="2:7">
      <c r="B12159" s="451" t="s">
        <v>19595</v>
      </c>
      <c r="C12159" s="451">
        <v>7774</v>
      </c>
      <c r="D12159" s="449" t="s">
        <v>26716</v>
      </c>
      <c r="E12159" s="451" t="s">
        <v>138</v>
      </c>
      <c r="F12159" s="452" t="s">
        <v>20621</v>
      </c>
      <c r="G12159" s="452" t="s">
        <v>20621</v>
      </c>
    </row>
    <row r="12160" spans="2:7">
      <c r="B12160" s="451" t="s">
        <v>19595</v>
      </c>
      <c r="C12160" s="451">
        <v>7744</v>
      </c>
      <c r="D12160" s="449" t="s">
        <v>26717</v>
      </c>
      <c r="E12160" s="451" t="s">
        <v>138</v>
      </c>
      <c r="F12160" s="452" t="s">
        <v>17776</v>
      </c>
      <c r="G12160" s="452" t="s">
        <v>17776</v>
      </c>
    </row>
    <row r="12161" spans="2:7">
      <c r="B12161" s="451" t="s">
        <v>19595</v>
      </c>
      <c r="C12161" s="451">
        <v>7773</v>
      </c>
      <c r="D12161" s="449" t="s">
        <v>26718</v>
      </c>
      <c r="E12161" s="451" t="s">
        <v>138</v>
      </c>
      <c r="F12161" s="452" t="s">
        <v>20622</v>
      </c>
      <c r="G12161" s="452" t="s">
        <v>20622</v>
      </c>
    </row>
    <row r="12162" spans="2:7">
      <c r="B12162" s="451" t="s">
        <v>19595</v>
      </c>
      <c r="C12162" s="451">
        <v>7754</v>
      </c>
      <c r="D12162" s="449" t="s">
        <v>26719</v>
      </c>
      <c r="E12162" s="451" t="s">
        <v>138</v>
      </c>
      <c r="F12162" s="452" t="s">
        <v>20623</v>
      </c>
      <c r="G12162" s="452" t="s">
        <v>20623</v>
      </c>
    </row>
    <row r="12163" spans="2:7">
      <c r="B12163" s="451" t="s">
        <v>19595</v>
      </c>
      <c r="C12163" s="451">
        <v>7735</v>
      </c>
      <c r="D12163" s="449" t="s">
        <v>26720</v>
      </c>
      <c r="E12163" s="451" t="s">
        <v>138</v>
      </c>
      <c r="F12163" s="452" t="s">
        <v>20624</v>
      </c>
      <c r="G12163" s="452" t="s">
        <v>20624</v>
      </c>
    </row>
    <row r="12164" spans="2:7">
      <c r="B12164" s="451" t="s">
        <v>19595</v>
      </c>
      <c r="C12164" s="451">
        <v>7755</v>
      </c>
      <c r="D12164" s="449" t="s">
        <v>26721</v>
      </c>
      <c r="E12164" s="451" t="s">
        <v>138</v>
      </c>
      <c r="F12164" s="452" t="s">
        <v>20625</v>
      </c>
      <c r="G12164" s="452" t="s">
        <v>20625</v>
      </c>
    </row>
    <row r="12165" spans="2:7">
      <c r="B12165" s="451" t="s">
        <v>19595</v>
      </c>
      <c r="C12165" s="451">
        <v>7776</v>
      </c>
      <c r="D12165" s="449" t="s">
        <v>26722</v>
      </c>
      <c r="E12165" s="451" t="s">
        <v>138</v>
      </c>
      <c r="F12165" s="452" t="s">
        <v>20626</v>
      </c>
      <c r="G12165" s="452" t="s">
        <v>20626</v>
      </c>
    </row>
    <row r="12166" spans="2:7">
      <c r="B12166" s="451" t="s">
        <v>19595</v>
      </c>
      <c r="C12166" s="451">
        <v>7743</v>
      </c>
      <c r="D12166" s="449" t="s">
        <v>26723</v>
      </c>
      <c r="E12166" s="451" t="s">
        <v>138</v>
      </c>
      <c r="F12166" s="452" t="s">
        <v>20627</v>
      </c>
      <c r="G12166" s="452" t="s">
        <v>20627</v>
      </c>
    </row>
    <row r="12167" spans="2:7">
      <c r="B12167" s="451" t="s">
        <v>19595</v>
      </c>
      <c r="C12167" s="451">
        <v>7733</v>
      </c>
      <c r="D12167" s="449" t="s">
        <v>26724</v>
      </c>
      <c r="E12167" s="451" t="s">
        <v>138</v>
      </c>
      <c r="F12167" s="452" t="s">
        <v>20628</v>
      </c>
      <c r="G12167" s="452" t="s">
        <v>20628</v>
      </c>
    </row>
    <row r="12168" spans="2:7">
      <c r="B12168" s="451" t="s">
        <v>19595</v>
      </c>
      <c r="C12168" s="451">
        <v>7775</v>
      </c>
      <c r="D12168" s="449" t="s">
        <v>26725</v>
      </c>
      <c r="E12168" s="451" t="s">
        <v>138</v>
      </c>
      <c r="F12168" s="452" t="s">
        <v>20629</v>
      </c>
      <c r="G12168" s="452" t="s">
        <v>20629</v>
      </c>
    </row>
    <row r="12169" spans="2:7">
      <c r="B12169" s="451" t="s">
        <v>19595</v>
      </c>
      <c r="C12169" s="451">
        <v>7734</v>
      </c>
      <c r="D12169" s="449" t="s">
        <v>26726</v>
      </c>
      <c r="E12169" s="451" t="s">
        <v>138</v>
      </c>
      <c r="F12169" s="452" t="s">
        <v>20630</v>
      </c>
      <c r="G12169" s="452" t="s">
        <v>20630</v>
      </c>
    </row>
    <row r="12170" spans="2:7">
      <c r="B12170" s="451" t="s">
        <v>19595</v>
      </c>
      <c r="C12170" s="451">
        <v>37449</v>
      </c>
      <c r="D12170" s="449" t="s">
        <v>26727</v>
      </c>
      <c r="E12170" s="451" t="s">
        <v>138</v>
      </c>
      <c r="F12170" s="452" t="s">
        <v>27891</v>
      </c>
      <c r="G12170" s="452" t="s">
        <v>27891</v>
      </c>
    </row>
    <row r="12171" spans="2:7">
      <c r="B12171" s="451" t="s">
        <v>19595</v>
      </c>
      <c r="C12171" s="451">
        <v>37450</v>
      </c>
      <c r="D12171" s="449" t="s">
        <v>26728</v>
      </c>
      <c r="E12171" s="451" t="s">
        <v>138</v>
      </c>
      <c r="F12171" s="452" t="s">
        <v>21856</v>
      </c>
      <c r="G12171" s="452" t="s">
        <v>21856</v>
      </c>
    </row>
    <row r="12172" spans="2:7">
      <c r="B12172" s="451" t="s">
        <v>19595</v>
      </c>
      <c r="C12172" s="451">
        <v>37451</v>
      </c>
      <c r="D12172" s="449" t="s">
        <v>26729</v>
      </c>
      <c r="E12172" s="451" t="s">
        <v>138</v>
      </c>
      <c r="F12172" s="452" t="s">
        <v>27439</v>
      </c>
      <c r="G12172" s="452" t="s">
        <v>27439</v>
      </c>
    </row>
    <row r="12173" spans="2:7">
      <c r="B12173" s="451" t="s">
        <v>19595</v>
      </c>
      <c r="C12173" s="451">
        <v>37452</v>
      </c>
      <c r="D12173" s="449" t="s">
        <v>26730</v>
      </c>
      <c r="E12173" s="451" t="s">
        <v>138</v>
      </c>
      <c r="F12173" s="452" t="s">
        <v>25368</v>
      </c>
      <c r="G12173" s="452" t="s">
        <v>25368</v>
      </c>
    </row>
    <row r="12174" spans="2:7">
      <c r="B12174" s="451" t="s">
        <v>19595</v>
      </c>
      <c r="C12174" s="451">
        <v>37453</v>
      </c>
      <c r="D12174" s="449" t="s">
        <v>26731</v>
      </c>
      <c r="E12174" s="451" t="s">
        <v>138</v>
      </c>
      <c r="F12174" s="452" t="s">
        <v>27892</v>
      </c>
      <c r="G12174" s="452" t="s">
        <v>27892</v>
      </c>
    </row>
    <row r="12175" spans="2:7">
      <c r="B12175" s="451" t="s">
        <v>19595</v>
      </c>
      <c r="C12175" s="451">
        <v>7778</v>
      </c>
      <c r="D12175" s="449" t="s">
        <v>26732</v>
      </c>
      <c r="E12175" s="451" t="s">
        <v>138</v>
      </c>
      <c r="F12175" s="452" t="s">
        <v>21366</v>
      </c>
      <c r="G12175" s="452" t="s">
        <v>21366</v>
      </c>
    </row>
    <row r="12176" spans="2:7">
      <c r="B12176" s="451" t="s">
        <v>19595</v>
      </c>
      <c r="C12176" s="451">
        <v>7796</v>
      </c>
      <c r="D12176" s="449" t="s">
        <v>26733</v>
      </c>
      <c r="E12176" s="451" t="s">
        <v>138</v>
      </c>
      <c r="F12176" s="452" t="s">
        <v>21778</v>
      </c>
      <c r="G12176" s="452" t="s">
        <v>21778</v>
      </c>
    </row>
    <row r="12177" spans="2:7">
      <c r="B12177" s="451" t="s">
        <v>19595</v>
      </c>
      <c r="C12177" s="451">
        <v>7781</v>
      </c>
      <c r="D12177" s="449" t="s">
        <v>26734</v>
      </c>
      <c r="E12177" s="451" t="s">
        <v>138</v>
      </c>
      <c r="F12177" s="452" t="s">
        <v>27751</v>
      </c>
      <c r="G12177" s="452" t="s">
        <v>27751</v>
      </c>
    </row>
    <row r="12178" spans="2:7">
      <c r="B12178" s="451" t="s">
        <v>19595</v>
      </c>
      <c r="C12178" s="451">
        <v>7795</v>
      </c>
      <c r="D12178" s="449" t="s">
        <v>26735</v>
      </c>
      <c r="E12178" s="451" t="s">
        <v>138</v>
      </c>
      <c r="F12178" s="452" t="s">
        <v>27855</v>
      </c>
      <c r="G12178" s="452" t="s">
        <v>27855</v>
      </c>
    </row>
    <row r="12179" spans="2:7">
      <c r="B12179" s="451" t="s">
        <v>19595</v>
      </c>
      <c r="C12179" s="451">
        <v>7791</v>
      </c>
      <c r="D12179" s="449" t="s">
        <v>26736</v>
      </c>
      <c r="E12179" s="451" t="s">
        <v>138</v>
      </c>
      <c r="F12179" s="452" t="s">
        <v>21081</v>
      </c>
      <c r="G12179" s="452" t="s">
        <v>21081</v>
      </c>
    </row>
    <row r="12180" spans="2:7">
      <c r="B12180" s="451" t="s">
        <v>19595</v>
      </c>
      <c r="C12180" s="451">
        <v>7783</v>
      </c>
      <c r="D12180" s="449" t="s">
        <v>26737</v>
      </c>
      <c r="E12180" s="451" t="s">
        <v>138</v>
      </c>
      <c r="F12180" s="452" t="s">
        <v>27638</v>
      </c>
      <c r="G12180" s="452" t="s">
        <v>27638</v>
      </c>
    </row>
    <row r="12181" spans="2:7">
      <c r="B12181" s="451" t="s">
        <v>19595</v>
      </c>
      <c r="C12181" s="451">
        <v>7790</v>
      </c>
      <c r="D12181" s="449" t="s">
        <v>26738</v>
      </c>
      <c r="E12181" s="451" t="s">
        <v>138</v>
      </c>
      <c r="F12181" s="452" t="s">
        <v>27265</v>
      </c>
      <c r="G12181" s="452" t="s">
        <v>27265</v>
      </c>
    </row>
    <row r="12182" spans="2:7">
      <c r="B12182" s="451" t="s">
        <v>19595</v>
      </c>
      <c r="C12182" s="451">
        <v>7785</v>
      </c>
      <c r="D12182" s="449" t="s">
        <v>26739</v>
      </c>
      <c r="E12182" s="451" t="s">
        <v>138</v>
      </c>
      <c r="F12182" s="452" t="s">
        <v>27893</v>
      </c>
      <c r="G12182" s="452" t="s">
        <v>27893</v>
      </c>
    </row>
    <row r="12183" spans="2:7">
      <c r="B12183" s="451" t="s">
        <v>19595</v>
      </c>
      <c r="C12183" s="451">
        <v>7792</v>
      </c>
      <c r="D12183" s="449" t="s">
        <v>26740</v>
      </c>
      <c r="E12183" s="451" t="s">
        <v>138</v>
      </c>
      <c r="F12183" s="452" t="s">
        <v>27894</v>
      </c>
      <c r="G12183" s="452" t="s">
        <v>27894</v>
      </c>
    </row>
    <row r="12184" spans="2:7">
      <c r="B12184" s="451" t="s">
        <v>19595</v>
      </c>
      <c r="C12184" s="451">
        <v>7793</v>
      </c>
      <c r="D12184" s="449" t="s">
        <v>26741</v>
      </c>
      <c r="E12184" s="451" t="s">
        <v>138</v>
      </c>
      <c r="F12184" s="452" t="s">
        <v>27895</v>
      </c>
      <c r="G12184" s="452" t="s">
        <v>27895</v>
      </c>
    </row>
    <row r="12185" spans="2:7">
      <c r="B12185" s="451" t="s">
        <v>19595</v>
      </c>
      <c r="C12185" s="451">
        <v>13159</v>
      </c>
      <c r="D12185" s="449" t="s">
        <v>26742</v>
      </c>
      <c r="E12185" s="451" t="s">
        <v>138</v>
      </c>
      <c r="F12185" s="452" t="s">
        <v>27896</v>
      </c>
      <c r="G12185" s="452" t="s">
        <v>27896</v>
      </c>
    </row>
    <row r="12186" spans="2:7">
      <c r="B12186" s="451" t="s">
        <v>19595</v>
      </c>
      <c r="C12186" s="451">
        <v>13168</v>
      </c>
      <c r="D12186" s="449" t="s">
        <v>26743</v>
      </c>
      <c r="E12186" s="451" t="s">
        <v>138</v>
      </c>
      <c r="F12186" s="452" t="s">
        <v>20955</v>
      </c>
      <c r="G12186" s="452" t="s">
        <v>20955</v>
      </c>
    </row>
    <row r="12187" spans="2:7">
      <c r="B12187" s="451" t="s">
        <v>19595</v>
      </c>
      <c r="C12187" s="451">
        <v>13173</v>
      </c>
      <c r="D12187" s="449" t="s">
        <v>26744</v>
      </c>
      <c r="E12187" s="451" t="s">
        <v>138</v>
      </c>
      <c r="F12187" s="452" t="s">
        <v>21935</v>
      </c>
      <c r="G12187" s="452" t="s">
        <v>21935</v>
      </c>
    </row>
    <row r="12188" spans="2:7">
      <c r="B12188" s="451" t="s">
        <v>19595</v>
      </c>
      <c r="C12188" s="451">
        <v>12583</v>
      </c>
      <c r="D12188" s="449" t="s">
        <v>26745</v>
      </c>
      <c r="E12188" s="451" t="s">
        <v>138</v>
      </c>
      <c r="F12188" s="452" t="s">
        <v>15549</v>
      </c>
      <c r="G12188" s="452" t="s">
        <v>15549</v>
      </c>
    </row>
    <row r="12189" spans="2:7">
      <c r="B12189" s="451" t="s">
        <v>19595</v>
      </c>
      <c r="C12189" s="451">
        <v>12584</v>
      </c>
      <c r="D12189" s="449" t="s">
        <v>26746</v>
      </c>
      <c r="E12189" s="451" t="s">
        <v>138</v>
      </c>
      <c r="F12189" s="452" t="s">
        <v>25186</v>
      </c>
      <c r="G12189" s="452" t="s">
        <v>25186</v>
      </c>
    </row>
    <row r="12190" spans="2:7">
      <c r="B12190" s="451" t="s">
        <v>19595</v>
      </c>
      <c r="C12190" s="451">
        <v>12613</v>
      </c>
      <c r="D12190" s="449" t="s">
        <v>26747</v>
      </c>
      <c r="E12190" s="451" t="s">
        <v>19596</v>
      </c>
      <c r="F12190" s="452" t="s">
        <v>15171</v>
      </c>
      <c r="G12190" s="452" t="s">
        <v>15171</v>
      </c>
    </row>
    <row r="12191" spans="2:7">
      <c r="B12191" s="451" t="s">
        <v>19595</v>
      </c>
      <c r="C12191" s="451">
        <v>1031</v>
      </c>
      <c r="D12191" s="449" t="s">
        <v>26748</v>
      </c>
      <c r="E12191" s="451" t="s">
        <v>19596</v>
      </c>
      <c r="F12191" s="452" t="s">
        <v>12453</v>
      </c>
      <c r="G12191" s="452" t="s">
        <v>12453</v>
      </c>
    </row>
    <row r="12192" spans="2:7">
      <c r="B12192" s="451" t="s">
        <v>19595</v>
      </c>
      <c r="C12192" s="451">
        <v>39707</v>
      </c>
      <c r="D12192" s="449" t="s">
        <v>26749</v>
      </c>
      <c r="E12192" s="451" t="s">
        <v>138</v>
      </c>
      <c r="F12192" s="452" t="s">
        <v>21192</v>
      </c>
      <c r="G12192" s="452" t="s">
        <v>21192</v>
      </c>
    </row>
    <row r="12193" spans="2:7">
      <c r="B12193" s="451" t="s">
        <v>19595</v>
      </c>
      <c r="C12193" s="451">
        <v>39708</v>
      </c>
      <c r="D12193" s="449" t="s">
        <v>26750</v>
      </c>
      <c r="E12193" s="451" t="s">
        <v>138</v>
      </c>
      <c r="F12193" s="452" t="s">
        <v>30804</v>
      </c>
      <c r="G12193" s="452" t="s">
        <v>30804</v>
      </c>
    </row>
    <row r="12194" spans="2:7">
      <c r="B12194" s="451" t="s">
        <v>19595</v>
      </c>
      <c r="C12194" s="451">
        <v>39710</v>
      </c>
      <c r="D12194" s="449" t="s">
        <v>26751</v>
      </c>
      <c r="E12194" s="451" t="s">
        <v>138</v>
      </c>
      <c r="F12194" s="452" t="s">
        <v>5594</v>
      </c>
      <c r="G12194" s="452" t="s">
        <v>5594</v>
      </c>
    </row>
    <row r="12195" spans="2:7">
      <c r="B12195" s="451" t="s">
        <v>19595</v>
      </c>
      <c r="C12195" s="451">
        <v>39709</v>
      </c>
      <c r="D12195" s="449" t="s">
        <v>26752</v>
      </c>
      <c r="E12195" s="451" t="s">
        <v>138</v>
      </c>
      <c r="F12195" s="452" t="s">
        <v>20782</v>
      </c>
      <c r="G12195" s="452" t="s">
        <v>20782</v>
      </c>
    </row>
    <row r="12196" spans="2:7">
      <c r="B12196" s="451" t="s">
        <v>19595</v>
      </c>
      <c r="C12196" s="451">
        <v>39711</v>
      </c>
      <c r="D12196" s="449" t="s">
        <v>26753</v>
      </c>
      <c r="E12196" s="451" t="s">
        <v>138</v>
      </c>
      <c r="F12196" s="452" t="s">
        <v>27703</v>
      </c>
      <c r="G12196" s="452" t="s">
        <v>27703</v>
      </c>
    </row>
    <row r="12197" spans="2:7">
      <c r="B12197" s="451" t="s">
        <v>19595</v>
      </c>
      <c r="C12197" s="451">
        <v>39712</v>
      </c>
      <c r="D12197" s="449" t="s">
        <v>26754</v>
      </c>
      <c r="E12197" s="451" t="s">
        <v>138</v>
      </c>
      <c r="F12197" s="452" t="s">
        <v>19633</v>
      </c>
      <c r="G12197" s="452" t="s">
        <v>19633</v>
      </c>
    </row>
    <row r="12198" spans="2:7">
      <c r="B12198" s="451" t="s">
        <v>19595</v>
      </c>
      <c r="C12198" s="451">
        <v>39713</v>
      </c>
      <c r="D12198" s="449" t="s">
        <v>26755</v>
      </c>
      <c r="E12198" s="451" t="s">
        <v>138</v>
      </c>
      <c r="F12198" s="452" t="s">
        <v>20231</v>
      </c>
      <c r="G12198" s="452" t="s">
        <v>20231</v>
      </c>
    </row>
    <row r="12199" spans="2:7">
      <c r="B12199" s="451" t="s">
        <v>19595</v>
      </c>
      <c r="C12199" s="451">
        <v>39714</v>
      </c>
      <c r="D12199" s="449" t="s">
        <v>26756</v>
      </c>
      <c r="E12199" s="451" t="s">
        <v>138</v>
      </c>
      <c r="F12199" s="452" t="s">
        <v>6535</v>
      </c>
      <c r="G12199" s="452" t="s">
        <v>6535</v>
      </c>
    </row>
    <row r="12200" spans="2:7">
      <c r="B12200" s="451" t="s">
        <v>19595</v>
      </c>
      <c r="C12200" s="451">
        <v>39715</v>
      </c>
      <c r="D12200" s="449" t="s">
        <v>26757</v>
      </c>
      <c r="E12200" s="451" t="s">
        <v>138</v>
      </c>
      <c r="F12200" s="452" t="s">
        <v>18466</v>
      </c>
      <c r="G12200" s="452" t="s">
        <v>18466</v>
      </c>
    </row>
    <row r="12201" spans="2:7">
      <c r="B12201" s="451" t="s">
        <v>19595</v>
      </c>
      <c r="C12201" s="451">
        <v>39716</v>
      </c>
      <c r="D12201" s="449" t="s">
        <v>26758</v>
      </c>
      <c r="E12201" s="451" t="s">
        <v>138</v>
      </c>
      <c r="F12201" s="452" t="s">
        <v>19272</v>
      </c>
      <c r="G12201" s="452" t="s">
        <v>19272</v>
      </c>
    </row>
    <row r="12202" spans="2:7">
      <c r="B12202" s="451" t="s">
        <v>19595</v>
      </c>
      <c r="C12202" s="451">
        <v>39718</v>
      </c>
      <c r="D12202" s="449" t="s">
        <v>26759</v>
      </c>
      <c r="E12202" s="451" t="s">
        <v>138</v>
      </c>
      <c r="F12202" s="452" t="s">
        <v>9897</v>
      </c>
      <c r="G12202" s="452" t="s">
        <v>9897</v>
      </c>
    </row>
    <row r="12203" spans="2:7">
      <c r="B12203" s="451" t="s">
        <v>19595</v>
      </c>
      <c r="C12203" s="451">
        <v>9813</v>
      </c>
      <c r="D12203" s="449" t="s">
        <v>26760</v>
      </c>
      <c r="E12203" s="451" t="s">
        <v>138</v>
      </c>
      <c r="F12203" s="452" t="s">
        <v>21909</v>
      </c>
      <c r="G12203" s="452" t="s">
        <v>21909</v>
      </c>
    </row>
    <row r="12204" spans="2:7">
      <c r="B12204" s="451" t="s">
        <v>19595</v>
      </c>
      <c r="C12204" s="451">
        <v>9815</v>
      </c>
      <c r="D12204" s="449" t="s">
        <v>26761</v>
      </c>
      <c r="E12204" s="451" t="s">
        <v>138</v>
      </c>
      <c r="F12204" s="452" t="s">
        <v>19752</v>
      </c>
      <c r="G12204" s="452" t="s">
        <v>19752</v>
      </c>
    </row>
    <row r="12205" spans="2:7">
      <c r="B12205" s="451" t="s">
        <v>19595</v>
      </c>
      <c r="C12205" s="451">
        <v>44543</v>
      </c>
      <c r="D12205" s="449" t="s">
        <v>26762</v>
      </c>
      <c r="E12205" s="451" t="s">
        <v>138</v>
      </c>
      <c r="F12205" s="452" t="s">
        <v>26763</v>
      </c>
      <c r="G12205" s="452" t="s">
        <v>26763</v>
      </c>
    </row>
    <row r="12206" spans="2:7">
      <c r="B12206" s="451" t="s">
        <v>19595</v>
      </c>
      <c r="C12206" s="451">
        <v>44526</v>
      </c>
      <c r="D12206" s="449" t="s">
        <v>26764</v>
      </c>
      <c r="E12206" s="451" t="s">
        <v>138</v>
      </c>
      <c r="F12206" s="452" t="s">
        <v>21022</v>
      </c>
      <c r="G12206" s="452" t="s">
        <v>21022</v>
      </c>
    </row>
    <row r="12207" spans="2:7">
      <c r="B12207" s="451" t="s">
        <v>19595</v>
      </c>
      <c r="C12207" s="451">
        <v>44545</v>
      </c>
      <c r="D12207" s="449" t="s">
        <v>26765</v>
      </c>
      <c r="E12207" s="451" t="s">
        <v>138</v>
      </c>
      <c r="F12207" s="452" t="s">
        <v>21469</v>
      </c>
      <c r="G12207" s="452" t="s">
        <v>21469</v>
      </c>
    </row>
    <row r="12208" spans="2:7">
      <c r="B12208" s="451" t="s">
        <v>19595</v>
      </c>
      <c r="C12208" s="451">
        <v>44525</v>
      </c>
      <c r="D12208" s="449" t="s">
        <v>26766</v>
      </c>
      <c r="E12208" s="451" t="s">
        <v>138</v>
      </c>
      <c r="F12208" s="452" t="s">
        <v>26767</v>
      </c>
      <c r="G12208" s="452" t="s">
        <v>26767</v>
      </c>
    </row>
    <row r="12209" spans="2:7">
      <c r="B12209" s="451" t="s">
        <v>19595</v>
      </c>
      <c r="C12209" s="451">
        <v>44547</v>
      </c>
      <c r="D12209" s="449" t="s">
        <v>26768</v>
      </c>
      <c r="E12209" s="451" t="s">
        <v>138</v>
      </c>
      <c r="F12209" s="452" t="s">
        <v>26769</v>
      </c>
      <c r="G12209" s="452" t="s">
        <v>26769</v>
      </c>
    </row>
    <row r="12210" spans="2:7">
      <c r="B12210" s="451" t="s">
        <v>19595</v>
      </c>
      <c r="C12210" s="451">
        <v>44519</v>
      </c>
      <c r="D12210" s="449" t="s">
        <v>26770</v>
      </c>
      <c r="E12210" s="451" t="s">
        <v>138</v>
      </c>
      <c r="F12210" s="452" t="s">
        <v>26771</v>
      </c>
      <c r="G12210" s="452" t="s">
        <v>26771</v>
      </c>
    </row>
    <row r="12211" spans="2:7">
      <c r="B12211" s="451" t="s">
        <v>19595</v>
      </c>
      <c r="C12211" s="451">
        <v>44520</v>
      </c>
      <c r="D12211" s="449" t="s">
        <v>26772</v>
      </c>
      <c r="E12211" s="451" t="s">
        <v>138</v>
      </c>
      <c r="F12211" s="452" t="s">
        <v>26773</v>
      </c>
      <c r="G12211" s="452" t="s">
        <v>26773</v>
      </c>
    </row>
    <row r="12212" spans="2:7">
      <c r="B12212" s="451" t="s">
        <v>19595</v>
      </c>
      <c r="C12212" s="451">
        <v>44521</v>
      </c>
      <c r="D12212" s="449" t="s">
        <v>26774</v>
      </c>
      <c r="E12212" s="451" t="s">
        <v>138</v>
      </c>
      <c r="F12212" s="452" t="s">
        <v>11422</v>
      </c>
      <c r="G12212" s="452" t="s">
        <v>11422</v>
      </c>
    </row>
    <row r="12213" spans="2:7">
      <c r="B12213" s="451" t="s">
        <v>19595</v>
      </c>
      <c r="C12213" s="451">
        <v>44522</v>
      </c>
      <c r="D12213" s="449" t="s">
        <v>26775</v>
      </c>
      <c r="E12213" s="451" t="s">
        <v>138</v>
      </c>
      <c r="F12213" s="452" t="s">
        <v>26776</v>
      </c>
      <c r="G12213" s="452" t="s">
        <v>26776</v>
      </c>
    </row>
    <row r="12214" spans="2:7">
      <c r="B12214" s="451" t="s">
        <v>19595</v>
      </c>
      <c r="C12214" s="451">
        <v>44523</v>
      </c>
      <c r="D12214" s="449" t="s">
        <v>26777</v>
      </c>
      <c r="E12214" s="451" t="s">
        <v>138</v>
      </c>
      <c r="F12214" s="452" t="s">
        <v>26778</v>
      </c>
      <c r="G12214" s="452" t="s">
        <v>26778</v>
      </c>
    </row>
    <row r="12215" spans="2:7">
      <c r="B12215" s="451" t="s">
        <v>19595</v>
      </c>
      <c r="C12215" s="451">
        <v>44527</v>
      </c>
      <c r="D12215" s="449" t="s">
        <v>26779</v>
      </c>
      <c r="E12215" s="451" t="s">
        <v>138</v>
      </c>
      <c r="F12215" s="452" t="s">
        <v>26780</v>
      </c>
      <c r="G12215" s="452" t="s">
        <v>26780</v>
      </c>
    </row>
    <row r="12216" spans="2:7">
      <c r="B12216" s="451" t="s">
        <v>19595</v>
      </c>
      <c r="C12216" s="451">
        <v>44524</v>
      </c>
      <c r="D12216" s="449" t="s">
        <v>26781</v>
      </c>
      <c r="E12216" s="451" t="s">
        <v>138</v>
      </c>
      <c r="F12216" s="452" t="s">
        <v>26782</v>
      </c>
      <c r="G12216" s="452" t="s">
        <v>26782</v>
      </c>
    </row>
    <row r="12217" spans="2:7">
      <c r="B12217" s="451" t="s">
        <v>19595</v>
      </c>
      <c r="C12217" s="451">
        <v>44542</v>
      </c>
      <c r="D12217" s="449" t="s">
        <v>26783</v>
      </c>
      <c r="E12217" s="451" t="s">
        <v>138</v>
      </c>
      <c r="F12217" s="452" t="s">
        <v>26784</v>
      </c>
      <c r="G12217" s="452" t="s">
        <v>26784</v>
      </c>
    </row>
    <row r="12218" spans="2:7">
      <c r="B12218" s="451" t="s">
        <v>19595</v>
      </c>
      <c r="C12218" s="451">
        <v>9877</v>
      </c>
      <c r="D12218" s="449" t="s">
        <v>26785</v>
      </c>
      <c r="E12218" s="451" t="s">
        <v>138</v>
      </c>
      <c r="F12218" s="452" t="s">
        <v>28415</v>
      </c>
      <c r="G12218" s="452" t="s">
        <v>28415</v>
      </c>
    </row>
    <row r="12219" spans="2:7">
      <c r="B12219" s="451" t="s">
        <v>19595</v>
      </c>
      <c r="C12219" s="451">
        <v>9878</v>
      </c>
      <c r="D12219" s="449" t="s">
        <v>26786</v>
      </c>
      <c r="E12219" s="451" t="s">
        <v>138</v>
      </c>
      <c r="F12219" s="452" t="s">
        <v>37465</v>
      </c>
      <c r="G12219" s="452" t="s">
        <v>37465</v>
      </c>
    </row>
    <row r="12220" spans="2:7">
      <c r="B12220" s="451" t="s">
        <v>19595</v>
      </c>
      <c r="C12220" s="451">
        <v>41986</v>
      </c>
      <c r="D12220" s="449" t="s">
        <v>26787</v>
      </c>
      <c r="E12220" s="451" t="s">
        <v>138</v>
      </c>
      <c r="F12220" s="452" t="s">
        <v>29579</v>
      </c>
      <c r="G12220" s="452" t="s">
        <v>29579</v>
      </c>
    </row>
    <row r="12221" spans="2:7">
      <c r="B12221" s="451" t="s">
        <v>19595</v>
      </c>
      <c r="C12221" s="451">
        <v>43422</v>
      </c>
      <c r="D12221" s="449" t="s">
        <v>26788</v>
      </c>
      <c r="E12221" s="451" t="s">
        <v>138</v>
      </c>
      <c r="F12221" s="452" t="s">
        <v>29580</v>
      </c>
      <c r="G12221" s="452" t="s">
        <v>29580</v>
      </c>
    </row>
    <row r="12222" spans="2:7">
      <c r="B12222" s="451" t="s">
        <v>19595</v>
      </c>
      <c r="C12222" s="451">
        <v>41987</v>
      </c>
      <c r="D12222" s="449" t="s">
        <v>26789</v>
      </c>
      <c r="E12222" s="451" t="s">
        <v>138</v>
      </c>
      <c r="F12222" s="452" t="s">
        <v>29581</v>
      </c>
      <c r="G12222" s="452" t="s">
        <v>29581</v>
      </c>
    </row>
    <row r="12223" spans="2:7">
      <c r="B12223" s="451" t="s">
        <v>19595</v>
      </c>
      <c r="C12223" s="451">
        <v>41988</v>
      </c>
      <c r="D12223" s="449" t="s">
        <v>26790</v>
      </c>
      <c r="E12223" s="451" t="s">
        <v>138</v>
      </c>
      <c r="F12223" s="452" t="s">
        <v>29582</v>
      </c>
      <c r="G12223" s="452" t="s">
        <v>29582</v>
      </c>
    </row>
    <row r="12224" spans="2:7">
      <c r="B12224" s="451" t="s">
        <v>19595</v>
      </c>
      <c r="C12224" s="451">
        <v>41697</v>
      </c>
      <c r="D12224" s="449" t="s">
        <v>26791</v>
      </c>
      <c r="E12224" s="451" t="s">
        <v>138</v>
      </c>
      <c r="F12224" s="452" t="s">
        <v>29583</v>
      </c>
      <c r="G12224" s="452" t="s">
        <v>29583</v>
      </c>
    </row>
    <row r="12225" spans="2:7">
      <c r="B12225" s="451" t="s">
        <v>19595</v>
      </c>
      <c r="C12225" s="451">
        <v>41985</v>
      </c>
      <c r="D12225" s="449" t="s">
        <v>26792</v>
      </c>
      <c r="E12225" s="451" t="s">
        <v>138</v>
      </c>
      <c r="F12225" s="452" t="s">
        <v>29584</v>
      </c>
      <c r="G12225" s="452" t="s">
        <v>29584</v>
      </c>
    </row>
    <row r="12226" spans="2:7">
      <c r="B12226" s="451" t="s">
        <v>19595</v>
      </c>
      <c r="C12226" s="451">
        <v>41699</v>
      </c>
      <c r="D12226" s="449" t="s">
        <v>26793</v>
      </c>
      <c r="E12226" s="451" t="s">
        <v>138</v>
      </c>
      <c r="F12226" s="452" t="s">
        <v>29585</v>
      </c>
      <c r="G12226" s="452" t="s">
        <v>29585</v>
      </c>
    </row>
    <row r="12227" spans="2:7">
      <c r="B12227" s="451" t="s">
        <v>19595</v>
      </c>
      <c r="C12227" s="451">
        <v>38053</v>
      </c>
      <c r="D12227" s="449" t="s">
        <v>26794</v>
      </c>
      <c r="E12227" s="451" t="s">
        <v>138</v>
      </c>
      <c r="F12227" s="452" t="s">
        <v>37413</v>
      </c>
      <c r="G12227" s="452" t="s">
        <v>37413</v>
      </c>
    </row>
    <row r="12228" spans="2:7">
      <c r="B12228" s="451" t="s">
        <v>19595</v>
      </c>
      <c r="C12228" s="451">
        <v>38054</v>
      </c>
      <c r="D12228" s="449" t="s">
        <v>26795</v>
      </c>
      <c r="E12228" s="451" t="s">
        <v>138</v>
      </c>
      <c r="F12228" s="452" t="s">
        <v>33974</v>
      </c>
      <c r="G12228" s="452" t="s">
        <v>33974</v>
      </c>
    </row>
    <row r="12229" spans="2:7">
      <c r="B12229" s="451" t="s">
        <v>19595</v>
      </c>
      <c r="C12229" s="451">
        <v>38052</v>
      </c>
      <c r="D12229" s="449" t="s">
        <v>26796</v>
      </c>
      <c r="E12229" s="451" t="s">
        <v>138</v>
      </c>
      <c r="F12229" s="452" t="s">
        <v>20108</v>
      </c>
      <c r="G12229" s="452" t="s">
        <v>20108</v>
      </c>
    </row>
    <row r="12230" spans="2:7">
      <c r="B12230" s="451" t="s">
        <v>19595</v>
      </c>
      <c r="C12230" s="451">
        <v>38051</v>
      </c>
      <c r="D12230" s="449" t="s">
        <v>26797</v>
      </c>
      <c r="E12230" s="451" t="s">
        <v>138</v>
      </c>
      <c r="F12230" s="452" t="s">
        <v>13253</v>
      </c>
      <c r="G12230" s="452" t="s">
        <v>13253</v>
      </c>
    </row>
    <row r="12231" spans="2:7">
      <c r="B12231" s="451" t="s">
        <v>19595</v>
      </c>
      <c r="C12231" s="451">
        <v>38787</v>
      </c>
      <c r="D12231" s="449" t="s">
        <v>26798</v>
      </c>
      <c r="E12231" s="451" t="s">
        <v>138</v>
      </c>
      <c r="F12231" s="452" t="s">
        <v>14487</v>
      </c>
      <c r="G12231" s="452" t="s">
        <v>14487</v>
      </c>
    </row>
    <row r="12232" spans="2:7">
      <c r="B12232" s="451" t="s">
        <v>19595</v>
      </c>
      <c r="C12232" s="451">
        <v>38825</v>
      </c>
      <c r="D12232" s="449" t="s">
        <v>26799</v>
      </c>
      <c r="E12232" s="451" t="s">
        <v>138</v>
      </c>
      <c r="F12232" s="452" t="s">
        <v>21097</v>
      </c>
      <c r="G12232" s="452" t="s">
        <v>21097</v>
      </c>
    </row>
    <row r="12233" spans="2:7">
      <c r="B12233" s="451" t="s">
        <v>19595</v>
      </c>
      <c r="C12233" s="451">
        <v>38826</v>
      </c>
      <c r="D12233" s="449" t="s">
        <v>26800</v>
      </c>
      <c r="E12233" s="451" t="s">
        <v>138</v>
      </c>
      <c r="F12233" s="452" t="s">
        <v>21245</v>
      </c>
      <c r="G12233" s="452" t="s">
        <v>21245</v>
      </c>
    </row>
    <row r="12234" spans="2:7">
      <c r="B12234" s="451" t="s">
        <v>19595</v>
      </c>
      <c r="C12234" s="451">
        <v>38827</v>
      </c>
      <c r="D12234" s="449" t="s">
        <v>26801</v>
      </c>
      <c r="E12234" s="451" t="s">
        <v>138</v>
      </c>
      <c r="F12234" s="452" t="s">
        <v>28821</v>
      </c>
      <c r="G12234" s="452" t="s">
        <v>28821</v>
      </c>
    </row>
    <row r="12235" spans="2:7">
      <c r="B12235" s="451" t="s">
        <v>19595</v>
      </c>
      <c r="C12235" s="451">
        <v>38830</v>
      </c>
      <c r="D12235" s="449" t="s">
        <v>26802</v>
      </c>
      <c r="E12235" s="451" t="s">
        <v>138</v>
      </c>
      <c r="F12235" s="452" t="s">
        <v>13626</v>
      </c>
      <c r="G12235" s="452" t="s">
        <v>13626</v>
      </c>
    </row>
    <row r="12236" spans="2:7">
      <c r="B12236" s="451" t="s">
        <v>19595</v>
      </c>
      <c r="C12236" s="451">
        <v>38828</v>
      </c>
      <c r="D12236" s="449" t="s">
        <v>26803</v>
      </c>
      <c r="E12236" s="451" t="s">
        <v>138</v>
      </c>
      <c r="F12236" s="452" t="s">
        <v>9623</v>
      </c>
      <c r="G12236" s="452" t="s">
        <v>9623</v>
      </c>
    </row>
    <row r="12237" spans="2:7">
      <c r="B12237" s="451" t="s">
        <v>19595</v>
      </c>
      <c r="C12237" s="451">
        <v>38829</v>
      </c>
      <c r="D12237" s="449" t="s">
        <v>26804</v>
      </c>
      <c r="E12237" s="451" t="s">
        <v>138</v>
      </c>
      <c r="F12237" s="452" t="s">
        <v>17181</v>
      </c>
      <c r="G12237" s="452" t="s">
        <v>17181</v>
      </c>
    </row>
    <row r="12238" spans="2:7">
      <c r="B12238" s="451" t="s">
        <v>19595</v>
      </c>
      <c r="C12238" s="451">
        <v>38831</v>
      </c>
      <c r="D12238" s="449" t="s">
        <v>26805</v>
      </c>
      <c r="E12238" s="451" t="s">
        <v>138</v>
      </c>
      <c r="F12238" s="452" t="s">
        <v>28670</v>
      </c>
      <c r="G12238" s="452" t="s">
        <v>28670</v>
      </c>
    </row>
    <row r="12239" spans="2:7">
      <c r="B12239" s="451" t="s">
        <v>19595</v>
      </c>
      <c r="C12239" s="451">
        <v>36274</v>
      </c>
      <c r="D12239" s="449" t="s">
        <v>26806</v>
      </c>
      <c r="E12239" s="451" t="s">
        <v>138</v>
      </c>
      <c r="F12239" s="452" t="s">
        <v>11806</v>
      </c>
      <c r="G12239" s="452" t="s">
        <v>11806</v>
      </c>
    </row>
    <row r="12240" spans="2:7">
      <c r="B12240" s="451" t="s">
        <v>19595</v>
      </c>
      <c r="C12240" s="451">
        <v>36278</v>
      </c>
      <c r="D12240" s="449" t="s">
        <v>26807</v>
      </c>
      <c r="E12240" s="451" t="s">
        <v>138</v>
      </c>
      <c r="F12240" s="452" t="s">
        <v>19224</v>
      </c>
      <c r="G12240" s="452" t="s">
        <v>19224</v>
      </c>
    </row>
    <row r="12241" spans="2:7">
      <c r="B12241" s="451" t="s">
        <v>19595</v>
      </c>
      <c r="C12241" s="451">
        <v>38977</v>
      </c>
      <c r="D12241" s="449" t="s">
        <v>26808</v>
      </c>
      <c r="E12241" s="451" t="s">
        <v>138</v>
      </c>
      <c r="F12241" s="452" t="s">
        <v>19867</v>
      </c>
      <c r="G12241" s="452" t="s">
        <v>19867</v>
      </c>
    </row>
    <row r="12242" spans="2:7">
      <c r="B12242" s="451" t="s">
        <v>19595</v>
      </c>
      <c r="C12242" s="451">
        <v>38971</v>
      </c>
      <c r="D12242" s="449" t="s">
        <v>26809</v>
      </c>
      <c r="E12242" s="451" t="s">
        <v>138</v>
      </c>
      <c r="F12242" s="452" t="s">
        <v>4266</v>
      </c>
      <c r="G12242" s="452" t="s">
        <v>4266</v>
      </c>
    </row>
    <row r="12243" spans="2:7">
      <c r="B12243" s="451" t="s">
        <v>19595</v>
      </c>
      <c r="C12243" s="451">
        <v>38972</v>
      </c>
      <c r="D12243" s="449" t="s">
        <v>26810</v>
      </c>
      <c r="E12243" s="451" t="s">
        <v>138</v>
      </c>
      <c r="F12243" s="452" t="s">
        <v>11862</v>
      </c>
      <c r="G12243" s="452" t="s">
        <v>11862</v>
      </c>
    </row>
    <row r="12244" spans="2:7">
      <c r="B12244" s="451" t="s">
        <v>19595</v>
      </c>
      <c r="C12244" s="451">
        <v>38973</v>
      </c>
      <c r="D12244" s="449" t="s">
        <v>26811</v>
      </c>
      <c r="E12244" s="451" t="s">
        <v>138</v>
      </c>
      <c r="F12244" s="452" t="s">
        <v>9975</v>
      </c>
      <c r="G12244" s="452" t="s">
        <v>9975</v>
      </c>
    </row>
    <row r="12245" spans="2:7">
      <c r="B12245" s="451" t="s">
        <v>19595</v>
      </c>
      <c r="C12245" s="451">
        <v>38974</v>
      </c>
      <c r="D12245" s="449" t="s">
        <v>26812</v>
      </c>
      <c r="E12245" s="451" t="s">
        <v>138</v>
      </c>
      <c r="F12245" s="452" t="s">
        <v>19868</v>
      </c>
      <c r="G12245" s="452" t="s">
        <v>19868</v>
      </c>
    </row>
    <row r="12246" spans="2:7">
      <c r="B12246" s="451" t="s">
        <v>19595</v>
      </c>
      <c r="C12246" s="451">
        <v>38975</v>
      </c>
      <c r="D12246" s="449" t="s">
        <v>26813</v>
      </c>
      <c r="E12246" s="451" t="s">
        <v>138</v>
      </c>
      <c r="F12246" s="452" t="s">
        <v>19869</v>
      </c>
      <c r="G12246" s="452" t="s">
        <v>19869</v>
      </c>
    </row>
    <row r="12247" spans="2:7">
      <c r="B12247" s="451" t="s">
        <v>19595</v>
      </c>
      <c r="C12247" s="451">
        <v>38976</v>
      </c>
      <c r="D12247" s="449" t="s">
        <v>26814</v>
      </c>
      <c r="E12247" s="451" t="s">
        <v>138</v>
      </c>
      <c r="F12247" s="452" t="s">
        <v>19870</v>
      </c>
      <c r="G12247" s="452" t="s">
        <v>19870</v>
      </c>
    </row>
    <row r="12248" spans="2:7">
      <c r="B12248" s="451" t="s">
        <v>19595</v>
      </c>
      <c r="C12248" s="451">
        <v>44176</v>
      </c>
      <c r="D12248" s="449" t="s">
        <v>26815</v>
      </c>
      <c r="E12248" s="451" t="s">
        <v>138</v>
      </c>
      <c r="F12248" s="452" t="s">
        <v>8479</v>
      </c>
      <c r="G12248" s="452" t="s">
        <v>8479</v>
      </c>
    </row>
    <row r="12249" spans="2:7">
      <c r="B12249" s="451" t="s">
        <v>19595</v>
      </c>
      <c r="C12249" s="451">
        <v>38986</v>
      </c>
      <c r="D12249" s="449" t="s">
        <v>26816</v>
      </c>
      <c r="E12249" s="451" t="s">
        <v>138</v>
      </c>
      <c r="F12249" s="452" t="s">
        <v>19871</v>
      </c>
      <c r="G12249" s="452" t="s">
        <v>19871</v>
      </c>
    </row>
    <row r="12250" spans="2:7">
      <c r="B12250" s="451" t="s">
        <v>19595</v>
      </c>
      <c r="C12250" s="451">
        <v>38978</v>
      </c>
      <c r="D12250" s="449" t="s">
        <v>26817</v>
      </c>
      <c r="E12250" s="451" t="s">
        <v>138</v>
      </c>
      <c r="F12250" s="452" t="s">
        <v>9051</v>
      </c>
      <c r="G12250" s="452" t="s">
        <v>9051</v>
      </c>
    </row>
    <row r="12251" spans="2:7">
      <c r="B12251" s="451" t="s">
        <v>19595</v>
      </c>
      <c r="C12251" s="451">
        <v>38979</v>
      </c>
      <c r="D12251" s="449" t="s">
        <v>26818</v>
      </c>
      <c r="E12251" s="451" t="s">
        <v>138</v>
      </c>
      <c r="F12251" s="452" t="s">
        <v>15601</v>
      </c>
      <c r="G12251" s="452" t="s">
        <v>15601</v>
      </c>
    </row>
    <row r="12252" spans="2:7">
      <c r="B12252" s="451" t="s">
        <v>19595</v>
      </c>
      <c r="C12252" s="451">
        <v>38980</v>
      </c>
      <c r="D12252" s="449" t="s">
        <v>26819</v>
      </c>
      <c r="E12252" s="451" t="s">
        <v>138</v>
      </c>
      <c r="F12252" s="452" t="s">
        <v>9515</v>
      </c>
      <c r="G12252" s="452" t="s">
        <v>9515</v>
      </c>
    </row>
    <row r="12253" spans="2:7">
      <c r="B12253" s="451" t="s">
        <v>19595</v>
      </c>
      <c r="C12253" s="451">
        <v>38981</v>
      </c>
      <c r="D12253" s="449" t="s">
        <v>26820</v>
      </c>
      <c r="E12253" s="451" t="s">
        <v>138</v>
      </c>
      <c r="F12253" s="452" t="s">
        <v>14219</v>
      </c>
      <c r="G12253" s="452" t="s">
        <v>14219</v>
      </c>
    </row>
    <row r="12254" spans="2:7">
      <c r="B12254" s="451" t="s">
        <v>19595</v>
      </c>
      <c r="C12254" s="451">
        <v>38982</v>
      </c>
      <c r="D12254" s="449" t="s">
        <v>26821</v>
      </c>
      <c r="E12254" s="451" t="s">
        <v>138</v>
      </c>
      <c r="F12254" s="452" t="s">
        <v>16737</v>
      </c>
      <c r="G12254" s="452" t="s">
        <v>16737</v>
      </c>
    </row>
    <row r="12255" spans="2:7">
      <c r="B12255" s="451" t="s">
        <v>19595</v>
      </c>
      <c r="C12255" s="451">
        <v>38983</v>
      </c>
      <c r="D12255" s="449" t="s">
        <v>26822</v>
      </c>
      <c r="E12255" s="451" t="s">
        <v>138</v>
      </c>
      <c r="F12255" s="452" t="s">
        <v>17430</v>
      </c>
      <c r="G12255" s="452" t="s">
        <v>17430</v>
      </c>
    </row>
    <row r="12256" spans="2:7">
      <c r="B12256" s="451" t="s">
        <v>19595</v>
      </c>
      <c r="C12256" s="451">
        <v>38984</v>
      </c>
      <c r="D12256" s="449" t="s">
        <v>26823</v>
      </c>
      <c r="E12256" s="451" t="s">
        <v>138</v>
      </c>
      <c r="F12256" s="452" t="s">
        <v>12958</v>
      </c>
      <c r="G12256" s="452" t="s">
        <v>12958</v>
      </c>
    </row>
    <row r="12257" spans="2:7">
      <c r="B12257" s="451" t="s">
        <v>19595</v>
      </c>
      <c r="C12257" s="451">
        <v>38985</v>
      </c>
      <c r="D12257" s="449" t="s">
        <v>26824</v>
      </c>
      <c r="E12257" s="451" t="s">
        <v>138</v>
      </c>
      <c r="F12257" s="452" t="s">
        <v>19872</v>
      </c>
      <c r="G12257" s="452" t="s">
        <v>19872</v>
      </c>
    </row>
    <row r="12258" spans="2:7">
      <c r="B12258" s="451" t="s">
        <v>19595</v>
      </c>
      <c r="C12258" s="451">
        <v>9836</v>
      </c>
      <c r="D12258" s="449" t="s">
        <v>26825</v>
      </c>
      <c r="E12258" s="451" t="s">
        <v>138</v>
      </c>
      <c r="F12258" s="452" t="s">
        <v>27913</v>
      </c>
      <c r="G12258" s="452" t="s">
        <v>27913</v>
      </c>
    </row>
    <row r="12259" spans="2:7">
      <c r="B12259" s="451" t="s">
        <v>19595</v>
      </c>
      <c r="C12259" s="451">
        <v>20065</v>
      </c>
      <c r="D12259" s="449" t="s">
        <v>26826</v>
      </c>
      <c r="E12259" s="451" t="s">
        <v>138</v>
      </c>
      <c r="F12259" s="452" t="s">
        <v>37466</v>
      </c>
      <c r="G12259" s="452" t="s">
        <v>37466</v>
      </c>
    </row>
    <row r="12260" spans="2:7">
      <c r="B12260" s="451" t="s">
        <v>19595</v>
      </c>
      <c r="C12260" s="451">
        <v>9835</v>
      </c>
      <c r="D12260" s="449" t="s">
        <v>26827</v>
      </c>
      <c r="E12260" s="451" t="s">
        <v>138</v>
      </c>
      <c r="F12260" s="452" t="s">
        <v>14477</v>
      </c>
      <c r="G12260" s="452" t="s">
        <v>14477</v>
      </c>
    </row>
    <row r="12261" spans="2:7">
      <c r="B12261" s="451" t="s">
        <v>19595</v>
      </c>
      <c r="C12261" s="451">
        <v>38032</v>
      </c>
      <c r="D12261" s="449" t="s">
        <v>26828</v>
      </c>
      <c r="E12261" s="451" t="s">
        <v>138</v>
      </c>
      <c r="F12261" s="452" t="s">
        <v>20952</v>
      </c>
      <c r="G12261" s="452" t="s">
        <v>20952</v>
      </c>
    </row>
    <row r="12262" spans="2:7">
      <c r="B12262" s="451" t="s">
        <v>19595</v>
      </c>
      <c r="C12262" s="451">
        <v>38033</v>
      </c>
      <c r="D12262" s="449" t="s">
        <v>26830</v>
      </c>
      <c r="E12262" s="451" t="s">
        <v>138</v>
      </c>
      <c r="F12262" s="452" t="s">
        <v>20993</v>
      </c>
      <c r="G12262" s="452" t="s">
        <v>20993</v>
      </c>
    </row>
    <row r="12263" spans="2:7">
      <c r="B12263" s="451" t="s">
        <v>19595</v>
      </c>
      <c r="C12263" s="451">
        <v>38034</v>
      </c>
      <c r="D12263" s="449" t="s">
        <v>26831</v>
      </c>
      <c r="E12263" s="451" t="s">
        <v>138</v>
      </c>
      <c r="F12263" s="452" t="s">
        <v>19769</v>
      </c>
      <c r="G12263" s="452" t="s">
        <v>19769</v>
      </c>
    </row>
    <row r="12264" spans="2:7">
      <c r="B12264" s="451" t="s">
        <v>19595</v>
      </c>
      <c r="C12264" s="451">
        <v>38035</v>
      </c>
      <c r="D12264" s="449" t="s">
        <v>26832</v>
      </c>
      <c r="E12264" s="451" t="s">
        <v>138</v>
      </c>
      <c r="F12264" s="452" t="s">
        <v>28959</v>
      </c>
      <c r="G12264" s="452" t="s">
        <v>28959</v>
      </c>
    </row>
    <row r="12265" spans="2:7">
      <c r="B12265" s="451" t="s">
        <v>19595</v>
      </c>
      <c r="C12265" s="451">
        <v>38036</v>
      </c>
      <c r="D12265" s="449" t="s">
        <v>26833</v>
      </c>
      <c r="E12265" s="451" t="s">
        <v>138</v>
      </c>
      <c r="F12265" s="452" t="s">
        <v>37467</v>
      </c>
      <c r="G12265" s="452" t="s">
        <v>37467</v>
      </c>
    </row>
    <row r="12266" spans="2:7">
      <c r="B12266" s="451" t="s">
        <v>19595</v>
      </c>
      <c r="C12266" s="451">
        <v>38037</v>
      </c>
      <c r="D12266" s="449" t="s">
        <v>26834</v>
      </c>
      <c r="E12266" s="451" t="s">
        <v>138</v>
      </c>
      <c r="F12266" s="452" t="s">
        <v>37468</v>
      </c>
      <c r="G12266" s="452" t="s">
        <v>37468</v>
      </c>
    </row>
    <row r="12267" spans="2:7">
      <c r="B12267" s="451" t="s">
        <v>19595</v>
      </c>
      <c r="C12267" s="451">
        <v>9850</v>
      </c>
      <c r="D12267" s="449" t="s">
        <v>26835</v>
      </c>
      <c r="E12267" s="451" t="s">
        <v>138</v>
      </c>
      <c r="F12267" s="452" t="s">
        <v>20631</v>
      </c>
      <c r="G12267" s="452" t="s">
        <v>20631</v>
      </c>
    </row>
    <row r="12268" spans="2:7">
      <c r="B12268" s="451" t="s">
        <v>19595</v>
      </c>
      <c r="C12268" s="451">
        <v>9853</v>
      </c>
      <c r="D12268" s="449" t="s">
        <v>26836</v>
      </c>
      <c r="E12268" s="451" t="s">
        <v>138</v>
      </c>
      <c r="F12268" s="452" t="s">
        <v>20632</v>
      </c>
      <c r="G12268" s="452" t="s">
        <v>20632</v>
      </c>
    </row>
    <row r="12269" spans="2:7">
      <c r="B12269" s="451" t="s">
        <v>19595</v>
      </c>
      <c r="C12269" s="451">
        <v>9854</v>
      </c>
      <c r="D12269" s="449" t="s">
        <v>26837</v>
      </c>
      <c r="E12269" s="451" t="s">
        <v>138</v>
      </c>
      <c r="F12269" s="452" t="s">
        <v>20633</v>
      </c>
      <c r="G12269" s="452" t="s">
        <v>20633</v>
      </c>
    </row>
    <row r="12270" spans="2:7">
      <c r="B12270" s="451" t="s">
        <v>19595</v>
      </c>
      <c r="C12270" s="451">
        <v>9851</v>
      </c>
      <c r="D12270" s="449" t="s">
        <v>26838</v>
      </c>
      <c r="E12270" s="451" t="s">
        <v>138</v>
      </c>
      <c r="F12270" s="452" t="s">
        <v>20634</v>
      </c>
      <c r="G12270" s="452" t="s">
        <v>20634</v>
      </c>
    </row>
    <row r="12271" spans="2:7">
      <c r="B12271" s="451" t="s">
        <v>19595</v>
      </c>
      <c r="C12271" s="451">
        <v>9825</v>
      </c>
      <c r="D12271" s="449" t="s">
        <v>26839</v>
      </c>
      <c r="E12271" s="451" t="s">
        <v>138</v>
      </c>
      <c r="F12271" s="452" t="s">
        <v>20314</v>
      </c>
      <c r="G12271" s="452" t="s">
        <v>20314</v>
      </c>
    </row>
    <row r="12272" spans="2:7">
      <c r="B12272" s="451" t="s">
        <v>19595</v>
      </c>
      <c r="C12272" s="451">
        <v>9828</v>
      </c>
      <c r="D12272" s="449" t="s">
        <v>26840</v>
      </c>
      <c r="E12272" s="451" t="s">
        <v>138</v>
      </c>
      <c r="F12272" s="452" t="s">
        <v>37469</v>
      </c>
      <c r="G12272" s="452" t="s">
        <v>37469</v>
      </c>
    </row>
    <row r="12273" spans="2:7">
      <c r="B12273" s="451" t="s">
        <v>19595</v>
      </c>
      <c r="C12273" s="451">
        <v>9829</v>
      </c>
      <c r="D12273" s="449" t="s">
        <v>26841</v>
      </c>
      <c r="E12273" s="451" t="s">
        <v>138</v>
      </c>
      <c r="F12273" s="452" t="s">
        <v>37470</v>
      </c>
      <c r="G12273" s="452" t="s">
        <v>37470</v>
      </c>
    </row>
    <row r="12274" spans="2:7">
      <c r="B12274" s="451" t="s">
        <v>19595</v>
      </c>
      <c r="C12274" s="451">
        <v>9826</v>
      </c>
      <c r="D12274" s="449" t="s">
        <v>26842</v>
      </c>
      <c r="E12274" s="451" t="s">
        <v>138</v>
      </c>
      <c r="F12274" s="452" t="s">
        <v>37471</v>
      </c>
      <c r="G12274" s="452" t="s">
        <v>37471</v>
      </c>
    </row>
    <row r="12275" spans="2:7">
      <c r="B12275" s="451" t="s">
        <v>19595</v>
      </c>
      <c r="C12275" s="451">
        <v>9827</v>
      </c>
      <c r="D12275" s="449" t="s">
        <v>26843</v>
      </c>
      <c r="E12275" s="451" t="s">
        <v>138</v>
      </c>
      <c r="F12275" s="452" t="s">
        <v>28784</v>
      </c>
      <c r="G12275" s="452" t="s">
        <v>28784</v>
      </c>
    </row>
    <row r="12276" spans="2:7">
      <c r="B12276" s="451" t="s">
        <v>19595</v>
      </c>
      <c r="C12276" s="451">
        <v>36374</v>
      </c>
      <c r="D12276" s="449" t="s">
        <v>26844</v>
      </c>
      <c r="E12276" s="451" t="s">
        <v>138</v>
      </c>
      <c r="F12276" s="452" t="s">
        <v>28195</v>
      </c>
      <c r="G12276" s="452" t="s">
        <v>28195</v>
      </c>
    </row>
    <row r="12277" spans="2:7">
      <c r="B12277" s="451" t="s">
        <v>19595</v>
      </c>
      <c r="C12277" s="451">
        <v>36084</v>
      </c>
      <c r="D12277" s="449" t="s">
        <v>26845</v>
      </c>
      <c r="E12277" s="451" t="s">
        <v>138</v>
      </c>
      <c r="F12277" s="452" t="s">
        <v>28092</v>
      </c>
      <c r="G12277" s="452" t="s">
        <v>28092</v>
      </c>
    </row>
    <row r="12278" spans="2:7">
      <c r="B12278" s="451" t="s">
        <v>19595</v>
      </c>
      <c r="C12278" s="451">
        <v>36373</v>
      </c>
      <c r="D12278" s="449" t="s">
        <v>26846</v>
      </c>
      <c r="E12278" s="451" t="s">
        <v>138</v>
      </c>
      <c r="F12278" s="452" t="s">
        <v>20997</v>
      </c>
      <c r="G12278" s="452" t="s">
        <v>20997</v>
      </c>
    </row>
    <row r="12279" spans="2:7">
      <c r="B12279" s="451" t="s">
        <v>19595</v>
      </c>
      <c r="C12279" s="451">
        <v>36377</v>
      </c>
      <c r="D12279" s="449" t="s">
        <v>26847</v>
      </c>
      <c r="E12279" s="451" t="s">
        <v>138</v>
      </c>
      <c r="F12279" s="452" t="s">
        <v>31098</v>
      </c>
      <c r="G12279" s="452" t="s">
        <v>31098</v>
      </c>
    </row>
    <row r="12280" spans="2:7">
      <c r="B12280" s="451" t="s">
        <v>19595</v>
      </c>
      <c r="C12280" s="451">
        <v>36375</v>
      </c>
      <c r="D12280" s="449" t="s">
        <v>26848</v>
      </c>
      <c r="E12280" s="451" t="s">
        <v>138</v>
      </c>
      <c r="F12280" s="452" t="s">
        <v>16430</v>
      </c>
      <c r="G12280" s="452" t="s">
        <v>16430</v>
      </c>
    </row>
    <row r="12281" spans="2:7">
      <c r="B12281" s="451" t="s">
        <v>19595</v>
      </c>
      <c r="C12281" s="451">
        <v>36376</v>
      </c>
      <c r="D12281" s="449" t="s">
        <v>26849</v>
      </c>
      <c r="E12281" s="451" t="s">
        <v>138</v>
      </c>
      <c r="F12281" s="452" t="s">
        <v>21013</v>
      </c>
      <c r="G12281" s="452" t="s">
        <v>21013</v>
      </c>
    </row>
    <row r="12282" spans="2:7">
      <c r="B12282" s="451" t="s">
        <v>19595</v>
      </c>
      <c r="C12282" s="451">
        <v>36380</v>
      </c>
      <c r="D12282" s="449" t="s">
        <v>26850</v>
      </c>
      <c r="E12282" s="451" t="s">
        <v>138</v>
      </c>
      <c r="F12282" s="452" t="s">
        <v>37472</v>
      </c>
      <c r="G12282" s="452" t="s">
        <v>37472</v>
      </c>
    </row>
    <row r="12283" spans="2:7">
      <c r="B12283" s="451" t="s">
        <v>19595</v>
      </c>
      <c r="C12283" s="451">
        <v>36378</v>
      </c>
      <c r="D12283" s="449" t="s">
        <v>26851</v>
      </c>
      <c r="E12283" s="451" t="s">
        <v>138</v>
      </c>
      <c r="F12283" s="452" t="s">
        <v>28596</v>
      </c>
      <c r="G12283" s="452" t="s">
        <v>28596</v>
      </c>
    </row>
    <row r="12284" spans="2:7">
      <c r="B12284" s="451" t="s">
        <v>19595</v>
      </c>
      <c r="C12284" s="451">
        <v>36379</v>
      </c>
      <c r="D12284" s="449" t="s">
        <v>26852</v>
      </c>
      <c r="E12284" s="451" t="s">
        <v>138</v>
      </c>
      <c r="F12284" s="452" t="s">
        <v>20057</v>
      </c>
      <c r="G12284" s="452" t="s">
        <v>20057</v>
      </c>
    </row>
    <row r="12285" spans="2:7">
      <c r="B12285" s="451" t="s">
        <v>19595</v>
      </c>
      <c r="C12285" s="451">
        <v>9859</v>
      </c>
      <c r="D12285" s="449" t="s">
        <v>26853</v>
      </c>
      <c r="E12285" s="451" t="s">
        <v>138</v>
      </c>
      <c r="F12285" s="452" t="s">
        <v>5295</v>
      </c>
      <c r="G12285" s="452" t="s">
        <v>5295</v>
      </c>
    </row>
    <row r="12286" spans="2:7">
      <c r="B12286" s="451" t="s">
        <v>19595</v>
      </c>
      <c r="C12286" s="451">
        <v>9838</v>
      </c>
      <c r="D12286" s="449" t="s">
        <v>26854</v>
      </c>
      <c r="E12286" s="451" t="s">
        <v>138</v>
      </c>
      <c r="F12286" s="452" t="s">
        <v>11821</v>
      </c>
      <c r="G12286" s="452" t="s">
        <v>11821</v>
      </c>
    </row>
    <row r="12287" spans="2:7">
      <c r="B12287" s="451" t="s">
        <v>19595</v>
      </c>
      <c r="C12287" s="451">
        <v>9837</v>
      </c>
      <c r="D12287" s="449" t="s">
        <v>26855</v>
      </c>
      <c r="E12287" s="451" t="s">
        <v>138</v>
      </c>
      <c r="F12287" s="452" t="s">
        <v>12103</v>
      </c>
      <c r="G12287" s="452" t="s">
        <v>12103</v>
      </c>
    </row>
    <row r="12288" spans="2:7">
      <c r="B12288" s="451" t="s">
        <v>19595</v>
      </c>
      <c r="C12288" s="451">
        <v>44315</v>
      </c>
      <c r="D12288" s="449" t="s">
        <v>26856</v>
      </c>
      <c r="E12288" s="451" t="s">
        <v>138</v>
      </c>
      <c r="F12288" s="452" t="s">
        <v>37473</v>
      </c>
      <c r="G12288" s="452" t="s">
        <v>37473</v>
      </c>
    </row>
    <row r="12289" spans="2:7">
      <c r="B12289" s="451" t="s">
        <v>19595</v>
      </c>
      <c r="C12289" s="451">
        <v>9863</v>
      </c>
      <c r="D12289" s="449" t="s">
        <v>26857</v>
      </c>
      <c r="E12289" s="451" t="s">
        <v>138</v>
      </c>
      <c r="F12289" s="452" t="s">
        <v>20635</v>
      </c>
      <c r="G12289" s="452" t="s">
        <v>20635</v>
      </c>
    </row>
    <row r="12290" spans="2:7">
      <c r="B12290" s="451" t="s">
        <v>19595</v>
      </c>
      <c r="C12290" s="451">
        <v>9860</v>
      </c>
      <c r="D12290" s="449" t="s">
        <v>26858</v>
      </c>
      <c r="E12290" s="451" t="s">
        <v>138</v>
      </c>
      <c r="F12290" s="452" t="s">
        <v>20150</v>
      </c>
      <c r="G12290" s="452" t="s">
        <v>20150</v>
      </c>
    </row>
    <row r="12291" spans="2:7">
      <c r="B12291" s="451" t="s">
        <v>19595</v>
      </c>
      <c r="C12291" s="451">
        <v>9862</v>
      </c>
      <c r="D12291" s="449" t="s">
        <v>26859</v>
      </c>
      <c r="E12291" s="451" t="s">
        <v>138</v>
      </c>
      <c r="F12291" s="452" t="s">
        <v>20271</v>
      </c>
      <c r="G12291" s="452" t="s">
        <v>20271</v>
      </c>
    </row>
    <row r="12292" spans="2:7">
      <c r="B12292" s="451" t="s">
        <v>19595</v>
      </c>
      <c r="C12292" s="451">
        <v>9861</v>
      </c>
      <c r="D12292" s="449" t="s">
        <v>26860</v>
      </c>
      <c r="E12292" s="451" t="s">
        <v>138</v>
      </c>
      <c r="F12292" s="452" t="s">
        <v>3796</v>
      </c>
      <c r="G12292" s="452" t="s">
        <v>3796</v>
      </c>
    </row>
    <row r="12293" spans="2:7">
      <c r="B12293" s="451" t="s">
        <v>19595</v>
      </c>
      <c r="C12293" s="451">
        <v>9856</v>
      </c>
      <c r="D12293" s="449" t="s">
        <v>26861</v>
      </c>
      <c r="E12293" s="451" t="s">
        <v>138</v>
      </c>
      <c r="F12293" s="452" t="s">
        <v>15853</v>
      </c>
      <c r="G12293" s="452" t="s">
        <v>15853</v>
      </c>
    </row>
    <row r="12294" spans="2:7">
      <c r="B12294" s="451" t="s">
        <v>19595</v>
      </c>
      <c r="C12294" s="451">
        <v>9866</v>
      </c>
      <c r="D12294" s="449" t="s">
        <v>26862</v>
      </c>
      <c r="E12294" s="451" t="s">
        <v>138</v>
      </c>
      <c r="F12294" s="452" t="s">
        <v>10139</v>
      </c>
      <c r="G12294" s="452" t="s">
        <v>10139</v>
      </c>
    </row>
    <row r="12295" spans="2:7">
      <c r="B12295" s="451" t="s">
        <v>19595</v>
      </c>
      <c r="C12295" s="451">
        <v>9841</v>
      </c>
      <c r="D12295" s="449" t="s">
        <v>26863</v>
      </c>
      <c r="E12295" s="451" t="s">
        <v>138</v>
      </c>
      <c r="F12295" s="452" t="s">
        <v>27700</v>
      </c>
      <c r="G12295" s="452" t="s">
        <v>27700</v>
      </c>
    </row>
    <row r="12296" spans="2:7">
      <c r="B12296" s="451" t="s">
        <v>19595</v>
      </c>
      <c r="C12296" s="451">
        <v>9840</v>
      </c>
      <c r="D12296" s="449" t="s">
        <v>26864</v>
      </c>
      <c r="E12296" s="451" t="s">
        <v>138</v>
      </c>
      <c r="F12296" s="452" t="s">
        <v>28981</v>
      </c>
      <c r="G12296" s="452" t="s">
        <v>28981</v>
      </c>
    </row>
    <row r="12297" spans="2:7">
      <c r="B12297" s="451" t="s">
        <v>19595</v>
      </c>
      <c r="C12297" s="451">
        <v>20067</v>
      </c>
      <c r="D12297" s="449" t="s">
        <v>26865</v>
      </c>
      <c r="E12297" s="451" t="s">
        <v>138</v>
      </c>
      <c r="F12297" s="452" t="s">
        <v>30799</v>
      </c>
      <c r="G12297" s="452" t="s">
        <v>30799</v>
      </c>
    </row>
    <row r="12298" spans="2:7">
      <c r="B12298" s="451" t="s">
        <v>19595</v>
      </c>
      <c r="C12298" s="451">
        <v>20068</v>
      </c>
      <c r="D12298" s="449" t="s">
        <v>26866</v>
      </c>
      <c r="E12298" s="451" t="s">
        <v>138</v>
      </c>
      <c r="F12298" s="452" t="s">
        <v>20826</v>
      </c>
      <c r="G12298" s="452" t="s">
        <v>20826</v>
      </c>
    </row>
    <row r="12299" spans="2:7">
      <c r="B12299" s="451" t="s">
        <v>19595</v>
      </c>
      <c r="C12299" s="451">
        <v>9839</v>
      </c>
      <c r="D12299" s="449" t="s">
        <v>26867</v>
      </c>
      <c r="E12299" s="451" t="s">
        <v>138</v>
      </c>
      <c r="F12299" s="452" t="s">
        <v>4083</v>
      </c>
      <c r="G12299" s="452" t="s">
        <v>4083</v>
      </c>
    </row>
    <row r="12300" spans="2:7">
      <c r="B12300" s="451" t="s">
        <v>19595</v>
      </c>
      <c r="C12300" s="451">
        <v>9870</v>
      </c>
      <c r="D12300" s="449" t="s">
        <v>26868</v>
      </c>
      <c r="E12300" s="451" t="s">
        <v>138</v>
      </c>
      <c r="F12300" s="452" t="s">
        <v>20636</v>
      </c>
      <c r="G12300" s="452" t="s">
        <v>20636</v>
      </c>
    </row>
    <row r="12301" spans="2:7">
      <c r="B12301" s="451" t="s">
        <v>19595</v>
      </c>
      <c r="C12301" s="451">
        <v>9867</v>
      </c>
      <c r="D12301" s="449" t="s">
        <v>26869</v>
      </c>
      <c r="E12301" s="451" t="s">
        <v>138</v>
      </c>
      <c r="F12301" s="452" t="s">
        <v>17114</v>
      </c>
      <c r="G12301" s="452" t="s">
        <v>17114</v>
      </c>
    </row>
    <row r="12302" spans="2:7">
      <c r="B12302" s="451" t="s">
        <v>19595</v>
      </c>
      <c r="C12302" s="451">
        <v>9868</v>
      </c>
      <c r="D12302" s="449" t="s">
        <v>26870</v>
      </c>
      <c r="E12302" s="451" t="s">
        <v>138</v>
      </c>
      <c r="F12302" s="452" t="s">
        <v>20174</v>
      </c>
      <c r="G12302" s="452" t="s">
        <v>20174</v>
      </c>
    </row>
    <row r="12303" spans="2:7">
      <c r="B12303" s="451" t="s">
        <v>19595</v>
      </c>
      <c r="C12303" s="451">
        <v>9869</v>
      </c>
      <c r="D12303" s="449" t="s">
        <v>26871</v>
      </c>
      <c r="E12303" s="451" t="s">
        <v>138</v>
      </c>
      <c r="F12303" s="452" t="s">
        <v>4434</v>
      </c>
      <c r="G12303" s="452" t="s">
        <v>4434</v>
      </c>
    </row>
    <row r="12304" spans="2:7">
      <c r="B12304" s="451" t="s">
        <v>19595</v>
      </c>
      <c r="C12304" s="451">
        <v>9874</v>
      </c>
      <c r="D12304" s="449" t="s">
        <v>26872</v>
      </c>
      <c r="E12304" s="451" t="s">
        <v>138</v>
      </c>
      <c r="F12304" s="452" t="s">
        <v>19718</v>
      </c>
      <c r="G12304" s="452" t="s">
        <v>19718</v>
      </c>
    </row>
    <row r="12305" spans="2:7">
      <c r="B12305" s="451" t="s">
        <v>19595</v>
      </c>
      <c r="C12305" s="451">
        <v>9875</v>
      </c>
      <c r="D12305" s="449" t="s">
        <v>26873</v>
      </c>
      <c r="E12305" s="451" t="s">
        <v>138</v>
      </c>
      <c r="F12305" s="452" t="s">
        <v>9756</v>
      </c>
      <c r="G12305" s="452" t="s">
        <v>9756</v>
      </c>
    </row>
    <row r="12306" spans="2:7">
      <c r="B12306" s="451" t="s">
        <v>19595</v>
      </c>
      <c r="C12306" s="451">
        <v>9873</v>
      </c>
      <c r="D12306" s="449" t="s">
        <v>26874</v>
      </c>
      <c r="E12306" s="451" t="s">
        <v>138</v>
      </c>
      <c r="F12306" s="452" t="s">
        <v>14208</v>
      </c>
      <c r="G12306" s="452" t="s">
        <v>14208</v>
      </c>
    </row>
    <row r="12307" spans="2:7">
      <c r="B12307" s="451" t="s">
        <v>19595</v>
      </c>
      <c r="C12307" s="451">
        <v>9871</v>
      </c>
      <c r="D12307" s="449" t="s">
        <v>26875</v>
      </c>
      <c r="E12307" s="451" t="s">
        <v>138</v>
      </c>
      <c r="F12307" s="452" t="s">
        <v>20637</v>
      </c>
      <c r="G12307" s="452" t="s">
        <v>20637</v>
      </c>
    </row>
    <row r="12308" spans="2:7">
      <c r="B12308" s="451" t="s">
        <v>19595</v>
      </c>
      <c r="C12308" s="451">
        <v>9872</v>
      </c>
      <c r="D12308" s="449" t="s">
        <v>26876</v>
      </c>
      <c r="E12308" s="451" t="s">
        <v>138</v>
      </c>
      <c r="F12308" s="452" t="s">
        <v>20091</v>
      </c>
      <c r="G12308" s="452" t="s">
        <v>20091</v>
      </c>
    </row>
    <row r="12309" spans="2:7">
      <c r="B12309" s="451" t="s">
        <v>19595</v>
      </c>
      <c r="C12309" s="451">
        <v>7667</v>
      </c>
      <c r="D12309" s="449" t="s">
        <v>26877</v>
      </c>
      <c r="E12309" s="451" t="s">
        <v>138</v>
      </c>
      <c r="F12309" s="452" t="s">
        <v>29591</v>
      </c>
      <c r="G12309" s="452" t="s">
        <v>29591</v>
      </c>
    </row>
    <row r="12310" spans="2:7">
      <c r="B12310" s="451" t="s">
        <v>19595</v>
      </c>
      <c r="C12310" s="451">
        <v>7660</v>
      </c>
      <c r="D12310" s="449" t="s">
        <v>26878</v>
      </c>
      <c r="E12310" s="451" t="s">
        <v>138</v>
      </c>
      <c r="F12310" s="452" t="s">
        <v>29592</v>
      </c>
      <c r="G12310" s="452" t="s">
        <v>29592</v>
      </c>
    </row>
    <row r="12311" spans="2:7">
      <c r="B12311" s="451" t="s">
        <v>19595</v>
      </c>
      <c r="C12311" s="451">
        <v>7676</v>
      </c>
      <c r="D12311" s="449" t="s">
        <v>26879</v>
      </c>
      <c r="E12311" s="451" t="s">
        <v>138</v>
      </c>
      <c r="F12311" s="452" t="s">
        <v>29593</v>
      </c>
      <c r="G12311" s="452" t="s">
        <v>29593</v>
      </c>
    </row>
    <row r="12312" spans="2:7">
      <c r="B12312" s="451" t="s">
        <v>19595</v>
      </c>
      <c r="C12312" s="451">
        <v>12426</v>
      </c>
      <c r="D12312" s="449" t="s">
        <v>26880</v>
      </c>
      <c r="E12312" s="451" t="s">
        <v>19596</v>
      </c>
      <c r="F12312" s="452" t="s">
        <v>26881</v>
      </c>
      <c r="G12312" s="452" t="s">
        <v>26881</v>
      </c>
    </row>
    <row r="12313" spans="2:7">
      <c r="B12313" s="451" t="s">
        <v>19595</v>
      </c>
      <c r="C12313" s="451">
        <v>12425</v>
      </c>
      <c r="D12313" s="449" t="s">
        <v>26882</v>
      </c>
      <c r="E12313" s="451" t="s">
        <v>19596</v>
      </c>
      <c r="F12313" s="452" t="s">
        <v>21932</v>
      </c>
      <c r="G12313" s="452" t="s">
        <v>21932</v>
      </c>
    </row>
    <row r="12314" spans="2:7">
      <c r="B12314" s="451" t="s">
        <v>19595</v>
      </c>
      <c r="C12314" s="451">
        <v>12427</v>
      </c>
      <c r="D12314" s="449" t="s">
        <v>26883</v>
      </c>
      <c r="E12314" s="451" t="s">
        <v>19596</v>
      </c>
      <c r="F12314" s="452" t="s">
        <v>26884</v>
      </c>
      <c r="G12314" s="452" t="s">
        <v>26884</v>
      </c>
    </row>
    <row r="12315" spans="2:7">
      <c r="B12315" s="451" t="s">
        <v>19595</v>
      </c>
      <c r="C12315" s="451">
        <v>12428</v>
      </c>
      <c r="D12315" s="449" t="s">
        <v>26885</v>
      </c>
      <c r="E12315" s="451" t="s">
        <v>19596</v>
      </c>
      <c r="F12315" s="452" t="s">
        <v>26886</v>
      </c>
      <c r="G12315" s="452" t="s">
        <v>26886</v>
      </c>
    </row>
    <row r="12316" spans="2:7">
      <c r="B12316" s="451" t="s">
        <v>19595</v>
      </c>
      <c r="C12316" s="451">
        <v>12430</v>
      </c>
      <c r="D12316" s="449" t="s">
        <v>26887</v>
      </c>
      <c r="E12316" s="451" t="s">
        <v>19596</v>
      </c>
      <c r="F12316" s="452" t="s">
        <v>4957</v>
      </c>
      <c r="G12316" s="452" t="s">
        <v>4957</v>
      </c>
    </row>
    <row r="12317" spans="2:7">
      <c r="B12317" s="451" t="s">
        <v>19595</v>
      </c>
      <c r="C12317" s="451">
        <v>12429</v>
      </c>
      <c r="D12317" s="449" t="s">
        <v>26888</v>
      </c>
      <c r="E12317" s="451" t="s">
        <v>19596</v>
      </c>
      <c r="F12317" s="452" t="s">
        <v>20638</v>
      </c>
      <c r="G12317" s="452" t="s">
        <v>20638</v>
      </c>
    </row>
    <row r="12318" spans="2:7">
      <c r="B12318" s="451" t="s">
        <v>19595</v>
      </c>
      <c r="C12318" s="451">
        <v>12431</v>
      </c>
      <c r="D12318" s="449" t="s">
        <v>26889</v>
      </c>
      <c r="E12318" s="451" t="s">
        <v>19596</v>
      </c>
      <c r="F12318" s="452" t="s">
        <v>26890</v>
      </c>
      <c r="G12318" s="452" t="s">
        <v>26890</v>
      </c>
    </row>
    <row r="12319" spans="2:7">
      <c r="B12319" s="451" t="s">
        <v>19595</v>
      </c>
      <c r="C12319" s="451">
        <v>12432</v>
      </c>
      <c r="D12319" s="449" t="s">
        <v>26891</v>
      </c>
      <c r="E12319" s="451" t="s">
        <v>19596</v>
      </c>
      <c r="F12319" s="452" t="s">
        <v>20639</v>
      </c>
      <c r="G12319" s="452" t="s">
        <v>20639</v>
      </c>
    </row>
    <row r="12320" spans="2:7">
      <c r="B12320" s="451" t="s">
        <v>19595</v>
      </c>
      <c r="C12320" s="451">
        <v>12434</v>
      </c>
      <c r="D12320" s="449" t="s">
        <v>26892</v>
      </c>
      <c r="E12320" s="451" t="s">
        <v>19596</v>
      </c>
      <c r="F12320" s="452" t="s">
        <v>26893</v>
      </c>
      <c r="G12320" s="452" t="s">
        <v>26893</v>
      </c>
    </row>
    <row r="12321" spans="2:7">
      <c r="B12321" s="451" t="s">
        <v>19595</v>
      </c>
      <c r="C12321" s="451">
        <v>12433</v>
      </c>
      <c r="D12321" s="449" t="s">
        <v>26894</v>
      </c>
      <c r="E12321" s="451" t="s">
        <v>19596</v>
      </c>
      <c r="F12321" s="452" t="s">
        <v>21943</v>
      </c>
      <c r="G12321" s="452" t="s">
        <v>21943</v>
      </c>
    </row>
    <row r="12322" spans="2:7">
      <c r="B12322" s="451" t="s">
        <v>19595</v>
      </c>
      <c r="C12322" s="451">
        <v>12435</v>
      </c>
      <c r="D12322" s="449" t="s">
        <v>26895</v>
      </c>
      <c r="E12322" s="451" t="s">
        <v>19596</v>
      </c>
      <c r="F12322" s="452" t="s">
        <v>26896</v>
      </c>
      <c r="G12322" s="452" t="s">
        <v>26896</v>
      </c>
    </row>
    <row r="12323" spans="2:7">
      <c r="B12323" s="451" t="s">
        <v>19595</v>
      </c>
      <c r="C12323" s="451">
        <v>12437</v>
      </c>
      <c r="D12323" s="449" t="s">
        <v>26897</v>
      </c>
      <c r="E12323" s="451" t="s">
        <v>19596</v>
      </c>
      <c r="F12323" s="452" t="s">
        <v>26898</v>
      </c>
      <c r="G12323" s="452" t="s">
        <v>26898</v>
      </c>
    </row>
    <row r="12324" spans="2:7">
      <c r="B12324" s="451" t="s">
        <v>19595</v>
      </c>
      <c r="C12324" s="451">
        <v>12439</v>
      </c>
      <c r="D12324" s="449" t="s">
        <v>26899</v>
      </c>
      <c r="E12324" s="451" t="s">
        <v>19596</v>
      </c>
      <c r="F12324" s="452" t="s">
        <v>21725</v>
      </c>
      <c r="G12324" s="452" t="s">
        <v>21725</v>
      </c>
    </row>
    <row r="12325" spans="2:7">
      <c r="B12325" s="451" t="s">
        <v>19595</v>
      </c>
      <c r="C12325" s="451">
        <v>12438</v>
      </c>
      <c r="D12325" s="449" t="s">
        <v>26900</v>
      </c>
      <c r="E12325" s="451" t="s">
        <v>19596</v>
      </c>
      <c r="F12325" s="452" t="s">
        <v>26901</v>
      </c>
      <c r="G12325" s="452" t="s">
        <v>26901</v>
      </c>
    </row>
    <row r="12326" spans="2:7">
      <c r="B12326" s="451" t="s">
        <v>19595</v>
      </c>
      <c r="C12326" s="451">
        <v>12436</v>
      </c>
      <c r="D12326" s="449" t="s">
        <v>26902</v>
      </c>
      <c r="E12326" s="451" t="s">
        <v>19596</v>
      </c>
      <c r="F12326" s="452" t="s">
        <v>26903</v>
      </c>
      <c r="G12326" s="452" t="s">
        <v>26903</v>
      </c>
    </row>
    <row r="12327" spans="2:7">
      <c r="B12327" s="451" t="s">
        <v>19595</v>
      </c>
      <c r="C12327" s="451">
        <v>36357</v>
      </c>
      <c r="D12327" s="449" t="s">
        <v>26904</v>
      </c>
      <c r="E12327" s="451" t="s">
        <v>19596</v>
      </c>
      <c r="F12327" s="452" t="s">
        <v>19874</v>
      </c>
      <c r="G12327" s="452" t="s">
        <v>19874</v>
      </c>
    </row>
    <row r="12328" spans="2:7">
      <c r="B12328" s="451" t="s">
        <v>19595</v>
      </c>
      <c r="C12328" s="451">
        <v>12424</v>
      </c>
      <c r="D12328" s="449" t="s">
        <v>26905</v>
      </c>
      <c r="E12328" s="451" t="s">
        <v>19596</v>
      </c>
      <c r="F12328" s="452" t="s">
        <v>26906</v>
      </c>
      <c r="G12328" s="452" t="s">
        <v>26906</v>
      </c>
    </row>
    <row r="12329" spans="2:7">
      <c r="B12329" s="451" t="s">
        <v>19595</v>
      </c>
      <c r="C12329" s="451">
        <v>12440</v>
      </c>
      <c r="D12329" s="449" t="s">
        <v>26907</v>
      </c>
      <c r="E12329" s="451" t="s">
        <v>19596</v>
      </c>
      <c r="F12329" s="452" t="s">
        <v>20640</v>
      </c>
      <c r="G12329" s="452" t="s">
        <v>20640</v>
      </c>
    </row>
    <row r="12330" spans="2:7">
      <c r="B12330" s="451" t="s">
        <v>19595</v>
      </c>
      <c r="C12330" s="451">
        <v>9884</v>
      </c>
      <c r="D12330" s="449" t="s">
        <v>26908</v>
      </c>
      <c r="E12330" s="451" t="s">
        <v>19596</v>
      </c>
      <c r="F12330" s="452" t="s">
        <v>20641</v>
      </c>
      <c r="G12330" s="452" t="s">
        <v>20641</v>
      </c>
    </row>
    <row r="12331" spans="2:7">
      <c r="B12331" s="451" t="s">
        <v>19595</v>
      </c>
      <c r="C12331" s="451">
        <v>9888</v>
      </c>
      <c r="D12331" s="449" t="s">
        <v>26909</v>
      </c>
      <c r="E12331" s="451" t="s">
        <v>19596</v>
      </c>
      <c r="F12331" s="452" t="s">
        <v>21800</v>
      </c>
      <c r="G12331" s="452" t="s">
        <v>21800</v>
      </c>
    </row>
    <row r="12332" spans="2:7">
      <c r="B12332" s="451" t="s">
        <v>19595</v>
      </c>
      <c r="C12332" s="451">
        <v>9883</v>
      </c>
      <c r="D12332" s="449" t="s">
        <v>26910</v>
      </c>
      <c r="E12332" s="451" t="s">
        <v>19596</v>
      </c>
      <c r="F12332" s="452" t="s">
        <v>19325</v>
      </c>
      <c r="G12332" s="452" t="s">
        <v>19325</v>
      </c>
    </row>
    <row r="12333" spans="2:7">
      <c r="B12333" s="451" t="s">
        <v>19595</v>
      </c>
      <c r="C12333" s="451">
        <v>9886</v>
      </c>
      <c r="D12333" s="449" t="s">
        <v>26911</v>
      </c>
      <c r="E12333" s="451" t="s">
        <v>19596</v>
      </c>
      <c r="F12333" s="452" t="s">
        <v>20172</v>
      </c>
      <c r="G12333" s="452" t="s">
        <v>20172</v>
      </c>
    </row>
    <row r="12334" spans="2:7">
      <c r="B12334" s="451" t="s">
        <v>19595</v>
      </c>
      <c r="C12334" s="451">
        <v>9889</v>
      </c>
      <c r="D12334" s="449" t="s">
        <v>26912</v>
      </c>
      <c r="E12334" s="451" t="s">
        <v>19596</v>
      </c>
      <c r="F12334" s="452" t="s">
        <v>21948</v>
      </c>
      <c r="G12334" s="452" t="s">
        <v>21948</v>
      </c>
    </row>
    <row r="12335" spans="2:7">
      <c r="B12335" s="451" t="s">
        <v>19595</v>
      </c>
      <c r="C12335" s="451">
        <v>9887</v>
      </c>
      <c r="D12335" s="449" t="s">
        <v>26913</v>
      </c>
      <c r="E12335" s="451" t="s">
        <v>19596</v>
      </c>
      <c r="F12335" s="452" t="s">
        <v>26914</v>
      </c>
      <c r="G12335" s="452" t="s">
        <v>26914</v>
      </c>
    </row>
    <row r="12336" spans="2:7">
      <c r="B12336" s="451" t="s">
        <v>19595</v>
      </c>
      <c r="C12336" s="451">
        <v>9885</v>
      </c>
      <c r="D12336" s="449" t="s">
        <v>26915</v>
      </c>
      <c r="E12336" s="451" t="s">
        <v>19596</v>
      </c>
      <c r="F12336" s="452" t="s">
        <v>20092</v>
      </c>
      <c r="G12336" s="452" t="s">
        <v>20092</v>
      </c>
    </row>
    <row r="12337" spans="2:7">
      <c r="B12337" s="451" t="s">
        <v>19595</v>
      </c>
      <c r="C12337" s="451">
        <v>9890</v>
      </c>
      <c r="D12337" s="449" t="s">
        <v>26916</v>
      </c>
      <c r="E12337" s="451" t="s">
        <v>19596</v>
      </c>
      <c r="F12337" s="452" t="s">
        <v>26917</v>
      </c>
      <c r="G12337" s="452" t="s">
        <v>26917</v>
      </c>
    </row>
    <row r="12338" spans="2:7">
      <c r="B12338" s="451" t="s">
        <v>19595</v>
      </c>
      <c r="C12338" s="451">
        <v>9891</v>
      </c>
      <c r="D12338" s="449" t="s">
        <v>26918</v>
      </c>
      <c r="E12338" s="451" t="s">
        <v>19596</v>
      </c>
      <c r="F12338" s="452" t="s">
        <v>26919</v>
      </c>
      <c r="G12338" s="452" t="s">
        <v>26919</v>
      </c>
    </row>
    <row r="12339" spans="2:7">
      <c r="B12339" s="451" t="s">
        <v>19595</v>
      </c>
      <c r="C12339" s="451">
        <v>36313</v>
      </c>
      <c r="D12339" s="449" t="s">
        <v>26920</v>
      </c>
      <c r="E12339" s="451" t="s">
        <v>19596</v>
      </c>
      <c r="F12339" s="452" t="s">
        <v>7300</v>
      </c>
      <c r="G12339" s="452" t="s">
        <v>7300</v>
      </c>
    </row>
    <row r="12340" spans="2:7">
      <c r="B12340" s="451" t="s">
        <v>19595</v>
      </c>
      <c r="C12340" s="451">
        <v>36316</v>
      </c>
      <c r="D12340" s="449" t="s">
        <v>26921</v>
      </c>
      <c r="E12340" s="451" t="s">
        <v>19596</v>
      </c>
      <c r="F12340" s="452" t="s">
        <v>19285</v>
      </c>
      <c r="G12340" s="452" t="s">
        <v>19285</v>
      </c>
    </row>
    <row r="12341" spans="2:7">
      <c r="B12341" s="451" t="s">
        <v>19595</v>
      </c>
      <c r="C12341" s="451">
        <v>64</v>
      </c>
      <c r="D12341" s="449" t="s">
        <v>26922</v>
      </c>
      <c r="E12341" s="451" t="s">
        <v>19596</v>
      </c>
      <c r="F12341" s="452" t="s">
        <v>5059</v>
      </c>
      <c r="G12341" s="452" t="s">
        <v>5059</v>
      </c>
    </row>
    <row r="12342" spans="2:7">
      <c r="B12342" s="451" t="s">
        <v>19595</v>
      </c>
      <c r="C12342" s="451">
        <v>37423</v>
      </c>
      <c r="D12342" s="449" t="s">
        <v>26923</v>
      </c>
      <c r="E12342" s="451" t="s">
        <v>19596</v>
      </c>
      <c r="F12342" s="452" t="s">
        <v>15636</v>
      </c>
      <c r="G12342" s="452" t="s">
        <v>15636</v>
      </c>
    </row>
    <row r="12343" spans="2:7">
      <c r="B12343" s="451" t="s">
        <v>19595</v>
      </c>
      <c r="C12343" s="451">
        <v>9892</v>
      </c>
      <c r="D12343" s="449" t="s">
        <v>26924</v>
      </c>
      <c r="E12343" s="451" t="s">
        <v>19596</v>
      </c>
      <c r="F12343" s="452" t="s">
        <v>11851</v>
      </c>
      <c r="G12343" s="452" t="s">
        <v>11851</v>
      </c>
    </row>
    <row r="12344" spans="2:7">
      <c r="B12344" s="451" t="s">
        <v>19595</v>
      </c>
      <c r="C12344" s="451">
        <v>9901</v>
      </c>
      <c r="D12344" s="449" t="s">
        <v>26925</v>
      </c>
      <c r="E12344" s="451" t="s">
        <v>19596</v>
      </c>
      <c r="F12344" s="452" t="s">
        <v>3802</v>
      </c>
      <c r="G12344" s="452" t="s">
        <v>3802</v>
      </c>
    </row>
    <row r="12345" spans="2:7">
      <c r="B12345" s="451" t="s">
        <v>19595</v>
      </c>
      <c r="C12345" s="451">
        <v>9900</v>
      </c>
      <c r="D12345" s="449" t="s">
        <v>26926</v>
      </c>
      <c r="E12345" s="451" t="s">
        <v>19596</v>
      </c>
      <c r="F12345" s="452" t="s">
        <v>10495</v>
      </c>
      <c r="G12345" s="452" t="s">
        <v>10495</v>
      </c>
    </row>
    <row r="12346" spans="2:7">
      <c r="B12346" s="451" t="s">
        <v>19595</v>
      </c>
      <c r="C12346" s="451">
        <v>9899</v>
      </c>
      <c r="D12346" s="449" t="s">
        <v>26927</v>
      </c>
      <c r="E12346" s="451" t="s">
        <v>19596</v>
      </c>
      <c r="F12346" s="452" t="s">
        <v>9750</v>
      </c>
      <c r="G12346" s="452" t="s">
        <v>9750</v>
      </c>
    </row>
    <row r="12347" spans="2:7">
      <c r="B12347" s="451" t="s">
        <v>19595</v>
      </c>
      <c r="C12347" s="451">
        <v>9908</v>
      </c>
      <c r="D12347" s="449" t="s">
        <v>26928</v>
      </c>
      <c r="E12347" s="451" t="s">
        <v>19596</v>
      </c>
      <c r="F12347" s="452" t="s">
        <v>20642</v>
      </c>
      <c r="G12347" s="452" t="s">
        <v>20642</v>
      </c>
    </row>
    <row r="12348" spans="2:7">
      <c r="B12348" s="451" t="s">
        <v>19595</v>
      </c>
      <c r="C12348" s="451">
        <v>9905</v>
      </c>
      <c r="D12348" s="449" t="s">
        <v>26929</v>
      </c>
      <c r="E12348" s="451" t="s">
        <v>19596</v>
      </c>
      <c r="F12348" s="452" t="s">
        <v>15480</v>
      </c>
      <c r="G12348" s="452" t="s">
        <v>15480</v>
      </c>
    </row>
    <row r="12349" spans="2:7">
      <c r="B12349" s="451" t="s">
        <v>19595</v>
      </c>
      <c r="C12349" s="451">
        <v>9906</v>
      </c>
      <c r="D12349" s="449" t="s">
        <v>26930</v>
      </c>
      <c r="E12349" s="451" t="s">
        <v>19596</v>
      </c>
      <c r="F12349" s="452" t="s">
        <v>9198</v>
      </c>
      <c r="G12349" s="452" t="s">
        <v>9198</v>
      </c>
    </row>
    <row r="12350" spans="2:7">
      <c r="B12350" s="451" t="s">
        <v>19595</v>
      </c>
      <c r="C12350" s="451">
        <v>9895</v>
      </c>
      <c r="D12350" s="449" t="s">
        <v>26931</v>
      </c>
      <c r="E12350" s="451" t="s">
        <v>19596</v>
      </c>
      <c r="F12350" s="452" t="s">
        <v>4234</v>
      </c>
      <c r="G12350" s="452" t="s">
        <v>4234</v>
      </c>
    </row>
    <row r="12351" spans="2:7">
      <c r="B12351" s="451" t="s">
        <v>19595</v>
      </c>
      <c r="C12351" s="451">
        <v>9894</v>
      </c>
      <c r="D12351" s="449" t="s">
        <v>26932</v>
      </c>
      <c r="E12351" s="451" t="s">
        <v>19596</v>
      </c>
      <c r="F12351" s="452" t="s">
        <v>19470</v>
      </c>
      <c r="G12351" s="452" t="s">
        <v>19470</v>
      </c>
    </row>
    <row r="12352" spans="2:7">
      <c r="B12352" s="451" t="s">
        <v>19595</v>
      </c>
      <c r="C12352" s="451">
        <v>9897</v>
      </c>
      <c r="D12352" s="449" t="s">
        <v>26933</v>
      </c>
      <c r="E12352" s="451" t="s">
        <v>19596</v>
      </c>
      <c r="F12352" s="452" t="s">
        <v>20643</v>
      </c>
      <c r="G12352" s="452" t="s">
        <v>20643</v>
      </c>
    </row>
    <row r="12353" spans="2:7">
      <c r="B12353" s="451" t="s">
        <v>19595</v>
      </c>
      <c r="C12353" s="451">
        <v>9910</v>
      </c>
      <c r="D12353" s="449" t="s">
        <v>26934</v>
      </c>
      <c r="E12353" s="451" t="s">
        <v>19596</v>
      </c>
      <c r="F12353" s="452" t="s">
        <v>20644</v>
      </c>
      <c r="G12353" s="452" t="s">
        <v>20644</v>
      </c>
    </row>
    <row r="12354" spans="2:7">
      <c r="B12354" s="451" t="s">
        <v>19595</v>
      </c>
      <c r="C12354" s="451">
        <v>9909</v>
      </c>
      <c r="D12354" s="449" t="s">
        <v>26935</v>
      </c>
      <c r="E12354" s="451" t="s">
        <v>19596</v>
      </c>
      <c r="F12354" s="452" t="s">
        <v>20144</v>
      </c>
      <c r="G12354" s="452" t="s">
        <v>20144</v>
      </c>
    </row>
    <row r="12355" spans="2:7">
      <c r="B12355" s="451" t="s">
        <v>19595</v>
      </c>
      <c r="C12355" s="451">
        <v>9907</v>
      </c>
      <c r="D12355" s="449" t="s">
        <v>26936</v>
      </c>
      <c r="E12355" s="451" t="s">
        <v>19596</v>
      </c>
      <c r="F12355" s="452" t="s">
        <v>20360</v>
      </c>
      <c r="G12355" s="452" t="s">
        <v>20360</v>
      </c>
    </row>
    <row r="12356" spans="2:7">
      <c r="B12356" s="451" t="s">
        <v>19595</v>
      </c>
      <c r="C12356" s="451">
        <v>20973</v>
      </c>
      <c r="D12356" s="449" t="s">
        <v>26937</v>
      </c>
      <c r="E12356" s="451" t="s">
        <v>19596</v>
      </c>
      <c r="F12356" s="452" t="s">
        <v>29594</v>
      </c>
      <c r="G12356" s="452" t="s">
        <v>29594</v>
      </c>
    </row>
    <row r="12357" spans="2:7">
      <c r="B12357" s="451" t="s">
        <v>19595</v>
      </c>
      <c r="C12357" s="451">
        <v>20974</v>
      </c>
      <c r="D12357" s="449" t="s">
        <v>26938</v>
      </c>
      <c r="E12357" s="451" t="s">
        <v>19596</v>
      </c>
      <c r="F12357" s="452" t="s">
        <v>29595</v>
      </c>
      <c r="G12357" s="452" t="s">
        <v>29595</v>
      </c>
    </row>
    <row r="12358" spans="2:7">
      <c r="B12358" s="451" t="s">
        <v>19595</v>
      </c>
      <c r="C12358" s="451">
        <v>37989</v>
      </c>
      <c r="D12358" s="449" t="s">
        <v>26939</v>
      </c>
      <c r="E12358" s="451" t="s">
        <v>19596</v>
      </c>
      <c r="F12358" s="452" t="s">
        <v>9017</v>
      </c>
      <c r="G12358" s="452" t="s">
        <v>9017</v>
      </c>
    </row>
    <row r="12359" spans="2:7">
      <c r="B12359" s="451" t="s">
        <v>19595</v>
      </c>
      <c r="C12359" s="451">
        <v>37990</v>
      </c>
      <c r="D12359" s="449" t="s">
        <v>26940</v>
      </c>
      <c r="E12359" s="451" t="s">
        <v>19596</v>
      </c>
      <c r="F12359" s="452" t="s">
        <v>13536</v>
      </c>
      <c r="G12359" s="452" t="s">
        <v>13536</v>
      </c>
    </row>
    <row r="12360" spans="2:7">
      <c r="B12360" s="451" t="s">
        <v>19595</v>
      </c>
      <c r="C12360" s="451">
        <v>37991</v>
      </c>
      <c r="D12360" s="449" t="s">
        <v>26941</v>
      </c>
      <c r="E12360" s="451" t="s">
        <v>19596</v>
      </c>
      <c r="F12360" s="452" t="s">
        <v>19875</v>
      </c>
      <c r="G12360" s="452" t="s">
        <v>19875</v>
      </c>
    </row>
    <row r="12361" spans="2:7">
      <c r="B12361" s="451" t="s">
        <v>19595</v>
      </c>
      <c r="C12361" s="451">
        <v>37992</v>
      </c>
      <c r="D12361" s="449" t="s">
        <v>26942</v>
      </c>
      <c r="E12361" s="451" t="s">
        <v>19596</v>
      </c>
      <c r="F12361" s="452" t="s">
        <v>11139</v>
      </c>
      <c r="G12361" s="452" t="s">
        <v>11139</v>
      </c>
    </row>
    <row r="12362" spans="2:7">
      <c r="B12362" s="451" t="s">
        <v>19595</v>
      </c>
      <c r="C12362" s="451">
        <v>37993</v>
      </c>
      <c r="D12362" s="449" t="s">
        <v>26943</v>
      </c>
      <c r="E12362" s="451" t="s">
        <v>19596</v>
      </c>
      <c r="F12362" s="452" t="s">
        <v>10427</v>
      </c>
      <c r="G12362" s="452" t="s">
        <v>10427</v>
      </c>
    </row>
    <row r="12363" spans="2:7">
      <c r="B12363" s="451" t="s">
        <v>19595</v>
      </c>
      <c r="C12363" s="451">
        <v>37994</v>
      </c>
      <c r="D12363" s="449" t="s">
        <v>26944</v>
      </c>
      <c r="E12363" s="451" t="s">
        <v>19596</v>
      </c>
      <c r="F12363" s="452" t="s">
        <v>19876</v>
      </c>
      <c r="G12363" s="452" t="s">
        <v>19876</v>
      </c>
    </row>
    <row r="12364" spans="2:7">
      <c r="B12364" s="451" t="s">
        <v>19595</v>
      </c>
      <c r="C12364" s="451">
        <v>37995</v>
      </c>
      <c r="D12364" s="449" t="s">
        <v>26945</v>
      </c>
      <c r="E12364" s="451" t="s">
        <v>19596</v>
      </c>
      <c r="F12364" s="452" t="s">
        <v>11322</v>
      </c>
      <c r="G12364" s="452" t="s">
        <v>11322</v>
      </c>
    </row>
    <row r="12365" spans="2:7">
      <c r="B12365" s="451" t="s">
        <v>19595</v>
      </c>
      <c r="C12365" s="451">
        <v>37996</v>
      </c>
      <c r="D12365" s="449" t="s">
        <v>26946</v>
      </c>
      <c r="E12365" s="451" t="s">
        <v>19596</v>
      </c>
      <c r="F12365" s="452" t="s">
        <v>19877</v>
      </c>
      <c r="G12365" s="452" t="s">
        <v>19877</v>
      </c>
    </row>
    <row r="12366" spans="2:7">
      <c r="B12366" s="451" t="s">
        <v>19595</v>
      </c>
      <c r="C12366" s="451">
        <v>13883</v>
      </c>
      <c r="D12366" s="449" t="s">
        <v>26947</v>
      </c>
      <c r="E12366" s="451" t="s">
        <v>19596</v>
      </c>
      <c r="F12366" s="452" t="s">
        <v>37474</v>
      </c>
      <c r="G12366" s="452" t="s">
        <v>37474</v>
      </c>
    </row>
    <row r="12367" spans="2:7">
      <c r="B12367" s="451" t="s">
        <v>19595</v>
      </c>
      <c r="C12367" s="451">
        <v>38604</v>
      </c>
      <c r="D12367" s="449" t="s">
        <v>26948</v>
      </c>
      <c r="E12367" s="451" t="s">
        <v>19596</v>
      </c>
      <c r="F12367" s="452" t="s">
        <v>37475</v>
      </c>
      <c r="G12367" s="452" t="s">
        <v>37475</v>
      </c>
    </row>
    <row r="12368" spans="2:7">
      <c r="B12368" s="451" t="s">
        <v>19595</v>
      </c>
      <c r="C12368" s="451">
        <v>10601</v>
      </c>
      <c r="D12368" s="449" t="s">
        <v>26949</v>
      </c>
      <c r="E12368" s="451" t="s">
        <v>19596</v>
      </c>
      <c r="F12368" s="452" t="s">
        <v>37476</v>
      </c>
      <c r="G12368" s="452" t="s">
        <v>37476</v>
      </c>
    </row>
    <row r="12369" spans="2:7">
      <c r="B12369" s="451" t="s">
        <v>19595</v>
      </c>
      <c r="C12369" s="451">
        <v>44469</v>
      </c>
      <c r="D12369" s="449" t="s">
        <v>26950</v>
      </c>
      <c r="E12369" s="451" t="s">
        <v>19596</v>
      </c>
      <c r="F12369" s="452" t="s">
        <v>37477</v>
      </c>
      <c r="G12369" s="452" t="s">
        <v>37477</v>
      </c>
    </row>
    <row r="12370" spans="2:7">
      <c r="B12370" s="451" t="s">
        <v>19595</v>
      </c>
      <c r="C12370" s="451">
        <v>13894</v>
      </c>
      <c r="D12370" s="449" t="s">
        <v>26951</v>
      </c>
      <c r="E12370" s="451" t="s">
        <v>19596</v>
      </c>
      <c r="F12370" s="452" t="s">
        <v>19878</v>
      </c>
      <c r="G12370" s="452" t="s">
        <v>19878</v>
      </c>
    </row>
    <row r="12371" spans="2:7">
      <c r="B12371" s="451" t="s">
        <v>19595</v>
      </c>
      <c r="C12371" s="451">
        <v>13895</v>
      </c>
      <c r="D12371" s="449" t="s">
        <v>26952</v>
      </c>
      <c r="E12371" s="451" t="s">
        <v>19596</v>
      </c>
      <c r="F12371" s="452" t="s">
        <v>19879</v>
      </c>
      <c r="G12371" s="452" t="s">
        <v>19879</v>
      </c>
    </row>
    <row r="12372" spans="2:7">
      <c r="B12372" s="451" t="s">
        <v>19595</v>
      </c>
      <c r="C12372" s="451">
        <v>13892</v>
      </c>
      <c r="D12372" s="449" t="s">
        <v>26953</v>
      </c>
      <c r="E12372" s="451" t="s">
        <v>19596</v>
      </c>
      <c r="F12372" s="452" t="s">
        <v>19880</v>
      </c>
      <c r="G12372" s="452" t="s">
        <v>19880</v>
      </c>
    </row>
    <row r="12373" spans="2:7">
      <c r="B12373" s="451" t="s">
        <v>19595</v>
      </c>
      <c r="C12373" s="451">
        <v>9914</v>
      </c>
      <c r="D12373" s="449" t="s">
        <v>26954</v>
      </c>
      <c r="E12373" s="451" t="s">
        <v>19596</v>
      </c>
      <c r="F12373" s="452" t="s">
        <v>19881</v>
      </c>
      <c r="G12373" s="452" t="s">
        <v>19881</v>
      </c>
    </row>
    <row r="12374" spans="2:7">
      <c r="B12374" s="451" t="s">
        <v>19595</v>
      </c>
      <c r="C12374" s="451">
        <v>36485</v>
      </c>
      <c r="D12374" s="449" t="s">
        <v>26955</v>
      </c>
      <c r="E12374" s="451" t="s">
        <v>19596</v>
      </c>
      <c r="F12374" s="452" t="s">
        <v>19882</v>
      </c>
      <c r="G12374" s="452" t="s">
        <v>19882</v>
      </c>
    </row>
    <row r="12375" spans="2:7">
      <c r="B12375" s="451" t="s">
        <v>19595</v>
      </c>
      <c r="C12375" s="451">
        <v>9912</v>
      </c>
      <c r="D12375" s="449" t="s">
        <v>26956</v>
      </c>
      <c r="E12375" s="451" t="s">
        <v>19596</v>
      </c>
      <c r="F12375" s="452" t="s">
        <v>37478</v>
      </c>
      <c r="G12375" s="452" t="s">
        <v>37478</v>
      </c>
    </row>
    <row r="12376" spans="2:7">
      <c r="B12376" s="451" t="s">
        <v>19595</v>
      </c>
      <c r="C12376" s="451">
        <v>9921</v>
      </c>
      <c r="D12376" s="449" t="s">
        <v>26957</v>
      </c>
      <c r="E12376" s="451" t="s">
        <v>19596</v>
      </c>
      <c r="F12376" s="452" t="s">
        <v>37479</v>
      </c>
      <c r="G12376" s="452" t="s">
        <v>37479</v>
      </c>
    </row>
    <row r="12377" spans="2:7">
      <c r="B12377" s="451" t="s">
        <v>19595</v>
      </c>
      <c r="C12377" s="451">
        <v>21112</v>
      </c>
      <c r="D12377" s="449" t="s">
        <v>26958</v>
      </c>
      <c r="E12377" s="451" t="s">
        <v>19596</v>
      </c>
      <c r="F12377" s="452" t="s">
        <v>28004</v>
      </c>
      <c r="G12377" s="452" t="s">
        <v>28004</v>
      </c>
    </row>
    <row r="12378" spans="2:7">
      <c r="B12378" s="451" t="s">
        <v>19595</v>
      </c>
      <c r="C12378" s="451">
        <v>10228</v>
      </c>
      <c r="D12378" s="449" t="s">
        <v>26959</v>
      </c>
      <c r="E12378" s="451" t="s">
        <v>19596</v>
      </c>
      <c r="F12378" s="452" t="s">
        <v>37480</v>
      </c>
      <c r="G12378" s="452" t="s">
        <v>37480</v>
      </c>
    </row>
    <row r="12379" spans="2:7">
      <c r="B12379" s="451" t="s">
        <v>19595</v>
      </c>
      <c r="C12379" s="451">
        <v>11781</v>
      </c>
      <c r="D12379" s="449" t="s">
        <v>26960</v>
      </c>
      <c r="E12379" s="451" t="s">
        <v>19596</v>
      </c>
      <c r="F12379" s="452" t="s">
        <v>37481</v>
      </c>
      <c r="G12379" s="452" t="s">
        <v>37481</v>
      </c>
    </row>
    <row r="12380" spans="2:7">
      <c r="B12380" s="451" t="s">
        <v>19595</v>
      </c>
      <c r="C12380" s="451">
        <v>37588</v>
      </c>
      <c r="D12380" s="449" t="s">
        <v>26961</v>
      </c>
      <c r="E12380" s="451" t="s">
        <v>19596</v>
      </c>
      <c r="F12380" s="452" t="s">
        <v>16812</v>
      </c>
      <c r="G12380" s="452" t="s">
        <v>16812</v>
      </c>
    </row>
    <row r="12381" spans="2:7">
      <c r="B12381" s="451" t="s">
        <v>19595</v>
      </c>
      <c r="C12381" s="451">
        <v>11746</v>
      </c>
      <c r="D12381" s="449" t="s">
        <v>26962</v>
      </c>
      <c r="E12381" s="451" t="s">
        <v>19596</v>
      </c>
      <c r="F12381" s="452" t="s">
        <v>37482</v>
      </c>
      <c r="G12381" s="452" t="s">
        <v>37482</v>
      </c>
    </row>
    <row r="12382" spans="2:7">
      <c r="B12382" s="451" t="s">
        <v>19595</v>
      </c>
      <c r="C12382" s="451">
        <v>11751</v>
      </c>
      <c r="D12382" s="449" t="s">
        <v>26963</v>
      </c>
      <c r="E12382" s="451" t="s">
        <v>19596</v>
      </c>
      <c r="F12382" s="452" t="s">
        <v>37483</v>
      </c>
      <c r="G12382" s="452" t="s">
        <v>37483</v>
      </c>
    </row>
    <row r="12383" spans="2:7">
      <c r="B12383" s="451" t="s">
        <v>19595</v>
      </c>
      <c r="C12383" s="451">
        <v>11750</v>
      </c>
      <c r="D12383" s="449" t="s">
        <v>26964</v>
      </c>
      <c r="E12383" s="451" t="s">
        <v>19596</v>
      </c>
      <c r="F12383" s="452" t="s">
        <v>37484</v>
      </c>
      <c r="G12383" s="452" t="s">
        <v>37484</v>
      </c>
    </row>
    <row r="12384" spans="2:7">
      <c r="B12384" s="451" t="s">
        <v>19595</v>
      </c>
      <c r="C12384" s="451">
        <v>11748</v>
      </c>
      <c r="D12384" s="449" t="s">
        <v>26965</v>
      </c>
      <c r="E12384" s="451" t="s">
        <v>19596</v>
      </c>
      <c r="F12384" s="452" t="s">
        <v>28404</v>
      </c>
      <c r="G12384" s="452" t="s">
        <v>28404</v>
      </c>
    </row>
    <row r="12385" spans="2:7">
      <c r="B12385" s="451" t="s">
        <v>19595</v>
      </c>
      <c r="C12385" s="451">
        <v>11747</v>
      </c>
      <c r="D12385" s="449" t="s">
        <v>26966</v>
      </c>
      <c r="E12385" s="451" t="s">
        <v>19596</v>
      </c>
      <c r="F12385" s="452" t="s">
        <v>37485</v>
      </c>
      <c r="G12385" s="452" t="s">
        <v>37485</v>
      </c>
    </row>
    <row r="12386" spans="2:7">
      <c r="B12386" s="451" t="s">
        <v>19595</v>
      </c>
      <c r="C12386" s="451">
        <v>11749</v>
      </c>
      <c r="D12386" s="449" t="s">
        <v>26967</v>
      </c>
      <c r="E12386" s="451" t="s">
        <v>19596</v>
      </c>
      <c r="F12386" s="452" t="s">
        <v>21197</v>
      </c>
      <c r="G12386" s="452" t="s">
        <v>21197</v>
      </c>
    </row>
    <row r="12387" spans="2:7">
      <c r="B12387" s="451" t="s">
        <v>19595</v>
      </c>
      <c r="C12387" s="451">
        <v>10236</v>
      </c>
      <c r="D12387" s="449" t="s">
        <v>26968</v>
      </c>
      <c r="E12387" s="451" t="s">
        <v>19596</v>
      </c>
      <c r="F12387" s="452" t="s">
        <v>20139</v>
      </c>
      <c r="G12387" s="452" t="s">
        <v>20139</v>
      </c>
    </row>
    <row r="12388" spans="2:7">
      <c r="B12388" s="451" t="s">
        <v>19595</v>
      </c>
      <c r="C12388" s="451">
        <v>10233</v>
      </c>
      <c r="D12388" s="449" t="s">
        <v>26969</v>
      </c>
      <c r="E12388" s="451" t="s">
        <v>19596</v>
      </c>
      <c r="F12388" s="452" t="s">
        <v>37486</v>
      </c>
      <c r="G12388" s="452" t="s">
        <v>37486</v>
      </c>
    </row>
    <row r="12389" spans="2:7">
      <c r="B12389" s="451" t="s">
        <v>19595</v>
      </c>
      <c r="C12389" s="451">
        <v>10234</v>
      </c>
      <c r="D12389" s="449" t="s">
        <v>26970</v>
      </c>
      <c r="E12389" s="451" t="s">
        <v>19596</v>
      </c>
      <c r="F12389" s="452" t="s">
        <v>28469</v>
      </c>
      <c r="G12389" s="452" t="s">
        <v>28469</v>
      </c>
    </row>
    <row r="12390" spans="2:7">
      <c r="B12390" s="451" t="s">
        <v>19595</v>
      </c>
      <c r="C12390" s="451">
        <v>10231</v>
      </c>
      <c r="D12390" s="449" t="s">
        <v>26971</v>
      </c>
      <c r="E12390" s="451" t="s">
        <v>19596</v>
      </c>
      <c r="F12390" s="452" t="s">
        <v>37487</v>
      </c>
      <c r="G12390" s="452" t="s">
        <v>37487</v>
      </c>
    </row>
    <row r="12391" spans="2:7">
      <c r="B12391" s="451" t="s">
        <v>19595</v>
      </c>
      <c r="C12391" s="451">
        <v>10232</v>
      </c>
      <c r="D12391" s="449" t="s">
        <v>26972</v>
      </c>
      <c r="E12391" s="451" t="s">
        <v>19596</v>
      </c>
      <c r="F12391" s="452" t="s">
        <v>27540</v>
      </c>
      <c r="G12391" s="452" t="s">
        <v>27540</v>
      </c>
    </row>
    <row r="12392" spans="2:7">
      <c r="B12392" s="451" t="s">
        <v>19595</v>
      </c>
      <c r="C12392" s="451">
        <v>10229</v>
      </c>
      <c r="D12392" s="449" t="s">
        <v>26973</v>
      </c>
      <c r="E12392" s="451" t="s">
        <v>19596</v>
      </c>
      <c r="F12392" s="452" t="s">
        <v>20776</v>
      </c>
      <c r="G12392" s="452" t="s">
        <v>20776</v>
      </c>
    </row>
    <row r="12393" spans="2:7">
      <c r="B12393" s="451" t="s">
        <v>19595</v>
      </c>
      <c r="C12393" s="451">
        <v>10235</v>
      </c>
      <c r="D12393" s="449" t="s">
        <v>26974</v>
      </c>
      <c r="E12393" s="451" t="s">
        <v>19596</v>
      </c>
      <c r="F12393" s="452" t="s">
        <v>37488</v>
      </c>
      <c r="G12393" s="452" t="s">
        <v>37488</v>
      </c>
    </row>
    <row r="12394" spans="2:7">
      <c r="B12394" s="451" t="s">
        <v>19595</v>
      </c>
      <c r="C12394" s="451">
        <v>10230</v>
      </c>
      <c r="D12394" s="449" t="s">
        <v>26975</v>
      </c>
      <c r="E12394" s="451" t="s">
        <v>19596</v>
      </c>
      <c r="F12394" s="452" t="s">
        <v>37489</v>
      </c>
      <c r="G12394" s="452" t="s">
        <v>37489</v>
      </c>
    </row>
    <row r="12395" spans="2:7">
      <c r="B12395" s="451" t="s">
        <v>19595</v>
      </c>
      <c r="C12395" s="451">
        <v>10409</v>
      </c>
      <c r="D12395" s="449" t="s">
        <v>26976</v>
      </c>
      <c r="E12395" s="451" t="s">
        <v>19596</v>
      </c>
      <c r="F12395" s="452" t="s">
        <v>37490</v>
      </c>
      <c r="G12395" s="452" t="s">
        <v>37490</v>
      </c>
    </row>
    <row r="12396" spans="2:7">
      <c r="B12396" s="451" t="s">
        <v>19595</v>
      </c>
      <c r="C12396" s="451">
        <v>10411</v>
      </c>
      <c r="D12396" s="449" t="s">
        <v>26977</v>
      </c>
      <c r="E12396" s="451" t="s">
        <v>19596</v>
      </c>
      <c r="F12396" s="452" t="s">
        <v>35017</v>
      </c>
      <c r="G12396" s="452" t="s">
        <v>35017</v>
      </c>
    </row>
    <row r="12397" spans="2:7">
      <c r="B12397" s="451" t="s">
        <v>19595</v>
      </c>
      <c r="C12397" s="451">
        <v>10404</v>
      </c>
      <c r="D12397" s="449" t="s">
        <v>26978</v>
      </c>
      <c r="E12397" s="451" t="s">
        <v>19596</v>
      </c>
      <c r="F12397" s="452" t="s">
        <v>28587</v>
      </c>
      <c r="G12397" s="452" t="s">
        <v>28587</v>
      </c>
    </row>
    <row r="12398" spans="2:7">
      <c r="B12398" s="451" t="s">
        <v>19595</v>
      </c>
      <c r="C12398" s="451">
        <v>10410</v>
      </c>
      <c r="D12398" s="449" t="s">
        <v>26979</v>
      </c>
      <c r="E12398" s="451" t="s">
        <v>19596</v>
      </c>
      <c r="F12398" s="452" t="s">
        <v>37491</v>
      </c>
      <c r="G12398" s="452" t="s">
        <v>37491</v>
      </c>
    </row>
    <row r="12399" spans="2:7">
      <c r="B12399" s="451" t="s">
        <v>19595</v>
      </c>
      <c r="C12399" s="451">
        <v>10405</v>
      </c>
      <c r="D12399" s="449" t="s">
        <v>26980</v>
      </c>
      <c r="E12399" s="451" t="s">
        <v>19596</v>
      </c>
      <c r="F12399" s="452" t="s">
        <v>37492</v>
      </c>
      <c r="G12399" s="452" t="s">
        <v>37492</v>
      </c>
    </row>
    <row r="12400" spans="2:7">
      <c r="B12400" s="451" t="s">
        <v>19595</v>
      </c>
      <c r="C12400" s="451">
        <v>10408</v>
      </c>
      <c r="D12400" s="449" t="s">
        <v>26981</v>
      </c>
      <c r="E12400" s="451" t="s">
        <v>19596</v>
      </c>
      <c r="F12400" s="452" t="s">
        <v>37493</v>
      </c>
      <c r="G12400" s="452" t="s">
        <v>37493</v>
      </c>
    </row>
    <row r="12401" spans="2:7">
      <c r="B12401" s="451" t="s">
        <v>19595</v>
      </c>
      <c r="C12401" s="451">
        <v>10412</v>
      </c>
      <c r="D12401" s="449" t="s">
        <v>26982</v>
      </c>
      <c r="E12401" s="451" t="s">
        <v>19596</v>
      </c>
      <c r="F12401" s="452" t="s">
        <v>37494</v>
      </c>
      <c r="G12401" s="452" t="s">
        <v>37494</v>
      </c>
    </row>
    <row r="12402" spans="2:7">
      <c r="B12402" s="451" t="s">
        <v>19595</v>
      </c>
      <c r="C12402" s="451">
        <v>10406</v>
      </c>
      <c r="D12402" s="449" t="s">
        <v>26983</v>
      </c>
      <c r="E12402" s="451" t="s">
        <v>19596</v>
      </c>
      <c r="F12402" s="452" t="s">
        <v>37495</v>
      </c>
      <c r="G12402" s="452" t="s">
        <v>37495</v>
      </c>
    </row>
    <row r="12403" spans="2:7">
      <c r="B12403" s="451" t="s">
        <v>19595</v>
      </c>
      <c r="C12403" s="451">
        <v>10407</v>
      </c>
      <c r="D12403" s="449" t="s">
        <v>26984</v>
      </c>
      <c r="E12403" s="451" t="s">
        <v>19596</v>
      </c>
      <c r="F12403" s="452" t="s">
        <v>37496</v>
      </c>
      <c r="G12403" s="452" t="s">
        <v>37496</v>
      </c>
    </row>
    <row r="12404" spans="2:7">
      <c r="B12404" s="451" t="s">
        <v>19595</v>
      </c>
      <c r="C12404" s="451">
        <v>10416</v>
      </c>
      <c r="D12404" s="449" t="s">
        <v>26985</v>
      </c>
      <c r="E12404" s="451" t="s">
        <v>19596</v>
      </c>
      <c r="F12404" s="452" t="s">
        <v>34303</v>
      </c>
      <c r="G12404" s="452" t="s">
        <v>34303</v>
      </c>
    </row>
    <row r="12405" spans="2:7">
      <c r="B12405" s="451" t="s">
        <v>19595</v>
      </c>
      <c r="C12405" s="451">
        <v>10419</v>
      </c>
      <c r="D12405" s="449" t="s">
        <v>26986</v>
      </c>
      <c r="E12405" s="451" t="s">
        <v>19596</v>
      </c>
      <c r="F12405" s="452" t="s">
        <v>31631</v>
      </c>
      <c r="G12405" s="452" t="s">
        <v>31631</v>
      </c>
    </row>
    <row r="12406" spans="2:7">
      <c r="B12406" s="451" t="s">
        <v>19595</v>
      </c>
      <c r="C12406" s="451">
        <v>21092</v>
      </c>
      <c r="D12406" s="449" t="s">
        <v>26987</v>
      </c>
      <c r="E12406" s="451" t="s">
        <v>19596</v>
      </c>
      <c r="F12406" s="452" t="s">
        <v>37497</v>
      </c>
      <c r="G12406" s="452" t="s">
        <v>37497</v>
      </c>
    </row>
    <row r="12407" spans="2:7">
      <c r="B12407" s="451" t="s">
        <v>19595</v>
      </c>
      <c r="C12407" s="451">
        <v>10418</v>
      </c>
      <c r="D12407" s="449" t="s">
        <v>26988</v>
      </c>
      <c r="E12407" s="451" t="s">
        <v>19596</v>
      </c>
      <c r="F12407" s="452" t="s">
        <v>28790</v>
      </c>
      <c r="G12407" s="452" t="s">
        <v>28790</v>
      </c>
    </row>
    <row r="12408" spans="2:7">
      <c r="B12408" s="451" t="s">
        <v>19595</v>
      </c>
      <c r="C12408" s="451">
        <v>12657</v>
      </c>
      <c r="D12408" s="449" t="s">
        <v>26989</v>
      </c>
      <c r="E12408" s="451" t="s">
        <v>19596</v>
      </c>
      <c r="F12408" s="452" t="s">
        <v>37498</v>
      </c>
      <c r="G12408" s="452" t="s">
        <v>37498</v>
      </c>
    </row>
    <row r="12409" spans="2:7">
      <c r="B12409" s="451" t="s">
        <v>19595</v>
      </c>
      <c r="C12409" s="451">
        <v>10417</v>
      </c>
      <c r="D12409" s="449" t="s">
        <v>26990</v>
      </c>
      <c r="E12409" s="451" t="s">
        <v>19596</v>
      </c>
      <c r="F12409" s="452" t="s">
        <v>28093</v>
      </c>
      <c r="G12409" s="452" t="s">
        <v>28093</v>
      </c>
    </row>
    <row r="12410" spans="2:7">
      <c r="B12410" s="451" t="s">
        <v>19595</v>
      </c>
      <c r="C12410" s="451">
        <v>10413</v>
      </c>
      <c r="D12410" s="449" t="s">
        <v>26991</v>
      </c>
      <c r="E12410" s="451" t="s">
        <v>19596</v>
      </c>
      <c r="F12410" s="452" t="s">
        <v>37499</v>
      </c>
      <c r="G12410" s="452" t="s">
        <v>37499</v>
      </c>
    </row>
    <row r="12411" spans="2:7">
      <c r="B12411" s="451" t="s">
        <v>19595</v>
      </c>
      <c r="C12411" s="451">
        <v>10414</v>
      </c>
      <c r="D12411" s="449" t="s">
        <v>26992</v>
      </c>
      <c r="E12411" s="451" t="s">
        <v>19596</v>
      </c>
      <c r="F12411" s="452" t="s">
        <v>37500</v>
      </c>
      <c r="G12411" s="452" t="s">
        <v>37500</v>
      </c>
    </row>
    <row r="12412" spans="2:7">
      <c r="B12412" s="451" t="s">
        <v>19595</v>
      </c>
      <c r="C12412" s="451">
        <v>10415</v>
      </c>
      <c r="D12412" s="449" t="s">
        <v>26993</v>
      </c>
      <c r="E12412" s="451" t="s">
        <v>19596</v>
      </c>
      <c r="F12412" s="452" t="s">
        <v>37501</v>
      </c>
      <c r="G12412" s="452" t="s">
        <v>37501</v>
      </c>
    </row>
    <row r="12413" spans="2:7">
      <c r="B12413" s="451" t="s">
        <v>19595</v>
      </c>
      <c r="C12413" s="451">
        <v>38643</v>
      </c>
      <c r="D12413" s="449" t="s">
        <v>26994</v>
      </c>
      <c r="E12413" s="451" t="s">
        <v>19596</v>
      </c>
      <c r="F12413" s="452" t="s">
        <v>22075</v>
      </c>
      <c r="G12413" s="452" t="s">
        <v>22075</v>
      </c>
    </row>
    <row r="12414" spans="2:7">
      <c r="B12414" s="451" t="s">
        <v>19595</v>
      </c>
      <c r="C12414" s="451">
        <v>6157</v>
      </c>
      <c r="D12414" s="449" t="s">
        <v>26995</v>
      </c>
      <c r="E12414" s="451" t="s">
        <v>19596</v>
      </c>
      <c r="F12414" s="452" t="s">
        <v>26996</v>
      </c>
      <c r="G12414" s="452" t="s">
        <v>26996</v>
      </c>
    </row>
    <row r="12415" spans="2:7">
      <c r="B12415" s="451" t="s">
        <v>19595</v>
      </c>
      <c r="C12415" s="451">
        <v>6158</v>
      </c>
      <c r="D12415" s="449" t="s">
        <v>26997</v>
      </c>
      <c r="E12415" s="451" t="s">
        <v>19596</v>
      </c>
      <c r="F12415" s="452" t="s">
        <v>28301</v>
      </c>
      <c r="G12415" s="452" t="s">
        <v>28301</v>
      </c>
    </row>
    <row r="12416" spans="2:7">
      <c r="B12416" s="451" t="s">
        <v>19595</v>
      </c>
      <c r="C12416" s="451">
        <v>6153</v>
      </c>
      <c r="D12416" s="449" t="s">
        <v>26998</v>
      </c>
      <c r="E12416" s="451" t="s">
        <v>19596</v>
      </c>
      <c r="F12416" s="452" t="s">
        <v>18129</v>
      </c>
      <c r="G12416" s="452" t="s">
        <v>18129</v>
      </c>
    </row>
    <row r="12417" spans="2:7">
      <c r="B12417" s="451" t="s">
        <v>19595</v>
      </c>
      <c r="C12417" s="451">
        <v>6156</v>
      </c>
      <c r="D12417" s="449" t="s">
        <v>26999</v>
      </c>
      <c r="E12417" s="451" t="s">
        <v>19596</v>
      </c>
      <c r="F12417" s="452" t="s">
        <v>15342</v>
      </c>
      <c r="G12417" s="452" t="s">
        <v>15342</v>
      </c>
    </row>
    <row r="12418" spans="2:7">
      <c r="B12418" s="451" t="s">
        <v>19595</v>
      </c>
      <c r="C12418" s="451">
        <v>6154</v>
      </c>
      <c r="D12418" s="449" t="s">
        <v>27000</v>
      </c>
      <c r="E12418" s="451" t="s">
        <v>19596</v>
      </c>
      <c r="F12418" s="452" t="s">
        <v>9821</v>
      </c>
      <c r="G12418" s="452" t="s">
        <v>9821</v>
      </c>
    </row>
    <row r="12419" spans="2:7">
      <c r="B12419" s="451" t="s">
        <v>19595</v>
      </c>
      <c r="C12419" s="451">
        <v>6155</v>
      </c>
      <c r="D12419" s="449" t="s">
        <v>27001</v>
      </c>
      <c r="E12419" s="451" t="s">
        <v>19596</v>
      </c>
      <c r="F12419" s="452" t="s">
        <v>9859</v>
      </c>
      <c r="G12419" s="452" t="s">
        <v>9859</v>
      </c>
    </row>
    <row r="12420" spans="2:7">
      <c r="B12420" s="451" t="s">
        <v>19595</v>
      </c>
      <c r="C12420" s="451">
        <v>43595</v>
      </c>
      <c r="D12420" s="449" t="s">
        <v>27002</v>
      </c>
      <c r="E12420" s="451" t="s">
        <v>19596</v>
      </c>
      <c r="F12420" s="452" t="s">
        <v>6028</v>
      </c>
      <c r="G12420" s="452" t="s">
        <v>6028</v>
      </c>
    </row>
    <row r="12421" spans="2:7">
      <c r="B12421" s="451" t="s">
        <v>19595</v>
      </c>
      <c r="C12421" s="451">
        <v>43596</v>
      </c>
      <c r="D12421" s="449" t="s">
        <v>27003</v>
      </c>
      <c r="E12421" s="451" t="s">
        <v>19596</v>
      </c>
      <c r="F12421" s="452" t="s">
        <v>28319</v>
      </c>
      <c r="G12421" s="452" t="s">
        <v>28319</v>
      </c>
    </row>
    <row r="12422" spans="2:7">
      <c r="B12422" s="451" t="s">
        <v>19595</v>
      </c>
      <c r="C12422" s="451">
        <v>38108</v>
      </c>
      <c r="D12422" s="449" t="s">
        <v>27004</v>
      </c>
      <c r="E12422" s="451" t="s">
        <v>19596</v>
      </c>
      <c r="F12422" s="452" t="s">
        <v>34012</v>
      </c>
      <c r="G12422" s="452" t="s">
        <v>34012</v>
      </c>
    </row>
    <row r="12423" spans="2:7">
      <c r="B12423" s="451" t="s">
        <v>19595</v>
      </c>
      <c r="C12423" s="451">
        <v>38087</v>
      </c>
      <c r="D12423" s="449" t="s">
        <v>27005</v>
      </c>
      <c r="E12423" s="451" t="s">
        <v>19596</v>
      </c>
      <c r="F12423" s="452" t="s">
        <v>37502</v>
      </c>
      <c r="G12423" s="452" t="s">
        <v>37502</v>
      </c>
    </row>
    <row r="12424" spans="2:7">
      <c r="B12424" s="451" t="s">
        <v>19595</v>
      </c>
      <c r="C12424" s="451">
        <v>38109</v>
      </c>
      <c r="D12424" s="449" t="s">
        <v>27006</v>
      </c>
      <c r="E12424" s="451" t="s">
        <v>19596</v>
      </c>
      <c r="F12424" s="452" t="s">
        <v>37503</v>
      </c>
      <c r="G12424" s="452" t="s">
        <v>37503</v>
      </c>
    </row>
    <row r="12425" spans="2:7">
      <c r="B12425" s="451" t="s">
        <v>19595</v>
      </c>
      <c r="C12425" s="451">
        <v>38088</v>
      </c>
      <c r="D12425" s="449" t="s">
        <v>27007</v>
      </c>
      <c r="E12425" s="451" t="s">
        <v>19596</v>
      </c>
      <c r="F12425" s="452" t="s">
        <v>34356</v>
      </c>
      <c r="G12425" s="452" t="s">
        <v>34356</v>
      </c>
    </row>
    <row r="12426" spans="2:7">
      <c r="B12426" s="451" t="s">
        <v>19595</v>
      </c>
      <c r="C12426" s="451">
        <v>38110</v>
      </c>
      <c r="D12426" s="449" t="s">
        <v>27008</v>
      </c>
      <c r="E12426" s="451" t="s">
        <v>19596</v>
      </c>
      <c r="F12426" s="452" t="s">
        <v>20162</v>
      </c>
      <c r="G12426" s="452" t="s">
        <v>20162</v>
      </c>
    </row>
    <row r="12427" spans="2:7">
      <c r="B12427" s="451" t="s">
        <v>19595</v>
      </c>
      <c r="C12427" s="451">
        <v>38089</v>
      </c>
      <c r="D12427" s="449" t="s">
        <v>27009</v>
      </c>
      <c r="E12427" s="451" t="s">
        <v>19596</v>
      </c>
      <c r="F12427" s="452" t="s">
        <v>20808</v>
      </c>
      <c r="G12427" s="452" t="s">
        <v>20808</v>
      </c>
    </row>
    <row r="12428" spans="2:7">
      <c r="B12428" s="451" t="s">
        <v>19595</v>
      </c>
      <c r="C12428" s="451">
        <v>38111</v>
      </c>
      <c r="D12428" s="449" t="s">
        <v>27010</v>
      </c>
      <c r="E12428" s="451" t="s">
        <v>19596</v>
      </c>
      <c r="F12428" s="452" t="s">
        <v>37504</v>
      </c>
      <c r="G12428" s="452" t="s">
        <v>37504</v>
      </c>
    </row>
    <row r="12429" spans="2:7">
      <c r="B12429" s="451" t="s">
        <v>19595</v>
      </c>
      <c r="C12429" s="451">
        <v>38090</v>
      </c>
      <c r="D12429" s="449" t="s">
        <v>27011</v>
      </c>
      <c r="E12429" s="451" t="s">
        <v>19596</v>
      </c>
      <c r="F12429" s="452" t="s">
        <v>21063</v>
      </c>
      <c r="G12429" s="452" t="s">
        <v>21063</v>
      </c>
    </row>
    <row r="12430" spans="2:7">
      <c r="B12430" s="451" t="s">
        <v>19595</v>
      </c>
      <c r="C12430" s="451">
        <v>13726</v>
      </c>
      <c r="D12430" s="449" t="s">
        <v>27012</v>
      </c>
      <c r="E12430" s="451" t="s">
        <v>19596</v>
      </c>
      <c r="F12430" s="452" t="s">
        <v>37505</v>
      </c>
      <c r="G12430" s="452" t="s">
        <v>37505</v>
      </c>
    </row>
    <row r="12431" spans="2:7">
      <c r="B12431" s="451" t="s">
        <v>19595</v>
      </c>
      <c r="C12431" s="451">
        <v>38400</v>
      </c>
      <c r="D12431" s="449" t="s">
        <v>27013</v>
      </c>
      <c r="E12431" s="451" t="s">
        <v>19596</v>
      </c>
      <c r="F12431" s="452" t="s">
        <v>27256</v>
      </c>
      <c r="G12431" s="452" t="s">
        <v>27256</v>
      </c>
    </row>
    <row r="12432" spans="2:7">
      <c r="B12432" s="451" t="s">
        <v>19595</v>
      </c>
      <c r="C12432" s="451">
        <v>12627</v>
      </c>
      <c r="D12432" s="449" t="s">
        <v>27014</v>
      </c>
      <c r="E12432" s="451" t="s">
        <v>19596</v>
      </c>
      <c r="F12432" s="452" t="s">
        <v>16362</v>
      </c>
      <c r="G12432" s="452" t="s">
        <v>16362</v>
      </c>
    </row>
    <row r="12433" spans="2:7">
      <c r="B12433" s="451" t="s">
        <v>19595</v>
      </c>
      <c r="C12433" s="451">
        <v>39996</v>
      </c>
      <c r="D12433" s="449" t="s">
        <v>27015</v>
      </c>
      <c r="E12433" s="451" t="s">
        <v>138</v>
      </c>
      <c r="F12433" s="452" t="s">
        <v>18310</v>
      </c>
      <c r="G12433" s="452" t="s">
        <v>18310</v>
      </c>
    </row>
    <row r="12434" spans="2:7">
      <c r="B12434" s="451" t="s">
        <v>19595</v>
      </c>
      <c r="C12434" s="451">
        <v>10478</v>
      </c>
      <c r="D12434" s="449" t="s">
        <v>27016</v>
      </c>
      <c r="E12434" s="451" t="s">
        <v>19606</v>
      </c>
      <c r="F12434" s="452" t="s">
        <v>27257</v>
      </c>
      <c r="G12434" s="452" t="s">
        <v>27257</v>
      </c>
    </row>
    <row r="12435" spans="2:7">
      <c r="B12435" s="451" t="s">
        <v>19595</v>
      </c>
      <c r="C12435" s="451">
        <v>10481</v>
      </c>
      <c r="D12435" s="449" t="s">
        <v>27017</v>
      </c>
      <c r="E12435" s="451" t="s">
        <v>19606</v>
      </c>
      <c r="F12435" s="452" t="s">
        <v>28066</v>
      </c>
      <c r="G12435" s="452" t="s">
        <v>28066</v>
      </c>
    </row>
    <row r="12436" spans="2:7">
      <c r="B12436" s="451" t="s">
        <v>19595</v>
      </c>
      <c r="C12436" s="451">
        <v>10475</v>
      </c>
      <c r="D12436" s="449" t="s">
        <v>27018</v>
      </c>
      <c r="E12436" s="451" t="s">
        <v>19606</v>
      </c>
      <c r="F12436" s="452" t="s">
        <v>34547</v>
      </c>
      <c r="G12436" s="452" t="s">
        <v>34547</v>
      </c>
    </row>
    <row r="12437" spans="2:7">
      <c r="B12437" s="451" t="s">
        <v>19595</v>
      </c>
      <c r="C12437" s="451">
        <v>4030</v>
      </c>
      <c r="D12437" s="449" t="s">
        <v>27019</v>
      </c>
      <c r="E12437" s="451" t="s">
        <v>19643</v>
      </c>
      <c r="F12437" s="452" t="s">
        <v>14610</v>
      </c>
      <c r="G12437" s="452" t="s">
        <v>14610</v>
      </c>
    </row>
    <row r="12438" spans="2:7">
      <c r="B12438" s="451" t="s">
        <v>19595</v>
      </c>
      <c r="C12438" s="451">
        <v>4031</v>
      </c>
      <c r="D12438" s="449" t="s">
        <v>27020</v>
      </c>
      <c r="E12438" s="451" t="s">
        <v>19643</v>
      </c>
      <c r="F12438" s="452" t="s">
        <v>28651</v>
      </c>
      <c r="G12438" s="452" t="s">
        <v>28651</v>
      </c>
    </row>
    <row r="12439" spans="2:7">
      <c r="B12439" s="451" t="s">
        <v>19595</v>
      </c>
      <c r="C12439" s="451">
        <v>39399</v>
      </c>
      <c r="D12439" s="449" t="s">
        <v>27021</v>
      </c>
      <c r="E12439" s="451" t="s">
        <v>19596</v>
      </c>
      <c r="F12439" s="452" t="s">
        <v>37506</v>
      </c>
      <c r="G12439" s="452" t="s">
        <v>37506</v>
      </c>
    </row>
    <row r="12440" spans="2:7">
      <c r="B12440" s="451" t="s">
        <v>19595</v>
      </c>
      <c r="C12440" s="451">
        <v>39400</v>
      </c>
      <c r="D12440" s="449" t="s">
        <v>27022</v>
      </c>
      <c r="E12440" s="451" t="s">
        <v>19596</v>
      </c>
      <c r="F12440" s="452" t="s">
        <v>37507</v>
      </c>
      <c r="G12440" s="452" t="s">
        <v>37507</v>
      </c>
    </row>
    <row r="12441" spans="2:7">
      <c r="B12441" s="451" t="s">
        <v>19595</v>
      </c>
      <c r="C12441" s="451">
        <v>39401</v>
      </c>
      <c r="D12441" s="449" t="s">
        <v>27023</v>
      </c>
      <c r="E12441" s="451" t="s">
        <v>19596</v>
      </c>
      <c r="F12441" s="452" t="s">
        <v>37508</v>
      </c>
      <c r="G12441" s="452" t="s">
        <v>37508</v>
      </c>
    </row>
    <row r="12442" spans="2:7">
      <c r="B12442" s="451" t="s">
        <v>19595</v>
      </c>
      <c r="C12442" s="451">
        <v>11652</v>
      </c>
      <c r="D12442" s="449" t="s">
        <v>27024</v>
      </c>
      <c r="E12442" s="451" t="s">
        <v>19596</v>
      </c>
      <c r="F12442" s="452" t="s">
        <v>37509</v>
      </c>
      <c r="G12442" s="452" t="s">
        <v>37509</v>
      </c>
    </row>
    <row r="12443" spans="2:7">
      <c r="B12443" s="451" t="s">
        <v>19595</v>
      </c>
      <c r="C12443" s="451">
        <v>13896</v>
      </c>
      <c r="D12443" s="449" t="s">
        <v>27025</v>
      </c>
      <c r="E12443" s="451" t="s">
        <v>19596</v>
      </c>
      <c r="F12443" s="452" t="s">
        <v>37510</v>
      </c>
      <c r="G12443" s="452" t="s">
        <v>37510</v>
      </c>
    </row>
    <row r="12444" spans="2:7">
      <c r="B12444" s="451" t="s">
        <v>19595</v>
      </c>
      <c r="C12444" s="451">
        <v>13475</v>
      </c>
      <c r="D12444" s="449" t="s">
        <v>27026</v>
      </c>
      <c r="E12444" s="451" t="s">
        <v>19596</v>
      </c>
      <c r="F12444" s="452" t="s">
        <v>37511</v>
      </c>
      <c r="G12444" s="452" t="s">
        <v>37511</v>
      </c>
    </row>
    <row r="12445" spans="2:7">
      <c r="B12445" s="451" t="s">
        <v>19595</v>
      </c>
      <c r="C12445" s="451">
        <v>44491</v>
      </c>
      <c r="D12445" s="449" t="s">
        <v>27027</v>
      </c>
      <c r="E12445" s="451" t="s">
        <v>19596</v>
      </c>
      <c r="F12445" s="452" t="s">
        <v>37512</v>
      </c>
      <c r="G12445" s="452" t="s">
        <v>37512</v>
      </c>
    </row>
    <row r="12446" spans="2:7">
      <c r="B12446" s="451" t="s">
        <v>19595</v>
      </c>
      <c r="C12446" s="451">
        <v>44470</v>
      </c>
      <c r="D12446" s="449" t="s">
        <v>27028</v>
      </c>
      <c r="E12446" s="451" t="s">
        <v>19596</v>
      </c>
      <c r="F12446" s="452" t="s">
        <v>37513</v>
      </c>
      <c r="G12446" s="452" t="s">
        <v>37513</v>
      </c>
    </row>
    <row r="12447" spans="2:7">
      <c r="B12447" s="451" t="s">
        <v>19595</v>
      </c>
      <c r="C12447" s="451">
        <v>13476</v>
      </c>
      <c r="D12447" s="449" t="s">
        <v>27029</v>
      </c>
      <c r="E12447" s="451" t="s">
        <v>19596</v>
      </c>
      <c r="F12447" s="452" t="s">
        <v>37514</v>
      </c>
      <c r="G12447" s="452" t="s">
        <v>37514</v>
      </c>
    </row>
    <row r="12448" spans="2:7">
      <c r="B12448" s="451" t="s">
        <v>19595</v>
      </c>
      <c r="C12448" s="451">
        <v>10488</v>
      </c>
      <c r="D12448" s="449" t="s">
        <v>27030</v>
      </c>
      <c r="E12448" s="451" t="s">
        <v>19596</v>
      </c>
      <c r="F12448" s="452" t="s">
        <v>37515</v>
      </c>
      <c r="G12448" s="452" t="s">
        <v>37515</v>
      </c>
    </row>
    <row r="12449" spans="2:7">
      <c r="B12449" s="451" t="s">
        <v>19595</v>
      </c>
      <c r="C12449" s="451">
        <v>13606</v>
      </c>
      <c r="D12449" s="449" t="s">
        <v>27031</v>
      </c>
      <c r="E12449" s="451" t="s">
        <v>19596</v>
      </c>
      <c r="F12449" s="452" t="s">
        <v>37516</v>
      </c>
      <c r="G12449" s="452" t="s">
        <v>37516</v>
      </c>
    </row>
    <row r="12450" spans="2:7">
      <c r="B12450" s="451" t="s">
        <v>19595</v>
      </c>
      <c r="C12450" s="451">
        <v>10489</v>
      </c>
      <c r="D12450" s="449" t="s">
        <v>27032</v>
      </c>
      <c r="E12450" s="451" t="s">
        <v>852</v>
      </c>
      <c r="F12450" s="452" t="s">
        <v>9525</v>
      </c>
      <c r="G12450" s="452" t="s">
        <v>18320</v>
      </c>
    </row>
    <row r="12451" spans="2:7">
      <c r="B12451" s="451" t="s">
        <v>19595</v>
      </c>
      <c r="C12451" s="451">
        <v>41073</v>
      </c>
      <c r="D12451" s="449" t="s">
        <v>27033</v>
      </c>
      <c r="E12451" s="451" t="s">
        <v>19623</v>
      </c>
      <c r="F12451" s="452" t="s">
        <v>29596</v>
      </c>
      <c r="G12451" s="452" t="s">
        <v>29597</v>
      </c>
    </row>
    <row r="12452" spans="2:7">
      <c r="B12452" s="451" t="s">
        <v>19595</v>
      </c>
      <c r="C12452" s="451">
        <v>34391</v>
      </c>
      <c r="D12452" s="449" t="s">
        <v>27034</v>
      </c>
      <c r="E12452" s="451" t="s">
        <v>19643</v>
      </c>
      <c r="F12452" s="452" t="s">
        <v>37517</v>
      </c>
      <c r="G12452" s="452" t="s">
        <v>37517</v>
      </c>
    </row>
    <row r="12453" spans="2:7">
      <c r="B12453" s="451" t="s">
        <v>19595</v>
      </c>
      <c r="C12453" s="451">
        <v>10496</v>
      </c>
      <c r="D12453" s="449" t="s">
        <v>27035</v>
      </c>
      <c r="E12453" s="451" t="s">
        <v>19643</v>
      </c>
      <c r="F12453" s="452" t="s">
        <v>37518</v>
      </c>
      <c r="G12453" s="452" t="s">
        <v>37518</v>
      </c>
    </row>
    <row r="12454" spans="2:7">
      <c r="B12454" s="451" t="s">
        <v>19595</v>
      </c>
      <c r="C12454" s="451">
        <v>10497</v>
      </c>
      <c r="D12454" s="449" t="s">
        <v>27036</v>
      </c>
      <c r="E12454" s="451" t="s">
        <v>19643</v>
      </c>
      <c r="F12454" s="452" t="s">
        <v>37519</v>
      </c>
      <c r="G12454" s="452" t="s">
        <v>37519</v>
      </c>
    </row>
    <row r="12455" spans="2:7">
      <c r="B12455" s="451" t="s">
        <v>19595</v>
      </c>
      <c r="C12455" s="451">
        <v>10504</v>
      </c>
      <c r="D12455" s="449" t="s">
        <v>27037</v>
      </c>
      <c r="E12455" s="451" t="s">
        <v>19643</v>
      </c>
      <c r="F12455" s="452" t="s">
        <v>37520</v>
      </c>
      <c r="G12455" s="452" t="s">
        <v>37520</v>
      </c>
    </row>
    <row r="12456" spans="2:7">
      <c r="B12456" s="451" t="s">
        <v>19595</v>
      </c>
      <c r="C12456" s="451">
        <v>34390</v>
      </c>
      <c r="D12456" s="449" t="s">
        <v>27038</v>
      </c>
      <c r="E12456" s="451" t="s">
        <v>19643</v>
      </c>
      <c r="F12456" s="452" t="s">
        <v>37521</v>
      </c>
      <c r="G12456" s="452" t="s">
        <v>37521</v>
      </c>
    </row>
    <row r="12457" spans="2:7">
      <c r="B12457" s="451" t="s">
        <v>19595</v>
      </c>
      <c r="C12457" s="451">
        <v>34389</v>
      </c>
      <c r="D12457" s="449" t="s">
        <v>27039</v>
      </c>
      <c r="E12457" s="451" t="s">
        <v>19643</v>
      </c>
      <c r="F12457" s="452" t="s">
        <v>27592</v>
      </c>
      <c r="G12457" s="452" t="s">
        <v>27592</v>
      </c>
    </row>
    <row r="12458" spans="2:7">
      <c r="B12458" s="451" t="s">
        <v>19595</v>
      </c>
      <c r="C12458" s="451">
        <v>34388</v>
      </c>
      <c r="D12458" s="449" t="s">
        <v>27040</v>
      </c>
      <c r="E12458" s="451" t="s">
        <v>19643</v>
      </c>
      <c r="F12458" s="452" t="s">
        <v>37522</v>
      </c>
      <c r="G12458" s="452" t="s">
        <v>37522</v>
      </c>
    </row>
    <row r="12459" spans="2:7">
      <c r="B12459" s="451" t="s">
        <v>19595</v>
      </c>
      <c r="C12459" s="451">
        <v>34387</v>
      </c>
      <c r="D12459" s="449" t="s">
        <v>27041</v>
      </c>
      <c r="E12459" s="451" t="s">
        <v>19643</v>
      </c>
      <c r="F12459" s="452" t="s">
        <v>37523</v>
      </c>
      <c r="G12459" s="452" t="s">
        <v>37523</v>
      </c>
    </row>
    <row r="12460" spans="2:7">
      <c r="B12460" s="451" t="s">
        <v>19595</v>
      </c>
      <c r="C12460" s="451">
        <v>11188</v>
      </c>
      <c r="D12460" s="449" t="s">
        <v>27042</v>
      </c>
      <c r="E12460" s="451" t="s">
        <v>19643</v>
      </c>
      <c r="F12460" s="452" t="s">
        <v>37524</v>
      </c>
      <c r="G12460" s="452" t="s">
        <v>37524</v>
      </c>
    </row>
    <row r="12461" spans="2:7">
      <c r="B12461" s="451" t="s">
        <v>19595</v>
      </c>
      <c r="C12461" s="451">
        <v>11189</v>
      </c>
      <c r="D12461" s="449" t="s">
        <v>27043</v>
      </c>
      <c r="E12461" s="451" t="s">
        <v>19643</v>
      </c>
      <c r="F12461" s="452" t="s">
        <v>37525</v>
      </c>
      <c r="G12461" s="452" t="s">
        <v>37525</v>
      </c>
    </row>
    <row r="12462" spans="2:7">
      <c r="B12462" s="451" t="s">
        <v>19595</v>
      </c>
      <c r="C12462" s="451">
        <v>21107</v>
      </c>
      <c r="D12462" s="449" t="s">
        <v>27044</v>
      </c>
      <c r="E12462" s="451" t="s">
        <v>19643</v>
      </c>
      <c r="F12462" s="452" t="s">
        <v>37526</v>
      </c>
      <c r="G12462" s="452" t="s">
        <v>37526</v>
      </c>
    </row>
    <row r="12463" spans="2:7">
      <c r="B12463" s="451" t="s">
        <v>19595</v>
      </c>
      <c r="C12463" s="451">
        <v>34386</v>
      </c>
      <c r="D12463" s="449" t="s">
        <v>27045</v>
      </c>
      <c r="E12463" s="451" t="s">
        <v>19643</v>
      </c>
      <c r="F12463" s="452" t="s">
        <v>37527</v>
      </c>
      <c r="G12463" s="452" t="s">
        <v>37527</v>
      </c>
    </row>
    <row r="12464" spans="2:7">
      <c r="B12464" s="451" t="s">
        <v>19595</v>
      </c>
      <c r="C12464" s="451">
        <v>10490</v>
      </c>
      <c r="D12464" s="449" t="s">
        <v>27046</v>
      </c>
      <c r="E12464" s="451" t="s">
        <v>19643</v>
      </c>
      <c r="F12464" s="452" t="s">
        <v>28841</v>
      </c>
      <c r="G12464" s="452" t="s">
        <v>28841</v>
      </c>
    </row>
    <row r="12465" spans="2:7">
      <c r="B12465" s="451" t="s">
        <v>19595</v>
      </c>
      <c r="C12465" s="451">
        <v>10492</v>
      </c>
      <c r="D12465" s="449" t="s">
        <v>27047</v>
      </c>
      <c r="E12465" s="451" t="s">
        <v>19643</v>
      </c>
      <c r="F12465" s="452" t="s">
        <v>20510</v>
      </c>
      <c r="G12465" s="452" t="s">
        <v>20510</v>
      </c>
    </row>
    <row r="12466" spans="2:7">
      <c r="B12466" s="451" t="s">
        <v>19595</v>
      </c>
      <c r="C12466" s="451">
        <v>10493</v>
      </c>
      <c r="D12466" s="449" t="s">
        <v>27048</v>
      </c>
      <c r="E12466" s="451" t="s">
        <v>19643</v>
      </c>
      <c r="F12466" s="452" t="s">
        <v>27592</v>
      </c>
      <c r="G12466" s="452" t="s">
        <v>27592</v>
      </c>
    </row>
    <row r="12467" spans="2:7">
      <c r="B12467" s="451" t="s">
        <v>19595</v>
      </c>
      <c r="C12467" s="451">
        <v>10491</v>
      </c>
      <c r="D12467" s="449" t="s">
        <v>27049</v>
      </c>
      <c r="E12467" s="451" t="s">
        <v>19643</v>
      </c>
      <c r="F12467" s="452" t="s">
        <v>37528</v>
      </c>
      <c r="G12467" s="452" t="s">
        <v>37528</v>
      </c>
    </row>
    <row r="12468" spans="2:7">
      <c r="B12468" s="451" t="s">
        <v>19595</v>
      </c>
      <c r="C12468" s="451">
        <v>34385</v>
      </c>
      <c r="D12468" s="449" t="s">
        <v>27050</v>
      </c>
      <c r="E12468" s="451" t="s">
        <v>19643</v>
      </c>
      <c r="F12468" s="452" t="s">
        <v>37529</v>
      </c>
      <c r="G12468" s="452" t="s">
        <v>37529</v>
      </c>
    </row>
    <row r="12469" spans="2:7">
      <c r="B12469" s="451" t="s">
        <v>19595</v>
      </c>
      <c r="C12469" s="451">
        <v>10499</v>
      </c>
      <c r="D12469" s="449" t="s">
        <v>27051</v>
      </c>
      <c r="E12469" s="451" t="s">
        <v>19643</v>
      </c>
      <c r="F12469" s="452" t="s">
        <v>33161</v>
      </c>
      <c r="G12469" s="452" t="s">
        <v>33161</v>
      </c>
    </row>
    <row r="12470" spans="2:7">
      <c r="B12470" s="451" t="s">
        <v>19595</v>
      </c>
      <c r="C12470" s="451">
        <v>34384</v>
      </c>
      <c r="D12470" s="449" t="s">
        <v>27052</v>
      </c>
      <c r="E12470" s="451" t="s">
        <v>19643</v>
      </c>
      <c r="F12470" s="452" t="s">
        <v>37527</v>
      </c>
      <c r="G12470" s="452" t="s">
        <v>37527</v>
      </c>
    </row>
    <row r="12471" spans="2:7">
      <c r="B12471" s="451" t="s">
        <v>19595</v>
      </c>
      <c r="C12471" s="451">
        <v>11185</v>
      </c>
      <c r="D12471" s="449" t="s">
        <v>27053</v>
      </c>
      <c r="E12471" s="451" t="s">
        <v>19643</v>
      </c>
      <c r="F12471" s="452" t="s">
        <v>37530</v>
      </c>
      <c r="G12471" s="452" t="s">
        <v>37530</v>
      </c>
    </row>
    <row r="12472" spans="2:7">
      <c r="B12472" s="451" t="s">
        <v>19595</v>
      </c>
      <c r="C12472" s="451">
        <v>10507</v>
      </c>
      <c r="D12472" s="449" t="s">
        <v>27054</v>
      </c>
      <c r="E12472" s="451" t="s">
        <v>19643</v>
      </c>
      <c r="F12472" s="452" t="s">
        <v>34107</v>
      </c>
      <c r="G12472" s="452" t="s">
        <v>34107</v>
      </c>
    </row>
    <row r="12473" spans="2:7">
      <c r="B12473" s="451" t="s">
        <v>19595</v>
      </c>
      <c r="C12473" s="451">
        <v>10505</v>
      </c>
      <c r="D12473" s="449" t="s">
        <v>27055</v>
      </c>
      <c r="E12473" s="451" t="s">
        <v>19643</v>
      </c>
      <c r="F12473" s="452" t="s">
        <v>37531</v>
      </c>
      <c r="G12473" s="452" t="s">
        <v>37531</v>
      </c>
    </row>
    <row r="12474" spans="2:7">
      <c r="B12474" s="451" t="s">
        <v>19595</v>
      </c>
      <c r="C12474" s="451">
        <v>10506</v>
      </c>
      <c r="D12474" s="449" t="s">
        <v>27056</v>
      </c>
      <c r="E12474" s="451" t="s">
        <v>19643</v>
      </c>
      <c r="F12474" s="452" t="s">
        <v>37532</v>
      </c>
      <c r="G12474" s="452" t="s">
        <v>37532</v>
      </c>
    </row>
    <row r="12475" spans="2:7">
      <c r="B12475" s="451" t="s">
        <v>19595</v>
      </c>
      <c r="C12475" s="451">
        <v>5031</v>
      </c>
      <c r="D12475" s="449" t="s">
        <v>27057</v>
      </c>
      <c r="E12475" s="451" t="s">
        <v>19643</v>
      </c>
      <c r="F12475" s="452" t="s">
        <v>37533</v>
      </c>
      <c r="G12475" s="452" t="s">
        <v>37533</v>
      </c>
    </row>
    <row r="12476" spans="2:7">
      <c r="B12476" s="451" t="s">
        <v>19595</v>
      </c>
      <c r="C12476" s="451">
        <v>10502</v>
      </c>
      <c r="D12476" s="449" t="s">
        <v>27058</v>
      </c>
      <c r="E12476" s="451" t="s">
        <v>19643</v>
      </c>
      <c r="F12476" s="452" t="s">
        <v>37534</v>
      </c>
      <c r="G12476" s="452" t="s">
        <v>37534</v>
      </c>
    </row>
    <row r="12477" spans="2:7">
      <c r="B12477" s="451" t="s">
        <v>19595</v>
      </c>
      <c r="C12477" s="451">
        <v>10501</v>
      </c>
      <c r="D12477" s="449" t="s">
        <v>27059</v>
      </c>
      <c r="E12477" s="451" t="s">
        <v>19643</v>
      </c>
      <c r="F12477" s="452" t="s">
        <v>37535</v>
      </c>
      <c r="G12477" s="452" t="s">
        <v>37535</v>
      </c>
    </row>
    <row r="12478" spans="2:7">
      <c r="B12478" s="451" t="s">
        <v>19595</v>
      </c>
      <c r="C12478" s="451">
        <v>10503</v>
      </c>
      <c r="D12478" s="449" t="s">
        <v>27060</v>
      </c>
      <c r="E12478" s="451" t="s">
        <v>19643</v>
      </c>
      <c r="F12478" s="452" t="s">
        <v>37536</v>
      </c>
      <c r="G12478" s="452" t="s">
        <v>37536</v>
      </c>
    </row>
    <row r="12479" spans="2:7">
      <c r="B12479" s="451" t="s">
        <v>19595</v>
      </c>
      <c r="C12479" s="451">
        <v>4500</v>
      </c>
      <c r="D12479" s="449" t="s">
        <v>27061</v>
      </c>
      <c r="E12479" s="451" t="s">
        <v>138</v>
      </c>
      <c r="F12479" s="452" t="s">
        <v>21137</v>
      </c>
      <c r="G12479" s="452" t="s">
        <v>21137</v>
      </c>
    </row>
    <row r="12480" spans="2:7">
      <c r="B12480" s="451" t="s">
        <v>19595</v>
      </c>
      <c r="C12480" s="451">
        <v>4448</v>
      </c>
      <c r="D12480" s="449" t="s">
        <v>27062</v>
      </c>
      <c r="E12480" s="451" t="s">
        <v>138</v>
      </c>
      <c r="F12480" s="452" t="s">
        <v>20196</v>
      </c>
      <c r="G12480" s="452" t="s">
        <v>20196</v>
      </c>
    </row>
    <row r="12481" spans="2:7">
      <c r="B12481" s="451" t="s">
        <v>19595</v>
      </c>
      <c r="C12481" s="451">
        <v>20213</v>
      </c>
      <c r="D12481" s="449" t="s">
        <v>27063</v>
      </c>
      <c r="E12481" s="451" t="s">
        <v>138</v>
      </c>
      <c r="F12481" s="452" t="s">
        <v>36357</v>
      </c>
      <c r="G12481" s="452" t="s">
        <v>36357</v>
      </c>
    </row>
    <row r="12482" spans="2:7">
      <c r="B12482" s="451" t="s">
        <v>19595</v>
      </c>
      <c r="C12482" s="451">
        <v>20211</v>
      </c>
      <c r="D12482" s="449" t="s">
        <v>27064</v>
      </c>
      <c r="E12482" s="451" t="s">
        <v>138</v>
      </c>
      <c r="F12482" s="452" t="s">
        <v>21001</v>
      </c>
      <c r="G12482" s="452" t="s">
        <v>21001</v>
      </c>
    </row>
    <row r="12483" spans="2:7">
      <c r="B12483" s="451" t="s">
        <v>19595</v>
      </c>
      <c r="C12483" s="451">
        <v>40270</v>
      </c>
      <c r="D12483" s="449" t="s">
        <v>27065</v>
      </c>
      <c r="E12483" s="451" t="s">
        <v>138</v>
      </c>
      <c r="F12483" s="452" t="s">
        <v>20193</v>
      </c>
      <c r="G12483" s="452" t="s">
        <v>20193</v>
      </c>
    </row>
    <row r="12484" spans="2:7">
      <c r="B12484" s="451" t="s">
        <v>19595</v>
      </c>
      <c r="C12484" s="451">
        <v>4425</v>
      </c>
      <c r="D12484" s="449" t="s">
        <v>27066</v>
      </c>
      <c r="E12484" s="451" t="s">
        <v>138</v>
      </c>
      <c r="F12484" s="452" t="s">
        <v>37537</v>
      </c>
      <c r="G12484" s="452" t="s">
        <v>37537</v>
      </c>
    </row>
    <row r="12485" spans="2:7">
      <c r="B12485" s="451" t="s">
        <v>19595</v>
      </c>
      <c r="C12485" s="451">
        <v>4472</v>
      </c>
      <c r="D12485" s="449" t="s">
        <v>27067</v>
      </c>
      <c r="E12485" s="451" t="s">
        <v>138</v>
      </c>
      <c r="F12485" s="452" t="s">
        <v>33904</v>
      </c>
      <c r="G12485" s="452" t="s">
        <v>33904</v>
      </c>
    </row>
    <row r="12486" spans="2:7">
      <c r="B12486" s="451" t="s">
        <v>19595</v>
      </c>
      <c r="C12486" s="451">
        <v>35272</v>
      </c>
      <c r="D12486" s="449" t="s">
        <v>27068</v>
      </c>
      <c r="E12486" s="451" t="s">
        <v>138</v>
      </c>
      <c r="F12486" s="452" t="s">
        <v>37538</v>
      </c>
      <c r="G12486" s="452" t="s">
        <v>37538</v>
      </c>
    </row>
    <row r="12487" spans="2:7">
      <c r="B12487" s="451" t="s">
        <v>19595</v>
      </c>
      <c r="C12487" s="451">
        <v>4481</v>
      </c>
      <c r="D12487" s="449" t="s">
        <v>27069</v>
      </c>
      <c r="E12487" s="451" t="s">
        <v>138</v>
      </c>
      <c r="F12487" s="452" t="s">
        <v>37539</v>
      </c>
      <c r="G12487" s="452" t="s">
        <v>37539</v>
      </c>
    </row>
    <row r="12488" spans="2:7">
      <c r="B12488" s="451" t="s">
        <v>19595</v>
      </c>
      <c r="C12488" s="451">
        <v>34345</v>
      </c>
      <c r="D12488" s="449" t="s">
        <v>27070</v>
      </c>
      <c r="E12488" s="451" t="s">
        <v>852</v>
      </c>
      <c r="F12488" s="452" t="s">
        <v>12103</v>
      </c>
      <c r="G12488" s="452" t="s">
        <v>15273</v>
      </c>
    </row>
    <row r="12489" spans="2:7">
      <c r="B12489" s="451" t="s">
        <v>19595</v>
      </c>
      <c r="C12489" s="451">
        <v>41096</v>
      </c>
      <c r="D12489" s="449" t="s">
        <v>27071</v>
      </c>
      <c r="E12489" s="451" t="s">
        <v>19623</v>
      </c>
      <c r="F12489" s="452" t="s">
        <v>37540</v>
      </c>
      <c r="G12489" s="452" t="s">
        <v>37541</v>
      </c>
    </row>
    <row r="12490" spans="2:7">
      <c r="B12490" s="451" t="s">
        <v>6</v>
      </c>
      <c r="C12490" s="451">
        <v>20000</v>
      </c>
      <c r="D12490" s="449" t="s">
        <v>7</v>
      </c>
      <c r="E12490" s="451" t="s">
        <v>8</v>
      </c>
      <c r="F12490" s="452">
        <v>0</v>
      </c>
      <c r="G12490" s="452">
        <v>0</v>
      </c>
    </row>
    <row r="12491" spans="2:7">
      <c r="B12491" s="451" t="s">
        <v>6</v>
      </c>
      <c r="C12491" s="451">
        <v>20100</v>
      </c>
      <c r="D12491" s="449" t="s">
        <v>9</v>
      </c>
      <c r="E12491" s="451" t="s">
        <v>10</v>
      </c>
      <c r="F12491" s="452">
        <v>3.07</v>
      </c>
      <c r="G12491" s="452">
        <v>3.55</v>
      </c>
    </row>
    <row r="12492" spans="2:7">
      <c r="B12492" s="451" t="s">
        <v>6</v>
      </c>
      <c r="C12492" s="451">
        <v>20101</v>
      </c>
      <c r="D12492" s="449" t="s">
        <v>11</v>
      </c>
      <c r="E12492" s="451" t="s">
        <v>10</v>
      </c>
      <c r="F12492" s="452">
        <v>4.91</v>
      </c>
      <c r="G12492" s="452">
        <v>5.68</v>
      </c>
    </row>
    <row r="12493" spans="2:7">
      <c r="B12493" s="451" t="s">
        <v>6</v>
      </c>
      <c r="C12493" s="451">
        <v>20102</v>
      </c>
      <c r="D12493" s="449" t="s">
        <v>12</v>
      </c>
      <c r="E12493" s="451" t="s">
        <v>10</v>
      </c>
      <c r="F12493" s="452">
        <v>2.73</v>
      </c>
      <c r="G12493" s="452">
        <v>3.16</v>
      </c>
    </row>
    <row r="12494" spans="2:7">
      <c r="B12494" s="451" t="s">
        <v>6</v>
      </c>
      <c r="C12494" s="451">
        <v>20103</v>
      </c>
      <c r="D12494" s="449" t="s">
        <v>13</v>
      </c>
      <c r="E12494" s="451" t="s">
        <v>10</v>
      </c>
      <c r="F12494" s="452">
        <v>14.19</v>
      </c>
      <c r="G12494" s="452">
        <v>16.420000000000002</v>
      </c>
    </row>
    <row r="12495" spans="2:7">
      <c r="B12495" s="451" t="s">
        <v>6</v>
      </c>
      <c r="C12495" s="451">
        <v>20104</v>
      </c>
      <c r="D12495" s="449" t="s">
        <v>14</v>
      </c>
      <c r="E12495" s="451" t="s">
        <v>10</v>
      </c>
      <c r="F12495" s="452">
        <v>1.22</v>
      </c>
      <c r="G12495" s="452">
        <v>1.42</v>
      </c>
    </row>
    <row r="12496" spans="2:7">
      <c r="B12496" s="451" t="s">
        <v>6</v>
      </c>
      <c r="C12496" s="451">
        <v>20105</v>
      </c>
      <c r="D12496" s="449" t="s">
        <v>15</v>
      </c>
      <c r="E12496" s="451" t="s">
        <v>10</v>
      </c>
      <c r="F12496" s="452">
        <v>3.27</v>
      </c>
      <c r="G12496" s="452">
        <v>3.79</v>
      </c>
    </row>
    <row r="12497" spans="2:7">
      <c r="B12497" s="451" t="s">
        <v>6</v>
      </c>
      <c r="C12497" s="451">
        <v>20106</v>
      </c>
      <c r="D12497" s="449" t="s">
        <v>16</v>
      </c>
      <c r="E12497" s="451" t="s">
        <v>10</v>
      </c>
      <c r="F12497" s="452">
        <v>5.46</v>
      </c>
      <c r="G12497" s="452">
        <v>6.31</v>
      </c>
    </row>
    <row r="12498" spans="2:7">
      <c r="B12498" s="451" t="s">
        <v>6</v>
      </c>
      <c r="C12498" s="451">
        <v>20107</v>
      </c>
      <c r="D12498" s="449" t="s">
        <v>17</v>
      </c>
      <c r="E12498" s="451" t="s">
        <v>18</v>
      </c>
      <c r="F12498" s="452">
        <v>469.89</v>
      </c>
      <c r="G12498" s="452">
        <v>543.71</v>
      </c>
    </row>
    <row r="12499" spans="2:7">
      <c r="B12499" s="451" t="s">
        <v>6</v>
      </c>
      <c r="C12499" s="451">
        <v>20108</v>
      </c>
      <c r="D12499" s="449" t="s">
        <v>19</v>
      </c>
      <c r="E12499" s="451" t="s">
        <v>10</v>
      </c>
      <c r="F12499" s="452">
        <v>12.28</v>
      </c>
      <c r="G12499" s="452">
        <v>14.21</v>
      </c>
    </row>
    <row r="12500" spans="2:7">
      <c r="B12500" s="451" t="s">
        <v>6</v>
      </c>
      <c r="C12500" s="451">
        <v>20109</v>
      </c>
      <c r="D12500" s="449" t="s">
        <v>20</v>
      </c>
      <c r="E12500" s="451" t="s">
        <v>10</v>
      </c>
      <c r="F12500" s="452">
        <v>12.42</v>
      </c>
      <c r="G12500" s="452">
        <v>14.37</v>
      </c>
    </row>
    <row r="12501" spans="2:7">
      <c r="B12501" s="451" t="s">
        <v>6</v>
      </c>
      <c r="C12501" s="451">
        <v>20110</v>
      </c>
      <c r="D12501" s="449" t="s">
        <v>21</v>
      </c>
      <c r="E12501" s="451" t="s">
        <v>10</v>
      </c>
      <c r="F12501" s="452">
        <v>7.64</v>
      </c>
      <c r="G12501" s="452">
        <v>8.84</v>
      </c>
    </row>
    <row r="12502" spans="2:7">
      <c r="B12502" s="451" t="s">
        <v>6</v>
      </c>
      <c r="C12502" s="451">
        <v>20111</v>
      </c>
      <c r="D12502" s="449" t="s">
        <v>22</v>
      </c>
      <c r="E12502" s="451" t="s">
        <v>10</v>
      </c>
      <c r="F12502" s="452">
        <v>7.64</v>
      </c>
      <c r="G12502" s="452">
        <v>8.84</v>
      </c>
    </row>
    <row r="12503" spans="2:7">
      <c r="B12503" s="451" t="s">
        <v>6</v>
      </c>
      <c r="C12503" s="451">
        <v>20112</v>
      </c>
      <c r="D12503" s="449" t="s">
        <v>23</v>
      </c>
      <c r="E12503" s="451" t="s">
        <v>10</v>
      </c>
      <c r="F12503" s="452">
        <v>14.33</v>
      </c>
      <c r="G12503" s="452">
        <v>16.579999999999998</v>
      </c>
    </row>
    <row r="12504" spans="2:7">
      <c r="B12504" s="451" t="s">
        <v>6</v>
      </c>
      <c r="C12504" s="451">
        <v>20113</v>
      </c>
      <c r="D12504" s="449" t="s">
        <v>24</v>
      </c>
      <c r="E12504" s="451" t="s">
        <v>10</v>
      </c>
      <c r="F12504" s="452">
        <v>9.2100000000000009</v>
      </c>
      <c r="G12504" s="452">
        <v>10.66</v>
      </c>
    </row>
    <row r="12505" spans="2:7">
      <c r="B12505" s="451" t="s">
        <v>6</v>
      </c>
      <c r="C12505" s="451">
        <v>20115</v>
      </c>
      <c r="D12505" s="449" t="s">
        <v>25</v>
      </c>
      <c r="E12505" s="451" t="s">
        <v>10</v>
      </c>
      <c r="F12505" s="452">
        <v>3.41</v>
      </c>
      <c r="G12505" s="452">
        <v>3.95</v>
      </c>
    </row>
    <row r="12506" spans="2:7">
      <c r="B12506" s="451" t="s">
        <v>6</v>
      </c>
      <c r="C12506" s="451">
        <v>20116</v>
      </c>
      <c r="D12506" s="449" t="s">
        <v>26</v>
      </c>
      <c r="E12506" s="451" t="s">
        <v>10</v>
      </c>
      <c r="F12506" s="452">
        <v>2.73</v>
      </c>
      <c r="G12506" s="452">
        <v>3.16</v>
      </c>
    </row>
    <row r="12507" spans="2:7">
      <c r="B12507" s="451" t="s">
        <v>6</v>
      </c>
      <c r="C12507" s="451">
        <v>20117</v>
      </c>
      <c r="D12507" s="449" t="s">
        <v>27</v>
      </c>
      <c r="E12507" s="451" t="s">
        <v>10</v>
      </c>
      <c r="F12507" s="452">
        <v>4.4400000000000004</v>
      </c>
      <c r="G12507" s="452">
        <v>5.13</v>
      </c>
    </row>
    <row r="12508" spans="2:7">
      <c r="B12508" s="451" t="s">
        <v>6</v>
      </c>
      <c r="C12508" s="451">
        <v>20118</v>
      </c>
      <c r="D12508" s="449" t="s">
        <v>28</v>
      </c>
      <c r="E12508" s="451" t="s">
        <v>29</v>
      </c>
      <c r="F12508" s="452">
        <v>34.119999999999997</v>
      </c>
      <c r="G12508" s="452">
        <v>39.479999999999997</v>
      </c>
    </row>
    <row r="12509" spans="2:7">
      <c r="B12509" s="451" t="s">
        <v>6</v>
      </c>
      <c r="C12509" s="451">
        <v>20119</v>
      </c>
      <c r="D12509" s="449" t="s">
        <v>30</v>
      </c>
      <c r="E12509" s="451" t="s">
        <v>29</v>
      </c>
      <c r="F12509" s="452">
        <v>65.510000000000005</v>
      </c>
      <c r="G12509" s="452">
        <v>75.790000000000006</v>
      </c>
    </row>
    <row r="12510" spans="2:7">
      <c r="B12510" s="451" t="s">
        <v>6</v>
      </c>
      <c r="C12510" s="451">
        <v>20121</v>
      </c>
      <c r="D12510" s="449" t="s">
        <v>31</v>
      </c>
      <c r="E12510" s="451" t="s">
        <v>29</v>
      </c>
      <c r="F12510" s="452">
        <v>141.93</v>
      </c>
      <c r="G12510" s="452">
        <v>164.21</v>
      </c>
    </row>
    <row r="12511" spans="2:7">
      <c r="B12511" s="451" t="s">
        <v>6</v>
      </c>
      <c r="C12511" s="451">
        <v>20125</v>
      </c>
      <c r="D12511" s="449" t="s">
        <v>32</v>
      </c>
      <c r="E12511" s="451" t="s">
        <v>29</v>
      </c>
      <c r="F12511" s="452">
        <v>183.05</v>
      </c>
      <c r="G12511" s="452">
        <v>211.79</v>
      </c>
    </row>
    <row r="12512" spans="2:7">
      <c r="B12512" s="451" t="s">
        <v>6</v>
      </c>
      <c r="C12512" s="451">
        <v>20126</v>
      </c>
      <c r="D12512" s="449" t="s">
        <v>33</v>
      </c>
      <c r="E12512" s="451" t="s">
        <v>10</v>
      </c>
      <c r="F12512" s="452">
        <v>7.64</v>
      </c>
      <c r="G12512" s="452">
        <v>8.84</v>
      </c>
    </row>
    <row r="12513" spans="2:7">
      <c r="B12513" s="451" t="s">
        <v>6</v>
      </c>
      <c r="C12513" s="451">
        <v>20127</v>
      </c>
      <c r="D12513" s="449" t="s">
        <v>34</v>
      </c>
      <c r="E12513" s="451" t="s">
        <v>29</v>
      </c>
      <c r="F12513" s="452">
        <v>203.39</v>
      </c>
      <c r="G12513" s="452">
        <v>235.33</v>
      </c>
    </row>
    <row r="12514" spans="2:7">
      <c r="B12514" s="451" t="s">
        <v>6</v>
      </c>
      <c r="C12514" s="451">
        <v>20128</v>
      </c>
      <c r="D12514" s="449" t="s">
        <v>35</v>
      </c>
      <c r="E12514" s="451" t="s">
        <v>29</v>
      </c>
      <c r="F12514" s="452">
        <v>245.65</v>
      </c>
      <c r="G12514" s="452">
        <v>284.22000000000003</v>
      </c>
    </row>
    <row r="12515" spans="2:7">
      <c r="B12515" s="451" t="s">
        <v>6</v>
      </c>
      <c r="C12515" s="451">
        <v>20129</v>
      </c>
      <c r="D12515" s="449" t="s">
        <v>36</v>
      </c>
      <c r="E12515" s="451" t="s">
        <v>29</v>
      </c>
      <c r="F12515" s="452">
        <v>272.94</v>
      </c>
      <c r="G12515" s="452">
        <v>315.8</v>
      </c>
    </row>
    <row r="12516" spans="2:7">
      <c r="B12516" s="451" t="s">
        <v>6</v>
      </c>
      <c r="C12516" s="451">
        <v>20130</v>
      </c>
      <c r="D12516" s="449" t="s">
        <v>37</v>
      </c>
      <c r="E12516" s="451" t="s">
        <v>38</v>
      </c>
      <c r="F12516" s="452">
        <v>16.37</v>
      </c>
      <c r="G12516" s="452">
        <v>18.95</v>
      </c>
    </row>
    <row r="12517" spans="2:7">
      <c r="B12517" s="451" t="s">
        <v>6</v>
      </c>
      <c r="C12517" s="451">
        <v>20131</v>
      </c>
      <c r="D12517" s="449" t="s">
        <v>39</v>
      </c>
      <c r="E12517" s="451" t="s">
        <v>10</v>
      </c>
      <c r="F12517" s="452">
        <v>4.37</v>
      </c>
      <c r="G12517" s="452">
        <v>5.05</v>
      </c>
    </row>
    <row r="12518" spans="2:7">
      <c r="B12518" s="451" t="s">
        <v>6</v>
      </c>
      <c r="C12518" s="451">
        <v>20132</v>
      </c>
      <c r="D12518" s="449" t="s">
        <v>40</v>
      </c>
      <c r="E12518" s="451" t="s">
        <v>10</v>
      </c>
      <c r="F12518" s="452">
        <v>1.0900000000000001</v>
      </c>
      <c r="G12518" s="452">
        <v>1.26</v>
      </c>
    </row>
    <row r="12519" spans="2:7">
      <c r="B12519" s="451" t="s">
        <v>6</v>
      </c>
      <c r="C12519" s="451">
        <v>20133</v>
      </c>
      <c r="D12519" s="449" t="s">
        <v>41</v>
      </c>
      <c r="E12519" s="451" t="s">
        <v>10</v>
      </c>
      <c r="F12519" s="452">
        <v>4.0999999999999996</v>
      </c>
      <c r="G12519" s="452">
        <v>4.74</v>
      </c>
    </row>
    <row r="12520" spans="2:7">
      <c r="B12520" s="451" t="s">
        <v>6</v>
      </c>
      <c r="C12520" s="451">
        <v>20134</v>
      </c>
      <c r="D12520" s="449" t="s">
        <v>42</v>
      </c>
      <c r="E12520" s="451" t="s">
        <v>10</v>
      </c>
      <c r="F12520" s="452">
        <v>2.0499999999999998</v>
      </c>
      <c r="G12520" s="452">
        <v>2.36</v>
      </c>
    </row>
    <row r="12521" spans="2:7">
      <c r="B12521" s="451" t="s">
        <v>6</v>
      </c>
      <c r="C12521" s="451">
        <v>20135</v>
      </c>
      <c r="D12521" s="449" t="s">
        <v>43</v>
      </c>
      <c r="E12521" s="451" t="s">
        <v>10</v>
      </c>
      <c r="F12521" s="452">
        <v>2.87</v>
      </c>
      <c r="G12521" s="452">
        <v>3.28</v>
      </c>
    </row>
    <row r="12522" spans="2:7">
      <c r="B12522" s="451" t="s">
        <v>6</v>
      </c>
      <c r="C12522" s="451">
        <v>20136</v>
      </c>
      <c r="D12522" s="449" t="s">
        <v>44</v>
      </c>
      <c r="E12522" s="451" t="s">
        <v>10</v>
      </c>
      <c r="F12522" s="452">
        <v>4.4000000000000004</v>
      </c>
      <c r="G12522" s="452">
        <v>5.0999999999999996</v>
      </c>
    </row>
    <row r="12523" spans="2:7">
      <c r="B12523" s="451" t="s">
        <v>6</v>
      </c>
      <c r="C12523" s="451">
        <v>20137</v>
      </c>
      <c r="D12523" s="449" t="s">
        <v>45</v>
      </c>
      <c r="E12523" s="451" t="s">
        <v>18</v>
      </c>
      <c r="F12523" s="452">
        <v>3.41</v>
      </c>
      <c r="G12523" s="452">
        <v>3.95</v>
      </c>
    </row>
    <row r="12524" spans="2:7">
      <c r="B12524" s="451" t="s">
        <v>6</v>
      </c>
      <c r="C12524" s="451">
        <v>20138</v>
      </c>
      <c r="D12524" s="449" t="s">
        <v>46</v>
      </c>
      <c r="E12524" s="451" t="s">
        <v>18</v>
      </c>
      <c r="F12524" s="452">
        <v>4.55</v>
      </c>
      <c r="G12524" s="452">
        <v>5.26</v>
      </c>
    </row>
    <row r="12525" spans="2:7">
      <c r="B12525" s="451" t="s">
        <v>6</v>
      </c>
      <c r="C12525" s="451">
        <v>20139</v>
      </c>
      <c r="D12525" s="449" t="s">
        <v>47</v>
      </c>
      <c r="E12525" s="451" t="s">
        <v>10</v>
      </c>
      <c r="F12525" s="452">
        <v>3.41</v>
      </c>
      <c r="G12525" s="452">
        <v>3.95</v>
      </c>
    </row>
    <row r="12526" spans="2:7">
      <c r="B12526" s="451" t="s">
        <v>6</v>
      </c>
      <c r="C12526" s="451">
        <v>20140</v>
      </c>
      <c r="D12526" s="449" t="s">
        <v>48</v>
      </c>
      <c r="E12526" s="451" t="s">
        <v>18</v>
      </c>
      <c r="F12526" s="452">
        <v>4.0199999999999996</v>
      </c>
      <c r="G12526" s="452">
        <v>4.6500000000000004</v>
      </c>
    </row>
    <row r="12527" spans="2:7">
      <c r="B12527" s="451" t="s">
        <v>6</v>
      </c>
      <c r="C12527" s="451">
        <v>20141</v>
      </c>
      <c r="D12527" s="449" t="s">
        <v>49</v>
      </c>
      <c r="E12527" s="451" t="s">
        <v>18</v>
      </c>
      <c r="F12527" s="452">
        <v>3.41</v>
      </c>
      <c r="G12527" s="452">
        <v>3.95</v>
      </c>
    </row>
    <row r="12528" spans="2:7">
      <c r="B12528" s="451" t="s">
        <v>6</v>
      </c>
      <c r="C12528" s="451">
        <v>20142</v>
      </c>
      <c r="D12528" s="449" t="s">
        <v>50</v>
      </c>
      <c r="E12528" s="451" t="s">
        <v>38</v>
      </c>
      <c r="F12528" s="452">
        <v>7.28</v>
      </c>
      <c r="G12528" s="452">
        <v>8.42</v>
      </c>
    </row>
    <row r="12529" spans="2:7">
      <c r="B12529" s="451" t="s">
        <v>6</v>
      </c>
      <c r="C12529" s="451">
        <v>20143</v>
      </c>
      <c r="D12529" s="449" t="s">
        <v>51</v>
      </c>
      <c r="E12529" s="451" t="s">
        <v>38</v>
      </c>
      <c r="F12529" s="452">
        <v>5.46</v>
      </c>
      <c r="G12529" s="452">
        <v>6.31</v>
      </c>
    </row>
    <row r="12530" spans="2:7">
      <c r="B12530" s="451" t="s">
        <v>6</v>
      </c>
      <c r="C12530" s="451">
        <v>20144</v>
      </c>
      <c r="D12530" s="449" t="s">
        <v>52</v>
      </c>
      <c r="E12530" s="451" t="s">
        <v>10</v>
      </c>
      <c r="F12530" s="452">
        <v>4.26</v>
      </c>
      <c r="G12530" s="452">
        <v>4.93</v>
      </c>
    </row>
    <row r="12531" spans="2:7">
      <c r="B12531" s="451" t="s">
        <v>6</v>
      </c>
      <c r="C12531" s="451">
        <v>20145</v>
      </c>
      <c r="D12531" s="449" t="s">
        <v>53</v>
      </c>
      <c r="E12531" s="451" t="s">
        <v>18</v>
      </c>
      <c r="F12531" s="452">
        <v>6.82</v>
      </c>
      <c r="G12531" s="452">
        <v>7.9</v>
      </c>
    </row>
    <row r="12532" spans="2:7">
      <c r="B12532" s="451" t="s">
        <v>6</v>
      </c>
      <c r="C12532" s="451">
        <v>20146</v>
      </c>
      <c r="D12532" s="449" t="s">
        <v>54</v>
      </c>
      <c r="E12532" s="451" t="s">
        <v>18</v>
      </c>
      <c r="F12532" s="452">
        <v>4.55</v>
      </c>
      <c r="G12532" s="452">
        <v>5.26</v>
      </c>
    </row>
    <row r="12533" spans="2:7">
      <c r="B12533" s="451" t="s">
        <v>6</v>
      </c>
      <c r="C12533" s="451">
        <v>20147</v>
      </c>
      <c r="D12533" s="449" t="s">
        <v>55</v>
      </c>
      <c r="E12533" s="451" t="s">
        <v>10</v>
      </c>
      <c r="F12533" s="452">
        <v>3.96</v>
      </c>
      <c r="G12533" s="452">
        <v>4.58</v>
      </c>
    </row>
    <row r="12534" spans="2:7">
      <c r="B12534" s="451" t="s">
        <v>6</v>
      </c>
      <c r="C12534" s="451">
        <v>20148</v>
      </c>
      <c r="D12534" s="449" t="s">
        <v>56</v>
      </c>
      <c r="E12534" s="451" t="s">
        <v>10</v>
      </c>
      <c r="F12534" s="452">
        <v>1.91</v>
      </c>
      <c r="G12534" s="452">
        <v>2.21</v>
      </c>
    </row>
    <row r="12535" spans="2:7">
      <c r="B12535" s="451" t="s">
        <v>6</v>
      </c>
      <c r="C12535" s="451">
        <v>20149</v>
      </c>
      <c r="D12535" s="449" t="s">
        <v>57</v>
      </c>
      <c r="E12535" s="451" t="s">
        <v>10</v>
      </c>
      <c r="F12535" s="452">
        <v>4.58</v>
      </c>
      <c r="G12535" s="452">
        <v>5.29</v>
      </c>
    </row>
    <row r="12536" spans="2:7">
      <c r="B12536" s="451" t="s">
        <v>6</v>
      </c>
      <c r="C12536" s="451">
        <v>20151</v>
      </c>
      <c r="D12536" s="449" t="s">
        <v>58</v>
      </c>
      <c r="E12536" s="451" t="s">
        <v>10</v>
      </c>
      <c r="F12536" s="452">
        <v>6.82</v>
      </c>
      <c r="G12536" s="452">
        <v>7.9</v>
      </c>
    </row>
    <row r="12537" spans="2:7">
      <c r="B12537" s="451" t="s">
        <v>6</v>
      </c>
      <c r="C12537" s="451">
        <v>20155</v>
      </c>
      <c r="D12537" s="449" t="s">
        <v>59</v>
      </c>
      <c r="E12537" s="451" t="s">
        <v>10</v>
      </c>
      <c r="F12537" s="452">
        <v>5.73</v>
      </c>
      <c r="G12537" s="452">
        <v>6.64</v>
      </c>
    </row>
    <row r="12538" spans="2:7">
      <c r="B12538" s="451" t="s">
        <v>6</v>
      </c>
      <c r="C12538" s="451">
        <v>20157</v>
      </c>
      <c r="D12538" s="449" t="s">
        <v>60</v>
      </c>
      <c r="E12538" s="451" t="s">
        <v>10</v>
      </c>
      <c r="F12538" s="452">
        <v>4.1100000000000003</v>
      </c>
      <c r="G12538" s="452">
        <v>4.75</v>
      </c>
    </row>
    <row r="12539" spans="2:7">
      <c r="B12539" s="451" t="s">
        <v>6</v>
      </c>
      <c r="C12539" s="451">
        <v>20160</v>
      </c>
      <c r="D12539" s="449" t="s">
        <v>61</v>
      </c>
      <c r="E12539" s="451" t="s">
        <v>10</v>
      </c>
      <c r="F12539" s="452">
        <v>2.0499999999999998</v>
      </c>
      <c r="G12539" s="452">
        <v>2.36</v>
      </c>
    </row>
    <row r="12540" spans="2:7">
      <c r="B12540" s="451" t="s">
        <v>6</v>
      </c>
      <c r="C12540" s="451">
        <v>20164</v>
      </c>
      <c r="D12540" s="449" t="s">
        <v>62</v>
      </c>
      <c r="E12540" s="451" t="s">
        <v>38</v>
      </c>
      <c r="F12540" s="452">
        <v>0.51</v>
      </c>
      <c r="G12540" s="452">
        <v>0.59</v>
      </c>
    </row>
    <row r="12541" spans="2:7">
      <c r="B12541" s="451" t="s">
        <v>6</v>
      </c>
      <c r="C12541" s="451">
        <v>20165</v>
      </c>
      <c r="D12541" s="449" t="s">
        <v>63</v>
      </c>
      <c r="E12541" s="451" t="s">
        <v>38</v>
      </c>
      <c r="F12541" s="452">
        <v>0.37</v>
      </c>
      <c r="G12541" s="452">
        <v>0.43</v>
      </c>
    </row>
    <row r="12542" spans="2:7">
      <c r="B12542" s="451" t="s">
        <v>6</v>
      </c>
      <c r="C12542" s="451">
        <v>20166</v>
      </c>
      <c r="D12542" s="449" t="s">
        <v>64</v>
      </c>
      <c r="E12542" s="451" t="s">
        <v>38</v>
      </c>
      <c r="F12542" s="452">
        <v>0.51</v>
      </c>
      <c r="G12542" s="452">
        <v>0.59</v>
      </c>
    </row>
    <row r="12543" spans="2:7">
      <c r="B12543" s="451" t="s">
        <v>6</v>
      </c>
      <c r="C12543" s="451">
        <v>20167</v>
      </c>
      <c r="D12543" s="449" t="s">
        <v>65</v>
      </c>
      <c r="E12543" s="451" t="s">
        <v>66</v>
      </c>
      <c r="F12543" s="452">
        <v>1.07</v>
      </c>
      <c r="G12543" s="452">
        <v>1.25</v>
      </c>
    </row>
    <row r="12544" spans="2:7">
      <c r="B12544" s="451" t="s">
        <v>6</v>
      </c>
      <c r="C12544" s="451">
        <v>20168</v>
      </c>
      <c r="D12544" s="449" t="s">
        <v>67</v>
      </c>
      <c r="E12544" s="451" t="s">
        <v>66</v>
      </c>
      <c r="F12544" s="452">
        <v>0.84</v>
      </c>
      <c r="G12544" s="452">
        <v>0.97</v>
      </c>
    </row>
    <row r="12545" spans="2:7">
      <c r="B12545" s="451" t="s">
        <v>6</v>
      </c>
      <c r="C12545" s="451">
        <v>20190</v>
      </c>
      <c r="D12545" s="449" t="s">
        <v>68</v>
      </c>
      <c r="E12545" s="451" t="s">
        <v>10</v>
      </c>
      <c r="F12545" s="452">
        <v>0.22</v>
      </c>
      <c r="G12545" s="452">
        <v>0.23</v>
      </c>
    </row>
    <row r="12546" spans="2:7">
      <c r="B12546" s="451" t="s">
        <v>6</v>
      </c>
      <c r="C12546" s="451">
        <v>20200</v>
      </c>
      <c r="D12546" s="449" t="s">
        <v>69</v>
      </c>
      <c r="E12546" s="451" t="s">
        <v>10</v>
      </c>
      <c r="F12546" s="452">
        <v>7.22</v>
      </c>
      <c r="G12546" s="452">
        <v>7.22</v>
      </c>
    </row>
    <row r="12547" spans="2:7">
      <c r="B12547" s="451" t="s">
        <v>6</v>
      </c>
      <c r="C12547" s="451">
        <v>20201</v>
      </c>
      <c r="D12547" s="449" t="s">
        <v>70</v>
      </c>
      <c r="E12547" s="451" t="s">
        <v>10</v>
      </c>
      <c r="F12547" s="452">
        <v>0.72</v>
      </c>
      <c r="G12547" s="452">
        <v>0.84</v>
      </c>
    </row>
    <row r="12548" spans="2:7">
      <c r="B12548" s="451" t="s">
        <v>6</v>
      </c>
      <c r="C12548" s="451">
        <v>20202</v>
      </c>
      <c r="D12548" s="449" t="s">
        <v>71</v>
      </c>
      <c r="E12548" s="451" t="s">
        <v>10</v>
      </c>
      <c r="F12548" s="452">
        <v>2.34</v>
      </c>
      <c r="G12548" s="452">
        <v>2.71</v>
      </c>
    </row>
    <row r="12549" spans="2:7">
      <c r="B12549" s="451" t="s">
        <v>6</v>
      </c>
      <c r="C12549" s="451">
        <v>20203</v>
      </c>
      <c r="D12549" s="449" t="s">
        <v>72</v>
      </c>
      <c r="E12549" s="451" t="s">
        <v>10</v>
      </c>
      <c r="F12549" s="452">
        <v>1.53</v>
      </c>
      <c r="G12549" s="452">
        <v>1.77</v>
      </c>
    </row>
    <row r="12550" spans="2:7">
      <c r="B12550" s="451" t="s">
        <v>6</v>
      </c>
      <c r="C12550" s="451">
        <v>20210</v>
      </c>
      <c r="D12550" s="449" t="s">
        <v>73</v>
      </c>
      <c r="E12550" s="451" t="s">
        <v>10</v>
      </c>
      <c r="F12550" s="452">
        <v>268.64</v>
      </c>
      <c r="G12550" s="452">
        <v>277.19</v>
      </c>
    </row>
    <row r="12551" spans="2:7">
      <c r="B12551" s="451" t="s">
        <v>6</v>
      </c>
      <c r="C12551" s="451">
        <v>20212</v>
      </c>
      <c r="D12551" s="449" t="s">
        <v>74</v>
      </c>
      <c r="E12551" s="451" t="s">
        <v>10</v>
      </c>
      <c r="F12551" s="452">
        <v>296.54000000000002</v>
      </c>
      <c r="G12551" s="452">
        <v>305.63</v>
      </c>
    </row>
    <row r="12552" spans="2:7">
      <c r="B12552" s="451" t="s">
        <v>6</v>
      </c>
      <c r="C12552" s="451">
        <v>20302</v>
      </c>
      <c r="D12552" s="449" t="s">
        <v>75</v>
      </c>
      <c r="E12552" s="451" t="s">
        <v>18</v>
      </c>
      <c r="F12552" s="452">
        <v>2117.15</v>
      </c>
      <c r="G12552" s="452">
        <v>2216.41</v>
      </c>
    </row>
    <row r="12553" spans="2:7">
      <c r="B12553" s="451" t="s">
        <v>6</v>
      </c>
      <c r="C12553" s="451">
        <v>20303</v>
      </c>
      <c r="D12553" s="449" t="s">
        <v>76</v>
      </c>
      <c r="E12553" s="451" t="s">
        <v>66</v>
      </c>
      <c r="F12553" s="452">
        <v>3420.24</v>
      </c>
      <c r="G12553" s="452">
        <v>3584.71</v>
      </c>
    </row>
    <row r="12554" spans="2:7">
      <c r="B12554" s="451" t="s">
        <v>6</v>
      </c>
      <c r="C12554" s="451">
        <v>20400</v>
      </c>
      <c r="D12554" s="449" t="s">
        <v>77</v>
      </c>
      <c r="E12554" s="451" t="s">
        <v>18</v>
      </c>
      <c r="F12554" s="452">
        <v>3033.52</v>
      </c>
      <c r="G12554" s="452">
        <v>3288.48</v>
      </c>
    </row>
    <row r="12555" spans="2:7">
      <c r="B12555" s="451" t="s">
        <v>6</v>
      </c>
      <c r="C12555" s="451">
        <v>20501</v>
      </c>
      <c r="D12555" s="449" t="s">
        <v>78</v>
      </c>
      <c r="E12555" s="451" t="s">
        <v>18</v>
      </c>
      <c r="F12555" s="452">
        <v>4648.8100000000004</v>
      </c>
      <c r="G12555" s="452">
        <v>4746.04</v>
      </c>
    </row>
    <row r="12556" spans="2:7">
      <c r="B12556" s="451" t="s">
        <v>6</v>
      </c>
      <c r="C12556" s="451">
        <v>20600</v>
      </c>
      <c r="D12556" s="449" t="s">
        <v>79</v>
      </c>
      <c r="E12556" s="451" t="s">
        <v>10</v>
      </c>
      <c r="F12556" s="452">
        <v>71.95</v>
      </c>
      <c r="G12556" s="452">
        <v>74.34</v>
      </c>
    </row>
    <row r="12557" spans="2:7">
      <c r="B12557" s="451" t="s">
        <v>6</v>
      </c>
      <c r="C12557" s="451">
        <v>20701</v>
      </c>
      <c r="D12557" s="449" t="s">
        <v>80</v>
      </c>
      <c r="E12557" s="451" t="s">
        <v>10</v>
      </c>
      <c r="F12557" s="452">
        <v>4.92</v>
      </c>
      <c r="G12557" s="452">
        <v>5.14</v>
      </c>
    </row>
    <row r="12558" spans="2:7">
      <c r="B12558" s="451" t="s">
        <v>6</v>
      </c>
      <c r="C12558" s="451">
        <v>20702</v>
      </c>
      <c r="D12558" s="449" t="s">
        <v>81</v>
      </c>
      <c r="E12558" s="451" t="s">
        <v>10</v>
      </c>
      <c r="F12558" s="452">
        <v>5.57</v>
      </c>
      <c r="G12558" s="452">
        <v>5.78</v>
      </c>
    </row>
    <row r="12559" spans="2:7">
      <c r="B12559" s="451" t="s">
        <v>6</v>
      </c>
      <c r="C12559" s="451">
        <v>20703</v>
      </c>
      <c r="D12559" s="449" t="s">
        <v>82</v>
      </c>
      <c r="E12559" s="451" t="s">
        <v>10</v>
      </c>
      <c r="F12559" s="452">
        <v>0.38</v>
      </c>
      <c r="G12559" s="452">
        <v>0.39</v>
      </c>
    </row>
    <row r="12560" spans="2:7">
      <c r="B12560" s="451" t="s">
        <v>6</v>
      </c>
      <c r="C12560" s="451">
        <v>20801</v>
      </c>
      <c r="D12560" s="449" t="s">
        <v>83</v>
      </c>
      <c r="E12560" s="451" t="s">
        <v>38</v>
      </c>
      <c r="F12560" s="452">
        <v>158.97999999999999</v>
      </c>
      <c r="G12560" s="452">
        <v>183.96</v>
      </c>
    </row>
    <row r="12561" spans="2:7">
      <c r="B12561" s="451" t="s">
        <v>6</v>
      </c>
      <c r="C12561" s="451">
        <v>20807</v>
      </c>
      <c r="D12561" s="449" t="s">
        <v>84</v>
      </c>
      <c r="E12561" s="451" t="s">
        <v>38</v>
      </c>
      <c r="F12561" s="452">
        <v>397.86</v>
      </c>
      <c r="G12561" s="452">
        <v>407.25</v>
      </c>
    </row>
    <row r="12562" spans="2:7">
      <c r="B12562" s="451" t="s">
        <v>6</v>
      </c>
      <c r="C12562" s="451">
        <v>20808</v>
      </c>
      <c r="D12562" s="449" t="s">
        <v>85</v>
      </c>
      <c r="E12562" s="451" t="s">
        <v>18</v>
      </c>
      <c r="F12562" s="452">
        <v>471.63</v>
      </c>
      <c r="G12562" s="452">
        <v>505.09</v>
      </c>
    </row>
    <row r="12563" spans="2:7">
      <c r="B12563" s="451" t="s">
        <v>6</v>
      </c>
      <c r="C12563" s="451">
        <v>21001</v>
      </c>
      <c r="D12563" s="449" t="s">
        <v>86</v>
      </c>
      <c r="E12563" s="451" t="s">
        <v>38</v>
      </c>
      <c r="F12563" s="452">
        <v>362.95</v>
      </c>
      <c r="G12563" s="452">
        <v>370.24</v>
      </c>
    </row>
    <row r="12564" spans="2:7">
      <c r="B12564" s="451" t="s">
        <v>6</v>
      </c>
      <c r="C12564" s="451">
        <v>21002</v>
      </c>
      <c r="D12564" s="449" t="s">
        <v>87</v>
      </c>
      <c r="E12564" s="451" t="s">
        <v>38</v>
      </c>
      <c r="F12564" s="452">
        <v>251.97</v>
      </c>
      <c r="G12564" s="452">
        <v>258.77999999999997</v>
      </c>
    </row>
    <row r="12565" spans="2:7">
      <c r="B12565" s="451" t="s">
        <v>6</v>
      </c>
      <c r="C12565" s="451">
        <v>21003</v>
      </c>
      <c r="D12565" s="449" t="s">
        <v>88</v>
      </c>
      <c r="E12565" s="451" t="s">
        <v>38</v>
      </c>
      <c r="F12565" s="452">
        <v>334.4</v>
      </c>
      <c r="G12565" s="452">
        <v>341.56</v>
      </c>
    </row>
    <row r="12566" spans="2:7">
      <c r="B12566" s="451" t="s">
        <v>6</v>
      </c>
      <c r="C12566" s="451">
        <v>21301</v>
      </c>
      <c r="D12566" s="449" t="s">
        <v>89</v>
      </c>
      <c r="E12566" s="451" t="s">
        <v>10</v>
      </c>
      <c r="F12566" s="452">
        <v>390.49</v>
      </c>
      <c r="G12566" s="452">
        <v>390.92</v>
      </c>
    </row>
    <row r="12567" spans="2:7">
      <c r="B12567" s="451" t="s">
        <v>6</v>
      </c>
      <c r="C12567" s="451">
        <v>21399</v>
      </c>
      <c r="D12567" s="449" t="s">
        <v>90</v>
      </c>
      <c r="E12567" s="451" t="s">
        <v>29</v>
      </c>
      <c r="F12567" s="452">
        <v>8.82</v>
      </c>
      <c r="G12567" s="452">
        <v>8.82</v>
      </c>
    </row>
    <row r="12568" spans="2:7">
      <c r="B12568" s="451" t="s">
        <v>6</v>
      </c>
      <c r="C12568" s="451">
        <v>21400</v>
      </c>
      <c r="D12568" s="449" t="s">
        <v>91</v>
      </c>
      <c r="E12568" s="451" t="s">
        <v>29</v>
      </c>
      <c r="F12568" s="452">
        <v>11.05</v>
      </c>
      <c r="G12568" s="452">
        <v>11.05</v>
      </c>
    </row>
    <row r="12569" spans="2:7">
      <c r="B12569" s="451" t="s">
        <v>6</v>
      </c>
      <c r="C12569" s="451">
        <v>21401</v>
      </c>
      <c r="D12569" s="449" t="s">
        <v>92</v>
      </c>
      <c r="E12569" s="451" t="s">
        <v>93</v>
      </c>
      <c r="F12569" s="452">
        <v>0.81</v>
      </c>
      <c r="G12569" s="452">
        <v>0.81</v>
      </c>
    </row>
    <row r="12570" spans="2:7">
      <c r="B12570" s="451" t="s">
        <v>6</v>
      </c>
      <c r="C12570" s="451">
        <v>21402</v>
      </c>
      <c r="D12570" s="449" t="s">
        <v>19966</v>
      </c>
      <c r="E12570" s="451" t="s">
        <v>19967</v>
      </c>
      <c r="F12570" s="452">
        <v>156.66</v>
      </c>
      <c r="G12570" s="452">
        <v>156.66</v>
      </c>
    </row>
    <row r="12571" spans="2:7">
      <c r="B12571" s="451" t="s">
        <v>6</v>
      </c>
      <c r="C12571" s="451">
        <v>21602</v>
      </c>
      <c r="D12571" s="449" t="s">
        <v>94</v>
      </c>
      <c r="E12571" s="451" t="s">
        <v>10</v>
      </c>
      <c r="F12571" s="452">
        <v>48.31</v>
      </c>
      <c r="G12571" s="452">
        <v>48.31</v>
      </c>
    </row>
    <row r="12572" spans="2:7">
      <c r="B12572" s="451" t="s">
        <v>6</v>
      </c>
      <c r="C12572" s="451">
        <v>165</v>
      </c>
      <c r="D12572" s="449" t="s">
        <v>95</v>
      </c>
      <c r="F12572" s="452"/>
      <c r="G12572" s="452"/>
    </row>
    <row r="12573" spans="2:7">
      <c r="B12573" s="451" t="s">
        <v>6</v>
      </c>
      <c r="C12573" s="451">
        <v>30000</v>
      </c>
      <c r="D12573" s="449" t="s">
        <v>95</v>
      </c>
      <c r="F12573" s="452">
        <v>0</v>
      </c>
      <c r="G12573" s="452">
        <v>0</v>
      </c>
    </row>
    <row r="12574" spans="2:7">
      <c r="B12574" s="451" t="s">
        <v>6</v>
      </c>
      <c r="C12574" s="451">
        <v>30101</v>
      </c>
      <c r="D12574" s="449" t="s">
        <v>96</v>
      </c>
      <c r="E12574" s="451" t="s">
        <v>29</v>
      </c>
      <c r="F12574" s="452">
        <v>42.86</v>
      </c>
      <c r="G12574" s="452">
        <v>45.29</v>
      </c>
    </row>
    <row r="12575" spans="2:7">
      <c r="B12575" s="451" t="s">
        <v>6</v>
      </c>
      <c r="C12575" s="451">
        <v>30104</v>
      </c>
      <c r="D12575" s="449" t="s">
        <v>97</v>
      </c>
      <c r="E12575" s="451" t="s">
        <v>29</v>
      </c>
      <c r="F12575" s="452">
        <v>84.17</v>
      </c>
      <c r="G12575" s="452">
        <v>84.17</v>
      </c>
    </row>
    <row r="12576" spans="2:7">
      <c r="B12576" s="451" t="s">
        <v>6</v>
      </c>
      <c r="C12576" s="451">
        <v>30105</v>
      </c>
      <c r="D12576" s="449" t="s">
        <v>98</v>
      </c>
      <c r="E12576" s="451" t="s">
        <v>29</v>
      </c>
      <c r="F12576" s="452">
        <v>91.79</v>
      </c>
      <c r="G12576" s="452">
        <v>92.98</v>
      </c>
    </row>
    <row r="12577" spans="2:7">
      <c r="B12577" s="451" t="s">
        <v>6</v>
      </c>
      <c r="C12577" s="451">
        <v>30106</v>
      </c>
      <c r="D12577" s="449" t="s">
        <v>99</v>
      </c>
      <c r="E12577" s="451" t="s">
        <v>29</v>
      </c>
      <c r="F12577" s="452">
        <v>34.42</v>
      </c>
      <c r="G12577" s="452">
        <v>35.53</v>
      </c>
    </row>
    <row r="12578" spans="2:7">
      <c r="B12578" s="451" t="s">
        <v>6</v>
      </c>
      <c r="C12578" s="451">
        <v>30110</v>
      </c>
      <c r="D12578" s="449" t="s">
        <v>100</v>
      </c>
      <c r="E12578" s="451" t="s">
        <v>101</v>
      </c>
      <c r="F12578" s="452">
        <v>0.65</v>
      </c>
      <c r="G12578" s="452">
        <v>0.66</v>
      </c>
    </row>
    <row r="12579" spans="2:7">
      <c r="B12579" s="451" t="s">
        <v>6</v>
      </c>
      <c r="C12579" s="451">
        <v>30112</v>
      </c>
      <c r="D12579" s="449" t="s">
        <v>102</v>
      </c>
      <c r="E12579" s="451" t="s">
        <v>66</v>
      </c>
      <c r="F12579" s="452">
        <v>147.63999999999999</v>
      </c>
      <c r="G12579" s="452">
        <v>163.18</v>
      </c>
    </row>
    <row r="12580" spans="2:7">
      <c r="B12580" s="451" t="s">
        <v>6</v>
      </c>
      <c r="C12580" s="451">
        <v>30113</v>
      </c>
      <c r="D12580" s="449" t="s">
        <v>103</v>
      </c>
      <c r="E12580" s="451" t="s">
        <v>66</v>
      </c>
      <c r="F12580" s="452">
        <v>147.63999999999999</v>
      </c>
      <c r="G12580" s="452">
        <v>163.18</v>
      </c>
    </row>
    <row r="12581" spans="2:7">
      <c r="B12581" s="451" t="s">
        <v>6</v>
      </c>
      <c r="C12581" s="451">
        <v>30114</v>
      </c>
      <c r="D12581" s="449" t="s">
        <v>104</v>
      </c>
      <c r="E12581" s="451" t="s">
        <v>66</v>
      </c>
      <c r="F12581" s="452">
        <v>295.29000000000002</v>
      </c>
      <c r="G12581" s="452">
        <v>326.36</v>
      </c>
    </row>
    <row r="12582" spans="2:7">
      <c r="B12582" s="451" t="s">
        <v>6</v>
      </c>
      <c r="C12582" s="451">
        <v>30116</v>
      </c>
      <c r="D12582" s="449" t="s">
        <v>105</v>
      </c>
      <c r="E12582" s="451" t="s">
        <v>66</v>
      </c>
      <c r="F12582" s="452">
        <v>295.29000000000002</v>
      </c>
      <c r="G12582" s="452">
        <v>326.36</v>
      </c>
    </row>
    <row r="12583" spans="2:7">
      <c r="B12583" s="451" t="s">
        <v>6</v>
      </c>
      <c r="C12583" s="451">
        <v>166</v>
      </c>
      <c r="D12583" s="449" t="s">
        <v>106</v>
      </c>
      <c r="F12583" s="452"/>
      <c r="G12583" s="452"/>
    </row>
    <row r="12584" spans="2:7">
      <c r="B12584" s="451" t="s">
        <v>6</v>
      </c>
      <c r="C12584" s="451">
        <v>40000</v>
      </c>
      <c r="D12584" s="449" t="s">
        <v>107</v>
      </c>
      <c r="F12584" s="452">
        <v>0</v>
      </c>
      <c r="G12584" s="452">
        <v>0</v>
      </c>
    </row>
    <row r="12585" spans="2:7">
      <c r="B12585" s="451" t="s">
        <v>6</v>
      </c>
      <c r="C12585" s="451">
        <v>40101</v>
      </c>
      <c r="D12585" s="449" t="s">
        <v>108</v>
      </c>
      <c r="E12585" s="451" t="s">
        <v>29</v>
      </c>
      <c r="F12585" s="452">
        <v>30.07</v>
      </c>
      <c r="G12585" s="452">
        <v>34.79</v>
      </c>
    </row>
    <row r="12586" spans="2:7">
      <c r="B12586" s="451" t="s">
        <v>6</v>
      </c>
      <c r="C12586" s="451">
        <v>40103</v>
      </c>
      <c r="D12586" s="449" t="s">
        <v>109</v>
      </c>
      <c r="E12586" s="451" t="s">
        <v>29</v>
      </c>
      <c r="F12586" s="452">
        <v>38.08</v>
      </c>
      <c r="G12586" s="452">
        <v>44.06</v>
      </c>
    </row>
    <row r="12587" spans="2:7">
      <c r="B12587" s="451" t="s">
        <v>6</v>
      </c>
      <c r="C12587" s="451">
        <v>40104</v>
      </c>
      <c r="D12587" s="449" t="s">
        <v>110</v>
      </c>
      <c r="E12587" s="451" t="s">
        <v>29</v>
      </c>
      <c r="F12587" s="452">
        <v>42.78</v>
      </c>
      <c r="G12587" s="452">
        <v>49.49</v>
      </c>
    </row>
    <row r="12588" spans="2:7">
      <c r="B12588" s="451" t="s">
        <v>6</v>
      </c>
      <c r="C12588" s="451">
        <v>40902</v>
      </c>
      <c r="D12588" s="449" t="s">
        <v>111</v>
      </c>
      <c r="E12588" s="451" t="s">
        <v>29</v>
      </c>
      <c r="F12588" s="452">
        <v>19.920000000000002</v>
      </c>
      <c r="G12588" s="452">
        <v>23.05</v>
      </c>
    </row>
    <row r="12589" spans="2:7">
      <c r="B12589" s="451" t="s">
        <v>6</v>
      </c>
      <c r="C12589" s="451">
        <v>40904</v>
      </c>
      <c r="D12589" s="449" t="s">
        <v>112</v>
      </c>
      <c r="E12589" s="451" t="s">
        <v>29</v>
      </c>
      <c r="F12589" s="452">
        <v>3.34</v>
      </c>
      <c r="G12589" s="452">
        <v>3.79</v>
      </c>
    </row>
    <row r="12590" spans="2:7">
      <c r="B12590" s="451" t="s">
        <v>6</v>
      </c>
      <c r="C12590" s="451">
        <v>40905</v>
      </c>
      <c r="D12590" s="449" t="s">
        <v>113</v>
      </c>
      <c r="E12590" s="451" t="s">
        <v>10</v>
      </c>
      <c r="F12590" s="452">
        <v>0.39</v>
      </c>
      <c r="G12590" s="452">
        <v>0.43</v>
      </c>
    </row>
    <row r="12591" spans="2:7">
      <c r="B12591" s="451" t="s">
        <v>6</v>
      </c>
      <c r="C12591" s="451">
        <v>41001</v>
      </c>
      <c r="D12591" s="449" t="s">
        <v>114</v>
      </c>
      <c r="E12591" s="451" t="s">
        <v>29</v>
      </c>
      <c r="F12591" s="452">
        <v>34.340000000000003</v>
      </c>
      <c r="G12591" s="452">
        <v>39.729999999999997</v>
      </c>
    </row>
    <row r="12592" spans="2:7">
      <c r="B12592" s="451" t="s">
        <v>6</v>
      </c>
      <c r="C12592" s="451">
        <v>41002</v>
      </c>
      <c r="D12592" s="449" t="s">
        <v>115</v>
      </c>
      <c r="E12592" s="451" t="s">
        <v>10</v>
      </c>
      <c r="F12592" s="452">
        <v>4.6900000000000004</v>
      </c>
      <c r="G12592" s="452">
        <v>5.42</v>
      </c>
    </row>
    <row r="12593" spans="2:7">
      <c r="B12593" s="451" t="s">
        <v>6</v>
      </c>
      <c r="C12593" s="451">
        <v>41003</v>
      </c>
      <c r="D12593" s="449" t="s">
        <v>116</v>
      </c>
      <c r="E12593" s="451" t="s">
        <v>29</v>
      </c>
      <c r="F12593" s="452">
        <v>23.44</v>
      </c>
      <c r="G12593" s="452">
        <v>27.12</v>
      </c>
    </row>
    <row r="12594" spans="2:7">
      <c r="B12594" s="451" t="s">
        <v>6</v>
      </c>
      <c r="C12594" s="451">
        <v>41004</v>
      </c>
      <c r="D12594" s="449" t="s">
        <v>117</v>
      </c>
      <c r="E12594" s="451" t="s">
        <v>29</v>
      </c>
      <c r="F12594" s="452">
        <v>2</v>
      </c>
      <c r="G12594" s="452">
        <v>2.0699999999999998</v>
      </c>
    </row>
    <row r="12595" spans="2:7">
      <c r="B12595" s="451" t="s">
        <v>6</v>
      </c>
      <c r="C12595" s="451">
        <v>41005</v>
      </c>
      <c r="D12595" s="449" t="s">
        <v>118</v>
      </c>
      <c r="E12595" s="451" t="s">
        <v>29</v>
      </c>
      <c r="F12595" s="452">
        <v>1.5</v>
      </c>
      <c r="G12595" s="452">
        <v>1.56</v>
      </c>
    </row>
    <row r="12596" spans="2:7">
      <c r="B12596" s="451" t="s">
        <v>6</v>
      </c>
      <c r="C12596" s="451">
        <v>41006</v>
      </c>
      <c r="D12596" s="449" t="s">
        <v>119</v>
      </c>
      <c r="E12596" s="451" t="s">
        <v>120</v>
      </c>
      <c r="F12596" s="452">
        <v>2.64</v>
      </c>
      <c r="G12596" s="452">
        <v>2.67</v>
      </c>
    </row>
    <row r="12597" spans="2:7">
      <c r="B12597" s="451" t="s">
        <v>6</v>
      </c>
      <c r="C12597" s="451">
        <v>41007</v>
      </c>
      <c r="D12597" s="449" t="s">
        <v>121</v>
      </c>
      <c r="E12597" s="451" t="s">
        <v>10</v>
      </c>
      <c r="F12597" s="452">
        <v>0.35</v>
      </c>
      <c r="G12597" s="452">
        <v>0.37</v>
      </c>
    </row>
    <row r="12598" spans="2:7">
      <c r="B12598" s="451" t="s">
        <v>6</v>
      </c>
      <c r="C12598" s="451">
        <v>41008</v>
      </c>
      <c r="D12598" s="449" t="s">
        <v>122</v>
      </c>
      <c r="E12598" s="451" t="s">
        <v>29</v>
      </c>
      <c r="F12598" s="452">
        <v>4.59</v>
      </c>
      <c r="G12598" s="452">
        <v>4.7</v>
      </c>
    </row>
    <row r="12599" spans="2:7">
      <c r="B12599" s="451" t="s">
        <v>6</v>
      </c>
      <c r="C12599" s="451">
        <v>41009</v>
      </c>
      <c r="D12599" s="449" t="s">
        <v>123</v>
      </c>
      <c r="E12599" s="451" t="s">
        <v>29</v>
      </c>
      <c r="F12599" s="452">
        <v>2.02</v>
      </c>
      <c r="G12599" s="452">
        <v>2.11</v>
      </c>
    </row>
    <row r="12600" spans="2:7">
      <c r="B12600" s="451" t="s">
        <v>6</v>
      </c>
      <c r="C12600" s="451">
        <v>41010</v>
      </c>
      <c r="D12600" s="449" t="s">
        <v>124</v>
      </c>
      <c r="E12600" s="451" t="s">
        <v>29</v>
      </c>
      <c r="F12600" s="452">
        <v>1.5</v>
      </c>
      <c r="G12600" s="452">
        <v>1.56</v>
      </c>
    </row>
    <row r="12601" spans="2:7">
      <c r="B12601" s="451" t="s">
        <v>6</v>
      </c>
      <c r="C12601" s="451">
        <v>41013</v>
      </c>
      <c r="D12601" s="449" t="s">
        <v>20646</v>
      </c>
      <c r="E12601" s="451" t="s">
        <v>29</v>
      </c>
      <c r="F12601" s="452">
        <v>5.96</v>
      </c>
      <c r="G12601" s="452">
        <v>6.61</v>
      </c>
    </row>
    <row r="12602" spans="2:7">
      <c r="B12602" s="451" t="s">
        <v>6</v>
      </c>
      <c r="C12602" s="451">
        <v>41140</v>
      </c>
      <c r="D12602" s="449" t="s">
        <v>125</v>
      </c>
      <c r="E12602" s="451" t="s">
        <v>10</v>
      </c>
      <c r="F12602" s="452">
        <v>2.37</v>
      </c>
      <c r="G12602" s="452">
        <v>2.74</v>
      </c>
    </row>
    <row r="12603" spans="2:7">
      <c r="B12603" s="451" t="s">
        <v>6</v>
      </c>
      <c r="C12603" s="451">
        <v>41146</v>
      </c>
      <c r="D12603" s="449" t="s">
        <v>37542</v>
      </c>
      <c r="E12603" s="451" t="s">
        <v>29</v>
      </c>
      <c r="F12603" s="452">
        <v>19.79</v>
      </c>
      <c r="G12603" s="452">
        <v>19.79</v>
      </c>
    </row>
    <row r="12604" spans="2:7">
      <c r="B12604" s="451" t="s">
        <v>6</v>
      </c>
      <c r="C12604" s="451">
        <v>41160</v>
      </c>
      <c r="D12604" s="449" t="s">
        <v>126</v>
      </c>
      <c r="E12604" s="451" t="s">
        <v>29</v>
      </c>
      <c r="F12604" s="452">
        <v>148.62</v>
      </c>
      <c r="G12604" s="452">
        <v>157.53</v>
      </c>
    </row>
    <row r="12605" spans="2:7">
      <c r="B12605" s="451" t="s">
        <v>6</v>
      </c>
      <c r="C12605" s="451">
        <v>167</v>
      </c>
      <c r="D12605" s="449" t="s">
        <v>127</v>
      </c>
      <c r="F12605" s="452"/>
      <c r="G12605" s="452"/>
    </row>
    <row r="12606" spans="2:7">
      <c r="B12606" s="451" t="s">
        <v>6</v>
      </c>
      <c r="C12606" s="451">
        <v>50000</v>
      </c>
      <c r="D12606" s="449" t="s">
        <v>128</v>
      </c>
      <c r="F12606" s="452">
        <v>0</v>
      </c>
      <c r="G12606" s="452">
        <v>0</v>
      </c>
    </row>
    <row r="12607" spans="2:7">
      <c r="B12607" s="451" t="s">
        <v>6</v>
      </c>
      <c r="C12607" s="451">
        <v>50101</v>
      </c>
      <c r="D12607" s="449" t="s">
        <v>129</v>
      </c>
      <c r="E12607" s="451" t="s">
        <v>38</v>
      </c>
      <c r="F12607" s="452">
        <v>93.07</v>
      </c>
      <c r="G12607" s="452">
        <v>93.08</v>
      </c>
    </row>
    <row r="12608" spans="2:7">
      <c r="B12608" s="451" t="s">
        <v>6</v>
      </c>
      <c r="C12608" s="451">
        <v>50102</v>
      </c>
      <c r="D12608" s="449" t="s">
        <v>130</v>
      </c>
      <c r="E12608" s="451" t="s">
        <v>131</v>
      </c>
      <c r="F12608" s="452">
        <v>5.2</v>
      </c>
      <c r="G12608" s="452">
        <v>5.28</v>
      </c>
    </row>
    <row r="12609" spans="2:7">
      <c r="B12609" s="451" t="s">
        <v>6</v>
      </c>
      <c r="C12609" s="451">
        <v>50103</v>
      </c>
      <c r="D12609" s="449" t="s">
        <v>132</v>
      </c>
      <c r="E12609" s="451" t="s">
        <v>38</v>
      </c>
      <c r="F12609" s="452">
        <v>66.67</v>
      </c>
      <c r="G12609" s="452">
        <v>66.67</v>
      </c>
    </row>
    <row r="12610" spans="2:7">
      <c r="B12610" s="451" t="s">
        <v>6</v>
      </c>
      <c r="C12610" s="451">
        <v>50201</v>
      </c>
      <c r="D12610" s="449" t="s">
        <v>133</v>
      </c>
      <c r="E12610" s="451" t="s">
        <v>29</v>
      </c>
      <c r="F12610" s="452">
        <v>690.18</v>
      </c>
      <c r="G12610" s="452">
        <v>729.11</v>
      </c>
    </row>
    <row r="12611" spans="2:7">
      <c r="B12611" s="451" t="s">
        <v>6</v>
      </c>
      <c r="C12611" s="451">
        <v>50204</v>
      </c>
      <c r="D12611" s="449" t="s">
        <v>134</v>
      </c>
      <c r="E12611" s="451" t="s">
        <v>29</v>
      </c>
      <c r="F12611" s="452">
        <v>486.27</v>
      </c>
      <c r="G12611" s="452">
        <v>521.01</v>
      </c>
    </row>
    <row r="12612" spans="2:7">
      <c r="B12612" s="451" t="s">
        <v>6</v>
      </c>
      <c r="C12612" s="451">
        <v>50250</v>
      </c>
      <c r="D12612" s="449" t="s">
        <v>135</v>
      </c>
      <c r="E12612" s="451" t="s">
        <v>18</v>
      </c>
      <c r="F12612" s="452">
        <v>1486.62</v>
      </c>
      <c r="G12612" s="452">
        <v>1486.62</v>
      </c>
    </row>
    <row r="12613" spans="2:7">
      <c r="B12613" s="451" t="s">
        <v>6</v>
      </c>
      <c r="C12613" s="451">
        <v>50251</v>
      </c>
      <c r="D12613" s="449" t="s">
        <v>136</v>
      </c>
      <c r="E12613" s="451" t="s">
        <v>18</v>
      </c>
      <c r="F12613" s="452">
        <v>15</v>
      </c>
      <c r="G12613" s="452">
        <v>15</v>
      </c>
    </row>
    <row r="12614" spans="2:7">
      <c r="B12614" s="451" t="s">
        <v>6</v>
      </c>
      <c r="C12614" s="451">
        <v>50301</v>
      </c>
      <c r="D12614" s="449" t="s">
        <v>137</v>
      </c>
      <c r="E12614" s="451" t="s">
        <v>138</v>
      </c>
      <c r="F12614" s="452">
        <v>44.71</v>
      </c>
      <c r="G12614" s="452">
        <v>48.3</v>
      </c>
    </row>
    <row r="12615" spans="2:7">
      <c r="B12615" s="451" t="s">
        <v>6</v>
      </c>
      <c r="C12615" s="451">
        <v>50302</v>
      </c>
      <c r="D12615" s="449" t="s">
        <v>139</v>
      </c>
      <c r="E12615" s="451" t="s">
        <v>138</v>
      </c>
      <c r="F12615" s="452">
        <v>64.430000000000007</v>
      </c>
      <c r="G12615" s="452">
        <v>69.59</v>
      </c>
    </row>
    <row r="12616" spans="2:7">
      <c r="B12616" s="451" t="s">
        <v>6</v>
      </c>
      <c r="C12616" s="451">
        <v>50620</v>
      </c>
      <c r="D12616" s="449" t="s">
        <v>140</v>
      </c>
      <c r="E12616" s="451" t="s">
        <v>29</v>
      </c>
      <c r="F12616" s="452">
        <v>170.21</v>
      </c>
      <c r="G12616" s="452">
        <v>175.82</v>
      </c>
    </row>
    <row r="12617" spans="2:7">
      <c r="B12617" s="451" t="s">
        <v>6</v>
      </c>
      <c r="C12617" s="451">
        <v>50901</v>
      </c>
      <c r="D12617" s="449" t="s">
        <v>141</v>
      </c>
      <c r="E12617" s="451" t="s">
        <v>29</v>
      </c>
      <c r="F12617" s="452">
        <v>38.08</v>
      </c>
      <c r="G12617" s="452">
        <v>44.06</v>
      </c>
    </row>
    <row r="12618" spans="2:7">
      <c r="B12618" s="451" t="s">
        <v>6</v>
      </c>
      <c r="C12618" s="451">
        <v>50902</v>
      </c>
      <c r="D12618" s="449" t="s">
        <v>142</v>
      </c>
      <c r="E12618" s="451" t="s">
        <v>10</v>
      </c>
      <c r="F12618" s="452">
        <v>4.6900000000000004</v>
      </c>
      <c r="G12618" s="452">
        <v>5.42</v>
      </c>
    </row>
    <row r="12619" spans="2:7">
      <c r="B12619" s="451" t="s">
        <v>6</v>
      </c>
      <c r="C12619" s="451">
        <v>50903</v>
      </c>
      <c r="D12619" s="449" t="s">
        <v>143</v>
      </c>
      <c r="E12619" s="451" t="s">
        <v>29</v>
      </c>
      <c r="F12619" s="452">
        <v>19.920000000000002</v>
      </c>
      <c r="G12619" s="452">
        <v>23.05</v>
      </c>
    </row>
    <row r="12620" spans="2:7">
      <c r="B12620" s="451" t="s">
        <v>6</v>
      </c>
      <c r="C12620" s="451">
        <v>50905</v>
      </c>
      <c r="D12620" s="449" t="s">
        <v>144</v>
      </c>
      <c r="E12620" s="451" t="s">
        <v>29</v>
      </c>
      <c r="F12620" s="452">
        <v>3.34</v>
      </c>
      <c r="G12620" s="452">
        <v>3.79</v>
      </c>
    </row>
    <row r="12621" spans="2:7">
      <c r="B12621" s="451" t="s">
        <v>6</v>
      </c>
      <c r="C12621" s="451">
        <v>50907</v>
      </c>
      <c r="D12621" s="449" t="s">
        <v>145</v>
      </c>
      <c r="E12621" s="451" t="s">
        <v>10</v>
      </c>
      <c r="F12621" s="452">
        <v>0.39</v>
      </c>
      <c r="G12621" s="452">
        <v>0.43</v>
      </c>
    </row>
    <row r="12622" spans="2:7">
      <c r="B12622" s="451" t="s">
        <v>6</v>
      </c>
      <c r="C12622" s="451">
        <v>51001</v>
      </c>
      <c r="D12622" s="449" t="s">
        <v>146</v>
      </c>
      <c r="E12622" s="451" t="s">
        <v>29</v>
      </c>
      <c r="F12622" s="452">
        <v>221.58</v>
      </c>
      <c r="G12622" s="452">
        <v>256.39999999999998</v>
      </c>
    </row>
    <row r="12623" spans="2:7">
      <c r="B12623" s="451" t="s">
        <v>6</v>
      </c>
      <c r="C12623" s="451">
        <v>51002</v>
      </c>
      <c r="D12623" s="449" t="s">
        <v>147</v>
      </c>
      <c r="E12623" s="451" t="s">
        <v>29</v>
      </c>
      <c r="F12623" s="452">
        <v>201.44</v>
      </c>
      <c r="G12623" s="452">
        <v>233.09</v>
      </c>
    </row>
    <row r="12624" spans="2:7">
      <c r="B12624" s="451" t="s">
        <v>6</v>
      </c>
      <c r="C12624" s="451">
        <v>51009</v>
      </c>
      <c r="D12624" s="449" t="s">
        <v>148</v>
      </c>
      <c r="E12624" s="451" t="s">
        <v>10</v>
      </c>
      <c r="F12624" s="452">
        <v>71.319999999999993</v>
      </c>
      <c r="G12624" s="452">
        <v>78</v>
      </c>
    </row>
    <row r="12625" spans="2:7">
      <c r="B12625" s="451" t="s">
        <v>6</v>
      </c>
      <c r="C12625" s="451">
        <v>51015</v>
      </c>
      <c r="D12625" s="449" t="s">
        <v>149</v>
      </c>
      <c r="E12625" s="451" t="s">
        <v>29</v>
      </c>
      <c r="F12625" s="452">
        <v>518.98</v>
      </c>
      <c r="G12625" s="452">
        <v>529.9</v>
      </c>
    </row>
    <row r="12626" spans="2:7">
      <c r="B12626" s="451" t="s">
        <v>6</v>
      </c>
      <c r="C12626" s="451">
        <v>51017</v>
      </c>
      <c r="D12626" s="449" t="s">
        <v>150</v>
      </c>
      <c r="E12626" s="451" t="s">
        <v>29</v>
      </c>
      <c r="F12626" s="452">
        <v>526.72</v>
      </c>
      <c r="G12626" s="452">
        <v>537.64</v>
      </c>
    </row>
    <row r="12627" spans="2:7">
      <c r="B12627" s="451" t="s">
        <v>6</v>
      </c>
      <c r="C12627" s="451">
        <v>51020</v>
      </c>
      <c r="D12627" s="449" t="s">
        <v>151</v>
      </c>
      <c r="E12627" s="451" t="s">
        <v>29</v>
      </c>
      <c r="F12627" s="452">
        <v>541.88</v>
      </c>
      <c r="G12627" s="452">
        <v>541.88</v>
      </c>
    </row>
    <row r="12628" spans="2:7">
      <c r="B12628" s="451" t="s">
        <v>6</v>
      </c>
      <c r="C12628" s="451">
        <v>51023</v>
      </c>
      <c r="D12628" s="449" t="s">
        <v>152</v>
      </c>
      <c r="E12628" s="451" t="s">
        <v>29</v>
      </c>
      <c r="F12628" s="452">
        <v>529.78</v>
      </c>
      <c r="G12628" s="452">
        <v>534.53</v>
      </c>
    </row>
    <row r="12629" spans="2:7">
      <c r="B12629" s="451" t="s">
        <v>6</v>
      </c>
      <c r="C12629" s="451">
        <v>51024</v>
      </c>
      <c r="D12629" s="449" t="s">
        <v>153</v>
      </c>
      <c r="E12629" s="451" t="s">
        <v>29</v>
      </c>
      <c r="F12629" s="452">
        <v>450</v>
      </c>
      <c r="G12629" s="452">
        <v>460.92</v>
      </c>
    </row>
    <row r="12630" spans="2:7">
      <c r="B12630" s="451" t="s">
        <v>6</v>
      </c>
      <c r="C12630" s="451">
        <v>51025</v>
      </c>
      <c r="D12630" s="449" t="s">
        <v>154</v>
      </c>
      <c r="E12630" s="451" t="s">
        <v>29</v>
      </c>
      <c r="F12630" s="452">
        <v>526.96</v>
      </c>
      <c r="G12630" s="452">
        <v>545.36</v>
      </c>
    </row>
    <row r="12631" spans="2:7">
      <c r="B12631" s="451" t="s">
        <v>6</v>
      </c>
      <c r="C12631" s="451">
        <v>51026</v>
      </c>
      <c r="D12631" s="449" t="s">
        <v>155</v>
      </c>
      <c r="E12631" s="451" t="s">
        <v>29</v>
      </c>
      <c r="F12631" s="452">
        <v>35.22</v>
      </c>
      <c r="G12631" s="452">
        <v>40.729999999999997</v>
      </c>
    </row>
    <row r="12632" spans="2:7">
      <c r="B12632" s="451" t="s">
        <v>6</v>
      </c>
      <c r="C12632" s="451">
        <v>51027</v>
      </c>
      <c r="D12632" s="449" t="s">
        <v>156</v>
      </c>
      <c r="E12632" s="451" t="s">
        <v>29</v>
      </c>
      <c r="F12632" s="452">
        <v>201.73</v>
      </c>
      <c r="G12632" s="452">
        <v>205.41</v>
      </c>
    </row>
    <row r="12633" spans="2:7">
      <c r="B12633" s="451" t="s">
        <v>6</v>
      </c>
      <c r="C12633" s="451">
        <v>51029</v>
      </c>
      <c r="D12633" s="449" t="s">
        <v>157</v>
      </c>
      <c r="E12633" s="451" t="s">
        <v>29</v>
      </c>
      <c r="F12633" s="452">
        <v>537.54</v>
      </c>
      <c r="G12633" s="452">
        <v>548.46</v>
      </c>
    </row>
    <row r="12634" spans="2:7">
      <c r="B12634" s="451" t="s">
        <v>6</v>
      </c>
      <c r="C12634" s="451">
        <v>51030</v>
      </c>
      <c r="D12634" s="449" t="s">
        <v>158</v>
      </c>
      <c r="E12634" s="451" t="s">
        <v>29</v>
      </c>
      <c r="F12634" s="452">
        <v>506.5</v>
      </c>
      <c r="G12634" s="452">
        <v>517.41999999999996</v>
      </c>
    </row>
    <row r="12635" spans="2:7">
      <c r="B12635" s="451" t="s">
        <v>6</v>
      </c>
      <c r="C12635" s="451">
        <v>51031</v>
      </c>
      <c r="D12635" s="449" t="s">
        <v>159</v>
      </c>
      <c r="E12635" s="451" t="s">
        <v>29</v>
      </c>
      <c r="F12635" s="452">
        <v>570.01</v>
      </c>
      <c r="G12635" s="452">
        <v>574.76</v>
      </c>
    </row>
    <row r="12636" spans="2:7">
      <c r="B12636" s="451" t="s">
        <v>6</v>
      </c>
      <c r="C12636" s="451">
        <v>51032</v>
      </c>
      <c r="D12636" s="449" t="s">
        <v>160</v>
      </c>
      <c r="E12636" s="451" t="s">
        <v>29</v>
      </c>
      <c r="F12636" s="452">
        <v>585.92999999999995</v>
      </c>
      <c r="G12636" s="452">
        <v>590.67999999999995</v>
      </c>
    </row>
    <row r="12637" spans="2:7">
      <c r="B12637" s="451" t="s">
        <v>6</v>
      </c>
      <c r="C12637" s="451">
        <v>51033</v>
      </c>
      <c r="D12637" s="449" t="s">
        <v>161</v>
      </c>
      <c r="E12637" s="451" t="s">
        <v>29</v>
      </c>
      <c r="F12637" s="452">
        <v>602.04</v>
      </c>
      <c r="G12637" s="452">
        <v>606.79</v>
      </c>
    </row>
    <row r="12638" spans="2:7">
      <c r="B12638" s="451" t="s">
        <v>6</v>
      </c>
      <c r="C12638" s="451">
        <v>51035</v>
      </c>
      <c r="D12638" s="449" t="s">
        <v>162</v>
      </c>
      <c r="E12638" s="451" t="s">
        <v>29</v>
      </c>
      <c r="F12638" s="452">
        <v>558.14</v>
      </c>
      <c r="G12638" s="452">
        <v>558.14</v>
      </c>
    </row>
    <row r="12639" spans="2:7">
      <c r="B12639" s="451" t="s">
        <v>6</v>
      </c>
      <c r="C12639" s="451">
        <v>51036</v>
      </c>
      <c r="D12639" s="449" t="s">
        <v>163</v>
      </c>
      <c r="E12639" s="451" t="s">
        <v>29</v>
      </c>
      <c r="F12639" s="452">
        <v>574.87</v>
      </c>
      <c r="G12639" s="452">
        <v>574.87</v>
      </c>
    </row>
    <row r="12640" spans="2:7">
      <c r="B12640" s="451" t="s">
        <v>6</v>
      </c>
      <c r="C12640" s="451">
        <v>51037</v>
      </c>
      <c r="D12640" s="449" t="s">
        <v>164</v>
      </c>
      <c r="E12640" s="451" t="s">
        <v>29</v>
      </c>
      <c r="F12640" s="452">
        <v>592.41999999999996</v>
      </c>
      <c r="G12640" s="452">
        <v>592.41999999999996</v>
      </c>
    </row>
    <row r="12641" spans="2:7">
      <c r="B12641" s="451" t="s">
        <v>6</v>
      </c>
      <c r="C12641" s="451">
        <v>51045</v>
      </c>
      <c r="D12641" s="449" t="s">
        <v>165</v>
      </c>
      <c r="E12641" s="451" t="s">
        <v>29</v>
      </c>
      <c r="F12641" s="452">
        <v>53.33</v>
      </c>
      <c r="G12641" s="452">
        <v>53.33</v>
      </c>
    </row>
    <row r="12642" spans="2:7">
      <c r="B12642" s="451" t="s">
        <v>6</v>
      </c>
      <c r="C12642" s="451">
        <v>51055</v>
      </c>
      <c r="D12642" s="449" t="s">
        <v>166</v>
      </c>
      <c r="E12642" s="451" t="s">
        <v>29</v>
      </c>
      <c r="F12642" s="452">
        <v>42.12</v>
      </c>
      <c r="G12642" s="452">
        <v>48.73</v>
      </c>
    </row>
    <row r="12643" spans="2:7">
      <c r="B12643" s="451" t="s">
        <v>6</v>
      </c>
      <c r="C12643" s="451">
        <v>51060</v>
      </c>
      <c r="D12643" s="449" t="s">
        <v>167</v>
      </c>
      <c r="E12643" s="451" t="s">
        <v>29</v>
      </c>
      <c r="F12643" s="452">
        <v>35.22</v>
      </c>
      <c r="G12643" s="452">
        <v>40.729999999999997</v>
      </c>
    </row>
    <row r="12644" spans="2:7">
      <c r="B12644" s="451" t="s">
        <v>6</v>
      </c>
      <c r="C12644" s="451">
        <v>52002</v>
      </c>
      <c r="D12644" s="449" t="s">
        <v>168</v>
      </c>
      <c r="E12644" s="451" t="s">
        <v>169</v>
      </c>
      <c r="F12644" s="452">
        <v>10.95</v>
      </c>
      <c r="G12644" s="452">
        <v>11.3</v>
      </c>
    </row>
    <row r="12645" spans="2:7">
      <c r="B12645" s="451" t="s">
        <v>6</v>
      </c>
      <c r="C12645" s="451">
        <v>52003</v>
      </c>
      <c r="D12645" s="449" t="s">
        <v>170</v>
      </c>
      <c r="E12645" s="451" t="s">
        <v>169</v>
      </c>
      <c r="F12645" s="452">
        <v>10.58</v>
      </c>
      <c r="G12645" s="452">
        <v>10.99</v>
      </c>
    </row>
    <row r="12646" spans="2:7">
      <c r="B12646" s="451" t="s">
        <v>6</v>
      </c>
      <c r="C12646" s="451">
        <v>52004</v>
      </c>
      <c r="D12646" s="449" t="s">
        <v>171</v>
      </c>
      <c r="E12646" s="451" t="s">
        <v>169</v>
      </c>
      <c r="F12646" s="452">
        <v>10.57</v>
      </c>
      <c r="G12646" s="452">
        <v>10.98</v>
      </c>
    </row>
    <row r="12647" spans="2:7">
      <c r="B12647" s="451" t="s">
        <v>6</v>
      </c>
      <c r="C12647" s="451">
        <v>52005</v>
      </c>
      <c r="D12647" s="449" t="s">
        <v>172</v>
      </c>
      <c r="E12647" s="451" t="s">
        <v>169</v>
      </c>
      <c r="F12647" s="452">
        <v>10.24</v>
      </c>
      <c r="G12647" s="452">
        <v>10.65</v>
      </c>
    </row>
    <row r="12648" spans="2:7">
      <c r="B12648" s="451" t="s">
        <v>6</v>
      </c>
      <c r="C12648" s="451">
        <v>52006</v>
      </c>
      <c r="D12648" s="449" t="s">
        <v>173</v>
      </c>
      <c r="E12648" s="451" t="s">
        <v>169</v>
      </c>
      <c r="F12648" s="452">
        <v>10.91</v>
      </c>
      <c r="G12648" s="452">
        <v>11.42</v>
      </c>
    </row>
    <row r="12649" spans="2:7">
      <c r="B12649" s="451" t="s">
        <v>6</v>
      </c>
      <c r="C12649" s="451">
        <v>52007</v>
      </c>
      <c r="D12649" s="449" t="s">
        <v>174</v>
      </c>
      <c r="E12649" s="451" t="s">
        <v>169</v>
      </c>
      <c r="F12649" s="452">
        <v>11.07</v>
      </c>
      <c r="G12649" s="452">
        <v>11.58</v>
      </c>
    </row>
    <row r="12650" spans="2:7">
      <c r="B12650" s="451" t="s">
        <v>6</v>
      </c>
      <c r="C12650" s="451">
        <v>52008</v>
      </c>
      <c r="D12650" s="449" t="s">
        <v>175</v>
      </c>
      <c r="E12650" s="451" t="s">
        <v>169</v>
      </c>
      <c r="F12650" s="452">
        <v>11</v>
      </c>
      <c r="G12650" s="452">
        <v>11.51</v>
      </c>
    </row>
    <row r="12651" spans="2:7">
      <c r="B12651" s="451" t="s">
        <v>6</v>
      </c>
      <c r="C12651" s="451">
        <v>52010</v>
      </c>
      <c r="D12651" s="449" t="s">
        <v>176</v>
      </c>
      <c r="E12651" s="451" t="s">
        <v>169</v>
      </c>
      <c r="F12651" s="452">
        <v>11.08</v>
      </c>
      <c r="G12651" s="452">
        <v>11.59</v>
      </c>
    </row>
    <row r="12652" spans="2:7">
      <c r="B12652" s="451" t="s">
        <v>6</v>
      </c>
      <c r="C12652" s="451">
        <v>52012</v>
      </c>
      <c r="D12652" s="449" t="s">
        <v>177</v>
      </c>
      <c r="E12652" s="451" t="s">
        <v>169</v>
      </c>
      <c r="F12652" s="452">
        <v>13.08</v>
      </c>
      <c r="G12652" s="452">
        <v>13.43</v>
      </c>
    </row>
    <row r="12653" spans="2:7">
      <c r="B12653" s="451" t="s">
        <v>6</v>
      </c>
      <c r="C12653" s="451">
        <v>52014</v>
      </c>
      <c r="D12653" s="449" t="s">
        <v>178</v>
      </c>
      <c r="E12653" s="451" t="s">
        <v>169</v>
      </c>
      <c r="F12653" s="452">
        <v>13.14</v>
      </c>
      <c r="G12653" s="452">
        <v>13.49</v>
      </c>
    </row>
    <row r="12654" spans="2:7">
      <c r="B12654" s="451" t="s">
        <v>6</v>
      </c>
      <c r="C12654" s="451">
        <v>168</v>
      </c>
      <c r="D12654" s="449" t="s">
        <v>179</v>
      </c>
      <c r="F12654" s="452"/>
      <c r="G12654" s="452"/>
    </row>
    <row r="12655" spans="2:7">
      <c r="B12655" s="451" t="s">
        <v>6</v>
      </c>
      <c r="C12655" s="451">
        <v>60000</v>
      </c>
      <c r="D12655" s="449" t="s">
        <v>179</v>
      </c>
      <c r="F12655" s="452">
        <v>0</v>
      </c>
      <c r="G12655" s="452">
        <v>0</v>
      </c>
    </row>
    <row r="12656" spans="2:7">
      <c r="B12656" s="451" t="s">
        <v>6</v>
      </c>
      <c r="C12656" s="451">
        <v>60010</v>
      </c>
      <c r="D12656" s="449" t="s">
        <v>180</v>
      </c>
      <c r="E12656" s="451" t="s">
        <v>29</v>
      </c>
      <c r="F12656" s="452">
        <v>2579.42</v>
      </c>
      <c r="G12656" s="452">
        <v>2682.4</v>
      </c>
    </row>
    <row r="12657" spans="2:7">
      <c r="B12657" s="451" t="s">
        <v>6</v>
      </c>
      <c r="C12657" s="451">
        <v>60103</v>
      </c>
      <c r="D12657" s="449" t="s">
        <v>181</v>
      </c>
      <c r="E12657" s="451" t="s">
        <v>10</v>
      </c>
      <c r="F12657" s="452">
        <v>19.489999999999998</v>
      </c>
      <c r="G12657" s="452">
        <v>19.68</v>
      </c>
    </row>
    <row r="12658" spans="2:7">
      <c r="B12658" s="451" t="s">
        <v>6</v>
      </c>
      <c r="C12658" s="451">
        <v>60104</v>
      </c>
      <c r="D12658" s="449" t="s">
        <v>182</v>
      </c>
      <c r="E12658" s="451" t="s">
        <v>38</v>
      </c>
      <c r="F12658" s="452">
        <v>28.04</v>
      </c>
      <c r="G12658" s="452">
        <v>28.47</v>
      </c>
    </row>
    <row r="12659" spans="2:7">
      <c r="B12659" s="451" t="s">
        <v>6</v>
      </c>
      <c r="C12659" s="451">
        <v>60105</v>
      </c>
      <c r="D12659" s="449" t="s">
        <v>183</v>
      </c>
      <c r="E12659" s="451" t="s">
        <v>10</v>
      </c>
      <c r="F12659" s="452">
        <v>9.33</v>
      </c>
      <c r="G12659" s="452">
        <v>9.86</v>
      </c>
    </row>
    <row r="12660" spans="2:7">
      <c r="B12660" s="451" t="s">
        <v>6</v>
      </c>
      <c r="C12660" s="451">
        <v>60160</v>
      </c>
      <c r="D12660" s="449" t="s">
        <v>184</v>
      </c>
      <c r="E12660" s="451" t="s">
        <v>10</v>
      </c>
      <c r="F12660" s="452">
        <v>27.22</v>
      </c>
      <c r="G12660" s="452">
        <v>27.51</v>
      </c>
    </row>
    <row r="12661" spans="2:7">
      <c r="B12661" s="451" t="s">
        <v>6</v>
      </c>
      <c r="C12661" s="451">
        <v>60180</v>
      </c>
      <c r="D12661" s="449" t="s">
        <v>185</v>
      </c>
      <c r="E12661" s="451" t="s">
        <v>10</v>
      </c>
      <c r="F12661" s="452">
        <v>21.43</v>
      </c>
      <c r="G12661" s="452">
        <v>22.73</v>
      </c>
    </row>
    <row r="12662" spans="2:7">
      <c r="B12662" s="451" t="s">
        <v>6</v>
      </c>
      <c r="C12662" s="451">
        <v>60191</v>
      </c>
      <c r="D12662" s="449" t="s">
        <v>186</v>
      </c>
      <c r="E12662" s="451" t="s">
        <v>10</v>
      </c>
      <c r="F12662" s="452">
        <v>33.130000000000003</v>
      </c>
      <c r="G12662" s="452">
        <v>34.69</v>
      </c>
    </row>
    <row r="12663" spans="2:7">
      <c r="B12663" s="451" t="s">
        <v>6</v>
      </c>
      <c r="C12663" s="451">
        <v>60192</v>
      </c>
      <c r="D12663" s="449" t="s">
        <v>187</v>
      </c>
      <c r="E12663" s="451" t="s">
        <v>10</v>
      </c>
      <c r="F12663" s="452">
        <v>26.78</v>
      </c>
      <c r="G12663" s="452">
        <v>28.34</v>
      </c>
    </row>
    <row r="12664" spans="2:7">
      <c r="B12664" s="451" t="s">
        <v>6</v>
      </c>
      <c r="C12664" s="451">
        <v>60201</v>
      </c>
      <c r="D12664" s="449" t="s">
        <v>188</v>
      </c>
      <c r="E12664" s="451" t="s">
        <v>10</v>
      </c>
      <c r="F12664" s="452">
        <v>137.16999999999999</v>
      </c>
      <c r="G12664" s="452">
        <v>150.01</v>
      </c>
    </row>
    <row r="12665" spans="2:7">
      <c r="B12665" s="451" t="s">
        <v>6</v>
      </c>
      <c r="C12665" s="451">
        <v>60202</v>
      </c>
      <c r="D12665" s="449" t="s">
        <v>189</v>
      </c>
      <c r="E12665" s="451" t="s">
        <v>10</v>
      </c>
      <c r="F12665" s="452">
        <v>116.96</v>
      </c>
      <c r="G12665" s="452">
        <v>124.26</v>
      </c>
    </row>
    <row r="12666" spans="2:7">
      <c r="B12666" s="451" t="s">
        <v>6</v>
      </c>
      <c r="C12666" s="451">
        <v>60203</v>
      </c>
      <c r="D12666" s="449" t="s">
        <v>190</v>
      </c>
      <c r="E12666" s="451" t="s">
        <v>10</v>
      </c>
      <c r="F12666" s="452">
        <v>89.05</v>
      </c>
      <c r="G12666" s="452">
        <v>95.07</v>
      </c>
    </row>
    <row r="12667" spans="2:7">
      <c r="B12667" s="451" t="s">
        <v>6</v>
      </c>
      <c r="C12667" s="451">
        <v>60204</v>
      </c>
      <c r="D12667" s="449" t="s">
        <v>191</v>
      </c>
      <c r="E12667" s="451" t="s">
        <v>10</v>
      </c>
      <c r="F12667" s="452">
        <v>89.4</v>
      </c>
      <c r="G12667" s="452">
        <v>95.05</v>
      </c>
    </row>
    <row r="12668" spans="2:7">
      <c r="B12668" s="451" t="s">
        <v>6</v>
      </c>
      <c r="C12668" s="451">
        <v>60205</v>
      </c>
      <c r="D12668" s="449" t="s">
        <v>192</v>
      </c>
      <c r="E12668" s="451" t="s">
        <v>10</v>
      </c>
      <c r="F12668" s="452">
        <v>50.03</v>
      </c>
      <c r="G12668" s="452">
        <v>53.24</v>
      </c>
    </row>
    <row r="12669" spans="2:7">
      <c r="B12669" s="451" t="s">
        <v>6</v>
      </c>
      <c r="C12669" s="451">
        <v>60206</v>
      </c>
      <c r="D12669" s="449" t="s">
        <v>193</v>
      </c>
      <c r="E12669" s="451" t="s">
        <v>10</v>
      </c>
      <c r="F12669" s="452">
        <v>182.06</v>
      </c>
      <c r="G12669" s="452">
        <v>190.16</v>
      </c>
    </row>
    <row r="12670" spans="2:7">
      <c r="B12670" s="451" t="s">
        <v>6</v>
      </c>
      <c r="C12670" s="451">
        <v>60207</v>
      </c>
      <c r="D12670" s="449" t="s">
        <v>194</v>
      </c>
      <c r="E12670" s="451" t="s">
        <v>10</v>
      </c>
      <c r="F12670" s="452">
        <v>113.56</v>
      </c>
      <c r="G12670" s="452">
        <v>120.38</v>
      </c>
    </row>
    <row r="12671" spans="2:7">
      <c r="B12671" s="451" t="s">
        <v>6</v>
      </c>
      <c r="C12671" s="451">
        <v>60208</v>
      </c>
      <c r="D12671" s="449" t="s">
        <v>195</v>
      </c>
      <c r="E12671" s="451" t="s">
        <v>10</v>
      </c>
      <c r="F12671" s="452">
        <v>89.68</v>
      </c>
      <c r="G12671" s="452">
        <v>96.27</v>
      </c>
    </row>
    <row r="12672" spans="2:7">
      <c r="B12672" s="451" t="s">
        <v>6</v>
      </c>
      <c r="C12672" s="451">
        <v>60209</v>
      </c>
      <c r="D12672" s="449" t="s">
        <v>196</v>
      </c>
      <c r="E12672" s="451" t="s">
        <v>10</v>
      </c>
      <c r="F12672" s="452">
        <v>75.180000000000007</v>
      </c>
      <c r="G12672" s="452">
        <v>81.489999999999995</v>
      </c>
    </row>
    <row r="12673" spans="2:7">
      <c r="B12673" s="451" t="s">
        <v>6</v>
      </c>
      <c r="C12673" s="451">
        <v>60210</v>
      </c>
      <c r="D12673" s="449" t="s">
        <v>197</v>
      </c>
      <c r="E12673" s="451" t="s">
        <v>10</v>
      </c>
      <c r="F12673" s="452">
        <v>90.9</v>
      </c>
      <c r="G12673" s="452">
        <v>97.49</v>
      </c>
    </row>
    <row r="12674" spans="2:7">
      <c r="B12674" s="451" t="s">
        <v>6</v>
      </c>
      <c r="C12674" s="451">
        <v>60212</v>
      </c>
      <c r="D12674" s="449" t="s">
        <v>198</v>
      </c>
      <c r="E12674" s="451" t="s">
        <v>10</v>
      </c>
      <c r="F12674" s="452">
        <v>97.18</v>
      </c>
      <c r="G12674" s="452">
        <v>103.77</v>
      </c>
    </row>
    <row r="12675" spans="2:7">
      <c r="B12675" s="451" t="s">
        <v>6</v>
      </c>
      <c r="C12675" s="451">
        <v>60213</v>
      </c>
      <c r="D12675" s="449" t="s">
        <v>199</v>
      </c>
      <c r="E12675" s="451" t="s">
        <v>10</v>
      </c>
      <c r="F12675" s="452">
        <v>124.52</v>
      </c>
      <c r="G12675" s="452">
        <v>131.34</v>
      </c>
    </row>
    <row r="12676" spans="2:7">
      <c r="B12676" s="451" t="s">
        <v>6</v>
      </c>
      <c r="C12676" s="451">
        <v>60214</v>
      </c>
      <c r="D12676" s="449" t="s">
        <v>200</v>
      </c>
      <c r="E12676" s="451" t="s">
        <v>10</v>
      </c>
      <c r="F12676" s="452">
        <v>201.8</v>
      </c>
      <c r="G12676" s="452">
        <v>209.9</v>
      </c>
    </row>
    <row r="12677" spans="2:7">
      <c r="B12677" s="451" t="s">
        <v>6</v>
      </c>
      <c r="C12677" s="451">
        <v>60302</v>
      </c>
      <c r="D12677" s="449" t="s">
        <v>168</v>
      </c>
      <c r="E12677" s="451" t="s">
        <v>169</v>
      </c>
      <c r="F12677" s="452">
        <v>10.95</v>
      </c>
      <c r="G12677" s="452">
        <v>11.3</v>
      </c>
    </row>
    <row r="12678" spans="2:7">
      <c r="B12678" s="451" t="s">
        <v>6</v>
      </c>
      <c r="C12678" s="451">
        <v>60303</v>
      </c>
      <c r="D12678" s="449" t="s">
        <v>201</v>
      </c>
      <c r="E12678" s="451" t="s">
        <v>169</v>
      </c>
      <c r="F12678" s="452">
        <v>10.58</v>
      </c>
      <c r="G12678" s="452">
        <v>10.99</v>
      </c>
    </row>
    <row r="12679" spans="2:7">
      <c r="B12679" s="451" t="s">
        <v>6</v>
      </c>
      <c r="C12679" s="451">
        <v>60304</v>
      </c>
      <c r="D12679" s="449" t="s">
        <v>202</v>
      </c>
      <c r="E12679" s="451" t="s">
        <v>169</v>
      </c>
      <c r="F12679" s="452">
        <v>10.57</v>
      </c>
      <c r="G12679" s="452">
        <v>10.98</v>
      </c>
    </row>
    <row r="12680" spans="2:7">
      <c r="B12680" s="451" t="s">
        <v>6</v>
      </c>
      <c r="C12680" s="451">
        <v>60305</v>
      </c>
      <c r="D12680" s="449" t="s">
        <v>172</v>
      </c>
      <c r="E12680" s="451" t="s">
        <v>169</v>
      </c>
      <c r="F12680" s="452">
        <v>10.24</v>
      </c>
      <c r="G12680" s="452">
        <v>10.65</v>
      </c>
    </row>
    <row r="12681" spans="2:7">
      <c r="B12681" s="451" t="s">
        <v>6</v>
      </c>
      <c r="C12681" s="451">
        <v>60306</v>
      </c>
      <c r="D12681" s="449" t="s">
        <v>203</v>
      </c>
      <c r="E12681" s="451" t="s">
        <v>169</v>
      </c>
      <c r="F12681" s="452">
        <v>10.91</v>
      </c>
      <c r="G12681" s="452">
        <v>11.42</v>
      </c>
    </row>
    <row r="12682" spans="2:7">
      <c r="B12682" s="451" t="s">
        <v>6</v>
      </c>
      <c r="C12682" s="451">
        <v>60307</v>
      </c>
      <c r="D12682" s="449" t="s">
        <v>204</v>
      </c>
      <c r="E12682" s="451" t="s">
        <v>169</v>
      </c>
      <c r="F12682" s="452">
        <v>11.07</v>
      </c>
      <c r="G12682" s="452">
        <v>11.58</v>
      </c>
    </row>
    <row r="12683" spans="2:7">
      <c r="B12683" s="451" t="s">
        <v>6</v>
      </c>
      <c r="C12683" s="451">
        <v>60308</v>
      </c>
      <c r="D12683" s="449" t="s">
        <v>205</v>
      </c>
      <c r="E12683" s="451" t="s">
        <v>169</v>
      </c>
      <c r="F12683" s="452">
        <v>11</v>
      </c>
      <c r="G12683" s="452">
        <v>11.51</v>
      </c>
    </row>
    <row r="12684" spans="2:7">
      <c r="B12684" s="451" t="s">
        <v>6</v>
      </c>
      <c r="C12684" s="451">
        <v>60310</v>
      </c>
      <c r="D12684" s="449" t="s">
        <v>176</v>
      </c>
      <c r="E12684" s="451" t="s">
        <v>169</v>
      </c>
      <c r="F12684" s="452">
        <v>11.08</v>
      </c>
      <c r="G12684" s="452">
        <v>11.59</v>
      </c>
    </row>
    <row r="12685" spans="2:7">
      <c r="B12685" s="451" t="s">
        <v>6</v>
      </c>
      <c r="C12685" s="451">
        <v>60312</v>
      </c>
      <c r="D12685" s="449" t="s">
        <v>206</v>
      </c>
      <c r="E12685" s="451" t="s">
        <v>169</v>
      </c>
      <c r="F12685" s="452">
        <v>13.08</v>
      </c>
      <c r="G12685" s="452">
        <v>13.43</v>
      </c>
    </row>
    <row r="12686" spans="2:7">
      <c r="B12686" s="451" t="s">
        <v>6</v>
      </c>
      <c r="C12686" s="451">
        <v>60314</v>
      </c>
      <c r="D12686" s="449" t="s">
        <v>207</v>
      </c>
      <c r="E12686" s="451" t="s">
        <v>169</v>
      </c>
      <c r="F12686" s="452">
        <v>13.14</v>
      </c>
      <c r="G12686" s="452">
        <v>13.49</v>
      </c>
    </row>
    <row r="12687" spans="2:7">
      <c r="B12687" s="451" t="s">
        <v>6</v>
      </c>
      <c r="C12687" s="451">
        <v>60470</v>
      </c>
      <c r="D12687" s="449" t="s">
        <v>208</v>
      </c>
      <c r="E12687" s="451" t="s">
        <v>29</v>
      </c>
      <c r="F12687" s="452">
        <v>201.73</v>
      </c>
      <c r="G12687" s="452">
        <v>205.41</v>
      </c>
    </row>
    <row r="12688" spans="2:7">
      <c r="B12688" s="451" t="s">
        <v>6</v>
      </c>
      <c r="C12688" s="451">
        <v>60486</v>
      </c>
      <c r="D12688" s="449" t="s">
        <v>135</v>
      </c>
      <c r="E12688" s="451" t="s">
        <v>18</v>
      </c>
      <c r="F12688" s="452">
        <v>1486.62</v>
      </c>
      <c r="G12688" s="452">
        <v>1486.62</v>
      </c>
    </row>
    <row r="12689" spans="2:7">
      <c r="B12689" s="451" t="s">
        <v>6</v>
      </c>
      <c r="C12689" s="451">
        <v>60487</v>
      </c>
      <c r="D12689" s="449" t="s">
        <v>136</v>
      </c>
      <c r="E12689" s="451" t="s">
        <v>18</v>
      </c>
      <c r="F12689" s="452">
        <v>15</v>
      </c>
      <c r="G12689" s="452">
        <v>15</v>
      </c>
    </row>
    <row r="12690" spans="2:7">
      <c r="B12690" s="451" t="s">
        <v>6</v>
      </c>
      <c r="C12690" s="451">
        <v>60505</v>
      </c>
      <c r="D12690" s="449" t="s">
        <v>209</v>
      </c>
      <c r="E12690" s="451" t="s">
        <v>29</v>
      </c>
      <c r="F12690" s="452">
        <v>518.98</v>
      </c>
      <c r="G12690" s="452">
        <v>529.9</v>
      </c>
    </row>
    <row r="12691" spans="2:7">
      <c r="B12691" s="451" t="s">
        <v>6</v>
      </c>
      <c r="C12691" s="451">
        <v>60507</v>
      </c>
      <c r="D12691" s="449" t="s">
        <v>210</v>
      </c>
      <c r="E12691" s="451" t="s">
        <v>29</v>
      </c>
      <c r="F12691" s="452">
        <v>526.72</v>
      </c>
      <c r="G12691" s="452">
        <v>537.64</v>
      </c>
    </row>
    <row r="12692" spans="2:7">
      <c r="B12692" s="451" t="s">
        <v>6</v>
      </c>
      <c r="C12692" s="451">
        <v>60510</v>
      </c>
      <c r="D12692" s="449" t="s">
        <v>211</v>
      </c>
      <c r="E12692" s="451" t="s">
        <v>29</v>
      </c>
      <c r="F12692" s="452">
        <v>541.88</v>
      </c>
      <c r="G12692" s="452">
        <v>541.88</v>
      </c>
    </row>
    <row r="12693" spans="2:7">
      <c r="B12693" s="451" t="s">
        <v>6</v>
      </c>
      <c r="C12693" s="451">
        <v>60512</v>
      </c>
      <c r="D12693" s="449" t="s">
        <v>212</v>
      </c>
      <c r="E12693" s="451" t="s">
        <v>29</v>
      </c>
      <c r="F12693" s="452">
        <v>570.01</v>
      </c>
      <c r="G12693" s="452">
        <v>574.76</v>
      </c>
    </row>
    <row r="12694" spans="2:7">
      <c r="B12694" s="451" t="s">
        <v>6</v>
      </c>
      <c r="C12694" s="451">
        <v>60513</v>
      </c>
      <c r="D12694" s="449" t="s">
        <v>154</v>
      </c>
      <c r="E12694" s="451" t="s">
        <v>29</v>
      </c>
      <c r="F12694" s="452">
        <v>526.96</v>
      </c>
      <c r="G12694" s="452">
        <v>545.36</v>
      </c>
    </row>
    <row r="12695" spans="2:7">
      <c r="B12695" s="451" t="s">
        <v>6</v>
      </c>
      <c r="C12695" s="451">
        <v>60514</v>
      </c>
      <c r="D12695" s="449" t="s">
        <v>213</v>
      </c>
      <c r="E12695" s="451" t="s">
        <v>29</v>
      </c>
      <c r="F12695" s="452">
        <v>450</v>
      </c>
      <c r="G12695" s="452">
        <v>460.92</v>
      </c>
    </row>
    <row r="12696" spans="2:7">
      <c r="B12696" s="451" t="s">
        <v>6</v>
      </c>
      <c r="C12696" s="451">
        <v>60515</v>
      </c>
      <c r="D12696" s="449" t="s">
        <v>214</v>
      </c>
      <c r="E12696" s="451" t="s">
        <v>29</v>
      </c>
      <c r="F12696" s="452">
        <v>529.78</v>
      </c>
      <c r="G12696" s="452">
        <v>534.53</v>
      </c>
    </row>
    <row r="12697" spans="2:7">
      <c r="B12697" s="451" t="s">
        <v>6</v>
      </c>
      <c r="C12697" s="451">
        <v>60517</v>
      </c>
      <c r="D12697" s="449" t="s">
        <v>215</v>
      </c>
      <c r="E12697" s="451" t="s">
        <v>29</v>
      </c>
      <c r="F12697" s="452">
        <v>506.5</v>
      </c>
      <c r="G12697" s="452">
        <v>517.41999999999996</v>
      </c>
    </row>
    <row r="12698" spans="2:7">
      <c r="B12698" s="451" t="s">
        <v>6</v>
      </c>
      <c r="C12698" s="451">
        <v>60518</v>
      </c>
      <c r="D12698" s="449" t="s">
        <v>157</v>
      </c>
      <c r="E12698" s="451" t="s">
        <v>29</v>
      </c>
      <c r="F12698" s="452">
        <v>537.54</v>
      </c>
      <c r="G12698" s="452">
        <v>548.46</v>
      </c>
    </row>
    <row r="12699" spans="2:7">
      <c r="B12699" s="451" t="s">
        <v>6</v>
      </c>
      <c r="C12699" s="451">
        <v>60520</v>
      </c>
      <c r="D12699" s="449" t="s">
        <v>216</v>
      </c>
      <c r="E12699" s="451" t="s">
        <v>29</v>
      </c>
      <c r="F12699" s="452">
        <v>585.92999999999995</v>
      </c>
      <c r="G12699" s="452">
        <v>590.67999999999995</v>
      </c>
    </row>
    <row r="12700" spans="2:7">
      <c r="B12700" s="451" t="s">
        <v>6</v>
      </c>
      <c r="C12700" s="451">
        <v>60521</v>
      </c>
      <c r="D12700" s="449" t="s">
        <v>217</v>
      </c>
      <c r="E12700" s="451" t="s">
        <v>29</v>
      </c>
      <c r="F12700" s="452">
        <v>602.04</v>
      </c>
      <c r="G12700" s="452">
        <v>606.79</v>
      </c>
    </row>
    <row r="12701" spans="2:7">
      <c r="B12701" s="451" t="s">
        <v>6</v>
      </c>
      <c r="C12701" s="451">
        <v>60523</v>
      </c>
      <c r="D12701" s="449" t="s">
        <v>162</v>
      </c>
      <c r="E12701" s="451" t="s">
        <v>29</v>
      </c>
      <c r="F12701" s="452">
        <v>558.14</v>
      </c>
      <c r="G12701" s="452">
        <v>558.14</v>
      </c>
    </row>
    <row r="12702" spans="2:7">
      <c r="B12702" s="451" t="s">
        <v>6</v>
      </c>
      <c r="C12702" s="451">
        <v>60524</v>
      </c>
      <c r="D12702" s="449" t="s">
        <v>163</v>
      </c>
      <c r="E12702" s="451" t="s">
        <v>29</v>
      </c>
      <c r="F12702" s="452">
        <v>574.87</v>
      </c>
      <c r="G12702" s="452">
        <v>574.87</v>
      </c>
    </row>
    <row r="12703" spans="2:7">
      <c r="B12703" s="451" t="s">
        <v>6</v>
      </c>
      <c r="C12703" s="451">
        <v>60525</v>
      </c>
      <c r="D12703" s="449" t="s">
        <v>164</v>
      </c>
      <c r="E12703" s="451" t="s">
        <v>29</v>
      </c>
      <c r="F12703" s="452">
        <v>592.41999999999996</v>
      </c>
      <c r="G12703" s="452">
        <v>592.41999999999996</v>
      </c>
    </row>
    <row r="12704" spans="2:7">
      <c r="B12704" s="451" t="s">
        <v>6</v>
      </c>
      <c r="C12704" s="451">
        <v>60800</v>
      </c>
      <c r="D12704" s="449" t="s">
        <v>218</v>
      </c>
      <c r="E12704" s="451" t="s">
        <v>29</v>
      </c>
      <c r="F12704" s="452">
        <v>44.95</v>
      </c>
      <c r="G12704" s="452">
        <v>52.01</v>
      </c>
    </row>
    <row r="12705" spans="2:7">
      <c r="B12705" s="451" t="s">
        <v>6</v>
      </c>
      <c r="C12705" s="451">
        <v>60801</v>
      </c>
      <c r="D12705" s="449" t="s">
        <v>219</v>
      </c>
      <c r="E12705" s="451" t="s">
        <v>29</v>
      </c>
      <c r="F12705" s="452">
        <v>42.12</v>
      </c>
      <c r="G12705" s="452">
        <v>48.73</v>
      </c>
    </row>
    <row r="12706" spans="2:7">
      <c r="B12706" s="451" t="s">
        <v>6</v>
      </c>
      <c r="C12706" s="451">
        <v>60802</v>
      </c>
      <c r="D12706" s="449" t="s">
        <v>220</v>
      </c>
      <c r="E12706" s="451" t="s">
        <v>29</v>
      </c>
      <c r="F12706" s="452">
        <v>44.95</v>
      </c>
      <c r="G12706" s="452">
        <v>52.01</v>
      </c>
    </row>
    <row r="12707" spans="2:7">
      <c r="B12707" s="451" t="s">
        <v>6</v>
      </c>
      <c r="C12707" s="451">
        <v>60803</v>
      </c>
      <c r="D12707" s="449" t="s">
        <v>221</v>
      </c>
      <c r="E12707" s="451" t="s">
        <v>29</v>
      </c>
      <c r="F12707" s="452">
        <v>53.33</v>
      </c>
      <c r="G12707" s="452">
        <v>53.33</v>
      </c>
    </row>
    <row r="12708" spans="2:7">
      <c r="B12708" s="451" t="s">
        <v>6</v>
      </c>
      <c r="C12708" s="451">
        <v>61101</v>
      </c>
      <c r="D12708" s="449" t="s">
        <v>222</v>
      </c>
      <c r="E12708" s="451" t="s">
        <v>10</v>
      </c>
      <c r="F12708" s="452">
        <v>119.81</v>
      </c>
      <c r="G12708" s="452">
        <v>122.55</v>
      </c>
    </row>
    <row r="12709" spans="2:7">
      <c r="B12709" s="451" t="s">
        <v>6</v>
      </c>
      <c r="C12709" s="451">
        <v>61102</v>
      </c>
      <c r="D12709" s="449" t="s">
        <v>223</v>
      </c>
      <c r="E12709" s="451" t="s">
        <v>10</v>
      </c>
      <c r="F12709" s="452">
        <v>135.06</v>
      </c>
      <c r="G12709" s="452">
        <v>138.12</v>
      </c>
    </row>
    <row r="12710" spans="2:7">
      <c r="B12710" s="451" t="s">
        <v>6</v>
      </c>
      <c r="C12710" s="451">
        <v>61106</v>
      </c>
      <c r="D12710" s="449" t="s">
        <v>224</v>
      </c>
      <c r="E12710" s="451" t="s">
        <v>10</v>
      </c>
      <c r="F12710" s="452">
        <v>48.01</v>
      </c>
      <c r="G12710" s="452">
        <v>50.03</v>
      </c>
    </row>
    <row r="12711" spans="2:7">
      <c r="B12711" s="451" t="s">
        <v>6</v>
      </c>
      <c r="C12711" s="451">
        <v>61107</v>
      </c>
      <c r="D12711" s="449" t="s">
        <v>225</v>
      </c>
      <c r="E12711" s="451" t="s">
        <v>10</v>
      </c>
      <c r="F12711" s="452">
        <v>31.57</v>
      </c>
      <c r="G12711" s="452">
        <v>33.22</v>
      </c>
    </row>
    <row r="12712" spans="2:7">
      <c r="B12712" s="451" t="s">
        <v>6</v>
      </c>
      <c r="C12712" s="451">
        <v>61108</v>
      </c>
      <c r="D12712" s="449" t="s">
        <v>226</v>
      </c>
      <c r="E12712" s="451" t="s">
        <v>10</v>
      </c>
      <c r="F12712" s="452">
        <v>26.11</v>
      </c>
      <c r="G12712" s="452">
        <v>27.62</v>
      </c>
    </row>
    <row r="12713" spans="2:7">
      <c r="B12713" s="451" t="s">
        <v>6</v>
      </c>
      <c r="C12713" s="451">
        <v>67000</v>
      </c>
      <c r="D12713" s="449" t="s">
        <v>227</v>
      </c>
      <c r="E12713" s="451" t="s">
        <v>8</v>
      </c>
      <c r="F12713" s="452">
        <v>0</v>
      </c>
      <c r="G12713" s="452">
        <v>0</v>
      </c>
    </row>
    <row r="12714" spans="2:7">
      <c r="B12714" s="451" t="s">
        <v>6</v>
      </c>
      <c r="C12714" s="451">
        <v>67002</v>
      </c>
      <c r="D12714" s="449" t="s">
        <v>228</v>
      </c>
      <c r="E12714" s="451" t="s">
        <v>38</v>
      </c>
      <c r="F12714" s="452">
        <v>1.37</v>
      </c>
      <c r="G12714" s="452">
        <v>1.56</v>
      </c>
    </row>
    <row r="12715" spans="2:7">
      <c r="B12715" s="451" t="s">
        <v>6</v>
      </c>
      <c r="C12715" s="451">
        <v>67006</v>
      </c>
      <c r="D12715" s="449" t="s">
        <v>229</v>
      </c>
      <c r="E12715" s="451" t="s">
        <v>10</v>
      </c>
      <c r="F12715" s="452">
        <v>6.82</v>
      </c>
      <c r="G12715" s="452">
        <v>7.89</v>
      </c>
    </row>
    <row r="12716" spans="2:7">
      <c r="B12716" s="451" t="s">
        <v>6</v>
      </c>
      <c r="C12716" s="451">
        <v>67010</v>
      </c>
      <c r="D12716" s="449" t="s">
        <v>230</v>
      </c>
      <c r="E12716" s="451" t="s">
        <v>29</v>
      </c>
      <c r="F12716" s="452">
        <v>1258.02</v>
      </c>
      <c r="G12716" s="452">
        <v>1455.53</v>
      </c>
    </row>
    <row r="12717" spans="2:7">
      <c r="B12717" s="451" t="s">
        <v>6</v>
      </c>
      <c r="C12717" s="451">
        <v>67014</v>
      </c>
      <c r="D12717" s="449" t="s">
        <v>231</v>
      </c>
      <c r="E12717" s="451" t="s">
        <v>10</v>
      </c>
      <c r="F12717" s="452">
        <v>23.46</v>
      </c>
      <c r="G12717" s="452">
        <v>27.14</v>
      </c>
    </row>
    <row r="12718" spans="2:7">
      <c r="B12718" s="451" t="s">
        <v>6</v>
      </c>
      <c r="C12718" s="451">
        <v>67016</v>
      </c>
      <c r="D12718" s="449" t="s">
        <v>232</v>
      </c>
      <c r="E12718" s="451" t="s">
        <v>10</v>
      </c>
      <c r="F12718" s="452">
        <v>23.41</v>
      </c>
      <c r="G12718" s="452">
        <v>27.08</v>
      </c>
    </row>
    <row r="12719" spans="2:7">
      <c r="B12719" s="451" t="s">
        <v>6</v>
      </c>
      <c r="C12719" s="451">
        <v>67018</v>
      </c>
      <c r="D12719" s="449" t="s">
        <v>233</v>
      </c>
      <c r="E12719" s="451" t="s">
        <v>10</v>
      </c>
      <c r="F12719" s="452">
        <v>3.93</v>
      </c>
      <c r="G12719" s="452">
        <v>4.53</v>
      </c>
    </row>
    <row r="12720" spans="2:7">
      <c r="B12720" s="451" t="s">
        <v>6</v>
      </c>
      <c r="C12720" s="451">
        <v>67022</v>
      </c>
      <c r="D12720" s="449" t="s">
        <v>234</v>
      </c>
      <c r="E12720" s="451" t="s">
        <v>10</v>
      </c>
      <c r="F12720" s="452">
        <v>1.49</v>
      </c>
      <c r="G12720" s="452">
        <v>1.72</v>
      </c>
    </row>
    <row r="12721" spans="2:7">
      <c r="B12721" s="451" t="s">
        <v>6</v>
      </c>
      <c r="C12721" s="451">
        <v>67026</v>
      </c>
      <c r="D12721" s="449" t="s">
        <v>235</v>
      </c>
      <c r="E12721" s="451" t="s">
        <v>10</v>
      </c>
      <c r="F12721" s="452">
        <v>47.84</v>
      </c>
      <c r="G12721" s="452">
        <v>53.28</v>
      </c>
    </row>
    <row r="12722" spans="2:7">
      <c r="B12722" s="451" t="s">
        <v>6</v>
      </c>
      <c r="C12722" s="451">
        <v>67058</v>
      </c>
      <c r="D12722" s="449" t="s">
        <v>236</v>
      </c>
      <c r="E12722" s="451" t="s">
        <v>10</v>
      </c>
      <c r="F12722" s="452">
        <v>13.83</v>
      </c>
      <c r="G12722" s="452">
        <v>14.71</v>
      </c>
    </row>
    <row r="12723" spans="2:7">
      <c r="B12723" s="451" t="s">
        <v>6</v>
      </c>
      <c r="C12723" s="451">
        <v>67062</v>
      </c>
      <c r="D12723" s="449" t="s">
        <v>237</v>
      </c>
      <c r="E12723" s="451" t="s">
        <v>29</v>
      </c>
      <c r="F12723" s="452">
        <v>4366.74</v>
      </c>
      <c r="G12723" s="452">
        <v>4411.4399999999996</v>
      </c>
    </row>
    <row r="12724" spans="2:7">
      <c r="B12724" s="451" t="s">
        <v>6</v>
      </c>
      <c r="C12724" s="451">
        <v>67070</v>
      </c>
      <c r="D12724" s="449" t="s">
        <v>238</v>
      </c>
      <c r="E12724" s="451" t="s">
        <v>10</v>
      </c>
      <c r="F12724" s="452">
        <v>4.95</v>
      </c>
      <c r="G12724" s="452">
        <v>5.39</v>
      </c>
    </row>
    <row r="12725" spans="2:7">
      <c r="B12725" s="451" t="s">
        <v>6</v>
      </c>
      <c r="C12725" s="451">
        <v>67078</v>
      </c>
      <c r="D12725" s="449" t="s">
        <v>239</v>
      </c>
      <c r="E12725" s="451" t="s">
        <v>10</v>
      </c>
      <c r="F12725" s="452">
        <v>7.29</v>
      </c>
      <c r="G12725" s="452">
        <v>8.18</v>
      </c>
    </row>
    <row r="12726" spans="2:7">
      <c r="B12726" s="451" t="s">
        <v>6</v>
      </c>
      <c r="C12726" s="451">
        <v>67082</v>
      </c>
      <c r="D12726" s="449" t="s">
        <v>240</v>
      </c>
      <c r="E12726" s="451" t="s">
        <v>10</v>
      </c>
      <c r="F12726" s="452">
        <v>8.4499999999999993</v>
      </c>
      <c r="G12726" s="452">
        <v>9.42</v>
      </c>
    </row>
    <row r="12727" spans="2:7">
      <c r="B12727" s="451" t="s">
        <v>6</v>
      </c>
      <c r="C12727" s="451">
        <v>169</v>
      </c>
      <c r="D12727" s="449" t="s">
        <v>241</v>
      </c>
      <c r="F12727" s="452"/>
      <c r="G12727" s="452"/>
    </row>
    <row r="12728" spans="2:7">
      <c r="B12728" s="451" t="s">
        <v>6</v>
      </c>
      <c r="C12728" s="451">
        <v>70000</v>
      </c>
      <c r="D12728" s="449" t="s">
        <v>242</v>
      </c>
      <c r="F12728" s="452">
        <v>0</v>
      </c>
      <c r="G12728" s="452">
        <v>0</v>
      </c>
    </row>
    <row r="12729" spans="2:7">
      <c r="B12729" s="451" t="s">
        <v>6</v>
      </c>
      <c r="C12729" s="451">
        <v>70204</v>
      </c>
      <c r="D12729" s="449" t="s">
        <v>243</v>
      </c>
      <c r="E12729" s="451" t="s">
        <v>18</v>
      </c>
      <c r="F12729" s="452">
        <v>11.7</v>
      </c>
      <c r="G12729" s="452">
        <v>12.99</v>
      </c>
    </row>
    <row r="12730" spans="2:7">
      <c r="B12730" s="451" t="s">
        <v>6</v>
      </c>
      <c r="C12730" s="451">
        <v>70207</v>
      </c>
      <c r="D12730" s="449" t="s">
        <v>244</v>
      </c>
      <c r="E12730" s="451" t="s">
        <v>18</v>
      </c>
      <c r="F12730" s="452">
        <v>12.2</v>
      </c>
      <c r="G12730" s="452">
        <v>12.97</v>
      </c>
    </row>
    <row r="12731" spans="2:7">
      <c r="B12731" s="451" t="s">
        <v>6</v>
      </c>
      <c r="C12731" s="451">
        <v>70211</v>
      </c>
      <c r="D12731" s="449" t="s">
        <v>245</v>
      </c>
      <c r="E12731" s="451" t="s">
        <v>18</v>
      </c>
      <c r="F12731" s="452">
        <v>0.62</v>
      </c>
      <c r="G12731" s="452">
        <v>0.69</v>
      </c>
    </row>
    <row r="12732" spans="2:7">
      <c r="B12732" s="451" t="s">
        <v>6</v>
      </c>
      <c r="C12732" s="451">
        <v>70218</v>
      </c>
      <c r="D12732" s="449" t="s">
        <v>246</v>
      </c>
      <c r="E12732" s="451" t="s">
        <v>138</v>
      </c>
      <c r="F12732" s="452">
        <v>2.0699999999999998</v>
      </c>
      <c r="G12732" s="452">
        <v>2.27</v>
      </c>
    </row>
    <row r="12733" spans="2:7">
      <c r="B12733" s="451" t="s">
        <v>6</v>
      </c>
      <c r="C12733" s="451">
        <v>70229</v>
      </c>
      <c r="D12733" s="449" t="s">
        <v>247</v>
      </c>
      <c r="E12733" s="451" t="s">
        <v>169</v>
      </c>
      <c r="F12733" s="452">
        <v>45.73</v>
      </c>
      <c r="G12733" s="452">
        <v>50.4</v>
      </c>
    </row>
    <row r="12734" spans="2:7">
      <c r="B12734" s="451" t="s">
        <v>6</v>
      </c>
      <c r="C12734" s="451">
        <v>70230</v>
      </c>
      <c r="D12734" s="449" t="s">
        <v>248</v>
      </c>
      <c r="E12734" s="451" t="s">
        <v>18</v>
      </c>
      <c r="F12734" s="452">
        <v>31.88</v>
      </c>
      <c r="G12734" s="452">
        <v>33.42</v>
      </c>
    </row>
    <row r="12735" spans="2:7">
      <c r="B12735" s="451" t="s">
        <v>6</v>
      </c>
      <c r="C12735" s="451">
        <v>70231</v>
      </c>
      <c r="D12735" s="449" t="s">
        <v>249</v>
      </c>
      <c r="E12735" s="451" t="s">
        <v>18</v>
      </c>
      <c r="F12735" s="452">
        <v>41.02</v>
      </c>
      <c r="G12735" s="452">
        <v>43.34</v>
      </c>
    </row>
    <row r="12736" spans="2:7">
      <c r="B12736" s="451" t="s">
        <v>6</v>
      </c>
      <c r="C12736" s="451">
        <v>70232</v>
      </c>
      <c r="D12736" s="449" t="s">
        <v>250</v>
      </c>
      <c r="E12736" s="451" t="s">
        <v>18</v>
      </c>
      <c r="F12736" s="452">
        <v>53.35</v>
      </c>
      <c r="G12736" s="452">
        <v>56.44</v>
      </c>
    </row>
    <row r="12737" spans="2:7">
      <c r="B12737" s="451" t="s">
        <v>6</v>
      </c>
      <c r="C12737" s="451">
        <v>70233</v>
      </c>
      <c r="D12737" s="449" t="s">
        <v>251</v>
      </c>
      <c r="E12737" s="451" t="s">
        <v>18</v>
      </c>
      <c r="F12737" s="452">
        <v>76.91</v>
      </c>
      <c r="G12737" s="452">
        <v>80.25</v>
      </c>
    </row>
    <row r="12738" spans="2:7">
      <c r="B12738" s="451" t="s">
        <v>6</v>
      </c>
      <c r="C12738" s="451">
        <v>70240</v>
      </c>
      <c r="D12738" s="449" t="s">
        <v>252</v>
      </c>
      <c r="E12738" s="451" t="s">
        <v>18</v>
      </c>
      <c r="F12738" s="452">
        <v>33.909999999999997</v>
      </c>
      <c r="G12738" s="452">
        <v>35.450000000000003</v>
      </c>
    </row>
    <row r="12739" spans="2:7">
      <c r="B12739" s="451" t="s">
        <v>6</v>
      </c>
      <c r="C12739" s="451">
        <v>70241</v>
      </c>
      <c r="D12739" s="449" t="s">
        <v>253</v>
      </c>
      <c r="E12739" s="451" t="s">
        <v>18</v>
      </c>
      <c r="F12739" s="452">
        <v>63.22</v>
      </c>
      <c r="G12739" s="452">
        <v>65.540000000000006</v>
      </c>
    </row>
    <row r="12740" spans="2:7">
      <c r="B12740" s="451" t="s">
        <v>6</v>
      </c>
      <c r="C12740" s="451">
        <v>70242</v>
      </c>
      <c r="D12740" s="449" t="s">
        <v>254</v>
      </c>
      <c r="E12740" s="451" t="s">
        <v>18</v>
      </c>
      <c r="F12740" s="452">
        <v>85.85</v>
      </c>
      <c r="G12740" s="452">
        <v>88.94</v>
      </c>
    </row>
    <row r="12741" spans="2:7">
      <c r="B12741" s="451" t="s">
        <v>6</v>
      </c>
      <c r="C12741" s="451">
        <v>70243</v>
      </c>
      <c r="D12741" s="449" t="s">
        <v>255</v>
      </c>
      <c r="E12741" s="451" t="s">
        <v>18</v>
      </c>
      <c r="F12741" s="452">
        <v>97.77</v>
      </c>
      <c r="G12741" s="452">
        <v>101.11</v>
      </c>
    </row>
    <row r="12742" spans="2:7">
      <c r="B12742" s="451" t="s">
        <v>6</v>
      </c>
      <c r="C12742" s="451">
        <v>70250</v>
      </c>
      <c r="D12742" s="449" t="s">
        <v>256</v>
      </c>
      <c r="E12742" s="451" t="s">
        <v>18</v>
      </c>
      <c r="F12742" s="452">
        <v>1.21</v>
      </c>
      <c r="G12742" s="452">
        <v>1.21</v>
      </c>
    </row>
    <row r="12743" spans="2:7">
      <c r="B12743" s="451" t="s">
        <v>6</v>
      </c>
      <c r="C12743" s="451">
        <v>70251</v>
      </c>
      <c r="D12743" s="449" t="s">
        <v>257</v>
      </c>
      <c r="E12743" s="451" t="s">
        <v>18</v>
      </c>
      <c r="F12743" s="452">
        <v>0.1</v>
      </c>
      <c r="G12743" s="452">
        <v>0.1</v>
      </c>
    </row>
    <row r="12744" spans="2:7">
      <c r="B12744" s="451" t="s">
        <v>6</v>
      </c>
      <c r="C12744" s="451">
        <v>70252</v>
      </c>
      <c r="D12744" s="449" t="s">
        <v>258</v>
      </c>
      <c r="E12744" s="451" t="s">
        <v>18</v>
      </c>
      <c r="F12744" s="452">
        <v>0.15</v>
      </c>
      <c r="G12744" s="452">
        <v>0.15</v>
      </c>
    </row>
    <row r="12745" spans="2:7">
      <c r="B12745" s="451" t="s">
        <v>6</v>
      </c>
      <c r="C12745" s="451">
        <v>70253</v>
      </c>
      <c r="D12745" s="449" t="s">
        <v>259</v>
      </c>
      <c r="E12745" s="451" t="s">
        <v>66</v>
      </c>
      <c r="F12745" s="452">
        <v>17.75</v>
      </c>
      <c r="G12745" s="452">
        <v>19.04</v>
      </c>
    </row>
    <row r="12746" spans="2:7">
      <c r="B12746" s="451" t="s">
        <v>6</v>
      </c>
      <c r="C12746" s="451">
        <v>70254</v>
      </c>
      <c r="D12746" s="449" t="s">
        <v>260</v>
      </c>
      <c r="E12746" s="451" t="s">
        <v>66</v>
      </c>
      <c r="F12746" s="452">
        <v>20</v>
      </c>
      <c r="G12746" s="452">
        <v>21.29</v>
      </c>
    </row>
    <row r="12747" spans="2:7">
      <c r="B12747" s="451" t="s">
        <v>6</v>
      </c>
      <c r="C12747" s="451">
        <v>70255</v>
      </c>
      <c r="D12747" s="449" t="s">
        <v>261</v>
      </c>
      <c r="E12747" s="451" t="s">
        <v>66</v>
      </c>
      <c r="F12747" s="452">
        <v>24.73</v>
      </c>
      <c r="G12747" s="452">
        <v>26.02</v>
      </c>
    </row>
    <row r="12748" spans="2:7">
      <c r="B12748" s="451" t="s">
        <v>6</v>
      </c>
      <c r="C12748" s="451">
        <v>70256</v>
      </c>
      <c r="D12748" s="449" t="s">
        <v>262</v>
      </c>
      <c r="E12748" s="451" t="s">
        <v>66</v>
      </c>
      <c r="F12748" s="452">
        <v>30.43</v>
      </c>
      <c r="G12748" s="452">
        <v>31.72</v>
      </c>
    </row>
    <row r="12749" spans="2:7">
      <c r="B12749" s="451" t="s">
        <v>6</v>
      </c>
      <c r="C12749" s="451">
        <v>70257</v>
      </c>
      <c r="D12749" s="449" t="s">
        <v>263</v>
      </c>
      <c r="E12749" s="451" t="s">
        <v>66</v>
      </c>
      <c r="F12749" s="452">
        <v>36.03</v>
      </c>
      <c r="G12749" s="452">
        <v>37.32</v>
      </c>
    </row>
    <row r="12750" spans="2:7">
      <c r="B12750" s="451" t="s">
        <v>6</v>
      </c>
      <c r="C12750" s="451">
        <v>70260</v>
      </c>
      <c r="D12750" s="449" t="s">
        <v>264</v>
      </c>
      <c r="E12750" s="451" t="s">
        <v>38</v>
      </c>
      <c r="F12750" s="452">
        <v>118.24</v>
      </c>
      <c r="G12750" s="452">
        <v>121.68</v>
      </c>
    </row>
    <row r="12751" spans="2:7">
      <c r="B12751" s="451" t="s">
        <v>6</v>
      </c>
      <c r="C12751" s="451">
        <v>70261</v>
      </c>
      <c r="D12751" s="449" t="s">
        <v>265</v>
      </c>
      <c r="E12751" s="451" t="s">
        <v>38</v>
      </c>
      <c r="F12751" s="452">
        <v>184.32</v>
      </c>
      <c r="G12751" s="452">
        <v>187.76</v>
      </c>
    </row>
    <row r="12752" spans="2:7">
      <c r="B12752" s="451" t="s">
        <v>6</v>
      </c>
      <c r="C12752" s="451">
        <v>70262</v>
      </c>
      <c r="D12752" s="449" t="s">
        <v>266</v>
      </c>
      <c r="E12752" s="451" t="s">
        <v>38</v>
      </c>
      <c r="F12752" s="452">
        <v>168.5</v>
      </c>
      <c r="G12752" s="452">
        <v>171.94</v>
      </c>
    </row>
    <row r="12753" spans="2:7">
      <c r="B12753" s="451" t="s">
        <v>6</v>
      </c>
      <c r="C12753" s="451">
        <v>70263</v>
      </c>
      <c r="D12753" s="449" t="s">
        <v>267</v>
      </c>
      <c r="E12753" s="451" t="s">
        <v>38</v>
      </c>
      <c r="F12753" s="452">
        <v>277.73</v>
      </c>
      <c r="G12753" s="452">
        <v>281.17</v>
      </c>
    </row>
    <row r="12754" spans="2:7">
      <c r="B12754" s="451" t="s">
        <v>6</v>
      </c>
      <c r="C12754" s="451">
        <v>70265</v>
      </c>
      <c r="D12754" s="449" t="s">
        <v>268</v>
      </c>
      <c r="E12754" s="451" t="s">
        <v>38</v>
      </c>
      <c r="F12754" s="452">
        <v>240.29</v>
      </c>
      <c r="G12754" s="452">
        <v>243.73</v>
      </c>
    </row>
    <row r="12755" spans="2:7">
      <c r="B12755" s="451" t="s">
        <v>6</v>
      </c>
      <c r="C12755" s="451">
        <v>70266</v>
      </c>
      <c r="D12755" s="449" t="s">
        <v>269</v>
      </c>
      <c r="E12755" s="451" t="s">
        <v>38</v>
      </c>
      <c r="F12755" s="452">
        <v>102.78</v>
      </c>
      <c r="G12755" s="452">
        <v>106.22</v>
      </c>
    </row>
    <row r="12756" spans="2:7">
      <c r="B12756" s="451" t="s">
        <v>6</v>
      </c>
      <c r="C12756" s="451">
        <v>70267</v>
      </c>
      <c r="D12756" s="449" t="s">
        <v>270</v>
      </c>
      <c r="E12756" s="451" t="s">
        <v>38</v>
      </c>
      <c r="F12756" s="452">
        <v>218.05</v>
      </c>
      <c r="G12756" s="452">
        <v>221.49</v>
      </c>
    </row>
    <row r="12757" spans="2:7">
      <c r="B12757" s="451" t="s">
        <v>6</v>
      </c>
      <c r="C12757" s="451">
        <v>70268</v>
      </c>
      <c r="D12757" s="449" t="s">
        <v>271</v>
      </c>
      <c r="E12757" s="451" t="s">
        <v>38</v>
      </c>
      <c r="F12757" s="452">
        <v>318.27</v>
      </c>
      <c r="G12757" s="452">
        <v>321.70999999999998</v>
      </c>
    </row>
    <row r="12758" spans="2:7">
      <c r="B12758" s="451" t="s">
        <v>6</v>
      </c>
      <c r="C12758" s="451">
        <v>70269</v>
      </c>
      <c r="D12758" s="449" t="s">
        <v>272</v>
      </c>
      <c r="E12758" s="451" t="s">
        <v>38</v>
      </c>
      <c r="F12758" s="452">
        <v>140.74</v>
      </c>
      <c r="G12758" s="452">
        <v>144.18</v>
      </c>
    </row>
    <row r="12759" spans="2:7">
      <c r="B12759" s="451" t="s">
        <v>6</v>
      </c>
      <c r="C12759" s="451">
        <v>70270</v>
      </c>
      <c r="D12759" s="449" t="s">
        <v>273</v>
      </c>
      <c r="E12759" s="451" t="s">
        <v>38</v>
      </c>
      <c r="F12759" s="452">
        <v>99.36</v>
      </c>
      <c r="G12759" s="452">
        <v>102.8</v>
      </c>
    </row>
    <row r="12760" spans="2:7">
      <c r="B12760" s="451" t="s">
        <v>6</v>
      </c>
      <c r="C12760" s="451">
        <v>70271</v>
      </c>
      <c r="D12760" s="449" t="s">
        <v>274</v>
      </c>
      <c r="E12760" s="451" t="s">
        <v>38</v>
      </c>
      <c r="F12760" s="452">
        <v>462.43</v>
      </c>
      <c r="G12760" s="452">
        <v>465.87</v>
      </c>
    </row>
    <row r="12761" spans="2:7">
      <c r="B12761" s="451" t="s">
        <v>6</v>
      </c>
      <c r="C12761" s="451">
        <v>70282</v>
      </c>
      <c r="D12761" s="449" t="s">
        <v>275</v>
      </c>
      <c r="E12761" s="451" t="s">
        <v>18</v>
      </c>
      <c r="F12761" s="452">
        <v>125.7</v>
      </c>
      <c r="G12761" s="452">
        <v>130.84</v>
      </c>
    </row>
    <row r="12762" spans="2:7">
      <c r="B12762" s="451" t="s">
        <v>6</v>
      </c>
      <c r="C12762" s="451">
        <v>70283</v>
      </c>
      <c r="D12762" s="449" t="s">
        <v>276</v>
      </c>
      <c r="E12762" s="451" t="s">
        <v>18</v>
      </c>
      <c r="F12762" s="452">
        <v>27.11</v>
      </c>
      <c r="G12762" s="452">
        <v>28.65</v>
      </c>
    </row>
    <row r="12763" spans="2:7">
      <c r="B12763" s="451" t="s">
        <v>6</v>
      </c>
      <c r="C12763" s="451">
        <v>70284</v>
      </c>
      <c r="D12763" s="449" t="s">
        <v>277</v>
      </c>
      <c r="E12763" s="451" t="s">
        <v>18</v>
      </c>
      <c r="F12763" s="452">
        <v>17.45</v>
      </c>
      <c r="G12763" s="452">
        <v>18.989999999999998</v>
      </c>
    </row>
    <row r="12764" spans="2:7">
      <c r="B12764" s="451" t="s">
        <v>6</v>
      </c>
      <c r="C12764" s="451">
        <v>70285</v>
      </c>
      <c r="D12764" s="449" t="s">
        <v>278</v>
      </c>
      <c r="E12764" s="451" t="s">
        <v>18</v>
      </c>
      <c r="F12764" s="452">
        <v>12.8</v>
      </c>
      <c r="G12764" s="452">
        <v>13.84</v>
      </c>
    </row>
    <row r="12765" spans="2:7">
      <c r="B12765" s="451" t="s">
        <v>6</v>
      </c>
      <c r="C12765" s="451">
        <v>70286</v>
      </c>
      <c r="D12765" s="449" t="s">
        <v>279</v>
      </c>
      <c r="E12765" s="451" t="s">
        <v>18</v>
      </c>
      <c r="F12765" s="452">
        <v>12.92</v>
      </c>
      <c r="G12765" s="452">
        <v>13.96</v>
      </c>
    </row>
    <row r="12766" spans="2:7">
      <c r="B12766" s="451" t="s">
        <v>6</v>
      </c>
      <c r="C12766" s="451">
        <v>70287</v>
      </c>
      <c r="D12766" s="449" t="s">
        <v>280</v>
      </c>
      <c r="E12766" s="451" t="s">
        <v>18</v>
      </c>
      <c r="F12766" s="452">
        <v>13.43</v>
      </c>
      <c r="G12766" s="452">
        <v>14.47</v>
      </c>
    </row>
    <row r="12767" spans="2:7">
      <c r="B12767" s="451" t="s">
        <v>6</v>
      </c>
      <c r="C12767" s="451">
        <v>70288</v>
      </c>
      <c r="D12767" s="449" t="s">
        <v>281</v>
      </c>
      <c r="E12767" s="451" t="s">
        <v>18</v>
      </c>
      <c r="F12767" s="452">
        <v>16.27</v>
      </c>
      <c r="G12767" s="452">
        <v>17.46</v>
      </c>
    </row>
    <row r="12768" spans="2:7">
      <c r="B12768" s="451" t="s">
        <v>6</v>
      </c>
      <c r="C12768" s="451">
        <v>70289</v>
      </c>
      <c r="D12768" s="449" t="s">
        <v>282</v>
      </c>
      <c r="E12768" s="451" t="s">
        <v>18</v>
      </c>
      <c r="F12768" s="452">
        <v>19.09</v>
      </c>
      <c r="G12768" s="452">
        <v>20.28</v>
      </c>
    </row>
    <row r="12769" spans="2:7">
      <c r="B12769" s="451" t="s">
        <v>6</v>
      </c>
      <c r="C12769" s="451">
        <v>70290</v>
      </c>
      <c r="D12769" s="449" t="s">
        <v>283</v>
      </c>
      <c r="E12769" s="451" t="s">
        <v>18</v>
      </c>
      <c r="F12769" s="452">
        <v>30.08</v>
      </c>
      <c r="G12769" s="452">
        <v>31.27</v>
      </c>
    </row>
    <row r="12770" spans="2:7">
      <c r="B12770" s="451" t="s">
        <v>6</v>
      </c>
      <c r="C12770" s="451">
        <v>70291</v>
      </c>
      <c r="D12770" s="449" t="s">
        <v>284</v>
      </c>
      <c r="E12770" s="451" t="s">
        <v>18</v>
      </c>
      <c r="F12770" s="452">
        <v>31.53</v>
      </c>
      <c r="G12770" s="452">
        <v>32.9</v>
      </c>
    </row>
    <row r="12771" spans="2:7">
      <c r="B12771" s="451" t="s">
        <v>6</v>
      </c>
      <c r="C12771" s="451">
        <v>70292</v>
      </c>
      <c r="D12771" s="449" t="s">
        <v>285</v>
      </c>
      <c r="E12771" s="451" t="s">
        <v>18</v>
      </c>
      <c r="F12771" s="452">
        <v>74.98</v>
      </c>
      <c r="G12771" s="452">
        <v>76.349999999999994</v>
      </c>
    </row>
    <row r="12772" spans="2:7">
      <c r="B12772" s="451" t="s">
        <v>6</v>
      </c>
      <c r="C12772" s="451">
        <v>70293</v>
      </c>
      <c r="D12772" s="449" t="s">
        <v>286</v>
      </c>
      <c r="E12772" s="451" t="s">
        <v>18</v>
      </c>
      <c r="F12772" s="452">
        <v>77.540000000000006</v>
      </c>
      <c r="G12772" s="452">
        <v>78.91</v>
      </c>
    </row>
    <row r="12773" spans="2:7">
      <c r="B12773" s="451" t="s">
        <v>6</v>
      </c>
      <c r="C12773" s="451">
        <v>70295</v>
      </c>
      <c r="D12773" s="449" t="s">
        <v>287</v>
      </c>
      <c r="E12773" s="451" t="s">
        <v>18</v>
      </c>
      <c r="F12773" s="452">
        <v>84.06</v>
      </c>
      <c r="G12773" s="452">
        <v>85.77</v>
      </c>
    </row>
    <row r="12774" spans="2:7">
      <c r="B12774" s="451" t="s">
        <v>6</v>
      </c>
      <c r="C12774" s="451">
        <v>70296</v>
      </c>
      <c r="D12774" s="449" t="s">
        <v>288</v>
      </c>
      <c r="E12774" s="451" t="s">
        <v>18</v>
      </c>
      <c r="F12774" s="452">
        <v>137.07</v>
      </c>
      <c r="G12774" s="452">
        <v>138.78</v>
      </c>
    </row>
    <row r="12775" spans="2:7">
      <c r="B12775" s="451" t="s">
        <v>6</v>
      </c>
      <c r="C12775" s="451">
        <v>70297</v>
      </c>
      <c r="D12775" s="449" t="s">
        <v>289</v>
      </c>
      <c r="E12775" s="451" t="s">
        <v>18</v>
      </c>
      <c r="F12775" s="452">
        <v>204.13</v>
      </c>
      <c r="G12775" s="452">
        <v>205.84</v>
      </c>
    </row>
    <row r="12776" spans="2:7">
      <c r="B12776" s="451" t="s">
        <v>6</v>
      </c>
      <c r="C12776" s="451">
        <v>70303</v>
      </c>
      <c r="D12776" s="449" t="s">
        <v>290</v>
      </c>
      <c r="E12776" s="451" t="s">
        <v>18</v>
      </c>
      <c r="F12776" s="452">
        <v>58.91</v>
      </c>
      <c r="G12776" s="452">
        <v>61.47</v>
      </c>
    </row>
    <row r="12777" spans="2:7">
      <c r="B12777" s="451" t="s">
        <v>6</v>
      </c>
      <c r="C12777" s="451">
        <v>70305</v>
      </c>
      <c r="D12777" s="449" t="s">
        <v>291</v>
      </c>
      <c r="E12777" s="451" t="s">
        <v>18</v>
      </c>
      <c r="F12777" s="452">
        <v>53.59</v>
      </c>
      <c r="G12777" s="452">
        <v>56.15</v>
      </c>
    </row>
    <row r="12778" spans="2:7">
      <c r="B12778" s="451" t="s">
        <v>6</v>
      </c>
      <c r="C12778" s="451">
        <v>70320</v>
      </c>
      <c r="D12778" s="449" t="s">
        <v>292</v>
      </c>
      <c r="E12778" s="451" t="s">
        <v>18</v>
      </c>
      <c r="F12778" s="452">
        <v>7.23</v>
      </c>
      <c r="G12778" s="452">
        <v>7.58</v>
      </c>
    </row>
    <row r="12779" spans="2:7">
      <c r="B12779" s="451" t="s">
        <v>6</v>
      </c>
      <c r="C12779" s="451">
        <v>70321</v>
      </c>
      <c r="D12779" s="449" t="s">
        <v>293</v>
      </c>
      <c r="E12779" s="451" t="s">
        <v>18</v>
      </c>
      <c r="F12779" s="452">
        <v>9.61</v>
      </c>
      <c r="G12779" s="452">
        <v>10.119999999999999</v>
      </c>
    </row>
    <row r="12780" spans="2:7">
      <c r="B12780" s="451" t="s">
        <v>6</v>
      </c>
      <c r="C12780" s="451">
        <v>70325</v>
      </c>
      <c r="D12780" s="449" t="s">
        <v>294</v>
      </c>
      <c r="E12780" s="451" t="s">
        <v>18</v>
      </c>
      <c r="F12780" s="452">
        <v>12.71</v>
      </c>
      <c r="G12780" s="452">
        <v>13.37</v>
      </c>
    </row>
    <row r="12781" spans="2:7">
      <c r="B12781" s="451" t="s">
        <v>6</v>
      </c>
      <c r="C12781" s="451">
        <v>70330</v>
      </c>
      <c r="D12781" s="449" t="s">
        <v>295</v>
      </c>
      <c r="E12781" s="451" t="s">
        <v>18</v>
      </c>
      <c r="F12781" s="452">
        <v>3.36</v>
      </c>
      <c r="G12781" s="452">
        <v>3.46</v>
      </c>
    </row>
    <row r="12782" spans="2:7">
      <c r="B12782" s="451" t="s">
        <v>6</v>
      </c>
      <c r="C12782" s="451">
        <v>70331</v>
      </c>
      <c r="D12782" s="449" t="s">
        <v>296</v>
      </c>
      <c r="E12782" s="451" t="s">
        <v>18</v>
      </c>
      <c r="F12782" s="452">
        <v>4.41</v>
      </c>
      <c r="G12782" s="452">
        <v>4.5599999999999996</v>
      </c>
    </row>
    <row r="12783" spans="2:7">
      <c r="B12783" s="451" t="s">
        <v>6</v>
      </c>
      <c r="C12783" s="451">
        <v>70335</v>
      </c>
      <c r="D12783" s="449" t="s">
        <v>297</v>
      </c>
      <c r="E12783" s="451" t="s">
        <v>18</v>
      </c>
      <c r="F12783" s="452">
        <v>6.6</v>
      </c>
      <c r="G12783" s="452">
        <v>6.86</v>
      </c>
    </row>
    <row r="12784" spans="2:7">
      <c r="B12784" s="451" t="s">
        <v>6</v>
      </c>
      <c r="C12784" s="451">
        <v>70350</v>
      </c>
      <c r="D12784" s="449" t="s">
        <v>298</v>
      </c>
      <c r="E12784" s="451" t="s">
        <v>18</v>
      </c>
      <c r="F12784" s="452">
        <v>0.9</v>
      </c>
      <c r="G12784" s="452">
        <v>0.95</v>
      </c>
    </row>
    <row r="12785" spans="2:7">
      <c r="B12785" s="451" t="s">
        <v>6</v>
      </c>
      <c r="C12785" s="451">
        <v>70351</v>
      </c>
      <c r="D12785" s="449" t="s">
        <v>299</v>
      </c>
      <c r="E12785" s="451" t="s">
        <v>18</v>
      </c>
      <c r="F12785" s="452">
        <v>1.03</v>
      </c>
      <c r="G12785" s="452">
        <v>1.08</v>
      </c>
    </row>
    <row r="12786" spans="2:7">
      <c r="B12786" s="451" t="s">
        <v>6</v>
      </c>
      <c r="C12786" s="451">
        <v>70352</v>
      </c>
      <c r="D12786" s="449" t="s">
        <v>300</v>
      </c>
      <c r="E12786" s="451" t="s">
        <v>18</v>
      </c>
      <c r="F12786" s="452">
        <v>1.18</v>
      </c>
      <c r="G12786" s="452">
        <v>1.23</v>
      </c>
    </row>
    <row r="12787" spans="2:7">
      <c r="B12787" s="451" t="s">
        <v>6</v>
      </c>
      <c r="C12787" s="451">
        <v>70353</v>
      </c>
      <c r="D12787" s="449" t="s">
        <v>301</v>
      </c>
      <c r="E12787" s="451" t="s">
        <v>18</v>
      </c>
      <c r="F12787" s="452">
        <v>1.91</v>
      </c>
      <c r="G12787" s="452">
        <v>2.06</v>
      </c>
    </row>
    <row r="12788" spans="2:7">
      <c r="B12788" s="451" t="s">
        <v>6</v>
      </c>
      <c r="C12788" s="451">
        <v>70354</v>
      </c>
      <c r="D12788" s="449" t="s">
        <v>302</v>
      </c>
      <c r="E12788" s="451" t="s">
        <v>18</v>
      </c>
      <c r="F12788" s="452">
        <v>2.52</v>
      </c>
      <c r="G12788" s="452">
        <v>2.73</v>
      </c>
    </row>
    <row r="12789" spans="2:7">
      <c r="B12789" s="451" t="s">
        <v>6</v>
      </c>
      <c r="C12789" s="451">
        <v>70355</v>
      </c>
      <c r="D12789" s="449" t="s">
        <v>303</v>
      </c>
      <c r="E12789" s="451" t="s">
        <v>18</v>
      </c>
      <c r="F12789" s="452">
        <v>3.81</v>
      </c>
      <c r="G12789" s="452">
        <v>4.12</v>
      </c>
    </row>
    <row r="12790" spans="2:7">
      <c r="B12790" s="451" t="s">
        <v>6</v>
      </c>
      <c r="C12790" s="451">
        <v>70356</v>
      </c>
      <c r="D12790" s="449" t="s">
        <v>304</v>
      </c>
      <c r="E12790" s="451" t="s">
        <v>18</v>
      </c>
      <c r="F12790" s="452">
        <v>6.04</v>
      </c>
      <c r="G12790" s="452">
        <v>6.67</v>
      </c>
    </row>
    <row r="12791" spans="2:7">
      <c r="B12791" s="451" t="s">
        <v>6</v>
      </c>
      <c r="C12791" s="451">
        <v>70357</v>
      </c>
      <c r="D12791" s="449" t="s">
        <v>305</v>
      </c>
      <c r="E12791" s="451" t="s">
        <v>18</v>
      </c>
      <c r="F12791" s="452">
        <v>8.26</v>
      </c>
      <c r="G12791" s="452">
        <v>9.18</v>
      </c>
    </row>
    <row r="12792" spans="2:7">
      <c r="B12792" s="451" t="s">
        <v>6</v>
      </c>
      <c r="C12792" s="451">
        <v>70358</v>
      </c>
      <c r="D12792" s="449" t="s">
        <v>306</v>
      </c>
      <c r="E12792" s="451" t="s">
        <v>18</v>
      </c>
      <c r="F12792" s="452">
        <v>12.64</v>
      </c>
      <c r="G12792" s="452">
        <v>13.93</v>
      </c>
    </row>
    <row r="12793" spans="2:7">
      <c r="B12793" s="451" t="s">
        <v>6</v>
      </c>
      <c r="C12793" s="451">
        <v>70370</v>
      </c>
      <c r="D12793" s="449" t="s">
        <v>307</v>
      </c>
      <c r="E12793" s="451" t="s">
        <v>18</v>
      </c>
      <c r="F12793" s="452">
        <v>1.4</v>
      </c>
      <c r="G12793" s="452">
        <v>1.45</v>
      </c>
    </row>
    <row r="12794" spans="2:7">
      <c r="B12794" s="451" t="s">
        <v>6</v>
      </c>
      <c r="C12794" s="451">
        <v>70371</v>
      </c>
      <c r="D12794" s="449" t="s">
        <v>308</v>
      </c>
      <c r="E12794" s="451" t="s">
        <v>18</v>
      </c>
      <c r="F12794" s="452">
        <v>1.62</v>
      </c>
      <c r="G12794" s="452">
        <v>1.67</v>
      </c>
    </row>
    <row r="12795" spans="2:7">
      <c r="B12795" s="451" t="s">
        <v>6</v>
      </c>
      <c r="C12795" s="451">
        <v>70372</v>
      </c>
      <c r="D12795" s="449" t="s">
        <v>309</v>
      </c>
      <c r="E12795" s="451" t="s">
        <v>18</v>
      </c>
      <c r="F12795" s="452">
        <v>1.71</v>
      </c>
      <c r="G12795" s="452">
        <v>1.76</v>
      </c>
    </row>
    <row r="12796" spans="2:7">
      <c r="B12796" s="451" t="s">
        <v>6</v>
      </c>
      <c r="C12796" s="451">
        <v>70373</v>
      </c>
      <c r="D12796" s="449" t="s">
        <v>310</v>
      </c>
      <c r="E12796" s="451" t="s">
        <v>18</v>
      </c>
      <c r="F12796" s="452">
        <v>2.9</v>
      </c>
      <c r="G12796" s="452">
        <v>3.05</v>
      </c>
    </row>
    <row r="12797" spans="2:7">
      <c r="B12797" s="451" t="s">
        <v>6</v>
      </c>
      <c r="C12797" s="451">
        <v>70374</v>
      </c>
      <c r="D12797" s="449" t="s">
        <v>311</v>
      </c>
      <c r="E12797" s="451" t="s">
        <v>18</v>
      </c>
      <c r="F12797" s="452">
        <v>3.43</v>
      </c>
      <c r="G12797" s="452">
        <v>3.64</v>
      </c>
    </row>
    <row r="12798" spans="2:7">
      <c r="B12798" s="451" t="s">
        <v>6</v>
      </c>
      <c r="C12798" s="451">
        <v>70375</v>
      </c>
      <c r="D12798" s="449" t="s">
        <v>312</v>
      </c>
      <c r="E12798" s="451" t="s">
        <v>18</v>
      </c>
      <c r="F12798" s="452">
        <v>4.38</v>
      </c>
      <c r="G12798" s="452">
        <v>4.6900000000000004</v>
      </c>
    </row>
    <row r="12799" spans="2:7">
      <c r="B12799" s="451" t="s">
        <v>6</v>
      </c>
      <c r="C12799" s="451">
        <v>70376</v>
      </c>
      <c r="D12799" s="449" t="s">
        <v>313</v>
      </c>
      <c r="E12799" s="451" t="s">
        <v>18</v>
      </c>
      <c r="F12799" s="452">
        <v>7.21</v>
      </c>
      <c r="G12799" s="452">
        <v>7.84</v>
      </c>
    </row>
    <row r="12800" spans="2:7">
      <c r="B12800" s="451" t="s">
        <v>6</v>
      </c>
      <c r="C12800" s="451">
        <v>70377</v>
      </c>
      <c r="D12800" s="449" t="s">
        <v>314</v>
      </c>
      <c r="E12800" s="451" t="s">
        <v>18</v>
      </c>
      <c r="F12800" s="452">
        <v>9.94</v>
      </c>
      <c r="G12800" s="452">
        <v>10.86</v>
      </c>
    </row>
    <row r="12801" spans="2:7">
      <c r="B12801" s="451" t="s">
        <v>6</v>
      </c>
      <c r="C12801" s="451">
        <v>70378</v>
      </c>
      <c r="D12801" s="449" t="s">
        <v>315</v>
      </c>
      <c r="E12801" s="451" t="s">
        <v>18</v>
      </c>
      <c r="F12801" s="452">
        <v>15.22</v>
      </c>
      <c r="G12801" s="452">
        <v>16.510000000000002</v>
      </c>
    </row>
    <row r="12802" spans="2:7">
      <c r="B12802" s="451" t="s">
        <v>6</v>
      </c>
      <c r="C12802" s="451">
        <v>70379</v>
      </c>
      <c r="D12802" s="449" t="s">
        <v>316</v>
      </c>
      <c r="E12802" s="451" t="s">
        <v>18</v>
      </c>
      <c r="F12802" s="452">
        <v>27.71</v>
      </c>
      <c r="G12802" s="452">
        <v>29.52</v>
      </c>
    </row>
    <row r="12803" spans="2:7">
      <c r="B12803" s="451" t="s">
        <v>6</v>
      </c>
      <c r="C12803" s="451">
        <v>70380</v>
      </c>
      <c r="D12803" s="449" t="s">
        <v>317</v>
      </c>
      <c r="E12803" s="451" t="s">
        <v>18</v>
      </c>
      <c r="F12803" s="452">
        <v>27.39</v>
      </c>
      <c r="G12803" s="452">
        <v>29.2</v>
      </c>
    </row>
    <row r="12804" spans="2:7">
      <c r="B12804" s="451" t="s">
        <v>6</v>
      </c>
      <c r="C12804" s="451">
        <v>70386</v>
      </c>
      <c r="D12804" s="449" t="s">
        <v>318</v>
      </c>
      <c r="E12804" s="451" t="s">
        <v>66</v>
      </c>
      <c r="F12804" s="452">
        <v>199.42</v>
      </c>
      <c r="G12804" s="452">
        <v>200.46</v>
      </c>
    </row>
    <row r="12805" spans="2:7">
      <c r="B12805" s="451" t="s">
        <v>6</v>
      </c>
      <c r="C12805" s="451">
        <v>70390</v>
      </c>
      <c r="D12805" s="449" t="s">
        <v>319</v>
      </c>
      <c r="E12805" s="451" t="s">
        <v>18</v>
      </c>
      <c r="F12805" s="452">
        <v>0.64</v>
      </c>
      <c r="G12805" s="452">
        <v>0.73</v>
      </c>
    </row>
    <row r="12806" spans="2:7">
      <c r="B12806" s="451" t="s">
        <v>6</v>
      </c>
      <c r="C12806" s="451">
        <v>70391</v>
      </c>
      <c r="D12806" s="449" t="s">
        <v>320</v>
      </c>
      <c r="E12806" s="451" t="s">
        <v>18</v>
      </c>
      <c r="F12806" s="452">
        <v>0.72</v>
      </c>
      <c r="G12806" s="452">
        <v>0.81</v>
      </c>
    </row>
    <row r="12807" spans="2:7">
      <c r="B12807" s="451" t="s">
        <v>6</v>
      </c>
      <c r="C12807" s="451">
        <v>70392</v>
      </c>
      <c r="D12807" s="449" t="s">
        <v>321</v>
      </c>
      <c r="E12807" s="451" t="s">
        <v>18</v>
      </c>
      <c r="F12807" s="452">
        <v>0.77</v>
      </c>
      <c r="G12807" s="452">
        <v>0.86</v>
      </c>
    </row>
    <row r="12808" spans="2:7">
      <c r="B12808" s="451" t="s">
        <v>6</v>
      </c>
      <c r="C12808" s="451">
        <v>70393</v>
      </c>
      <c r="D12808" s="449" t="s">
        <v>322</v>
      </c>
      <c r="E12808" s="451" t="s">
        <v>18</v>
      </c>
      <c r="F12808" s="452">
        <v>1.1299999999999999</v>
      </c>
      <c r="G12808" s="452">
        <v>1.23</v>
      </c>
    </row>
    <row r="12809" spans="2:7">
      <c r="B12809" s="451" t="s">
        <v>6</v>
      </c>
      <c r="C12809" s="451">
        <v>70394</v>
      </c>
      <c r="D12809" s="449" t="s">
        <v>323</v>
      </c>
      <c r="E12809" s="451" t="s">
        <v>18</v>
      </c>
      <c r="F12809" s="452">
        <v>1.36</v>
      </c>
      <c r="G12809" s="452">
        <v>1.46</v>
      </c>
    </row>
    <row r="12810" spans="2:7">
      <c r="B12810" s="451" t="s">
        <v>6</v>
      </c>
      <c r="C12810" s="451">
        <v>70420</v>
      </c>
      <c r="D12810" s="449" t="s">
        <v>324</v>
      </c>
      <c r="E12810" s="451" t="s">
        <v>325</v>
      </c>
      <c r="F12810" s="452">
        <v>1.91</v>
      </c>
      <c r="G12810" s="452">
        <v>1.96</v>
      </c>
    </row>
    <row r="12811" spans="2:7">
      <c r="B12811" s="451" t="s">
        <v>6</v>
      </c>
      <c r="C12811" s="451">
        <v>70421</v>
      </c>
      <c r="D12811" s="449" t="s">
        <v>326</v>
      </c>
      <c r="E12811" s="451" t="s">
        <v>325</v>
      </c>
      <c r="F12811" s="452">
        <v>2.19</v>
      </c>
      <c r="G12811" s="452">
        <v>2.2400000000000002</v>
      </c>
    </row>
    <row r="12812" spans="2:7">
      <c r="B12812" s="451" t="s">
        <v>6</v>
      </c>
      <c r="C12812" s="451">
        <v>70422</v>
      </c>
      <c r="D12812" s="449" t="s">
        <v>327</v>
      </c>
      <c r="E12812" s="451" t="s">
        <v>325</v>
      </c>
      <c r="F12812" s="452">
        <v>2.94</v>
      </c>
      <c r="G12812" s="452">
        <v>2.99</v>
      </c>
    </row>
    <row r="12813" spans="2:7">
      <c r="B12813" s="451" t="s">
        <v>6</v>
      </c>
      <c r="C12813" s="451">
        <v>70423</v>
      </c>
      <c r="D12813" s="449" t="s">
        <v>328</v>
      </c>
      <c r="E12813" s="451" t="s">
        <v>325</v>
      </c>
      <c r="F12813" s="452">
        <v>4.1500000000000004</v>
      </c>
      <c r="G12813" s="452">
        <v>4.3</v>
      </c>
    </row>
    <row r="12814" spans="2:7">
      <c r="B12814" s="451" t="s">
        <v>6</v>
      </c>
      <c r="C12814" s="451">
        <v>70424</v>
      </c>
      <c r="D12814" s="449" t="s">
        <v>329</v>
      </c>
      <c r="E12814" s="451" t="s">
        <v>325</v>
      </c>
      <c r="F12814" s="452">
        <v>5.48</v>
      </c>
      <c r="G12814" s="452">
        <v>5.69</v>
      </c>
    </row>
    <row r="12815" spans="2:7">
      <c r="B12815" s="451" t="s">
        <v>6</v>
      </c>
      <c r="C12815" s="451">
        <v>70425</v>
      </c>
      <c r="D12815" s="449" t="s">
        <v>330</v>
      </c>
      <c r="E12815" s="451" t="s">
        <v>325</v>
      </c>
      <c r="F12815" s="452">
        <v>9.5500000000000007</v>
      </c>
      <c r="G12815" s="452">
        <v>9.86</v>
      </c>
    </row>
    <row r="12816" spans="2:7">
      <c r="B12816" s="451" t="s">
        <v>6</v>
      </c>
      <c r="C12816" s="451">
        <v>70426</v>
      </c>
      <c r="D12816" s="449" t="s">
        <v>331</v>
      </c>
      <c r="E12816" s="451" t="s">
        <v>325</v>
      </c>
      <c r="F12816" s="452">
        <v>12.9</v>
      </c>
      <c r="G12816" s="452">
        <v>13.53</v>
      </c>
    </row>
    <row r="12817" spans="2:7">
      <c r="B12817" s="451" t="s">
        <v>6</v>
      </c>
      <c r="C12817" s="451">
        <v>70427</v>
      </c>
      <c r="D12817" s="449" t="s">
        <v>332</v>
      </c>
      <c r="E12817" s="451" t="s">
        <v>325</v>
      </c>
      <c r="F12817" s="452">
        <v>18.329999999999998</v>
      </c>
      <c r="G12817" s="452">
        <v>19.25</v>
      </c>
    </row>
    <row r="12818" spans="2:7">
      <c r="B12818" s="451" t="s">
        <v>6</v>
      </c>
      <c r="C12818" s="451">
        <v>70428</v>
      </c>
      <c r="D12818" s="449" t="s">
        <v>333</v>
      </c>
      <c r="E12818" s="451" t="s">
        <v>325</v>
      </c>
      <c r="F12818" s="452">
        <v>25.48</v>
      </c>
      <c r="G12818" s="452">
        <v>26.77</v>
      </c>
    </row>
    <row r="12819" spans="2:7">
      <c r="B12819" s="451" t="s">
        <v>6</v>
      </c>
      <c r="C12819" s="451">
        <v>70450</v>
      </c>
      <c r="D12819" s="449" t="s">
        <v>334</v>
      </c>
      <c r="E12819" s="451" t="s">
        <v>18</v>
      </c>
      <c r="F12819" s="452">
        <v>0.72</v>
      </c>
      <c r="G12819" s="452">
        <v>0.81</v>
      </c>
    </row>
    <row r="12820" spans="2:7">
      <c r="B12820" s="451" t="s">
        <v>6</v>
      </c>
      <c r="C12820" s="451">
        <v>70451</v>
      </c>
      <c r="D12820" s="449" t="s">
        <v>335</v>
      </c>
      <c r="E12820" s="451" t="s">
        <v>18</v>
      </c>
      <c r="F12820" s="452">
        <v>0.79</v>
      </c>
      <c r="G12820" s="452">
        <v>0.88</v>
      </c>
    </row>
    <row r="12821" spans="2:7">
      <c r="B12821" s="451" t="s">
        <v>6</v>
      </c>
      <c r="C12821" s="451">
        <v>70452</v>
      </c>
      <c r="D12821" s="449" t="s">
        <v>336</v>
      </c>
      <c r="E12821" s="451" t="s">
        <v>18</v>
      </c>
      <c r="F12821" s="452">
        <v>1.07</v>
      </c>
      <c r="G12821" s="452">
        <v>1.17</v>
      </c>
    </row>
    <row r="12822" spans="2:7">
      <c r="B12822" s="451" t="s">
        <v>6</v>
      </c>
      <c r="C12822" s="451">
        <v>70500</v>
      </c>
      <c r="D12822" s="449" t="s">
        <v>337</v>
      </c>
      <c r="E12822" s="451" t="s">
        <v>18</v>
      </c>
      <c r="F12822" s="452">
        <v>4.6399999999999997</v>
      </c>
      <c r="G12822" s="452">
        <v>4.8499999999999996</v>
      </c>
    </row>
    <row r="12823" spans="2:7">
      <c r="B12823" s="451" t="s">
        <v>6</v>
      </c>
      <c r="C12823" s="451">
        <v>70501</v>
      </c>
      <c r="D12823" s="449" t="s">
        <v>338</v>
      </c>
      <c r="E12823" s="451" t="s">
        <v>18</v>
      </c>
      <c r="F12823" s="452">
        <v>6.55</v>
      </c>
      <c r="G12823" s="452">
        <v>6.86</v>
      </c>
    </row>
    <row r="12824" spans="2:7">
      <c r="B12824" s="451" t="s">
        <v>6</v>
      </c>
      <c r="C12824" s="451">
        <v>70502</v>
      </c>
      <c r="D12824" s="449" t="s">
        <v>339</v>
      </c>
      <c r="E12824" s="451" t="s">
        <v>18</v>
      </c>
      <c r="F12824" s="452">
        <v>8.92</v>
      </c>
      <c r="G12824" s="452">
        <v>9.33</v>
      </c>
    </row>
    <row r="12825" spans="2:7">
      <c r="B12825" s="451" t="s">
        <v>6</v>
      </c>
      <c r="C12825" s="451">
        <v>70503</v>
      </c>
      <c r="D12825" s="449" t="s">
        <v>340</v>
      </c>
      <c r="E12825" s="451" t="s">
        <v>18</v>
      </c>
      <c r="F12825" s="452">
        <v>11.78</v>
      </c>
      <c r="G12825" s="452">
        <v>12.34</v>
      </c>
    </row>
    <row r="12826" spans="2:7">
      <c r="B12826" s="451" t="s">
        <v>6</v>
      </c>
      <c r="C12826" s="451">
        <v>70504</v>
      </c>
      <c r="D12826" s="449" t="s">
        <v>341</v>
      </c>
      <c r="E12826" s="451" t="s">
        <v>18</v>
      </c>
      <c r="F12826" s="452">
        <v>19.02</v>
      </c>
      <c r="G12826" s="452">
        <v>19.68</v>
      </c>
    </row>
    <row r="12827" spans="2:7">
      <c r="B12827" s="451" t="s">
        <v>6</v>
      </c>
      <c r="C12827" s="451">
        <v>70505</v>
      </c>
      <c r="D12827" s="449" t="s">
        <v>342</v>
      </c>
      <c r="E12827" s="451" t="s">
        <v>18</v>
      </c>
      <c r="F12827" s="452">
        <v>31.76</v>
      </c>
      <c r="G12827" s="452">
        <v>33.049999999999997</v>
      </c>
    </row>
    <row r="12828" spans="2:7">
      <c r="B12828" s="451" t="s">
        <v>6</v>
      </c>
      <c r="C12828" s="451">
        <v>70506</v>
      </c>
      <c r="D12828" s="449" t="s">
        <v>343</v>
      </c>
      <c r="E12828" s="451" t="s">
        <v>18</v>
      </c>
      <c r="F12828" s="452">
        <v>51.65</v>
      </c>
      <c r="G12828" s="452">
        <v>53.86</v>
      </c>
    </row>
    <row r="12829" spans="2:7">
      <c r="B12829" s="451" t="s">
        <v>6</v>
      </c>
      <c r="C12829" s="451">
        <v>70507</v>
      </c>
      <c r="D12829" s="449" t="s">
        <v>344</v>
      </c>
      <c r="E12829" s="451" t="s">
        <v>18</v>
      </c>
      <c r="F12829" s="452">
        <v>72.2</v>
      </c>
      <c r="G12829" s="452">
        <v>75.03</v>
      </c>
    </row>
    <row r="12830" spans="2:7">
      <c r="B12830" s="451" t="s">
        <v>6</v>
      </c>
      <c r="C12830" s="451">
        <v>70509</v>
      </c>
      <c r="D12830" s="449" t="s">
        <v>345</v>
      </c>
      <c r="E12830" s="451" t="s">
        <v>138</v>
      </c>
      <c r="F12830" s="452">
        <v>11.83</v>
      </c>
      <c r="G12830" s="452">
        <v>12.18</v>
      </c>
    </row>
    <row r="12831" spans="2:7">
      <c r="B12831" s="451" t="s">
        <v>6</v>
      </c>
      <c r="C12831" s="451">
        <v>70510</v>
      </c>
      <c r="D12831" s="449" t="s">
        <v>346</v>
      </c>
      <c r="E12831" s="451" t="s">
        <v>138</v>
      </c>
      <c r="F12831" s="452">
        <v>18.04</v>
      </c>
      <c r="G12831" s="452">
        <v>18.45</v>
      </c>
    </row>
    <row r="12832" spans="2:7">
      <c r="B12832" s="451" t="s">
        <v>6</v>
      </c>
      <c r="C12832" s="451">
        <v>70511</v>
      </c>
      <c r="D12832" s="449" t="s">
        <v>347</v>
      </c>
      <c r="E12832" s="451" t="s">
        <v>138</v>
      </c>
      <c r="F12832" s="452">
        <v>29.95</v>
      </c>
      <c r="G12832" s="452">
        <v>30.39</v>
      </c>
    </row>
    <row r="12833" spans="2:7">
      <c r="B12833" s="451" t="s">
        <v>6</v>
      </c>
      <c r="C12833" s="451">
        <v>70512</v>
      </c>
      <c r="D12833" s="449" t="s">
        <v>348</v>
      </c>
      <c r="E12833" s="451" t="s">
        <v>138</v>
      </c>
      <c r="F12833" s="452">
        <v>42.21</v>
      </c>
      <c r="G12833" s="452">
        <v>42.76</v>
      </c>
    </row>
    <row r="12834" spans="2:7">
      <c r="B12834" s="451" t="s">
        <v>6</v>
      </c>
      <c r="C12834" s="451">
        <v>70513</v>
      </c>
      <c r="D12834" s="449" t="s">
        <v>349</v>
      </c>
      <c r="E12834" s="451" t="s">
        <v>138</v>
      </c>
      <c r="F12834" s="452">
        <v>57.77</v>
      </c>
      <c r="G12834" s="452">
        <v>58.57</v>
      </c>
    </row>
    <row r="12835" spans="2:7">
      <c r="B12835" s="451" t="s">
        <v>6</v>
      </c>
      <c r="C12835" s="451">
        <v>70514</v>
      </c>
      <c r="D12835" s="449" t="s">
        <v>350</v>
      </c>
      <c r="E12835" s="451" t="s">
        <v>138</v>
      </c>
      <c r="F12835" s="452">
        <v>67.989999999999995</v>
      </c>
      <c r="G12835" s="452">
        <v>68.86</v>
      </c>
    </row>
    <row r="12836" spans="2:7">
      <c r="B12836" s="451" t="s">
        <v>6</v>
      </c>
      <c r="C12836" s="451">
        <v>70515</v>
      </c>
      <c r="D12836" s="449" t="s">
        <v>351</v>
      </c>
      <c r="E12836" s="451" t="s">
        <v>138</v>
      </c>
      <c r="F12836" s="452">
        <v>98.71</v>
      </c>
      <c r="G12836" s="452">
        <v>99.63</v>
      </c>
    </row>
    <row r="12837" spans="2:7">
      <c r="B12837" s="451" t="s">
        <v>6</v>
      </c>
      <c r="C12837" s="451">
        <v>70516</v>
      </c>
      <c r="D12837" s="449" t="s">
        <v>352</v>
      </c>
      <c r="E12837" s="451" t="s">
        <v>138</v>
      </c>
      <c r="F12837" s="452">
        <v>117.05</v>
      </c>
      <c r="G12837" s="452">
        <v>118.23</v>
      </c>
    </row>
    <row r="12838" spans="2:7">
      <c r="B12838" s="451" t="s">
        <v>6</v>
      </c>
      <c r="C12838" s="451">
        <v>70517</v>
      </c>
      <c r="D12838" s="449" t="s">
        <v>353</v>
      </c>
      <c r="E12838" s="451" t="s">
        <v>138</v>
      </c>
      <c r="F12838" s="452">
        <v>156.47999999999999</v>
      </c>
      <c r="G12838" s="452">
        <v>157.94999999999999</v>
      </c>
    </row>
    <row r="12839" spans="2:7">
      <c r="B12839" s="451" t="s">
        <v>6</v>
      </c>
      <c r="C12839" s="451">
        <v>70518</v>
      </c>
      <c r="D12839" s="449" t="s">
        <v>354</v>
      </c>
      <c r="E12839" s="451" t="s">
        <v>138</v>
      </c>
      <c r="F12839" s="452">
        <v>192.59</v>
      </c>
      <c r="G12839" s="452">
        <v>194.26</v>
      </c>
    </row>
    <row r="12840" spans="2:7">
      <c r="B12840" s="451" t="s">
        <v>6</v>
      </c>
      <c r="C12840" s="451">
        <v>70519</v>
      </c>
      <c r="D12840" s="449" t="s">
        <v>355</v>
      </c>
      <c r="E12840" s="451" t="s">
        <v>38</v>
      </c>
      <c r="F12840" s="452">
        <v>94.19</v>
      </c>
      <c r="G12840" s="452">
        <v>94.99</v>
      </c>
    </row>
    <row r="12841" spans="2:7">
      <c r="B12841" s="451" t="s">
        <v>6</v>
      </c>
      <c r="C12841" s="451">
        <v>70520</v>
      </c>
      <c r="D12841" s="449" t="s">
        <v>356</v>
      </c>
      <c r="E12841" s="451" t="s">
        <v>138</v>
      </c>
      <c r="F12841" s="452">
        <v>8.9499999999999993</v>
      </c>
      <c r="G12841" s="452">
        <v>9.2899999999999991</v>
      </c>
    </row>
    <row r="12842" spans="2:7">
      <c r="B12842" s="451" t="s">
        <v>6</v>
      </c>
      <c r="C12842" s="451">
        <v>70525</v>
      </c>
      <c r="D12842" s="449" t="s">
        <v>357</v>
      </c>
      <c r="E12842" s="451" t="s">
        <v>38</v>
      </c>
      <c r="F12842" s="452">
        <v>6.06</v>
      </c>
      <c r="G12842" s="452">
        <v>6.4</v>
      </c>
    </row>
    <row r="12843" spans="2:7">
      <c r="B12843" s="451" t="s">
        <v>6</v>
      </c>
      <c r="C12843" s="451">
        <v>70531</v>
      </c>
      <c r="D12843" s="449" t="s">
        <v>358</v>
      </c>
      <c r="E12843" s="451" t="s">
        <v>138</v>
      </c>
      <c r="F12843" s="452">
        <v>11.67</v>
      </c>
      <c r="G12843" s="452">
        <v>11.98</v>
      </c>
    </row>
    <row r="12844" spans="2:7">
      <c r="B12844" s="451" t="s">
        <v>6</v>
      </c>
      <c r="C12844" s="451">
        <v>70533</v>
      </c>
      <c r="D12844" s="449" t="s">
        <v>359</v>
      </c>
      <c r="E12844" s="451" t="s">
        <v>138</v>
      </c>
      <c r="F12844" s="452">
        <v>18.66</v>
      </c>
      <c r="G12844" s="452">
        <v>18.97</v>
      </c>
    </row>
    <row r="12845" spans="2:7">
      <c r="B12845" s="451" t="s">
        <v>6</v>
      </c>
      <c r="C12845" s="451">
        <v>70534</v>
      </c>
      <c r="D12845" s="449" t="s">
        <v>360</v>
      </c>
      <c r="E12845" s="451" t="s">
        <v>138</v>
      </c>
      <c r="F12845" s="452">
        <v>23.65</v>
      </c>
      <c r="G12845" s="452">
        <v>23.99</v>
      </c>
    </row>
    <row r="12846" spans="2:7">
      <c r="B12846" s="451" t="s">
        <v>6</v>
      </c>
      <c r="C12846" s="451">
        <v>70535</v>
      </c>
      <c r="D12846" s="449" t="s">
        <v>361</v>
      </c>
      <c r="E12846" s="451" t="s">
        <v>138</v>
      </c>
      <c r="F12846" s="452">
        <v>38.340000000000003</v>
      </c>
      <c r="G12846" s="452">
        <v>38.69</v>
      </c>
    </row>
    <row r="12847" spans="2:7">
      <c r="B12847" s="451" t="s">
        <v>6</v>
      </c>
      <c r="C12847" s="451">
        <v>70536</v>
      </c>
      <c r="D12847" s="449" t="s">
        <v>362</v>
      </c>
      <c r="E12847" s="451" t="s">
        <v>138</v>
      </c>
      <c r="F12847" s="452">
        <v>58.23</v>
      </c>
      <c r="G12847" s="452">
        <v>58.64</v>
      </c>
    </row>
    <row r="12848" spans="2:7">
      <c r="B12848" s="451" t="s">
        <v>6</v>
      </c>
      <c r="C12848" s="451">
        <v>70537</v>
      </c>
      <c r="D12848" s="449" t="s">
        <v>363</v>
      </c>
      <c r="E12848" s="451" t="s">
        <v>138</v>
      </c>
      <c r="F12848" s="452">
        <v>77.63</v>
      </c>
      <c r="G12848" s="452">
        <v>78.069999999999993</v>
      </c>
    </row>
    <row r="12849" spans="2:7">
      <c r="B12849" s="451" t="s">
        <v>6</v>
      </c>
      <c r="C12849" s="451">
        <v>70540</v>
      </c>
      <c r="D12849" s="449" t="s">
        <v>364</v>
      </c>
      <c r="E12849" s="451" t="s">
        <v>138</v>
      </c>
      <c r="F12849" s="452">
        <v>10.27</v>
      </c>
      <c r="G12849" s="452">
        <v>10.62</v>
      </c>
    </row>
    <row r="12850" spans="2:7">
      <c r="B12850" s="451" t="s">
        <v>6</v>
      </c>
      <c r="C12850" s="451">
        <v>70541</v>
      </c>
      <c r="D12850" s="449" t="s">
        <v>365</v>
      </c>
      <c r="E12850" s="451" t="s">
        <v>138</v>
      </c>
      <c r="F12850" s="452">
        <v>18.23</v>
      </c>
      <c r="G12850" s="452">
        <v>18.64</v>
      </c>
    </row>
    <row r="12851" spans="2:7">
      <c r="B12851" s="451" t="s">
        <v>6</v>
      </c>
      <c r="C12851" s="451">
        <v>70542</v>
      </c>
      <c r="D12851" s="449" t="s">
        <v>366</v>
      </c>
      <c r="E12851" s="451" t="s">
        <v>138</v>
      </c>
      <c r="F12851" s="452">
        <v>24.9</v>
      </c>
      <c r="G12851" s="452">
        <v>25.34</v>
      </c>
    </row>
    <row r="12852" spans="2:7">
      <c r="B12852" s="451" t="s">
        <v>6</v>
      </c>
      <c r="C12852" s="451">
        <v>70543</v>
      </c>
      <c r="D12852" s="449" t="s">
        <v>367</v>
      </c>
      <c r="E12852" s="451" t="s">
        <v>138</v>
      </c>
      <c r="F12852" s="452">
        <v>39.85</v>
      </c>
      <c r="G12852" s="452">
        <v>40.68</v>
      </c>
    </row>
    <row r="12853" spans="2:7">
      <c r="B12853" s="451" t="s">
        <v>6</v>
      </c>
      <c r="C12853" s="451">
        <v>70544</v>
      </c>
      <c r="D12853" s="449" t="s">
        <v>368</v>
      </c>
      <c r="E12853" s="451" t="s">
        <v>138</v>
      </c>
      <c r="F12853" s="452">
        <v>48.35</v>
      </c>
      <c r="G12853" s="452">
        <v>49.22</v>
      </c>
    </row>
    <row r="12854" spans="2:7">
      <c r="B12854" s="451" t="s">
        <v>6</v>
      </c>
      <c r="C12854" s="451">
        <v>70545</v>
      </c>
      <c r="D12854" s="449" t="s">
        <v>369</v>
      </c>
      <c r="E12854" s="451" t="s">
        <v>138</v>
      </c>
      <c r="F12854" s="452">
        <v>69.66</v>
      </c>
      <c r="G12854" s="452">
        <v>71.260000000000005</v>
      </c>
    </row>
    <row r="12855" spans="2:7">
      <c r="B12855" s="451" t="s">
        <v>6</v>
      </c>
      <c r="C12855" s="451">
        <v>70546</v>
      </c>
      <c r="D12855" s="449" t="s">
        <v>370</v>
      </c>
      <c r="E12855" s="451" t="s">
        <v>138</v>
      </c>
      <c r="F12855" s="452">
        <v>106.63</v>
      </c>
      <c r="G12855" s="452">
        <v>108.37</v>
      </c>
    </row>
    <row r="12856" spans="2:7">
      <c r="B12856" s="451" t="s">
        <v>6</v>
      </c>
      <c r="C12856" s="451">
        <v>70555</v>
      </c>
      <c r="D12856" s="449" t="s">
        <v>371</v>
      </c>
      <c r="E12856" s="451" t="s">
        <v>138</v>
      </c>
      <c r="F12856" s="452">
        <v>5.92</v>
      </c>
      <c r="G12856" s="452">
        <v>6.2</v>
      </c>
    </row>
    <row r="12857" spans="2:7">
      <c r="B12857" s="451" t="s">
        <v>6</v>
      </c>
      <c r="C12857" s="451">
        <v>70556</v>
      </c>
      <c r="D12857" s="449" t="s">
        <v>372</v>
      </c>
      <c r="E12857" s="451" t="s">
        <v>138</v>
      </c>
      <c r="F12857" s="452">
        <v>7.76</v>
      </c>
      <c r="G12857" s="452">
        <v>8.07</v>
      </c>
    </row>
    <row r="12858" spans="2:7">
      <c r="B12858" s="451" t="s">
        <v>6</v>
      </c>
      <c r="C12858" s="451">
        <v>70557</v>
      </c>
      <c r="D12858" s="449" t="s">
        <v>373</v>
      </c>
      <c r="E12858" s="451" t="s">
        <v>138</v>
      </c>
      <c r="F12858" s="452">
        <v>4.13</v>
      </c>
      <c r="G12858" s="452">
        <v>4.3899999999999997</v>
      </c>
    </row>
    <row r="12859" spans="2:7">
      <c r="B12859" s="451" t="s">
        <v>6</v>
      </c>
      <c r="C12859" s="451">
        <v>70560</v>
      </c>
      <c r="D12859" s="449" t="s">
        <v>374</v>
      </c>
      <c r="E12859" s="451" t="s">
        <v>138</v>
      </c>
      <c r="F12859" s="452">
        <v>17.39</v>
      </c>
      <c r="G12859" s="452">
        <v>18.46</v>
      </c>
    </row>
    <row r="12860" spans="2:7">
      <c r="B12860" s="451" t="s">
        <v>6</v>
      </c>
      <c r="C12860" s="451">
        <v>70561</v>
      </c>
      <c r="D12860" s="449" t="s">
        <v>375</v>
      </c>
      <c r="E12860" s="451" t="s">
        <v>138</v>
      </c>
      <c r="F12860" s="452">
        <v>13.08</v>
      </c>
      <c r="G12860" s="452">
        <v>13.78</v>
      </c>
    </row>
    <row r="12861" spans="2:7">
      <c r="B12861" s="451" t="s">
        <v>6</v>
      </c>
      <c r="C12861" s="451">
        <v>70563</v>
      </c>
      <c r="D12861" s="449" t="s">
        <v>376</v>
      </c>
      <c r="E12861" s="451" t="s">
        <v>38</v>
      </c>
      <c r="F12861" s="452">
        <v>4.0599999999999996</v>
      </c>
      <c r="G12861" s="452">
        <v>4.34</v>
      </c>
    </row>
    <row r="12862" spans="2:7">
      <c r="B12862" s="451" t="s">
        <v>6</v>
      </c>
      <c r="C12862" s="451">
        <v>70564</v>
      </c>
      <c r="D12862" s="449" t="s">
        <v>377</v>
      </c>
      <c r="E12862" s="451" t="s">
        <v>38</v>
      </c>
      <c r="F12862" s="452">
        <v>5.64</v>
      </c>
      <c r="G12862" s="452">
        <v>5.95</v>
      </c>
    </row>
    <row r="12863" spans="2:7">
      <c r="B12863" s="451" t="s">
        <v>6</v>
      </c>
      <c r="C12863" s="451">
        <v>70565</v>
      </c>
      <c r="D12863" s="449" t="s">
        <v>378</v>
      </c>
      <c r="E12863" s="451" t="s">
        <v>38</v>
      </c>
      <c r="F12863" s="452">
        <v>7.05</v>
      </c>
      <c r="G12863" s="452">
        <v>7.39</v>
      </c>
    </row>
    <row r="12864" spans="2:7">
      <c r="B12864" s="451" t="s">
        <v>6</v>
      </c>
      <c r="C12864" s="451">
        <v>70570</v>
      </c>
      <c r="D12864" s="449" t="s">
        <v>379</v>
      </c>
      <c r="E12864" s="451" t="s">
        <v>138</v>
      </c>
      <c r="F12864" s="452">
        <v>10.75</v>
      </c>
      <c r="G12864" s="452">
        <v>11.1</v>
      </c>
    </row>
    <row r="12865" spans="2:7">
      <c r="B12865" s="451" t="s">
        <v>6</v>
      </c>
      <c r="C12865" s="451">
        <v>70571</v>
      </c>
      <c r="D12865" s="449" t="s">
        <v>380</v>
      </c>
      <c r="E12865" s="451" t="s">
        <v>138</v>
      </c>
      <c r="F12865" s="452">
        <v>16.55</v>
      </c>
      <c r="G12865" s="452">
        <v>16.96</v>
      </c>
    </row>
    <row r="12866" spans="2:7">
      <c r="B12866" s="451" t="s">
        <v>6</v>
      </c>
      <c r="C12866" s="451">
        <v>70572</v>
      </c>
      <c r="D12866" s="449" t="s">
        <v>381</v>
      </c>
      <c r="E12866" s="451" t="s">
        <v>138</v>
      </c>
      <c r="F12866" s="452">
        <v>20.149999999999999</v>
      </c>
      <c r="G12866" s="452">
        <v>20.59</v>
      </c>
    </row>
    <row r="12867" spans="2:7">
      <c r="B12867" s="451" t="s">
        <v>6</v>
      </c>
      <c r="C12867" s="451">
        <v>70573</v>
      </c>
      <c r="D12867" s="449" t="s">
        <v>382</v>
      </c>
      <c r="E12867" s="451" t="s">
        <v>138</v>
      </c>
      <c r="F12867" s="452">
        <v>31.24</v>
      </c>
      <c r="G12867" s="452">
        <v>31.79</v>
      </c>
    </row>
    <row r="12868" spans="2:7">
      <c r="B12868" s="451" t="s">
        <v>6</v>
      </c>
      <c r="C12868" s="451">
        <v>70580</v>
      </c>
      <c r="D12868" s="449" t="s">
        <v>383</v>
      </c>
      <c r="E12868" s="451" t="s">
        <v>138</v>
      </c>
      <c r="F12868" s="452">
        <v>4.1500000000000004</v>
      </c>
      <c r="G12868" s="452">
        <v>4.41</v>
      </c>
    </row>
    <row r="12869" spans="2:7">
      <c r="B12869" s="451" t="s">
        <v>6</v>
      </c>
      <c r="C12869" s="451">
        <v>70581</v>
      </c>
      <c r="D12869" s="449" t="s">
        <v>384</v>
      </c>
      <c r="E12869" s="451" t="s">
        <v>138</v>
      </c>
      <c r="F12869" s="452">
        <v>6.44</v>
      </c>
      <c r="G12869" s="452">
        <v>6.72</v>
      </c>
    </row>
    <row r="12870" spans="2:7">
      <c r="B12870" s="451" t="s">
        <v>6</v>
      </c>
      <c r="C12870" s="451">
        <v>70582</v>
      </c>
      <c r="D12870" s="449" t="s">
        <v>385</v>
      </c>
      <c r="E12870" s="451" t="s">
        <v>138</v>
      </c>
      <c r="F12870" s="452">
        <v>7.99</v>
      </c>
      <c r="G12870" s="452">
        <v>8.3000000000000007</v>
      </c>
    </row>
    <row r="12871" spans="2:7">
      <c r="B12871" s="451" t="s">
        <v>6</v>
      </c>
      <c r="C12871" s="451">
        <v>70583</v>
      </c>
      <c r="D12871" s="449" t="s">
        <v>386</v>
      </c>
      <c r="E12871" s="451" t="s">
        <v>138</v>
      </c>
      <c r="F12871" s="452">
        <v>8.48</v>
      </c>
      <c r="G12871" s="452">
        <v>8.82</v>
      </c>
    </row>
    <row r="12872" spans="2:7">
      <c r="B12872" s="451" t="s">
        <v>6</v>
      </c>
      <c r="C12872" s="451">
        <v>70584</v>
      </c>
      <c r="D12872" s="449" t="s">
        <v>387</v>
      </c>
      <c r="E12872" s="451" t="s">
        <v>138</v>
      </c>
      <c r="F12872" s="452">
        <v>11.12</v>
      </c>
      <c r="G12872" s="452">
        <v>11.47</v>
      </c>
    </row>
    <row r="12873" spans="2:7">
      <c r="B12873" s="451" t="s">
        <v>6</v>
      </c>
      <c r="C12873" s="451">
        <v>70585</v>
      </c>
      <c r="D12873" s="449" t="s">
        <v>388</v>
      </c>
      <c r="E12873" s="451" t="s">
        <v>138</v>
      </c>
      <c r="F12873" s="452">
        <v>17.68</v>
      </c>
      <c r="G12873" s="452">
        <v>18.09</v>
      </c>
    </row>
    <row r="12874" spans="2:7">
      <c r="B12874" s="451" t="s">
        <v>6</v>
      </c>
      <c r="C12874" s="451">
        <v>70586</v>
      </c>
      <c r="D12874" s="449" t="s">
        <v>389</v>
      </c>
      <c r="E12874" s="451" t="s">
        <v>138</v>
      </c>
      <c r="F12874" s="452">
        <v>26.43</v>
      </c>
      <c r="G12874" s="452">
        <v>26.87</v>
      </c>
    </row>
    <row r="12875" spans="2:7">
      <c r="B12875" s="451" t="s">
        <v>6</v>
      </c>
      <c r="C12875" s="451">
        <v>70587</v>
      </c>
      <c r="D12875" s="449" t="s">
        <v>390</v>
      </c>
      <c r="E12875" s="451" t="s">
        <v>138</v>
      </c>
      <c r="F12875" s="452">
        <v>33.869999999999997</v>
      </c>
      <c r="G12875" s="452">
        <v>34.42</v>
      </c>
    </row>
    <row r="12876" spans="2:7">
      <c r="B12876" s="451" t="s">
        <v>6</v>
      </c>
      <c r="C12876" s="451">
        <v>70588</v>
      </c>
      <c r="D12876" s="449" t="s">
        <v>391</v>
      </c>
      <c r="E12876" s="451" t="s">
        <v>138</v>
      </c>
      <c r="F12876" s="452">
        <v>48.4</v>
      </c>
      <c r="G12876" s="452">
        <v>49.2</v>
      </c>
    </row>
    <row r="12877" spans="2:7">
      <c r="B12877" s="451" t="s">
        <v>6</v>
      </c>
      <c r="C12877" s="451">
        <v>70589</v>
      </c>
      <c r="D12877" s="449" t="s">
        <v>392</v>
      </c>
      <c r="E12877" s="451" t="s">
        <v>138</v>
      </c>
      <c r="F12877" s="452">
        <v>76.73</v>
      </c>
      <c r="G12877" s="452">
        <v>77.599999999999994</v>
      </c>
    </row>
    <row r="12878" spans="2:7">
      <c r="B12878" s="451" t="s">
        <v>6</v>
      </c>
      <c r="C12878" s="451">
        <v>70590</v>
      </c>
      <c r="D12878" s="449" t="s">
        <v>393</v>
      </c>
      <c r="E12878" s="451" t="s">
        <v>138</v>
      </c>
      <c r="F12878" s="452">
        <v>89.05</v>
      </c>
      <c r="G12878" s="452">
        <v>89.97</v>
      </c>
    </row>
    <row r="12879" spans="2:7">
      <c r="B12879" s="451" t="s">
        <v>6</v>
      </c>
      <c r="C12879" s="451">
        <v>70591</v>
      </c>
      <c r="D12879" s="449" t="s">
        <v>394</v>
      </c>
      <c r="E12879" s="451" t="s">
        <v>138</v>
      </c>
      <c r="F12879" s="452">
        <v>112.91</v>
      </c>
      <c r="G12879" s="452">
        <v>114.09</v>
      </c>
    </row>
    <row r="12880" spans="2:7">
      <c r="B12880" s="451" t="s">
        <v>6</v>
      </c>
      <c r="C12880" s="451">
        <v>70592</v>
      </c>
      <c r="D12880" s="449" t="s">
        <v>395</v>
      </c>
      <c r="E12880" s="451" t="s">
        <v>138</v>
      </c>
      <c r="F12880" s="452">
        <v>123.39</v>
      </c>
      <c r="G12880" s="452">
        <v>124.86</v>
      </c>
    </row>
    <row r="12881" spans="2:7">
      <c r="B12881" s="451" t="s">
        <v>6</v>
      </c>
      <c r="C12881" s="451">
        <v>70593</v>
      </c>
      <c r="D12881" s="449" t="s">
        <v>396</v>
      </c>
      <c r="E12881" s="451" t="s">
        <v>138</v>
      </c>
      <c r="F12881" s="452">
        <v>179.49</v>
      </c>
      <c r="G12881" s="452">
        <v>181.16</v>
      </c>
    </row>
    <row r="12882" spans="2:7">
      <c r="B12882" s="451" t="s">
        <v>6</v>
      </c>
      <c r="C12882" s="451">
        <v>70594</v>
      </c>
      <c r="D12882" s="449" t="s">
        <v>397</v>
      </c>
      <c r="E12882" s="451" t="s">
        <v>138</v>
      </c>
      <c r="F12882" s="452">
        <v>218.95</v>
      </c>
      <c r="G12882" s="452">
        <v>221.49</v>
      </c>
    </row>
    <row r="12883" spans="2:7">
      <c r="B12883" s="451" t="s">
        <v>6</v>
      </c>
      <c r="C12883" s="451">
        <v>70601</v>
      </c>
      <c r="D12883" s="449" t="s">
        <v>398</v>
      </c>
      <c r="E12883" s="451" t="s">
        <v>138</v>
      </c>
      <c r="F12883" s="452">
        <v>2.59</v>
      </c>
      <c r="G12883" s="452">
        <v>2.85</v>
      </c>
    </row>
    <row r="12884" spans="2:7">
      <c r="B12884" s="451" t="s">
        <v>6</v>
      </c>
      <c r="C12884" s="451">
        <v>70602</v>
      </c>
      <c r="D12884" s="449" t="s">
        <v>399</v>
      </c>
      <c r="E12884" s="451" t="s">
        <v>138</v>
      </c>
      <c r="F12884" s="452">
        <v>3.33</v>
      </c>
      <c r="G12884" s="452">
        <v>3.61</v>
      </c>
    </row>
    <row r="12885" spans="2:7">
      <c r="B12885" s="451" t="s">
        <v>6</v>
      </c>
      <c r="C12885" s="451">
        <v>70603</v>
      </c>
      <c r="D12885" s="449" t="s">
        <v>400</v>
      </c>
      <c r="E12885" s="451" t="s">
        <v>138</v>
      </c>
      <c r="F12885" s="452">
        <v>4.0999999999999996</v>
      </c>
      <c r="G12885" s="452">
        <v>4.41</v>
      </c>
    </row>
    <row r="12886" spans="2:7">
      <c r="B12886" s="451" t="s">
        <v>6</v>
      </c>
      <c r="C12886" s="451">
        <v>70607</v>
      </c>
      <c r="D12886" s="449" t="s">
        <v>401</v>
      </c>
      <c r="E12886" s="451" t="s">
        <v>138</v>
      </c>
      <c r="F12886" s="452">
        <v>4.93</v>
      </c>
      <c r="G12886" s="452">
        <v>5.21</v>
      </c>
    </row>
    <row r="12887" spans="2:7">
      <c r="B12887" s="451" t="s">
        <v>6</v>
      </c>
      <c r="C12887" s="451">
        <v>70608</v>
      </c>
      <c r="D12887" s="449" t="s">
        <v>402</v>
      </c>
      <c r="E12887" s="451" t="s">
        <v>138</v>
      </c>
      <c r="F12887" s="452">
        <v>6.08</v>
      </c>
      <c r="G12887" s="452">
        <v>6.39</v>
      </c>
    </row>
    <row r="12888" spans="2:7">
      <c r="B12888" s="451" t="s">
        <v>6</v>
      </c>
      <c r="C12888" s="451">
        <v>70610</v>
      </c>
      <c r="D12888" s="449" t="s">
        <v>403</v>
      </c>
      <c r="E12888" s="451" t="s">
        <v>138</v>
      </c>
      <c r="F12888" s="452">
        <v>10.69</v>
      </c>
      <c r="G12888" s="452">
        <v>11.13</v>
      </c>
    </row>
    <row r="12889" spans="2:7">
      <c r="B12889" s="451" t="s">
        <v>6</v>
      </c>
      <c r="C12889" s="451">
        <v>70611</v>
      </c>
      <c r="D12889" s="449" t="s">
        <v>404</v>
      </c>
      <c r="E12889" s="451" t="s">
        <v>138</v>
      </c>
      <c r="F12889" s="452">
        <v>17.010000000000002</v>
      </c>
      <c r="G12889" s="452">
        <v>17.559999999999999</v>
      </c>
    </row>
    <row r="12890" spans="2:7">
      <c r="B12890" s="451" t="s">
        <v>6</v>
      </c>
      <c r="C12890" s="451">
        <v>70612</v>
      </c>
      <c r="D12890" s="449" t="s">
        <v>405</v>
      </c>
      <c r="E12890" s="451" t="s">
        <v>138</v>
      </c>
      <c r="F12890" s="452">
        <v>24.29</v>
      </c>
      <c r="G12890" s="452">
        <v>25.09</v>
      </c>
    </row>
    <row r="12891" spans="2:7">
      <c r="B12891" s="451" t="s">
        <v>6</v>
      </c>
      <c r="C12891" s="451">
        <v>70613</v>
      </c>
      <c r="D12891" s="449" t="s">
        <v>406</v>
      </c>
      <c r="E12891" s="451" t="s">
        <v>138</v>
      </c>
      <c r="F12891" s="452">
        <v>25.54</v>
      </c>
      <c r="G12891" s="452">
        <v>26.41</v>
      </c>
    </row>
    <row r="12892" spans="2:7">
      <c r="B12892" s="451" t="s">
        <v>6</v>
      </c>
      <c r="C12892" s="451">
        <v>70620</v>
      </c>
      <c r="D12892" s="449" t="s">
        <v>407</v>
      </c>
      <c r="E12892" s="451" t="s">
        <v>138</v>
      </c>
      <c r="F12892" s="452">
        <v>13.81</v>
      </c>
      <c r="G12892" s="452">
        <v>14.25</v>
      </c>
    </row>
    <row r="12893" spans="2:7">
      <c r="B12893" s="451" t="s">
        <v>6</v>
      </c>
      <c r="C12893" s="451">
        <v>70621</v>
      </c>
      <c r="D12893" s="449" t="s">
        <v>408</v>
      </c>
      <c r="E12893" s="451" t="s">
        <v>138</v>
      </c>
      <c r="F12893" s="452">
        <v>16.95</v>
      </c>
      <c r="G12893" s="452">
        <v>17.5</v>
      </c>
    </row>
    <row r="12894" spans="2:7">
      <c r="B12894" s="451" t="s">
        <v>6</v>
      </c>
      <c r="C12894" s="451">
        <v>70622</v>
      </c>
      <c r="D12894" s="449" t="s">
        <v>409</v>
      </c>
      <c r="E12894" s="451" t="s">
        <v>138</v>
      </c>
      <c r="F12894" s="452">
        <v>24.6</v>
      </c>
      <c r="G12894" s="452">
        <v>25.4</v>
      </c>
    </row>
    <row r="12895" spans="2:7">
      <c r="B12895" s="451" t="s">
        <v>6</v>
      </c>
      <c r="C12895" s="451">
        <v>70626</v>
      </c>
      <c r="D12895" s="449" t="s">
        <v>410</v>
      </c>
      <c r="E12895" s="451" t="s">
        <v>138</v>
      </c>
      <c r="F12895" s="452">
        <v>5</v>
      </c>
      <c r="G12895" s="452">
        <v>5.34</v>
      </c>
    </row>
    <row r="12896" spans="2:7">
      <c r="B12896" s="451" t="s">
        <v>6</v>
      </c>
      <c r="C12896" s="451">
        <v>70630</v>
      </c>
      <c r="D12896" s="449" t="s">
        <v>411</v>
      </c>
      <c r="E12896" s="451" t="s">
        <v>18</v>
      </c>
      <c r="F12896" s="452">
        <v>73.03</v>
      </c>
      <c r="G12896" s="452">
        <v>76.989999999999995</v>
      </c>
    </row>
    <row r="12897" spans="2:7">
      <c r="B12897" s="451" t="s">
        <v>6</v>
      </c>
      <c r="C12897" s="451">
        <v>70631</v>
      </c>
      <c r="D12897" s="449" t="s">
        <v>412</v>
      </c>
      <c r="E12897" s="451" t="s">
        <v>18</v>
      </c>
      <c r="F12897" s="452">
        <v>6.74</v>
      </c>
      <c r="G12897" s="452">
        <v>7.15</v>
      </c>
    </row>
    <row r="12898" spans="2:7">
      <c r="B12898" s="451" t="s">
        <v>6</v>
      </c>
      <c r="C12898" s="451">
        <v>70633</v>
      </c>
      <c r="D12898" s="449" t="s">
        <v>413</v>
      </c>
      <c r="E12898" s="451" t="s">
        <v>29</v>
      </c>
      <c r="F12898" s="452">
        <v>39.72</v>
      </c>
      <c r="G12898" s="452">
        <v>45.95</v>
      </c>
    </row>
    <row r="12899" spans="2:7">
      <c r="B12899" s="451" t="s">
        <v>6</v>
      </c>
      <c r="C12899" s="451">
        <v>70634</v>
      </c>
      <c r="D12899" s="449" t="s">
        <v>414</v>
      </c>
      <c r="E12899" s="451" t="s">
        <v>10</v>
      </c>
      <c r="F12899" s="452">
        <v>90.97</v>
      </c>
      <c r="G12899" s="452">
        <v>93.54</v>
      </c>
    </row>
    <row r="12900" spans="2:7">
      <c r="B12900" s="451" t="s">
        <v>6</v>
      </c>
      <c r="C12900" s="451">
        <v>70635</v>
      </c>
      <c r="D12900" s="449" t="s">
        <v>415</v>
      </c>
      <c r="E12900" s="451" t="s">
        <v>10</v>
      </c>
      <c r="F12900" s="452">
        <v>135.16999999999999</v>
      </c>
      <c r="G12900" s="452">
        <v>146.99</v>
      </c>
    </row>
    <row r="12901" spans="2:7">
      <c r="B12901" s="451" t="s">
        <v>6</v>
      </c>
      <c r="C12901" s="451">
        <v>70636</v>
      </c>
      <c r="D12901" s="449" t="s">
        <v>416</v>
      </c>
      <c r="E12901" s="451" t="s">
        <v>10</v>
      </c>
      <c r="F12901" s="452">
        <v>220.26</v>
      </c>
      <c r="G12901" s="452">
        <v>237.83</v>
      </c>
    </row>
    <row r="12902" spans="2:7">
      <c r="B12902" s="451" t="s">
        <v>6</v>
      </c>
      <c r="C12902" s="451">
        <v>70637</v>
      </c>
      <c r="D12902" s="449" t="s">
        <v>417</v>
      </c>
      <c r="E12902" s="451" t="s">
        <v>29</v>
      </c>
      <c r="F12902" s="452">
        <v>201.73</v>
      </c>
      <c r="G12902" s="452">
        <v>205.41</v>
      </c>
    </row>
    <row r="12903" spans="2:7">
      <c r="B12903" s="451" t="s">
        <v>6</v>
      </c>
      <c r="C12903" s="451">
        <v>70638</v>
      </c>
      <c r="D12903" s="449" t="s">
        <v>418</v>
      </c>
      <c r="E12903" s="451" t="s">
        <v>29</v>
      </c>
      <c r="F12903" s="452">
        <v>757.58</v>
      </c>
      <c r="G12903" s="452">
        <v>813.73</v>
      </c>
    </row>
    <row r="12904" spans="2:7">
      <c r="B12904" s="451" t="s">
        <v>6</v>
      </c>
      <c r="C12904" s="451">
        <v>70645</v>
      </c>
      <c r="D12904" s="449" t="s">
        <v>419</v>
      </c>
      <c r="E12904" s="451" t="s">
        <v>18</v>
      </c>
      <c r="F12904" s="452">
        <v>53.73</v>
      </c>
      <c r="G12904" s="452">
        <v>57.33</v>
      </c>
    </row>
    <row r="12905" spans="2:7">
      <c r="B12905" s="451" t="s">
        <v>6</v>
      </c>
      <c r="C12905" s="451">
        <v>70646</v>
      </c>
      <c r="D12905" s="449" t="s">
        <v>420</v>
      </c>
      <c r="E12905" s="451" t="s">
        <v>18</v>
      </c>
      <c r="F12905" s="452">
        <v>87.26</v>
      </c>
      <c r="G12905" s="452">
        <v>93.69</v>
      </c>
    </row>
    <row r="12906" spans="2:7">
      <c r="B12906" s="451" t="s">
        <v>6</v>
      </c>
      <c r="C12906" s="451">
        <v>70647</v>
      </c>
      <c r="D12906" s="449" t="s">
        <v>421</v>
      </c>
      <c r="E12906" s="451" t="s">
        <v>18</v>
      </c>
      <c r="F12906" s="452">
        <v>106.51</v>
      </c>
      <c r="G12906" s="452">
        <v>114.21</v>
      </c>
    </row>
    <row r="12907" spans="2:7">
      <c r="B12907" s="451" t="s">
        <v>6</v>
      </c>
      <c r="C12907" s="451">
        <v>70648</v>
      </c>
      <c r="D12907" s="449" t="s">
        <v>422</v>
      </c>
      <c r="E12907" s="451" t="s">
        <v>18</v>
      </c>
      <c r="F12907" s="452">
        <v>195.88</v>
      </c>
      <c r="G12907" s="452">
        <v>206.16</v>
      </c>
    </row>
    <row r="12908" spans="2:7">
      <c r="B12908" s="451" t="s">
        <v>6</v>
      </c>
      <c r="C12908" s="451">
        <v>70649</v>
      </c>
      <c r="D12908" s="449" t="s">
        <v>423</v>
      </c>
      <c r="E12908" s="451" t="s">
        <v>18</v>
      </c>
      <c r="F12908" s="452">
        <v>265.52999999999997</v>
      </c>
      <c r="G12908" s="452">
        <v>275.81</v>
      </c>
    </row>
    <row r="12909" spans="2:7">
      <c r="B12909" s="451" t="s">
        <v>6</v>
      </c>
      <c r="C12909" s="451">
        <v>70670</v>
      </c>
      <c r="D12909" s="449" t="s">
        <v>424</v>
      </c>
      <c r="E12909" s="451" t="s">
        <v>18</v>
      </c>
      <c r="F12909" s="452">
        <v>256.98</v>
      </c>
      <c r="G12909" s="452">
        <v>267.26</v>
      </c>
    </row>
    <row r="12910" spans="2:7">
      <c r="B12910" s="451" t="s">
        <v>6</v>
      </c>
      <c r="C12910" s="451">
        <v>70671</v>
      </c>
      <c r="D12910" s="449" t="s">
        <v>425</v>
      </c>
      <c r="E12910" s="451" t="s">
        <v>18</v>
      </c>
      <c r="F12910" s="452">
        <v>313.01</v>
      </c>
      <c r="G12910" s="452">
        <v>323.29000000000002</v>
      </c>
    </row>
    <row r="12911" spans="2:7">
      <c r="B12911" s="451" t="s">
        <v>6</v>
      </c>
      <c r="C12911" s="451">
        <v>70672</v>
      </c>
      <c r="D12911" s="449" t="s">
        <v>426</v>
      </c>
      <c r="E12911" s="451" t="s">
        <v>18</v>
      </c>
      <c r="F12911" s="452">
        <v>527.28</v>
      </c>
      <c r="G12911" s="452">
        <v>537.55999999999995</v>
      </c>
    </row>
    <row r="12912" spans="2:7">
      <c r="B12912" s="451" t="s">
        <v>6</v>
      </c>
      <c r="C12912" s="451">
        <v>70673</v>
      </c>
      <c r="D12912" s="449" t="s">
        <v>427</v>
      </c>
      <c r="E12912" s="451" t="s">
        <v>18</v>
      </c>
      <c r="F12912" s="452">
        <v>920.01</v>
      </c>
      <c r="G12912" s="452">
        <v>931.83</v>
      </c>
    </row>
    <row r="12913" spans="2:7">
      <c r="B12913" s="451" t="s">
        <v>6</v>
      </c>
      <c r="C12913" s="451">
        <v>70680</v>
      </c>
      <c r="D12913" s="449" t="s">
        <v>428</v>
      </c>
      <c r="E12913" s="451" t="s">
        <v>18</v>
      </c>
      <c r="F12913" s="452">
        <v>7.69</v>
      </c>
      <c r="G12913" s="452">
        <v>8.4600000000000009</v>
      </c>
    </row>
    <row r="12914" spans="2:7">
      <c r="B12914" s="451" t="s">
        <v>6</v>
      </c>
      <c r="C12914" s="451">
        <v>70681</v>
      </c>
      <c r="D12914" s="449" t="s">
        <v>429</v>
      </c>
      <c r="E12914" s="451" t="s">
        <v>18</v>
      </c>
      <c r="F12914" s="452">
        <v>9.56</v>
      </c>
      <c r="G12914" s="452">
        <v>10.33</v>
      </c>
    </row>
    <row r="12915" spans="2:7">
      <c r="B12915" s="451" t="s">
        <v>6</v>
      </c>
      <c r="C12915" s="451">
        <v>70682</v>
      </c>
      <c r="D12915" s="449" t="s">
        <v>430</v>
      </c>
      <c r="E12915" s="451" t="s">
        <v>18</v>
      </c>
      <c r="F12915" s="452">
        <v>10.52</v>
      </c>
      <c r="G12915" s="452">
        <v>11.29</v>
      </c>
    </row>
    <row r="12916" spans="2:7">
      <c r="B12916" s="451" t="s">
        <v>6</v>
      </c>
      <c r="C12916" s="451">
        <v>70691</v>
      </c>
      <c r="D12916" s="449" t="s">
        <v>431</v>
      </c>
      <c r="E12916" s="451" t="s">
        <v>18</v>
      </c>
      <c r="F12916" s="452">
        <v>7.56</v>
      </c>
      <c r="G12916" s="452">
        <v>8.33</v>
      </c>
    </row>
    <row r="12917" spans="2:7">
      <c r="B12917" s="451" t="s">
        <v>6</v>
      </c>
      <c r="C12917" s="451">
        <v>70692</v>
      </c>
      <c r="D12917" s="449" t="s">
        <v>432</v>
      </c>
      <c r="E12917" s="451" t="s">
        <v>18</v>
      </c>
      <c r="F12917" s="452">
        <v>10.039999999999999</v>
      </c>
      <c r="G12917" s="452">
        <v>10.81</v>
      </c>
    </row>
    <row r="12918" spans="2:7">
      <c r="B12918" s="451" t="s">
        <v>6</v>
      </c>
      <c r="C12918" s="451">
        <v>70695</v>
      </c>
      <c r="D12918" s="449" t="s">
        <v>433</v>
      </c>
      <c r="E12918" s="451" t="s">
        <v>18</v>
      </c>
      <c r="F12918" s="452">
        <v>504.59</v>
      </c>
      <c r="G12918" s="452">
        <v>508.84</v>
      </c>
    </row>
    <row r="12919" spans="2:7">
      <c r="B12919" s="451" t="s">
        <v>6</v>
      </c>
      <c r="C12919" s="451">
        <v>70696</v>
      </c>
      <c r="D12919" s="449" t="s">
        <v>434</v>
      </c>
      <c r="E12919" s="451" t="s">
        <v>18</v>
      </c>
      <c r="F12919" s="452">
        <v>868.21</v>
      </c>
      <c r="G12919" s="452">
        <v>874.89</v>
      </c>
    </row>
    <row r="12920" spans="2:7">
      <c r="B12920" s="451" t="s">
        <v>6</v>
      </c>
      <c r="C12920" s="451">
        <v>70697</v>
      </c>
      <c r="D12920" s="449" t="s">
        <v>435</v>
      </c>
      <c r="E12920" s="451" t="s">
        <v>18</v>
      </c>
      <c r="F12920" s="452">
        <v>848.88</v>
      </c>
      <c r="G12920" s="452">
        <v>855.56</v>
      </c>
    </row>
    <row r="12921" spans="2:7">
      <c r="B12921" s="451" t="s">
        <v>6</v>
      </c>
      <c r="C12921" s="451">
        <v>70698</v>
      </c>
      <c r="D12921" s="449" t="s">
        <v>436</v>
      </c>
      <c r="E12921" s="451" t="s">
        <v>18</v>
      </c>
      <c r="F12921" s="452">
        <v>1428.37</v>
      </c>
      <c r="G12921" s="452">
        <v>1438.79</v>
      </c>
    </row>
    <row r="12922" spans="2:7">
      <c r="B12922" s="451" t="s">
        <v>6</v>
      </c>
      <c r="C12922" s="451">
        <v>70699</v>
      </c>
      <c r="D12922" s="449" t="s">
        <v>437</v>
      </c>
      <c r="E12922" s="451" t="s">
        <v>18</v>
      </c>
      <c r="F12922" s="452">
        <v>1368.61</v>
      </c>
      <c r="G12922" s="452">
        <v>1379.63</v>
      </c>
    </row>
    <row r="12923" spans="2:7">
      <c r="B12923" s="451" t="s">
        <v>6</v>
      </c>
      <c r="C12923" s="451">
        <v>70700</v>
      </c>
      <c r="D12923" s="449" t="s">
        <v>438</v>
      </c>
      <c r="E12923" s="451" t="s">
        <v>18</v>
      </c>
      <c r="F12923" s="452">
        <v>282.35000000000002</v>
      </c>
      <c r="G12923" s="452">
        <v>292.63</v>
      </c>
    </row>
    <row r="12924" spans="2:7">
      <c r="B12924" s="451" t="s">
        <v>6</v>
      </c>
      <c r="C12924" s="451">
        <v>70701</v>
      </c>
      <c r="D12924" s="449" t="s">
        <v>439</v>
      </c>
      <c r="E12924" s="451" t="s">
        <v>18</v>
      </c>
      <c r="F12924" s="452">
        <v>206.21</v>
      </c>
      <c r="G12924" s="452">
        <v>212.64</v>
      </c>
    </row>
    <row r="12925" spans="2:7">
      <c r="B12925" s="451" t="s">
        <v>6</v>
      </c>
      <c r="C12925" s="451">
        <v>70702</v>
      </c>
      <c r="D12925" s="449" t="s">
        <v>440</v>
      </c>
      <c r="E12925" s="451" t="s">
        <v>18</v>
      </c>
      <c r="F12925" s="452">
        <v>229.24</v>
      </c>
      <c r="G12925" s="452">
        <v>236.94</v>
      </c>
    </row>
    <row r="12926" spans="2:7">
      <c r="B12926" s="451" t="s">
        <v>6</v>
      </c>
      <c r="C12926" s="451">
        <v>70703</v>
      </c>
      <c r="D12926" s="449" t="s">
        <v>441</v>
      </c>
      <c r="E12926" s="451" t="s">
        <v>18</v>
      </c>
      <c r="F12926" s="452">
        <v>300.23</v>
      </c>
      <c r="G12926" s="452">
        <v>310.51</v>
      </c>
    </row>
    <row r="12927" spans="2:7">
      <c r="B12927" s="451" t="s">
        <v>6</v>
      </c>
      <c r="C12927" s="451">
        <v>70705</v>
      </c>
      <c r="D12927" s="449" t="s">
        <v>442</v>
      </c>
      <c r="E12927" s="451" t="s">
        <v>18</v>
      </c>
      <c r="F12927" s="452">
        <v>515.28</v>
      </c>
      <c r="G12927" s="452">
        <v>525.55999999999995</v>
      </c>
    </row>
    <row r="12928" spans="2:7">
      <c r="B12928" s="451" t="s">
        <v>6</v>
      </c>
      <c r="C12928" s="451">
        <v>70706</v>
      </c>
      <c r="D12928" s="449" t="s">
        <v>443</v>
      </c>
      <c r="E12928" s="451" t="s">
        <v>66</v>
      </c>
      <c r="F12928" s="452">
        <v>671.08</v>
      </c>
      <c r="G12928" s="452">
        <v>681.36</v>
      </c>
    </row>
    <row r="12929" spans="2:7">
      <c r="B12929" s="451" t="s">
        <v>6</v>
      </c>
      <c r="C12929" s="451">
        <v>70707</v>
      </c>
      <c r="D12929" s="449" t="s">
        <v>444</v>
      </c>
      <c r="E12929" s="451" t="s">
        <v>18</v>
      </c>
      <c r="F12929" s="452">
        <v>360.19</v>
      </c>
      <c r="G12929" s="452">
        <v>380.75</v>
      </c>
    </row>
    <row r="12930" spans="2:7">
      <c r="B12930" s="451" t="s">
        <v>6</v>
      </c>
      <c r="C12930" s="451">
        <v>70708</v>
      </c>
      <c r="D12930" s="449" t="s">
        <v>445</v>
      </c>
      <c r="E12930" s="451" t="s">
        <v>18</v>
      </c>
      <c r="F12930" s="452">
        <v>240.59</v>
      </c>
      <c r="G12930" s="452">
        <v>256.01</v>
      </c>
    </row>
    <row r="12931" spans="2:7">
      <c r="B12931" s="451" t="s">
        <v>6</v>
      </c>
      <c r="C12931" s="451">
        <v>70709</v>
      </c>
      <c r="D12931" s="449" t="s">
        <v>446</v>
      </c>
      <c r="E12931" s="451" t="s">
        <v>18</v>
      </c>
      <c r="F12931" s="452">
        <v>55.08</v>
      </c>
      <c r="G12931" s="452">
        <v>60.08</v>
      </c>
    </row>
    <row r="12932" spans="2:7">
      <c r="B12932" s="451" t="s">
        <v>6</v>
      </c>
      <c r="C12932" s="451">
        <v>70710</v>
      </c>
      <c r="D12932" s="449" t="s">
        <v>447</v>
      </c>
      <c r="E12932" s="451" t="s">
        <v>18</v>
      </c>
      <c r="F12932" s="452">
        <v>139.69999999999999</v>
      </c>
      <c r="G12932" s="452">
        <v>150.4</v>
      </c>
    </row>
    <row r="12933" spans="2:7">
      <c r="B12933" s="451" t="s">
        <v>6</v>
      </c>
      <c r="C12933" s="451">
        <v>70711</v>
      </c>
      <c r="D12933" s="449" t="s">
        <v>448</v>
      </c>
      <c r="E12933" s="451" t="s">
        <v>18</v>
      </c>
      <c r="F12933" s="452">
        <v>239.67</v>
      </c>
      <c r="G12933" s="452">
        <v>259.79000000000002</v>
      </c>
    </row>
    <row r="12934" spans="2:7">
      <c r="B12934" s="451" t="s">
        <v>6</v>
      </c>
      <c r="C12934" s="451">
        <v>70712</v>
      </c>
      <c r="D12934" s="449" t="s">
        <v>449</v>
      </c>
      <c r="E12934" s="451" t="s">
        <v>18</v>
      </c>
      <c r="F12934" s="452">
        <v>370.25</v>
      </c>
      <c r="G12934" s="452">
        <v>401.57</v>
      </c>
    </row>
    <row r="12935" spans="2:7">
      <c r="B12935" s="451" t="s">
        <v>6</v>
      </c>
      <c r="C12935" s="451">
        <v>70713</v>
      </c>
      <c r="D12935" s="449" t="s">
        <v>450</v>
      </c>
      <c r="E12935" s="451" t="s">
        <v>18</v>
      </c>
      <c r="F12935" s="452">
        <v>164.62</v>
      </c>
      <c r="G12935" s="452">
        <v>179.68</v>
      </c>
    </row>
    <row r="12936" spans="2:7">
      <c r="B12936" s="451" t="s">
        <v>6</v>
      </c>
      <c r="C12936" s="451">
        <v>70714</v>
      </c>
      <c r="D12936" s="449" t="s">
        <v>451</v>
      </c>
      <c r="E12936" s="451" t="s">
        <v>18</v>
      </c>
      <c r="F12936" s="452">
        <v>311.93</v>
      </c>
      <c r="G12936" s="452">
        <v>340.65</v>
      </c>
    </row>
    <row r="12937" spans="2:7">
      <c r="B12937" s="451" t="s">
        <v>6</v>
      </c>
      <c r="C12937" s="451">
        <v>70715</v>
      </c>
      <c r="D12937" s="449" t="s">
        <v>452</v>
      </c>
      <c r="E12937" s="451" t="s">
        <v>18</v>
      </c>
      <c r="F12937" s="452">
        <v>357.41</v>
      </c>
      <c r="G12937" s="452">
        <v>389.96</v>
      </c>
    </row>
    <row r="12938" spans="2:7">
      <c r="B12938" s="451" t="s">
        <v>6</v>
      </c>
      <c r="C12938" s="451">
        <v>70716</v>
      </c>
      <c r="D12938" s="449" t="s">
        <v>453</v>
      </c>
      <c r="E12938" s="451" t="s">
        <v>18</v>
      </c>
      <c r="F12938" s="452">
        <v>640.83000000000004</v>
      </c>
      <c r="G12938" s="452">
        <v>700.36</v>
      </c>
    </row>
    <row r="12939" spans="2:7">
      <c r="B12939" s="451" t="s">
        <v>6</v>
      </c>
      <c r="C12939" s="451">
        <v>70717</v>
      </c>
      <c r="D12939" s="449" t="s">
        <v>454</v>
      </c>
      <c r="E12939" s="451" t="s">
        <v>66</v>
      </c>
      <c r="F12939" s="452">
        <v>754.99</v>
      </c>
      <c r="G12939" s="452">
        <v>825.3</v>
      </c>
    </row>
    <row r="12940" spans="2:7">
      <c r="B12940" s="451" t="s">
        <v>6</v>
      </c>
      <c r="C12940" s="451">
        <v>70720</v>
      </c>
      <c r="D12940" s="449" t="s">
        <v>455</v>
      </c>
      <c r="E12940" s="451" t="s">
        <v>18</v>
      </c>
      <c r="F12940" s="452">
        <v>308.63</v>
      </c>
      <c r="G12940" s="452">
        <v>312.52</v>
      </c>
    </row>
    <row r="12941" spans="2:7">
      <c r="B12941" s="451" t="s">
        <v>6</v>
      </c>
      <c r="C12941" s="451">
        <v>70725</v>
      </c>
      <c r="D12941" s="449" t="s">
        <v>456</v>
      </c>
      <c r="E12941" s="451" t="s">
        <v>18</v>
      </c>
      <c r="F12941" s="452">
        <v>473.11</v>
      </c>
      <c r="G12941" s="452">
        <v>477.36</v>
      </c>
    </row>
    <row r="12942" spans="2:7">
      <c r="B12942" s="451" t="s">
        <v>6</v>
      </c>
      <c r="C12942" s="451">
        <v>70760</v>
      </c>
      <c r="D12942" s="449" t="s">
        <v>457</v>
      </c>
      <c r="E12942" s="451" t="s">
        <v>138</v>
      </c>
      <c r="F12942" s="452">
        <v>14.66</v>
      </c>
      <c r="G12942" s="452">
        <v>15.01</v>
      </c>
    </row>
    <row r="12943" spans="2:7">
      <c r="B12943" s="451" t="s">
        <v>6</v>
      </c>
      <c r="C12943" s="451">
        <v>70762</v>
      </c>
      <c r="D12943" s="449" t="s">
        <v>458</v>
      </c>
      <c r="E12943" s="451" t="s">
        <v>138</v>
      </c>
      <c r="F12943" s="452">
        <v>35.630000000000003</v>
      </c>
      <c r="G12943" s="452">
        <v>36.14</v>
      </c>
    </row>
    <row r="12944" spans="2:7">
      <c r="B12944" s="451" t="s">
        <v>6</v>
      </c>
      <c r="C12944" s="451">
        <v>70763</v>
      </c>
      <c r="D12944" s="449" t="s">
        <v>459</v>
      </c>
      <c r="E12944" s="451" t="s">
        <v>138</v>
      </c>
      <c r="F12944" s="452">
        <v>35.36</v>
      </c>
      <c r="G12944" s="452">
        <v>35.869999999999997</v>
      </c>
    </row>
    <row r="12945" spans="2:7">
      <c r="B12945" s="451" t="s">
        <v>6</v>
      </c>
      <c r="C12945" s="451">
        <v>70764</v>
      </c>
      <c r="D12945" s="449" t="s">
        <v>460</v>
      </c>
      <c r="E12945" s="451" t="s">
        <v>138</v>
      </c>
      <c r="F12945" s="452">
        <v>60.1</v>
      </c>
      <c r="G12945" s="452">
        <v>60.61</v>
      </c>
    </row>
    <row r="12946" spans="2:7">
      <c r="B12946" s="451" t="s">
        <v>6</v>
      </c>
      <c r="C12946" s="451">
        <v>70765</v>
      </c>
      <c r="D12946" s="449" t="s">
        <v>461</v>
      </c>
      <c r="E12946" s="451" t="s">
        <v>138</v>
      </c>
      <c r="F12946" s="452">
        <v>86.99</v>
      </c>
      <c r="G12946" s="452">
        <v>87.62</v>
      </c>
    </row>
    <row r="12947" spans="2:7">
      <c r="B12947" s="451" t="s">
        <v>6</v>
      </c>
      <c r="C12947" s="451">
        <v>70769</v>
      </c>
      <c r="D12947" s="449" t="s">
        <v>462</v>
      </c>
      <c r="E12947" s="451" t="s">
        <v>18</v>
      </c>
      <c r="F12947" s="452">
        <v>5.67</v>
      </c>
      <c r="G12947" s="452">
        <v>6.1</v>
      </c>
    </row>
    <row r="12948" spans="2:7">
      <c r="B12948" s="451" t="s">
        <v>6</v>
      </c>
      <c r="C12948" s="451">
        <v>70771</v>
      </c>
      <c r="D12948" s="449" t="s">
        <v>463</v>
      </c>
      <c r="E12948" s="451" t="s">
        <v>66</v>
      </c>
      <c r="F12948" s="452">
        <v>159.38</v>
      </c>
      <c r="G12948" s="452">
        <v>159.88999999999999</v>
      </c>
    </row>
    <row r="12949" spans="2:7">
      <c r="B12949" s="451" t="s">
        <v>6</v>
      </c>
      <c r="C12949" s="451">
        <v>70772</v>
      </c>
      <c r="D12949" s="449" t="s">
        <v>464</v>
      </c>
      <c r="E12949" s="451" t="s">
        <v>18</v>
      </c>
      <c r="F12949" s="452">
        <v>42.5</v>
      </c>
      <c r="G12949" s="452">
        <v>42.5</v>
      </c>
    </row>
    <row r="12950" spans="2:7">
      <c r="B12950" s="451" t="s">
        <v>6</v>
      </c>
      <c r="C12950" s="451">
        <v>70776</v>
      </c>
      <c r="D12950" s="449" t="s">
        <v>465</v>
      </c>
      <c r="E12950" s="451" t="s">
        <v>18</v>
      </c>
      <c r="F12950" s="452">
        <v>617.87</v>
      </c>
      <c r="G12950" s="452">
        <v>636.54999999999995</v>
      </c>
    </row>
    <row r="12951" spans="2:7">
      <c r="B12951" s="451" t="s">
        <v>6</v>
      </c>
      <c r="C12951" s="451">
        <v>70777</v>
      </c>
      <c r="D12951" s="449" t="s">
        <v>466</v>
      </c>
      <c r="E12951" s="451" t="s">
        <v>18</v>
      </c>
      <c r="F12951" s="452">
        <v>962.74</v>
      </c>
      <c r="G12951" s="452">
        <v>981.42</v>
      </c>
    </row>
    <row r="12952" spans="2:7">
      <c r="B12952" s="451" t="s">
        <v>6</v>
      </c>
      <c r="C12952" s="451">
        <v>70778</v>
      </c>
      <c r="D12952" s="449" t="s">
        <v>467</v>
      </c>
      <c r="E12952" s="451" t="s">
        <v>18</v>
      </c>
      <c r="F12952" s="452">
        <v>583.59</v>
      </c>
      <c r="G12952" s="452">
        <v>602.27</v>
      </c>
    </row>
    <row r="12953" spans="2:7">
      <c r="B12953" s="451" t="s">
        <v>6</v>
      </c>
      <c r="C12953" s="451">
        <v>70779</v>
      </c>
      <c r="D12953" s="449" t="s">
        <v>468</v>
      </c>
      <c r="E12953" s="451" t="s">
        <v>18</v>
      </c>
      <c r="F12953" s="452">
        <v>880.67</v>
      </c>
      <c r="G12953" s="452">
        <v>899.35</v>
      </c>
    </row>
    <row r="12954" spans="2:7">
      <c r="B12954" s="451" t="s">
        <v>6</v>
      </c>
      <c r="C12954" s="451">
        <v>70790</v>
      </c>
      <c r="D12954" s="449" t="s">
        <v>469</v>
      </c>
      <c r="E12954" s="451" t="s">
        <v>18</v>
      </c>
      <c r="F12954" s="452">
        <v>424.46</v>
      </c>
      <c r="G12954" s="452">
        <v>429.6</v>
      </c>
    </row>
    <row r="12955" spans="2:7">
      <c r="B12955" s="451" t="s">
        <v>6</v>
      </c>
      <c r="C12955" s="451">
        <v>70791</v>
      </c>
      <c r="D12955" s="449" t="s">
        <v>470</v>
      </c>
      <c r="E12955" s="451" t="s">
        <v>18</v>
      </c>
      <c r="F12955" s="452">
        <v>467.32</v>
      </c>
      <c r="G12955" s="452">
        <v>475.02</v>
      </c>
    </row>
    <row r="12956" spans="2:7">
      <c r="B12956" s="451" t="s">
        <v>6</v>
      </c>
      <c r="C12956" s="451">
        <v>70820</v>
      </c>
      <c r="D12956" s="449" t="s">
        <v>471</v>
      </c>
      <c r="E12956" s="451" t="s">
        <v>18</v>
      </c>
      <c r="F12956" s="452">
        <v>221.16</v>
      </c>
      <c r="G12956" s="452">
        <v>227.34</v>
      </c>
    </row>
    <row r="12957" spans="2:7">
      <c r="B12957" s="451" t="s">
        <v>6</v>
      </c>
      <c r="C12957" s="451">
        <v>70821</v>
      </c>
      <c r="D12957" s="449" t="s">
        <v>472</v>
      </c>
      <c r="E12957" s="451" t="s">
        <v>18</v>
      </c>
      <c r="F12957" s="452">
        <v>225.65</v>
      </c>
      <c r="G12957" s="452">
        <v>232.33</v>
      </c>
    </row>
    <row r="12958" spans="2:7">
      <c r="B12958" s="451" t="s">
        <v>6</v>
      </c>
      <c r="C12958" s="451">
        <v>70822</v>
      </c>
      <c r="D12958" s="449" t="s">
        <v>473</v>
      </c>
      <c r="E12958" s="451" t="s">
        <v>18</v>
      </c>
      <c r="F12958" s="452">
        <v>239.2</v>
      </c>
      <c r="G12958" s="452">
        <v>246.39</v>
      </c>
    </row>
    <row r="12959" spans="2:7">
      <c r="B12959" s="451" t="s">
        <v>6</v>
      </c>
      <c r="C12959" s="451">
        <v>70823</v>
      </c>
      <c r="D12959" s="449" t="s">
        <v>474</v>
      </c>
      <c r="E12959" s="451" t="s">
        <v>18</v>
      </c>
      <c r="F12959" s="452">
        <v>508.38</v>
      </c>
      <c r="G12959" s="452">
        <v>516.08000000000004</v>
      </c>
    </row>
    <row r="12960" spans="2:7">
      <c r="B12960" s="451" t="s">
        <v>6</v>
      </c>
      <c r="C12960" s="451">
        <v>70835</v>
      </c>
      <c r="D12960" s="449" t="s">
        <v>475</v>
      </c>
      <c r="E12960" s="451" t="s">
        <v>18</v>
      </c>
      <c r="F12960" s="452">
        <v>583.59</v>
      </c>
      <c r="G12960" s="452">
        <v>602.27</v>
      </c>
    </row>
    <row r="12961" spans="2:7">
      <c r="B12961" s="451" t="s">
        <v>6</v>
      </c>
      <c r="C12961" s="451">
        <v>70836</v>
      </c>
      <c r="D12961" s="449" t="s">
        <v>476</v>
      </c>
      <c r="E12961" s="451" t="s">
        <v>18</v>
      </c>
      <c r="F12961" s="452">
        <v>583.59</v>
      </c>
      <c r="G12961" s="452">
        <v>602.27</v>
      </c>
    </row>
    <row r="12962" spans="2:7">
      <c r="B12962" s="451" t="s">
        <v>6</v>
      </c>
      <c r="C12962" s="451">
        <v>70837</v>
      </c>
      <c r="D12962" s="449" t="s">
        <v>477</v>
      </c>
      <c r="E12962" s="451" t="s">
        <v>18</v>
      </c>
      <c r="F12962" s="452">
        <v>583.59</v>
      </c>
      <c r="G12962" s="452">
        <v>602.27</v>
      </c>
    </row>
    <row r="12963" spans="2:7">
      <c r="B12963" s="451" t="s">
        <v>6</v>
      </c>
      <c r="C12963" s="451">
        <v>70838</v>
      </c>
      <c r="D12963" s="449" t="s">
        <v>478</v>
      </c>
      <c r="E12963" s="451" t="s">
        <v>18</v>
      </c>
      <c r="F12963" s="452">
        <v>583.59</v>
      </c>
      <c r="G12963" s="452">
        <v>602.27</v>
      </c>
    </row>
    <row r="12964" spans="2:7">
      <c r="B12964" s="451" t="s">
        <v>6</v>
      </c>
      <c r="C12964" s="451">
        <v>70839</v>
      </c>
      <c r="D12964" s="449" t="s">
        <v>479</v>
      </c>
      <c r="E12964" s="451" t="s">
        <v>18</v>
      </c>
      <c r="F12964" s="452">
        <v>583.59</v>
      </c>
      <c r="G12964" s="452">
        <v>602.27</v>
      </c>
    </row>
    <row r="12965" spans="2:7">
      <c r="B12965" s="451" t="s">
        <v>6</v>
      </c>
      <c r="C12965" s="451">
        <v>70840</v>
      </c>
      <c r="D12965" s="449" t="s">
        <v>480</v>
      </c>
      <c r="E12965" s="451" t="s">
        <v>18</v>
      </c>
      <c r="F12965" s="452">
        <v>979.23</v>
      </c>
      <c r="G12965" s="452">
        <v>997.91</v>
      </c>
    </row>
    <row r="12966" spans="2:7">
      <c r="B12966" s="451" t="s">
        <v>6</v>
      </c>
      <c r="C12966" s="451">
        <v>70842</v>
      </c>
      <c r="D12966" s="449" t="s">
        <v>481</v>
      </c>
      <c r="E12966" s="451" t="s">
        <v>18</v>
      </c>
      <c r="F12966" s="452">
        <v>1059.6099999999999</v>
      </c>
      <c r="G12966" s="452">
        <v>1078.29</v>
      </c>
    </row>
    <row r="12967" spans="2:7">
      <c r="B12967" s="451" t="s">
        <v>6</v>
      </c>
      <c r="C12967" s="451">
        <v>70845</v>
      </c>
      <c r="D12967" s="449" t="s">
        <v>482</v>
      </c>
      <c r="E12967" s="451" t="s">
        <v>18</v>
      </c>
      <c r="F12967" s="452">
        <v>169.31</v>
      </c>
      <c r="G12967" s="452">
        <v>181.13</v>
      </c>
    </row>
    <row r="12968" spans="2:7">
      <c r="B12968" s="451" t="s">
        <v>6</v>
      </c>
      <c r="C12968" s="451">
        <v>70857</v>
      </c>
      <c r="D12968" s="449" t="s">
        <v>483</v>
      </c>
      <c r="E12968" s="451" t="s">
        <v>18</v>
      </c>
      <c r="F12968" s="452">
        <v>223.21</v>
      </c>
      <c r="G12968" s="452">
        <v>236.05</v>
      </c>
    </row>
    <row r="12969" spans="2:7">
      <c r="B12969" s="451" t="s">
        <v>6</v>
      </c>
      <c r="C12969" s="451">
        <v>70858</v>
      </c>
      <c r="D12969" s="449" t="s">
        <v>484</v>
      </c>
      <c r="E12969" s="451" t="s">
        <v>18</v>
      </c>
      <c r="F12969" s="452">
        <v>243.5</v>
      </c>
      <c r="G12969" s="452">
        <v>257.38</v>
      </c>
    </row>
    <row r="12970" spans="2:7">
      <c r="B12970" s="451" t="s">
        <v>6</v>
      </c>
      <c r="C12970" s="451">
        <v>70859</v>
      </c>
      <c r="D12970" s="449" t="s">
        <v>485</v>
      </c>
      <c r="E12970" s="451" t="s">
        <v>18</v>
      </c>
      <c r="F12970" s="452">
        <v>252.65</v>
      </c>
      <c r="G12970" s="452">
        <v>267.56</v>
      </c>
    </row>
    <row r="12971" spans="2:7">
      <c r="B12971" s="451" t="s">
        <v>6</v>
      </c>
      <c r="C12971" s="451">
        <v>70860</v>
      </c>
      <c r="D12971" s="449" t="s">
        <v>486</v>
      </c>
      <c r="E12971" s="451" t="s">
        <v>18</v>
      </c>
      <c r="F12971" s="452">
        <v>265.19</v>
      </c>
      <c r="G12971" s="452">
        <v>281.12</v>
      </c>
    </row>
    <row r="12972" spans="2:7">
      <c r="B12972" s="451" t="s">
        <v>6</v>
      </c>
      <c r="C12972" s="451">
        <v>70861</v>
      </c>
      <c r="D12972" s="449" t="s">
        <v>487</v>
      </c>
      <c r="E12972" s="451" t="s">
        <v>18</v>
      </c>
      <c r="F12972" s="452">
        <v>403.39</v>
      </c>
      <c r="G12972" s="452">
        <v>420.35</v>
      </c>
    </row>
    <row r="12973" spans="2:7">
      <c r="B12973" s="451" t="s">
        <v>6</v>
      </c>
      <c r="C12973" s="451">
        <v>70862</v>
      </c>
      <c r="D12973" s="449" t="s">
        <v>488</v>
      </c>
      <c r="E12973" s="451" t="s">
        <v>18</v>
      </c>
      <c r="F12973" s="452">
        <v>863.77</v>
      </c>
      <c r="G12973" s="452">
        <v>882.79</v>
      </c>
    </row>
    <row r="12974" spans="2:7">
      <c r="B12974" s="451" t="s">
        <v>6</v>
      </c>
      <c r="C12974" s="451">
        <v>70880</v>
      </c>
      <c r="D12974" s="449" t="s">
        <v>489</v>
      </c>
      <c r="E12974" s="451" t="s">
        <v>18</v>
      </c>
      <c r="F12974" s="452">
        <v>477.34</v>
      </c>
      <c r="G12974" s="452">
        <v>495.32</v>
      </c>
    </row>
    <row r="12975" spans="2:7">
      <c r="B12975" s="451" t="s">
        <v>6</v>
      </c>
      <c r="C12975" s="451">
        <v>70890</v>
      </c>
      <c r="D12975" s="449" t="s">
        <v>490</v>
      </c>
      <c r="E12975" s="451" t="s">
        <v>18</v>
      </c>
      <c r="F12975" s="452">
        <v>160.07</v>
      </c>
      <c r="G12975" s="452">
        <v>171.89</v>
      </c>
    </row>
    <row r="12976" spans="2:7">
      <c r="B12976" s="451" t="s">
        <v>6</v>
      </c>
      <c r="C12976" s="451">
        <v>70891</v>
      </c>
      <c r="D12976" s="449" t="s">
        <v>491</v>
      </c>
      <c r="E12976" s="451" t="s">
        <v>18</v>
      </c>
      <c r="F12976" s="452">
        <v>185.4</v>
      </c>
      <c r="G12976" s="452">
        <v>198.24</v>
      </c>
    </row>
    <row r="12977" spans="2:7">
      <c r="B12977" s="451" t="s">
        <v>6</v>
      </c>
      <c r="C12977" s="451">
        <v>70892</v>
      </c>
      <c r="D12977" s="449" t="s">
        <v>492</v>
      </c>
      <c r="E12977" s="451" t="s">
        <v>18</v>
      </c>
      <c r="F12977" s="452">
        <v>227.9</v>
      </c>
      <c r="G12977" s="452">
        <v>241.78</v>
      </c>
    </row>
    <row r="12978" spans="2:7">
      <c r="B12978" s="451" t="s">
        <v>6</v>
      </c>
      <c r="C12978" s="451">
        <v>70893</v>
      </c>
      <c r="D12978" s="449" t="s">
        <v>493</v>
      </c>
      <c r="E12978" s="451" t="s">
        <v>18</v>
      </c>
      <c r="F12978" s="452">
        <v>435.62</v>
      </c>
      <c r="G12978" s="452">
        <v>450.53</v>
      </c>
    </row>
    <row r="12979" spans="2:7">
      <c r="B12979" s="451" t="s">
        <v>6</v>
      </c>
      <c r="C12979" s="451">
        <v>70894</v>
      </c>
      <c r="D12979" s="449" t="s">
        <v>494</v>
      </c>
      <c r="E12979" s="451" t="s">
        <v>18</v>
      </c>
      <c r="F12979" s="452">
        <v>456.29</v>
      </c>
      <c r="G12979" s="452">
        <v>472.22</v>
      </c>
    </row>
    <row r="12980" spans="2:7">
      <c r="B12980" s="451" t="s">
        <v>6</v>
      </c>
      <c r="C12980" s="451">
        <v>70910</v>
      </c>
      <c r="D12980" s="449" t="s">
        <v>495</v>
      </c>
      <c r="E12980" s="451" t="s">
        <v>18</v>
      </c>
      <c r="F12980" s="452">
        <v>2.17</v>
      </c>
      <c r="G12980" s="452">
        <v>2.17</v>
      </c>
    </row>
    <row r="12981" spans="2:7">
      <c r="B12981" s="451" t="s">
        <v>6</v>
      </c>
      <c r="C12981" s="451">
        <v>70911</v>
      </c>
      <c r="D12981" s="449" t="s">
        <v>496</v>
      </c>
      <c r="E12981" s="451" t="s">
        <v>18</v>
      </c>
      <c r="F12981" s="452">
        <v>3.21</v>
      </c>
      <c r="G12981" s="452">
        <v>3.21</v>
      </c>
    </row>
    <row r="12982" spans="2:7">
      <c r="B12982" s="451" t="s">
        <v>6</v>
      </c>
      <c r="C12982" s="451">
        <v>70920</v>
      </c>
      <c r="D12982" s="449" t="s">
        <v>497</v>
      </c>
      <c r="E12982" s="451" t="s">
        <v>18</v>
      </c>
      <c r="F12982" s="452">
        <v>57.38</v>
      </c>
      <c r="G12982" s="452">
        <v>58.42</v>
      </c>
    </row>
    <row r="12983" spans="2:7">
      <c r="B12983" s="451" t="s">
        <v>6</v>
      </c>
      <c r="C12983" s="451">
        <v>70921</v>
      </c>
      <c r="D12983" s="449" t="s">
        <v>498</v>
      </c>
      <c r="E12983" s="451" t="s">
        <v>18</v>
      </c>
      <c r="F12983" s="452">
        <v>58.28</v>
      </c>
      <c r="G12983" s="452">
        <v>59.32</v>
      </c>
    </row>
    <row r="12984" spans="2:7">
      <c r="B12984" s="451" t="s">
        <v>6</v>
      </c>
      <c r="C12984" s="451">
        <v>70922</v>
      </c>
      <c r="D12984" s="449" t="s">
        <v>499</v>
      </c>
      <c r="E12984" s="451" t="s">
        <v>18</v>
      </c>
      <c r="F12984" s="452">
        <v>60.52</v>
      </c>
      <c r="G12984" s="452">
        <v>61.56</v>
      </c>
    </row>
    <row r="12985" spans="2:7">
      <c r="B12985" s="451" t="s">
        <v>6</v>
      </c>
      <c r="C12985" s="451">
        <v>70924</v>
      </c>
      <c r="D12985" s="449" t="s">
        <v>500</v>
      </c>
      <c r="E12985" s="451" t="s">
        <v>66</v>
      </c>
      <c r="F12985" s="452">
        <v>18.309999999999999</v>
      </c>
      <c r="G12985" s="452">
        <v>20.05</v>
      </c>
    </row>
    <row r="12986" spans="2:7">
      <c r="B12986" s="451" t="s">
        <v>6</v>
      </c>
      <c r="C12986" s="451">
        <v>70925</v>
      </c>
      <c r="D12986" s="449" t="s">
        <v>501</v>
      </c>
      <c r="E12986" s="451" t="s">
        <v>66</v>
      </c>
      <c r="F12986" s="452">
        <v>3.88</v>
      </c>
      <c r="G12986" s="452">
        <v>4.29</v>
      </c>
    </row>
    <row r="12987" spans="2:7">
      <c r="B12987" s="451" t="s">
        <v>6</v>
      </c>
      <c r="C12987" s="451">
        <v>70926</v>
      </c>
      <c r="D12987" s="449" t="s">
        <v>502</v>
      </c>
      <c r="E12987" s="451" t="s">
        <v>66</v>
      </c>
      <c r="F12987" s="452">
        <v>4.24</v>
      </c>
      <c r="G12987" s="452">
        <v>4.6500000000000004</v>
      </c>
    </row>
    <row r="12988" spans="2:7">
      <c r="B12988" s="451" t="s">
        <v>6</v>
      </c>
      <c r="C12988" s="451">
        <v>70927</v>
      </c>
      <c r="D12988" s="449" t="s">
        <v>503</v>
      </c>
      <c r="E12988" s="451" t="s">
        <v>66</v>
      </c>
      <c r="F12988" s="452">
        <v>1.76</v>
      </c>
      <c r="G12988" s="452">
        <v>1.91</v>
      </c>
    </row>
    <row r="12989" spans="2:7">
      <c r="B12989" s="451" t="s">
        <v>6</v>
      </c>
      <c r="C12989" s="451">
        <v>70928</v>
      </c>
      <c r="D12989" s="449" t="s">
        <v>504</v>
      </c>
      <c r="E12989" s="451" t="s">
        <v>66</v>
      </c>
      <c r="F12989" s="452">
        <v>1.77</v>
      </c>
      <c r="G12989" s="452">
        <v>1.92</v>
      </c>
    </row>
    <row r="12990" spans="2:7">
      <c r="B12990" s="451" t="s">
        <v>6</v>
      </c>
      <c r="C12990" s="451">
        <v>70929</v>
      </c>
      <c r="D12990" s="449" t="s">
        <v>505</v>
      </c>
      <c r="E12990" s="451" t="s">
        <v>66</v>
      </c>
      <c r="F12990" s="452">
        <v>19.86</v>
      </c>
      <c r="G12990" s="452">
        <v>21.6</v>
      </c>
    </row>
    <row r="12991" spans="2:7">
      <c r="B12991" s="451" t="s">
        <v>6</v>
      </c>
      <c r="C12991" s="451">
        <v>70930</v>
      </c>
      <c r="D12991" s="449" t="s">
        <v>506</v>
      </c>
      <c r="E12991" s="451" t="s">
        <v>66</v>
      </c>
      <c r="F12991" s="452">
        <v>4.84</v>
      </c>
      <c r="G12991" s="452">
        <v>5.25</v>
      </c>
    </row>
    <row r="12992" spans="2:7">
      <c r="B12992" s="451" t="s">
        <v>6</v>
      </c>
      <c r="C12992" s="451">
        <v>70931</v>
      </c>
      <c r="D12992" s="449" t="s">
        <v>507</v>
      </c>
      <c r="E12992" s="451" t="s">
        <v>66</v>
      </c>
      <c r="F12992" s="452">
        <v>5.75</v>
      </c>
      <c r="G12992" s="452">
        <v>6.16</v>
      </c>
    </row>
    <row r="12993" spans="2:7">
      <c r="B12993" s="451" t="s">
        <v>6</v>
      </c>
      <c r="C12993" s="451">
        <v>70932</v>
      </c>
      <c r="D12993" s="449" t="s">
        <v>508</v>
      </c>
      <c r="E12993" s="451" t="s">
        <v>66</v>
      </c>
      <c r="F12993" s="452">
        <v>1.23</v>
      </c>
      <c r="G12993" s="452">
        <v>1.38</v>
      </c>
    </row>
    <row r="12994" spans="2:7">
      <c r="B12994" s="451" t="s">
        <v>6</v>
      </c>
      <c r="C12994" s="451">
        <v>70933</v>
      </c>
      <c r="D12994" s="449" t="s">
        <v>509</v>
      </c>
      <c r="E12994" s="451" t="s">
        <v>66</v>
      </c>
      <c r="F12994" s="452">
        <v>1.23</v>
      </c>
      <c r="G12994" s="452">
        <v>1.38</v>
      </c>
    </row>
    <row r="12995" spans="2:7">
      <c r="B12995" s="451" t="s">
        <v>6</v>
      </c>
      <c r="C12995" s="451">
        <v>71016</v>
      </c>
      <c r="D12995" s="449" t="s">
        <v>510</v>
      </c>
      <c r="E12995" s="451" t="s">
        <v>66</v>
      </c>
      <c r="F12995" s="452">
        <v>19.760000000000002</v>
      </c>
      <c r="G12995" s="452">
        <v>21.81</v>
      </c>
    </row>
    <row r="12996" spans="2:7">
      <c r="B12996" s="451" t="s">
        <v>6</v>
      </c>
      <c r="C12996" s="451">
        <v>71020</v>
      </c>
      <c r="D12996" s="449" t="s">
        <v>511</v>
      </c>
      <c r="E12996" s="451" t="s">
        <v>18</v>
      </c>
      <c r="F12996" s="452">
        <v>25.39</v>
      </c>
      <c r="G12996" s="452">
        <v>27.71</v>
      </c>
    </row>
    <row r="12997" spans="2:7">
      <c r="B12997" s="451" t="s">
        <v>6</v>
      </c>
      <c r="C12997" s="451">
        <v>71026</v>
      </c>
      <c r="D12997" s="449" t="s">
        <v>512</v>
      </c>
      <c r="E12997" s="451" t="s">
        <v>18</v>
      </c>
      <c r="F12997" s="452">
        <v>3.32</v>
      </c>
      <c r="G12997" s="452">
        <v>3.58</v>
      </c>
    </row>
    <row r="12998" spans="2:7">
      <c r="B12998" s="451" t="s">
        <v>6</v>
      </c>
      <c r="C12998" s="451">
        <v>71030</v>
      </c>
      <c r="D12998" s="449" t="s">
        <v>513</v>
      </c>
      <c r="E12998" s="451" t="s">
        <v>18</v>
      </c>
      <c r="F12998" s="452">
        <v>9.15</v>
      </c>
      <c r="G12998" s="452">
        <v>9.92</v>
      </c>
    </row>
    <row r="12999" spans="2:7">
      <c r="B12999" s="451" t="s">
        <v>6</v>
      </c>
      <c r="C12999" s="451">
        <v>71031</v>
      </c>
      <c r="D12999" s="449" t="s">
        <v>514</v>
      </c>
      <c r="E12999" s="451" t="s">
        <v>18</v>
      </c>
      <c r="F12999" s="452">
        <v>10.55</v>
      </c>
      <c r="G12999" s="452">
        <v>11.32</v>
      </c>
    </row>
    <row r="13000" spans="2:7">
      <c r="B13000" s="451" t="s">
        <v>6</v>
      </c>
      <c r="C13000" s="451">
        <v>71032</v>
      </c>
      <c r="D13000" s="449" t="s">
        <v>515</v>
      </c>
      <c r="E13000" s="451" t="s">
        <v>18</v>
      </c>
      <c r="F13000" s="452">
        <v>12.74</v>
      </c>
      <c r="G13000" s="452">
        <v>13.78</v>
      </c>
    </row>
    <row r="13001" spans="2:7">
      <c r="B13001" s="451" t="s">
        <v>6</v>
      </c>
      <c r="C13001" s="451">
        <v>71033</v>
      </c>
      <c r="D13001" s="449" t="s">
        <v>516</v>
      </c>
      <c r="E13001" s="451" t="s">
        <v>18</v>
      </c>
      <c r="F13001" s="452">
        <v>14.72</v>
      </c>
      <c r="G13001" s="452">
        <v>15.76</v>
      </c>
    </row>
    <row r="13002" spans="2:7">
      <c r="B13002" s="451" t="s">
        <v>6</v>
      </c>
      <c r="C13002" s="451">
        <v>71034</v>
      </c>
      <c r="D13002" s="449" t="s">
        <v>517</v>
      </c>
      <c r="E13002" s="451" t="s">
        <v>18</v>
      </c>
      <c r="F13002" s="452">
        <v>19.84</v>
      </c>
      <c r="G13002" s="452">
        <v>21.38</v>
      </c>
    </row>
    <row r="13003" spans="2:7">
      <c r="B13003" s="451" t="s">
        <v>6</v>
      </c>
      <c r="C13003" s="451">
        <v>71035</v>
      </c>
      <c r="D13003" s="449" t="s">
        <v>518</v>
      </c>
      <c r="E13003" s="451" t="s">
        <v>18</v>
      </c>
      <c r="F13003" s="452">
        <v>20.89</v>
      </c>
      <c r="G13003" s="452">
        <v>22.43</v>
      </c>
    </row>
    <row r="13004" spans="2:7">
      <c r="B13004" s="451" t="s">
        <v>6</v>
      </c>
      <c r="C13004" s="451">
        <v>71036</v>
      </c>
      <c r="D13004" s="449" t="s">
        <v>519</v>
      </c>
      <c r="E13004" s="451" t="s">
        <v>18</v>
      </c>
      <c r="F13004" s="452">
        <v>26.72</v>
      </c>
      <c r="G13004" s="452">
        <v>28.77</v>
      </c>
    </row>
    <row r="13005" spans="2:7">
      <c r="B13005" s="451" t="s">
        <v>6</v>
      </c>
      <c r="C13005" s="451">
        <v>71037</v>
      </c>
      <c r="D13005" s="449" t="s">
        <v>520</v>
      </c>
      <c r="E13005" s="451" t="s">
        <v>18</v>
      </c>
      <c r="F13005" s="452">
        <v>33.479999999999997</v>
      </c>
      <c r="G13005" s="452">
        <v>35.53</v>
      </c>
    </row>
    <row r="13006" spans="2:7">
      <c r="B13006" s="451" t="s">
        <v>6</v>
      </c>
      <c r="C13006" s="451">
        <v>71038</v>
      </c>
      <c r="D13006" s="449" t="s">
        <v>521</v>
      </c>
      <c r="E13006" s="451" t="s">
        <v>18</v>
      </c>
      <c r="F13006" s="452">
        <v>47.99</v>
      </c>
      <c r="G13006" s="452">
        <v>50.55</v>
      </c>
    </row>
    <row r="13007" spans="2:7">
      <c r="B13007" s="451" t="s">
        <v>6</v>
      </c>
      <c r="C13007" s="451">
        <v>71039</v>
      </c>
      <c r="D13007" s="449" t="s">
        <v>522</v>
      </c>
      <c r="E13007" s="451" t="s">
        <v>18</v>
      </c>
      <c r="F13007" s="452">
        <v>52.94</v>
      </c>
      <c r="G13007" s="452">
        <v>55.5</v>
      </c>
    </row>
    <row r="13008" spans="2:7">
      <c r="B13008" s="451" t="s">
        <v>6</v>
      </c>
      <c r="C13008" s="451">
        <v>71040</v>
      </c>
      <c r="D13008" s="449" t="s">
        <v>523</v>
      </c>
      <c r="E13008" s="451" t="s">
        <v>18</v>
      </c>
      <c r="F13008" s="452">
        <v>58.86</v>
      </c>
      <c r="G13008" s="452">
        <v>61.95</v>
      </c>
    </row>
    <row r="13009" spans="2:7">
      <c r="B13009" s="451" t="s">
        <v>6</v>
      </c>
      <c r="C13009" s="451">
        <v>71041</v>
      </c>
      <c r="D13009" s="449" t="s">
        <v>524</v>
      </c>
      <c r="E13009" s="451" t="s">
        <v>18</v>
      </c>
      <c r="F13009" s="452">
        <v>79.19</v>
      </c>
      <c r="G13009" s="452">
        <v>82.28</v>
      </c>
    </row>
    <row r="13010" spans="2:7">
      <c r="B13010" s="451" t="s">
        <v>6</v>
      </c>
      <c r="C13010" s="451">
        <v>71043</v>
      </c>
      <c r="D13010" s="449" t="s">
        <v>525</v>
      </c>
      <c r="E13010" s="451" t="s">
        <v>66</v>
      </c>
      <c r="F13010" s="452">
        <v>12.99</v>
      </c>
      <c r="G13010" s="452">
        <v>14.48</v>
      </c>
    </row>
    <row r="13011" spans="2:7">
      <c r="B13011" s="451" t="s">
        <v>6</v>
      </c>
      <c r="C13011" s="451">
        <v>71060</v>
      </c>
      <c r="D13011" s="449" t="s">
        <v>526</v>
      </c>
      <c r="E13011" s="451" t="s">
        <v>18</v>
      </c>
      <c r="F13011" s="452">
        <v>132.38999999999999</v>
      </c>
      <c r="G13011" s="452">
        <v>142.66999999999999</v>
      </c>
    </row>
    <row r="13012" spans="2:7">
      <c r="B13012" s="451" t="s">
        <v>6</v>
      </c>
      <c r="C13012" s="451">
        <v>71061</v>
      </c>
      <c r="D13012" s="449" t="s">
        <v>527</v>
      </c>
      <c r="E13012" s="451" t="s">
        <v>18</v>
      </c>
      <c r="F13012" s="452">
        <v>151.15</v>
      </c>
      <c r="G13012" s="452">
        <v>161.94</v>
      </c>
    </row>
    <row r="13013" spans="2:7">
      <c r="B13013" s="451" t="s">
        <v>6</v>
      </c>
      <c r="C13013" s="451">
        <v>71062</v>
      </c>
      <c r="D13013" s="449" t="s">
        <v>528</v>
      </c>
      <c r="E13013" s="451" t="s">
        <v>18</v>
      </c>
      <c r="F13013" s="452">
        <v>170.97</v>
      </c>
      <c r="G13013" s="452">
        <v>182.29</v>
      </c>
    </row>
    <row r="13014" spans="2:7">
      <c r="B13014" s="451" t="s">
        <v>6</v>
      </c>
      <c r="C13014" s="451">
        <v>71063</v>
      </c>
      <c r="D13014" s="449" t="s">
        <v>529</v>
      </c>
      <c r="E13014" s="451" t="s">
        <v>18</v>
      </c>
      <c r="F13014" s="452">
        <v>228.44</v>
      </c>
      <c r="G13014" s="452">
        <v>240.26</v>
      </c>
    </row>
    <row r="13015" spans="2:7">
      <c r="B13015" s="451" t="s">
        <v>6</v>
      </c>
      <c r="C13015" s="451">
        <v>71064</v>
      </c>
      <c r="D13015" s="449" t="s">
        <v>530</v>
      </c>
      <c r="E13015" s="451" t="s">
        <v>18</v>
      </c>
      <c r="F13015" s="452">
        <v>249.13</v>
      </c>
      <c r="G13015" s="452">
        <v>261.45999999999998</v>
      </c>
    </row>
    <row r="13016" spans="2:7">
      <c r="B13016" s="451" t="s">
        <v>6</v>
      </c>
      <c r="C13016" s="451">
        <v>71073</v>
      </c>
      <c r="D13016" s="449" t="s">
        <v>531</v>
      </c>
      <c r="E13016" s="451" t="s">
        <v>66</v>
      </c>
      <c r="F13016" s="452">
        <v>326.61</v>
      </c>
      <c r="G13016" s="452">
        <v>339.45</v>
      </c>
    </row>
    <row r="13017" spans="2:7">
      <c r="B13017" s="451" t="s">
        <v>6</v>
      </c>
      <c r="C13017" s="451">
        <v>71074</v>
      </c>
      <c r="D13017" s="449" t="s">
        <v>532</v>
      </c>
      <c r="E13017" s="451" t="s">
        <v>66</v>
      </c>
      <c r="F13017" s="452">
        <v>526.21</v>
      </c>
      <c r="G13017" s="452">
        <v>539.58000000000004</v>
      </c>
    </row>
    <row r="13018" spans="2:7">
      <c r="B13018" s="451" t="s">
        <v>6</v>
      </c>
      <c r="C13018" s="451">
        <v>71075</v>
      </c>
      <c r="D13018" s="449" t="s">
        <v>533</v>
      </c>
      <c r="E13018" s="451" t="s">
        <v>66</v>
      </c>
      <c r="F13018" s="452">
        <v>592.04</v>
      </c>
      <c r="G13018" s="452">
        <v>605.91999999999996</v>
      </c>
    </row>
    <row r="13019" spans="2:7">
      <c r="B13019" s="451" t="s">
        <v>6</v>
      </c>
      <c r="C13019" s="451">
        <v>71096</v>
      </c>
      <c r="D13019" s="449" t="s">
        <v>534</v>
      </c>
      <c r="E13019" s="451" t="s">
        <v>66</v>
      </c>
      <c r="F13019" s="452">
        <v>4.62</v>
      </c>
      <c r="G13019" s="452">
        <v>4.97</v>
      </c>
    </row>
    <row r="13020" spans="2:7">
      <c r="B13020" s="451" t="s">
        <v>6</v>
      </c>
      <c r="C13020" s="451">
        <v>71097</v>
      </c>
      <c r="D13020" s="449" t="s">
        <v>535</v>
      </c>
      <c r="E13020" s="451" t="s">
        <v>66</v>
      </c>
      <c r="F13020" s="452">
        <v>6.71</v>
      </c>
      <c r="G13020" s="452">
        <v>7.22</v>
      </c>
    </row>
    <row r="13021" spans="2:7">
      <c r="B13021" s="451" t="s">
        <v>6</v>
      </c>
      <c r="C13021" s="451">
        <v>71098</v>
      </c>
      <c r="D13021" s="449" t="s">
        <v>536</v>
      </c>
      <c r="E13021" s="451" t="s">
        <v>66</v>
      </c>
      <c r="F13021" s="452">
        <v>9.14</v>
      </c>
      <c r="G13021" s="452">
        <v>9.65</v>
      </c>
    </row>
    <row r="13022" spans="2:7">
      <c r="B13022" s="451" t="s">
        <v>6</v>
      </c>
      <c r="C13022" s="451">
        <v>71099</v>
      </c>
      <c r="D13022" s="449" t="s">
        <v>537</v>
      </c>
      <c r="E13022" s="451" t="s">
        <v>66</v>
      </c>
      <c r="F13022" s="452">
        <v>10.65</v>
      </c>
      <c r="G13022" s="452">
        <v>11.16</v>
      </c>
    </row>
    <row r="13023" spans="2:7">
      <c r="B13023" s="451" t="s">
        <v>6</v>
      </c>
      <c r="C13023" s="451">
        <v>71100</v>
      </c>
      <c r="D13023" s="449" t="s">
        <v>538</v>
      </c>
      <c r="E13023" s="451" t="s">
        <v>18</v>
      </c>
      <c r="F13023" s="452">
        <v>23.38</v>
      </c>
      <c r="G13023" s="452">
        <v>24.01</v>
      </c>
    </row>
    <row r="13024" spans="2:7">
      <c r="B13024" s="451" t="s">
        <v>6</v>
      </c>
      <c r="C13024" s="451">
        <v>71101</v>
      </c>
      <c r="D13024" s="449" t="s">
        <v>539</v>
      </c>
      <c r="E13024" s="451" t="s">
        <v>18</v>
      </c>
      <c r="F13024" s="452">
        <v>4.55</v>
      </c>
      <c r="G13024" s="452">
        <v>4.9000000000000004</v>
      </c>
    </row>
    <row r="13025" spans="2:7">
      <c r="B13025" s="451" t="s">
        <v>6</v>
      </c>
      <c r="C13025" s="451">
        <v>71102</v>
      </c>
      <c r="D13025" s="449" t="s">
        <v>540</v>
      </c>
      <c r="E13025" s="451" t="s">
        <v>66</v>
      </c>
      <c r="F13025" s="452">
        <v>7.5</v>
      </c>
      <c r="G13025" s="452">
        <v>8.01</v>
      </c>
    </row>
    <row r="13026" spans="2:7">
      <c r="B13026" s="451" t="s">
        <v>6</v>
      </c>
      <c r="C13026" s="451">
        <v>71103</v>
      </c>
      <c r="D13026" s="449" t="s">
        <v>541</v>
      </c>
      <c r="E13026" s="451" t="s">
        <v>66</v>
      </c>
      <c r="F13026" s="452">
        <v>11.12</v>
      </c>
      <c r="G13026" s="452">
        <v>11.63</v>
      </c>
    </row>
    <row r="13027" spans="2:7">
      <c r="B13027" s="451" t="s">
        <v>6</v>
      </c>
      <c r="C13027" s="451">
        <v>71104</v>
      </c>
      <c r="D13027" s="449" t="s">
        <v>542</v>
      </c>
      <c r="E13027" s="451" t="s">
        <v>66</v>
      </c>
      <c r="F13027" s="452">
        <v>11.95</v>
      </c>
      <c r="G13027" s="452">
        <v>12.46</v>
      </c>
    </row>
    <row r="13028" spans="2:7">
      <c r="B13028" s="451" t="s">
        <v>6</v>
      </c>
      <c r="C13028" s="451">
        <v>71105</v>
      </c>
      <c r="D13028" s="449" t="s">
        <v>543</v>
      </c>
      <c r="E13028" s="451" t="s">
        <v>66</v>
      </c>
      <c r="F13028" s="452">
        <v>21.75</v>
      </c>
      <c r="G13028" s="452">
        <v>22.38</v>
      </c>
    </row>
    <row r="13029" spans="2:7">
      <c r="B13029" s="451" t="s">
        <v>6</v>
      </c>
      <c r="C13029" s="451">
        <v>71110</v>
      </c>
      <c r="D13029" s="449" t="s">
        <v>544</v>
      </c>
      <c r="E13029" s="451" t="s">
        <v>18</v>
      </c>
      <c r="F13029" s="452">
        <v>578.74</v>
      </c>
      <c r="G13029" s="452">
        <v>581.11</v>
      </c>
    </row>
    <row r="13030" spans="2:7">
      <c r="B13030" s="451" t="s">
        <v>6</v>
      </c>
      <c r="C13030" s="451">
        <v>71111</v>
      </c>
      <c r="D13030" s="449" t="s">
        <v>545</v>
      </c>
      <c r="E13030" s="451" t="s">
        <v>18</v>
      </c>
      <c r="F13030" s="452">
        <v>27.36</v>
      </c>
      <c r="G13030" s="452">
        <v>28.4</v>
      </c>
    </row>
    <row r="13031" spans="2:7">
      <c r="B13031" s="451" t="s">
        <v>6</v>
      </c>
      <c r="C13031" s="451">
        <v>71115</v>
      </c>
      <c r="D13031" s="449" t="s">
        <v>546</v>
      </c>
      <c r="E13031" s="451" t="s">
        <v>18</v>
      </c>
      <c r="F13031" s="452">
        <v>24.3</v>
      </c>
      <c r="G13031" s="452">
        <v>25.13</v>
      </c>
    </row>
    <row r="13032" spans="2:7">
      <c r="B13032" s="451" t="s">
        <v>6</v>
      </c>
      <c r="C13032" s="451">
        <v>71120</v>
      </c>
      <c r="D13032" s="449" t="s">
        <v>547</v>
      </c>
      <c r="E13032" s="451" t="s">
        <v>18</v>
      </c>
      <c r="F13032" s="452">
        <v>6.43</v>
      </c>
      <c r="G13032" s="452">
        <v>6.94</v>
      </c>
    </row>
    <row r="13033" spans="2:7">
      <c r="B13033" s="451" t="s">
        <v>6</v>
      </c>
      <c r="C13033" s="451">
        <v>71121</v>
      </c>
      <c r="D13033" s="449" t="s">
        <v>548</v>
      </c>
      <c r="E13033" s="451" t="s">
        <v>18</v>
      </c>
      <c r="F13033" s="452">
        <v>8.7899999999999991</v>
      </c>
      <c r="G13033" s="452">
        <v>9.4499999999999993</v>
      </c>
    </row>
    <row r="13034" spans="2:7">
      <c r="B13034" s="451" t="s">
        <v>6</v>
      </c>
      <c r="C13034" s="451">
        <v>71122</v>
      </c>
      <c r="D13034" s="449" t="s">
        <v>549</v>
      </c>
      <c r="E13034" s="451" t="s">
        <v>18</v>
      </c>
      <c r="F13034" s="452">
        <v>9.85</v>
      </c>
      <c r="G13034" s="452">
        <v>10.57</v>
      </c>
    </row>
    <row r="13035" spans="2:7">
      <c r="B13035" s="451" t="s">
        <v>6</v>
      </c>
      <c r="C13035" s="451">
        <v>71123</v>
      </c>
      <c r="D13035" s="449" t="s">
        <v>550</v>
      </c>
      <c r="E13035" s="451" t="s">
        <v>18</v>
      </c>
      <c r="F13035" s="452">
        <v>20.11</v>
      </c>
      <c r="G13035" s="452">
        <v>21.65</v>
      </c>
    </row>
    <row r="13036" spans="2:7">
      <c r="B13036" s="451" t="s">
        <v>6</v>
      </c>
      <c r="C13036" s="451">
        <v>71124</v>
      </c>
      <c r="D13036" s="449" t="s">
        <v>551</v>
      </c>
      <c r="E13036" s="451" t="s">
        <v>18</v>
      </c>
      <c r="F13036" s="452">
        <v>27.05</v>
      </c>
      <c r="G13036" s="452">
        <v>28.86</v>
      </c>
    </row>
    <row r="13037" spans="2:7">
      <c r="B13037" s="451" t="s">
        <v>6</v>
      </c>
      <c r="C13037" s="451">
        <v>71125</v>
      </c>
      <c r="D13037" s="449" t="s">
        <v>552</v>
      </c>
      <c r="E13037" s="451" t="s">
        <v>18</v>
      </c>
      <c r="F13037" s="452">
        <v>47.24</v>
      </c>
      <c r="G13037" s="452">
        <v>49.66</v>
      </c>
    </row>
    <row r="13038" spans="2:7">
      <c r="B13038" s="451" t="s">
        <v>6</v>
      </c>
      <c r="C13038" s="451">
        <v>71126</v>
      </c>
      <c r="D13038" s="449" t="s">
        <v>553</v>
      </c>
      <c r="E13038" s="451" t="s">
        <v>18</v>
      </c>
      <c r="F13038" s="452">
        <v>84.66</v>
      </c>
      <c r="G13038" s="452">
        <v>89.8</v>
      </c>
    </row>
    <row r="13039" spans="2:7">
      <c r="B13039" s="451" t="s">
        <v>6</v>
      </c>
      <c r="C13039" s="451">
        <v>71127</v>
      </c>
      <c r="D13039" s="449" t="s">
        <v>554</v>
      </c>
      <c r="E13039" s="451" t="s">
        <v>18</v>
      </c>
      <c r="F13039" s="452">
        <v>119.42</v>
      </c>
      <c r="G13039" s="452">
        <v>127.12</v>
      </c>
    </row>
    <row r="13040" spans="2:7">
      <c r="B13040" s="451" t="s">
        <v>6</v>
      </c>
      <c r="C13040" s="451">
        <v>71128</v>
      </c>
      <c r="D13040" s="449" t="s">
        <v>555</v>
      </c>
      <c r="E13040" s="451" t="s">
        <v>18</v>
      </c>
      <c r="F13040" s="452">
        <v>195.11</v>
      </c>
      <c r="G13040" s="452">
        <v>204.35</v>
      </c>
    </row>
    <row r="13041" spans="2:7">
      <c r="B13041" s="451" t="s">
        <v>6</v>
      </c>
      <c r="C13041" s="451">
        <v>71140</v>
      </c>
      <c r="D13041" s="449" t="s">
        <v>556</v>
      </c>
      <c r="E13041" s="451" t="s">
        <v>18</v>
      </c>
      <c r="F13041" s="452">
        <v>4.5599999999999996</v>
      </c>
      <c r="G13041" s="452">
        <v>4.91</v>
      </c>
    </row>
    <row r="13042" spans="2:7">
      <c r="B13042" s="451" t="s">
        <v>6</v>
      </c>
      <c r="C13042" s="451">
        <v>71141</v>
      </c>
      <c r="D13042" s="449" t="s">
        <v>557</v>
      </c>
      <c r="E13042" s="451" t="s">
        <v>18</v>
      </c>
      <c r="F13042" s="452">
        <v>6.27</v>
      </c>
      <c r="G13042" s="452">
        <v>6.78</v>
      </c>
    </row>
    <row r="13043" spans="2:7">
      <c r="B13043" s="451" t="s">
        <v>6</v>
      </c>
      <c r="C13043" s="451">
        <v>71142</v>
      </c>
      <c r="D13043" s="449" t="s">
        <v>558</v>
      </c>
      <c r="E13043" s="451" t="s">
        <v>18</v>
      </c>
      <c r="F13043" s="452">
        <v>7.96</v>
      </c>
      <c r="G13043" s="452">
        <v>8.6199999999999992</v>
      </c>
    </row>
    <row r="13044" spans="2:7">
      <c r="B13044" s="451" t="s">
        <v>6</v>
      </c>
      <c r="C13044" s="451">
        <v>71143</v>
      </c>
      <c r="D13044" s="449" t="s">
        <v>559</v>
      </c>
      <c r="E13044" s="451" t="s">
        <v>18</v>
      </c>
      <c r="F13044" s="452">
        <v>10.45</v>
      </c>
      <c r="G13044" s="452">
        <v>11.49</v>
      </c>
    </row>
    <row r="13045" spans="2:7">
      <c r="B13045" s="451" t="s">
        <v>6</v>
      </c>
      <c r="C13045" s="451">
        <v>71144</v>
      </c>
      <c r="D13045" s="449" t="s">
        <v>560</v>
      </c>
      <c r="E13045" s="451" t="s">
        <v>18</v>
      </c>
      <c r="F13045" s="452">
        <v>19.09</v>
      </c>
      <c r="G13045" s="452">
        <v>21.08</v>
      </c>
    </row>
    <row r="13046" spans="2:7">
      <c r="B13046" s="451" t="s">
        <v>6</v>
      </c>
      <c r="C13046" s="451">
        <v>71145</v>
      </c>
      <c r="D13046" s="449" t="s">
        <v>561</v>
      </c>
      <c r="E13046" s="451" t="s">
        <v>18</v>
      </c>
      <c r="F13046" s="452">
        <v>20.61</v>
      </c>
      <c r="G13046" s="452">
        <v>22.56</v>
      </c>
    </row>
    <row r="13047" spans="2:7">
      <c r="B13047" s="451" t="s">
        <v>6</v>
      </c>
      <c r="C13047" s="451">
        <v>71146</v>
      </c>
      <c r="D13047" s="449" t="s">
        <v>562</v>
      </c>
      <c r="E13047" s="451" t="s">
        <v>18</v>
      </c>
      <c r="F13047" s="452">
        <v>42.96</v>
      </c>
      <c r="G13047" s="452">
        <v>47.06</v>
      </c>
    </row>
    <row r="13048" spans="2:7">
      <c r="B13048" s="451" t="s">
        <v>6</v>
      </c>
      <c r="C13048" s="451">
        <v>71147</v>
      </c>
      <c r="D13048" s="449" t="s">
        <v>563</v>
      </c>
      <c r="E13048" s="451" t="s">
        <v>18</v>
      </c>
      <c r="F13048" s="452">
        <v>54.44</v>
      </c>
      <c r="G13048" s="452">
        <v>59.58</v>
      </c>
    </row>
    <row r="13049" spans="2:7">
      <c r="B13049" s="451" t="s">
        <v>6</v>
      </c>
      <c r="C13049" s="451">
        <v>71148</v>
      </c>
      <c r="D13049" s="449" t="s">
        <v>564</v>
      </c>
      <c r="E13049" s="451" t="s">
        <v>18</v>
      </c>
      <c r="F13049" s="452">
        <v>84.16</v>
      </c>
      <c r="G13049" s="452">
        <v>90.34</v>
      </c>
    </row>
    <row r="13050" spans="2:7">
      <c r="B13050" s="451" t="s">
        <v>6</v>
      </c>
      <c r="C13050" s="451">
        <v>71150</v>
      </c>
      <c r="D13050" s="449" t="s">
        <v>565</v>
      </c>
      <c r="E13050" s="451" t="s">
        <v>18</v>
      </c>
      <c r="F13050" s="452">
        <v>8.81</v>
      </c>
      <c r="G13050" s="452">
        <v>9.32</v>
      </c>
    </row>
    <row r="13051" spans="2:7">
      <c r="B13051" s="451" t="s">
        <v>6</v>
      </c>
      <c r="C13051" s="451">
        <v>71151</v>
      </c>
      <c r="D13051" s="449" t="s">
        <v>566</v>
      </c>
      <c r="E13051" s="451" t="s">
        <v>18</v>
      </c>
      <c r="F13051" s="452">
        <v>11.07</v>
      </c>
      <c r="G13051" s="452">
        <v>11.73</v>
      </c>
    </row>
    <row r="13052" spans="2:7">
      <c r="B13052" s="451" t="s">
        <v>6</v>
      </c>
      <c r="C13052" s="451">
        <v>71152</v>
      </c>
      <c r="D13052" s="449" t="s">
        <v>567</v>
      </c>
      <c r="E13052" s="451" t="s">
        <v>18</v>
      </c>
      <c r="F13052" s="452">
        <v>12.95</v>
      </c>
      <c r="G13052" s="452">
        <v>13.67</v>
      </c>
    </row>
    <row r="13053" spans="2:7">
      <c r="B13053" s="451" t="s">
        <v>6</v>
      </c>
      <c r="C13053" s="451">
        <v>71153</v>
      </c>
      <c r="D13053" s="449" t="s">
        <v>568</v>
      </c>
      <c r="E13053" s="451" t="s">
        <v>18</v>
      </c>
      <c r="F13053" s="452">
        <v>30.31</v>
      </c>
      <c r="G13053" s="452">
        <v>31.85</v>
      </c>
    </row>
    <row r="13054" spans="2:7">
      <c r="B13054" s="451" t="s">
        <v>6</v>
      </c>
      <c r="C13054" s="451">
        <v>71154</v>
      </c>
      <c r="D13054" s="449" t="s">
        <v>569</v>
      </c>
      <c r="E13054" s="451" t="s">
        <v>18</v>
      </c>
      <c r="F13054" s="452">
        <v>43.96</v>
      </c>
      <c r="G13054" s="452">
        <v>45.77</v>
      </c>
    </row>
    <row r="13055" spans="2:7">
      <c r="B13055" s="451" t="s">
        <v>6</v>
      </c>
      <c r="C13055" s="451">
        <v>71155</v>
      </c>
      <c r="D13055" s="449" t="s">
        <v>570</v>
      </c>
      <c r="E13055" s="451" t="s">
        <v>18</v>
      </c>
      <c r="F13055" s="452">
        <v>51.37</v>
      </c>
      <c r="G13055" s="452">
        <v>53.79</v>
      </c>
    </row>
    <row r="13056" spans="2:7">
      <c r="B13056" s="451" t="s">
        <v>6</v>
      </c>
      <c r="C13056" s="451">
        <v>71156</v>
      </c>
      <c r="D13056" s="449" t="s">
        <v>571</v>
      </c>
      <c r="E13056" s="451" t="s">
        <v>18</v>
      </c>
      <c r="F13056" s="452">
        <v>135.29</v>
      </c>
      <c r="G13056" s="452">
        <v>140.43</v>
      </c>
    </row>
    <row r="13057" spans="2:7">
      <c r="B13057" s="451" t="s">
        <v>6</v>
      </c>
      <c r="C13057" s="451">
        <v>71157</v>
      </c>
      <c r="D13057" s="449" t="s">
        <v>572</v>
      </c>
      <c r="E13057" s="451" t="s">
        <v>18</v>
      </c>
      <c r="F13057" s="452">
        <v>182.87</v>
      </c>
      <c r="G13057" s="452">
        <v>190.57</v>
      </c>
    </row>
    <row r="13058" spans="2:7">
      <c r="B13058" s="451" t="s">
        <v>6</v>
      </c>
      <c r="C13058" s="451">
        <v>71158</v>
      </c>
      <c r="D13058" s="449" t="s">
        <v>573</v>
      </c>
      <c r="E13058" s="451" t="s">
        <v>18</v>
      </c>
      <c r="F13058" s="452">
        <v>265.56</v>
      </c>
      <c r="G13058" s="452">
        <v>274.8</v>
      </c>
    </row>
    <row r="13059" spans="2:7">
      <c r="B13059" s="451" t="s">
        <v>6</v>
      </c>
      <c r="C13059" s="451">
        <v>71159</v>
      </c>
      <c r="D13059" s="449" t="s">
        <v>574</v>
      </c>
      <c r="E13059" s="451" t="s">
        <v>18</v>
      </c>
      <c r="F13059" s="452">
        <v>30.3</v>
      </c>
      <c r="G13059" s="452">
        <v>31.13</v>
      </c>
    </row>
    <row r="13060" spans="2:7">
      <c r="B13060" s="451" t="s">
        <v>6</v>
      </c>
      <c r="C13060" s="451">
        <v>71170</v>
      </c>
      <c r="D13060" s="449" t="s">
        <v>575</v>
      </c>
      <c r="E13060" s="451" t="s">
        <v>18</v>
      </c>
      <c r="F13060" s="452">
        <v>49.7</v>
      </c>
      <c r="G13060" s="452">
        <v>50.77</v>
      </c>
    </row>
    <row r="13061" spans="2:7">
      <c r="B13061" s="451" t="s">
        <v>6</v>
      </c>
      <c r="C13061" s="451">
        <v>71171</v>
      </c>
      <c r="D13061" s="449" t="s">
        <v>576</v>
      </c>
      <c r="E13061" s="451" t="s">
        <v>18</v>
      </c>
      <c r="F13061" s="452">
        <v>20.66</v>
      </c>
      <c r="G13061" s="452">
        <v>22.2</v>
      </c>
    </row>
    <row r="13062" spans="2:7">
      <c r="B13062" s="451" t="s">
        <v>6</v>
      </c>
      <c r="C13062" s="451">
        <v>71172</v>
      </c>
      <c r="D13062" s="449" t="s">
        <v>577</v>
      </c>
      <c r="E13062" s="451" t="s">
        <v>18</v>
      </c>
      <c r="F13062" s="452">
        <v>24.58</v>
      </c>
      <c r="G13062" s="452">
        <v>26.12</v>
      </c>
    </row>
    <row r="13063" spans="2:7">
      <c r="B13063" s="451" t="s">
        <v>6</v>
      </c>
      <c r="C13063" s="451">
        <v>71173</v>
      </c>
      <c r="D13063" s="449" t="s">
        <v>578</v>
      </c>
      <c r="E13063" s="451" t="s">
        <v>18</v>
      </c>
      <c r="F13063" s="452">
        <v>89.47</v>
      </c>
      <c r="G13063" s="452">
        <v>94.1</v>
      </c>
    </row>
    <row r="13064" spans="2:7">
      <c r="B13064" s="451" t="s">
        <v>6</v>
      </c>
      <c r="C13064" s="451">
        <v>71174</v>
      </c>
      <c r="D13064" s="449" t="s">
        <v>579</v>
      </c>
      <c r="E13064" s="451" t="s">
        <v>18</v>
      </c>
      <c r="F13064" s="452">
        <v>102.54</v>
      </c>
      <c r="G13064" s="452">
        <v>107.17</v>
      </c>
    </row>
    <row r="13065" spans="2:7">
      <c r="B13065" s="451" t="s">
        <v>6</v>
      </c>
      <c r="C13065" s="451">
        <v>71175</v>
      </c>
      <c r="D13065" s="449" t="s">
        <v>580</v>
      </c>
      <c r="E13065" s="451" t="s">
        <v>18</v>
      </c>
      <c r="F13065" s="452">
        <v>327.71</v>
      </c>
      <c r="G13065" s="452">
        <v>332.34</v>
      </c>
    </row>
    <row r="13066" spans="2:7">
      <c r="B13066" s="451" t="s">
        <v>6</v>
      </c>
      <c r="C13066" s="451">
        <v>71176</v>
      </c>
      <c r="D13066" s="449" t="s">
        <v>581</v>
      </c>
      <c r="E13066" s="451" t="s">
        <v>18</v>
      </c>
      <c r="F13066" s="452">
        <v>374.57</v>
      </c>
      <c r="G13066" s="452">
        <v>379.2</v>
      </c>
    </row>
    <row r="13067" spans="2:7">
      <c r="B13067" s="451" t="s">
        <v>6</v>
      </c>
      <c r="C13067" s="451">
        <v>71177</v>
      </c>
      <c r="D13067" s="449" t="s">
        <v>582</v>
      </c>
      <c r="E13067" s="451" t="s">
        <v>18</v>
      </c>
      <c r="F13067" s="452">
        <v>423.25</v>
      </c>
      <c r="G13067" s="452">
        <v>427.88</v>
      </c>
    </row>
    <row r="13068" spans="2:7">
      <c r="B13068" s="451" t="s">
        <v>6</v>
      </c>
      <c r="C13068" s="451">
        <v>71178</v>
      </c>
      <c r="D13068" s="449" t="s">
        <v>583</v>
      </c>
      <c r="E13068" s="451" t="s">
        <v>18</v>
      </c>
      <c r="F13068" s="452">
        <v>431.64</v>
      </c>
      <c r="G13068" s="452">
        <v>436.27</v>
      </c>
    </row>
    <row r="13069" spans="2:7">
      <c r="B13069" s="451" t="s">
        <v>6</v>
      </c>
      <c r="C13069" s="451">
        <v>71179</v>
      </c>
      <c r="D13069" s="449" t="s">
        <v>584</v>
      </c>
      <c r="E13069" s="451" t="s">
        <v>18</v>
      </c>
      <c r="F13069" s="452">
        <v>451.13</v>
      </c>
      <c r="G13069" s="452">
        <v>455.76</v>
      </c>
    </row>
    <row r="13070" spans="2:7">
      <c r="B13070" s="451" t="s">
        <v>6</v>
      </c>
      <c r="C13070" s="451">
        <v>71180</v>
      </c>
      <c r="D13070" s="449" t="s">
        <v>585</v>
      </c>
      <c r="E13070" s="451" t="s">
        <v>18</v>
      </c>
      <c r="F13070" s="452">
        <v>965.19</v>
      </c>
      <c r="G13070" s="452">
        <v>969.82</v>
      </c>
    </row>
    <row r="13071" spans="2:7">
      <c r="B13071" s="451" t="s">
        <v>6</v>
      </c>
      <c r="C13071" s="451">
        <v>71181</v>
      </c>
      <c r="D13071" s="449" t="s">
        <v>586</v>
      </c>
      <c r="E13071" s="451" t="s">
        <v>18</v>
      </c>
      <c r="F13071" s="452">
        <v>1067.9000000000001</v>
      </c>
      <c r="G13071" s="452">
        <v>1072.53</v>
      </c>
    </row>
    <row r="13072" spans="2:7">
      <c r="B13072" s="451" t="s">
        <v>6</v>
      </c>
      <c r="C13072" s="451">
        <v>71184</v>
      </c>
      <c r="D13072" s="449" t="s">
        <v>587</v>
      </c>
      <c r="E13072" s="451" t="s">
        <v>18</v>
      </c>
      <c r="F13072" s="452">
        <v>107.39</v>
      </c>
      <c r="G13072" s="452">
        <v>112.53</v>
      </c>
    </row>
    <row r="13073" spans="2:7">
      <c r="B13073" s="451" t="s">
        <v>6</v>
      </c>
      <c r="C13073" s="451">
        <v>71186</v>
      </c>
      <c r="D13073" s="449" t="s">
        <v>588</v>
      </c>
      <c r="E13073" s="451" t="s">
        <v>18</v>
      </c>
      <c r="F13073" s="452">
        <v>190.09</v>
      </c>
      <c r="G13073" s="452">
        <v>195.23</v>
      </c>
    </row>
    <row r="13074" spans="2:7">
      <c r="B13074" s="451" t="s">
        <v>6</v>
      </c>
      <c r="C13074" s="451">
        <v>71190</v>
      </c>
      <c r="D13074" s="449" t="s">
        <v>589</v>
      </c>
      <c r="E13074" s="451" t="s">
        <v>138</v>
      </c>
      <c r="F13074" s="452">
        <v>33.22</v>
      </c>
      <c r="G13074" s="452">
        <v>34.86</v>
      </c>
    </row>
    <row r="13075" spans="2:7">
      <c r="B13075" s="451" t="s">
        <v>6</v>
      </c>
      <c r="C13075" s="451">
        <v>71193</v>
      </c>
      <c r="D13075" s="449" t="s">
        <v>590</v>
      </c>
      <c r="E13075" s="451" t="s">
        <v>138</v>
      </c>
      <c r="F13075" s="452">
        <v>7.83</v>
      </c>
      <c r="G13075" s="452">
        <v>8.6999999999999993</v>
      </c>
    </row>
    <row r="13076" spans="2:7">
      <c r="B13076" s="451" t="s">
        <v>6</v>
      </c>
      <c r="C13076" s="451">
        <v>71194</v>
      </c>
      <c r="D13076" s="449" t="s">
        <v>591</v>
      </c>
      <c r="E13076" s="451" t="s">
        <v>138</v>
      </c>
      <c r="F13076" s="452">
        <v>8.36</v>
      </c>
      <c r="G13076" s="452">
        <v>9.23</v>
      </c>
    </row>
    <row r="13077" spans="2:7">
      <c r="B13077" s="451" t="s">
        <v>6</v>
      </c>
      <c r="C13077" s="451">
        <v>71195</v>
      </c>
      <c r="D13077" s="449" t="s">
        <v>592</v>
      </c>
      <c r="E13077" s="451" t="s">
        <v>138</v>
      </c>
      <c r="F13077" s="452">
        <v>9.76</v>
      </c>
      <c r="G13077" s="452">
        <v>10.8</v>
      </c>
    </row>
    <row r="13078" spans="2:7">
      <c r="B13078" s="451" t="s">
        <v>6</v>
      </c>
      <c r="C13078" s="451">
        <v>71196</v>
      </c>
      <c r="D13078" s="449" t="s">
        <v>593</v>
      </c>
      <c r="E13078" s="451" t="s">
        <v>138</v>
      </c>
      <c r="F13078" s="452">
        <v>9.85</v>
      </c>
      <c r="G13078" s="452">
        <v>10.89</v>
      </c>
    </row>
    <row r="13079" spans="2:7">
      <c r="B13079" s="451" t="s">
        <v>6</v>
      </c>
      <c r="C13079" s="451">
        <v>71197</v>
      </c>
      <c r="D13079" s="449" t="s">
        <v>594</v>
      </c>
      <c r="E13079" s="451" t="s">
        <v>138</v>
      </c>
      <c r="F13079" s="452">
        <v>15.75</v>
      </c>
      <c r="G13079" s="452">
        <v>17.649999999999999</v>
      </c>
    </row>
    <row r="13080" spans="2:7">
      <c r="B13080" s="451" t="s">
        <v>6</v>
      </c>
      <c r="C13080" s="451">
        <v>71198</v>
      </c>
      <c r="D13080" s="449" t="s">
        <v>595</v>
      </c>
      <c r="E13080" s="451" t="s">
        <v>138</v>
      </c>
      <c r="F13080" s="452">
        <v>21.52</v>
      </c>
      <c r="G13080" s="452">
        <v>24.08</v>
      </c>
    </row>
    <row r="13081" spans="2:7">
      <c r="B13081" s="451" t="s">
        <v>6</v>
      </c>
      <c r="C13081" s="451">
        <v>71199</v>
      </c>
      <c r="D13081" s="449" t="s">
        <v>596</v>
      </c>
      <c r="E13081" s="451" t="s">
        <v>138</v>
      </c>
      <c r="F13081" s="452">
        <v>34.43</v>
      </c>
      <c r="G13081" s="452">
        <v>38.53</v>
      </c>
    </row>
    <row r="13082" spans="2:7">
      <c r="B13082" s="451" t="s">
        <v>6</v>
      </c>
      <c r="C13082" s="451">
        <v>71200</v>
      </c>
      <c r="D13082" s="449" t="s">
        <v>597</v>
      </c>
      <c r="E13082" s="451" t="s">
        <v>138</v>
      </c>
      <c r="F13082" s="452">
        <v>9.61</v>
      </c>
      <c r="G13082" s="452">
        <v>10.48</v>
      </c>
    </row>
    <row r="13083" spans="2:7">
      <c r="B13083" s="451" t="s">
        <v>6</v>
      </c>
      <c r="C13083" s="451">
        <v>71201</v>
      </c>
      <c r="D13083" s="449" t="s">
        <v>598</v>
      </c>
      <c r="E13083" s="451" t="s">
        <v>138</v>
      </c>
      <c r="F13083" s="452">
        <v>11.53</v>
      </c>
      <c r="G13083" s="452">
        <v>12.4</v>
      </c>
    </row>
    <row r="13084" spans="2:7">
      <c r="B13084" s="451" t="s">
        <v>6</v>
      </c>
      <c r="C13084" s="451">
        <v>71202</v>
      </c>
      <c r="D13084" s="449" t="s">
        <v>599</v>
      </c>
      <c r="E13084" s="451" t="s">
        <v>138</v>
      </c>
      <c r="F13084" s="452">
        <v>14.74</v>
      </c>
      <c r="G13084" s="452">
        <v>15.78</v>
      </c>
    </row>
    <row r="13085" spans="2:7">
      <c r="B13085" s="451" t="s">
        <v>6</v>
      </c>
      <c r="C13085" s="451">
        <v>71203</v>
      </c>
      <c r="D13085" s="449" t="s">
        <v>600</v>
      </c>
      <c r="E13085" s="451" t="s">
        <v>138</v>
      </c>
      <c r="F13085" s="452">
        <v>27.14</v>
      </c>
      <c r="G13085" s="452">
        <v>29.04</v>
      </c>
    </row>
    <row r="13086" spans="2:7">
      <c r="B13086" s="451" t="s">
        <v>6</v>
      </c>
      <c r="C13086" s="451">
        <v>71204</v>
      </c>
      <c r="D13086" s="449" t="s">
        <v>601</v>
      </c>
      <c r="E13086" s="451" t="s">
        <v>138</v>
      </c>
      <c r="F13086" s="452">
        <v>25.27</v>
      </c>
      <c r="G13086" s="452">
        <v>27.43</v>
      </c>
    </row>
    <row r="13087" spans="2:7">
      <c r="B13087" s="451" t="s">
        <v>6</v>
      </c>
      <c r="C13087" s="451">
        <v>71205</v>
      </c>
      <c r="D13087" s="449" t="s">
        <v>602</v>
      </c>
      <c r="E13087" s="451" t="s">
        <v>138</v>
      </c>
      <c r="F13087" s="452">
        <v>33.01</v>
      </c>
      <c r="G13087" s="452">
        <v>35.57</v>
      </c>
    </row>
    <row r="13088" spans="2:7">
      <c r="B13088" s="451" t="s">
        <v>6</v>
      </c>
      <c r="C13088" s="451">
        <v>71206</v>
      </c>
      <c r="D13088" s="449" t="s">
        <v>603</v>
      </c>
      <c r="E13088" s="451" t="s">
        <v>138</v>
      </c>
      <c r="F13088" s="452">
        <v>48.93</v>
      </c>
      <c r="G13088" s="452">
        <v>52.37</v>
      </c>
    </row>
    <row r="13089" spans="2:7">
      <c r="B13089" s="451" t="s">
        <v>6</v>
      </c>
      <c r="C13089" s="451">
        <v>71207</v>
      </c>
      <c r="D13089" s="449" t="s">
        <v>604</v>
      </c>
      <c r="E13089" s="451" t="s">
        <v>138</v>
      </c>
      <c r="F13089" s="452">
        <v>54.5</v>
      </c>
      <c r="G13089" s="452">
        <v>58.6</v>
      </c>
    </row>
    <row r="13090" spans="2:7">
      <c r="B13090" s="451" t="s">
        <v>6</v>
      </c>
      <c r="C13090" s="451">
        <v>71208</v>
      </c>
      <c r="D13090" s="449" t="s">
        <v>605</v>
      </c>
      <c r="E13090" s="451" t="s">
        <v>138</v>
      </c>
      <c r="F13090" s="452">
        <v>81.040000000000006</v>
      </c>
      <c r="G13090" s="452">
        <v>86.18</v>
      </c>
    </row>
    <row r="13091" spans="2:7">
      <c r="B13091" s="451" t="s">
        <v>6</v>
      </c>
      <c r="C13091" s="451">
        <v>71210</v>
      </c>
      <c r="D13091" s="449" t="s">
        <v>606</v>
      </c>
      <c r="E13091" s="451" t="s">
        <v>138</v>
      </c>
      <c r="F13091" s="452">
        <v>31.87</v>
      </c>
      <c r="G13091" s="452">
        <v>32.909999999999997</v>
      </c>
    </row>
    <row r="13092" spans="2:7">
      <c r="B13092" s="451" t="s">
        <v>6</v>
      </c>
      <c r="C13092" s="451">
        <v>71211</v>
      </c>
      <c r="D13092" s="449" t="s">
        <v>607</v>
      </c>
      <c r="E13092" s="451" t="s">
        <v>138</v>
      </c>
      <c r="F13092" s="452">
        <v>44.34</v>
      </c>
      <c r="G13092" s="452">
        <v>45.88</v>
      </c>
    </row>
    <row r="13093" spans="2:7">
      <c r="B13093" s="451" t="s">
        <v>6</v>
      </c>
      <c r="C13093" s="451">
        <v>71212</v>
      </c>
      <c r="D13093" s="449" t="s">
        <v>608</v>
      </c>
      <c r="E13093" s="451" t="s">
        <v>138</v>
      </c>
      <c r="F13093" s="452">
        <v>47.05</v>
      </c>
      <c r="G13093" s="452">
        <v>49.1</v>
      </c>
    </row>
    <row r="13094" spans="2:7">
      <c r="B13094" s="451" t="s">
        <v>6</v>
      </c>
      <c r="C13094" s="451">
        <v>71213</v>
      </c>
      <c r="D13094" s="449" t="s">
        <v>609</v>
      </c>
      <c r="E13094" s="451" t="s">
        <v>138</v>
      </c>
      <c r="F13094" s="452">
        <v>77.22</v>
      </c>
      <c r="G13094" s="452">
        <v>80.56</v>
      </c>
    </row>
    <row r="13095" spans="2:7">
      <c r="B13095" s="451" t="s">
        <v>6</v>
      </c>
      <c r="C13095" s="451">
        <v>71214</v>
      </c>
      <c r="D13095" s="449" t="s">
        <v>610</v>
      </c>
      <c r="E13095" s="451" t="s">
        <v>138</v>
      </c>
      <c r="F13095" s="452">
        <v>86.39</v>
      </c>
      <c r="G13095" s="452">
        <v>89.99</v>
      </c>
    </row>
    <row r="13096" spans="2:7">
      <c r="B13096" s="451" t="s">
        <v>6</v>
      </c>
      <c r="C13096" s="451">
        <v>71215</v>
      </c>
      <c r="D13096" s="449" t="s">
        <v>611</v>
      </c>
      <c r="E13096" s="451" t="s">
        <v>138</v>
      </c>
      <c r="F13096" s="452">
        <v>92.89</v>
      </c>
      <c r="G13096" s="452">
        <v>96.99</v>
      </c>
    </row>
    <row r="13097" spans="2:7">
      <c r="B13097" s="451" t="s">
        <v>6</v>
      </c>
      <c r="C13097" s="451">
        <v>71216</v>
      </c>
      <c r="D13097" s="449" t="s">
        <v>612</v>
      </c>
      <c r="E13097" s="451" t="s">
        <v>138</v>
      </c>
      <c r="F13097" s="452">
        <v>119.9</v>
      </c>
      <c r="G13097" s="452">
        <v>127.09</v>
      </c>
    </row>
    <row r="13098" spans="2:7">
      <c r="B13098" s="451" t="s">
        <v>6</v>
      </c>
      <c r="C13098" s="451">
        <v>71217</v>
      </c>
      <c r="D13098" s="449" t="s">
        <v>613</v>
      </c>
      <c r="E13098" s="451" t="s">
        <v>138</v>
      </c>
      <c r="F13098" s="452">
        <v>165.92</v>
      </c>
      <c r="G13098" s="452">
        <v>174.15</v>
      </c>
    </row>
    <row r="13099" spans="2:7">
      <c r="B13099" s="451" t="s">
        <v>6</v>
      </c>
      <c r="C13099" s="451">
        <v>71218</v>
      </c>
      <c r="D13099" s="449" t="s">
        <v>614</v>
      </c>
      <c r="E13099" s="451" t="s">
        <v>138</v>
      </c>
      <c r="F13099" s="452">
        <v>203.22</v>
      </c>
      <c r="G13099" s="452">
        <v>213.5</v>
      </c>
    </row>
    <row r="13100" spans="2:7">
      <c r="B13100" s="451" t="s">
        <v>6</v>
      </c>
      <c r="C13100" s="451">
        <v>71230</v>
      </c>
      <c r="D13100" s="449" t="s">
        <v>615</v>
      </c>
      <c r="E13100" s="451" t="s">
        <v>138</v>
      </c>
      <c r="F13100" s="452">
        <v>11.58</v>
      </c>
      <c r="G13100" s="452">
        <v>12.45</v>
      </c>
    </row>
    <row r="13101" spans="2:7">
      <c r="B13101" s="451" t="s">
        <v>6</v>
      </c>
      <c r="C13101" s="451">
        <v>71231</v>
      </c>
      <c r="D13101" s="449" t="s">
        <v>616</v>
      </c>
      <c r="E13101" s="451" t="s">
        <v>138</v>
      </c>
      <c r="F13101" s="452">
        <v>14.28</v>
      </c>
      <c r="G13101" s="452">
        <v>15.15</v>
      </c>
    </row>
    <row r="13102" spans="2:7">
      <c r="B13102" s="451" t="s">
        <v>6</v>
      </c>
      <c r="C13102" s="451">
        <v>71232</v>
      </c>
      <c r="D13102" s="449" t="s">
        <v>617</v>
      </c>
      <c r="E13102" s="451" t="s">
        <v>138</v>
      </c>
      <c r="F13102" s="452">
        <v>16.239999999999998</v>
      </c>
      <c r="G13102" s="452">
        <v>17.11</v>
      </c>
    </row>
    <row r="13103" spans="2:7">
      <c r="B13103" s="451" t="s">
        <v>6</v>
      </c>
      <c r="C13103" s="451">
        <v>71250</v>
      </c>
      <c r="D13103" s="449" t="s">
        <v>618</v>
      </c>
      <c r="E13103" s="451" t="s">
        <v>138</v>
      </c>
      <c r="F13103" s="452">
        <v>13.1</v>
      </c>
      <c r="G13103" s="452">
        <v>14.14</v>
      </c>
    </row>
    <row r="13104" spans="2:7">
      <c r="B13104" s="451" t="s">
        <v>6</v>
      </c>
      <c r="C13104" s="451">
        <v>71251</v>
      </c>
      <c r="D13104" s="449" t="s">
        <v>619</v>
      </c>
      <c r="E13104" s="451" t="s">
        <v>138</v>
      </c>
      <c r="F13104" s="452">
        <v>17.77</v>
      </c>
      <c r="G13104" s="452">
        <v>19.309999999999999</v>
      </c>
    </row>
    <row r="13105" spans="2:7">
      <c r="B13105" s="451" t="s">
        <v>6</v>
      </c>
      <c r="C13105" s="451">
        <v>71252</v>
      </c>
      <c r="D13105" s="449" t="s">
        <v>620</v>
      </c>
      <c r="E13105" s="451" t="s">
        <v>138</v>
      </c>
      <c r="F13105" s="452">
        <v>23.53</v>
      </c>
      <c r="G13105" s="452">
        <v>25.58</v>
      </c>
    </row>
    <row r="13106" spans="2:7">
      <c r="B13106" s="451" t="s">
        <v>6</v>
      </c>
      <c r="C13106" s="451">
        <v>71253</v>
      </c>
      <c r="D13106" s="449" t="s">
        <v>621</v>
      </c>
      <c r="E13106" s="451" t="s">
        <v>138</v>
      </c>
      <c r="F13106" s="452">
        <v>39.57</v>
      </c>
      <c r="G13106" s="452">
        <v>42.91</v>
      </c>
    </row>
    <row r="13107" spans="2:7">
      <c r="B13107" s="451" t="s">
        <v>6</v>
      </c>
      <c r="C13107" s="451">
        <v>71254</v>
      </c>
      <c r="D13107" s="449" t="s">
        <v>622</v>
      </c>
      <c r="E13107" s="451" t="s">
        <v>138</v>
      </c>
      <c r="F13107" s="452">
        <v>44.77</v>
      </c>
      <c r="G13107" s="452">
        <v>48.37</v>
      </c>
    </row>
    <row r="13108" spans="2:7">
      <c r="B13108" s="451" t="s">
        <v>6</v>
      </c>
      <c r="C13108" s="451">
        <v>71255</v>
      </c>
      <c r="D13108" s="449" t="s">
        <v>623</v>
      </c>
      <c r="E13108" s="451" t="s">
        <v>138</v>
      </c>
      <c r="F13108" s="452">
        <v>50.64</v>
      </c>
      <c r="G13108" s="452">
        <v>54.74</v>
      </c>
    </row>
    <row r="13109" spans="2:7">
      <c r="B13109" s="451" t="s">
        <v>6</v>
      </c>
      <c r="C13109" s="451">
        <v>71256</v>
      </c>
      <c r="D13109" s="449" t="s">
        <v>624</v>
      </c>
      <c r="E13109" s="451" t="s">
        <v>138</v>
      </c>
      <c r="F13109" s="452">
        <v>96.08</v>
      </c>
      <c r="G13109" s="452">
        <v>103.27</v>
      </c>
    </row>
    <row r="13110" spans="2:7">
      <c r="B13110" s="451" t="s">
        <v>6</v>
      </c>
      <c r="C13110" s="451">
        <v>71257</v>
      </c>
      <c r="D13110" s="449" t="s">
        <v>625</v>
      </c>
      <c r="E13110" s="451" t="s">
        <v>138</v>
      </c>
      <c r="F13110" s="452">
        <v>106.64</v>
      </c>
      <c r="G13110" s="452">
        <v>114.87</v>
      </c>
    </row>
    <row r="13111" spans="2:7">
      <c r="B13111" s="451" t="s">
        <v>6</v>
      </c>
      <c r="C13111" s="451">
        <v>71258</v>
      </c>
      <c r="D13111" s="449" t="s">
        <v>626</v>
      </c>
      <c r="E13111" s="451" t="s">
        <v>138</v>
      </c>
      <c r="F13111" s="452">
        <v>152.65</v>
      </c>
      <c r="G13111" s="452">
        <v>162.93</v>
      </c>
    </row>
    <row r="13112" spans="2:7">
      <c r="B13112" s="451" t="s">
        <v>6</v>
      </c>
      <c r="C13112" s="451">
        <v>71267</v>
      </c>
      <c r="D13112" s="449" t="s">
        <v>627</v>
      </c>
      <c r="E13112" s="451" t="s">
        <v>18</v>
      </c>
      <c r="F13112" s="452">
        <v>12.06</v>
      </c>
      <c r="G13112" s="452">
        <v>13.35</v>
      </c>
    </row>
    <row r="13113" spans="2:7">
      <c r="B13113" s="451" t="s">
        <v>6</v>
      </c>
      <c r="C13113" s="451">
        <v>71268</v>
      </c>
      <c r="D13113" s="449" t="s">
        <v>628</v>
      </c>
      <c r="E13113" s="451" t="s">
        <v>18</v>
      </c>
      <c r="F13113" s="452">
        <v>18.66</v>
      </c>
      <c r="G13113" s="452">
        <v>19.95</v>
      </c>
    </row>
    <row r="13114" spans="2:7">
      <c r="B13114" s="451" t="s">
        <v>6</v>
      </c>
      <c r="C13114" s="451">
        <v>71270</v>
      </c>
      <c r="D13114" s="449" t="s">
        <v>629</v>
      </c>
      <c r="E13114" s="451" t="s">
        <v>18</v>
      </c>
      <c r="F13114" s="452">
        <v>16.71</v>
      </c>
      <c r="G13114" s="452">
        <v>18</v>
      </c>
    </row>
    <row r="13115" spans="2:7">
      <c r="B13115" s="451" t="s">
        <v>6</v>
      </c>
      <c r="C13115" s="451">
        <v>71271</v>
      </c>
      <c r="D13115" s="449" t="s">
        <v>630</v>
      </c>
      <c r="E13115" s="451" t="s">
        <v>18</v>
      </c>
      <c r="F13115" s="452">
        <v>20.86</v>
      </c>
      <c r="G13115" s="452">
        <v>22.15</v>
      </c>
    </row>
    <row r="13116" spans="2:7">
      <c r="B13116" s="451" t="s">
        <v>6</v>
      </c>
      <c r="C13116" s="451">
        <v>71275</v>
      </c>
      <c r="D13116" s="449" t="s">
        <v>631</v>
      </c>
      <c r="E13116" s="451" t="s">
        <v>18</v>
      </c>
      <c r="F13116" s="452">
        <v>11.37</v>
      </c>
      <c r="G13116" s="452">
        <v>12.41</v>
      </c>
    </row>
    <row r="13117" spans="2:7">
      <c r="B13117" s="451" t="s">
        <v>6</v>
      </c>
      <c r="C13117" s="451">
        <v>71277</v>
      </c>
      <c r="D13117" s="449" t="s">
        <v>632</v>
      </c>
      <c r="E13117" s="451" t="s">
        <v>18</v>
      </c>
      <c r="F13117" s="452">
        <v>7.82</v>
      </c>
      <c r="G13117" s="452">
        <v>8.59</v>
      </c>
    </row>
    <row r="13118" spans="2:7">
      <c r="B13118" s="451" t="s">
        <v>6</v>
      </c>
      <c r="C13118" s="451">
        <v>71278</v>
      </c>
      <c r="D13118" s="449" t="s">
        <v>633</v>
      </c>
      <c r="E13118" s="451" t="s">
        <v>18</v>
      </c>
      <c r="F13118" s="452">
        <v>3.34</v>
      </c>
      <c r="G13118" s="452">
        <v>3.49</v>
      </c>
    </row>
    <row r="13119" spans="2:7">
      <c r="B13119" s="451" t="s">
        <v>6</v>
      </c>
      <c r="C13119" s="451">
        <v>71279</v>
      </c>
      <c r="D13119" s="449" t="s">
        <v>634</v>
      </c>
      <c r="E13119" s="451" t="s">
        <v>18</v>
      </c>
      <c r="F13119" s="452">
        <v>3.45</v>
      </c>
      <c r="G13119" s="452">
        <v>3.6</v>
      </c>
    </row>
    <row r="13120" spans="2:7">
      <c r="B13120" s="451" t="s">
        <v>6</v>
      </c>
      <c r="C13120" s="451">
        <v>71280</v>
      </c>
      <c r="D13120" s="449" t="s">
        <v>635</v>
      </c>
      <c r="E13120" s="451" t="s">
        <v>138</v>
      </c>
      <c r="F13120" s="452">
        <v>3.64</v>
      </c>
      <c r="G13120" s="452">
        <v>3.92</v>
      </c>
    </row>
    <row r="13121" spans="2:7">
      <c r="B13121" s="451" t="s">
        <v>6</v>
      </c>
      <c r="C13121" s="451">
        <v>71281</v>
      </c>
      <c r="D13121" s="449" t="s">
        <v>636</v>
      </c>
      <c r="E13121" s="451" t="s">
        <v>138</v>
      </c>
      <c r="F13121" s="452">
        <v>4.71</v>
      </c>
      <c r="G13121" s="452">
        <v>5.0199999999999996</v>
      </c>
    </row>
    <row r="13122" spans="2:7">
      <c r="B13122" s="451" t="s">
        <v>6</v>
      </c>
      <c r="C13122" s="451">
        <v>71282</v>
      </c>
      <c r="D13122" s="449" t="s">
        <v>637</v>
      </c>
      <c r="E13122" s="451" t="s">
        <v>138</v>
      </c>
      <c r="F13122" s="452">
        <v>7.81</v>
      </c>
      <c r="G13122" s="452">
        <v>8.15</v>
      </c>
    </row>
    <row r="13123" spans="2:7">
      <c r="B13123" s="451" t="s">
        <v>6</v>
      </c>
      <c r="C13123" s="451">
        <v>71283</v>
      </c>
      <c r="D13123" s="449" t="s">
        <v>638</v>
      </c>
      <c r="E13123" s="451" t="s">
        <v>138</v>
      </c>
      <c r="F13123" s="452">
        <v>9.9600000000000009</v>
      </c>
      <c r="G13123" s="452">
        <v>10.31</v>
      </c>
    </row>
    <row r="13124" spans="2:7">
      <c r="B13124" s="451" t="s">
        <v>6</v>
      </c>
      <c r="C13124" s="451">
        <v>71290</v>
      </c>
      <c r="D13124" s="449" t="s">
        <v>639</v>
      </c>
      <c r="E13124" s="451" t="s">
        <v>138</v>
      </c>
      <c r="F13124" s="452">
        <v>3.06</v>
      </c>
      <c r="G13124" s="452">
        <v>3.32</v>
      </c>
    </row>
    <row r="13125" spans="2:7">
      <c r="B13125" s="451" t="s">
        <v>6</v>
      </c>
      <c r="C13125" s="451">
        <v>71291</v>
      </c>
      <c r="D13125" s="449" t="s">
        <v>640</v>
      </c>
      <c r="E13125" s="451" t="s">
        <v>138</v>
      </c>
      <c r="F13125" s="452">
        <v>4.12</v>
      </c>
      <c r="G13125" s="452">
        <v>4.4000000000000004</v>
      </c>
    </row>
    <row r="13126" spans="2:7">
      <c r="B13126" s="451" t="s">
        <v>6</v>
      </c>
      <c r="C13126" s="451">
        <v>71292</v>
      </c>
      <c r="D13126" s="449" t="s">
        <v>641</v>
      </c>
      <c r="E13126" s="451" t="s">
        <v>138</v>
      </c>
      <c r="F13126" s="452">
        <v>6.36</v>
      </c>
      <c r="G13126" s="452">
        <v>6.67</v>
      </c>
    </row>
    <row r="13127" spans="2:7">
      <c r="B13127" s="451" t="s">
        <v>6</v>
      </c>
      <c r="C13127" s="451">
        <v>71293</v>
      </c>
      <c r="D13127" s="449" t="s">
        <v>642</v>
      </c>
      <c r="E13127" s="451" t="s">
        <v>138</v>
      </c>
      <c r="F13127" s="452">
        <v>7.51</v>
      </c>
      <c r="G13127" s="452">
        <v>7.85</v>
      </c>
    </row>
    <row r="13128" spans="2:7">
      <c r="B13128" s="451" t="s">
        <v>6</v>
      </c>
      <c r="C13128" s="451">
        <v>71294</v>
      </c>
      <c r="D13128" s="449" t="s">
        <v>643</v>
      </c>
      <c r="E13128" s="451" t="s">
        <v>138</v>
      </c>
      <c r="F13128" s="452">
        <v>10.73</v>
      </c>
      <c r="G13128" s="452">
        <v>11.08</v>
      </c>
    </row>
    <row r="13129" spans="2:7">
      <c r="B13129" s="451" t="s">
        <v>6</v>
      </c>
      <c r="C13129" s="451">
        <v>71320</v>
      </c>
      <c r="D13129" s="449" t="s">
        <v>644</v>
      </c>
      <c r="E13129" s="451" t="s">
        <v>18</v>
      </c>
      <c r="F13129" s="452">
        <v>6.88</v>
      </c>
      <c r="G13129" s="452">
        <v>7.14</v>
      </c>
    </row>
    <row r="13130" spans="2:7">
      <c r="B13130" s="451" t="s">
        <v>6</v>
      </c>
      <c r="C13130" s="451">
        <v>71321</v>
      </c>
      <c r="D13130" s="449" t="s">
        <v>645</v>
      </c>
      <c r="E13130" s="451" t="s">
        <v>18</v>
      </c>
      <c r="F13130" s="452">
        <v>31.88</v>
      </c>
      <c r="G13130" s="452">
        <v>32.92</v>
      </c>
    </row>
    <row r="13131" spans="2:7">
      <c r="B13131" s="451" t="s">
        <v>6</v>
      </c>
      <c r="C13131" s="451">
        <v>71329</v>
      </c>
      <c r="D13131" s="449" t="s">
        <v>646</v>
      </c>
      <c r="E13131" s="451" t="s">
        <v>18</v>
      </c>
      <c r="F13131" s="452">
        <v>6.51</v>
      </c>
      <c r="G13131" s="452">
        <v>7.02</v>
      </c>
    </row>
    <row r="13132" spans="2:7">
      <c r="B13132" s="451" t="s">
        <v>6</v>
      </c>
      <c r="C13132" s="451">
        <v>71330</v>
      </c>
      <c r="D13132" s="449" t="s">
        <v>647</v>
      </c>
      <c r="E13132" s="451" t="s">
        <v>18</v>
      </c>
      <c r="F13132" s="452">
        <v>12.52</v>
      </c>
      <c r="G13132" s="452">
        <v>13.56</v>
      </c>
    </row>
    <row r="13133" spans="2:7">
      <c r="B13133" s="451" t="s">
        <v>6</v>
      </c>
      <c r="C13133" s="451">
        <v>71331</v>
      </c>
      <c r="D13133" s="449" t="s">
        <v>648</v>
      </c>
      <c r="E13133" s="451" t="s">
        <v>18</v>
      </c>
      <c r="F13133" s="452">
        <v>21.65</v>
      </c>
      <c r="G13133" s="452">
        <v>23.7</v>
      </c>
    </row>
    <row r="13134" spans="2:7">
      <c r="B13134" s="451" t="s">
        <v>6</v>
      </c>
      <c r="C13134" s="451">
        <v>71365</v>
      </c>
      <c r="D13134" s="449" t="s">
        <v>649</v>
      </c>
      <c r="E13134" s="451" t="s">
        <v>66</v>
      </c>
      <c r="F13134" s="452">
        <v>49.25</v>
      </c>
      <c r="G13134" s="452">
        <v>51.3</v>
      </c>
    </row>
    <row r="13135" spans="2:7">
      <c r="B13135" s="451" t="s">
        <v>6</v>
      </c>
      <c r="C13135" s="451">
        <v>71371</v>
      </c>
      <c r="D13135" s="449" t="s">
        <v>650</v>
      </c>
      <c r="E13135" s="451" t="s">
        <v>18</v>
      </c>
      <c r="F13135" s="452">
        <v>6.3</v>
      </c>
      <c r="G13135" s="452">
        <v>7.13</v>
      </c>
    </row>
    <row r="13136" spans="2:7">
      <c r="B13136" s="451" t="s">
        <v>6</v>
      </c>
      <c r="C13136" s="451">
        <v>71380</v>
      </c>
      <c r="D13136" s="449" t="s">
        <v>27213</v>
      </c>
      <c r="E13136" s="451" t="s">
        <v>18</v>
      </c>
      <c r="F13136" s="452">
        <v>99.05</v>
      </c>
      <c r="G13136" s="452">
        <v>100.59</v>
      </c>
    </row>
    <row r="13137" spans="2:7">
      <c r="B13137" s="451" t="s">
        <v>6</v>
      </c>
      <c r="C13137" s="451">
        <v>71381</v>
      </c>
      <c r="D13137" s="449" t="s">
        <v>651</v>
      </c>
      <c r="E13137" s="451" t="s">
        <v>18</v>
      </c>
      <c r="F13137" s="452">
        <v>119.99</v>
      </c>
      <c r="G13137" s="452">
        <v>122.04</v>
      </c>
    </row>
    <row r="13138" spans="2:7">
      <c r="B13138" s="451" t="s">
        <v>6</v>
      </c>
      <c r="C13138" s="451">
        <v>71390</v>
      </c>
      <c r="D13138" s="449" t="s">
        <v>652</v>
      </c>
      <c r="E13138" s="451" t="s">
        <v>18</v>
      </c>
      <c r="F13138" s="452">
        <v>88.9</v>
      </c>
      <c r="G13138" s="452">
        <v>90.95</v>
      </c>
    </row>
    <row r="13139" spans="2:7">
      <c r="B13139" s="451" t="s">
        <v>6</v>
      </c>
      <c r="C13139" s="451">
        <v>71391</v>
      </c>
      <c r="D13139" s="449" t="s">
        <v>653</v>
      </c>
      <c r="E13139" s="451" t="s">
        <v>18</v>
      </c>
      <c r="F13139" s="452">
        <v>92.96</v>
      </c>
      <c r="G13139" s="452">
        <v>95.52</v>
      </c>
    </row>
    <row r="13140" spans="2:7">
      <c r="B13140" s="451" t="s">
        <v>6</v>
      </c>
      <c r="C13140" s="451">
        <v>71400</v>
      </c>
      <c r="D13140" s="449" t="s">
        <v>654</v>
      </c>
      <c r="E13140" s="451" t="s">
        <v>18</v>
      </c>
      <c r="F13140" s="452">
        <v>58.36</v>
      </c>
      <c r="G13140" s="452">
        <v>60.41</v>
      </c>
    </row>
    <row r="13141" spans="2:7">
      <c r="B13141" s="451" t="s">
        <v>6</v>
      </c>
      <c r="C13141" s="451">
        <v>71410</v>
      </c>
      <c r="D13141" s="449" t="s">
        <v>655</v>
      </c>
      <c r="E13141" s="451" t="s">
        <v>18</v>
      </c>
      <c r="F13141" s="452">
        <v>83.08</v>
      </c>
      <c r="G13141" s="452">
        <v>84.98</v>
      </c>
    </row>
    <row r="13142" spans="2:7">
      <c r="B13142" s="451" t="s">
        <v>6</v>
      </c>
      <c r="C13142" s="451">
        <v>71411</v>
      </c>
      <c r="D13142" s="449" t="s">
        <v>656</v>
      </c>
      <c r="E13142" s="451" t="s">
        <v>18</v>
      </c>
      <c r="F13142" s="452">
        <v>14.8</v>
      </c>
      <c r="G13142" s="452">
        <v>15.87</v>
      </c>
    </row>
    <row r="13143" spans="2:7">
      <c r="B13143" s="451" t="s">
        <v>6</v>
      </c>
      <c r="C13143" s="451">
        <v>71412</v>
      </c>
      <c r="D13143" s="449" t="s">
        <v>657</v>
      </c>
      <c r="E13143" s="451" t="s">
        <v>18</v>
      </c>
      <c r="F13143" s="452">
        <v>27.85</v>
      </c>
      <c r="G13143" s="452">
        <v>29.75</v>
      </c>
    </row>
    <row r="13144" spans="2:7">
      <c r="B13144" s="451" t="s">
        <v>6</v>
      </c>
      <c r="C13144" s="451">
        <v>71430</v>
      </c>
      <c r="D13144" s="449" t="s">
        <v>658</v>
      </c>
      <c r="E13144" s="451" t="s">
        <v>18</v>
      </c>
      <c r="F13144" s="452">
        <v>40.39</v>
      </c>
      <c r="G13144" s="452">
        <v>43.11</v>
      </c>
    </row>
    <row r="13145" spans="2:7">
      <c r="B13145" s="451" t="s">
        <v>6</v>
      </c>
      <c r="C13145" s="451">
        <v>71431</v>
      </c>
      <c r="D13145" s="449" t="s">
        <v>659</v>
      </c>
      <c r="E13145" s="451" t="s">
        <v>18</v>
      </c>
      <c r="F13145" s="452">
        <v>22.32</v>
      </c>
      <c r="G13145" s="452">
        <v>23.81</v>
      </c>
    </row>
    <row r="13146" spans="2:7">
      <c r="B13146" s="451" t="s">
        <v>6</v>
      </c>
      <c r="C13146" s="451">
        <v>71432</v>
      </c>
      <c r="D13146" s="449" t="s">
        <v>660</v>
      </c>
      <c r="E13146" s="451" t="s">
        <v>18</v>
      </c>
      <c r="F13146" s="452">
        <v>36.17</v>
      </c>
      <c r="G13146" s="452">
        <v>38.89</v>
      </c>
    </row>
    <row r="13147" spans="2:7">
      <c r="B13147" s="451" t="s">
        <v>6</v>
      </c>
      <c r="C13147" s="451">
        <v>71440</v>
      </c>
      <c r="D13147" s="449" t="s">
        <v>661</v>
      </c>
      <c r="E13147" s="451" t="s">
        <v>18</v>
      </c>
      <c r="F13147" s="452">
        <v>15.85</v>
      </c>
      <c r="G13147" s="452">
        <v>16.920000000000002</v>
      </c>
    </row>
    <row r="13148" spans="2:7">
      <c r="B13148" s="451" t="s">
        <v>6</v>
      </c>
      <c r="C13148" s="451">
        <v>71441</v>
      </c>
      <c r="D13148" s="449" t="s">
        <v>662</v>
      </c>
      <c r="E13148" s="451" t="s">
        <v>18</v>
      </c>
      <c r="F13148" s="452">
        <v>25.23</v>
      </c>
      <c r="G13148" s="452">
        <v>27.13</v>
      </c>
    </row>
    <row r="13149" spans="2:7">
      <c r="B13149" s="451" t="s">
        <v>6</v>
      </c>
      <c r="C13149" s="451">
        <v>71442</v>
      </c>
      <c r="D13149" s="449" t="s">
        <v>663</v>
      </c>
      <c r="E13149" s="451" t="s">
        <v>18</v>
      </c>
      <c r="F13149" s="452">
        <v>36.44</v>
      </c>
      <c r="G13149" s="452">
        <v>39.159999999999997</v>
      </c>
    </row>
    <row r="13150" spans="2:7">
      <c r="B13150" s="451" t="s">
        <v>6</v>
      </c>
      <c r="C13150" s="451">
        <v>71443</v>
      </c>
      <c r="D13150" s="449" t="s">
        <v>664</v>
      </c>
      <c r="E13150" s="451" t="s">
        <v>18</v>
      </c>
      <c r="F13150" s="452">
        <v>27.94</v>
      </c>
      <c r="G13150" s="452">
        <v>29.84</v>
      </c>
    </row>
    <row r="13151" spans="2:7">
      <c r="B13151" s="451" t="s">
        <v>6</v>
      </c>
      <c r="C13151" s="451">
        <v>71450</v>
      </c>
      <c r="D13151" s="449" t="s">
        <v>665</v>
      </c>
      <c r="E13151" s="451" t="s">
        <v>18</v>
      </c>
      <c r="F13151" s="452">
        <v>146</v>
      </c>
      <c r="G13151" s="452">
        <v>149.09</v>
      </c>
    </row>
    <row r="13152" spans="2:7">
      <c r="B13152" s="451" t="s">
        <v>6</v>
      </c>
      <c r="C13152" s="451">
        <v>71451</v>
      </c>
      <c r="D13152" s="449" t="s">
        <v>666</v>
      </c>
      <c r="E13152" s="451" t="s">
        <v>18</v>
      </c>
      <c r="F13152" s="452">
        <v>180.24</v>
      </c>
      <c r="G13152" s="452">
        <v>183.33</v>
      </c>
    </row>
    <row r="13153" spans="2:7">
      <c r="B13153" s="451" t="s">
        <v>6</v>
      </c>
      <c r="C13153" s="451">
        <v>71452</v>
      </c>
      <c r="D13153" s="449" t="s">
        <v>667</v>
      </c>
      <c r="E13153" s="451" t="s">
        <v>18</v>
      </c>
      <c r="F13153" s="452">
        <v>204.38</v>
      </c>
      <c r="G13153" s="452">
        <v>207.47</v>
      </c>
    </row>
    <row r="13154" spans="2:7">
      <c r="B13154" s="451" t="s">
        <v>6</v>
      </c>
      <c r="C13154" s="451">
        <v>71455</v>
      </c>
      <c r="D13154" s="449" t="s">
        <v>668</v>
      </c>
      <c r="E13154" s="451" t="s">
        <v>18</v>
      </c>
      <c r="F13154" s="452">
        <v>192</v>
      </c>
      <c r="G13154" s="452">
        <v>197.14</v>
      </c>
    </row>
    <row r="13155" spans="2:7">
      <c r="B13155" s="451" t="s">
        <v>6</v>
      </c>
      <c r="C13155" s="451">
        <v>71456</v>
      </c>
      <c r="D13155" s="449" t="s">
        <v>669</v>
      </c>
      <c r="E13155" s="451" t="s">
        <v>18</v>
      </c>
      <c r="F13155" s="452">
        <v>219.28</v>
      </c>
      <c r="G13155" s="452">
        <v>224.42</v>
      </c>
    </row>
    <row r="13156" spans="2:7">
      <c r="B13156" s="451" t="s">
        <v>6</v>
      </c>
      <c r="C13156" s="451">
        <v>71457</v>
      </c>
      <c r="D13156" s="449" t="s">
        <v>670</v>
      </c>
      <c r="E13156" s="451" t="s">
        <v>18</v>
      </c>
      <c r="F13156" s="452">
        <v>219.4</v>
      </c>
      <c r="G13156" s="452">
        <v>224.54</v>
      </c>
    </row>
    <row r="13157" spans="2:7">
      <c r="B13157" s="451" t="s">
        <v>6</v>
      </c>
      <c r="C13157" s="451">
        <v>71460</v>
      </c>
      <c r="D13157" s="449" t="s">
        <v>671</v>
      </c>
      <c r="E13157" s="451" t="s">
        <v>18</v>
      </c>
      <c r="F13157" s="452">
        <v>18.45</v>
      </c>
      <c r="G13157" s="452">
        <v>19.989999999999998</v>
      </c>
    </row>
    <row r="13158" spans="2:7">
      <c r="B13158" s="451" t="s">
        <v>6</v>
      </c>
      <c r="C13158" s="451">
        <v>71461</v>
      </c>
      <c r="D13158" s="449" t="s">
        <v>672</v>
      </c>
      <c r="E13158" s="451" t="s">
        <v>18</v>
      </c>
      <c r="F13158" s="452">
        <v>18.739999999999998</v>
      </c>
      <c r="G13158" s="452">
        <v>20.28</v>
      </c>
    </row>
    <row r="13159" spans="2:7">
      <c r="B13159" s="451" t="s">
        <v>6</v>
      </c>
      <c r="C13159" s="451">
        <v>71462</v>
      </c>
      <c r="D13159" s="449" t="s">
        <v>673</v>
      </c>
      <c r="E13159" s="451" t="s">
        <v>18</v>
      </c>
      <c r="F13159" s="452">
        <v>20.65</v>
      </c>
      <c r="G13159" s="452">
        <v>22.19</v>
      </c>
    </row>
    <row r="13160" spans="2:7">
      <c r="B13160" s="451" t="s">
        <v>6</v>
      </c>
      <c r="C13160" s="451">
        <v>71463</v>
      </c>
      <c r="D13160" s="449" t="s">
        <v>674</v>
      </c>
      <c r="E13160" s="451" t="s">
        <v>18</v>
      </c>
      <c r="F13160" s="452">
        <v>23.2</v>
      </c>
      <c r="G13160" s="452">
        <v>24.74</v>
      </c>
    </row>
    <row r="13161" spans="2:7">
      <c r="B13161" s="451" t="s">
        <v>6</v>
      </c>
      <c r="C13161" s="451">
        <v>71464</v>
      </c>
      <c r="D13161" s="449" t="s">
        <v>675</v>
      </c>
      <c r="E13161" s="451" t="s">
        <v>18</v>
      </c>
      <c r="F13161" s="452">
        <v>29.15</v>
      </c>
      <c r="G13161" s="452">
        <v>30.69</v>
      </c>
    </row>
    <row r="13162" spans="2:7">
      <c r="B13162" s="451" t="s">
        <v>6</v>
      </c>
      <c r="C13162" s="451">
        <v>71465</v>
      </c>
      <c r="D13162" s="449" t="s">
        <v>676</v>
      </c>
      <c r="E13162" s="451" t="s">
        <v>18</v>
      </c>
      <c r="F13162" s="452">
        <v>34.5</v>
      </c>
      <c r="G13162" s="452">
        <v>36.04</v>
      </c>
    </row>
    <row r="13163" spans="2:7">
      <c r="B13163" s="451" t="s">
        <v>6</v>
      </c>
      <c r="C13163" s="451">
        <v>71470</v>
      </c>
      <c r="D13163" s="449" t="s">
        <v>677</v>
      </c>
      <c r="E13163" s="451" t="s">
        <v>18</v>
      </c>
      <c r="F13163" s="452">
        <v>19.87</v>
      </c>
      <c r="G13163" s="452">
        <v>21.75</v>
      </c>
    </row>
    <row r="13164" spans="2:7">
      <c r="B13164" s="451" t="s">
        <v>6</v>
      </c>
      <c r="C13164" s="451">
        <v>71471</v>
      </c>
      <c r="D13164" s="449" t="s">
        <v>678</v>
      </c>
      <c r="E13164" s="451" t="s">
        <v>18</v>
      </c>
      <c r="F13164" s="452">
        <v>27.39</v>
      </c>
      <c r="G13164" s="452">
        <v>29.2</v>
      </c>
    </row>
    <row r="13165" spans="2:7">
      <c r="B13165" s="451" t="s">
        <v>6</v>
      </c>
      <c r="C13165" s="451">
        <v>71472</v>
      </c>
      <c r="D13165" s="449" t="s">
        <v>679</v>
      </c>
      <c r="E13165" s="451" t="s">
        <v>18</v>
      </c>
      <c r="F13165" s="452">
        <v>19.39</v>
      </c>
      <c r="G13165" s="452">
        <v>21.27</v>
      </c>
    </row>
    <row r="13166" spans="2:7">
      <c r="B13166" s="451" t="s">
        <v>6</v>
      </c>
      <c r="C13166" s="451">
        <v>71473</v>
      </c>
      <c r="D13166" s="449" t="s">
        <v>680</v>
      </c>
      <c r="E13166" s="451" t="s">
        <v>18</v>
      </c>
      <c r="F13166" s="452">
        <v>42.11</v>
      </c>
      <c r="G13166" s="452">
        <v>45.87</v>
      </c>
    </row>
    <row r="13167" spans="2:7">
      <c r="B13167" s="451" t="s">
        <v>6</v>
      </c>
      <c r="C13167" s="451">
        <v>71474</v>
      </c>
      <c r="D13167" s="449" t="s">
        <v>681</v>
      </c>
      <c r="E13167" s="451" t="s">
        <v>18</v>
      </c>
      <c r="F13167" s="452">
        <v>34.07</v>
      </c>
      <c r="G13167" s="452">
        <v>35.950000000000003</v>
      </c>
    </row>
    <row r="13168" spans="2:7">
      <c r="B13168" s="451" t="s">
        <v>6</v>
      </c>
      <c r="C13168" s="451">
        <v>71476</v>
      </c>
      <c r="D13168" s="449" t="s">
        <v>682</v>
      </c>
      <c r="E13168" s="451" t="s">
        <v>66</v>
      </c>
      <c r="F13168" s="452">
        <v>96.29</v>
      </c>
      <c r="G13168" s="452">
        <v>97.33</v>
      </c>
    </row>
    <row r="13169" spans="2:7">
      <c r="B13169" s="451" t="s">
        <v>6</v>
      </c>
      <c r="C13169" s="451">
        <v>71480</v>
      </c>
      <c r="D13169" s="449" t="s">
        <v>683</v>
      </c>
      <c r="E13169" s="451" t="s">
        <v>18</v>
      </c>
      <c r="F13169" s="452">
        <v>13.92</v>
      </c>
      <c r="G13169" s="452">
        <v>14.96</v>
      </c>
    </row>
    <row r="13170" spans="2:7">
      <c r="B13170" s="451" t="s">
        <v>6</v>
      </c>
      <c r="C13170" s="451">
        <v>71481</v>
      </c>
      <c r="D13170" s="449" t="s">
        <v>684</v>
      </c>
      <c r="E13170" s="451" t="s">
        <v>18</v>
      </c>
      <c r="F13170" s="452">
        <v>16.989999999999998</v>
      </c>
      <c r="G13170" s="452">
        <v>18.03</v>
      </c>
    </row>
    <row r="13171" spans="2:7">
      <c r="B13171" s="451" t="s">
        <v>6</v>
      </c>
      <c r="C13171" s="451">
        <v>71490</v>
      </c>
      <c r="D13171" s="449" t="s">
        <v>685</v>
      </c>
      <c r="E13171" s="451" t="s">
        <v>18</v>
      </c>
      <c r="F13171" s="452">
        <v>5.3</v>
      </c>
      <c r="G13171" s="452">
        <v>6.07</v>
      </c>
    </row>
    <row r="13172" spans="2:7">
      <c r="B13172" s="451" t="s">
        <v>6</v>
      </c>
      <c r="C13172" s="451">
        <v>71491</v>
      </c>
      <c r="D13172" s="449" t="s">
        <v>686</v>
      </c>
      <c r="E13172" s="451" t="s">
        <v>18</v>
      </c>
      <c r="F13172" s="452">
        <v>5.56</v>
      </c>
      <c r="G13172" s="452">
        <v>6.33</v>
      </c>
    </row>
    <row r="13173" spans="2:7">
      <c r="B13173" s="451" t="s">
        <v>6</v>
      </c>
      <c r="C13173" s="451">
        <v>71492</v>
      </c>
      <c r="D13173" s="449" t="s">
        <v>687</v>
      </c>
      <c r="E13173" s="451" t="s">
        <v>18</v>
      </c>
      <c r="F13173" s="452">
        <v>7.33</v>
      </c>
      <c r="G13173" s="452">
        <v>8.3699999999999992</v>
      </c>
    </row>
    <row r="13174" spans="2:7">
      <c r="B13174" s="451" t="s">
        <v>6</v>
      </c>
      <c r="C13174" s="451">
        <v>71500</v>
      </c>
      <c r="D13174" s="449" t="s">
        <v>688</v>
      </c>
      <c r="E13174" s="451" t="s">
        <v>18</v>
      </c>
      <c r="F13174" s="452">
        <v>39.83</v>
      </c>
      <c r="G13174" s="452">
        <v>40.869999999999997</v>
      </c>
    </row>
    <row r="13175" spans="2:7">
      <c r="B13175" s="451" t="s">
        <v>6</v>
      </c>
      <c r="C13175" s="451">
        <v>71510</v>
      </c>
      <c r="D13175" s="449" t="s">
        <v>689</v>
      </c>
      <c r="E13175" s="451" t="s">
        <v>18</v>
      </c>
      <c r="F13175" s="452">
        <v>12.74</v>
      </c>
      <c r="G13175" s="452">
        <v>13.78</v>
      </c>
    </row>
    <row r="13176" spans="2:7">
      <c r="B13176" s="451" t="s">
        <v>6</v>
      </c>
      <c r="C13176" s="451">
        <v>71520</v>
      </c>
      <c r="D13176" s="449" t="s">
        <v>690</v>
      </c>
      <c r="E13176" s="451" t="s">
        <v>18</v>
      </c>
      <c r="F13176" s="452">
        <v>26.26</v>
      </c>
      <c r="G13176" s="452">
        <v>26.67</v>
      </c>
    </row>
    <row r="13177" spans="2:7">
      <c r="B13177" s="451" t="s">
        <v>6</v>
      </c>
      <c r="C13177" s="451">
        <v>71521</v>
      </c>
      <c r="D13177" s="449" t="s">
        <v>691</v>
      </c>
      <c r="E13177" s="451" t="s">
        <v>18</v>
      </c>
      <c r="F13177" s="452">
        <v>42.61</v>
      </c>
      <c r="G13177" s="452">
        <v>43.02</v>
      </c>
    </row>
    <row r="13178" spans="2:7">
      <c r="B13178" s="451" t="s">
        <v>6</v>
      </c>
      <c r="C13178" s="451">
        <v>71522</v>
      </c>
      <c r="D13178" s="449" t="s">
        <v>692</v>
      </c>
      <c r="E13178" s="451" t="s">
        <v>18</v>
      </c>
      <c r="F13178" s="452">
        <v>49.29</v>
      </c>
      <c r="G13178" s="452">
        <v>49.7</v>
      </c>
    </row>
    <row r="13179" spans="2:7">
      <c r="B13179" s="451" t="s">
        <v>6</v>
      </c>
      <c r="C13179" s="451">
        <v>71523</v>
      </c>
      <c r="D13179" s="449" t="s">
        <v>693</v>
      </c>
      <c r="E13179" s="451" t="s">
        <v>18</v>
      </c>
      <c r="F13179" s="452">
        <v>702.73</v>
      </c>
      <c r="G13179" s="452">
        <v>703.14</v>
      </c>
    </row>
    <row r="13180" spans="2:7">
      <c r="B13180" s="451" t="s">
        <v>6</v>
      </c>
      <c r="C13180" s="451">
        <v>71524</v>
      </c>
      <c r="D13180" s="449" t="s">
        <v>694</v>
      </c>
      <c r="E13180" s="451" t="s">
        <v>18</v>
      </c>
      <c r="F13180" s="452">
        <v>52.81</v>
      </c>
      <c r="G13180" s="452">
        <v>53.22</v>
      </c>
    </row>
    <row r="13181" spans="2:7">
      <c r="B13181" s="451" t="s">
        <v>6</v>
      </c>
      <c r="C13181" s="451">
        <v>71525</v>
      </c>
      <c r="D13181" s="449" t="s">
        <v>695</v>
      </c>
      <c r="E13181" s="451" t="s">
        <v>18</v>
      </c>
      <c r="F13181" s="452">
        <v>52.38</v>
      </c>
      <c r="G13181" s="452">
        <v>52.79</v>
      </c>
    </row>
    <row r="13182" spans="2:7">
      <c r="B13182" s="451" t="s">
        <v>6</v>
      </c>
      <c r="C13182" s="451">
        <v>71526</v>
      </c>
      <c r="D13182" s="449" t="s">
        <v>696</v>
      </c>
      <c r="E13182" s="451" t="s">
        <v>18</v>
      </c>
      <c r="F13182" s="452">
        <v>62.58</v>
      </c>
      <c r="G13182" s="452">
        <v>62.99</v>
      </c>
    </row>
    <row r="13183" spans="2:7">
      <c r="B13183" s="451" t="s">
        <v>6</v>
      </c>
      <c r="C13183" s="451">
        <v>71527</v>
      </c>
      <c r="D13183" s="449" t="s">
        <v>697</v>
      </c>
      <c r="E13183" s="451" t="s">
        <v>18</v>
      </c>
      <c r="F13183" s="452">
        <v>87.78</v>
      </c>
      <c r="G13183" s="452">
        <v>88.19</v>
      </c>
    </row>
    <row r="13184" spans="2:7">
      <c r="B13184" s="451" t="s">
        <v>6</v>
      </c>
      <c r="C13184" s="451">
        <v>71528</v>
      </c>
      <c r="D13184" s="449" t="s">
        <v>698</v>
      </c>
      <c r="E13184" s="451" t="s">
        <v>18</v>
      </c>
      <c r="F13184" s="452">
        <v>399.88</v>
      </c>
      <c r="G13184" s="452">
        <v>400.29</v>
      </c>
    </row>
    <row r="13185" spans="2:7">
      <c r="B13185" s="451" t="s">
        <v>6</v>
      </c>
      <c r="C13185" s="451">
        <v>71537</v>
      </c>
      <c r="D13185" s="449" t="s">
        <v>699</v>
      </c>
      <c r="E13185" s="451" t="s">
        <v>66</v>
      </c>
      <c r="F13185" s="452">
        <v>11.36</v>
      </c>
      <c r="G13185" s="452">
        <v>11.77</v>
      </c>
    </row>
    <row r="13186" spans="2:7">
      <c r="B13186" s="451" t="s">
        <v>6</v>
      </c>
      <c r="C13186" s="451">
        <v>71538</v>
      </c>
      <c r="D13186" s="449" t="s">
        <v>700</v>
      </c>
      <c r="E13186" s="451" t="s">
        <v>66</v>
      </c>
      <c r="F13186" s="452">
        <v>16.559999999999999</v>
      </c>
      <c r="G13186" s="452">
        <v>16.97</v>
      </c>
    </row>
    <row r="13187" spans="2:7">
      <c r="B13187" s="451" t="s">
        <v>6</v>
      </c>
      <c r="C13187" s="451">
        <v>71539</v>
      </c>
      <c r="D13187" s="449" t="s">
        <v>701</v>
      </c>
      <c r="E13187" s="451" t="s">
        <v>66</v>
      </c>
      <c r="F13187" s="452">
        <v>23.46</v>
      </c>
      <c r="G13187" s="452">
        <v>23.87</v>
      </c>
    </row>
    <row r="13188" spans="2:7">
      <c r="B13188" s="451" t="s">
        <v>6</v>
      </c>
      <c r="C13188" s="451">
        <v>71540</v>
      </c>
      <c r="D13188" s="449" t="s">
        <v>702</v>
      </c>
      <c r="E13188" s="451" t="s">
        <v>66</v>
      </c>
      <c r="F13188" s="452">
        <v>34.4</v>
      </c>
      <c r="G13188" s="452">
        <v>34.81</v>
      </c>
    </row>
    <row r="13189" spans="2:7">
      <c r="B13189" s="451" t="s">
        <v>6</v>
      </c>
      <c r="C13189" s="451">
        <v>71541</v>
      </c>
      <c r="D13189" s="449" t="s">
        <v>703</v>
      </c>
      <c r="E13189" s="451" t="s">
        <v>66</v>
      </c>
      <c r="F13189" s="452">
        <v>21.06</v>
      </c>
      <c r="G13189" s="452">
        <v>21.47</v>
      </c>
    </row>
    <row r="13190" spans="2:7">
      <c r="B13190" s="451" t="s">
        <v>6</v>
      </c>
      <c r="C13190" s="451">
        <v>71542</v>
      </c>
      <c r="D13190" s="449" t="s">
        <v>704</v>
      </c>
      <c r="E13190" s="451" t="s">
        <v>66</v>
      </c>
      <c r="F13190" s="452">
        <v>25.01</v>
      </c>
      <c r="G13190" s="452">
        <v>25.42</v>
      </c>
    </row>
    <row r="13191" spans="2:7">
      <c r="B13191" s="451" t="s">
        <v>6</v>
      </c>
      <c r="C13191" s="451">
        <v>71543</v>
      </c>
      <c r="D13191" s="449" t="s">
        <v>705</v>
      </c>
      <c r="E13191" s="451" t="s">
        <v>66</v>
      </c>
      <c r="F13191" s="452">
        <v>137.54</v>
      </c>
      <c r="G13191" s="452">
        <v>137.94999999999999</v>
      </c>
    </row>
    <row r="13192" spans="2:7">
      <c r="B13192" s="451" t="s">
        <v>6</v>
      </c>
      <c r="C13192" s="451">
        <v>71560</v>
      </c>
      <c r="D13192" s="449" t="s">
        <v>706</v>
      </c>
      <c r="E13192" s="451" t="s">
        <v>18</v>
      </c>
      <c r="F13192" s="452">
        <v>32.85</v>
      </c>
      <c r="G13192" s="452">
        <v>33.26</v>
      </c>
    </row>
    <row r="13193" spans="2:7">
      <c r="B13193" s="451" t="s">
        <v>6</v>
      </c>
      <c r="C13193" s="451">
        <v>71561</v>
      </c>
      <c r="D13193" s="449" t="s">
        <v>707</v>
      </c>
      <c r="E13193" s="451" t="s">
        <v>18</v>
      </c>
      <c r="F13193" s="452">
        <v>35.950000000000003</v>
      </c>
      <c r="G13193" s="452">
        <v>36.36</v>
      </c>
    </row>
    <row r="13194" spans="2:7">
      <c r="B13194" s="451" t="s">
        <v>6</v>
      </c>
      <c r="C13194" s="451">
        <v>71562</v>
      </c>
      <c r="D13194" s="449" t="s">
        <v>708</v>
      </c>
      <c r="E13194" s="451" t="s">
        <v>18</v>
      </c>
      <c r="F13194" s="452">
        <v>63.95</v>
      </c>
      <c r="G13194" s="452">
        <v>64.36</v>
      </c>
    </row>
    <row r="13195" spans="2:7">
      <c r="B13195" s="451" t="s">
        <v>6</v>
      </c>
      <c r="C13195" s="451">
        <v>71590</v>
      </c>
      <c r="D13195" s="449" t="s">
        <v>709</v>
      </c>
      <c r="E13195" s="451" t="s">
        <v>18</v>
      </c>
      <c r="F13195" s="452">
        <v>45.61</v>
      </c>
      <c r="G13195" s="452">
        <v>46.02</v>
      </c>
    </row>
    <row r="13196" spans="2:7">
      <c r="B13196" s="451" t="s">
        <v>6</v>
      </c>
      <c r="C13196" s="451">
        <v>71591</v>
      </c>
      <c r="D13196" s="449" t="s">
        <v>710</v>
      </c>
      <c r="E13196" s="451" t="s">
        <v>18</v>
      </c>
      <c r="F13196" s="452">
        <v>52.64</v>
      </c>
      <c r="G13196" s="452">
        <v>53.05</v>
      </c>
    </row>
    <row r="13197" spans="2:7">
      <c r="B13197" s="451" t="s">
        <v>6</v>
      </c>
      <c r="C13197" s="451">
        <v>71592</v>
      </c>
      <c r="D13197" s="449" t="s">
        <v>711</v>
      </c>
      <c r="E13197" s="451" t="s">
        <v>18</v>
      </c>
      <c r="F13197" s="452">
        <v>54.94</v>
      </c>
      <c r="G13197" s="452">
        <v>55.35</v>
      </c>
    </row>
    <row r="13198" spans="2:7">
      <c r="B13198" s="451" t="s">
        <v>6</v>
      </c>
      <c r="C13198" s="451">
        <v>71598</v>
      </c>
      <c r="D13198" s="449" t="s">
        <v>712</v>
      </c>
      <c r="E13198" s="451" t="s">
        <v>66</v>
      </c>
      <c r="F13198" s="452">
        <v>27.71</v>
      </c>
      <c r="G13198" s="452">
        <v>28.57</v>
      </c>
    </row>
    <row r="13199" spans="2:7">
      <c r="B13199" s="451" t="s">
        <v>6</v>
      </c>
      <c r="C13199" s="451">
        <v>71603</v>
      </c>
      <c r="D13199" s="449" t="s">
        <v>713</v>
      </c>
      <c r="E13199" s="451" t="s">
        <v>66</v>
      </c>
      <c r="F13199" s="452">
        <v>1133.95</v>
      </c>
      <c r="G13199" s="452">
        <v>1136.51</v>
      </c>
    </row>
    <row r="13200" spans="2:7">
      <c r="B13200" s="451" t="s">
        <v>6</v>
      </c>
      <c r="C13200" s="451">
        <v>71609</v>
      </c>
      <c r="D13200" s="449" t="s">
        <v>714</v>
      </c>
      <c r="E13200" s="451" t="s">
        <v>18</v>
      </c>
      <c r="F13200" s="452">
        <v>139.43</v>
      </c>
      <c r="G13200" s="452">
        <v>141.08000000000001</v>
      </c>
    </row>
    <row r="13201" spans="2:7">
      <c r="B13201" s="451" t="s">
        <v>6</v>
      </c>
      <c r="C13201" s="451">
        <v>71610</v>
      </c>
      <c r="D13201" s="449" t="s">
        <v>715</v>
      </c>
      <c r="E13201" s="451" t="s">
        <v>66</v>
      </c>
      <c r="F13201" s="452">
        <v>104.69</v>
      </c>
      <c r="G13201" s="452">
        <v>106.34</v>
      </c>
    </row>
    <row r="13202" spans="2:7">
      <c r="B13202" s="451" t="s">
        <v>6</v>
      </c>
      <c r="C13202" s="451">
        <v>71612</v>
      </c>
      <c r="D13202" s="449" t="s">
        <v>716</v>
      </c>
      <c r="E13202" s="451" t="s">
        <v>66</v>
      </c>
      <c r="F13202" s="452">
        <v>113.8</v>
      </c>
      <c r="G13202" s="452">
        <v>115.45</v>
      </c>
    </row>
    <row r="13203" spans="2:7">
      <c r="B13203" s="451" t="s">
        <v>6</v>
      </c>
      <c r="C13203" s="451">
        <v>71613</v>
      </c>
      <c r="D13203" s="449" t="s">
        <v>717</v>
      </c>
      <c r="E13203" s="451" t="s">
        <v>66</v>
      </c>
      <c r="F13203" s="452">
        <v>192.53</v>
      </c>
      <c r="G13203" s="452">
        <v>194.18</v>
      </c>
    </row>
    <row r="13204" spans="2:7">
      <c r="B13204" s="451" t="s">
        <v>6</v>
      </c>
      <c r="C13204" s="451">
        <v>71614</v>
      </c>
      <c r="D13204" s="449" t="s">
        <v>718</v>
      </c>
      <c r="E13204" s="451" t="s">
        <v>66</v>
      </c>
      <c r="F13204" s="452">
        <v>111.24</v>
      </c>
      <c r="G13204" s="452">
        <v>112.89</v>
      </c>
    </row>
    <row r="13205" spans="2:7">
      <c r="B13205" s="451" t="s">
        <v>6</v>
      </c>
      <c r="C13205" s="451">
        <v>71615</v>
      </c>
      <c r="D13205" s="449" t="s">
        <v>719</v>
      </c>
      <c r="E13205" s="451" t="s">
        <v>66</v>
      </c>
      <c r="F13205" s="452">
        <v>121.16</v>
      </c>
      <c r="G13205" s="452">
        <v>122.81</v>
      </c>
    </row>
    <row r="13206" spans="2:7">
      <c r="B13206" s="451" t="s">
        <v>6</v>
      </c>
      <c r="C13206" s="451">
        <v>71626</v>
      </c>
      <c r="D13206" s="449" t="s">
        <v>720</v>
      </c>
      <c r="E13206" s="451" t="s">
        <v>66</v>
      </c>
      <c r="F13206" s="452">
        <v>552.74</v>
      </c>
      <c r="G13206" s="452">
        <v>565.4</v>
      </c>
    </row>
    <row r="13207" spans="2:7">
      <c r="B13207" s="451" t="s">
        <v>6</v>
      </c>
      <c r="C13207" s="451">
        <v>71627</v>
      </c>
      <c r="D13207" s="449" t="s">
        <v>721</v>
      </c>
      <c r="E13207" s="451" t="s">
        <v>66</v>
      </c>
      <c r="F13207" s="452">
        <v>526.6</v>
      </c>
      <c r="G13207" s="452">
        <v>540.94000000000005</v>
      </c>
    </row>
    <row r="13208" spans="2:7">
      <c r="B13208" s="451" t="s">
        <v>6</v>
      </c>
      <c r="C13208" s="451">
        <v>71630</v>
      </c>
      <c r="D13208" s="449" t="s">
        <v>722</v>
      </c>
      <c r="E13208" s="451" t="s">
        <v>18</v>
      </c>
      <c r="F13208" s="452">
        <v>65.28</v>
      </c>
      <c r="G13208" s="452">
        <v>66.98</v>
      </c>
    </row>
    <row r="13209" spans="2:7">
      <c r="B13209" s="451" t="s">
        <v>6</v>
      </c>
      <c r="C13209" s="451">
        <v>71640</v>
      </c>
      <c r="D13209" s="449" t="s">
        <v>723</v>
      </c>
      <c r="E13209" s="451" t="s">
        <v>18</v>
      </c>
      <c r="F13209" s="452">
        <v>103.33</v>
      </c>
      <c r="G13209" s="452">
        <v>104.98</v>
      </c>
    </row>
    <row r="13210" spans="2:7">
      <c r="B13210" s="451" t="s">
        <v>6</v>
      </c>
      <c r="C13210" s="451">
        <v>71642</v>
      </c>
      <c r="D13210" s="449" t="s">
        <v>724</v>
      </c>
      <c r="E13210" s="451" t="s">
        <v>18</v>
      </c>
      <c r="F13210" s="452">
        <v>232.99</v>
      </c>
      <c r="G13210" s="452">
        <v>234.64</v>
      </c>
    </row>
    <row r="13211" spans="2:7">
      <c r="B13211" s="451" t="s">
        <v>6</v>
      </c>
      <c r="C13211" s="451">
        <v>71645</v>
      </c>
      <c r="D13211" s="449" t="s">
        <v>725</v>
      </c>
      <c r="E13211" s="451" t="s">
        <v>66</v>
      </c>
      <c r="F13211" s="452">
        <v>163.56</v>
      </c>
      <c r="G13211" s="452">
        <v>165.21</v>
      </c>
    </row>
    <row r="13212" spans="2:7">
      <c r="B13212" s="451" t="s">
        <v>6</v>
      </c>
      <c r="C13212" s="451">
        <v>71646</v>
      </c>
      <c r="D13212" s="449" t="s">
        <v>726</v>
      </c>
      <c r="E13212" s="451" t="s">
        <v>66</v>
      </c>
      <c r="F13212" s="452">
        <v>45.77</v>
      </c>
      <c r="G13212" s="452">
        <v>47.42</v>
      </c>
    </row>
    <row r="13213" spans="2:7">
      <c r="B13213" s="451" t="s">
        <v>6</v>
      </c>
      <c r="C13213" s="451">
        <v>71647</v>
      </c>
      <c r="D13213" s="449" t="s">
        <v>727</v>
      </c>
      <c r="E13213" s="451" t="s">
        <v>66</v>
      </c>
      <c r="F13213" s="452">
        <v>42.75</v>
      </c>
      <c r="G13213" s="452">
        <v>44.45</v>
      </c>
    </row>
    <row r="13214" spans="2:7">
      <c r="B13214" s="451" t="s">
        <v>6</v>
      </c>
      <c r="C13214" s="451">
        <v>71648</v>
      </c>
      <c r="D13214" s="449" t="s">
        <v>728</v>
      </c>
      <c r="E13214" s="451" t="s">
        <v>66</v>
      </c>
      <c r="F13214" s="452">
        <v>178.11</v>
      </c>
      <c r="G13214" s="452">
        <v>179.76</v>
      </c>
    </row>
    <row r="13215" spans="2:7">
      <c r="B13215" s="451" t="s">
        <v>6</v>
      </c>
      <c r="C13215" s="451">
        <v>71649</v>
      </c>
      <c r="D13215" s="449" t="s">
        <v>729</v>
      </c>
      <c r="E13215" s="451" t="s">
        <v>66</v>
      </c>
      <c r="F13215" s="452">
        <v>147.01</v>
      </c>
      <c r="G13215" s="452">
        <v>148.83000000000001</v>
      </c>
    </row>
    <row r="13216" spans="2:7">
      <c r="B13216" s="451" t="s">
        <v>6</v>
      </c>
      <c r="C13216" s="451">
        <v>71655</v>
      </c>
      <c r="D13216" s="449" t="s">
        <v>730</v>
      </c>
      <c r="E13216" s="451" t="s">
        <v>18</v>
      </c>
      <c r="F13216" s="452">
        <v>242.53</v>
      </c>
      <c r="G13216" s="452">
        <v>244.18</v>
      </c>
    </row>
    <row r="13217" spans="2:7">
      <c r="B13217" s="451" t="s">
        <v>6</v>
      </c>
      <c r="C13217" s="451">
        <v>71660</v>
      </c>
      <c r="D13217" s="449" t="s">
        <v>731</v>
      </c>
      <c r="E13217" s="451" t="s">
        <v>18</v>
      </c>
      <c r="F13217" s="452">
        <v>355.29</v>
      </c>
      <c r="G13217" s="452">
        <v>356.94</v>
      </c>
    </row>
    <row r="13218" spans="2:7">
      <c r="B13218" s="451" t="s">
        <v>6</v>
      </c>
      <c r="C13218" s="451">
        <v>71661</v>
      </c>
      <c r="D13218" s="449" t="s">
        <v>732</v>
      </c>
      <c r="E13218" s="451" t="s">
        <v>66</v>
      </c>
      <c r="F13218" s="452">
        <v>886.65</v>
      </c>
      <c r="G13218" s="452">
        <v>888.3</v>
      </c>
    </row>
    <row r="13219" spans="2:7">
      <c r="B13219" s="451" t="s">
        <v>6</v>
      </c>
      <c r="C13219" s="451">
        <v>71670</v>
      </c>
      <c r="D13219" s="449" t="s">
        <v>733</v>
      </c>
      <c r="E13219" s="451" t="s">
        <v>18</v>
      </c>
      <c r="F13219" s="452">
        <v>95.57</v>
      </c>
      <c r="G13219" s="452">
        <v>97.22</v>
      </c>
    </row>
    <row r="13220" spans="2:7">
      <c r="B13220" s="451" t="s">
        <v>6</v>
      </c>
      <c r="C13220" s="451">
        <v>71679</v>
      </c>
      <c r="D13220" s="449" t="s">
        <v>734</v>
      </c>
      <c r="E13220" s="451" t="s">
        <v>66</v>
      </c>
      <c r="F13220" s="452">
        <v>68.489999999999995</v>
      </c>
      <c r="G13220" s="452">
        <v>72.52</v>
      </c>
    </row>
    <row r="13221" spans="2:7">
      <c r="B13221" s="451" t="s">
        <v>6</v>
      </c>
      <c r="C13221" s="451">
        <v>71682</v>
      </c>
      <c r="D13221" s="449" t="s">
        <v>735</v>
      </c>
      <c r="E13221" s="451" t="s">
        <v>66</v>
      </c>
      <c r="F13221" s="452">
        <v>70.06</v>
      </c>
      <c r="G13221" s="452">
        <v>71.709999999999994</v>
      </c>
    </row>
    <row r="13222" spans="2:7">
      <c r="B13222" s="451" t="s">
        <v>6</v>
      </c>
      <c r="C13222" s="451">
        <v>71683</v>
      </c>
      <c r="D13222" s="449" t="s">
        <v>736</v>
      </c>
      <c r="E13222" s="451" t="s">
        <v>66</v>
      </c>
      <c r="F13222" s="452">
        <v>288.19</v>
      </c>
      <c r="G13222" s="452">
        <v>289.83999999999997</v>
      </c>
    </row>
    <row r="13223" spans="2:7">
      <c r="B13223" s="451" t="s">
        <v>6</v>
      </c>
      <c r="C13223" s="451">
        <v>71684</v>
      </c>
      <c r="D13223" s="449" t="s">
        <v>737</v>
      </c>
      <c r="E13223" s="451" t="s">
        <v>66</v>
      </c>
      <c r="F13223" s="452">
        <v>213.16</v>
      </c>
      <c r="G13223" s="452">
        <v>214.81</v>
      </c>
    </row>
    <row r="13224" spans="2:7">
      <c r="B13224" s="451" t="s">
        <v>6</v>
      </c>
      <c r="C13224" s="451">
        <v>71685</v>
      </c>
      <c r="D13224" s="449" t="s">
        <v>738</v>
      </c>
      <c r="E13224" s="451" t="s">
        <v>66</v>
      </c>
      <c r="F13224" s="452">
        <v>269.45</v>
      </c>
      <c r="G13224" s="452">
        <v>271.10000000000002</v>
      </c>
    </row>
    <row r="13225" spans="2:7">
      <c r="B13225" s="451" t="s">
        <v>6</v>
      </c>
      <c r="C13225" s="451">
        <v>71686</v>
      </c>
      <c r="D13225" s="449" t="s">
        <v>739</v>
      </c>
      <c r="E13225" s="451" t="s">
        <v>66</v>
      </c>
      <c r="F13225" s="452">
        <v>330.85</v>
      </c>
      <c r="G13225" s="452">
        <v>332.5</v>
      </c>
    </row>
    <row r="13226" spans="2:7">
      <c r="B13226" s="451" t="s">
        <v>6</v>
      </c>
      <c r="C13226" s="451">
        <v>71687</v>
      </c>
      <c r="D13226" s="449" t="s">
        <v>740</v>
      </c>
      <c r="E13226" s="451" t="s">
        <v>66</v>
      </c>
      <c r="F13226" s="452">
        <v>443.68</v>
      </c>
      <c r="G13226" s="452">
        <v>445.33</v>
      </c>
    </row>
    <row r="13227" spans="2:7">
      <c r="B13227" s="451" t="s">
        <v>6</v>
      </c>
      <c r="C13227" s="451">
        <v>71688</v>
      </c>
      <c r="D13227" s="449" t="s">
        <v>741</v>
      </c>
      <c r="E13227" s="451" t="s">
        <v>66</v>
      </c>
      <c r="F13227" s="452">
        <v>79.75</v>
      </c>
      <c r="G13227" s="452">
        <v>81.400000000000006</v>
      </c>
    </row>
    <row r="13228" spans="2:7">
      <c r="B13228" s="451" t="s">
        <v>6</v>
      </c>
      <c r="C13228" s="451">
        <v>71689</v>
      </c>
      <c r="D13228" s="449" t="s">
        <v>742</v>
      </c>
      <c r="E13228" s="451" t="s">
        <v>66</v>
      </c>
      <c r="F13228" s="452">
        <v>81.709999999999994</v>
      </c>
      <c r="G13228" s="452">
        <v>83.36</v>
      </c>
    </row>
    <row r="13229" spans="2:7">
      <c r="B13229" s="451" t="s">
        <v>6</v>
      </c>
      <c r="C13229" s="451">
        <v>71690</v>
      </c>
      <c r="D13229" s="449" t="s">
        <v>743</v>
      </c>
      <c r="E13229" s="451" t="s">
        <v>66</v>
      </c>
      <c r="F13229" s="452">
        <v>333.73</v>
      </c>
      <c r="G13229" s="452">
        <v>336.05</v>
      </c>
    </row>
    <row r="13230" spans="2:7">
      <c r="B13230" s="451" t="s">
        <v>6</v>
      </c>
      <c r="C13230" s="451">
        <v>71691</v>
      </c>
      <c r="D13230" s="449" t="s">
        <v>744</v>
      </c>
      <c r="E13230" s="451" t="s">
        <v>66</v>
      </c>
      <c r="F13230" s="452">
        <v>348.33</v>
      </c>
      <c r="G13230" s="452">
        <v>350.81</v>
      </c>
    </row>
    <row r="13231" spans="2:7">
      <c r="B13231" s="451" t="s">
        <v>6</v>
      </c>
      <c r="C13231" s="451">
        <v>71692</v>
      </c>
      <c r="D13231" s="449" t="s">
        <v>745</v>
      </c>
      <c r="E13231" s="451" t="s">
        <v>66</v>
      </c>
      <c r="F13231" s="452">
        <v>421.42</v>
      </c>
      <c r="G13231" s="452">
        <v>423.4</v>
      </c>
    </row>
    <row r="13232" spans="2:7">
      <c r="B13232" s="451" t="s">
        <v>6</v>
      </c>
      <c r="C13232" s="451">
        <v>71693</v>
      </c>
      <c r="D13232" s="449" t="s">
        <v>746</v>
      </c>
      <c r="E13232" s="451" t="s">
        <v>66</v>
      </c>
      <c r="F13232" s="452">
        <v>387.88</v>
      </c>
      <c r="G13232" s="452">
        <v>389.86</v>
      </c>
    </row>
    <row r="13233" spans="2:7">
      <c r="B13233" s="451" t="s">
        <v>6</v>
      </c>
      <c r="C13233" s="451">
        <v>71694</v>
      </c>
      <c r="D13233" s="449" t="s">
        <v>747</v>
      </c>
      <c r="E13233" s="451" t="s">
        <v>66</v>
      </c>
      <c r="F13233" s="452">
        <v>262.42</v>
      </c>
      <c r="G13233" s="452">
        <v>264.07</v>
      </c>
    </row>
    <row r="13234" spans="2:7">
      <c r="B13234" s="451" t="s">
        <v>6</v>
      </c>
      <c r="C13234" s="451">
        <v>71695</v>
      </c>
      <c r="D13234" s="449" t="s">
        <v>748</v>
      </c>
      <c r="E13234" s="451" t="s">
        <v>66</v>
      </c>
      <c r="F13234" s="452">
        <v>203.13</v>
      </c>
      <c r="G13234" s="452">
        <v>205.19</v>
      </c>
    </row>
    <row r="13235" spans="2:7">
      <c r="B13235" s="451" t="s">
        <v>6</v>
      </c>
      <c r="C13235" s="451">
        <v>71696</v>
      </c>
      <c r="D13235" s="449" t="s">
        <v>749</v>
      </c>
      <c r="E13235" s="451" t="s">
        <v>66</v>
      </c>
      <c r="F13235" s="452">
        <v>1964.98</v>
      </c>
      <c r="G13235" s="452">
        <v>1978.94</v>
      </c>
    </row>
    <row r="13236" spans="2:7">
      <c r="B13236" s="451" t="s">
        <v>6</v>
      </c>
      <c r="C13236" s="451">
        <v>71697</v>
      </c>
      <c r="D13236" s="449" t="s">
        <v>750</v>
      </c>
      <c r="E13236" s="451" t="s">
        <v>66</v>
      </c>
      <c r="F13236" s="452">
        <v>3194</v>
      </c>
      <c r="G13236" s="452">
        <v>3209.62</v>
      </c>
    </row>
    <row r="13237" spans="2:7">
      <c r="B13237" s="451" t="s">
        <v>6</v>
      </c>
      <c r="C13237" s="451">
        <v>71698</v>
      </c>
      <c r="D13237" s="449" t="s">
        <v>751</v>
      </c>
      <c r="E13237" s="451" t="s">
        <v>66</v>
      </c>
      <c r="F13237" s="452">
        <v>425.81</v>
      </c>
      <c r="G13237" s="452">
        <v>427.46</v>
      </c>
    </row>
    <row r="13238" spans="2:7">
      <c r="B13238" s="451" t="s">
        <v>6</v>
      </c>
      <c r="C13238" s="451">
        <v>71700</v>
      </c>
      <c r="D13238" s="449" t="s">
        <v>752</v>
      </c>
      <c r="E13238" s="451" t="s">
        <v>18</v>
      </c>
      <c r="F13238" s="452">
        <v>3.91</v>
      </c>
      <c r="G13238" s="452">
        <v>4.0599999999999996</v>
      </c>
    </row>
    <row r="13239" spans="2:7">
      <c r="B13239" s="451" t="s">
        <v>6</v>
      </c>
      <c r="C13239" s="451">
        <v>71701</v>
      </c>
      <c r="D13239" s="449" t="s">
        <v>753</v>
      </c>
      <c r="E13239" s="451" t="s">
        <v>18</v>
      </c>
      <c r="F13239" s="452">
        <v>4.28</v>
      </c>
      <c r="G13239" s="452">
        <v>4.49</v>
      </c>
    </row>
    <row r="13240" spans="2:7">
      <c r="B13240" s="451" t="s">
        <v>6</v>
      </c>
      <c r="C13240" s="451">
        <v>71702</v>
      </c>
      <c r="D13240" s="449" t="s">
        <v>754</v>
      </c>
      <c r="E13240" s="451" t="s">
        <v>18</v>
      </c>
      <c r="F13240" s="452">
        <v>6.25</v>
      </c>
      <c r="G13240" s="452">
        <v>6.56</v>
      </c>
    </row>
    <row r="13241" spans="2:7">
      <c r="B13241" s="451" t="s">
        <v>6</v>
      </c>
      <c r="C13241" s="451">
        <v>71703</v>
      </c>
      <c r="D13241" s="449" t="s">
        <v>755</v>
      </c>
      <c r="E13241" s="451" t="s">
        <v>18</v>
      </c>
      <c r="F13241" s="452">
        <v>7.41</v>
      </c>
      <c r="G13241" s="452">
        <v>7.82</v>
      </c>
    </row>
    <row r="13242" spans="2:7">
      <c r="B13242" s="451" t="s">
        <v>6</v>
      </c>
      <c r="C13242" s="451">
        <v>71704</v>
      </c>
      <c r="D13242" s="449" t="s">
        <v>756</v>
      </c>
      <c r="E13242" s="451" t="s">
        <v>18</v>
      </c>
      <c r="F13242" s="452">
        <v>10.55</v>
      </c>
      <c r="G13242" s="452">
        <v>11.11</v>
      </c>
    </row>
    <row r="13243" spans="2:7">
      <c r="B13243" s="451" t="s">
        <v>6</v>
      </c>
      <c r="C13243" s="451">
        <v>71705</v>
      </c>
      <c r="D13243" s="449" t="s">
        <v>757</v>
      </c>
      <c r="E13243" s="451" t="s">
        <v>18</v>
      </c>
      <c r="F13243" s="452">
        <v>21.51</v>
      </c>
      <c r="G13243" s="452">
        <v>22.17</v>
      </c>
    </row>
    <row r="13244" spans="2:7">
      <c r="B13244" s="451" t="s">
        <v>6</v>
      </c>
      <c r="C13244" s="451">
        <v>71706</v>
      </c>
      <c r="D13244" s="449" t="s">
        <v>758</v>
      </c>
      <c r="E13244" s="451" t="s">
        <v>18</v>
      </c>
      <c r="F13244" s="452">
        <v>27.95</v>
      </c>
      <c r="G13244" s="452">
        <v>29.24</v>
      </c>
    </row>
    <row r="13245" spans="2:7">
      <c r="B13245" s="451" t="s">
        <v>6</v>
      </c>
      <c r="C13245" s="451">
        <v>71707</v>
      </c>
      <c r="D13245" s="449" t="s">
        <v>759</v>
      </c>
      <c r="E13245" s="451" t="s">
        <v>18</v>
      </c>
      <c r="F13245" s="452">
        <v>39.81</v>
      </c>
      <c r="G13245" s="452">
        <v>42.02</v>
      </c>
    </row>
    <row r="13246" spans="2:7">
      <c r="B13246" s="451" t="s">
        <v>6</v>
      </c>
      <c r="C13246" s="451">
        <v>71708</v>
      </c>
      <c r="D13246" s="449" t="s">
        <v>760</v>
      </c>
      <c r="E13246" s="451" t="s">
        <v>18</v>
      </c>
      <c r="F13246" s="452">
        <v>53.69</v>
      </c>
      <c r="G13246" s="452">
        <v>56.52</v>
      </c>
    </row>
    <row r="13247" spans="2:7">
      <c r="B13247" s="451" t="s">
        <v>6</v>
      </c>
      <c r="C13247" s="451">
        <v>71710</v>
      </c>
      <c r="D13247" s="449" t="s">
        <v>761</v>
      </c>
      <c r="E13247" s="451" t="s">
        <v>18</v>
      </c>
      <c r="F13247" s="452">
        <v>25.62</v>
      </c>
      <c r="G13247" s="452">
        <v>27.05</v>
      </c>
    </row>
    <row r="13248" spans="2:7">
      <c r="B13248" s="451" t="s">
        <v>6</v>
      </c>
      <c r="C13248" s="451">
        <v>71720</v>
      </c>
      <c r="D13248" s="449" t="s">
        <v>762</v>
      </c>
      <c r="E13248" s="451" t="s">
        <v>18</v>
      </c>
      <c r="F13248" s="452">
        <v>2.27</v>
      </c>
      <c r="G13248" s="452">
        <v>2.42</v>
      </c>
    </row>
    <row r="13249" spans="2:7">
      <c r="B13249" s="451" t="s">
        <v>6</v>
      </c>
      <c r="C13249" s="451">
        <v>71721</v>
      </c>
      <c r="D13249" s="449" t="s">
        <v>763</v>
      </c>
      <c r="E13249" s="451" t="s">
        <v>18</v>
      </c>
      <c r="F13249" s="452">
        <v>4.26</v>
      </c>
      <c r="G13249" s="452">
        <v>4.57</v>
      </c>
    </row>
    <row r="13250" spans="2:7">
      <c r="B13250" s="451" t="s">
        <v>6</v>
      </c>
      <c r="C13250" s="451">
        <v>71722</v>
      </c>
      <c r="D13250" s="449" t="s">
        <v>764</v>
      </c>
      <c r="E13250" s="451" t="s">
        <v>18</v>
      </c>
      <c r="F13250" s="452">
        <v>3.12</v>
      </c>
      <c r="G13250" s="452">
        <v>3.33</v>
      </c>
    </row>
    <row r="13251" spans="2:7">
      <c r="B13251" s="451" t="s">
        <v>6</v>
      </c>
      <c r="C13251" s="451">
        <v>71723</v>
      </c>
      <c r="D13251" s="449" t="s">
        <v>765</v>
      </c>
      <c r="E13251" s="451" t="s">
        <v>18</v>
      </c>
      <c r="F13251" s="452">
        <v>6.57</v>
      </c>
      <c r="G13251" s="452">
        <v>6.98</v>
      </c>
    </row>
    <row r="13252" spans="2:7">
      <c r="B13252" s="451" t="s">
        <v>6</v>
      </c>
      <c r="C13252" s="451">
        <v>71724</v>
      </c>
      <c r="D13252" s="449" t="s">
        <v>766</v>
      </c>
      <c r="E13252" s="451" t="s">
        <v>18</v>
      </c>
      <c r="F13252" s="452">
        <v>7.65</v>
      </c>
      <c r="G13252" s="452">
        <v>8.2100000000000009</v>
      </c>
    </row>
    <row r="13253" spans="2:7">
      <c r="B13253" s="451" t="s">
        <v>6</v>
      </c>
      <c r="C13253" s="451">
        <v>71725</v>
      </c>
      <c r="D13253" s="449" t="s">
        <v>767</v>
      </c>
      <c r="E13253" s="451" t="s">
        <v>18</v>
      </c>
      <c r="F13253" s="452">
        <v>12.28</v>
      </c>
      <c r="G13253" s="452">
        <v>12.94</v>
      </c>
    </row>
    <row r="13254" spans="2:7">
      <c r="B13254" s="451" t="s">
        <v>6</v>
      </c>
      <c r="C13254" s="451">
        <v>71726</v>
      </c>
      <c r="D13254" s="449" t="s">
        <v>768</v>
      </c>
      <c r="E13254" s="451" t="s">
        <v>18</v>
      </c>
      <c r="F13254" s="452">
        <v>17.79</v>
      </c>
      <c r="G13254" s="452">
        <v>19.079999999999998</v>
      </c>
    </row>
    <row r="13255" spans="2:7">
      <c r="B13255" s="451" t="s">
        <v>6</v>
      </c>
      <c r="C13255" s="451">
        <v>71727</v>
      </c>
      <c r="D13255" s="449" t="s">
        <v>769</v>
      </c>
      <c r="E13255" s="451" t="s">
        <v>18</v>
      </c>
      <c r="F13255" s="452">
        <v>26.9</v>
      </c>
      <c r="G13255" s="452">
        <v>29.11</v>
      </c>
    </row>
    <row r="13256" spans="2:7">
      <c r="B13256" s="451" t="s">
        <v>6</v>
      </c>
      <c r="C13256" s="451">
        <v>71728</v>
      </c>
      <c r="D13256" s="449" t="s">
        <v>770</v>
      </c>
      <c r="E13256" s="451" t="s">
        <v>18</v>
      </c>
      <c r="F13256" s="452">
        <v>34.57</v>
      </c>
      <c r="G13256" s="452">
        <v>37.4</v>
      </c>
    </row>
    <row r="13257" spans="2:7">
      <c r="B13257" s="451" t="s">
        <v>6</v>
      </c>
      <c r="C13257" s="451">
        <v>71740</v>
      </c>
      <c r="D13257" s="449" t="s">
        <v>771</v>
      </c>
      <c r="E13257" s="451" t="s">
        <v>18</v>
      </c>
      <c r="F13257" s="452">
        <v>1.6</v>
      </c>
      <c r="G13257" s="452">
        <v>1.7</v>
      </c>
    </row>
    <row r="13258" spans="2:7">
      <c r="B13258" s="451" t="s">
        <v>6</v>
      </c>
      <c r="C13258" s="451">
        <v>71741</v>
      </c>
      <c r="D13258" s="449" t="s">
        <v>772</v>
      </c>
      <c r="E13258" s="451" t="s">
        <v>18</v>
      </c>
      <c r="F13258" s="452">
        <v>2.34</v>
      </c>
      <c r="G13258" s="452">
        <v>2.4900000000000002</v>
      </c>
    </row>
    <row r="13259" spans="2:7">
      <c r="B13259" s="451" t="s">
        <v>6</v>
      </c>
      <c r="C13259" s="451">
        <v>71742</v>
      </c>
      <c r="D13259" s="449" t="s">
        <v>773</v>
      </c>
      <c r="E13259" s="451" t="s">
        <v>18</v>
      </c>
      <c r="F13259" s="452">
        <v>3.59</v>
      </c>
      <c r="G13259" s="452">
        <v>3.85</v>
      </c>
    </row>
    <row r="13260" spans="2:7">
      <c r="B13260" s="451" t="s">
        <v>6</v>
      </c>
      <c r="C13260" s="451">
        <v>71743</v>
      </c>
      <c r="D13260" s="449" t="s">
        <v>774</v>
      </c>
      <c r="E13260" s="451" t="s">
        <v>18</v>
      </c>
      <c r="F13260" s="452">
        <v>5.12</v>
      </c>
      <c r="G13260" s="452">
        <v>5.47</v>
      </c>
    </row>
    <row r="13261" spans="2:7">
      <c r="B13261" s="451" t="s">
        <v>6</v>
      </c>
      <c r="C13261" s="451">
        <v>71744</v>
      </c>
      <c r="D13261" s="449" t="s">
        <v>775</v>
      </c>
      <c r="E13261" s="451" t="s">
        <v>18</v>
      </c>
      <c r="F13261" s="452">
        <v>7.02</v>
      </c>
      <c r="G13261" s="452">
        <v>7.49</v>
      </c>
    </row>
    <row r="13262" spans="2:7">
      <c r="B13262" s="451" t="s">
        <v>6</v>
      </c>
      <c r="C13262" s="451">
        <v>71745</v>
      </c>
      <c r="D13262" s="449" t="s">
        <v>776</v>
      </c>
      <c r="E13262" s="451" t="s">
        <v>18</v>
      </c>
      <c r="F13262" s="452">
        <v>8.92</v>
      </c>
      <c r="G13262" s="452">
        <v>9.43</v>
      </c>
    </row>
    <row r="13263" spans="2:7">
      <c r="B13263" s="451" t="s">
        <v>6</v>
      </c>
      <c r="C13263" s="451">
        <v>71746</v>
      </c>
      <c r="D13263" s="449" t="s">
        <v>777</v>
      </c>
      <c r="E13263" s="451" t="s">
        <v>18</v>
      </c>
      <c r="F13263" s="452">
        <v>16.72</v>
      </c>
      <c r="G13263" s="452">
        <v>17.760000000000002</v>
      </c>
    </row>
    <row r="13264" spans="2:7">
      <c r="B13264" s="451" t="s">
        <v>6</v>
      </c>
      <c r="C13264" s="451">
        <v>71747</v>
      </c>
      <c r="D13264" s="449" t="s">
        <v>778</v>
      </c>
      <c r="E13264" s="451" t="s">
        <v>18</v>
      </c>
      <c r="F13264" s="452">
        <v>26.06</v>
      </c>
      <c r="G13264" s="452">
        <v>28.01</v>
      </c>
    </row>
    <row r="13265" spans="2:7">
      <c r="B13265" s="451" t="s">
        <v>6</v>
      </c>
      <c r="C13265" s="451">
        <v>71748</v>
      </c>
      <c r="D13265" s="449" t="s">
        <v>779</v>
      </c>
      <c r="E13265" s="451" t="s">
        <v>18</v>
      </c>
      <c r="F13265" s="452">
        <v>39.950000000000003</v>
      </c>
      <c r="G13265" s="452">
        <v>42.41</v>
      </c>
    </row>
    <row r="13266" spans="2:7">
      <c r="B13266" s="451" t="s">
        <v>6</v>
      </c>
      <c r="C13266" s="451">
        <v>71750</v>
      </c>
      <c r="D13266" s="449" t="s">
        <v>780</v>
      </c>
      <c r="E13266" s="451" t="s">
        <v>66</v>
      </c>
      <c r="F13266" s="452">
        <v>32.799999999999997</v>
      </c>
      <c r="G13266" s="452">
        <v>34.85</v>
      </c>
    </row>
    <row r="13267" spans="2:7">
      <c r="B13267" s="451" t="s">
        <v>6</v>
      </c>
      <c r="C13267" s="451">
        <v>71761</v>
      </c>
      <c r="D13267" s="449" t="s">
        <v>781</v>
      </c>
      <c r="E13267" s="451" t="s">
        <v>10</v>
      </c>
      <c r="F13267" s="452">
        <v>415.53</v>
      </c>
      <c r="G13267" s="452">
        <v>442.62</v>
      </c>
    </row>
    <row r="13268" spans="2:7">
      <c r="B13268" s="451" t="s">
        <v>6</v>
      </c>
      <c r="C13268" s="451">
        <v>71764</v>
      </c>
      <c r="D13268" s="449" t="s">
        <v>782</v>
      </c>
      <c r="E13268" s="451" t="s">
        <v>18</v>
      </c>
      <c r="F13268" s="452">
        <v>11.37</v>
      </c>
      <c r="G13268" s="452">
        <v>12.2</v>
      </c>
    </row>
    <row r="13269" spans="2:7">
      <c r="B13269" s="451" t="s">
        <v>6</v>
      </c>
      <c r="C13269" s="451">
        <v>71765</v>
      </c>
      <c r="D13269" s="449" t="s">
        <v>783</v>
      </c>
      <c r="E13269" s="451" t="s">
        <v>18</v>
      </c>
      <c r="F13269" s="452">
        <v>28.49</v>
      </c>
      <c r="G13269" s="452">
        <v>29.26</v>
      </c>
    </row>
    <row r="13270" spans="2:7">
      <c r="B13270" s="451" t="s">
        <v>6</v>
      </c>
      <c r="C13270" s="451">
        <v>71768</v>
      </c>
      <c r="D13270" s="449" t="s">
        <v>784</v>
      </c>
      <c r="E13270" s="451" t="s">
        <v>18</v>
      </c>
      <c r="F13270" s="452">
        <v>36.44</v>
      </c>
      <c r="G13270" s="452">
        <v>38.21</v>
      </c>
    </row>
    <row r="13271" spans="2:7">
      <c r="B13271" s="451" t="s">
        <v>6</v>
      </c>
      <c r="C13271" s="451">
        <v>71773</v>
      </c>
      <c r="D13271" s="449" t="s">
        <v>785</v>
      </c>
      <c r="E13271" s="451" t="s">
        <v>18</v>
      </c>
      <c r="F13271" s="452">
        <v>13.21</v>
      </c>
      <c r="G13271" s="452">
        <v>13.72</v>
      </c>
    </row>
    <row r="13272" spans="2:7">
      <c r="B13272" s="451" t="s">
        <v>6</v>
      </c>
      <c r="C13272" s="451">
        <v>71774</v>
      </c>
      <c r="D13272" s="449" t="s">
        <v>786</v>
      </c>
      <c r="E13272" s="451" t="s">
        <v>66</v>
      </c>
      <c r="F13272" s="452">
        <v>18.52</v>
      </c>
      <c r="G13272" s="452">
        <v>19.03</v>
      </c>
    </row>
    <row r="13273" spans="2:7">
      <c r="B13273" s="451" t="s">
        <v>6</v>
      </c>
      <c r="C13273" s="451">
        <v>71776</v>
      </c>
      <c r="D13273" s="449" t="s">
        <v>787</v>
      </c>
      <c r="E13273" s="451" t="s">
        <v>18</v>
      </c>
      <c r="F13273" s="452">
        <v>54</v>
      </c>
      <c r="G13273" s="452">
        <v>55.29</v>
      </c>
    </row>
    <row r="13274" spans="2:7">
      <c r="B13274" s="451" t="s">
        <v>6</v>
      </c>
      <c r="C13274" s="451">
        <v>71777</v>
      </c>
      <c r="D13274" s="449" t="s">
        <v>788</v>
      </c>
      <c r="E13274" s="451" t="s">
        <v>18</v>
      </c>
      <c r="F13274" s="452">
        <v>94.04</v>
      </c>
      <c r="G13274" s="452">
        <v>96.25</v>
      </c>
    </row>
    <row r="13275" spans="2:7">
      <c r="B13275" s="451" t="s">
        <v>6</v>
      </c>
      <c r="C13275" s="451">
        <v>71780</v>
      </c>
      <c r="D13275" s="449" t="s">
        <v>789</v>
      </c>
      <c r="E13275" s="451" t="s">
        <v>18</v>
      </c>
      <c r="F13275" s="452">
        <v>117.7</v>
      </c>
      <c r="G13275" s="452">
        <v>120.53</v>
      </c>
    </row>
    <row r="13276" spans="2:7">
      <c r="B13276" s="451" t="s">
        <v>6</v>
      </c>
      <c r="C13276" s="451">
        <v>71791</v>
      </c>
      <c r="D13276" s="449" t="s">
        <v>790</v>
      </c>
      <c r="E13276" s="451" t="s">
        <v>18</v>
      </c>
      <c r="F13276" s="452">
        <v>39</v>
      </c>
      <c r="G13276" s="452">
        <v>40.43</v>
      </c>
    </row>
    <row r="13277" spans="2:7">
      <c r="B13277" s="451" t="s">
        <v>6</v>
      </c>
      <c r="C13277" s="451">
        <v>71795</v>
      </c>
      <c r="D13277" s="449" t="s">
        <v>791</v>
      </c>
      <c r="E13277" s="451" t="s">
        <v>66</v>
      </c>
      <c r="F13277" s="452">
        <v>25.55</v>
      </c>
      <c r="G13277" s="452">
        <v>27.09</v>
      </c>
    </row>
    <row r="13278" spans="2:7">
      <c r="B13278" s="451" t="s">
        <v>6</v>
      </c>
      <c r="C13278" s="451">
        <v>71796</v>
      </c>
      <c r="D13278" s="449" t="s">
        <v>792</v>
      </c>
      <c r="E13278" s="451" t="s">
        <v>18</v>
      </c>
      <c r="F13278" s="452">
        <v>31.04</v>
      </c>
      <c r="G13278" s="452">
        <v>31.81</v>
      </c>
    </row>
    <row r="13279" spans="2:7">
      <c r="B13279" s="451" t="s">
        <v>6</v>
      </c>
      <c r="C13279" s="451">
        <v>71801</v>
      </c>
      <c r="D13279" s="449" t="s">
        <v>793</v>
      </c>
      <c r="E13279" s="451" t="s">
        <v>18</v>
      </c>
      <c r="F13279" s="452">
        <v>751.24</v>
      </c>
      <c r="G13279" s="452">
        <v>762.93</v>
      </c>
    </row>
    <row r="13280" spans="2:7">
      <c r="B13280" s="451" t="s">
        <v>6</v>
      </c>
      <c r="C13280" s="451">
        <v>71805</v>
      </c>
      <c r="D13280" s="449" t="s">
        <v>794</v>
      </c>
      <c r="E13280" s="451" t="s">
        <v>18</v>
      </c>
      <c r="F13280" s="452">
        <v>1163.22</v>
      </c>
      <c r="G13280" s="452">
        <v>1174.99</v>
      </c>
    </row>
    <row r="13281" spans="2:7">
      <c r="B13281" s="451" t="s">
        <v>6</v>
      </c>
      <c r="C13281" s="451">
        <v>71820</v>
      </c>
      <c r="D13281" s="449" t="s">
        <v>795</v>
      </c>
      <c r="E13281" s="451" t="s">
        <v>18</v>
      </c>
      <c r="F13281" s="452">
        <v>2193.2199999999998</v>
      </c>
      <c r="G13281" s="452">
        <v>2204.9899999999998</v>
      </c>
    </row>
    <row r="13282" spans="2:7">
      <c r="B13282" s="451" t="s">
        <v>6</v>
      </c>
      <c r="C13282" s="451">
        <v>71821</v>
      </c>
      <c r="D13282" s="449" t="s">
        <v>796</v>
      </c>
      <c r="E13282" s="451" t="s">
        <v>18</v>
      </c>
      <c r="F13282" s="452">
        <v>1176.49</v>
      </c>
      <c r="G13282" s="452">
        <v>1188.18</v>
      </c>
    </row>
    <row r="13283" spans="2:7">
      <c r="B13283" s="451" t="s">
        <v>6</v>
      </c>
      <c r="C13283" s="451">
        <v>71822</v>
      </c>
      <c r="D13283" s="449" t="s">
        <v>797</v>
      </c>
      <c r="E13283" s="451" t="s">
        <v>18</v>
      </c>
      <c r="F13283" s="452">
        <v>1670.72</v>
      </c>
      <c r="G13283" s="452">
        <v>1682.49</v>
      </c>
    </row>
    <row r="13284" spans="2:7">
      <c r="B13284" s="451" t="s">
        <v>6</v>
      </c>
      <c r="C13284" s="451">
        <v>71823</v>
      </c>
      <c r="D13284" s="449" t="s">
        <v>798</v>
      </c>
      <c r="E13284" s="451" t="s">
        <v>18</v>
      </c>
      <c r="F13284" s="452">
        <v>1491.49</v>
      </c>
      <c r="G13284" s="452">
        <v>1503.18</v>
      </c>
    </row>
    <row r="13285" spans="2:7">
      <c r="B13285" s="451" t="s">
        <v>6</v>
      </c>
      <c r="C13285" s="451">
        <v>71824</v>
      </c>
      <c r="D13285" s="449" t="s">
        <v>799</v>
      </c>
      <c r="E13285" s="451" t="s">
        <v>18</v>
      </c>
      <c r="F13285" s="452">
        <v>3219.05</v>
      </c>
      <c r="G13285" s="452">
        <v>3230.82</v>
      </c>
    </row>
    <row r="13286" spans="2:7">
      <c r="B13286" s="451" t="s">
        <v>6</v>
      </c>
      <c r="C13286" s="451">
        <v>71825</v>
      </c>
      <c r="D13286" s="449" t="s">
        <v>800</v>
      </c>
      <c r="E13286" s="451" t="s">
        <v>18</v>
      </c>
      <c r="F13286" s="452">
        <v>2377.3200000000002</v>
      </c>
      <c r="G13286" s="452">
        <v>2389.0100000000002</v>
      </c>
    </row>
    <row r="13287" spans="2:7">
      <c r="B13287" s="451" t="s">
        <v>6</v>
      </c>
      <c r="C13287" s="451">
        <v>71826</v>
      </c>
      <c r="D13287" s="449" t="s">
        <v>801</v>
      </c>
      <c r="E13287" s="451" t="s">
        <v>18</v>
      </c>
      <c r="F13287" s="452">
        <v>2835.72</v>
      </c>
      <c r="G13287" s="452">
        <v>2847.49</v>
      </c>
    </row>
    <row r="13288" spans="2:7">
      <c r="B13288" s="451" t="s">
        <v>6</v>
      </c>
      <c r="C13288" s="451">
        <v>71827</v>
      </c>
      <c r="D13288" s="449" t="s">
        <v>802</v>
      </c>
      <c r="E13288" s="451" t="s">
        <v>18</v>
      </c>
      <c r="F13288" s="452">
        <v>1873.99</v>
      </c>
      <c r="G13288" s="452">
        <v>1885.68</v>
      </c>
    </row>
    <row r="13289" spans="2:7">
      <c r="B13289" s="451" t="s">
        <v>6</v>
      </c>
      <c r="C13289" s="451">
        <v>71831</v>
      </c>
      <c r="D13289" s="449" t="s">
        <v>803</v>
      </c>
      <c r="E13289" s="451" t="s">
        <v>18</v>
      </c>
      <c r="F13289" s="452">
        <v>173.21</v>
      </c>
      <c r="G13289" s="452">
        <v>180.91</v>
      </c>
    </row>
    <row r="13290" spans="2:7">
      <c r="B13290" s="451" t="s">
        <v>6</v>
      </c>
      <c r="C13290" s="451">
        <v>71833</v>
      </c>
      <c r="D13290" s="449" t="s">
        <v>804</v>
      </c>
      <c r="E13290" s="451" t="s">
        <v>18</v>
      </c>
      <c r="F13290" s="452">
        <v>247.77</v>
      </c>
      <c r="G13290" s="452">
        <v>255.47</v>
      </c>
    </row>
    <row r="13291" spans="2:7">
      <c r="B13291" s="451" t="s">
        <v>6</v>
      </c>
      <c r="C13291" s="451">
        <v>71835</v>
      </c>
      <c r="D13291" s="449" t="s">
        <v>805</v>
      </c>
      <c r="E13291" s="451" t="s">
        <v>18</v>
      </c>
      <c r="F13291" s="452">
        <v>4.49</v>
      </c>
      <c r="G13291" s="452">
        <v>4.5199999999999996</v>
      </c>
    </row>
    <row r="13292" spans="2:7">
      <c r="B13292" s="451" t="s">
        <v>6</v>
      </c>
      <c r="C13292" s="451">
        <v>71837</v>
      </c>
      <c r="D13292" s="449" t="s">
        <v>806</v>
      </c>
      <c r="E13292" s="451" t="s">
        <v>66</v>
      </c>
      <c r="F13292" s="452">
        <v>5.73</v>
      </c>
      <c r="G13292" s="452">
        <v>5.76</v>
      </c>
    </row>
    <row r="13293" spans="2:7">
      <c r="B13293" s="451" t="s">
        <v>6</v>
      </c>
      <c r="C13293" s="451">
        <v>71838</v>
      </c>
      <c r="D13293" s="449" t="s">
        <v>807</v>
      </c>
      <c r="E13293" s="451" t="s">
        <v>66</v>
      </c>
      <c r="F13293" s="452">
        <v>1.1599999999999999</v>
      </c>
      <c r="G13293" s="452">
        <v>1.19</v>
      </c>
    </row>
    <row r="13294" spans="2:7">
      <c r="B13294" s="451" t="s">
        <v>6</v>
      </c>
      <c r="C13294" s="451">
        <v>71840</v>
      </c>
      <c r="D13294" s="449" t="s">
        <v>808</v>
      </c>
      <c r="E13294" s="451" t="s">
        <v>18</v>
      </c>
      <c r="F13294" s="452">
        <v>8.39</v>
      </c>
      <c r="G13294" s="452">
        <v>8.42</v>
      </c>
    </row>
    <row r="13295" spans="2:7">
      <c r="B13295" s="451" t="s">
        <v>6</v>
      </c>
      <c r="C13295" s="451">
        <v>71841</v>
      </c>
      <c r="D13295" s="449" t="s">
        <v>809</v>
      </c>
      <c r="E13295" s="451" t="s">
        <v>18</v>
      </c>
      <c r="F13295" s="452">
        <v>9.7899999999999991</v>
      </c>
      <c r="G13295" s="452">
        <v>9.82</v>
      </c>
    </row>
    <row r="13296" spans="2:7">
      <c r="B13296" s="451" t="s">
        <v>6</v>
      </c>
      <c r="C13296" s="451">
        <v>71850</v>
      </c>
      <c r="D13296" s="449" t="s">
        <v>810</v>
      </c>
      <c r="E13296" s="451" t="s">
        <v>18</v>
      </c>
      <c r="F13296" s="452">
        <v>10.3</v>
      </c>
      <c r="G13296" s="452">
        <v>10.56</v>
      </c>
    </row>
    <row r="13297" spans="2:7">
      <c r="B13297" s="451" t="s">
        <v>6</v>
      </c>
      <c r="C13297" s="451">
        <v>71851</v>
      </c>
      <c r="D13297" s="449" t="s">
        <v>811</v>
      </c>
      <c r="E13297" s="451" t="s">
        <v>18</v>
      </c>
      <c r="F13297" s="452">
        <v>14.15</v>
      </c>
      <c r="G13297" s="452">
        <v>14.41</v>
      </c>
    </row>
    <row r="13298" spans="2:7">
      <c r="B13298" s="451" t="s">
        <v>6</v>
      </c>
      <c r="C13298" s="451">
        <v>71860</v>
      </c>
      <c r="D13298" s="449" t="s">
        <v>812</v>
      </c>
      <c r="E13298" s="451" t="s">
        <v>18</v>
      </c>
      <c r="F13298" s="452">
        <v>0.45</v>
      </c>
      <c r="G13298" s="452">
        <v>0.51</v>
      </c>
    </row>
    <row r="13299" spans="2:7">
      <c r="B13299" s="451" t="s">
        <v>6</v>
      </c>
      <c r="C13299" s="451">
        <v>71861</v>
      </c>
      <c r="D13299" s="449" t="s">
        <v>813</v>
      </c>
      <c r="E13299" s="451" t="s">
        <v>18</v>
      </c>
      <c r="F13299" s="452">
        <v>0.47</v>
      </c>
      <c r="G13299" s="452">
        <v>0.53</v>
      </c>
    </row>
    <row r="13300" spans="2:7">
      <c r="B13300" s="451" t="s">
        <v>6</v>
      </c>
      <c r="C13300" s="451">
        <v>71862</v>
      </c>
      <c r="D13300" s="449" t="s">
        <v>814</v>
      </c>
      <c r="E13300" s="451" t="s">
        <v>18</v>
      </c>
      <c r="F13300" s="452">
        <v>0.86</v>
      </c>
      <c r="G13300" s="452">
        <v>0.96</v>
      </c>
    </row>
    <row r="13301" spans="2:7">
      <c r="B13301" s="451" t="s">
        <v>6</v>
      </c>
      <c r="C13301" s="451">
        <v>71863</v>
      </c>
      <c r="D13301" s="449" t="s">
        <v>815</v>
      </c>
      <c r="E13301" s="451" t="s">
        <v>18</v>
      </c>
      <c r="F13301" s="452">
        <v>1.51</v>
      </c>
      <c r="G13301" s="452">
        <v>1.65</v>
      </c>
    </row>
    <row r="13302" spans="2:7">
      <c r="B13302" s="451" t="s">
        <v>6</v>
      </c>
      <c r="C13302" s="451">
        <v>71864</v>
      </c>
      <c r="D13302" s="449" t="s">
        <v>816</v>
      </c>
      <c r="E13302" s="451" t="s">
        <v>18</v>
      </c>
      <c r="F13302" s="452">
        <v>2.14</v>
      </c>
      <c r="G13302" s="452">
        <v>2.38</v>
      </c>
    </row>
    <row r="13303" spans="2:7">
      <c r="B13303" s="451" t="s">
        <v>6</v>
      </c>
      <c r="C13303" s="451">
        <v>71870</v>
      </c>
      <c r="D13303" s="449" t="s">
        <v>817</v>
      </c>
      <c r="E13303" s="451" t="s">
        <v>18</v>
      </c>
      <c r="F13303" s="452">
        <v>0.52</v>
      </c>
      <c r="G13303" s="452">
        <v>0.55000000000000004</v>
      </c>
    </row>
    <row r="13304" spans="2:7">
      <c r="B13304" s="451" t="s">
        <v>6</v>
      </c>
      <c r="C13304" s="451">
        <v>71871</v>
      </c>
      <c r="D13304" s="449" t="s">
        <v>818</v>
      </c>
      <c r="E13304" s="451" t="s">
        <v>18</v>
      </c>
      <c r="F13304" s="452">
        <v>0.9</v>
      </c>
      <c r="G13304" s="452">
        <v>0.93</v>
      </c>
    </row>
    <row r="13305" spans="2:7">
      <c r="B13305" s="451" t="s">
        <v>6</v>
      </c>
      <c r="C13305" s="451">
        <v>71872</v>
      </c>
      <c r="D13305" s="449" t="s">
        <v>819</v>
      </c>
      <c r="E13305" s="451" t="s">
        <v>18</v>
      </c>
      <c r="F13305" s="452">
        <v>0.46</v>
      </c>
      <c r="G13305" s="452">
        <v>0.49</v>
      </c>
    </row>
    <row r="13306" spans="2:7">
      <c r="B13306" s="451" t="s">
        <v>6</v>
      </c>
      <c r="C13306" s="451">
        <v>71880</v>
      </c>
      <c r="D13306" s="449" t="s">
        <v>820</v>
      </c>
      <c r="E13306" s="451" t="s">
        <v>18</v>
      </c>
      <c r="F13306" s="452">
        <v>18.61</v>
      </c>
      <c r="G13306" s="452">
        <v>18.64</v>
      </c>
    </row>
    <row r="13307" spans="2:7">
      <c r="B13307" s="451" t="s">
        <v>6</v>
      </c>
      <c r="C13307" s="451">
        <v>71885</v>
      </c>
      <c r="D13307" s="449" t="s">
        <v>821</v>
      </c>
      <c r="E13307" s="451" t="s">
        <v>66</v>
      </c>
      <c r="F13307" s="452">
        <v>35.130000000000003</v>
      </c>
      <c r="G13307" s="452">
        <v>35.79</v>
      </c>
    </row>
    <row r="13308" spans="2:7">
      <c r="B13308" s="451" t="s">
        <v>6</v>
      </c>
      <c r="C13308" s="451">
        <v>71886</v>
      </c>
      <c r="D13308" s="449" t="s">
        <v>822</v>
      </c>
      <c r="E13308" s="451" t="s">
        <v>18</v>
      </c>
      <c r="F13308" s="452">
        <v>46.14</v>
      </c>
      <c r="G13308" s="452">
        <v>46.8</v>
      </c>
    </row>
    <row r="13309" spans="2:7">
      <c r="B13309" s="451" t="s">
        <v>6</v>
      </c>
      <c r="C13309" s="451">
        <v>71887</v>
      </c>
      <c r="D13309" s="449" t="s">
        <v>823</v>
      </c>
      <c r="E13309" s="451" t="s">
        <v>18</v>
      </c>
      <c r="F13309" s="452">
        <v>733.41</v>
      </c>
      <c r="G13309" s="452">
        <v>742.41</v>
      </c>
    </row>
    <row r="13310" spans="2:7">
      <c r="B13310" s="451" t="s">
        <v>6</v>
      </c>
      <c r="C13310" s="451">
        <v>71973</v>
      </c>
      <c r="D13310" s="449" t="s">
        <v>824</v>
      </c>
      <c r="E13310" s="451" t="s">
        <v>18</v>
      </c>
      <c r="F13310" s="452">
        <v>30.81</v>
      </c>
      <c r="G13310" s="452">
        <v>32.200000000000003</v>
      </c>
    </row>
    <row r="13311" spans="2:7">
      <c r="B13311" s="451" t="s">
        <v>6</v>
      </c>
      <c r="C13311" s="451">
        <v>71980</v>
      </c>
      <c r="D13311" s="449" t="s">
        <v>825</v>
      </c>
      <c r="E13311" s="451" t="s">
        <v>18</v>
      </c>
      <c r="F13311" s="452">
        <v>1.56</v>
      </c>
      <c r="G13311" s="452">
        <v>1.59</v>
      </c>
    </row>
    <row r="13312" spans="2:7">
      <c r="B13312" s="451" t="s">
        <v>6</v>
      </c>
      <c r="C13312" s="451">
        <v>71981</v>
      </c>
      <c r="D13312" s="449" t="s">
        <v>826</v>
      </c>
      <c r="E13312" s="451" t="s">
        <v>18</v>
      </c>
      <c r="F13312" s="452">
        <v>0.37</v>
      </c>
      <c r="G13312" s="452">
        <v>0.4</v>
      </c>
    </row>
    <row r="13313" spans="2:7">
      <c r="B13313" s="451" t="s">
        <v>6</v>
      </c>
      <c r="C13313" s="451">
        <v>71982</v>
      </c>
      <c r="D13313" s="449" t="s">
        <v>827</v>
      </c>
      <c r="E13313" s="451" t="s">
        <v>18</v>
      </c>
      <c r="F13313" s="452">
        <v>0.42</v>
      </c>
      <c r="G13313" s="452">
        <v>0.45</v>
      </c>
    </row>
    <row r="13314" spans="2:7">
      <c r="B13314" s="451" t="s">
        <v>6</v>
      </c>
      <c r="C13314" s="451">
        <v>71983</v>
      </c>
      <c r="D13314" s="449" t="s">
        <v>828</v>
      </c>
      <c r="E13314" s="451" t="s">
        <v>18</v>
      </c>
      <c r="F13314" s="452">
        <v>1.22</v>
      </c>
      <c r="G13314" s="452">
        <v>1.25</v>
      </c>
    </row>
    <row r="13315" spans="2:7">
      <c r="B13315" s="451" t="s">
        <v>6</v>
      </c>
      <c r="C13315" s="451">
        <v>71991</v>
      </c>
      <c r="D13315" s="449" t="s">
        <v>829</v>
      </c>
      <c r="E13315" s="451" t="s">
        <v>18</v>
      </c>
      <c r="F13315" s="452">
        <v>1326.97</v>
      </c>
      <c r="G13315" s="452">
        <v>1329.87</v>
      </c>
    </row>
    <row r="13316" spans="2:7">
      <c r="B13316" s="451" t="s">
        <v>6</v>
      </c>
      <c r="C13316" s="451">
        <v>71992</v>
      </c>
      <c r="D13316" s="449" t="s">
        <v>830</v>
      </c>
      <c r="E13316" s="451" t="s">
        <v>18</v>
      </c>
      <c r="F13316" s="452">
        <v>2153.5500000000002</v>
      </c>
      <c r="G13316" s="452">
        <v>2156.4499999999998</v>
      </c>
    </row>
    <row r="13317" spans="2:7">
      <c r="B13317" s="451" t="s">
        <v>6</v>
      </c>
      <c r="C13317" s="451">
        <v>71993</v>
      </c>
      <c r="D13317" s="449" t="s">
        <v>831</v>
      </c>
      <c r="E13317" s="451" t="s">
        <v>18</v>
      </c>
      <c r="F13317" s="452">
        <v>2613.73</v>
      </c>
      <c r="G13317" s="452">
        <v>2617.92</v>
      </c>
    </row>
    <row r="13318" spans="2:7">
      <c r="B13318" s="451" t="s">
        <v>6</v>
      </c>
      <c r="C13318" s="451">
        <v>71995</v>
      </c>
      <c r="D13318" s="449" t="s">
        <v>832</v>
      </c>
      <c r="E13318" s="451" t="s">
        <v>29</v>
      </c>
      <c r="F13318" s="452">
        <v>47.7</v>
      </c>
      <c r="G13318" s="452">
        <v>55.19</v>
      </c>
    </row>
    <row r="13319" spans="2:7">
      <c r="B13319" s="451" t="s">
        <v>6</v>
      </c>
      <c r="C13319" s="451">
        <v>71996</v>
      </c>
      <c r="D13319" s="449" t="s">
        <v>833</v>
      </c>
      <c r="E13319" s="451" t="s">
        <v>38</v>
      </c>
      <c r="F13319" s="452">
        <v>601.16</v>
      </c>
      <c r="G13319" s="452">
        <v>643.92999999999995</v>
      </c>
    </row>
    <row r="13320" spans="2:7">
      <c r="B13320" s="451" t="s">
        <v>6</v>
      </c>
      <c r="C13320" s="451">
        <v>71997</v>
      </c>
      <c r="D13320" s="449" t="s">
        <v>834</v>
      </c>
      <c r="E13320" s="451" t="s">
        <v>38</v>
      </c>
      <c r="F13320" s="452">
        <v>657.3</v>
      </c>
      <c r="G13320" s="452">
        <v>705.7</v>
      </c>
    </row>
    <row r="13321" spans="2:7">
      <c r="B13321" s="451" t="s">
        <v>6</v>
      </c>
      <c r="C13321" s="451">
        <v>71998</v>
      </c>
      <c r="D13321" s="449" t="s">
        <v>835</v>
      </c>
      <c r="E13321" s="451" t="s">
        <v>38</v>
      </c>
      <c r="F13321" s="452">
        <v>693.48</v>
      </c>
      <c r="G13321" s="452">
        <v>747.77</v>
      </c>
    </row>
    <row r="13322" spans="2:7">
      <c r="B13322" s="451" t="s">
        <v>6</v>
      </c>
      <c r="C13322" s="451">
        <v>71999</v>
      </c>
      <c r="D13322" s="449" t="s">
        <v>836</v>
      </c>
      <c r="E13322" s="451" t="s">
        <v>38</v>
      </c>
      <c r="F13322" s="452">
        <v>1151.79</v>
      </c>
      <c r="G13322" s="452">
        <v>1237.3800000000001</v>
      </c>
    </row>
    <row r="13323" spans="2:7">
      <c r="B13323" s="451" t="s">
        <v>6</v>
      </c>
      <c r="C13323" s="451">
        <v>72000</v>
      </c>
      <c r="D13323" s="449" t="s">
        <v>837</v>
      </c>
      <c r="E13323" s="451" t="s">
        <v>29</v>
      </c>
      <c r="F13323" s="452">
        <v>43.83</v>
      </c>
      <c r="G13323" s="452">
        <v>50.71</v>
      </c>
    </row>
    <row r="13324" spans="2:7">
      <c r="B13324" s="451" t="s">
        <v>6</v>
      </c>
      <c r="C13324" s="451">
        <v>72001</v>
      </c>
      <c r="D13324" s="449" t="s">
        <v>838</v>
      </c>
      <c r="E13324" s="451" t="s">
        <v>18</v>
      </c>
      <c r="F13324" s="452">
        <v>1337.45</v>
      </c>
      <c r="G13324" s="452">
        <v>1337.45</v>
      </c>
    </row>
    <row r="13325" spans="2:7">
      <c r="B13325" s="451" t="s">
        <v>6</v>
      </c>
      <c r="C13325" s="451">
        <v>72005</v>
      </c>
      <c r="D13325" s="449" t="s">
        <v>839</v>
      </c>
      <c r="E13325" s="451" t="s">
        <v>18</v>
      </c>
      <c r="F13325" s="452">
        <v>9630</v>
      </c>
      <c r="G13325" s="452">
        <v>9630</v>
      </c>
    </row>
    <row r="13326" spans="2:7">
      <c r="B13326" s="451" t="s">
        <v>6</v>
      </c>
      <c r="C13326" s="451">
        <v>72010</v>
      </c>
      <c r="D13326" s="449" t="s">
        <v>840</v>
      </c>
      <c r="E13326" s="451" t="s">
        <v>18</v>
      </c>
      <c r="F13326" s="452">
        <v>13357.92</v>
      </c>
      <c r="G13326" s="452">
        <v>13357.92</v>
      </c>
    </row>
    <row r="13327" spans="2:7">
      <c r="B13327" s="451" t="s">
        <v>6</v>
      </c>
      <c r="C13327" s="451">
        <v>72015</v>
      </c>
      <c r="D13327" s="449" t="s">
        <v>841</v>
      </c>
      <c r="E13327" s="451" t="s">
        <v>18</v>
      </c>
      <c r="F13327" s="452">
        <v>12250</v>
      </c>
      <c r="G13327" s="452">
        <v>12250</v>
      </c>
    </row>
    <row r="13328" spans="2:7">
      <c r="B13328" s="451" t="s">
        <v>6</v>
      </c>
      <c r="C13328" s="451">
        <v>72020</v>
      </c>
      <c r="D13328" s="449" t="s">
        <v>842</v>
      </c>
      <c r="E13328" s="451" t="s">
        <v>18</v>
      </c>
      <c r="F13328" s="452">
        <v>13290</v>
      </c>
      <c r="G13328" s="452">
        <v>13290</v>
      </c>
    </row>
    <row r="13329" spans="2:7">
      <c r="B13329" s="451" t="s">
        <v>6</v>
      </c>
      <c r="C13329" s="451">
        <v>72025</v>
      </c>
      <c r="D13329" s="449" t="s">
        <v>843</v>
      </c>
      <c r="E13329" s="451" t="s">
        <v>18</v>
      </c>
      <c r="F13329" s="452">
        <v>12900</v>
      </c>
      <c r="G13329" s="452">
        <v>12900</v>
      </c>
    </row>
    <row r="13330" spans="2:7">
      <c r="B13330" s="451" t="s">
        <v>6</v>
      </c>
      <c r="C13330" s="451">
        <v>72030</v>
      </c>
      <c r="D13330" s="449" t="s">
        <v>844</v>
      </c>
      <c r="E13330" s="451" t="s">
        <v>18</v>
      </c>
      <c r="F13330" s="452">
        <v>14500</v>
      </c>
      <c r="G13330" s="452">
        <v>14500</v>
      </c>
    </row>
    <row r="13331" spans="2:7">
      <c r="B13331" s="451" t="s">
        <v>6</v>
      </c>
      <c r="C13331" s="451">
        <v>72035</v>
      </c>
      <c r="D13331" s="449" t="s">
        <v>845</v>
      </c>
      <c r="E13331" s="451" t="s">
        <v>18</v>
      </c>
      <c r="F13331" s="452">
        <v>15700</v>
      </c>
      <c r="G13331" s="452">
        <v>15700</v>
      </c>
    </row>
    <row r="13332" spans="2:7">
      <c r="B13332" s="451" t="s">
        <v>6</v>
      </c>
      <c r="C13332" s="451">
        <v>72040</v>
      </c>
      <c r="D13332" s="449" t="s">
        <v>846</v>
      </c>
      <c r="E13332" s="451" t="s">
        <v>18</v>
      </c>
      <c r="F13332" s="452">
        <v>16900</v>
      </c>
      <c r="G13332" s="452">
        <v>16900</v>
      </c>
    </row>
    <row r="13333" spans="2:7">
      <c r="B13333" s="451" t="s">
        <v>6</v>
      </c>
      <c r="C13333" s="451">
        <v>72042</v>
      </c>
      <c r="D13333" s="449" t="s">
        <v>847</v>
      </c>
      <c r="E13333" s="451" t="s">
        <v>66</v>
      </c>
      <c r="F13333" s="452">
        <v>2805.41</v>
      </c>
      <c r="G13333" s="452">
        <v>2805.41</v>
      </c>
    </row>
    <row r="13334" spans="2:7">
      <c r="B13334" s="451" t="s">
        <v>6</v>
      </c>
      <c r="C13334" s="451">
        <v>72060</v>
      </c>
      <c r="D13334" s="449" t="s">
        <v>848</v>
      </c>
      <c r="E13334" s="451" t="s">
        <v>18</v>
      </c>
      <c r="F13334" s="452">
        <v>2304.25</v>
      </c>
      <c r="G13334" s="452">
        <v>2304.25</v>
      </c>
    </row>
    <row r="13335" spans="2:7">
      <c r="B13335" s="451" t="s">
        <v>6</v>
      </c>
      <c r="C13335" s="451">
        <v>72061</v>
      </c>
      <c r="D13335" s="449" t="s">
        <v>849</v>
      </c>
      <c r="E13335" s="451" t="s">
        <v>18</v>
      </c>
      <c r="F13335" s="452">
        <v>3184.09</v>
      </c>
      <c r="G13335" s="452">
        <v>3184.09</v>
      </c>
    </row>
    <row r="13336" spans="2:7">
      <c r="B13336" s="451" t="s">
        <v>6</v>
      </c>
      <c r="C13336" s="451">
        <v>72062</v>
      </c>
      <c r="D13336" s="449" t="s">
        <v>850</v>
      </c>
      <c r="E13336" s="451" t="s">
        <v>66</v>
      </c>
      <c r="F13336" s="452">
        <v>3684.67</v>
      </c>
      <c r="G13336" s="452">
        <v>3684.67</v>
      </c>
    </row>
    <row r="13337" spans="2:7">
      <c r="B13337" s="451" t="s">
        <v>6</v>
      </c>
      <c r="C13337" s="451">
        <v>72080</v>
      </c>
      <c r="D13337" s="449" t="s">
        <v>851</v>
      </c>
      <c r="E13337" s="451" t="s">
        <v>852</v>
      </c>
      <c r="F13337" s="452">
        <v>200</v>
      </c>
      <c r="G13337" s="452">
        <v>200</v>
      </c>
    </row>
    <row r="13338" spans="2:7">
      <c r="B13338" s="451" t="s">
        <v>6</v>
      </c>
      <c r="C13338" s="451">
        <v>72085</v>
      </c>
      <c r="D13338" s="449" t="s">
        <v>853</v>
      </c>
      <c r="E13338" s="451" t="s">
        <v>852</v>
      </c>
      <c r="F13338" s="452">
        <v>300</v>
      </c>
      <c r="G13338" s="452">
        <v>300</v>
      </c>
    </row>
    <row r="13339" spans="2:7">
      <c r="B13339" s="451" t="s">
        <v>6</v>
      </c>
      <c r="C13339" s="451">
        <v>72145</v>
      </c>
      <c r="D13339" s="449" t="s">
        <v>854</v>
      </c>
      <c r="E13339" s="451" t="s">
        <v>66</v>
      </c>
      <c r="F13339" s="452">
        <v>26.55</v>
      </c>
      <c r="G13339" s="452">
        <v>26.62</v>
      </c>
    </row>
    <row r="13340" spans="2:7">
      <c r="B13340" s="451" t="s">
        <v>6</v>
      </c>
      <c r="C13340" s="451">
        <v>72160</v>
      </c>
      <c r="D13340" s="449" t="s">
        <v>855</v>
      </c>
      <c r="E13340" s="451" t="s">
        <v>18</v>
      </c>
      <c r="F13340" s="452">
        <v>18.25</v>
      </c>
      <c r="G13340" s="452">
        <v>19.32</v>
      </c>
    </row>
    <row r="13341" spans="2:7">
      <c r="B13341" s="451" t="s">
        <v>6</v>
      </c>
      <c r="C13341" s="451">
        <v>72170</v>
      </c>
      <c r="D13341" s="449" t="s">
        <v>856</v>
      </c>
      <c r="E13341" s="451" t="s">
        <v>18</v>
      </c>
      <c r="F13341" s="452">
        <v>134.94999999999999</v>
      </c>
      <c r="G13341" s="452">
        <v>142.65</v>
      </c>
    </row>
    <row r="13342" spans="2:7">
      <c r="B13342" s="451" t="s">
        <v>6</v>
      </c>
      <c r="C13342" s="451">
        <v>72171</v>
      </c>
      <c r="D13342" s="449" t="s">
        <v>857</v>
      </c>
      <c r="E13342" s="451" t="s">
        <v>66</v>
      </c>
      <c r="F13342" s="452">
        <v>250.7</v>
      </c>
      <c r="G13342" s="452">
        <v>266.12</v>
      </c>
    </row>
    <row r="13343" spans="2:7">
      <c r="B13343" s="451" t="s">
        <v>6</v>
      </c>
      <c r="C13343" s="451">
        <v>72172</v>
      </c>
      <c r="D13343" s="449" t="s">
        <v>858</v>
      </c>
      <c r="E13343" s="451" t="s">
        <v>66</v>
      </c>
      <c r="F13343" s="452">
        <v>410.73</v>
      </c>
      <c r="G13343" s="452">
        <v>431.29</v>
      </c>
    </row>
    <row r="13344" spans="2:7">
      <c r="B13344" s="451" t="s">
        <v>6</v>
      </c>
      <c r="C13344" s="451">
        <v>72173</v>
      </c>
      <c r="D13344" s="449" t="s">
        <v>859</v>
      </c>
      <c r="E13344" s="451" t="s">
        <v>66</v>
      </c>
      <c r="F13344" s="452">
        <v>489.46</v>
      </c>
      <c r="G13344" s="452">
        <v>520.29999999999995</v>
      </c>
    </row>
    <row r="13345" spans="2:7">
      <c r="B13345" s="451" t="s">
        <v>6</v>
      </c>
      <c r="C13345" s="451">
        <v>72190</v>
      </c>
      <c r="D13345" s="449" t="s">
        <v>860</v>
      </c>
      <c r="E13345" s="451" t="s">
        <v>18</v>
      </c>
      <c r="F13345" s="452">
        <v>1631.25</v>
      </c>
      <c r="G13345" s="452">
        <v>1646.67</v>
      </c>
    </row>
    <row r="13346" spans="2:7">
      <c r="B13346" s="451" t="s">
        <v>6</v>
      </c>
      <c r="C13346" s="451">
        <v>72198</v>
      </c>
      <c r="D13346" s="449" t="s">
        <v>861</v>
      </c>
      <c r="E13346" s="451" t="s">
        <v>18</v>
      </c>
      <c r="F13346" s="452">
        <v>1689.75</v>
      </c>
      <c r="G13346" s="452">
        <v>1710.31</v>
      </c>
    </row>
    <row r="13347" spans="2:7">
      <c r="B13347" s="451" t="s">
        <v>6</v>
      </c>
      <c r="C13347" s="451">
        <v>72201</v>
      </c>
      <c r="D13347" s="449" t="s">
        <v>862</v>
      </c>
      <c r="E13347" s="451" t="s">
        <v>18</v>
      </c>
      <c r="F13347" s="452">
        <v>2035.58</v>
      </c>
      <c r="G13347" s="452">
        <v>2066.42</v>
      </c>
    </row>
    <row r="13348" spans="2:7">
      <c r="B13348" s="451" t="s">
        <v>6</v>
      </c>
      <c r="C13348" s="451">
        <v>72205</v>
      </c>
      <c r="D13348" s="449" t="s">
        <v>863</v>
      </c>
      <c r="E13348" s="451" t="s">
        <v>18</v>
      </c>
      <c r="F13348" s="452">
        <v>2260.09</v>
      </c>
      <c r="G13348" s="452">
        <v>2290.9299999999998</v>
      </c>
    </row>
    <row r="13349" spans="2:7">
      <c r="B13349" s="451" t="s">
        <v>6</v>
      </c>
      <c r="C13349" s="451">
        <v>72206</v>
      </c>
      <c r="D13349" s="449" t="s">
        <v>864</v>
      </c>
      <c r="E13349" s="451" t="s">
        <v>66</v>
      </c>
      <c r="F13349" s="452">
        <v>2628.79</v>
      </c>
      <c r="G13349" s="452">
        <v>2659.63</v>
      </c>
    </row>
    <row r="13350" spans="2:7">
      <c r="B13350" s="451" t="s">
        <v>6</v>
      </c>
      <c r="C13350" s="451">
        <v>72226</v>
      </c>
      <c r="D13350" s="449" t="s">
        <v>865</v>
      </c>
      <c r="E13350" s="451" t="s">
        <v>66</v>
      </c>
      <c r="F13350" s="452">
        <v>755.02</v>
      </c>
      <c r="G13350" s="452">
        <v>755.88</v>
      </c>
    </row>
    <row r="13351" spans="2:7">
      <c r="B13351" s="451" t="s">
        <v>6</v>
      </c>
      <c r="C13351" s="451">
        <v>72227</v>
      </c>
      <c r="D13351" s="449" t="s">
        <v>866</v>
      </c>
      <c r="E13351" s="451" t="s">
        <v>66</v>
      </c>
      <c r="F13351" s="452">
        <v>2026.55</v>
      </c>
      <c r="G13351" s="452">
        <v>2026.98</v>
      </c>
    </row>
    <row r="13352" spans="2:7">
      <c r="B13352" s="451" t="s">
        <v>6</v>
      </c>
      <c r="C13352" s="451">
        <v>72228</v>
      </c>
      <c r="D13352" s="449" t="s">
        <v>867</v>
      </c>
      <c r="E13352" s="451" t="s">
        <v>66</v>
      </c>
      <c r="F13352" s="452">
        <v>2582.69</v>
      </c>
      <c r="G13352" s="452">
        <v>2583.12</v>
      </c>
    </row>
    <row r="13353" spans="2:7">
      <c r="B13353" s="451" t="s">
        <v>6</v>
      </c>
      <c r="C13353" s="451">
        <v>72235</v>
      </c>
      <c r="D13353" s="449" t="s">
        <v>868</v>
      </c>
      <c r="E13353" s="451" t="s">
        <v>18</v>
      </c>
      <c r="F13353" s="452">
        <v>100.06</v>
      </c>
      <c r="G13353" s="452">
        <v>100.96</v>
      </c>
    </row>
    <row r="13354" spans="2:7">
      <c r="B13354" s="451" t="s">
        <v>6</v>
      </c>
      <c r="C13354" s="451">
        <v>72236</v>
      </c>
      <c r="D13354" s="449" t="s">
        <v>869</v>
      </c>
      <c r="E13354" s="451" t="s">
        <v>18</v>
      </c>
      <c r="F13354" s="452">
        <v>113.2</v>
      </c>
      <c r="G13354" s="452">
        <v>114.1</v>
      </c>
    </row>
    <row r="13355" spans="2:7">
      <c r="B13355" s="451" t="s">
        <v>6</v>
      </c>
      <c r="C13355" s="451">
        <v>72237</v>
      </c>
      <c r="D13355" s="449" t="s">
        <v>870</v>
      </c>
      <c r="E13355" s="451" t="s">
        <v>18</v>
      </c>
      <c r="F13355" s="452">
        <v>138.53</v>
      </c>
      <c r="G13355" s="452">
        <v>139.43</v>
      </c>
    </row>
    <row r="13356" spans="2:7">
      <c r="B13356" s="451" t="s">
        <v>6</v>
      </c>
      <c r="C13356" s="451">
        <v>72238</v>
      </c>
      <c r="D13356" s="449" t="s">
        <v>871</v>
      </c>
      <c r="E13356" s="451" t="s">
        <v>18</v>
      </c>
      <c r="F13356" s="452">
        <v>149.65</v>
      </c>
      <c r="G13356" s="452">
        <v>150.55000000000001</v>
      </c>
    </row>
    <row r="13357" spans="2:7">
      <c r="B13357" s="451" t="s">
        <v>6</v>
      </c>
      <c r="C13357" s="451">
        <v>72239</v>
      </c>
      <c r="D13357" s="449" t="s">
        <v>872</v>
      </c>
      <c r="E13357" s="451" t="s">
        <v>18</v>
      </c>
      <c r="F13357" s="452">
        <v>535.66</v>
      </c>
      <c r="G13357" s="452">
        <v>536.55999999999995</v>
      </c>
    </row>
    <row r="13358" spans="2:7">
      <c r="B13358" s="451" t="s">
        <v>6</v>
      </c>
      <c r="C13358" s="451">
        <v>72240</v>
      </c>
      <c r="D13358" s="449" t="s">
        <v>873</v>
      </c>
      <c r="E13358" s="451" t="s">
        <v>18</v>
      </c>
      <c r="F13358" s="452">
        <v>1052.26</v>
      </c>
      <c r="G13358" s="452">
        <v>1053.1600000000001</v>
      </c>
    </row>
    <row r="13359" spans="2:7">
      <c r="B13359" s="451" t="s">
        <v>6</v>
      </c>
      <c r="C13359" s="451">
        <v>72241</v>
      </c>
      <c r="D13359" s="449" t="s">
        <v>874</v>
      </c>
      <c r="E13359" s="451" t="s">
        <v>18</v>
      </c>
      <c r="F13359" s="452">
        <v>50.79</v>
      </c>
      <c r="G13359" s="452">
        <v>51.69</v>
      </c>
    </row>
    <row r="13360" spans="2:7">
      <c r="B13360" s="451" t="s">
        <v>6</v>
      </c>
      <c r="C13360" s="451">
        <v>72242</v>
      </c>
      <c r="D13360" s="449" t="s">
        <v>875</v>
      </c>
      <c r="E13360" s="451" t="s">
        <v>18</v>
      </c>
      <c r="F13360" s="452">
        <v>91.85</v>
      </c>
      <c r="G13360" s="452">
        <v>92.75</v>
      </c>
    </row>
    <row r="13361" spans="2:7">
      <c r="B13361" s="451" t="s">
        <v>6</v>
      </c>
      <c r="C13361" s="451">
        <v>72243</v>
      </c>
      <c r="D13361" s="449" t="s">
        <v>876</v>
      </c>
      <c r="E13361" s="451" t="s">
        <v>18</v>
      </c>
      <c r="F13361" s="452">
        <v>99.97</v>
      </c>
      <c r="G13361" s="452">
        <v>100.87</v>
      </c>
    </row>
    <row r="13362" spans="2:7">
      <c r="B13362" s="451" t="s">
        <v>6</v>
      </c>
      <c r="C13362" s="451">
        <v>72244</v>
      </c>
      <c r="D13362" s="449" t="s">
        <v>877</v>
      </c>
      <c r="E13362" s="451" t="s">
        <v>18</v>
      </c>
      <c r="F13362" s="452">
        <v>71.91</v>
      </c>
      <c r="G13362" s="452">
        <v>72.81</v>
      </c>
    </row>
    <row r="13363" spans="2:7">
      <c r="B13363" s="451" t="s">
        <v>6</v>
      </c>
      <c r="C13363" s="451">
        <v>72245</v>
      </c>
      <c r="D13363" s="449" t="s">
        <v>878</v>
      </c>
      <c r="E13363" s="451" t="s">
        <v>18</v>
      </c>
      <c r="F13363" s="452">
        <v>105.09</v>
      </c>
      <c r="G13363" s="452">
        <v>105.99</v>
      </c>
    </row>
    <row r="13364" spans="2:7">
      <c r="B13364" s="451" t="s">
        <v>6</v>
      </c>
      <c r="C13364" s="451">
        <v>72250</v>
      </c>
      <c r="D13364" s="449" t="s">
        <v>879</v>
      </c>
      <c r="E13364" s="451" t="s">
        <v>18</v>
      </c>
      <c r="F13364" s="452">
        <v>108.49</v>
      </c>
      <c r="G13364" s="452">
        <v>109.39</v>
      </c>
    </row>
    <row r="13365" spans="2:7">
      <c r="B13365" s="451" t="s">
        <v>6</v>
      </c>
      <c r="C13365" s="451">
        <v>72267</v>
      </c>
      <c r="D13365" s="449" t="s">
        <v>880</v>
      </c>
      <c r="E13365" s="451" t="s">
        <v>18</v>
      </c>
      <c r="F13365" s="452">
        <v>27.52</v>
      </c>
      <c r="G13365" s="452">
        <v>28.35</v>
      </c>
    </row>
    <row r="13366" spans="2:7">
      <c r="B13366" s="451" t="s">
        <v>6</v>
      </c>
      <c r="C13366" s="451">
        <v>72268</v>
      </c>
      <c r="D13366" s="449" t="s">
        <v>881</v>
      </c>
      <c r="E13366" s="451" t="s">
        <v>18</v>
      </c>
      <c r="F13366" s="452">
        <v>29.59</v>
      </c>
      <c r="G13366" s="452">
        <v>30.42</v>
      </c>
    </row>
    <row r="13367" spans="2:7">
      <c r="B13367" s="451" t="s">
        <v>6</v>
      </c>
      <c r="C13367" s="451">
        <v>72269</v>
      </c>
      <c r="D13367" s="449" t="s">
        <v>882</v>
      </c>
      <c r="E13367" s="451" t="s">
        <v>18</v>
      </c>
      <c r="F13367" s="452">
        <v>26.27</v>
      </c>
      <c r="G13367" s="452">
        <v>27.1</v>
      </c>
    </row>
    <row r="13368" spans="2:7">
      <c r="B13368" s="451" t="s">
        <v>6</v>
      </c>
      <c r="C13368" s="451">
        <v>72291</v>
      </c>
      <c r="D13368" s="449" t="s">
        <v>883</v>
      </c>
      <c r="E13368" s="451" t="s">
        <v>18</v>
      </c>
      <c r="F13368" s="452">
        <v>75.58</v>
      </c>
      <c r="G13368" s="452">
        <v>76.09</v>
      </c>
    </row>
    <row r="13369" spans="2:7">
      <c r="B13369" s="451" t="s">
        <v>6</v>
      </c>
      <c r="C13369" s="451">
        <v>72300</v>
      </c>
      <c r="D13369" s="449" t="s">
        <v>884</v>
      </c>
      <c r="E13369" s="451" t="s">
        <v>18</v>
      </c>
      <c r="F13369" s="452">
        <v>76.12</v>
      </c>
      <c r="G13369" s="452">
        <v>77.66</v>
      </c>
    </row>
    <row r="13370" spans="2:7">
      <c r="B13370" s="451" t="s">
        <v>6</v>
      </c>
      <c r="C13370" s="451">
        <v>72301</v>
      </c>
      <c r="D13370" s="449" t="s">
        <v>885</v>
      </c>
      <c r="E13370" s="451" t="s">
        <v>18</v>
      </c>
      <c r="F13370" s="452">
        <v>108.93</v>
      </c>
      <c r="G13370" s="452">
        <v>110.47</v>
      </c>
    </row>
    <row r="13371" spans="2:7">
      <c r="B13371" s="451" t="s">
        <v>6</v>
      </c>
      <c r="C13371" s="451">
        <v>72302</v>
      </c>
      <c r="D13371" s="449" t="s">
        <v>886</v>
      </c>
      <c r="E13371" s="451" t="s">
        <v>18</v>
      </c>
      <c r="F13371" s="452">
        <v>109.96</v>
      </c>
      <c r="G13371" s="452">
        <v>111.5</v>
      </c>
    </row>
    <row r="13372" spans="2:7">
      <c r="B13372" s="451" t="s">
        <v>6</v>
      </c>
      <c r="C13372" s="451">
        <v>72303</v>
      </c>
      <c r="D13372" s="449" t="s">
        <v>887</v>
      </c>
      <c r="E13372" s="451" t="s">
        <v>18</v>
      </c>
      <c r="F13372" s="452">
        <v>140.31</v>
      </c>
      <c r="G13372" s="452">
        <v>142.12</v>
      </c>
    </row>
    <row r="13373" spans="2:7">
      <c r="B13373" s="451" t="s">
        <v>6</v>
      </c>
      <c r="C13373" s="451">
        <v>72304</v>
      </c>
      <c r="D13373" s="449" t="s">
        <v>888</v>
      </c>
      <c r="E13373" s="451" t="s">
        <v>18</v>
      </c>
      <c r="F13373" s="452">
        <v>189.88</v>
      </c>
      <c r="G13373" s="452">
        <v>191.69</v>
      </c>
    </row>
    <row r="13374" spans="2:7">
      <c r="B13374" s="451" t="s">
        <v>6</v>
      </c>
      <c r="C13374" s="451">
        <v>72305</v>
      </c>
      <c r="D13374" s="449" t="s">
        <v>889</v>
      </c>
      <c r="E13374" s="451" t="s">
        <v>18</v>
      </c>
      <c r="F13374" s="452">
        <v>111.44</v>
      </c>
      <c r="G13374" s="452">
        <v>112.98</v>
      </c>
    </row>
    <row r="13375" spans="2:7">
      <c r="B13375" s="451" t="s">
        <v>6</v>
      </c>
      <c r="C13375" s="451">
        <v>72306</v>
      </c>
      <c r="D13375" s="449" t="s">
        <v>890</v>
      </c>
      <c r="E13375" s="451" t="s">
        <v>18</v>
      </c>
      <c r="F13375" s="452">
        <v>211.42</v>
      </c>
      <c r="G13375" s="452">
        <v>213.23</v>
      </c>
    </row>
    <row r="13376" spans="2:7">
      <c r="B13376" s="451" t="s">
        <v>6</v>
      </c>
      <c r="C13376" s="451">
        <v>72307</v>
      </c>
      <c r="D13376" s="449" t="s">
        <v>891</v>
      </c>
      <c r="E13376" s="451" t="s">
        <v>18</v>
      </c>
      <c r="F13376" s="452">
        <v>197.34</v>
      </c>
      <c r="G13376" s="452">
        <v>199.15</v>
      </c>
    </row>
    <row r="13377" spans="2:7">
      <c r="B13377" s="451" t="s">
        <v>6</v>
      </c>
      <c r="C13377" s="451">
        <v>72308</v>
      </c>
      <c r="D13377" s="449" t="s">
        <v>892</v>
      </c>
      <c r="E13377" s="451" t="s">
        <v>18</v>
      </c>
      <c r="F13377" s="452">
        <v>225.65</v>
      </c>
      <c r="G13377" s="452">
        <v>227.46</v>
      </c>
    </row>
    <row r="13378" spans="2:7">
      <c r="B13378" s="451" t="s">
        <v>6</v>
      </c>
      <c r="C13378" s="451">
        <v>72309</v>
      </c>
      <c r="D13378" s="449" t="s">
        <v>893</v>
      </c>
      <c r="E13378" s="451" t="s">
        <v>18</v>
      </c>
      <c r="F13378" s="452">
        <v>124.54</v>
      </c>
      <c r="G13378" s="452">
        <v>126.08</v>
      </c>
    </row>
    <row r="13379" spans="2:7">
      <c r="B13379" s="451" t="s">
        <v>6</v>
      </c>
      <c r="C13379" s="451">
        <v>72310</v>
      </c>
      <c r="D13379" s="449" t="s">
        <v>894</v>
      </c>
      <c r="E13379" s="451" t="s">
        <v>18</v>
      </c>
      <c r="F13379" s="452">
        <v>313.67</v>
      </c>
      <c r="G13379" s="452">
        <v>315.72000000000003</v>
      </c>
    </row>
    <row r="13380" spans="2:7">
      <c r="B13380" s="451" t="s">
        <v>6</v>
      </c>
      <c r="C13380" s="451">
        <v>72311</v>
      </c>
      <c r="D13380" s="449" t="s">
        <v>895</v>
      </c>
      <c r="E13380" s="451" t="s">
        <v>18</v>
      </c>
      <c r="F13380" s="452">
        <v>131.16999999999999</v>
      </c>
      <c r="G13380" s="452">
        <v>132.71</v>
      </c>
    </row>
    <row r="13381" spans="2:7">
      <c r="B13381" s="451" t="s">
        <v>6</v>
      </c>
      <c r="C13381" s="451">
        <v>72312</v>
      </c>
      <c r="D13381" s="449" t="s">
        <v>896</v>
      </c>
      <c r="E13381" s="451" t="s">
        <v>18</v>
      </c>
      <c r="F13381" s="452">
        <v>138.51</v>
      </c>
      <c r="G13381" s="452">
        <v>140.32</v>
      </c>
    </row>
    <row r="13382" spans="2:7">
      <c r="B13382" s="451" t="s">
        <v>6</v>
      </c>
      <c r="C13382" s="451">
        <v>72320</v>
      </c>
      <c r="D13382" s="449" t="s">
        <v>897</v>
      </c>
      <c r="E13382" s="451" t="s">
        <v>18</v>
      </c>
      <c r="F13382" s="452">
        <v>63.55</v>
      </c>
      <c r="G13382" s="452">
        <v>68.69</v>
      </c>
    </row>
    <row r="13383" spans="2:7">
      <c r="B13383" s="451" t="s">
        <v>6</v>
      </c>
      <c r="C13383" s="451">
        <v>72325</v>
      </c>
      <c r="D13383" s="449" t="s">
        <v>898</v>
      </c>
      <c r="E13383" s="451" t="s">
        <v>18</v>
      </c>
      <c r="F13383" s="452">
        <v>6.02</v>
      </c>
      <c r="G13383" s="452">
        <v>6.65</v>
      </c>
    </row>
    <row r="13384" spans="2:7">
      <c r="B13384" s="451" t="s">
        <v>6</v>
      </c>
      <c r="C13384" s="451">
        <v>72326</v>
      </c>
      <c r="D13384" s="449" t="s">
        <v>899</v>
      </c>
      <c r="E13384" s="451" t="s">
        <v>18</v>
      </c>
      <c r="F13384" s="452">
        <v>6.42</v>
      </c>
      <c r="G13384" s="452">
        <v>7.05</v>
      </c>
    </row>
    <row r="13385" spans="2:7">
      <c r="B13385" s="451" t="s">
        <v>6</v>
      </c>
      <c r="C13385" s="451">
        <v>72327</v>
      </c>
      <c r="D13385" s="449" t="s">
        <v>900</v>
      </c>
      <c r="E13385" s="451" t="s">
        <v>18</v>
      </c>
      <c r="F13385" s="452">
        <v>7.32</v>
      </c>
      <c r="G13385" s="452">
        <v>7.95</v>
      </c>
    </row>
    <row r="13386" spans="2:7">
      <c r="B13386" s="451" t="s">
        <v>6</v>
      </c>
      <c r="C13386" s="451">
        <v>72328</v>
      </c>
      <c r="D13386" s="449" t="s">
        <v>901</v>
      </c>
      <c r="E13386" s="451" t="s">
        <v>18</v>
      </c>
      <c r="F13386" s="452">
        <v>7.56</v>
      </c>
      <c r="G13386" s="452">
        <v>8.19</v>
      </c>
    </row>
    <row r="13387" spans="2:7">
      <c r="B13387" s="451" t="s">
        <v>6</v>
      </c>
      <c r="C13387" s="451">
        <v>72329</v>
      </c>
      <c r="D13387" s="449" t="s">
        <v>902</v>
      </c>
      <c r="E13387" s="451" t="s">
        <v>66</v>
      </c>
      <c r="F13387" s="452">
        <v>16.670000000000002</v>
      </c>
      <c r="G13387" s="452">
        <v>18.72</v>
      </c>
    </row>
    <row r="13388" spans="2:7">
      <c r="B13388" s="451" t="s">
        <v>6</v>
      </c>
      <c r="C13388" s="451">
        <v>72330</v>
      </c>
      <c r="D13388" s="449" t="s">
        <v>903</v>
      </c>
      <c r="E13388" s="451" t="s">
        <v>18</v>
      </c>
      <c r="F13388" s="452">
        <v>43.08</v>
      </c>
      <c r="G13388" s="452">
        <v>45.64</v>
      </c>
    </row>
    <row r="13389" spans="2:7">
      <c r="B13389" s="451" t="s">
        <v>6</v>
      </c>
      <c r="C13389" s="451">
        <v>72335</v>
      </c>
      <c r="D13389" s="449" t="s">
        <v>904</v>
      </c>
      <c r="E13389" s="451" t="s">
        <v>18</v>
      </c>
      <c r="F13389" s="452">
        <v>42.58</v>
      </c>
      <c r="G13389" s="452">
        <v>45.14</v>
      </c>
    </row>
    <row r="13390" spans="2:7">
      <c r="B13390" s="451" t="s">
        <v>6</v>
      </c>
      <c r="C13390" s="451">
        <v>72338</v>
      </c>
      <c r="D13390" s="449" t="s">
        <v>905</v>
      </c>
      <c r="E13390" s="451" t="s">
        <v>18</v>
      </c>
      <c r="F13390" s="452">
        <v>1599.58</v>
      </c>
      <c r="G13390" s="452">
        <v>1602.67</v>
      </c>
    </row>
    <row r="13391" spans="2:7">
      <c r="B13391" s="451" t="s">
        <v>6</v>
      </c>
      <c r="C13391" s="451">
        <v>72341</v>
      </c>
      <c r="D13391" s="449" t="s">
        <v>906</v>
      </c>
      <c r="E13391" s="451" t="s">
        <v>18</v>
      </c>
      <c r="F13391" s="452">
        <v>5.43</v>
      </c>
      <c r="G13391" s="452">
        <v>5.77</v>
      </c>
    </row>
    <row r="13392" spans="2:7">
      <c r="B13392" s="451" t="s">
        <v>6</v>
      </c>
      <c r="C13392" s="451">
        <v>72366</v>
      </c>
      <c r="D13392" s="449" t="s">
        <v>907</v>
      </c>
      <c r="E13392" s="451" t="s">
        <v>18</v>
      </c>
      <c r="F13392" s="452">
        <v>130.56</v>
      </c>
      <c r="G13392" s="452">
        <v>131.85</v>
      </c>
    </row>
    <row r="13393" spans="2:7">
      <c r="B13393" s="451" t="s">
        <v>6</v>
      </c>
      <c r="C13393" s="451">
        <v>72367</v>
      </c>
      <c r="D13393" s="449" t="s">
        <v>908</v>
      </c>
      <c r="E13393" s="451" t="s">
        <v>18</v>
      </c>
      <c r="F13393" s="452">
        <v>159.76</v>
      </c>
      <c r="G13393" s="452">
        <v>161.05000000000001</v>
      </c>
    </row>
    <row r="13394" spans="2:7">
      <c r="B13394" s="451" t="s">
        <v>6</v>
      </c>
      <c r="C13394" s="451">
        <v>72368</v>
      </c>
      <c r="D13394" s="449" t="s">
        <v>909</v>
      </c>
      <c r="E13394" s="451" t="s">
        <v>18</v>
      </c>
      <c r="F13394" s="452">
        <v>189.26</v>
      </c>
      <c r="G13394" s="452">
        <v>190.55</v>
      </c>
    </row>
    <row r="13395" spans="2:7">
      <c r="B13395" s="451" t="s">
        <v>6</v>
      </c>
      <c r="C13395" s="451">
        <v>72369</v>
      </c>
      <c r="D13395" s="449" t="s">
        <v>910</v>
      </c>
      <c r="E13395" s="451" t="s">
        <v>18</v>
      </c>
      <c r="F13395" s="452">
        <v>203.04</v>
      </c>
      <c r="G13395" s="452">
        <v>204.33</v>
      </c>
    </row>
    <row r="13396" spans="2:7">
      <c r="B13396" s="451" t="s">
        <v>6</v>
      </c>
      <c r="C13396" s="451">
        <v>72370</v>
      </c>
      <c r="D13396" s="449" t="s">
        <v>911</v>
      </c>
      <c r="E13396" s="451" t="s">
        <v>18</v>
      </c>
      <c r="F13396" s="452">
        <v>281.72000000000003</v>
      </c>
      <c r="G13396" s="452">
        <v>289.42</v>
      </c>
    </row>
    <row r="13397" spans="2:7">
      <c r="B13397" s="451" t="s">
        <v>6</v>
      </c>
      <c r="C13397" s="451">
        <v>72371</v>
      </c>
      <c r="D13397" s="449" t="s">
        <v>912</v>
      </c>
      <c r="E13397" s="451" t="s">
        <v>18</v>
      </c>
      <c r="F13397" s="452">
        <v>7.4</v>
      </c>
      <c r="G13397" s="452">
        <v>8.0299999999999994</v>
      </c>
    </row>
    <row r="13398" spans="2:7">
      <c r="B13398" s="451" t="s">
        <v>6</v>
      </c>
      <c r="C13398" s="451">
        <v>72372</v>
      </c>
      <c r="D13398" s="449" t="s">
        <v>913</v>
      </c>
      <c r="E13398" s="451" t="s">
        <v>66</v>
      </c>
      <c r="F13398" s="452">
        <v>65.06</v>
      </c>
      <c r="G13398" s="452">
        <v>67.11</v>
      </c>
    </row>
    <row r="13399" spans="2:7">
      <c r="B13399" s="451" t="s">
        <v>6</v>
      </c>
      <c r="C13399" s="451">
        <v>72373</v>
      </c>
      <c r="D13399" s="449" t="s">
        <v>914</v>
      </c>
      <c r="E13399" s="451" t="s">
        <v>66</v>
      </c>
      <c r="F13399" s="452">
        <v>60.77</v>
      </c>
      <c r="G13399" s="452">
        <v>62.82</v>
      </c>
    </row>
    <row r="13400" spans="2:7">
      <c r="B13400" s="451" t="s">
        <v>6</v>
      </c>
      <c r="C13400" s="451">
        <v>72374</v>
      </c>
      <c r="D13400" s="449" t="s">
        <v>915</v>
      </c>
      <c r="E13400" s="451" t="s">
        <v>18</v>
      </c>
      <c r="F13400" s="452">
        <v>28.21</v>
      </c>
      <c r="G13400" s="452">
        <v>29.04</v>
      </c>
    </row>
    <row r="13401" spans="2:7">
      <c r="B13401" s="451" t="s">
        <v>6</v>
      </c>
      <c r="C13401" s="451">
        <v>72375</v>
      </c>
      <c r="D13401" s="449" t="s">
        <v>916</v>
      </c>
      <c r="E13401" s="451" t="s">
        <v>18</v>
      </c>
      <c r="F13401" s="452">
        <v>30.03</v>
      </c>
      <c r="G13401" s="452">
        <v>30.86</v>
      </c>
    </row>
    <row r="13402" spans="2:7">
      <c r="B13402" s="451" t="s">
        <v>6</v>
      </c>
      <c r="C13402" s="451">
        <v>72376</v>
      </c>
      <c r="D13402" s="449" t="s">
        <v>917</v>
      </c>
      <c r="E13402" s="451" t="s">
        <v>138</v>
      </c>
      <c r="F13402" s="452">
        <v>13.12</v>
      </c>
      <c r="G13402" s="452">
        <v>14.16</v>
      </c>
    </row>
    <row r="13403" spans="2:7">
      <c r="B13403" s="451" t="s">
        <v>6</v>
      </c>
      <c r="C13403" s="451">
        <v>72385</v>
      </c>
      <c r="D13403" s="449" t="s">
        <v>918</v>
      </c>
      <c r="E13403" s="451" t="s">
        <v>18</v>
      </c>
      <c r="F13403" s="452">
        <v>4.91</v>
      </c>
      <c r="G13403" s="452">
        <v>5.0599999999999996</v>
      </c>
    </row>
    <row r="13404" spans="2:7">
      <c r="B13404" s="451" t="s">
        <v>6</v>
      </c>
      <c r="C13404" s="451">
        <v>72395</v>
      </c>
      <c r="D13404" s="449" t="s">
        <v>919</v>
      </c>
      <c r="E13404" s="451" t="s">
        <v>18</v>
      </c>
      <c r="F13404" s="452">
        <v>5.58</v>
      </c>
      <c r="G13404" s="452">
        <v>5.73</v>
      </c>
    </row>
    <row r="13405" spans="2:7">
      <c r="B13405" s="451" t="s">
        <v>6</v>
      </c>
      <c r="C13405" s="451">
        <v>72397</v>
      </c>
      <c r="D13405" s="449" t="s">
        <v>920</v>
      </c>
      <c r="E13405" s="451" t="s">
        <v>66</v>
      </c>
      <c r="F13405" s="452">
        <v>5.29</v>
      </c>
      <c r="G13405" s="452">
        <v>5.44</v>
      </c>
    </row>
    <row r="13406" spans="2:7">
      <c r="B13406" s="451" t="s">
        <v>6</v>
      </c>
      <c r="C13406" s="451">
        <v>72400</v>
      </c>
      <c r="D13406" s="449" t="s">
        <v>921</v>
      </c>
      <c r="E13406" s="451" t="s">
        <v>18</v>
      </c>
      <c r="F13406" s="452">
        <v>9.16</v>
      </c>
      <c r="G13406" s="452">
        <v>9.31</v>
      </c>
    </row>
    <row r="13407" spans="2:7">
      <c r="B13407" s="451" t="s">
        <v>6</v>
      </c>
      <c r="C13407" s="451">
        <v>72420</v>
      </c>
      <c r="D13407" s="449" t="s">
        <v>922</v>
      </c>
      <c r="E13407" s="451" t="s">
        <v>18</v>
      </c>
      <c r="F13407" s="452">
        <v>6.18</v>
      </c>
      <c r="G13407" s="452">
        <v>6.33</v>
      </c>
    </row>
    <row r="13408" spans="2:7">
      <c r="B13408" s="451" t="s">
        <v>6</v>
      </c>
      <c r="C13408" s="451">
        <v>72425</v>
      </c>
      <c r="D13408" s="449" t="s">
        <v>923</v>
      </c>
      <c r="E13408" s="451" t="s">
        <v>18</v>
      </c>
      <c r="F13408" s="452">
        <v>5.61</v>
      </c>
      <c r="G13408" s="452">
        <v>5.76</v>
      </c>
    </row>
    <row r="13409" spans="2:7">
      <c r="B13409" s="451" t="s">
        <v>6</v>
      </c>
      <c r="C13409" s="451">
        <v>72430</v>
      </c>
      <c r="D13409" s="449" t="s">
        <v>924</v>
      </c>
      <c r="E13409" s="451" t="s">
        <v>18</v>
      </c>
      <c r="F13409" s="452">
        <v>6.16</v>
      </c>
      <c r="G13409" s="452">
        <v>6.31</v>
      </c>
    </row>
    <row r="13410" spans="2:7">
      <c r="B13410" s="451" t="s">
        <v>6</v>
      </c>
      <c r="C13410" s="451">
        <v>72435</v>
      </c>
      <c r="D13410" s="449" t="s">
        <v>925</v>
      </c>
      <c r="E13410" s="451" t="s">
        <v>18</v>
      </c>
      <c r="F13410" s="452">
        <v>6.41</v>
      </c>
      <c r="G13410" s="452">
        <v>6.56</v>
      </c>
    </row>
    <row r="13411" spans="2:7">
      <c r="B13411" s="451" t="s">
        <v>6</v>
      </c>
      <c r="C13411" s="451">
        <v>72441</v>
      </c>
      <c r="D13411" s="449" t="s">
        <v>926</v>
      </c>
      <c r="E13411" s="451" t="s">
        <v>66</v>
      </c>
      <c r="F13411" s="452">
        <v>5.83</v>
      </c>
      <c r="G13411" s="452">
        <v>5.98</v>
      </c>
    </row>
    <row r="13412" spans="2:7">
      <c r="B13412" s="451" t="s">
        <v>6</v>
      </c>
      <c r="C13412" s="451">
        <v>72442</v>
      </c>
      <c r="D13412" s="449" t="s">
        <v>927</v>
      </c>
      <c r="E13412" s="451" t="s">
        <v>66</v>
      </c>
      <c r="F13412" s="452">
        <v>5.91</v>
      </c>
      <c r="G13412" s="452">
        <v>6.06</v>
      </c>
    </row>
    <row r="13413" spans="2:7">
      <c r="B13413" s="451" t="s">
        <v>6</v>
      </c>
      <c r="C13413" s="451">
        <v>72450</v>
      </c>
      <c r="D13413" s="449" t="s">
        <v>928</v>
      </c>
      <c r="E13413" s="451" t="s">
        <v>18</v>
      </c>
      <c r="F13413" s="452">
        <v>385.09</v>
      </c>
      <c r="G13413" s="452">
        <v>385.6</v>
      </c>
    </row>
    <row r="13414" spans="2:7">
      <c r="B13414" s="451" t="s">
        <v>6</v>
      </c>
      <c r="C13414" s="451">
        <v>72455</v>
      </c>
      <c r="D13414" s="449" t="s">
        <v>929</v>
      </c>
      <c r="E13414" s="451" t="s">
        <v>18</v>
      </c>
      <c r="F13414" s="452">
        <v>711.04</v>
      </c>
      <c r="G13414" s="452">
        <v>712.33</v>
      </c>
    </row>
    <row r="13415" spans="2:7">
      <c r="B13415" s="451" t="s">
        <v>6</v>
      </c>
      <c r="C13415" s="451">
        <v>72460</v>
      </c>
      <c r="D13415" s="449" t="s">
        <v>930</v>
      </c>
      <c r="E13415" s="451" t="s">
        <v>18</v>
      </c>
      <c r="F13415" s="452">
        <v>5.61</v>
      </c>
      <c r="G13415" s="452">
        <v>5.76</v>
      </c>
    </row>
    <row r="13416" spans="2:7">
      <c r="B13416" s="451" t="s">
        <v>6</v>
      </c>
      <c r="C13416" s="451">
        <v>72465</v>
      </c>
      <c r="D13416" s="449" t="s">
        <v>931</v>
      </c>
      <c r="E13416" s="451" t="s">
        <v>18</v>
      </c>
      <c r="F13416" s="452">
        <v>8.3699999999999992</v>
      </c>
      <c r="G13416" s="452">
        <v>8.52</v>
      </c>
    </row>
    <row r="13417" spans="2:7">
      <c r="B13417" s="451" t="s">
        <v>6</v>
      </c>
      <c r="C13417" s="451">
        <v>72475</v>
      </c>
      <c r="D13417" s="449" t="s">
        <v>932</v>
      </c>
      <c r="E13417" s="451" t="s">
        <v>18</v>
      </c>
      <c r="F13417" s="452">
        <v>5.8</v>
      </c>
      <c r="G13417" s="452">
        <v>5.95</v>
      </c>
    </row>
    <row r="13418" spans="2:7">
      <c r="B13418" s="451" t="s">
        <v>6</v>
      </c>
      <c r="C13418" s="451">
        <v>72476</v>
      </c>
      <c r="D13418" s="449" t="s">
        <v>933</v>
      </c>
      <c r="E13418" s="451" t="s">
        <v>66</v>
      </c>
      <c r="F13418" s="452">
        <v>6.06</v>
      </c>
      <c r="G13418" s="452">
        <v>6.21</v>
      </c>
    </row>
    <row r="13419" spans="2:7">
      <c r="B13419" s="451" t="s">
        <v>6</v>
      </c>
      <c r="C13419" s="451">
        <v>72500</v>
      </c>
      <c r="D13419" s="449" t="s">
        <v>934</v>
      </c>
      <c r="E13419" s="451" t="s">
        <v>18</v>
      </c>
      <c r="F13419" s="452">
        <v>10.29</v>
      </c>
      <c r="G13419" s="452">
        <v>11.83</v>
      </c>
    </row>
    <row r="13420" spans="2:7">
      <c r="B13420" s="451" t="s">
        <v>6</v>
      </c>
      <c r="C13420" s="451">
        <v>72501</v>
      </c>
      <c r="D13420" s="449" t="s">
        <v>935</v>
      </c>
      <c r="E13420" s="451" t="s">
        <v>18</v>
      </c>
      <c r="F13420" s="452">
        <v>10.41</v>
      </c>
      <c r="G13420" s="452">
        <v>11.95</v>
      </c>
    </row>
    <row r="13421" spans="2:7">
      <c r="B13421" s="451" t="s">
        <v>6</v>
      </c>
      <c r="C13421" s="451">
        <v>72510</v>
      </c>
      <c r="D13421" s="449" t="s">
        <v>936</v>
      </c>
      <c r="E13421" s="451" t="s">
        <v>18</v>
      </c>
      <c r="F13421" s="452">
        <v>11.73</v>
      </c>
      <c r="G13421" s="452">
        <v>13.27</v>
      </c>
    </row>
    <row r="13422" spans="2:7">
      <c r="B13422" s="451" t="s">
        <v>6</v>
      </c>
      <c r="C13422" s="451">
        <v>72515</v>
      </c>
      <c r="D13422" s="449" t="s">
        <v>937</v>
      </c>
      <c r="E13422" s="451" t="s">
        <v>18</v>
      </c>
      <c r="F13422" s="452">
        <v>15.03</v>
      </c>
      <c r="G13422" s="452">
        <v>16.84</v>
      </c>
    </row>
    <row r="13423" spans="2:7">
      <c r="B13423" s="451" t="s">
        <v>6</v>
      </c>
      <c r="C13423" s="451">
        <v>72518</v>
      </c>
      <c r="D13423" s="449" t="s">
        <v>938</v>
      </c>
      <c r="E13423" s="451" t="s">
        <v>18</v>
      </c>
      <c r="F13423" s="452">
        <v>15.27</v>
      </c>
      <c r="G13423" s="452">
        <v>17.079999999999998</v>
      </c>
    </row>
    <row r="13424" spans="2:7">
      <c r="B13424" s="451" t="s">
        <v>6</v>
      </c>
      <c r="C13424" s="451">
        <v>72520</v>
      </c>
      <c r="D13424" s="449" t="s">
        <v>939</v>
      </c>
      <c r="E13424" s="451" t="s">
        <v>18</v>
      </c>
      <c r="F13424" s="452">
        <v>15.74</v>
      </c>
      <c r="G13424" s="452">
        <v>17.55</v>
      </c>
    </row>
    <row r="13425" spans="2:7">
      <c r="B13425" s="451" t="s">
        <v>6</v>
      </c>
      <c r="C13425" s="451">
        <v>72523</v>
      </c>
      <c r="D13425" s="449" t="s">
        <v>940</v>
      </c>
      <c r="E13425" s="451" t="s">
        <v>18</v>
      </c>
      <c r="F13425" s="452">
        <v>18.899999999999999</v>
      </c>
      <c r="G13425" s="452">
        <v>20.95</v>
      </c>
    </row>
    <row r="13426" spans="2:7">
      <c r="B13426" s="451" t="s">
        <v>6</v>
      </c>
      <c r="C13426" s="451">
        <v>72528</v>
      </c>
      <c r="D13426" s="449" t="s">
        <v>941</v>
      </c>
      <c r="E13426" s="451" t="s">
        <v>18</v>
      </c>
      <c r="F13426" s="452">
        <v>19.100000000000001</v>
      </c>
      <c r="G13426" s="452">
        <v>21.15</v>
      </c>
    </row>
    <row r="13427" spans="2:7">
      <c r="B13427" s="451" t="s">
        <v>6</v>
      </c>
      <c r="C13427" s="451">
        <v>72532</v>
      </c>
      <c r="D13427" s="449" t="s">
        <v>942</v>
      </c>
      <c r="E13427" s="451" t="s">
        <v>18</v>
      </c>
      <c r="F13427" s="452">
        <v>21.49</v>
      </c>
      <c r="G13427" s="452">
        <v>23.54</v>
      </c>
    </row>
    <row r="13428" spans="2:7">
      <c r="B13428" s="451" t="s">
        <v>6</v>
      </c>
      <c r="C13428" s="451">
        <v>72535</v>
      </c>
      <c r="D13428" s="449" t="s">
        <v>943</v>
      </c>
      <c r="E13428" s="451" t="s">
        <v>18</v>
      </c>
      <c r="F13428" s="452">
        <v>24.67</v>
      </c>
      <c r="G13428" s="452">
        <v>26.99</v>
      </c>
    </row>
    <row r="13429" spans="2:7">
      <c r="B13429" s="451" t="s">
        <v>6</v>
      </c>
      <c r="C13429" s="451">
        <v>72538</v>
      </c>
      <c r="D13429" s="449" t="s">
        <v>944</v>
      </c>
      <c r="E13429" s="451" t="s">
        <v>18</v>
      </c>
      <c r="F13429" s="452">
        <v>21.85</v>
      </c>
      <c r="G13429" s="452">
        <v>24.17</v>
      </c>
    </row>
    <row r="13430" spans="2:7">
      <c r="B13430" s="451" t="s">
        <v>6</v>
      </c>
      <c r="C13430" s="451">
        <v>72545</v>
      </c>
      <c r="D13430" s="449" t="s">
        <v>945</v>
      </c>
      <c r="E13430" s="451" t="s">
        <v>18</v>
      </c>
      <c r="F13430" s="452">
        <v>31.61</v>
      </c>
      <c r="G13430" s="452">
        <v>33.93</v>
      </c>
    </row>
    <row r="13431" spans="2:7">
      <c r="B13431" s="451" t="s">
        <v>6</v>
      </c>
      <c r="C13431" s="451">
        <v>72550</v>
      </c>
      <c r="D13431" s="449" t="s">
        <v>946</v>
      </c>
      <c r="E13431" s="451" t="s">
        <v>18</v>
      </c>
      <c r="F13431" s="452">
        <v>40.04</v>
      </c>
      <c r="G13431" s="452">
        <v>42.6</v>
      </c>
    </row>
    <row r="13432" spans="2:7">
      <c r="B13432" s="451" t="s">
        <v>6</v>
      </c>
      <c r="C13432" s="451">
        <v>72556</v>
      </c>
      <c r="D13432" s="449" t="s">
        <v>947</v>
      </c>
      <c r="E13432" s="451" t="s">
        <v>18</v>
      </c>
      <c r="F13432" s="452">
        <v>38.33</v>
      </c>
      <c r="G13432" s="452">
        <v>40.229999999999997</v>
      </c>
    </row>
    <row r="13433" spans="2:7">
      <c r="B13433" s="451" t="s">
        <v>6</v>
      </c>
      <c r="C13433" s="451">
        <v>72560</v>
      </c>
      <c r="D13433" s="449" t="s">
        <v>948</v>
      </c>
      <c r="E13433" s="451" t="s">
        <v>18</v>
      </c>
      <c r="F13433" s="452">
        <v>17.34</v>
      </c>
      <c r="G13433" s="452">
        <v>18.170000000000002</v>
      </c>
    </row>
    <row r="13434" spans="2:7">
      <c r="B13434" s="451" t="s">
        <v>6</v>
      </c>
      <c r="C13434" s="451">
        <v>72570</v>
      </c>
      <c r="D13434" s="449" t="s">
        <v>949</v>
      </c>
      <c r="E13434" s="451" t="s">
        <v>18</v>
      </c>
      <c r="F13434" s="452">
        <v>20.46</v>
      </c>
      <c r="G13434" s="452">
        <v>21.95</v>
      </c>
    </row>
    <row r="13435" spans="2:7">
      <c r="B13435" s="451" t="s">
        <v>6</v>
      </c>
      <c r="C13435" s="451">
        <v>72575</v>
      </c>
      <c r="D13435" s="449" t="s">
        <v>950</v>
      </c>
      <c r="E13435" s="451" t="s">
        <v>18</v>
      </c>
      <c r="F13435" s="452">
        <v>27.08</v>
      </c>
      <c r="G13435" s="452">
        <v>28.57</v>
      </c>
    </row>
    <row r="13436" spans="2:7">
      <c r="B13436" s="451" t="s">
        <v>6</v>
      </c>
      <c r="C13436" s="451">
        <v>72578</v>
      </c>
      <c r="D13436" s="449" t="s">
        <v>951</v>
      </c>
      <c r="E13436" s="451" t="s">
        <v>18</v>
      </c>
      <c r="F13436" s="452">
        <v>18.14</v>
      </c>
      <c r="G13436" s="452">
        <v>19.63</v>
      </c>
    </row>
    <row r="13437" spans="2:7">
      <c r="B13437" s="451" t="s">
        <v>6</v>
      </c>
      <c r="C13437" s="451">
        <v>72579</v>
      </c>
      <c r="D13437" s="449" t="s">
        <v>952</v>
      </c>
      <c r="E13437" s="451" t="s">
        <v>66</v>
      </c>
      <c r="F13437" s="452">
        <v>25.72</v>
      </c>
      <c r="G13437" s="452">
        <v>27.36</v>
      </c>
    </row>
    <row r="13438" spans="2:7">
      <c r="B13438" s="451" t="s">
        <v>6</v>
      </c>
      <c r="C13438" s="451">
        <v>72585</v>
      </c>
      <c r="D13438" s="449" t="s">
        <v>953</v>
      </c>
      <c r="E13438" s="451" t="s">
        <v>18</v>
      </c>
      <c r="F13438" s="452">
        <v>22.34</v>
      </c>
      <c r="G13438" s="452">
        <v>23.83</v>
      </c>
    </row>
    <row r="13439" spans="2:7">
      <c r="B13439" s="451" t="s">
        <v>6</v>
      </c>
      <c r="C13439" s="451">
        <v>72591</v>
      </c>
      <c r="D13439" s="449" t="s">
        <v>954</v>
      </c>
      <c r="E13439" s="451" t="s">
        <v>18</v>
      </c>
      <c r="F13439" s="452">
        <v>26.86</v>
      </c>
      <c r="G13439" s="452">
        <v>28.76</v>
      </c>
    </row>
    <row r="13440" spans="2:7">
      <c r="B13440" s="451" t="s">
        <v>6</v>
      </c>
      <c r="C13440" s="451">
        <v>72596</v>
      </c>
      <c r="D13440" s="449" t="s">
        <v>955</v>
      </c>
      <c r="E13440" s="451" t="s">
        <v>18</v>
      </c>
      <c r="F13440" s="452">
        <v>39.5</v>
      </c>
      <c r="G13440" s="452">
        <v>41.4</v>
      </c>
    </row>
    <row r="13441" spans="2:7">
      <c r="B13441" s="451" t="s">
        <v>6</v>
      </c>
      <c r="C13441" s="451">
        <v>72600</v>
      </c>
      <c r="D13441" s="449" t="s">
        <v>956</v>
      </c>
      <c r="E13441" s="451" t="s">
        <v>18</v>
      </c>
      <c r="F13441" s="452">
        <v>21130.560000000001</v>
      </c>
      <c r="G13441" s="452">
        <v>21151.119999999999</v>
      </c>
    </row>
    <row r="13442" spans="2:7">
      <c r="B13442" s="451" t="s">
        <v>6</v>
      </c>
      <c r="C13442" s="451">
        <v>72601</v>
      </c>
      <c r="D13442" s="449" t="s">
        <v>957</v>
      </c>
      <c r="E13442" s="451" t="s">
        <v>18</v>
      </c>
      <c r="F13442" s="452">
        <v>32924.230000000003</v>
      </c>
      <c r="G13442" s="452">
        <v>32944.79</v>
      </c>
    </row>
    <row r="13443" spans="2:7">
      <c r="B13443" s="451" t="s">
        <v>6</v>
      </c>
      <c r="C13443" s="451">
        <v>72611</v>
      </c>
      <c r="D13443" s="449" t="s">
        <v>958</v>
      </c>
      <c r="E13443" s="451" t="s">
        <v>18</v>
      </c>
      <c r="F13443" s="452">
        <v>26130.560000000001</v>
      </c>
      <c r="G13443" s="452">
        <v>26151.119999999999</v>
      </c>
    </row>
    <row r="13444" spans="2:7">
      <c r="B13444" s="451" t="s">
        <v>6</v>
      </c>
      <c r="C13444" s="451">
        <v>72612</v>
      </c>
      <c r="D13444" s="449" t="s">
        <v>959</v>
      </c>
      <c r="E13444" s="451" t="s">
        <v>18</v>
      </c>
      <c r="F13444" s="452">
        <v>45567.64</v>
      </c>
      <c r="G13444" s="452">
        <v>45593.34</v>
      </c>
    </row>
    <row r="13445" spans="2:7">
      <c r="B13445" s="451" t="s">
        <v>6</v>
      </c>
      <c r="C13445" s="451">
        <v>72613</v>
      </c>
      <c r="D13445" s="449" t="s">
        <v>960</v>
      </c>
      <c r="E13445" s="451" t="s">
        <v>18</v>
      </c>
      <c r="F13445" s="452">
        <v>50965.84</v>
      </c>
      <c r="G13445" s="452">
        <v>50996.68</v>
      </c>
    </row>
    <row r="13446" spans="2:7">
      <c r="B13446" s="451" t="s">
        <v>6</v>
      </c>
      <c r="C13446" s="451">
        <v>72614</v>
      </c>
      <c r="D13446" s="449" t="s">
        <v>961</v>
      </c>
      <c r="E13446" s="451" t="s">
        <v>18</v>
      </c>
      <c r="F13446" s="452">
        <v>63272.84</v>
      </c>
      <c r="G13446" s="452">
        <v>63303.68</v>
      </c>
    </row>
    <row r="13447" spans="2:7">
      <c r="B13447" s="451" t="s">
        <v>6</v>
      </c>
      <c r="C13447" s="451">
        <v>72618</v>
      </c>
      <c r="D13447" s="449" t="s">
        <v>962</v>
      </c>
      <c r="E13447" s="451" t="s">
        <v>66</v>
      </c>
      <c r="F13447" s="452">
        <v>55.5</v>
      </c>
      <c r="G13447" s="452">
        <v>57.21</v>
      </c>
    </row>
    <row r="13448" spans="2:7">
      <c r="B13448" s="451" t="s">
        <v>6</v>
      </c>
      <c r="C13448" s="451">
        <v>72619</v>
      </c>
      <c r="D13448" s="449" t="s">
        <v>963</v>
      </c>
      <c r="E13448" s="451" t="s">
        <v>18</v>
      </c>
      <c r="F13448" s="452">
        <v>116.8</v>
      </c>
      <c r="G13448" s="452">
        <v>118.51</v>
      </c>
    </row>
    <row r="13449" spans="2:7">
      <c r="B13449" s="451" t="s">
        <v>6</v>
      </c>
      <c r="C13449" s="451">
        <v>72620</v>
      </c>
      <c r="D13449" s="449" t="s">
        <v>964</v>
      </c>
      <c r="E13449" s="451" t="s">
        <v>18</v>
      </c>
      <c r="F13449" s="452">
        <v>186.24</v>
      </c>
      <c r="G13449" s="452">
        <v>187.95</v>
      </c>
    </row>
    <row r="13450" spans="2:7">
      <c r="B13450" s="451" t="s">
        <v>6</v>
      </c>
      <c r="C13450" s="451">
        <v>72621</v>
      </c>
      <c r="D13450" s="449" t="s">
        <v>965</v>
      </c>
      <c r="E13450" s="451" t="s">
        <v>66</v>
      </c>
      <c r="F13450" s="452">
        <v>187.12</v>
      </c>
      <c r="G13450" s="452">
        <v>188.83</v>
      </c>
    </row>
    <row r="13451" spans="2:7">
      <c r="B13451" s="451" t="s">
        <v>6</v>
      </c>
      <c r="C13451" s="451">
        <v>72630</v>
      </c>
      <c r="D13451" s="449" t="s">
        <v>966</v>
      </c>
      <c r="E13451" s="451" t="s">
        <v>138</v>
      </c>
      <c r="F13451" s="452">
        <v>20.420000000000002</v>
      </c>
      <c r="G13451" s="452">
        <v>21.96</v>
      </c>
    </row>
    <row r="13452" spans="2:7">
      <c r="B13452" s="451" t="s">
        <v>6</v>
      </c>
      <c r="C13452" s="451">
        <v>72637</v>
      </c>
      <c r="D13452" s="449" t="s">
        <v>967</v>
      </c>
      <c r="E13452" s="451" t="s">
        <v>138</v>
      </c>
      <c r="F13452" s="452">
        <v>81.36</v>
      </c>
      <c r="G13452" s="452">
        <v>84.55</v>
      </c>
    </row>
    <row r="13453" spans="2:7">
      <c r="B13453" s="451" t="s">
        <v>6</v>
      </c>
      <c r="C13453" s="451">
        <v>72638</v>
      </c>
      <c r="D13453" s="449" t="s">
        <v>968</v>
      </c>
      <c r="E13453" s="451" t="s">
        <v>18</v>
      </c>
      <c r="F13453" s="452">
        <v>23.01</v>
      </c>
      <c r="G13453" s="452">
        <v>23.84</v>
      </c>
    </row>
    <row r="13454" spans="2:7">
      <c r="B13454" s="451" t="s">
        <v>6</v>
      </c>
      <c r="C13454" s="451">
        <v>72660</v>
      </c>
      <c r="D13454" s="449" t="s">
        <v>969</v>
      </c>
      <c r="E13454" s="451" t="s">
        <v>138</v>
      </c>
      <c r="F13454" s="452">
        <v>11.83</v>
      </c>
      <c r="G13454" s="452">
        <v>13.07</v>
      </c>
    </row>
    <row r="13455" spans="2:7">
      <c r="B13455" s="451" t="s">
        <v>6</v>
      </c>
      <c r="C13455" s="451">
        <v>72661</v>
      </c>
      <c r="D13455" s="449" t="s">
        <v>970</v>
      </c>
      <c r="E13455" s="451" t="s">
        <v>138</v>
      </c>
      <c r="F13455" s="452">
        <v>17.079999999999998</v>
      </c>
      <c r="G13455" s="452">
        <v>18.32</v>
      </c>
    </row>
    <row r="13456" spans="2:7">
      <c r="B13456" s="451" t="s">
        <v>6</v>
      </c>
      <c r="C13456" s="451">
        <v>170</v>
      </c>
      <c r="D13456" s="449" t="s">
        <v>971</v>
      </c>
      <c r="F13456" s="452"/>
      <c r="G13456" s="452"/>
    </row>
    <row r="13457" spans="2:7">
      <c r="B13457" s="451" t="s">
        <v>6</v>
      </c>
      <c r="C13457" s="451">
        <v>80000</v>
      </c>
      <c r="D13457" s="449" t="s">
        <v>972</v>
      </c>
      <c r="E13457" s="451" t="s">
        <v>8</v>
      </c>
      <c r="F13457" s="452">
        <v>0</v>
      </c>
      <c r="G13457" s="452">
        <v>0</v>
      </c>
    </row>
    <row r="13458" spans="2:7">
      <c r="B13458" s="451" t="s">
        <v>6</v>
      </c>
      <c r="C13458" s="451">
        <v>80500</v>
      </c>
      <c r="D13458" s="449" t="s">
        <v>973</v>
      </c>
      <c r="F13458" s="452">
        <v>0</v>
      </c>
      <c r="G13458" s="452">
        <v>0</v>
      </c>
    </row>
    <row r="13459" spans="2:7">
      <c r="B13459" s="451" t="s">
        <v>6</v>
      </c>
      <c r="C13459" s="451">
        <v>80501</v>
      </c>
      <c r="D13459" s="449" t="s">
        <v>974</v>
      </c>
      <c r="F13459" s="452">
        <v>0</v>
      </c>
      <c r="G13459" s="452">
        <v>0</v>
      </c>
    </row>
    <row r="13460" spans="2:7">
      <c r="B13460" s="451" t="s">
        <v>6</v>
      </c>
      <c r="C13460" s="451">
        <v>80502</v>
      </c>
      <c r="D13460" s="449" t="s">
        <v>975</v>
      </c>
      <c r="E13460" s="451" t="s">
        <v>18</v>
      </c>
      <c r="F13460" s="452">
        <v>315.92</v>
      </c>
      <c r="G13460" s="452">
        <v>325.64</v>
      </c>
    </row>
    <row r="13461" spans="2:7">
      <c r="B13461" s="451" t="s">
        <v>6</v>
      </c>
      <c r="C13461" s="451">
        <v>80503</v>
      </c>
      <c r="D13461" s="449" t="s">
        <v>976</v>
      </c>
      <c r="E13461" s="451" t="s">
        <v>66</v>
      </c>
      <c r="F13461" s="452">
        <v>758.26</v>
      </c>
      <c r="G13461" s="452">
        <v>767.98</v>
      </c>
    </row>
    <row r="13462" spans="2:7">
      <c r="B13462" s="451" t="s">
        <v>6</v>
      </c>
      <c r="C13462" s="451">
        <v>80504</v>
      </c>
      <c r="D13462" s="449" t="s">
        <v>977</v>
      </c>
      <c r="E13462" s="451" t="s">
        <v>18</v>
      </c>
      <c r="F13462" s="452">
        <v>577.92999999999995</v>
      </c>
      <c r="G13462" s="452">
        <v>590.26</v>
      </c>
    </row>
    <row r="13463" spans="2:7">
      <c r="B13463" s="451" t="s">
        <v>6</v>
      </c>
      <c r="C13463" s="451">
        <v>80505</v>
      </c>
      <c r="D13463" s="449" t="s">
        <v>978</v>
      </c>
      <c r="E13463" s="451" t="s">
        <v>66</v>
      </c>
      <c r="F13463" s="452">
        <v>1257.8900000000001</v>
      </c>
      <c r="G13463" s="452">
        <v>1270.22</v>
      </c>
    </row>
    <row r="13464" spans="2:7">
      <c r="B13464" s="451" t="s">
        <v>6</v>
      </c>
      <c r="C13464" s="451">
        <v>80508</v>
      </c>
      <c r="D13464" s="449" t="s">
        <v>979</v>
      </c>
      <c r="E13464" s="451" t="s">
        <v>18</v>
      </c>
      <c r="F13464" s="452">
        <v>649.98</v>
      </c>
      <c r="G13464" s="452">
        <v>660.26</v>
      </c>
    </row>
    <row r="13465" spans="2:7">
      <c r="B13465" s="451" t="s">
        <v>6</v>
      </c>
      <c r="C13465" s="451">
        <v>80510</v>
      </c>
      <c r="D13465" s="449" t="s">
        <v>980</v>
      </c>
      <c r="E13465" s="451" t="s">
        <v>18</v>
      </c>
      <c r="F13465" s="452">
        <v>18.18</v>
      </c>
      <c r="G13465" s="452">
        <v>18.95</v>
      </c>
    </row>
    <row r="13466" spans="2:7">
      <c r="B13466" s="451" t="s">
        <v>6</v>
      </c>
      <c r="C13466" s="451">
        <v>80511</v>
      </c>
      <c r="D13466" s="449" t="s">
        <v>981</v>
      </c>
      <c r="E13466" s="451" t="s">
        <v>18</v>
      </c>
      <c r="F13466" s="452">
        <v>84.84</v>
      </c>
      <c r="G13466" s="452">
        <v>89.98</v>
      </c>
    </row>
    <row r="13467" spans="2:7">
      <c r="B13467" s="451" t="s">
        <v>6</v>
      </c>
      <c r="C13467" s="451">
        <v>80512</v>
      </c>
      <c r="D13467" s="449" t="s">
        <v>982</v>
      </c>
      <c r="E13467" s="451" t="s">
        <v>18</v>
      </c>
      <c r="F13467" s="452">
        <v>24.13</v>
      </c>
      <c r="G13467" s="452">
        <v>25.77</v>
      </c>
    </row>
    <row r="13468" spans="2:7">
      <c r="B13468" s="451" t="s">
        <v>6</v>
      </c>
      <c r="C13468" s="451">
        <v>80513</v>
      </c>
      <c r="D13468" s="449" t="s">
        <v>983</v>
      </c>
      <c r="E13468" s="451" t="s">
        <v>18</v>
      </c>
      <c r="F13468" s="452">
        <v>20.74</v>
      </c>
      <c r="G13468" s="452">
        <v>22.38</v>
      </c>
    </row>
    <row r="13469" spans="2:7">
      <c r="B13469" s="451" t="s">
        <v>6</v>
      </c>
      <c r="C13469" s="451">
        <v>80514</v>
      </c>
      <c r="D13469" s="449" t="s">
        <v>984</v>
      </c>
      <c r="E13469" s="451" t="s">
        <v>18</v>
      </c>
      <c r="F13469" s="452">
        <v>51.77</v>
      </c>
      <c r="G13469" s="452">
        <v>52.49</v>
      </c>
    </row>
    <row r="13470" spans="2:7">
      <c r="B13470" s="451" t="s">
        <v>6</v>
      </c>
      <c r="C13470" s="451">
        <v>80515</v>
      </c>
      <c r="D13470" s="449" t="s">
        <v>985</v>
      </c>
      <c r="E13470" s="451" t="s">
        <v>18</v>
      </c>
      <c r="F13470" s="452">
        <v>276.69</v>
      </c>
      <c r="G13470" s="452">
        <v>285.05</v>
      </c>
    </row>
    <row r="13471" spans="2:7">
      <c r="B13471" s="451" t="s">
        <v>6</v>
      </c>
      <c r="C13471" s="451">
        <v>80517</v>
      </c>
      <c r="D13471" s="449" t="s">
        <v>986</v>
      </c>
      <c r="E13471" s="451" t="s">
        <v>18</v>
      </c>
      <c r="F13471" s="452">
        <v>400.4</v>
      </c>
      <c r="G13471" s="452">
        <v>408.76</v>
      </c>
    </row>
    <row r="13472" spans="2:7">
      <c r="B13472" s="451" t="s">
        <v>6</v>
      </c>
      <c r="C13472" s="451">
        <v>80518</v>
      </c>
      <c r="D13472" s="449" t="s">
        <v>987</v>
      </c>
      <c r="E13472" s="451" t="s">
        <v>18</v>
      </c>
      <c r="F13472" s="452">
        <v>211.98</v>
      </c>
      <c r="G13472" s="452">
        <v>223.18</v>
      </c>
    </row>
    <row r="13473" spans="2:7">
      <c r="B13473" s="451" t="s">
        <v>6</v>
      </c>
      <c r="C13473" s="451">
        <v>80519</v>
      </c>
      <c r="D13473" s="449" t="s">
        <v>988</v>
      </c>
      <c r="E13473" s="451" t="s">
        <v>66</v>
      </c>
      <c r="F13473" s="452">
        <v>478.99</v>
      </c>
      <c r="G13473" s="452">
        <v>487.35</v>
      </c>
    </row>
    <row r="13474" spans="2:7">
      <c r="B13474" s="451" t="s">
        <v>6</v>
      </c>
      <c r="C13474" s="451">
        <v>80520</v>
      </c>
      <c r="D13474" s="449" t="s">
        <v>989</v>
      </c>
      <c r="E13474" s="451" t="s">
        <v>990</v>
      </c>
      <c r="F13474" s="452">
        <v>13.82</v>
      </c>
      <c r="G13474" s="452">
        <v>14.86</v>
      </c>
    </row>
    <row r="13475" spans="2:7">
      <c r="B13475" s="451" t="s">
        <v>6</v>
      </c>
      <c r="C13475" s="451">
        <v>80526</v>
      </c>
      <c r="D13475" s="449" t="s">
        <v>991</v>
      </c>
      <c r="E13475" s="451" t="s">
        <v>18</v>
      </c>
      <c r="F13475" s="452">
        <v>168.5</v>
      </c>
      <c r="G13475" s="452">
        <v>169.27</v>
      </c>
    </row>
    <row r="13476" spans="2:7">
      <c r="B13476" s="451" t="s">
        <v>6</v>
      </c>
      <c r="C13476" s="451">
        <v>80530</v>
      </c>
      <c r="D13476" s="449" t="s">
        <v>992</v>
      </c>
      <c r="E13476" s="451" t="s">
        <v>18</v>
      </c>
      <c r="F13476" s="452">
        <v>54.91</v>
      </c>
      <c r="G13476" s="452">
        <v>57.34</v>
      </c>
    </row>
    <row r="13477" spans="2:7">
      <c r="B13477" s="451" t="s">
        <v>6</v>
      </c>
      <c r="C13477" s="451">
        <v>80532</v>
      </c>
      <c r="D13477" s="449" t="s">
        <v>993</v>
      </c>
      <c r="E13477" s="451" t="s">
        <v>18</v>
      </c>
      <c r="F13477" s="452">
        <v>58.55</v>
      </c>
      <c r="G13477" s="452">
        <v>60.36</v>
      </c>
    </row>
    <row r="13478" spans="2:7">
      <c r="B13478" s="451" t="s">
        <v>6</v>
      </c>
      <c r="C13478" s="451">
        <v>80540</v>
      </c>
      <c r="D13478" s="449" t="s">
        <v>994</v>
      </c>
      <c r="F13478" s="452">
        <v>0</v>
      </c>
      <c r="G13478" s="452">
        <v>0</v>
      </c>
    </row>
    <row r="13479" spans="2:7">
      <c r="B13479" s="451" t="s">
        <v>6</v>
      </c>
      <c r="C13479" s="451">
        <v>80541</v>
      </c>
      <c r="D13479" s="449" t="s">
        <v>995</v>
      </c>
      <c r="E13479" s="451" t="s">
        <v>18</v>
      </c>
      <c r="F13479" s="452">
        <v>239.16</v>
      </c>
      <c r="G13479" s="452">
        <v>248.11</v>
      </c>
    </row>
    <row r="13480" spans="2:7">
      <c r="B13480" s="451" t="s">
        <v>6</v>
      </c>
      <c r="C13480" s="451">
        <v>80542</v>
      </c>
      <c r="D13480" s="449" t="s">
        <v>996</v>
      </c>
      <c r="E13480" s="451" t="s">
        <v>18</v>
      </c>
      <c r="F13480" s="452">
        <v>147.66999999999999</v>
      </c>
      <c r="G13480" s="452">
        <v>156.1</v>
      </c>
    </row>
    <row r="13481" spans="2:7">
      <c r="B13481" s="451" t="s">
        <v>6</v>
      </c>
      <c r="C13481" s="451">
        <v>80543</v>
      </c>
      <c r="D13481" s="449" t="s">
        <v>997</v>
      </c>
      <c r="E13481" s="451" t="s">
        <v>66</v>
      </c>
      <c r="F13481" s="452">
        <v>233.43</v>
      </c>
      <c r="G13481" s="452">
        <v>241.86</v>
      </c>
    </row>
    <row r="13482" spans="2:7">
      <c r="B13482" s="451" t="s">
        <v>6</v>
      </c>
      <c r="C13482" s="451">
        <v>80544</v>
      </c>
      <c r="D13482" s="449" t="s">
        <v>27214</v>
      </c>
      <c r="E13482" s="451" t="s">
        <v>66</v>
      </c>
      <c r="F13482" s="452">
        <v>491.59</v>
      </c>
      <c r="G13482" s="452">
        <v>500.54</v>
      </c>
    </row>
    <row r="13483" spans="2:7">
      <c r="B13483" s="451" t="s">
        <v>6</v>
      </c>
      <c r="C13483" s="451">
        <v>80550</v>
      </c>
      <c r="D13483" s="449" t="s">
        <v>998</v>
      </c>
      <c r="E13483" s="451" t="s">
        <v>999</v>
      </c>
      <c r="F13483" s="452">
        <v>11.18</v>
      </c>
      <c r="G13483" s="452">
        <v>11.95</v>
      </c>
    </row>
    <row r="13484" spans="2:7">
      <c r="B13484" s="451" t="s">
        <v>6</v>
      </c>
      <c r="C13484" s="451">
        <v>80555</v>
      </c>
      <c r="D13484" s="449" t="s">
        <v>1000</v>
      </c>
      <c r="E13484" s="451" t="s">
        <v>18</v>
      </c>
      <c r="F13484" s="452">
        <v>53.65</v>
      </c>
      <c r="G13484" s="452">
        <v>54.94</v>
      </c>
    </row>
    <row r="13485" spans="2:7">
      <c r="B13485" s="451" t="s">
        <v>6</v>
      </c>
      <c r="C13485" s="451">
        <v>80556</v>
      </c>
      <c r="D13485" s="449" t="s">
        <v>1001</v>
      </c>
      <c r="E13485" s="451" t="s">
        <v>18</v>
      </c>
      <c r="F13485" s="452">
        <v>12.64</v>
      </c>
      <c r="G13485" s="452">
        <v>13.93</v>
      </c>
    </row>
    <row r="13486" spans="2:7">
      <c r="B13486" s="451" t="s">
        <v>6</v>
      </c>
      <c r="C13486" s="451">
        <v>80560</v>
      </c>
      <c r="D13486" s="449" t="s">
        <v>1002</v>
      </c>
      <c r="E13486" s="451" t="s">
        <v>18</v>
      </c>
      <c r="F13486" s="452">
        <v>179.87</v>
      </c>
      <c r="G13486" s="452">
        <v>181.72</v>
      </c>
    </row>
    <row r="13487" spans="2:7">
      <c r="B13487" s="451" t="s">
        <v>6</v>
      </c>
      <c r="C13487" s="451">
        <v>80561</v>
      </c>
      <c r="D13487" s="449" t="s">
        <v>1003</v>
      </c>
      <c r="E13487" s="451" t="s">
        <v>18</v>
      </c>
      <c r="F13487" s="452">
        <v>23.3</v>
      </c>
      <c r="G13487" s="452">
        <v>25.15</v>
      </c>
    </row>
    <row r="13488" spans="2:7">
      <c r="B13488" s="451" t="s">
        <v>6</v>
      </c>
      <c r="C13488" s="451">
        <v>80562</v>
      </c>
      <c r="D13488" s="449" t="s">
        <v>1004</v>
      </c>
      <c r="E13488" s="451" t="s">
        <v>18</v>
      </c>
      <c r="F13488" s="452">
        <v>22.59</v>
      </c>
      <c r="G13488" s="452">
        <v>24.44</v>
      </c>
    </row>
    <row r="13489" spans="2:7">
      <c r="B13489" s="451" t="s">
        <v>6</v>
      </c>
      <c r="C13489" s="451">
        <v>80563</v>
      </c>
      <c r="D13489" s="449" t="s">
        <v>1005</v>
      </c>
      <c r="E13489" s="451" t="s">
        <v>18</v>
      </c>
      <c r="F13489" s="452">
        <v>57.03</v>
      </c>
      <c r="G13489" s="452">
        <v>58.88</v>
      </c>
    </row>
    <row r="13490" spans="2:7">
      <c r="B13490" s="451" t="s">
        <v>6</v>
      </c>
      <c r="C13490" s="451">
        <v>80564</v>
      </c>
      <c r="D13490" s="449" t="s">
        <v>1006</v>
      </c>
      <c r="E13490" s="451" t="s">
        <v>66</v>
      </c>
      <c r="F13490" s="452">
        <v>47.26</v>
      </c>
      <c r="G13490" s="452">
        <v>49.11</v>
      </c>
    </row>
    <row r="13491" spans="2:7">
      <c r="B13491" s="451" t="s">
        <v>6</v>
      </c>
      <c r="C13491" s="451">
        <v>80570</v>
      </c>
      <c r="D13491" s="449" t="s">
        <v>1007</v>
      </c>
      <c r="E13491" s="451" t="s">
        <v>18</v>
      </c>
      <c r="F13491" s="452">
        <v>73.540000000000006</v>
      </c>
      <c r="G13491" s="452">
        <v>74.58</v>
      </c>
    </row>
    <row r="13492" spans="2:7">
      <c r="B13492" s="451" t="s">
        <v>6</v>
      </c>
      <c r="C13492" s="451">
        <v>80572</v>
      </c>
      <c r="D13492" s="449" t="s">
        <v>1008</v>
      </c>
      <c r="E13492" s="451" t="s">
        <v>66</v>
      </c>
      <c r="F13492" s="452">
        <v>133.1</v>
      </c>
      <c r="G13492" s="452">
        <v>134.13999999999999</v>
      </c>
    </row>
    <row r="13493" spans="2:7">
      <c r="B13493" s="451" t="s">
        <v>6</v>
      </c>
      <c r="C13493" s="451">
        <v>80573</v>
      </c>
      <c r="D13493" s="449" t="s">
        <v>1009</v>
      </c>
      <c r="E13493" s="451" t="s">
        <v>66</v>
      </c>
      <c r="F13493" s="452">
        <v>768.68</v>
      </c>
      <c r="G13493" s="452">
        <v>769.72</v>
      </c>
    </row>
    <row r="13494" spans="2:7">
      <c r="B13494" s="451" t="s">
        <v>6</v>
      </c>
      <c r="C13494" s="451">
        <v>80580</v>
      </c>
      <c r="D13494" s="449" t="s">
        <v>1010</v>
      </c>
      <c r="E13494" s="451" t="s">
        <v>18</v>
      </c>
      <c r="F13494" s="452">
        <v>84.18</v>
      </c>
      <c r="G13494" s="452">
        <v>84.95</v>
      </c>
    </row>
    <row r="13495" spans="2:7">
      <c r="B13495" s="451" t="s">
        <v>6</v>
      </c>
      <c r="C13495" s="451">
        <v>80587</v>
      </c>
      <c r="D13495" s="449" t="s">
        <v>1011</v>
      </c>
      <c r="E13495" s="451" t="s">
        <v>66</v>
      </c>
      <c r="F13495" s="452">
        <v>102.38</v>
      </c>
      <c r="G13495" s="452">
        <v>104.39</v>
      </c>
    </row>
    <row r="13496" spans="2:7">
      <c r="B13496" s="451" t="s">
        <v>6</v>
      </c>
      <c r="C13496" s="451">
        <v>80590</v>
      </c>
      <c r="D13496" s="449" t="s">
        <v>1012</v>
      </c>
      <c r="E13496" s="451" t="s">
        <v>18</v>
      </c>
      <c r="F13496" s="452">
        <v>110.55</v>
      </c>
      <c r="G13496" s="452">
        <v>112.56</v>
      </c>
    </row>
    <row r="13497" spans="2:7">
      <c r="B13497" s="451" t="s">
        <v>6</v>
      </c>
      <c r="C13497" s="451">
        <v>80600</v>
      </c>
      <c r="D13497" s="449" t="s">
        <v>1013</v>
      </c>
      <c r="F13497" s="452">
        <v>0</v>
      </c>
      <c r="G13497" s="452">
        <v>0</v>
      </c>
    </row>
    <row r="13498" spans="2:7">
      <c r="B13498" s="451" t="s">
        <v>6</v>
      </c>
      <c r="C13498" s="451">
        <v>80601</v>
      </c>
      <c r="D13498" s="449" t="s">
        <v>1014</v>
      </c>
      <c r="E13498" s="451" t="s">
        <v>18</v>
      </c>
      <c r="F13498" s="452">
        <v>425.19</v>
      </c>
      <c r="G13498" s="452">
        <v>434.19</v>
      </c>
    </row>
    <row r="13499" spans="2:7">
      <c r="B13499" s="451" t="s">
        <v>6</v>
      </c>
      <c r="C13499" s="451">
        <v>80610</v>
      </c>
      <c r="D13499" s="449" t="s">
        <v>1015</v>
      </c>
      <c r="E13499" s="451" t="s">
        <v>18</v>
      </c>
      <c r="F13499" s="452">
        <v>148.19</v>
      </c>
      <c r="G13499" s="452">
        <v>152.82</v>
      </c>
    </row>
    <row r="13500" spans="2:7">
      <c r="B13500" s="451" t="s">
        <v>6</v>
      </c>
      <c r="C13500" s="451">
        <v>80613</v>
      </c>
      <c r="D13500" s="449" t="s">
        <v>1016</v>
      </c>
      <c r="E13500" s="451" t="s">
        <v>18</v>
      </c>
      <c r="F13500" s="452">
        <v>210.51</v>
      </c>
      <c r="G13500" s="452">
        <v>212.36</v>
      </c>
    </row>
    <row r="13501" spans="2:7">
      <c r="B13501" s="451" t="s">
        <v>6</v>
      </c>
      <c r="C13501" s="451">
        <v>80620</v>
      </c>
      <c r="D13501" s="449" t="s">
        <v>1017</v>
      </c>
      <c r="E13501" s="451" t="s">
        <v>18</v>
      </c>
      <c r="F13501" s="452">
        <v>27.77</v>
      </c>
      <c r="G13501" s="452">
        <v>28.54</v>
      </c>
    </row>
    <row r="13502" spans="2:7">
      <c r="B13502" s="451" t="s">
        <v>6</v>
      </c>
      <c r="C13502" s="451">
        <v>80621</v>
      </c>
      <c r="D13502" s="449" t="s">
        <v>1018</v>
      </c>
      <c r="E13502" s="451" t="s">
        <v>18</v>
      </c>
      <c r="F13502" s="452">
        <v>347.78</v>
      </c>
      <c r="G13502" s="452">
        <v>350.91</v>
      </c>
    </row>
    <row r="13503" spans="2:7">
      <c r="B13503" s="451" t="s">
        <v>6</v>
      </c>
      <c r="C13503" s="451">
        <v>80650</v>
      </c>
      <c r="D13503" s="449" t="s">
        <v>1019</v>
      </c>
      <c r="F13503" s="452">
        <v>0</v>
      </c>
      <c r="G13503" s="452">
        <v>0</v>
      </c>
    </row>
    <row r="13504" spans="2:7">
      <c r="B13504" s="451" t="s">
        <v>6</v>
      </c>
      <c r="C13504" s="451">
        <v>80651</v>
      </c>
      <c r="D13504" s="449" t="s">
        <v>1020</v>
      </c>
      <c r="E13504" s="451" t="s">
        <v>18</v>
      </c>
      <c r="F13504" s="452">
        <v>278.98</v>
      </c>
      <c r="G13504" s="452">
        <v>290.66000000000003</v>
      </c>
    </row>
    <row r="13505" spans="2:7">
      <c r="B13505" s="451" t="s">
        <v>6</v>
      </c>
      <c r="C13505" s="451">
        <v>80652</v>
      </c>
      <c r="D13505" s="449" t="s">
        <v>1021</v>
      </c>
      <c r="E13505" s="451" t="s">
        <v>18</v>
      </c>
      <c r="F13505" s="452">
        <v>622.85</v>
      </c>
      <c r="G13505" s="452">
        <v>642.33000000000004</v>
      </c>
    </row>
    <row r="13506" spans="2:7">
      <c r="B13506" s="451" t="s">
        <v>6</v>
      </c>
      <c r="C13506" s="451">
        <v>80656</v>
      </c>
      <c r="D13506" s="449" t="s">
        <v>1022</v>
      </c>
      <c r="E13506" s="451" t="s">
        <v>66</v>
      </c>
      <c r="F13506" s="452">
        <v>157.41</v>
      </c>
      <c r="G13506" s="452">
        <v>158.44999999999999</v>
      </c>
    </row>
    <row r="13507" spans="2:7">
      <c r="B13507" s="451" t="s">
        <v>6</v>
      </c>
      <c r="C13507" s="451">
        <v>80660</v>
      </c>
      <c r="D13507" s="449" t="s">
        <v>1023</v>
      </c>
      <c r="E13507" s="451" t="s">
        <v>18</v>
      </c>
      <c r="F13507" s="452">
        <v>153.72</v>
      </c>
      <c r="G13507" s="452">
        <v>154.76</v>
      </c>
    </row>
    <row r="13508" spans="2:7">
      <c r="B13508" s="451" t="s">
        <v>6</v>
      </c>
      <c r="C13508" s="451">
        <v>80670</v>
      </c>
      <c r="D13508" s="449" t="s">
        <v>1024</v>
      </c>
      <c r="E13508" s="451" t="s">
        <v>18</v>
      </c>
      <c r="F13508" s="452">
        <v>210.58</v>
      </c>
      <c r="G13508" s="452">
        <v>212.43</v>
      </c>
    </row>
    <row r="13509" spans="2:7">
      <c r="B13509" s="451" t="s">
        <v>6</v>
      </c>
      <c r="C13509" s="451">
        <v>80671</v>
      </c>
      <c r="D13509" s="449" t="s">
        <v>1025</v>
      </c>
      <c r="E13509" s="451" t="s">
        <v>18</v>
      </c>
      <c r="F13509" s="452">
        <v>28.84</v>
      </c>
      <c r="G13509" s="452">
        <v>30.69</v>
      </c>
    </row>
    <row r="13510" spans="2:7">
      <c r="B13510" s="451" t="s">
        <v>6</v>
      </c>
      <c r="C13510" s="451">
        <v>80672</v>
      </c>
      <c r="D13510" s="449" t="s">
        <v>1026</v>
      </c>
      <c r="E13510" s="451" t="s">
        <v>18</v>
      </c>
      <c r="F13510" s="452">
        <v>50.51</v>
      </c>
      <c r="G13510" s="452">
        <v>52.36</v>
      </c>
    </row>
    <row r="13511" spans="2:7">
      <c r="B13511" s="451" t="s">
        <v>6</v>
      </c>
      <c r="C13511" s="451">
        <v>80680</v>
      </c>
      <c r="D13511" s="449" t="s">
        <v>1027</v>
      </c>
      <c r="E13511" s="451" t="s">
        <v>18</v>
      </c>
      <c r="F13511" s="452">
        <v>70.05</v>
      </c>
      <c r="G13511" s="452">
        <v>71.19</v>
      </c>
    </row>
    <row r="13512" spans="2:7">
      <c r="B13512" s="451" t="s">
        <v>6</v>
      </c>
      <c r="C13512" s="451">
        <v>80686</v>
      </c>
      <c r="D13512" s="449" t="s">
        <v>1028</v>
      </c>
      <c r="E13512" s="451" t="s">
        <v>18</v>
      </c>
      <c r="F13512" s="452">
        <v>289.45</v>
      </c>
      <c r="G13512" s="452">
        <v>291.45999999999998</v>
      </c>
    </row>
    <row r="13513" spans="2:7">
      <c r="B13513" s="451" t="s">
        <v>6</v>
      </c>
      <c r="C13513" s="451">
        <v>80687</v>
      </c>
      <c r="D13513" s="449" t="s">
        <v>1029</v>
      </c>
      <c r="E13513" s="451" t="s">
        <v>18</v>
      </c>
      <c r="F13513" s="452">
        <v>157.58000000000001</v>
      </c>
      <c r="G13513" s="452">
        <v>159.59</v>
      </c>
    </row>
    <row r="13514" spans="2:7">
      <c r="B13514" s="451" t="s">
        <v>6</v>
      </c>
      <c r="C13514" s="451">
        <v>80688</v>
      </c>
      <c r="D13514" s="449" t="s">
        <v>1030</v>
      </c>
      <c r="E13514" s="451" t="s">
        <v>18</v>
      </c>
      <c r="F13514" s="452">
        <v>163.19999999999999</v>
      </c>
      <c r="G13514" s="452">
        <v>165.21</v>
      </c>
    </row>
    <row r="13515" spans="2:7">
      <c r="B13515" s="451" t="s">
        <v>6</v>
      </c>
      <c r="C13515" s="451">
        <v>80689</v>
      </c>
      <c r="D13515" s="449" t="s">
        <v>1031</v>
      </c>
      <c r="E13515" s="451" t="s">
        <v>18</v>
      </c>
      <c r="F13515" s="452">
        <v>412.73</v>
      </c>
      <c r="G13515" s="452">
        <v>414.74</v>
      </c>
    </row>
    <row r="13516" spans="2:7">
      <c r="B13516" s="451" t="s">
        <v>6</v>
      </c>
      <c r="C13516" s="451">
        <v>80693</v>
      </c>
      <c r="D13516" s="449" t="s">
        <v>1032</v>
      </c>
      <c r="E13516" s="451" t="s">
        <v>18</v>
      </c>
      <c r="F13516" s="452">
        <v>2316.33</v>
      </c>
      <c r="G13516" s="452">
        <v>2318.89</v>
      </c>
    </row>
    <row r="13517" spans="2:7">
      <c r="B13517" s="451" t="s">
        <v>6</v>
      </c>
      <c r="C13517" s="451">
        <v>80720</v>
      </c>
      <c r="D13517" s="449" t="s">
        <v>1033</v>
      </c>
      <c r="F13517" s="452">
        <v>0</v>
      </c>
      <c r="G13517" s="452">
        <v>0</v>
      </c>
    </row>
    <row r="13518" spans="2:7">
      <c r="B13518" s="451" t="s">
        <v>6</v>
      </c>
      <c r="C13518" s="451">
        <v>80721</v>
      </c>
      <c r="D13518" s="449" t="s">
        <v>1034</v>
      </c>
      <c r="E13518" s="451" t="s">
        <v>18</v>
      </c>
      <c r="F13518" s="452">
        <v>112</v>
      </c>
      <c r="G13518" s="452">
        <v>114.56</v>
      </c>
    </row>
    <row r="13519" spans="2:7">
      <c r="B13519" s="451" t="s">
        <v>6</v>
      </c>
      <c r="C13519" s="451">
        <v>80723</v>
      </c>
      <c r="D13519" s="449" t="s">
        <v>1035</v>
      </c>
      <c r="E13519" s="451" t="s">
        <v>18</v>
      </c>
      <c r="F13519" s="452">
        <v>35.21</v>
      </c>
      <c r="G13519" s="452">
        <v>37.770000000000003</v>
      </c>
    </row>
    <row r="13520" spans="2:7">
      <c r="B13520" s="451" t="s">
        <v>6</v>
      </c>
      <c r="C13520" s="451">
        <v>80725</v>
      </c>
      <c r="D13520" s="449" t="s">
        <v>1036</v>
      </c>
      <c r="E13520" s="451" t="s">
        <v>18</v>
      </c>
      <c r="F13520" s="452">
        <v>130.38999999999999</v>
      </c>
      <c r="G13520" s="452">
        <v>132.94999999999999</v>
      </c>
    </row>
    <row r="13521" spans="2:7">
      <c r="B13521" s="451" t="s">
        <v>6</v>
      </c>
      <c r="C13521" s="451">
        <v>80730</v>
      </c>
      <c r="D13521" s="449" t="s">
        <v>1037</v>
      </c>
      <c r="E13521" s="451" t="s">
        <v>18</v>
      </c>
      <c r="F13521" s="452">
        <v>31.76</v>
      </c>
      <c r="G13521" s="452">
        <v>33.700000000000003</v>
      </c>
    </row>
    <row r="13522" spans="2:7">
      <c r="B13522" s="451" t="s">
        <v>6</v>
      </c>
      <c r="C13522" s="451">
        <v>80732</v>
      </c>
      <c r="D13522" s="449" t="s">
        <v>1038</v>
      </c>
      <c r="E13522" s="451" t="s">
        <v>18</v>
      </c>
      <c r="F13522" s="452">
        <v>57.36</v>
      </c>
      <c r="G13522" s="452">
        <v>59.17</v>
      </c>
    </row>
    <row r="13523" spans="2:7">
      <c r="B13523" s="451" t="s">
        <v>6</v>
      </c>
      <c r="C13523" s="451">
        <v>80733</v>
      </c>
      <c r="D13523" s="449" t="s">
        <v>1039</v>
      </c>
      <c r="E13523" s="451" t="s">
        <v>18</v>
      </c>
      <c r="F13523" s="452">
        <v>51.9</v>
      </c>
      <c r="G13523" s="452">
        <v>53.71</v>
      </c>
    </row>
    <row r="13524" spans="2:7">
      <c r="B13524" s="451" t="s">
        <v>6</v>
      </c>
      <c r="C13524" s="451">
        <v>80740</v>
      </c>
      <c r="D13524" s="449" t="s">
        <v>1040</v>
      </c>
      <c r="E13524" s="451" t="s">
        <v>18</v>
      </c>
      <c r="F13524" s="452">
        <v>59.76</v>
      </c>
      <c r="G13524" s="452">
        <v>62.19</v>
      </c>
    </row>
    <row r="13525" spans="2:7">
      <c r="B13525" s="451" t="s">
        <v>6</v>
      </c>
      <c r="C13525" s="451">
        <v>80741</v>
      </c>
      <c r="D13525" s="449" t="s">
        <v>1041</v>
      </c>
      <c r="E13525" s="451" t="s">
        <v>18</v>
      </c>
      <c r="F13525" s="452">
        <v>37.11</v>
      </c>
      <c r="G13525" s="452">
        <v>38.4</v>
      </c>
    </row>
    <row r="13526" spans="2:7">
      <c r="B13526" s="451" t="s">
        <v>6</v>
      </c>
      <c r="C13526" s="451">
        <v>80752</v>
      </c>
      <c r="D13526" s="449" t="s">
        <v>1042</v>
      </c>
      <c r="E13526" s="451" t="s">
        <v>18</v>
      </c>
      <c r="F13526" s="452">
        <v>6552.23</v>
      </c>
      <c r="G13526" s="452">
        <v>6556.09</v>
      </c>
    </row>
    <row r="13527" spans="2:7">
      <c r="B13527" s="451" t="s">
        <v>6</v>
      </c>
      <c r="C13527" s="451">
        <v>80800</v>
      </c>
      <c r="D13527" s="449" t="s">
        <v>1043</v>
      </c>
      <c r="F13527" s="452">
        <v>0</v>
      </c>
      <c r="G13527" s="452">
        <v>0</v>
      </c>
    </row>
    <row r="13528" spans="2:7">
      <c r="B13528" s="451" t="s">
        <v>6</v>
      </c>
      <c r="C13528" s="451">
        <v>80801</v>
      </c>
      <c r="D13528" s="449" t="s">
        <v>1044</v>
      </c>
      <c r="E13528" s="451" t="s">
        <v>18</v>
      </c>
      <c r="F13528" s="452">
        <v>322.16000000000003</v>
      </c>
      <c r="G13528" s="452">
        <v>327.3</v>
      </c>
    </row>
    <row r="13529" spans="2:7">
      <c r="B13529" s="451" t="s">
        <v>6</v>
      </c>
      <c r="C13529" s="451">
        <v>80802</v>
      </c>
      <c r="D13529" s="449" t="s">
        <v>1045</v>
      </c>
      <c r="E13529" s="451" t="s">
        <v>18</v>
      </c>
      <c r="F13529" s="452">
        <v>473.02</v>
      </c>
      <c r="G13529" s="452">
        <v>480.72</v>
      </c>
    </row>
    <row r="13530" spans="2:7">
      <c r="B13530" s="451" t="s">
        <v>6</v>
      </c>
      <c r="C13530" s="451">
        <v>80803</v>
      </c>
      <c r="D13530" s="449" t="s">
        <v>1046</v>
      </c>
      <c r="E13530" s="451" t="s">
        <v>18</v>
      </c>
      <c r="F13530" s="452">
        <v>295.07</v>
      </c>
      <c r="G13530" s="452">
        <v>299.17</v>
      </c>
    </row>
    <row r="13531" spans="2:7">
      <c r="B13531" s="451" t="s">
        <v>6</v>
      </c>
      <c r="C13531" s="451">
        <v>80804</v>
      </c>
      <c r="D13531" s="449" t="s">
        <v>1047</v>
      </c>
      <c r="E13531" s="451" t="s">
        <v>18</v>
      </c>
      <c r="F13531" s="452">
        <v>662.03</v>
      </c>
      <c r="G13531" s="452">
        <v>671.87</v>
      </c>
    </row>
    <row r="13532" spans="2:7">
      <c r="B13532" s="451" t="s">
        <v>6</v>
      </c>
      <c r="C13532" s="451">
        <v>80805</v>
      </c>
      <c r="D13532" s="449" t="s">
        <v>1048</v>
      </c>
      <c r="E13532" s="451" t="s">
        <v>18</v>
      </c>
      <c r="F13532" s="452">
        <v>786.37</v>
      </c>
      <c r="G13532" s="452">
        <v>795.65</v>
      </c>
    </row>
    <row r="13533" spans="2:7">
      <c r="B13533" s="451" t="s">
        <v>6</v>
      </c>
      <c r="C13533" s="451">
        <v>80810</v>
      </c>
      <c r="D13533" s="449" t="s">
        <v>1049</v>
      </c>
      <c r="E13533" s="451" t="s">
        <v>18</v>
      </c>
      <c r="F13533" s="452">
        <v>85.01</v>
      </c>
      <c r="G13533" s="452">
        <v>86.05</v>
      </c>
    </row>
    <row r="13534" spans="2:7">
      <c r="B13534" s="451" t="s">
        <v>6</v>
      </c>
      <c r="C13534" s="451">
        <v>80811</v>
      </c>
      <c r="D13534" s="449" t="s">
        <v>1050</v>
      </c>
      <c r="E13534" s="451" t="s">
        <v>18</v>
      </c>
      <c r="F13534" s="452">
        <v>58.86</v>
      </c>
      <c r="G13534" s="452">
        <v>59.9</v>
      </c>
    </row>
    <row r="13535" spans="2:7">
      <c r="B13535" s="451" t="s">
        <v>6</v>
      </c>
      <c r="C13535" s="451">
        <v>80819</v>
      </c>
      <c r="D13535" s="449" t="s">
        <v>1051</v>
      </c>
      <c r="E13535" s="451" t="s">
        <v>66</v>
      </c>
      <c r="F13535" s="452">
        <v>191.94</v>
      </c>
      <c r="G13535" s="452">
        <v>193.79</v>
      </c>
    </row>
    <row r="13536" spans="2:7">
      <c r="B13536" s="451" t="s">
        <v>6</v>
      </c>
      <c r="C13536" s="451">
        <v>80820</v>
      </c>
      <c r="D13536" s="449" t="s">
        <v>1052</v>
      </c>
      <c r="E13536" s="451" t="s">
        <v>18</v>
      </c>
      <c r="F13536" s="452">
        <v>26.31</v>
      </c>
      <c r="G13536" s="452">
        <v>28.16</v>
      </c>
    </row>
    <row r="13537" spans="2:7">
      <c r="B13537" s="451" t="s">
        <v>6</v>
      </c>
      <c r="C13537" s="451">
        <v>80821</v>
      </c>
      <c r="D13537" s="449" t="s">
        <v>1053</v>
      </c>
      <c r="E13537" s="451" t="s">
        <v>18</v>
      </c>
      <c r="F13537" s="452">
        <v>18.25</v>
      </c>
      <c r="G13537" s="452">
        <v>19.54</v>
      </c>
    </row>
    <row r="13538" spans="2:7">
      <c r="B13538" s="451" t="s">
        <v>6</v>
      </c>
      <c r="C13538" s="451">
        <v>80830</v>
      </c>
      <c r="D13538" s="449" t="s">
        <v>1054</v>
      </c>
      <c r="E13538" s="451" t="s">
        <v>18</v>
      </c>
      <c r="F13538" s="452">
        <v>30.9</v>
      </c>
      <c r="G13538" s="452">
        <v>31.67</v>
      </c>
    </row>
    <row r="13539" spans="2:7">
      <c r="B13539" s="451" t="s">
        <v>6</v>
      </c>
      <c r="C13539" s="451">
        <v>80840</v>
      </c>
      <c r="D13539" s="449" t="s">
        <v>1055</v>
      </c>
      <c r="E13539" s="451" t="s">
        <v>18</v>
      </c>
      <c r="F13539" s="452">
        <v>36.090000000000003</v>
      </c>
      <c r="G13539" s="452">
        <v>36.33</v>
      </c>
    </row>
    <row r="13540" spans="2:7">
      <c r="B13540" s="451" t="s">
        <v>6</v>
      </c>
      <c r="C13540" s="451">
        <v>80845</v>
      </c>
      <c r="D13540" s="449" t="s">
        <v>1056</v>
      </c>
      <c r="E13540" s="451" t="s">
        <v>18</v>
      </c>
      <c r="F13540" s="452">
        <v>55.83</v>
      </c>
      <c r="G13540" s="452">
        <v>60.83</v>
      </c>
    </row>
    <row r="13541" spans="2:7">
      <c r="B13541" s="451" t="s">
        <v>6</v>
      </c>
      <c r="C13541" s="451">
        <v>80900</v>
      </c>
      <c r="D13541" s="449" t="s">
        <v>1057</v>
      </c>
      <c r="F13541" s="452">
        <v>0</v>
      </c>
      <c r="G13541" s="452">
        <v>0</v>
      </c>
    </row>
    <row r="13542" spans="2:7">
      <c r="B13542" s="451" t="s">
        <v>6</v>
      </c>
      <c r="C13542" s="451">
        <v>80901</v>
      </c>
      <c r="D13542" s="449" t="s">
        <v>1058</v>
      </c>
      <c r="E13542" s="451" t="s">
        <v>18</v>
      </c>
      <c r="F13542" s="452">
        <v>54.6</v>
      </c>
      <c r="G13542" s="452">
        <v>57.37</v>
      </c>
    </row>
    <row r="13543" spans="2:7">
      <c r="B13543" s="451" t="s">
        <v>6</v>
      </c>
      <c r="C13543" s="451">
        <v>80902</v>
      </c>
      <c r="D13543" s="449" t="s">
        <v>1059</v>
      </c>
      <c r="E13543" s="451" t="s">
        <v>18</v>
      </c>
      <c r="F13543" s="452">
        <v>58.83</v>
      </c>
      <c r="G13543" s="452">
        <v>61.6</v>
      </c>
    </row>
    <row r="13544" spans="2:7">
      <c r="B13544" s="451" t="s">
        <v>6</v>
      </c>
      <c r="C13544" s="451">
        <v>80903</v>
      </c>
      <c r="D13544" s="449" t="s">
        <v>1060</v>
      </c>
      <c r="E13544" s="451" t="s">
        <v>18</v>
      </c>
      <c r="F13544" s="452">
        <v>82.57</v>
      </c>
      <c r="G13544" s="452">
        <v>85.34</v>
      </c>
    </row>
    <row r="13545" spans="2:7">
      <c r="B13545" s="451" t="s">
        <v>6</v>
      </c>
      <c r="C13545" s="451">
        <v>80904</v>
      </c>
      <c r="D13545" s="449" t="s">
        <v>1061</v>
      </c>
      <c r="E13545" s="451" t="s">
        <v>18</v>
      </c>
      <c r="F13545" s="452">
        <v>98.89</v>
      </c>
      <c r="G13545" s="452">
        <v>103.27</v>
      </c>
    </row>
    <row r="13546" spans="2:7">
      <c r="B13546" s="451" t="s">
        <v>6</v>
      </c>
      <c r="C13546" s="451">
        <v>80905</v>
      </c>
      <c r="D13546" s="449" t="s">
        <v>1062</v>
      </c>
      <c r="E13546" s="451" t="s">
        <v>18</v>
      </c>
      <c r="F13546" s="452">
        <v>130.13999999999999</v>
      </c>
      <c r="G13546" s="452">
        <v>134.52000000000001</v>
      </c>
    </row>
    <row r="13547" spans="2:7">
      <c r="B13547" s="451" t="s">
        <v>6</v>
      </c>
      <c r="C13547" s="451">
        <v>80906</v>
      </c>
      <c r="D13547" s="449" t="s">
        <v>1063</v>
      </c>
      <c r="E13547" s="451" t="s">
        <v>18</v>
      </c>
      <c r="F13547" s="452">
        <v>209.66</v>
      </c>
      <c r="G13547" s="452">
        <v>214.04</v>
      </c>
    </row>
    <row r="13548" spans="2:7">
      <c r="B13548" s="451" t="s">
        <v>6</v>
      </c>
      <c r="C13548" s="451">
        <v>80910</v>
      </c>
      <c r="D13548" s="449" t="s">
        <v>1064</v>
      </c>
      <c r="E13548" s="451" t="s">
        <v>18</v>
      </c>
      <c r="F13548" s="452">
        <v>311.37</v>
      </c>
      <c r="G13548" s="452">
        <v>317.27999999999997</v>
      </c>
    </row>
    <row r="13549" spans="2:7">
      <c r="B13549" s="451" t="s">
        <v>6</v>
      </c>
      <c r="C13549" s="451">
        <v>80911</v>
      </c>
      <c r="D13549" s="449" t="s">
        <v>1065</v>
      </c>
      <c r="E13549" s="451" t="s">
        <v>18</v>
      </c>
      <c r="F13549" s="452">
        <v>402.23</v>
      </c>
      <c r="G13549" s="452">
        <v>408.14</v>
      </c>
    </row>
    <row r="13550" spans="2:7">
      <c r="B13550" s="451" t="s">
        <v>6</v>
      </c>
      <c r="C13550" s="451">
        <v>80912</v>
      </c>
      <c r="D13550" s="449" t="s">
        <v>1066</v>
      </c>
      <c r="E13550" s="451" t="s">
        <v>18</v>
      </c>
      <c r="F13550" s="452">
        <v>878.17</v>
      </c>
      <c r="G13550" s="452">
        <v>885.77</v>
      </c>
    </row>
    <row r="13551" spans="2:7">
      <c r="B13551" s="451" t="s">
        <v>6</v>
      </c>
      <c r="C13551" s="451">
        <v>80925</v>
      </c>
      <c r="D13551" s="449" t="s">
        <v>1067</v>
      </c>
      <c r="E13551" s="451" t="s">
        <v>18</v>
      </c>
      <c r="F13551" s="452">
        <v>93.26</v>
      </c>
      <c r="G13551" s="452">
        <v>96.39</v>
      </c>
    </row>
    <row r="13552" spans="2:7">
      <c r="B13552" s="451" t="s">
        <v>6</v>
      </c>
      <c r="C13552" s="451">
        <v>80926</v>
      </c>
      <c r="D13552" s="449" t="s">
        <v>1068</v>
      </c>
      <c r="E13552" s="451" t="s">
        <v>18</v>
      </c>
      <c r="F13552" s="452">
        <v>104.75</v>
      </c>
      <c r="G13552" s="452">
        <v>107.88</v>
      </c>
    </row>
    <row r="13553" spans="2:7">
      <c r="B13553" s="451" t="s">
        <v>6</v>
      </c>
      <c r="C13553" s="451">
        <v>80927</v>
      </c>
      <c r="D13553" s="449" t="s">
        <v>1069</v>
      </c>
      <c r="E13553" s="451" t="s">
        <v>18</v>
      </c>
      <c r="F13553" s="452">
        <v>137.61000000000001</v>
      </c>
      <c r="G13553" s="452">
        <v>140.74</v>
      </c>
    </row>
    <row r="13554" spans="2:7">
      <c r="B13554" s="451" t="s">
        <v>6</v>
      </c>
      <c r="C13554" s="451">
        <v>80928</v>
      </c>
      <c r="D13554" s="449" t="s">
        <v>1070</v>
      </c>
      <c r="E13554" s="451" t="s">
        <v>18</v>
      </c>
      <c r="F13554" s="452">
        <v>186.09</v>
      </c>
      <c r="G13554" s="452">
        <v>190.98</v>
      </c>
    </row>
    <row r="13555" spans="2:7">
      <c r="B13555" s="451" t="s">
        <v>6</v>
      </c>
      <c r="C13555" s="451">
        <v>80929</v>
      </c>
      <c r="D13555" s="449" t="s">
        <v>1071</v>
      </c>
      <c r="E13555" s="451" t="s">
        <v>18</v>
      </c>
      <c r="F13555" s="452">
        <v>206.4</v>
      </c>
      <c r="G13555" s="452">
        <v>211.29</v>
      </c>
    </row>
    <row r="13556" spans="2:7">
      <c r="B13556" s="451" t="s">
        <v>6</v>
      </c>
      <c r="C13556" s="451">
        <v>80945</v>
      </c>
      <c r="D13556" s="449" t="s">
        <v>1072</v>
      </c>
      <c r="E13556" s="451" t="s">
        <v>18</v>
      </c>
      <c r="F13556" s="452">
        <v>92.94</v>
      </c>
      <c r="G13556" s="452">
        <v>96.07</v>
      </c>
    </row>
    <row r="13557" spans="2:7">
      <c r="B13557" s="451" t="s">
        <v>6</v>
      </c>
      <c r="C13557" s="451">
        <v>80946</v>
      </c>
      <c r="D13557" s="449" t="s">
        <v>1073</v>
      </c>
      <c r="E13557" s="451" t="s">
        <v>18</v>
      </c>
      <c r="F13557" s="452">
        <v>102.27</v>
      </c>
      <c r="G13557" s="452">
        <v>105.4</v>
      </c>
    </row>
    <row r="13558" spans="2:7">
      <c r="B13558" s="451" t="s">
        <v>6</v>
      </c>
      <c r="C13558" s="451">
        <v>80975</v>
      </c>
      <c r="D13558" s="449" t="s">
        <v>1074</v>
      </c>
      <c r="E13558" s="451" t="s">
        <v>18</v>
      </c>
      <c r="F13558" s="452">
        <v>54.7</v>
      </c>
      <c r="G13558" s="452">
        <v>57.47</v>
      </c>
    </row>
    <row r="13559" spans="2:7">
      <c r="B13559" s="451" t="s">
        <v>6</v>
      </c>
      <c r="C13559" s="451">
        <v>80976</v>
      </c>
      <c r="D13559" s="449" t="s">
        <v>1075</v>
      </c>
      <c r="E13559" s="451" t="s">
        <v>18</v>
      </c>
      <c r="F13559" s="452">
        <v>66.319999999999993</v>
      </c>
      <c r="G13559" s="452">
        <v>69.09</v>
      </c>
    </row>
    <row r="13560" spans="2:7">
      <c r="B13560" s="451" t="s">
        <v>6</v>
      </c>
      <c r="C13560" s="451">
        <v>80977</v>
      </c>
      <c r="D13560" s="449" t="s">
        <v>1076</v>
      </c>
      <c r="E13560" s="451" t="s">
        <v>18</v>
      </c>
      <c r="F13560" s="452">
        <v>77.819999999999993</v>
      </c>
      <c r="G13560" s="452">
        <v>80.59</v>
      </c>
    </row>
    <row r="13561" spans="2:7">
      <c r="B13561" s="451" t="s">
        <v>6</v>
      </c>
      <c r="C13561" s="451">
        <v>80978</v>
      </c>
      <c r="D13561" s="449" t="s">
        <v>1077</v>
      </c>
      <c r="E13561" s="451" t="s">
        <v>18</v>
      </c>
      <c r="F13561" s="452">
        <v>140.36000000000001</v>
      </c>
      <c r="G13561" s="452">
        <v>144.74</v>
      </c>
    </row>
    <row r="13562" spans="2:7">
      <c r="B13562" s="451" t="s">
        <v>6</v>
      </c>
      <c r="C13562" s="451">
        <v>80979</v>
      </c>
      <c r="D13562" s="449" t="s">
        <v>1078</v>
      </c>
      <c r="E13562" s="451" t="s">
        <v>18</v>
      </c>
      <c r="F13562" s="452">
        <v>157.71</v>
      </c>
      <c r="G13562" s="452">
        <v>162.09</v>
      </c>
    </row>
    <row r="13563" spans="2:7">
      <c r="B13563" s="451" t="s">
        <v>6</v>
      </c>
      <c r="C13563" s="451">
        <v>80980</v>
      </c>
      <c r="D13563" s="449" t="s">
        <v>1079</v>
      </c>
      <c r="E13563" s="451" t="s">
        <v>18</v>
      </c>
      <c r="F13563" s="452">
        <v>225.05</v>
      </c>
      <c r="G13563" s="452">
        <v>229.43</v>
      </c>
    </row>
    <row r="13564" spans="2:7">
      <c r="B13564" s="451" t="s">
        <v>6</v>
      </c>
      <c r="C13564" s="451">
        <v>80981</v>
      </c>
      <c r="D13564" s="449" t="s">
        <v>1080</v>
      </c>
      <c r="E13564" s="451" t="s">
        <v>18</v>
      </c>
      <c r="F13564" s="452">
        <v>478.78</v>
      </c>
      <c r="G13564" s="452">
        <v>484.69</v>
      </c>
    </row>
    <row r="13565" spans="2:7">
      <c r="B13565" s="451" t="s">
        <v>6</v>
      </c>
      <c r="C13565" s="451">
        <v>80982</v>
      </c>
      <c r="D13565" s="449" t="s">
        <v>1081</v>
      </c>
      <c r="E13565" s="451" t="s">
        <v>18</v>
      </c>
      <c r="F13565" s="452">
        <v>564.42999999999995</v>
      </c>
      <c r="G13565" s="452">
        <v>570.34</v>
      </c>
    </row>
    <row r="13566" spans="2:7">
      <c r="B13566" s="451" t="s">
        <v>6</v>
      </c>
      <c r="C13566" s="451">
        <v>80983</v>
      </c>
      <c r="D13566" s="449" t="s">
        <v>1082</v>
      </c>
      <c r="E13566" s="451" t="s">
        <v>18</v>
      </c>
      <c r="F13566" s="452">
        <v>864.24</v>
      </c>
      <c r="G13566" s="452">
        <v>871.84</v>
      </c>
    </row>
    <row r="13567" spans="2:7">
      <c r="B13567" s="451" t="s">
        <v>6</v>
      </c>
      <c r="C13567" s="451">
        <v>81000</v>
      </c>
      <c r="D13567" s="449" t="s">
        <v>1083</v>
      </c>
      <c r="F13567" s="452">
        <v>0</v>
      </c>
      <c r="G13567" s="452">
        <v>0</v>
      </c>
    </row>
    <row r="13568" spans="2:7">
      <c r="B13568" s="451" t="s">
        <v>6</v>
      </c>
      <c r="C13568" s="451">
        <v>81001</v>
      </c>
      <c r="D13568" s="449" t="s">
        <v>1084</v>
      </c>
      <c r="F13568" s="452">
        <v>0</v>
      </c>
      <c r="G13568" s="452">
        <v>0</v>
      </c>
    </row>
    <row r="13569" spans="2:7">
      <c r="B13569" s="451" t="s">
        <v>6</v>
      </c>
      <c r="C13569" s="451">
        <v>81002</v>
      </c>
      <c r="D13569" s="449" t="s">
        <v>1085</v>
      </c>
      <c r="E13569" s="451" t="s">
        <v>38</v>
      </c>
      <c r="F13569" s="452">
        <v>6.6</v>
      </c>
      <c r="G13569" s="452">
        <v>7.05</v>
      </c>
    </row>
    <row r="13570" spans="2:7">
      <c r="B13570" s="451" t="s">
        <v>6</v>
      </c>
      <c r="C13570" s="451">
        <v>81003</v>
      </c>
      <c r="D13570" s="449" t="s">
        <v>1086</v>
      </c>
      <c r="E13570" s="451" t="s">
        <v>138</v>
      </c>
      <c r="F13570" s="452">
        <v>8.27</v>
      </c>
      <c r="G13570" s="452">
        <v>8.9</v>
      </c>
    </row>
    <row r="13571" spans="2:7">
      <c r="B13571" s="451" t="s">
        <v>6</v>
      </c>
      <c r="C13571" s="451">
        <v>81004</v>
      </c>
      <c r="D13571" s="449" t="s">
        <v>1087</v>
      </c>
      <c r="E13571" s="451" t="s">
        <v>38</v>
      </c>
      <c r="F13571" s="452">
        <v>14.62</v>
      </c>
      <c r="G13571" s="452">
        <v>15.29</v>
      </c>
    </row>
    <row r="13572" spans="2:7">
      <c r="B13572" s="451" t="s">
        <v>6</v>
      </c>
      <c r="C13572" s="451">
        <v>81005</v>
      </c>
      <c r="D13572" s="449" t="s">
        <v>1088</v>
      </c>
      <c r="E13572" s="451" t="s">
        <v>38</v>
      </c>
      <c r="F13572" s="452">
        <v>21.12</v>
      </c>
      <c r="G13572" s="452">
        <v>22.14</v>
      </c>
    </row>
    <row r="13573" spans="2:7">
      <c r="B13573" s="451" t="s">
        <v>6</v>
      </c>
      <c r="C13573" s="451">
        <v>81006</v>
      </c>
      <c r="D13573" s="449" t="s">
        <v>1089</v>
      </c>
      <c r="E13573" s="451" t="s">
        <v>38</v>
      </c>
      <c r="F13573" s="452">
        <v>22.68</v>
      </c>
      <c r="G13573" s="452">
        <v>23.82</v>
      </c>
    </row>
    <row r="13574" spans="2:7">
      <c r="B13574" s="451" t="s">
        <v>6</v>
      </c>
      <c r="C13574" s="451">
        <v>81007</v>
      </c>
      <c r="D13574" s="449" t="s">
        <v>1090</v>
      </c>
      <c r="E13574" s="451" t="s">
        <v>38</v>
      </c>
      <c r="F13574" s="452">
        <v>35.630000000000003</v>
      </c>
      <c r="G13574" s="452">
        <v>37.159999999999997</v>
      </c>
    </row>
    <row r="13575" spans="2:7">
      <c r="B13575" s="451" t="s">
        <v>6</v>
      </c>
      <c r="C13575" s="451">
        <v>81008</v>
      </c>
      <c r="D13575" s="449" t="s">
        <v>1091</v>
      </c>
      <c r="E13575" s="451" t="s">
        <v>38</v>
      </c>
      <c r="F13575" s="452">
        <v>57.69</v>
      </c>
      <c r="G13575" s="452">
        <v>59.77</v>
      </c>
    </row>
    <row r="13576" spans="2:7">
      <c r="B13576" s="451" t="s">
        <v>6</v>
      </c>
      <c r="C13576" s="451">
        <v>81009</v>
      </c>
      <c r="D13576" s="449" t="s">
        <v>1092</v>
      </c>
      <c r="E13576" s="451" t="s">
        <v>38</v>
      </c>
      <c r="F13576" s="452">
        <v>70.09</v>
      </c>
      <c r="G13576" s="452">
        <v>72.53</v>
      </c>
    </row>
    <row r="13577" spans="2:7">
      <c r="B13577" s="451" t="s">
        <v>6</v>
      </c>
      <c r="C13577" s="451">
        <v>81010</v>
      </c>
      <c r="D13577" s="449" t="s">
        <v>1093</v>
      </c>
      <c r="E13577" s="451" t="s">
        <v>38</v>
      </c>
      <c r="F13577" s="452">
        <v>101.65</v>
      </c>
      <c r="G13577" s="452">
        <v>104.29</v>
      </c>
    </row>
    <row r="13578" spans="2:7">
      <c r="B13578" s="451" t="s">
        <v>6</v>
      </c>
      <c r="C13578" s="451">
        <v>81040</v>
      </c>
      <c r="D13578" s="449" t="s">
        <v>1094</v>
      </c>
      <c r="F13578" s="452">
        <v>0</v>
      </c>
      <c r="G13578" s="452">
        <v>0</v>
      </c>
    </row>
    <row r="13579" spans="2:7">
      <c r="B13579" s="451" t="s">
        <v>6</v>
      </c>
      <c r="C13579" s="451">
        <v>81041</v>
      </c>
      <c r="D13579" s="449" t="s">
        <v>1095</v>
      </c>
      <c r="E13579" s="451" t="s">
        <v>18</v>
      </c>
      <c r="F13579" s="452">
        <v>18.32</v>
      </c>
      <c r="G13579" s="452">
        <v>18.79</v>
      </c>
    </row>
    <row r="13580" spans="2:7">
      <c r="B13580" s="451" t="s">
        <v>6</v>
      </c>
      <c r="C13580" s="451">
        <v>81042</v>
      </c>
      <c r="D13580" s="449" t="s">
        <v>1096</v>
      </c>
      <c r="E13580" s="451" t="s">
        <v>18</v>
      </c>
      <c r="F13580" s="452">
        <v>22.43</v>
      </c>
      <c r="G13580" s="452">
        <v>22.9</v>
      </c>
    </row>
    <row r="13581" spans="2:7">
      <c r="B13581" s="451" t="s">
        <v>6</v>
      </c>
      <c r="C13581" s="451">
        <v>81043</v>
      </c>
      <c r="D13581" s="449" t="s">
        <v>1097</v>
      </c>
      <c r="E13581" s="451" t="s">
        <v>18</v>
      </c>
      <c r="F13581" s="452">
        <v>49.68</v>
      </c>
      <c r="G13581" s="452">
        <v>50.4</v>
      </c>
    </row>
    <row r="13582" spans="2:7">
      <c r="B13582" s="451" t="s">
        <v>6</v>
      </c>
      <c r="C13582" s="451">
        <v>81044</v>
      </c>
      <c r="D13582" s="449" t="s">
        <v>1098</v>
      </c>
      <c r="E13582" s="451" t="s">
        <v>18</v>
      </c>
      <c r="F13582" s="452">
        <v>52.59</v>
      </c>
      <c r="G13582" s="452">
        <v>53.31</v>
      </c>
    </row>
    <row r="13583" spans="2:7">
      <c r="B13583" s="451" t="s">
        <v>6</v>
      </c>
      <c r="C13583" s="451">
        <v>81046</v>
      </c>
      <c r="D13583" s="449" t="s">
        <v>1099</v>
      </c>
      <c r="E13583" s="451" t="s">
        <v>18</v>
      </c>
      <c r="F13583" s="452">
        <v>327.29000000000002</v>
      </c>
      <c r="G13583" s="452">
        <v>328.47</v>
      </c>
    </row>
    <row r="13584" spans="2:7">
      <c r="B13584" s="451" t="s">
        <v>6</v>
      </c>
      <c r="C13584" s="451">
        <v>81055</v>
      </c>
      <c r="D13584" s="449" t="s">
        <v>1100</v>
      </c>
      <c r="E13584" s="451" t="s">
        <v>18</v>
      </c>
      <c r="F13584" s="452">
        <v>15.83</v>
      </c>
      <c r="G13584" s="452">
        <v>16.3</v>
      </c>
    </row>
    <row r="13585" spans="2:7">
      <c r="B13585" s="451" t="s">
        <v>6</v>
      </c>
      <c r="C13585" s="451">
        <v>81056</v>
      </c>
      <c r="D13585" s="449" t="s">
        <v>1101</v>
      </c>
      <c r="E13585" s="451" t="s">
        <v>18</v>
      </c>
      <c r="F13585" s="452">
        <v>24.89</v>
      </c>
      <c r="G13585" s="452">
        <v>25.36</v>
      </c>
    </row>
    <row r="13586" spans="2:7">
      <c r="B13586" s="451" t="s">
        <v>6</v>
      </c>
      <c r="C13586" s="451">
        <v>81057</v>
      </c>
      <c r="D13586" s="449" t="s">
        <v>1102</v>
      </c>
      <c r="E13586" s="451" t="s">
        <v>18</v>
      </c>
      <c r="F13586" s="452">
        <v>31.53</v>
      </c>
      <c r="G13586" s="452">
        <v>32.25</v>
      </c>
    </row>
    <row r="13587" spans="2:7">
      <c r="B13587" s="451" t="s">
        <v>6</v>
      </c>
      <c r="C13587" s="451">
        <v>81058</v>
      </c>
      <c r="D13587" s="449" t="s">
        <v>1103</v>
      </c>
      <c r="E13587" s="451" t="s">
        <v>18</v>
      </c>
      <c r="F13587" s="452">
        <v>34.9</v>
      </c>
      <c r="G13587" s="452">
        <v>35.619999999999997</v>
      </c>
    </row>
    <row r="13588" spans="2:7">
      <c r="B13588" s="451" t="s">
        <v>6</v>
      </c>
      <c r="C13588" s="451">
        <v>81065</v>
      </c>
      <c r="D13588" s="449" t="s">
        <v>1104</v>
      </c>
      <c r="E13588" s="451" t="s">
        <v>18</v>
      </c>
      <c r="F13588" s="452">
        <v>3.92</v>
      </c>
      <c r="G13588" s="452">
        <v>4.3899999999999997</v>
      </c>
    </row>
    <row r="13589" spans="2:7">
      <c r="B13589" s="451" t="s">
        <v>6</v>
      </c>
      <c r="C13589" s="451">
        <v>81066</v>
      </c>
      <c r="D13589" s="449" t="s">
        <v>1105</v>
      </c>
      <c r="E13589" s="451" t="s">
        <v>18</v>
      </c>
      <c r="F13589" s="452">
        <v>4.05</v>
      </c>
      <c r="G13589" s="452">
        <v>4.5199999999999996</v>
      </c>
    </row>
    <row r="13590" spans="2:7">
      <c r="B13590" s="451" t="s">
        <v>6</v>
      </c>
      <c r="C13590" s="451">
        <v>81067</v>
      </c>
      <c r="D13590" s="449" t="s">
        <v>1106</v>
      </c>
      <c r="E13590" s="451" t="s">
        <v>18</v>
      </c>
      <c r="F13590" s="452">
        <v>5.43</v>
      </c>
      <c r="G13590" s="452">
        <v>5.9</v>
      </c>
    </row>
    <row r="13591" spans="2:7">
      <c r="B13591" s="451" t="s">
        <v>6</v>
      </c>
      <c r="C13591" s="451">
        <v>81068</v>
      </c>
      <c r="D13591" s="449" t="s">
        <v>1107</v>
      </c>
      <c r="E13591" s="451" t="s">
        <v>18</v>
      </c>
      <c r="F13591" s="452">
        <v>8.58</v>
      </c>
      <c r="G13591" s="452">
        <v>9.3000000000000007</v>
      </c>
    </row>
    <row r="13592" spans="2:7">
      <c r="B13592" s="451" t="s">
        <v>6</v>
      </c>
      <c r="C13592" s="451">
        <v>81069</v>
      </c>
      <c r="D13592" s="449" t="s">
        <v>1108</v>
      </c>
      <c r="E13592" s="451" t="s">
        <v>18</v>
      </c>
      <c r="F13592" s="452">
        <v>10.64</v>
      </c>
      <c r="G13592" s="452">
        <v>11.36</v>
      </c>
    </row>
    <row r="13593" spans="2:7">
      <c r="B13593" s="451" t="s">
        <v>6</v>
      </c>
      <c r="C13593" s="451">
        <v>81070</v>
      </c>
      <c r="D13593" s="449" t="s">
        <v>1109</v>
      </c>
      <c r="E13593" s="451" t="s">
        <v>18</v>
      </c>
      <c r="F13593" s="452">
        <v>17.190000000000001</v>
      </c>
      <c r="G13593" s="452">
        <v>17.91</v>
      </c>
    </row>
    <row r="13594" spans="2:7">
      <c r="B13594" s="451" t="s">
        <v>6</v>
      </c>
      <c r="C13594" s="451">
        <v>81071</v>
      </c>
      <c r="D13594" s="449" t="s">
        <v>1110</v>
      </c>
      <c r="E13594" s="451" t="s">
        <v>18</v>
      </c>
      <c r="F13594" s="452">
        <v>29.41</v>
      </c>
      <c r="G13594" s="452">
        <v>30.37</v>
      </c>
    </row>
    <row r="13595" spans="2:7">
      <c r="B13595" s="451" t="s">
        <v>6</v>
      </c>
      <c r="C13595" s="451">
        <v>81072</v>
      </c>
      <c r="D13595" s="449" t="s">
        <v>1111</v>
      </c>
      <c r="E13595" s="451" t="s">
        <v>18</v>
      </c>
      <c r="F13595" s="452">
        <v>36.43</v>
      </c>
      <c r="G13595" s="452">
        <v>37.39</v>
      </c>
    </row>
    <row r="13596" spans="2:7">
      <c r="B13596" s="451" t="s">
        <v>6</v>
      </c>
      <c r="C13596" s="451">
        <v>81073</v>
      </c>
      <c r="D13596" s="449" t="s">
        <v>1112</v>
      </c>
      <c r="E13596" s="451" t="s">
        <v>18</v>
      </c>
      <c r="F13596" s="452">
        <v>55.57</v>
      </c>
      <c r="G13596" s="452">
        <v>56.75</v>
      </c>
    </row>
    <row r="13597" spans="2:7">
      <c r="B13597" s="451" t="s">
        <v>6</v>
      </c>
      <c r="C13597" s="451">
        <v>81083</v>
      </c>
      <c r="D13597" s="449" t="s">
        <v>1113</v>
      </c>
      <c r="E13597" s="451" t="s">
        <v>18</v>
      </c>
      <c r="F13597" s="452">
        <v>11.06</v>
      </c>
      <c r="G13597" s="452">
        <v>12.35</v>
      </c>
    </row>
    <row r="13598" spans="2:7">
      <c r="B13598" s="451" t="s">
        <v>6</v>
      </c>
      <c r="C13598" s="451">
        <v>81084</v>
      </c>
      <c r="D13598" s="449" t="s">
        <v>1114</v>
      </c>
      <c r="E13598" s="451" t="s">
        <v>18</v>
      </c>
      <c r="F13598" s="452">
        <v>7.11</v>
      </c>
      <c r="G13598" s="452">
        <v>7.83</v>
      </c>
    </row>
    <row r="13599" spans="2:7">
      <c r="B13599" s="451" t="s">
        <v>6</v>
      </c>
      <c r="C13599" s="451">
        <v>81085</v>
      </c>
      <c r="D13599" s="449" t="s">
        <v>1115</v>
      </c>
      <c r="E13599" s="451" t="s">
        <v>18</v>
      </c>
      <c r="F13599" s="452">
        <v>6.74</v>
      </c>
      <c r="G13599" s="452">
        <v>7.46</v>
      </c>
    </row>
    <row r="13600" spans="2:7">
      <c r="B13600" s="451" t="s">
        <v>6</v>
      </c>
      <c r="C13600" s="451">
        <v>81100</v>
      </c>
      <c r="D13600" s="449" t="s">
        <v>1116</v>
      </c>
      <c r="F13600" s="452">
        <v>0</v>
      </c>
      <c r="G13600" s="452">
        <v>0</v>
      </c>
    </row>
    <row r="13601" spans="2:7">
      <c r="B13601" s="451" t="s">
        <v>6</v>
      </c>
      <c r="C13601" s="451">
        <v>81101</v>
      </c>
      <c r="D13601" s="449" t="s">
        <v>1117</v>
      </c>
      <c r="E13601" s="451" t="s">
        <v>18</v>
      </c>
      <c r="F13601" s="452">
        <v>3.9</v>
      </c>
      <c r="G13601" s="452">
        <v>4.37</v>
      </c>
    </row>
    <row r="13602" spans="2:7">
      <c r="B13602" s="451" t="s">
        <v>6</v>
      </c>
      <c r="C13602" s="451">
        <v>81102</v>
      </c>
      <c r="D13602" s="449" t="s">
        <v>1118</v>
      </c>
      <c r="E13602" s="451" t="s">
        <v>18</v>
      </c>
      <c r="F13602" s="452">
        <v>3.98</v>
      </c>
      <c r="G13602" s="452">
        <v>4.45</v>
      </c>
    </row>
    <row r="13603" spans="2:7">
      <c r="B13603" s="451" t="s">
        <v>6</v>
      </c>
      <c r="C13603" s="451">
        <v>81103</v>
      </c>
      <c r="D13603" s="449" t="s">
        <v>1119</v>
      </c>
      <c r="E13603" s="451" t="s">
        <v>18</v>
      </c>
      <c r="F13603" s="452">
        <v>5.71</v>
      </c>
      <c r="G13603" s="452">
        <v>6.18</v>
      </c>
    </row>
    <row r="13604" spans="2:7">
      <c r="B13604" s="451" t="s">
        <v>6</v>
      </c>
      <c r="C13604" s="451">
        <v>81104</v>
      </c>
      <c r="D13604" s="449" t="s">
        <v>1120</v>
      </c>
      <c r="E13604" s="451" t="s">
        <v>18</v>
      </c>
      <c r="F13604" s="452">
        <v>10.029999999999999</v>
      </c>
      <c r="G13604" s="452">
        <v>10.75</v>
      </c>
    </row>
    <row r="13605" spans="2:7">
      <c r="B13605" s="451" t="s">
        <v>6</v>
      </c>
      <c r="C13605" s="451">
        <v>81105</v>
      </c>
      <c r="D13605" s="449" t="s">
        <v>1121</v>
      </c>
      <c r="E13605" s="451" t="s">
        <v>18</v>
      </c>
      <c r="F13605" s="452">
        <v>10.73</v>
      </c>
      <c r="G13605" s="452">
        <v>11.45</v>
      </c>
    </row>
    <row r="13606" spans="2:7">
      <c r="B13606" s="451" t="s">
        <v>6</v>
      </c>
      <c r="C13606" s="451">
        <v>81106</v>
      </c>
      <c r="D13606" s="449" t="s">
        <v>1122</v>
      </c>
      <c r="E13606" s="451" t="s">
        <v>18</v>
      </c>
      <c r="F13606" s="452">
        <v>19.52</v>
      </c>
      <c r="G13606" s="452">
        <v>20.239999999999998</v>
      </c>
    </row>
    <row r="13607" spans="2:7">
      <c r="B13607" s="451" t="s">
        <v>6</v>
      </c>
      <c r="C13607" s="451">
        <v>81107</v>
      </c>
      <c r="D13607" s="449" t="s">
        <v>1123</v>
      </c>
      <c r="E13607" s="451" t="s">
        <v>18</v>
      </c>
      <c r="F13607" s="452">
        <v>31.48</v>
      </c>
      <c r="G13607" s="452">
        <v>32.44</v>
      </c>
    </row>
    <row r="13608" spans="2:7">
      <c r="B13608" s="451" t="s">
        <v>6</v>
      </c>
      <c r="C13608" s="451">
        <v>81108</v>
      </c>
      <c r="D13608" s="449" t="s">
        <v>1124</v>
      </c>
      <c r="E13608" s="451" t="s">
        <v>18</v>
      </c>
      <c r="F13608" s="452">
        <v>47.96</v>
      </c>
      <c r="G13608" s="452">
        <v>48.92</v>
      </c>
    </row>
    <row r="13609" spans="2:7">
      <c r="B13609" s="451" t="s">
        <v>6</v>
      </c>
      <c r="C13609" s="451">
        <v>81109</v>
      </c>
      <c r="D13609" s="449" t="s">
        <v>1125</v>
      </c>
      <c r="E13609" s="451" t="s">
        <v>18</v>
      </c>
      <c r="F13609" s="452">
        <v>76.87</v>
      </c>
      <c r="G13609" s="452">
        <v>78.05</v>
      </c>
    </row>
    <row r="13610" spans="2:7">
      <c r="B13610" s="451" t="s">
        <v>6</v>
      </c>
      <c r="C13610" s="451">
        <v>81120</v>
      </c>
      <c r="D13610" s="449" t="s">
        <v>1126</v>
      </c>
      <c r="E13610" s="451" t="s">
        <v>18</v>
      </c>
      <c r="F13610" s="452">
        <v>4.63</v>
      </c>
      <c r="G13610" s="452">
        <v>5.0999999999999996</v>
      </c>
    </row>
    <row r="13611" spans="2:7">
      <c r="B13611" s="451" t="s">
        <v>6</v>
      </c>
      <c r="C13611" s="451">
        <v>81121</v>
      </c>
      <c r="D13611" s="449" t="s">
        <v>1127</v>
      </c>
      <c r="E13611" s="451" t="s">
        <v>18</v>
      </c>
      <c r="F13611" s="452">
        <v>6.76</v>
      </c>
      <c r="G13611" s="452">
        <v>7.53</v>
      </c>
    </row>
    <row r="13612" spans="2:7">
      <c r="B13612" s="451" t="s">
        <v>6</v>
      </c>
      <c r="C13612" s="451">
        <v>81122</v>
      </c>
      <c r="D13612" s="449" t="s">
        <v>1128</v>
      </c>
      <c r="E13612" s="451" t="s">
        <v>18</v>
      </c>
      <c r="F13612" s="452">
        <v>7.53</v>
      </c>
      <c r="G13612" s="452">
        <v>8</v>
      </c>
    </row>
    <row r="13613" spans="2:7">
      <c r="B13613" s="451" t="s">
        <v>6</v>
      </c>
      <c r="C13613" s="451">
        <v>81130</v>
      </c>
      <c r="D13613" s="449" t="s">
        <v>1129</v>
      </c>
      <c r="E13613" s="451" t="s">
        <v>18</v>
      </c>
      <c r="F13613" s="452">
        <v>6.71</v>
      </c>
      <c r="G13613" s="452">
        <v>7.48</v>
      </c>
    </row>
    <row r="13614" spans="2:7">
      <c r="B13614" s="451" t="s">
        <v>6</v>
      </c>
      <c r="C13614" s="451">
        <v>81131</v>
      </c>
      <c r="D13614" s="449" t="s">
        <v>1130</v>
      </c>
      <c r="E13614" s="451" t="s">
        <v>18</v>
      </c>
      <c r="F13614" s="452">
        <v>7.26</v>
      </c>
      <c r="G13614" s="452">
        <v>8.0299999999999994</v>
      </c>
    </row>
    <row r="13615" spans="2:7">
      <c r="B13615" s="451" t="s">
        <v>6</v>
      </c>
      <c r="C13615" s="451">
        <v>81132</v>
      </c>
      <c r="D13615" s="449" t="s">
        <v>1131</v>
      </c>
      <c r="E13615" s="451" t="s">
        <v>18</v>
      </c>
      <c r="F13615" s="452">
        <v>10.7</v>
      </c>
      <c r="G13615" s="452">
        <v>11.47</v>
      </c>
    </row>
    <row r="13616" spans="2:7">
      <c r="B13616" s="451" t="s">
        <v>6</v>
      </c>
      <c r="C13616" s="451">
        <v>81133</v>
      </c>
      <c r="D13616" s="449" t="s">
        <v>1132</v>
      </c>
      <c r="E13616" s="451" t="s">
        <v>18</v>
      </c>
      <c r="F13616" s="452">
        <v>22.26</v>
      </c>
      <c r="G13616" s="452">
        <v>23.55</v>
      </c>
    </row>
    <row r="13617" spans="2:7">
      <c r="B13617" s="451" t="s">
        <v>6</v>
      </c>
      <c r="C13617" s="451">
        <v>81134</v>
      </c>
      <c r="D13617" s="449" t="s">
        <v>1133</v>
      </c>
      <c r="E13617" s="451" t="s">
        <v>18</v>
      </c>
      <c r="F13617" s="452">
        <v>40.119999999999997</v>
      </c>
      <c r="G13617" s="452">
        <v>41.41</v>
      </c>
    </row>
    <row r="13618" spans="2:7">
      <c r="B13618" s="451" t="s">
        <v>6</v>
      </c>
      <c r="C13618" s="451">
        <v>81144</v>
      </c>
      <c r="D13618" s="449" t="s">
        <v>1134</v>
      </c>
      <c r="E13618" s="451" t="s">
        <v>18</v>
      </c>
      <c r="F13618" s="452">
        <v>9.7200000000000006</v>
      </c>
      <c r="G13618" s="452">
        <v>10.49</v>
      </c>
    </row>
    <row r="13619" spans="2:7">
      <c r="B13619" s="451" t="s">
        <v>6</v>
      </c>
      <c r="C13619" s="451">
        <v>81145</v>
      </c>
      <c r="D13619" s="449" t="s">
        <v>1135</v>
      </c>
      <c r="E13619" s="451" t="s">
        <v>18</v>
      </c>
      <c r="F13619" s="452">
        <v>10.28</v>
      </c>
      <c r="G13619" s="452">
        <v>11.05</v>
      </c>
    </row>
    <row r="13620" spans="2:7">
      <c r="B13620" s="451" t="s">
        <v>6</v>
      </c>
      <c r="C13620" s="451">
        <v>81146</v>
      </c>
      <c r="D13620" s="449" t="s">
        <v>1136</v>
      </c>
      <c r="E13620" s="451" t="s">
        <v>18</v>
      </c>
      <c r="F13620" s="452">
        <v>11.27</v>
      </c>
      <c r="G13620" s="452">
        <v>12.04</v>
      </c>
    </row>
    <row r="13621" spans="2:7">
      <c r="B13621" s="451" t="s">
        <v>6</v>
      </c>
      <c r="C13621" s="451">
        <v>81160</v>
      </c>
      <c r="D13621" s="449" t="s">
        <v>1137</v>
      </c>
      <c r="F13621" s="452">
        <v>0</v>
      </c>
      <c r="G13621" s="452">
        <v>0</v>
      </c>
    </row>
    <row r="13622" spans="2:7">
      <c r="B13622" s="451" t="s">
        <v>6</v>
      </c>
      <c r="C13622" s="451">
        <v>81161</v>
      </c>
      <c r="D13622" s="449" t="s">
        <v>1138</v>
      </c>
      <c r="E13622" s="451" t="s">
        <v>18</v>
      </c>
      <c r="F13622" s="452">
        <v>3.46</v>
      </c>
      <c r="G13622" s="452">
        <v>3.93</v>
      </c>
    </row>
    <row r="13623" spans="2:7">
      <c r="B13623" s="451" t="s">
        <v>6</v>
      </c>
      <c r="C13623" s="451">
        <v>81162</v>
      </c>
      <c r="D13623" s="449" t="s">
        <v>1139</v>
      </c>
      <c r="E13623" s="451" t="s">
        <v>18</v>
      </c>
      <c r="F13623" s="452">
        <v>4.01</v>
      </c>
      <c r="G13623" s="452">
        <v>4.4800000000000004</v>
      </c>
    </row>
    <row r="13624" spans="2:7">
      <c r="B13624" s="451" t="s">
        <v>6</v>
      </c>
      <c r="C13624" s="451">
        <v>81163</v>
      </c>
      <c r="D13624" s="449" t="s">
        <v>1140</v>
      </c>
      <c r="E13624" s="451" t="s">
        <v>18</v>
      </c>
      <c r="F13624" s="452">
        <v>6.61</v>
      </c>
      <c r="G13624" s="452">
        <v>7.33</v>
      </c>
    </row>
    <row r="13625" spans="2:7">
      <c r="B13625" s="451" t="s">
        <v>6</v>
      </c>
      <c r="C13625" s="451">
        <v>81164</v>
      </c>
      <c r="D13625" s="449" t="s">
        <v>1141</v>
      </c>
      <c r="E13625" s="451" t="s">
        <v>18</v>
      </c>
      <c r="F13625" s="452">
        <v>9.6</v>
      </c>
      <c r="G13625" s="452">
        <v>10.47</v>
      </c>
    </row>
    <row r="13626" spans="2:7">
      <c r="B13626" s="451" t="s">
        <v>6</v>
      </c>
      <c r="C13626" s="451">
        <v>81165</v>
      </c>
      <c r="D13626" s="449" t="s">
        <v>1142</v>
      </c>
      <c r="E13626" s="451" t="s">
        <v>18</v>
      </c>
      <c r="F13626" s="452">
        <v>12.41</v>
      </c>
      <c r="G13626" s="452">
        <v>13.33</v>
      </c>
    </row>
    <row r="13627" spans="2:7">
      <c r="B13627" s="451" t="s">
        <v>6</v>
      </c>
      <c r="C13627" s="451">
        <v>81166</v>
      </c>
      <c r="D13627" s="449" t="s">
        <v>1143</v>
      </c>
      <c r="E13627" s="451" t="s">
        <v>18</v>
      </c>
      <c r="F13627" s="452">
        <v>22.81</v>
      </c>
      <c r="G13627" s="452">
        <v>23.77</v>
      </c>
    </row>
    <row r="13628" spans="2:7">
      <c r="B13628" s="451" t="s">
        <v>6</v>
      </c>
      <c r="C13628" s="451">
        <v>81167</v>
      </c>
      <c r="D13628" s="449" t="s">
        <v>1144</v>
      </c>
      <c r="E13628" s="451" t="s">
        <v>18</v>
      </c>
      <c r="F13628" s="452">
        <v>22.03</v>
      </c>
      <c r="G13628" s="452">
        <v>22.99</v>
      </c>
    </row>
    <row r="13629" spans="2:7">
      <c r="B13629" s="451" t="s">
        <v>6</v>
      </c>
      <c r="C13629" s="451">
        <v>81168</v>
      </c>
      <c r="D13629" s="449" t="s">
        <v>1145</v>
      </c>
      <c r="E13629" s="451" t="s">
        <v>18</v>
      </c>
      <c r="F13629" s="452">
        <v>77.849999999999994</v>
      </c>
      <c r="G13629" s="452">
        <v>79.03</v>
      </c>
    </row>
    <row r="13630" spans="2:7">
      <c r="B13630" s="451" t="s">
        <v>6</v>
      </c>
      <c r="C13630" s="451">
        <v>81175</v>
      </c>
      <c r="D13630" s="449" t="s">
        <v>1146</v>
      </c>
      <c r="E13630" s="451" t="s">
        <v>18</v>
      </c>
      <c r="F13630" s="452">
        <v>5.56</v>
      </c>
      <c r="G13630" s="452">
        <v>6.03</v>
      </c>
    </row>
    <row r="13631" spans="2:7">
      <c r="B13631" s="451" t="s">
        <v>6</v>
      </c>
      <c r="C13631" s="451">
        <v>81176</v>
      </c>
      <c r="D13631" s="449" t="s">
        <v>1147</v>
      </c>
      <c r="E13631" s="451" t="s">
        <v>18</v>
      </c>
      <c r="F13631" s="452">
        <v>8.18</v>
      </c>
      <c r="G13631" s="452">
        <v>8.9</v>
      </c>
    </row>
    <row r="13632" spans="2:7">
      <c r="B13632" s="451" t="s">
        <v>6</v>
      </c>
      <c r="C13632" s="451">
        <v>81177</v>
      </c>
      <c r="D13632" s="449" t="s">
        <v>1148</v>
      </c>
      <c r="E13632" s="451" t="s">
        <v>18</v>
      </c>
      <c r="F13632" s="452">
        <v>8.82</v>
      </c>
      <c r="G13632" s="452">
        <v>9.5399999999999991</v>
      </c>
    </row>
    <row r="13633" spans="2:7">
      <c r="B13633" s="451" t="s">
        <v>6</v>
      </c>
      <c r="C13633" s="451">
        <v>81178</v>
      </c>
      <c r="D13633" s="449" t="s">
        <v>1149</v>
      </c>
      <c r="E13633" s="451" t="s">
        <v>18</v>
      </c>
      <c r="F13633" s="452">
        <v>9.3000000000000007</v>
      </c>
      <c r="G13633" s="452">
        <v>10.02</v>
      </c>
    </row>
    <row r="13634" spans="2:7">
      <c r="B13634" s="451" t="s">
        <v>6</v>
      </c>
      <c r="C13634" s="451">
        <v>81179</v>
      </c>
      <c r="D13634" s="449" t="s">
        <v>1150</v>
      </c>
      <c r="E13634" s="451" t="s">
        <v>18</v>
      </c>
      <c r="F13634" s="452">
        <v>9.24</v>
      </c>
      <c r="G13634" s="452">
        <v>9.9600000000000009</v>
      </c>
    </row>
    <row r="13635" spans="2:7">
      <c r="B13635" s="451" t="s">
        <v>6</v>
      </c>
      <c r="C13635" s="451">
        <v>81180</v>
      </c>
      <c r="D13635" s="449" t="s">
        <v>1151</v>
      </c>
      <c r="E13635" s="451" t="s">
        <v>18</v>
      </c>
      <c r="F13635" s="452">
        <v>10.6</v>
      </c>
      <c r="G13635" s="452">
        <v>11.32</v>
      </c>
    </row>
    <row r="13636" spans="2:7">
      <c r="B13636" s="451" t="s">
        <v>6</v>
      </c>
      <c r="C13636" s="451">
        <v>81181</v>
      </c>
      <c r="D13636" s="449" t="s">
        <v>1152</v>
      </c>
      <c r="E13636" s="451" t="s">
        <v>18</v>
      </c>
      <c r="F13636" s="452">
        <v>13.39</v>
      </c>
      <c r="G13636" s="452">
        <v>14.11</v>
      </c>
    </row>
    <row r="13637" spans="2:7">
      <c r="B13637" s="451" t="s">
        <v>6</v>
      </c>
      <c r="C13637" s="451">
        <v>81182</v>
      </c>
      <c r="D13637" s="449" t="s">
        <v>1153</v>
      </c>
      <c r="E13637" s="451" t="s">
        <v>18</v>
      </c>
      <c r="F13637" s="452">
        <v>14.48</v>
      </c>
      <c r="G13637" s="452">
        <v>15.2</v>
      </c>
    </row>
    <row r="13638" spans="2:7">
      <c r="B13638" s="451" t="s">
        <v>6</v>
      </c>
      <c r="C13638" s="451">
        <v>81183</v>
      </c>
      <c r="D13638" s="449" t="s">
        <v>1154</v>
      </c>
      <c r="E13638" s="451" t="s">
        <v>18</v>
      </c>
      <c r="F13638" s="452">
        <v>14.94</v>
      </c>
      <c r="G13638" s="452">
        <v>15.66</v>
      </c>
    </row>
    <row r="13639" spans="2:7">
      <c r="B13639" s="451" t="s">
        <v>6</v>
      </c>
      <c r="C13639" s="451">
        <v>81184</v>
      </c>
      <c r="D13639" s="449" t="s">
        <v>1155</v>
      </c>
      <c r="E13639" s="451" t="s">
        <v>18</v>
      </c>
      <c r="F13639" s="452">
        <v>18.690000000000001</v>
      </c>
      <c r="G13639" s="452">
        <v>19.41</v>
      </c>
    </row>
    <row r="13640" spans="2:7">
      <c r="B13640" s="451" t="s">
        <v>6</v>
      </c>
      <c r="C13640" s="451">
        <v>81185</v>
      </c>
      <c r="D13640" s="449" t="s">
        <v>1156</v>
      </c>
      <c r="E13640" s="451" t="s">
        <v>66</v>
      </c>
      <c r="F13640" s="452">
        <v>24.16</v>
      </c>
      <c r="G13640" s="452">
        <v>25.12</v>
      </c>
    </row>
    <row r="13641" spans="2:7">
      <c r="B13641" s="451" t="s">
        <v>6</v>
      </c>
      <c r="C13641" s="451">
        <v>81187</v>
      </c>
      <c r="D13641" s="449" t="s">
        <v>1157</v>
      </c>
      <c r="E13641" s="451" t="s">
        <v>66</v>
      </c>
      <c r="F13641" s="452">
        <v>55.53</v>
      </c>
      <c r="G13641" s="452">
        <v>56.71</v>
      </c>
    </row>
    <row r="13642" spans="2:7">
      <c r="B13642" s="451" t="s">
        <v>6</v>
      </c>
      <c r="C13642" s="451">
        <v>81200</v>
      </c>
      <c r="D13642" s="449" t="s">
        <v>1158</v>
      </c>
      <c r="F13642" s="452">
        <v>0</v>
      </c>
      <c r="G13642" s="452">
        <v>0</v>
      </c>
    </row>
    <row r="13643" spans="2:7">
      <c r="B13643" s="451" t="s">
        <v>6</v>
      </c>
      <c r="C13643" s="451">
        <v>81201</v>
      </c>
      <c r="D13643" s="449" t="s">
        <v>1159</v>
      </c>
      <c r="E13643" s="451" t="s">
        <v>18</v>
      </c>
      <c r="F13643" s="452">
        <v>7.55</v>
      </c>
      <c r="G13643" s="452">
        <v>8.59</v>
      </c>
    </row>
    <row r="13644" spans="2:7">
      <c r="B13644" s="451" t="s">
        <v>6</v>
      </c>
      <c r="C13644" s="451">
        <v>81202</v>
      </c>
      <c r="D13644" s="449" t="s">
        <v>1160</v>
      </c>
      <c r="E13644" s="451" t="s">
        <v>18</v>
      </c>
      <c r="F13644" s="452">
        <v>8.1199999999999992</v>
      </c>
      <c r="G13644" s="452">
        <v>9.16</v>
      </c>
    </row>
    <row r="13645" spans="2:7">
      <c r="B13645" s="451" t="s">
        <v>6</v>
      </c>
      <c r="C13645" s="451">
        <v>81203</v>
      </c>
      <c r="D13645" s="449" t="s">
        <v>1161</v>
      </c>
      <c r="E13645" s="451" t="s">
        <v>18</v>
      </c>
      <c r="F13645" s="452">
        <v>9.94</v>
      </c>
      <c r="G13645" s="452">
        <v>10.98</v>
      </c>
    </row>
    <row r="13646" spans="2:7">
      <c r="B13646" s="451" t="s">
        <v>6</v>
      </c>
      <c r="C13646" s="451">
        <v>81204</v>
      </c>
      <c r="D13646" s="449" t="s">
        <v>1162</v>
      </c>
      <c r="E13646" s="451" t="s">
        <v>18</v>
      </c>
      <c r="F13646" s="452">
        <v>16.600000000000001</v>
      </c>
      <c r="G13646" s="452">
        <v>18.41</v>
      </c>
    </row>
    <row r="13647" spans="2:7">
      <c r="B13647" s="451" t="s">
        <v>6</v>
      </c>
      <c r="C13647" s="451">
        <v>81205</v>
      </c>
      <c r="D13647" s="449" t="s">
        <v>1163</v>
      </c>
      <c r="E13647" s="451" t="s">
        <v>18</v>
      </c>
      <c r="F13647" s="452">
        <v>19.61</v>
      </c>
      <c r="G13647" s="452">
        <v>21.42</v>
      </c>
    </row>
    <row r="13648" spans="2:7">
      <c r="B13648" s="451" t="s">
        <v>6</v>
      </c>
      <c r="C13648" s="451">
        <v>81206</v>
      </c>
      <c r="D13648" s="449" t="s">
        <v>1164</v>
      </c>
      <c r="E13648" s="451" t="s">
        <v>18</v>
      </c>
      <c r="F13648" s="452">
        <v>27.97</v>
      </c>
      <c r="G13648" s="452">
        <v>29.78</v>
      </c>
    </row>
    <row r="13649" spans="2:7">
      <c r="B13649" s="451" t="s">
        <v>6</v>
      </c>
      <c r="C13649" s="451">
        <v>81207</v>
      </c>
      <c r="D13649" s="449" t="s">
        <v>1165</v>
      </c>
      <c r="E13649" s="451" t="s">
        <v>18</v>
      </c>
      <c r="F13649" s="452">
        <v>36.07</v>
      </c>
      <c r="G13649" s="452">
        <v>38.119999999999997</v>
      </c>
    </row>
    <row r="13650" spans="2:7">
      <c r="B13650" s="451" t="s">
        <v>6</v>
      </c>
      <c r="C13650" s="451">
        <v>81208</v>
      </c>
      <c r="D13650" s="449" t="s">
        <v>1166</v>
      </c>
      <c r="E13650" s="451" t="s">
        <v>18</v>
      </c>
      <c r="F13650" s="452">
        <v>40.21</v>
      </c>
      <c r="G13650" s="452">
        <v>42.26</v>
      </c>
    </row>
    <row r="13651" spans="2:7">
      <c r="B13651" s="451" t="s">
        <v>6</v>
      </c>
      <c r="C13651" s="451">
        <v>81209</v>
      </c>
      <c r="D13651" s="449" t="s">
        <v>1167</v>
      </c>
      <c r="E13651" s="451" t="s">
        <v>18</v>
      </c>
      <c r="F13651" s="452">
        <v>65.31</v>
      </c>
      <c r="G13651" s="452">
        <v>67.87</v>
      </c>
    </row>
    <row r="13652" spans="2:7">
      <c r="B13652" s="451" t="s">
        <v>6</v>
      </c>
      <c r="C13652" s="451">
        <v>81230</v>
      </c>
      <c r="D13652" s="449" t="s">
        <v>1168</v>
      </c>
      <c r="F13652" s="452">
        <v>0</v>
      </c>
      <c r="G13652" s="452">
        <v>0</v>
      </c>
    </row>
    <row r="13653" spans="2:7">
      <c r="B13653" s="451" t="s">
        <v>6</v>
      </c>
      <c r="C13653" s="451">
        <v>81231</v>
      </c>
      <c r="D13653" s="449" t="s">
        <v>1169</v>
      </c>
      <c r="E13653" s="451" t="s">
        <v>18</v>
      </c>
      <c r="F13653" s="452">
        <v>5.0999999999999996</v>
      </c>
      <c r="G13653" s="452">
        <v>5.57</v>
      </c>
    </row>
    <row r="13654" spans="2:7">
      <c r="B13654" s="451" t="s">
        <v>6</v>
      </c>
      <c r="C13654" s="451">
        <v>81232</v>
      </c>
      <c r="D13654" s="449" t="s">
        <v>1170</v>
      </c>
      <c r="E13654" s="451" t="s">
        <v>18</v>
      </c>
      <c r="F13654" s="452">
        <v>5.98</v>
      </c>
      <c r="G13654" s="452">
        <v>6.45</v>
      </c>
    </row>
    <row r="13655" spans="2:7">
      <c r="B13655" s="451" t="s">
        <v>6</v>
      </c>
      <c r="C13655" s="451">
        <v>81233</v>
      </c>
      <c r="D13655" s="449" t="s">
        <v>1171</v>
      </c>
      <c r="E13655" s="451" t="s">
        <v>18</v>
      </c>
      <c r="F13655" s="452">
        <v>8.48</v>
      </c>
      <c r="G13655" s="452">
        <v>8.9499999999999993</v>
      </c>
    </row>
    <row r="13656" spans="2:7">
      <c r="B13656" s="451" t="s">
        <v>6</v>
      </c>
      <c r="C13656" s="451">
        <v>81234</v>
      </c>
      <c r="D13656" s="449" t="s">
        <v>1172</v>
      </c>
      <c r="E13656" s="451" t="s">
        <v>18</v>
      </c>
      <c r="F13656" s="452">
        <v>18.18</v>
      </c>
      <c r="G13656" s="452">
        <v>18.899999999999999</v>
      </c>
    </row>
    <row r="13657" spans="2:7">
      <c r="B13657" s="451" t="s">
        <v>6</v>
      </c>
      <c r="C13657" s="451">
        <v>81235</v>
      </c>
      <c r="D13657" s="449" t="s">
        <v>1173</v>
      </c>
      <c r="E13657" s="451" t="s">
        <v>18</v>
      </c>
      <c r="F13657" s="452">
        <v>19.64</v>
      </c>
      <c r="G13657" s="452">
        <v>20.36</v>
      </c>
    </row>
    <row r="13658" spans="2:7">
      <c r="B13658" s="451" t="s">
        <v>6</v>
      </c>
      <c r="C13658" s="451">
        <v>81236</v>
      </c>
      <c r="D13658" s="449" t="s">
        <v>1174</v>
      </c>
      <c r="E13658" s="451" t="s">
        <v>18</v>
      </c>
      <c r="F13658" s="452">
        <v>28.58</v>
      </c>
      <c r="G13658" s="452">
        <v>29.56</v>
      </c>
    </row>
    <row r="13659" spans="2:7">
      <c r="B13659" s="451" t="s">
        <v>6</v>
      </c>
      <c r="C13659" s="451">
        <v>81250</v>
      </c>
      <c r="D13659" s="449" t="s">
        <v>1175</v>
      </c>
      <c r="E13659" s="451" t="s">
        <v>18</v>
      </c>
      <c r="F13659" s="452">
        <v>2.79</v>
      </c>
      <c r="G13659" s="452">
        <v>3.02</v>
      </c>
    </row>
    <row r="13660" spans="2:7">
      <c r="B13660" s="451" t="s">
        <v>6</v>
      </c>
      <c r="C13660" s="451">
        <v>81251</v>
      </c>
      <c r="D13660" s="449" t="s">
        <v>1176</v>
      </c>
      <c r="E13660" s="451" t="s">
        <v>18</v>
      </c>
      <c r="F13660" s="452">
        <v>2.95</v>
      </c>
      <c r="G13660" s="452">
        <v>3.18</v>
      </c>
    </row>
    <row r="13661" spans="2:7">
      <c r="B13661" s="451" t="s">
        <v>6</v>
      </c>
      <c r="C13661" s="451">
        <v>81252</v>
      </c>
      <c r="D13661" s="449" t="s">
        <v>1177</v>
      </c>
      <c r="E13661" s="451" t="s">
        <v>18</v>
      </c>
      <c r="F13661" s="452">
        <v>3.63</v>
      </c>
      <c r="G13661" s="452">
        <v>3.86</v>
      </c>
    </row>
    <row r="13662" spans="2:7">
      <c r="B13662" s="451" t="s">
        <v>6</v>
      </c>
      <c r="C13662" s="451">
        <v>81253</v>
      </c>
      <c r="D13662" s="449" t="s">
        <v>1178</v>
      </c>
      <c r="E13662" s="451" t="s">
        <v>18</v>
      </c>
      <c r="F13662" s="452">
        <v>6.64</v>
      </c>
      <c r="G13662" s="452">
        <v>6.99</v>
      </c>
    </row>
    <row r="13663" spans="2:7">
      <c r="B13663" s="451" t="s">
        <v>6</v>
      </c>
      <c r="C13663" s="451">
        <v>81254</v>
      </c>
      <c r="D13663" s="449" t="s">
        <v>1179</v>
      </c>
      <c r="E13663" s="451" t="s">
        <v>18</v>
      </c>
      <c r="F13663" s="452">
        <v>10.74</v>
      </c>
      <c r="G13663" s="452">
        <v>11.09</v>
      </c>
    </row>
    <row r="13664" spans="2:7">
      <c r="B13664" s="451" t="s">
        <v>6</v>
      </c>
      <c r="C13664" s="451">
        <v>81255</v>
      </c>
      <c r="D13664" s="449" t="s">
        <v>1180</v>
      </c>
      <c r="E13664" s="451" t="s">
        <v>18</v>
      </c>
      <c r="F13664" s="452">
        <v>14.64</v>
      </c>
      <c r="G13664" s="452">
        <v>14.99</v>
      </c>
    </row>
    <row r="13665" spans="2:7">
      <c r="B13665" s="451" t="s">
        <v>6</v>
      </c>
      <c r="C13665" s="451">
        <v>81256</v>
      </c>
      <c r="D13665" s="449" t="s">
        <v>1181</v>
      </c>
      <c r="E13665" s="451" t="s">
        <v>18</v>
      </c>
      <c r="F13665" s="452">
        <v>28.94</v>
      </c>
      <c r="G13665" s="452">
        <v>29.41</v>
      </c>
    </row>
    <row r="13666" spans="2:7">
      <c r="B13666" s="451" t="s">
        <v>6</v>
      </c>
      <c r="C13666" s="451">
        <v>81257</v>
      </c>
      <c r="D13666" s="449" t="s">
        <v>1182</v>
      </c>
      <c r="E13666" s="451" t="s">
        <v>18</v>
      </c>
      <c r="F13666" s="452">
        <v>61.16</v>
      </c>
      <c r="G13666" s="452">
        <v>61.63</v>
      </c>
    </row>
    <row r="13667" spans="2:7">
      <c r="B13667" s="451" t="s">
        <v>6</v>
      </c>
      <c r="C13667" s="451">
        <v>81258</v>
      </c>
      <c r="D13667" s="449" t="s">
        <v>1183</v>
      </c>
      <c r="E13667" s="451" t="s">
        <v>18</v>
      </c>
      <c r="F13667" s="452">
        <v>83.27</v>
      </c>
      <c r="G13667" s="452">
        <v>84.45</v>
      </c>
    </row>
    <row r="13668" spans="2:7">
      <c r="B13668" s="451" t="s">
        <v>6</v>
      </c>
      <c r="C13668" s="451">
        <v>81300</v>
      </c>
      <c r="D13668" s="449" t="s">
        <v>1184</v>
      </c>
      <c r="F13668" s="452">
        <v>0</v>
      </c>
      <c r="G13668" s="452">
        <v>0</v>
      </c>
    </row>
    <row r="13669" spans="2:7">
      <c r="B13669" s="451" t="s">
        <v>6</v>
      </c>
      <c r="C13669" s="451">
        <v>81301</v>
      </c>
      <c r="D13669" s="449" t="s">
        <v>1185</v>
      </c>
      <c r="E13669" s="451" t="s">
        <v>18</v>
      </c>
      <c r="F13669" s="452">
        <v>7.08</v>
      </c>
      <c r="G13669" s="452">
        <v>8</v>
      </c>
    </row>
    <row r="13670" spans="2:7">
      <c r="B13670" s="451" t="s">
        <v>6</v>
      </c>
      <c r="C13670" s="451">
        <v>81302</v>
      </c>
      <c r="D13670" s="449" t="s">
        <v>1186</v>
      </c>
      <c r="E13670" s="451" t="s">
        <v>18</v>
      </c>
      <c r="F13670" s="452">
        <v>7.78</v>
      </c>
      <c r="G13670" s="452">
        <v>8.6999999999999993</v>
      </c>
    </row>
    <row r="13671" spans="2:7">
      <c r="B13671" s="451" t="s">
        <v>6</v>
      </c>
      <c r="C13671" s="451">
        <v>81303</v>
      </c>
      <c r="D13671" s="449" t="s">
        <v>1187</v>
      </c>
      <c r="E13671" s="451" t="s">
        <v>18</v>
      </c>
      <c r="F13671" s="452">
        <v>11.53</v>
      </c>
      <c r="G13671" s="452">
        <v>12.45</v>
      </c>
    </row>
    <row r="13672" spans="2:7">
      <c r="B13672" s="451" t="s">
        <v>6</v>
      </c>
      <c r="C13672" s="451">
        <v>81304</v>
      </c>
      <c r="D13672" s="449" t="s">
        <v>1188</v>
      </c>
      <c r="E13672" s="451" t="s">
        <v>18</v>
      </c>
      <c r="F13672" s="452">
        <v>17.399999999999999</v>
      </c>
      <c r="G13672" s="452">
        <v>18.829999999999998</v>
      </c>
    </row>
    <row r="13673" spans="2:7">
      <c r="B13673" s="451" t="s">
        <v>6</v>
      </c>
      <c r="C13673" s="451">
        <v>81305</v>
      </c>
      <c r="D13673" s="449" t="s">
        <v>1189</v>
      </c>
      <c r="E13673" s="451" t="s">
        <v>18</v>
      </c>
      <c r="F13673" s="452">
        <v>18.57</v>
      </c>
      <c r="G13673" s="452">
        <v>20</v>
      </c>
    </row>
    <row r="13674" spans="2:7">
      <c r="B13674" s="451" t="s">
        <v>6</v>
      </c>
      <c r="C13674" s="451">
        <v>81306</v>
      </c>
      <c r="D13674" s="449" t="s">
        <v>1190</v>
      </c>
      <c r="E13674" s="451" t="s">
        <v>18</v>
      </c>
      <c r="F13674" s="452">
        <v>44.7</v>
      </c>
      <c r="G13674" s="452">
        <v>46.13</v>
      </c>
    </row>
    <row r="13675" spans="2:7">
      <c r="B13675" s="451" t="s">
        <v>6</v>
      </c>
      <c r="C13675" s="451">
        <v>81307</v>
      </c>
      <c r="D13675" s="449" t="s">
        <v>1191</v>
      </c>
      <c r="E13675" s="451" t="s">
        <v>18</v>
      </c>
      <c r="F13675" s="452">
        <v>69.459999999999994</v>
      </c>
      <c r="G13675" s="452">
        <v>71.36</v>
      </c>
    </row>
    <row r="13676" spans="2:7">
      <c r="B13676" s="451" t="s">
        <v>6</v>
      </c>
      <c r="C13676" s="451">
        <v>81308</v>
      </c>
      <c r="D13676" s="449" t="s">
        <v>1192</v>
      </c>
      <c r="E13676" s="451" t="s">
        <v>18</v>
      </c>
      <c r="F13676" s="452">
        <v>93.26</v>
      </c>
      <c r="G13676" s="452">
        <v>95.16</v>
      </c>
    </row>
    <row r="13677" spans="2:7">
      <c r="B13677" s="451" t="s">
        <v>6</v>
      </c>
      <c r="C13677" s="451">
        <v>81309</v>
      </c>
      <c r="D13677" s="449" t="s">
        <v>1193</v>
      </c>
      <c r="E13677" s="451" t="s">
        <v>18</v>
      </c>
      <c r="F13677" s="452">
        <v>197.53</v>
      </c>
      <c r="G13677" s="452">
        <v>199.85</v>
      </c>
    </row>
    <row r="13678" spans="2:7">
      <c r="B13678" s="451" t="s">
        <v>6</v>
      </c>
      <c r="C13678" s="451">
        <v>81320</v>
      </c>
      <c r="D13678" s="449" t="s">
        <v>1194</v>
      </c>
      <c r="E13678" s="451" t="s">
        <v>18</v>
      </c>
      <c r="F13678" s="452">
        <v>6.69</v>
      </c>
      <c r="G13678" s="452">
        <v>7.61</v>
      </c>
    </row>
    <row r="13679" spans="2:7">
      <c r="B13679" s="451" t="s">
        <v>6</v>
      </c>
      <c r="C13679" s="451">
        <v>81321</v>
      </c>
      <c r="D13679" s="449" t="s">
        <v>1195</v>
      </c>
      <c r="E13679" s="451" t="s">
        <v>18</v>
      </c>
      <c r="F13679" s="452">
        <v>6.81</v>
      </c>
      <c r="G13679" s="452">
        <v>7.73</v>
      </c>
    </row>
    <row r="13680" spans="2:7">
      <c r="B13680" s="451" t="s">
        <v>6</v>
      </c>
      <c r="C13680" s="451">
        <v>81322</v>
      </c>
      <c r="D13680" s="449" t="s">
        <v>1196</v>
      </c>
      <c r="E13680" s="451" t="s">
        <v>18</v>
      </c>
      <c r="F13680" s="452">
        <v>8.24</v>
      </c>
      <c r="G13680" s="452">
        <v>9.16</v>
      </c>
    </row>
    <row r="13681" spans="2:7">
      <c r="B13681" s="451" t="s">
        <v>6</v>
      </c>
      <c r="C13681" s="451">
        <v>81323</v>
      </c>
      <c r="D13681" s="449" t="s">
        <v>1197</v>
      </c>
      <c r="E13681" s="451" t="s">
        <v>18</v>
      </c>
      <c r="F13681" s="452">
        <v>16.329999999999998</v>
      </c>
      <c r="G13681" s="452">
        <v>17.760000000000002</v>
      </c>
    </row>
    <row r="13682" spans="2:7">
      <c r="B13682" s="451" t="s">
        <v>6</v>
      </c>
      <c r="C13682" s="451">
        <v>81324</v>
      </c>
      <c r="D13682" s="449" t="s">
        <v>1198</v>
      </c>
      <c r="E13682" s="451" t="s">
        <v>18</v>
      </c>
      <c r="F13682" s="452">
        <v>15.22</v>
      </c>
      <c r="G13682" s="452">
        <v>16.649999999999999</v>
      </c>
    </row>
    <row r="13683" spans="2:7">
      <c r="B13683" s="451" t="s">
        <v>6</v>
      </c>
      <c r="C13683" s="451">
        <v>81325</v>
      </c>
      <c r="D13683" s="449" t="s">
        <v>1199</v>
      </c>
      <c r="E13683" s="451" t="s">
        <v>18</v>
      </c>
      <c r="F13683" s="452">
        <v>36.25</v>
      </c>
      <c r="G13683" s="452">
        <v>37.68</v>
      </c>
    </row>
    <row r="13684" spans="2:7">
      <c r="B13684" s="451" t="s">
        <v>6</v>
      </c>
      <c r="C13684" s="451">
        <v>81326</v>
      </c>
      <c r="D13684" s="449" t="s">
        <v>1200</v>
      </c>
      <c r="E13684" s="451" t="s">
        <v>18</v>
      </c>
      <c r="F13684" s="452">
        <v>120.78</v>
      </c>
      <c r="G13684" s="452">
        <v>122.68</v>
      </c>
    </row>
    <row r="13685" spans="2:7">
      <c r="B13685" s="451" t="s">
        <v>6</v>
      </c>
      <c r="C13685" s="451">
        <v>81327</v>
      </c>
      <c r="D13685" s="449" t="s">
        <v>1201</v>
      </c>
      <c r="E13685" s="451" t="s">
        <v>18</v>
      </c>
      <c r="F13685" s="452">
        <v>141.22</v>
      </c>
      <c r="G13685" s="452">
        <v>143.12</v>
      </c>
    </row>
    <row r="13686" spans="2:7">
      <c r="B13686" s="451" t="s">
        <v>6</v>
      </c>
      <c r="C13686" s="451">
        <v>81328</v>
      </c>
      <c r="D13686" s="449" t="s">
        <v>1202</v>
      </c>
      <c r="E13686" s="451" t="s">
        <v>18</v>
      </c>
      <c r="F13686" s="452">
        <v>208.45</v>
      </c>
      <c r="G13686" s="452">
        <v>210.77</v>
      </c>
    </row>
    <row r="13687" spans="2:7">
      <c r="B13687" s="451" t="s">
        <v>6</v>
      </c>
      <c r="C13687" s="451">
        <v>81340</v>
      </c>
      <c r="D13687" s="449" t="s">
        <v>1203</v>
      </c>
      <c r="E13687" s="451" t="s">
        <v>18</v>
      </c>
      <c r="F13687" s="452">
        <v>10.85</v>
      </c>
      <c r="G13687" s="452">
        <v>11.77</v>
      </c>
    </row>
    <row r="13688" spans="2:7">
      <c r="B13688" s="451" t="s">
        <v>6</v>
      </c>
      <c r="C13688" s="451">
        <v>81341</v>
      </c>
      <c r="D13688" s="449" t="s">
        <v>1204</v>
      </c>
      <c r="E13688" s="451" t="s">
        <v>18</v>
      </c>
      <c r="F13688" s="452">
        <v>9.75</v>
      </c>
      <c r="G13688" s="452">
        <v>10.89</v>
      </c>
    </row>
    <row r="13689" spans="2:7">
      <c r="B13689" s="451" t="s">
        <v>6</v>
      </c>
      <c r="C13689" s="451">
        <v>81342</v>
      </c>
      <c r="D13689" s="449" t="s">
        <v>1205</v>
      </c>
      <c r="E13689" s="451" t="s">
        <v>18</v>
      </c>
      <c r="F13689" s="452">
        <v>10.95</v>
      </c>
      <c r="G13689" s="452">
        <v>12.09</v>
      </c>
    </row>
    <row r="13690" spans="2:7">
      <c r="B13690" s="451" t="s">
        <v>6</v>
      </c>
      <c r="C13690" s="451">
        <v>81343</v>
      </c>
      <c r="D13690" s="449" t="s">
        <v>1206</v>
      </c>
      <c r="E13690" s="451" t="s">
        <v>18</v>
      </c>
      <c r="F13690" s="452">
        <v>14.02</v>
      </c>
      <c r="G13690" s="452">
        <v>15.16</v>
      </c>
    </row>
    <row r="13691" spans="2:7">
      <c r="B13691" s="451" t="s">
        <v>6</v>
      </c>
      <c r="C13691" s="451">
        <v>81350</v>
      </c>
      <c r="D13691" s="449" t="s">
        <v>1207</v>
      </c>
      <c r="E13691" s="451" t="s">
        <v>18</v>
      </c>
      <c r="F13691" s="452">
        <v>9.42</v>
      </c>
      <c r="G13691" s="452">
        <v>10.46</v>
      </c>
    </row>
    <row r="13692" spans="2:7">
      <c r="B13692" s="451" t="s">
        <v>6</v>
      </c>
      <c r="C13692" s="451">
        <v>81351</v>
      </c>
      <c r="D13692" s="449" t="s">
        <v>1208</v>
      </c>
      <c r="E13692" s="451" t="s">
        <v>18</v>
      </c>
      <c r="F13692" s="452">
        <v>11.01</v>
      </c>
      <c r="G13692" s="452">
        <v>12.05</v>
      </c>
    </row>
    <row r="13693" spans="2:7">
      <c r="B13693" s="451" t="s">
        <v>6</v>
      </c>
      <c r="C13693" s="451">
        <v>81360</v>
      </c>
      <c r="D13693" s="449" t="s">
        <v>1209</v>
      </c>
      <c r="E13693" s="451" t="s">
        <v>18</v>
      </c>
      <c r="F13693" s="452">
        <v>10.61</v>
      </c>
      <c r="G13693" s="452">
        <v>11.19</v>
      </c>
    </row>
    <row r="13694" spans="2:7">
      <c r="B13694" s="451" t="s">
        <v>6</v>
      </c>
      <c r="C13694" s="451">
        <v>81361</v>
      </c>
      <c r="D13694" s="449" t="s">
        <v>1210</v>
      </c>
      <c r="E13694" s="451" t="s">
        <v>18</v>
      </c>
      <c r="F13694" s="452">
        <v>9.8800000000000008</v>
      </c>
      <c r="G13694" s="452">
        <v>10.92</v>
      </c>
    </row>
    <row r="13695" spans="2:7">
      <c r="B13695" s="451" t="s">
        <v>6</v>
      </c>
      <c r="C13695" s="451">
        <v>81368</v>
      </c>
      <c r="D13695" s="449" t="s">
        <v>1211</v>
      </c>
      <c r="E13695" s="451" t="s">
        <v>18</v>
      </c>
      <c r="F13695" s="452">
        <v>9.9700000000000006</v>
      </c>
      <c r="G13695" s="452">
        <v>10.55</v>
      </c>
    </row>
    <row r="13696" spans="2:7">
      <c r="B13696" s="451" t="s">
        <v>6</v>
      </c>
      <c r="C13696" s="451">
        <v>81369</v>
      </c>
      <c r="D13696" s="449" t="s">
        <v>1212</v>
      </c>
      <c r="E13696" s="451" t="s">
        <v>18</v>
      </c>
      <c r="F13696" s="452">
        <v>10.41</v>
      </c>
      <c r="G13696" s="452">
        <v>10.99</v>
      </c>
    </row>
    <row r="13697" spans="2:7">
      <c r="B13697" s="451" t="s">
        <v>6</v>
      </c>
      <c r="C13697" s="451">
        <v>81375</v>
      </c>
      <c r="D13697" s="449" t="s">
        <v>1213</v>
      </c>
      <c r="E13697" s="451" t="s">
        <v>18</v>
      </c>
      <c r="F13697" s="452">
        <v>22.57</v>
      </c>
      <c r="G13697" s="452">
        <v>23.71</v>
      </c>
    </row>
    <row r="13698" spans="2:7">
      <c r="B13698" s="451" t="s">
        <v>6</v>
      </c>
      <c r="C13698" s="451">
        <v>81376</v>
      </c>
      <c r="D13698" s="449" t="s">
        <v>1214</v>
      </c>
      <c r="E13698" s="451" t="s">
        <v>18</v>
      </c>
      <c r="F13698" s="452">
        <v>9.3800000000000008</v>
      </c>
      <c r="G13698" s="452">
        <v>10.3</v>
      </c>
    </row>
    <row r="13699" spans="2:7">
      <c r="B13699" s="451" t="s">
        <v>6</v>
      </c>
      <c r="C13699" s="451">
        <v>81380</v>
      </c>
      <c r="D13699" s="449" t="s">
        <v>1215</v>
      </c>
      <c r="E13699" s="451" t="s">
        <v>18</v>
      </c>
      <c r="F13699" s="452">
        <v>19.14</v>
      </c>
      <c r="G13699" s="452">
        <v>20.28</v>
      </c>
    </row>
    <row r="13700" spans="2:7">
      <c r="B13700" s="451" t="s">
        <v>6</v>
      </c>
      <c r="C13700" s="451">
        <v>81381</v>
      </c>
      <c r="D13700" s="449" t="s">
        <v>1216</v>
      </c>
      <c r="E13700" s="451" t="s">
        <v>18</v>
      </c>
      <c r="F13700" s="452">
        <v>21.03</v>
      </c>
      <c r="G13700" s="452">
        <v>22.17</v>
      </c>
    </row>
    <row r="13701" spans="2:7">
      <c r="B13701" s="451" t="s">
        <v>6</v>
      </c>
      <c r="C13701" s="451">
        <v>81400</v>
      </c>
      <c r="D13701" s="449" t="s">
        <v>1217</v>
      </c>
      <c r="F13701" s="452">
        <v>0</v>
      </c>
      <c r="G13701" s="452">
        <v>0</v>
      </c>
    </row>
    <row r="13702" spans="2:7">
      <c r="B13702" s="451" t="s">
        <v>6</v>
      </c>
      <c r="C13702" s="451">
        <v>81401</v>
      </c>
      <c r="D13702" s="449" t="s">
        <v>1218</v>
      </c>
      <c r="E13702" s="451" t="s">
        <v>18</v>
      </c>
      <c r="F13702" s="452">
        <v>7.13</v>
      </c>
      <c r="G13702" s="452">
        <v>8.11</v>
      </c>
    </row>
    <row r="13703" spans="2:7">
      <c r="B13703" s="451" t="s">
        <v>6</v>
      </c>
      <c r="C13703" s="451">
        <v>81402</v>
      </c>
      <c r="D13703" s="449" t="s">
        <v>1219</v>
      </c>
      <c r="E13703" s="451" t="s">
        <v>18</v>
      </c>
      <c r="F13703" s="452">
        <v>7.7</v>
      </c>
      <c r="G13703" s="452">
        <v>8.68</v>
      </c>
    </row>
    <row r="13704" spans="2:7">
      <c r="B13704" s="451" t="s">
        <v>6</v>
      </c>
      <c r="C13704" s="451">
        <v>81403</v>
      </c>
      <c r="D13704" s="449" t="s">
        <v>1220</v>
      </c>
      <c r="E13704" s="451" t="s">
        <v>18</v>
      </c>
      <c r="F13704" s="452">
        <v>10.81</v>
      </c>
      <c r="G13704" s="452">
        <v>11.79</v>
      </c>
    </row>
    <row r="13705" spans="2:7">
      <c r="B13705" s="451" t="s">
        <v>6</v>
      </c>
      <c r="C13705" s="451">
        <v>81404</v>
      </c>
      <c r="D13705" s="449" t="s">
        <v>1221</v>
      </c>
      <c r="E13705" s="451" t="s">
        <v>18</v>
      </c>
      <c r="F13705" s="452">
        <v>21.42</v>
      </c>
      <c r="G13705" s="452">
        <v>22.96</v>
      </c>
    </row>
    <row r="13706" spans="2:7">
      <c r="B13706" s="451" t="s">
        <v>6</v>
      </c>
      <c r="C13706" s="451">
        <v>81405</v>
      </c>
      <c r="D13706" s="449" t="s">
        <v>1222</v>
      </c>
      <c r="E13706" s="451" t="s">
        <v>18</v>
      </c>
      <c r="F13706" s="452">
        <v>21.69</v>
      </c>
      <c r="G13706" s="452">
        <v>23.23</v>
      </c>
    </row>
    <row r="13707" spans="2:7">
      <c r="B13707" s="451" t="s">
        <v>6</v>
      </c>
      <c r="C13707" s="451">
        <v>81406</v>
      </c>
      <c r="D13707" s="449" t="s">
        <v>1223</v>
      </c>
      <c r="E13707" s="451" t="s">
        <v>18</v>
      </c>
      <c r="F13707" s="452">
        <v>40.42</v>
      </c>
      <c r="G13707" s="452">
        <v>41.96</v>
      </c>
    </row>
    <row r="13708" spans="2:7">
      <c r="B13708" s="451" t="s">
        <v>6</v>
      </c>
      <c r="C13708" s="451">
        <v>81407</v>
      </c>
      <c r="D13708" s="449" t="s">
        <v>1224</v>
      </c>
      <c r="E13708" s="451" t="s">
        <v>18</v>
      </c>
      <c r="F13708" s="452">
        <v>72.010000000000005</v>
      </c>
      <c r="G13708" s="452">
        <v>74.33</v>
      </c>
    </row>
    <row r="13709" spans="2:7">
      <c r="B13709" s="451" t="s">
        <v>6</v>
      </c>
      <c r="C13709" s="451">
        <v>81408</v>
      </c>
      <c r="D13709" s="449" t="s">
        <v>1225</v>
      </c>
      <c r="E13709" s="451" t="s">
        <v>18</v>
      </c>
      <c r="F13709" s="452">
        <v>107.63</v>
      </c>
      <c r="G13709" s="452">
        <v>109.95</v>
      </c>
    </row>
    <row r="13710" spans="2:7">
      <c r="B13710" s="451" t="s">
        <v>6</v>
      </c>
      <c r="C13710" s="451">
        <v>81409</v>
      </c>
      <c r="D13710" s="449" t="s">
        <v>1226</v>
      </c>
      <c r="E13710" s="451" t="s">
        <v>18</v>
      </c>
      <c r="F13710" s="452">
        <v>166.66</v>
      </c>
      <c r="G13710" s="452">
        <v>169.49</v>
      </c>
    </row>
    <row r="13711" spans="2:7">
      <c r="B13711" s="451" t="s">
        <v>6</v>
      </c>
      <c r="C13711" s="451">
        <v>81420</v>
      </c>
      <c r="D13711" s="449" t="s">
        <v>1227</v>
      </c>
      <c r="E13711" s="451" t="s">
        <v>18</v>
      </c>
      <c r="F13711" s="452">
        <v>9.69</v>
      </c>
      <c r="G13711" s="452">
        <v>10.67</v>
      </c>
    </row>
    <row r="13712" spans="2:7">
      <c r="B13712" s="451" t="s">
        <v>6</v>
      </c>
      <c r="C13712" s="451">
        <v>81421</v>
      </c>
      <c r="D13712" s="449" t="s">
        <v>1228</v>
      </c>
      <c r="E13712" s="451" t="s">
        <v>18</v>
      </c>
      <c r="F13712" s="452">
        <v>14.69</v>
      </c>
      <c r="G13712" s="452">
        <v>15.67</v>
      </c>
    </row>
    <row r="13713" spans="2:7">
      <c r="B13713" s="451" t="s">
        <v>6</v>
      </c>
      <c r="C13713" s="451">
        <v>81422</v>
      </c>
      <c r="D13713" s="449" t="s">
        <v>1229</v>
      </c>
      <c r="E13713" s="451" t="s">
        <v>18</v>
      </c>
      <c r="F13713" s="452">
        <v>21.21</v>
      </c>
      <c r="G13713" s="452">
        <v>22.75</v>
      </c>
    </row>
    <row r="13714" spans="2:7">
      <c r="B13714" s="451" t="s">
        <v>6</v>
      </c>
      <c r="C13714" s="451">
        <v>81423</v>
      </c>
      <c r="D13714" s="449" t="s">
        <v>1230</v>
      </c>
      <c r="E13714" s="451" t="s">
        <v>18</v>
      </c>
      <c r="F13714" s="452">
        <v>18.57</v>
      </c>
      <c r="G13714" s="452">
        <v>20.11</v>
      </c>
    </row>
    <row r="13715" spans="2:7">
      <c r="B13715" s="451" t="s">
        <v>6</v>
      </c>
      <c r="C13715" s="451">
        <v>81424</v>
      </c>
      <c r="D13715" s="449" t="s">
        <v>1231</v>
      </c>
      <c r="E13715" s="451" t="s">
        <v>18</v>
      </c>
      <c r="F13715" s="452">
        <v>20.37</v>
      </c>
      <c r="G13715" s="452">
        <v>21.91</v>
      </c>
    </row>
    <row r="13716" spans="2:7">
      <c r="B13716" s="451" t="s">
        <v>6</v>
      </c>
      <c r="C13716" s="451">
        <v>81425</v>
      </c>
      <c r="D13716" s="449" t="s">
        <v>1232</v>
      </c>
      <c r="E13716" s="451" t="s">
        <v>18</v>
      </c>
      <c r="F13716" s="452">
        <v>26.89</v>
      </c>
      <c r="G13716" s="452">
        <v>28.43</v>
      </c>
    </row>
    <row r="13717" spans="2:7">
      <c r="B13717" s="451" t="s">
        <v>6</v>
      </c>
      <c r="C13717" s="451">
        <v>81426</v>
      </c>
      <c r="D13717" s="449" t="s">
        <v>1233</v>
      </c>
      <c r="E13717" s="451" t="s">
        <v>18</v>
      </c>
      <c r="F13717" s="452">
        <v>34.869999999999997</v>
      </c>
      <c r="G13717" s="452">
        <v>36.409999999999997</v>
      </c>
    </row>
    <row r="13718" spans="2:7">
      <c r="B13718" s="451" t="s">
        <v>6</v>
      </c>
      <c r="C13718" s="451">
        <v>81427</v>
      </c>
      <c r="D13718" s="449" t="s">
        <v>1234</v>
      </c>
      <c r="E13718" s="451" t="s">
        <v>18</v>
      </c>
      <c r="F13718" s="452">
        <v>74.11</v>
      </c>
      <c r="G13718" s="452">
        <v>76.430000000000007</v>
      </c>
    </row>
    <row r="13719" spans="2:7">
      <c r="B13719" s="451" t="s">
        <v>6</v>
      </c>
      <c r="C13719" s="451">
        <v>81428</v>
      </c>
      <c r="D13719" s="449" t="s">
        <v>1235</v>
      </c>
      <c r="E13719" s="451" t="s">
        <v>18</v>
      </c>
      <c r="F13719" s="452">
        <v>98.26</v>
      </c>
      <c r="G13719" s="452">
        <v>100.58</v>
      </c>
    </row>
    <row r="13720" spans="2:7">
      <c r="B13720" s="451" t="s">
        <v>6</v>
      </c>
      <c r="C13720" s="451">
        <v>81429</v>
      </c>
      <c r="D13720" s="449" t="s">
        <v>1236</v>
      </c>
      <c r="E13720" s="451" t="s">
        <v>18</v>
      </c>
      <c r="F13720" s="452">
        <v>185.24</v>
      </c>
      <c r="G13720" s="452">
        <v>188.07</v>
      </c>
    </row>
    <row r="13721" spans="2:7">
      <c r="B13721" s="451" t="s">
        <v>6</v>
      </c>
      <c r="C13721" s="451">
        <v>81439</v>
      </c>
      <c r="D13721" s="449" t="s">
        <v>1237</v>
      </c>
      <c r="E13721" s="451" t="s">
        <v>18</v>
      </c>
      <c r="F13721" s="452">
        <v>18.87</v>
      </c>
      <c r="G13721" s="452">
        <v>19.91</v>
      </c>
    </row>
    <row r="13722" spans="2:7">
      <c r="B13722" s="451" t="s">
        <v>6</v>
      </c>
      <c r="C13722" s="451">
        <v>81440</v>
      </c>
      <c r="D13722" s="449" t="s">
        <v>1238</v>
      </c>
      <c r="E13722" s="451" t="s">
        <v>18</v>
      </c>
      <c r="F13722" s="452">
        <v>12.31</v>
      </c>
      <c r="G13722" s="452">
        <v>13.35</v>
      </c>
    </row>
    <row r="13723" spans="2:7">
      <c r="B13723" s="451" t="s">
        <v>6</v>
      </c>
      <c r="C13723" s="451">
        <v>81441</v>
      </c>
      <c r="D13723" s="449" t="s">
        <v>1239</v>
      </c>
      <c r="E13723" s="451" t="s">
        <v>18</v>
      </c>
      <c r="F13723" s="452">
        <v>10.68</v>
      </c>
      <c r="G13723" s="452">
        <v>11.72</v>
      </c>
    </row>
    <row r="13724" spans="2:7">
      <c r="B13724" s="451" t="s">
        <v>6</v>
      </c>
      <c r="C13724" s="451">
        <v>81442</v>
      </c>
      <c r="D13724" s="449" t="s">
        <v>1240</v>
      </c>
      <c r="E13724" s="451" t="s">
        <v>18</v>
      </c>
      <c r="F13724" s="452">
        <v>12.75</v>
      </c>
      <c r="G13724" s="452">
        <v>13.79</v>
      </c>
    </row>
    <row r="13725" spans="2:7">
      <c r="B13725" s="451" t="s">
        <v>6</v>
      </c>
      <c r="C13725" s="451">
        <v>81443</v>
      </c>
      <c r="D13725" s="449" t="s">
        <v>1241</v>
      </c>
      <c r="E13725" s="451" t="s">
        <v>18</v>
      </c>
      <c r="F13725" s="452">
        <v>14.56</v>
      </c>
      <c r="G13725" s="452">
        <v>15.54</v>
      </c>
    </row>
    <row r="13726" spans="2:7">
      <c r="B13726" s="451" t="s">
        <v>6</v>
      </c>
      <c r="C13726" s="451">
        <v>81444</v>
      </c>
      <c r="D13726" s="449" t="s">
        <v>1242</v>
      </c>
      <c r="E13726" s="451" t="s">
        <v>18</v>
      </c>
      <c r="F13726" s="452">
        <v>17.27</v>
      </c>
      <c r="G13726" s="452">
        <v>18.25</v>
      </c>
    </row>
    <row r="13727" spans="2:7">
      <c r="B13727" s="451" t="s">
        <v>6</v>
      </c>
      <c r="C13727" s="451">
        <v>81445</v>
      </c>
      <c r="D13727" s="449" t="s">
        <v>1243</v>
      </c>
      <c r="E13727" s="451" t="s">
        <v>18</v>
      </c>
      <c r="F13727" s="452">
        <v>16.18</v>
      </c>
      <c r="G13727" s="452">
        <v>17.16</v>
      </c>
    </row>
    <row r="13728" spans="2:7">
      <c r="B13728" s="451" t="s">
        <v>6</v>
      </c>
      <c r="C13728" s="451">
        <v>81460</v>
      </c>
      <c r="D13728" s="449" t="s">
        <v>1244</v>
      </c>
      <c r="F13728" s="452">
        <v>0</v>
      </c>
      <c r="G13728" s="452">
        <v>0</v>
      </c>
    </row>
    <row r="13729" spans="2:7">
      <c r="B13729" s="451" t="s">
        <v>6</v>
      </c>
      <c r="C13729" s="451">
        <v>81461</v>
      </c>
      <c r="D13729" s="449" t="s">
        <v>1245</v>
      </c>
      <c r="E13729" s="451" t="s">
        <v>18</v>
      </c>
      <c r="F13729" s="452">
        <v>10.18</v>
      </c>
      <c r="G13729" s="452">
        <v>10.65</v>
      </c>
    </row>
    <row r="13730" spans="2:7">
      <c r="B13730" s="451" t="s">
        <v>6</v>
      </c>
      <c r="C13730" s="451">
        <v>81462</v>
      </c>
      <c r="D13730" s="449" t="s">
        <v>1246</v>
      </c>
      <c r="E13730" s="451" t="s">
        <v>18</v>
      </c>
      <c r="F13730" s="452">
        <v>12.38</v>
      </c>
      <c r="G13730" s="452">
        <v>12.85</v>
      </c>
    </row>
    <row r="13731" spans="2:7">
      <c r="B13731" s="451" t="s">
        <v>6</v>
      </c>
      <c r="C13731" s="451">
        <v>81463</v>
      </c>
      <c r="D13731" s="449" t="s">
        <v>1247</v>
      </c>
      <c r="E13731" s="451" t="s">
        <v>18</v>
      </c>
      <c r="F13731" s="452">
        <v>19.02</v>
      </c>
      <c r="G13731" s="452">
        <v>19.489999999999998</v>
      </c>
    </row>
    <row r="13732" spans="2:7">
      <c r="B13732" s="451" t="s">
        <v>6</v>
      </c>
      <c r="C13732" s="451">
        <v>81464</v>
      </c>
      <c r="D13732" s="449" t="s">
        <v>1248</v>
      </c>
      <c r="E13732" s="451" t="s">
        <v>18</v>
      </c>
      <c r="F13732" s="452">
        <v>31.61</v>
      </c>
      <c r="G13732" s="452">
        <v>32.33</v>
      </c>
    </row>
    <row r="13733" spans="2:7">
      <c r="B13733" s="451" t="s">
        <v>6</v>
      </c>
      <c r="C13733" s="451">
        <v>81465</v>
      </c>
      <c r="D13733" s="449" t="s">
        <v>1249</v>
      </c>
      <c r="E13733" s="451" t="s">
        <v>18</v>
      </c>
      <c r="F13733" s="452">
        <v>32.69</v>
      </c>
      <c r="G13733" s="452">
        <v>33.409999999999997</v>
      </c>
    </row>
    <row r="13734" spans="2:7">
      <c r="B13734" s="451" t="s">
        <v>6</v>
      </c>
      <c r="C13734" s="451">
        <v>81466</v>
      </c>
      <c r="D13734" s="449" t="s">
        <v>1250</v>
      </c>
      <c r="E13734" s="451" t="s">
        <v>18</v>
      </c>
      <c r="F13734" s="452">
        <v>94.4</v>
      </c>
      <c r="G13734" s="452">
        <v>95.12</v>
      </c>
    </row>
    <row r="13735" spans="2:7">
      <c r="B13735" s="451" t="s">
        <v>6</v>
      </c>
      <c r="C13735" s="451">
        <v>81467</v>
      </c>
      <c r="D13735" s="449" t="s">
        <v>1251</v>
      </c>
      <c r="E13735" s="451" t="s">
        <v>18</v>
      </c>
      <c r="F13735" s="452">
        <v>192.66</v>
      </c>
      <c r="G13735" s="452">
        <v>193.64</v>
      </c>
    </row>
    <row r="13736" spans="2:7">
      <c r="B13736" s="451" t="s">
        <v>6</v>
      </c>
      <c r="C13736" s="451">
        <v>81500</v>
      </c>
      <c r="D13736" s="449" t="s">
        <v>1252</v>
      </c>
      <c r="F13736" s="452">
        <v>0</v>
      </c>
      <c r="G13736" s="452">
        <v>0</v>
      </c>
    </row>
    <row r="13737" spans="2:7">
      <c r="B13737" s="451" t="s">
        <v>6</v>
      </c>
      <c r="C13737" s="451">
        <v>81501</v>
      </c>
      <c r="D13737" s="449" t="s">
        <v>1253</v>
      </c>
      <c r="E13737" s="451" t="s">
        <v>18</v>
      </c>
      <c r="F13737" s="452">
        <v>59.24</v>
      </c>
      <c r="G13737" s="452">
        <v>59.24</v>
      </c>
    </row>
    <row r="13738" spans="2:7">
      <c r="B13738" s="451" t="s">
        <v>6</v>
      </c>
      <c r="C13738" s="451">
        <v>81502</v>
      </c>
      <c r="D13738" s="449" t="s">
        <v>1254</v>
      </c>
      <c r="E13738" s="451" t="s">
        <v>18</v>
      </c>
      <c r="F13738" s="452">
        <v>8.44</v>
      </c>
      <c r="G13738" s="452">
        <v>8.44</v>
      </c>
    </row>
    <row r="13739" spans="2:7">
      <c r="B13739" s="451" t="s">
        <v>6</v>
      </c>
      <c r="C13739" s="451">
        <v>81503</v>
      </c>
      <c r="D13739" s="449" t="s">
        <v>1255</v>
      </c>
      <c r="E13739" s="451" t="s">
        <v>18</v>
      </c>
      <c r="F13739" s="452">
        <v>25.69</v>
      </c>
      <c r="G13739" s="452">
        <v>25.69</v>
      </c>
    </row>
    <row r="13740" spans="2:7">
      <c r="B13740" s="451" t="s">
        <v>6</v>
      </c>
      <c r="C13740" s="451">
        <v>81504</v>
      </c>
      <c r="D13740" s="449" t="s">
        <v>1256</v>
      </c>
      <c r="E13740" s="451" t="s">
        <v>18</v>
      </c>
      <c r="F13740" s="452">
        <v>57.65</v>
      </c>
      <c r="G13740" s="452">
        <v>57.65</v>
      </c>
    </row>
    <row r="13741" spans="2:7">
      <c r="B13741" s="451" t="s">
        <v>6</v>
      </c>
      <c r="C13741" s="451">
        <v>81535</v>
      </c>
      <c r="D13741" s="449" t="s">
        <v>1257</v>
      </c>
      <c r="F13741" s="452">
        <v>0</v>
      </c>
      <c r="G13741" s="452">
        <v>0</v>
      </c>
    </row>
    <row r="13742" spans="2:7">
      <c r="B13742" s="451" t="s">
        <v>6</v>
      </c>
      <c r="C13742" s="451">
        <v>81536</v>
      </c>
      <c r="D13742" s="449" t="s">
        <v>1258</v>
      </c>
      <c r="E13742" s="451" t="s">
        <v>18</v>
      </c>
      <c r="F13742" s="452">
        <v>8.59</v>
      </c>
      <c r="G13742" s="452">
        <v>9.51</v>
      </c>
    </row>
    <row r="13743" spans="2:7">
      <c r="B13743" s="451" t="s">
        <v>6</v>
      </c>
      <c r="C13743" s="451">
        <v>81537</v>
      </c>
      <c r="D13743" s="449" t="s">
        <v>1259</v>
      </c>
      <c r="E13743" s="451" t="s">
        <v>18</v>
      </c>
      <c r="F13743" s="452">
        <v>10.199999999999999</v>
      </c>
      <c r="G13743" s="452">
        <v>11.12</v>
      </c>
    </row>
    <row r="13744" spans="2:7">
      <c r="B13744" s="451" t="s">
        <v>6</v>
      </c>
      <c r="C13744" s="451">
        <v>81538</v>
      </c>
      <c r="D13744" s="449" t="s">
        <v>1260</v>
      </c>
      <c r="E13744" s="451" t="s">
        <v>18</v>
      </c>
      <c r="F13744" s="452">
        <v>14.7</v>
      </c>
      <c r="G13744" s="452">
        <v>15.62</v>
      </c>
    </row>
    <row r="13745" spans="2:7">
      <c r="B13745" s="451" t="s">
        <v>6</v>
      </c>
      <c r="C13745" s="451">
        <v>81539</v>
      </c>
      <c r="D13745" s="449" t="s">
        <v>1261</v>
      </c>
      <c r="E13745" s="451" t="s">
        <v>18</v>
      </c>
      <c r="F13745" s="452">
        <v>25.2</v>
      </c>
      <c r="G13745" s="452">
        <v>26.63</v>
      </c>
    </row>
    <row r="13746" spans="2:7">
      <c r="B13746" s="451" t="s">
        <v>6</v>
      </c>
      <c r="C13746" s="451">
        <v>81540</v>
      </c>
      <c r="D13746" s="449" t="s">
        <v>1262</v>
      </c>
      <c r="E13746" s="451" t="s">
        <v>18</v>
      </c>
      <c r="F13746" s="452">
        <v>26.26</v>
      </c>
      <c r="G13746" s="452">
        <v>27.69</v>
      </c>
    </row>
    <row r="13747" spans="2:7">
      <c r="B13747" s="451" t="s">
        <v>6</v>
      </c>
      <c r="C13747" s="451">
        <v>81541</v>
      </c>
      <c r="D13747" s="449" t="s">
        <v>1263</v>
      </c>
      <c r="E13747" s="451" t="s">
        <v>18</v>
      </c>
      <c r="F13747" s="452">
        <v>48.78</v>
      </c>
      <c r="G13747" s="452">
        <v>50.21</v>
      </c>
    </row>
    <row r="13748" spans="2:7">
      <c r="B13748" s="451" t="s">
        <v>6</v>
      </c>
      <c r="C13748" s="451">
        <v>81550</v>
      </c>
      <c r="D13748" s="449" t="s">
        <v>1264</v>
      </c>
      <c r="E13748" s="451" t="s">
        <v>18</v>
      </c>
      <c r="F13748" s="452">
        <v>22.75</v>
      </c>
      <c r="G13748" s="452">
        <v>24.18</v>
      </c>
    </row>
    <row r="13749" spans="2:7">
      <c r="B13749" s="451" t="s">
        <v>6</v>
      </c>
      <c r="C13749" s="451">
        <v>81551</v>
      </c>
      <c r="D13749" s="449" t="s">
        <v>1265</v>
      </c>
      <c r="E13749" s="451" t="s">
        <v>18</v>
      </c>
      <c r="F13749" s="452">
        <v>53.53</v>
      </c>
      <c r="G13749" s="452">
        <v>55.43</v>
      </c>
    </row>
    <row r="13750" spans="2:7">
      <c r="B13750" s="451" t="s">
        <v>6</v>
      </c>
      <c r="C13750" s="451">
        <v>81570</v>
      </c>
      <c r="D13750" s="449" t="s">
        <v>1266</v>
      </c>
      <c r="F13750" s="452">
        <v>0</v>
      </c>
      <c r="G13750" s="452">
        <v>0</v>
      </c>
    </row>
    <row r="13751" spans="2:7">
      <c r="B13751" s="451" t="s">
        <v>6</v>
      </c>
      <c r="C13751" s="451">
        <v>81571</v>
      </c>
      <c r="D13751" s="449" t="s">
        <v>1267</v>
      </c>
      <c r="E13751" s="451" t="s">
        <v>18</v>
      </c>
      <c r="F13751" s="452">
        <v>18.07</v>
      </c>
      <c r="G13751" s="452">
        <v>19.399999999999999</v>
      </c>
    </row>
    <row r="13752" spans="2:7">
      <c r="B13752" s="451" t="s">
        <v>6</v>
      </c>
      <c r="C13752" s="451">
        <v>81572</v>
      </c>
      <c r="D13752" s="449" t="s">
        <v>1268</v>
      </c>
      <c r="E13752" s="451" t="s">
        <v>18</v>
      </c>
      <c r="F13752" s="452">
        <v>42.61</v>
      </c>
      <c r="G13752" s="452">
        <v>44.66</v>
      </c>
    </row>
    <row r="13753" spans="2:7">
      <c r="B13753" s="451" t="s">
        <v>6</v>
      </c>
      <c r="C13753" s="451">
        <v>81580</v>
      </c>
      <c r="D13753" s="449" t="s">
        <v>1269</v>
      </c>
      <c r="E13753" s="451" t="s">
        <v>8</v>
      </c>
      <c r="F13753" s="452">
        <v>0</v>
      </c>
      <c r="G13753" s="452">
        <v>0</v>
      </c>
    </row>
    <row r="13754" spans="2:7">
      <c r="B13754" s="451" t="s">
        <v>6</v>
      </c>
      <c r="C13754" s="451">
        <v>81581</v>
      </c>
      <c r="D13754" s="449" t="s">
        <v>1270</v>
      </c>
      <c r="E13754" s="451" t="s">
        <v>18</v>
      </c>
      <c r="F13754" s="452">
        <v>3.86</v>
      </c>
      <c r="G13754" s="452">
        <v>4.33</v>
      </c>
    </row>
    <row r="13755" spans="2:7">
      <c r="B13755" s="451" t="s">
        <v>6</v>
      </c>
      <c r="C13755" s="451">
        <v>81600</v>
      </c>
      <c r="D13755" s="449" t="s">
        <v>1271</v>
      </c>
      <c r="F13755" s="452">
        <v>0</v>
      </c>
      <c r="G13755" s="452">
        <v>0</v>
      </c>
    </row>
    <row r="13756" spans="2:7">
      <c r="B13756" s="451" t="s">
        <v>6</v>
      </c>
      <c r="C13756" s="451">
        <v>81601</v>
      </c>
      <c r="D13756" s="449" t="s">
        <v>1137</v>
      </c>
      <c r="F13756" s="452">
        <v>0</v>
      </c>
      <c r="G13756" s="452">
        <v>0</v>
      </c>
    </row>
    <row r="13757" spans="2:7">
      <c r="B13757" s="451" t="s">
        <v>6</v>
      </c>
      <c r="C13757" s="451">
        <v>81602</v>
      </c>
      <c r="D13757" s="449" t="s">
        <v>1272</v>
      </c>
      <c r="E13757" s="451" t="s">
        <v>18</v>
      </c>
      <c r="F13757" s="452">
        <v>6.77</v>
      </c>
      <c r="G13757" s="452">
        <v>7.49</v>
      </c>
    </row>
    <row r="13758" spans="2:7">
      <c r="B13758" s="451" t="s">
        <v>6</v>
      </c>
      <c r="C13758" s="451">
        <v>81640</v>
      </c>
      <c r="D13758" s="449" t="s">
        <v>1168</v>
      </c>
      <c r="F13758" s="452">
        <v>0</v>
      </c>
      <c r="G13758" s="452">
        <v>0</v>
      </c>
    </row>
    <row r="13759" spans="2:7">
      <c r="B13759" s="451" t="s">
        <v>6</v>
      </c>
      <c r="C13759" s="451">
        <v>81641</v>
      </c>
      <c r="D13759" s="449" t="s">
        <v>1273</v>
      </c>
      <c r="E13759" s="451" t="s">
        <v>18</v>
      </c>
      <c r="F13759" s="452">
        <v>6.8</v>
      </c>
      <c r="G13759" s="452">
        <v>7.15</v>
      </c>
    </row>
    <row r="13760" spans="2:7">
      <c r="B13760" s="451" t="s">
        <v>6</v>
      </c>
      <c r="C13760" s="451">
        <v>81642</v>
      </c>
      <c r="D13760" s="449" t="s">
        <v>1274</v>
      </c>
      <c r="E13760" s="451" t="s">
        <v>18</v>
      </c>
      <c r="F13760" s="452">
        <v>11.14</v>
      </c>
      <c r="G13760" s="452">
        <v>11.61</v>
      </c>
    </row>
    <row r="13761" spans="2:7">
      <c r="B13761" s="451" t="s">
        <v>6</v>
      </c>
      <c r="C13761" s="451">
        <v>81643</v>
      </c>
      <c r="D13761" s="449" t="s">
        <v>1275</v>
      </c>
      <c r="E13761" s="451" t="s">
        <v>18</v>
      </c>
      <c r="F13761" s="452">
        <v>15.34</v>
      </c>
      <c r="G13761" s="452">
        <v>15.97</v>
      </c>
    </row>
    <row r="13762" spans="2:7">
      <c r="B13762" s="451" t="s">
        <v>6</v>
      </c>
      <c r="C13762" s="451">
        <v>81660</v>
      </c>
      <c r="D13762" s="449" t="s">
        <v>1276</v>
      </c>
      <c r="F13762" s="452">
        <v>0</v>
      </c>
      <c r="G13762" s="452">
        <v>0</v>
      </c>
    </row>
    <row r="13763" spans="2:7">
      <c r="B13763" s="451" t="s">
        <v>6</v>
      </c>
      <c r="C13763" s="451">
        <v>81661</v>
      </c>
      <c r="D13763" s="449" t="s">
        <v>1277</v>
      </c>
      <c r="E13763" s="451" t="s">
        <v>18</v>
      </c>
      <c r="F13763" s="452">
        <v>28.59</v>
      </c>
      <c r="G13763" s="452">
        <v>29.73</v>
      </c>
    </row>
    <row r="13764" spans="2:7">
      <c r="B13764" s="451" t="s">
        <v>6</v>
      </c>
      <c r="C13764" s="451">
        <v>81662</v>
      </c>
      <c r="D13764" s="449" t="s">
        <v>1278</v>
      </c>
      <c r="E13764" s="451" t="s">
        <v>18</v>
      </c>
      <c r="F13764" s="452">
        <v>29.8</v>
      </c>
      <c r="G13764" s="452">
        <v>30.94</v>
      </c>
    </row>
    <row r="13765" spans="2:7">
      <c r="B13765" s="451" t="s">
        <v>6</v>
      </c>
      <c r="C13765" s="451">
        <v>81663</v>
      </c>
      <c r="D13765" s="449" t="s">
        <v>1279</v>
      </c>
      <c r="E13765" s="451" t="s">
        <v>18</v>
      </c>
      <c r="F13765" s="452">
        <v>46.29</v>
      </c>
      <c r="G13765" s="452">
        <v>47.43</v>
      </c>
    </row>
    <row r="13766" spans="2:7">
      <c r="B13766" s="451" t="s">
        <v>6</v>
      </c>
      <c r="C13766" s="451">
        <v>81664</v>
      </c>
      <c r="D13766" s="449" t="s">
        <v>1280</v>
      </c>
      <c r="E13766" s="451" t="s">
        <v>18</v>
      </c>
      <c r="F13766" s="452">
        <v>53.59</v>
      </c>
      <c r="G13766" s="452">
        <v>54.73</v>
      </c>
    </row>
    <row r="13767" spans="2:7">
      <c r="B13767" s="451" t="s">
        <v>6</v>
      </c>
      <c r="C13767" s="451">
        <v>81665</v>
      </c>
      <c r="D13767" s="449" t="s">
        <v>1281</v>
      </c>
      <c r="E13767" s="451" t="s">
        <v>18</v>
      </c>
      <c r="F13767" s="452">
        <v>65.42</v>
      </c>
      <c r="G13767" s="452">
        <v>66.56</v>
      </c>
    </row>
    <row r="13768" spans="2:7">
      <c r="B13768" s="451" t="s">
        <v>6</v>
      </c>
      <c r="C13768" s="451">
        <v>81666</v>
      </c>
      <c r="D13768" s="449" t="s">
        <v>1282</v>
      </c>
      <c r="E13768" s="451" t="s">
        <v>18</v>
      </c>
      <c r="F13768" s="452">
        <v>70.86</v>
      </c>
      <c r="G13768" s="452">
        <v>72</v>
      </c>
    </row>
    <row r="13769" spans="2:7">
      <c r="B13769" s="451" t="s">
        <v>6</v>
      </c>
      <c r="C13769" s="451">
        <v>81679</v>
      </c>
      <c r="D13769" s="449" t="s">
        <v>1283</v>
      </c>
      <c r="E13769" s="451" t="s">
        <v>18</v>
      </c>
      <c r="F13769" s="452">
        <v>13.35</v>
      </c>
      <c r="G13769" s="452">
        <v>14.49</v>
      </c>
    </row>
    <row r="13770" spans="2:7">
      <c r="B13770" s="451" t="s">
        <v>6</v>
      </c>
      <c r="C13770" s="451">
        <v>81680</v>
      </c>
      <c r="D13770" s="449" t="s">
        <v>1284</v>
      </c>
      <c r="E13770" s="451" t="s">
        <v>18</v>
      </c>
      <c r="F13770" s="452">
        <v>15.63</v>
      </c>
      <c r="G13770" s="452">
        <v>16.77</v>
      </c>
    </row>
    <row r="13771" spans="2:7">
      <c r="B13771" s="451" t="s">
        <v>6</v>
      </c>
      <c r="C13771" s="451">
        <v>81681</v>
      </c>
      <c r="D13771" s="449" t="s">
        <v>1285</v>
      </c>
      <c r="E13771" s="451" t="s">
        <v>18</v>
      </c>
      <c r="F13771" s="452">
        <v>17.29</v>
      </c>
      <c r="G13771" s="452">
        <v>18.43</v>
      </c>
    </row>
    <row r="13772" spans="2:7">
      <c r="B13772" s="451" t="s">
        <v>6</v>
      </c>
      <c r="C13772" s="451">
        <v>81690</v>
      </c>
      <c r="D13772" s="449" t="s">
        <v>1286</v>
      </c>
      <c r="E13772" s="451" t="s">
        <v>18</v>
      </c>
      <c r="F13772" s="452">
        <v>18.46</v>
      </c>
      <c r="G13772" s="452">
        <v>19.600000000000001</v>
      </c>
    </row>
    <row r="13773" spans="2:7">
      <c r="B13773" s="451" t="s">
        <v>6</v>
      </c>
      <c r="C13773" s="451">
        <v>81691</v>
      </c>
      <c r="D13773" s="449" t="s">
        <v>1287</v>
      </c>
      <c r="E13773" s="451" t="s">
        <v>18</v>
      </c>
      <c r="F13773" s="452">
        <v>17</v>
      </c>
      <c r="G13773" s="452">
        <v>18.14</v>
      </c>
    </row>
    <row r="13774" spans="2:7">
      <c r="B13774" s="451" t="s">
        <v>6</v>
      </c>
      <c r="C13774" s="451">
        <v>81695</v>
      </c>
      <c r="D13774" s="449" t="s">
        <v>1288</v>
      </c>
      <c r="E13774" s="451" t="s">
        <v>138</v>
      </c>
      <c r="F13774" s="452">
        <v>33.32</v>
      </c>
      <c r="G13774" s="452">
        <v>36</v>
      </c>
    </row>
    <row r="13775" spans="2:7">
      <c r="B13775" s="451" t="s">
        <v>6</v>
      </c>
      <c r="C13775" s="451">
        <v>81696</v>
      </c>
      <c r="D13775" s="449" t="s">
        <v>1289</v>
      </c>
      <c r="E13775" s="451" t="s">
        <v>138</v>
      </c>
      <c r="F13775" s="452">
        <v>58.21</v>
      </c>
      <c r="G13775" s="452">
        <v>61.09</v>
      </c>
    </row>
    <row r="13776" spans="2:7">
      <c r="B13776" s="451" t="s">
        <v>6</v>
      </c>
      <c r="C13776" s="451">
        <v>81697</v>
      </c>
      <c r="D13776" s="449" t="s">
        <v>1290</v>
      </c>
      <c r="E13776" s="451" t="s">
        <v>138</v>
      </c>
      <c r="F13776" s="452">
        <v>102.33</v>
      </c>
      <c r="G13776" s="452">
        <v>105.42</v>
      </c>
    </row>
    <row r="13777" spans="2:7">
      <c r="B13777" s="451" t="s">
        <v>6</v>
      </c>
      <c r="C13777" s="451">
        <v>81700</v>
      </c>
      <c r="D13777" s="449" t="s">
        <v>1257</v>
      </c>
      <c r="F13777" s="452">
        <v>0</v>
      </c>
      <c r="G13777" s="452">
        <v>0</v>
      </c>
    </row>
    <row r="13778" spans="2:7">
      <c r="B13778" s="451" t="s">
        <v>6</v>
      </c>
      <c r="C13778" s="451">
        <v>81701</v>
      </c>
      <c r="D13778" s="449" t="s">
        <v>1291</v>
      </c>
      <c r="E13778" s="451" t="s">
        <v>18</v>
      </c>
      <c r="F13778" s="452">
        <v>13.2</v>
      </c>
      <c r="G13778" s="452">
        <v>14.49</v>
      </c>
    </row>
    <row r="13779" spans="2:7">
      <c r="B13779" s="451" t="s">
        <v>6</v>
      </c>
      <c r="C13779" s="451">
        <v>81702</v>
      </c>
      <c r="D13779" s="449" t="s">
        <v>1292</v>
      </c>
      <c r="E13779" s="451" t="s">
        <v>18</v>
      </c>
      <c r="F13779" s="452">
        <v>42.73</v>
      </c>
      <c r="G13779" s="452">
        <v>44.43</v>
      </c>
    </row>
    <row r="13780" spans="2:7">
      <c r="B13780" s="451" t="s">
        <v>6</v>
      </c>
      <c r="C13780" s="451">
        <v>81730</v>
      </c>
      <c r="D13780" s="449" t="s">
        <v>1293</v>
      </c>
      <c r="E13780" s="451" t="s">
        <v>18</v>
      </c>
      <c r="F13780" s="452">
        <v>14.83</v>
      </c>
      <c r="G13780" s="452">
        <v>16.260000000000002</v>
      </c>
    </row>
    <row r="13781" spans="2:7">
      <c r="B13781" s="451" t="s">
        <v>6</v>
      </c>
      <c r="C13781" s="451">
        <v>81731</v>
      </c>
      <c r="D13781" s="449" t="s">
        <v>1294</v>
      </c>
      <c r="E13781" s="451" t="s">
        <v>18</v>
      </c>
      <c r="F13781" s="452">
        <v>20.46</v>
      </c>
      <c r="G13781" s="452">
        <v>21.89</v>
      </c>
    </row>
    <row r="13782" spans="2:7">
      <c r="B13782" s="451" t="s">
        <v>6</v>
      </c>
      <c r="C13782" s="451">
        <v>81732</v>
      </c>
      <c r="D13782" s="449" t="s">
        <v>1295</v>
      </c>
      <c r="E13782" s="451" t="s">
        <v>18</v>
      </c>
      <c r="F13782" s="452">
        <v>35.78</v>
      </c>
      <c r="G13782" s="452">
        <v>37.630000000000003</v>
      </c>
    </row>
    <row r="13783" spans="2:7">
      <c r="B13783" s="451" t="s">
        <v>6</v>
      </c>
      <c r="C13783" s="451">
        <v>81733</v>
      </c>
      <c r="D13783" s="449" t="s">
        <v>1296</v>
      </c>
      <c r="E13783" s="451" t="s">
        <v>18</v>
      </c>
      <c r="F13783" s="452">
        <v>46.17</v>
      </c>
      <c r="G13783" s="452">
        <v>48.49</v>
      </c>
    </row>
    <row r="13784" spans="2:7">
      <c r="B13784" s="451" t="s">
        <v>6</v>
      </c>
      <c r="C13784" s="451">
        <v>81734</v>
      </c>
      <c r="D13784" s="449" t="s">
        <v>1297</v>
      </c>
      <c r="E13784" s="451" t="s">
        <v>18</v>
      </c>
      <c r="F13784" s="452">
        <v>14.94</v>
      </c>
      <c r="G13784" s="452">
        <v>16.37</v>
      </c>
    </row>
    <row r="13785" spans="2:7">
      <c r="B13785" s="451" t="s">
        <v>6</v>
      </c>
      <c r="C13785" s="451">
        <v>81735</v>
      </c>
      <c r="D13785" s="449" t="s">
        <v>1298</v>
      </c>
      <c r="E13785" s="451" t="s">
        <v>18</v>
      </c>
      <c r="F13785" s="452">
        <v>22.04</v>
      </c>
      <c r="G13785" s="452">
        <v>23.47</v>
      </c>
    </row>
    <row r="13786" spans="2:7">
      <c r="B13786" s="451" t="s">
        <v>6</v>
      </c>
      <c r="C13786" s="451">
        <v>81736</v>
      </c>
      <c r="D13786" s="449" t="s">
        <v>1299</v>
      </c>
      <c r="E13786" s="451" t="s">
        <v>18</v>
      </c>
      <c r="F13786" s="452">
        <v>43.55</v>
      </c>
      <c r="G13786" s="452">
        <v>45.4</v>
      </c>
    </row>
    <row r="13787" spans="2:7">
      <c r="B13787" s="451" t="s">
        <v>6</v>
      </c>
      <c r="C13787" s="451">
        <v>81737</v>
      </c>
      <c r="D13787" s="449" t="s">
        <v>1300</v>
      </c>
      <c r="E13787" s="451" t="s">
        <v>18</v>
      </c>
      <c r="F13787" s="452">
        <v>68.05</v>
      </c>
      <c r="G13787" s="452">
        <v>70.37</v>
      </c>
    </row>
    <row r="13788" spans="2:7">
      <c r="B13788" s="451" t="s">
        <v>6</v>
      </c>
      <c r="C13788" s="451">
        <v>81750</v>
      </c>
      <c r="D13788" s="449" t="s">
        <v>1301</v>
      </c>
      <c r="F13788" s="452">
        <v>0</v>
      </c>
      <c r="G13788" s="452">
        <v>0</v>
      </c>
    </row>
    <row r="13789" spans="2:7">
      <c r="B13789" s="451" t="s">
        <v>6</v>
      </c>
      <c r="C13789" s="451">
        <v>81751</v>
      </c>
      <c r="D13789" s="449" t="s">
        <v>1302</v>
      </c>
      <c r="E13789" s="451" t="s">
        <v>18</v>
      </c>
      <c r="F13789" s="452">
        <v>31.02</v>
      </c>
      <c r="G13789" s="452">
        <v>31.43</v>
      </c>
    </row>
    <row r="13790" spans="2:7">
      <c r="B13790" s="451" t="s">
        <v>6</v>
      </c>
      <c r="C13790" s="451">
        <v>81752</v>
      </c>
      <c r="D13790" s="449" t="s">
        <v>1303</v>
      </c>
      <c r="E13790" s="451" t="s">
        <v>18</v>
      </c>
      <c r="F13790" s="452">
        <v>59.68</v>
      </c>
      <c r="G13790" s="452">
        <v>60.09</v>
      </c>
    </row>
    <row r="13791" spans="2:7">
      <c r="B13791" s="451" t="s">
        <v>6</v>
      </c>
      <c r="C13791" s="451">
        <v>81760</v>
      </c>
      <c r="D13791" s="449" t="s">
        <v>1304</v>
      </c>
      <c r="E13791" s="451" t="s">
        <v>18</v>
      </c>
      <c r="F13791" s="452">
        <v>22.55</v>
      </c>
      <c r="G13791" s="452">
        <v>22.96</v>
      </c>
    </row>
    <row r="13792" spans="2:7">
      <c r="B13792" s="451" t="s">
        <v>6</v>
      </c>
      <c r="C13792" s="451">
        <v>81761</v>
      </c>
      <c r="D13792" s="449" t="s">
        <v>1305</v>
      </c>
      <c r="E13792" s="451" t="s">
        <v>18</v>
      </c>
      <c r="F13792" s="452">
        <v>42.58</v>
      </c>
      <c r="G13792" s="452">
        <v>42.99</v>
      </c>
    </row>
    <row r="13793" spans="2:7">
      <c r="B13793" s="451" t="s">
        <v>6</v>
      </c>
      <c r="C13793" s="451">
        <v>81770</v>
      </c>
      <c r="D13793" s="449" t="s">
        <v>1306</v>
      </c>
      <c r="E13793" s="451" t="s">
        <v>18</v>
      </c>
      <c r="F13793" s="452">
        <v>7.83</v>
      </c>
      <c r="G13793" s="452">
        <v>8.24</v>
      </c>
    </row>
    <row r="13794" spans="2:7">
      <c r="B13794" s="451" t="s">
        <v>6</v>
      </c>
      <c r="C13794" s="451">
        <v>81771</v>
      </c>
      <c r="D13794" s="449" t="s">
        <v>1307</v>
      </c>
      <c r="E13794" s="451" t="s">
        <v>18</v>
      </c>
      <c r="F13794" s="452">
        <v>12.04</v>
      </c>
      <c r="G13794" s="452">
        <v>12.45</v>
      </c>
    </row>
    <row r="13795" spans="2:7">
      <c r="B13795" s="451" t="s">
        <v>6</v>
      </c>
      <c r="C13795" s="451">
        <v>81778</v>
      </c>
      <c r="D13795" s="449" t="s">
        <v>1308</v>
      </c>
      <c r="E13795" s="451" t="s">
        <v>18</v>
      </c>
      <c r="F13795" s="452">
        <v>35.26</v>
      </c>
      <c r="G13795" s="452">
        <v>35.67</v>
      </c>
    </row>
    <row r="13796" spans="2:7">
      <c r="B13796" s="451" t="s">
        <v>6</v>
      </c>
      <c r="C13796" s="451">
        <v>81779</v>
      </c>
      <c r="D13796" s="449" t="s">
        <v>1309</v>
      </c>
      <c r="E13796" s="451" t="s">
        <v>18</v>
      </c>
      <c r="F13796" s="452">
        <v>19.41</v>
      </c>
      <c r="G13796" s="452">
        <v>19.82</v>
      </c>
    </row>
    <row r="13797" spans="2:7">
      <c r="B13797" s="451" t="s">
        <v>6</v>
      </c>
      <c r="C13797" s="451">
        <v>81783</v>
      </c>
      <c r="D13797" s="449" t="s">
        <v>1310</v>
      </c>
      <c r="E13797" s="451" t="s">
        <v>18</v>
      </c>
      <c r="F13797" s="452">
        <v>31.13</v>
      </c>
      <c r="G13797" s="452">
        <v>31.54</v>
      </c>
    </row>
    <row r="13798" spans="2:7">
      <c r="B13798" s="451" t="s">
        <v>6</v>
      </c>
      <c r="C13798" s="451">
        <v>81784</v>
      </c>
      <c r="D13798" s="449" t="s">
        <v>1311</v>
      </c>
      <c r="E13798" s="451" t="s">
        <v>18</v>
      </c>
      <c r="F13798" s="452">
        <v>52.59</v>
      </c>
      <c r="G13798" s="452">
        <v>53</v>
      </c>
    </row>
    <row r="13799" spans="2:7">
      <c r="B13799" s="451" t="s">
        <v>6</v>
      </c>
      <c r="C13799" s="451">
        <v>81785</v>
      </c>
      <c r="D13799" s="449" t="s">
        <v>1312</v>
      </c>
      <c r="E13799" s="451" t="s">
        <v>18</v>
      </c>
      <c r="F13799" s="452">
        <v>26.7</v>
      </c>
      <c r="G13799" s="452">
        <v>27.11</v>
      </c>
    </row>
    <row r="13800" spans="2:7">
      <c r="B13800" s="451" t="s">
        <v>6</v>
      </c>
      <c r="C13800" s="451">
        <v>81786</v>
      </c>
      <c r="D13800" s="449" t="s">
        <v>1313</v>
      </c>
      <c r="E13800" s="451" t="s">
        <v>18</v>
      </c>
      <c r="F13800" s="452">
        <v>26.7</v>
      </c>
      <c r="G13800" s="452">
        <v>27.11</v>
      </c>
    </row>
    <row r="13801" spans="2:7">
      <c r="B13801" s="451" t="s">
        <v>6</v>
      </c>
      <c r="C13801" s="451">
        <v>81790</v>
      </c>
      <c r="D13801" s="449" t="s">
        <v>1314</v>
      </c>
      <c r="E13801" s="451" t="s">
        <v>18</v>
      </c>
      <c r="F13801" s="452">
        <v>6.56</v>
      </c>
      <c r="G13801" s="452">
        <v>6.97</v>
      </c>
    </row>
    <row r="13802" spans="2:7">
      <c r="B13802" s="451" t="s">
        <v>6</v>
      </c>
      <c r="C13802" s="451">
        <v>81791</v>
      </c>
      <c r="D13802" s="449" t="s">
        <v>1315</v>
      </c>
      <c r="E13802" s="451" t="s">
        <v>18</v>
      </c>
      <c r="F13802" s="452">
        <v>9.1999999999999993</v>
      </c>
      <c r="G13802" s="452">
        <v>9.61</v>
      </c>
    </row>
    <row r="13803" spans="2:7">
      <c r="B13803" s="451" t="s">
        <v>6</v>
      </c>
      <c r="C13803" s="451">
        <v>81792</v>
      </c>
      <c r="D13803" s="449" t="s">
        <v>1316</v>
      </c>
      <c r="E13803" s="451" t="s">
        <v>18</v>
      </c>
      <c r="F13803" s="452">
        <v>16.690000000000001</v>
      </c>
      <c r="G13803" s="452">
        <v>17.100000000000001</v>
      </c>
    </row>
    <row r="13804" spans="2:7">
      <c r="B13804" s="451" t="s">
        <v>6</v>
      </c>
      <c r="C13804" s="451">
        <v>81793</v>
      </c>
      <c r="D13804" s="449" t="s">
        <v>1317</v>
      </c>
      <c r="E13804" s="451" t="s">
        <v>18</v>
      </c>
      <c r="F13804" s="452">
        <v>28.69</v>
      </c>
      <c r="G13804" s="452">
        <v>29.1</v>
      </c>
    </row>
    <row r="13805" spans="2:7">
      <c r="B13805" s="451" t="s">
        <v>6</v>
      </c>
      <c r="C13805" s="451">
        <v>81810</v>
      </c>
      <c r="D13805" s="449" t="s">
        <v>1318</v>
      </c>
      <c r="F13805" s="452">
        <v>0</v>
      </c>
      <c r="G13805" s="452">
        <v>0</v>
      </c>
    </row>
    <row r="13806" spans="2:7">
      <c r="B13806" s="451" t="s">
        <v>6</v>
      </c>
      <c r="C13806" s="451">
        <v>81811</v>
      </c>
      <c r="D13806" s="449" t="s">
        <v>1319</v>
      </c>
      <c r="E13806" s="451" t="s">
        <v>18</v>
      </c>
      <c r="F13806" s="452">
        <v>132.86000000000001</v>
      </c>
      <c r="G13806" s="452">
        <v>135.41999999999999</v>
      </c>
    </row>
    <row r="13807" spans="2:7">
      <c r="B13807" s="451" t="s">
        <v>6</v>
      </c>
      <c r="C13807" s="451">
        <v>81815</v>
      </c>
      <c r="D13807" s="449" t="s">
        <v>1320</v>
      </c>
      <c r="E13807" s="451" t="s">
        <v>18</v>
      </c>
      <c r="F13807" s="452">
        <v>291.44</v>
      </c>
      <c r="G13807" s="452">
        <v>309.18</v>
      </c>
    </row>
    <row r="13808" spans="2:7">
      <c r="B13808" s="451" t="s">
        <v>6</v>
      </c>
      <c r="C13808" s="451">
        <v>81819</v>
      </c>
      <c r="D13808" s="449" t="s">
        <v>1321</v>
      </c>
      <c r="E13808" s="451" t="s">
        <v>18</v>
      </c>
      <c r="F13808" s="452">
        <v>563</v>
      </c>
      <c r="G13808" s="452">
        <v>565.55999999999995</v>
      </c>
    </row>
    <row r="13809" spans="2:7">
      <c r="B13809" s="451" t="s">
        <v>6</v>
      </c>
      <c r="C13809" s="451">
        <v>81822</v>
      </c>
      <c r="D13809" s="449" t="s">
        <v>1322</v>
      </c>
      <c r="E13809" s="451" t="s">
        <v>66</v>
      </c>
      <c r="F13809" s="452">
        <v>283.01</v>
      </c>
      <c r="G13809" s="452">
        <v>308.81</v>
      </c>
    </row>
    <row r="13810" spans="2:7">
      <c r="B13810" s="451" t="s">
        <v>6</v>
      </c>
      <c r="C13810" s="451">
        <v>81823</v>
      </c>
      <c r="D13810" s="449" t="s">
        <v>1323</v>
      </c>
      <c r="E13810" s="451" t="s">
        <v>18</v>
      </c>
      <c r="F13810" s="452">
        <v>296.33</v>
      </c>
      <c r="G13810" s="452">
        <v>299.67</v>
      </c>
    </row>
    <row r="13811" spans="2:7">
      <c r="B13811" s="451" t="s">
        <v>6</v>
      </c>
      <c r="C13811" s="451">
        <v>81824</v>
      </c>
      <c r="D13811" s="449" t="s">
        <v>1324</v>
      </c>
      <c r="E13811" s="451" t="s">
        <v>66</v>
      </c>
      <c r="F13811" s="452">
        <v>392.08</v>
      </c>
      <c r="G13811" s="452">
        <v>418.81</v>
      </c>
    </row>
    <row r="13812" spans="2:7">
      <c r="B13812" s="451" t="s">
        <v>6</v>
      </c>
      <c r="C13812" s="451">
        <v>81825</v>
      </c>
      <c r="D13812" s="449" t="s">
        <v>1325</v>
      </c>
      <c r="E13812" s="451" t="s">
        <v>18</v>
      </c>
      <c r="F13812" s="452">
        <v>403.35</v>
      </c>
      <c r="G13812" s="452">
        <v>440.22</v>
      </c>
    </row>
    <row r="13813" spans="2:7">
      <c r="B13813" s="451" t="s">
        <v>6</v>
      </c>
      <c r="C13813" s="451">
        <v>81826</v>
      </c>
      <c r="D13813" s="449" t="s">
        <v>1326</v>
      </c>
      <c r="E13813" s="451" t="s">
        <v>18</v>
      </c>
      <c r="F13813" s="452">
        <v>73.680000000000007</v>
      </c>
      <c r="G13813" s="452">
        <v>75.75</v>
      </c>
    </row>
    <row r="13814" spans="2:7">
      <c r="B13814" s="451" t="s">
        <v>6</v>
      </c>
      <c r="C13814" s="451">
        <v>81827</v>
      </c>
      <c r="D13814" s="449" t="s">
        <v>1327</v>
      </c>
      <c r="E13814" s="451" t="s">
        <v>18</v>
      </c>
      <c r="F13814" s="452">
        <v>375.47</v>
      </c>
      <c r="G13814" s="452">
        <v>409.1</v>
      </c>
    </row>
    <row r="13815" spans="2:7">
      <c r="B13815" s="451" t="s">
        <v>6</v>
      </c>
      <c r="C13815" s="451">
        <v>81828</v>
      </c>
      <c r="D13815" s="449" t="s">
        <v>1328</v>
      </c>
      <c r="E13815" s="451" t="s">
        <v>18</v>
      </c>
      <c r="F13815" s="452">
        <v>614.33000000000004</v>
      </c>
      <c r="G13815" s="452">
        <v>652.84</v>
      </c>
    </row>
    <row r="13816" spans="2:7">
      <c r="B13816" s="451" t="s">
        <v>6</v>
      </c>
      <c r="C13816" s="451">
        <v>81829</v>
      </c>
      <c r="D13816" s="449" t="s">
        <v>1329</v>
      </c>
      <c r="E13816" s="451" t="s">
        <v>10</v>
      </c>
      <c r="F13816" s="452">
        <v>90.97</v>
      </c>
      <c r="G13816" s="452">
        <v>93.54</v>
      </c>
    </row>
    <row r="13817" spans="2:7">
      <c r="B13817" s="451" t="s">
        <v>6</v>
      </c>
      <c r="C13817" s="451">
        <v>81830</v>
      </c>
      <c r="D13817" s="449" t="s">
        <v>1330</v>
      </c>
      <c r="E13817" s="451" t="s">
        <v>29</v>
      </c>
      <c r="F13817" s="452">
        <v>779.14</v>
      </c>
      <c r="G13817" s="452">
        <v>835.29</v>
      </c>
    </row>
    <row r="13818" spans="2:7">
      <c r="B13818" s="451" t="s">
        <v>6</v>
      </c>
      <c r="C13818" s="451">
        <v>81831</v>
      </c>
      <c r="D13818" s="449" t="s">
        <v>1331</v>
      </c>
      <c r="E13818" s="451" t="s">
        <v>10</v>
      </c>
      <c r="F13818" s="452">
        <v>137.16</v>
      </c>
      <c r="G13818" s="452">
        <v>148.97999999999999</v>
      </c>
    </row>
    <row r="13819" spans="2:7">
      <c r="B13819" s="451" t="s">
        <v>6</v>
      </c>
      <c r="C13819" s="451">
        <v>81832</v>
      </c>
      <c r="D13819" s="449" t="s">
        <v>1332</v>
      </c>
      <c r="E13819" s="451" t="s">
        <v>10</v>
      </c>
      <c r="F13819" s="452">
        <v>223.98</v>
      </c>
      <c r="G13819" s="452">
        <v>241.55</v>
      </c>
    </row>
    <row r="13820" spans="2:7">
      <c r="B13820" s="451" t="s">
        <v>6</v>
      </c>
      <c r="C13820" s="451">
        <v>81833</v>
      </c>
      <c r="D13820" s="449" t="s">
        <v>1333</v>
      </c>
      <c r="E13820" s="451" t="s">
        <v>29</v>
      </c>
      <c r="F13820" s="452">
        <v>39.72</v>
      </c>
      <c r="G13820" s="452">
        <v>45.95</v>
      </c>
    </row>
    <row r="13821" spans="2:7">
      <c r="B13821" s="451" t="s">
        <v>6</v>
      </c>
      <c r="C13821" s="451">
        <v>81834</v>
      </c>
      <c r="D13821" s="449" t="s">
        <v>1334</v>
      </c>
      <c r="E13821" s="451" t="s">
        <v>29</v>
      </c>
      <c r="F13821" s="452">
        <v>201.73</v>
      </c>
      <c r="G13821" s="452">
        <v>205.41</v>
      </c>
    </row>
    <row r="13822" spans="2:7">
      <c r="B13822" s="451" t="s">
        <v>6</v>
      </c>
      <c r="C13822" s="451">
        <v>81835</v>
      </c>
      <c r="D13822" s="449" t="s">
        <v>1335</v>
      </c>
      <c r="E13822" s="451" t="s">
        <v>10</v>
      </c>
      <c r="F13822" s="452">
        <v>81.08</v>
      </c>
      <c r="G13822" s="452">
        <v>83.38</v>
      </c>
    </row>
    <row r="13823" spans="2:7">
      <c r="B13823" s="451" t="s">
        <v>6</v>
      </c>
      <c r="C13823" s="451">
        <v>81840</v>
      </c>
      <c r="D13823" s="449" t="s">
        <v>1336</v>
      </c>
      <c r="E13823" s="451" t="s">
        <v>18</v>
      </c>
      <c r="F13823" s="452">
        <v>225.28</v>
      </c>
      <c r="G13823" s="452">
        <v>228.62</v>
      </c>
    </row>
    <row r="13824" spans="2:7">
      <c r="B13824" s="451" t="s">
        <v>6</v>
      </c>
      <c r="C13824" s="451">
        <v>81841</v>
      </c>
      <c r="D13824" s="449" t="s">
        <v>1337</v>
      </c>
      <c r="E13824" s="451" t="s">
        <v>18</v>
      </c>
      <c r="F13824" s="452">
        <v>463.8</v>
      </c>
      <c r="G13824" s="452">
        <v>471.1</v>
      </c>
    </row>
    <row r="13825" spans="2:7">
      <c r="B13825" s="451" t="s">
        <v>6</v>
      </c>
      <c r="C13825" s="451">
        <v>81842</v>
      </c>
      <c r="D13825" s="449" t="s">
        <v>1338</v>
      </c>
      <c r="E13825" s="451" t="s">
        <v>18</v>
      </c>
      <c r="F13825" s="452">
        <v>723.43</v>
      </c>
      <c r="G13825" s="452">
        <v>730.73</v>
      </c>
    </row>
    <row r="13826" spans="2:7">
      <c r="B13826" s="451" t="s">
        <v>6</v>
      </c>
      <c r="C13826" s="451">
        <v>81846</v>
      </c>
      <c r="D13826" s="449" t="s">
        <v>1339</v>
      </c>
      <c r="E13826" s="451" t="s">
        <v>66</v>
      </c>
      <c r="F13826" s="452">
        <v>358.14</v>
      </c>
      <c r="G13826" s="452">
        <v>362.65</v>
      </c>
    </row>
    <row r="13827" spans="2:7">
      <c r="B13827" s="451" t="s">
        <v>6</v>
      </c>
      <c r="C13827" s="451">
        <v>81850</v>
      </c>
      <c r="D13827" s="449" t="s">
        <v>1340</v>
      </c>
      <c r="E13827" s="451" t="s">
        <v>18</v>
      </c>
      <c r="F13827" s="452">
        <v>379.38</v>
      </c>
      <c r="G13827" s="452">
        <v>403.13</v>
      </c>
    </row>
    <row r="13828" spans="2:7">
      <c r="B13828" s="451" t="s">
        <v>6</v>
      </c>
      <c r="C13828" s="451">
        <v>81851</v>
      </c>
      <c r="D13828" s="449" t="s">
        <v>1341</v>
      </c>
      <c r="E13828" s="451" t="s">
        <v>18</v>
      </c>
      <c r="F13828" s="452">
        <v>541.32000000000005</v>
      </c>
      <c r="G13828" s="452">
        <v>575.02</v>
      </c>
    </row>
    <row r="13829" spans="2:7">
      <c r="B13829" s="451" t="s">
        <v>6</v>
      </c>
      <c r="C13829" s="451">
        <v>81852</v>
      </c>
      <c r="D13829" s="449" t="s">
        <v>1342</v>
      </c>
      <c r="E13829" s="451" t="s">
        <v>66</v>
      </c>
      <c r="F13829" s="452">
        <v>605.46</v>
      </c>
      <c r="G13829" s="452">
        <v>643.08000000000004</v>
      </c>
    </row>
    <row r="13830" spans="2:7">
      <c r="B13830" s="451" t="s">
        <v>6</v>
      </c>
      <c r="C13830" s="451">
        <v>81854</v>
      </c>
      <c r="D13830" s="449" t="s">
        <v>1343</v>
      </c>
      <c r="E13830" s="451" t="s">
        <v>66</v>
      </c>
      <c r="F13830" s="452">
        <v>2240.96</v>
      </c>
      <c r="G13830" s="452">
        <v>2370.7800000000002</v>
      </c>
    </row>
    <row r="13831" spans="2:7">
      <c r="B13831" s="451" t="s">
        <v>6</v>
      </c>
      <c r="C13831" s="451">
        <v>81860</v>
      </c>
      <c r="D13831" s="449" t="s">
        <v>1344</v>
      </c>
      <c r="E13831" s="451" t="s">
        <v>18</v>
      </c>
      <c r="F13831" s="452">
        <v>349.48</v>
      </c>
      <c r="G13831" s="452">
        <v>364.9</v>
      </c>
    </row>
    <row r="13832" spans="2:7">
      <c r="B13832" s="451" t="s">
        <v>6</v>
      </c>
      <c r="C13832" s="451">
        <v>81861</v>
      </c>
      <c r="D13832" s="449" t="s">
        <v>1345</v>
      </c>
      <c r="E13832" s="451" t="s">
        <v>18</v>
      </c>
      <c r="F13832" s="452">
        <v>549.08000000000004</v>
      </c>
      <c r="G13832" s="452">
        <v>564.5</v>
      </c>
    </row>
    <row r="13833" spans="2:7">
      <c r="B13833" s="451" t="s">
        <v>6</v>
      </c>
      <c r="C13833" s="451">
        <v>81865</v>
      </c>
      <c r="D13833" s="449" t="s">
        <v>1346</v>
      </c>
      <c r="E13833" s="451" t="s">
        <v>18</v>
      </c>
      <c r="F13833" s="452">
        <v>3694.54</v>
      </c>
      <c r="G13833" s="452">
        <v>3899.87</v>
      </c>
    </row>
    <row r="13834" spans="2:7">
      <c r="B13834" s="451" t="s">
        <v>6</v>
      </c>
      <c r="C13834" s="451">
        <v>81866</v>
      </c>
      <c r="D13834" s="449" t="s">
        <v>1347</v>
      </c>
      <c r="E13834" s="451" t="s">
        <v>18</v>
      </c>
      <c r="F13834" s="452">
        <v>4767.45</v>
      </c>
      <c r="G13834" s="452">
        <v>5036.16</v>
      </c>
    </row>
    <row r="13835" spans="2:7">
      <c r="B13835" s="451" t="s">
        <v>6</v>
      </c>
      <c r="C13835" s="451">
        <v>81867</v>
      </c>
      <c r="D13835" s="449" t="s">
        <v>1348</v>
      </c>
      <c r="E13835" s="451" t="s">
        <v>18</v>
      </c>
      <c r="F13835" s="452">
        <v>5937.42</v>
      </c>
      <c r="G13835" s="452">
        <v>6282.45</v>
      </c>
    </row>
    <row r="13836" spans="2:7">
      <c r="B13836" s="451" t="s">
        <v>6</v>
      </c>
      <c r="C13836" s="451">
        <v>81868</v>
      </c>
      <c r="D13836" s="449" t="s">
        <v>1349</v>
      </c>
      <c r="E13836" s="451" t="s">
        <v>18</v>
      </c>
      <c r="F13836" s="452">
        <v>8298.23</v>
      </c>
      <c r="G13836" s="452">
        <v>8846.5400000000009</v>
      </c>
    </row>
    <row r="13837" spans="2:7">
      <c r="B13837" s="451" t="s">
        <v>6</v>
      </c>
      <c r="C13837" s="451">
        <v>81869</v>
      </c>
      <c r="D13837" s="449" t="s">
        <v>1350</v>
      </c>
      <c r="E13837" s="451" t="s">
        <v>18</v>
      </c>
      <c r="F13837" s="452">
        <v>13061.19</v>
      </c>
      <c r="G13837" s="452">
        <v>13919.45</v>
      </c>
    </row>
    <row r="13838" spans="2:7">
      <c r="B13838" s="451" t="s">
        <v>6</v>
      </c>
      <c r="C13838" s="451">
        <v>81874</v>
      </c>
      <c r="D13838" s="449" t="s">
        <v>1351</v>
      </c>
      <c r="E13838" s="451" t="s">
        <v>18</v>
      </c>
      <c r="F13838" s="452">
        <v>2691.03</v>
      </c>
      <c r="G13838" s="452">
        <v>2984.35</v>
      </c>
    </row>
    <row r="13839" spans="2:7">
      <c r="B13839" s="451" t="s">
        <v>6</v>
      </c>
      <c r="C13839" s="451">
        <v>81880</v>
      </c>
      <c r="D13839" s="449" t="s">
        <v>1352</v>
      </c>
      <c r="E13839" s="451" t="s">
        <v>18</v>
      </c>
      <c r="F13839" s="452">
        <v>15962.9</v>
      </c>
      <c r="G13839" s="452">
        <v>16151.5</v>
      </c>
    </row>
    <row r="13840" spans="2:7">
      <c r="B13840" s="451" t="s">
        <v>6</v>
      </c>
      <c r="C13840" s="451">
        <v>81881</v>
      </c>
      <c r="D13840" s="449" t="s">
        <v>1353</v>
      </c>
      <c r="E13840" s="451" t="s">
        <v>18</v>
      </c>
      <c r="F13840" s="452">
        <v>21854.959999999999</v>
      </c>
      <c r="G13840" s="452">
        <v>22023.21</v>
      </c>
    </row>
    <row r="13841" spans="2:7">
      <c r="B13841" s="451" t="s">
        <v>6</v>
      </c>
      <c r="C13841" s="451">
        <v>81882</v>
      </c>
      <c r="D13841" s="449" t="s">
        <v>1354</v>
      </c>
      <c r="E13841" s="451" t="s">
        <v>18</v>
      </c>
      <c r="F13841" s="452">
        <v>27500.36</v>
      </c>
      <c r="G13841" s="452">
        <v>27723.39</v>
      </c>
    </row>
    <row r="13842" spans="2:7">
      <c r="B13842" s="451" t="s">
        <v>6</v>
      </c>
      <c r="C13842" s="451">
        <v>81883</v>
      </c>
      <c r="D13842" s="449" t="s">
        <v>1355</v>
      </c>
      <c r="E13842" s="451" t="s">
        <v>66</v>
      </c>
      <c r="F13842" s="452">
        <v>37382.120000000003</v>
      </c>
      <c r="G13842" s="452">
        <v>37679.31</v>
      </c>
    </row>
    <row r="13843" spans="2:7">
      <c r="B13843" s="451" t="s">
        <v>6</v>
      </c>
      <c r="C13843" s="451">
        <v>81885</v>
      </c>
      <c r="D13843" s="449" t="s">
        <v>1356</v>
      </c>
      <c r="E13843" s="451" t="s">
        <v>18</v>
      </c>
      <c r="F13843" s="452">
        <v>11.11</v>
      </c>
      <c r="G13843" s="452">
        <v>11.46</v>
      </c>
    </row>
    <row r="13844" spans="2:7">
      <c r="B13844" s="451" t="s">
        <v>6</v>
      </c>
      <c r="C13844" s="451">
        <v>81888</v>
      </c>
      <c r="D13844" s="449" t="s">
        <v>1357</v>
      </c>
      <c r="E13844" s="451" t="s">
        <v>18</v>
      </c>
      <c r="F13844" s="452">
        <v>65.959999999999994</v>
      </c>
      <c r="G13844" s="452">
        <v>67.39</v>
      </c>
    </row>
    <row r="13845" spans="2:7">
      <c r="B13845" s="451" t="s">
        <v>6</v>
      </c>
      <c r="C13845" s="451">
        <v>81889</v>
      </c>
      <c r="D13845" s="449" t="s">
        <v>1358</v>
      </c>
      <c r="E13845" s="451" t="s">
        <v>18</v>
      </c>
      <c r="F13845" s="452">
        <v>131.1</v>
      </c>
      <c r="G13845" s="452">
        <v>132.84</v>
      </c>
    </row>
    <row r="13846" spans="2:7">
      <c r="B13846" s="451" t="s">
        <v>6</v>
      </c>
      <c r="C13846" s="451">
        <v>81890</v>
      </c>
      <c r="D13846" s="449" t="s">
        <v>1359</v>
      </c>
      <c r="E13846" s="451" t="s">
        <v>18</v>
      </c>
      <c r="F13846" s="452">
        <v>262.06</v>
      </c>
      <c r="G13846" s="452">
        <v>264.11</v>
      </c>
    </row>
    <row r="13847" spans="2:7">
      <c r="B13847" s="451" t="s">
        <v>6</v>
      </c>
      <c r="C13847" s="451">
        <v>81891</v>
      </c>
      <c r="D13847" s="449" t="s">
        <v>1360</v>
      </c>
      <c r="E13847" s="451" t="s">
        <v>18</v>
      </c>
      <c r="F13847" s="452">
        <v>265.66000000000003</v>
      </c>
      <c r="G13847" s="452">
        <v>267.98</v>
      </c>
    </row>
    <row r="13848" spans="2:7">
      <c r="B13848" s="451" t="s">
        <v>6</v>
      </c>
      <c r="C13848" s="451">
        <v>81892</v>
      </c>
      <c r="D13848" s="449" t="s">
        <v>1361</v>
      </c>
      <c r="E13848" s="451" t="s">
        <v>18</v>
      </c>
      <c r="F13848" s="452">
        <v>299.29000000000002</v>
      </c>
      <c r="G13848" s="452">
        <v>302.06</v>
      </c>
    </row>
    <row r="13849" spans="2:7">
      <c r="B13849" s="451" t="s">
        <v>6</v>
      </c>
      <c r="C13849" s="451">
        <v>81894</v>
      </c>
      <c r="D13849" s="449" t="s">
        <v>1362</v>
      </c>
      <c r="E13849" s="451" t="s">
        <v>66</v>
      </c>
      <c r="F13849" s="452">
        <v>67.86</v>
      </c>
      <c r="G13849" s="452">
        <v>71.959999999999994</v>
      </c>
    </row>
    <row r="13850" spans="2:7">
      <c r="B13850" s="451" t="s">
        <v>6</v>
      </c>
      <c r="C13850" s="451">
        <v>81920</v>
      </c>
      <c r="D13850" s="449" t="s">
        <v>1184</v>
      </c>
      <c r="F13850" s="452">
        <v>0</v>
      </c>
      <c r="G13850" s="452">
        <v>0</v>
      </c>
    </row>
    <row r="13851" spans="2:7">
      <c r="B13851" s="451" t="s">
        <v>6</v>
      </c>
      <c r="C13851" s="451">
        <v>81921</v>
      </c>
      <c r="D13851" s="449" t="s">
        <v>1363</v>
      </c>
      <c r="E13851" s="451" t="s">
        <v>18</v>
      </c>
      <c r="F13851" s="452">
        <v>11.76</v>
      </c>
      <c r="G13851" s="452">
        <v>13.19</v>
      </c>
    </row>
    <row r="13852" spans="2:7">
      <c r="B13852" s="451" t="s">
        <v>6</v>
      </c>
      <c r="C13852" s="451">
        <v>81922</v>
      </c>
      <c r="D13852" s="449" t="s">
        <v>1364</v>
      </c>
      <c r="E13852" s="451" t="s">
        <v>18</v>
      </c>
      <c r="F13852" s="452">
        <v>13.35</v>
      </c>
      <c r="G13852" s="452">
        <v>14.78</v>
      </c>
    </row>
    <row r="13853" spans="2:7">
      <c r="B13853" s="451" t="s">
        <v>6</v>
      </c>
      <c r="C13853" s="451">
        <v>81923</v>
      </c>
      <c r="D13853" s="449" t="s">
        <v>1365</v>
      </c>
      <c r="E13853" s="451" t="s">
        <v>18</v>
      </c>
      <c r="F13853" s="452">
        <v>20.78</v>
      </c>
      <c r="G13853" s="452">
        <v>22.63</v>
      </c>
    </row>
    <row r="13854" spans="2:7">
      <c r="B13854" s="451" t="s">
        <v>6</v>
      </c>
      <c r="C13854" s="451">
        <v>81924</v>
      </c>
      <c r="D13854" s="449" t="s">
        <v>1366</v>
      </c>
      <c r="E13854" s="451" t="s">
        <v>18</v>
      </c>
      <c r="F13854" s="452">
        <v>24.33</v>
      </c>
      <c r="G13854" s="452">
        <v>26.65</v>
      </c>
    </row>
    <row r="13855" spans="2:7">
      <c r="B13855" s="451" t="s">
        <v>6</v>
      </c>
      <c r="C13855" s="451">
        <v>81927</v>
      </c>
      <c r="D13855" s="449" t="s">
        <v>1367</v>
      </c>
      <c r="E13855" s="451" t="s">
        <v>18</v>
      </c>
      <c r="F13855" s="452">
        <v>12.49</v>
      </c>
      <c r="G13855" s="452">
        <v>13.92</v>
      </c>
    </row>
    <row r="13856" spans="2:7">
      <c r="B13856" s="451" t="s">
        <v>6</v>
      </c>
      <c r="C13856" s="451">
        <v>81928</v>
      </c>
      <c r="D13856" s="449" t="s">
        <v>1368</v>
      </c>
      <c r="E13856" s="451" t="s">
        <v>18</v>
      </c>
      <c r="F13856" s="452">
        <v>12.9</v>
      </c>
      <c r="G13856" s="452">
        <v>14.33</v>
      </c>
    </row>
    <row r="13857" spans="2:7">
      <c r="B13857" s="451" t="s">
        <v>6</v>
      </c>
      <c r="C13857" s="451">
        <v>81935</v>
      </c>
      <c r="D13857" s="449" t="s">
        <v>1369</v>
      </c>
      <c r="E13857" s="451" t="s">
        <v>18</v>
      </c>
      <c r="F13857" s="452">
        <v>11.91</v>
      </c>
      <c r="G13857" s="452">
        <v>13.34</v>
      </c>
    </row>
    <row r="13858" spans="2:7">
      <c r="B13858" s="451" t="s">
        <v>6</v>
      </c>
      <c r="C13858" s="451">
        <v>81936</v>
      </c>
      <c r="D13858" s="449" t="s">
        <v>1370</v>
      </c>
      <c r="E13858" s="451" t="s">
        <v>18</v>
      </c>
      <c r="F13858" s="452">
        <v>12.52</v>
      </c>
      <c r="G13858" s="452">
        <v>13.95</v>
      </c>
    </row>
    <row r="13859" spans="2:7">
      <c r="B13859" s="451" t="s">
        <v>6</v>
      </c>
      <c r="C13859" s="451">
        <v>81937</v>
      </c>
      <c r="D13859" s="449" t="s">
        <v>1371</v>
      </c>
      <c r="E13859" s="451" t="s">
        <v>18</v>
      </c>
      <c r="F13859" s="452">
        <v>21.21</v>
      </c>
      <c r="G13859" s="452">
        <v>23.06</v>
      </c>
    </row>
    <row r="13860" spans="2:7">
      <c r="B13860" s="451" t="s">
        <v>6</v>
      </c>
      <c r="C13860" s="451">
        <v>81938</v>
      </c>
      <c r="D13860" s="449" t="s">
        <v>1372</v>
      </c>
      <c r="E13860" s="451" t="s">
        <v>18</v>
      </c>
      <c r="F13860" s="452">
        <v>24.26</v>
      </c>
      <c r="G13860" s="452">
        <v>26.58</v>
      </c>
    </row>
    <row r="13861" spans="2:7">
      <c r="B13861" s="451" t="s">
        <v>6</v>
      </c>
      <c r="C13861" s="451">
        <v>81946</v>
      </c>
      <c r="D13861" s="449" t="s">
        <v>1373</v>
      </c>
      <c r="E13861" s="451" t="s">
        <v>18</v>
      </c>
      <c r="F13861" s="452">
        <v>37.07</v>
      </c>
      <c r="G13861" s="452">
        <v>39.39</v>
      </c>
    </row>
    <row r="13862" spans="2:7">
      <c r="B13862" s="451" t="s">
        <v>6</v>
      </c>
      <c r="C13862" s="451">
        <v>81960</v>
      </c>
      <c r="D13862" s="449" t="s">
        <v>1374</v>
      </c>
      <c r="F13862" s="452">
        <v>0</v>
      </c>
      <c r="G13862" s="452">
        <v>0</v>
      </c>
    </row>
    <row r="13863" spans="2:7">
      <c r="B13863" s="451" t="s">
        <v>6</v>
      </c>
      <c r="C13863" s="451">
        <v>81961</v>
      </c>
      <c r="D13863" s="449" t="s">
        <v>1375</v>
      </c>
      <c r="E13863" s="451" t="s">
        <v>18</v>
      </c>
      <c r="F13863" s="452">
        <v>13.23</v>
      </c>
      <c r="G13863" s="452">
        <v>14.72</v>
      </c>
    </row>
    <row r="13864" spans="2:7">
      <c r="B13864" s="451" t="s">
        <v>6</v>
      </c>
      <c r="C13864" s="451">
        <v>81965</v>
      </c>
      <c r="D13864" s="449" t="s">
        <v>1376</v>
      </c>
      <c r="E13864" s="451" t="s">
        <v>18</v>
      </c>
      <c r="F13864" s="452">
        <v>18.579999999999998</v>
      </c>
      <c r="G13864" s="452">
        <v>19.45</v>
      </c>
    </row>
    <row r="13865" spans="2:7">
      <c r="B13865" s="451" t="s">
        <v>6</v>
      </c>
      <c r="C13865" s="451">
        <v>81970</v>
      </c>
      <c r="D13865" s="449" t="s">
        <v>1377</v>
      </c>
      <c r="E13865" s="451" t="s">
        <v>18</v>
      </c>
      <c r="F13865" s="452">
        <v>17.579999999999998</v>
      </c>
      <c r="G13865" s="452">
        <v>19.07</v>
      </c>
    </row>
    <row r="13866" spans="2:7">
      <c r="B13866" s="451" t="s">
        <v>6</v>
      </c>
      <c r="C13866" s="451">
        <v>81971</v>
      </c>
      <c r="D13866" s="449" t="s">
        <v>1378</v>
      </c>
      <c r="E13866" s="451" t="s">
        <v>18</v>
      </c>
      <c r="F13866" s="452">
        <v>24.49</v>
      </c>
      <c r="G13866" s="452">
        <v>26.39</v>
      </c>
    </row>
    <row r="13867" spans="2:7">
      <c r="B13867" s="451" t="s">
        <v>6</v>
      </c>
      <c r="C13867" s="451">
        <v>81972</v>
      </c>
      <c r="D13867" s="449" t="s">
        <v>1379</v>
      </c>
      <c r="E13867" s="451" t="s">
        <v>18</v>
      </c>
      <c r="F13867" s="452">
        <v>26.6</v>
      </c>
      <c r="G13867" s="452">
        <v>28.5</v>
      </c>
    </row>
    <row r="13868" spans="2:7">
      <c r="B13868" s="451" t="s">
        <v>6</v>
      </c>
      <c r="C13868" s="451">
        <v>81973</v>
      </c>
      <c r="D13868" s="449" t="s">
        <v>1380</v>
      </c>
      <c r="E13868" s="451" t="s">
        <v>18</v>
      </c>
      <c r="F13868" s="452">
        <v>29.97</v>
      </c>
      <c r="G13868" s="452">
        <v>32.340000000000003</v>
      </c>
    </row>
    <row r="13869" spans="2:7">
      <c r="B13869" s="451" t="s">
        <v>6</v>
      </c>
      <c r="C13869" s="451">
        <v>81974</v>
      </c>
      <c r="D13869" s="449" t="s">
        <v>1381</v>
      </c>
      <c r="E13869" s="451" t="s">
        <v>18</v>
      </c>
      <c r="F13869" s="452">
        <v>35.33</v>
      </c>
      <c r="G13869" s="452">
        <v>37.700000000000003</v>
      </c>
    </row>
    <row r="13870" spans="2:7">
      <c r="B13870" s="451" t="s">
        <v>6</v>
      </c>
      <c r="C13870" s="451">
        <v>81975</v>
      </c>
      <c r="D13870" s="449" t="s">
        <v>1382</v>
      </c>
      <c r="E13870" s="451" t="s">
        <v>18</v>
      </c>
      <c r="F13870" s="452">
        <v>42.31</v>
      </c>
      <c r="G13870" s="452">
        <v>44.68</v>
      </c>
    </row>
    <row r="13871" spans="2:7">
      <c r="B13871" s="451" t="s">
        <v>6</v>
      </c>
      <c r="C13871" s="451">
        <v>81981</v>
      </c>
      <c r="D13871" s="449" t="s">
        <v>1383</v>
      </c>
      <c r="E13871" s="451" t="s">
        <v>18</v>
      </c>
      <c r="F13871" s="452">
        <v>30.84</v>
      </c>
      <c r="G13871" s="452">
        <v>32.74</v>
      </c>
    </row>
    <row r="13872" spans="2:7">
      <c r="B13872" s="451" t="s">
        <v>6</v>
      </c>
      <c r="C13872" s="451">
        <v>82000</v>
      </c>
      <c r="D13872" s="449" t="s">
        <v>1384</v>
      </c>
      <c r="F13872" s="452">
        <v>0</v>
      </c>
      <c r="G13872" s="452">
        <v>0</v>
      </c>
    </row>
    <row r="13873" spans="2:7">
      <c r="B13873" s="451" t="s">
        <v>6</v>
      </c>
      <c r="C13873" s="451">
        <v>82001</v>
      </c>
      <c r="D13873" s="449" t="s">
        <v>1385</v>
      </c>
      <c r="E13873" s="451" t="s">
        <v>18</v>
      </c>
      <c r="F13873" s="452">
        <v>6.28</v>
      </c>
      <c r="G13873" s="452">
        <v>7</v>
      </c>
    </row>
    <row r="13874" spans="2:7">
      <c r="B13874" s="451" t="s">
        <v>6</v>
      </c>
      <c r="C13874" s="451">
        <v>82002</v>
      </c>
      <c r="D13874" s="449" t="s">
        <v>1386</v>
      </c>
      <c r="E13874" s="451" t="s">
        <v>18</v>
      </c>
      <c r="F13874" s="452">
        <v>7.13</v>
      </c>
      <c r="G13874" s="452">
        <v>7.85</v>
      </c>
    </row>
    <row r="13875" spans="2:7">
      <c r="B13875" s="451" t="s">
        <v>6</v>
      </c>
      <c r="C13875" s="451">
        <v>82003</v>
      </c>
      <c r="D13875" s="449" t="s">
        <v>1387</v>
      </c>
      <c r="E13875" s="451" t="s">
        <v>18</v>
      </c>
      <c r="F13875" s="452">
        <v>11.32</v>
      </c>
      <c r="G13875" s="452">
        <v>12.24</v>
      </c>
    </row>
    <row r="13876" spans="2:7">
      <c r="B13876" s="451" t="s">
        <v>6</v>
      </c>
      <c r="C13876" s="451">
        <v>82004</v>
      </c>
      <c r="D13876" s="449" t="s">
        <v>1388</v>
      </c>
      <c r="E13876" s="451" t="s">
        <v>18</v>
      </c>
      <c r="F13876" s="452">
        <v>13.48</v>
      </c>
      <c r="G13876" s="452">
        <v>14.66</v>
      </c>
    </row>
    <row r="13877" spans="2:7">
      <c r="B13877" s="451" t="s">
        <v>6</v>
      </c>
      <c r="C13877" s="451">
        <v>82050</v>
      </c>
      <c r="D13877" s="449" t="s">
        <v>1389</v>
      </c>
      <c r="F13877" s="452">
        <v>0</v>
      </c>
      <c r="G13877" s="452">
        <v>0</v>
      </c>
    </row>
    <row r="13878" spans="2:7">
      <c r="B13878" s="451" t="s">
        <v>6</v>
      </c>
      <c r="C13878" s="451">
        <v>82051</v>
      </c>
      <c r="D13878" s="449" t="s">
        <v>1390</v>
      </c>
      <c r="E13878" s="451" t="s">
        <v>18</v>
      </c>
      <c r="F13878" s="452">
        <v>13.05</v>
      </c>
      <c r="G13878" s="452">
        <v>13.56</v>
      </c>
    </row>
    <row r="13879" spans="2:7">
      <c r="B13879" s="451" t="s">
        <v>6</v>
      </c>
      <c r="C13879" s="451">
        <v>82052</v>
      </c>
      <c r="D13879" s="449" t="s">
        <v>1391</v>
      </c>
      <c r="E13879" s="451" t="s">
        <v>18</v>
      </c>
      <c r="F13879" s="452">
        <v>13.26</v>
      </c>
      <c r="G13879" s="452">
        <v>13.77</v>
      </c>
    </row>
    <row r="13880" spans="2:7">
      <c r="B13880" s="451" t="s">
        <v>6</v>
      </c>
      <c r="C13880" s="451">
        <v>82053</v>
      </c>
      <c r="D13880" s="449" t="s">
        <v>1392</v>
      </c>
      <c r="E13880" s="451" t="s">
        <v>18</v>
      </c>
      <c r="F13880" s="452">
        <v>12.33</v>
      </c>
      <c r="G13880" s="452">
        <v>12.84</v>
      </c>
    </row>
    <row r="13881" spans="2:7">
      <c r="B13881" s="451" t="s">
        <v>6</v>
      </c>
      <c r="C13881" s="451">
        <v>82054</v>
      </c>
      <c r="D13881" s="449" t="s">
        <v>1393</v>
      </c>
      <c r="E13881" s="451" t="s">
        <v>18</v>
      </c>
      <c r="F13881" s="452">
        <v>10.19</v>
      </c>
      <c r="G13881" s="452">
        <v>10.7</v>
      </c>
    </row>
    <row r="13882" spans="2:7">
      <c r="B13882" s="451" t="s">
        <v>6</v>
      </c>
      <c r="C13882" s="451">
        <v>82055</v>
      </c>
      <c r="D13882" s="449" t="s">
        <v>1394</v>
      </c>
      <c r="E13882" s="451" t="s">
        <v>18</v>
      </c>
      <c r="F13882" s="452">
        <v>13.17</v>
      </c>
      <c r="G13882" s="452">
        <v>13.68</v>
      </c>
    </row>
    <row r="13883" spans="2:7">
      <c r="B13883" s="451" t="s">
        <v>6</v>
      </c>
      <c r="C13883" s="451">
        <v>82070</v>
      </c>
      <c r="D13883" s="449" t="s">
        <v>1395</v>
      </c>
      <c r="E13883" s="451" t="s">
        <v>18</v>
      </c>
      <c r="F13883" s="452">
        <v>9.81</v>
      </c>
      <c r="G13883" s="452">
        <v>10.32</v>
      </c>
    </row>
    <row r="13884" spans="2:7">
      <c r="B13884" s="451" t="s">
        <v>6</v>
      </c>
      <c r="C13884" s="451">
        <v>82071</v>
      </c>
      <c r="D13884" s="449" t="s">
        <v>1396</v>
      </c>
      <c r="E13884" s="451" t="s">
        <v>18</v>
      </c>
      <c r="F13884" s="452">
        <v>11.42</v>
      </c>
      <c r="G13884" s="452">
        <v>11.93</v>
      </c>
    </row>
    <row r="13885" spans="2:7">
      <c r="B13885" s="451" t="s">
        <v>6</v>
      </c>
      <c r="C13885" s="451">
        <v>82072</v>
      </c>
      <c r="D13885" s="449" t="s">
        <v>1397</v>
      </c>
      <c r="E13885" s="451" t="s">
        <v>18</v>
      </c>
      <c r="F13885" s="452">
        <v>12.57</v>
      </c>
      <c r="G13885" s="452">
        <v>13.08</v>
      </c>
    </row>
    <row r="13886" spans="2:7">
      <c r="B13886" s="451" t="s">
        <v>6</v>
      </c>
      <c r="C13886" s="451">
        <v>82100</v>
      </c>
      <c r="D13886" s="449" t="s">
        <v>1398</v>
      </c>
      <c r="F13886" s="452">
        <v>0</v>
      </c>
      <c r="G13886" s="452">
        <v>0</v>
      </c>
    </row>
    <row r="13887" spans="2:7">
      <c r="B13887" s="451" t="s">
        <v>6</v>
      </c>
      <c r="C13887" s="451">
        <v>82101</v>
      </c>
      <c r="D13887" s="449" t="s">
        <v>1399</v>
      </c>
      <c r="E13887" s="451" t="s">
        <v>18</v>
      </c>
      <c r="F13887" s="452">
        <v>17.66</v>
      </c>
      <c r="G13887" s="452">
        <v>19.510000000000002</v>
      </c>
    </row>
    <row r="13888" spans="2:7">
      <c r="B13888" s="451" t="s">
        <v>6</v>
      </c>
      <c r="C13888" s="451">
        <v>82102</v>
      </c>
      <c r="D13888" s="449" t="s">
        <v>1400</v>
      </c>
      <c r="E13888" s="451" t="s">
        <v>18</v>
      </c>
      <c r="F13888" s="452">
        <v>24.63</v>
      </c>
      <c r="G13888" s="452">
        <v>26.95</v>
      </c>
    </row>
    <row r="13889" spans="2:7">
      <c r="B13889" s="451" t="s">
        <v>6</v>
      </c>
      <c r="C13889" s="451">
        <v>82103</v>
      </c>
      <c r="D13889" s="449" t="s">
        <v>1401</v>
      </c>
      <c r="E13889" s="451" t="s">
        <v>18</v>
      </c>
      <c r="F13889" s="452">
        <v>19.649999999999999</v>
      </c>
      <c r="G13889" s="452">
        <v>21.7</v>
      </c>
    </row>
    <row r="13890" spans="2:7">
      <c r="B13890" s="451" t="s">
        <v>6</v>
      </c>
      <c r="C13890" s="451">
        <v>82150</v>
      </c>
      <c r="D13890" s="449" t="s">
        <v>1402</v>
      </c>
      <c r="F13890" s="452">
        <v>0</v>
      </c>
      <c r="G13890" s="452">
        <v>0</v>
      </c>
    </row>
    <row r="13891" spans="2:7">
      <c r="B13891" s="451" t="s">
        <v>6</v>
      </c>
      <c r="C13891" s="451">
        <v>82151</v>
      </c>
      <c r="D13891" s="449" t="s">
        <v>1403</v>
      </c>
      <c r="E13891" s="451" t="s">
        <v>18</v>
      </c>
      <c r="F13891" s="452">
        <v>17.27</v>
      </c>
      <c r="G13891" s="452">
        <v>17.68</v>
      </c>
    </row>
    <row r="13892" spans="2:7">
      <c r="B13892" s="451" t="s">
        <v>6</v>
      </c>
      <c r="C13892" s="451">
        <v>82153</v>
      </c>
      <c r="D13892" s="449" t="s">
        <v>1404</v>
      </c>
      <c r="E13892" s="451" t="s">
        <v>18</v>
      </c>
      <c r="F13892" s="452">
        <v>6.68</v>
      </c>
      <c r="G13892" s="452">
        <v>7.09</v>
      </c>
    </row>
    <row r="13893" spans="2:7">
      <c r="B13893" s="451" t="s">
        <v>6</v>
      </c>
      <c r="C13893" s="451">
        <v>82157</v>
      </c>
      <c r="D13893" s="449" t="s">
        <v>1405</v>
      </c>
      <c r="E13893" s="451" t="s">
        <v>18</v>
      </c>
      <c r="F13893" s="452">
        <v>27.56</v>
      </c>
      <c r="G13893" s="452">
        <v>27.97</v>
      </c>
    </row>
    <row r="13894" spans="2:7">
      <c r="B13894" s="451" t="s">
        <v>6</v>
      </c>
      <c r="C13894" s="451">
        <v>82158</v>
      </c>
      <c r="D13894" s="449" t="s">
        <v>1406</v>
      </c>
      <c r="E13894" s="451" t="s">
        <v>18</v>
      </c>
      <c r="F13894" s="452">
        <v>79.41</v>
      </c>
      <c r="G13894" s="452">
        <v>79.819999999999993</v>
      </c>
    </row>
    <row r="13895" spans="2:7">
      <c r="B13895" s="451" t="s">
        <v>6</v>
      </c>
      <c r="C13895" s="451">
        <v>82200</v>
      </c>
      <c r="D13895" s="449" t="s">
        <v>1217</v>
      </c>
      <c r="F13895" s="452">
        <v>0</v>
      </c>
      <c r="G13895" s="452">
        <v>0</v>
      </c>
    </row>
    <row r="13896" spans="2:7">
      <c r="B13896" s="451" t="s">
        <v>6</v>
      </c>
      <c r="C13896" s="451">
        <v>82201</v>
      </c>
      <c r="D13896" s="449" t="s">
        <v>1407</v>
      </c>
      <c r="E13896" s="451" t="s">
        <v>18</v>
      </c>
      <c r="F13896" s="452">
        <v>12.82</v>
      </c>
      <c r="G13896" s="452">
        <v>14.31</v>
      </c>
    </row>
    <row r="13897" spans="2:7">
      <c r="B13897" s="451" t="s">
        <v>6</v>
      </c>
      <c r="C13897" s="451">
        <v>82220</v>
      </c>
      <c r="D13897" s="449" t="s">
        <v>1408</v>
      </c>
      <c r="E13897" s="451" t="s">
        <v>18</v>
      </c>
      <c r="F13897" s="452">
        <v>45.28</v>
      </c>
      <c r="G13897" s="452">
        <v>47.65</v>
      </c>
    </row>
    <row r="13898" spans="2:7">
      <c r="B13898" s="451" t="s">
        <v>6</v>
      </c>
      <c r="C13898" s="451">
        <v>82230</v>
      </c>
      <c r="D13898" s="449" t="s">
        <v>1409</v>
      </c>
      <c r="E13898" s="451" t="s">
        <v>18</v>
      </c>
      <c r="F13898" s="452">
        <v>13.77</v>
      </c>
      <c r="G13898" s="452">
        <v>15.26</v>
      </c>
    </row>
    <row r="13899" spans="2:7">
      <c r="B13899" s="451" t="s">
        <v>6</v>
      </c>
      <c r="C13899" s="451">
        <v>82231</v>
      </c>
      <c r="D13899" s="449" t="s">
        <v>1410</v>
      </c>
      <c r="E13899" s="451" t="s">
        <v>18</v>
      </c>
      <c r="F13899" s="452">
        <v>20.170000000000002</v>
      </c>
      <c r="G13899" s="452">
        <v>22.07</v>
      </c>
    </row>
    <row r="13900" spans="2:7">
      <c r="B13900" s="451" t="s">
        <v>6</v>
      </c>
      <c r="C13900" s="451">
        <v>82232</v>
      </c>
      <c r="D13900" s="449" t="s">
        <v>1411</v>
      </c>
      <c r="E13900" s="451" t="s">
        <v>18</v>
      </c>
      <c r="F13900" s="452">
        <v>20.82</v>
      </c>
      <c r="G13900" s="452">
        <v>22.72</v>
      </c>
    </row>
    <row r="13901" spans="2:7">
      <c r="B13901" s="451" t="s">
        <v>6</v>
      </c>
      <c r="C13901" s="451">
        <v>82233</v>
      </c>
      <c r="D13901" s="449" t="s">
        <v>1412</v>
      </c>
      <c r="E13901" s="451" t="s">
        <v>18</v>
      </c>
      <c r="F13901" s="452">
        <v>24.78</v>
      </c>
      <c r="G13901" s="452">
        <v>27.15</v>
      </c>
    </row>
    <row r="13902" spans="2:7">
      <c r="B13902" s="451" t="s">
        <v>6</v>
      </c>
      <c r="C13902" s="451">
        <v>82234</v>
      </c>
      <c r="D13902" s="449" t="s">
        <v>1413</v>
      </c>
      <c r="E13902" s="451" t="s">
        <v>18</v>
      </c>
      <c r="F13902" s="452">
        <v>26.01</v>
      </c>
      <c r="G13902" s="452">
        <v>28.38</v>
      </c>
    </row>
    <row r="13903" spans="2:7">
      <c r="B13903" s="451" t="s">
        <v>6</v>
      </c>
      <c r="C13903" s="451">
        <v>82235</v>
      </c>
      <c r="D13903" s="449" t="s">
        <v>1414</v>
      </c>
      <c r="E13903" s="451" t="s">
        <v>18</v>
      </c>
      <c r="F13903" s="452">
        <v>27.5</v>
      </c>
      <c r="G13903" s="452">
        <v>29.87</v>
      </c>
    </row>
    <row r="13904" spans="2:7">
      <c r="B13904" s="451" t="s">
        <v>6</v>
      </c>
      <c r="C13904" s="451">
        <v>82300</v>
      </c>
      <c r="D13904" s="449" t="s">
        <v>1415</v>
      </c>
      <c r="F13904" s="452">
        <v>0</v>
      </c>
      <c r="G13904" s="452">
        <v>0</v>
      </c>
    </row>
    <row r="13905" spans="2:7">
      <c r="B13905" s="451" t="s">
        <v>6</v>
      </c>
      <c r="C13905" s="451">
        <v>82301</v>
      </c>
      <c r="D13905" s="449" t="s">
        <v>1416</v>
      </c>
      <c r="E13905" s="451" t="s">
        <v>38</v>
      </c>
      <c r="F13905" s="452">
        <v>14.8</v>
      </c>
      <c r="G13905" s="452">
        <v>16.04</v>
      </c>
    </row>
    <row r="13906" spans="2:7">
      <c r="B13906" s="451" t="s">
        <v>6</v>
      </c>
      <c r="C13906" s="451">
        <v>82302</v>
      </c>
      <c r="D13906" s="449" t="s">
        <v>1417</v>
      </c>
      <c r="E13906" s="451" t="s">
        <v>38</v>
      </c>
      <c r="F13906" s="452">
        <v>20.309999999999999</v>
      </c>
      <c r="G13906" s="452">
        <v>21.85</v>
      </c>
    </row>
    <row r="13907" spans="2:7">
      <c r="B13907" s="451" t="s">
        <v>6</v>
      </c>
      <c r="C13907" s="451">
        <v>82303</v>
      </c>
      <c r="D13907" s="449" t="s">
        <v>1418</v>
      </c>
      <c r="E13907" s="451" t="s">
        <v>38</v>
      </c>
      <c r="F13907" s="452">
        <v>31.62</v>
      </c>
      <c r="G13907" s="452">
        <v>34.08</v>
      </c>
    </row>
    <row r="13908" spans="2:7">
      <c r="B13908" s="451" t="s">
        <v>6</v>
      </c>
      <c r="C13908" s="451">
        <v>82304</v>
      </c>
      <c r="D13908" s="449" t="s">
        <v>1419</v>
      </c>
      <c r="E13908" s="451" t="s">
        <v>38</v>
      </c>
      <c r="F13908" s="452">
        <v>33.32</v>
      </c>
      <c r="G13908" s="452">
        <v>36</v>
      </c>
    </row>
    <row r="13909" spans="2:7">
      <c r="B13909" s="451" t="s">
        <v>6</v>
      </c>
      <c r="C13909" s="451">
        <v>82331</v>
      </c>
      <c r="D13909" s="449" t="s">
        <v>1420</v>
      </c>
      <c r="E13909" s="451" t="s">
        <v>138</v>
      </c>
      <c r="F13909" s="452">
        <v>58.21</v>
      </c>
      <c r="G13909" s="452">
        <v>61.09</v>
      </c>
    </row>
    <row r="13910" spans="2:7">
      <c r="B13910" s="451" t="s">
        <v>6</v>
      </c>
      <c r="C13910" s="451">
        <v>82332</v>
      </c>
      <c r="D13910" s="449" t="s">
        <v>1421</v>
      </c>
      <c r="E13910" s="451" t="s">
        <v>138</v>
      </c>
      <c r="F13910" s="452">
        <v>99.47</v>
      </c>
      <c r="G13910" s="452">
        <v>102.56</v>
      </c>
    </row>
    <row r="13911" spans="2:7">
      <c r="B13911" s="451" t="s">
        <v>6</v>
      </c>
      <c r="C13911" s="451">
        <v>82333</v>
      </c>
      <c r="D13911" s="449" t="s">
        <v>1422</v>
      </c>
      <c r="E13911" s="451" t="s">
        <v>138</v>
      </c>
      <c r="F13911" s="452">
        <v>139.63</v>
      </c>
      <c r="G13911" s="452">
        <v>142.72</v>
      </c>
    </row>
    <row r="13912" spans="2:7">
      <c r="B13912" s="451" t="s">
        <v>6</v>
      </c>
      <c r="C13912" s="451">
        <v>82334</v>
      </c>
      <c r="D13912" s="449" t="s">
        <v>1423</v>
      </c>
      <c r="E13912" s="451" t="s">
        <v>138</v>
      </c>
      <c r="F13912" s="452">
        <v>101.92</v>
      </c>
      <c r="G13912" s="452">
        <v>105.01</v>
      </c>
    </row>
    <row r="13913" spans="2:7">
      <c r="B13913" s="451" t="s">
        <v>6</v>
      </c>
      <c r="C13913" s="451">
        <v>82341</v>
      </c>
      <c r="D13913" s="449" t="s">
        <v>1424</v>
      </c>
      <c r="E13913" s="451" t="s">
        <v>38</v>
      </c>
      <c r="F13913" s="452">
        <v>136.05000000000001</v>
      </c>
      <c r="G13913" s="452">
        <v>142.24</v>
      </c>
    </row>
    <row r="13914" spans="2:7">
      <c r="B13914" s="451" t="s">
        <v>6</v>
      </c>
      <c r="C13914" s="451">
        <v>82342</v>
      </c>
      <c r="D13914" s="449" t="s">
        <v>1425</v>
      </c>
      <c r="E13914" s="451" t="s">
        <v>38</v>
      </c>
      <c r="F13914" s="452">
        <v>222.16</v>
      </c>
      <c r="G13914" s="452">
        <v>232.34</v>
      </c>
    </row>
    <row r="13915" spans="2:7">
      <c r="B13915" s="451" t="s">
        <v>6</v>
      </c>
      <c r="C13915" s="451">
        <v>82343</v>
      </c>
      <c r="D13915" s="449" t="s">
        <v>1426</v>
      </c>
      <c r="E13915" s="451" t="s">
        <v>38</v>
      </c>
      <c r="F13915" s="452">
        <v>172.16</v>
      </c>
      <c r="G13915" s="452">
        <v>180.2</v>
      </c>
    </row>
    <row r="13916" spans="2:7">
      <c r="B13916" s="451" t="s">
        <v>6</v>
      </c>
      <c r="C13916" s="451">
        <v>82360</v>
      </c>
      <c r="D13916" s="449" t="s">
        <v>1427</v>
      </c>
      <c r="E13916" s="451" t="s">
        <v>38</v>
      </c>
      <c r="F13916" s="452">
        <v>49.6</v>
      </c>
      <c r="G13916" s="452">
        <v>52.54</v>
      </c>
    </row>
    <row r="13917" spans="2:7">
      <c r="B13917" s="451" t="s">
        <v>6</v>
      </c>
      <c r="C13917" s="451">
        <v>82365</v>
      </c>
      <c r="D13917" s="449" t="s">
        <v>1428</v>
      </c>
      <c r="E13917" s="451" t="s">
        <v>38</v>
      </c>
      <c r="F13917" s="452">
        <v>39.71</v>
      </c>
      <c r="G13917" s="452">
        <v>42.39</v>
      </c>
    </row>
    <row r="13918" spans="2:7">
      <c r="B13918" s="451" t="s">
        <v>6</v>
      </c>
      <c r="C13918" s="451">
        <v>82373</v>
      </c>
      <c r="D13918" s="449" t="s">
        <v>1429</v>
      </c>
      <c r="E13918" s="451" t="s">
        <v>38</v>
      </c>
      <c r="F13918" s="452">
        <v>30.55</v>
      </c>
      <c r="G13918" s="452">
        <v>31.94</v>
      </c>
    </row>
    <row r="13919" spans="2:7">
      <c r="B13919" s="451" t="s">
        <v>6</v>
      </c>
      <c r="C13919" s="451">
        <v>82374</v>
      </c>
      <c r="D13919" s="449" t="s">
        <v>1430</v>
      </c>
      <c r="E13919" s="451" t="s">
        <v>38</v>
      </c>
      <c r="F13919" s="452">
        <v>37.83</v>
      </c>
      <c r="G13919" s="452">
        <v>39.369999999999997</v>
      </c>
    </row>
    <row r="13920" spans="2:7">
      <c r="B13920" s="451" t="s">
        <v>6</v>
      </c>
      <c r="C13920" s="451">
        <v>82375</v>
      </c>
      <c r="D13920" s="449" t="s">
        <v>1431</v>
      </c>
      <c r="E13920" s="451" t="s">
        <v>38</v>
      </c>
      <c r="F13920" s="452">
        <v>47.48</v>
      </c>
      <c r="G13920" s="452">
        <v>49.18</v>
      </c>
    </row>
    <row r="13921" spans="2:7">
      <c r="B13921" s="451" t="s">
        <v>6</v>
      </c>
      <c r="C13921" s="451">
        <v>82376</v>
      </c>
      <c r="D13921" s="449" t="s">
        <v>1432</v>
      </c>
      <c r="E13921" s="451" t="s">
        <v>38</v>
      </c>
      <c r="F13921" s="452">
        <v>66.84</v>
      </c>
      <c r="G13921" s="452">
        <v>69.400000000000006</v>
      </c>
    </row>
    <row r="13922" spans="2:7">
      <c r="B13922" s="451" t="s">
        <v>6</v>
      </c>
      <c r="C13922" s="451">
        <v>82377</v>
      </c>
      <c r="D13922" s="449" t="s">
        <v>1433</v>
      </c>
      <c r="E13922" s="451" t="s">
        <v>38</v>
      </c>
      <c r="F13922" s="452">
        <v>81.900000000000006</v>
      </c>
      <c r="G13922" s="452">
        <v>85.09</v>
      </c>
    </row>
    <row r="13923" spans="2:7">
      <c r="B13923" s="451" t="s">
        <v>6</v>
      </c>
      <c r="C13923" s="451">
        <v>82378</v>
      </c>
      <c r="D13923" s="449" t="s">
        <v>1434</v>
      </c>
      <c r="E13923" s="451" t="s">
        <v>38</v>
      </c>
      <c r="F13923" s="452">
        <v>103.24</v>
      </c>
      <c r="G13923" s="452">
        <v>107.05</v>
      </c>
    </row>
    <row r="13924" spans="2:7">
      <c r="B13924" s="451" t="s">
        <v>6</v>
      </c>
      <c r="C13924" s="451">
        <v>82379</v>
      </c>
      <c r="D13924" s="449" t="s">
        <v>1435</v>
      </c>
      <c r="E13924" s="451" t="s">
        <v>38</v>
      </c>
      <c r="F13924" s="452">
        <v>137.05000000000001</v>
      </c>
      <c r="G13924" s="452">
        <v>141.32</v>
      </c>
    </row>
    <row r="13925" spans="2:7">
      <c r="B13925" s="451" t="s">
        <v>6</v>
      </c>
      <c r="C13925" s="451">
        <v>82380</v>
      </c>
      <c r="D13925" s="449" t="s">
        <v>1436</v>
      </c>
      <c r="E13925" s="451" t="s">
        <v>38</v>
      </c>
      <c r="F13925" s="452">
        <v>175.21</v>
      </c>
      <c r="G13925" s="452">
        <v>180.2</v>
      </c>
    </row>
    <row r="13926" spans="2:7">
      <c r="B13926" s="451" t="s">
        <v>6</v>
      </c>
      <c r="C13926" s="451">
        <v>82381</v>
      </c>
      <c r="D13926" s="449" t="s">
        <v>1437</v>
      </c>
      <c r="E13926" s="451" t="s">
        <v>38</v>
      </c>
      <c r="F13926" s="452">
        <v>224.38</v>
      </c>
      <c r="G13926" s="452">
        <v>230.08</v>
      </c>
    </row>
    <row r="13927" spans="2:7">
      <c r="B13927" s="451" t="s">
        <v>6</v>
      </c>
      <c r="C13927" s="451">
        <v>85000</v>
      </c>
      <c r="D13927" s="449" t="s">
        <v>1438</v>
      </c>
      <c r="F13927" s="452">
        <v>0</v>
      </c>
      <c r="G13927" s="452">
        <v>0</v>
      </c>
    </row>
    <row r="13928" spans="2:7">
      <c r="B13928" s="451" t="s">
        <v>6</v>
      </c>
      <c r="C13928" s="451">
        <v>85001</v>
      </c>
      <c r="D13928" s="449" t="s">
        <v>1439</v>
      </c>
      <c r="E13928" s="451" t="s">
        <v>18</v>
      </c>
      <c r="F13928" s="452">
        <v>565.55999999999995</v>
      </c>
      <c r="G13928" s="452">
        <v>567.76</v>
      </c>
    </row>
    <row r="13929" spans="2:7">
      <c r="B13929" s="451" t="s">
        <v>6</v>
      </c>
      <c r="C13929" s="451">
        <v>85003</v>
      </c>
      <c r="D13929" s="449" t="s">
        <v>1440</v>
      </c>
      <c r="E13929" s="451" t="s">
        <v>18</v>
      </c>
      <c r="F13929" s="452">
        <v>202.19</v>
      </c>
      <c r="G13929" s="452">
        <v>204.39</v>
      </c>
    </row>
    <row r="13930" spans="2:7">
      <c r="B13930" s="451" t="s">
        <v>6</v>
      </c>
      <c r="C13930" s="451">
        <v>85005</v>
      </c>
      <c r="D13930" s="449" t="s">
        <v>1441</v>
      </c>
      <c r="E13930" s="451" t="s">
        <v>18</v>
      </c>
      <c r="F13930" s="452">
        <v>189.84</v>
      </c>
      <c r="G13930" s="452">
        <v>192.04</v>
      </c>
    </row>
    <row r="13931" spans="2:7">
      <c r="B13931" s="451" t="s">
        <v>6</v>
      </c>
      <c r="C13931" s="451">
        <v>85006</v>
      </c>
      <c r="D13931" s="449" t="s">
        <v>1442</v>
      </c>
      <c r="E13931" s="451" t="s">
        <v>66</v>
      </c>
      <c r="F13931" s="452">
        <v>211.67</v>
      </c>
      <c r="G13931" s="452">
        <v>213.87</v>
      </c>
    </row>
    <row r="13932" spans="2:7">
      <c r="B13932" s="451" t="s">
        <v>6</v>
      </c>
      <c r="C13932" s="451">
        <v>85007</v>
      </c>
      <c r="D13932" s="449" t="s">
        <v>1443</v>
      </c>
      <c r="E13932" s="451" t="s">
        <v>18</v>
      </c>
      <c r="F13932" s="452">
        <v>592.38</v>
      </c>
      <c r="G13932" s="452">
        <v>619.41</v>
      </c>
    </row>
    <row r="13933" spans="2:7">
      <c r="B13933" s="451" t="s">
        <v>6</v>
      </c>
      <c r="C13933" s="451">
        <v>85011</v>
      </c>
      <c r="D13933" s="449" t="s">
        <v>1444</v>
      </c>
      <c r="E13933" s="451" t="s">
        <v>18</v>
      </c>
      <c r="F13933" s="452">
        <v>613.04999999999995</v>
      </c>
      <c r="G13933" s="452">
        <v>638.70000000000005</v>
      </c>
    </row>
    <row r="13934" spans="2:7">
      <c r="B13934" s="451" t="s">
        <v>6</v>
      </c>
      <c r="C13934" s="451">
        <v>85015</v>
      </c>
      <c r="D13934" s="449" t="s">
        <v>1445</v>
      </c>
      <c r="E13934" s="451" t="s">
        <v>18</v>
      </c>
      <c r="F13934" s="452">
        <v>452.29</v>
      </c>
      <c r="G13934" s="452">
        <v>467.19</v>
      </c>
    </row>
    <row r="13935" spans="2:7">
      <c r="B13935" s="451" t="s">
        <v>6</v>
      </c>
      <c r="C13935" s="451">
        <v>85017</v>
      </c>
      <c r="D13935" s="449" t="s">
        <v>1446</v>
      </c>
      <c r="E13935" s="451" t="s">
        <v>990</v>
      </c>
      <c r="F13935" s="452">
        <v>428.44</v>
      </c>
      <c r="G13935" s="452">
        <v>429.48</v>
      </c>
    </row>
    <row r="13936" spans="2:7">
      <c r="B13936" s="451" t="s">
        <v>6</v>
      </c>
      <c r="C13936" s="451">
        <v>85019</v>
      </c>
      <c r="D13936" s="449" t="s">
        <v>1447</v>
      </c>
      <c r="E13936" s="451" t="s">
        <v>990</v>
      </c>
      <c r="F13936" s="452">
        <v>503.38</v>
      </c>
      <c r="G13936" s="452">
        <v>504.42</v>
      </c>
    </row>
    <row r="13937" spans="2:7">
      <c r="B13937" s="451" t="s">
        <v>6</v>
      </c>
      <c r="C13937" s="451">
        <v>85023</v>
      </c>
      <c r="D13937" s="449" t="s">
        <v>1448</v>
      </c>
      <c r="E13937" s="451" t="s">
        <v>990</v>
      </c>
      <c r="F13937" s="452">
        <v>716.53</v>
      </c>
      <c r="G13937" s="452">
        <v>717.57</v>
      </c>
    </row>
    <row r="13938" spans="2:7">
      <c r="B13938" s="451" t="s">
        <v>6</v>
      </c>
      <c r="C13938" s="451">
        <v>85025</v>
      </c>
      <c r="D13938" s="449" t="s">
        <v>1449</v>
      </c>
      <c r="E13938" s="451" t="s">
        <v>18</v>
      </c>
      <c r="F13938" s="452">
        <v>166.93</v>
      </c>
      <c r="G13938" s="452">
        <v>167.36</v>
      </c>
    </row>
    <row r="13939" spans="2:7">
      <c r="B13939" s="451" t="s">
        <v>6</v>
      </c>
      <c r="C13939" s="451">
        <v>85027</v>
      </c>
      <c r="D13939" s="449" t="s">
        <v>1450</v>
      </c>
      <c r="E13939" s="451" t="s">
        <v>18</v>
      </c>
      <c r="F13939" s="452">
        <v>58.06</v>
      </c>
      <c r="G13939" s="452">
        <v>58.83</v>
      </c>
    </row>
    <row r="13940" spans="2:7">
      <c r="B13940" s="451" t="s">
        <v>6</v>
      </c>
      <c r="C13940" s="451">
        <v>85031</v>
      </c>
      <c r="D13940" s="449" t="s">
        <v>1451</v>
      </c>
      <c r="E13940" s="451" t="s">
        <v>18</v>
      </c>
      <c r="F13940" s="452">
        <v>269.41000000000003</v>
      </c>
      <c r="G13940" s="452">
        <v>271.97000000000003</v>
      </c>
    </row>
    <row r="13941" spans="2:7">
      <c r="B13941" s="451" t="s">
        <v>6</v>
      </c>
      <c r="C13941" s="451">
        <v>85035</v>
      </c>
      <c r="D13941" s="449" t="s">
        <v>1452</v>
      </c>
      <c r="E13941" s="451" t="s">
        <v>18</v>
      </c>
      <c r="F13941" s="452">
        <v>126.62</v>
      </c>
      <c r="G13941" s="452">
        <v>127.39</v>
      </c>
    </row>
    <row r="13942" spans="2:7">
      <c r="B13942" s="451" t="s">
        <v>6</v>
      </c>
      <c r="C13942" s="451">
        <v>85037</v>
      </c>
      <c r="D13942" s="449" t="s">
        <v>1453</v>
      </c>
      <c r="E13942" s="451" t="s">
        <v>18</v>
      </c>
      <c r="F13942" s="452">
        <v>244.81</v>
      </c>
      <c r="G13942" s="452">
        <v>248.15</v>
      </c>
    </row>
    <row r="13943" spans="2:7">
      <c r="B13943" s="451" t="s">
        <v>6</v>
      </c>
      <c r="C13943" s="451">
        <v>85039</v>
      </c>
      <c r="D13943" s="449" t="s">
        <v>1454</v>
      </c>
      <c r="E13943" s="451" t="s">
        <v>18</v>
      </c>
      <c r="F13943" s="452">
        <v>106.04</v>
      </c>
      <c r="G13943" s="452">
        <v>109.38</v>
      </c>
    </row>
    <row r="13944" spans="2:7">
      <c r="B13944" s="451" t="s">
        <v>6</v>
      </c>
      <c r="C13944" s="451">
        <v>85041</v>
      </c>
      <c r="D13944" s="449" t="s">
        <v>1455</v>
      </c>
      <c r="E13944" s="451" t="s">
        <v>18</v>
      </c>
      <c r="F13944" s="452">
        <v>193.31</v>
      </c>
      <c r="G13944" s="452">
        <v>196.65</v>
      </c>
    </row>
    <row r="13945" spans="2:7">
      <c r="B13945" s="451" t="s">
        <v>6</v>
      </c>
      <c r="C13945" s="451">
        <v>85042</v>
      </c>
      <c r="D13945" s="449" t="s">
        <v>1456</v>
      </c>
      <c r="E13945" s="451" t="s">
        <v>66</v>
      </c>
      <c r="F13945" s="452">
        <v>155.44</v>
      </c>
      <c r="G13945" s="452">
        <v>156.30000000000001</v>
      </c>
    </row>
    <row r="13946" spans="2:7">
      <c r="B13946" s="451" t="s">
        <v>6</v>
      </c>
      <c r="C13946" s="451">
        <v>85043</v>
      </c>
      <c r="D13946" s="449" t="s">
        <v>1457</v>
      </c>
      <c r="E13946" s="451" t="s">
        <v>18</v>
      </c>
      <c r="F13946" s="452">
        <v>39.61</v>
      </c>
      <c r="G13946" s="452">
        <v>40.380000000000003</v>
      </c>
    </row>
    <row r="13947" spans="2:7">
      <c r="B13947" s="451" t="s">
        <v>6</v>
      </c>
      <c r="C13947" s="451">
        <v>85045</v>
      </c>
      <c r="D13947" s="449" t="s">
        <v>1458</v>
      </c>
      <c r="E13947" s="451" t="s">
        <v>18</v>
      </c>
      <c r="F13947" s="452">
        <v>16.38</v>
      </c>
      <c r="G13947" s="452">
        <v>17.420000000000002</v>
      </c>
    </row>
    <row r="13948" spans="2:7">
      <c r="B13948" s="451" t="s">
        <v>6</v>
      </c>
      <c r="C13948" s="451">
        <v>85047</v>
      </c>
      <c r="D13948" s="449" t="s">
        <v>1459</v>
      </c>
      <c r="E13948" s="451" t="s">
        <v>18</v>
      </c>
      <c r="F13948" s="452">
        <v>61.18</v>
      </c>
      <c r="G13948" s="452">
        <v>63.23</v>
      </c>
    </row>
    <row r="13949" spans="2:7">
      <c r="B13949" s="451" t="s">
        <v>6</v>
      </c>
      <c r="C13949" s="451">
        <v>85049</v>
      </c>
      <c r="D13949" s="449" t="s">
        <v>1460</v>
      </c>
      <c r="E13949" s="451" t="s">
        <v>18</v>
      </c>
      <c r="F13949" s="452">
        <v>104.86</v>
      </c>
      <c r="G13949" s="452">
        <v>106.91</v>
      </c>
    </row>
    <row r="13950" spans="2:7">
      <c r="B13950" s="451" t="s">
        <v>6</v>
      </c>
      <c r="C13950" s="451">
        <v>85051</v>
      </c>
      <c r="D13950" s="449" t="s">
        <v>1461</v>
      </c>
      <c r="E13950" s="451" t="s">
        <v>18</v>
      </c>
      <c r="F13950" s="452">
        <v>118.85</v>
      </c>
      <c r="G13950" s="452">
        <v>120.9</v>
      </c>
    </row>
    <row r="13951" spans="2:7">
      <c r="B13951" s="451" t="s">
        <v>6</v>
      </c>
      <c r="C13951" s="451">
        <v>85053</v>
      </c>
      <c r="D13951" s="449" t="s">
        <v>1462</v>
      </c>
      <c r="E13951" s="451" t="s">
        <v>18</v>
      </c>
      <c r="F13951" s="452">
        <v>34.18</v>
      </c>
      <c r="G13951" s="452">
        <v>36.549999999999997</v>
      </c>
    </row>
    <row r="13952" spans="2:7">
      <c r="B13952" s="451" t="s">
        <v>6</v>
      </c>
      <c r="C13952" s="451">
        <v>85055</v>
      </c>
      <c r="D13952" s="449" t="s">
        <v>1463</v>
      </c>
      <c r="E13952" s="451" t="s">
        <v>18</v>
      </c>
      <c r="F13952" s="452">
        <v>61.13</v>
      </c>
      <c r="G13952" s="452">
        <v>65.13</v>
      </c>
    </row>
    <row r="13953" spans="2:7">
      <c r="B13953" s="451" t="s">
        <v>6</v>
      </c>
      <c r="C13953" s="451">
        <v>85056</v>
      </c>
      <c r="D13953" s="449" t="s">
        <v>1464</v>
      </c>
      <c r="E13953" s="451" t="s">
        <v>66</v>
      </c>
      <c r="F13953" s="452">
        <v>131.83000000000001</v>
      </c>
      <c r="G13953" s="452">
        <v>136.62</v>
      </c>
    </row>
    <row r="13954" spans="2:7">
      <c r="B13954" s="451" t="s">
        <v>6</v>
      </c>
      <c r="C13954" s="451">
        <v>85057</v>
      </c>
      <c r="D13954" s="449" t="s">
        <v>1465</v>
      </c>
      <c r="E13954" s="451" t="s">
        <v>18</v>
      </c>
      <c r="F13954" s="452">
        <v>156.38999999999999</v>
      </c>
      <c r="G13954" s="452">
        <v>161.18</v>
      </c>
    </row>
    <row r="13955" spans="2:7">
      <c r="B13955" s="451" t="s">
        <v>6</v>
      </c>
      <c r="C13955" s="451">
        <v>85058</v>
      </c>
      <c r="D13955" s="449" t="s">
        <v>1466</v>
      </c>
      <c r="E13955" s="451" t="s">
        <v>18</v>
      </c>
      <c r="F13955" s="452">
        <v>317.77</v>
      </c>
      <c r="G13955" s="452">
        <v>323.68</v>
      </c>
    </row>
    <row r="13956" spans="2:7">
      <c r="B13956" s="451" t="s">
        <v>6</v>
      </c>
      <c r="C13956" s="451">
        <v>85061</v>
      </c>
      <c r="D13956" s="449" t="s">
        <v>1467</v>
      </c>
      <c r="E13956" s="451" t="s">
        <v>18</v>
      </c>
      <c r="F13956" s="452">
        <v>28.17</v>
      </c>
      <c r="G13956" s="452">
        <v>30.22</v>
      </c>
    </row>
    <row r="13957" spans="2:7">
      <c r="B13957" s="451" t="s">
        <v>6</v>
      </c>
      <c r="C13957" s="451">
        <v>85062</v>
      </c>
      <c r="D13957" s="449" t="s">
        <v>1468</v>
      </c>
      <c r="E13957" s="451" t="s">
        <v>66</v>
      </c>
      <c r="F13957" s="452">
        <v>94.26</v>
      </c>
      <c r="G13957" s="452">
        <v>98.36</v>
      </c>
    </row>
    <row r="13958" spans="2:7">
      <c r="B13958" s="451" t="s">
        <v>6</v>
      </c>
      <c r="C13958" s="451">
        <v>85063</v>
      </c>
      <c r="D13958" s="449" t="s">
        <v>1469</v>
      </c>
      <c r="E13958" s="451" t="s">
        <v>18</v>
      </c>
      <c r="F13958" s="452">
        <v>127.09</v>
      </c>
      <c r="G13958" s="452">
        <v>131.19</v>
      </c>
    </row>
    <row r="13959" spans="2:7">
      <c r="B13959" s="451" t="s">
        <v>6</v>
      </c>
      <c r="C13959" s="451">
        <v>85065</v>
      </c>
      <c r="D13959" s="449" t="s">
        <v>1470</v>
      </c>
      <c r="E13959" s="451" t="s">
        <v>18</v>
      </c>
      <c r="F13959" s="452">
        <v>119.12</v>
      </c>
      <c r="G13959" s="452">
        <v>123.22</v>
      </c>
    </row>
    <row r="13960" spans="2:7">
      <c r="B13960" s="451" t="s">
        <v>6</v>
      </c>
      <c r="C13960" s="451">
        <v>85067</v>
      </c>
      <c r="D13960" s="449" t="s">
        <v>1471</v>
      </c>
      <c r="E13960" s="451" t="s">
        <v>18</v>
      </c>
      <c r="F13960" s="452">
        <v>169.6</v>
      </c>
      <c r="G13960" s="452">
        <v>173.7</v>
      </c>
    </row>
    <row r="13961" spans="2:7">
      <c r="B13961" s="451" t="s">
        <v>6</v>
      </c>
      <c r="C13961" s="451">
        <v>85069</v>
      </c>
      <c r="D13961" s="449" t="s">
        <v>1472</v>
      </c>
      <c r="E13961" s="451" t="s">
        <v>18</v>
      </c>
      <c r="F13961" s="452">
        <v>27.48</v>
      </c>
      <c r="G13961" s="452">
        <v>29.29</v>
      </c>
    </row>
    <row r="13962" spans="2:7">
      <c r="B13962" s="451" t="s">
        <v>6</v>
      </c>
      <c r="C13962" s="451">
        <v>85071</v>
      </c>
      <c r="D13962" s="449" t="s">
        <v>1473</v>
      </c>
      <c r="E13962" s="451" t="s">
        <v>18</v>
      </c>
      <c r="F13962" s="452">
        <v>61.01</v>
      </c>
      <c r="G13962" s="452">
        <v>63.06</v>
      </c>
    </row>
    <row r="13963" spans="2:7">
      <c r="B13963" s="451" t="s">
        <v>6</v>
      </c>
      <c r="C13963" s="451">
        <v>85073</v>
      </c>
      <c r="D13963" s="449" t="s">
        <v>1474</v>
      </c>
      <c r="E13963" s="451" t="s">
        <v>18</v>
      </c>
      <c r="F13963" s="452">
        <v>434.14</v>
      </c>
      <c r="G13963" s="452">
        <v>436.19</v>
      </c>
    </row>
    <row r="13964" spans="2:7">
      <c r="B13964" s="451" t="s">
        <v>6</v>
      </c>
      <c r="C13964" s="451">
        <v>85075</v>
      </c>
      <c r="D13964" s="449" t="s">
        <v>1475</v>
      </c>
      <c r="E13964" s="451" t="s">
        <v>18</v>
      </c>
      <c r="F13964" s="452">
        <v>100.85</v>
      </c>
      <c r="G13964" s="452">
        <v>102.9</v>
      </c>
    </row>
    <row r="13965" spans="2:7">
      <c r="B13965" s="451" t="s">
        <v>6</v>
      </c>
      <c r="C13965" s="451">
        <v>85076</v>
      </c>
      <c r="D13965" s="449" t="s">
        <v>1476</v>
      </c>
      <c r="E13965" s="451" t="s">
        <v>18</v>
      </c>
      <c r="F13965" s="452">
        <v>126.49</v>
      </c>
      <c r="G13965" s="452">
        <v>129.26</v>
      </c>
    </row>
    <row r="13966" spans="2:7">
      <c r="B13966" s="451" t="s">
        <v>6</v>
      </c>
      <c r="C13966" s="451">
        <v>85077</v>
      </c>
      <c r="D13966" s="449" t="s">
        <v>1477</v>
      </c>
      <c r="E13966" s="451" t="s">
        <v>18</v>
      </c>
      <c r="F13966" s="452">
        <v>518.29</v>
      </c>
      <c r="G13966" s="452">
        <v>524.20000000000005</v>
      </c>
    </row>
    <row r="13967" spans="2:7">
      <c r="B13967" s="451" t="s">
        <v>6</v>
      </c>
      <c r="C13967" s="451">
        <v>85078</v>
      </c>
      <c r="D13967" s="449" t="s">
        <v>1478</v>
      </c>
      <c r="E13967" s="451" t="s">
        <v>18</v>
      </c>
      <c r="F13967" s="452">
        <v>566.23</v>
      </c>
      <c r="G13967" s="452">
        <v>572.14</v>
      </c>
    </row>
    <row r="13968" spans="2:7">
      <c r="B13968" s="451" t="s">
        <v>6</v>
      </c>
      <c r="C13968" s="451">
        <v>85079</v>
      </c>
      <c r="D13968" s="449" t="s">
        <v>1479</v>
      </c>
      <c r="E13968" s="451" t="s">
        <v>18</v>
      </c>
      <c r="F13968" s="452">
        <v>339.86</v>
      </c>
      <c r="G13968" s="452">
        <v>345.77</v>
      </c>
    </row>
    <row r="13969" spans="2:7">
      <c r="B13969" s="451" t="s">
        <v>6</v>
      </c>
      <c r="C13969" s="451">
        <v>85080</v>
      </c>
      <c r="D13969" s="449" t="s">
        <v>1480</v>
      </c>
      <c r="E13969" s="451" t="s">
        <v>18</v>
      </c>
      <c r="F13969" s="452">
        <v>90.95</v>
      </c>
      <c r="G13969" s="452">
        <v>93.72</v>
      </c>
    </row>
    <row r="13970" spans="2:7">
      <c r="B13970" s="451" t="s">
        <v>6</v>
      </c>
      <c r="C13970" s="451">
        <v>85081</v>
      </c>
      <c r="D13970" s="449" t="s">
        <v>1481</v>
      </c>
      <c r="E13970" s="451" t="s">
        <v>18</v>
      </c>
      <c r="F13970" s="452">
        <v>410.02</v>
      </c>
      <c r="G13970" s="452">
        <v>415.93</v>
      </c>
    </row>
    <row r="13971" spans="2:7">
      <c r="B13971" s="451" t="s">
        <v>6</v>
      </c>
      <c r="C13971" s="451">
        <v>85082</v>
      </c>
      <c r="D13971" s="449" t="s">
        <v>1482</v>
      </c>
      <c r="E13971" s="451" t="s">
        <v>18</v>
      </c>
      <c r="F13971" s="452">
        <v>174.74</v>
      </c>
      <c r="G13971" s="452">
        <v>177.51</v>
      </c>
    </row>
    <row r="13972" spans="2:7">
      <c r="B13972" s="451" t="s">
        <v>6</v>
      </c>
      <c r="C13972" s="451">
        <v>85083</v>
      </c>
      <c r="D13972" s="449" t="s">
        <v>1483</v>
      </c>
      <c r="E13972" s="451" t="s">
        <v>18</v>
      </c>
      <c r="F13972" s="452">
        <v>167.81</v>
      </c>
      <c r="G13972" s="452">
        <v>170.58</v>
      </c>
    </row>
    <row r="13973" spans="2:7">
      <c r="B13973" s="451" t="s">
        <v>6</v>
      </c>
      <c r="C13973" s="451">
        <v>171</v>
      </c>
      <c r="D13973" s="449" t="s">
        <v>1484</v>
      </c>
      <c r="F13973" s="452"/>
      <c r="G13973" s="452"/>
    </row>
    <row r="13974" spans="2:7">
      <c r="B13974" s="451" t="s">
        <v>6</v>
      </c>
      <c r="C13974" s="451">
        <v>90000</v>
      </c>
      <c r="D13974" s="449" t="s">
        <v>1485</v>
      </c>
      <c r="F13974" s="452">
        <v>0</v>
      </c>
      <c r="G13974" s="452">
        <v>0</v>
      </c>
    </row>
    <row r="13975" spans="2:7">
      <c r="B13975" s="451" t="s">
        <v>6</v>
      </c>
      <c r="C13975" s="451">
        <v>91000</v>
      </c>
      <c r="D13975" s="449" t="s">
        <v>1486</v>
      </c>
      <c r="F13975" s="452">
        <v>0</v>
      </c>
      <c r="G13975" s="452">
        <v>0</v>
      </c>
    </row>
    <row r="13976" spans="2:7">
      <c r="B13976" s="451" t="s">
        <v>6</v>
      </c>
      <c r="C13976" s="451">
        <v>91007</v>
      </c>
      <c r="D13976" s="449" t="s">
        <v>1487</v>
      </c>
      <c r="E13976" s="451" t="s">
        <v>18</v>
      </c>
      <c r="F13976" s="452">
        <v>7236.73</v>
      </c>
      <c r="G13976" s="452">
        <v>7615.49</v>
      </c>
    </row>
    <row r="13977" spans="2:7">
      <c r="B13977" s="451" t="s">
        <v>6</v>
      </c>
      <c r="C13977" s="451">
        <v>91009</v>
      </c>
      <c r="D13977" s="449" t="s">
        <v>1488</v>
      </c>
      <c r="E13977" s="451" t="s">
        <v>18</v>
      </c>
      <c r="F13977" s="452">
        <v>9838.2800000000007</v>
      </c>
      <c r="G13977" s="452">
        <v>10346.14</v>
      </c>
    </row>
    <row r="13978" spans="2:7">
      <c r="B13978" s="451" t="s">
        <v>6</v>
      </c>
      <c r="C13978" s="451">
        <v>91010</v>
      </c>
      <c r="D13978" s="449" t="s">
        <v>1489</v>
      </c>
      <c r="E13978" s="451" t="s">
        <v>66</v>
      </c>
      <c r="F13978" s="452">
        <v>354.15</v>
      </c>
      <c r="G13978" s="452">
        <v>356.37</v>
      </c>
    </row>
    <row r="13979" spans="2:7">
      <c r="B13979" s="451" t="s">
        <v>6</v>
      </c>
      <c r="C13979" s="451">
        <v>91011</v>
      </c>
      <c r="D13979" s="449" t="s">
        <v>1490</v>
      </c>
      <c r="E13979" s="451" t="s">
        <v>18</v>
      </c>
      <c r="F13979" s="452">
        <v>309.92</v>
      </c>
      <c r="G13979" s="452">
        <v>312.14</v>
      </c>
    </row>
    <row r="13980" spans="2:7">
      <c r="B13980" s="451" t="s">
        <v>6</v>
      </c>
      <c r="C13980" s="451">
        <v>91012</v>
      </c>
      <c r="D13980" s="449" t="s">
        <v>1491</v>
      </c>
      <c r="E13980" s="451" t="s">
        <v>38</v>
      </c>
      <c r="F13980" s="452">
        <v>47.83</v>
      </c>
      <c r="G13980" s="452">
        <v>49.37</v>
      </c>
    </row>
    <row r="13981" spans="2:7">
      <c r="B13981" s="451" t="s">
        <v>6</v>
      </c>
      <c r="C13981" s="451">
        <v>91018</v>
      </c>
      <c r="D13981" s="449" t="s">
        <v>1492</v>
      </c>
      <c r="E13981" s="451" t="s">
        <v>66</v>
      </c>
      <c r="F13981" s="452">
        <v>22.34</v>
      </c>
      <c r="G13981" s="452">
        <v>23.98</v>
      </c>
    </row>
    <row r="13982" spans="2:7">
      <c r="B13982" s="451" t="s">
        <v>6</v>
      </c>
      <c r="C13982" s="451">
        <v>91020</v>
      </c>
      <c r="D13982" s="449" t="s">
        <v>1493</v>
      </c>
      <c r="E13982" s="451" t="s">
        <v>66</v>
      </c>
      <c r="F13982" s="452">
        <v>28.29</v>
      </c>
      <c r="G13982" s="452">
        <v>30.19</v>
      </c>
    </row>
    <row r="13983" spans="2:7">
      <c r="B13983" s="451" t="s">
        <v>6</v>
      </c>
      <c r="C13983" s="451">
        <v>91021</v>
      </c>
      <c r="D13983" s="449" t="s">
        <v>1494</v>
      </c>
      <c r="E13983" s="451" t="s">
        <v>18</v>
      </c>
      <c r="F13983" s="452">
        <v>12.89</v>
      </c>
      <c r="G13983" s="452">
        <v>13.72</v>
      </c>
    </row>
    <row r="13984" spans="2:7">
      <c r="B13984" s="451" t="s">
        <v>6</v>
      </c>
      <c r="C13984" s="451">
        <v>91022</v>
      </c>
      <c r="D13984" s="449" t="s">
        <v>1495</v>
      </c>
      <c r="E13984" s="451" t="s">
        <v>66</v>
      </c>
      <c r="F13984" s="452">
        <v>22.09</v>
      </c>
      <c r="G13984" s="452">
        <v>22.92</v>
      </c>
    </row>
    <row r="13985" spans="2:7">
      <c r="B13985" s="451" t="s">
        <v>6</v>
      </c>
      <c r="C13985" s="451">
        <v>91024</v>
      </c>
      <c r="D13985" s="449" t="s">
        <v>1496</v>
      </c>
      <c r="E13985" s="451" t="s">
        <v>66</v>
      </c>
      <c r="F13985" s="452">
        <v>80.48</v>
      </c>
      <c r="G13985" s="452">
        <v>81.31</v>
      </c>
    </row>
    <row r="13986" spans="2:7">
      <c r="B13986" s="451" t="s">
        <v>6</v>
      </c>
      <c r="C13986" s="451">
        <v>91025</v>
      </c>
      <c r="D13986" s="449" t="s">
        <v>1497</v>
      </c>
      <c r="E13986" s="451" t="s">
        <v>18</v>
      </c>
      <c r="F13986" s="452">
        <v>145.59</v>
      </c>
      <c r="G13986" s="452">
        <v>147.81</v>
      </c>
    </row>
    <row r="13987" spans="2:7">
      <c r="B13987" s="451" t="s">
        <v>6</v>
      </c>
      <c r="C13987" s="451">
        <v>91026</v>
      </c>
      <c r="D13987" s="449" t="s">
        <v>1498</v>
      </c>
      <c r="E13987" s="451" t="s">
        <v>66</v>
      </c>
      <c r="F13987" s="452">
        <v>39.880000000000003</v>
      </c>
      <c r="G13987" s="452">
        <v>41.12</v>
      </c>
    </row>
    <row r="13988" spans="2:7">
      <c r="B13988" s="451" t="s">
        <v>6</v>
      </c>
      <c r="C13988" s="451">
        <v>91029</v>
      </c>
      <c r="D13988" s="449" t="s">
        <v>1499</v>
      </c>
      <c r="E13988" s="451" t="s">
        <v>18</v>
      </c>
      <c r="F13988" s="452">
        <v>26.03</v>
      </c>
      <c r="G13988" s="452">
        <v>26.86</v>
      </c>
    </row>
    <row r="13989" spans="2:7">
      <c r="B13989" s="451" t="s">
        <v>6</v>
      </c>
      <c r="C13989" s="451">
        <v>91031</v>
      </c>
      <c r="D13989" s="449" t="s">
        <v>1500</v>
      </c>
      <c r="E13989" s="451" t="s">
        <v>18</v>
      </c>
      <c r="F13989" s="452">
        <v>12.46</v>
      </c>
      <c r="G13989" s="452">
        <v>13.29</v>
      </c>
    </row>
    <row r="13990" spans="2:7">
      <c r="B13990" s="451" t="s">
        <v>6</v>
      </c>
      <c r="C13990" s="451">
        <v>91034</v>
      </c>
      <c r="D13990" s="449" t="s">
        <v>1501</v>
      </c>
      <c r="E13990" s="451" t="s">
        <v>66</v>
      </c>
      <c r="F13990" s="452">
        <v>22.4</v>
      </c>
      <c r="G13990" s="452">
        <v>23.23</v>
      </c>
    </row>
    <row r="13991" spans="2:7">
      <c r="B13991" s="451" t="s">
        <v>6</v>
      </c>
      <c r="C13991" s="451">
        <v>91040</v>
      </c>
      <c r="D13991" s="449" t="s">
        <v>1502</v>
      </c>
      <c r="E13991" s="451" t="s">
        <v>66</v>
      </c>
      <c r="F13991" s="452">
        <v>10.71</v>
      </c>
      <c r="G13991" s="452">
        <v>11.22</v>
      </c>
    </row>
    <row r="13992" spans="2:7">
      <c r="B13992" s="451" t="s">
        <v>6</v>
      </c>
      <c r="C13992" s="451">
        <v>91041</v>
      </c>
      <c r="D13992" s="449" t="s">
        <v>1503</v>
      </c>
      <c r="E13992" s="451" t="s">
        <v>18</v>
      </c>
      <c r="F13992" s="452">
        <v>35.49</v>
      </c>
      <c r="G13992" s="452">
        <v>36.92</v>
      </c>
    </row>
    <row r="13993" spans="2:7">
      <c r="B13993" s="451" t="s">
        <v>6</v>
      </c>
      <c r="C13993" s="451">
        <v>91045</v>
      </c>
      <c r="D13993" s="449" t="s">
        <v>1504</v>
      </c>
      <c r="E13993" s="451" t="s">
        <v>18</v>
      </c>
      <c r="F13993" s="452">
        <v>15.64</v>
      </c>
      <c r="G13993" s="452">
        <v>16.98</v>
      </c>
    </row>
    <row r="13994" spans="2:7">
      <c r="B13994" s="451" t="s">
        <v>6</v>
      </c>
      <c r="C13994" s="451">
        <v>91046</v>
      </c>
      <c r="D13994" s="449" t="s">
        <v>1505</v>
      </c>
      <c r="E13994" s="451" t="s">
        <v>66</v>
      </c>
      <c r="F13994" s="452">
        <v>54.77</v>
      </c>
      <c r="G13994" s="452">
        <v>54.98</v>
      </c>
    </row>
    <row r="13995" spans="2:7">
      <c r="B13995" s="451" t="s">
        <v>6</v>
      </c>
      <c r="C13995" s="451">
        <v>172</v>
      </c>
      <c r="D13995" s="449" t="s">
        <v>1506</v>
      </c>
      <c r="F13995" s="452"/>
      <c r="G13995" s="452"/>
    </row>
    <row r="13996" spans="2:7">
      <c r="B13996" s="451" t="s">
        <v>6</v>
      </c>
      <c r="C13996" s="451">
        <v>100000</v>
      </c>
      <c r="D13996" s="449" t="s">
        <v>1507</v>
      </c>
      <c r="F13996" s="452">
        <v>0</v>
      </c>
      <c r="G13996" s="452">
        <v>0</v>
      </c>
    </row>
    <row r="13997" spans="2:7">
      <c r="B13997" s="451" t="s">
        <v>6</v>
      </c>
      <c r="C13997" s="451">
        <v>100101</v>
      </c>
      <c r="D13997" s="449" t="s">
        <v>1508</v>
      </c>
      <c r="E13997" s="451" t="s">
        <v>10</v>
      </c>
      <c r="F13997" s="452">
        <v>50.78</v>
      </c>
      <c r="G13997" s="452">
        <v>54.85</v>
      </c>
    </row>
    <row r="13998" spans="2:7">
      <c r="B13998" s="451" t="s">
        <v>6</v>
      </c>
      <c r="C13998" s="451">
        <v>100102</v>
      </c>
      <c r="D13998" s="449" t="s">
        <v>1509</v>
      </c>
      <c r="E13998" s="451" t="s">
        <v>10</v>
      </c>
      <c r="F13998" s="452">
        <v>85.45</v>
      </c>
      <c r="G13998" s="452">
        <v>91</v>
      </c>
    </row>
    <row r="13999" spans="2:7">
      <c r="B13999" s="451" t="s">
        <v>6</v>
      </c>
      <c r="C13999" s="451">
        <v>100103</v>
      </c>
      <c r="D13999" s="449" t="s">
        <v>1510</v>
      </c>
      <c r="E13999" s="451" t="s">
        <v>10</v>
      </c>
      <c r="F13999" s="452">
        <v>98.04</v>
      </c>
      <c r="G13999" s="452">
        <v>108.15</v>
      </c>
    </row>
    <row r="14000" spans="2:7">
      <c r="B14000" s="451" t="s">
        <v>6</v>
      </c>
      <c r="C14000" s="451">
        <v>100155</v>
      </c>
      <c r="D14000" s="449" t="s">
        <v>1511</v>
      </c>
      <c r="E14000" s="451" t="s">
        <v>10</v>
      </c>
      <c r="F14000" s="452">
        <v>63.64</v>
      </c>
      <c r="G14000" s="452">
        <v>67.98</v>
      </c>
    </row>
    <row r="14001" spans="2:7">
      <c r="B14001" s="451" t="s">
        <v>6</v>
      </c>
      <c r="C14001" s="451">
        <v>100160</v>
      </c>
      <c r="D14001" s="449" t="s">
        <v>1512</v>
      </c>
      <c r="E14001" s="451" t="s">
        <v>10</v>
      </c>
      <c r="F14001" s="452">
        <v>47.85</v>
      </c>
      <c r="G14001" s="452">
        <v>51.68</v>
      </c>
    </row>
    <row r="14002" spans="2:7">
      <c r="B14002" s="451" t="s">
        <v>6</v>
      </c>
      <c r="C14002" s="451">
        <v>100201</v>
      </c>
      <c r="D14002" s="449" t="s">
        <v>1513</v>
      </c>
      <c r="E14002" s="451" t="s">
        <v>10</v>
      </c>
      <c r="F14002" s="452">
        <v>48.6</v>
      </c>
      <c r="G14002" s="452">
        <v>52.5</v>
      </c>
    </row>
    <row r="14003" spans="2:7">
      <c r="B14003" s="451" t="s">
        <v>6</v>
      </c>
      <c r="C14003" s="451">
        <v>100202</v>
      </c>
      <c r="D14003" s="449" t="s">
        <v>1514</v>
      </c>
      <c r="E14003" s="451" t="s">
        <v>10</v>
      </c>
      <c r="F14003" s="452">
        <v>94.57</v>
      </c>
      <c r="G14003" s="452">
        <v>101.3</v>
      </c>
    </row>
    <row r="14004" spans="2:7">
      <c r="B14004" s="451" t="s">
        <v>6</v>
      </c>
      <c r="C14004" s="451">
        <v>100203</v>
      </c>
      <c r="D14004" s="449" t="s">
        <v>1515</v>
      </c>
      <c r="E14004" s="451" t="s">
        <v>10</v>
      </c>
      <c r="F14004" s="452">
        <v>142.22999999999999</v>
      </c>
      <c r="G14004" s="452">
        <v>149.11000000000001</v>
      </c>
    </row>
    <row r="14005" spans="2:7">
      <c r="B14005" s="451" t="s">
        <v>6</v>
      </c>
      <c r="C14005" s="451">
        <v>100204</v>
      </c>
      <c r="D14005" s="449" t="s">
        <v>1516</v>
      </c>
      <c r="E14005" s="451" t="s">
        <v>38</v>
      </c>
      <c r="F14005" s="452">
        <v>15.31</v>
      </c>
      <c r="G14005" s="452">
        <v>16.309999999999999</v>
      </c>
    </row>
    <row r="14006" spans="2:7">
      <c r="B14006" s="451" t="s">
        <v>6</v>
      </c>
      <c r="C14006" s="451">
        <v>100205</v>
      </c>
      <c r="D14006" s="449" t="s">
        <v>1517</v>
      </c>
      <c r="E14006" s="451" t="s">
        <v>38</v>
      </c>
      <c r="F14006" s="452">
        <v>16.95</v>
      </c>
      <c r="G14006" s="452">
        <v>18.579999999999998</v>
      </c>
    </row>
    <row r="14007" spans="2:7">
      <c r="B14007" s="451" t="s">
        <v>6</v>
      </c>
      <c r="C14007" s="451">
        <v>100301</v>
      </c>
      <c r="D14007" s="449" t="s">
        <v>1518</v>
      </c>
      <c r="E14007" s="451" t="s">
        <v>10</v>
      </c>
      <c r="F14007" s="452">
        <v>783.62</v>
      </c>
      <c r="G14007" s="452">
        <v>791.67</v>
      </c>
    </row>
    <row r="14008" spans="2:7">
      <c r="B14008" s="451" t="s">
        <v>6</v>
      </c>
      <c r="C14008" s="451">
        <v>100302</v>
      </c>
      <c r="D14008" s="449" t="s">
        <v>1519</v>
      </c>
      <c r="E14008" s="451" t="s">
        <v>10</v>
      </c>
      <c r="F14008" s="452">
        <v>355.71</v>
      </c>
      <c r="G14008" s="452">
        <v>363.76</v>
      </c>
    </row>
    <row r="14009" spans="2:7">
      <c r="B14009" s="451" t="s">
        <v>6</v>
      </c>
      <c r="C14009" s="451">
        <v>100303</v>
      </c>
      <c r="D14009" s="449" t="s">
        <v>1520</v>
      </c>
      <c r="E14009" s="451" t="s">
        <v>10</v>
      </c>
      <c r="F14009" s="452">
        <v>322.92</v>
      </c>
      <c r="G14009" s="452">
        <v>330.97</v>
      </c>
    </row>
    <row r="14010" spans="2:7">
      <c r="B14010" s="451" t="s">
        <v>6</v>
      </c>
      <c r="C14010" s="451">
        <v>100320</v>
      </c>
      <c r="D14010" s="449" t="s">
        <v>1521</v>
      </c>
      <c r="E14010" s="451" t="s">
        <v>10</v>
      </c>
      <c r="F14010" s="452">
        <v>430.09</v>
      </c>
      <c r="G14010" s="452">
        <v>438.14</v>
      </c>
    </row>
    <row r="14011" spans="2:7">
      <c r="B14011" s="451" t="s">
        <v>6</v>
      </c>
      <c r="C14011" s="451">
        <v>100401</v>
      </c>
      <c r="D14011" s="449" t="s">
        <v>1522</v>
      </c>
      <c r="E14011" s="451" t="s">
        <v>10</v>
      </c>
      <c r="F14011" s="452">
        <v>195.12</v>
      </c>
      <c r="G14011" s="452">
        <v>195.14</v>
      </c>
    </row>
    <row r="14012" spans="2:7">
      <c r="B14012" s="451" t="s">
        <v>6</v>
      </c>
      <c r="C14012" s="451">
        <v>100402</v>
      </c>
      <c r="D14012" s="449" t="s">
        <v>1523</v>
      </c>
      <c r="E14012" s="451" t="s">
        <v>10</v>
      </c>
      <c r="F14012" s="452">
        <v>135.12</v>
      </c>
      <c r="G14012" s="452">
        <v>135.13999999999999</v>
      </c>
    </row>
    <row r="14013" spans="2:7">
      <c r="B14013" s="451" t="s">
        <v>6</v>
      </c>
      <c r="C14013" s="451">
        <v>100403</v>
      </c>
      <c r="D14013" s="449" t="s">
        <v>1524</v>
      </c>
      <c r="E14013" s="451" t="s">
        <v>18</v>
      </c>
      <c r="F14013" s="452">
        <v>152</v>
      </c>
      <c r="G14013" s="452">
        <v>152</v>
      </c>
    </row>
    <row r="14014" spans="2:7">
      <c r="B14014" s="451" t="s">
        <v>6</v>
      </c>
      <c r="C14014" s="451">
        <v>100404</v>
      </c>
      <c r="D14014" s="449" t="s">
        <v>1525</v>
      </c>
      <c r="E14014" s="451" t="s">
        <v>18</v>
      </c>
      <c r="F14014" s="452">
        <v>127.7</v>
      </c>
      <c r="G14014" s="452">
        <v>127.7</v>
      </c>
    </row>
    <row r="14015" spans="2:7">
      <c r="B14015" s="451" t="s">
        <v>6</v>
      </c>
      <c r="C14015" s="451">
        <v>100405</v>
      </c>
      <c r="D14015" s="449" t="s">
        <v>1526</v>
      </c>
      <c r="E14015" s="451" t="s">
        <v>10</v>
      </c>
      <c r="F14015" s="452">
        <v>270.12</v>
      </c>
      <c r="G14015" s="452">
        <v>270.14</v>
      </c>
    </row>
    <row r="14016" spans="2:7">
      <c r="B14016" s="451" t="s">
        <v>6</v>
      </c>
      <c r="C14016" s="451">
        <v>100406</v>
      </c>
      <c r="D14016" s="449" t="s">
        <v>1527</v>
      </c>
      <c r="E14016" s="451" t="s">
        <v>10</v>
      </c>
      <c r="F14016" s="452">
        <v>155.18</v>
      </c>
      <c r="G14016" s="452">
        <v>155.19999999999999</v>
      </c>
    </row>
    <row r="14017" spans="2:7">
      <c r="B14017" s="451" t="s">
        <v>6</v>
      </c>
      <c r="C14017" s="451">
        <v>100500</v>
      </c>
      <c r="D14017" s="449" t="s">
        <v>1528</v>
      </c>
      <c r="E14017" s="451" t="s">
        <v>10</v>
      </c>
      <c r="F14017" s="452">
        <v>161.34</v>
      </c>
      <c r="G14017" s="452">
        <v>168.68</v>
      </c>
    </row>
    <row r="14018" spans="2:7">
      <c r="B14018" s="451" t="s">
        <v>6</v>
      </c>
      <c r="C14018" s="451">
        <v>100501</v>
      </c>
      <c r="D14018" s="449" t="s">
        <v>1529</v>
      </c>
      <c r="E14018" s="451" t="s">
        <v>10</v>
      </c>
      <c r="F14018" s="452">
        <v>177.19</v>
      </c>
      <c r="G14018" s="452">
        <v>184.53</v>
      </c>
    </row>
    <row r="14019" spans="2:7">
      <c r="B14019" s="451" t="s">
        <v>6</v>
      </c>
      <c r="C14019" s="451">
        <v>100502</v>
      </c>
      <c r="D14019" s="449" t="s">
        <v>1530</v>
      </c>
      <c r="E14019" s="451" t="s">
        <v>10</v>
      </c>
      <c r="F14019" s="452">
        <v>196.76</v>
      </c>
      <c r="G14019" s="452">
        <v>204.22</v>
      </c>
    </row>
    <row r="14020" spans="2:7">
      <c r="B14020" s="451" t="s">
        <v>6</v>
      </c>
      <c r="C14020" s="451">
        <v>100600</v>
      </c>
      <c r="D14020" s="449" t="s">
        <v>1531</v>
      </c>
      <c r="E14020" s="451" t="s">
        <v>10</v>
      </c>
      <c r="F14020" s="452">
        <v>619.24</v>
      </c>
      <c r="G14020" s="452">
        <v>627.61</v>
      </c>
    </row>
    <row r="14021" spans="2:7">
      <c r="B14021" s="451" t="s">
        <v>6</v>
      </c>
      <c r="C14021" s="451">
        <v>100601</v>
      </c>
      <c r="D14021" s="449" t="s">
        <v>1532</v>
      </c>
      <c r="E14021" s="451" t="s">
        <v>10</v>
      </c>
      <c r="F14021" s="452">
        <v>614.80999999999995</v>
      </c>
      <c r="G14021" s="452">
        <v>623.02</v>
      </c>
    </row>
    <row r="14022" spans="2:7">
      <c r="B14022" s="451" t="s">
        <v>6</v>
      </c>
      <c r="C14022" s="451">
        <v>100602</v>
      </c>
      <c r="D14022" s="449" t="s">
        <v>1533</v>
      </c>
      <c r="E14022" s="451" t="s">
        <v>10</v>
      </c>
      <c r="F14022" s="452">
        <v>257.67</v>
      </c>
      <c r="G14022" s="452">
        <v>265.49</v>
      </c>
    </row>
    <row r="14023" spans="2:7">
      <c r="B14023" s="451" t="s">
        <v>6</v>
      </c>
      <c r="C14023" s="451">
        <v>100603</v>
      </c>
      <c r="D14023" s="449" t="s">
        <v>1534</v>
      </c>
      <c r="E14023" s="451" t="s">
        <v>10</v>
      </c>
      <c r="F14023" s="452">
        <v>536.91999999999996</v>
      </c>
      <c r="G14023" s="452">
        <v>552.54999999999995</v>
      </c>
    </row>
    <row r="14024" spans="2:7">
      <c r="B14024" s="451" t="s">
        <v>6</v>
      </c>
      <c r="C14024" s="451">
        <v>100604</v>
      </c>
      <c r="D14024" s="449" t="s">
        <v>1535</v>
      </c>
      <c r="E14024" s="451" t="s">
        <v>10</v>
      </c>
      <c r="F14024" s="452">
        <v>124.36</v>
      </c>
      <c r="G14024" s="452">
        <v>128.35</v>
      </c>
    </row>
    <row r="14025" spans="2:7">
      <c r="B14025" s="451" t="s">
        <v>6</v>
      </c>
      <c r="C14025" s="451">
        <v>100607</v>
      </c>
      <c r="D14025" s="449" t="s">
        <v>1536</v>
      </c>
      <c r="E14025" s="451" t="s">
        <v>10</v>
      </c>
      <c r="F14025" s="452">
        <v>211.57</v>
      </c>
      <c r="G14025" s="452">
        <v>221.68</v>
      </c>
    </row>
    <row r="14026" spans="2:7">
      <c r="B14026" s="451" t="s">
        <v>6</v>
      </c>
      <c r="C14026" s="451">
        <v>100608</v>
      </c>
      <c r="D14026" s="449" t="s">
        <v>1537</v>
      </c>
      <c r="E14026" s="451" t="s">
        <v>10</v>
      </c>
      <c r="F14026" s="452">
        <v>305.95</v>
      </c>
      <c r="G14026" s="452">
        <v>320.48</v>
      </c>
    </row>
    <row r="14027" spans="2:7">
      <c r="B14027" s="451" t="s">
        <v>6</v>
      </c>
      <c r="C14027" s="451">
        <v>173</v>
      </c>
      <c r="D14027" s="449" t="s">
        <v>1538</v>
      </c>
      <c r="F14027" s="452"/>
      <c r="G14027" s="452"/>
    </row>
    <row r="14028" spans="2:7">
      <c r="B14028" s="451" t="s">
        <v>6</v>
      </c>
      <c r="C14028" s="451">
        <v>110000</v>
      </c>
      <c r="D14028" s="449" t="s">
        <v>1538</v>
      </c>
      <c r="F14028" s="452">
        <v>0</v>
      </c>
      <c r="G14028" s="452">
        <v>0</v>
      </c>
    </row>
    <row r="14029" spans="2:7">
      <c r="B14029" s="451" t="s">
        <v>6</v>
      </c>
      <c r="C14029" s="451">
        <v>110105</v>
      </c>
      <c r="D14029" s="449" t="s">
        <v>1539</v>
      </c>
      <c r="E14029" s="451" t="s">
        <v>10</v>
      </c>
      <c r="F14029" s="452">
        <v>90.13</v>
      </c>
      <c r="G14029" s="452">
        <v>93.38</v>
      </c>
    </row>
    <row r="14030" spans="2:7">
      <c r="B14030" s="451" t="s">
        <v>6</v>
      </c>
      <c r="C14030" s="451">
        <v>110106</v>
      </c>
      <c r="D14030" s="449" t="s">
        <v>1540</v>
      </c>
      <c r="E14030" s="451" t="s">
        <v>10</v>
      </c>
      <c r="F14030" s="452">
        <v>137.11000000000001</v>
      </c>
      <c r="G14030" s="452">
        <v>140.62</v>
      </c>
    </row>
    <row r="14031" spans="2:7">
      <c r="B14031" s="451" t="s">
        <v>6</v>
      </c>
      <c r="C14031" s="451">
        <v>110107</v>
      </c>
      <c r="D14031" s="449" t="s">
        <v>1541</v>
      </c>
      <c r="E14031" s="451" t="s">
        <v>10</v>
      </c>
      <c r="F14031" s="452">
        <v>124.7</v>
      </c>
      <c r="G14031" s="452">
        <v>128.85</v>
      </c>
    </row>
    <row r="14032" spans="2:7">
      <c r="B14032" s="451" t="s">
        <v>6</v>
      </c>
      <c r="C14032" s="451">
        <v>174</v>
      </c>
      <c r="D14032" s="449" t="s">
        <v>1542</v>
      </c>
      <c r="F14032" s="452"/>
      <c r="G14032" s="452"/>
    </row>
    <row r="14033" spans="2:7">
      <c r="B14033" s="451" t="s">
        <v>6</v>
      </c>
      <c r="C14033" s="451">
        <v>120000</v>
      </c>
      <c r="D14033" s="449" t="s">
        <v>1543</v>
      </c>
      <c r="F14033" s="452">
        <v>0</v>
      </c>
      <c r="G14033" s="452">
        <v>0</v>
      </c>
    </row>
    <row r="14034" spans="2:7">
      <c r="B14034" s="451" t="s">
        <v>6</v>
      </c>
      <c r="C14034" s="451">
        <v>120101</v>
      </c>
      <c r="D14034" s="449" t="s">
        <v>1544</v>
      </c>
      <c r="E14034" s="451" t="s">
        <v>10</v>
      </c>
      <c r="F14034" s="452">
        <v>20.61</v>
      </c>
      <c r="G14034" s="452">
        <v>21.98</v>
      </c>
    </row>
    <row r="14035" spans="2:7">
      <c r="B14035" s="451" t="s">
        <v>6</v>
      </c>
      <c r="C14035" s="451">
        <v>120102</v>
      </c>
      <c r="D14035" s="449" t="s">
        <v>1545</v>
      </c>
      <c r="E14035" s="451" t="s">
        <v>10</v>
      </c>
      <c r="F14035" s="452">
        <v>97.9</v>
      </c>
      <c r="G14035" s="452">
        <v>101.17</v>
      </c>
    </row>
    <row r="14036" spans="2:7">
      <c r="B14036" s="451" t="s">
        <v>6</v>
      </c>
      <c r="C14036" s="451">
        <v>120104</v>
      </c>
      <c r="D14036" s="449" t="s">
        <v>1546</v>
      </c>
      <c r="E14036" s="451" t="s">
        <v>10</v>
      </c>
      <c r="F14036" s="452">
        <v>98.14</v>
      </c>
      <c r="G14036" s="452">
        <v>101.41</v>
      </c>
    </row>
    <row r="14037" spans="2:7">
      <c r="B14037" s="451" t="s">
        <v>6</v>
      </c>
      <c r="C14037" s="451">
        <v>120107</v>
      </c>
      <c r="D14037" s="449" t="s">
        <v>1547</v>
      </c>
      <c r="E14037" s="451" t="s">
        <v>10</v>
      </c>
      <c r="F14037" s="452">
        <v>85.39</v>
      </c>
      <c r="G14037" s="452">
        <v>88.66</v>
      </c>
    </row>
    <row r="14038" spans="2:7">
      <c r="B14038" s="451" t="s">
        <v>6</v>
      </c>
      <c r="C14038" s="451">
        <v>120205</v>
      </c>
      <c r="D14038" s="449" t="s">
        <v>1548</v>
      </c>
      <c r="E14038" s="451" t="s">
        <v>10</v>
      </c>
      <c r="F14038" s="452">
        <v>99.84</v>
      </c>
      <c r="G14038" s="452">
        <v>103.11</v>
      </c>
    </row>
    <row r="14039" spans="2:7">
      <c r="B14039" s="451" t="s">
        <v>6</v>
      </c>
      <c r="C14039" s="451">
        <v>120206</v>
      </c>
      <c r="D14039" s="449" t="s">
        <v>1549</v>
      </c>
      <c r="E14039" s="451" t="s">
        <v>10</v>
      </c>
      <c r="F14039" s="452">
        <v>41.24</v>
      </c>
      <c r="G14039" s="452">
        <v>44.07</v>
      </c>
    </row>
    <row r="14040" spans="2:7">
      <c r="B14040" s="451" t="s">
        <v>6</v>
      </c>
      <c r="C14040" s="451">
        <v>120207</v>
      </c>
      <c r="D14040" s="449" t="s">
        <v>1550</v>
      </c>
      <c r="E14040" s="451" t="s">
        <v>10</v>
      </c>
      <c r="F14040" s="452">
        <v>19.07</v>
      </c>
      <c r="G14040" s="452">
        <v>20.440000000000001</v>
      </c>
    </row>
    <row r="14041" spans="2:7">
      <c r="B14041" s="451" t="s">
        <v>6</v>
      </c>
      <c r="C14041" s="451">
        <v>120208</v>
      </c>
      <c r="D14041" s="449" t="s">
        <v>1551</v>
      </c>
      <c r="E14041" s="451" t="s">
        <v>10</v>
      </c>
      <c r="F14041" s="452">
        <v>30.44</v>
      </c>
      <c r="G14041" s="452">
        <v>32.28</v>
      </c>
    </row>
    <row r="14042" spans="2:7">
      <c r="B14042" s="451" t="s">
        <v>6</v>
      </c>
      <c r="C14042" s="451">
        <v>120209</v>
      </c>
      <c r="D14042" s="449" t="s">
        <v>1552</v>
      </c>
      <c r="E14042" s="451" t="s">
        <v>10</v>
      </c>
      <c r="F14042" s="452">
        <v>24.14</v>
      </c>
      <c r="G14042" s="452">
        <v>25.98</v>
      </c>
    </row>
    <row r="14043" spans="2:7">
      <c r="B14043" s="451" t="s">
        <v>6</v>
      </c>
      <c r="C14043" s="451">
        <v>120210</v>
      </c>
      <c r="D14043" s="449" t="s">
        <v>1553</v>
      </c>
      <c r="E14043" s="451" t="s">
        <v>1554</v>
      </c>
      <c r="F14043" s="452">
        <v>0.22</v>
      </c>
      <c r="G14043" s="452">
        <v>0.23</v>
      </c>
    </row>
    <row r="14044" spans="2:7">
      <c r="B14044" s="451" t="s">
        <v>6</v>
      </c>
      <c r="C14044" s="451">
        <v>120212</v>
      </c>
      <c r="D14044" s="449" t="s">
        <v>1555</v>
      </c>
      <c r="E14044" s="451" t="s">
        <v>10</v>
      </c>
      <c r="F14044" s="452">
        <v>74.72</v>
      </c>
      <c r="G14044" s="452">
        <v>78.03</v>
      </c>
    </row>
    <row r="14045" spans="2:7">
      <c r="B14045" s="451" t="s">
        <v>6</v>
      </c>
      <c r="C14045" s="451">
        <v>120901</v>
      </c>
      <c r="D14045" s="449" t="s">
        <v>1556</v>
      </c>
      <c r="E14045" s="451" t="s">
        <v>10</v>
      </c>
      <c r="F14045" s="452">
        <v>127.19</v>
      </c>
      <c r="G14045" s="452">
        <v>131.83000000000001</v>
      </c>
    </row>
    <row r="14046" spans="2:7">
      <c r="B14046" s="451" t="s">
        <v>6</v>
      </c>
      <c r="C14046" s="451">
        <v>120902</v>
      </c>
      <c r="D14046" s="449" t="s">
        <v>1557</v>
      </c>
      <c r="E14046" s="451" t="s">
        <v>10</v>
      </c>
      <c r="F14046" s="452">
        <v>31.79</v>
      </c>
      <c r="G14046" s="452">
        <v>34.76</v>
      </c>
    </row>
    <row r="14047" spans="2:7">
      <c r="B14047" s="451" t="s">
        <v>6</v>
      </c>
      <c r="C14047" s="451">
        <v>121001</v>
      </c>
      <c r="D14047" s="449" t="s">
        <v>1558</v>
      </c>
      <c r="E14047" s="451" t="s">
        <v>10</v>
      </c>
      <c r="F14047" s="452">
        <v>18.309999999999999</v>
      </c>
      <c r="G14047" s="452">
        <v>18.66</v>
      </c>
    </row>
    <row r="14048" spans="2:7">
      <c r="B14048" s="451" t="s">
        <v>6</v>
      </c>
      <c r="C14048" s="451">
        <v>121101</v>
      </c>
      <c r="D14048" s="449" t="s">
        <v>1559</v>
      </c>
      <c r="E14048" s="451" t="s">
        <v>10</v>
      </c>
      <c r="F14048" s="452">
        <v>18.38</v>
      </c>
      <c r="G14048" s="452">
        <v>18.739999999999998</v>
      </c>
    </row>
    <row r="14049" spans="2:7">
      <c r="B14049" s="451" t="s">
        <v>6</v>
      </c>
      <c r="C14049" s="451">
        <v>121105</v>
      </c>
      <c r="D14049" s="449" t="s">
        <v>1560</v>
      </c>
      <c r="E14049" s="451" t="s">
        <v>10</v>
      </c>
      <c r="F14049" s="452">
        <v>16.54</v>
      </c>
      <c r="G14049" s="452">
        <v>17.059999999999999</v>
      </c>
    </row>
    <row r="14050" spans="2:7">
      <c r="B14050" s="451" t="s">
        <v>6</v>
      </c>
      <c r="C14050" s="451">
        <v>175</v>
      </c>
      <c r="D14050" s="449" t="s">
        <v>1561</v>
      </c>
      <c r="F14050" s="452"/>
      <c r="G14050" s="452"/>
    </row>
    <row r="14051" spans="2:7">
      <c r="B14051" s="451" t="s">
        <v>6</v>
      </c>
      <c r="C14051" s="451">
        <v>130000</v>
      </c>
      <c r="D14051" s="449" t="s">
        <v>1562</v>
      </c>
      <c r="F14051" s="452">
        <v>0</v>
      </c>
      <c r="G14051" s="452">
        <v>0</v>
      </c>
    </row>
    <row r="14052" spans="2:7">
      <c r="B14052" s="451" t="s">
        <v>6</v>
      </c>
      <c r="C14052" s="451">
        <v>130103</v>
      </c>
      <c r="D14052" s="449" t="s">
        <v>1563</v>
      </c>
      <c r="E14052" s="451" t="s">
        <v>10</v>
      </c>
      <c r="F14052" s="452">
        <v>40.49</v>
      </c>
      <c r="G14052" s="452">
        <v>41.13</v>
      </c>
    </row>
    <row r="14053" spans="2:7">
      <c r="B14053" s="451" t="s">
        <v>6</v>
      </c>
      <c r="C14053" s="451">
        <v>130107</v>
      </c>
      <c r="D14053" s="449" t="s">
        <v>1564</v>
      </c>
      <c r="E14053" s="451" t="s">
        <v>10</v>
      </c>
      <c r="F14053" s="452">
        <v>43.27</v>
      </c>
      <c r="G14053" s="452">
        <v>45.95</v>
      </c>
    </row>
    <row r="14054" spans="2:7">
      <c r="B14054" s="451" t="s">
        <v>6</v>
      </c>
      <c r="C14054" s="451">
        <v>130150</v>
      </c>
      <c r="D14054" s="449" t="s">
        <v>1565</v>
      </c>
      <c r="E14054" s="451" t="s">
        <v>10</v>
      </c>
      <c r="F14054" s="452">
        <v>56.25</v>
      </c>
      <c r="G14054" s="452">
        <v>58.27</v>
      </c>
    </row>
    <row r="14055" spans="2:7">
      <c r="B14055" s="451" t="s">
        <v>6</v>
      </c>
      <c r="C14055" s="451">
        <v>130152</v>
      </c>
      <c r="D14055" s="449" t="s">
        <v>1566</v>
      </c>
      <c r="E14055" s="451" t="s">
        <v>10</v>
      </c>
      <c r="F14055" s="452">
        <v>24.97</v>
      </c>
      <c r="G14055" s="452">
        <v>27.98</v>
      </c>
    </row>
    <row r="14056" spans="2:7">
      <c r="B14056" s="451" t="s">
        <v>6</v>
      </c>
      <c r="C14056" s="451">
        <v>130160</v>
      </c>
      <c r="D14056" s="449" t="s">
        <v>1567</v>
      </c>
      <c r="E14056" s="451" t="s">
        <v>29</v>
      </c>
      <c r="F14056" s="452">
        <v>1649.51</v>
      </c>
      <c r="G14056" s="452">
        <v>1738.5</v>
      </c>
    </row>
    <row r="14057" spans="2:7">
      <c r="B14057" s="451" t="s">
        <v>6</v>
      </c>
      <c r="C14057" s="451">
        <v>176</v>
      </c>
      <c r="D14057" s="449" t="s">
        <v>1568</v>
      </c>
      <c r="F14057" s="452"/>
      <c r="G14057" s="452"/>
    </row>
    <row r="14058" spans="2:7">
      <c r="B14058" s="451" t="s">
        <v>6</v>
      </c>
      <c r="C14058" s="451">
        <v>140000</v>
      </c>
      <c r="D14058" s="449" t="s">
        <v>1568</v>
      </c>
      <c r="F14058" s="452">
        <v>0</v>
      </c>
      <c r="G14058" s="452">
        <v>0</v>
      </c>
    </row>
    <row r="14059" spans="2:7">
      <c r="B14059" s="451" t="s">
        <v>6</v>
      </c>
      <c r="C14059" s="451">
        <v>140101</v>
      </c>
      <c r="D14059" s="449" t="s">
        <v>1569</v>
      </c>
      <c r="E14059" s="451" t="s">
        <v>10</v>
      </c>
      <c r="F14059" s="452">
        <v>157.41</v>
      </c>
      <c r="G14059" s="452">
        <v>163.59</v>
      </c>
    </row>
    <row r="14060" spans="2:7">
      <c r="B14060" s="451" t="s">
        <v>6</v>
      </c>
      <c r="C14060" s="451">
        <v>140102</v>
      </c>
      <c r="D14060" s="449" t="s">
        <v>1570</v>
      </c>
      <c r="E14060" s="451" t="s">
        <v>10</v>
      </c>
      <c r="F14060" s="452">
        <v>172.87</v>
      </c>
      <c r="G14060" s="452">
        <v>180.57</v>
      </c>
    </row>
    <row r="14061" spans="2:7">
      <c r="B14061" s="451" t="s">
        <v>6</v>
      </c>
      <c r="C14061" s="451">
        <v>140103</v>
      </c>
      <c r="D14061" s="449" t="s">
        <v>1571</v>
      </c>
      <c r="E14061" s="451" t="s">
        <v>10</v>
      </c>
      <c r="F14061" s="452">
        <v>192.29</v>
      </c>
      <c r="G14061" s="452">
        <v>201.53</v>
      </c>
    </row>
    <row r="14062" spans="2:7">
      <c r="B14062" s="451" t="s">
        <v>6</v>
      </c>
      <c r="C14062" s="451">
        <v>140111</v>
      </c>
      <c r="D14062" s="449" t="s">
        <v>1572</v>
      </c>
      <c r="E14062" s="451" t="s">
        <v>10</v>
      </c>
      <c r="F14062" s="452">
        <v>41.84</v>
      </c>
      <c r="G14062" s="452">
        <v>48.02</v>
      </c>
    </row>
    <row r="14063" spans="2:7">
      <c r="B14063" s="451" t="s">
        <v>6</v>
      </c>
      <c r="C14063" s="451">
        <v>140112</v>
      </c>
      <c r="D14063" s="449" t="s">
        <v>1573</v>
      </c>
      <c r="E14063" s="451" t="s">
        <v>10</v>
      </c>
      <c r="F14063" s="452">
        <v>51.65</v>
      </c>
      <c r="G14063" s="452">
        <v>59.35</v>
      </c>
    </row>
    <row r="14064" spans="2:7">
      <c r="B14064" s="451" t="s">
        <v>6</v>
      </c>
      <c r="C14064" s="451">
        <v>140113</v>
      </c>
      <c r="D14064" s="449" t="s">
        <v>1574</v>
      </c>
      <c r="E14064" s="451" t="s">
        <v>10</v>
      </c>
      <c r="F14064" s="452">
        <v>61.44</v>
      </c>
      <c r="G14064" s="452">
        <v>70.680000000000007</v>
      </c>
    </row>
    <row r="14065" spans="2:7">
      <c r="B14065" s="451" t="s">
        <v>6</v>
      </c>
      <c r="C14065" s="451">
        <v>140118</v>
      </c>
      <c r="D14065" s="449" t="s">
        <v>1575</v>
      </c>
      <c r="E14065" s="451" t="s">
        <v>10</v>
      </c>
      <c r="F14065" s="452">
        <v>33.020000000000003</v>
      </c>
      <c r="G14065" s="452">
        <v>38.159999999999997</v>
      </c>
    </row>
    <row r="14066" spans="2:7">
      <c r="B14066" s="451" t="s">
        <v>6</v>
      </c>
      <c r="C14066" s="451">
        <v>140119</v>
      </c>
      <c r="D14066" s="449" t="s">
        <v>1576</v>
      </c>
      <c r="E14066" s="451" t="s">
        <v>10</v>
      </c>
      <c r="F14066" s="452">
        <v>14.36</v>
      </c>
      <c r="G14066" s="452">
        <v>16.579999999999998</v>
      </c>
    </row>
    <row r="14067" spans="2:7">
      <c r="B14067" s="451" t="s">
        <v>6</v>
      </c>
      <c r="C14067" s="451">
        <v>140200</v>
      </c>
      <c r="D14067" s="449" t="s">
        <v>1577</v>
      </c>
      <c r="E14067" s="451" t="s">
        <v>10</v>
      </c>
      <c r="F14067" s="452">
        <v>48.69</v>
      </c>
      <c r="G14067" s="452">
        <v>50.91</v>
      </c>
    </row>
    <row r="14068" spans="2:7">
      <c r="B14068" s="451" t="s">
        <v>6</v>
      </c>
      <c r="C14068" s="451">
        <v>140201</v>
      </c>
      <c r="D14068" s="449" t="s">
        <v>1578</v>
      </c>
      <c r="E14068" s="451" t="s">
        <v>10</v>
      </c>
      <c r="F14068" s="452">
        <v>116.06</v>
      </c>
      <c r="G14068" s="452">
        <v>121.2</v>
      </c>
    </row>
    <row r="14069" spans="2:7">
      <c r="B14069" s="451" t="s">
        <v>6</v>
      </c>
      <c r="C14069" s="451">
        <v>140202</v>
      </c>
      <c r="D14069" s="449" t="s">
        <v>1579</v>
      </c>
      <c r="E14069" s="451" t="s">
        <v>10</v>
      </c>
      <c r="F14069" s="452">
        <v>68.02</v>
      </c>
      <c r="G14069" s="452">
        <v>69.87</v>
      </c>
    </row>
    <row r="14070" spans="2:7">
      <c r="B14070" s="451" t="s">
        <v>6</v>
      </c>
      <c r="C14070" s="451">
        <v>140203</v>
      </c>
      <c r="D14070" s="449" t="s">
        <v>1580</v>
      </c>
      <c r="E14070" s="451" t="s">
        <v>10</v>
      </c>
      <c r="F14070" s="452">
        <v>66.11</v>
      </c>
      <c r="G14070" s="452">
        <v>66.84</v>
      </c>
    </row>
    <row r="14071" spans="2:7">
      <c r="B14071" s="451" t="s">
        <v>6</v>
      </c>
      <c r="C14071" s="451">
        <v>140205</v>
      </c>
      <c r="D14071" s="449" t="s">
        <v>1581</v>
      </c>
      <c r="E14071" s="451" t="s">
        <v>10</v>
      </c>
      <c r="F14071" s="452">
        <v>18.059999999999999</v>
      </c>
      <c r="G14071" s="452">
        <v>18.98</v>
      </c>
    </row>
    <row r="14072" spans="2:7">
      <c r="B14072" s="451" t="s">
        <v>6</v>
      </c>
      <c r="C14072" s="451">
        <v>140206</v>
      </c>
      <c r="D14072" s="449" t="s">
        <v>1582</v>
      </c>
      <c r="E14072" s="451" t="s">
        <v>138</v>
      </c>
      <c r="F14072" s="452">
        <v>27.21</v>
      </c>
      <c r="G14072" s="452">
        <v>28.31</v>
      </c>
    </row>
    <row r="14073" spans="2:7">
      <c r="B14073" s="451" t="s">
        <v>6</v>
      </c>
      <c r="C14073" s="451">
        <v>140301</v>
      </c>
      <c r="D14073" s="449" t="s">
        <v>1583</v>
      </c>
      <c r="E14073" s="451" t="s">
        <v>10</v>
      </c>
      <c r="F14073" s="452">
        <v>9.24</v>
      </c>
      <c r="G14073" s="452">
        <v>9.5399999999999991</v>
      </c>
    </row>
    <row r="14074" spans="2:7">
      <c r="B14074" s="451" t="s">
        <v>6</v>
      </c>
      <c r="C14074" s="451">
        <v>177</v>
      </c>
      <c r="D14074" s="449" t="s">
        <v>1584</v>
      </c>
      <c r="F14074" s="452"/>
      <c r="G14074" s="452"/>
    </row>
    <row r="14075" spans="2:7">
      <c r="B14075" s="451" t="s">
        <v>6</v>
      </c>
      <c r="C14075" s="451">
        <v>150000</v>
      </c>
      <c r="D14075" s="449" t="s">
        <v>1585</v>
      </c>
      <c r="F14075" s="452">
        <v>0</v>
      </c>
      <c r="G14075" s="452">
        <v>0</v>
      </c>
    </row>
    <row r="14076" spans="2:7">
      <c r="B14076" s="451" t="s">
        <v>6</v>
      </c>
      <c r="C14076" s="451">
        <v>150204</v>
      </c>
      <c r="D14076" s="449" t="s">
        <v>1586</v>
      </c>
      <c r="E14076" s="451" t="s">
        <v>169</v>
      </c>
      <c r="F14076" s="452">
        <v>16.170000000000002</v>
      </c>
      <c r="G14076" s="452">
        <v>16.170000000000002</v>
      </c>
    </row>
    <row r="14077" spans="2:7">
      <c r="B14077" s="451" t="s">
        <v>6</v>
      </c>
      <c r="C14077" s="451">
        <v>150205</v>
      </c>
      <c r="D14077" s="449" t="s">
        <v>27215</v>
      </c>
      <c r="E14077" s="451" t="s">
        <v>169</v>
      </c>
      <c r="F14077" s="452">
        <v>16.68</v>
      </c>
      <c r="G14077" s="452">
        <v>16.68</v>
      </c>
    </row>
    <row r="14078" spans="2:7">
      <c r="B14078" s="451" t="s">
        <v>6</v>
      </c>
      <c r="C14078" s="451">
        <v>150206</v>
      </c>
      <c r="D14078" s="449" t="s">
        <v>27216</v>
      </c>
      <c r="E14078" s="451" t="s">
        <v>169</v>
      </c>
      <c r="F14078" s="452">
        <v>18.809999999999999</v>
      </c>
      <c r="G14078" s="452">
        <v>18.809999999999999</v>
      </c>
    </row>
    <row r="14079" spans="2:7">
      <c r="B14079" s="451" t="s">
        <v>6</v>
      </c>
      <c r="C14079" s="451">
        <v>150210</v>
      </c>
      <c r="D14079" s="449" t="s">
        <v>27217</v>
      </c>
      <c r="E14079" s="451" t="s">
        <v>10</v>
      </c>
      <c r="F14079" s="452">
        <v>40</v>
      </c>
      <c r="G14079" s="452">
        <v>40</v>
      </c>
    </row>
    <row r="14080" spans="2:7">
      <c r="B14080" s="451" t="s">
        <v>6</v>
      </c>
      <c r="C14080" s="451">
        <v>178</v>
      </c>
      <c r="D14080" s="449" t="s">
        <v>1587</v>
      </c>
      <c r="F14080" s="452"/>
      <c r="G14080" s="452"/>
    </row>
    <row r="14081" spans="2:7">
      <c r="B14081" s="451" t="s">
        <v>6</v>
      </c>
      <c r="C14081" s="451">
        <v>160000</v>
      </c>
      <c r="D14081" s="449" t="s">
        <v>1587</v>
      </c>
      <c r="F14081" s="452">
        <v>0</v>
      </c>
      <c r="G14081" s="452">
        <v>0</v>
      </c>
    </row>
    <row r="14082" spans="2:7">
      <c r="B14082" s="451" t="s">
        <v>6</v>
      </c>
      <c r="C14082" s="451">
        <v>160100</v>
      </c>
      <c r="D14082" s="449" t="s">
        <v>1588</v>
      </c>
      <c r="E14082" s="451" t="s">
        <v>10</v>
      </c>
      <c r="F14082" s="452">
        <v>44.55</v>
      </c>
      <c r="G14082" s="452">
        <v>45.09</v>
      </c>
    </row>
    <row r="14083" spans="2:7">
      <c r="B14083" s="451" t="s">
        <v>6</v>
      </c>
      <c r="C14083" s="451">
        <v>160101</v>
      </c>
      <c r="D14083" s="449" t="s">
        <v>1589</v>
      </c>
      <c r="E14083" s="451" t="s">
        <v>38</v>
      </c>
      <c r="F14083" s="452">
        <v>36.94</v>
      </c>
      <c r="G14083" s="452">
        <v>39.61</v>
      </c>
    </row>
    <row r="14084" spans="2:7">
      <c r="B14084" s="451" t="s">
        <v>6</v>
      </c>
      <c r="C14084" s="451">
        <v>160301</v>
      </c>
      <c r="D14084" s="449" t="s">
        <v>1590</v>
      </c>
      <c r="E14084" s="451" t="s">
        <v>10</v>
      </c>
      <c r="F14084" s="452">
        <v>56.54</v>
      </c>
      <c r="G14084" s="452">
        <v>57.35</v>
      </c>
    </row>
    <row r="14085" spans="2:7">
      <c r="B14085" s="451" t="s">
        <v>6</v>
      </c>
      <c r="C14085" s="451">
        <v>160302</v>
      </c>
      <c r="D14085" s="449" t="s">
        <v>1591</v>
      </c>
      <c r="E14085" s="451" t="s">
        <v>38</v>
      </c>
      <c r="F14085" s="452">
        <v>36.64</v>
      </c>
      <c r="G14085" s="452">
        <v>39.31</v>
      </c>
    </row>
    <row r="14086" spans="2:7">
      <c r="B14086" s="451" t="s">
        <v>6</v>
      </c>
      <c r="C14086" s="451">
        <v>160401</v>
      </c>
      <c r="D14086" s="449" t="s">
        <v>1592</v>
      </c>
      <c r="E14086" s="451" t="s">
        <v>10</v>
      </c>
      <c r="F14086" s="452">
        <v>83.86</v>
      </c>
      <c r="G14086" s="452">
        <v>84.68</v>
      </c>
    </row>
    <row r="14087" spans="2:7">
      <c r="B14087" s="451" t="s">
        <v>6</v>
      </c>
      <c r="C14087" s="451">
        <v>160402</v>
      </c>
      <c r="D14087" s="449" t="s">
        <v>1593</v>
      </c>
      <c r="E14087" s="451" t="s">
        <v>38</v>
      </c>
      <c r="F14087" s="452">
        <v>36.01</v>
      </c>
      <c r="G14087" s="452">
        <v>38.68</v>
      </c>
    </row>
    <row r="14088" spans="2:7">
      <c r="B14088" s="451" t="s">
        <v>6</v>
      </c>
      <c r="C14088" s="451">
        <v>160403</v>
      </c>
      <c r="D14088" s="449" t="s">
        <v>1594</v>
      </c>
      <c r="E14088" s="451" t="s">
        <v>38</v>
      </c>
      <c r="F14088" s="452">
        <v>19.37</v>
      </c>
      <c r="G14088" s="452">
        <v>20.85</v>
      </c>
    </row>
    <row r="14089" spans="2:7">
      <c r="B14089" s="451" t="s">
        <v>6</v>
      </c>
      <c r="C14089" s="451">
        <v>160404</v>
      </c>
      <c r="D14089" s="449" t="s">
        <v>1595</v>
      </c>
      <c r="E14089" s="451" t="s">
        <v>138</v>
      </c>
      <c r="F14089" s="452">
        <v>12.07</v>
      </c>
      <c r="G14089" s="452">
        <v>13.88</v>
      </c>
    </row>
    <row r="14090" spans="2:7">
      <c r="B14090" s="451" t="s">
        <v>6</v>
      </c>
      <c r="C14090" s="451">
        <v>160421</v>
      </c>
      <c r="D14090" s="449" t="s">
        <v>1596</v>
      </c>
      <c r="E14090" s="451" t="s">
        <v>10</v>
      </c>
      <c r="F14090" s="452">
        <v>5.26</v>
      </c>
      <c r="G14090" s="452">
        <v>6.08</v>
      </c>
    </row>
    <row r="14091" spans="2:7">
      <c r="B14091" s="451" t="s">
        <v>6</v>
      </c>
      <c r="C14091" s="451">
        <v>160501</v>
      </c>
      <c r="D14091" s="449" t="s">
        <v>1597</v>
      </c>
      <c r="E14091" s="451" t="s">
        <v>10</v>
      </c>
      <c r="F14091" s="452">
        <v>44.65</v>
      </c>
      <c r="G14091" s="452">
        <v>45.72</v>
      </c>
    </row>
    <row r="14092" spans="2:7">
      <c r="B14092" s="451" t="s">
        <v>6</v>
      </c>
      <c r="C14092" s="451">
        <v>160502</v>
      </c>
      <c r="D14092" s="449" t="s">
        <v>1598</v>
      </c>
      <c r="E14092" s="451" t="s">
        <v>38</v>
      </c>
      <c r="F14092" s="452">
        <v>46.1</v>
      </c>
      <c r="G14092" s="452">
        <v>46.69</v>
      </c>
    </row>
    <row r="14093" spans="2:7">
      <c r="B14093" s="451" t="s">
        <v>6</v>
      </c>
      <c r="C14093" s="451">
        <v>160600</v>
      </c>
      <c r="D14093" s="449" t="s">
        <v>1599</v>
      </c>
      <c r="E14093" s="451" t="s">
        <v>10</v>
      </c>
      <c r="F14093" s="452">
        <v>91.22</v>
      </c>
      <c r="G14093" s="452">
        <v>99.1</v>
      </c>
    </row>
    <row r="14094" spans="2:7">
      <c r="B14094" s="451" t="s">
        <v>6</v>
      </c>
      <c r="C14094" s="451">
        <v>160601</v>
      </c>
      <c r="D14094" s="449" t="s">
        <v>1599</v>
      </c>
      <c r="E14094" s="451" t="s">
        <v>38</v>
      </c>
      <c r="F14094" s="452">
        <v>54.74</v>
      </c>
      <c r="G14094" s="452">
        <v>59.46</v>
      </c>
    </row>
    <row r="14095" spans="2:7">
      <c r="B14095" s="451" t="s">
        <v>6</v>
      </c>
      <c r="C14095" s="451">
        <v>160602</v>
      </c>
      <c r="D14095" s="449" t="s">
        <v>1600</v>
      </c>
      <c r="E14095" s="451" t="s">
        <v>38</v>
      </c>
      <c r="F14095" s="452">
        <v>34.15</v>
      </c>
      <c r="G14095" s="452">
        <v>36.58</v>
      </c>
    </row>
    <row r="14096" spans="2:7">
      <c r="B14096" s="451" t="s">
        <v>6</v>
      </c>
      <c r="C14096" s="451">
        <v>160603</v>
      </c>
      <c r="D14096" s="449" t="s">
        <v>1600</v>
      </c>
      <c r="E14096" s="451" t="s">
        <v>10</v>
      </c>
      <c r="F14096" s="452">
        <v>87.43</v>
      </c>
      <c r="G14096" s="452">
        <v>93.86</v>
      </c>
    </row>
    <row r="14097" spans="2:7">
      <c r="B14097" s="451" t="s">
        <v>6</v>
      </c>
      <c r="C14097" s="451">
        <v>160801</v>
      </c>
      <c r="D14097" s="449" t="s">
        <v>1601</v>
      </c>
      <c r="E14097" s="451" t="s">
        <v>10</v>
      </c>
      <c r="F14097" s="452">
        <v>168.48</v>
      </c>
      <c r="G14097" s="452">
        <v>170.27</v>
      </c>
    </row>
    <row r="14098" spans="2:7">
      <c r="B14098" s="451" t="s">
        <v>6</v>
      </c>
      <c r="C14098" s="451">
        <v>160901</v>
      </c>
      <c r="D14098" s="449" t="s">
        <v>1602</v>
      </c>
      <c r="E14098" s="451" t="s">
        <v>10</v>
      </c>
      <c r="F14098" s="452">
        <v>140.99</v>
      </c>
      <c r="G14098" s="452">
        <v>143.55000000000001</v>
      </c>
    </row>
    <row r="14099" spans="2:7">
      <c r="B14099" s="451" t="s">
        <v>6</v>
      </c>
      <c r="C14099" s="451">
        <v>160905</v>
      </c>
      <c r="D14099" s="449" t="s">
        <v>1603</v>
      </c>
      <c r="E14099" s="451" t="s">
        <v>10</v>
      </c>
      <c r="F14099" s="452">
        <v>68.209999999999994</v>
      </c>
      <c r="G14099" s="452">
        <v>69.03</v>
      </c>
    </row>
    <row r="14100" spans="2:7">
      <c r="B14100" s="451" t="s">
        <v>6</v>
      </c>
      <c r="C14100" s="451">
        <v>160906</v>
      </c>
      <c r="D14100" s="449" t="s">
        <v>1604</v>
      </c>
      <c r="E14100" s="451" t="s">
        <v>10</v>
      </c>
      <c r="F14100" s="452">
        <v>92.2</v>
      </c>
      <c r="G14100" s="452">
        <v>93.02</v>
      </c>
    </row>
    <row r="14101" spans="2:7">
      <c r="B14101" s="451" t="s">
        <v>6</v>
      </c>
      <c r="C14101" s="451">
        <v>160908</v>
      </c>
      <c r="D14101" s="449" t="s">
        <v>1605</v>
      </c>
      <c r="E14101" s="451" t="s">
        <v>10</v>
      </c>
      <c r="F14101" s="452">
        <v>9.4</v>
      </c>
      <c r="G14101" s="452">
        <v>10.44</v>
      </c>
    </row>
    <row r="14102" spans="2:7">
      <c r="B14102" s="451" t="s">
        <v>6</v>
      </c>
      <c r="C14102" s="451">
        <v>160909</v>
      </c>
      <c r="D14102" s="449" t="s">
        <v>1606</v>
      </c>
      <c r="E14102" s="451" t="s">
        <v>10</v>
      </c>
      <c r="F14102" s="452">
        <v>116.72</v>
      </c>
      <c r="G14102" s="452">
        <v>118.53</v>
      </c>
    </row>
    <row r="14103" spans="2:7">
      <c r="B14103" s="451" t="s">
        <v>6</v>
      </c>
      <c r="C14103" s="451">
        <v>160910</v>
      </c>
      <c r="D14103" s="449" t="s">
        <v>1607</v>
      </c>
      <c r="E14103" s="451" t="s">
        <v>10</v>
      </c>
      <c r="F14103" s="452">
        <v>97.89</v>
      </c>
      <c r="G14103" s="452">
        <v>99.7</v>
      </c>
    </row>
    <row r="14104" spans="2:7">
      <c r="B14104" s="451" t="s">
        <v>6</v>
      </c>
      <c r="C14104" s="451">
        <v>160911</v>
      </c>
      <c r="D14104" s="449" t="s">
        <v>1608</v>
      </c>
      <c r="E14104" s="451" t="s">
        <v>10</v>
      </c>
      <c r="F14104" s="452">
        <v>101.96</v>
      </c>
      <c r="G14104" s="452">
        <v>102.78</v>
      </c>
    </row>
    <row r="14105" spans="2:7">
      <c r="B14105" s="451" t="s">
        <v>6</v>
      </c>
      <c r="C14105" s="451">
        <v>160963</v>
      </c>
      <c r="D14105" s="449" t="s">
        <v>1609</v>
      </c>
      <c r="E14105" s="451" t="s">
        <v>138</v>
      </c>
      <c r="F14105" s="452">
        <v>37.53</v>
      </c>
      <c r="G14105" s="452">
        <v>37.94</v>
      </c>
    </row>
    <row r="14106" spans="2:7">
      <c r="B14106" s="451" t="s">
        <v>6</v>
      </c>
      <c r="C14106" s="451">
        <v>160964</v>
      </c>
      <c r="D14106" s="449" t="s">
        <v>1610</v>
      </c>
      <c r="E14106" s="451" t="s">
        <v>38</v>
      </c>
      <c r="F14106" s="452">
        <v>48.92</v>
      </c>
      <c r="G14106" s="452">
        <v>49.33</v>
      </c>
    </row>
    <row r="14107" spans="2:7">
      <c r="B14107" s="451" t="s">
        <v>6</v>
      </c>
      <c r="C14107" s="451">
        <v>160965</v>
      </c>
      <c r="D14107" s="449" t="s">
        <v>1611</v>
      </c>
      <c r="E14107" s="451" t="s">
        <v>38</v>
      </c>
      <c r="F14107" s="452">
        <v>43.11</v>
      </c>
      <c r="G14107" s="452">
        <v>43.52</v>
      </c>
    </row>
    <row r="14108" spans="2:7">
      <c r="B14108" s="451" t="s">
        <v>6</v>
      </c>
      <c r="C14108" s="451">
        <v>160966</v>
      </c>
      <c r="D14108" s="449" t="s">
        <v>1612</v>
      </c>
      <c r="E14108" s="451" t="s">
        <v>10</v>
      </c>
      <c r="F14108" s="452">
        <v>79.17</v>
      </c>
      <c r="G14108" s="452">
        <v>79.989999999999995</v>
      </c>
    </row>
    <row r="14109" spans="2:7">
      <c r="B14109" s="451" t="s">
        <v>6</v>
      </c>
      <c r="C14109" s="451">
        <v>160967</v>
      </c>
      <c r="D14109" s="449" t="s">
        <v>1613</v>
      </c>
      <c r="E14109" s="451" t="s">
        <v>10</v>
      </c>
      <c r="F14109" s="452">
        <v>82.96</v>
      </c>
      <c r="G14109" s="452">
        <v>83.78</v>
      </c>
    </row>
    <row r="14110" spans="2:7">
      <c r="B14110" s="451" t="s">
        <v>6</v>
      </c>
      <c r="C14110" s="451">
        <v>160969</v>
      </c>
      <c r="D14110" s="449" t="s">
        <v>1614</v>
      </c>
      <c r="E14110" s="451" t="s">
        <v>10</v>
      </c>
      <c r="F14110" s="452">
        <v>59.01</v>
      </c>
      <c r="G14110" s="452">
        <v>59.83</v>
      </c>
    </row>
    <row r="14111" spans="2:7">
      <c r="B14111" s="451" t="s">
        <v>6</v>
      </c>
      <c r="C14111" s="451">
        <v>160970</v>
      </c>
      <c r="D14111" s="449" t="s">
        <v>1615</v>
      </c>
      <c r="E14111" s="451" t="s">
        <v>10</v>
      </c>
      <c r="F14111" s="452">
        <v>60.11</v>
      </c>
      <c r="G14111" s="452">
        <v>61.92</v>
      </c>
    </row>
    <row r="14112" spans="2:7">
      <c r="B14112" s="451" t="s">
        <v>6</v>
      </c>
      <c r="C14112" s="451">
        <v>160971</v>
      </c>
      <c r="D14112" s="449" t="s">
        <v>27218</v>
      </c>
      <c r="E14112" s="451" t="s">
        <v>10</v>
      </c>
      <c r="F14112" s="452">
        <v>193.87</v>
      </c>
      <c r="G14112" s="452">
        <v>194.17</v>
      </c>
    </row>
    <row r="14113" spans="2:7">
      <c r="B14113" s="451" t="s">
        <v>6</v>
      </c>
      <c r="C14113" s="451">
        <v>179</v>
      </c>
      <c r="D14113" s="449" t="s">
        <v>1616</v>
      </c>
      <c r="F14113" s="452"/>
      <c r="G14113" s="452"/>
    </row>
    <row r="14114" spans="2:7">
      <c r="B14114" s="451" t="s">
        <v>6</v>
      </c>
      <c r="C14114" s="451">
        <v>170000</v>
      </c>
      <c r="D14114" s="449" t="s">
        <v>1617</v>
      </c>
      <c r="F14114" s="452">
        <v>0</v>
      </c>
      <c r="G14114" s="452">
        <v>0</v>
      </c>
    </row>
    <row r="14115" spans="2:7">
      <c r="B14115" s="451" t="s">
        <v>6</v>
      </c>
      <c r="C14115" s="451">
        <v>170010</v>
      </c>
      <c r="D14115" s="449" t="s">
        <v>1618</v>
      </c>
      <c r="E14115" s="451" t="s">
        <v>38</v>
      </c>
      <c r="F14115" s="452">
        <v>19.22</v>
      </c>
      <c r="G14115" s="452">
        <v>19.420000000000002</v>
      </c>
    </row>
    <row r="14116" spans="2:7">
      <c r="B14116" s="451" t="s">
        <v>6</v>
      </c>
      <c r="C14116" s="451">
        <v>170015</v>
      </c>
      <c r="D14116" s="449" t="s">
        <v>1619</v>
      </c>
      <c r="E14116" s="451" t="s">
        <v>1620</v>
      </c>
      <c r="F14116" s="452">
        <v>379.64</v>
      </c>
      <c r="G14116" s="452">
        <v>394.7</v>
      </c>
    </row>
    <row r="14117" spans="2:7">
      <c r="B14117" s="451" t="s">
        <v>6</v>
      </c>
      <c r="C14117" s="451">
        <v>170101</v>
      </c>
      <c r="D14117" s="449" t="s">
        <v>1621</v>
      </c>
      <c r="E14117" s="451" t="s">
        <v>18</v>
      </c>
      <c r="F14117" s="452">
        <v>743.47</v>
      </c>
      <c r="G14117" s="452">
        <v>764.27</v>
      </c>
    </row>
    <row r="14118" spans="2:7">
      <c r="B14118" s="451" t="s">
        <v>6</v>
      </c>
      <c r="C14118" s="451">
        <v>170102</v>
      </c>
      <c r="D14118" s="449" t="s">
        <v>1622</v>
      </c>
      <c r="E14118" s="451" t="s">
        <v>18</v>
      </c>
      <c r="F14118" s="452">
        <v>751.25</v>
      </c>
      <c r="G14118" s="452">
        <v>772.05</v>
      </c>
    </row>
    <row r="14119" spans="2:7">
      <c r="B14119" s="451" t="s">
        <v>6</v>
      </c>
      <c r="C14119" s="451">
        <v>170103</v>
      </c>
      <c r="D14119" s="449" t="s">
        <v>1623</v>
      </c>
      <c r="E14119" s="451" t="s">
        <v>18</v>
      </c>
      <c r="F14119" s="452">
        <v>758.76</v>
      </c>
      <c r="G14119" s="452">
        <v>779.56</v>
      </c>
    </row>
    <row r="14120" spans="2:7">
      <c r="B14120" s="451" t="s">
        <v>6</v>
      </c>
      <c r="C14120" s="451">
        <v>170104</v>
      </c>
      <c r="D14120" s="449" t="s">
        <v>1624</v>
      </c>
      <c r="E14120" s="451" t="s">
        <v>18</v>
      </c>
      <c r="F14120" s="452">
        <v>743.47</v>
      </c>
      <c r="G14120" s="452">
        <v>764.27</v>
      </c>
    </row>
    <row r="14121" spans="2:7">
      <c r="B14121" s="451" t="s">
        <v>6</v>
      </c>
      <c r="C14121" s="451">
        <v>170106</v>
      </c>
      <c r="D14121" s="449" t="s">
        <v>1625</v>
      </c>
      <c r="E14121" s="451" t="s">
        <v>18</v>
      </c>
      <c r="F14121" s="452">
        <v>1102.69</v>
      </c>
      <c r="G14121" s="452">
        <v>1136.82</v>
      </c>
    </row>
    <row r="14122" spans="2:7">
      <c r="B14122" s="451" t="s">
        <v>6</v>
      </c>
      <c r="C14122" s="451">
        <v>170107</v>
      </c>
      <c r="D14122" s="449" t="s">
        <v>1626</v>
      </c>
      <c r="E14122" s="451" t="s">
        <v>18</v>
      </c>
      <c r="F14122" s="452">
        <v>221.12</v>
      </c>
      <c r="G14122" s="452">
        <v>223.83</v>
      </c>
    </row>
    <row r="14123" spans="2:7">
      <c r="B14123" s="451" t="s">
        <v>6</v>
      </c>
      <c r="C14123" s="451">
        <v>170108</v>
      </c>
      <c r="D14123" s="449" t="s">
        <v>1627</v>
      </c>
      <c r="E14123" s="451" t="s">
        <v>18</v>
      </c>
      <c r="F14123" s="452">
        <v>770.85</v>
      </c>
      <c r="G14123" s="452">
        <v>784.33</v>
      </c>
    </row>
    <row r="14124" spans="2:7">
      <c r="B14124" s="451" t="s">
        <v>6</v>
      </c>
      <c r="C14124" s="451">
        <v>170109</v>
      </c>
      <c r="D14124" s="449" t="s">
        <v>1628</v>
      </c>
      <c r="E14124" s="451" t="s">
        <v>18</v>
      </c>
      <c r="F14124" s="452">
        <v>568.84</v>
      </c>
      <c r="G14124" s="452">
        <v>582.32000000000005</v>
      </c>
    </row>
    <row r="14125" spans="2:7">
      <c r="B14125" s="451" t="s">
        <v>6</v>
      </c>
      <c r="C14125" s="451">
        <v>170110</v>
      </c>
      <c r="D14125" s="449" t="s">
        <v>1629</v>
      </c>
      <c r="E14125" s="451" t="s">
        <v>66</v>
      </c>
      <c r="F14125" s="452">
        <v>791.99</v>
      </c>
      <c r="G14125" s="452">
        <v>812.79</v>
      </c>
    </row>
    <row r="14126" spans="2:7">
      <c r="B14126" s="451" t="s">
        <v>6</v>
      </c>
      <c r="C14126" s="451">
        <v>170111</v>
      </c>
      <c r="D14126" s="449" t="s">
        <v>1630</v>
      </c>
      <c r="E14126" s="451" t="s">
        <v>18</v>
      </c>
      <c r="F14126" s="452">
        <v>819.8</v>
      </c>
      <c r="G14126" s="452">
        <v>840.6</v>
      </c>
    </row>
    <row r="14127" spans="2:7">
      <c r="B14127" s="451" t="s">
        <v>6</v>
      </c>
      <c r="C14127" s="451">
        <v>170112</v>
      </c>
      <c r="D14127" s="449" t="s">
        <v>1631</v>
      </c>
      <c r="E14127" s="451" t="s">
        <v>18</v>
      </c>
      <c r="F14127" s="452">
        <v>261.86</v>
      </c>
      <c r="G14127" s="452">
        <v>264.57</v>
      </c>
    </row>
    <row r="14128" spans="2:7">
      <c r="B14128" s="451" t="s">
        <v>6</v>
      </c>
      <c r="C14128" s="451">
        <v>170113</v>
      </c>
      <c r="D14128" s="449" t="s">
        <v>1632</v>
      </c>
      <c r="E14128" s="451" t="s">
        <v>66</v>
      </c>
      <c r="F14128" s="452">
        <v>289.67</v>
      </c>
      <c r="G14128" s="452">
        <v>292.38</v>
      </c>
    </row>
    <row r="14129" spans="2:7">
      <c r="B14129" s="451" t="s">
        <v>6</v>
      </c>
      <c r="C14129" s="451">
        <v>170114</v>
      </c>
      <c r="D14129" s="449" t="s">
        <v>1633</v>
      </c>
      <c r="E14129" s="451" t="s">
        <v>66</v>
      </c>
      <c r="F14129" s="452">
        <v>556.29</v>
      </c>
      <c r="G14129" s="452">
        <v>569.77</v>
      </c>
    </row>
    <row r="14130" spans="2:7">
      <c r="B14130" s="451" t="s">
        <v>6</v>
      </c>
      <c r="C14130" s="451">
        <v>170115</v>
      </c>
      <c r="D14130" s="449" t="s">
        <v>1634</v>
      </c>
      <c r="E14130" s="451" t="s">
        <v>66</v>
      </c>
      <c r="F14130" s="452">
        <v>790.04</v>
      </c>
      <c r="G14130" s="452">
        <v>803.52</v>
      </c>
    </row>
    <row r="14131" spans="2:7">
      <c r="B14131" s="451" t="s">
        <v>6</v>
      </c>
      <c r="C14131" s="451">
        <v>170116</v>
      </c>
      <c r="D14131" s="449" t="s">
        <v>1635</v>
      </c>
      <c r="E14131" s="451" t="s">
        <v>66</v>
      </c>
      <c r="F14131" s="452">
        <v>834.94</v>
      </c>
      <c r="G14131" s="452">
        <v>848.42</v>
      </c>
    </row>
    <row r="14132" spans="2:7">
      <c r="B14132" s="451" t="s">
        <v>6</v>
      </c>
      <c r="C14132" s="451">
        <v>170117</v>
      </c>
      <c r="D14132" s="449" t="s">
        <v>1636</v>
      </c>
      <c r="E14132" s="451" t="s">
        <v>66</v>
      </c>
      <c r="F14132" s="452">
        <v>874.43</v>
      </c>
      <c r="G14132" s="452">
        <v>887.91</v>
      </c>
    </row>
    <row r="14133" spans="2:7">
      <c r="B14133" s="451" t="s">
        <v>6</v>
      </c>
      <c r="C14133" s="451">
        <v>180</v>
      </c>
      <c r="D14133" s="449" t="s">
        <v>1637</v>
      </c>
      <c r="F14133" s="452"/>
      <c r="G14133" s="452"/>
    </row>
    <row r="14134" spans="2:7">
      <c r="B14134" s="451" t="s">
        <v>6</v>
      </c>
      <c r="C14134" s="451">
        <v>180000</v>
      </c>
      <c r="D14134" s="449" t="s">
        <v>1638</v>
      </c>
      <c r="E14134" s="451" t="s">
        <v>8</v>
      </c>
      <c r="F14134" s="452">
        <v>0</v>
      </c>
      <c r="G14134" s="452">
        <v>0</v>
      </c>
    </row>
    <row r="14135" spans="2:7">
      <c r="B14135" s="451" t="s">
        <v>6</v>
      </c>
      <c r="C14135" s="451">
        <v>180111</v>
      </c>
      <c r="D14135" s="449" t="s">
        <v>1639</v>
      </c>
      <c r="E14135" s="451" t="s">
        <v>10</v>
      </c>
      <c r="F14135" s="452">
        <v>776</v>
      </c>
      <c r="G14135" s="452">
        <v>782.16</v>
      </c>
    </row>
    <row r="14136" spans="2:7">
      <c r="B14136" s="451" t="s">
        <v>6</v>
      </c>
      <c r="C14136" s="451">
        <v>180112</v>
      </c>
      <c r="D14136" s="449" t="s">
        <v>1640</v>
      </c>
      <c r="E14136" s="451" t="s">
        <v>10</v>
      </c>
      <c r="F14136" s="452">
        <v>1231.96</v>
      </c>
      <c r="G14136" s="452">
        <v>1238.1199999999999</v>
      </c>
    </row>
    <row r="14137" spans="2:7">
      <c r="B14137" s="451" t="s">
        <v>6</v>
      </c>
      <c r="C14137" s="451">
        <v>180113</v>
      </c>
      <c r="D14137" s="449" t="s">
        <v>1641</v>
      </c>
      <c r="E14137" s="451" t="s">
        <v>10</v>
      </c>
      <c r="F14137" s="452">
        <v>785.81</v>
      </c>
      <c r="G14137" s="452">
        <v>791.59</v>
      </c>
    </row>
    <row r="14138" spans="2:7">
      <c r="B14138" s="451" t="s">
        <v>6</v>
      </c>
      <c r="C14138" s="451">
        <v>180114</v>
      </c>
      <c r="D14138" s="449" t="s">
        <v>1642</v>
      </c>
      <c r="E14138" s="451" t="s">
        <v>10</v>
      </c>
      <c r="F14138" s="452">
        <v>1224.9000000000001</v>
      </c>
      <c r="G14138" s="452">
        <v>1230.68</v>
      </c>
    </row>
    <row r="14139" spans="2:7">
      <c r="B14139" s="451" t="s">
        <v>6</v>
      </c>
      <c r="C14139" s="451">
        <v>180115</v>
      </c>
      <c r="D14139" s="449" t="s">
        <v>1643</v>
      </c>
      <c r="E14139" s="451" t="s">
        <v>10</v>
      </c>
      <c r="F14139" s="452">
        <v>1099.69</v>
      </c>
      <c r="G14139" s="452">
        <v>1105.8499999999999</v>
      </c>
    </row>
    <row r="14140" spans="2:7">
      <c r="B14140" s="451" t="s">
        <v>6</v>
      </c>
      <c r="C14140" s="451">
        <v>180120</v>
      </c>
      <c r="D14140" s="449" t="s">
        <v>1644</v>
      </c>
      <c r="E14140" s="451" t="s">
        <v>10</v>
      </c>
      <c r="F14140" s="452">
        <v>860.91</v>
      </c>
      <c r="G14140" s="452">
        <v>867.07</v>
      </c>
    </row>
    <row r="14141" spans="2:7">
      <c r="B14141" s="451" t="s">
        <v>6</v>
      </c>
      <c r="C14141" s="451">
        <v>180121</v>
      </c>
      <c r="D14141" s="449" t="s">
        <v>1645</v>
      </c>
      <c r="E14141" s="451" t="s">
        <v>10</v>
      </c>
      <c r="F14141" s="452">
        <v>1056.55</v>
      </c>
      <c r="G14141" s="452">
        <v>1062.71</v>
      </c>
    </row>
    <row r="14142" spans="2:7">
      <c r="B14142" s="451" t="s">
        <v>6</v>
      </c>
      <c r="C14142" s="451">
        <v>180122</v>
      </c>
      <c r="D14142" s="449" t="s">
        <v>1646</v>
      </c>
      <c r="E14142" s="451" t="s">
        <v>10</v>
      </c>
      <c r="F14142" s="452">
        <v>1015.75</v>
      </c>
      <c r="G14142" s="452">
        <v>1021.91</v>
      </c>
    </row>
    <row r="14143" spans="2:7">
      <c r="B14143" s="451" t="s">
        <v>6</v>
      </c>
      <c r="C14143" s="451">
        <v>180123</v>
      </c>
      <c r="D14143" s="449" t="s">
        <v>1647</v>
      </c>
      <c r="E14143" s="451" t="s">
        <v>10</v>
      </c>
      <c r="F14143" s="452">
        <v>866.86</v>
      </c>
      <c r="G14143" s="452">
        <v>872.64</v>
      </c>
    </row>
    <row r="14144" spans="2:7">
      <c r="B14144" s="451" t="s">
        <v>6</v>
      </c>
      <c r="C14144" s="451">
        <v>180124</v>
      </c>
      <c r="D14144" s="449" t="s">
        <v>1648</v>
      </c>
      <c r="E14144" s="451" t="s">
        <v>10</v>
      </c>
      <c r="F14144" s="452">
        <v>1025.53</v>
      </c>
      <c r="G14144" s="452">
        <v>1031.31</v>
      </c>
    </row>
    <row r="14145" spans="2:7">
      <c r="B14145" s="451" t="s">
        <v>6</v>
      </c>
      <c r="C14145" s="451">
        <v>180204</v>
      </c>
      <c r="D14145" s="449" t="s">
        <v>1649</v>
      </c>
      <c r="E14145" s="451" t="s">
        <v>18</v>
      </c>
      <c r="F14145" s="452">
        <v>1622.39</v>
      </c>
      <c r="G14145" s="452">
        <v>1634.19</v>
      </c>
    </row>
    <row r="14146" spans="2:7">
      <c r="B14146" s="451" t="s">
        <v>6</v>
      </c>
      <c r="C14146" s="451">
        <v>180208</v>
      </c>
      <c r="D14146" s="449" t="s">
        <v>1650</v>
      </c>
      <c r="E14146" s="451" t="s">
        <v>10</v>
      </c>
      <c r="F14146" s="452">
        <v>225.97</v>
      </c>
      <c r="G14146" s="452">
        <v>231.26</v>
      </c>
    </row>
    <row r="14147" spans="2:7">
      <c r="B14147" s="451" t="s">
        <v>6</v>
      </c>
      <c r="C14147" s="451">
        <v>180280</v>
      </c>
      <c r="D14147" s="449" t="s">
        <v>1651</v>
      </c>
      <c r="E14147" s="451" t="s">
        <v>10</v>
      </c>
      <c r="F14147" s="452">
        <v>405.34</v>
      </c>
      <c r="G14147" s="452">
        <v>411.66</v>
      </c>
    </row>
    <row r="14148" spans="2:7">
      <c r="B14148" s="451" t="s">
        <v>6</v>
      </c>
      <c r="C14148" s="451">
        <v>180281</v>
      </c>
      <c r="D14148" s="449" t="s">
        <v>1652</v>
      </c>
      <c r="E14148" s="451" t="s">
        <v>10</v>
      </c>
      <c r="F14148" s="452">
        <v>439.08</v>
      </c>
      <c r="G14148" s="452">
        <v>445.07</v>
      </c>
    </row>
    <row r="14149" spans="2:7">
      <c r="B14149" s="451" t="s">
        <v>6</v>
      </c>
      <c r="C14149" s="451">
        <v>180282</v>
      </c>
      <c r="D14149" s="449" t="s">
        <v>1653</v>
      </c>
      <c r="E14149" s="451" t="s">
        <v>10</v>
      </c>
      <c r="F14149" s="452">
        <v>537.46</v>
      </c>
      <c r="G14149" s="452">
        <v>543.45000000000005</v>
      </c>
    </row>
    <row r="14150" spans="2:7">
      <c r="B14150" s="451" t="s">
        <v>6</v>
      </c>
      <c r="C14150" s="451">
        <v>180302</v>
      </c>
      <c r="D14150" s="449" t="s">
        <v>1654</v>
      </c>
      <c r="E14150" s="451" t="s">
        <v>10</v>
      </c>
      <c r="F14150" s="452">
        <v>574.42999999999995</v>
      </c>
      <c r="G14150" s="452">
        <v>580.75</v>
      </c>
    </row>
    <row r="14151" spans="2:7">
      <c r="B14151" s="451" t="s">
        <v>6</v>
      </c>
      <c r="C14151" s="451">
        <v>180303</v>
      </c>
      <c r="D14151" s="449" t="s">
        <v>1655</v>
      </c>
      <c r="E14151" s="451" t="s">
        <v>10</v>
      </c>
      <c r="F14151" s="452">
        <v>337.69</v>
      </c>
      <c r="G14151" s="452">
        <v>345.67</v>
      </c>
    </row>
    <row r="14152" spans="2:7">
      <c r="B14152" s="451" t="s">
        <v>6</v>
      </c>
      <c r="C14152" s="451">
        <v>180304</v>
      </c>
      <c r="D14152" s="449" t="s">
        <v>1656</v>
      </c>
      <c r="E14152" s="451" t="s">
        <v>10</v>
      </c>
      <c r="F14152" s="452">
        <v>411.48</v>
      </c>
      <c r="G14152" s="452">
        <v>417.47</v>
      </c>
    </row>
    <row r="14153" spans="2:7">
      <c r="B14153" s="451" t="s">
        <v>6</v>
      </c>
      <c r="C14153" s="451">
        <v>180305</v>
      </c>
      <c r="D14153" s="449" t="s">
        <v>1657</v>
      </c>
      <c r="E14153" s="451" t="s">
        <v>10</v>
      </c>
      <c r="F14153" s="452">
        <v>530.02</v>
      </c>
      <c r="G14153" s="452">
        <v>536.34</v>
      </c>
    </row>
    <row r="14154" spans="2:7">
      <c r="B14154" s="451" t="s">
        <v>6</v>
      </c>
      <c r="C14154" s="451">
        <v>180307</v>
      </c>
      <c r="D14154" s="449" t="s">
        <v>1658</v>
      </c>
      <c r="E14154" s="451" t="s">
        <v>10</v>
      </c>
      <c r="F14154" s="452">
        <v>367.98</v>
      </c>
      <c r="G14154" s="452">
        <v>373.97</v>
      </c>
    </row>
    <row r="14155" spans="2:7">
      <c r="B14155" s="451" t="s">
        <v>6</v>
      </c>
      <c r="C14155" s="451">
        <v>180308</v>
      </c>
      <c r="D14155" s="449" t="s">
        <v>1659</v>
      </c>
      <c r="E14155" s="451" t="s">
        <v>10</v>
      </c>
      <c r="F14155" s="452">
        <v>682.35</v>
      </c>
      <c r="G14155" s="452">
        <v>688.67</v>
      </c>
    </row>
    <row r="14156" spans="2:7">
      <c r="B14156" s="451" t="s">
        <v>6</v>
      </c>
      <c r="C14156" s="451">
        <v>180309</v>
      </c>
      <c r="D14156" s="449" t="s">
        <v>1660</v>
      </c>
      <c r="E14156" s="451" t="s">
        <v>10</v>
      </c>
      <c r="F14156" s="452">
        <v>399.13</v>
      </c>
      <c r="G14156" s="452">
        <v>405.12</v>
      </c>
    </row>
    <row r="14157" spans="2:7">
      <c r="B14157" s="451" t="s">
        <v>6</v>
      </c>
      <c r="C14157" s="451">
        <v>180310</v>
      </c>
      <c r="D14157" s="449" t="s">
        <v>1661</v>
      </c>
      <c r="E14157" s="451" t="s">
        <v>10</v>
      </c>
      <c r="F14157" s="452">
        <v>266.82</v>
      </c>
      <c r="G14157" s="452">
        <v>272.11</v>
      </c>
    </row>
    <row r="14158" spans="2:7">
      <c r="B14158" s="451" t="s">
        <v>6</v>
      </c>
      <c r="C14158" s="451">
        <v>180311</v>
      </c>
      <c r="D14158" s="449" t="s">
        <v>1662</v>
      </c>
      <c r="E14158" s="451" t="s">
        <v>10</v>
      </c>
      <c r="F14158" s="452">
        <v>260.2</v>
      </c>
      <c r="G14158" s="452">
        <v>263.45</v>
      </c>
    </row>
    <row r="14159" spans="2:7">
      <c r="B14159" s="451" t="s">
        <v>6</v>
      </c>
      <c r="C14159" s="451">
        <v>180312</v>
      </c>
      <c r="D14159" s="449" t="s">
        <v>1663</v>
      </c>
      <c r="E14159" s="451" t="s">
        <v>10</v>
      </c>
      <c r="F14159" s="452">
        <v>224.17</v>
      </c>
      <c r="G14159" s="452">
        <v>227.98</v>
      </c>
    </row>
    <row r="14160" spans="2:7">
      <c r="B14160" s="451" t="s">
        <v>6</v>
      </c>
      <c r="C14160" s="451">
        <v>180313</v>
      </c>
      <c r="D14160" s="449" t="s">
        <v>1664</v>
      </c>
      <c r="E14160" s="451" t="s">
        <v>10</v>
      </c>
      <c r="F14160" s="452">
        <v>198.87</v>
      </c>
      <c r="G14160" s="452">
        <v>202.68</v>
      </c>
    </row>
    <row r="14161" spans="2:7">
      <c r="B14161" s="451" t="s">
        <v>6</v>
      </c>
      <c r="C14161" s="451">
        <v>180317</v>
      </c>
      <c r="D14161" s="449" t="s">
        <v>1665</v>
      </c>
      <c r="E14161" s="451" t="s">
        <v>10</v>
      </c>
      <c r="F14161" s="452">
        <v>480.21</v>
      </c>
      <c r="G14161" s="452">
        <v>486.88</v>
      </c>
    </row>
    <row r="14162" spans="2:7">
      <c r="B14162" s="451" t="s">
        <v>6</v>
      </c>
      <c r="C14162" s="451">
        <v>180318</v>
      </c>
      <c r="D14162" s="449" t="s">
        <v>1666</v>
      </c>
      <c r="E14162" s="451" t="s">
        <v>138</v>
      </c>
      <c r="F14162" s="452">
        <v>215.96</v>
      </c>
      <c r="G14162" s="452">
        <v>216.61</v>
      </c>
    </row>
    <row r="14163" spans="2:7">
      <c r="B14163" s="451" t="s">
        <v>6</v>
      </c>
      <c r="C14163" s="451">
        <v>180320</v>
      </c>
      <c r="D14163" s="449" t="s">
        <v>1667</v>
      </c>
      <c r="E14163" s="451" t="s">
        <v>10</v>
      </c>
      <c r="F14163" s="452">
        <v>226.8</v>
      </c>
      <c r="G14163" s="452">
        <v>229.23</v>
      </c>
    </row>
    <row r="14164" spans="2:7">
      <c r="B14164" s="451" t="s">
        <v>6</v>
      </c>
      <c r="C14164" s="451">
        <v>180321</v>
      </c>
      <c r="D14164" s="449" t="s">
        <v>1668</v>
      </c>
      <c r="E14164" s="451" t="s">
        <v>10</v>
      </c>
      <c r="F14164" s="452">
        <v>244.95</v>
      </c>
      <c r="G14164" s="452">
        <v>246.41</v>
      </c>
    </row>
    <row r="14165" spans="2:7">
      <c r="B14165" s="451" t="s">
        <v>6</v>
      </c>
      <c r="C14165" s="451">
        <v>180323</v>
      </c>
      <c r="D14165" s="449" t="s">
        <v>1669</v>
      </c>
      <c r="E14165" s="451" t="s">
        <v>10</v>
      </c>
      <c r="F14165" s="452">
        <v>516.35</v>
      </c>
      <c r="G14165" s="452">
        <v>525.76</v>
      </c>
    </row>
    <row r="14166" spans="2:7">
      <c r="B14166" s="451" t="s">
        <v>6</v>
      </c>
      <c r="C14166" s="451">
        <v>180324</v>
      </c>
      <c r="D14166" s="449" t="s">
        <v>1670</v>
      </c>
      <c r="E14166" s="451" t="s">
        <v>10</v>
      </c>
      <c r="F14166" s="452">
        <v>484.13</v>
      </c>
      <c r="G14166" s="452">
        <v>493.54</v>
      </c>
    </row>
    <row r="14167" spans="2:7">
      <c r="B14167" s="451" t="s">
        <v>6</v>
      </c>
      <c r="C14167" s="451">
        <v>180325</v>
      </c>
      <c r="D14167" s="449" t="s">
        <v>1671</v>
      </c>
      <c r="E14167" s="451" t="s">
        <v>138</v>
      </c>
      <c r="F14167" s="452">
        <v>29.14</v>
      </c>
      <c r="G14167" s="452">
        <v>30.46</v>
      </c>
    </row>
    <row r="14168" spans="2:7">
      <c r="B14168" s="451" t="s">
        <v>6</v>
      </c>
      <c r="C14168" s="451">
        <v>180328</v>
      </c>
      <c r="D14168" s="449" t="s">
        <v>1672</v>
      </c>
      <c r="E14168" s="451" t="s">
        <v>10</v>
      </c>
      <c r="F14168" s="452">
        <v>346.92</v>
      </c>
      <c r="G14168" s="452">
        <v>349.66</v>
      </c>
    </row>
    <row r="14169" spans="2:7">
      <c r="B14169" s="451" t="s">
        <v>6</v>
      </c>
      <c r="C14169" s="451">
        <v>180330</v>
      </c>
      <c r="D14169" s="449" t="s">
        <v>1673</v>
      </c>
      <c r="E14169" s="451" t="s">
        <v>10</v>
      </c>
      <c r="F14169" s="452">
        <v>360.48</v>
      </c>
      <c r="G14169" s="452">
        <v>363.04</v>
      </c>
    </row>
    <row r="14170" spans="2:7">
      <c r="B14170" s="451" t="s">
        <v>6</v>
      </c>
      <c r="C14170" s="451">
        <v>180331</v>
      </c>
      <c r="D14170" s="449" t="s">
        <v>1674</v>
      </c>
      <c r="E14170" s="451" t="s">
        <v>10</v>
      </c>
      <c r="F14170" s="452">
        <v>376.3</v>
      </c>
      <c r="G14170" s="452">
        <v>378.86</v>
      </c>
    </row>
    <row r="14171" spans="2:7">
      <c r="B14171" s="451" t="s">
        <v>6</v>
      </c>
      <c r="C14171" s="451">
        <v>180380</v>
      </c>
      <c r="D14171" s="449" t="s">
        <v>1675</v>
      </c>
      <c r="E14171" s="451" t="s">
        <v>10</v>
      </c>
      <c r="F14171" s="452">
        <v>677.08</v>
      </c>
      <c r="G14171" s="452">
        <v>683.75</v>
      </c>
    </row>
    <row r="14172" spans="2:7">
      <c r="B14172" s="451" t="s">
        <v>6</v>
      </c>
      <c r="C14172" s="451">
        <v>180381</v>
      </c>
      <c r="D14172" s="449" t="s">
        <v>1676</v>
      </c>
      <c r="E14172" s="451" t="s">
        <v>10</v>
      </c>
      <c r="F14172" s="452">
        <v>406.76</v>
      </c>
      <c r="G14172" s="452">
        <v>413.43</v>
      </c>
    </row>
    <row r="14173" spans="2:7">
      <c r="B14173" s="451" t="s">
        <v>6</v>
      </c>
      <c r="C14173" s="451">
        <v>180383</v>
      </c>
      <c r="D14173" s="449" t="s">
        <v>1677</v>
      </c>
      <c r="E14173" s="451" t="s">
        <v>10</v>
      </c>
      <c r="F14173" s="452">
        <v>385.11</v>
      </c>
      <c r="G14173" s="452">
        <v>391.78</v>
      </c>
    </row>
    <row r="14174" spans="2:7">
      <c r="B14174" s="451" t="s">
        <v>6</v>
      </c>
      <c r="C14174" s="451">
        <v>180401</v>
      </c>
      <c r="D14174" s="449" t="s">
        <v>1678</v>
      </c>
      <c r="E14174" s="451" t="s">
        <v>10</v>
      </c>
      <c r="F14174" s="452">
        <v>239.5</v>
      </c>
      <c r="G14174" s="452">
        <v>246.17</v>
      </c>
    </row>
    <row r="14175" spans="2:7">
      <c r="B14175" s="451" t="s">
        <v>6</v>
      </c>
      <c r="C14175" s="451">
        <v>180402</v>
      </c>
      <c r="D14175" s="449" t="s">
        <v>1679</v>
      </c>
      <c r="E14175" s="451" t="s">
        <v>10</v>
      </c>
      <c r="F14175" s="452">
        <v>651.97</v>
      </c>
      <c r="G14175" s="452">
        <v>658.64</v>
      </c>
    </row>
    <row r="14176" spans="2:7">
      <c r="B14176" s="451" t="s">
        <v>6</v>
      </c>
      <c r="C14176" s="451">
        <v>180403</v>
      </c>
      <c r="D14176" s="449" t="s">
        <v>1680</v>
      </c>
      <c r="E14176" s="451" t="s">
        <v>10</v>
      </c>
      <c r="F14176" s="452">
        <v>221.23</v>
      </c>
      <c r="G14176" s="452">
        <v>227.9</v>
      </c>
    </row>
    <row r="14177" spans="2:7">
      <c r="B14177" s="451" t="s">
        <v>6</v>
      </c>
      <c r="C14177" s="451">
        <v>180404</v>
      </c>
      <c r="D14177" s="449" t="s">
        <v>1681</v>
      </c>
      <c r="E14177" s="451" t="s">
        <v>10</v>
      </c>
      <c r="F14177" s="452">
        <v>358.68</v>
      </c>
      <c r="G14177" s="452">
        <v>365.35</v>
      </c>
    </row>
    <row r="14178" spans="2:7">
      <c r="B14178" s="451" t="s">
        <v>6</v>
      </c>
      <c r="C14178" s="451">
        <v>180405</v>
      </c>
      <c r="D14178" s="449" t="s">
        <v>1682</v>
      </c>
      <c r="E14178" s="451" t="s">
        <v>10</v>
      </c>
      <c r="F14178" s="452">
        <v>361.38</v>
      </c>
      <c r="G14178" s="452">
        <v>366.64</v>
      </c>
    </row>
    <row r="14179" spans="2:7">
      <c r="B14179" s="451" t="s">
        <v>6</v>
      </c>
      <c r="C14179" s="451">
        <v>180406</v>
      </c>
      <c r="D14179" s="449" t="s">
        <v>1683</v>
      </c>
      <c r="E14179" s="451" t="s">
        <v>10</v>
      </c>
      <c r="F14179" s="452">
        <v>341.18</v>
      </c>
      <c r="G14179" s="452">
        <v>347.42</v>
      </c>
    </row>
    <row r="14180" spans="2:7">
      <c r="B14180" s="451" t="s">
        <v>6</v>
      </c>
      <c r="C14180" s="451">
        <v>180490</v>
      </c>
      <c r="D14180" s="449" t="s">
        <v>1684</v>
      </c>
      <c r="E14180" s="451" t="s">
        <v>10</v>
      </c>
      <c r="F14180" s="452">
        <v>544.35</v>
      </c>
      <c r="G14180" s="452">
        <v>550.59</v>
      </c>
    </row>
    <row r="14181" spans="2:7">
      <c r="B14181" s="451" t="s">
        <v>6</v>
      </c>
      <c r="C14181" s="451">
        <v>180491</v>
      </c>
      <c r="D14181" s="449" t="s">
        <v>1685</v>
      </c>
      <c r="E14181" s="451" t="s">
        <v>10</v>
      </c>
      <c r="F14181" s="452">
        <v>525.91</v>
      </c>
      <c r="G14181" s="452">
        <v>532.15</v>
      </c>
    </row>
    <row r="14182" spans="2:7">
      <c r="B14182" s="451" t="s">
        <v>6</v>
      </c>
      <c r="C14182" s="451">
        <v>180501</v>
      </c>
      <c r="D14182" s="449" t="s">
        <v>1686</v>
      </c>
      <c r="E14182" s="451" t="s">
        <v>10</v>
      </c>
      <c r="F14182" s="452">
        <v>640.09</v>
      </c>
      <c r="G14182" s="452">
        <v>646.33000000000004</v>
      </c>
    </row>
    <row r="14183" spans="2:7">
      <c r="B14183" s="451" t="s">
        <v>6</v>
      </c>
      <c r="C14183" s="451">
        <v>180502</v>
      </c>
      <c r="D14183" s="449" t="s">
        <v>1687</v>
      </c>
      <c r="E14183" s="451" t="s">
        <v>10</v>
      </c>
      <c r="F14183" s="452">
        <v>425.73</v>
      </c>
      <c r="G14183" s="452">
        <v>431.97</v>
      </c>
    </row>
    <row r="14184" spans="2:7">
      <c r="B14184" s="451" t="s">
        <v>6</v>
      </c>
      <c r="C14184" s="451">
        <v>180503</v>
      </c>
      <c r="D14184" s="449" t="s">
        <v>1688</v>
      </c>
      <c r="E14184" s="451" t="s">
        <v>10</v>
      </c>
      <c r="F14184" s="452">
        <v>505.28</v>
      </c>
      <c r="G14184" s="452">
        <v>511.52</v>
      </c>
    </row>
    <row r="14185" spans="2:7">
      <c r="B14185" s="451" t="s">
        <v>6</v>
      </c>
      <c r="C14185" s="451">
        <v>180504</v>
      </c>
      <c r="D14185" s="449" t="s">
        <v>1689</v>
      </c>
      <c r="E14185" s="451" t="s">
        <v>10</v>
      </c>
      <c r="F14185" s="452">
        <v>567.65</v>
      </c>
      <c r="G14185" s="452">
        <v>573.89</v>
      </c>
    </row>
    <row r="14186" spans="2:7">
      <c r="B14186" s="451" t="s">
        <v>6</v>
      </c>
      <c r="C14186" s="451">
        <v>180505</v>
      </c>
      <c r="D14186" s="449" t="s">
        <v>1690</v>
      </c>
      <c r="E14186" s="451" t="s">
        <v>10</v>
      </c>
      <c r="F14186" s="452">
        <v>503.81</v>
      </c>
      <c r="G14186" s="452">
        <v>510.05</v>
      </c>
    </row>
    <row r="14187" spans="2:7">
      <c r="B14187" s="451" t="s">
        <v>6</v>
      </c>
      <c r="C14187" s="451">
        <v>180506</v>
      </c>
      <c r="D14187" s="449" t="s">
        <v>1691</v>
      </c>
      <c r="E14187" s="451" t="s">
        <v>10</v>
      </c>
      <c r="F14187" s="452">
        <v>294.10000000000002</v>
      </c>
      <c r="G14187" s="452">
        <v>300.33999999999997</v>
      </c>
    </row>
    <row r="14188" spans="2:7">
      <c r="B14188" s="451" t="s">
        <v>6</v>
      </c>
      <c r="C14188" s="451">
        <v>180507</v>
      </c>
      <c r="D14188" s="449" t="s">
        <v>1692</v>
      </c>
      <c r="E14188" s="451" t="s">
        <v>10</v>
      </c>
      <c r="F14188" s="452">
        <v>328.72</v>
      </c>
      <c r="G14188" s="452">
        <v>334.96</v>
      </c>
    </row>
    <row r="14189" spans="2:7">
      <c r="B14189" s="451" t="s">
        <v>6</v>
      </c>
      <c r="C14189" s="451">
        <v>180508</v>
      </c>
      <c r="D14189" s="449" t="s">
        <v>1693</v>
      </c>
      <c r="E14189" s="451" t="s">
        <v>10</v>
      </c>
      <c r="F14189" s="452">
        <v>379.7</v>
      </c>
      <c r="G14189" s="452">
        <v>385.94</v>
      </c>
    </row>
    <row r="14190" spans="2:7">
      <c r="B14190" s="451" t="s">
        <v>6</v>
      </c>
      <c r="C14190" s="451">
        <v>180509</v>
      </c>
      <c r="D14190" s="449" t="s">
        <v>1694</v>
      </c>
      <c r="E14190" s="451" t="s">
        <v>10</v>
      </c>
      <c r="F14190" s="452">
        <v>400.87</v>
      </c>
      <c r="G14190" s="452">
        <v>407.11</v>
      </c>
    </row>
    <row r="14191" spans="2:7">
      <c r="B14191" s="451" t="s">
        <v>6</v>
      </c>
      <c r="C14191" s="451">
        <v>180510</v>
      </c>
      <c r="D14191" s="449" t="s">
        <v>1695</v>
      </c>
      <c r="E14191" s="451" t="s">
        <v>10</v>
      </c>
      <c r="F14191" s="452">
        <v>541.62</v>
      </c>
      <c r="G14191" s="452">
        <v>546.51</v>
      </c>
    </row>
    <row r="14192" spans="2:7">
      <c r="B14192" s="451" t="s">
        <v>6</v>
      </c>
      <c r="C14192" s="451">
        <v>180511</v>
      </c>
      <c r="D14192" s="449" t="s">
        <v>1696</v>
      </c>
      <c r="E14192" s="451" t="s">
        <v>10</v>
      </c>
      <c r="F14192" s="452">
        <v>560.02</v>
      </c>
      <c r="G14192" s="452">
        <v>564.91</v>
      </c>
    </row>
    <row r="14193" spans="2:7">
      <c r="B14193" s="451" t="s">
        <v>6</v>
      </c>
      <c r="C14193" s="451">
        <v>180512</v>
      </c>
      <c r="D14193" s="449" t="s">
        <v>1697</v>
      </c>
      <c r="E14193" s="451" t="s">
        <v>10</v>
      </c>
      <c r="F14193" s="452">
        <v>374.08</v>
      </c>
      <c r="G14193" s="452">
        <v>378.97</v>
      </c>
    </row>
    <row r="14194" spans="2:7">
      <c r="B14194" s="451" t="s">
        <v>6</v>
      </c>
      <c r="C14194" s="451">
        <v>180515</v>
      </c>
      <c r="D14194" s="449" t="s">
        <v>1698</v>
      </c>
      <c r="E14194" s="451" t="s">
        <v>10</v>
      </c>
      <c r="F14194" s="452">
        <v>449.05</v>
      </c>
      <c r="G14194" s="452">
        <v>455.29</v>
      </c>
    </row>
    <row r="14195" spans="2:7">
      <c r="B14195" s="451" t="s">
        <v>6</v>
      </c>
      <c r="C14195" s="451">
        <v>180701</v>
      </c>
      <c r="D14195" s="449" t="s">
        <v>1699</v>
      </c>
      <c r="E14195" s="451" t="s">
        <v>38</v>
      </c>
      <c r="F14195" s="452">
        <v>533.75</v>
      </c>
      <c r="G14195" s="452">
        <v>534.84</v>
      </c>
    </row>
    <row r="14196" spans="2:7">
      <c r="B14196" s="451" t="s">
        <v>6</v>
      </c>
      <c r="C14196" s="451">
        <v>180703</v>
      </c>
      <c r="D14196" s="449" t="s">
        <v>1700</v>
      </c>
      <c r="E14196" s="451" t="s">
        <v>38</v>
      </c>
      <c r="F14196" s="452">
        <v>397.08</v>
      </c>
      <c r="G14196" s="452">
        <v>399.04</v>
      </c>
    </row>
    <row r="14197" spans="2:7">
      <c r="B14197" s="451" t="s">
        <v>6</v>
      </c>
      <c r="C14197" s="451">
        <v>180708</v>
      </c>
      <c r="D14197" s="449" t="s">
        <v>1701</v>
      </c>
      <c r="E14197" s="451" t="s">
        <v>66</v>
      </c>
      <c r="F14197" s="452">
        <v>170.43</v>
      </c>
      <c r="G14197" s="452">
        <v>172.99</v>
      </c>
    </row>
    <row r="14198" spans="2:7">
      <c r="B14198" s="451" t="s">
        <v>6</v>
      </c>
      <c r="C14198" s="451">
        <v>180710</v>
      </c>
      <c r="D14198" s="449" t="s">
        <v>1702</v>
      </c>
      <c r="E14198" s="451" t="s">
        <v>10</v>
      </c>
      <c r="F14198" s="452">
        <v>322.52</v>
      </c>
      <c r="G14198" s="452">
        <v>323.45</v>
      </c>
    </row>
    <row r="14199" spans="2:7">
      <c r="B14199" s="451" t="s">
        <v>6</v>
      </c>
      <c r="C14199" s="451">
        <v>181</v>
      </c>
      <c r="D14199" s="449" t="s">
        <v>1703</v>
      </c>
      <c r="F14199" s="452"/>
      <c r="G14199" s="452"/>
    </row>
    <row r="14200" spans="2:7">
      <c r="B14200" s="451" t="s">
        <v>6</v>
      </c>
      <c r="C14200" s="451">
        <v>190000</v>
      </c>
      <c r="D14200" s="449" t="s">
        <v>1703</v>
      </c>
      <c r="F14200" s="452">
        <v>0</v>
      </c>
      <c r="G14200" s="452">
        <v>0</v>
      </c>
    </row>
    <row r="14201" spans="2:7">
      <c r="B14201" s="451" t="s">
        <v>6</v>
      </c>
      <c r="C14201" s="451">
        <v>190101</v>
      </c>
      <c r="D14201" s="449" t="s">
        <v>1704</v>
      </c>
      <c r="E14201" s="451" t="s">
        <v>10</v>
      </c>
      <c r="F14201" s="452">
        <v>169.63</v>
      </c>
      <c r="G14201" s="452">
        <v>169.63</v>
      </c>
    </row>
    <row r="14202" spans="2:7">
      <c r="B14202" s="451" t="s">
        <v>6</v>
      </c>
      <c r="C14202" s="451">
        <v>190102</v>
      </c>
      <c r="D14202" s="449" t="s">
        <v>1705</v>
      </c>
      <c r="E14202" s="451" t="s">
        <v>10</v>
      </c>
      <c r="F14202" s="452">
        <v>182.44</v>
      </c>
      <c r="G14202" s="452">
        <v>182.44</v>
      </c>
    </row>
    <row r="14203" spans="2:7">
      <c r="B14203" s="451" t="s">
        <v>6</v>
      </c>
      <c r="C14203" s="451">
        <v>190103</v>
      </c>
      <c r="D14203" s="449" t="s">
        <v>1706</v>
      </c>
      <c r="E14203" s="451" t="s">
        <v>10</v>
      </c>
      <c r="F14203" s="452">
        <v>205.06</v>
      </c>
      <c r="G14203" s="452">
        <v>205.06</v>
      </c>
    </row>
    <row r="14204" spans="2:7">
      <c r="B14204" s="451" t="s">
        <v>6</v>
      </c>
      <c r="C14204" s="451">
        <v>190104</v>
      </c>
      <c r="D14204" s="449" t="s">
        <v>1707</v>
      </c>
      <c r="E14204" s="451" t="s">
        <v>10</v>
      </c>
      <c r="F14204" s="452">
        <v>217.95</v>
      </c>
      <c r="G14204" s="452">
        <v>217.95</v>
      </c>
    </row>
    <row r="14205" spans="2:7">
      <c r="B14205" s="451" t="s">
        <v>6</v>
      </c>
      <c r="C14205" s="451">
        <v>190105</v>
      </c>
      <c r="D14205" s="449" t="s">
        <v>1708</v>
      </c>
      <c r="E14205" s="451" t="s">
        <v>10</v>
      </c>
      <c r="F14205" s="452">
        <v>186.2</v>
      </c>
      <c r="G14205" s="452">
        <v>186.2</v>
      </c>
    </row>
    <row r="14206" spans="2:7">
      <c r="B14206" s="451" t="s">
        <v>6</v>
      </c>
      <c r="C14206" s="451">
        <v>190106</v>
      </c>
      <c r="D14206" s="449" t="s">
        <v>1709</v>
      </c>
      <c r="E14206" s="451" t="s">
        <v>10</v>
      </c>
      <c r="F14206" s="452">
        <v>184.96</v>
      </c>
      <c r="G14206" s="452">
        <v>184.96</v>
      </c>
    </row>
    <row r="14207" spans="2:7">
      <c r="B14207" s="451" t="s">
        <v>6</v>
      </c>
      <c r="C14207" s="451">
        <v>190108</v>
      </c>
      <c r="D14207" s="449" t="s">
        <v>1710</v>
      </c>
      <c r="E14207" s="451" t="s">
        <v>10</v>
      </c>
      <c r="F14207" s="452">
        <v>184.96</v>
      </c>
      <c r="G14207" s="452">
        <v>184.96</v>
      </c>
    </row>
    <row r="14208" spans="2:7">
      <c r="B14208" s="451" t="s">
        <v>6</v>
      </c>
      <c r="C14208" s="451">
        <v>190109</v>
      </c>
      <c r="D14208" s="449" t="s">
        <v>1711</v>
      </c>
      <c r="E14208" s="451" t="s">
        <v>10</v>
      </c>
      <c r="F14208" s="452">
        <v>182.72</v>
      </c>
      <c r="G14208" s="452">
        <v>182.72</v>
      </c>
    </row>
    <row r="14209" spans="2:7">
      <c r="B14209" s="451" t="s">
        <v>6</v>
      </c>
      <c r="C14209" s="451">
        <v>190201</v>
      </c>
      <c r="D14209" s="449" t="s">
        <v>1712</v>
      </c>
      <c r="E14209" s="451" t="s">
        <v>10</v>
      </c>
      <c r="F14209" s="452">
        <v>450.82</v>
      </c>
      <c r="G14209" s="452">
        <v>450.82</v>
      </c>
    </row>
    <row r="14210" spans="2:7">
      <c r="B14210" s="451" t="s">
        <v>6</v>
      </c>
      <c r="C14210" s="451">
        <v>190202</v>
      </c>
      <c r="D14210" s="449" t="s">
        <v>1713</v>
      </c>
      <c r="E14210" s="451" t="s">
        <v>10</v>
      </c>
      <c r="F14210" s="452">
        <v>451.08</v>
      </c>
      <c r="G14210" s="452">
        <v>451.08</v>
      </c>
    </row>
    <row r="14211" spans="2:7">
      <c r="B14211" s="451" t="s">
        <v>6</v>
      </c>
      <c r="C14211" s="451">
        <v>190301</v>
      </c>
      <c r="D14211" s="449" t="s">
        <v>1714</v>
      </c>
      <c r="E14211" s="451" t="s">
        <v>10</v>
      </c>
      <c r="F14211" s="452">
        <v>214.6</v>
      </c>
      <c r="G14211" s="452">
        <v>214.6</v>
      </c>
    </row>
    <row r="14212" spans="2:7">
      <c r="B14212" s="451" t="s">
        <v>6</v>
      </c>
      <c r="C14212" s="451">
        <v>190401</v>
      </c>
      <c r="D14212" s="449" t="s">
        <v>1715</v>
      </c>
      <c r="E14212" s="451" t="s">
        <v>10</v>
      </c>
      <c r="F14212" s="452">
        <v>526.29</v>
      </c>
      <c r="G14212" s="452">
        <v>526.29</v>
      </c>
    </row>
    <row r="14213" spans="2:7">
      <c r="B14213" s="451" t="s">
        <v>6</v>
      </c>
      <c r="C14213" s="451">
        <v>182</v>
      </c>
      <c r="D14213" s="449" t="s">
        <v>1716</v>
      </c>
      <c r="F14213" s="452"/>
      <c r="G14213" s="452"/>
    </row>
    <row r="14214" spans="2:7">
      <c r="B14214" s="451" t="s">
        <v>6</v>
      </c>
      <c r="C14214" s="451">
        <v>200000</v>
      </c>
      <c r="D14214" s="449" t="s">
        <v>1716</v>
      </c>
      <c r="F14214" s="452">
        <v>0</v>
      </c>
      <c r="G14214" s="452">
        <v>0</v>
      </c>
    </row>
    <row r="14215" spans="2:7">
      <c r="B14215" s="451" t="s">
        <v>6</v>
      </c>
      <c r="C14215" s="451">
        <v>200101</v>
      </c>
      <c r="D14215" s="449" t="s">
        <v>1717</v>
      </c>
      <c r="E14215" s="451" t="s">
        <v>10</v>
      </c>
      <c r="F14215" s="452">
        <v>5.35</v>
      </c>
      <c r="G14215" s="452">
        <v>5.82</v>
      </c>
    </row>
    <row r="14216" spans="2:7">
      <c r="B14216" s="451" t="s">
        <v>6</v>
      </c>
      <c r="C14216" s="451">
        <v>200102</v>
      </c>
      <c r="D14216" s="449" t="s">
        <v>1718</v>
      </c>
      <c r="E14216" s="451" t="s">
        <v>38</v>
      </c>
      <c r="F14216" s="452">
        <v>12.09</v>
      </c>
      <c r="G14216" s="452">
        <v>13.45</v>
      </c>
    </row>
    <row r="14217" spans="2:7">
      <c r="B14217" s="451" t="s">
        <v>6</v>
      </c>
      <c r="C14217" s="451">
        <v>200103</v>
      </c>
      <c r="D14217" s="449" t="s">
        <v>1719</v>
      </c>
      <c r="E14217" s="451" t="s">
        <v>138</v>
      </c>
      <c r="F14217" s="452">
        <v>13.38</v>
      </c>
      <c r="G14217" s="452">
        <v>15.46</v>
      </c>
    </row>
    <row r="14218" spans="2:7">
      <c r="B14218" s="451" t="s">
        <v>6</v>
      </c>
      <c r="C14218" s="451">
        <v>200104</v>
      </c>
      <c r="D14218" s="449" t="s">
        <v>1720</v>
      </c>
      <c r="E14218" s="451" t="s">
        <v>10</v>
      </c>
      <c r="F14218" s="452">
        <v>9.2100000000000009</v>
      </c>
      <c r="G14218" s="452">
        <v>10.029999999999999</v>
      </c>
    </row>
    <row r="14219" spans="2:7">
      <c r="B14219" s="451" t="s">
        <v>6</v>
      </c>
      <c r="C14219" s="451">
        <v>200105</v>
      </c>
      <c r="D14219" s="449" t="s">
        <v>1721</v>
      </c>
      <c r="E14219" s="451" t="s">
        <v>10</v>
      </c>
      <c r="F14219" s="452">
        <v>7.19</v>
      </c>
      <c r="G14219" s="452">
        <v>8.01</v>
      </c>
    </row>
    <row r="14220" spans="2:7">
      <c r="B14220" s="451" t="s">
        <v>6</v>
      </c>
      <c r="C14220" s="451">
        <v>200140</v>
      </c>
      <c r="D14220" s="449" t="s">
        <v>1722</v>
      </c>
      <c r="E14220" s="451" t="s">
        <v>10</v>
      </c>
      <c r="F14220" s="452">
        <v>5.76</v>
      </c>
      <c r="G14220" s="452">
        <v>6.28</v>
      </c>
    </row>
    <row r="14221" spans="2:7">
      <c r="B14221" s="451" t="s">
        <v>6</v>
      </c>
      <c r="C14221" s="451">
        <v>200145</v>
      </c>
      <c r="D14221" s="449" t="s">
        <v>1723</v>
      </c>
      <c r="E14221" s="451" t="s">
        <v>10</v>
      </c>
      <c r="F14221" s="452">
        <v>6.19</v>
      </c>
      <c r="G14221" s="452">
        <v>6.67</v>
      </c>
    </row>
    <row r="14222" spans="2:7">
      <c r="B14222" s="451" t="s">
        <v>6</v>
      </c>
      <c r="C14222" s="451">
        <v>200150</v>
      </c>
      <c r="D14222" s="449" t="s">
        <v>1724</v>
      </c>
      <c r="E14222" s="451" t="s">
        <v>10</v>
      </c>
      <c r="F14222" s="452">
        <v>4.75</v>
      </c>
      <c r="G14222" s="452">
        <v>4.92</v>
      </c>
    </row>
    <row r="14223" spans="2:7">
      <c r="B14223" s="451" t="s">
        <v>6</v>
      </c>
      <c r="C14223" s="451">
        <v>200200</v>
      </c>
      <c r="D14223" s="449" t="s">
        <v>1725</v>
      </c>
      <c r="E14223" s="451" t="s">
        <v>10</v>
      </c>
      <c r="F14223" s="452">
        <v>21.37</v>
      </c>
      <c r="G14223" s="452">
        <v>23.26</v>
      </c>
    </row>
    <row r="14224" spans="2:7">
      <c r="B14224" s="451" t="s">
        <v>6</v>
      </c>
      <c r="C14224" s="451">
        <v>200201</v>
      </c>
      <c r="D14224" s="449" t="s">
        <v>1726</v>
      </c>
      <c r="E14224" s="451" t="s">
        <v>10</v>
      </c>
      <c r="F14224" s="452">
        <v>21.27</v>
      </c>
      <c r="G14224" s="452">
        <v>23.16</v>
      </c>
    </row>
    <row r="14225" spans="2:7">
      <c r="B14225" s="451" t="s">
        <v>6</v>
      </c>
      <c r="C14225" s="451">
        <v>200403</v>
      </c>
      <c r="D14225" s="449" t="s">
        <v>1727</v>
      </c>
      <c r="E14225" s="451" t="s">
        <v>10</v>
      </c>
      <c r="F14225" s="452">
        <v>16.059999999999999</v>
      </c>
      <c r="G14225" s="452">
        <v>18.12</v>
      </c>
    </row>
    <row r="14226" spans="2:7">
      <c r="B14226" s="451" t="s">
        <v>6</v>
      </c>
      <c r="C14226" s="451">
        <v>200499</v>
      </c>
      <c r="D14226" s="449" t="s">
        <v>1728</v>
      </c>
      <c r="E14226" s="451" t="s">
        <v>10</v>
      </c>
      <c r="F14226" s="452">
        <v>26.01</v>
      </c>
      <c r="G14226" s="452">
        <v>28.64</v>
      </c>
    </row>
    <row r="14227" spans="2:7">
      <c r="B14227" s="451" t="s">
        <v>6</v>
      </c>
      <c r="C14227" s="451">
        <v>200500</v>
      </c>
      <c r="D14227" s="449" t="s">
        <v>1729</v>
      </c>
      <c r="E14227" s="451" t="s">
        <v>10</v>
      </c>
      <c r="F14227" s="452">
        <v>25.92</v>
      </c>
      <c r="G14227" s="452">
        <v>28.55</v>
      </c>
    </row>
    <row r="14228" spans="2:7">
      <c r="B14228" s="451" t="s">
        <v>6</v>
      </c>
      <c r="C14228" s="451">
        <v>200502</v>
      </c>
      <c r="D14228" s="449" t="s">
        <v>1730</v>
      </c>
      <c r="E14228" s="451" t="s">
        <v>10</v>
      </c>
      <c r="F14228" s="452">
        <v>27.06</v>
      </c>
      <c r="G14228" s="452">
        <v>29.69</v>
      </c>
    </row>
    <row r="14229" spans="2:7">
      <c r="B14229" s="451" t="s">
        <v>6</v>
      </c>
      <c r="C14229" s="451">
        <v>200503</v>
      </c>
      <c r="D14229" s="449" t="s">
        <v>1731</v>
      </c>
      <c r="E14229" s="451" t="s">
        <v>10</v>
      </c>
      <c r="F14229" s="452">
        <v>86.58</v>
      </c>
      <c r="G14229" s="452">
        <v>90.44</v>
      </c>
    </row>
    <row r="14230" spans="2:7">
      <c r="B14230" s="451" t="s">
        <v>6</v>
      </c>
      <c r="C14230" s="451">
        <v>200504</v>
      </c>
      <c r="D14230" s="449" t="s">
        <v>1732</v>
      </c>
      <c r="E14230" s="451" t="s">
        <v>10</v>
      </c>
      <c r="F14230" s="452">
        <v>27.25</v>
      </c>
      <c r="G14230" s="452">
        <v>29.88</v>
      </c>
    </row>
    <row r="14231" spans="2:7">
      <c r="B14231" s="451" t="s">
        <v>6</v>
      </c>
      <c r="C14231" s="451">
        <v>200505</v>
      </c>
      <c r="D14231" s="449" t="s">
        <v>1733</v>
      </c>
      <c r="E14231" s="451" t="s">
        <v>10</v>
      </c>
      <c r="F14231" s="452">
        <v>28.83</v>
      </c>
      <c r="G14231" s="452">
        <v>31.45</v>
      </c>
    </row>
    <row r="14232" spans="2:7">
      <c r="B14232" s="451" t="s">
        <v>6</v>
      </c>
      <c r="C14232" s="451">
        <v>200506</v>
      </c>
      <c r="D14232" s="449" t="s">
        <v>1734</v>
      </c>
      <c r="E14232" s="451" t="s">
        <v>10</v>
      </c>
      <c r="F14232" s="452">
        <v>14.54</v>
      </c>
      <c r="G14232" s="452">
        <v>15.72</v>
      </c>
    </row>
    <row r="14233" spans="2:7">
      <c r="B14233" s="451" t="s">
        <v>6</v>
      </c>
      <c r="C14233" s="451">
        <v>201002</v>
      </c>
      <c r="D14233" s="449" t="s">
        <v>1735</v>
      </c>
      <c r="E14233" s="451" t="s">
        <v>10</v>
      </c>
      <c r="F14233" s="452">
        <v>199.42</v>
      </c>
      <c r="G14233" s="452">
        <v>201.71</v>
      </c>
    </row>
    <row r="14234" spans="2:7">
      <c r="B14234" s="451" t="s">
        <v>6</v>
      </c>
      <c r="C14234" s="451">
        <v>201003</v>
      </c>
      <c r="D14234" s="449" t="s">
        <v>1736</v>
      </c>
      <c r="E14234" s="451" t="s">
        <v>10</v>
      </c>
      <c r="F14234" s="452">
        <v>206.07</v>
      </c>
      <c r="G14234" s="452">
        <v>208.36</v>
      </c>
    </row>
    <row r="14235" spans="2:7">
      <c r="B14235" s="451" t="s">
        <v>6</v>
      </c>
      <c r="C14235" s="451">
        <v>201201</v>
      </c>
      <c r="D14235" s="449" t="s">
        <v>1737</v>
      </c>
      <c r="E14235" s="451" t="s">
        <v>10</v>
      </c>
      <c r="F14235" s="452">
        <v>193.66</v>
      </c>
      <c r="G14235" s="452">
        <v>197.01</v>
      </c>
    </row>
    <row r="14236" spans="2:7">
      <c r="B14236" s="451" t="s">
        <v>6</v>
      </c>
      <c r="C14236" s="451">
        <v>201202</v>
      </c>
      <c r="D14236" s="449" t="s">
        <v>1738</v>
      </c>
      <c r="E14236" s="451" t="s">
        <v>10</v>
      </c>
      <c r="F14236" s="452">
        <v>579.83000000000004</v>
      </c>
      <c r="G14236" s="452">
        <v>583.17999999999995</v>
      </c>
    </row>
    <row r="14237" spans="2:7">
      <c r="B14237" s="451" t="s">
        <v>6</v>
      </c>
      <c r="C14237" s="451">
        <v>201302</v>
      </c>
      <c r="D14237" s="449" t="s">
        <v>1739</v>
      </c>
      <c r="E14237" s="451" t="s">
        <v>10</v>
      </c>
      <c r="F14237" s="452">
        <v>80.36</v>
      </c>
      <c r="G14237" s="452">
        <v>83.86</v>
      </c>
    </row>
    <row r="14238" spans="2:7">
      <c r="B14238" s="451" t="s">
        <v>6</v>
      </c>
      <c r="C14238" s="451">
        <v>201304</v>
      </c>
      <c r="D14238" s="449" t="s">
        <v>1740</v>
      </c>
      <c r="E14238" s="451" t="s">
        <v>10</v>
      </c>
      <c r="F14238" s="452">
        <v>106.49</v>
      </c>
      <c r="G14238" s="452">
        <v>109.26</v>
      </c>
    </row>
    <row r="14239" spans="2:7">
      <c r="B14239" s="451" t="s">
        <v>6</v>
      </c>
      <c r="C14239" s="451">
        <v>201305</v>
      </c>
      <c r="D14239" s="449" t="s">
        <v>1741</v>
      </c>
      <c r="E14239" s="451" t="s">
        <v>38</v>
      </c>
      <c r="F14239" s="452">
        <v>1.22</v>
      </c>
      <c r="G14239" s="452">
        <v>1.38</v>
      </c>
    </row>
    <row r="14240" spans="2:7">
      <c r="B14240" s="451" t="s">
        <v>6</v>
      </c>
      <c r="C14240" s="451">
        <v>201306</v>
      </c>
      <c r="D14240" s="449" t="s">
        <v>1742</v>
      </c>
      <c r="E14240" s="451" t="s">
        <v>38</v>
      </c>
      <c r="F14240" s="452">
        <v>2.2000000000000002</v>
      </c>
      <c r="G14240" s="452">
        <v>2.36</v>
      </c>
    </row>
    <row r="14241" spans="2:7">
      <c r="B14241" s="451" t="s">
        <v>6</v>
      </c>
      <c r="C14241" s="451">
        <v>201371</v>
      </c>
      <c r="D14241" s="449" t="s">
        <v>1743</v>
      </c>
      <c r="E14241" s="451" t="s">
        <v>10</v>
      </c>
      <c r="F14241" s="452">
        <v>106.3</v>
      </c>
      <c r="G14241" s="452">
        <v>110.19</v>
      </c>
    </row>
    <row r="14242" spans="2:7">
      <c r="B14242" s="451" t="s">
        <v>6</v>
      </c>
      <c r="C14242" s="451">
        <v>201401</v>
      </c>
      <c r="D14242" s="449" t="s">
        <v>1744</v>
      </c>
      <c r="E14242" s="451" t="s">
        <v>10</v>
      </c>
      <c r="F14242" s="452">
        <v>37.94</v>
      </c>
      <c r="G14242" s="452">
        <v>41.35</v>
      </c>
    </row>
    <row r="14243" spans="2:7">
      <c r="B14243" s="451" t="s">
        <v>6</v>
      </c>
      <c r="C14243" s="451">
        <v>201402</v>
      </c>
      <c r="D14243" s="449" t="s">
        <v>1745</v>
      </c>
      <c r="E14243" s="451" t="s">
        <v>10</v>
      </c>
      <c r="F14243" s="452">
        <v>90</v>
      </c>
      <c r="G14243" s="452">
        <v>93.89</v>
      </c>
    </row>
    <row r="14244" spans="2:7">
      <c r="B14244" s="451" t="s">
        <v>6</v>
      </c>
      <c r="C14244" s="451">
        <v>201410</v>
      </c>
      <c r="D14244" s="449" t="s">
        <v>1746</v>
      </c>
      <c r="E14244" s="451" t="s">
        <v>10</v>
      </c>
      <c r="F14244" s="452">
        <v>61.39</v>
      </c>
      <c r="G14244" s="452">
        <v>67.78</v>
      </c>
    </row>
    <row r="14245" spans="2:7">
      <c r="B14245" s="451" t="s">
        <v>6</v>
      </c>
      <c r="C14245" s="451">
        <v>183</v>
      </c>
      <c r="D14245" s="449" t="s">
        <v>1747</v>
      </c>
      <c r="F14245" s="452"/>
      <c r="G14245" s="452"/>
    </row>
    <row r="14246" spans="2:7">
      <c r="B14246" s="451" t="s">
        <v>6</v>
      </c>
      <c r="C14246" s="451">
        <v>210000</v>
      </c>
      <c r="D14246" s="449" t="s">
        <v>1747</v>
      </c>
      <c r="F14246" s="452">
        <v>0</v>
      </c>
      <c r="G14246" s="452">
        <v>0</v>
      </c>
    </row>
    <row r="14247" spans="2:7">
      <c r="B14247" s="451" t="s">
        <v>6</v>
      </c>
      <c r="C14247" s="451">
        <v>210101</v>
      </c>
      <c r="D14247" s="449" t="s">
        <v>1748</v>
      </c>
      <c r="E14247" s="451" t="s">
        <v>10</v>
      </c>
      <c r="F14247" s="452">
        <v>7.24</v>
      </c>
      <c r="G14247" s="452">
        <v>7.9</v>
      </c>
    </row>
    <row r="14248" spans="2:7">
      <c r="B14248" s="451" t="s">
        <v>6</v>
      </c>
      <c r="C14248" s="451">
        <v>210102</v>
      </c>
      <c r="D14248" s="449" t="s">
        <v>1749</v>
      </c>
      <c r="E14248" s="451" t="s">
        <v>10</v>
      </c>
      <c r="F14248" s="452">
        <v>4.75</v>
      </c>
      <c r="G14248" s="452">
        <v>4.92</v>
      </c>
    </row>
    <row r="14249" spans="2:7">
      <c r="B14249" s="451" t="s">
        <v>6</v>
      </c>
      <c r="C14249" s="451">
        <v>210201</v>
      </c>
      <c r="D14249" s="449" t="s">
        <v>1750</v>
      </c>
      <c r="E14249" s="451" t="s">
        <v>10</v>
      </c>
      <c r="F14249" s="452">
        <v>25.21</v>
      </c>
      <c r="G14249" s="452">
        <v>27.59</v>
      </c>
    </row>
    <row r="14250" spans="2:7">
      <c r="B14250" s="451" t="s">
        <v>6</v>
      </c>
      <c r="C14250" s="451">
        <v>210301</v>
      </c>
      <c r="D14250" s="449" t="s">
        <v>1751</v>
      </c>
      <c r="E14250" s="451" t="s">
        <v>10</v>
      </c>
      <c r="F14250" s="452">
        <v>20.420000000000002</v>
      </c>
      <c r="G14250" s="452">
        <v>23.21</v>
      </c>
    </row>
    <row r="14251" spans="2:7">
      <c r="B14251" s="451" t="s">
        <v>6</v>
      </c>
      <c r="C14251" s="451">
        <v>210401</v>
      </c>
      <c r="D14251" s="449" t="s">
        <v>1752</v>
      </c>
      <c r="E14251" s="451" t="s">
        <v>10</v>
      </c>
      <c r="F14251" s="452">
        <v>32.79</v>
      </c>
      <c r="G14251" s="452">
        <v>35.979999999999997</v>
      </c>
    </row>
    <row r="14252" spans="2:7">
      <c r="B14252" s="451" t="s">
        <v>6</v>
      </c>
      <c r="C14252" s="451">
        <v>210462</v>
      </c>
      <c r="D14252" s="449" t="s">
        <v>27219</v>
      </c>
      <c r="E14252" s="451" t="s">
        <v>10</v>
      </c>
      <c r="F14252" s="452">
        <v>60.79</v>
      </c>
      <c r="G14252" s="452">
        <v>62.19</v>
      </c>
    </row>
    <row r="14253" spans="2:7">
      <c r="B14253" s="451" t="s">
        <v>6</v>
      </c>
      <c r="C14253" s="451">
        <v>210463</v>
      </c>
      <c r="D14253" s="449" t="s">
        <v>27220</v>
      </c>
      <c r="E14253" s="451" t="s">
        <v>10</v>
      </c>
      <c r="F14253" s="452">
        <v>34.76</v>
      </c>
      <c r="G14253" s="452">
        <v>36.159999999999997</v>
      </c>
    </row>
    <row r="14254" spans="2:7">
      <c r="B14254" s="451" t="s">
        <v>6</v>
      </c>
      <c r="C14254" s="451">
        <v>210498</v>
      </c>
      <c r="D14254" s="449" t="s">
        <v>1753</v>
      </c>
      <c r="E14254" s="451" t="s">
        <v>10</v>
      </c>
      <c r="F14254" s="452">
        <v>62.18</v>
      </c>
      <c r="G14254" s="452">
        <v>63.95</v>
      </c>
    </row>
    <row r="14255" spans="2:7">
      <c r="B14255" s="451" t="s">
        <v>6</v>
      </c>
      <c r="C14255" s="451">
        <v>210499</v>
      </c>
      <c r="D14255" s="449" t="s">
        <v>1754</v>
      </c>
      <c r="E14255" s="451" t="s">
        <v>10</v>
      </c>
      <c r="F14255" s="452">
        <v>72.25</v>
      </c>
      <c r="G14255" s="452">
        <v>74.02</v>
      </c>
    </row>
    <row r="14256" spans="2:7">
      <c r="B14256" s="451" t="s">
        <v>6</v>
      </c>
      <c r="C14256" s="451">
        <v>210501</v>
      </c>
      <c r="D14256" s="449" t="s">
        <v>1755</v>
      </c>
      <c r="E14256" s="451" t="s">
        <v>10</v>
      </c>
      <c r="F14256" s="452">
        <v>38.39</v>
      </c>
      <c r="G14256" s="452">
        <v>40.880000000000003</v>
      </c>
    </row>
    <row r="14257" spans="2:7">
      <c r="B14257" s="451" t="s">
        <v>6</v>
      </c>
      <c r="C14257" s="451">
        <v>210505</v>
      </c>
      <c r="D14257" s="449" t="s">
        <v>1756</v>
      </c>
      <c r="E14257" s="451" t="s">
        <v>38</v>
      </c>
      <c r="F14257" s="452">
        <v>12.78</v>
      </c>
      <c r="G14257" s="452">
        <v>12.78</v>
      </c>
    </row>
    <row r="14258" spans="2:7">
      <c r="B14258" s="451" t="s">
        <v>6</v>
      </c>
      <c r="C14258" s="451">
        <v>210506</v>
      </c>
      <c r="D14258" s="449" t="s">
        <v>1757</v>
      </c>
      <c r="E14258" s="451" t="s">
        <v>38</v>
      </c>
      <c r="F14258" s="452">
        <v>17.239999999999998</v>
      </c>
      <c r="G14258" s="452">
        <v>17.239999999999998</v>
      </c>
    </row>
    <row r="14259" spans="2:7">
      <c r="B14259" s="451" t="s">
        <v>6</v>
      </c>
      <c r="C14259" s="451">
        <v>210515</v>
      </c>
      <c r="D14259" s="449" t="s">
        <v>1758</v>
      </c>
      <c r="E14259" s="451" t="s">
        <v>10</v>
      </c>
      <c r="F14259" s="452">
        <v>18.760000000000002</v>
      </c>
      <c r="G14259" s="452">
        <v>20.68</v>
      </c>
    </row>
    <row r="14260" spans="2:7">
      <c r="B14260" s="451" t="s">
        <v>6</v>
      </c>
      <c r="C14260" s="451">
        <v>210702</v>
      </c>
      <c r="D14260" s="449" t="s">
        <v>1759</v>
      </c>
      <c r="E14260" s="451" t="s">
        <v>10</v>
      </c>
      <c r="F14260" s="452">
        <v>268.94</v>
      </c>
      <c r="G14260" s="452">
        <v>274.08</v>
      </c>
    </row>
    <row r="14261" spans="2:7">
      <c r="B14261" s="451" t="s">
        <v>6</v>
      </c>
      <c r="C14261" s="451">
        <v>184</v>
      </c>
      <c r="D14261" s="449" t="s">
        <v>1760</v>
      </c>
      <c r="F14261" s="452"/>
      <c r="G14261" s="452"/>
    </row>
    <row r="14262" spans="2:7">
      <c r="B14262" s="451" t="s">
        <v>6</v>
      </c>
      <c r="C14262" s="451">
        <v>220000</v>
      </c>
      <c r="D14262" s="449" t="s">
        <v>1760</v>
      </c>
      <c r="F14262" s="452">
        <v>0</v>
      </c>
      <c r="G14262" s="452">
        <v>0</v>
      </c>
    </row>
    <row r="14263" spans="2:7">
      <c r="B14263" s="451" t="s">
        <v>6</v>
      </c>
      <c r="C14263" s="451">
        <v>220001</v>
      </c>
      <c r="D14263" s="449" t="s">
        <v>1761</v>
      </c>
      <c r="E14263" s="451" t="s">
        <v>38</v>
      </c>
      <c r="F14263" s="452">
        <v>7.04</v>
      </c>
      <c r="G14263" s="452">
        <v>7.24</v>
      </c>
    </row>
    <row r="14264" spans="2:7">
      <c r="B14264" s="451" t="s">
        <v>6</v>
      </c>
      <c r="C14264" s="451">
        <v>220050</v>
      </c>
      <c r="D14264" s="449" t="s">
        <v>1762</v>
      </c>
      <c r="E14264" s="451" t="s">
        <v>10</v>
      </c>
      <c r="F14264" s="452">
        <v>27.99</v>
      </c>
      <c r="G14264" s="452">
        <v>29.39</v>
      </c>
    </row>
    <row r="14265" spans="2:7">
      <c r="B14265" s="451" t="s">
        <v>6</v>
      </c>
      <c r="C14265" s="451">
        <v>220053</v>
      </c>
      <c r="D14265" s="449" t="s">
        <v>1763</v>
      </c>
      <c r="E14265" s="451" t="s">
        <v>10</v>
      </c>
      <c r="F14265" s="452">
        <v>20.61</v>
      </c>
      <c r="G14265" s="452">
        <v>21.98</v>
      </c>
    </row>
    <row r="14266" spans="2:7">
      <c r="B14266" s="451" t="s">
        <v>6</v>
      </c>
      <c r="C14266" s="451">
        <v>220058</v>
      </c>
      <c r="D14266" s="449" t="s">
        <v>1764</v>
      </c>
      <c r="E14266" s="451" t="s">
        <v>10</v>
      </c>
      <c r="F14266" s="452">
        <v>36.15</v>
      </c>
      <c r="G14266" s="452">
        <v>38.33</v>
      </c>
    </row>
    <row r="14267" spans="2:7">
      <c r="B14267" s="451" t="s">
        <v>6</v>
      </c>
      <c r="C14267" s="451">
        <v>220059</v>
      </c>
      <c r="D14267" s="449" t="s">
        <v>1765</v>
      </c>
      <c r="E14267" s="451" t="s">
        <v>10</v>
      </c>
      <c r="F14267" s="452">
        <v>39.97</v>
      </c>
      <c r="G14267" s="452">
        <v>41.64</v>
      </c>
    </row>
    <row r="14268" spans="2:7">
      <c r="B14268" s="451" t="s">
        <v>6</v>
      </c>
      <c r="C14268" s="451">
        <v>220060</v>
      </c>
      <c r="D14268" s="449" t="s">
        <v>1766</v>
      </c>
      <c r="E14268" s="451" t="s">
        <v>10</v>
      </c>
      <c r="F14268" s="452">
        <v>47.61</v>
      </c>
      <c r="G14268" s="452">
        <v>50.19</v>
      </c>
    </row>
    <row r="14269" spans="2:7">
      <c r="B14269" s="451" t="s">
        <v>6</v>
      </c>
      <c r="C14269" s="451">
        <v>220061</v>
      </c>
      <c r="D14269" s="449" t="s">
        <v>1767</v>
      </c>
      <c r="E14269" s="451" t="s">
        <v>10</v>
      </c>
      <c r="F14269" s="452">
        <v>52.94</v>
      </c>
      <c r="G14269" s="452">
        <v>54.82</v>
      </c>
    </row>
    <row r="14270" spans="2:7">
      <c r="B14270" s="451" t="s">
        <v>6</v>
      </c>
      <c r="C14270" s="451">
        <v>220100</v>
      </c>
      <c r="D14270" s="449" t="s">
        <v>1768</v>
      </c>
      <c r="E14270" s="451" t="s">
        <v>10</v>
      </c>
      <c r="F14270" s="452">
        <v>81.14</v>
      </c>
      <c r="G14270" s="452">
        <v>86.54</v>
      </c>
    </row>
    <row r="14271" spans="2:7">
      <c r="B14271" s="451" t="s">
        <v>6</v>
      </c>
      <c r="C14271" s="451">
        <v>220101</v>
      </c>
      <c r="D14271" s="449" t="s">
        <v>1769</v>
      </c>
      <c r="E14271" s="451" t="s">
        <v>10</v>
      </c>
      <c r="F14271" s="452">
        <v>36.08</v>
      </c>
      <c r="G14271" s="452">
        <v>37.6</v>
      </c>
    </row>
    <row r="14272" spans="2:7">
      <c r="B14272" s="451" t="s">
        <v>6</v>
      </c>
      <c r="C14272" s="451">
        <v>220102</v>
      </c>
      <c r="D14272" s="449" t="s">
        <v>1770</v>
      </c>
      <c r="E14272" s="451" t="s">
        <v>10</v>
      </c>
      <c r="F14272" s="452">
        <v>33.26</v>
      </c>
      <c r="G14272" s="452">
        <v>35.03</v>
      </c>
    </row>
    <row r="14273" spans="2:7">
      <c r="B14273" s="451" t="s">
        <v>6</v>
      </c>
      <c r="C14273" s="451">
        <v>220103</v>
      </c>
      <c r="D14273" s="449" t="s">
        <v>1771</v>
      </c>
      <c r="E14273" s="451" t="s">
        <v>10</v>
      </c>
      <c r="F14273" s="452">
        <v>252.48</v>
      </c>
      <c r="G14273" s="452">
        <v>263.08999999999997</v>
      </c>
    </row>
    <row r="14274" spans="2:7">
      <c r="B14274" s="451" t="s">
        <v>6</v>
      </c>
      <c r="C14274" s="451">
        <v>220104</v>
      </c>
      <c r="D14274" s="449" t="s">
        <v>1772</v>
      </c>
      <c r="E14274" s="451" t="s">
        <v>10</v>
      </c>
      <c r="F14274" s="452">
        <v>46.04</v>
      </c>
      <c r="G14274" s="452">
        <v>48.64</v>
      </c>
    </row>
    <row r="14275" spans="2:7">
      <c r="B14275" s="451" t="s">
        <v>6</v>
      </c>
      <c r="C14275" s="451">
        <v>220105</v>
      </c>
      <c r="D14275" s="449" t="s">
        <v>1773</v>
      </c>
      <c r="E14275" s="451" t="s">
        <v>10</v>
      </c>
      <c r="F14275" s="452">
        <v>28.8</v>
      </c>
      <c r="G14275" s="452">
        <v>31.67</v>
      </c>
    </row>
    <row r="14276" spans="2:7">
      <c r="B14276" s="451" t="s">
        <v>6</v>
      </c>
      <c r="C14276" s="451">
        <v>220107</v>
      </c>
      <c r="D14276" s="449" t="s">
        <v>1774</v>
      </c>
      <c r="E14276" s="451" t="s">
        <v>29</v>
      </c>
      <c r="F14276" s="452">
        <v>200.44</v>
      </c>
      <c r="G14276" s="452">
        <v>203.92</v>
      </c>
    </row>
    <row r="14277" spans="2:7">
      <c r="B14277" s="451" t="s">
        <v>6</v>
      </c>
      <c r="C14277" s="451">
        <v>220108</v>
      </c>
      <c r="D14277" s="449" t="s">
        <v>1775</v>
      </c>
      <c r="E14277" s="451" t="s">
        <v>10</v>
      </c>
      <c r="F14277" s="452">
        <v>64.58</v>
      </c>
      <c r="G14277" s="452">
        <v>68.349999999999994</v>
      </c>
    </row>
    <row r="14278" spans="2:7">
      <c r="B14278" s="451" t="s">
        <v>6</v>
      </c>
      <c r="C14278" s="451">
        <v>220109</v>
      </c>
      <c r="D14278" s="449" t="s">
        <v>1776</v>
      </c>
      <c r="E14278" s="451" t="s">
        <v>10</v>
      </c>
      <c r="F14278" s="452">
        <v>54.57</v>
      </c>
      <c r="G14278" s="452">
        <v>57.98</v>
      </c>
    </row>
    <row r="14279" spans="2:7">
      <c r="B14279" s="451" t="s">
        <v>6</v>
      </c>
      <c r="C14279" s="451">
        <v>220111</v>
      </c>
      <c r="D14279" s="449" t="s">
        <v>1777</v>
      </c>
      <c r="E14279" s="451" t="s">
        <v>138</v>
      </c>
      <c r="F14279" s="452">
        <v>7.17</v>
      </c>
      <c r="G14279" s="452">
        <v>8</v>
      </c>
    </row>
    <row r="14280" spans="2:7">
      <c r="B14280" s="451" t="s">
        <v>6</v>
      </c>
      <c r="C14280" s="451">
        <v>220112</v>
      </c>
      <c r="D14280" s="449" t="s">
        <v>1778</v>
      </c>
      <c r="E14280" s="451" t="s">
        <v>10</v>
      </c>
      <c r="F14280" s="452">
        <v>22.31</v>
      </c>
      <c r="G14280" s="452">
        <v>24.23</v>
      </c>
    </row>
    <row r="14281" spans="2:7">
      <c r="B14281" s="451" t="s">
        <v>6</v>
      </c>
      <c r="C14281" s="451">
        <v>220113</v>
      </c>
      <c r="D14281" s="449" t="s">
        <v>1779</v>
      </c>
      <c r="E14281" s="451" t="s">
        <v>10</v>
      </c>
      <c r="F14281" s="452">
        <v>6.56</v>
      </c>
      <c r="G14281" s="452">
        <v>6.86</v>
      </c>
    </row>
    <row r="14282" spans="2:7">
      <c r="B14282" s="451" t="s">
        <v>6</v>
      </c>
      <c r="C14282" s="451">
        <v>220114</v>
      </c>
      <c r="D14282" s="449" t="s">
        <v>1780</v>
      </c>
      <c r="E14282" s="451" t="s">
        <v>10</v>
      </c>
      <c r="F14282" s="452">
        <v>48.24</v>
      </c>
      <c r="G14282" s="452">
        <v>51.69</v>
      </c>
    </row>
    <row r="14283" spans="2:7">
      <c r="B14283" s="451" t="s">
        <v>6</v>
      </c>
      <c r="C14283" s="451">
        <v>220201</v>
      </c>
      <c r="D14283" s="449" t="s">
        <v>1781</v>
      </c>
      <c r="E14283" s="451" t="s">
        <v>10</v>
      </c>
      <c r="F14283" s="452">
        <v>26.91</v>
      </c>
      <c r="G14283" s="452">
        <v>28.89</v>
      </c>
    </row>
    <row r="14284" spans="2:7">
      <c r="B14284" s="451" t="s">
        <v>6</v>
      </c>
      <c r="C14284" s="451">
        <v>220202</v>
      </c>
      <c r="D14284" s="449" t="s">
        <v>1782</v>
      </c>
      <c r="E14284" s="451" t="s">
        <v>10</v>
      </c>
      <c r="F14284" s="452">
        <v>30.22</v>
      </c>
      <c r="G14284" s="452">
        <v>32.729999999999997</v>
      </c>
    </row>
    <row r="14285" spans="2:7">
      <c r="B14285" s="451" t="s">
        <v>6</v>
      </c>
      <c r="C14285" s="451">
        <v>220301</v>
      </c>
      <c r="D14285" s="449" t="s">
        <v>1783</v>
      </c>
      <c r="E14285" s="451" t="s">
        <v>10</v>
      </c>
      <c r="F14285" s="452">
        <v>28.86</v>
      </c>
      <c r="G14285" s="452">
        <v>31.37</v>
      </c>
    </row>
    <row r="14286" spans="2:7">
      <c r="B14286" s="451" t="s">
        <v>6</v>
      </c>
      <c r="C14286" s="451">
        <v>220302</v>
      </c>
      <c r="D14286" s="449" t="s">
        <v>1784</v>
      </c>
      <c r="E14286" s="451" t="s">
        <v>10</v>
      </c>
      <c r="F14286" s="452">
        <v>27.82</v>
      </c>
      <c r="G14286" s="452">
        <v>30.33</v>
      </c>
    </row>
    <row r="14287" spans="2:7">
      <c r="B14287" s="451" t="s">
        <v>6</v>
      </c>
      <c r="C14287" s="451">
        <v>220309</v>
      </c>
      <c r="D14287" s="449" t="s">
        <v>1785</v>
      </c>
      <c r="E14287" s="451" t="s">
        <v>10</v>
      </c>
      <c r="F14287" s="452">
        <v>70.81</v>
      </c>
      <c r="G14287" s="452">
        <v>74.66</v>
      </c>
    </row>
    <row r="14288" spans="2:7">
      <c r="B14288" s="451" t="s">
        <v>6</v>
      </c>
      <c r="C14288" s="451">
        <v>220310</v>
      </c>
      <c r="D14288" s="449" t="s">
        <v>1786</v>
      </c>
      <c r="E14288" s="451" t="s">
        <v>38</v>
      </c>
      <c r="F14288" s="452">
        <v>8.1</v>
      </c>
      <c r="G14288" s="452">
        <v>9.02</v>
      </c>
    </row>
    <row r="14289" spans="2:7">
      <c r="B14289" s="451" t="s">
        <v>6</v>
      </c>
      <c r="C14289" s="451">
        <v>220311</v>
      </c>
      <c r="D14289" s="449" t="s">
        <v>1787</v>
      </c>
      <c r="E14289" s="451" t="s">
        <v>10</v>
      </c>
      <c r="F14289" s="452">
        <v>72.260000000000005</v>
      </c>
      <c r="G14289" s="452">
        <v>76.11</v>
      </c>
    </row>
    <row r="14290" spans="2:7">
      <c r="B14290" s="451" t="s">
        <v>6</v>
      </c>
      <c r="C14290" s="451">
        <v>220312</v>
      </c>
      <c r="D14290" s="449" t="s">
        <v>1788</v>
      </c>
      <c r="E14290" s="451" t="s">
        <v>38</v>
      </c>
      <c r="F14290" s="452">
        <v>8.1999999999999993</v>
      </c>
      <c r="G14290" s="452">
        <v>9.1199999999999992</v>
      </c>
    </row>
    <row r="14291" spans="2:7">
      <c r="B14291" s="451" t="s">
        <v>6</v>
      </c>
      <c r="C14291" s="451">
        <v>220401</v>
      </c>
      <c r="D14291" s="449" t="s">
        <v>1789</v>
      </c>
      <c r="E14291" s="451" t="s">
        <v>10</v>
      </c>
      <c r="F14291" s="452">
        <v>81.59</v>
      </c>
      <c r="G14291" s="452">
        <v>85.44</v>
      </c>
    </row>
    <row r="14292" spans="2:7">
      <c r="B14292" s="451" t="s">
        <v>6</v>
      </c>
      <c r="C14292" s="451">
        <v>220402</v>
      </c>
      <c r="D14292" s="449" t="s">
        <v>1790</v>
      </c>
      <c r="E14292" s="451" t="s">
        <v>38</v>
      </c>
      <c r="F14292" s="452">
        <v>13.63</v>
      </c>
      <c r="G14292" s="452">
        <v>15.14</v>
      </c>
    </row>
    <row r="14293" spans="2:7">
      <c r="B14293" s="451" t="s">
        <v>6</v>
      </c>
      <c r="C14293" s="451">
        <v>220403</v>
      </c>
      <c r="D14293" s="449" t="s">
        <v>1791</v>
      </c>
      <c r="E14293" s="451" t="s">
        <v>10</v>
      </c>
      <c r="F14293" s="452">
        <v>164.42</v>
      </c>
      <c r="G14293" s="452">
        <v>169.56</v>
      </c>
    </row>
    <row r="14294" spans="2:7">
      <c r="B14294" s="451" t="s">
        <v>6</v>
      </c>
      <c r="C14294" s="451">
        <v>220802</v>
      </c>
      <c r="D14294" s="449" t="s">
        <v>1792</v>
      </c>
      <c r="E14294" s="451" t="s">
        <v>38</v>
      </c>
      <c r="F14294" s="452">
        <v>24.73</v>
      </c>
      <c r="G14294" s="452">
        <v>26.57</v>
      </c>
    </row>
    <row r="14295" spans="2:7">
      <c r="B14295" s="451" t="s">
        <v>6</v>
      </c>
      <c r="C14295" s="451">
        <v>220901</v>
      </c>
      <c r="D14295" s="449" t="s">
        <v>1793</v>
      </c>
      <c r="E14295" s="451" t="s">
        <v>10</v>
      </c>
      <c r="F14295" s="452">
        <v>28.72</v>
      </c>
      <c r="G14295" s="452">
        <v>30.7</v>
      </c>
    </row>
    <row r="14296" spans="2:7">
      <c r="B14296" s="451" t="s">
        <v>6</v>
      </c>
      <c r="C14296" s="451">
        <v>220902</v>
      </c>
      <c r="D14296" s="449" t="s">
        <v>1794</v>
      </c>
      <c r="E14296" s="451" t="s">
        <v>38</v>
      </c>
      <c r="F14296" s="452">
        <v>8.7799999999999994</v>
      </c>
      <c r="G14296" s="452">
        <v>9.93</v>
      </c>
    </row>
    <row r="14297" spans="2:7">
      <c r="B14297" s="451" t="s">
        <v>6</v>
      </c>
      <c r="C14297" s="451">
        <v>220903</v>
      </c>
      <c r="D14297" s="449" t="s">
        <v>1795</v>
      </c>
      <c r="E14297" s="451" t="s">
        <v>10</v>
      </c>
      <c r="F14297" s="452">
        <v>101.48</v>
      </c>
      <c r="G14297" s="452">
        <v>103.99</v>
      </c>
    </row>
    <row r="14298" spans="2:7">
      <c r="B14298" s="451" t="s">
        <v>6</v>
      </c>
      <c r="C14298" s="451">
        <v>220904</v>
      </c>
      <c r="D14298" s="449" t="s">
        <v>1796</v>
      </c>
      <c r="E14298" s="451" t="s">
        <v>38</v>
      </c>
      <c r="F14298" s="452">
        <v>20.25</v>
      </c>
      <c r="G14298" s="452">
        <v>20.25</v>
      </c>
    </row>
    <row r="14299" spans="2:7">
      <c r="B14299" s="451" t="s">
        <v>6</v>
      </c>
      <c r="C14299" s="451">
        <v>220906</v>
      </c>
      <c r="D14299" s="449" t="s">
        <v>1797</v>
      </c>
      <c r="E14299" s="451" t="s">
        <v>10</v>
      </c>
      <c r="F14299" s="452">
        <v>103.72</v>
      </c>
      <c r="G14299" s="452">
        <v>105.96</v>
      </c>
    </row>
    <row r="14300" spans="2:7">
      <c r="B14300" s="451" t="s">
        <v>6</v>
      </c>
      <c r="C14300" s="451">
        <v>220907</v>
      </c>
      <c r="D14300" s="449" t="s">
        <v>1798</v>
      </c>
      <c r="E14300" s="451" t="s">
        <v>10</v>
      </c>
      <c r="F14300" s="452">
        <v>567.52</v>
      </c>
      <c r="G14300" s="452">
        <v>572.41</v>
      </c>
    </row>
    <row r="14301" spans="2:7">
      <c r="B14301" s="451" t="s">
        <v>6</v>
      </c>
      <c r="C14301" s="451">
        <v>220910</v>
      </c>
      <c r="D14301" s="449" t="s">
        <v>1799</v>
      </c>
      <c r="E14301" s="451" t="s">
        <v>10</v>
      </c>
      <c r="F14301" s="452">
        <v>64.59</v>
      </c>
      <c r="G14301" s="452">
        <v>71.12</v>
      </c>
    </row>
    <row r="14302" spans="2:7">
      <c r="B14302" s="451" t="s">
        <v>6</v>
      </c>
      <c r="C14302" s="451">
        <v>220911</v>
      </c>
      <c r="D14302" s="449" t="s">
        <v>1800</v>
      </c>
      <c r="E14302" s="451" t="s">
        <v>10</v>
      </c>
      <c r="F14302" s="452">
        <v>96.03</v>
      </c>
      <c r="G14302" s="452">
        <v>107.39</v>
      </c>
    </row>
    <row r="14303" spans="2:7">
      <c r="B14303" s="451" t="s">
        <v>6</v>
      </c>
      <c r="C14303" s="451">
        <v>220912</v>
      </c>
      <c r="D14303" s="449" t="s">
        <v>1801</v>
      </c>
      <c r="E14303" s="451" t="s">
        <v>10</v>
      </c>
      <c r="F14303" s="452">
        <v>387.69</v>
      </c>
      <c r="G14303" s="452">
        <v>396.68</v>
      </c>
    </row>
    <row r="14304" spans="2:7">
      <c r="B14304" s="451" t="s">
        <v>6</v>
      </c>
      <c r="C14304" s="451">
        <v>220913</v>
      </c>
      <c r="D14304" s="449" t="s">
        <v>1802</v>
      </c>
      <c r="E14304" s="451" t="s">
        <v>10</v>
      </c>
      <c r="F14304" s="452">
        <v>369.1</v>
      </c>
      <c r="G14304" s="452">
        <v>374.05</v>
      </c>
    </row>
    <row r="14305" spans="2:7">
      <c r="B14305" s="451" t="s">
        <v>6</v>
      </c>
      <c r="C14305" s="451">
        <v>220917</v>
      </c>
      <c r="D14305" s="449" t="s">
        <v>1803</v>
      </c>
      <c r="E14305" s="451" t="s">
        <v>38</v>
      </c>
      <c r="F14305" s="452">
        <v>36.81</v>
      </c>
      <c r="G14305" s="452">
        <v>38.32</v>
      </c>
    </row>
    <row r="14306" spans="2:7">
      <c r="B14306" s="451" t="s">
        <v>6</v>
      </c>
      <c r="C14306" s="451">
        <v>220920</v>
      </c>
      <c r="D14306" s="449" t="s">
        <v>1804</v>
      </c>
      <c r="E14306" s="451" t="s">
        <v>10</v>
      </c>
      <c r="F14306" s="452">
        <v>416.3</v>
      </c>
      <c r="G14306" s="452">
        <v>420.06</v>
      </c>
    </row>
    <row r="14307" spans="2:7">
      <c r="B14307" s="451" t="s">
        <v>6</v>
      </c>
      <c r="C14307" s="451">
        <v>221000</v>
      </c>
      <c r="D14307" s="449" t="s">
        <v>1805</v>
      </c>
      <c r="E14307" s="451" t="s">
        <v>10</v>
      </c>
      <c r="F14307" s="452">
        <v>122.28</v>
      </c>
      <c r="G14307" s="452">
        <v>126.62</v>
      </c>
    </row>
    <row r="14308" spans="2:7">
      <c r="B14308" s="451" t="s">
        <v>6</v>
      </c>
      <c r="C14308" s="451">
        <v>221001</v>
      </c>
      <c r="D14308" s="449" t="s">
        <v>1806</v>
      </c>
      <c r="E14308" s="451" t="s">
        <v>10</v>
      </c>
      <c r="F14308" s="452">
        <v>132.63</v>
      </c>
      <c r="G14308" s="452">
        <v>135.81</v>
      </c>
    </row>
    <row r="14309" spans="2:7">
      <c r="B14309" s="451" t="s">
        <v>6</v>
      </c>
      <c r="C14309" s="451">
        <v>221003</v>
      </c>
      <c r="D14309" s="449" t="s">
        <v>1807</v>
      </c>
      <c r="E14309" s="451" t="s">
        <v>10</v>
      </c>
      <c r="F14309" s="452">
        <v>152.61000000000001</v>
      </c>
      <c r="G14309" s="452">
        <v>155.79</v>
      </c>
    </row>
    <row r="14310" spans="2:7">
      <c r="B14310" s="451" t="s">
        <v>6</v>
      </c>
      <c r="C14310" s="451">
        <v>221004</v>
      </c>
      <c r="D14310" s="449" t="s">
        <v>1808</v>
      </c>
      <c r="E14310" s="451" t="s">
        <v>38</v>
      </c>
      <c r="F14310" s="452">
        <v>29.5</v>
      </c>
      <c r="G14310" s="452">
        <v>29.92</v>
      </c>
    </row>
    <row r="14311" spans="2:7">
      <c r="B14311" s="451" t="s">
        <v>6</v>
      </c>
      <c r="C14311" s="451">
        <v>221005</v>
      </c>
      <c r="D14311" s="449" t="s">
        <v>1809</v>
      </c>
      <c r="E14311" s="451" t="s">
        <v>38</v>
      </c>
      <c r="F14311" s="452">
        <v>15.01</v>
      </c>
      <c r="G14311" s="452">
        <v>15.43</v>
      </c>
    </row>
    <row r="14312" spans="2:7">
      <c r="B14312" s="451" t="s">
        <v>6</v>
      </c>
      <c r="C14312" s="451">
        <v>221101</v>
      </c>
      <c r="D14312" s="449" t="s">
        <v>1810</v>
      </c>
      <c r="E14312" s="451" t="s">
        <v>10</v>
      </c>
      <c r="F14312" s="452">
        <v>95.17</v>
      </c>
      <c r="G14312" s="452">
        <v>97.68</v>
      </c>
    </row>
    <row r="14313" spans="2:7">
      <c r="B14313" s="451" t="s">
        <v>6</v>
      </c>
      <c r="C14313" s="451">
        <v>221102</v>
      </c>
      <c r="D14313" s="449" t="s">
        <v>1811</v>
      </c>
      <c r="E14313" s="451" t="s">
        <v>38</v>
      </c>
      <c r="F14313" s="452">
        <v>20.67</v>
      </c>
      <c r="G14313" s="452">
        <v>20.67</v>
      </c>
    </row>
    <row r="14314" spans="2:7">
      <c r="B14314" s="451" t="s">
        <v>6</v>
      </c>
      <c r="C14314" s="451">
        <v>221104</v>
      </c>
      <c r="D14314" s="449" t="s">
        <v>1812</v>
      </c>
      <c r="E14314" s="451" t="s">
        <v>10</v>
      </c>
      <c r="F14314" s="452">
        <v>40.53</v>
      </c>
      <c r="G14314" s="452">
        <v>40.53</v>
      </c>
    </row>
    <row r="14315" spans="2:7">
      <c r="B14315" s="451" t="s">
        <v>6</v>
      </c>
      <c r="C14315" s="451">
        <v>221106</v>
      </c>
      <c r="D14315" s="449" t="s">
        <v>1813</v>
      </c>
      <c r="E14315" s="451" t="s">
        <v>10</v>
      </c>
      <c r="F14315" s="452">
        <v>124.03</v>
      </c>
      <c r="G14315" s="452">
        <v>126.54</v>
      </c>
    </row>
    <row r="14316" spans="2:7">
      <c r="B14316" s="451" t="s">
        <v>6</v>
      </c>
      <c r="C14316" s="451">
        <v>221107</v>
      </c>
      <c r="D14316" s="449" t="s">
        <v>1814</v>
      </c>
      <c r="E14316" s="451" t="s">
        <v>138</v>
      </c>
      <c r="F14316" s="452">
        <v>83.32</v>
      </c>
      <c r="G14316" s="452">
        <v>85.22</v>
      </c>
    </row>
    <row r="14317" spans="2:7">
      <c r="B14317" s="451" t="s">
        <v>6</v>
      </c>
      <c r="C14317" s="451">
        <v>221108</v>
      </c>
      <c r="D14317" s="449" t="s">
        <v>1815</v>
      </c>
      <c r="E14317" s="451" t="s">
        <v>38</v>
      </c>
      <c r="F14317" s="452">
        <v>11.47</v>
      </c>
      <c r="G14317" s="452">
        <v>12.45</v>
      </c>
    </row>
    <row r="14318" spans="2:7">
      <c r="B14318" s="451" t="s">
        <v>6</v>
      </c>
      <c r="C14318" s="451">
        <v>221109</v>
      </c>
      <c r="D14318" s="449" t="s">
        <v>1816</v>
      </c>
      <c r="E14318" s="451" t="s">
        <v>38</v>
      </c>
      <c r="F14318" s="452">
        <v>20.62</v>
      </c>
      <c r="G14318" s="452">
        <v>22.15</v>
      </c>
    </row>
    <row r="14319" spans="2:7">
      <c r="B14319" s="451" t="s">
        <v>6</v>
      </c>
      <c r="C14319" s="451">
        <v>221120</v>
      </c>
      <c r="D14319" s="449" t="s">
        <v>1817</v>
      </c>
      <c r="E14319" s="451" t="s">
        <v>10</v>
      </c>
      <c r="F14319" s="452">
        <v>229.96</v>
      </c>
      <c r="G14319" s="452">
        <v>233.34</v>
      </c>
    </row>
    <row r="14320" spans="2:7">
      <c r="B14320" s="451" t="s">
        <v>6</v>
      </c>
      <c r="C14320" s="451">
        <v>221122</v>
      </c>
      <c r="D14320" s="449" t="s">
        <v>1818</v>
      </c>
      <c r="E14320" s="451" t="s">
        <v>10</v>
      </c>
      <c r="F14320" s="452">
        <v>178.19</v>
      </c>
      <c r="G14320" s="452">
        <v>181.57</v>
      </c>
    </row>
    <row r="14321" spans="2:7">
      <c r="B14321" s="451" t="s">
        <v>6</v>
      </c>
      <c r="C14321" s="451">
        <v>221124</v>
      </c>
      <c r="D14321" s="449" t="s">
        <v>1819</v>
      </c>
      <c r="E14321" s="451" t="s">
        <v>10</v>
      </c>
      <c r="F14321" s="452">
        <v>156.28</v>
      </c>
      <c r="G14321" s="452">
        <v>159.71</v>
      </c>
    </row>
    <row r="14322" spans="2:7">
      <c r="B14322" s="451" t="s">
        <v>6</v>
      </c>
      <c r="C14322" s="451">
        <v>221126</v>
      </c>
      <c r="D14322" s="449" t="s">
        <v>1820</v>
      </c>
      <c r="E14322" s="451" t="s">
        <v>10</v>
      </c>
      <c r="F14322" s="452">
        <v>156.28</v>
      </c>
      <c r="G14322" s="452">
        <v>159.71</v>
      </c>
    </row>
    <row r="14323" spans="2:7">
      <c r="B14323" s="451" t="s">
        <v>6</v>
      </c>
      <c r="C14323" s="451">
        <v>185</v>
      </c>
      <c r="D14323" s="449" t="s">
        <v>1821</v>
      </c>
      <c r="F14323" s="452"/>
      <c r="G14323" s="452"/>
    </row>
    <row r="14324" spans="2:7">
      <c r="B14324" s="451" t="s">
        <v>6</v>
      </c>
      <c r="C14324" s="451">
        <v>230000</v>
      </c>
      <c r="D14324" s="449" t="s">
        <v>1821</v>
      </c>
      <c r="F14324" s="452">
        <v>0</v>
      </c>
      <c r="G14324" s="452">
        <v>0</v>
      </c>
    </row>
    <row r="14325" spans="2:7">
      <c r="B14325" s="451" t="s">
        <v>6</v>
      </c>
      <c r="C14325" s="451">
        <v>230101</v>
      </c>
      <c r="D14325" s="449" t="s">
        <v>1822</v>
      </c>
      <c r="E14325" s="451" t="s">
        <v>18</v>
      </c>
      <c r="F14325" s="452">
        <v>176.68</v>
      </c>
      <c r="G14325" s="452">
        <v>179.71</v>
      </c>
    </row>
    <row r="14326" spans="2:7">
      <c r="B14326" s="451" t="s">
        <v>6</v>
      </c>
      <c r="C14326" s="451">
        <v>230102</v>
      </c>
      <c r="D14326" s="449" t="s">
        <v>1823</v>
      </c>
      <c r="E14326" s="451" t="s">
        <v>18</v>
      </c>
      <c r="F14326" s="452">
        <v>150.91</v>
      </c>
      <c r="G14326" s="452">
        <v>153.94</v>
      </c>
    </row>
    <row r="14327" spans="2:7">
      <c r="B14327" s="451" t="s">
        <v>6</v>
      </c>
      <c r="C14327" s="451">
        <v>230103</v>
      </c>
      <c r="D14327" s="449" t="s">
        <v>1824</v>
      </c>
      <c r="E14327" s="451" t="s">
        <v>18</v>
      </c>
      <c r="F14327" s="452">
        <v>52.89</v>
      </c>
      <c r="G14327" s="452">
        <v>55.92</v>
      </c>
    </row>
    <row r="14328" spans="2:7">
      <c r="B14328" s="451" t="s">
        <v>6</v>
      </c>
      <c r="C14328" s="451">
        <v>230104</v>
      </c>
      <c r="D14328" s="449" t="s">
        <v>1825</v>
      </c>
      <c r="E14328" s="451" t="s">
        <v>18</v>
      </c>
      <c r="F14328" s="452">
        <v>168.81</v>
      </c>
      <c r="G14328" s="452">
        <v>173.35</v>
      </c>
    </row>
    <row r="14329" spans="2:7">
      <c r="B14329" s="451" t="s">
        <v>6</v>
      </c>
      <c r="C14329" s="451">
        <v>230105</v>
      </c>
      <c r="D14329" s="449" t="s">
        <v>1826</v>
      </c>
      <c r="E14329" s="451" t="s">
        <v>18</v>
      </c>
      <c r="F14329" s="452">
        <v>107.27</v>
      </c>
      <c r="G14329" s="452">
        <v>110.3</v>
      </c>
    </row>
    <row r="14330" spans="2:7">
      <c r="B14330" s="451" t="s">
        <v>6</v>
      </c>
      <c r="C14330" s="451">
        <v>230106</v>
      </c>
      <c r="D14330" s="449" t="s">
        <v>1827</v>
      </c>
      <c r="E14330" s="451" t="s">
        <v>18</v>
      </c>
      <c r="F14330" s="452">
        <v>14.24</v>
      </c>
      <c r="G14330" s="452">
        <v>15.75</v>
      </c>
    </row>
    <row r="14331" spans="2:7">
      <c r="B14331" s="451" t="s">
        <v>6</v>
      </c>
      <c r="C14331" s="451">
        <v>230107</v>
      </c>
      <c r="D14331" s="449" t="s">
        <v>1828</v>
      </c>
      <c r="E14331" s="451" t="s">
        <v>18</v>
      </c>
      <c r="F14331" s="452">
        <v>203.74</v>
      </c>
      <c r="G14331" s="452">
        <v>206.77</v>
      </c>
    </row>
    <row r="14332" spans="2:7">
      <c r="B14332" s="451" t="s">
        <v>6</v>
      </c>
      <c r="C14332" s="451">
        <v>230108</v>
      </c>
      <c r="D14332" s="449" t="s">
        <v>1829</v>
      </c>
      <c r="E14332" s="451" t="s">
        <v>18</v>
      </c>
      <c r="F14332" s="452">
        <v>158.94</v>
      </c>
      <c r="G14332" s="452">
        <v>161.97</v>
      </c>
    </row>
    <row r="14333" spans="2:7">
      <c r="B14333" s="451" t="s">
        <v>6</v>
      </c>
      <c r="C14333" s="451">
        <v>230109</v>
      </c>
      <c r="D14333" s="449" t="s">
        <v>1830</v>
      </c>
      <c r="E14333" s="451" t="s">
        <v>18</v>
      </c>
      <c r="F14333" s="452">
        <v>126.52</v>
      </c>
      <c r="G14333" s="452">
        <v>129.55000000000001</v>
      </c>
    </row>
    <row r="14334" spans="2:7">
      <c r="B14334" s="451" t="s">
        <v>6</v>
      </c>
      <c r="C14334" s="451">
        <v>230110</v>
      </c>
      <c r="D14334" s="449" t="s">
        <v>1831</v>
      </c>
      <c r="E14334" s="451" t="s">
        <v>18</v>
      </c>
      <c r="F14334" s="452">
        <v>15.66</v>
      </c>
      <c r="G14334" s="452">
        <v>17.170000000000002</v>
      </c>
    </row>
    <row r="14335" spans="2:7">
      <c r="B14335" s="451" t="s">
        <v>6</v>
      </c>
      <c r="C14335" s="451">
        <v>230174</v>
      </c>
      <c r="D14335" s="449" t="s">
        <v>1832</v>
      </c>
      <c r="E14335" s="451" t="s">
        <v>66</v>
      </c>
      <c r="F14335" s="452">
        <v>95.33</v>
      </c>
      <c r="G14335" s="452">
        <v>97.14</v>
      </c>
    </row>
    <row r="14336" spans="2:7">
      <c r="B14336" s="451" t="s">
        <v>6</v>
      </c>
      <c r="C14336" s="451">
        <v>230176</v>
      </c>
      <c r="D14336" s="449" t="s">
        <v>1833</v>
      </c>
      <c r="E14336" s="451" t="s">
        <v>66</v>
      </c>
      <c r="F14336" s="452">
        <v>129.91999999999999</v>
      </c>
      <c r="G14336" s="452">
        <v>131.72999999999999</v>
      </c>
    </row>
    <row r="14337" spans="2:7">
      <c r="B14337" s="451" t="s">
        <v>6</v>
      </c>
      <c r="C14337" s="451">
        <v>230178</v>
      </c>
      <c r="D14337" s="449" t="s">
        <v>27221</v>
      </c>
      <c r="E14337" s="451" t="s">
        <v>66</v>
      </c>
      <c r="F14337" s="452">
        <v>170.25</v>
      </c>
      <c r="G14337" s="452">
        <v>172.06</v>
      </c>
    </row>
    <row r="14338" spans="2:7">
      <c r="B14338" s="451" t="s">
        <v>6</v>
      </c>
      <c r="C14338" s="451">
        <v>230201</v>
      </c>
      <c r="D14338" s="449" t="s">
        <v>1834</v>
      </c>
      <c r="E14338" s="451" t="s">
        <v>18</v>
      </c>
      <c r="F14338" s="452">
        <v>17.29</v>
      </c>
      <c r="G14338" s="452">
        <v>18.579999999999998</v>
      </c>
    </row>
    <row r="14339" spans="2:7">
      <c r="B14339" s="451" t="s">
        <v>6</v>
      </c>
      <c r="C14339" s="451">
        <v>230202</v>
      </c>
      <c r="D14339" s="449" t="s">
        <v>1835</v>
      </c>
      <c r="E14339" s="451" t="s">
        <v>18</v>
      </c>
      <c r="F14339" s="452">
        <v>15.88</v>
      </c>
      <c r="G14339" s="452">
        <v>17.170000000000002</v>
      </c>
    </row>
    <row r="14340" spans="2:7">
      <c r="B14340" s="451" t="s">
        <v>6</v>
      </c>
      <c r="C14340" s="451">
        <v>230206</v>
      </c>
      <c r="D14340" s="449" t="s">
        <v>1836</v>
      </c>
      <c r="E14340" s="451" t="s">
        <v>18</v>
      </c>
      <c r="F14340" s="452">
        <v>41.13</v>
      </c>
      <c r="G14340" s="452">
        <v>41.13</v>
      </c>
    </row>
    <row r="14341" spans="2:7">
      <c r="B14341" s="451" t="s">
        <v>6</v>
      </c>
      <c r="C14341" s="451">
        <v>230207</v>
      </c>
      <c r="D14341" s="449" t="s">
        <v>1837</v>
      </c>
      <c r="E14341" s="451" t="s">
        <v>18</v>
      </c>
      <c r="F14341" s="452">
        <v>45.58</v>
      </c>
      <c r="G14341" s="452">
        <v>45.58</v>
      </c>
    </row>
    <row r="14342" spans="2:7">
      <c r="B14342" s="451" t="s">
        <v>6</v>
      </c>
      <c r="C14342" s="451">
        <v>230208</v>
      </c>
      <c r="D14342" s="449" t="s">
        <v>1838</v>
      </c>
      <c r="E14342" s="451" t="s">
        <v>18</v>
      </c>
      <c r="F14342" s="452">
        <v>57.85</v>
      </c>
      <c r="G14342" s="452">
        <v>57.85</v>
      </c>
    </row>
    <row r="14343" spans="2:7">
      <c r="B14343" s="451" t="s">
        <v>6</v>
      </c>
      <c r="C14343" s="451">
        <v>230209</v>
      </c>
      <c r="D14343" s="449" t="s">
        <v>1839</v>
      </c>
      <c r="E14343" s="451" t="s">
        <v>18</v>
      </c>
      <c r="F14343" s="452">
        <v>51.46</v>
      </c>
      <c r="G14343" s="452">
        <v>51.46</v>
      </c>
    </row>
    <row r="14344" spans="2:7">
      <c r="B14344" s="451" t="s">
        <v>6</v>
      </c>
      <c r="C14344" s="451">
        <v>230210</v>
      </c>
      <c r="D14344" s="449" t="s">
        <v>1840</v>
      </c>
      <c r="E14344" s="451" t="s">
        <v>18</v>
      </c>
      <c r="F14344" s="452">
        <v>62</v>
      </c>
      <c r="G14344" s="452">
        <v>62</v>
      </c>
    </row>
    <row r="14345" spans="2:7">
      <c r="B14345" s="451" t="s">
        <v>6</v>
      </c>
      <c r="C14345" s="451">
        <v>230211</v>
      </c>
      <c r="D14345" s="449" t="s">
        <v>1841</v>
      </c>
      <c r="E14345" s="451" t="s">
        <v>18</v>
      </c>
      <c r="F14345" s="452">
        <v>8.93</v>
      </c>
      <c r="G14345" s="452">
        <v>8.93</v>
      </c>
    </row>
    <row r="14346" spans="2:7">
      <c r="B14346" s="451" t="s">
        <v>6</v>
      </c>
      <c r="C14346" s="451">
        <v>230801</v>
      </c>
      <c r="D14346" s="449" t="s">
        <v>1842</v>
      </c>
      <c r="E14346" s="451" t="s">
        <v>138</v>
      </c>
      <c r="F14346" s="452">
        <v>13.75</v>
      </c>
      <c r="G14346" s="452">
        <v>13.75</v>
      </c>
    </row>
    <row r="14347" spans="2:7">
      <c r="B14347" s="451" t="s">
        <v>6</v>
      </c>
      <c r="C14347" s="451">
        <v>230802</v>
      </c>
      <c r="D14347" s="449" t="s">
        <v>1843</v>
      </c>
      <c r="E14347" s="451" t="s">
        <v>18</v>
      </c>
      <c r="F14347" s="452">
        <v>17.61</v>
      </c>
      <c r="G14347" s="452">
        <v>17.61</v>
      </c>
    </row>
    <row r="14348" spans="2:7">
      <c r="B14348" s="451" t="s">
        <v>6</v>
      </c>
      <c r="C14348" s="451">
        <v>230803</v>
      </c>
      <c r="D14348" s="449" t="s">
        <v>1844</v>
      </c>
      <c r="E14348" s="451" t="s">
        <v>18</v>
      </c>
      <c r="F14348" s="452">
        <v>25.24</v>
      </c>
      <c r="G14348" s="452">
        <v>25.24</v>
      </c>
    </row>
    <row r="14349" spans="2:7">
      <c r="B14349" s="451" t="s">
        <v>6</v>
      </c>
      <c r="C14349" s="451">
        <v>230804</v>
      </c>
      <c r="D14349" s="449" t="s">
        <v>1845</v>
      </c>
      <c r="E14349" s="451" t="s">
        <v>18</v>
      </c>
      <c r="F14349" s="452">
        <v>54.4</v>
      </c>
      <c r="G14349" s="452">
        <v>54.4</v>
      </c>
    </row>
    <row r="14350" spans="2:7">
      <c r="B14350" s="451" t="s">
        <v>6</v>
      </c>
      <c r="C14350" s="451">
        <v>186</v>
      </c>
      <c r="D14350" s="449" t="s">
        <v>1846</v>
      </c>
      <c r="F14350" s="452"/>
      <c r="G14350" s="452"/>
    </row>
    <row r="14351" spans="2:7">
      <c r="B14351" s="451" t="s">
        <v>6</v>
      </c>
      <c r="C14351" s="451">
        <v>240000</v>
      </c>
      <c r="D14351" s="449" t="s">
        <v>1846</v>
      </c>
      <c r="F14351" s="452">
        <v>0</v>
      </c>
      <c r="G14351" s="452">
        <v>0</v>
      </c>
    </row>
    <row r="14352" spans="2:7">
      <c r="B14352" s="451" t="s">
        <v>6</v>
      </c>
      <c r="C14352" s="451">
        <v>240104</v>
      </c>
      <c r="D14352" s="449" t="s">
        <v>1847</v>
      </c>
      <c r="E14352" s="451" t="s">
        <v>10</v>
      </c>
      <c r="F14352" s="452">
        <v>149.11000000000001</v>
      </c>
      <c r="G14352" s="452">
        <v>160.79</v>
      </c>
    </row>
    <row r="14353" spans="2:7">
      <c r="B14353" s="451" t="s">
        <v>6</v>
      </c>
      <c r="C14353" s="451">
        <v>240105</v>
      </c>
      <c r="D14353" s="449" t="s">
        <v>1848</v>
      </c>
      <c r="E14353" s="451" t="s">
        <v>38</v>
      </c>
      <c r="F14353" s="452">
        <v>80.400000000000006</v>
      </c>
      <c r="G14353" s="452">
        <v>83.65</v>
      </c>
    </row>
    <row r="14354" spans="2:7">
      <c r="B14354" s="451" t="s">
        <v>6</v>
      </c>
      <c r="C14354" s="451">
        <v>240106</v>
      </c>
      <c r="D14354" s="449" t="s">
        <v>1849</v>
      </c>
      <c r="E14354" s="451" t="s">
        <v>138</v>
      </c>
      <c r="F14354" s="452">
        <v>42.12</v>
      </c>
      <c r="G14354" s="452">
        <v>44.29</v>
      </c>
    </row>
    <row r="14355" spans="2:7">
      <c r="B14355" s="451" t="s">
        <v>6</v>
      </c>
      <c r="C14355" s="451">
        <v>240107</v>
      </c>
      <c r="D14355" s="449" t="s">
        <v>1850</v>
      </c>
      <c r="E14355" s="451" t="s">
        <v>10</v>
      </c>
      <c r="F14355" s="452">
        <v>530.45000000000005</v>
      </c>
      <c r="G14355" s="452">
        <v>538.86</v>
      </c>
    </row>
    <row r="14356" spans="2:7">
      <c r="B14356" s="451" t="s">
        <v>6</v>
      </c>
      <c r="C14356" s="451">
        <v>240108</v>
      </c>
      <c r="D14356" s="449" t="s">
        <v>1851</v>
      </c>
      <c r="E14356" s="451" t="s">
        <v>10</v>
      </c>
      <c r="F14356" s="452">
        <v>463.75</v>
      </c>
      <c r="G14356" s="452">
        <v>477.27</v>
      </c>
    </row>
    <row r="14357" spans="2:7">
      <c r="B14357" s="451" t="s">
        <v>6</v>
      </c>
      <c r="C14357" s="451">
        <v>240109</v>
      </c>
      <c r="D14357" s="449" t="s">
        <v>1852</v>
      </c>
      <c r="E14357" s="451" t="s">
        <v>10</v>
      </c>
      <c r="F14357" s="452">
        <v>390.39</v>
      </c>
      <c r="G14357" s="452">
        <v>413.05</v>
      </c>
    </row>
    <row r="14358" spans="2:7">
      <c r="B14358" s="451" t="s">
        <v>6</v>
      </c>
      <c r="C14358" s="451">
        <v>240110</v>
      </c>
      <c r="D14358" s="449" t="s">
        <v>1853</v>
      </c>
      <c r="E14358" s="451" t="s">
        <v>18</v>
      </c>
      <c r="F14358" s="452">
        <v>393.49</v>
      </c>
      <c r="G14358" s="452">
        <v>417.08</v>
      </c>
    </row>
    <row r="14359" spans="2:7">
      <c r="B14359" s="451" t="s">
        <v>6</v>
      </c>
      <c r="C14359" s="451">
        <v>240200</v>
      </c>
      <c r="D14359" s="449" t="s">
        <v>1854</v>
      </c>
      <c r="E14359" s="451" t="s">
        <v>10</v>
      </c>
      <c r="F14359" s="452">
        <v>814.98</v>
      </c>
      <c r="G14359" s="452">
        <v>892.18</v>
      </c>
    </row>
    <row r="14360" spans="2:7">
      <c r="B14360" s="451" t="s">
        <v>6</v>
      </c>
      <c r="C14360" s="451">
        <v>240203</v>
      </c>
      <c r="D14360" s="449" t="s">
        <v>1855</v>
      </c>
      <c r="E14360" s="451" t="s">
        <v>10</v>
      </c>
      <c r="F14360" s="452">
        <v>366.17</v>
      </c>
      <c r="G14360" s="452">
        <v>375.64</v>
      </c>
    </row>
    <row r="14361" spans="2:7">
      <c r="B14361" s="451" t="s">
        <v>6</v>
      </c>
      <c r="C14361" s="451">
        <v>240208</v>
      </c>
      <c r="D14361" s="449" t="s">
        <v>1856</v>
      </c>
      <c r="E14361" s="451" t="s">
        <v>38</v>
      </c>
      <c r="F14361" s="452">
        <v>42.83</v>
      </c>
      <c r="G14361" s="452">
        <v>45</v>
      </c>
    </row>
    <row r="14362" spans="2:7">
      <c r="B14362" s="451" t="s">
        <v>6</v>
      </c>
      <c r="C14362" s="451">
        <v>240209</v>
      </c>
      <c r="D14362" s="449" t="s">
        <v>1857</v>
      </c>
      <c r="E14362" s="451" t="s">
        <v>38</v>
      </c>
      <c r="F14362" s="452">
        <v>590.09</v>
      </c>
      <c r="G14362" s="452">
        <v>608.30999999999995</v>
      </c>
    </row>
    <row r="14363" spans="2:7">
      <c r="B14363" s="451" t="s">
        <v>6</v>
      </c>
      <c r="C14363" s="451">
        <v>240210</v>
      </c>
      <c r="D14363" s="449" t="s">
        <v>1858</v>
      </c>
      <c r="E14363" s="451" t="s">
        <v>18</v>
      </c>
      <c r="F14363" s="452">
        <v>605.6</v>
      </c>
      <c r="G14363" s="452">
        <v>620.87</v>
      </c>
    </row>
    <row r="14364" spans="2:7">
      <c r="B14364" s="451" t="s">
        <v>6</v>
      </c>
      <c r="C14364" s="451">
        <v>187</v>
      </c>
      <c r="D14364" s="449" t="s">
        <v>1859</v>
      </c>
      <c r="F14364" s="452"/>
      <c r="G14364" s="452"/>
    </row>
    <row r="14365" spans="2:7">
      <c r="B14365" s="451" t="s">
        <v>6</v>
      </c>
      <c r="C14365" s="451">
        <v>250000</v>
      </c>
      <c r="D14365" s="449" t="s">
        <v>1859</v>
      </c>
      <c r="E14365" s="451" t="s">
        <v>8</v>
      </c>
      <c r="F14365" s="452">
        <v>0</v>
      </c>
      <c r="G14365" s="452">
        <v>0</v>
      </c>
    </row>
    <row r="14366" spans="2:7">
      <c r="B14366" s="451" t="s">
        <v>6</v>
      </c>
      <c r="C14366" s="451">
        <v>250101</v>
      </c>
      <c r="D14366" s="449" t="s">
        <v>1860</v>
      </c>
      <c r="E14366" s="451" t="s">
        <v>852</v>
      </c>
      <c r="F14366" s="452">
        <v>80.290000000000006</v>
      </c>
      <c r="G14366" s="452">
        <v>92.98</v>
      </c>
    </row>
    <row r="14367" spans="2:7">
      <c r="B14367" s="451" t="s">
        <v>6</v>
      </c>
      <c r="C14367" s="451">
        <v>250102</v>
      </c>
      <c r="D14367" s="449" t="s">
        <v>1861</v>
      </c>
      <c r="E14367" s="451" t="s">
        <v>852</v>
      </c>
      <c r="F14367" s="452">
        <v>38.979999999999997</v>
      </c>
      <c r="G14367" s="452">
        <v>45.15</v>
      </c>
    </row>
    <row r="14368" spans="2:7">
      <c r="B14368" s="451" t="s">
        <v>6</v>
      </c>
      <c r="C14368" s="451">
        <v>250103</v>
      </c>
      <c r="D14368" s="449" t="s">
        <v>1862</v>
      </c>
      <c r="E14368" s="451" t="s">
        <v>852</v>
      </c>
      <c r="F14368" s="452">
        <v>21.46</v>
      </c>
      <c r="G14368" s="452">
        <v>24.86</v>
      </c>
    </row>
    <row r="14369" spans="2:7">
      <c r="B14369" s="451" t="s">
        <v>6</v>
      </c>
      <c r="C14369" s="451">
        <v>250104</v>
      </c>
      <c r="D14369" s="449" t="s">
        <v>1863</v>
      </c>
      <c r="E14369" s="451" t="s">
        <v>852</v>
      </c>
      <c r="F14369" s="452">
        <v>9.58</v>
      </c>
      <c r="G14369" s="452">
        <v>11.1</v>
      </c>
    </row>
    <row r="14370" spans="2:7">
      <c r="B14370" s="451" t="s">
        <v>6</v>
      </c>
      <c r="C14370" s="451">
        <v>250105</v>
      </c>
      <c r="D14370" s="449" t="s">
        <v>1864</v>
      </c>
      <c r="E14370" s="451" t="s">
        <v>852</v>
      </c>
      <c r="F14370" s="452">
        <v>15.41</v>
      </c>
      <c r="G14370" s="452">
        <v>17.850000000000001</v>
      </c>
    </row>
    <row r="14371" spans="2:7">
      <c r="B14371" s="451" t="s">
        <v>6</v>
      </c>
      <c r="C14371" s="451">
        <v>250109</v>
      </c>
      <c r="D14371" s="449" t="s">
        <v>1865</v>
      </c>
      <c r="E14371" s="451" t="s">
        <v>852</v>
      </c>
      <c r="F14371" s="452">
        <v>15.41</v>
      </c>
      <c r="G14371" s="452">
        <v>17.850000000000001</v>
      </c>
    </row>
    <row r="14372" spans="2:7">
      <c r="B14372" s="451" t="s">
        <v>6</v>
      </c>
      <c r="C14372" s="451">
        <v>250110</v>
      </c>
      <c r="D14372" s="449" t="s">
        <v>1866</v>
      </c>
      <c r="E14372" s="451" t="s">
        <v>852</v>
      </c>
      <c r="F14372" s="452">
        <v>15.2</v>
      </c>
      <c r="G14372" s="452">
        <v>17.600000000000001</v>
      </c>
    </row>
    <row r="14373" spans="2:7">
      <c r="B14373" s="451" t="s">
        <v>6</v>
      </c>
      <c r="C14373" s="451">
        <v>250111</v>
      </c>
      <c r="D14373" s="449" t="s">
        <v>1867</v>
      </c>
      <c r="E14373" s="451" t="s">
        <v>852</v>
      </c>
      <c r="F14373" s="452">
        <v>11.27</v>
      </c>
      <c r="G14373" s="452">
        <v>13.05</v>
      </c>
    </row>
    <row r="14374" spans="2:7">
      <c r="B14374" s="451" t="s">
        <v>6</v>
      </c>
      <c r="C14374" s="451">
        <v>250112</v>
      </c>
      <c r="D14374" s="449" t="s">
        <v>1868</v>
      </c>
      <c r="E14374" s="451" t="s">
        <v>852</v>
      </c>
      <c r="F14374" s="452">
        <v>17.77</v>
      </c>
      <c r="G14374" s="452">
        <v>20.59</v>
      </c>
    </row>
    <row r="14375" spans="2:7">
      <c r="B14375" s="451" t="s">
        <v>6</v>
      </c>
      <c r="C14375" s="451">
        <v>250113</v>
      </c>
      <c r="D14375" s="449" t="s">
        <v>1869</v>
      </c>
      <c r="E14375" s="451" t="s">
        <v>1870</v>
      </c>
      <c r="F14375" s="452">
        <v>19.690000000000001</v>
      </c>
      <c r="G14375" s="452">
        <v>22.8</v>
      </c>
    </row>
    <row r="14376" spans="2:7">
      <c r="B14376" s="451" t="s">
        <v>6</v>
      </c>
      <c r="C14376" s="451">
        <v>250114</v>
      </c>
      <c r="D14376" s="449" t="s">
        <v>1871</v>
      </c>
      <c r="E14376" s="451" t="s">
        <v>1870</v>
      </c>
      <c r="F14376" s="452">
        <v>20.03</v>
      </c>
      <c r="G14376" s="452">
        <v>23.2</v>
      </c>
    </row>
    <row r="14377" spans="2:7">
      <c r="B14377" s="451" t="s">
        <v>6</v>
      </c>
      <c r="C14377" s="451">
        <v>188</v>
      </c>
      <c r="D14377" s="449" t="s">
        <v>1872</v>
      </c>
      <c r="F14377" s="452"/>
      <c r="G14377" s="452"/>
    </row>
    <row r="14378" spans="2:7">
      <c r="B14378" s="451" t="s">
        <v>6</v>
      </c>
      <c r="C14378" s="451">
        <v>260000</v>
      </c>
      <c r="D14378" s="449" t="s">
        <v>1872</v>
      </c>
      <c r="F14378" s="452">
        <v>0</v>
      </c>
      <c r="G14378" s="452">
        <v>0</v>
      </c>
    </row>
    <row r="14379" spans="2:7">
      <c r="B14379" s="451" t="s">
        <v>6</v>
      </c>
      <c r="C14379" s="451">
        <v>260101</v>
      </c>
      <c r="D14379" s="449" t="s">
        <v>1873</v>
      </c>
      <c r="E14379" s="451" t="s">
        <v>10</v>
      </c>
      <c r="F14379" s="452">
        <v>2.34</v>
      </c>
      <c r="G14379" s="452">
        <v>2.71</v>
      </c>
    </row>
    <row r="14380" spans="2:7">
      <c r="B14380" s="451" t="s">
        <v>6</v>
      </c>
      <c r="C14380" s="451">
        <v>260102</v>
      </c>
      <c r="D14380" s="449" t="s">
        <v>1874</v>
      </c>
      <c r="E14380" s="451" t="s">
        <v>10</v>
      </c>
      <c r="F14380" s="452">
        <v>3.52</v>
      </c>
      <c r="G14380" s="452">
        <v>4.07</v>
      </c>
    </row>
    <row r="14381" spans="2:7">
      <c r="B14381" s="451" t="s">
        <v>6</v>
      </c>
      <c r="C14381" s="451">
        <v>260103</v>
      </c>
      <c r="D14381" s="449" t="s">
        <v>1875</v>
      </c>
      <c r="E14381" s="451" t="s">
        <v>10</v>
      </c>
      <c r="F14381" s="452">
        <v>2.5299999999999998</v>
      </c>
      <c r="G14381" s="452">
        <v>2.91</v>
      </c>
    </row>
    <row r="14382" spans="2:7">
      <c r="B14382" s="451" t="s">
        <v>6</v>
      </c>
      <c r="C14382" s="451">
        <v>260104</v>
      </c>
      <c r="D14382" s="449" t="s">
        <v>1876</v>
      </c>
      <c r="E14382" s="451" t="s">
        <v>10</v>
      </c>
      <c r="F14382" s="452">
        <v>4.6900000000000004</v>
      </c>
      <c r="G14382" s="452">
        <v>5.42</v>
      </c>
    </row>
    <row r="14383" spans="2:7">
      <c r="B14383" s="451" t="s">
        <v>6</v>
      </c>
      <c r="C14383" s="451">
        <v>260105</v>
      </c>
      <c r="D14383" s="449" t="s">
        <v>1877</v>
      </c>
      <c r="E14383" s="451" t="s">
        <v>10</v>
      </c>
      <c r="F14383" s="452">
        <v>7.69</v>
      </c>
      <c r="G14383" s="452">
        <v>8.61</v>
      </c>
    </row>
    <row r="14384" spans="2:7">
      <c r="B14384" s="451" t="s">
        <v>6</v>
      </c>
      <c r="C14384" s="451">
        <v>260201</v>
      </c>
      <c r="D14384" s="449" t="s">
        <v>1878</v>
      </c>
      <c r="E14384" s="451" t="s">
        <v>10</v>
      </c>
      <c r="F14384" s="452">
        <v>2.63</v>
      </c>
      <c r="G14384" s="452">
        <v>2.9</v>
      </c>
    </row>
    <row r="14385" spans="2:7">
      <c r="B14385" s="451" t="s">
        <v>6</v>
      </c>
      <c r="C14385" s="451">
        <v>260202</v>
      </c>
      <c r="D14385" s="449" t="s">
        <v>1879</v>
      </c>
      <c r="E14385" s="451" t="s">
        <v>10</v>
      </c>
      <c r="F14385" s="452">
        <v>1.88</v>
      </c>
      <c r="G14385" s="452">
        <v>2.08</v>
      </c>
    </row>
    <row r="14386" spans="2:7">
      <c r="B14386" s="451" t="s">
        <v>6</v>
      </c>
      <c r="C14386" s="451">
        <v>260204</v>
      </c>
      <c r="D14386" s="449" t="s">
        <v>1880</v>
      </c>
      <c r="E14386" s="451" t="s">
        <v>10</v>
      </c>
      <c r="F14386" s="452">
        <v>3.42</v>
      </c>
      <c r="G14386" s="452">
        <v>3.86</v>
      </c>
    </row>
    <row r="14387" spans="2:7">
      <c r="B14387" s="451" t="s">
        <v>6</v>
      </c>
      <c r="C14387" s="451">
        <v>260601</v>
      </c>
      <c r="D14387" s="449" t="s">
        <v>1881</v>
      </c>
      <c r="E14387" s="451" t="s">
        <v>10</v>
      </c>
      <c r="F14387" s="452">
        <v>12.52</v>
      </c>
      <c r="G14387" s="452">
        <v>13.51</v>
      </c>
    </row>
    <row r="14388" spans="2:7">
      <c r="B14388" s="451" t="s">
        <v>6</v>
      </c>
      <c r="C14388" s="451">
        <v>260801</v>
      </c>
      <c r="D14388" s="449" t="s">
        <v>1882</v>
      </c>
      <c r="E14388" s="451" t="s">
        <v>10</v>
      </c>
      <c r="F14388" s="452">
        <v>7.07</v>
      </c>
      <c r="G14388" s="452">
        <v>7.46</v>
      </c>
    </row>
    <row r="14389" spans="2:7">
      <c r="B14389" s="451" t="s">
        <v>6</v>
      </c>
      <c r="C14389" s="451">
        <v>260901</v>
      </c>
      <c r="D14389" s="449" t="s">
        <v>1883</v>
      </c>
      <c r="E14389" s="451" t="s">
        <v>10</v>
      </c>
      <c r="F14389" s="452">
        <v>21.55</v>
      </c>
      <c r="G14389" s="452">
        <v>22.45</v>
      </c>
    </row>
    <row r="14390" spans="2:7">
      <c r="B14390" s="451" t="s">
        <v>6</v>
      </c>
      <c r="C14390" s="451">
        <v>260902</v>
      </c>
      <c r="D14390" s="449" t="s">
        <v>1884</v>
      </c>
      <c r="E14390" s="451" t="s">
        <v>10</v>
      </c>
      <c r="F14390" s="452">
        <v>10.92</v>
      </c>
      <c r="G14390" s="452">
        <v>11.64</v>
      </c>
    </row>
    <row r="14391" spans="2:7">
      <c r="B14391" s="451" t="s">
        <v>6</v>
      </c>
      <c r="C14391" s="451">
        <v>260909</v>
      </c>
      <c r="D14391" s="449" t="s">
        <v>1885</v>
      </c>
      <c r="E14391" s="451" t="s">
        <v>10</v>
      </c>
      <c r="F14391" s="452">
        <v>14.3</v>
      </c>
      <c r="G14391" s="452">
        <v>15.52</v>
      </c>
    </row>
    <row r="14392" spans="2:7">
      <c r="B14392" s="451" t="s">
        <v>6</v>
      </c>
      <c r="C14392" s="451">
        <v>261000</v>
      </c>
      <c r="D14392" s="449" t="s">
        <v>1886</v>
      </c>
      <c r="E14392" s="451" t="s">
        <v>10</v>
      </c>
      <c r="F14392" s="452">
        <v>11.92</v>
      </c>
      <c r="G14392" s="452">
        <v>13.01</v>
      </c>
    </row>
    <row r="14393" spans="2:7">
      <c r="B14393" s="451" t="s">
        <v>6</v>
      </c>
      <c r="C14393" s="451">
        <v>261001</v>
      </c>
      <c r="D14393" s="449" t="s">
        <v>1887</v>
      </c>
      <c r="E14393" s="451" t="s">
        <v>10</v>
      </c>
      <c r="F14393" s="452">
        <v>10.82</v>
      </c>
      <c r="G14393" s="452">
        <v>11.9</v>
      </c>
    </row>
    <row r="14394" spans="2:7">
      <c r="B14394" s="451" t="s">
        <v>6</v>
      </c>
      <c r="C14394" s="451">
        <v>261002</v>
      </c>
      <c r="D14394" s="449" t="s">
        <v>1888</v>
      </c>
      <c r="E14394" s="451" t="s">
        <v>10</v>
      </c>
      <c r="F14394" s="452">
        <v>37.520000000000003</v>
      </c>
      <c r="G14394" s="452">
        <v>39.479999999999997</v>
      </c>
    </row>
    <row r="14395" spans="2:7">
      <c r="B14395" s="451" t="s">
        <v>6</v>
      </c>
      <c r="C14395" s="451">
        <v>261003</v>
      </c>
      <c r="D14395" s="449" t="s">
        <v>1889</v>
      </c>
      <c r="E14395" s="451" t="s">
        <v>10</v>
      </c>
      <c r="F14395" s="452">
        <v>61.46</v>
      </c>
      <c r="G14395" s="452">
        <v>63.06</v>
      </c>
    </row>
    <row r="14396" spans="2:7">
      <c r="B14396" s="451" t="s">
        <v>6</v>
      </c>
      <c r="C14396" s="451">
        <v>261005</v>
      </c>
      <c r="D14396" s="449" t="s">
        <v>1890</v>
      </c>
      <c r="E14396" s="451" t="s">
        <v>10</v>
      </c>
      <c r="F14396" s="452">
        <v>1.91</v>
      </c>
      <c r="G14396" s="452">
        <v>2.0499999999999998</v>
      </c>
    </row>
    <row r="14397" spans="2:7">
      <c r="B14397" s="451" t="s">
        <v>6</v>
      </c>
      <c r="C14397" s="451">
        <v>261006</v>
      </c>
      <c r="D14397" s="449" t="s">
        <v>1891</v>
      </c>
      <c r="E14397" s="451" t="s">
        <v>10</v>
      </c>
      <c r="F14397" s="452">
        <v>7.69</v>
      </c>
      <c r="G14397" s="452">
        <v>8.32</v>
      </c>
    </row>
    <row r="14398" spans="2:7">
      <c r="B14398" s="451" t="s">
        <v>6</v>
      </c>
      <c r="C14398" s="451">
        <v>261008</v>
      </c>
      <c r="D14398" s="449" t="s">
        <v>1892</v>
      </c>
      <c r="E14398" s="451" t="s">
        <v>10</v>
      </c>
      <c r="F14398" s="452">
        <v>15.15</v>
      </c>
      <c r="G14398" s="452">
        <v>16.45</v>
      </c>
    </row>
    <row r="14399" spans="2:7">
      <c r="B14399" s="451" t="s">
        <v>6</v>
      </c>
      <c r="C14399" s="451">
        <v>261009</v>
      </c>
      <c r="D14399" s="449" t="s">
        <v>1893</v>
      </c>
      <c r="E14399" s="451" t="s">
        <v>10</v>
      </c>
      <c r="F14399" s="452">
        <v>13.18</v>
      </c>
      <c r="G14399" s="452">
        <v>13.71</v>
      </c>
    </row>
    <row r="14400" spans="2:7">
      <c r="B14400" s="451" t="s">
        <v>6</v>
      </c>
      <c r="C14400" s="451">
        <v>261010</v>
      </c>
      <c r="D14400" s="449" t="s">
        <v>1894</v>
      </c>
      <c r="E14400" s="451" t="s">
        <v>10</v>
      </c>
      <c r="F14400" s="452">
        <v>7.1</v>
      </c>
      <c r="G14400" s="452">
        <v>7.83</v>
      </c>
    </row>
    <row r="14401" spans="2:7">
      <c r="B14401" s="451" t="s">
        <v>6</v>
      </c>
      <c r="C14401" s="451">
        <v>261300</v>
      </c>
      <c r="D14401" s="449" t="s">
        <v>1895</v>
      </c>
      <c r="E14401" s="451" t="s">
        <v>10</v>
      </c>
      <c r="F14401" s="452">
        <v>10.67</v>
      </c>
      <c r="G14401" s="452">
        <v>12.01</v>
      </c>
    </row>
    <row r="14402" spans="2:7">
      <c r="B14402" s="451" t="s">
        <v>6</v>
      </c>
      <c r="C14402" s="451">
        <v>261301</v>
      </c>
      <c r="D14402" s="449" t="s">
        <v>1896</v>
      </c>
      <c r="E14402" s="451" t="s">
        <v>10</v>
      </c>
      <c r="F14402" s="452">
        <v>7.3</v>
      </c>
      <c r="G14402" s="452">
        <v>8.23</v>
      </c>
    </row>
    <row r="14403" spans="2:7">
      <c r="B14403" s="451" t="s">
        <v>6</v>
      </c>
      <c r="C14403" s="451">
        <v>261302</v>
      </c>
      <c r="D14403" s="449" t="s">
        <v>1897</v>
      </c>
      <c r="E14403" s="451" t="s">
        <v>10</v>
      </c>
      <c r="F14403" s="452">
        <v>10.56</v>
      </c>
      <c r="G14403" s="452">
        <v>11.47</v>
      </c>
    </row>
    <row r="14404" spans="2:7">
      <c r="B14404" s="451" t="s">
        <v>6</v>
      </c>
      <c r="C14404" s="451">
        <v>261303</v>
      </c>
      <c r="D14404" s="449" t="s">
        <v>1898</v>
      </c>
      <c r="E14404" s="451" t="s">
        <v>10</v>
      </c>
      <c r="F14404" s="452">
        <v>13.11</v>
      </c>
      <c r="G14404" s="452">
        <v>14.19</v>
      </c>
    </row>
    <row r="14405" spans="2:7">
      <c r="B14405" s="451" t="s">
        <v>6</v>
      </c>
      <c r="C14405" s="451">
        <v>261304</v>
      </c>
      <c r="D14405" s="449" t="s">
        <v>1899</v>
      </c>
      <c r="E14405" s="451" t="s">
        <v>10</v>
      </c>
      <c r="F14405" s="452">
        <v>15.06</v>
      </c>
      <c r="G14405" s="452">
        <v>16.66</v>
      </c>
    </row>
    <row r="14406" spans="2:7">
      <c r="B14406" s="451" t="s">
        <v>6</v>
      </c>
      <c r="C14406" s="451">
        <v>261305</v>
      </c>
      <c r="D14406" s="449" t="s">
        <v>1900</v>
      </c>
      <c r="E14406" s="451" t="s">
        <v>10</v>
      </c>
      <c r="F14406" s="452">
        <v>10.220000000000001</v>
      </c>
      <c r="G14406" s="452">
        <v>11.32</v>
      </c>
    </row>
    <row r="14407" spans="2:7">
      <c r="B14407" s="451" t="s">
        <v>6</v>
      </c>
      <c r="C14407" s="451">
        <v>261306</v>
      </c>
      <c r="D14407" s="449" t="s">
        <v>1901</v>
      </c>
      <c r="E14407" s="451" t="s">
        <v>10</v>
      </c>
      <c r="F14407" s="452">
        <v>5.25</v>
      </c>
      <c r="G14407" s="452">
        <v>5.72</v>
      </c>
    </row>
    <row r="14408" spans="2:7">
      <c r="B14408" s="451" t="s">
        <v>6</v>
      </c>
      <c r="C14408" s="451">
        <v>261307</v>
      </c>
      <c r="D14408" s="449" t="s">
        <v>1902</v>
      </c>
      <c r="E14408" s="451" t="s">
        <v>10</v>
      </c>
      <c r="F14408" s="452">
        <v>8.65</v>
      </c>
      <c r="G14408" s="452">
        <v>9.43</v>
      </c>
    </row>
    <row r="14409" spans="2:7">
      <c r="B14409" s="451" t="s">
        <v>6</v>
      </c>
      <c r="C14409" s="451">
        <v>261308</v>
      </c>
      <c r="D14409" s="449" t="s">
        <v>1903</v>
      </c>
      <c r="E14409" s="451" t="s">
        <v>10</v>
      </c>
      <c r="F14409" s="452">
        <v>11.09</v>
      </c>
      <c r="G14409" s="452">
        <v>12.02</v>
      </c>
    </row>
    <row r="14410" spans="2:7">
      <c r="B14410" s="451" t="s">
        <v>6</v>
      </c>
      <c r="C14410" s="451">
        <v>261401</v>
      </c>
      <c r="D14410" s="449" t="s">
        <v>1904</v>
      </c>
      <c r="E14410" s="451" t="s">
        <v>10</v>
      </c>
      <c r="F14410" s="452">
        <v>20.74</v>
      </c>
      <c r="G14410" s="452">
        <v>22.34</v>
      </c>
    </row>
    <row r="14411" spans="2:7">
      <c r="B14411" s="451" t="s">
        <v>6</v>
      </c>
      <c r="C14411" s="451">
        <v>261501</v>
      </c>
      <c r="D14411" s="449" t="s">
        <v>1905</v>
      </c>
      <c r="E14411" s="451" t="s">
        <v>10</v>
      </c>
      <c r="F14411" s="452">
        <v>18.600000000000001</v>
      </c>
      <c r="G14411" s="452">
        <v>20.2</v>
      </c>
    </row>
    <row r="14412" spans="2:7">
      <c r="B14412" s="451" t="s">
        <v>6</v>
      </c>
      <c r="C14412" s="451">
        <v>261502</v>
      </c>
      <c r="D14412" s="449" t="s">
        <v>1906</v>
      </c>
      <c r="E14412" s="451" t="s">
        <v>10</v>
      </c>
      <c r="F14412" s="452">
        <v>17.13</v>
      </c>
      <c r="G14412" s="452">
        <v>19.16</v>
      </c>
    </row>
    <row r="14413" spans="2:7">
      <c r="B14413" s="451" t="s">
        <v>6</v>
      </c>
      <c r="C14413" s="451">
        <v>261503</v>
      </c>
      <c r="D14413" s="449" t="s">
        <v>1907</v>
      </c>
      <c r="E14413" s="451" t="s">
        <v>10</v>
      </c>
      <c r="F14413" s="452">
        <v>15.25</v>
      </c>
      <c r="G14413" s="452">
        <v>17.010000000000002</v>
      </c>
    </row>
    <row r="14414" spans="2:7">
      <c r="B14414" s="451" t="s">
        <v>6</v>
      </c>
      <c r="C14414" s="451">
        <v>261504</v>
      </c>
      <c r="D14414" s="449" t="s">
        <v>1908</v>
      </c>
      <c r="E14414" s="451" t="s">
        <v>10</v>
      </c>
      <c r="F14414" s="452">
        <v>10.42</v>
      </c>
      <c r="G14414" s="452">
        <v>11.72</v>
      </c>
    </row>
    <row r="14415" spans="2:7">
      <c r="B14415" s="451" t="s">
        <v>6</v>
      </c>
      <c r="C14415" s="451">
        <v>261548</v>
      </c>
      <c r="D14415" s="449" t="s">
        <v>1909</v>
      </c>
      <c r="E14415" s="451" t="s">
        <v>10</v>
      </c>
      <c r="F14415" s="452">
        <v>8</v>
      </c>
      <c r="G14415" s="452">
        <v>8.7100000000000009</v>
      </c>
    </row>
    <row r="14416" spans="2:7">
      <c r="B14416" s="451" t="s">
        <v>6</v>
      </c>
      <c r="C14416" s="451">
        <v>261550</v>
      </c>
      <c r="D14416" s="449" t="s">
        <v>1910</v>
      </c>
      <c r="E14416" s="451" t="s">
        <v>10</v>
      </c>
      <c r="F14416" s="452">
        <v>14.43</v>
      </c>
      <c r="G14416" s="452">
        <v>15.65</v>
      </c>
    </row>
    <row r="14417" spans="2:7">
      <c r="B14417" s="451" t="s">
        <v>6</v>
      </c>
      <c r="C14417" s="451">
        <v>261560</v>
      </c>
      <c r="D14417" s="449" t="s">
        <v>1911</v>
      </c>
      <c r="E14417" s="451" t="s">
        <v>10</v>
      </c>
      <c r="F14417" s="452">
        <v>19.53</v>
      </c>
      <c r="G14417" s="452">
        <v>21.56</v>
      </c>
    </row>
    <row r="14418" spans="2:7">
      <c r="B14418" s="451" t="s">
        <v>6</v>
      </c>
      <c r="C14418" s="451">
        <v>261602</v>
      </c>
      <c r="D14418" s="449" t="s">
        <v>1912</v>
      </c>
      <c r="E14418" s="451" t="s">
        <v>10</v>
      </c>
      <c r="F14418" s="452">
        <v>23.72</v>
      </c>
      <c r="G14418" s="452">
        <v>25.75</v>
      </c>
    </row>
    <row r="14419" spans="2:7">
      <c r="B14419" s="451" t="s">
        <v>6</v>
      </c>
      <c r="C14419" s="451">
        <v>261603</v>
      </c>
      <c r="D14419" s="449" t="s">
        <v>1913</v>
      </c>
      <c r="E14419" s="451" t="s">
        <v>10</v>
      </c>
      <c r="F14419" s="452">
        <v>18.46</v>
      </c>
      <c r="G14419" s="452">
        <v>20.49</v>
      </c>
    </row>
    <row r="14420" spans="2:7">
      <c r="B14420" s="451" t="s">
        <v>6</v>
      </c>
      <c r="C14420" s="451">
        <v>261605</v>
      </c>
      <c r="D14420" s="449" t="s">
        <v>1914</v>
      </c>
      <c r="E14420" s="451" t="s">
        <v>18</v>
      </c>
      <c r="F14420" s="452">
        <v>275.66000000000003</v>
      </c>
      <c r="G14420" s="452">
        <v>295.79000000000002</v>
      </c>
    </row>
    <row r="14421" spans="2:7">
      <c r="B14421" s="451" t="s">
        <v>6</v>
      </c>
      <c r="C14421" s="451">
        <v>261606</v>
      </c>
      <c r="D14421" s="449" t="s">
        <v>1915</v>
      </c>
      <c r="E14421" s="451" t="s">
        <v>10</v>
      </c>
      <c r="F14421" s="452">
        <v>45.96</v>
      </c>
      <c r="G14421" s="452">
        <v>49.31</v>
      </c>
    </row>
    <row r="14422" spans="2:7">
      <c r="B14422" s="451" t="s">
        <v>6</v>
      </c>
      <c r="C14422" s="451">
        <v>261607</v>
      </c>
      <c r="D14422" s="449" t="s">
        <v>1916</v>
      </c>
      <c r="E14422" s="451" t="s">
        <v>10</v>
      </c>
      <c r="F14422" s="452">
        <v>42.36</v>
      </c>
      <c r="G14422" s="452">
        <v>48.42</v>
      </c>
    </row>
    <row r="14423" spans="2:7">
      <c r="B14423" s="451" t="s">
        <v>6</v>
      </c>
      <c r="C14423" s="451">
        <v>261609</v>
      </c>
      <c r="D14423" s="449" t="s">
        <v>1917</v>
      </c>
      <c r="E14423" s="451" t="s">
        <v>10</v>
      </c>
      <c r="F14423" s="452">
        <v>12.2</v>
      </c>
      <c r="G14423" s="452">
        <v>12.73</v>
      </c>
    </row>
    <row r="14424" spans="2:7">
      <c r="B14424" s="451" t="s">
        <v>6</v>
      </c>
      <c r="C14424" s="451">
        <v>261610</v>
      </c>
      <c r="D14424" s="449" t="s">
        <v>1918</v>
      </c>
      <c r="E14424" s="451" t="s">
        <v>10</v>
      </c>
      <c r="F14424" s="452">
        <v>7.65</v>
      </c>
      <c r="G14424" s="452">
        <v>7.98</v>
      </c>
    </row>
    <row r="14425" spans="2:7">
      <c r="B14425" s="451" t="s">
        <v>6</v>
      </c>
      <c r="C14425" s="451">
        <v>261612</v>
      </c>
      <c r="D14425" s="449" t="s">
        <v>27222</v>
      </c>
      <c r="E14425" s="451" t="s">
        <v>10</v>
      </c>
      <c r="F14425" s="452">
        <v>13.41</v>
      </c>
      <c r="G14425" s="452">
        <v>13.94</v>
      </c>
    </row>
    <row r="14426" spans="2:7">
      <c r="B14426" s="451" t="s">
        <v>6</v>
      </c>
      <c r="C14426" s="451">
        <v>261620</v>
      </c>
      <c r="D14426" s="449" t="s">
        <v>1919</v>
      </c>
      <c r="E14426" s="451" t="s">
        <v>10</v>
      </c>
      <c r="F14426" s="452">
        <v>117.22</v>
      </c>
      <c r="G14426" s="452">
        <v>135.32</v>
      </c>
    </row>
    <row r="14427" spans="2:7">
      <c r="B14427" s="451" t="s">
        <v>6</v>
      </c>
      <c r="C14427" s="451">
        <v>261623</v>
      </c>
      <c r="D14427" s="449" t="s">
        <v>1920</v>
      </c>
      <c r="E14427" s="451" t="s">
        <v>10</v>
      </c>
      <c r="F14427" s="452">
        <v>269.23</v>
      </c>
      <c r="G14427" s="452">
        <v>311.06</v>
      </c>
    </row>
    <row r="14428" spans="2:7">
      <c r="B14428" s="451" t="s">
        <v>6</v>
      </c>
      <c r="C14428" s="451">
        <v>261700</v>
      </c>
      <c r="D14428" s="449" t="s">
        <v>1921</v>
      </c>
      <c r="E14428" s="451" t="s">
        <v>38</v>
      </c>
      <c r="F14428" s="452">
        <v>9.27</v>
      </c>
      <c r="G14428" s="452">
        <v>10.62</v>
      </c>
    </row>
    <row r="14429" spans="2:7">
      <c r="B14429" s="451" t="s">
        <v>6</v>
      </c>
      <c r="C14429" s="451">
        <v>261703</v>
      </c>
      <c r="D14429" s="449" t="s">
        <v>1922</v>
      </c>
      <c r="E14429" s="451" t="s">
        <v>10</v>
      </c>
      <c r="F14429" s="452">
        <v>11.39</v>
      </c>
      <c r="G14429" s="452">
        <v>12.61</v>
      </c>
    </row>
    <row r="14430" spans="2:7">
      <c r="B14430" s="451" t="s">
        <v>6</v>
      </c>
      <c r="C14430" s="451">
        <v>261704</v>
      </c>
      <c r="D14430" s="449" t="s">
        <v>27223</v>
      </c>
      <c r="E14430" s="451" t="s">
        <v>66</v>
      </c>
      <c r="F14430" s="452">
        <v>40.93</v>
      </c>
      <c r="G14430" s="452">
        <v>41.79</v>
      </c>
    </row>
    <row r="14431" spans="2:7">
      <c r="B14431" s="451" t="s">
        <v>6</v>
      </c>
      <c r="C14431" s="451">
        <v>261705</v>
      </c>
      <c r="D14431" s="449" t="s">
        <v>27224</v>
      </c>
      <c r="E14431" s="451" t="s">
        <v>10</v>
      </c>
      <c r="F14431" s="452">
        <v>43.5</v>
      </c>
      <c r="G14431" s="452">
        <v>44.5</v>
      </c>
    </row>
    <row r="14432" spans="2:7">
      <c r="B14432" s="451" t="s">
        <v>6</v>
      </c>
      <c r="C14432" s="451">
        <v>189</v>
      </c>
      <c r="D14432" s="449" t="s">
        <v>1923</v>
      </c>
      <c r="F14432" s="452"/>
      <c r="G14432" s="452"/>
    </row>
    <row r="14433" spans="2:7">
      <c r="B14433" s="451" t="s">
        <v>6</v>
      </c>
      <c r="C14433" s="451">
        <v>270000</v>
      </c>
      <c r="D14433" s="449" t="s">
        <v>1923</v>
      </c>
      <c r="F14433" s="452">
        <v>0</v>
      </c>
      <c r="G14433" s="452">
        <v>0</v>
      </c>
    </row>
    <row r="14434" spans="2:7">
      <c r="B14434" s="451" t="s">
        <v>6</v>
      </c>
      <c r="C14434" s="451">
        <v>270105</v>
      </c>
      <c r="D14434" s="449" t="s">
        <v>1924</v>
      </c>
      <c r="E14434" s="451" t="s">
        <v>10</v>
      </c>
      <c r="F14434" s="452">
        <v>10.35</v>
      </c>
      <c r="G14434" s="452">
        <v>10.35</v>
      </c>
    </row>
    <row r="14435" spans="2:7">
      <c r="B14435" s="451" t="s">
        <v>6</v>
      </c>
      <c r="C14435" s="451">
        <v>270202</v>
      </c>
      <c r="D14435" s="449" t="s">
        <v>1925</v>
      </c>
      <c r="E14435" s="451" t="s">
        <v>10</v>
      </c>
      <c r="F14435" s="452">
        <v>13.72</v>
      </c>
      <c r="G14435" s="452">
        <v>14.97</v>
      </c>
    </row>
    <row r="14436" spans="2:7">
      <c r="B14436" s="451" t="s">
        <v>6</v>
      </c>
      <c r="C14436" s="451">
        <v>270205</v>
      </c>
      <c r="D14436" s="449" t="s">
        <v>1926</v>
      </c>
      <c r="E14436" s="451" t="s">
        <v>18</v>
      </c>
      <c r="F14436" s="452">
        <v>237.13</v>
      </c>
      <c r="G14436" s="452">
        <v>242.37</v>
      </c>
    </row>
    <row r="14437" spans="2:7">
      <c r="B14437" s="451" t="s">
        <v>6</v>
      </c>
      <c r="C14437" s="451">
        <v>270206</v>
      </c>
      <c r="D14437" s="449" t="s">
        <v>1927</v>
      </c>
      <c r="E14437" s="451" t="s">
        <v>10</v>
      </c>
      <c r="F14437" s="452">
        <v>2.2000000000000002</v>
      </c>
      <c r="G14437" s="452">
        <v>2.36</v>
      </c>
    </row>
    <row r="14438" spans="2:7">
      <c r="B14438" s="451" t="s">
        <v>6</v>
      </c>
      <c r="C14438" s="451">
        <v>270207</v>
      </c>
      <c r="D14438" s="449" t="s">
        <v>1928</v>
      </c>
      <c r="E14438" s="451" t="s">
        <v>10</v>
      </c>
      <c r="F14438" s="452">
        <v>15.17</v>
      </c>
      <c r="G14438" s="452">
        <v>16.04</v>
      </c>
    </row>
    <row r="14439" spans="2:7">
      <c r="B14439" s="451" t="s">
        <v>6</v>
      </c>
      <c r="C14439" s="451">
        <v>270210</v>
      </c>
      <c r="D14439" s="449" t="s">
        <v>1929</v>
      </c>
      <c r="E14439" s="451" t="s">
        <v>10</v>
      </c>
      <c r="F14439" s="452">
        <v>20.49</v>
      </c>
      <c r="G14439" s="452">
        <v>21.27</v>
      </c>
    </row>
    <row r="14440" spans="2:7">
      <c r="B14440" s="451" t="s">
        <v>6</v>
      </c>
      <c r="C14440" s="451">
        <v>270211</v>
      </c>
      <c r="D14440" s="449" t="s">
        <v>1930</v>
      </c>
      <c r="E14440" s="451" t="s">
        <v>66</v>
      </c>
      <c r="F14440" s="452">
        <v>12.45</v>
      </c>
      <c r="G14440" s="452">
        <v>14.16</v>
      </c>
    </row>
    <row r="14441" spans="2:7">
      <c r="B14441" s="451" t="s">
        <v>6</v>
      </c>
      <c r="C14441" s="451">
        <v>270212</v>
      </c>
      <c r="D14441" s="449" t="s">
        <v>1931</v>
      </c>
      <c r="E14441" s="451" t="s">
        <v>66</v>
      </c>
      <c r="F14441" s="452">
        <v>36.380000000000003</v>
      </c>
      <c r="G14441" s="452">
        <v>40.47</v>
      </c>
    </row>
    <row r="14442" spans="2:7">
      <c r="B14442" s="451" t="s">
        <v>6</v>
      </c>
      <c r="C14442" s="451">
        <v>270213</v>
      </c>
      <c r="D14442" s="449" t="s">
        <v>1932</v>
      </c>
      <c r="E14442" s="451" t="s">
        <v>10</v>
      </c>
      <c r="F14442" s="452">
        <v>15</v>
      </c>
      <c r="G14442" s="452">
        <v>16.899999999999999</v>
      </c>
    </row>
    <row r="14443" spans="2:7">
      <c r="B14443" s="451" t="s">
        <v>6</v>
      </c>
      <c r="C14443" s="451">
        <v>270215</v>
      </c>
      <c r="D14443" s="449" t="s">
        <v>1933</v>
      </c>
      <c r="E14443" s="451" t="s">
        <v>10</v>
      </c>
      <c r="F14443" s="452">
        <v>81.34</v>
      </c>
      <c r="G14443" s="452">
        <v>82.68</v>
      </c>
    </row>
    <row r="14444" spans="2:7">
      <c r="B14444" s="451" t="s">
        <v>6</v>
      </c>
      <c r="C14444" s="451">
        <v>270230</v>
      </c>
      <c r="D14444" s="449" t="s">
        <v>1934</v>
      </c>
      <c r="E14444" s="451" t="s">
        <v>10</v>
      </c>
      <c r="F14444" s="452">
        <v>71.94</v>
      </c>
      <c r="G14444" s="452">
        <v>73.3</v>
      </c>
    </row>
    <row r="14445" spans="2:7">
      <c r="B14445" s="451" t="s">
        <v>6</v>
      </c>
      <c r="C14445" s="451">
        <v>270232</v>
      </c>
      <c r="D14445" s="449" t="s">
        <v>1935</v>
      </c>
      <c r="E14445" s="451" t="s">
        <v>10</v>
      </c>
      <c r="F14445" s="452">
        <v>85.79</v>
      </c>
      <c r="G14445" s="452">
        <v>87.15</v>
      </c>
    </row>
    <row r="14446" spans="2:7">
      <c r="B14446" s="451" t="s">
        <v>6</v>
      </c>
      <c r="C14446" s="451">
        <v>270234</v>
      </c>
      <c r="D14446" s="449" t="s">
        <v>1936</v>
      </c>
      <c r="E14446" s="451" t="s">
        <v>10</v>
      </c>
      <c r="F14446" s="452">
        <v>95.43</v>
      </c>
      <c r="G14446" s="452">
        <v>96.79</v>
      </c>
    </row>
    <row r="14447" spans="2:7">
      <c r="B14447" s="451" t="s">
        <v>6</v>
      </c>
      <c r="C14447" s="451">
        <v>270236</v>
      </c>
      <c r="D14447" s="449" t="s">
        <v>1937</v>
      </c>
      <c r="E14447" s="451" t="s">
        <v>10</v>
      </c>
      <c r="F14447" s="452">
        <v>106.86</v>
      </c>
      <c r="G14447" s="452">
        <v>108.22</v>
      </c>
    </row>
    <row r="14448" spans="2:7">
      <c r="B14448" s="451" t="s">
        <v>6</v>
      </c>
      <c r="C14448" s="451">
        <v>270501</v>
      </c>
      <c r="D14448" s="449" t="s">
        <v>1938</v>
      </c>
      <c r="E14448" s="451" t="s">
        <v>10</v>
      </c>
      <c r="F14448" s="452">
        <v>3.47</v>
      </c>
      <c r="G14448" s="452">
        <v>3.74</v>
      </c>
    </row>
    <row r="14449" spans="2:7">
      <c r="B14449" s="451" t="s">
        <v>6</v>
      </c>
      <c r="C14449" s="451">
        <v>270502</v>
      </c>
      <c r="D14449" s="449" t="s">
        <v>1939</v>
      </c>
      <c r="E14449" s="451" t="s">
        <v>10</v>
      </c>
      <c r="F14449" s="452">
        <v>3.17</v>
      </c>
      <c r="G14449" s="452">
        <v>3.41</v>
      </c>
    </row>
    <row r="14450" spans="2:7">
      <c r="B14450" s="451" t="s">
        <v>6</v>
      </c>
      <c r="C14450" s="451">
        <v>270503</v>
      </c>
      <c r="D14450" s="449" t="s">
        <v>20647</v>
      </c>
      <c r="E14450" s="451" t="s">
        <v>10</v>
      </c>
      <c r="F14450" s="452">
        <v>102.67</v>
      </c>
      <c r="G14450" s="452">
        <v>104.03</v>
      </c>
    </row>
    <row r="14451" spans="2:7">
      <c r="B14451" s="451" t="s">
        <v>6</v>
      </c>
      <c r="C14451" s="451">
        <v>270504</v>
      </c>
      <c r="D14451" s="449" t="s">
        <v>20648</v>
      </c>
      <c r="E14451" s="451" t="s">
        <v>10</v>
      </c>
      <c r="F14451" s="452">
        <v>89.89</v>
      </c>
      <c r="G14451" s="452">
        <v>91.25</v>
      </c>
    </row>
    <row r="14452" spans="2:7">
      <c r="B14452" s="451" t="s">
        <v>6</v>
      </c>
      <c r="C14452" s="451">
        <v>270601</v>
      </c>
      <c r="D14452" s="449" t="s">
        <v>1940</v>
      </c>
      <c r="E14452" s="451" t="s">
        <v>10</v>
      </c>
      <c r="F14452" s="452">
        <v>115.54</v>
      </c>
      <c r="G14452" s="452">
        <v>116.9</v>
      </c>
    </row>
    <row r="14453" spans="2:7">
      <c r="B14453" s="451" t="s">
        <v>6</v>
      </c>
      <c r="C14453" s="451">
        <v>270602</v>
      </c>
      <c r="D14453" s="449" t="s">
        <v>1941</v>
      </c>
      <c r="E14453" s="451" t="s">
        <v>10</v>
      </c>
      <c r="F14453" s="452">
        <v>84.34</v>
      </c>
      <c r="G14453" s="452">
        <v>86.18</v>
      </c>
    </row>
    <row r="14454" spans="2:7">
      <c r="B14454" s="451" t="s">
        <v>6</v>
      </c>
      <c r="C14454" s="451">
        <v>270603</v>
      </c>
      <c r="D14454" s="449" t="s">
        <v>1942</v>
      </c>
      <c r="E14454" s="451" t="s">
        <v>10</v>
      </c>
      <c r="F14454" s="452">
        <v>32.78</v>
      </c>
      <c r="G14454" s="452">
        <v>32.78</v>
      </c>
    </row>
    <row r="14455" spans="2:7">
      <c r="B14455" s="451" t="s">
        <v>6</v>
      </c>
      <c r="C14455" s="451">
        <v>270619</v>
      </c>
      <c r="D14455" s="449" t="s">
        <v>1943</v>
      </c>
      <c r="E14455" s="451" t="s">
        <v>138</v>
      </c>
      <c r="F14455" s="452">
        <v>4.55</v>
      </c>
      <c r="G14455" s="452">
        <v>4.88</v>
      </c>
    </row>
    <row r="14456" spans="2:7">
      <c r="B14456" s="451" t="s">
        <v>6</v>
      </c>
      <c r="C14456" s="451">
        <v>270620</v>
      </c>
      <c r="D14456" s="449" t="s">
        <v>1944</v>
      </c>
      <c r="E14456" s="451" t="s">
        <v>10</v>
      </c>
      <c r="F14456" s="452">
        <v>110.23</v>
      </c>
      <c r="G14456" s="452">
        <v>110.55</v>
      </c>
    </row>
    <row r="14457" spans="2:7">
      <c r="B14457" s="451" t="s">
        <v>6</v>
      </c>
      <c r="C14457" s="451">
        <v>270621</v>
      </c>
      <c r="D14457" s="449" t="s">
        <v>1945</v>
      </c>
      <c r="E14457" s="451" t="s">
        <v>10</v>
      </c>
      <c r="F14457" s="452">
        <v>137.19</v>
      </c>
      <c r="G14457" s="452">
        <v>137.85</v>
      </c>
    </row>
    <row r="14458" spans="2:7">
      <c r="B14458" s="451" t="s">
        <v>6</v>
      </c>
      <c r="C14458" s="451">
        <v>270701</v>
      </c>
      <c r="D14458" s="449" t="s">
        <v>1946</v>
      </c>
      <c r="E14458" s="451" t="s">
        <v>38</v>
      </c>
      <c r="F14458" s="452">
        <v>636.30999999999995</v>
      </c>
      <c r="G14458" s="452">
        <v>644.45000000000005</v>
      </c>
    </row>
    <row r="14459" spans="2:7">
      <c r="B14459" s="451" t="s">
        <v>6</v>
      </c>
      <c r="C14459" s="451">
        <v>270702</v>
      </c>
      <c r="D14459" s="449" t="s">
        <v>1947</v>
      </c>
      <c r="E14459" s="451" t="s">
        <v>38</v>
      </c>
      <c r="F14459" s="452">
        <v>227.56</v>
      </c>
      <c r="G14459" s="452">
        <v>235.49</v>
      </c>
    </row>
    <row r="14460" spans="2:7">
      <c r="B14460" s="451" t="s">
        <v>6</v>
      </c>
      <c r="C14460" s="451">
        <v>270704</v>
      </c>
      <c r="D14460" s="449" t="s">
        <v>1948</v>
      </c>
      <c r="E14460" s="451" t="s">
        <v>38</v>
      </c>
      <c r="F14460" s="452">
        <v>24.17</v>
      </c>
      <c r="G14460" s="452">
        <v>26.19</v>
      </c>
    </row>
    <row r="14461" spans="2:7">
      <c r="B14461" s="451" t="s">
        <v>6</v>
      </c>
      <c r="C14461" s="451">
        <v>270705</v>
      </c>
      <c r="D14461" s="449" t="s">
        <v>1949</v>
      </c>
      <c r="E14461" s="451" t="s">
        <v>38</v>
      </c>
      <c r="F14461" s="452">
        <v>39.07</v>
      </c>
      <c r="G14461" s="452">
        <v>41.09</v>
      </c>
    </row>
    <row r="14462" spans="2:7">
      <c r="B14462" s="451" t="s">
        <v>6</v>
      </c>
      <c r="C14462" s="451">
        <v>270720</v>
      </c>
      <c r="D14462" s="449" t="s">
        <v>1950</v>
      </c>
      <c r="E14462" s="451" t="s">
        <v>38</v>
      </c>
      <c r="F14462" s="452">
        <v>447.48</v>
      </c>
      <c r="G14462" s="452">
        <v>454.03</v>
      </c>
    </row>
    <row r="14463" spans="2:7">
      <c r="B14463" s="451" t="s">
        <v>6</v>
      </c>
      <c r="C14463" s="451">
        <v>270802</v>
      </c>
      <c r="D14463" s="449" t="s">
        <v>1951</v>
      </c>
      <c r="E14463" s="451" t="s">
        <v>990</v>
      </c>
      <c r="F14463" s="452">
        <v>2147.6799999999998</v>
      </c>
      <c r="G14463" s="452">
        <v>2161.6799999999998</v>
      </c>
    </row>
    <row r="14464" spans="2:7">
      <c r="B14464" s="451" t="s">
        <v>6</v>
      </c>
      <c r="C14464" s="451">
        <v>270804</v>
      </c>
      <c r="D14464" s="449" t="s">
        <v>1952</v>
      </c>
      <c r="E14464" s="451" t="s">
        <v>66</v>
      </c>
      <c r="F14464" s="452">
        <v>1889.48</v>
      </c>
      <c r="G14464" s="452">
        <v>1890.24</v>
      </c>
    </row>
    <row r="14465" spans="2:7">
      <c r="B14465" s="451" t="s">
        <v>6</v>
      </c>
      <c r="C14465" s="451">
        <v>270805</v>
      </c>
      <c r="D14465" s="449" t="s">
        <v>1953</v>
      </c>
      <c r="E14465" s="451" t="s">
        <v>18</v>
      </c>
      <c r="F14465" s="452">
        <v>876.78</v>
      </c>
      <c r="G14465" s="452">
        <v>877.54</v>
      </c>
    </row>
    <row r="14466" spans="2:7">
      <c r="B14466" s="451" t="s">
        <v>6</v>
      </c>
      <c r="C14466" s="451">
        <v>270806</v>
      </c>
      <c r="D14466" s="449" t="s">
        <v>1954</v>
      </c>
      <c r="E14466" s="451" t="s">
        <v>18</v>
      </c>
      <c r="F14466" s="452">
        <v>1440.95</v>
      </c>
      <c r="G14466" s="452">
        <v>1441.71</v>
      </c>
    </row>
    <row r="14467" spans="2:7">
      <c r="B14467" s="451" t="s">
        <v>6</v>
      </c>
      <c r="C14467" s="451">
        <v>270807</v>
      </c>
      <c r="D14467" s="449" t="s">
        <v>1955</v>
      </c>
      <c r="E14467" s="451" t="s">
        <v>18</v>
      </c>
      <c r="F14467" s="452">
        <v>577.03</v>
      </c>
      <c r="G14467" s="452">
        <v>578.14</v>
      </c>
    </row>
    <row r="14468" spans="2:7">
      <c r="B14468" s="451" t="s">
        <v>6</v>
      </c>
      <c r="C14468" s="451">
        <v>270808</v>
      </c>
      <c r="D14468" s="449" t="s">
        <v>1956</v>
      </c>
      <c r="E14468" s="451" t="s">
        <v>18</v>
      </c>
      <c r="F14468" s="452">
        <v>317.02999999999997</v>
      </c>
      <c r="G14468" s="452">
        <v>318.14</v>
      </c>
    </row>
    <row r="14469" spans="2:7">
      <c r="B14469" s="451" t="s">
        <v>6</v>
      </c>
      <c r="C14469" s="451">
        <v>270809</v>
      </c>
      <c r="D14469" s="449" t="s">
        <v>1957</v>
      </c>
      <c r="E14469" s="451" t="s">
        <v>18</v>
      </c>
      <c r="F14469" s="452">
        <v>666.38</v>
      </c>
      <c r="G14469" s="452">
        <v>667.14</v>
      </c>
    </row>
    <row r="14470" spans="2:7">
      <c r="B14470" s="451" t="s">
        <v>6</v>
      </c>
      <c r="C14470" s="451">
        <v>270810</v>
      </c>
      <c r="D14470" s="449" t="s">
        <v>1958</v>
      </c>
      <c r="E14470" s="451" t="s">
        <v>18</v>
      </c>
      <c r="F14470" s="452">
        <v>1097.75</v>
      </c>
      <c r="G14470" s="452">
        <v>1098.51</v>
      </c>
    </row>
    <row r="14471" spans="2:7">
      <c r="B14471" s="451" t="s">
        <v>6</v>
      </c>
      <c r="C14471" s="451">
        <v>270811</v>
      </c>
      <c r="D14471" s="449" t="s">
        <v>1959</v>
      </c>
      <c r="E14471" s="451" t="s">
        <v>18</v>
      </c>
      <c r="F14471" s="452">
        <v>644.41999999999996</v>
      </c>
      <c r="G14471" s="452">
        <v>704.57</v>
      </c>
    </row>
    <row r="14472" spans="2:7">
      <c r="B14472" s="451" t="s">
        <v>6</v>
      </c>
      <c r="C14472" s="451">
        <v>270889</v>
      </c>
      <c r="D14472" s="449" t="s">
        <v>1960</v>
      </c>
      <c r="E14472" s="451" t="s">
        <v>990</v>
      </c>
      <c r="F14472" s="452">
        <v>7031.82</v>
      </c>
      <c r="G14472" s="452">
        <v>7169.58</v>
      </c>
    </row>
    <row r="14473" spans="2:7">
      <c r="B14473" s="451" t="s">
        <v>6</v>
      </c>
      <c r="C14473" s="451">
        <v>270890</v>
      </c>
      <c r="D14473" s="449" t="s">
        <v>1961</v>
      </c>
      <c r="E14473" s="451" t="s">
        <v>990</v>
      </c>
      <c r="F14473" s="452">
        <v>9826.1200000000008</v>
      </c>
      <c r="G14473" s="452">
        <v>9907.81</v>
      </c>
    </row>
    <row r="14474" spans="2:7">
      <c r="B14474" s="451" t="s">
        <v>6</v>
      </c>
      <c r="C14474" s="451">
        <v>270891</v>
      </c>
      <c r="D14474" s="449" t="s">
        <v>1962</v>
      </c>
      <c r="E14474" s="451" t="s">
        <v>990</v>
      </c>
      <c r="F14474" s="452">
        <v>4987.3</v>
      </c>
      <c r="G14474" s="452">
        <v>5074.25</v>
      </c>
    </row>
    <row r="14475" spans="2:7">
      <c r="B14475" s="451" t="s">
        <v>6</v>
      </c>
      <c r="C14475" s="451">
        <v>270892</v>
      </c>
      <c r="D14475" s="449" t="s">
        <v>1963</v>
      </c>
      <c r="E14475" s="451" t="s">
        <v>990</v>
      </c>
      <c r="F14475" s="452">
        <v>11177.83</v>
      </c>
      <c r="G14475" s="452">
        <v>11277.89</v>
      </c>
    </row>
    <row r="14476" spans="2:7">
      <c r="B14476" s="451" t="s">
        <v>6</v>
      </c>
      <c r="C14476" s="451">
        <v>271098</v>
      </c>
      <c r="D14476" s="449" t="s">
        <v>1964</v>
      </c>
      <c r="E14476" s="451" t="s">
        <v>990</v>
      </c>
      <c r="F14476" s="452">
        <v>3737.48</v>
      </c>
      <c r="G14476" s="452">
        <v>3764.27</v>
      </c>
    </row>
    <row r="14477" spans="2:7">
      <c r="B14477" s="451" t="s">
        <v>6</v>
      </c>
      <c r="C14477" s="451">
        <v>271099</v>
      </c>
      <c r="D14477" s="449" t="s">
        <v>1965</v>
      </c>
      <c r="E14477" s="451" t="s">
        <v>990</v>
      </c>
      <c r="F14477" s="452">
        <v>2315.58</v>
      </c>
      <c r="G14477" s="452">
        <v>2342.37</v>
      </c>
    </row>
    <row r="14478" spans="2:7">
      <c r="B14478" s="451" t="s">
        <v>6</v>
      </c>
      <c r="C14478" s="451">
        <v>271100</v>
      </c>
      <c r="D14478" s="449" t="s">
        <v>1966</v>
      </c>
      <c r="E14478" s="451" t="s">
        <v>990</v>
      </c>
      <c r="F14478" s="452">
        <v>4191.13</v>
      </c>
      <c r="G14478" s="452">
        <v>4217.92</v>
      </c>
    </row>
    <row r="14479" spans="2:7">
      <c r="B14479" s="451" t="s">
        <v>6</v>
      </c>
      <c r="C14479" s="451">
        <v>271101</v>
      </c>
      <c r="D14479" s="449" t="s">
        <v>1967</v>
      </c>
      <c r="E14479" s="451" t="s">
        <v>990</v>
      </c>
      <c r="F14479" s="452">
        <v>4867.3</v>
      </c>
      <c r="G14479" s="452">
        <v>4886.38</v>
      </c>
    </row>
    <row r="14480" spans="2:7">
      <c r="B14480" s="451" t="s">
        <v>6</v>
      </c>
      <c r="C14480" s="451">
        <v>271102</v>
      </c>
      <c r="D14480" s="449" t="s">
        <v>1968</v>
      </c>
      <c r="E14480" s="451" t="s">
        <v>990</v>
      </c>
      <c r="F14480" s="452">
        <v>1861.93</v>
      </c>
      <c r="G14480" s="452">
        <v>1888.72</v>
      </c>
    </row>
    <row r="14481" spans="2:7">
      <c r="B14481" s="451" t="s">
        <v>6</v>
      </c>
      <c r="C14481" s="451">
        <v>271103</v>
      </c>
      <c r="D14481" s="449" t="s">
        <v>1969</v>
      </c>
      <c r="E14481" s="451" t="s">
        <v>990</v>
      </c>
      <c r="F14481" s="452">
        <v>1574.89</v>
      </c>
      <c r="G14481" s="452">
        <v>1583.39</v>
      </c>
    </row>
    <row r="14482" spans="2:7">
      <c r="B14482" s="451" t="s">
        <v>6</v>
      </c>
      <c r="C14482" s="451">
        <v>271105</v>
      </c>
      <c r="D14482" s="449" t="s">
        <v>1970</v>
      </c>
      <c r="E14482" s="451" t="s">
        <v>990</v>
      </c>
      <c r="F14482" s="452">
        <v>9604.4699999999993</v>
      </c>
      <c r="G14482" s="452">
        <v>9695.9599999999991</v>
      </c>
    </row>
    <row r="14483" spans="2:7">
      <c r="B14483" s="451" t="s">
        <v>6</v>
      </c>
      <c r="C14483" s="451">
        <v>271106</v>
      </c>
      <c r="D14483" s="449" t="s">
        <v>1971</v>
      </c>
      <c r="E14483" s="451" t="s">
        <v>990</v>
      </c>
      <c r="F14483" s="452">
        <v>7169.78</v>
      </c>
      <c r="G14483" s="452">
        <v>7252.93</v>
      </c>
    </row>
    <row r="14484" spans="2:7">
      <c r="B14484" s="451" t="s">
        <v>6</v>
      </c>
      <c r="C14484" s="451">
        <v>271201</v>
      </c>
      <c r="D14484" s="449" t="s">
        <v>1972</v>
      </c>
      <c r="E14484" s="451" t="s">
        <v>18</v>
      </c>
      <c r="F14484" s="452">
        <v>857.87</v>
      </c>
      <c r="G14484" s="452">
        <v>927.13</v>
      </c>
    </row>
    <row r="14485" spans="2:7">
      <c r="B14485" s="451" t="s">
        <v>6</v>
      </c>
      <c r="C14485" s="451">
        <v>271204</v>
      </c>
      <c r="D14485" s="449" t="s">
        <v>1973</v>
      </c>
      <c r="E14485" s="451" t="s">
        <v>18</v>
      </c>
      <c r="F14485" s="452">
        <v>1657.01</v>
      </c>
      <c r="G14485" s="452">
        <v>1726.27</v>
      </c>
    </row>
    <row r="14486" spans="2:7">
      <c r="B14486" s="451" t="s">
        <v>6</v>
      </c>
      <c r="C14486" s="451">
        <v>271208</v>
      </c>
      <c r="D14486" s="449" t="s">
        <v>1974</v>
      </c>
      <c r="E14486" s="451" t="s">
        <v>18</v>
      </c>
      <c r="F14486" s="452">
        <v>2075.11</v>
      </c>
      <c r="G14486" s="452">
        <v>2195.4899999999998</v>
      </c>
    </row>
    <row r="14487" spans="2:7">
      <c r="B14487" s="451" t="s">
        <v>6</v>
      </c>
      <c r="C14487" s="451">
        <v>271210</v>
      </c>
      <c r="D14487" s="449" t="s">
        <v>1975</v>
      </c>
      <c r="E14487" s="451" t="s">
        <v>10</v>
      </c>
      <c r="F14487" s="452">
        <v>142.83000000000001</v>
      </c>
      <c r="G14487" s="452">
        <v>154.38</v>
      </c>
    </row>
    <row r="14488" spans="2:7">
      <c r="B14488" s="451" t="s">
        <v>6</v>
      </c>
      <c r="C14488" s="451">
        <v>271303</v>
      </c>
      <c r="D14488" s="449" t="s">
        <v>1976</v>
      </c>
      <c r="E14488" s="451" t="s">
        <v>38</v>
      </c>
      <c r="F14488" s="452">
        <v>277.19</v>
      </c>
      <c r="G14488" s="452">
        <v>292.63</v>
      </c>
    </row>
    <row r="14489" spans="2:7">
      <c r="B14489" s="451" t="s">
        <v>6</v>
      </c>
      <c r="C14489" s="451">
        <v>271304</v>
      </c>
      <c r="D14489" s="449" t="s">
        <v>1977</v>
      </c>
      <c r="E14489" s="451" t="s">
        <v>10</v>
      </c>
      <c r="F14489" s="452">
        <v>320.68</v>
      </c>
      <c r="G14489" s="452">
        <v>327.71</v>
      </c>
    </row>
    <row r="14490" spans="2:7">
      <c r="B14490" s="451" t="s">
        <v>6</v>
      </c>
      <c r="C14490" s="451">
        <v>271305</v>
      </c>
      <c r="D14490" s="449" t="s">
        <v>1978</v>
      </c>
      <c r="E14490" s="451" t="s">
        <v>38</v>
      </c>
      <c r="F14490" s="452">
        <v>92.54</v>
      </c>
      <c r="G14490" s="452">
        <v>102.43</v>
      </c>
    </row>
    <row r="14491" spans="2:7">
      <c r="B14491" s="451" t="s">
        <v>6</v>
      </c>
      <c r="C14491" s="451">
        <v>271306</v>
      </c>
      <c r="D14491" s="449" t="s">
        <v>1979</v>
      </c>
      <c r="E14491" s="451" t="s">
        <v>138</v>
      </c>
      <c r="F14491" s="452">
        <v>161.72</v>
      </c>
      <c r="G14491" s="452">
        <v>175.85</v>
      </c>
    </row>
    <row r="14492" spans="2:7">
      <c r="B14492" s="451" t="s">
        <v>6</v>
      </c>
      <c r="C14492" s="451">
        <v>271307</v>
      </c>
      <c r="D14492" s="449" t="s">
        <v>1980</v>
      </c>
      <c r="E14492" s="451" t="s">
        <v>138</v>
      </c>
      <c r="F14492" s="452">
        <v>338.15</v>
      </c>
      <c r="G14492" s="452">
        <v>355.16</v>
      </c>
    </row>
    <row r="14493" spans="2:7">
      <c r="B14493" s="451" t="s">
        <v>6</v>
      </c>
      <c r="C14493" s="451">
        <v>271408</v>
      </c>
      <c r="D14493" s="449" t="s">
        <v>1981</v>
      </c>
      <c r="E14493" s="451" t="s">
        <v>38</v>
      </c>
      <c r="F14493" s="452">
        <v>992.87</v>
      </c>
      <c r="G14493" s="452">
        <v>1004.59</v>
      </c>
    </row>
    <row r="14494" spans="2:7">
      <c r="B14494" s="451" t="s">
        <v>6</v>
      </c>
      <c r="C14494" s="451">
        <v>271409</v>
      </c>
      <c r="D14494" s="449" t="s">
        <v>1982</v>
      </c>
      <c r="E14494" s="451" t="s">
        <v>38</v>
      </c>
      <c r="F14494" s="452">
        <v>1067.05</v>
      </c>
      <c r="G14494" s="452">
        <v>1090.8</v>
      </c>
    </row>
    <row r="14495" spans="2:7">
      <c r="B14495" s="451" t="s">
        <v>6</v>
      </c>
      <c r="C14495" s="451">
        <v>271417</v>
      </c>
      <c r="D14495" s="449" t="s">
        <v>1983</v>
      </c>
      <c r="E14495" s="451" t="s">
        <v>38</v>
      </c>
      <c r="F14495" s="452">
        <v>49.65</v>
      </c>
      <c r="G14495" s="452">
        <v>54.58</v>
      </c>
    </row>
    <row r="14496" spans="2:7">
      <c r="B14496" s="451" t="s">
        <v>6</v>
      </c>
      <c r="C14496" s="451">
        <v>271500</v>
      </c>
      <c r="D14496" s="449" t="s">
        <v>1984</v>
      </c>
      <c r="E14496" s="451" t="s">
        <v>1985</v>
      </c>
      <c r="F14496" s="452">
        <v>3.58</v>
      </c>
      <c r="G14496" s="452">
        <v>3.61</v>
      </c>
    </row>
    <row r="14497" spans="2:7">
      <c r="B14497" s="451" t="s">
        <v>6</v>
      </c>
      <c r="C14497" s="451">
        <v>271502</v>
      </c>
      <c r="D14497" s="449" t="s">
        <v>1986</v>
      </c>
      <c r="E14497" s="451" t="s">
        <v>1985</v>
      </c>
      <c r="F14497" s="452">
        <v>20.9</v>
      </c>
      <c r="G14497" s="452">
        <v>20.9</v>
      </c>
    </row>
    <row r="14498" spans="2:7">
      <c r="B14498" s="451" t="s">
        <v>6</v>
      </c>
      <c r="C14498" s="451">
        <v>271507</v>
      </c>
      <c r="D14498" s="449" t="s">
        <v>1987</v>
      </c>
      <c r="E14498" s="451" t="s">
        <v>18</v>
      </c>
      <c r="F14498" s="452">
        <v>1132.08</v>
      </c>
      <c r="G14498" s="452">
        <v>1226.22</v>
      </c>
    </row>
    <row r="14499" spans="2:7">
      <c r="B14499" s="451" t="s">
        <v>6</v>
      </c>
      <c r="C14499" s="451">
        <v>271508</v>
      </c>
      <c r="D14499" s="449" t="s">
        <v>1988</v>
      </c>
      <c r="E14499" s="451" t="s">
        <v>138</v>
      </c>
      <c r="F14499" s="452">
        <v>630.08000000000004</v>
      </c>
      <c r="G14499" s="452">
        <v>674.75</v>
      </c>
    </row>
    <row r="14500" spans="2:7">
      <c r="B14500" s="451" t="s">
        <v>6</v>
      </c>
      <c r="C14500" s="451">
        <v>271509</v>
      </c>
      <c r="D14500" s="449" t="s">
        <v>1989</v>
      </c>
      <c r="E14500" s="451" t="s">
        <v>138</v>
      </c>
      <c r="F14500" s="452">
        <v>826.87</v>
      </c>
      <c r="G14500" s="452">
        <v>899.86</v>
      </c>
    </row>
    <row r="14501" spans="2:7">
      <c r="B14501" s="451" t="s">
        <v>6</v>
      </c>
      <c r="C14501" s="451">
        <v>271605</v>
      </c>
      <c r="D14501" s="449" t="s">
        <v>1990</v>
      </c>
      <c r="E14501" s="451" t="s">
        <v>18</v>
      </c>
      <c r="F14501" s="452">
        <v>23.82</v>
      </c>
      <c r="G14501" s="452">
        <v>25.04</v>
      </c>
    </row>
    <row r="14502" spans="2:7">
      <c r="B14502" s="451" t="s">
        <v>6</v>
      </c>
      <c r="C14502" s="451">
        <v>271608</v>
      </c>
      <c r="D14502" s="449" t="s">
        <v>1991</v>
      </c>
      <c r="E14502" s="451" t="s">
        <v>10</v>
      </c>
      <c r="F14502" s="452">
        <v>478.46</v>
      </c>
      <c r="G14502" s="452">
        <v>485.49</v>
      </c>
    </row>
    <row r="14503" spans="2:7">
      <c r="B14503" s="451" t="s">
        <v>6</v>
      </c>
      <c r="C14503" s="451">
        <v>271609</v>
      </c>
      <c r="D14503" s="449" t="s">
        <v>1992</v>
      </c>
      <c r="E14503" s="451" t="s">
        <v>10</v>
      </c>
      <c r="F14503" s="452">
        <v>200.69</v>
      </c>
      <c r="G14503" s="452">
        <v>218.56</v>
      </c>
    </row>
    <row r="14504" spans="2:7">
      <c r="B14504" s="451" t="s">
        <v>6</v>
      </c>
      <c r="C14504" s="451">
        <v>271701</v>
      </c>
      <c r="D14504" s="449" t="s">
        <v>1993</v>
      </c>
      <c r="E14504" s="451" t="s">
        <v>10</v>
      </c>
      <c r="F14504" s="452">
        <v>261.56</v>
      </c>
      <c r="G14504" s="452">
        <v>279</v>
      </c>
    </row>
    <row r="14505" spans="2:7">
      <c r="B14505" s="451" t="s">
        <v>6</v>
      </c>
      <c r="C14505" s="451">
        <v>271702</v>
      </c>
      <c r="D14505" s="449" t="s">
        <v>1994</v>
      </c>
      <c r="E14505" s="451" t="s">
        <v>10</v>
      </c>
      <c r="F14505" s="452">
        <v>708.59</v>
      </c>
      <c r="G14505" s="452">
        <v>715.62</v>
      </c>
    </row>
    <row r="14506" spans="2:7">
      <c r="B14506" s="451" t="s">
        <v>6</v>
      </c>
      <c r="C14506" s="451">
        <v>271708</v>
      </c>
      <c r="D14506" s="449" t="s">
        <v>1995</v>
      </c>
      <c r="E14506" s="451" t="s">
        <v>38</v>
      </c>
      <c r="F14506" s="452">
        <v>46.75</v>
      </c>
      <c r="G14506" s="452">
        <v>50.1</v>
      </c>
    </row>
    <row r="14507" spans="2:7">
      <c r="B14507" s="451" t="s">
        <v>6</v>
      </c>
      <c r="C14507" s="451">
        <v>271711</v>
      </c>
      <c r="D14507" s="449" t="s">
        <v>1996</v>
      </c>
      <c r="E14507" s="451" t="s">
        <v>38</v>
      </c>
      <c r="F14507" s="452">
        <v>42.47</v>
      </c>
      <c r="G14507" s="452">
        <v>45.27</v>
      </c>
    </row>
    <row r="14508" spans="2:7">
      <c r="B14508" s="451" t="s">
        <v>6</v>
      </c>
      <c r="C14508" s="451">
        <v>271712</v>
      </c>
      <c r="D14508" s="449" t="s">
        <v>1997</v>
      </c>
      <c r="E14508" s="451" t="s">
        <v>38</v>
      </c>
      <c r="F14508" s="452">
        <v>43.17</v>
      </c>
      <c r="G14508" s="452">
        <v>45.97</v>
      </c>
    </row>
    <row r="14509" spans="2:7">
      <c r="B14509" s="451" t="s">
        <v>6</v>
      </c>
      <c r="C14509" s="451">
        <v>271713</v>
      </c>
      <c r="D14509" s="449" t="s">
        <v>1998</v>
      </c>
      <c r="E14509" s="451" t="s">
        <v>138</v>
      </c>
      <c r="F14509" s="452">
        <v>35.72</v>
      </c>
      <c r="G14509" s="452">
        <v>38.11</v>
      </c>
    </row>
    <row r="14510" spans="2:7">
      <c r="B14510" s="451" t="s">
        <v>6</v>
      </c>
      <c r="C14510" s="451">
        <v>271714</v>
      </c>
      <c r="D14510" s="449" t="s">
        <v>1999</v>
      </c>
      <c r="E14510" s="451" t="s">
        <v>38</v>
      </c>
      <c r="F14510" s="452">
        <v>18.23</v>
      </c>
      <c r="G14510" s="452">
        <v>19.600000000000001</v>
      </c>
    </row>
    <row r="14511" spans="2:7">
      <c r="B14511" s="451" t="s">
        <v>6</v>
      </c>
      <c r="C14511" s="451">
        <v>271715</v>
      </c>
      <c r="D14511" s="449" t="s">
        <v>2000</v>
      </c>
      <c r="E14511" s="451" t="s">
        <v>38</v>
      </c>
      <c r="F14511" s="452">
        <v>35.119999999999997</v>
      </c>
      <c r="G14511" s="452">
        <v>37.51</v>
      </c>
    </row>
    <row r="14512" spans="2:7">
      <c r="B14512" s="451" t="s">
        <v>6</v>
      </c>
      <c r="C14512" s="451">
        <v>271716</v>
      </c>
      <c r="D14512" s="449" t="s">
        <v>2001</v>
      </c>
      <c r="E14512" s="451" t="s">
        <v>10</v>
      </c>
      <c r="F14512" s="452">
        <v>473.63</v>
      </c>
      <c r="G14512" s="452">
        <v>499.77</v>
      </c>
    </row>
    <row r="14513" spans="2:7">
      <c r="B14513" s="451" t="s">
        <v>6</v>
      </c>
      <c r="C14513" s="451">
        <v>271717</v>
      </c>
      <c r="D14513" s="449" t="s">
        <v>2002</v>
      </c>
      <c r="E14513" s="451" t="s">
        <v>10</v>
      </c>
      <c r="F14513" s="452">
        <v>861.54</v>
      </c>
      <c r="G14513" s="452">
        <v>887.68</v>
      </c>
    </row>
    <row r="14514" spans="2:7">
      <c r="B14514" s="451" t="s">
        <v>6</v>
      </c>
      <c r="C14514" s="451">
        <v>271718</v>
      </c>
      <c r="D14514" s="449" t="s">
        <v>2003</v>
      </c>
      <c r="E14514" s="451" t="s">
        <v>10</v>
      </c>
      <c r="F14514" s="452">
        <v>561.77</v>
      </c>
      <c r="G14514" s="452">
        <v>587.91</v>
      </c>
    </row>
    <row r="14515" spans="2:7">
      <c r="B14515" s="451" t="s">
        <v>6</v>
      </c>
      <c r="C14515" s="451">
        <v>271801</v>
      </c>
      <c r="D14515" s="449" t="s">
        <v>2004</v>
      </c>
      <c r="E14515" s="451" t="s">
        <v>10</v>
      </c>
      <c r="F14515" s="452">
        <v>108.13</v>
      </c>
      <c r="G14515" s="452">
        <v>111.56</v>
      </c>
    </row>
    <row r="14516" spans="2:7">
      <c r="B14516" s="451" t="s">
        <v>6</v>
      </c>
      <c r="C14516" s="451">
        <v>271802</v>
      </c>
      <c r="D14516" s="449" t="s">
        <v>2005</v>
      </c>
      <c r="E14516" s="451" t="s">
        <v>10</v>
      </c>
      <c r="F14516" s="452">
        <v>127.88</v>
      </c>
      <c r="G14516" s="452">
        <v>131.31</v>
      </c>
    </row>
    <row r="14517" spans="2:7">
      <c r="B14517" s="451" t="s">
        <v>6</v>
      </c>
      <c r="C14517" s="451">
        <v>271803</v>
      </c>
      <c r="D14517" s="449" t="s">
        <v>2006</v>
      </c>
      <c r="E14517" s="451" t="s">
        <v>10</v>
      </c>
      <c r="F14517" s="452">
        <v>111.94</v>
      </c>
      <c r="G14517" s="452">
        <v>115.37</v>
      </c>
    </row>
    <row r="14518" spans="2:7">
      <c r="B14518" s="451" t="s">
        <v>6</v>
      </c>
      <c r="C14518" s="451">
        <v>271850</v>
      </c>
      <c r="D14518" s="449" t="s">
        <v>2007</v>
      </c>
      <c r="E14518" s="451" t="s">
        <v>38</v>
      </c>
      <c r="F14518" s="452">
        <v>733.57</v>
      </c>
      <c r="G14518" s="452">
        <v>733.57</v>
      </c>
    </row>
    <row r="14519" spans="2:7">
      <c r="B14519" s="451" t="s">
        <v>6</v>
      </c>
      <c r="C14519" s="451">
        <v>271851</v>
      </c>
      <c r="D14519" s="449" t="s">
        <v>2008</v>
      </c>
      <c r="E14519" s="451" t="s">
        <v>38</v>
      </c>
      <c r="F14519" s="452">
        <v>751.39</v>
      </c>
      <c r="G14519" s="452">
        <v>751.39</v>
      </c>
    </row>
    <row r="14520" spans="2:7">
      <c r="B14520" s="451" t="s">
        <v>6</v>
      </c>
      <c r="C14520" s="451">
        <v>271852</v>
      </c>
      <c r="D14520" s="449" t="s">
        <v>2009</v>
      </c>
      <c r="E14520" s="451" t="s">
        <v>38</v>
      </c>
      <c r="F14520" s="452">
        <v>866.66</v>
      </c>
      <c r="G14520" s="452">
        <v>866.66</v>
      </c>
    </row>
    <row r="14521" spans="2:7">
      <c r="B14521" s="451" t="s">
        <v>6</v>
      </c>
      <c r="C14521" s="451">
        <v>271853</v>
      </c>
      <c r="D14521" s="449" t="s">
        <v>2010</v>
      </c>
      <c r="E14521" s="451" t="s">
        <v>38</v>
      </c>
      <c r="F14521" s="452">
        <v>1335.17</v>
      </c>
      <c r="G14521" s="452">
        <v>1335.17</v>
      </c>
    </row>
    <row r="14522" spans="2:7">
      <c r="B14522" s="451" t="s">
        <v>6</v>
      </c>
      <c r="C14522" s="451">
        <v>271900</v>
      </c>
      <c r="D14522" s="449" t="s">
        <v>2011</v>
      </c>
      <c r="E14522" s="451" t="s">
        <v>10</v>
      </c>
      <c r="F14522" s="452">
        <v>1903.53</v>
      </c>
      <c r="G14522" s="452">
        <v>1969.68</v>
      </c>
    </row>
    <row r="14523" spans="2:7">
      <c r="B14523" s="451" t="s">
        <v>2012</v>
      </c>
      <c r="C14523" s="451">
        <v>110</v>
      </c>
      <c r="D14523" s="449" t="s">
        <v>2013</v>
      </c>
      <c r="E14523" s="451" t="s">
        <v>2014</v>
      </c>
      <c r="F14523" s="452">
        <v>8.65</v>
      </c>
      <c r="G14523" s="452">
        <v>8.65</v>
      </c>
    </row>
    <row r="14524" spans="2:7">
      <c r="B14524" s="451" t="s">
        <v>2012</v>
      </c>
      <c r="C14524" s="451">
        <v>2721</v>
      </c>
      <c r="D14524" s="449" t="s">
        <v>2015</v>
      </c>
      <c r="E14524" s="451" t="s">
        <v>2016</v>
      </c>
      <c r="F14524" s="452">
        <v>7.04</v>
      </c>
      <c r="G14524" s="452">
        <v>7.04</v>
      </c>
    </row>
    <row r="14525" spans="2:7">
      <c r="B14525" s="451" t="s">
        <v>2012</v>
      </c>
      <c r="C14525" s="451">
        <v>2441</v>
      </c>
      <c r="D14525" s="449" t="s">
        <v>2017</v>
      </c>
      <c r="E14525" s="451" t="s">
        <v>2016</v>
      </c>
      <c r="F14525" s="452">
        <v>6.57</v>
      </c>
      <c r="G14525" s="452">
        <v>6.57</v>
      </c>
    </row>
    <row r="14526" spans="2:7">
      <c r="B14526" s="451" t="s">
        <v>2012</v>
      </c>
      <c r="C14526" s="451">
        <v>1120</v>
      </c>
      <c r="D14526" s="449" t="s">
        <v>2018</v>
      </c>
      <c r="E14526" s="451" t="s">
        <v>2016</v>
      </c>
      <c r="F14526" s="452">
        <v>7.18</v>
      </c>
      <c r="G14526" s="452">
        <v>7.18</v>
      </c>
    </row>
    <row r="14527" spans="2:7">
      <c r="B14527" s="451" t="s">
        <v>2012</v>
      </c>
      <c r="C14527" s="451">
        <v>2436</v>
      </c>
      <c r="D14527" s="449" t="s">
        <v>2019</v>
      </c>
      <c r="E14527" s="451" t="s">
        <v>2016</v>
      </c>
      <c r="F14527" s="452">
        <v>7.53</v>
      </c>
      <c r="G14527" s="452">
        <v>7.53</v>
      </c>
    </row>
    <row r="14528" spans="2:7">
      <c r="B14528" s="451" t="s">
        <v>2012</v>
      </c>
      <c r="C14528" s="451">
        <v>2442</v>
      </c>
      <c r="D14528" s="449" t="s">
        <v>2020</v>
      </c>
      <c r="E14528" s="451" t="s">
        <v>2016</v>
      </c>
      <c r="F14528" s="452">
        <v>6.51</v>
      </c>
      <c r="G14528" s="452">
        <v>6.51</v>
      </c>
    </row>
    <row r="14529" spans="2:7">
      <c r="B14529" s="451" t="s">
        <v>2012</v>
      </c>
      <c r="C14529" s="451">
        <v>2444</v>
      </c>
      <c r="D14529" s="449" t="s">
        <v>2021</v>
      </c>
      <c r="E14529" s="451" t="s">
        <v>2016</v>
      </c>
      <c r="F14529" s="452">
        <v>6.58</v>
      </c>
      <c r="G14529" s="452">
        <v>6.58</v>
      </c>
    </row>
    <row r="14530" spans="2:7">
      <c r="B14530" s="451" t="s">
        <v>2012</v>
      </c>
      <c r="C14530" s="451">
        <v>2437</v>
      </c>
      <c r="D14530" s="449" t="s">
        <v>2022</v>
      </c>
      <c r="E14530" s="451" t="s">
        <v>2016</v>
      </c>
      <c r="F14530" s="452">
        <v>6.9</v>
      </c>
      <c r="G14530" s="452">
        <v>6.9</v>
      </c>
    </row>
    <row r="14531" spans="2:7">
      <c r="B14531" s="451" t="s">
        <v>2012</v>
      </c>
      <c r="C14531" s="451">
        <v>2438</v>
      </c>
      <c r="D14531" s="449" t="s">
        <v>2023</v>
      </c>
      <c r="E14531" s="451" t="s">
        <v>2016</v>
      </c>
      <c r="F14531" s="452">
        <v>6.89</v>
      </c>
      <c r="G14531" s="452">
        <v>6.89</v>
      </c>
    </row>
    <row r="14532" spans="2:7">
      <c r="B14532" s="451" t="s">
        <v>2012</v>
      </c>
      <c r="C14532" s="451">
        <v>2439</v>
      </c>
      <c r="D14532" s="449" t="s">
        <v>2024</v>
      </c>
      <c r="E14532" s="451" t="s">
        <v>2016</v>
      </c>
      <c r="F14532" s="452">
        <v>6.59</v>
      </c>
      <c r="G14532" s="452">
        <v>6.59</v>
      </c>
    </row>
    <row r="14533" spans="2:7">
      <c r="B14533" s="451" t="s">
        <v>2012</v>
      </c>
      <c r="C14533" s="451">
        <v>2440</v>
      </c>
      <c r="D14533" s="449" t="s">
        <v>2025</v>
      </c>
      <c r="E14533" s="451" t="s">
        <v>2016</v>
      </c>
      <c r="F14533" s="452">
        <v>6.43</v>
      </c>
      <c r="G14533" s="452">
        <v>6.43</v>
      </c>
    </row>
    <row r="14534" spans="2:7">
      <c r="B14534" s="451" t="s">
        <v>2012</v>
      </c>
      <c r="C14534" s="451">
        <v>2446</v>
      </c>
      <c r="D14534" s="449" t="s">
        <v>2026</v>
      </c>
      <c r="E14534" s="451" t="s">
        <v>2016</v>
      </c>
      <c r="F14534" s="452">
        <v>9.4600000000000009</v>
      </c>
      <c r="G14534" s="452">
        <v>9.4600000000000009</v>
      </c>
    </row>
    <row r="14535" spans="2:7">
      <c r="B14535" s="451" t="s">
        <v>2012</v>
      </c>
      <c r="C14535" s="451">
        <v>2448</v>
      </c>
      <c r="D14535" s="449" t="s">
        <v>2027</v>
      </c>
      <c r="E14535" s="451" t="s">
        <v>2016</v>
      </c>
      <c r="F14535" s="452">
        <v>9.52</v>
      </c>
      <c r="G14535" s="452">
        <v>9.52</v>
      </c>
    </row>
    <row r="14536" spans="2:7">
      <c r="B14536" s="451" t="s">
        <v>2012</v>
      </c>
      <c r="C14536" s="451">
        <v>1130</v>
      </c>
      <c r="D14536" s="449" t="s">
        <v>2028</v>
      </c>
      <c r="E14536" s="451" t="s">
        <v>2029</v>
      </c>
      <c r="F14536" s="452">
        <v>484.34</v>
      </c>
      <c r="G14536" s="452">
        <v>484.34</v>
      </c>
    </row>
    <row r="14537" spans="2:7">
      <c r="B14537" s="451" t="s">
        <v>2012</v>
      </c>
      <c r="C14537" s="451">
        <v>2754</v>
      </c>
      <c r="D14537" s="449" t="s">
        <v>2030</v>
      </c>
      <c r="E14537" s="451" t="s">
        <v>2016</v>
      </c>
      <c r="F14537" s="452">
        <v>6.98</v>
      </c>
      <c r="G14537" s="452">
        <v>6.98</v>
      </c>
    </row>
    <row r="14538" spans="2:7">
      <c r="B14538" s="451" t="s">
        <v>2012</v>
      </c>
      <c r="C14538" s="451">
        <v>2976</v>
      </c>
      <c r="D14538" s="449" t="s">
        <v>2031</v>
      </c>
      <c r="E14538" s="451" t="s">
        <v>2016</v>
      </c>
      <c r="F14538" s="452">
        <v>32.82</v>
      </c>
      <c r="G14538" s="452">
        <v>32.82</v>
      </c>
    </row>
    <row r="14539" spans="2:7">
      <c r="B14539" s="451" t="s">
        <v>2012</v>
      </c>
      <c r="C14539" s="451">
        <v>2459</v>
      </c>
      <c r="D14539" s="449" t="s">
        <v>2032</v>
      </c>
      <c r="E14539" s="451" t="s">
        <v>2016</v>
      </c>
      <c r="F14539" s="452">
        <v>12.24</v>
      </c>
      <c r="G14539" s="452">
        <v>12.24</v>
      </c>
    </row>
    <row r="14540" spans="2:7">
      <c r="B14540" s="451" t="s">
        <v>2012</v>
      </c>
      <c r="C14540" s="451">
        <v>1973</v>
      </c>
      <c r="D14540" s="449" t="s">
        <v>2033</v>
      </c>
      <c r="E14540" s="451" t="s">
        <v>2016</v>
      </c>
      <c r="F14540" s="452">
        <v>7.36</v>
      </c>
      <c r="G14540" s="452">
        <v>7.36</v>
      </c>
    </row>
    <row r="14541" spans="2:7">
      <c r="B14541" s="451" t="s">
        <v>2012</v>
      </c>
      <c r="C14541" s="451">
        <v>1440</v>
      </c>
      <c r="D14541" s="449" t="s">
        <v>2034</v>
      </c>
      <c r="E14541" s="451" t="s">
        <v>2016</v>
      </c>
      <c r="F14541" s="452">
        <v>4</v>
      </c>
      <c r="G14541" s="452">
        <v>4</v>
      </c>
    </row>
    <row r="14542" spans="2:7">
      <c r="B14542" s="451" t="s">
        <v>2012</v>
      </c>
      <c r="C14542" s="451">
        <v>2791</v>
      </c>
      <c r="D14542" s="449" t="s">
        <v>2035</v>
      </c>
      <c r="E14542" s="451" t="s">
        <v>2016</v>
      </c>
      <c r="F14542" s="452">
        <v>4.7300000000000004</v>
      </c>
      <c r="G14542" s="452">
        <v>4.7300000000000004</v>
      </c>
    </row>
    <row r="14543" spans="2:7">
      <c r="B14543" s="451" t="s">
        <v>2012</v>
      </c>
      <c r="C14543" s="451">
        <v>2811</v>
      </c>
      <c r="D14543" s="449" t="s">
        <v>2036</v>
      </c>
      <c r="E14543" s="451" t="s">
        <v>2037</v>
      </c>
      <c r="F14543" s="452">
        <v>25.95</v>
      </c>
      <c r="G14543" s="452">
        <v>25.95</v>
      </c>
    </row>
    <row r="14544" spans="2:7">
      <c r="B14544" s="451" t="s">
        <v>2012</v>
      </c>
      <c r="C14544" s="451">
        <v>2861</v>
      </c>
      <c r="D14544" s="449" t="s">
        <v>2038</v>
      </c>
      <c r="E14544" s="451" t="s">
        <v>2016</v>
      </c>
      <c r="F14544" s="452">
        <v>12.78</v>
      </c>
      <c r="G14544" s="452">
        <v>12.78</v>
      </c>
    </row>
    <row r="14545" spans="2:7">
      <c r="B14545" s="451" t="s">
        <v>2012</v>
      </c>
      <c r="C14545" s="451">
        <v>106</v>
      </c>
      <c r="D14545" s="449" t="s">
        <v>2039</v>
      </c>
      <c r="E14545" s="451" t="s">
        <v>2040</v>
      </c>
      <c r="F14545" s="452">
        <v>16.84</v>
      </c>
      <c r="G14545" s="452">
        <v>16.84</v>
      </c>
    </row>
    <row r="14546" spans="2:7">
      <c r="B14546" s="451" t="s">
        <v>2012</v>
      </c>
      <c r="C14546" s="451">
        <v>1121</v>
      </c>
      <c r="D14546" s="449" t="s">
        <v>2041</v>
      </c>
      <c r="E14546" s="451" t="s">
        <v>2042</v>
      </c>
      <c r="F14546" s="452">
        <v>25.33</v>
      </c>
      <c r="G14546" s="452">
        <v>25.33</v>
      </c>
    </row>
    <row r="14547" spans="2:7">
      <c r="B14547" s="451" t="s">
        <v>2012</v>
      </c>
      <c r="C14547" s="451">
        <v>2432</v>
      </c>
      <c r="D14547" s="449" t="s">
        <v>2043</v>
      </c>
      <c r="E14547" s="451" t="s">
        <v>2044</v>
      </c>
      <c r="F14547" s="452">
        <v>5.74</v>
      </c>
      <c r="G14547" s="452">
        <v>5.74</v>
      </c>
    </row>
    <row r="14548" spans="2:7">
      <c r="B14548" s="451" t="s">
        <v>2012</v>
      </c>
      <c r="C14548" s="451">
        <v>101</v>
      </c>
      <c r="D14548" s="449" t="s">
        <v>2045</v>
      </c>
      <c r="E14548" s="451" t="s">
        <v>2040</v>
      </c>
      <c r="F14548" s="452">
        <v>0.77</v>
      </c>
      <c r="G14548" s="452">
        <v>0.77</v>
      </c>
    </row>
    <row r="14549" spans="2:7">
      <c r="B14549" s="451" t="s">
        <v>2012</v>
      </c>
      <c r="C14549" s="451">
        <v>2702</v>
      </c>
      <c r="D14549" s="449" t="s">
        <v>2046</v>
      </c>
      <c r="E14549" s="451" t="s">
        <v>2016</v>
      </c>
      <c r="F14549" s="452">
        <v>15.74</v>
      </c>
      <c r="G14549" s="452">
        <v>15.74</v>
      </c>
    </row>
    <row r="14550" spans="2:7">
      <c r="B14550" s="451" t="s">
        <v>2012</v>
      </c>
      <c r="C14550" s="451">
        <v>2426</v>
      </c>
      <c r="D14550" s="449" t="s">
        <v>2047</v>
      </c>
      <c r="E14550" s="451" t="s">
        <v>2016</v>
      </c>
      <c r="F14550" s="452">
        <v>16.14</v>
      </c>
      <c r="G14550" s="452">
        <v>16.14</v>
      </c>
    </row>
    <row r="14551" spans="2:7">
      <c r="B14551" s="451" t="s">
        <v>2012</v>
      </c>
      <c r="C14551" s="451">
        <v>105</v>
      </c>
      <c r="D14551" s="449" t="s">
        <v>2048</v>
      </c>
      <c r="E14551" s="451" t="s">
        <v>2016</v>
      </c>
      <c r="F14551" s="452">
        <v>18.98</v>
      </c>
      <c r="G14551" s="452">
        <v>18.98</v>
      </c>
    </row>
    <row r="14552" spans="2:7">
      <c r="B14552" s="451" t="s">
        <v>2012</v>
      </c>
      <c r="C14552" s="451">
        <v>2971</v>
      </c>
      <c r="D14552" s="449" t="s">
        <v>2049</v>
      </c>
      <c r="E14552" s="451" t="s">
        <v>2016</v>
      </c>
      <c r="F14552" s="452">
        <v>24.08</v>
      </c>
      <c r="G14552" s="452">
        <v>24.08</v>
      </c>
    </row>
    <row r="14553" spans="2:7">
      <c r="B14553" s="451" t="s">
        <v>2012</v>
      </c>
      <c r="C14553" s="451">
        <v>102</v>
      </c>
      <c r="D14553" s="449" t="s">
        <v>2050</v>
      </c>
      <c r="E14553" s="451" t="s">
        <v>2016</v>
      </c>
      <c r="F14553" s="452">
        <v>19.11</v>
      </c>
      <c r="G14553" s="452">
        <v>19.11</v>
      </c>
    </row>
    <row r="14554" spans="2:7">
      <c r="B14554" s="451" t="s">
        <v>2012</v>
      </c>
      <c r="C14554" s="451">
        <v>1113</v>
      </c>
      <c r="D14554" s="449" t="s">
        <v>2051</v>
      </c>
      <c r="E14554" s="451" t="s">
        <v>2029</v>
      </c>
      <c r="F14554" s="452">
        <v>41.67</v>
      </c>
      <c r="G14554" s="452">
        <v>41.67</v>
      </c>
    </row>
    <row r="14555" spans="2:7">
      <c r="B14555" s="451" t="s">
        <v>2012</v>
      </c>
      <c r="C14555" s="451">
        <v>1133</v>
      </c>
      <c r="D14555" s="449" t="s">
        <v>2052</v>
      </c>
      <c r="E14555" s="451" t="s">
        <v>2029</v>
      </c>
      <c r="F14555" s="452">
        <v>269.45999999999998</v>
      </c>
      <c r="G14555" s="452">
        <v>269.45999999999998</v>
      </c>
    </row>
    <row r="14556" spans="2:7">
      <c r="B14556" s="451" t="s">
        <v>2012</v>
      </c>
      <c r="C14556" s="451">
        <v>2502</v>
      </c>
      <c r="D14556" s="449" t="s">
        <v>2053</v>
      </c>
      <c r="E14556" s="451" t="s">
        <v>2054</v>
      </c>
      <c r="F14556" s="452">
        <v>197.68</v>
      </c>
      <c r="G14556" s="452">
        <v>197.68</v>
      </c>
    </row>
    <row r="14557" spans="2:7">
      <c r="B14557" s="451" t="s">
        <v>2012</v>
      </c>
      <c r="C14557" s="451">
        <v>2804</v>
      </c>
      <c r="D14557" s="449" t="s">
        <v>2055</v>
      </c>
      <c r="E14557" s="451" t="s">
        <v>2054</v>
      </c>
      <c r="F14557" s="452">
        <v>160.18</v>
      </c>
      <c r="G14557" s="452">
        <v>160.18</v>
      </c>
    </row>
    <row r="14558" spans="2:7">
      <c r="B14558" s="451" t="s">
        <v>2012</v>
      </c>
      <c r="C14558" s="451">
        <v>104</v>
      </c>
      <c r="D14558" s="449" t="s">
        <v>2056</v>
      </c>
      <c r="E14558" s="451" t="s">
        <v>2054</v>
      </c>
      <c r="F14558" s="452">
        <v>165.23</v>
      </c>
      <c r="G14558" s="452">
        <v>165.23</v>
      </c>
    </row>
    <row r="14559" spans="2:7">
      <c r="B14559" s="451" t="s">
        <v>2012</v>
      </c>
      <c r="C14559" s="451">
        <v>2431</v>
      </c>
      <c r="D14559" s="449" t="s">
        <v>2057</v>
      </c>
      <c r="E14559" s="451" t="s">
        <v>2016</v>
      </c>
      <c r="F14559" s="452">
        <v>1.63</v>
      </c>
      <c r="G14559" s="452">
        <v>1.63</v>
      </c>
    </row>
    <row r="14560" spans="2:7">
      <c r="B14560" s="451" t="s">
        <v>2012</v>
      </c>
      <c r="C14560" s="451">
        <v>2692</v>
      </c>
      <c r="D14560" s="449" t="s">
        <v>2058</v>
      </c>
      <c r="E14560" s="451" t="s">
        <v>2016</v>
      </c>
      <c r="F14560" s="452">
        <v>2.25</v>
      </c>
      <c r="G14560" s="452">
        <v>2.25</v>
      </c>
    </row>
    <row r="14561" spans="2:7">
      <c r="B14561" s="451" t="s">
        <v>2012</v>
      </c>
      <c r="C14561" s="451">
        <v>2390</v>
      </c>
      <c r="D14561" s="449" t="s">
        <v>2059</v>
      </c>
      <c r="E14561" s="451" t="s">
        <v>2016</v>
      </c>
      <c r="F14561" s="452">
        <v>1.3</v>
      </c>
      <c r="G14561" s="452">
        <v>1.3</v>
      </c>
    </row>
    <row r="14562" spans="2:7">
      <c r="B14562" s="451" t="s">
        <v>2012</v>
      </c>
      <c r="C14562" s="451">
        <v>2690</v>
      </c>
      <c r="D14562" s="449" t="s">
        <v>2060</v>
      </c>
      <c r="E14562" s="451" t="s">
        <v>2016</v>
      </c>
      <c r="F14562" s="452">
        <v>7.78</v>
      </c>
      <c r="G14562" s="452">
        <v>7.78</v>
      </c>
    </row>
    <row r="14563" spans="2:7">
      <c r="B14563" s="451" t="s">
        <v>2012</v>
      </c>
      <c r="C14563" s="451">
        <v>2693</v>
      </c>
      <c r="D14563" s="449" t="s">
        <v>2061</v>
      </c>
      <c r="E14563" s="451" t="s">
        <v>2016</v>
      </c>
      <c r="F14563" s="452">
        <v>5.86</v>
      </c>
      <c r="G14563" s="452">
        <v>5.86</v>
      </c>
    </row>
    <row r="14564" spans="2:7">
      <c r="B14564" s="451" t="s">
        <v>2012</v>
      </c>
      <c r="C14564" s="451">
        <v>2837</v>
      </c>
      <c r="D14564" s="449" t="s">
        <v>2062</v>
      </c>
      <c r="E14564" s="451" t="s">
        <v>2016</v>
      </c>
      <c r="F14564" s="452">
        <v>2.33</v>
      </c>
      <c r="G14564" s="452">
        <v>2.33</v>
      </c>
    </row>
    <row r="14565" spans="2:7">
      <c r="B14565" s="451" t="s">
        <v>2012</v>
      </c>
      <c r="C14565" s="451">
        <v>2745</v>
      </c>
      <c r="D14565" s="449" t="s">
        <v>2063</v>
      </c>
      <c r="E14565" s="451" t="s">
        <v>2064</v>
      </c>
      <c r="F14565" s="452">
        <v>2034.66</v>
      </c>
      <c r="G14565" s="452">
        <v>2034.66</v>
      </c>
    </row>
    <row r="14566" spans="2:7">
      <c r="B14566" s="451" t="s">
        <v>2012</v>
      </c>
      <c r="C14566" s="451">
        <v>2769</v>
      </c>
      <c r="D14566" s="449" t="s">
        <v>2065</v>
      </c>
      <c r="E14566" s="451" t="s">
        <v>2040</v>
      </c>
      <c r="F14566" s="452">
        <v>2.33</v>
      </c>
      <c r="G14566" s="452">
        <v>2.33</v>
      </c>
    </row>
    <row r="14567" spans="2:7">
      <c r="B14567" s="451" t="s">
        <v>2012</v>
      </c>
      <c r="C14567" s="451">
        <v>2493</v>
      </c>
      <c r="D14567" s="449" t="s">
        <v>2066</v>
      </c>
      <c r="E14567" s="451" t="s">
        <v>2037</v>
      </c>
      <c r="F14567" s="452">
        <v>0.19</v>
      </c>
      <c r="G14567" s="452">
        <v>0.19</v>
      </c>
    </row>
    <row r="14568" spans="2:7">
      <c r="B14568" s="451" t="s">
        <v>2012</v>
      </c>
      <c r="C14568" s="451">
        <v>1117</v>
      </c>
      <c r="D14568" s="449" t="s">
        <v>2067</v>
      </c>
      <c r="E14568" s="451" t="s">
        <v>2037</v>
      </c>
      <c r="F14568" s="452">
        <v>1.19</v>
      </c>
      <c r="G14568" s="452">
        <v>1.19</v>
      </c>
    </row>
    <row r="14569" spans="2:7">
      <c r="B14569" s="451" t="s">
        <v>2012</v>
      </c>
      <c r="C14569" s="451">
        <v>1112</v>
      </c>
      <c r="D14569" s="449" t="s">
        <v>2068</v>
      </c>
      <c r="E14569" s="451" t="s">
        <v>2029</v>
      </c>
      <c r="F14569" s="452">
        <v>250</v>
      </c>
      <c r="G14569" s="452">
        <v>250</v>
      </c>
    </row>
    <row r="14570" spans="2:7">
      <c r="B14570" s="451" t="s">
        <v>2012</v>
      </c>
      <c r="C14570" s="451">
        <v>2485</v>
      </c>
      <c r="D14570" s="449" t="s">
        <v>2069</v>
      </c>
      <c r="E14570" s="451" t="s">
        <v>2037</v>
      </c>
      <c r="F14570" s="452">
        <v>51.46</v>
      </c>
      <c r="G14570" s="452">
        <v>51.46</v>
      </c>
    </row>
    <row r="14571" spans="2:7">
      <c r="B14571" s="451" t="s">
        <v>2012</v>
      </c>
      <c r="C14571" s="451">
        <v>2879</v>
      </c>
      <c r="D14571" s="449" t="s">
        <v>2070</v>
      </c>
      <c r="E14571" s="451" t="s">
        <v>2037</v>
      </c>
      <c r="F14571" s="452">
        <v>4.62</v>
      </c>
      <c r="G14571" s="452">
        <v>4.62</v>
      </c>
    </row>
    <row r="14572" spans="2:7">
      <c r="B14572" s="451" t="s">
        <v>2012</v>
      </c>
      <c r="C14572" s="451">
        <v>2867</v>
      </c>
      <c r="D14572" s="449" t="s">
        <v>29599</v>
      </c>
      <c r="E14572" s="451" t="s">
        <v>2037</v>
      </c>
      <c r="F14572" s="452">
        <v>357</v>
      </c>
      <c r="G14572" s="452">
        <v>357</v>
      </c>
    </row>
    <row r="14573" spans="2:7">
      <c r="B14573" s="451" t="s">
        <v>2012</v>
      </c>
      <c r="C14573" s="451">
        <v>2777</v>
      </c>
      <c r="D14573" s="449" t="s">
        <v>2071</v>
      </c>
      <c r="E14573" s="451" t="s">
        <v>2054</v>
      </c>
      <c r="F14573" s="452">
        <v>138.87</v>
      </c>
      <c r="G14573" s="452">
        <v>138.87</v>
      </c>
    </row>
    <row r="14574" spans="2:7">
      <c r="B14574" s="451" t="s">
        <v>2012</v>
      </c>
      <c r="C14574" s="451">
        <v>2387</v>
      </c>
      <c r="D14574" s="449" t="s">
        <v>2072</v>
      </c>
      <c r="E14574" s="451" t="s">
        <v>2054</v>
      </c>
      <c r="F14574" s="452">
        <v>153.97999999999999</v>
      </c>
      <c r="G14574" s="452">
        <v>153.97999999999999</v>
      </c>
    </row>
    <row r="14575" spans="2:7">
      <c r="B14575" s="451" t="s">
        <v>2012</v>
      </c>
      <c r="C14575" s="451">
        <v>2386</v>
      </c>
      <c r="D14575" s="449" t="s">
        <v>2073</v>
      </c>
      <c r="E14575" s="451" t="s">
        <v>2054</v>
      </c>
      <c r="F14575" s="452">
        <v>143.16999999999999</v>
      </c>
      <c r="G14575" s="452">
        <v>143.16999999999999</v>
      </c>
    </row>
    <row r="14576" spans="2:7">
      <c r="B14576" s="451" t="s">
        <v>2012</v>
      </c>
      <c r="C14576" s="451">
        <v>2497</v>
      </c>
      <c r="D14576" s="449" t="s">
        <v>2074</v>
      </c>
      <c r="E14576" s="451" t="s">
        <v>2054</v>
      </c>
      <c r="F14576" s="452">
        <v>143.03</v>
      </c>
      <c r="G14576" s="452">
        <v>143.03</v>
      </c>
    </row>
    <row r="14577" spans="2:7">
      <c r="B14577" s="451" t="s">
        <v>2012</v>
      </c>
      <c r="C14577" s="451">
        <v>2823</v>
      </c>
      <c r="D14577" s="449" t="s">
        <v>2075</v>
      </c>
      <c r="E14577" s="451" t="s">
        <v>2037</v>
      </c>
      <c r="F14577" s="452">
        <v>21.33</v>
      </c>
      <c r="G14577" s="452">
        <v>21.33</v>
      </c>
    </row>
    <row r="14578" spans="2:7">
      <c r="B14578" s="451" t="s">
        <v>2012</v>
      </c>
      <c r="C14578" s="451">
        <v>1174</v>
      </c>
      <c r="D14578" s="449" t="s">
        <v>2076</v>
      </c>
      <c r="E14578" s="451" t="s">
        <v>2037</v>
      </c>
      <c r="F14578" s="452">
        <v>0.49</v>
      </c>
      <c r="G14578" s="452">
        <v>0.49</v>
      </c>
    </row>
    <row r="14579" spans="2:7">
      <c r="B14579" s="451" t="s">
        <v>2012</v>
      </c>
      <c r="C14579" s="451">
        <v>1176</v>
      </c>
      <c r="D14579" s="449" t="s">
        <v>2077</v>
      </c>
      <c r="E14579" s="451" t="s">
        <v>2037</v>
      </c>
      <c r="F14579" s="452">
        <v>4.12</v>
      </c>
      <c r="G14579" s="452">
        <v>4.12</v>
      </c>
    </row>
    <row r="14580" spans="2:7">
      <c r="B14580" s="451" t="s">
        <v>2012</v>
      </c>
      <c r="C14580" s="451">
        <v>2509</v>
      </c>
      <c r="D14580" s="449" t="s">
        <v>2078</v>
      </c>
      <c r="E14580" s="451" t="s">
        <v>2040</v>
      </c>
      <c r="F14580" s="452">
        <v>6.76</v>
      </c>
      <c r="G14580" s="452">
        <v>6.76</v>
      </c>
    </row>
    <row r="14581" spans="2:7">
      <c r="B14581" s="451" t="s">
        <v>2012</v>
      </c>
      <c r="C14581" s="451">
        <v>2255</v>
      </c>
      <c r="D14581" s="449" t="s">
        <v>2079</v>
      </c>
      <c r="E14581" s="451" t="s">
        <v>2037</v>
      </c>
      <c r="F14581" s="452">
        <v>17.61</v>
      </c>
      <c r="G14581" s="452">
        <v>17.61</v>
      </c>
    </row>
    <row r="14582" spans="2:7">
      <c r="B14582" s="451" t="s">
        <v>2012</v>
      </c>
      <c r="C14582" s="451">
        <v>2256</v>
      </c>
      <c r="D14582" s="449" t="s">
        <v>2080</v>
      </c>
      <c r="E14582" s="451" t="s">
        <v>2037</v>
      </c>
      <c r="F14582" s="452">
        <v>25.24</v>
      </c>
      <c r="G14582" s="452">
        <v>25.24</v>
      </c>
    </row>
    <row r="14583" spans="2:7">
      <c r="B14583" s="451" t="s">
        <v>2012</v>
      </c>
      <c r="C14583" s="451">
        <v>2257</v>
      </c>
      <c r="D14583" s="449" t="s">
        <v>2081</v>
      </c>
      <c r="E14583" s="451" t="s">
        <v>2037</v>
      </c>
      <c r="F14583" s="452">
        <v>54.4</v>
      </c>
      <c r="G14583" s="452">
        <v>54.4</v>
      </c>
    </row>
    <row r="14584" spans="2:7">
      <c r="B14584" s="451" t="s">
        <v>2012</v>
      </c>
      <c r="C14584" s="451">
        <v>2537</v>
      </c>
      <c r="D14584" s="449" t="s">
        <v>20649</v>
      </c>
      <c r="E14584" s="451" t="s">
        <v>2037</v>
      </c>
      <c r="F14584" s="452">
        <v>3.58</v>
      </c>
      <c r="G14584" s="452">
        <v>3.61</v>
      </c>
    </row>
    <row r="14585" spans="2:7">
      <c r="B14585" s="451" t="s">
        <v>2012</v>
      </c>
      <c r="C14585" s="451">
        <v>1218</v>
      </c>
      <c r="D14585" s="449" t="s">
        <v>2082</v>
      </c>
      <c r="E14585" s="451" t="s">
        <v>2040</v>
      </c>
      <c r="F14585" s="452">
        <v>17.14</v>
      </c>
      <c r="G14585" s="452">
        <v>17.14</v>
      </c>
    </row>
    <row r="14586" spans="2:7">
      <c r="B14586" s="451" t="s">
        <v>2012</v>
      </c>
      <c r="C14586" s="451">
        <v>1221</v>
      </c>
      <c r="D14586" s="449" t="s">
        <v>2083</v>
      </c>
      <c r="E14586" s="451" t="s">
        <v>2016</v>
      </c>
      <c r="F14586" s="452">
        <v>0.97</v>
      </c>
      <c r="G14586" s="452">
        <v>0.97</v>
      </c>
    </row>
    <row r="14587" spans="2:7">
      <c r="B14587" s="451" t="s">
        <v>2012</v>
      </c>
      <c r="C14587" s="451">
        <v>1233</v>
      </c>
      <c r="D14587" s="449" t="s">
        <v>2084</v>
      </c>
      <c r="E14587" s="451" t="s">
        <v>2016</v>
      </c>
      <c r="F14587" s="452">
        <v>2.0299999999999998</v>
      </c>
      <c r="G14587" s="452">
        <v>2.0299999999999998</v>
      </c>
    </row>
    <row r="14588" spans="2:7">
      <c r="B14588" s="451" t="s">
        <v>2012</v>
      </c>
      <c r="C14588" s="451">
        <v>2792</v>
      </c>
      <c r="D14588" s="449" t="s">
        <v>2085</v>
      </c>
      <c r="E14588" s="451" t="s">
        <v>2016</v>
      </c>
      <c r="F14588" s="452">
        <v>0.17</v>
      </c>
      <c r="G14588" s="452">
        <v>0.17</v>
      </c>
    </row>
    <row r="14589" spans="2:7">
      <c r="B14589" s="451" t="s">
        <v>2012</v>
      </c>
      <c r="C14589" s="451">
        <v>1220</v>
      </c>
      <c r="D14589" s="449" t="s">
        <v>19968</v>
      </c>
      <c r="E14589" s="451" t="s">
        <v>2086</v>
      </c>
      <c r="F14589" s="452">
        <v>86.06</v>
      </c>
      <c r="G14589" s="452">
        <v>88.82</v>
      </c>
    </row>
    <row r="14590" spans="2:7">
      <c r="B14590" s="451" t="s">
        <v>2012</v>
      </c>
      <c r="C14590" s="451">
        <v>2880</v>
      </c>
      <c r="D14590" s="449" t="s">
        <v>2087</v>
      </c>
      <c r="E14590" s="451" t="s">
        <v>2037</v>
      </c>
      <c r="F14590" s="452">
        <v>4.46</v>
      </c>
      <c r="G14590" s="452">
        <v>4.46</v>
      </c>
    </row>
    <row r="14591" spans="2:7">
      <c r="B14591" s="451" t="s">
        <v>2012</v>
      </c>
      <c r="C14591" s="451">
        <v>2980</v>
      </c>
      <c r="D14591" s="449" t="s">
        <v>2088</v>
      </c>
      <c r="E14591" s="451" t="s">
        <v>2037</v>
      </c>
      <c r="F14591" s="452">
        <v>4.5999999999999996</v>
      </c>
      <c r="G14591" s="452">
        <v>4.5999999999999996</v>
      </c>
    </row>
    <row r="14592" spans="2:7">
      <c r="B14592" s="451" t="s">
        <v>2012</v>
      </c>
      <c r="C14592" s="451">
        <v>2420</v>
      </c>
      <c r="D14592" s="449" t="s">
        <v>27225</v>
      </c>
      <c r="E14592" s="451" t="s">
        <v>2037</v>
      </c>
      <c r="F14592" s="452">
        <v>3.1</v>
      </c>
      <c r="G14592" s="452">
        <v>3.1</v>
      </c>
    </row>
    <row r="14593" spans="2:7">
      <c r="B14593" s="451" t="s">
        <v>2012</v>
      </c>
      <c r="C14593" s="451">
        <v>2981</v>
      </c>
      <c r="D14593" s="449" t="s">
        <v>27226</v>
      </c>
      <c r="E14593" s="451" t="s">
        <v>2037</v>
      </c>
      <c r="F14593" s="452">
        <v>4.32</v>
      </c>
      <c r="G14593" s="452">
        <v>4.32</v>
      </c>
    </row>
    <row r="14594" spans="2:7">
      <c r="B14594" s="451" t="s">
        <v>2012</v>
      </c>
      <c r="C14594" s="451">
        <v>2418</v>
      </c>
      <c r="D14594" s="449" t="s">
        <v>2089</v>
      </c>
      <c r="E14594" s="451" t="s">
        <v>2037</v>
      </c>
      <c r="F14594" s="452">
        <v>3.65</v>
      </c>
      <c r="G14594" s="452">
        <v>3.65</v>
      </c>
    </row>
    <row r="14595" spans="2:7">
      <c r="B14595" s="451" t="s">
        <v>2012</v>
      </c>
      <c r="C14595" s="451">
        <v>2419</v>
      </c>
      <c r="D14595" s="449" t="s">
        <v>2090</v>
      </c>
      <c r="E14595" s="451" t="s">
        <v>2037</v>
      </c>
      <c r="F14595" s="452">
        <v>2.61</v>
      </c>
      <c r="G14595" s="452">
        <v>2.61</v>
      </c>
    </row>
    <row r="14596" spans="2:7">
      <c r="B14596" s="451" t="s">
        <v>2012</v>
      </c>
      <c r="C14596" s="451">
        <v>2764</v>
      </c>
      <c r="D14596" s="449" t="s">
        <v>2091</v>
      </c>
      <c r="E14596" s="451" t="s">
        <v>2016</v>
      </c>
      <c r="F14596" s="452">
        <v>10.72</v>
      </c>
      <c r="G14596" s="452">
        <v>10.72</v>
      </c>
    </row>
    <row r="14597" spans="2:7">
      <c r="B14597" s="451" t="s">
        <v>2012</v>
      </c>
      <c r="C14597" s="451">
        <v>2513</v>
      </c>
      <c r="D14597" s="449" t="s">
        <v>2092</v>
      </c>
      <c r="E14597" s="451" t="s">
        <v>2016</v>
      </c>
      <c r="F14597" s="452">
        <v>10.33</v>
      </c>
      <c r="G14597" s="452">
        <v>10.33</v>
      </c>
    </row>
    <row r="14598" spans="2:7">
      <c r="B14598" s="451" t="s">
        <v>2012</v>
      </c>
      <c r="C14598" s="451">
        <v>2466</v>
      </c>
      <c r="D14598" s="449" t="s">
        <v>2093</v>
      </c>
      <c r="E14598" s="451" t="s">
        <v>2016</v>
      </c>
      <c r="F14598" s="452">
        <v>10.15</v>
      </c>
      <c r="G14598" s="452">
        <v>10.15</v>
      </c>
    </row>
    <row r="14599" spans="2:7">
      <c r="B14599" s="451" t="s">
        <v>2012</v>
      </c>
      <c r="C14599" s="451">
        <v>2720</v>
      </c>
      <c r="D14599" s="449" t="s">
        <v>2094</v>
      </c>
      <c r="E14599" s="451" t="s">
        <v>2016</v>
      </c>
      <c r="F14599" s="452">
        <v>10.72</v>
      </c>
      <c r="G14599" s="452">
        <v>10.72</v>
      </c>
    </row>
    <row r="14600" spans="2:7">
      <c r="B14600" s="451" t="s">
        <v>2012</v>
      </c>
      <c r="C14600" s="451">
        <v>2765</v>
      </c>
      <c r="D14600" s="449" t="s">
        <v>2095</v>
      </c>
      <c r="E14600" s="451" t="s">
        <v>2016</v>
      </c>
      <c r="F14600" s="452">
        <v>8.9700000000000006</v>
      </c>
      <c r="G14600" s="452">
        <v>8.9700000000000006</v>
      </c>
    </row>
    <row r="14601" spans="2:7">
      <c r="B14601" s="451" t="s">
        <v>2012</v>
      </c>
      <c r="C14601" s="451">
        <v>2489</v>
      </c>
      <c r="D14601" s="449" t="s">
        <v>2096</v>
      </c>
      <c r="E14601" s="451" t="s">
        <v>2040</v>
      </c>
      <c r="F14601" s="452">
        <v>8.2899999999999991</v>
      </c>
      <c r="G14601" s="452">
        <v>8.2899999999999991</v>
      </c>
    </row>
    <row r="14602" spans="2:7">
      <c r="B14602" s="451" t="s">
        <v>2012</v>
      </c>
      <c r="C14602" s="451">
        <v>2487</v>
      </c>
      <c r="D14602" s="449" t="s">
        <v>2097</v>
      </c>
      <c r="E14602" s="451" t="s">
        <v>2037</v>
      </c>
      <c r="F14602" s="452">
        <v>45.58</v>
      </c>
      <c r="G14602" s="452">
        <v>45.58</v>
      </c>
    </row>
    <row r="14603" spans="2:7">
      <c r="B14603" s="451" t="s">
        <v>2012</v>
      </c>
      <c r="C14603" s="451">
        <v>2490</v>
      </c>
      <c r="D14603" s="449" t="s">
        <v>2098</v>
      </c>
      <c r="E14603" s="451" t="s">
        <v>2037</v>
      </c>
      <c r="F14603" s="452">
        <v>41.13</v>
      </c>
      <c r="G14603" s="452">
        <v>41.13</v>
      </c>
    </row>
    <row r="14604" spans="2:7">
      <c r="B14604" s="451" t="s">
        <v>2012</v>
      </c>
      <c r="C14604" s="451">
        <v>2451</v>
      </c>
      <c r="D14604" s="449" t="s">
        <v>2099</v>
      </c>
      <c r="E14604" s="451" t="s">
        <v>2054</v>
      </c>
      <c r="F14604" s="452">
        <v>1.5</v>
      </c>
      <c r="G14604" s="452">
        <v>1.56</v>
      </c>
    </row>
    <row r="14605" spans="2:7">
      <c r="B14605" s="451" t="s">
        <v>2012</v>
      </c>
      <c r="C14605" s="451">
        <v>1239</v>
      </c>
      <c r="D14605" s="449" t="s">
        <v>2100</v>
      </c>
      <c r="E14605" s="451" t="s">
        <v>2016</v>
      </c>
      <c r="F14605" s="452">
        <v>27.55</v>
      </c>
      <c r="G14605" s="452">
        <v>27.55</v>
      </c>
    </row>
    <row r="14606" spans="2:7">
      <c r="B14606" s="451" t="s">
        <v>2012</v>
      </c>
      <c r="C14606" s="451">
        <v>2787</v>
      </c>
      <c r="D14606" s="449" t="s">
        <v>2101</v>
      </c>
      <c r="E14606" s="451" t="s">
        <v>2029</v>
      </c>
      <c r="F14606" s="452">
        <v>44.9</v>
      </c>
      <c r="G14606" s="452">
        <v>44.9</v>
      </c>
    </row>
    <row r="14607" spans="2:7">
      <c r="B14607" s="451" t="s">
        <v>2012</v>
      </c>
      <c r="C14607" s="451">
        <v>1231</v>
      </c>
      <c r="D14607" s="449" t="s">
        <v>2102</v>
      </c>
      <c r="E14607" s="451" t="s">
        <v>2029</v>
      </c>
      <c r="F14607" s="452">
        <v>23.22</v>
      </c>
      <c r="G14607" s="452">
        <v>23.22</v>
      </c>
    </row>
    <row r="14608" spans="2:7">
      <c r="B14608" s="451" t="s">
        <v>2012</v>
      </c>
      <c r="C14608" s="451">
        <v>1232</v>
      </c>
      <c r="D14608" s="449" t="s">
        <v>2103</v>
      </c>
      <c r="E14608" s="451" t="s">
        <v>2029</v>
      </c>
      <c r="F14608" s="452">
        <v>24.6</v>
      </c>
      <c r="G14608" s="452">
        <v>24.6</v>
      </c>
    </row>
    <row r="14609" spans="2:7">
      <c r="B14609" s="451" t="s">
        <v>2012</v>
      </c>
      <c r="C14609" s="451">
        <v>2481</v>
      </c>
      <c r="D14609" s="449" t="s">
        <v>2104</v>
      </c>
      <c r="E14609" s="451" t="s">
        <v>2016</v>
      </c>
      <c r="F14609" s="452">
        <v>8.5500000000000007</v>
      </c>
      <c r="G14609" s="452">
        <v>8.5500000000000007</v>
      </c>
    </row>
    <row r="14610" spans="2:7">
      <c r="B14610" s="451" t="s">
        <v>2012</v>
      </c>
      <c r="C14610" s="451">
        <v>2722</v>
      </c>
      <c r="D14610" s="449" t="s">
        <v>2105</v>
      </c>
      <c r="E14610" s="451" t="s">
        <v>2016</v>
      </c>
      <c r="F14610" s="452">
        <v>7.58</v>
      </c>
      <c r="G14610" s="452">
        <v>7.58</v>
      </c>
    </row>
    <row r="14611" spans="2:7">
      <c r="B14611" s="451" t="s">
        <v>2012</v>
      </c>
      <c r="C14611" s="451">
        <v>2217</v>
      </c>
      <c r="D14611" s="449" t="s">
        <v>2106</v>
      </c>
      <c r="E14611" s="451" t="s">
        <v>2016</v>
      </c>
      <c r="F14611" s="452">
        <v>7.88</v>
      </c>
      <c r="G14611" s="452">
        <v>7.88</v>
      </c>
    </row>
    <row r="14612" spans="2:7">
      <c r="B14612" s="451" t="s">
        <v>2012</v>
      </c>
      <c r="C14612" s="451">
        <v>2231</v>
      </c>
      <c r="D14612" s="449" t="s">
        <v>2107</v>
      </c>
      <c r="E14612" s="451" t="s">
        <v>2016</v>
      </c>
      <c r="F14612" s="452">
        <v>7.88</v>
      </c>
      <c r="G14612" s="452">
        <v>7.88</v>
      </c>
    </row>
    <row r="14613" spans="2:7">
      <c r="B14613" s="451" t="s">
        <v>2012</v>
      </c>
      <c r="C14613" s="451">
        <v>2150</v>
      </c>
      <c r="D14613" s="449" t="s">
        <v>2108</v>
      </c>
      <c r="E14613" s="451" t="s">
        <v>2016</v>
      </c>
      <c r="F14613" s="452">
        <v>8.0399999999999991</v>
      </c>
      <c r="G14613" s="452">
        <v>8.0399999999999991</v>
      </c>
    </row>
    <row r="14614" spans="2:7">
      <c r="B14614" s="451" t="s">
        <v>2012</v>
      </c>
      <c r="C14614" s="451">
        <v>1374</v>
      </c>
      <c r="D14614" s="449" t="s">
        <v>2109</v>
      </c>
      <c r="E14614" s="451" t="s">
        <v>2016</v>
      </c>
      <c r="F14614" s="452">
        <v>24.1</v>
      </c>
      <c r="G14614" s="452">
        <v>24.1</v>
      </c>
    </row>
    <row r="14615" spans="2:7">
      <c r="B14615" s="451" t="s">
        <v>2012</v>
      </c>
      <c r="C14615" s="451">
        <v>2875</v>
      </c>
      <c r="D14615" s="449" t="s">
        <v>2110</v>
      </c>
      <c r="E14615" s="451" t="s">
        <v>2029</v>
      </c>
      <c r="F14615" s="452">
        <v>19.82</v>
      </c>
      <c r="G14615" s="452">
        <v>19.82</v>
      </c>
    </row>
    <row r="14616" spans="2:7">
      <c r="B14616" s="451" t="s">
        <v>2012</v>
      </c>
      <c r="C14616" s="451">
        <v>2978</v>
      </c>
      <c r="D14616" s="449" t="s">
        <v>2111</v>
      </c>
      <c r="E14616" s="451" t="s">
        <v>2029</v>
      </c>
      <c r="F14616" s="452">
        <v>28.97</v>
      </c>
      <c r="G14616" s="452">
        <v>28.97</v>
      </c>
    </row>
    <row r="14617" spans="2:7">
      <c r="B14617" s="451" t="s">
        <v>2012</v>
      </c>
      <c r="C14617" s="451">
        <v>2488</v>
      </c>
      <c r="D14617" s="449" t="s">
        <v>2112</v>
      </c>
      <c r="E14617" s="451" t="s">
        <v>2037</v>
      </c>
      <c r="F14617" s="452">
        <v>57.85</v>
      </c>
      <c r="G14617" s="452">
        <v>57.85</v>
      </c>
    </row>
    <row r="14618" spans="2:7">
      <c r="B14618" s="451" t="s">
        <v>2012</v>
      </c>
      <c r="C14618" s="451">
        <v>2379</v>
      </c>
      <c r="D14618" s="449" t="s">
        <v>2113</v>
      </c>
      <c r="E14618" s="451" t="s">
        <v>2040</v>
      </c>
      <c r="F14618" s="452">
        <v>16.61</v>
      </c>
      <c r="G14618" s="452">
        <v>16.61</v>
      </c>
    </row>
    <row r="14619" spans="2:7">
      <c r="B14619" s="451" t="s">
        <v>2012</v>
      </c>
      <c r="C14619" s="451">
        <v>1234</v>
      </c>
      <c r="D14619" s="449" t="s">
        <v>2114</v>
      </c>
      <c r="E14619" s="451" t="s">
        <v>2040</v>
      </c>
      <c r="F14619" s="452">
        <v>24.56</v>
      </c>
      <c r="G14619" s="452">
        <v>24.56</v>
      </c>
    </row>
    <row r="14620" spans="2:7">
      <c r="B14620" s="451" t="s">
        <v>2012</v>
      </c>
      <c r="C14620" s="451">
        <v>2847</v>
      </c>
      <c r="D14620" s="449" t="s">
        <v>2115</v>
      </c>
      <c r="E14620" s="451" t="s">
        <v>2016</v>
      </c>
      <c r="F14620" s="452">
        <v>10.47</v>
      </c>
      <c r="G14620" s="452">
        <v>10.47</v>
      </c>
    </row>
    <row r="14621" spans="2:7">
      <c r="B14621" s="451" t="s">
        <v>2012</v>
      </c>
      <c r="C14621" s="451">
        <v>2807</v>
      </c>
      <c r="D14621" s="449" t="s">
        <v>2116</v>
      </c>
      <c r="E14621" s="451" t="s">
        <v>2016</v>
      </c>
      <c r="F14621" s="452">
        <v>9.2899999999999991</v>
      </c>
      <c r="G14621" s="452">
        <v>9.2899999999999991</v>
      </c>
    </row>
    <row r="14622" spans="2:7">
      <c r="B14622" s="451" t="s">
        <v>2012</v>
      </c>
      <c r="C14622" s="451">
        <v>2801</v>
      </c>
      <c r="D14622" s="449" t="s">
        <v>2117</v>
      </c>
      <c r="E14622" s="451" t="s">
        <v>2016</v>
      </c>
      <c r="F14622" s="452">
        <v>9.36</v>
      </c>
      <c r="G14622" s="452">
        <v>9.36</v>
      </c>
    </row>
    <row r="14623" spans="2:7">
      <c r="B14623" s="451" t="s">
        <v>2012</v>
      </c>
      <c r="C14623" s="451">
        <v>2802</v>
      </c>
      <c r="D14623" s="449" t="s">
        <v>2118</v>
      </c>
      <c r="E14623" s="451" t="s">
        <v>2016</v>
      </c>
      <c r="F14623" s="452">
        <v>9.3800000000000008</v>
      </c>
      <c r="G14623" s="452">
        <v>9.3800000000000008</v>
      </c>
    </row>
    <row r="14624" spans="2:7">
      <c r="B14624" s="451" t="s">
        <v>2012</v>
      </c>
      <c r="C14624" s="451">
        <v>2805</v>
      </c>
      <c r="D14624" s="449" t="s">
        <v>2119</v>
      </c>
      <c r="E14624" s="451" t="s">
        <v>2016</v>
      </c>
      <c r="F14624" s="452">
        <v>9.64</v>
      </c>
      <c r="G14624" s="452">
        <v>9.64</v>
      </c>
    </row>
    <row r="14625" spans="2:7">
      <c r="B14625" s="451" t="s">
        <v>2012</v>
      </c>
      <c r="C14625" s="451">
        <v>2428</v>
      </c>
      <c r="D14625" s="449" t="s">
        <v>2120</v>
      </c>
      <c r="E14625" s="451" t="s">
        <v>2016</v>
      </c>
      <c r="F14625" s="452">
        <v>8.6300000000000008</v>
      </c>
      <c r="G14625" s="452">
        <v>8.6300000000000008</v>
      </c>
    </row>
    <row r="14626" spans="2:7">
      <c r="B14626" s="451" t="s">
        <v>2012</v>
      </c>
      <c r="C14626" s="451">
        <v>2719</v>
      </c>
      <c r="D14626" s="449" t="s">
        <v>2121</v>
      </c>
      <c r="E14626" s="451" t="s">
        <v>2016</v>
      </c>
      <c r="F14626" s="452">
        <v>8.15</v>
      </c>
      <c r="G14626" s="452">
        <v>8.15</v>
      </c>
    </row>
    <row r="14627" spans="2:7">
      <c r="B14627" s="451" t="s">
        <v>2012</v>
      </c>
      <c r="C14627" s="451">
        <v>2533</v>
      </c>
      <c r="D14627" s="449" t="s">
        <v>2122</v>
      </c>
      <c r="E14627" s="451" t="s">
        <v>2016</v>
      </c>
      <c r="F14627" s="452">
        <v>8.68</v>
      </c>
      <c r="G14627" s="452">
        <v>8.68</v>
      </c>
    </row>
    <row r="14628" spans="2:7">
      <c r="B14628" s="451" t="s">
        <v>2012</v>
      </c>
      <c r="C14628" s="451">
        <v>2996</v>
      </c>
      <c r="D14628" s="449" t="s">
        <v>19969</v>
      </c>
      <c r="E14628" s="451" t="s">
        <v>2016</v>
      </c>
      <c r="F14628" s="452">
        <v>7.83</v>
      </c>
      <c r="G14628" s="452">
        <v>7.83</v>
      </c>
    </row>
    <row r="14629" spans="2:7">
      <c r="B14629" s="451" t="s">
        <v>2012</v>
      </c>
      <c r="C14629" s="451">
        <v>2370</v>
      </c>
      <c r="D14629" s="449" t="s">
        <v>2123</v>
      </c>
      <c r="E14629" s="451" t="s">
        <v>2016</v>
      </c>
      <c r="F14629" s="452">
        <v>8.1199999999999992</v>
      </c>
      <c r="G14629" s="452">
        <v>8.1199999999999992</v>
      </c>
    </row>
    <row r="14630" spans="2:7">
      <c r="B14630" s="451" t="s">
        <v>2012</v>
      </c>
      <c r="C14630" s="451">
        <v>2515</v>
      </c>
      <c r="D14630" s="449" t="s">
        <v>2124</v>
      </c>
      <c r="E14630" s="451" t="s">
        <v>2016</v>
      </c>
      <c r="F14630" s="452">
        <v>8.59</v>
      </c>
      <c r="G14630" s="452">
        <v>8.59</v>
      </c>
    </row>
    <row r="14631" spans="2:7">
      <c r="B14631" s="451" t="s">
        <v>2012</v>
      </c>
      <c r="C14631" s="451">
        <v>2372</v>
      </c>
      <c r="D14631" s="449" t="s">
        <v>2125</v>
      </c>
      <c r="E14631" s="451" t="s">
        <v>2016</v>
      </c>
      <c r="F14631" s="452">
        <v>8.61</v>
      </c>
      <c r="G14631" s="452">
        <v>8.61</v>
      </c>
    </row>
    <row r="14632" spans="2:7">
      <c r="B14632" s="451" t="s">
        <v>2012</v>
      </c>
      <c r="C14632" s="451">
        <v>2717</v>
      </c>
      <c r="D14632" s="449" t="s">
        <v>2126</v>
      </c>
      <c r="E14632" s="451" t="s">
        <v>2016</v>
      </c>
      <c r="F14632" s="452">
        <v>9.93</v>
      </c>
      <c r="G14632" s="452">
        <v>9.93</v>
      </c>
    </row>
    <row r="14633" spans="2:7">
      <c r="B14633" s="451" t="s">
        <v>2012</v>
      </c>
      <c r="C14633" s="451">
        <v>2803</v>
      </c>
      <c r="D14633" s="449" t="s">
        <v>2127</v>
      </c>
      <c r="E14633" s="451" t="s">
        <v>2016</v>
      </c>
      <c r="F14633" s="452">
        <v>9.02</v>
      </c>
      <c r="G14633" s="452">
        <v>9.02</v>
      </c>
    </row>
    <row r="14634" spans="2:7">
      <c r="B14634" s="451" t="s">
        <v>2012</v>
      </c>
      <c r="C14634" s="451">
        <v>2808</v>
      </c>
      <c r="D14634" s="449" t="s">
        <v>2128</v>
      </c>
      <c r="E14634" s="451" t="s">
        <v>2016</v>
      </c>
      <c r="F14634" s="452">
        <v>8.9700000000000006</v>
      </c>
      <c r="G14634" s="452">
        <v>8.9700000000000006</v>
      </c>
    </row>
    <row r="14635" spans="2:7">
      <c r="B14635" s="451" t="s">
        <v>2012</v>
      </c>
      <c r="C14635" s="451">
        <v>2806</v>
      </c>
      <c r="D14635" s="449" t="s">
        <v>2129</v>
      </c>
      <c r="E14635" s="451" t="s">
        <v>2016</v>
      </c>
      <c r="F14635" s="452">
        <v>9.24</v>
      </c>
      <c r="G14635" s="452">
        <v>9.24</v>
      </c>
    </row>
    <row r="14636" spans="2:7">
      <c r="B14636" s="451" t="s">
        <v>2012</v>
      </c>
      <c r="C14636" s="451">
        <v>4082</v>
      </c>
      <c r="D14636" s="449" t="s">
        <v>20650</v>
      </c>
      <c r="E14636" s="451" t="s">
        <v>2037</v>
      </c>
      <c r="F14636" s="452">
        <v>34.68</v>
      </c>
      <c r="G14636" s="452">
        <v>34.68</v>
      </c>
    </row>
    <row r="14637" spans="2:7">
      <c r="B14637" s="451" t="s">
        <v>2012</v>
      </c>
      <c r="C14637" s="451">
        <v>1216</v>
      </c>
      <c r="D14637" s="449" t="s">
        <v>2130</v>
      </c>
      <c r="E14637" s="451" t="s">
        <v>2016</v>
      </c>
      <c r="F14637" s="452">
        <v>6.33</v>
      </c>
      <c r="G14637" s="452">
        <v>6.33</v>
      </c>
    </row>
    <row r="14638" spans="2:7">
      <c r="B14638" s="451" t="s">
        <v>2012</v>
      </c>
      <c r="C14638" s="451">
        <v>2841</v>
      </c>
      <c r="D14638" s="449" t="s">
        <v>2131</v>
      </c>
      <c r="E14638" s="451" t="s">
        <v>2016</v>
      </c>
      <c r="F14638" s="452">
        <v>4.5999999999999996</v>
      </c>
      <c r="G14638" s="452">
        <v>4.5999999999999996</v>
      </c>
    </row>
    <row r="14639" spans="2:7">
      <c r="B14639" s="451" t="s">
        <v>2012</v>
      </c>
      <c r="C14639" s="451">
        <v>1215</v>
      </c>
      <c r="D14639" s="449" t="s">
        <v>2132</v>
      </c>
      <c r="E14639" s="451" t="s">
        <v>2016</v>
      </c>
      <c r="F14639" s="452">
        <v>0.65</v>
      </c>
      <c r="G14639" s="452">
        <v>0.65</v>
      </c>
    </row>
    <row r="14640" spans="2:7">
      <c r="B14640" s="451" t="s">
        <v>2012</v>
      </c>
      <c r="C14640" s="451">
        <v>2360</v>
      </c>
      <c r="D14640" s="449" t="s">
        <v>2133</v>
      </c>
      <c r="E14640" s="451" t="s">
        <v>2016</v>
      </c>
      <c r="F14640" s="452">
        <v>27.84</v>
      </c>
      <c r="G14640" s="452">
        <v>27.84</v>
      </c>
    </row>
    <row r="14641" spans="2:7">
      <c r="B14641" s="451" t="s">
        <v>2012</v>
      </c>
      <c r="C14641" s="451">
        <v>1243</v>
      </c>
      <c r="D14641" s="449" t="s">
        <v>2134</v>
      </c>
      <c r="E14641" s="451" t="s">
        <v>2014</v>
      </c>
      <c r="F14641" s="452">
        <v>39.06</v>
      </c>
      <c r="G14641" s="452">
        <v>39.06</v>
      </c>
    </row>
    <row r="14642" spans="2:7">
      <c r="B14642" s="451" t="s">
        <v>2012</v>
      </c>
      <c r="C14642" s="451">
        <v>2845</v>
      </c>
      <c r="D14642" s="449" t="s">
        <v>2135</v>
      </c>
      <c r="E14642" s="451" t="s">
        <v>2037</v>
      </c>
      <c r="F14642" s="452">
        <v>512</v>
      </c>
      <c r="G14642" s="452">
        <v>512</v>
      </c>
    </row>
    <row r="14643" spans="2:7">
      <c r="B14643" s="451" t="s">
        <v>2012</v>
      </c>
      <c r="C14643" s="451">
        <v>2407</v>
      </c>
      <c r="D14643" s="449" t="s">
        <v>2136</v>
      </c>
      <c r="E14643" s="451" t="s">
        <v>2054</v>
      </c>
      <c r="F14643" s="452">
        <v>4.59</v>
      </c>
      <c r="G14643" s="452">
        <v>4.7</v>
      </c>
    </row>
    <row r="14644" spans="2:7">
      <c r="B14644" s="451" t="s">
        <v>2012</v>
      </c>
      <c r="C14644" s="451">
        <v>2408</v>
      </c>
      <c r="D14644" s="449" t="s">
        <v>2137</v>
      </c>
      <c r="E14644" s="451" t="s">
        <v>2054</v>
      </c>
      <c r="F14644" s="452">
        <v>2.02</v>
      </c>
      <c r="G14644" s="452">
        <v>2.11</v>
      </c>
    </row>
    <row r="14645" spans="2:7">
      <c r="B14645" s="451" t="s">
        <v>2012</v>
      </c>
      <c r="C14645" s="451">
        <v>2779</v>
      </c>
      <c r="D14645" s="449" t="s">
        <v>2138</v>
      </c>
      <c r="E14645" s="451" t="s">
        <v>2086</v>
      </c>
      <c r="F14645" s="452">
        <v>4.2699999999999996</v>
      </c>
      <c r="G14645" s="452">
        <v>4.2699999999999996</v>
      </c>
    </row>
    <row r="14646" spans="2:7">
      <c r="B14646" s="451" t="s">
        <v>2012</v>
      </c>
      <c r="C14646" s="451">
        <v>5002</v>
      </c>
      <c r="D14646" s="449" t="s">
        <v>20651</v>
      </c>
      <c r="E14646" s="451" t="s">
        <v>2086</v>
      </c>
      <c r="F14646" s="452">
        <v>8.56</v>
      </c>
      <c r="G14646" s="452">
        <v>8.56</v>
      </c>
    </row>
    <row r="14647" spans="2:7">
      <c r="B14647" s="451" t="s">
        <v>2012</v>
      </c>
      <c r="C14647" s="451">
        <v>2249</v>
      </c>
      <c r="D14647" s="449" t="s">
        <v>2139</v>
      </c>
      <c r="E14647" s="451" t="s">
        <v>2029</v>
      </c>
      <c r="F14647" s="452">
        <v>55.24</v>
      </c>
      <c r="G14647" s="452">
        <v>55.24</v>
      </c>
    </row>
    <row r="14648" spans="2:7">
      <c r="B14648" s="451" t="s">
        <v>2012</v>
      </c>
      <c r="C14648" s="451">
        <v>2247</v>
      </c>
      <c r="D14648" s="449" t="s">
        <v>2140</v>
      </c>
      <c r="E14648" s="451" t="s">
        <v>2029</v>
      </c>
      <c r="F14648" s="452">
        <v>84.04</v>
      </c>
      <c r="G14648" s="452">
        <v>84.04</v>
      </c>
    </row>
    <row r="14649" spans="2:7">
      <c r="B14649" s="451" t="s">
        <v>2012</v>
      </c>
      <c r="C14649" s="451">
        <v>2744</v>
      </c>
      <c r="D14649" s="449" t="s">
        <v>2141</v>
      </c>
      <c r="E14649" s="451" t="s">
        <v>2029</v>
      </c>
      <c r="F14649" s="452">
        <v>92.33</v>
      </c>
      <c r="G14649" s="452">
        <v>92.33</v>
      </c>
    </row>
    <row r="14650" spans="2:7">
      <c r="B14650" s="451" t="s">
        <v>2012</v>
      </c>
      <c r="C14650" s="451">
        <v>1703</v>
      </c>
      <c r="D14650" s="449" t="s">
        <v>2142</v>
      </c>
      <c r="E14650" s="451" t="s">
        <v>2029</v>
      </c>
      <c r="F14650" s="452">
        <v>50.52</v>
      </c>
      <c r="G14650" s="452">
        <v>50.52</v>
      </c>
    </row>
    <row r="14651" spans="2:7">
      <c r="B14651" s="451" t="s">
        <v>2012</v>
      </c>
      <c r="C14651" s="451">
        <v>1702</v>
      </c>
      <c r="D14651" s="449" t="s">
        <v>2143</v>
      </c>
      <c r="E14651" s="451" t="s">
        <v>2029</v>
      </c>
      <c r="F14651" s="452">
        <v>72</v>
      </c>
      <c r="G14651" s="452">
        <v>72</v>
      </c>
    </row>
    <row r="14652" spans="2:7">
      <c r="B14652" s="451" t="s">
        <v>2012</v>
      </c>
      <c r="C14652" s="451">
        <v>1694</v>
      </c>
      <c r="D14652" s="449" t="s">
        <v>2144</v>
      </c>
      <c r="E14652" s="451" t="s">
        <v>2029</v>
      </c>
      <c r="F14652" s="452">
        <v>30.9</v>
      </c>
      <c r="G14652" s="452">
        <v>30.9</v>
      </c>
    </row>
    <row r="14653" spans="2:7">
      <c r="B14653" s="451" t="s">
        <v>2012</v>
      </c>
      <c r="C14653" s="451">
        <v>1696</v>
      </c>
      <c r="D14653" s="449" t="s">
        <v>2145</v>
      </c>
      <c r="E14653" s="451" t="s">
        <v>2029</v>
      </c>
      <c r="F14653" s="452">
        <v>33.36</v>
      </c>
      <c r="G14653" s="452">
        <v>33.36</v>
      </c>
    </row>
    <row r="14654" spans="2:7">
      <c r="B14654" s="451" t="s">
        <v>2012</v>
      </c>
      <c r="C14654" s="451">
        <v>1695</v>
      </c>
      <c r="D14654" s="449" t="s">
        <v>2146</v>
      </c>
      <c r="E14654" s="451" t="s">
        <v>2029</v>
      </c>
      <c r="F14654" s="452">
        <v>26.65</v>
      </c>
      <c r="G14654" s="452">
        <v>26.65</v>
      </c>
    </row>
    <row r="14655" spans="2:7">
      <c r="B14655" s="451" t="s">
        <v>2012</v>
      </c>
      <c r="C14655" s="451">
        <v>2788</v>
      </c>
      <c r="D14655" s="449" t="s">
        <v>2147</v>
      </c>
      <c r="E14655" s="451" t="s">
        <v>2037</v>
      </c>
      <c r="F14655" s="452">
        <v>2.5</v>
      </c>
      <c r="G14655" s="452">
        <v>2.5</v>
      </c>
    </row>
    <row r="14656" spans="2:7">
      <c r="B14656" s="451" t="s">
        <v>2012</v>
      </c>
      <c r="C14656" s="451">
        <v>2776</v>
      </c>
      <c r="D14656" s="449" t="s">
        <v>2148</v>
      </c>
      <c r="E14656" s="451" t="s">
        <v>2029</v>
      </c>
      <c r="F14656" s="452">
        <v>64</v>
      </c>
      <c r="G14656" s="452">
        <v>64</v>
      </c>
    </row>
    <row r="14657" spans="2:7">
      <c r="B14657" s="451" t="s">
        <v>2012</v>
      </c>
      <c r="C14657" s="451">
        <v>1241</v>
      </c>
      <c r="D14657" s="449" t="s">
        <v>2149</v>
      </c>
      <c r="E14657" s="451" t="s">
        <v>2054</v>
      </c>
      <c r="F14657" s="452">
        <v>531.25</v>
      </c>
      <c r="G14657" s="452">
        <v>531.25</v>
      </c>
    </row>
    <row r="14658" spans="2:7">
      <c r="B14658" s="451" t="s">
        <v>2012</v>
      </c>
      <c r="C14658" s="451">
        <v>2688</v>
      </c>
      <c r="D14658" s="449" t="s">
        <v>2150</v>
      </c>
      <c r="E14658" s="451" t="s">
        <v>2054</v>
      </c>
      <c r="F14658" s="452">
        <v>547.20000000000005</v>
      </c>
      <c r="G14658" s="452">
        <v>547.20000000000005</v>
      </c>
    </row>
    <row r="14659" spans="2:7">
      <c r="B14659" s="451" t="s">
        <v>2012</v>
      </c>
      <c r="C14659" s="451">
        <v>2666</v>
      </c>
      <c r="D14659" s="449" t="s">
        <v>2151</v>
      </c>
      <c r="E14659" s="451" t="s">
        <v>2054</v>
      </c>
      <c r="F14659" s="452">
        <v>563.6</v>
      </c>
      <c r="G14659" s="452">
        <v>563.6</v>
      </c>
    </row>
    <row r="14660" spans="2:7">
      <c r="B14660" s="451" t="s">
        <v>2012</v>
      </c>
      <c r="C14660" s="451">
        <v>2667</v>
      </c>
      <c r="D14660" s="449" t="s">
        <v>2152</v>
      </c>
      <c r="E14660" s="451" t="s">
        <v>2054</v>
      </c>
      <c r="F14660" s="452">
        <v>580.79999999999995</v>
      </c>
      <c r="G14660" s="452">
        <v>580.79999999999995</v>
      </c>
    </row>
    <row r="14661" spans="2:7">
      <c r="B14661" s="451" t="s">
        <v>2012</v>
      </c>
      <c r="C14661" s="451">
        <v>1245</v>
      </c>
      <c r="D14661" s="449" t="s">
        <v>2153</v>
      </c>
      <c r="E14661" s="451" t="s">
        <v>2054</v>
      </c>
      <c r="F14661" s="452">
        <v>489.75</v>
      </c>
      <c r="G14661" s="452">
        <v>489.75</v>
      </c>
    </row>
    <row r="14662" spans="2:7">
      <c r="B14662" s="451" t="s">
        <v>2012</v>
      </c>
      <c r="C14662" s="451">
        <v>1247</v>
      </c>
      <c r="D14662" s="449" t="s">
        <v>2154</v>
      </c>
      <c r="E14662" s="451" t="s">
        <v>2054</v>
      </c>
      <c r="F14662" s="452">
        <v>529.20000000000005</v>
      </c>
      <c r="G14662" s="452">
        <v>529.20000000000005</v>
      </c>
    </row>
    <row r="14663" spans="2:7">
      <c r="B14663" s="451" t="s">
        <v>2012</v>
      </c>
      <c r="C14663" s="451">
        <v>2668</v>
      </c>
      <c r="D14663" s="449" t="s">
        <v>2155</v>
      </c>
      <c r="E14663" s="451" t="s">
        <v>2054</v>
      </c>
      <c r="F14663" s="452">
        <v>544.79999999999995</v>
      </c>
      <c r="G14663" s="452">
        <v>544.79999999999995</v>
      </c>
    </row>
    <row r="14664" spans="2:7">
      <c r="B14664" s="451" t="s">
        <v>2012</v>
      </c>
      <c r="C14664" s="451">
        <v>2669</v>
      </c>
      <c r="D14664" s="449" t="s">
        <v>2156</v>
      </c>
      <c r="E14664" s="451" t="s">
        <v>2054</v>
      </c>
      <c r="F14664" s="452">
        <v>560.6</v>
      </c>
      <c r="G14664" s="452">
        <v>560.6</v>
      </c>
    </row>
    <row r="14665" spans="2:7">
      <c r="B14665" s="451" t="s">
        <v>2012</v>
      </c>
      <c r="C14665" s="451">
        <v>1225</v>
      </c>
      <c r="D14665" s="449" t="s">
        <v>2157</v>
      </c>
      <c r="E14665" s="451" t="s">
        <v>2037</v>
      </c>
      <c r="F14665" s="452">
        <v>0.37</v>
      </c>
      <c r="G14665" s="452">
        <v>0.37</v>
      </c>
    </row>
    <row r="14666" spans="2:7">
      <c r="B14666" s="451" t="s">
        <v>2012</v>
      </c>
      <c r="C14666" s="451">
        <v>2755</v>
      </c>
      <c r="D14666" s="449" t="s">
        <v>20652</v>
      </c>
      <c r="E14666" s="451" t="s">
        <v>2054</v>
      </c>
      <c r="F14666" s="452">
        <v>11.05</v>
      </c>
      <c r="G14666" s="452">
        <v>11.05</v>
      </c>
    </row>
    <row r="14667" spans="2:7">
      <c r="B14667" s="451" t="s">
        <v>2012</v>
      </c>
      <c r="C14667" s="451">
        <v>2759</v>
      </c>
      <c r="D14667" s="449" t="s">
        <v>20653</v>
      </c>
      <c r="E14667" s="451" t="s">
        <v>2054</v>
      </c>
      <c r="F14667" s="452">
        <v>8.82</v>
      </c>
      <c r="G14667" s="452">
        <v>8.82</v>
      </c>
    </row>
    <row r="14668" spans="2:7">
      <c r="B14668" s="451" t="s">
        <v>2012</v>
      </c>
      <c r="C14668" s="451">
        <v>2751</v>
      </c>
      <c r="D14668" s="449" t="s">
        <v>2158</v>
      </c>
      <c r="E14668" s="451" t="s">
        <v>2040</v>
      </c>
      <c r="F14668" s="452">
        <v>1.7</v>
      </c>
      <c r="G14668" s="452">
        <v>1.7</v>
      </c>
    </row>
    <row r="14669" spans="2:7">
      <c r="B14669" s="451" t="s">
        <v>2012</v>
      </c>
      <c r="C14669" s="451">
        <v>2757</v>
      </c>
      <c r="D14669" s="449" t="s">
        <v>136</v>
      </c>
      <c r="E14669" s="451" t="s">
        <v>2037</v>
      </c>
      <c r="F14669" s="452">
        <v>15</v>
      </c>
      <c r="G14669" s="452">
        <v>15</v>
      </c>
    </row>
    <row r="14670" spans="2:7">
      <c r="B14670" s="451" t="s">
        <v>2012</v>
      </c>
      <c r="C14670" s="451">
        <v>2516</v>
      </c>
      <c r="D14670" s="449" t="s">
        <v>2159</v>
      </c>
      <c r="E14670" s="451" t="s">
        <v>2040</v>
      </c>
      <c r="F14670" s="452">
        <v>13.75</v>
      </c>
      <c r="G14670" s="452">
        <v>13.75</v>
      </c>
    </row>
    <row r="14671" spans="2:7">
      <c r="B14671" s="451" t="s">
        <v>2012</v>
      </c>
      <c r="C14671" s="451">
        <v>2750</v>
      </c>
      <c r="D14671" s="449" t="s">
        <v>20654</v>
      </c>
      <c r="E14671" s="451" t="s">
        <v>2040</v>
      </c>
      <c r="F14671" s="452">
        <v>0.25</v>
      </c>
      <c r="G14671" s="452">
        <v>0.28999999999999998</v>
      </c>
    </row>
    <row r="14672" spans="2:7">
      <c r="B14672" s="451" t="s">
        <v>2012</v>
      </c>
      <c r="C14672" s="451">
        <v>2381</v>
      </c>
      <c r="D14672" s="449" t="s">
        <v>2160</v>
      </c>
      <c r="E14672" s="451" t="s">
        <v>2037</v>
      </c>
      <c r="F14672" s="452">
        <v>103.27</v>
      </c>
      <c r="G14672" s="452">
        <v>103.27</v>
      </c>
    </row>
    <row r="14673" spans="2:7">
      <c r="B14673" s="451" t="s">
        <v>2012</v>
      </c>
      <c r="C14673" s="451">
        <v>1226</v>
      </c>
      <c r="D14673" s="449" t="s">
        <v>2161</v>
      </c>
      <c r="E14673" s="451" t="s">
        <v>2037</v>
      </c>
      <c r="F14673" s="452">
        <v>43.77</v>
      </c>
      <c r="G14673" s="452">
        <v>43.77</v>
      </c>
    </row>
    <row r="14674" spans="2:7">
      <c r="B14674" s="451" t="s">
        <v>2012</v>
      </c>
      <c r="C14674" s="451">
        <v>2873</v>
      </c>
      <c r="D14674" s="449" t="s">
        <v>1589</v>
      </c>
      <c r="E14674" s="451" t="s">
        <v>2037</v>
      </c>
      <c r="F14674" s="452">
        <v>6.35</v>
      </c>
      <c r="G14674" s="452">
        <v>6.35</v>
      </c>
    </row>
    <row r="14675" spans="2:7">
      <c r="B14675" s="451" t="s">
        <v>2012</v>
      </c>
      <c r="C14675" s="451">
        <v>1223</v>
      </c>
      <c r="D14675" s="449" t="s">
        <v>2162</v>
      </c>
      <c r="E14675" s="451" t="s">
        <v>2037</v>
      </c>
      <c r="F14675" s="452">
        <v>6.25</v>
      </c>
      <c r="G14675" s="452">
        <v>6.25</v>
      </c>
    </row>
    <row r="14676" spans="2:7">
      <c r="B14676" s="451" t="s">
        <v>2012</v>
      </c>
      <c r="C14676" s="451">
        <v>2535</v>
      </c>
      <c r="D14676" s="449" t="s">
        <v>2163</v>
      </c>
      <c r="E14676" s="451" t="s">
        <v>2040</v>
      </c>
      <c r="F14676" s="452">
        <v>36.82</v>
      </c>
      <c r="G14676" s="452">
        <v>36.82</v>
      </c>
    </row>
    <row r="14677" spans="2:7">
      <c r="B14677" s="451" t="s">
        <v>2012</v>
      </c>
      <c r="C14677" s="451">
        <v>2676</v>
      </c>
      <c r="D14677" s="449" t="s">
        <v>2164</v>
      </c>
      <c r="E14677" s="451" t="s">
        <v>2040</v>
      </c>
      <c r="F14677" s="452">
        <v>32.33</v>
      </c>
      <c r="G14677" s="452">
        <v>32.33</v>
      </c>
    </row>
    <row r="14678" spans="2:7">
      <c r="B14678" s="451" t="s">
        <v>2012</v>
      </c>
      <c r="C14678" s="451">
        <v>2534</v>
      </c>
      <c r="D14678" s="449" t="s">
        <v>2165</v>
      </c>
      <c r="E14678" s="451" t="s">
        <v>2040</v>
      </c>
      <c r="F14678" s="452">
        <v>42.88</v>
      </c>
      <c r="G14678" s="452">
        <v>42.88</v>
      </c>
    </row>
    <row r="14679" spans="2:7">
      <c r="B14679" s="451" t="s">
        <v>2012</v>
      </c>
      <c r="C14679" s="451">
        <v>1224</v>
      </c>
      <c r="D14679" s="449" t="s">
        <v>2166</v>
      </c>
      <c r="E14679" s="451" t="s">
        <v>2037</v>
      </c>
      <c r="F14679" s="452">
        <v>6.04</v>
      </c>
      <c r="G14679" s="452">
        <v>6.04</v>
      </c>
    </row>
    <row r="14680" spans="2:7">
      <c r="B14680" s="451" t="s">
        <v>2012</v>
      </c>
      <c r="C14680" s="451">
        <v>1891</v>
      </c>
      <c r="D14680" s="449" t="s">
        <v>2167</v>
      </c>
      <c r="E14680" s="451" t="s">
        <v>2014</v>
      </c>
      <c r="F14680" s="452">
        <v>29.24</v>
      </c>
      <c r="G14680" s="452">
        <v>29.24</v>
      </c>
    </row>
    <row r="14681" spans="2:7">
      <c r="B14681" s="451" t="s">
        <v>2012</v>
      </c>
      <c r="C14681" s="451">
        <v>2753</v>
      </c>
      <c r="D14681" s="449" t="s">
        <v>2168</v>
      </c>
      <c r="E14681" s="451" t="s">
        <v>2016</v>
      </c>
      <c r="F14681" s="452">
        <v>10.8</v>
      </c>
      <c r="G14681" s="452">
        <v>10.8</v>
      </c>
    </row>
    <row r="14682" spans="2:7">
      <c r="B14682" s="451" t="s">
        <v>2012</v>
      </c>
      <c r="C14682" s="451">
        <v>2990</v>
      </c>
      <c r="D14682" s="449" t="s">
        <v>20655</v>
      </c>
      <c r="E14682" s="451" t="s">
        <v>2029</v>
      </c>
      <c r="F14682" s="452">
        <v>1903.53</v>
      </c>
      <c r="G14682" s="452">
        <v>1969.68</v>
      </c>
    </row>
    <row r="14683" spans="2:7">
      <c r="B14683" s="451" t="s">
        <v>2012</v>
      </c>
      <c r="C14683" s="451">
        <v>2469</v>
      </c>
      <c r="D14683" s="449" t="s">
        <v>2169</v>
      </c>
      <c r="E14683" s="451" t="s">
        <v>2040</v>
      </c>
      <c r="F14683" s="452">
        <v>61.59</v>
      </c>
      <c r="G14683" s="452">
        <v>61.59</v>
      </c>
    </row>
    <row r="14684" spans="2:7">
      <c r="B14684" s="451" t="s">
        <v>2012</v>
      </c>
      <c r="C14684" s="451">
        <v>1263</v>
      </c>
      <c r="D14684" s="449" t="s">
        <v>2170</v>
      </c>
      <c r="E14684" s="451" t="s">
        <v>2014</v>
      </c>
      <c r="F14684" s="452">
        <v>9.7899999999999991</v>
      </c>
      <c r="G14684" s="452">
        <v>9.7899999999999991</v>
      </c>
    </row>
    <row r="14685" spans="2:7">
      <c r="B14685" s="451" t="s">
        <v>2012</v>
      </c>
      <c r="C14685" s="451">
        <v>2840</v>
      </c>
      <c r="D14685" s="449" t="s">
        <v>2171</v>
      </c>
      <c r="E14685" s="451" t="s">
        <v>2014</v>
      </c>
      <c r="F14685" s="452">
        <v>10.73</v>
      </c>
      <c r="G14685" s="452">
        <v>10.73</v>
      </c>
    </row>
    <row r="14686" spans="2:7">
      <c r="B14686" s="451" t="s">
        <v>2012</v>
      </c>
      <c r="C14686" s="451">
        <v>1970</v>
      </c>
      <c r="D14686" s="449" t="s">
        <v>2172</v>
      </c>
      <c r="E14686" s="451" t="s">
        <v>2014</v>
      </c>
      <c r="F14686" s="452">
        <v>18.32</v>
      </c>
      <c r="G14686" s="452">
        <v>18.32</v>
      </c>
    </row>
    <row r="14687" spans="2:7">
      <c r="B14687" s="451" t="s">
        <v>2012</v>
      </c>
      <c r="C14687" s="451">
        <v>2073</v>
      </c>
      <c r="D14687" s="449" t="s">
        <v>2173</v>
      </c>
      <c r="E14687" s="451" t="s">
        <v>2014</v>
      </c>
      <c r="F14687" s="452">
        <v>26</v>
      </c>
      <c r="G14687" s="452">
        <v>26</v>
      </c>
    </row>
    <row r="14688" spans="2:7">
      <c r="B14688" s="451" t="s">
        <v>2012</v>
      </c>
      <c r="C14688" s="451">
        <v>2076</v>
      </c>
      <c r="D14688" s="449" t="s">
        <v>27227</v>
      </c>
      <c r="E14688" s="451" t="s">
        <v>2014</v>
      </c>
      <c r="F14688" s="452">
        <v>13.81</v>
      </c>
      <c r="G14688" s="452">
        <v>13.81</v>
      </c>
    </row>
    <row r="14689" spans="2:7">
      <c r="B14689" s="451" t="s">
        <v>2012</v>
      </c>
      <c r="C14689" s="451">
        <v>1334</v>
      </c>
      <c r="D14689" s="449" t="s">
        <v>2174</v>
      </c>
      <c r="E14689" s="451" t="s">
        <v>2037</v>
      </c>
      <c r="F14689" s="452">
        <v>9.9</v>
      </c>
      <c r="G14689" s="452">
        <v>9.9</v>
      </c>
    </row>
    <row r="14690" spans="2:7">
      <c r="B14690" s="451" t="s">
        <v>2012</v>
      </c>
      <c r="C14690" s="451">
        <v>1264</v>
      </c>
      <c r="D14690" s="449" t="s">
        <v>2175</v>
      </c>
      <c r="E14690" s="451" t="s">
        <v>2037</v>
      </c>
      <c r="F14690" s="452">
        <v>15.59</v>
      </c>
      <c r="G14690" s="452">
        <v>15.59</v>
      </c>
    </row>
    <row r="14691" spans="2:7">
      <c r="B14691" s="451" t="s">
        <v>2012</v>
      </c>
      <c r="C14691" s="451">
        <v>2484</v>
      </c>
      <c r="D14691" s="449" t="s">
        <v>1520</v>
      </c>
      <c r="E14691" s="451" t="s">
        <v>2029</v>
      </c>
      <c r="F14691" s="452">
        <v>270</v>
      </c>
      <c r="G14691" s="452">
        <v>270</v>
      </c>
    </row>
    <row r="14692" spans="2:7">
      <c r="B14692" s="451" t="s">
        <v>2012</v>
      </c>
      <c r="C14692" s="451">
        <v>1268</v>
      </c>
      <c r="D14692" s="449" t="s">
        <v>2176</v>
      </c>
      <c r="E14692" s="451" t="s">
        <v>2029</v>
      </c>
      <c r="F14692" s="452">
        <v>302.79000000000002</v>
      </c>
      <c r="G14692" s="452">
        <v>302.79000000000002</v>
      </c>
    </row>
    <row r="14693" spans="2:7">
      <c r="B14693" s="451" t="s">
        <v>2012</v>
      </c>
      <c r="C14693" s="451">
        <v>1270</v>
      </c>
      <c r="D14693" s="449" t="s">
        <v>2177</v>
      </c>
      <c r="E14693" s="451" t="s">
        <v>2029</v>
      </c>
      <c r="F14693" s="452">
        <v>135</v>
      </c>
      <c r="G14693" s="452">
        <v>135</v>
      </c>
    </row>
    <row r="14694" spans="2:7">
      <c r="B14694" s="451" t="s">
        <v>2012</v>
      </c>
      <c r="C14694" s="451">
        <v>1269</v>
      </c>
      <c r="D14694" s="449" t="s">
        <v>2178</v>
      </c>
      <c r="E14694" s="451" t="s">
        <v>2029</v>
      </c>
      <c r="F14694" s="452">
        <v>195</v>
      </c>
      <c r="G14694" s="452">
        <v>195</v>
      </c>
    </row>
    <row r="14695" spans="2:7">
      <c r="B14695" s="451" t="s">
        <v>2012</v>
      </c>
      <c r="C14695" s="451">
        <v>1272</v>
      </c>
      <c r="D14695" s="449" t="s">
        <v>2179</v>
      </c>
      <c r="E14695" s="451" t="s">
        <v>2029</v>
      </c>
      <c r="F14695" s="452">
        <v>155.06</v>
      </c>
      <c r="G14695" s="452">
        <v>155.06</v>
      </c>
    </row>
    <row r="14696" spans="2:7">
      <c r="B14696" s="451" t="s">
        <v>2012</v>
      </c>
      <c r="C14696" s="451">
        <v>1271</v>
      </c>
      <c r="D14696" s="449" t="s">
        <v>2180</v>
      </c>
      <c r="E14696" s="451" t="s">
        <v>2029</v>
      </c>
      <c r="F14696" s="452">
        <v>270</v>
      </c>
      <c r="G14696" s="452">
        <v>270</v>
      </c>
    </row>
    <row r="14697" spans="2:7">
      <c r="B14697" s="451" t="s">
        <v>2012</v>
      </c>
      <c r="C14697" s="451">
        <v>2486</v>
      </c>
      <c r="D14697" s="449" t="s">
        <v>2181</v>
      </c>
      <c r="E14697" s="451" t="s">
        <v>2037</v>
      </c>
      <c r="F14697" s="452">
        <v>62</v>
      </c>
      <c r="G14697" s="452">
        <v>62</v>
      </c>
    </row>
    <row r="14698" spans="2:7">
      <c r="B14698" s="451" t="s">
        <v>2012</v>
      </c>
      <c r="C14698" s="451">
        <v>1266</v>
      </c>
      <c r="D14698" s="449" t="s">
        <v>2182</v>
      </c>
      <c r="E14698" s="451" t="s">
        <v>2037</v>
      </c>
      <c r="F14698" s="452">
        <v>7.72</v>
      </c>
      <c r="G14698" s="452">
        <v>7.72</v>
      </c>
    </row>
    <row r="14699" spans="2:7">
      <c r="B14699" s="451" t="s">
        <v>2012</v>
      </c>
      <c r="C14699" s="451">
        <v>2846</v>
      </c>
      <c r="D14699" s="449" t="s">
        <v>2183</v>
      </c>
      <c r="E14699" s="451" t="s">
        <v>2037</v>
      </c>
      <c r="F14699" s="452">
        <v>3.18</v>
      </c>
      <c r="G14699" s="452">
        <v>3.18</v>
      </c>
    </row>
    <row r="14700" spans="2:7">
      <c r="B14700" s="451" t="s">
        <v>2012</v>
      </c>
      <c r="C14700" s="451">
        <v>1265</v>
      </c>
      <c r="D14700" s="449" t="s">
        <v>2184</v>
      </c>
      <c r="E14700" s="451" t="s">
        <v>2037</v>
      </c>
      <c r="F14700" s="452">
        <v>9.1300000000000008</v>
      </c>
      <c r="G14700" s="452">
        <v>9.1300000000000008</v>
      </c>
    </row>
    <row r="14701" spans="2:7">
      <c r="B14701" s="451" t="s">
        <v>2012</v>
      </c>
      <c r="C14701" s="451">
        <v>2818</v>
      </c>
      <c r="D14701" s="449" t="s">
        <v>2185</v>
      </c>
      <c r="E14701" s="451" t="s">
        <v>2037</v>
      </c>
      <c r="F14701" s="452">
        <v>25.33</v>
      </c>
      <c r="G14701" s="452">
        <v>25.33</v>
      </c>
    </row>
    <row r="14702" spans="2:7">
      <c r="B14702" s="451" t="s">
        <v>2012</v>
      </c>
      <c r="C14702" s="451">
        <v>1328</v>
      </c>
      <c r="D14702" s="449" t="s">
        <v>2186</v>
      </c>
      <c r="E14702" s="451" t="s">
        <v>2029</v>
      </c>
      <c r="F14702" s="452">
        <v>142.37</v>
      </c>
      <c r="G14702" s="452">
        <v>142.37</v>
      </c>
    </row>
    <row r="14703" spans="2:7">
      <c r="B14703" s="451" t="s">
        <v>2012</v>
      </c>
      <c r="C14703" s="451">
        <v>1327</v>
      </c>
      <c r="D14703" s="449" t="s">
        <v>2187</v>
      </c>
      <c r="E14703" s="451" t="s">
        <v>2029</v>
      </c>
      <c r="F14703" s="452">
        <v>128.35</v>
      </c>
      <c r="G14703" s="452">
        <v>128.35</v>
      </c>
    </row>
    <row r="14704" spans="2:7">
      <c r="B14704" s="451" t="s">
        <v>2012</v>
      </c>
      <c r="C14704" s="451">
        <v>2984</v>
      </c>
      <c r="D14704" s="449" t="s">
        <v>2188</v>
      </c>
      <c r="E14704" s="451" t="s">
        <v>2029</v>
      </c>
      <c r="F14704" s="452">
        <v>112.5</v>
      </c>
      <c r="G14704" s="452">
        <v>112.5</v>
      </c>
    </row>
    <row r="14705" spans="2:7">
      <c r="B14705" s="451" t="s">
        <v>2012</v>
      </c>
      <c r="C14705" s="451">
        <v>2246</v>
      </c>
      <c r="D14705" s="449" t="s">
        <v>2189</v>
      </c>
      <c r="E14705" s="451" t="s">
        <v>2016</v>
      </c>
      <c r="F14705" s="452">
        <v>28.34</v>
      </c>
      <c r="G14705" s="452">
        <v>28.34</v>
      </c>
    </row>
    <row r="14706" spans="2:7">
      <c r="B14706" s="451" t="s">
        <v>2012</v>
      </c>
      <c r="C14706" s="451">
        <v>1540</v>
      </c>
      <c r="D14706" s="449" t="s">
        <v>2190</v>
      </c>
      <c r="E14706" s="451" t="s">
        <v>2014</v>
      </c>
      <c r="F14706" s="452">
        <v>16.09</v>
      </c>
      <c r="G14706" s="452">
        <v>16.09</v>
      </c>
    </row>
    <row r="14707" spans="2:7">
      <c r="B14707" s="451" t="s">
        <v>2012</v>
      </c>
      <c r="C14707" s="451">
        <v>1317</v>
      </c>
      <c r="D14707" s="449" t="s">
        <v>27228</v>
      </c>
      <c r="E14707" s="451" t="s">
        <v>2191</v>
      </c>
      <c r="F14707" s="452">
        <v>0.81</v>
      </c>
      <c r="G14707" s="452">
        <v>0.81</v>
      </c>
    </row>
    <row r="14708" spans="2:7">
      <c r="B14708" s="451" t="s">
        <v>2012</v>
      </c>
      <c r="C14708" s="451">
        <v>2538</v>
      </c>
      <c r="D14708" s="449" t="s">
        <v>2192</v>
      </c>
      <c r="E14708" s="451" t="s">
        <v>2029</v>
      </c>
      <c r="F14708" s="452">
        <v>48.31</v>
      </c>
      <c r="G14708" s="452">
        <v>48.31</v>
      </c>
    </row>
    <row r="14709" spans="2:7">
      <c r="B14709" s="451" t="s">
        <v>2012</v>
      </c>
      <c r="C14709" s="451">
        <v>2881</v>
      </c>
      <c r="D14709" s="449" t="s">
        <v>2193</v>
      </c>
      <c r="E14709" s="451" t="s">
        <v>2029</v>
      </c>
      <c r="F14709" s="452">
        <v>4.33</v>
      </c>
      <c r="G14709" s="452">
        <v>4.33</v>
      </c>
    </row>
    <row r="14710" spans="2:7">
      <c r="B14710" s="451" t="s">
        <v>2012</v>
      </c>
      <c r="C14710" s="451">
        <v>2709</v>
      </c>
      <c r="D14710" s="449" t="s">
        <v>2194</v>
      </c>
      <c r="E14710" s="451" t="s">
        <v>2029</v>
      </c>
      <c r="F14710" s="452">
        <v>7.6</v>
      </c>
      <c r="G14710" s="452">
        <v>7.6</v>
      </c>
    </row>
    <row r="14711" spans="2:7">
      <c r="B14711" s="451" t="s">
        <v>2012</v>
      </c>
      <c r="C14711" s="451">
        <v>2453</v>
      </c>
      <c r="D14711" s="449" t="s">
        <v>2195</v>
      </c>
      <c r="E14711" s="451" t="s">
        <v>2054</v>
      </c>
      <c r="F14711" s="452">
        <v>2</v>
      </c>
      <c r="G14711" s="452">
        <v>2.0699999999999998</v>
      </c>
    </row>
    <row r="14712" spans="2:7">
      <c r="B14712" s="451" t="s">
        <v>2012</v>
      </c>
      <c r="C14712" s="451">
        <v>2380</v>
      </c>
      <c r="D14712" s="449" t="s">
        <v>2196</v>
      </c>
      <c r="E14712" s="451" t="s">
        <v>2040</v>
      </c>
      <c r="F14712" s="452">
        <v>3.46</v>
      </c>
      <c r="G14712" s="452">
        <v>3.46</v>
      </c>
    </row>
    <row r="14713" spans="2:7">
      <c r="B14713" s="451" t="s">
        <v>2012</v>
      </c>
      <c r="C14713" s="451">
        <v>1319</v>
      </c>
      <c r="D14713" s="449" t="s">
        <v>2197</v>
      </c>
      <c r="E14713" s="451" t="s">
        <v>2044</v>
      </c>
      <c r="F14713" s="452">
        <v>18.32</v>
      </c>
      <c r="G14713" s="452">
        <v>18.32</v>
      </c>
    </row>
    <row r="14714" spans="2:7">
      <c r="B14714" s="451" t="s">
        <v>2012</v>
      </c>
      <c r="C14714" s="451">
        <v>1262</v>
      </c>
      <c r="D14714" s="449" t="s">
        <v>2198</v>
      </c>
      <c r="E14714" s="451" t="s">
        <v>2037</v>
      </c>
      <c r="F14714" s="452">
        <v>11.9</v>
      </c>
      <c r="G14714" s="452">
        <v>11.9</v>
      </c>
    </row>
    <row r="14715" spans="2:7">
      <c r="B14715" s="451" t="s">
        <v>2012</v>
      </c>
      <c r="C14715" s="451">
        <v>2452</v>
      </c>
      <c r="D14715" s="449" t="s">
        <v>2199</v>
      </c>
      <c r="E14715" s="451" t="s">
        <v>2029</v>
      </c>
      <c r="F14715" s="452">
        <v>0.35</v>
      </c>
      <c r="G14715" s="452">
        <v>0.37</v>
      </c>
    </row>
    <row r="14716" spans="2:7">
      <c r="B14716" s="451" t="s">
        <v>2012</v>
      </c>
      <c r="C14716" s="451">
        <v>2997</v>
      </c>
      <c r="D14716" s="449" t="s">
        <v>27229</v>
      </c>
      <c r="E14716" s="451" t="s">
        <v>2016</v>
      </c>
      <c r="F14716" s="452">
        <v>15.16</v>
      </c>
      <c r="G14716" s="452">
        <v>15.16</v>
      </c>
    </row>
    <row r="14717" spans="2:7">
      <c r="B14717" s="451" t="s">
        <v>2012</v>
      </c>
      <c r="C14717" s="451">
        <v>2998</v>
      </c>
      <c r="D14717" s="449" t="s">
        <v>27230</v>
      </c>
      <c r="E14717" s="451" t="s">
        <v>2016</v>
      </c>
      <c r="F14717" s="452">
        <v>17.100000000000001</v>
      </c>
      <c r="G14717" s="452">
        <v>17.100000000000001</v>
      </c>
    </row>
    <row r="14718" spans="2:7">
      <c r="B14718" s="451" t="s">
        <v>2012</v>
      </c>
      <c r="C14718" s="451">
        <v>1326</v>
      </c>
      <c r="D14718" s="449" t="s">
        <v>2200</v>
      </c>
      <c r="E14718" s="451" t="s">
        <v>2016</v>
      </c>
      <c r="F14718" s="452">
        <v>14.7</v>
      </c>
      <c r="G14718" s="452">
        <v>14.7</v>
      </c>
    </row>
    <row r="14719" spans="2:7">
      <c r="B14719" s="451" t="s">
        <v>2012</v>
      </c>
      <c r="C14719" s="451">
        <v>2883</v>
      </c>
      <c r="D14719" s="449" t="s">
        <v>2201</v>
      </c>
      <c r="E14719" s="451" t="s">
        <v>2037</v>
      </c>
      <c r="F14719" s="452">
        <v>24.32</v>
      </c>
      <c r="G14719" s="452">
        <v>24.32</v>
      </c>
    </row>
    <row r="14720" spans="2:7">
      <c r="B14720" s="451" t="s">
        <v>2012</v>
      </c>
      <c r="C14720" s="451">
        <v>2884</v>
      </c>
      <c r="D14720" s="449" t="s">
        <v>2201</v>
      </c>
      <c r="E14720" s="451" t="s">
        <v>2037</v>
      </c>
      <c r="F14720" s="452">
        <v>50.75</v>
      </c>
      <c r="G14720" s="452">
        <v>50.75</v>
      </c>
    </row>
    <row r="14721" spans="2:7">
      <c r="B14721" s="451" t="s">
        <v>2012</v>
      </c>
      <c r="C14721" s="451">
        <v>2885</v>
      </c>
      <c r="D14721" s="449" t="s">
        <v>2201</v>
      </c>
      <c r="E14721" s="451" t="s">
        <v>2037</v>
      </c>
      <c r="F14721" s="452">
        <v>280.2</v>
      </c>
      <c r="G14721" s="452">
        <v>280.2</v>
      </c>
    </row>
    <row r="14722" spans="2:7">
      <c r="B14722" s="451" t="s">
        <v>2012</v>
      </c>
      <c r="C14722" s="451">
        <v>2886</v>
      </c>
      <c r="D14722" s="449" t="s">
        <v>2201</v>
      </c>
      <c r="E14722" s="451" t="s">
        <v>2037</v>
      </c>
      <c r="F14722" s="452">
        <v>408.9</v>
      </c>
      <c r="G14722" s="452">
        <v>408.9</v>
      </c>
    </row>
    <row r="14723" spans="2:7">
      <c r="B14723" s="451" t="s">
        <v>2012</v>
      </c>
      <c r="C14723" s="451">
        <v>2887</v>
      </c>
      <c r="D14723" s="449" t="s">
        <v>2201</v>
      </c>
      <c r="E14723" s="451" t="s">
        <v>2037</v>
      </c>
      <c r="F14723" s="452">
        <v>1.1599999999999999</v>
      </c>
      <c r="G14723" s="452">
        <v>1.1599999999999999</v>
      </c>
    </row>
    <row r="14724" spans="2:7">
      <c r="B14724" s="451" t="s">
        <v>2012</v>
      </c>
      <c r="C14724" s="451">
        <v>2888</v>
      </c>
      <c r="D14724" s="449" t="s">
        <v>2201</v>
      </c>
      <c r="E14724" s="451" t="s">
        <v>2037</v>
      </c>
      <c r="F14724" s="452">
        <v>54.64</v>
      </c>
      <c r="G14724" s="452">
        <v>54.64</v>
      </c>
    </row>
    <row r="14725" spans="2:7">
      <c r="B14725" s="451" t="s">
        <v>2012</v>
      </c>
      <c r="C14725" s="451">
        <v>2889</v>
      </c>
      <c r="D14725" s="449" t="s">
        <v>2201</v>
      </c>
      <c r="E14725" s="451" t="s">
        <v>2037</v>
      </c>
      <c r="F14725" s="452">
        <v>102.34</v>
      </c>
      <c r="G14725" s="452">
        <v>102.34</v>
      </c>
    </row>
    <row r="14726" spans="2:7">
      <c r="B14726" s="451" t="s">
        <v>2012</v>
      </c>
      <c r="C14726" s="451">
        <v>2890</v>
      </c>
      <c r="D14726" s="449" t="s">
        <v>2201</v>
      </c>
      <c r="E14726" s="451" t="s">
        <v>2037</v>
      </c>
      <c r="F14726" s="452">
        <v>114.56</v>
      </c>
      <c r="G14726" s="452">
        <v>114.56</v>
      </c>
    </row>
    <row r="14727" spans="2:7">
      <c r="B14727" s="451" t="s">
        <v>2012</v>
      </c>
      <c r="C14727" s="451">
        <v>2891</v>
      </c>
      <c r="D14727" s="449" t="s">
        <v>2201</v>
      </c>
      <c r="E14727" s="451" t="s">
        <v>2037</v>
      </c>
      <c r="F14727" s="452">
        <v>142.66999999999999</v>
      </c>
      <c r="G14727" s="452">
        <v>142.66999999999999</v>
      </c>
    </row>
    <row r="14728" spans="2:7">
      <c r="B14728" s="451" t="s">
        <v>2012</v>
      </c>
      <c r="C14728" s="451">
        <v>2892</v>
      </c>
      <c r="D14728" s="449" t="s">
        <v>2201</v>
      </c>
      <c r="E14728" s="451" t="s">
        <v>2037</v>
      </c>
      <c r="F14728" s="452">
        <v>150.65</v>
      </c>
      <c r="G14728" s="452">
        <v>150.65</v>
      </c>
    </row>
    <row r="14729" spans="2:7">
      <c r="B14729" s="451" t="s">
        <v>2012</v>
      </c>
      <c r="C14729" s="451">
        <v>2893</v>
      </c>
      <c r="D14729" s="449" t="s">
        <v>2201</v>
      </c>
      <c r="E14729" s="451" t="s">
        <v>2037</v>
      </c>
      <c r="F14729" s="452">
        <v>105.4</v>
      </c>
      <c r="G14729" s="452">
        <v>105.4</v>
      </c>
    </row>
    <row r="14730" spans="2:7">
      <c r="B14730" s="451" t="s">
        <v>2012</v>
      </c>
      <c r="C14730" s="451">
        <v>2894</v>
      </c>
      <c r="D14730" s="449" t="s">
        <v>2201</v>
      </c>
      <c r="E14730" s="451" t="s">
        <v>2037</v>
      </c>
      <c r="F14730" s="452">
        <v>137.96</v>
      </c>
      <c r="G14730" s="452">
        <v>137.96</v>
      </c>
    </row>
    <row r="14731" spans="2:7">
      <c r="B14731" s="451" t="s">
        <v>2012</v>
      </c>
      <c r="C14731" s="451">
        <v>2895</v>
      </c>
      <c r="D14731" s="449" t="s">
        <v>2201</v>
      </c>
      <c r="E14731" s="451" t="s">
        <v>2037</v>
      </c>
      <c r="F14731" s="452">
        <v>92.64</v>
      </c>
      <c r="G14731" s="452">
        <v>92.64</v>
      </c>
    </row>
    <row r="14732" spans="2:7">
      <c r="B14732" s="451" t="s">
        <v>2012</v>
      </c>
      <c r="C14732" s="451">
        <v>2896</v>
      </c>
      <c r="D14732" s="449" t="s">
        <v>2201</v>
      </c>
      <c r="E14732" s="451" t="s">
        <v>2037</v>
      </c>
      <c r="F14732" s="452">
        <v>181.48</v>
      </c>
      <c r="G14732" s="452">
        <v>181.48</v>
      </c>
    </row>
    <row r="14733" spans="2:7">
      <c r="B14733" s="451" t="s">
        <v>2012</v>
      </c>
      <c r="C14733" s="451">
        <v>2897</v>
      </c>
      <c r="D14733" s="449" t="s">
        <v>2201</v>
      </c>
      <c r="E14733" s="451" t="s">
        <v>2037</v>
      </c>
      <c r="F14733" s="452">
        <v>102.46</v>
      </c>
      <c r="G14733" s="452">
        <v>102.46</v>
      </c>
    </row>
    <row r="14734" spans="2:7">
      <c r="B14734" s="451" t="s">
        <v>2012</v>
      </c>
      <c r="C14734" s="451">
        <v>2898</v>
      </c>
      <c r="D14734" s="449" t="s">
        <v>2201</v>
      </c>
      <c r="E14734" s="451" t="s">
        <v>2037</v>
      </c>
      <c r="F14734" s="452">
        <v>66.31</v>
      </c>
      <c r="G14734" s="452">
        <v>66.31</v>
      </c>
    </row>
    <row r="14735" spans="2:7">
      <c r="B14735" s="451" t="s">
        <v>2012</v>
      </c>
      <c r="C14735" s="451">
        <v>2899</v>
      </c>
      <c r="D14735" s="449" t="s">
        <v>2201</v>
      </c>
      <c r="E14735" s="451" t="s">
        <v>2037</v>
      </c>
      <c r="F14735" s="452">
        <v>68.44</v>
      </c>
      <c r="G14735" s="452">
        <v>68.44</v>
      </c>
    </row>
    <row r="14736" spans="2:7">
      <c r="B14736" s="451" t="s">
        <v>2012</v>
      </c>
      <c r="C14736" s="451">
        <v>2900</v>
      </c>
      <c r="D14736" s="449" t="s">
        <v>2201</v>
      </c>
      <c r="E14736" s="451" t="s">
        <v>2037</v>
      </c>
      <c r="F14736" s="452">
        <v>53.27</v>
      </c>
      <c r="G14736" s="452">
        <v>53.27</v>
      </c>
    </row>
    <row r="14737" spans="2:7">
      <c r="B14737" s="451" t="s">
        <v>2012</v>
      </c>
      <c r="C14737" s="451">
        <v>2901</v>
      </c>
      <c r="D14737" s="449" t="s">
        <v>2201</v>
      </c>
      <c r="E14737" s="451" t="s">
        <v>2037</v>
      </c>
      <c r="F14737" s="452">
        <v>46.04</v>
      </c>
      <c r="G14737" s="452">
        <v>46.04</v>
      </c>
    </row>
    <row r="14738" spans="2:7">
      <c r="B14738" s="451" t="s">
        <v>2012</v>
      </c>
      <c r="C14738" s="451">
        <v>2902</v>
      </c>
      <c r="D14738" s="449" t="s">
        <v>2201</v>
      </c>
      <c r="E14738" s="451" t="s">
        <v>2037</v>
      </c>
      <c r="F14738" s="452">
        <v>99.64</v>
      </c>
      <c r="G14738" s="452">
        <v>99.64</v>
      </c>
    </row>
    <row r="14739" spans="2:7">
      <c r="B14739" s="451" t="s">
        <v>2012</v>
      </c>
      <c r="C14739" s="451">
        <v>2903</v>
      </c>
      <c r="D14739" s="449" t="s">
        <v>2201</v>
      </c>
      <c r="E14739" s="451" t="s">
        <v>2037</v>
      </c>
      <c r="F14739" s="452">
        <v>110.74</v>
      </c>
      <c r="G14739" s="452">
        <v>110.74</v>
      </c>
    </row>
    <row r="14740" spans="2:7">
      <c r="B14740" s="451" t="s">
        <v>2012</v>
      </c>
      <c r="C14740" s="451">
        <v>2904</v>
      </c>
      <c r="D14740" s="449" t="s">
        <v>2201</v>
      </c>
      <c r="E14740" s="451" t="s">
        <v>2037</v>
      </c>
      <c r="F14740" s="452">
        <v>13.65</v>
      </c>
      <c r="G14740" s="452">
        <v>13.65</v>
      </c>
    </row>
    <row r="14741" spans="2:7">
      <c r="B14741" s="451" t="s">
        <v>2012</v>
      </c>
      <c r="C14741" s="451">
        <v>2905</v>
      </c>
      <c r="D14741" s="449" t="s">
        <v>2201</v>
      </c>
      <c r="E14741" s="451" t="s">
        <v>2037</v>
      </c>
      <c r="F14741" s="452">
        <v>120.97</v>
      </c>
      <c r="G14741" s="452">
        <v>120.97</v>
      </c>
    </row>
    <row r="14742" spans="2:7">
      <c r="B14742" s="451" t="s">
        <v>2012</v>
      </c>
      <c r="C14742" s="451">
        <v>2906</v>
      </c>
      <c r="D14742" s="449" t="s">
        <v>2201</v>
      </c>
      <c r="E14742" s="451" t="s">
        <v>2037</v>
      </c>
      <c r="F14742" s="452">
        <v>60.52</v>
      </c>
      <c r="G14742" s="452">
        <v>60.52</v>
      </c>
    </row>
    <row r="14743" spans="2:7">
      <c r="B14743" s="451" t="s">
        <v>2012</v>
      </c>
      <c r="C14743" s="451">
        <v>2907</v>
      </c>
      <c r="D14743" s="449" t="s">
        <v>2201</v>
      </c>
      <c r="E14743" s="451" t="s">
        <v>2037</v>
      </c>
      <c r="F14743" s="452">
        <v>60.37</v>
      </c>
      <c r="G14743" s="452">
        <v>60.37</v>
      </c>
    </row>
    <row r="14744" spans="2:7">
      <c r="B14744" s="451" t="s">
        <v>2012</v>
      </c>
      <c r="C14744" s="451">
        <v>2908</v>
      </c>
      <c r="D14744" s="449" t="s">
        <v>2201</v>
      </c>
      <c r="E14744" s="451" t="s">
        <v>2037</v>
      </c>
      <c r="F14744" s="452">
        <v>67.33</v>
      </c>
      <c r="G14744" s="452">
        <v>67.33</v>
      </c>
    </row>
    <row r="14745" spans="2:7">
      <c r="B14745" s="451" t="s">
        <v>2012</v>
      </c>
      <c r="C14745" s="451">
        <v>2909</v>
      </c>
      <c r="D14745" s="449" t="s">
        <v>2201</v>
      </c>
      <c r="E14745" s="451" t="s">
        <v>2037</v>
      </c>
      <c r="F14745" s="452">
        <v>129.32</v>
      </c>
      <c r="G14745" s="452">
        <v>129.32</v>
      </c>
    </row>
    <row r="14746" spans="2:7">
      <c r="B14746" s="451" t="s">
        <v>2012</v>
      </c>
      <c r="C14746" s="451">
        <v>2910</v>
      </c>
      <c r="D14746" s="449" t="s">
        <v>2201</v>
      </c>
      <c r="E14746" s="451" t="s">
        <v>2037</v>
      </c>
      <c r="F14746" s="452">
        <v>120.12</v>
      </c>
      <c r="G14746" s="452">
        <v>120.12</v>
      </c>
    </row>
    <row r="14747" spans="2:7">
      <c r="B14747" s="451" t="s">
        <v>2012</v>
      </c>
      <c r="C14747" s="451">
        <v>2911</v>
      </c>
      <c r="D14747" s="449" t="s">
        <v>2201</v>
      </c>
      <c r="E14747" s="451" t="s">
        <v>2037</v>
      </c>
      <c r="F14747" s="452">
        <v>5.68</v>
      </c>
      <c r="G14747" s="452">
        <v>5.68</v>
      </c>
    </row>
    <row r="14748" spans="2:7">
      <c r="B14748" s="451" t="s">
        <v>2012</v>
      </c>
      <c r="C14748" s="451">
        <v>2912</v>
      </c>
      <c r="D14748" s="449" t="s">
        <v>2201</v>
      </c>
      <c r="E14748" s="451" t="s">
        <v>2037</v>
      </c>
      <c r="F14748" s="452">
        <v>93.18</v>
      </c>
      <c r="G14748" s="452">
        <v>93.18</v>
      </c>
    </row>
    <row r="14749" spans="2:7">
      <c r="B14749" s="451" t="s">
        <v>2012</v>
      </c>
      <c r="C14749" s="451">
        <v>2913</v>
      </c>
      <c r="D14749" s="449" t="s">
        <v>2201</v>
      </c>
      <c r="E14749" s="451" t="s">
        <v>2037</v>
      </c>
      <c r="F14749" s="452">
        <v>98.33</v>
      </c>
      <c r="G14749" s="452">
        <v>98.33</v>
      </c>
    </row>
    <row r="14750" spans="2:7">
      <c r="B14750" s="451" t="s">
        <v>2012</v>
      </c>
      <c r="C14750" s="451">
        <v>2914</v>
      </c>
      <c r="D14750" s="449" t="s">
        <v>2201</v>
      </c>
      <c r="E14750" s="451" t="s">
        <v>2037</v>
      </c>
      <c r="F14750" s="452">
        <v>101.66</v>
      </c>
      <c r="G14750" s="452">
        <v>101.66</v>
      </c>
    </row>
    <row r="14751" spans="2:7">
      <c r="B14751" s="451" t="s">
        <v>2012</v>
      </c>
      <c r="C14751" s="451">
        <v>2915</v>
      </c>
      <c r="D14751" s="449" t="s">
        <v>2201</v>
      </c>
      <c r="E14751" s="451" t="s">
        <v>2037</v>
      </c>
      <c r="F14751" s="452">
        <v>180.1</v>
      </c>
      <c r="G14751" s="452">
        <v>180.1</v>
      </c>
    </row>
    <row r="14752" spans="2:7">
      <c r="B14752" s="451" t="s">
        <v>2012</v>
      </c>
      <c r="C14752" s="451">
        <v>2916</v>
      </c>
      <c r="D14752" s="449" t="s">
        <v>2201</v>
      </c>
      <c r="E14752" s="451" t="s">
        <v>2037</v>
      </c>
      <c r="F14752" s="452">
        <v>102.87</v>
      </c>
      <c r="G14752" s="452">
        <v>102.87</v>
      </c>
    </row>
    <row r="14753" spans="2:7">
      <c r="B14753" s="451" t="s">
        <v>2012</v>
      </c>
      <c r="C14753" s="451">
        <v>2917</v>
      </c>
      <c r="D14753" s="449" t="s">
        <v>2201</v>
      </c>
      <c r="E14753" s="451" t="s">
        <v>2037</v>
      </c>
      <c r="F14753" s="452">
        <v>96.68</v>
      </c>
      <c r="G14753" s="452">
        <v>96.68</v>
      </c>
    </row>
    <row r="14754" spans="2:7">
      <c r="B14754" s="451" t="s">
        <v>2012</v>
      </c>
      <c r="C14754" s="451">
        <v>2918</v>
      </c>
      <c r="D14754" s="449" t="s">
        <v>2201</v>
      </c>
      <c r="E14754" s="451" t="s">
        <v>2037</v>
      </c>
      <c r="F14754" s="452">
        <v>55.08</v>
      </c>
      <c r="G14754" s="452">
        <v>55.08</v>
      </c>
    </row>
    <row r="14755" spans="2:7">
      <c r="B14755" s="451" t="s">
        <v>2012</v>
      </c>
      <c r="C14755" s="451">
        <v>2919</v>
      </c>
      <c r="D14755" s="449" t="s">
        <v>2201</v>
      </c>
      <c r="E14755" s="451" t="s">
        <v>2037</v>
      </c>
      <c r="F14755" s="452">
        <v>172.93</v>
      </c>
      <c r="G14755" s="452">
        <v>172.93</v>
      </c>
    </row>
    <row r="14756" spans="2:7">
      <c r="B14756" s="451" t="s">
        <v>2012</v>
      </c>
      <c r="C14756" s="451">
        <v>2920</v>
      </c>
      <c r="D14756" s="449" t="s">
        <v>2201</v>
      </c>
      <c r="E14756" s="451" t="s">
        <v>2037</v>
      </c>
      <c r="F14756" s="452">
        <v>49.86</v>
      </c>
      <c r="G14756" s="452">
        <v>49.86</v>
      </c>
    </row>
    <row r="14757" spans="2:7">
      <c r="B14757" s="451" t="s">
        <v>2012</v>
      </c>
      <c r="C14757" s="451">
        <v>2921</v>
      </c>
      <c r="D14757" s="449" t="s">
        <v>2201</v>
      </c>
      <c r="E14757" s="451" t="s">
        <v>2037</v>
      </c>
      <c r="F14757" s="452">
        <v>89.13</v>
      </c>
      <c r="G14757" s="452">
        <v>89.13</v>
      </c>
    </row>
    <row r="14758" spans="2:7">
      <c r="B14758" s="451" t="s">
        <v>2012</v>
      </c>
      <c r="C14758" s="451">
        <v>2922</v>
      </c>
      <c r="D14758" s="449" t="s">
        <v>2201</v>
      </c>
      <c r="E14758" s="451" t="s">
        <v>2037</v>
      </c>
      <c r="F14758" s="452">
        <v>93.42</v>
      </c>
      <c r="G14758" s="452">
        <v>93.42</v>
      </c>
    </row>
    <row r="14759" spans="2:7">
      <c r="B14759" s="451" t="s">
        <v>2012</v>
      </c>
      <c r="C14759" s="451">
        <v>2923</v>
      </c>
      <c r="D14759" s="449" t="s">
        <v>2201</v>
      </c>
      <c r="E14759" s="451" t="s">
        <v>2037</v>
      </c>
      <c r="F14759" s="452">
        <v>84.52</v>
      </c>
      <c r="G14759" s="452">
        <v>84.52</v>
      </c>
    </row>
    <row r="14760" spans="2:7">
      <c r="B14760" s="451" t="s">
        <v>2012</v>
      </c>
      <c r="C14760" s="451">
        <v>2924</v>
      </c>
      <c r="D14760" s="449" t="s">
        <v>2201</v>
      </c>
      <c r="E14760" s="451" t="s">
        <v>2037</v>
      </c>
      <c r="F14760" s="452">
        <v>133.63</v>
      </c>
      <c r="G14760" s="452">
        <v>133.63</v>
      </c>
    </row>
    <row r="14761" spans="2:7">
      <c r="B14761" s="451" t="s">
        <v>2012</v>
      </c>
      <c r="C14761" s="451">
        <v>2925</v>
      </c>
      <c r="D14761" s="449" t="s">
        <v>2201</v>
      </c>
      <c r="E14761" s="451" t="s">
        <v>2037</v>
      </c>
      <c r="F14761" s="452">
        <v>129.72</v>
      </c>
      <c r="G14761" s="452">
        <v>129.72</v>
      </c>
    </row>
    <row r="14762" spans="2:7">
      <c r="B14762" s="451" t="s">
        <v>2012</v>
      </c>
      <c r="C14762" s="451">
        <v>2926</v>
      </c>
      <c r="D14762" s="449" t="s">
        <v>2201</v>
      </c>
      <c r="E14762" s="451" t="s">
        <v>2037</v>
      </c>
      <c r="F14762" s="452">
        <v>155.88999999999999</v>
      </c>
      <c r="G14762" s="452">
        <v>155.88999999999999</v>
      </c>
    </row>
    <row r="14763" spans="2:7">
      <c r="B14763" s="451" t="s">
        <v>2012</v>
      </c>
      <c r="C14763" s="451">
        <v>2927</v>
      </c>
      <c r="D14763" s="449" t="s">
        <v>2201</v>
      </c>
      <c r="E14763" s="451" t="s">
        <v>2037</v>
      </c>
      <c r="F14763" s="452">
        <v>108.68</v>
      </c>
      <c r="G14763" s="452">
        <v>108.68</v>
      </c>
    </row>
    <row r="14764" spans="2:7">
      <c r="B14764" s="451" t="s">
        <v>2012</v>
      </c>
      <c r="C14764" s="451">
        <v>2928</v>
      </c>
      <c r="D14764" s="449" t="s">
        <v>2201</v>
      </c>
      <c r="E14764" s="451" t="s">
        <v>2037</v>
      </c>
      <c r="F14764" s="452">
        <v>131.41</v>
      </c>
      <c r="G14764" s="452">
        <v>131.41</v>
      </c>
    </row>
    <row r="14765" spans="2:7">
      <c r="B14765" s="451" t="s">
        <v>2012</v>
      </c>
      <c r="C14765" s="451">
        <v>2929</v>
      </c>
      <c r="D14765" s="449" t="s">
        <v>2201</v>
      </c>
      <c r="E14765" s="451" t="s">
        <v>2037</v>
      </c>
      <c r="F14765" s="452">
        <v>149.22999999999999</v>
      </c>
      <c r="G14765" s="452">
        <v>149.22999999999999</v>
      </c>
    </row>
    <row r="14766" spans="2:7">
      <c r="B14766" s="451" t="s">
        <v>2012</v>
      </c>
      <c r="C14766" s="451">
        <v>2930</v>
      </c>
      <c r="D14766" s="449" t="s">
        <v>2201</v>
      </c>
      <c r="E14766" s="451" t="s">
        <v>2037</v>
      </c>
      <c r="F14766" s="452">
        <v>130.99</v>
      </c>
      <c r="G14766" s="452">
        <v>130.99</v>
      </c>
    </row>
    <row r="14767" spans="2:7">
      <c r="B14767" s="451" t="s">
        <v>2012</v>
      </c>
      <c r="C14767" s="451">
        <v>2931</v>
      </c>
      <c r="D14767" s="449" t="s">
        <v>2201</v>
      </c>
      <c r="E14767" s="451" t="s">
        <v>2037</v>
      </c>
      <c r="F14767" s="452">
        <v>71.069999999999993</v>
      </c>
      <c r="G14767" s="452">
        <v>71.069999999999993</v>
      </c>
    </row>
    <row r="14768" spans="2:7">
      <c r="B14768" s="451" t="s">
        <v>2012</v>
      </c>
      <c r="C14768" s="451">
        <v>2932</v>
      </c>
      <c r="D14768" s="449" t="s">
        <v>2201</v>
      </c>
      <c r="E14768" s="451" t="s">
        <v>2037</v>
      </c>
      <c r="F14768" s="452">
        <v>80.959999999999994</v>
      </c>
      <c r="G14768" s="452">
        <v>80.959999999999994</v>
      </c>
    </row>
    <row r="14769" spans="2:7">
      <c r="B14769" s="451" t="s">
        <v>2012</v>
      </c>
      <c r="C14769" s="451">
        <v>2933</v>
      </c>
      <c r="D14769" s="449" t="s">
        <v>2201</v>
      </c>
      <c r="E14769" s="451" t="s">
        <v>2037</v>
      </c>
      <c r="F14769" s="452">
        <v>95.53</v>
      </c>
      <c r="G14769" s="452">
        <v>95.53</v>
      </c>
    </row>
    <row r="14770" spans="2:7">
      <c r="B14770" s="451" t="s">
        <v>2012</v>
      </c>
      <c r="C14770" s="451">
        <v>2934</v>
      </c>
      <c r="D14770" s="449" t="s">
        <v>2201</v>
      </c>
      <c r="E14770" s="451" t="s">
        <v>2037</v>
      </c>
      <c r="F14770" s="452">
        <v>98.44</v>
      </c>
      <c r="G14770" s="452">
        <v>98.44</v>
      </c>
    </row>
    <row r="14771" spans="2:7">
      <c r="B14771" s="451" t="s">
        <v>2012</v>
      </c>
      <c r="C14771" s="451">
        <v>2935</v>
      </c>
      <c r="D14771" s="449" t="s">
        <v>2201</v>
      </c>
      <c r="E14771" s="451" t="s">
        <v>2037</v>
      </c>
      <c r="F14771" s="452">
        <v>138.61000000000001</v>
      </c>
      <c r="G14771" s="452">
        <v>138.61000000000001</v>
      </c>
    </row>
    <row r="14772" spans="2:7">
      <c r="B14772" s="451" t="s">
        <v>2012</v>
      </c>
      <c r="C14772" s="451">
        <v>2936</v>
      </c>
      <c r="D14772" s="449" t="s">
        <v>2201</v>
      </c>
      <c r="E14772" s="451" t="s">
        <v>2037</v>
      </c>
      <c r="F14772" s="452">
        <v>146.47</v>
      </c>
      <c r="G14772" s="452">
        <v>146.47</v>
      </c>
    </row>
    <row r="14773" spans="2:7">
      <c r="B14773" s="451" t="s">
        <v>2012</v>
      </c>
      <c r="C14773" s="451">
        <v>2937</v>
      </c>
      <c r="D14773" s="449" t="s">
        <v>2201</v>
      </c>
      <c r="E14773" s="451" t="s">
        <v>2037</v>
      </c>
      <c r="F14773" s="452">
        <v>95.61</v>
      </c>
      <c r="G14773" s="452">
        <v>95.61</v>
      </c>
    </row>
    <row r="14774" spans="2:7">
      <c r="B14774" s="451" t="s">
        <v>2012</v>
      </c>
      <c r="C14774" s="451">
        <v>2938</v>
      </c>
      <c r="D14774" s="449" t="s">
        <v>2201</v>
      </c>
      <c r="E14774" s="451" t="s">
        <v>2037</v>
      </c>
      <c r="F14774" s="452">
        <v>115.34</v>
      </c>
      <c r="G14774" s="452">
        <v>115.34</v>
      </c>
    </row>
    <row r="14775" spans="2:7">
      <c r="B14775" s="451" t="s">
        <v>2012</v>
      </c>
      <c r="C14775" s="451">
        <v>2939</v>
      </c>
      <c r="D14775" s="449" t="s">
        <v>2201</v>
      </c>
      <c r="E14775" s="451" t="s">
        <v>2037</v>
      </c>
      <c r="F14775" s="452">
        <v>149.34</v>
      </c>
      <c r="G14775" s="452">
        <v>149.34</v>
      </c>
    </row>
    <row r="14776" spans="2:7">
      <c r="B14776" s="451" t="s">
        <v>2012</v>
      </c>
      <c r="C14776" s="451">
        <v>2940</v>
      </c>
      <c r="D14776" s="449" t="s">
        <v>2201</v>
      </c>
      <c r="E14776" s="451" t="s">
        <v>2037</v>
      </c>
      <c r="F14776" s="452">
        <v>107.57</v>
      </c>
      <c r="G14776" s="452">
        <v>107.57</v>
      </c>
    </row>
    <row r="14777" spans="2:7">
      <c r="B14777" s="451" t="s">
        <v>2012</v>
      </c>
      <c r="C14777" s="451">
        <v>2941</v>
      </c>
      <c r="D14777" s="449" t="s">
        <v>2201</v>
      </c>
      <c r="E14777" s="451" t="s">
        <v>2037</v>
      </c>
      <c r="F14777" s="452">
        <v>36.78</v>
      </c>
      <c r="G14777" s="452">
        <v>36.78</v>
      </c>
    </row>
    <row r="14778" spans="2:7">
      <c r="B14778" s="451" t="s">
        <v>2012</v>
      </c>
      <c r="C14778" s="451">
        <v>2942</v>
      </c>
      <c r="D14778" s="449" t="s">
        <v>2201</v>
      </c>
      <c r="E14778" s="451" t="s">
        <v>2037</v>
      </c>
      <c r="F14778" s="452">
        <v>90.45</v>
      </c>
      <c r="G14778" s="452">
        <v>90.45</v>
      </c>
    </row>
    <row r="14779" spans="2:7">
      <c r="B14779" s="451" t="s">
        <v>2012</v>
      </c>
      <c r="C14779" s="451">
        <v>2943</v>
      </c>
      <c r="D14779" s="449" t="s">
        <v>2201</v>
      </c>
      <c r="E14779" s="451" t="s">
        <v>2037</v>
      </c>
      <c r="F14779" s="452">
        <v>7.49</v>
      </c>
      <c r="G14779" s="452">
        <v>7.49</v>
      </c>
    </row>
    <row r="14780" spans="2:7">
      <c r="B14780" s="451" t="s">
        <v>2012</v>
      </c>
      <c r="C14780" s="451">
        <v>2944</v>
      </c>
      <c r="D14780" s="449" t="s">
        <v>2201</v>
      </c>
      <c r="E14780" s="451" t="s">
        <v>2037</v>
      </c>
      <c r="F14780" s="452">
        <v>24.09</v>
      </c>
      <c r="G14780" s="452">
        <v>24.09</v>
      </c>
    </row>
    <row r="14781" spans="2:7">
      <c r="B14781" s="451" t="s">
        <v>2012</v>
      </c>
      <c r="C14781" s="451">
        <v>2945</v>
      </c>
      <c r="D14781" s="449" t="s">
        <v>2201</v>
      </c>
      <c r="E14781" s="451" t="s">
        <v>2037</v>
      </c>
      <c r="F14781" s="452">
        <v>34.04</v>
      </c>
      <c r="G14781" s="452">
        <v>34.04</v>
      </c>
    </row>
    <row r="14782" spans="2:7">
      <c r="B14782" s="451" t="s">
        <v>2012</v>
      </c>
      <c r="C14782" s="451">
        <v>2946</v>
      </c>
      <c r="D14782" s="449" t="s">
        <v>2201</v>
      </c>
      <c r="E14782" s="451" t="s">
        <v>2037</v>
      </c>
      <c r="F14782" s="452">
        <v>139.66999999999999</v>
      </c>
      <c r="G14782" s="452">
        <v>139.66999999999999</v>
      </c>
    </row>
    <row r="14783" spans="2:7">
      <c r="B14783" s="451" t="s">
        <v>2012</v>
      </c>
      <c r="C14783" s="451">
        <v>2947</v>
      </c>
      <c r="D14783" s="449" t="s">
        <v>2201</v>
      </c>
      <c r="E14783" s="451" t="s">
        <v>2037</v>
      </c>
      <c r="F14783" s="452">
        <v>565.67999999999995</v>
      </c>
      <c r="G14783" s="452">
        <v>565.67999999999995</v>
      </c>
    </row>
    <row r="14784" spans="2:7">
      <c r="B14784" s="451" t="s">
        <v>2012</v>
      </c>
      <c r="C14784" s="451">
        <v>2948</v>
      </c>
      <c r="D14784" s="449" t="s">
        <v>2201</v>
      </c>
      <c r="E14784" s="451" t="s">
        <v>2037</v>
      </c>
      <c r="F14784" s="452">
        <v>1396.83</v>
      </c>
      <c r="G14784" s="452">
        <v>1396.83</v>
      </c>
    </row>
    <row r="14785" spans="2:7">
      <c r="B14785" s="451" t="s">
        <v>2012</v>
      </c>
      <c r="C14785" s="451">
        <v>2949</v>
      </c>
      <c r="D14785" s="449" t="s">
        <v>2201</v>
      </c>
      <c r="E14785" s="451" t="s">
        <v>2037</v>
      </c>
      <c r="F14785" s="452">
        <v>2542.0100000000002</v>
      </c>
      <c r="G14785" s="452">
        <v>2542.0100000000002</v>
      </c>
    </row>
    <row r="14786" spans="2:7">
      <c r="B14786" s="451" t="s">
        <v>2012</v>
      </c>
      <c r="C14786" s="451">
        <v>2950</v>
      </c>
      <c r="D14786" s="449" t="s">
        <v>2201</v>
      </c>
      <c r="E14786" s="451" t="s">
        <v>2037</v>
      </c>
      <c r="F14786" s="452">
        <v>1009.56</v>
      </c>
      <c r="G14786" s="452">
        <v>1009.56</v>
      </c>
    </row>
    <row r="14787" spans="2:7">
      <c r="B14787" s="451" t="s">
        <v>2012</v>
      </c>
      <c r="C14787" s="451">
        <v>2951</v>
      </c>
      <c r="D14787" s="449" t="s">
        <v>2201</v>
      </c>
      <c r="E14787" s="451" t="s">
        <v>2037</v>
      </c>
      <c r="F14787" s="452">
        <v>2741.91</v>
      </c>
      <c r="G14787" s="452">
        <v>2741.91</v>
      </c>
    </row>
    <row r="14788" spans="2:7">
      <c r="B14788" s="451" t="s">
        <v>2012</v>
      </c>
      <c r="C14788" s="451">
        <v>2952</v>
      </c>
      <c r="D14788" s="449" t="s">
        <v>2201</v>
      </c>
      <c r="E14788" s="451" t="s">
        <v>2037</v>
      </c>
      <c r="F14788" s="452">
        <v>144.5</v>
      </c>
      <c r="G14788" s="452">
        <v>144.5</v>
      </c>
    </row>
    <row r="14789" spans="2:7">
      <c r="B14789" s="451" t="s">
        <v>2012</v>
      </c>
      <c r="C14789" s="451">
        <v>2953</v>
      </c>
      <c r="D14789" s="449" t="s">
        <v>2201</v>
      </c>
      <c r="E14789" s="451" t="s">
        <v>2037</v>
      </c>
      <c r="F14789" s="452">
        <v>189.96</v>
      </c>
      <c r="G14789" s="452">
        <v>189.96</v>
      </c>
    </row>
    <row r="14790" spans="2:7">
      <c r="B14790" s="451" t="s">
        <v>2012</v>
      </c>
      <c r="C14790" s="451">
        <v>2954</v>
      </c>
      <c r="D14790" s="449" t="s">
        <v>2201</v>
      </c>
      <c r="E14790" s="451" t="s">
        <v>2037</v>
      </c>
      <c r="F14790" s="452">
        <v>144.5</v>
      </c>
      <c r="G14790" s="452">
        <v>144.5</v>
      </c>
    </row>
    <row r="14791" spans="2:7">
      <c r="B14791" s="451" t="s">
        <v>2012</v>
      </c>
      <c r="C14791" s="451">
        <v>2955</v>
      </c>
      <c r="D14791" s="449" t="s">
        <v>2201</v>
      </c>
      <c r="E14791" s="451" t="s">
        <v>2037</v>
      </c>
      <c r="F14791" s="452">
        <v>1331.06</v>
      </c>
      <c r="G14791" s="452">
        <v>1331.06</v>
      </c>
    </row>
    <row r="14792" spans="2:7">
      <c r="B14792" s="451" t="s">
        <v>2012</v>
      </c>
      <c r="C14792" s="451">
        <v>2956</v>
      </c>
      <c r="D14792" s="449" t="s">
        <v>2201</v>
      </c>
      <c r="E14792" s="451" t="s">
        <v>2037</v>
      </c>
      <c r="F14792" s="452">
        <v>189.96</v>
      </c>
      <c r="G14792" s="452">
        <v>189.96</v>
      </c>
    </row>
    <row r="14793" spans="2:7">
      <c r="B14793" s="451" t="s">
        <v>2012</v>
      </c>
      <c r="C14793" s="451">
        <v>2957</v>
      </c>
      <c r="D14793" s="449" t="s">
        <v>2201</v>
      </c>
      <c r="E14793" s="451" t="s">
        <v>2037</v>
      </c>
      <c r="F14793" s="452">
        <v>413.99</v>
      </c>
      <c r="G14793" s="452">
        <v>413.99</v>
      </c>
    </row>
    <row r="14794" spans="2:7">
      <c r="B14794" s="451" t="s">
        <v>2012</v>
      </c>
      <c r="C14794" s="451">
        <v>2958</v>
      </c>
      <c r="D14794" s="449" t="s">
        <v>2201</v>
      </c>
      <c r="E14794" s="451" t="s">
        <v>2037</v>
      </c>
      <c r="F14794" s="452">
        <v>2296.3200000000002</v>
      </c>
      <c r="G14794" s="452">
        <v>2296.3200000000002</v>
      </c>
    </row>
    <row r="14795" spans="2:7">
      <c r="B14795" s="451" t="s">
        <v>2012</v>
      </c>
      <c r="C14795" s="451">
        <v>2959</v>
      </c>
      <c r="D14795" s="449" t="s">
        <v>2201</v>
      </c>
      <c r="E14795" s="451" t="s">
        <v>2037</v>
      </c>
      <c r="F14795" s="452">
        <v>1626.74</v>
      </c>
      <c r="G14795" s="452">
        <v>1626.74</v>
      </c>
    </row>
    <row r="14796" spans="2:7">
      <c r="B14796" s="451" t="s">
        <v>2012</v>
      </c>
      <c r="C14796" s="451">
        <v>2960</v>
      </c>
      <c r="D14796" s="449" t="s">
        <v>2201</v>
      </c>
      <c r="E14796" s="451" t="s">
        <v>2037</v>
      </c>
      <c r="F14796" s="452">
        <v>0.08</v>
      </c>
      <c r="G14796" s="452">
        <v>0.08</v>
      </c>
    </row>
    <row r="14797" spans="2:7">
      <c r="B14797" s="451" t="s">
        <v>2012</v>
      </c>
      <c r="C14797" s="451">
        <v>2961</v>
      </c>
      <c r="D14797" s="449" t="s">
        <v>2201</v>
      </c>
      <c r="E14797" s="451" t="s">
        <v>2037</v>
      </c>
      <c r="F14797" s="452">
        <v>0.08</v>
      </c>
      <c r="G14797" s="452">
        <v>0.08</v>
      </c>
    </row>
    <row r="14798" spans="2:7">
      <c r="B14798" s="451" t="s">
        <v>2012</v>
      </c>
      <c r="C14798" s="451">
        <v>2962</v>
      </c>
      <c r="D14798" s="449" t="s">
        <v>2201</v>
      </c>
      <c r="E14798" s="451" t="s">
        <v>2037</v>
      </c>
      <c r="F14798" s="452">
        <v>0.05</v>
      </c>
      <c r="G14798" s="452">
        <v>0.05</v>
      </c>
    </row>
    <row r="14799" spans="2:7">
      <c r="B14799" s="451" t="s">
        <v>2012</v>
      </c>
      <c r="C14799" s="451">
        <v>2963</v>
      </c>
      <c r="D14799" s="449" t="s">
        <v>2201</v>
      </c>
      <c r="E14799" s="451" t="s">
        <v>2037</v>
      </c>
      <c r="F14799" s="452">
        <v>0.04</v>
      </c>
      <c r="G14799" s="452">
        <v>0.04</v>
      </c>
    </row>
    <row r="14800" spans="2:7">
      <c r="B14800" s="451" t="s">
        <v>2012</v>
      </c>
      <c r="C14800" s="451">
        <v>2964</v>
      </c>
      <c r="D14800" s="449" t="s">
        <v>2201</v>
      </c>
      <c r="E14800" s="451" t="s">
        <v>2037</v>
      </c>
      <c r="F14800" s="452">
        <v>0.05</v>
      </c>
      <c r="G14800" s="452">
        <v>0.05</v>
      </c>
    </row>
    <row r="14801" spans="2:7">
      <c r="B14801" s="451" t="s">
        <v>2012</v>
      </c>
      <c r="C14801" s="451">
        <v>1380</v>
      </c>
      <c r="D14801" s="449" t="s">
        <v>2202</v>
      </c>
      <c r="E14801" s="451" t="s">
        <v>2037</v>
      </c>
      <c r="F14801" s="452">
        <v>139.9</v>
      </c>
      <c r="G14801" s="452">
        <v>139.9</v>
      </c>
    </row>
    <row r="14802" spans="2:7">
      <c r="B14802" s="451" t="s">
        <v>2012</v>
      </c>
      <c r="C14802" s="451">
        <v>1379</v>
      </c>
      <c r="D14802" s="449" t="s">
        <v>2203</v>
      </c>
      <c r="E14802" s="451" t="s">
        <v>2037</v>
      </c>
      <c r="F14802" s="452">
        <v>33.619999999999997</v>
      </c>
      <c r="G14802" s="452">
        <v>33.619999999999997</v>
      </c>
    </row>
    <row r="14803" spans="2:7">
      <c r="B14803" s="451" t="s">
        <v>2012</v>
      </c>
      <c r="C14803" s="451">
        <v>2809</v>
      </c>
      <c r="D14803" s="449" t="s">
        <v>2204</v>
      </c>
      <c r="E14803" s="451" t="s">
        <v>2037</v>
      </c>
      <c r="F14803" s="452">
        <v>90.55</v>
      </c>
      <c r="G14803" s="452">
        <v>90.55</v>
      </c>
    </row>
    <row r="14804" spans="2:7">
      <c r="B14804" s="451" t="s">
        <v>2012</v>
      </c>
      <c r="C14804" s="451">
        <v>1381</v>
      </c>
      <c r="D14804" s="449" t="s">
        <v>2205</v>
      </c>
      <c r="E14804" s="451" t="s">
        <v>2037</v>
      </c>
      <c r="F14804" s="452">
        <v>88</v>
      </c>
      <c r="G14804" s="452">
        <v>88</v>
      </c>
    </row>
    <row r="14805" spans="2:7">
      <c r="B14805" s="451" t="s">
        <v>2012</v>
      </c>
      <c r="C14805" s="451">
        <v>1377</v>
      </c>
      <c r="D14805" s="449" t="s">
        <v>2206</v>
      </c>
      <c r="E14805" s="451" t="s">
        <v>2037</v>
      </c>
      <c r="F14805" s="452">
        <v>157.41</v>
      </c>
      <c r="G14805" s="452">
        <v>157.41</v>
      </c>
    </row>
    <row r="14806" spans="2:7">
      <c r="B14806" s="451" t="s">
        <v>2012</v>
      </c>
      <c r="C14806" s="451">
        <v>1378</v>
      </c>
      <c r="D14806" s="449" t="s">
        <v>2207</v>
      </c>
      <c r="E14806" s="451" t="s">
        <v>2037</v>
      </c>
      <c r="F14806" s="452">
        <v>131.63999999999999</v>
      </c>
      <c r="G14806" s="452">
        <v>131.63999999999999</v>
      </c>
    </row>
    <row r="14807" spans="2:7">
      <c r="B14807" s="451" t="s">
        <v>2012</v>
      </c>
      <c r="C14807" s="451">
        <v>1333</v>
      </c>
      <c r="D14807" s="449" t="s">
        <v>2208</v>
      </c>
      <c r="E14807" s="451" t="s">
        <v>2037</v>
      </c>
      <c r="F14807" s="452">
        <v>107.25</v>
      </c>
      <c r="G14807" s="452">
        <v>107.25</v>
      </c>
    </row>
    <row r="14808" spans="2:7">
      <c r="B14808" s="451" t="s">
        <v>2012</v>
      </c>
      <c r="C14808" s="451">
        <v>1392</v>
      </c>
      <c r="D14808" s="449" t="s">
        <v>2209</v>
      </c>
      <c r="E14808" s="451" t="s">
        <v>2037</v>
      </c>
      <c r="F14808" s="452">
        <v>184.47</v>
      </c>
      <c r="G14808" s="452">
        <v>184.47</v>
      </c>
    </row>
    <row r="14809" spans="2:7">
      <c r="B14809" s="451" t="s">
        <v>2012</v>
      </c>
      <c r="C14809" s="451">
        <v>2354</v>
      </c>
      <c r="D14809" s="449" t="s">
        <v>2210</v>
      </c>
      <c r="E14809" s="451" t="s">
        <v>2037</v>
      </c>
      <c r="F14809" s="452">
        <v>139.66999999999999</v>
      </c>
      <c r="G14809" s="452">
        <v>139.66999999999999</v>
      </c>
    </row>
    <row r="14810" spans="2:7">
      <c r="B14810" s="451" t="s">
        <v>2012</v>
      </c>
      <c r="C14810" s="451">
        <v>2529</v>
      </c>
      <c r="D14810" s="449" t="s">
        <v>2211</v>
      </c>
      <c r="E14810" s="451" t="s">
        <v>2037</v>
      </c>
      <c r="F14810" s="452">
        <v>6.02</v>
      </c>
      <c r="G14810" s="452">
        <v>6.02</v>
      </c>
    </row>
    <row r="14811" spans="2:7">
      <c r="B14811" s="451" t="s">
        <v>2012</v>
      </c>
      <c r="C14811" s="451">
        <v>2819</v>
      </c>
      <c r="D14811" s="449" t="s">
        <v>2212</v>
      </c>
      <c r="E14811" s="451" t="s">
        <v>2064</v>
      </c>
      <c r="F14811" s="452">
        <v>13.9</v>
      </c>
      <c r="G14811" s="452">
        <v>13.9</v>
      </c>
    </row>
    <row r="14812" spans="2:7">
      <c r="B14812" s="451" t="s">
        <v>2012</v>
      </c>
      <c r="C14812" s="451">
        <v>2814</v>
      </c>
      <c r="D14812" s="449" t="s">
        <v>2213</v>
      </c>
      <c r="E14812" s="451" t="s">
        <v>2037</v>
      </c>
      <c r="F14812" s="452">
        <v>92.9</v>
      </c>
      <c r="G14812" s="452">
        <v>92.9</v>
      </c>
    </row>
    <row r="14813" spans="2:7">
      <c r="B14813" s="451" t="s">
        <v>2012</v>
      </c>
      <c r="C14813" s="451">
        <v>2303</v>
      </c>
      <c r="D14813" s="449" t="s">
        <v>2214</v>
      </c>
      <c r="E14813" s="451" t="s">
        <v>2029</v>
      </c>
      <c r="F14813" s="452">
        <v>10.44</v>
      </c>
      <c r="G14813" s="452">
        <v>10.44</v>
      </c>
    </row>
    <row r="14814" spans="2:7">
      <c r="B14814" s="451" t="s">
        <v>2012</v>
      </c>
      <c r="C14814" s="451">
        <v>1387</v>
      </c>
      <c r="D14814" s="449" t="s">
        <v>2215</v>
      </c>
      <c r="E14814" s="451" t="s">
        <v>2037</v>
      </c>
      <c r="F14814" s="452">
        <v>152</v>
      </c>
      <c r="G14814" s="452">
        <v>152</v>
      </c>
    </row>
    <row r="14815" spans="2:7">
      <c r="B14815" s="451" t="s">
        <v>2012</v>
      </c>
      <c r="C14815" s="451">
        <v>1388</v>
      </c>
      <c r="D14815" s="449" t="s">
        <v>2216</v>
      </c>
      <c r="E14815" s="451" t="s">
        <v>2037</v>
      </c>
      <c r="F14815" s="452">
        <v>127.7</v>
      </c>
      <c r="G14815" s="452">
        <v>127.7</v>
      </c>
    </row>
    <row r="14816" spans="2:7">
      <c r="B14816" s="451" t="s">
        <v>2012</v>
      </c>
      <c r="C14816" s="451">
        <v>2758</v>
      </c>
      <c r="D14816" s="449" t="s">
        <v>20656</v>
      </c>
      <c r="E14816" s="451" t="s">
        <v>2029</v>
      </c>
      <c r="F14816" s="452">
        <v>7.22</v>
      </c>
      <c r="G14816" s="452">
        <v>7.22</v>
      </c>
    </row>
    <row r="14817" spans="2:7">
      <c r="B14817" s="451" t="s">
        <v>2012</v>
      </c>
      <c r="C14817" s="451">
        <v>2375</v>
      </c>
      <c r="D14817" s="449" t="s">
        <v>2217</v>
      </c>
      <c r="E14817" s="451" t="s">
        <v>2016</v>
      </c>
      <c r="F14817" s="452">
        <v>8.31</v>
      </c>
      <c r="G14817" s="452">
        <v>8.31</v>
      </c>
    </row>
    <row r="14818" spans="2:7">
      <c r="B14818" s="451" t="s">
        <v>2012</v>
      </c>
      <c r="C14818" s="451">
        <v>2423</v>
      </c>
      <c r="D14818" s="449" t="s">
        <v>2218</v>
      </c>
      <c r="E14818" s="451" t="s">
        <v>2016</v>
      </c>
      <c r="F14818" s="452">
        <v>7.24</v>
      </c>
      <c r="G14818" s="452">
        <v>7.24</v>
      </c>
    </row>
    <row r="14819" spans="2:7">
      <c r="B14819" s="451" t="s">
        <v>2012</v>
      </c>
      <c r="C14819" s="451">
        <v>2470</v>
      </c>
      <c r="D14819" s="449" t="s">
        <v>2219</v>
      </c>
      <c r="E14819" s="451" t="s">
        <v>2016</v>
      </c>
      <c r="F14819" s="452">
        <v>7.49</v>
      </c>
      <c r="G14819" s="452">
        <v>7.49</v>
      </c>
    </row>
    <row r="14820" spans="2:7">
      <c r="B14820" s="451" t="s">
        <v>2012</v>
      </c>
      <c r="C14820" s="451">
        <v>2527</v>
      </c>
      <c r="D14820" s="449" t="s">
        <v>2220</v>
      </c>
      <c r="E14820" s="451" t="s">
        <v>2016</v>
      </c>
      <c r="F14820" s="452">
        <v>8.69</v>
      </c>
      <c r="G14820" s="452">
        <v>8.69</v>
      </c>
    </row>
    <row r="14821" spans="2:7">
      <c r="B14821" s="451" t="s">
        <v>2012</v>
      </c>
      <c r="C14821" s="451">
        <v>2306</v>
      </c>
      <c r="D14821" s="449" t="s">
        <v>2221</v>
      </c>
      <c r="E14821" s="451" t="s">
        <v>2016</v>
      </c>
      <c r="F14821" s="452">
        <v>9.24</v>
      </c>
      <c r="G14821" s="452">
        <v>9.24</v>
      </c>
    </row>
    <row r="14822" spans="2:7">
      <c r="B14822" s="451" t="s">
        <v>2012</v>
      </c>
      <c r="C14822" s="451">
        <v>2794</v>
      </c>
      <c r="D14822" s="449" t="s">
        <v>2222</v>
      </c>
      <c r="E14822" s="451" t="s">
        <v>2016</v>
      </c>
      <c r="F14822" s="452">
        <v>10.78</v>
      </c>
      <c r="G14822" s="452">
        <v>10.78</v>
      </c>
    </row>
    <row r="14823" spans="2:7">
      <c r="B14823" s="451" t="s">
        <v>2012</v>
      </c>
      <c r="C14823" s="451">
        <v>2373</v>
      </c>
      <c r="D14823" s="449" t="s">
        <v>2223</v>
      </c>
      <c r="E14823" s="451" t="s">
        <v>2016</v>
      </c>
      <c r="F14823" s="452">
        <v>9.3000000000000007</v>
      </c>
      <c r="G14823" s="452">
        <v>9.3000000000000007</v>
      </c>
    </row>
    <row r="14824" spans="2:7">
      <c r="B14824" s="451" t="s">
        <v>2012</v>
      </c>
      <c r="C14824" s="451">
        <v>2307</v>
      </c>
      <c r="D14824" s="449" t="s">
        <v>2224</v>
      </c>
      <c r="E14824" s="451" t="s">
        <v>2016</v>
      </c>
      <c r="F14824" s="452">
        <v>8.59</v>
      </c>
      <c r="G14824" s="452">
        <v>8.59</v>
      </c>
    </row>
    <row r="14825" spans="2:7">
      <c r="B14825" s="451" t="s">
        <v>2012</v>
      </c>
      <c r="C14825" s="451">
        <v>2761</v>
      </c>
      <c r="D14825" s="449" t="s">
        <v>2225</v>
      </c>
      <c r="E14825" s="451" t="s">
        <v>2016</v>
      </c>
      <c r="F14825" s="452">
        <v>9.34</v>
      </c>
      <c r="G14825" s="452">
        <v>9.34</v>
      </c>
    </row>
    <row r="14826" spans="2:7">
      <c r="B14826" s="451" t="s">
        <v>2012</v>
      </c>
      <c r="C14826" s="451">
        <v>2766</v>
      </c>
      <c r="D14826" s="449" t="s">
        <v>2226</v>
      </c>
      <c r="E14826" s="451" t="s">
        <v>2016</v>
      </c>
      <c r="F14826" s="452">
        <v>9.3699999999999992</v>
      </c>
      <c r="G14826" s="452">
        <v>9.3699999999999992</v>
      </c>
    </row>
    <row r="14827" spans="2:7">
      <c r="B14827" s="451" t="s">
        <v>2012</v>
      </c>
      <c r="C14827" s="451">
        <v>2726</v>
      </c>
      <c r="D14827" s="449" t="s">
        <v>2227</v>
      </c>
      <c r="E14827" s="451" t="s">
        <v>2016</v>
      </c>
      <c r="F14827" s="452">
        <v>9.15</v>
      </c>
      <c r="G14827" s="452">
        <v>9.15</v>
      </c>
    </row>
    <row r="14828" spans="2:7">
      <c r="B14828" s="451" t="s">
        <v>2012</v>
      </c>
      <c r="C14828" s="451">
        <v>2352</v>
      </c>
      <c r="D14828" s="449" t="s">
        <v>2228</v>
      </c>
      <c r="E14828" s="451" t="s">
        <v>2016</v>
      </c>
      <c r="F14828" s="452">
        <v>8.25</v>
      </c>
      <c r="G14828" s="452">
        <v>8.25</v>
      </c>
    </row>
    <row r="14829" spans="2:7">
      <c r="B14829" s="451" t="s">
        <v>2012</v>
      </c>
      <c r="C14829" s="451">
        <v>2793</v>
      </c>
      <c r="D14829" s="449" t="s">
        <v>2229</v>
      </c>
      <c r="E14829" s="451" t="s">
        <v>2016</v>
      </c>
      <c r="F14829" s="452">
        <v>8</v>
      </c>
      <c r="G14829" s="452">
        <v>8</v>
      </c>
    </row>
    <row r="14830" spans="2:7">
      <c r="B14830" s="451" t="s">
        <v>2012</v>
      </c>
      <c r="C14830" s="451">
        <v>1240</v>
      </c>
      <c r="D14830" s="449" t="s">
        <v>2230</v>
      </c>
      <c r="E14830" s="451" t="s">
        <v>2016</v>
      </c>
      <c r="F14830" s="452">
        <v>7.28</v>
      </c>
      <c r="G14830" s="452">
        <v>7.28</v>
      </c>
    </row>
    <row r="14831" spans="2:7">
      <c r="B14831" s="451" t="s">
        <v>2012</v>
      </c>
      <c r="C14831" s="451">
        <v>2863</v>
      </c>
      <c r="D14831" s="449" t="s">
        <v>2231</v>
      </c>
      <c r="E14831" s="451" t="s">
        <v>2037</v>
      </c>
      <c r="F14831" s="452">
        <v>136.94</v>
      </c>
      <c r="G14831" s="452">
        <v>136.94</v>
      </c>
    </row>
    <row r="14832" spans="2:7">
      <c r="B14832" s="451" t="s">
        <v>2012</v>
      </c>
      <c r="C14832" s="451">
        <v>2716</v>
      </c>
      <c r="D14832" s="449" t="s">
        <v>2232</v>
      </c>
      <c r="E14832" s="451" t="s">
        <v>2016</v>
      </c>
      <c r="F14832" s="452">
        <v>8.74</v>
      </c>
      <c r="G14832" s="452">
        <v>8.74</v>
      </c>
    </row>
    <row r="14833" spans="2:7">
      <c r="B14833" s="451" t="s">
        <v>2012</v>
      </c>
      <c r="C14833" s="451">
        <v>1393</v>
      </c>
      <c r="D14833" s="449" t="s">
        <v>2233</v>
      </c>
      <c r="E14833" s="451" t="s">
        <v>2016</v>
      </c>
      <c r="F14833" s="452">
        <v>9.68</v>
      </c>
      <c r="G14833" s="452">
        <v>9.68</v>
      </c>
    </row>
    <row r="14834" spans="2:7">
      <c r="B14834" s="451" t="s">
        <v>2012</v>
      </c>
      <c r="C14834" s="451">
        <v>2374</v>
      </c>
      <c r="D14834" s="449" t="s">
        <v>2234</v>
      </c>
      <c r="E14834" s="451" t="s">
        <v>2016</v>
      </c>
      <c r="F14834" s="452">
        <v>9.23</v>
      </c>
      <c r="G14834" s="452">
        <v>9.23</v>
      </c>
    </row>
    <row r="14835" spans="2:7">
      <c r="B14835" s="451" t="s">
        <v>2012</v>
      </c>
      <c r="C14835" s="451">
        <v>2768</v>
      </c>
      <c r="D14835" s="449" t="s">
        <v>2235</v>
      </c>
      <c r="E14835" s="451" t="s">
        <v>2016</v>
      </c>
      <c r="F14835" s="452">
        <v>10.79</v>
      </c>
      <c r="G14835" s="452">
        <v>10.79</v>
      </c>
    </row>
    <row r="14836" spans="2:7">
      <c r="B14836" s="451" t="s">
        <v>2012</v>
      </c>
      <c r="C14836" s="451">
        <v>2972</v>
      </c>
      <c r="D14836" s="449" t="s">
        <v>2236</v>
      </c>
      <c r="E14836" s="451" t="s">
        <v>2016</v>
      </c>
      <c r="F14836" s="452">
        <v>26.07</v>
      </c>
      <c r="G14836" s="452">
        <v>26.07</v>
      </c>
    </row>
    <row r="14837" spans="2:7">
      <c r="B14837" s="451" t="s">
        <v>2012</v>
      </c>
      <c r="C14837" s="451">
        <v>2869</v>
      </c>
      <c r="D14837" s="449" t="s">
        <v>2237</v>
      </c>
      <c r="E14837" s="451" t="s">
        <v>2040</v>
      </c>
      <c r="F14837" s="452">
        <v>5.59</v>
      </c>
      <c r="G14837" s="452">
        <v>5.59</v>
      </c>
    </row>
    <row r="14838" spans="2:7">
      <c r="B14838" s="451" t="s">
        <v>2012</v>
      </c>
      <c r="C14838" s="451">
        <v>2430</v>
      </c>
      <c r="D14838" s="449" t="s">
        <v>2238</v>
      </c>
      <c r="E14838" s="451" t="s">
        <v>2040</v>
      </c>
      <c r="F14838" s="452">
        <v>0.1</v>
      </c>
      <c r="G14838" s="452">
        <v>0.1</v>
      </c>
    </row>
    <row r="14839" spans="2:7">
      <c r="B14839" s="451" t="s">
        <v>2012</v>
      </c>
      <c r="C14839" s="451">
        <v>2967</v>
      </c>
      <c r="D14839" s="449" t="s">
        <v>2239</v>
      </c>
      <c r="E14839" s="451" t="s">
        <v>2040</v>
      </c>
      <c r="F14839" s="452">
        <v>2.82</v>
      </c>
      <c r="G14839" s="452">
        <v>2.82</v>
      </c>
    </row>
    <row r="14840" spans="2:7">
      <c r="B14840" s="451" t="s">
        <v>2012</v>
      </c>
      <c r="C14840" s="451">
        <v>1384</v>
      </c>
      <c r="D14840" s="449" t="s">
        <v>2240</v>
      </c>
      <c r="E14840" s="451" t="s">
        <v>2037</v>
      </c>
      <c r="F14840" s="452">
        <v>5.65</v>
      </c>
      <c r="G14840" s="452">
        <v>5.65</v>
      </c>
    </row>
    <row r="14841" spans="2:7">
      <c r="B14841" s="451" t="s">
        <v>2012</v>
      </c>
      <c r="C14841" s="451">
        <v>2987</v>
      </c>
      <c r="D14841" s="449" t="s">
        <v>2241</v>
      </c>
      <c r="E14841" s="451" t="s">
        <v>2037</v>
      </c>
      <c r="F14841" s="452">
        <v>4.1399999999999997</v>
      </c>
      <c r="G14841" s="452">
        <v>4.1399999999999997</v>
      </c>
    </row>
    <row r="14842" spans="2:7">
      <c r="B14842" s="451" t="s">
        <v>2012</v>
      </c>
      <c r="C14842" s="451">
        <v>2866</v>
      </c>
      <c r="D14842" s="449" t="s">
        <v>2242</v>
      </c>
      <c r="E14842" s="451" t="s">
        <v>2037</v>
      </c>
      <c r="F14842" s="452">
        <v>1116.28</v>
      </c>
      <c r="G14842" s="452">
        <v>1116.28</v>
      </c>
    </row>
    <row r="14843" spans="2:7">
      <c r="B14843" s="451" t="s">
        <v>2012</v>
      </c>
      <c r="C14843" s="451">
        <v>1391</v>
      </c>
      <c r="D14843" s="449" t="s">
        <v>2243</v>
      </c>
      <c r="E14843" s="451" t="s">
        <v>2029</v>
      </c>
      <c r="F14843" s="452">
        <v>51.36</v>
      </c>
      <c r="G14843" s="452">
        <v>51.36</v>
      </c>
    </row>
    <row r="14844" spans="2:7">
      <c r="B14844" s="451" t="s">
        <v>2012</v>
      </c>
      <c r="C14844" s="451">
        <v>2351</v>
      </c>
      <c r="D14844" s="449" t="s">
        <v>2244</v>
      </c>
      <c r="E14844" s="451" t="s">
        <v>2029</v>
      </c>
      <c r="F14844" s="452">
        <v>106.32</v>
      </c>
      <c r="G14844" s="452">
        <v>106.32</v>
      </c>
    </row>
    <row r="14845" spans="2:7">
      <c r="B14845" s="451" t="s">
        <v>2012</v>
      </c>
      <c r="C14845" s="451">
        <v>5003</v>
      </c>
      <c r="D14845" s="449" t="s">
        <v>37543</v>
      </c>
      <c r="E14845" s="451" t="s">
        <v>2054</v>
      </c>
      <c r="F14845" s="452">
        <v>15.83</v>
      </c>
      <c r="G14845" s="452">
        <v>15.83</v>
      </c>
    </row>
    <row r="14846" spans="2:7">
      <c r="B14846" s="451" t="s">
        <v>2012</v>
      </c>
      <c r="C14846" s="451">
        <v>2685</v>
      </c>
      <c r="D14846" s="449" t="s">
        <v>2245</v>
      </c>
      <c r="E14846" s="451" t="s">
        <v>2029</v>
      </c>
      <c r="F14846" s="452">
        <v>18.850000000000001</v>
      </c>
      <c r="G14846" s="452">
        <v>18.850000000000001</v>
      </c>
    </row>
    <row r="14847" spans="2:7">
      <c r="B14847" s="451" t="s">
        <v>2012</v>
      </c>
      <c r="C14847" s="451">
        <v>1382</v>
      </c>
      <c r="D14847" s="449" t="s">
        <v>2246</v>
      </c>
      <c r="E14847" s="451" t="s">
        <v>2029</v>
      </c>
      <c r="F14847" s="452">
        <v>167</v>
      </c>
      <c r="G14847" s="452">
        <v>167</v>
      </c>
    </row>
    <row r="14848" spans="2:7">
      <c r="B14848" s="451" t="s">
        <v>2012</v>
      </c>
      <c r="C14848" s="451">
        <v>2851</v>
      </c>
      <c r="D14848" s="449" t="s">
        <v>2247</v>
      </c>
      <c r="E14848" s="451" t="s">
        <v>2037</v>
      </c>
      <c r="F14848" s="452">
        <v>15.6</v>
      </c>
      <c r="G14848" s="452">
        <v>15.6</v>
      </c>
    </row>
    <row r="14849" spans="2:7">
      <c r="B14849" s="451" t="s">
        <v>2012</v>
      </c>
      <c r="C14849" s="451">
        <v>2699</v>
      </c>
      <c r="D14849" s="449" t="s">
        <v>2248</v>
      </c>
      <c r="E14849" s="451" t="s">
        <v>2014</v>
      </c>
      <c r="F14849" s="452">
        <v>12.23</v>
      </c>
      <c r="G14849" s="452">
        <v>12.23</v>
      </c>
    </row>
    <row r="14850" spans="2:7">
      <c r="B14850" s="451" t="s">
        <v>2012</v>
      </c>
      <c r="C14850" s="451">
        <v>2074</v>
      </c>
      <c r="D14850" s="449" t="s">
        <v>2249</v>
      </c>
      <c r="E14850" s="451" t="s">
        <v>2014</v>
      </c>
      <c r="F14850" s="452">
        <v>37.24</v>
      </c>
      <c r="G14850" s="452">
        <v>37.24</v>
      </c>
    </row>
    <row r="14851" spans="2:7">
      <c r="B14851" s="451" t="s">
        <v>2012</v>
      </c>
      <c r="C14851" s="451">
        <v>5000</v>
      </c>
      <c r="D14851" s="449" t="s">
        <v>27231</v>
      </c>
      <c r="E14851" s="451" t="s">
        <v>2037</v>
      </c>
      <c r="F14851" s="452">
        <v>333.46</v>
      </c>
      <c r="G14851" s="452">
        <v>333.46</v>
      </c>
    </row>
    <row r="14852" spans="2:7">
      <c r="B14852" s="451" t="s">
        <v>2012</v>
      </c>
      <c r="C14852" s="451">
        <v>5001</v>
      </c>
      <c r="D14852" s="449" t="s">
        <v>29600</v>
      </c>
      <c r="E14852" s="451" t="s">
        <v>2029</v>
      </c>
      <c r="F14852" s="452">
        <v>341.48</v>
      </c>
      <c r="G14852" s="452">
        <v>341.48</v>
      </c>
    </row>
    <row r="14853" spans="2:7">
      <c r="B14853" s="451" t="s">
        <v>2012</v>
      </c>
      <c r="C14853" s="451">
        <v>1420</v>
      </c>
      <c r="D14853" s="449" t="s">
        <v>2250</v>
      </c>
      <c r="E14853" s="451" t="s">
        <v>2037</v>
      </c>
      <c r="F14853" s="452">
        <v>2.21</v>
      </c>
      <c r="G14853" s="452">
        <v>2.21</v>
      </c>
    </row>
    <row r="14854" spans="2:7">
      <c r="B14854" s="451" t="s">
        <v>2012</v>
      </c>
      <c r="C14854" s="451">
        <v>2975</v>
      </c>
      <c r="D14854" s="449" t="s">
        <v>29601</v>
      </c>
      <c r="E14854" s="451" t="s">
        <v>2016</v>
      </c>
      <c r="F14854" s="452">
        <v>9.23</v>
      </c>
      <c r="G14854" s="452">
        <v>9.23</v>
      </c>
    </row>
    <row r="14855" spans="2:7">
      <c r="B14855" s="451" t="s">
        <v>2012</v>
      </c>
      <c r="C14855" s="451">
        <v>2782</v>
      </c>
      <c r="D14855" s="449" t="s">
        <v>27232</v>
      </c>
      <c r="E14855" s="451" t="s">
        <v>2014</v>
      </c>
      <c r="F14855" s="452">
        <v>4.8499999999999996</v>
      </c>
      <c r="G14855" s="452">
        <v>4.8499999999999996</v>
      </c>
    </row>
    <row r="14856" spans="2:7">
      <c r="B14856" s="451" t="s">
        <v>2012</v>
      </c>
      <c r="C14856" s="451">
        <v>2864</v>
      </c>
      <c r="D14856" s="449" t="s">
        <v>2251</v>
      </c>
      <c r="E14856" s="451" t="s">
        <v>2037</v>
      </c>
      <c r="F14856" s="452">
        <v>2473.15</v>
      </c>
      <c r="G14856" s="452">
        <v>2473.15</v>
      </c>
    </row>
    <row r="14857" spans="2:7">
      <c r="B14857" s="451" t="s">
        <v>2012</v>
      </c>
      <c r="C14857" s="451">
        <v>2700</v>
      </c>
      <c r="D14857" s="449" t="s">
        <v>2252</v>
      </c>
      <c r="E14857" s="451" t="s">
        <v>2016</v>
      </c>
      <c r="F14857" s="452">
        <v>1.1000000000000001</v>
      </c>
      <c r="G14857" s="452">
        <v>1.1000000000000001</v>
      </c>
    </row>
    <row r="14858" spans="2:7">
      <c r="B14858" s="451" t="s">
        <v>2012</v>
      </c>
      <c r="C14858" s="451">
        <v>1434</v>
      </c>
      <c r="D14858" s="449" t="s">
        <v>2253</v>
      </c>
      <c r="E14858" s="451" t="s">
        <v>2029</v>
      </c>
      <c r="F14858" s="452">
        <v>3.76</v>
      </c>
      <c r="G14858" s="452">
        <v>3.76</v>
      </c>
    </row>
    <row r="14859" spans="2:7">
      <c r="B14859" s="451" t="s">
        <v>2012</v>
      </c>
      <c r="C14859" s="451">
        <v>1433</v>
      </c>
      <c r="D14859" s="449" t="s">
        <v>2254</v>
      </c>
      <c r="E14859" s="451" t="s">
        <v>2029</v>
      </c>
      <c r="F14859" s="452">
        <v>7.62</v>
      </c>
      <c r="G14859" s="452">
        <v>7.62</v>
      </c>
    </row>
    <row r="14860" spans="2:7">
      <c r="B14860" s="451" t="s">
        <v>2012</v>
      </c>
      <c r="C14860" s="451">
        <v>2775</v>
      </c>
      <c r="D14860" s="449" t="s">
        <v>2255</v>
      </c>
      <c r="E14860" s="451" t="s">
        <v>2029</v>
      </c>
      <c r="F14860" s="452">
        <v>13.5</v>
      </c>
      <c r="G14860" s="452">
        <v>13.5</v>
      </c>
    </row>
    <row r="14861" spans="2:7">
      <c r="B14861" s="451" t="s">
        <v>2012</v>
      </c>
      <c r="C14861" s="451">
        <v>2701</v>
      </c>
      <c r="D14861" s="449" t="s">
        <v>2256</v>
      </c>
      <c r="E14861" s="451" t="s">
        <v>2029</v>
      </c>
      <c r="F14861" s="452">
        <v>10.35</v>
      </c>
      <c r="G14861" s="452">
        <v>10.35</v>
      </c>
    </row>
    <row r="14862" spans="2:7">
      <c r="B14862" s="451" t="s">
        <v>2012</v>
      </c>
      <c r="C14862" s="451">
        <v>1129</v>
      </c>
      <c r="D14862" s="449" t="s">
        <v>2257</v>
      </c>
      <c r="E14862" s="451" t="s">
        <v>2016</v>
      </c>
      <c r="F14862" s="452">
        <v>24.54</v>
      </c>
      <c r="G14862" s="452">
        <v>24.54</v>
      </c>
    </row>
    <row r="14863" spans="2:7">
      <c r="B14863" s="451" t="s">
        <v>2012</v>
      </c>
      <c r="C14863" s="451">
        <v>2723</v>
      </c>
      <c r="D14863" s="449" t="s">
        <v>650</v>
      </c>
      <c r="E14863" s="451" t="s">
        <v>2037</v>
      </c>
      <c r="F14863" s="452">
        <v>1.08</v>
      </c>
      <c r="G14863" s="452">
        <v>1.08</v>
      </c>
    </row>
    <row r="14864" spans="2:7">
      <c r="B14864" s="451" t="s">
        <v>2012</v>
      </c>
      <c r="C14864" s="451">
        <v>1421</v>
      </c>
      <c r="D14864" s="449" t="s">
        <v>2258</v>
      </c>
      <c r="E14864" s="451" t="s">
        <v>2029</v>
      </c>
      <c r="F14864" s="452">
        <v>357.6</v>
      </c>
      <c r="G14864" s="452">
        <v>357.6</v>
      </c>
    </row>
    <row r="14865" spans="2:7">
      <c r="B14865" s="451" t="s">
        <v>2012</v>
      </c>
      <c r="C14865" s="451">
        <v>2674</v>
      </c>
      <c r="D14865" s="449" t="s">
        <v>2259</v>
      </c>
      <c r="E14865" s="451" t="s">
        <v>2029</v>
      </c>
      <c r="F14865" s="452">
        <v>377.17</v>
      </c>
      <c r="G14865" s="452">
        <v>377.17</v>
      </c>
    </row>
    <row r="14866" spans="2:7">
      <c r="B14866" s="451" t="s">
        <v>2012</v>
      </c>
      <c r="C14866" s="451">
        <v>2362</v>
      </c>
      <c r="D14866" s="449" t="s">
        <v>2260</v>
      </c>
      <c r="E14866" s="451" t="s">
        <v>2029</v>
      </c>
      <c r="F14866" s="452">
        <v>302.8</v>
      </c>
      <c r="G14866" s="452">
        <v>302.8</v>
      </c>
    </row>
    <row r="14867" spans="2:7">
      <c r="B14867" s="451" t="s">
        <v>2012</v>
      </c>
      <c r="C14867" s="451">
        <v>2749</v>
      </c>
      <c r="D14867" s="449" t="s">
        <v>2261</v>
      </c>
      <c r="E14867" s="451" t="s">
        <v>2016</v>
      </c>
      <c r="F14867" s="452">
        <v>31.82</v>
      </c>
      <c r="G14867" s="452">
        <v>31.82</v>
      </c>
    </row>
    <row r="14868" spans="2:7">
      <c r="B14868" s="451" t="s">
        <v>2012</v>
      </c>
      <c r="C14868" s="451">
        <v>2872</v>
      </c>
      <c r="D14868" s="449" t="s">
        <v>2262</v>
      </c>
      <c r="E14868" s="451" t="s">
        <v>2086</v>
      </c>
      <c r="F14868" s="452">
        <v>49.28</v>
      </c>
      <c r="G14868" s="452">
        <v>52.04</v>
      </c>
    </row>
    <row r="14869" spans="2:7">
      <c r="B14869" s="451" t="s">
        <v>2012</v>
      </c>
      <c r="C14869" s="451">
        <v>2713</v>
      </c>
      <c r="D14869" s="449" t="s">
        <v>2263</v>
      </c>
      <c r="E14869" s="451" t="s">
        <v>2016</v>
      </c>
      <c r="F14869" s="452">
        <v>10.31</v>
      </c>
      <c r="G14869" s="452">
        <v>10.31</v>
      </c>
    </row>
    <row r="14870" spans="2:7">
      <c r="B14870" s="451" t="s">
        <v>2012</v>
      </c>
      <c r="C14870" s="451">
        <v>1538</v>
      </c>
      <c r="D14870" s="449" t="s">
        <v>2264</v>
      </c>
      <c r="E14870" s="451" t="s">
        <v>2016</v>
      </c>
      <c r="F14870" s="452">
        <v>3.89</v>
      </c>
      <c r="G14870" s="452">
        <v>3.89</v>
      </c>
    </row>
    <row r="14871" spans="2:7">
      <c r="B14871" s="451" t="s">
        <v>2012</v>
      </c>
      <c r="C14871" s="451">
        <v>2992</v>
      </c>
      <c r="D14871" s="449" t="s">
        <v>2265</v>
      </c>
      <c r="E14871" s="451" t="s">
        <v>2029</v>
      </c>
      <c r="F14871" s="452">
        <v>817.48</v>
      </c>
      <c r="G14871" s="452">
        <v>817.48</v>
      </c>
    </row>
    <row r="14872" spans="2:7">
      <c r="B14872" s="451" t="s">
        <v>2012</v>
      </c>
      <c r="C14872" s="451">
        <v>2991</v>
      </c>
      <c r="D14872" s="449" t="s">
        <v>2266</v>
      </c>
      <c r="E14872" s="451" t="s">
        <v>2029</v>
      </c>
      <c r="F14872" s="452">
        <v>1013.12</v>
      </c>
      <c r="G14872" s="452">
        <v>1013.12</v>
      </c>
    </row>
    <row r="14873" spans="2:7">
      <c r="B14873" s="451" t="s">
        <v>2012</v>
      </c>
      <c r="C14873" s="451">
        <v>2404</v>
      </c>
      <c r="D14873" s="449" t="s">
        <v>2267</v>
      </c>
      <c r="E14873" s="451" t="s">
        <v>2029</v>
      </c>
      <c r="F14873" s="452">
        <v>1188.53</v>
      </c>
      <c r="G14873" s="452">
        <v>1188.53</v>
      </c>
    </row>
    <row r="14874" spans="2:7">
      <c r="B14874" s="451" t="s">
        <v>2012</v>
      </c>
      <c r="C14874" s="451">
        <v>2403</v>
      </c>
      <c r="D14874" s="449" t="s">
        <v>2268</v>
      </c>
      <c r="E14874" s="451" t="s">
        <v>2029</v>
      </c>
      <c r="F14874" s="452">
        <v>732.57</v>
      </c>
      <c r="G14874" s="452">
        <v>732.57</v>
      </c>
    </row>
    <row r="14875" spans="2:7">
      <c r="B14875" s="451" t="s">
        <v>2012</v>
      </c>
      <c r="C14875" s="451">
        <v>2401</v>
      </c>
      <c r="D14875" s="449" t="s">
        <v>2269</v>
      </c>
      <c r="E14875" s="451" t="s">
        <v>2029</v>
      </c>
      <c r="F14875" s="452">
        <v>1056.26</v>
      </c>
      <c r="G14875" s="452">
        <v>1056.26</v>
      </c>
    </row>
    <row r="14876" spans="2:7">
      <c r="B14876" s="451" t="s">
        <v>2012</v>
      </c>
      <c r="C14876" s="451">
        <v>2993</v>
      </c>
      <c r="D14876" s="449" t="s">
        <v>2270</v>
      </c>
      <c r="E14876" s="451" t="s">
        <v>2029</v>
      </c>
      <c r="F14876" s="452">
        <v>972.32</v>
      </c>
      <c r="G14876" s="452">
        <v>972.32</v>
      </c>
    </row>
    <row r="14877" spans="2:7">
      <c r="B14877" s="451" t="s">
        <v>2012</v>
      </c>
      <c r="C14877" s="451">
        <v>2999</v>
      </c>
      <c r="D14877" s="449" t="s">
        <v>27233</v>
      </c>
      <c r="E14877" s="451" t="s">
        <v>2029</v>
      </c>
      <c r="F14877" s="452">
        <v>40</v>
      </c>
      <c r="G14877" s="452">
        <v>40</v>
      </c>
    </row>
    <row r="14878" spans="2:7">
      <c r="B14878" s="451" t="s">
        <v>2012</v>
      </c>
      <c r="C14878" s="451">
        <v>2230</v>
      </c>
      <c r="D14878" s="449" t="s">
        <v>2271</v>
      </c>
      <c r="E14878" s="451" t="s">
        <v>2040</v>
      </c>
      <c r="F14878" s="452">
        <v>0.65</v>
      </c>
      <c r="G14878" s="452">
        <v>0.65</v>
      </c>
    </row>
    <row r="14879" spans="2:7">
      <c r="B14879" s="451" t="s">
        <v>2012</v>
      </c>
      <c r="C14879" s="451">
        <v>2663</v>
      </c>
      <c r="D14879" s="449" t="s">
        <v>2272</v>
      </c>
      <c r="E14879" s="451" t="s">
        <v>2040</v>
      </c>
      <c r="F14879" s="452">
        <v>0.85</v>
      </c>
      <c r="G14879" s="452">
        <v>0.85</v>
      </c>
    </row>
    <row r="14880" spans="2:7">
      <c r="B14880" s="451" t="s">
        <v>2012</v>
      </c>
      <c r="C14880" s="451">
        <v>2498</v>
      </c>
      <c r="D14880" s="449" t="s">
        <v>2273</v>
      </c>
      <c r="E14880" s="451" t="s">
        <v>2029</v>
      </c>
      <c r="F14880" s="452">
        <v>75.900000000000006</v>
      </c>
      <c r="G14880" s="452">
        <v>75.900000000000006</v>
      </c>
    </row>
    <row r="14881" spans="2:7">
      <c r="B14881" s="451" t="s">
        <v>2012</v>
      </c>
      <c r="C14881" s="451">
        <v>2500</v>
      </c>
      <c r="D14881" s="449" t="s">
        <v>2274</v>
      </c>
      <c r="E14881" s="451" t="s">
        <v>2029</v>
      </c>
      <c r="F14881" s="452">
        <v>79.53</v>
      </c>
      <c r="G14881" s="452">
        <v>79.53</v>
      </c>
    </row>
    <row r="14882" spans="2:7">
      <c r="B14882" s="451" t="s">
        <v>2012</v>
      </c>
      <c r="C14882" s="451">
        <v>2499</v>
      </c>
      <c r="D14882" s="449" t="s">
        <v>2275</v>
      </c>
      <c r="E14882" s="451" t="s">
        <v>2029</v>
      </c>
      <c r="F14882" s="452">
        <v>94.71</v>
      </c>
      <c r="G14882" s="452">
        <v>94.71</v>
      </c>
    </row>
    <row r="14883" spans="2:7">
      <c r="B14883" s="451" t="s">
        <v>2012</v>
      </c>
      <c r="C14883" s="451">
        <v>1673</v>
      </c>
      <c r="D14883" s="449" t="s">
        <v>2276</v>
      </c>
      <c r="E14883" s="451" t="s">
        <v>2029</v>
      </c>
      <c r="F14883" s="452">
        <v>53.75</v>
      </c>
      <c r="G14883" s="452">
        <v>53.75</v>
      </c>
    </row>
    <row r="14884" spans="2:7">
      <c r="B14884" s="451" t="s">
        <v>2012</v>
      </c>
      <c r="C14884" s="451">
        <v>1676</v>
      </c>
      <c r="D14884" s="449" t="s">
        <v>2277</v>
      </c>
      <c r="E14884" s="451" t="s">
        <v>2029</v>
      </c>
      <c r="F14884" s="452">
        <v>57.83</v>
      </c>
      <c r="G14884" s="452">
        <v>57.83</v>
      </c>
    </row>
    <row r="14885" spans="2:7">
      <c r="B14885" s="451" t="s">
        <v>2012</v>
      </c>
      <c r="C14885" s="451">
        <v>2848</v>
      </c>
      <c r="D14885" s="449" t="s">
        <v>2278</v>
      </c>
      <c r="E14885" s="451" t="s">
        <v>2037</v>
      </c>
      <c r="F14885" s="452">
        <v>53.41</v>
      </c>
      <c r="G14885" s="452">
        <v>53.41</v>
      </c>
    </row>
    <row r="14886" spans="2:7">
      <c r="B14886" s="451" t="s">
        <v>2012</v>
      </c>
      <c r="C14886" s="451">
        <v>2849</v>
      </c>
      <c r="D14886" s="449" t="s">
        <v>2279</v>
      </c>
      <c r="E14886" s="451" t="s">
        <v>2037</v>
      </c>
      <c r="F14886" s="452">
        <v>52.4</v>
      </c>
      <c r="G14886" s="452">
        <v>52.4</v>
      </c>
    </row>
    <row r="14887" spans="2:7">
      <c r="B14887" s="451" t="s">
        <v>2012</v>
      </c>
      <c r="C14887" s="451">
        <v>2683</v>
      </c>
      <c r="D14887" s="449" t="s">
        <v>2280</v>
      </c>
      <c r="E14887" s="451" t="s">
        <v>2040</v>
      </c>
      <c r="F14887" s="452">
        <v>866.66</v>
      </c>
      <c r="G14887" s="452">
        <v>866.66</v>
      </c>
    </row>
    <row r="14888" spans="2:7">
      <c r="B14888" s="451" t="s">
        <v>2012</v>
      </c>
      <c r="C14888" s="451">
        <v>2671</v>
      </c>
      <c r="D14888" s="449" t="s">
        <v>2281</v>
      </c>
      <c r="E14888" s="451" t="s">
        <v>2040</v>
      </c>
      <c r="F14888" s="452">
        <v>733.57</v>
      </c>
      <c r="G14888" s="452">
        <v>733.57</v>
      </c>
    </row>
    <row r="14889" spans="2:7">
      <c r="B14889" s="451" t="s">
        <v>2012</v>
      </c>
      <c r="C14889" s="451">
        <v>2670</v>
      </c>
      <c r="D14889" s="449" t="s">
        <v>2282</v>
      </c>
      <c r="E14889" s="451" t="s">
        <v>2040</v>
      </c>
      <c r="F14889" s="452">
        <v>751.39</v>
      </c>
      <c r="G14889" s="452">
        <v>751.39</v>
      </c>
    </row>
    <row r="14890" spans="2:7">
      <c r="B14890" s="451" t="s">
        <v>2012</v>
      </c>
      <c r="C14890" s="451">
        <v>2684</v>
      </c>
      <c r="D14890" s="449" t="s">
        <v>2283</v>
      </c>
      <c r="E14890" s="451" t="s">
        <v>2040</v>
      </c>
      <c r="F14890" s="452">
        <v>1335.17</v>
      </c>
      <c r="G14890" s="452">
        <v>1335.17</v>
      </c>
    </row>
    <row r="14891" spans="2:7">
      <c r="B14891" s="451" t="s">
        <v>2012</v>
      </c>
      <c r="C14891" s="451">
        <v>2433</v>
      </c>
      <c r="D14891" s="449" t="s">
        <v>2284</v>
      </c>
      <c r="E14891" s="451" t="s">
        <v>2029</v>
      </c>
      <c r="F14891" s="452">
        <v>0.22</v>
      </c>
      <c r="G14891" s="452">
        <v>0.23</v>
      </c>
    </row>
    <row r="14892" spans="2:7">
      <c r="B14892" s="451" t="s">
        <v>2012</v>
      </c>
      <c r="C14892" s="451">
        <v>2236</v>
      </c>
      <c r="D14892" s="449" t="s">
        <v>2285</v>
      </c>
      <c r="E14892" s="451" t="s">
        <v>2029</v>
      </c>
      <c r="F14892" s="452">
        <v>53.5</v>
      </c>
      <c r="G14892" s="452">
        <v>53.5</v>
      </c>
    </row>
    <row r="14893" spans="2:7">
      <c r="B14893" s="451" t="s">
        <v>2012</v>
      </c>
      <c r="C14893" s="451">
        <v>1672</v>
      </c>
      <c r="D14893" s="449" t="s">
        <v>2286</v>
      </c>
      <c r="E14893" s="451" t="s">
        <v>2037</v>
      </c>
      <c r="F14893" s="452">
        <v>3</v>
      </c>
      <c r="G14893" s="452">
        <v>3</v>
      </c>
    </row>
    <row r="14894" spans="2:7">
      <c r="B14894" s="451" t="s">
        <v>2012</v>
      </c>
      <c r="C14894" s="451">
        <v>2383</v>
      </c>
      <c r="D14894" s="449" t="s">
        <v>2287</v>
      </c>
      <c r="E14894" s="451" t="s">
        <v>2037</v>
      </c>
      <c r="F14894" s="452">
        <v>1.34</v>
      </c>
      <c r="G14894" s="452">
        <v>1.34</v>
      </c>
    </row>
    <row r="14895" spans="2:7">
      <c r="B14895" s="451" t="s">
        <v>2012</v>
      </c>
      <c r="C14895" s="451">
        <v>2384</v>
      </c>
      <c r="D14895" s="449" t="s">
        <v>2288</v>
      </c>
      <c r="E14895" s="451" t="s">
        <v>2037</v>
      </c>
      <c r="F14895" s="452">
        <v>1.9</v>
      </c>
      <c r="G14895" s="452">
        <v>1.9</v>
      </c>
    </row>
    <row r="14896" spans="2:7">
      <c r="B14896" s="451" t="s">
        <v>2012</v>
      </c>
      <c r="C14896" s="451">
        <v>1674</v>
      </c>
      <c r="D14896" s="449" t="s">
        <v>2289</v>
      </c>
      <c r="E14896" s="451" t="s">
        <v>2037</v>
      </c>
      <c r="F14896" s="452">
        <v>1.21</v>
      </c>
      <c r="G14896" s="452">
        <v>1.21</v>
      </c>
    </row>
    <row r="14897" spans="2:7">
      <c r="B14897" s="451" t="s">
        <v>2012</v>
      </c>
      <c r="C14897" s="451">
        <v>2748</v>
      </c>
      <c r="D14897" s="449" t="s">
        <v>2290</v>
      </c>
      <c r="E14897" s="451" t="s">
        <v>2029</v>
      </c>
      <c r="F14897" s="452">
        <v>1.1100000000000001</v>
      </c>
      <c r="G14897" s="452">
        <v>1.1100000000000001</v>
      </c>
    </row>
    <row r="14898" spans="2:7">
      <c r="B14898" s="451" t="s">
        <v>2012</v>
      </c>
      <c r="C14898" s="451">
        <v>1704</v>
      </c>
      <c r="D14898" s="449" t="s">
        <v>2291</v>
      </c>
      <c r="E14898" s="451" t="s">
        <v>2054</v>
      </c>
      <c r="F14898" s="452">
        <v>4449.13</v>
      </c>
      <c r="G14898" s="452">
        <v>4449.13</v>
      </c>
    </row>
    <row r="14899" spans="2:7">
      <c r="B14899" s="451" t="s">
        <v>2012</v>
      </c>
      <c r="C14899" s="451">
        <v>2698</v>
      </c>
      <c r="D14899" s="449" t="s">
        <v>2292</v>
      </c>
      <c r="E14899" s="451" t="s">
        <v>2054</v>
      </c>
      <c r="F14899" s="452">
        <v>7118.61</v>
      </c>
      <c r="G14899" s="452">
        <v>7118.61</v>
      </c>
    </row>
    <row r="14900" spans="2:7">
      <c r="B14900" s="451" t="s">
        <v>2012</v>
      </c>
      <c r="C14900" s="451">
        <v>2852</v>
      </c>
      <c r="D14900" s="449" t="s">
        <v>2293</v>
      </c>
      <c r="E14900" s="451" t="s">
        <v>2037</v>
      </c>
      <c r="F14900" s="452">
        <v>47.89</v>
      </c>
      <c r="G14900" s="452">
        <v>47.89</v>
      </c>
    </row>
    <row r="14901" spans="2:7">
      <c r="B14901" s="451" t="s">
        <v>2012</v>
      </c>
      <c r="C14901" s="451">
        <v>1542</v>
      </c>
      <c r="D14901" s="449" t="s">
        <v>2294</v>
      </c>
      <c r="E14901" s="451" t="s">
        <v>2029</v>
      </c>
      <c r="F14901" s="452">
        <v>54.42</v>
      </c>
      <c r="G14901" s="452">
        <v>54.42</v>
      </c>
    </row>
    <row r="14902" spans="2:7">
      <c r="B14902" s="451" t="s">
        <v>2012</v>
      </c>
      <c r="C14902" s="451">
        <v>2973</v>
      </c>
      <c r="D14902" s="449" t="s">
        <v>2295</v>
      </c>
      <c r="E14902" s="451" t="s">
        <v>2029</v>
      </c>
      <c r="F14902" s="452">
        <v>60.41</v>
      </c>
      <c r="G14902" s="452">
        <v>60.41</v>
      </c>
    </row>
    <row r="14903" spans="2:7">
      <c r="B14903" s="451" t="s">
        <v>2012</v>
      </c>
      <c r="C14903" s="451">
        <v>1541</v>
      </c>
      <c r="D14903" s="449" t="s">
        <v>2296</v>
      </c>
      <c r="E14903" s="451" t="s">
        <v>2029</v>
      </c>
      <c r="F14903" s="452">
        <v>41.57</v>
      </c>
      <c r="G14903" s="452">
        <v>41.57</v>
      </c>
    </row>
    <row r="14904" spans="2:7">
      <c r="B14904" s="451" t="s">
        <v>2012</v>
      </c>
      <c r="C14904" s="451">
        <v>2434</v>
      </c>
      <c r="D14904" s="449" t="s">
        <v>2297</v>
      </c>
      <c r="E14904" s="451" t="s">
        <v>2029</v>
      </c>
      <c r="F14904" s="452">
        <v>52.69</v>
      </c>
      <c r="G14904" s="452">
        <v>52.69</v>
      </c>
    </row>
    <row r="14905" spans="2:7">
      <c r="B14905" s="451" t="s">
        <v>2012</v>
      </c>
      <c r="C14905" s="451">
        <v>2697</v>
      </c>
      <c r="D14905" s="449" t="s">
        <v>2298</v>
      </c>
      <c r="E14905" s="451" t="s">
        <v>2029</v>
      </c>
      <c r="F14905" s="452">
        <v>52.91</v>
      </c>
      <c r="G14905" s="452">
        <v>52.91</v>
      </c>
    </row>
    <row r="14906" spans="2:7">
      <c r="B14906" s="451" t="s">
        <v>2012</v>
      </c>
      <c r="C14906" s="451">
        <v>2865</v>
      </c>
      <c r="D14906" s="449" t="s">
        <v>2299</v>
      </c>
      <c r="E14906" s="451" t="s">
        <v>2037</v>
      </c>
      <c r="F14906" s="452">
        <v>1676.34</v>
      </c>
      <c r="G14906" s="452">
        <v>1676.34</v>
      </c>
    </row>
    <row r="14907" spans="2:7">
      <c r="B14907" s="451" t="s">
        <v>2012</v>
      </c>
      <c r="C14907" s="451">
        <v>2824</v>
      </c>
      <c r="D14907" s="449" t="s">
        <v>2300</v>
      </c>
      <c r="E14907" s="451" t="s">
        <v>2037</v>
      </c>
      <c r="F14907" s="452">
        <v>4.3</v>
      </c>
      <c r="G14907" s="452">
        <v>4.3</v>
      </c>
    </row>
    <row r="14908" spans="2:7">
      <c r="B14908" s="451" t="s">
        <v>2012</v>
      </c>
      <c r="C14908" s="451">
        <v>1712</v>
      </c>
      <c r="D14908" s="449" t="s">
        <v>2301</v>
      </c>
      <c r="E14908" s="451" t="s">
        <v>2029</v>
      </c>
      <c r="F14908" s="452">
        <v>657.37</v>
      </c>
      <c r="G14908" s="452">
        <v>657.37</v>
      </c>
    </row>
    <row r="14909" spans="2:7">
      <c r="B14909" s="451" t="s">
        <v>2012</v>
      </c>
      <c r="C14909" s="451">
        <v>2673</v>
      </c>
      <c r="D14909" s="449" t="s">
        <v>2302</v>
      </c>
      <c r="E14909" s="451" t="s">
        <v>2029</v>
      </c>
      <c r="F14909" s="452">
        <v>730.7</v>
      </c>
      <c r="G14909" s="452">
        <v>730.7</v>
      </c>
    </row>
    <row r="14910" spans="2:7">
      <c r="B14910" s="451" t="s">
        <v>2012</v>
      </c>
      <c r="C14910" s="451">
        <v>1705</v>
      </c>
      <c r="D14910" s="449" t="s">
        <v>2303</v>
      </c>
      <c r="E14910" s="451" t="s">
        <v>2029</v>
      </c>
      <c r="F14910" s="452">
        <v>523.03</v>
      </c>
      <c r="G14910" s="452">
        <v>523.03</v>
      </c>
    </row>
    <row r="14911" spans="2:7">
      <c r="B14911" s="451" t="s">
        <v>2012</v>
      </c>
      <c r="C14911" s="451">
        <v>1708</v>
      </c>
      <c r="D14911" s="449" t="s">
        <v>2304</v>
      </c>
      <c r="E14911" s="451" t="s">
        <v>2016</v>
      </c>
      <c r="F14911" s="452">
        <v>17.87</v>
      </c>
      <c r="G14911" s="452">
        <v>17.87</v>
      </c>
    </row>
    <row r="14912" spans="2:7">
      <c r="B14912" s="451" t="s">
        <v>2012</v>
      </c>
      <c r="C14912" s="451">
        <v>1707</v>
      </c>
      <c r="D14912" s="449" t="s">
        <v>2305</v>
      </c>
      <c r="E14912" s="451" t="s">
        <v>2016</v>
      </c>
      <c r="F14912" s="452">
        <v>6.16</v>
      </c>
      <c r="G14912" s="452">
        <v>6.16</v>
      </c>
    </row>
    <row r="14913" spans="2:7">
      <c r="B14913" s="451" t="s">
        <v>2012</v>
      </c>
      <c r="C14913" s="451">
        <v>1706</v>
      </c>
      <c r="D14913" s="449" t="s">
        <v>2306</v>
      </c>
      <c r="E14913" s="451" t="s">
        <v>2016</v>
      </c>
      <c r="F14913" s="452">
        <v>2.92</v>
      </c>
      <c r="G14913" s="452">
        <v>2.92</v>
      </c>
    </row>
    <row r="14914" spans="2:7">
      <c r="B14914" s="451" t="s">
        <v>2012</v>
      </c>
      <c r="C14914" s="451">
        <v>2968</v>
      </c>
      <c r="D14914" s="449" t="s">
        <v>2307</v>
      </c>
      <c r="E14914" s="451" t="s">
        <v>2016</v>
      </c>
      <c r="F14914" s="452">
        <v>3.96</v>
      </c>
      <c r="G14914" s="452">
        <v>3.96</v>
      </c>
    </row>
    <row r="14915" spans="2:7">
      <c r="B14915" s="451" t="s">
        <v>2012</v>
      </c>
      <c r="C14915" s="451">
        <v>1711</v>
      </c>
      <c r="D14915" s="449" t="s">
        <v>2308</v>
      </c>
      <c r="E14915" s="451" t="s">
        <v>2016</v>
      </c>
      <c r="F14915" s="452">
        <v>61.95</v>
      </c>
      <c r="G14915" s="452">
        <v>61.95</v>
      </c>
    </row>
    <row r="14916" spans="2:7">
      <c r="B14916" s="451" t="s">
        <v>2012</v>
      </c>
      <c r="C14916" s="451">
        <v>2327</v>
      </c>
      <c r="D14916" s="449" t="s">
        <v>2309</v>
      </c>
      <c r="E14916" s="451" t="s">
        <v>2016</v>
      </c>
      <c r="F14916" s="452">
        <v>4.53</v>
      </c>
      <c r="G14916" s="452">
        <v>4.53</v>
      </c>
    </row>
    <row r="14917" spans="2:7">
      <c r="B14917" s="451" t="s">
        <v>2012</v>
      </c>
      <c r="C14917" s="451">
        <v>2417</v>
      </c>
      <c r="D14917" s="449" t="s">
        <v>2310</v>
      </c>
      <c r="E14917" s="451" t="s">
        <v>2016</v>
      </c>
      <c r="F14917" s="452">
        <v>35.369999999999997</v>
      </c>
      <c r="G14917" s="452">
        <v>35.369999999999997</v>
      </c>
    </row>
    <row r="14918" spans="2:7">
      <c r="B14918" s="451" t="s">
        <v>2012</v>
      </c>
      <c r="C14918" s="451">
        <v>2882</v>
      </c>
      <c r="D14918" s="449" t="s">
        <v>2311</v>
      </c>
      <c r="E14918" s="451" t="s">
        <v>2037</v>
      </c>
      <c r="F14918" s="452">
        <v>2.37</v>
      </c>
      <c r="G14918" s="452">
        <v>2.37</v>
      </c>
    </row>
    <row r="14919" spans="2:7">
      <c r="B14919" s="451" t="s">
        <v>2012</v>
      </c>
      <c r="C14919" s="451">
        <v>2399</v>
      </c>
      <c r="D14919" s="449" t="s">
        <v>2312</v>
      </c>
      <c r="E14919" s="451" t="s">
        <v>2037</v>
      </c>
      <c r="F14919" s="452">
        <v>13.22</v>
      </c>
      <c r="G14919" s="452">
        <v>13.22</v>
      </c>
    </row>
    <row r="14920" spans="2:7">
      <c r="B14920" s="451" t="s">
        <v>2012</v>
      </c>
      <c r="C14920" s="451">
        <v>2718</v>
      </c>
      <c r="D14920" s="449" t="s">
        <v>2313</v>
      </c>
      <c r="E14920" s="451" t="s">
        <v>2016</v>
      </c>
      <c r="F14920" s="452">
        <v>9.94</v>
      </c>
      <c r="G14920" s="452">
        <v>9.94</v>
      </c>
    </row>
    <row r="14921" spans="2:7">
      <c r="B14921" s="451" t="s">
        <v>2012</v>
      </c>
      <c r="C14921" s="451">
        <v>2771</v>
      </c>
      <c r="D14921" s="449" t="s">
        <v>2314</v>
      </c>
      <c r="E14921" s="451" t="s">
        <v>2016</v>
      </c>
      <c r="F14921" s="452">
        <v>9.75</v>
      </c>
      <c r="G14921" s="452">
        <v>9.75</v>
      </c>
    </row>
    <row r="14922" spans="2:7">
      <c r="B14922" s="451" t="s">
        <v>2012</v>
      </c>
      <c r="C14922" s="451">
        <v>2389</v>
      </c>
      <c r="D14922" s="449" t="s">
        <v>2315</v>
      </c>
      <c r="E14922" s="451" t="s">
        <v>2016</v>
      </c>
      <c r="F14922" s="452">
        <v>10.06</v>
      </c>
      <c r="G14922" s="452">
        <v>10.06</v>
      </c>
    </row>
    <row r="14923" spans="2:7">
      <c r="B14923" s="451" t="s">
        <v>2012</v>
      </c>
      <c r="C14923" s="451">
        <v>1437</v>
      </c>
      <c r="D14923" s="449" t="s">
        <v>2316</v>
      </c>
      <c r="E14923" s="451" t="s">
        <v>2040</v>
      </c>
      <c r="F14923" s="452">
        <v>12.78</v>
      </c>
      <c r="G14923" s="452">
        <v>12.78</v>
      </c>
    </row>
    <row r="14924" spans="2:7">
      <c r="B14924" s="451" t="s">
        <v>2012</v>
      </c>
      <c r="C14924" s="451">
        <v>1803</v>
      </c>
      <c r="D14924" s="449" t="s">
        <v>2317</v>
      </c>
      <c r="E14924" s="451" t="s">
        <v>2016</v>
      </c>
      <c r="F14924" s="452">
        <v>47.5</v>
      </c>
      <c r="G14924" s="452">
        <v>47.5</v>
      </c>
    </row>
    <row r="14925" spans="2:7">
      <c r="B14925" s="451" t="s">
        <v>2012</v>
      </c>
      <c r="C14925" s="451">
        <v>2859</v>
      </c>
      <c r="D14925" s="449" t="s">
        <v>2318</v>
      </c>
      <c r="E14925" s="451" t="s">
        <v>2319</v>
      </c>
      <c r="F14925" s="452">
        <v>16.28</v>
      </c>
      <c r="G14925" s="452">
        <v>16.28</v>
      </c>
    </row>
    <row r="14926" spans="2:7">
      <c r="B14926" s="451" t="s">
        <v>2012</v>
      </c>
      <c r="C14926" s="451">
        <v>2856</v>
      </c>
      <c r="D14926" s="449" t="s">
        <v>2320</v>
      </c>
      <c r="E14926" s="451" t="s">
        <v>2319</v>
      </c>
      <c r="F14926" s="452">
        <v>9.7899999999999991</v>
      </c>
      <c r="G14926" s="452">
        <v>9.7899999999999991</v>
      </c>
    </row>
    <row r="14927" spans="2:7">
      <c r="B14927" s="451" t="s">
        <v>2012</v>
      </c>
      <c r="C14927" s="451">
        <v>2985</v>
      </c>
      <c r="D14927" s="449" t="s">
        <v>2321</v>
      </c>
      <c r="E14927" s="451" t="s">
        <v>2037</v>
      </c>
      <c r="F14927" s="452">
        <v>763.33</v>
      </c>
      <c r="G14927" s="452">
        <v>763.33</v>
      </c>
    </row>
    <row r="14928" spans="2:7">
      <c r="B14928" s="451" t="s">
        <v>2012</v>
      </c>
      <c r="C14928" s="451">
        <v>2795</v>
      </c>
      <c r="D14928" s="449" t="s">
        <v>2322</v>
      </c>
      <c r="E14928" s="451" t="s">
        <v>2037</v>
      </c>
      <c r="F14928" s="452">
        <v>2.92</v>
      </c>
      <c r="G14928" s="452">
        <v>2.92</v>
      </c>
    </row>
    <row r="14929" spans="2:7">
      <c r="B14929" s="451" t="s">
        <v>2012</v>
      </c>
      <c r="C14929" s="451">
        <v>2425</v>
      </c>
      <c r="D14929" s="449" t="s">
        <v>2323</v>
      </c>
      <c r="E14929" s="451" t="s">
        <v>2037</v>
      </c>
      <c r="F14929" s="452">
        <v>5.75</v>
      </c>
      <c r="G14929" s="452">
        <v>5.75</v>
      </c>
    </row>
    <row r="14930" spans="2:7">
      <c r="B14930" s="451" t="s">
        <v>2012</v>
      </c>
      <c r="C14930" s="451">
        <v>1893</v>
      </c>
      <c r="D14930" s="449" t="s">
        <v>2324</v>
      </c>
      <c r="E14930" s="451" t="s">
        <v>2037</v>
      </c>
      <c r="F14930" s="452">
        <v>2.2000000000000002</v>
      </c>
      <c r="G14930" s="452">
        <v>2.2000000000000002</v>
      </c>
    </row>
    <row r="14931" spans="2:7">
      <c r="B14931" s="451" t="s">
        <v>2012</v>
      </c>
      <c r="C14931" s="451">
        <v>2770</v>
      </c>
      <c r="D14931" s="449" t="s">
        <v>2325</v>
      </c>
      <c r="E14931" s="451" t="s">
        <v>2037</v>
      </c>
      <c r="F14931" s="452">
        <v>0.25</v>
      </c>
      <c r="G14931" s="452">
        <v>0.25</v>
      </c>
    </row>
    <row r="14932" spans="2:7">
      <c r="B14932" s="451" t="s">
        <v>2012</v>
      </c>
      <c r="C14932" s="451">
        <v>2411</v>
      </c>
      <c r="D14932" s="449" t="s">
        <v>2326</v>
      </c>
      <c r="E14932" s="451" t="s">
        <v>2037</v>
      </c>
      <c r="F14932" s="452">
        <v>0.36</v>
      </c>
      <c r="G14932" s="452">
        <v>0.36</v>
      </c>
    </row>
    <row r="14933" spans="2:7">
      <c r="B14933" s="451" t="s">
        <v>2012</v>
      </c>
      <c r="C14933" s="451">
        <v>2977</v>
      </c>
      <c r="D14933" s="449" t="s">
        <v>2327</v>
      </c>
      <c r="E14933" s="451" t="s">
        <v>2037</v>
      </c>
      <c r="F14933" s="452">
        <v>0.47</v>
      </c>
      <c r="G14933" s="452">
        <v>0.47</v>
      </c>
    </row>
    <row r="14934" spans="2:7">
      <c r="B14934" s="451" t="s">
        <v>2012</v>
      </c>
      <c r="C14934" s="451">
        <v>2221</v>
      </c>
      <c r="D14934" s="449" t="s">
        <v>2328</v>
      </c>
      <c r="E14934" s="451" t="s">
        <v>2037</v>
      </c>
      <c r="F14934" s="452">
        <v>0.81</v>
      </c>
      <c r="G14934" s="452">
        <v>0.81</v>
      </c>
    </row>
    <row r="14935" spans="2:7">
      <c r="B14935" s="451" t="s">
        <v>2012</v>
      </c>
      <c r="C14935" s="451">
        <v>2494</v>
      </c>
      <c r="D14935" s="449" t="s">
        <v>1841</v>
      </c>
      <c r="E14935" s="451" t="s">
        <v>2037</v>
      </c>
      <c r="F14935" s="452">
        <v>8.93</v>
      </c>
      <c r="G14935" s="452">
        <v>8.93</v>
      </c>
    </row>
    <row r="14936" spans="2:7">
      <c r="B14936" s="451" t="s">
        <v>2012</v>
      </c>
      <c r="C14936" s="451">
        <v>2491</v>
      </c>
      <c r="D14936" s="449" t="s">
        <v>2329</v>
      </c>
      <c r="E14936" s="451" t="s">
        <v>2037</v>
      </c>
      <c r="F14936" s="452">
        <v>1.74</v>
      </c>
      <c r="G14936" s="452">
        <v>1.74</v>
      </c>
    </row>
    <row r="14937" spans="2:7">
      <c r="B14937" s="451" t="s">
        <v>2012</v>
      </c>
      <c r="C14937" s="451">
        <v>2308</v>
      </c>
      <c r="D14937" s="449" t="s">
        <v>2330</v>
      </c>
      <c r="E14937" s="451" t="s">
        <v>2037</v>
      </c>
      <c r="F14937" s="452">
        <v>4.83</v>
      </c>
      <c r="G14937" s="452">
        <v>4.83</v>
      </c>
    </row>
    <row r="14938" spans="2:7">
      <c r="B14938" s="451" t="s">
        <v>2012</v>
      </c>
      <c r="C14938" s="451">
        <v>2969</v>
      </c>
      <c r="D14938" s="449" t="s">
        <v>2331</v>
      </c>
      <c r="E14938" s="451" t="s">
        <v>2037</v>
      </c>
      <c r="F14938" s="452">
        <v>0.06</v>
      </c>
      <c r="G14938" s="452">
        <v>0.06</v>
      </c>
    </row>
    <row r="14939" spans="2:7">
      <c r="B14939" s="451" t="s">
        <v>2012</v>
      </c>
      <c r="C14939" s="451">
        <v>2970</v>
      </c>
      <c r="D14939" s="449" t="s">
        <v>2332</v>
      </c>
      <c r="E14939" s="451" t="s">
        <v>2037</v>
      </c>
      <c r="F14939" s="452">
        <v>0.21</v>
      </c>
      <c r="G14939" s="452">
        <v>0.21</v>
      </c>
    </row>
    <row r="14940" spans="2:7">
      <c r="B14940" s="451" t="s">
        <v>2012</v>
      </c>
      <c r="C14940" s="451">
        <v>1866</v>
      </c>
      <c r="D14940" s="449" t="s">
        <v>2333</v>
      </c>
      <c r="E14940" s="451" t="s">
        <v>2037</v>
      </c>
      <c r="F14940" s="452">
        <v>6.94</v>
      </c>
      <c r="G14940" s="452">
        <v>6.94</v>
      </c>
    </row>
    <row r="14941" spans="2:7">
      <c r="B14941" s="451" t="s">
        <v>2012</v>
      </c>
      <c r="C14941" s="451">
        <v>1869</v>
      </c>
      <c r="D14941" s="449" t="s">
        <v>2334</v>
      </c>
      <c r="E14941" s="451" t="s">
        <v>2037</v>
      </c>
      <c r="F14941" s="452">
        <v>4.0199999999999996</v>
      </c>
      <c r="G14941" s="452">
        <v>4.0199999999999996</v>
      </c>
    </row>
    <row r="14942" spans="2:7">
      <c r="B14942" s="451" t="s">
        <v>2012</v>
      </c>
      <c r="C14942" s="451">
        <v>1870</v>
      </c>
      <c r="D14942" s="449" t="s">
        <v>2335</v>
      </c>
      <c r="E14942" s="451" t="s">
        <v>2037</v>
      </c>
      <c r="F14942" s="452">
        <v>5.5</v>
      </c>
      <c r="G14942" s="452">
        <v>5.5</v>
      </c>
    </row>
    <row r="14943" spans="2:7">
      <c r="B14943" s="451" t="s">
        <v>2012</v>
      </c>
      <c r="C14943" s="451">
        <v>1884</v>
      </c>
      <c r="D14943" s="449" t="s">
        <v>2336</v>
      </c>
      <c r="E14943" s="451" t="s">
        <v>2029</v>
      </c>
      <c r="F14943" s="452">
        <v>58.25</v>
      </c>
      <c r="G14943" s="452">
        <v>58.25</v>
      </c>
    </row>
    <row r="14944" spans="2:7">
      <c r="B14944" s="451" t="s">
        <v>2012</v>
      </c>
      <c r="C14944" s="451">
        <v>2501</v>
      </c>
      <c r="D14944" s="449" t="s">
        <v>2337</v>
      </c>
      <c r="E14944" s="451" t="s">
        <v>2029</v>
      </c>
      <c r="F14944" s="452">
        <v>149.35</v>
      </c>
      <c r="G14944" s="452">
        <v>149.35</v>
      </c>
    </row>
    <row r="14945" spans="2:7">
      <c r="B14945" s="451" t="s">
        <v>2012</v>
      </c>
      <c r="C14945" s="451">
        <v>2786</v>
      </c>
      <c r="D14945" s="449" t="s">
        <v>2338</v>
      </c>
      <c r="E14945" s="451" t="s">
        <v>2029</v>
      </c>
      <c r="F14945" s="452">
        <v>88.8</v>
      </c>
      <c r="G14945" s="452">
        <v>88.8</v>
      </c>
    </row>
    <row r="14946" spans="2:7">
      <c r="B14946" s="451" t="s">
        <v>2012</v>
      </c>
      <c r="C14946" s="451">
        <v>2783</v>
      </c>
      <c r="D14946" s="449" t="s">
        <v>2339</v>
      </c>
      <c r="E14946" s="451" t="s">
        <v>2029</v>
      </c>
      <c r="F14946" s="452">
        <v>54</v>
      </c>
      <c r="G14946" s="452">
        <v>54</v>
      </c>
    </row>
    <row r="14947" spans="2:7">
      <c r="B14947" s="451" t="s">
        <v>2012</v>
      </c>
      <c r="C14947" s="451">
        <v>2784</v>
      </c>
      <c r="D14947" s="449" t="s">
        <v>2340</v>
      </c>
      <c r="E14947" s="451" t="s">
        <v>2029</v>
      </c>
      <c r="F14947" s="452">
        <v>68.33</v>
      </c>
      <c r="G14947" s="452">
        <v>68.33</v>
      </c>
    </row>
    <row r="14948" spans="2:7">
      <c r="B14948" s="451" t="s">
        <v>2012</v>
      </c>
      <c r="C14948" s="451">
        <v>2785</v>
      </c>
      <c r="D14948" s="449" t="s">
        <v>2341</v>
      </c>
      <c r="E14948" s="451" t="s">
        <v>2029</v>
      </c>
      <c r="F14948" s="452">
        <v>77.67</v>
      </c>
      <c r="G14948" s="452">
        <v>77.67</v>
      </c>
    </row>
    <row r="14949" spans="2:7">
      <c r="B14949" s="451" t="s">
        <v>2012</v>
      </c>
      <c r="C14949" s="451">
        <v>1156</v>
      </c>
      <c r="D14949" s="449" t="s">
        <v>2342</v>
      </c>
      <c r="E14949" s="451" t="s">
        <v>2029</v>
      </c>
      <c r="F14949" s="452">
        <v>98.98</v>
      </c>
      <c r="G14949" s="452">
        <v>98.98</v>
      </c>
    </row>
    <row r="14950" spans="2:7">
      <c r="B14950" s="451" t="s">
        <v>2012</v>
      </c>
      <c r="C14950" s="451">
        <v>2047</v>
      </c>
      <c r="D14950" s="449" t="s">
        <v>2343</v>
      </c>
      <c r="E14950" s="451" t="s">
        <v>2029</v>
      </c>
      <c r="F14950" s="452">
        <v>73.33</v>
      </c>
      <c r="G14950" s="452">
        <v>73.33</v>
      </c>
    </row>
    <row r="14951" spans="2:7">
      <c r="B14951" s="451" t="s">
        <v>2012</v>
      </c>
      <c r="C14951" s="451">
        <v>2305</v>
      </c>
      <c r="D14951" s="449" t="s">
        <v>2344</v>
      </c>
      <c r="E14951" s="451" t="s">
        <v>2029</v>
      </c>
      <c r="F14951" s="452">
        <v>86.11</v>
      </c>
      <c r="G14951" s="452">
        <v>86.11</v>
      </c>
    </row>
    <row r="14952" spans="2:7">
      <c r="B14952" s="451" t="s">
        <v>2012</v>
      </c>
      <c r="C14952" s="451">
        <v>1882</v>
      </c>
      <c r="D14952" s="449" t="s">
        <v>2345</v>
      </c>
      <c r="E14952" s="451" t="s">
        <v>2029</v>
      </c>
      <c r="F14952" s="452">
        <v>151.37</v>
      </c>
      <c r="G14952" s="452">
        <v>151.37</v>
      </c>
    </row>
    <row r="14953" spans="2:7">
      <c r="B14953" s="451" t="s">
        <v>2012</v>
      </c>
      <c r="C14953" s="451">
        <v>2261</v>
      </c>
      <c r="D14953" s="449" t="s">
        <v>2346</v>
      </c>
      <c r="E14953" s="451" t="s">
        <v>2029</v>
      </c>
      <c r="F14953" s="452">
        <v>149.56</v>
      </c>
      <c r="G14953" s="452">
        <v>149.56</v>
      </c>
    </row>
    <row r="14954" spans="2:7">
      <c r="B14954" s="451" t="s">
        <v>2012</v>
      </c>
      <c r="C14954" s="451">
        <v>1867</v>
      </c>
      <c r="D14954" s="449" t="s">
        <v>2347</v>
      </c>
      <c r="E14954" s="451" t="s">
        <v>2054</v>
      </c>
      <c r="F14954" s="452">
        <v>134.46</v>
      </c>
      <c r="G14954" s="452">
        <v>134.46</v>
      </c>
    </row>
    <row r="14955" spans="2:7">
      <c r="B14955" s="451" t="s">
        <v>2012</v>
      </c>
      <c r="C14955" s="451">
        <v>1894</v>
      </c>
      <c r="D14955" s="449" t="s">
        <v>2348</v>
      </c>
      <c r="E14955" s="451" t="s">
        <v>2029</v>
      </c>
      <c r="F14955" s="452">
        <v>69.13</v>
      </c>
      <c r="G14955" s="452">
        <v>69.13</v>
      </c>
    </row>
    <row r="14956" spans="2:7">
      <c r="B14956" s="451" t="s">
        <v>2012</v>
      </c>
      <c r="C14956" s="451">
        <v>2388</v>
      </c>
      <c r="D14956" s="449" t="s">
        <v>2349</v>
      </c>
      <c r="E14956" s="451" t="s">
        <v>2054</v>
      </c>
      <c r="F14956" s="452">
        <v>153.97999999999999</v>
      </c>
      <c r="G14956" s="452">
        <v>153.97999999999999</v>
      </c>
    </row>
    <row r="14957" spans="2:7">
      <c r="B14957" s="451" t="s">
        <v>2012</v>
      </c>
      <c r="C14957" s="451">
        <v>2966</v>
      </c>
      <c r="D14957" s="449" t="s">
        <v>2350</v>
      </c>
      <c r="E14957" s="451" t="s">
        <v>2037</v>
      </c>
      <c r="F14957" s="452">
        <v>1.4</v>
      </c>
      <c r="G14957" s="452">
        <v>1.4</v>
      </c>
    </row>
    <row r="14958" spans="2:7">
      <c r="B14958" s="451" t="s">
        <v>2012</v>
      </c>
      <c r="C14958" s="451">
        <v>2507</v>
      </c>
      <c r="D14958" s="449" t="s">
        <v>2351</v>
      </c>
      <c r="E14958" s="451" t="s">
        <v>2016</v>
      </c>
      <c r="F14958" s="452">
        <v>10.61</v>
      </c>
      <c r="G14958" s="452">
        <v>10.61</v>
      </c>
    </row>
    <row r="14959" spans="2:7">
      <c r="B14959" s="451" t="s">
        <v>2012</v>
      </c>
      <c r="C14959" s="451">
        <v>2965</v>
      </c>
      <c r="D14959" s="449" t="s">
        <v>2352</v>
      </c>
      <c r="E14959" s="451" t="s">
        <v>2040</v>
      </c>
      <c r="F14959" s="452">
        <v>4.99</v>
      </c>
      <c r="G14959" s="452">
        <v>4.99</v>
      </c>
    </row>
    <row r="14960" spans="2:7">
      <c r="B14960" s="451" t="s">
        <v>2012</v>
      </c>
      <c r="C14960" s="451">
        <v>2454</v>
      </c>
      <c r="D14960" s="449" t="s">
        <v>2353</v>
      </c>
      <c r="E14960" s="451" t="s">
        <v>2037</v>
      </c>
      <c r="F14960" s="452">
        <v>139.4</v>
      </c>
      <c r="G14960" s="452">
        <v>139.4</v>
      </c>
    </row>
    <row r="14961" spans="2:7">
      <c r="B14961" s="451" t="s">
        <v>2012</v>
      </c>
      <c r="C14961" s="451">
        <v>2694</v>
      </c>
      <c r="D14961" s="449" t="s">
        <v>2354</v>
      </c>
      <c r="E14961" s="451" t="s">
        <v>2037</v>
      </c>
      <c r="F14961" s="452">
        <v>1.21</v>
      </c>
      <c r="G14961" s="452">
        <v>1.21</v>
      </c>
    </row>
    <row r="14962" spans="2:7">
      <c r="B14962" s="451" t="s">
        <v>2012</v>
      </c>
      <c r="C14962" s="451">
        <v>2696</v>
      </c>
      <c r="D14962" s="449" t="s">
        <v>2355</v>
      </c>
      <c r="E14962" s="451" t="s">
        <v>2037</v>
      </c>
      <c r="F14962" s="452">
        <v>1.22</v>
      </c>
      <c r="G14962" s="452">
        <v>1.22</v>
      </c>
    </row>
    <row r="14963" spans="2:7">
      <c r="B14963" s="451" t="s">
        <v>2012</v>
      </c>
      <c r="C14963" s="451">
        <v>2291</v>
      </c>
      <c r="D14963" s="449" t="s">
        <v>2356</v>
      </c>
      <c r="E14963" s="451" t="s">
        <v>2037</v>
      </c>
      <c r="F14963" s="452">
        <v>1.77</v>
      </c>
      <c r="G14963" s="452">
        <v>1.77</v>
      </c>
    </row>
    <row r="14964" spans="2:7">
      <c r="B14964" s="451" t="s">
        <v>2012</v>
      </c>
      <c r="C14964" s="451">
        <v>2796</v>
      </c>
      <c r="D14964" s="449" t="s">
        <v>2357</v>
      </c>
      <c r="E14964" s="451" t="s">
        <v>2029</v>
      </c>
      <c r="F14964" s="452">
        <v>181.23</v>
      </c>
      <c r="G14964" s="452">
        <v>181.23</v>
      </c>
    </row>
    <row r="14965" spans="2:7">
      <c r="B14965" s="451" t="s">
        <v>2012</v>
      </c>
      <c r="C14965" s="451">
        <v>2797</v>
      </c>
      <c r="D14965" s="449" t="s">
        <v>2358</v>
      </c>
      <c r="E14965" s="451" t="s">
        <v>2029</v>
      </c>
      <c r="F14965" s="452">
        <v>131.91999999999999</v>
      </c>
      <c r="G14965" s="452">
        <v>131.91999999999999</v>
      </c>
    </row>
    <row r="14966" spans="2:7">
      <c r="B14966" s="451" t="s">
        <v>2012</v>
      </c>
      <c r="C14966" s="451">
        <v>2262</v>
      </c>
      <c r="D14966" s="449" t="s">
        <v>2359</v>
      </c>
      <c r="E14966" s="451" t="s">
        <v>2029</v>
      </c>
      <c r="F14966" s="452">
        <v>59.86</v>
      </c>
      <c r="G14966" s="452">
        <v>59.86</v>
      </c>
    </row>
    <row r="14967" spans="2:7">
      <c r="B14967" s="451" t="s">
        <v>2012</v>
      </c>
      <c r="C14967" s="451">
        <v>2799</v>
      </c>
      <c r="D14967" s="449" t="s">
        <v>2360</v>
      </c>
      <c r="E14967" s="451" t="s">
        <v>2029</v>
      </c>
      <c r="F14967" s="452">
        <v>121.76</v>
      </c>
      <c r="G14967" s="452">
        <v>121.76</v>
      </c>
    </row>
    <row r="14968" spans="2:7">
      <c r="B14968" s="451" t="s">
        <v>2012</v>
      </c>
      <c r="C14968" s="451">
        <v>2798</v>
      </c>
      <c r="D14968" s="449" t="s">
        <v>2361</v>
      </c>
      <c r="E14968" s="451" t="s">
        <v>2029</v>
      </c>
      <c r="F14968" s="452">
        <v>121.76</v>
      </c>
      <c r="G14968" s="452">
        <v>121.76</v>
      </c>
    </row>
    <row r="14969" spans="2:7">
      <c r="B14969" s="451" t="s">
        <v>2012</v>
      </c>
      <c r="C14969" s="451">
        <v>2843</v>
      </c>
      <c r="D14969" s="449" t="s">
        <v>2362</v>
      </c>
      <c r="E14969" s="451" t="s">
        <v>2029</v>
      </c>
      <c r="F14969" s="452">
        <v>70</v>
      </c>
      <c r="G14969" s="452">
        <v>70</v>
      </c>
    </row>
    <row r="14970" spans="2:7">
      <c r="B14970" s="451" t="s">
        <v>2012</v>
      </c>
      <c r="C14970" s="451">
        <v>2223</v>
      </c>
      <c r="D14970" s="449" t="s">
        <v>2363</v>
      </c>
      <c r="E14970" s="451" t="s">
        <v>2029</v>
      </c>
      <c r="F14970" s="452">
        <v>63.69</v>
      </c>
      <c r="G14970" s="452">
        <v>63.69</v>
      </c>
    </row>
    <row r="14971" spans="2:7">
      <c r="B14971" s="451" t="s">
        <v>2012</v>
      </c>
      <c r="C14971" s="451">
        <v>1124</v>
      </c>
      <c r="D14971" s="449" t="s">
        <v>2364</v>
      </c>
      <c r="E14971" s="451" t="s">
        <v>2029</v>
      </c>
      <c r="F14971" s="452">
        <v>105</v>
      </c>
      <c r="G14971" s="452">
        <v>105</v>
      </c>
    </row>
    <row r="14972" spans="2:7">
      <c r="B14972" s="451" t="s">
        <v>2012</v>
      </c>
      <c r="C14972" s="451">
        <v>2146</v>
      </c>
      <c r="D14972" s="449" t="s">
        <v>2365</v>
      </c>
      <c r="E14972" s="451" t="s">
        <v>2029</v>
      </c>
      <c r="F14972" s="452">
        <v>87</v>
      </c>
      <c r="G14972" s="452">
        <v>87</v>
      </c>
    </row>
    <row r="14973" spans="2:7">
      <c r="B14973" s="451" t="s">
        <v>2012</v>
      </c>
      <c r="C14973" s="451">
        <v>2511</v>
      </c>
      <c r="D14973" s="449" t="s">
        <v>2366</v>
      </c>
      <c r="E14973" s="451" t="s">
        <v>2016</v>
      </c>
      <c r="F14973" s="452">
        <v>10.27</v>
      </c>
      <c r="G14973" s="452">
        <v>10.27</v>
      </c>
    </row>
    <row r="14974" spans="2:7">
      <c r="B14974" s="451" t="s">
        <v>2012</v>
      </c>
      <c r="C14974" s="451">
        <v>1432</v>
      </c>
      <c r="D14974" s="449" t="s">
        <v>2367</v>
      </c>
      <c r="E14974" s="451" t="s">
        <v>2029</v>
      </c>
      <c r="F14974" s="452">
        <v>18.48</v>
      </c>
      <c r="G14974" s="452">
        <v>18.48</v>
      </c>
    </row>
    <row r="14975" spans="2:7">
      <c r="B14975" s="451" t="s">
        <v>2012</v>
      </c>
      <c r="C14975" s="451">
        <v>2412</v>
      </c>
      <c r="D14975" s="449" t="s">
        <v>1957</v>
      </c>
      <c r="E14975" s="451" t="s">
        <v>2037</v>
      </c>
      <c r="F14975" s="452">
        <v>659.6</v>
      </c>
      <c r="G14975" s="452">
        <v>659.6</v>
      </c>
    </row>
    <row r="14976" spans="2:7">
      <c r="B14976" s="451" t="s">
        <v>2012</v>
      </c>
      <c r="C14976" s="451">
        <v>2822</v>
      </c>
      <c r="D14976" s="449" t="s">
        <v>2368</v>
      </c>
      <c r="E14976" s="451" t="s">
        <v>2037</v>
      </c>
      <c r="F14976" s="452">
        <v>1882.7</v>
      </c>
      <c r="G14976" s="452">
        <v>1882.7</v>
      </c>
    </row>
    <row r="14977" spans="2:7">
      <c r="B14977" s="451" t="s">
        <v>2012</v>
      </c>
      <c r="C14977" s="451">
        <v>2413</v>
      </c>
      <c r="D14977" s="449" t="s">
        <v>2369</v>
      </c>
      <c r="E14977" s="451" t="s">
        <v>2037</v>
      </c>
      <c r="F14977" s="452">
        <v>1090.97</v>
      </c>
      <c r="G14977" s="452">
        <v>1090.97</v>
      </c>
    </row>
    <row r="14978" spans="2:7">
      <c r="B14978" s="451" t="s">
        <v>2012</v>
      </c>
      <c r="C14978" s="451">
        <v>1900</v>
      </c>
      <c r="D14978" s="449" t="s">
        <v>2370</v>
      </c>
      <c r="E14978" s="451" t="s">
        <v>2037</v>
      </c>
      <c r="F14978" s="452">
        <v>310</v>
      </c>
      <c r="G14978" s="452">
        <v>310</v>
      </c>
    </row>
    <row r="14979" spans="2:7">
      <c r="B14979" s="451" t="s">
        <v>2012</v>
      </c>
      <c r="C14979" s="451">
        <v>1899</v>
      </c>
      <c r="D14979" s="449" t="s">
        <v>2371</v>
      </c>
      <c r="E14979" s="451" t="s">
        <v>2037</v>
      </c>
      <c r="F14979" s="452">
        <v>570</v>
      </c>
      <c r="G14979" s="452">
        <v>570</v>
      </c>
    </row>
    <row r="14980" spans="2:7">
      <c r="B14980" s="451" t="s">
        <v>2012</v>
      </c>
      <c r="C14980" s="451">
        <v>2773</v>
      </c>
      <c r="D14980" s="449" t="s">
        <v>1953</v>
      </c>
      <c r="E14980" s="451" t="s">
        <v>2037</v>
      </c>
      <c r="F14980" s="452">
        <v>870</v>
      </c>
      <c r="G14980" s="452">
        <v>870</v>
      </c>
    </row>
    <row r="14981" spans="2:7">
      <c r="B14981" s="451" t="s">
        <v>2012</v>
      </c>
      <c r="C14981" s="451">
        <v>2774</v>
      </c>
      <c r="D14981" s="449" t="s">
        <v>1954</v>
      </c>
      <c r="E14981" s="451" t="s">
        <v>2037</v>
      </c>
      <c r="F14981" s="452">
        <v>1434.17</v>
      </c>
      <c r="G14981" s="452">
        <v>1434.17</v>
      </c>
    </row>
    <row r="14982" spans="2:7">
      <c r="B14982" s="451" t="s">
        <v>2012</v>
      </c>
      <c r="C14982" s="451">
        <v>1890</v>
      </c>
      <c r="D14982" s="449" t="s">
        <v>2372</v>
      </c>
      <c r="E14982" s="451" t="s">
        <v>2029</v>
      </c>
      <c r="F14982" s="452">
        <v>300</v>
      </c>
      <c r="G14982" s="452">
        <v>300</v>
      </c>
    </row>
    <row r="14983" spans="2:7">
      <c r="B14983" s="451" t="s">
        <v>2012</v>
      </c>
      <c r="C14983" s="451">
        <v>2505</v>
      </c>
      <c r="D14983" s="449" t="s">
        <v>2373</v>
      </c>
      <c r="E14983" s="451" t="s">
        <v>2016</v>
      </c>
      <c r="F14983" s="452">
        <v>7.88</v>
      </c>
      <c r="G14983" s="452">
        <v>7.88</v>
      </c>
    </row>
    <row r="14984" spans="2:7">
      <c r="B14984" s="451" t="s">
        <v>2012</v>
      </c>
      <c r="C14984" s="451">
        <v>2510</v>
      </c>
      <c r="D14984" s="449" t="s">
        <v>2374</v>
      </c>
      <c r="E14984" s="451" t="s">
        <v>2016</v>
      </c>
      <c r="F14984" s="452">
        <v>8.68</v>
      </c>
      <c r="G14984" s="452">
        <v>8.68</v>
      </c>
    </row>
    <row r="14985" spans="2:7">
      <c r="B14985" s="451" t="s">
        <v>2012</v>
      </c>
      <c r="C14985" s="451">
        <v>1318</v>
      </c>
      <c r="D14985" s="449" t="s">
        <v>29602</v>
      </c>
      <c r="E14985" s="451" t="s">
        <v>19970</v>
      </c>
      <c r="F14985" s="452">
        <v>156.66</v>
      </c>
      <c r="G14985" s="452">
        <v>156.66</v>
      </c>
    </row>
    <row r="14986" spans="2:7">
      <c r="B14986" s="451" t="s">
        <v>2012</v>
      </c>
      <c r="C14986" s="451">
        <v>2870</v>
      </c>
      <c r="D14986" s="449" t="s">
        <v>20657</v>
      </c>
      <c r="E14986" s="451" t="s">
        <v>2029</v>
      </c>
      <c r="F14986" s="452">
        <v>1.76</v>
      </c>
      <c r="G14986" s="452">
        <v>2.0299999999999998</v>
      </c>
    </row>
    <row r="14987" spans="2:7">
      <c r="B14987" s="451" t="s">
        <v>2012</v>
      </c>
      <c r="C14987" s="451">
        <v>1896</v>
      </c>
      <c r="D14987" s="449" t="s">
        <v>20658</v>
      </c>
      <c r="E14987" s="451" t="s">
        <v>2029</v>
      </c>
      <c r="F14987" s="452">
        <v>2.65</v>
      </c>
      <c r="G14987" s="452">
        <v>3.01</v>
      </c>
    </row>
    <row r="14988" spans="2:7">
      <c r="B14988" s="451" t="s">
        <v>2012</v>
      </c>
      <c r="C14988" s="451">
        <v>2239</v>
      </c>
      <c r="D14988" s="449" t="s">
        <v>20659</v>
      </c>
      <c r="E14988" s="451" t="s">
        <v>2040</v>
      </c>
      <c r="F14988" s="452">
        <v>1.66</v>
      </c>
      <c r="G14988" s="452">
        <v>1.77</v>
      </c>
    </row>
    <row r="14989" spans="2:7">
      <c r="B14989" s="451" t="s">
        <v>2012</v>
      </c>
      <c r="C14989" s="451">
        <v>1858</v>
      </c>
      <c r="D14989" s="449" t="s">
        <v>2375</v>
      </c>
      <c r="E14989" s="451" t="s">
        <v>2040</v>
      </c>
      <c r="F14989" s="452">
        <v>8.2899999999999991</v>
      </c>
      <c r="G14989" s="452">
        <v>8.2899999999999991</v>
      </c>
    </row>
    <row r="14990" spans="2:7">
      <c r="B14990" s="451" t="s">
        <v>2012</v>
      </c>
      <c r="C14990" s="451">
        <v>2492</v>
      </c>
      <c r="D14990" s="449" t="s">
        <v>2376</v>
      </c>
      <c r="E14990" s="451" t="s">
        <v>2037</v>
      </c>
      <c r="F14990" s="452">
        <v>0.22</v>
      </c>
      <c r="G14990" s="452">
        <v>0.22</v>
      </c>
    </row>
    <row r="14991" spans="2:7">
      <c r="B14991" s="451" t="s">
        <v>2012</v>
      </c>
      <c r="C14991" s="451">
        <v>2857</v>
      </c>
      <c r="D14991" s="449" t="s">
        <v>2377</v>
      </c>
      <c r="E14991" s="451" t="s">
        <v>2037</v>
      </c>
      <c r="F14991" s="452">
        <v>39.36</v>
      </c>
      <c r="G14991" s="452">
        <v>39.36</v>
      </c>
    </row>
    <row r="14992" spans="2:7">
      <c r="B14992" s="451" t="s">
        <v>2012</v>
      </c>
      <c r="C14992" s="451">
        <v>1895</v>
      </c>
      <c r="D14992" s="449" t="s">
        <v>2378</v>
      </c>
      <c r="E14992" s="451" t="s">
        <v>2037</v>
      </c>
      <c r="F14992" s="452">
        <v>1535.83</v>
      </c>
      <c r="G14992" s="452">
        <v>1535.83</v>
      </c>
    </row>
    <row r="14993" spans="2:7">
      <c r="B14993" s="451" t="s">
        <v>2012</v>
      </c>
      <c r="C14993" s="451">
        <v>2406</v>
      </c>
      <c r="D14993" s="449" t="s">
        <v>2379</v>
      </c>
      <c r="E14993" s="451" t="s">
        <v>2029</v>
      </c>
      <c r="F14993" s="452">
        <v>1182.54</v>
      </c>
      <c r="G14993" s="452">
        <v>1182.54</v>
      </c>
    </row>
    <row r="14994" spans="2:7">
      <c r="B14994" s="451" t="s">
        <v>2012</v>
      </c>
      <c r="C14994" s="451">
        <v>2405</v>
      </c>
      <c r="D14994" s="449" t="s">
        <v>2380</v>
      </c>
      <c r="E14994" s="451" t="s">
        <v>2029</v>
      </c>
      <c r="F14994" s="452">
        <v>743.45</v>
      </c>
      <c r="G14994" s="452">
        <v>743.45</v>
      </c>
    </row>
    <row r="14995" spans="2:7">
      <c r="B14995" s="451" t="s">
        <v>2012</v>
      </c>
      <c r="C14995" s="451">
        <v>2994</v>
      </c>
      <c r="D14995" s="449" t="s">
        <v>2381</v>
      </c>
      <c r="E14995" s="451" t="s">
        <v>2029</v>
      </c>
      <c r="F14995" s="452">
        <v>824.5</v>
      </c>
      <c r="G14995" s="452">
        <v>824.5</v>
      </c>
    </row>
    <row r="14996" spans="2:7">
      <c r="B14996" s="451" t="s">
        <v>2012</v>
      </c>
      <c r="C14996" s="451">
        <v>2995</v>
      </c>
      <c r="D14996" s="449" t="s">
        <v>2382</v>
      </c>
      <c r="E14996" s="451" t="s">
        <v>2029</v>
      </c>
      <c r="F14996" s="452">
        <v>983.17</v>
      </c>
      <c r="G14996" s="452">
        <v>983.17</v>
      </c>
    </row>
    <row r="14997" spans="2:7">
      <c r="B14997" s="451" t="s">
        <v>2012</v>
      </c>
      <c r="C14997" s="451">
        <v>1881</v>
      </c>
      <c r="D14997" s="449" t="s">
        <v>2383</v>
      </c>
      <c r="E14997" s="451" t="s">
        <v>2029</v>
      </c>
      <c r="F14997" s="452">
        <v>278.85000000000002</v>
      </c>
      <c r="G14997" s="452">
        <v>278.85000000000002</v>
      </c>
    </row>
    <row r="14998" spans="2:7">
      <c r="B14998" s="451" t="s">
        <v>2012</v>
      </c>
      <c r="C14998" s="451">
        <v>2456</v>
      </c>
      <c r="D14998" s="449" t="s">
        <v>2384</v>
      </c>
      <c r="E14998" s="451" t="s">
        <v>2037</v>
      </c>
      <c r="F14998" s="452">
        <v>272.42</v>
      </c>
      <c r="G14998" s="452">
        <v>272.42</v>
      </c>
    </row>
    <row r="14999" spans="2:7">
      <c r="B14999" s="451" t="s">
        <v>2012</v>
      </c>
      <c r="C14999" s="451">
        <v>1873</v>
      </c>
      <c r="D14999" s="449" t="s">
        <v>2385</v>
      </c>
      <c r="E14999" s="451" t="s">
        <v>2037</v>
      </c>
      <c r="F14999" s="452">
        <v>196.09</v>
      </c>
      <c r="G14999" s="452">
        <v>196.09</v>
      </c>
    </row>
    <row r="15000" spans="2:7">
      <c r="B15000" s="451" t="s">
        <v>2012</v>
      </c>
      <c r="C15000" s="451">
        <v>1875</v>
      </c>
      <c r="D15000" s="449" t="s">
        <v>2386</v>
      </c>
      <c r="E15000" s="451" t="s">
        <v>2037</v>
      </c>
      <c r="F15000" s="452">
        <v>203.87</v>
      </c>
      <c r="G15000" s="452">
        <v>203.87</v>
      </c>
    </row>
    <row r="15001" spans="2:7">
      <c r="B15001" s="451" t="s">
        <v>2012</v>
      </c>
      <c r="C15001" s="451">
        <v>1876</v>
      </c>
      <c r="D15001" s="449" t="s">
        <v>2387</v>
      </c>
      <c r="E15001" s="451" t="s">
        <v>2037</v>
      </c>
      <c r="F15001" s="452">
        <v>211.38</v>
      </c>
      <c r="G15001" s="452">
        <v>211.38</v>
      </c>
    </row>
    <row r="15002" spans="2:7">
      <c r="B15002" s="451" t="s">
        <v>2012</v>
      </c>
      <c r="C15002" s="451">
        <v>1885</v>
      </c>
      <c r="D15002" s="449" t="s">
        <v>2388</v>
      </c>
      <c r="E15002" s="451" t="s">
        <v>2037</v>
      </c>
      <c r="F15002" s="452">
        <v>244.61</v>
      </c>
      <c r="G15002" s="452">
        <v>244.61</v>
      </c>
    </row>
    <row r="15003" spans="2:7">
      <c r="B15003" s="451" t="s">
        <v>2012</v>
      </c>
      <c r="C15003" s="451">
        <v>1168</v>
      </c>
      <c r="D15003" s="449" t="s">
        <v>2389</v>
      </c>
      <c r="E15003" s="451" t="s">
        <v>2390</v>
      </c>
      <c r="F15003" s="452">
        <v>236.53</v>
      </c>
      <c r="G15003" s="452">
        <v>236.53</v>
      </c>
    </row>
    <row r="15004" spans="2:7">
      <c r="B15004" s="451" t="s">
        <v>2012</v>
      </c>
      <c r="C15004" s="451">
        <v>1709</v>
      </c>
      <c r="D15004" s="449" t="s">
        <v>2391</v>
      </c>
      <c r="E15004" s="451" t="s">
        <v>2037</v>
      </c>
      <c r="F15004" s="452">
        <v>115.9</v>
      </c>
      <c r="G15004" s="452">
        <v>115.9</v>
      </c>
    </row>
    <row r="15005" spans="2:7">
      <c r="B15005" s="451" t="s">
        <v>2012</v>
      </c>
      <c r="C15005" s="451">
        <v>2986</v>
      </c>
      <c r="D15005" s="449" t="s">
        <v>2392</v>
      </c>
      <c r="E15005" s="451" t="s">
        <v>2037</v>
      </c>
      <c r="F15005" s="452">
        <v>199.88</v>
      </c>
      <c r="G15005" s="452">
        <v>199.88</v>
      </c>
    </row>
    <row r="15006" spans="2:7">
      <c r="B15006" s="451" t="s">
        <v>2012</v>
      </c>
      <c r="C15006" s="451">
        <v>2357</v>
      </c>
      <c r="D15006" s="449" t="s">
        <v>2393</v>
      </c>
      <c r="E15006" s="451" t="s">
        <v>2037</v>
      </c>
      <c r="F15006" s="452">
        <v>61.91</v>
      </c>
      <c r="G15006" s="452">
        <v>61.91</v>
      </c>
    </row>
    <row r="15007" spans="2:7">
      <c r="B15007" s="451" t="s">
        <v>2012</v>
      </c>
      <c r="C15007" s="451">
        <v>1332</v>
      </c>
      <c r="D15007" s="449" t="s">
        <v>2394</v>
      </c>
      <c r="E15007" s="451" t="s">
        <v>2037</v>
      </c>
      <c r="F15007" s="452">
        <v>181.78</v>
      </c>
      <c r="G15007" s="452">
        <v>181.78</v>
      </c>
    </row>
    <row r="15008" spans="2:7">
      <c r="B15008" s="451" t="s">
        <v>2012</v>
      </c>
      <c r="C15008" s="451">
        <v>2876</v>
      </c>
      <c r="D15008" s="449" t="s">
        <v>2395</v>
      </c>
      <c r="E15008" s="451" t="s">
        <v>2037</v>
      </c>
      <c r="F15008" s="452">
        <v>120.91</v>
      </c>
      <c r="G15008" s="452">
        <v>120.91</v>
      </c>
    </row>
    <row r="15009" spans="2:7">
      <c r="B15009" s="451" t="s">
        <v>2012</v>
      </c>
      <c r="C15009" s="451">
        <v>2877</v>
      </c>
      <c r="D15009" s="449" t="s">
        <v>2396</v>
      </c>
      <c r="E15009" s="451" t="s">
        <v>2037</v>
      </c>
      <c r="F15009" s="452">
        <v>29.88</v>
      </c>
      <c r="G15009" s="452">
        <v>29.88</v>
      </c>
    </row>
    <row r="15010" spans="2:7">
      <c r="B15010" s="451" t="s">
        <v>2012</v>
      </c>
      <c r="C15010" s="451">
        <v>1859</v>
      </c>
      <c r="D15010" s="449" t="s">
        <v>2397</v>
      </c>
      <c r="E15010" s="451" t="s">
        <v>2016</v>
      </c>
      <c r="F15010" s="452">
        <v>21.27</v>
      </c>
      <c r="G15010" s="452">
        <v>21.27</v>
      </c>
    </row>
    <row r="15011" spans="2:7">
      <c r="B15011" s="451" t="s">
        <v>2012</v>
      </c>
      <c r="C15011" s="451">
        <v>1860</v>
      </c>
      <c r="D15011" s="449" t="s">
        <v>2398</v>
      </c>
      <c r="E15011" s="451" t="s">
        <v>2016</v>
      </c>
      <c r="F15011" s="452">
        <v>21.59</v>
      </c>
      <c r="G15011" s="452">
        <v>21.59</v>
      </c>
    </row>
    <row r="15012" spans="2:7">
      <c r="B15012" s="451" t="s">
        <v>2012</v>
      </c>
      <c r="C15012" s="451">
        <v>2427</v>
      </c>
      <c r="D15012" s="449" t="s">
        <v>2399</v>
      </c>
      <c r="E15012" s="451" t="s">
        <v>2016</v>
      </c>
      <c r="F15012" s="452">
        <v>21.94</v>
      </c>
      <c r="G15012" s="452">
        <v>21.94</v>
      </c>
    </row>
    <row r="15013" spans="2:7">
      <c r="B15013" s="451" t="s">
        <v>2012</v>
      </c>
      <c r="C15013" s="451">
        <v>1861</v>
      </c>
      <c r="D15013" s="449" t="s">
        <v>2400</v>
      </c>
      <c r="E15013" s="451" t="s">
        <v>2016</v>
      </c>
      <c r="F15013" s="452">
        <v>22.68</v>
      </c>
      <c r="G15013" s="452">
        <v>22.68</v>
      </c>
    </row>
    <row r="15014" spans="2:7">
      <c r="B15014" s="451" t="s">
        <v>2012</v>
      </c>
      <c r="C15014" s="451">
        <v>1863</v>
      </c>
      <c r="D15014" s="449" t="s">
        <v>2401</v>
      </c>
      <c r="E15014" s="451" t="s">
        <v>2016</v>
      </c>
      <c r="F15014" s="452">
        <v>22.36</v>
      </c>
      <c r="G15014" s="452">
        <v>22.36</v>
      </c>
    </row>
    <row r="15015" spans="2:7">
      <c r="B15015" s="451" t="s">
        <v>2012</v>
      </c>
      <c r="C15015" s="451">
        <v>1862</v>
      </c>
      <c r="D15015" s="449" t="s">
        <v>2402</v>
      </c>
      <c r="E15015" s="451" t="s">
        <v>2016</v>
      </c>
      <c r="F15015" s="452">
        <v>26.3</v>
      </c>
      <c r="G15015" s="452">
        <v>26.3</v>
      </c>
    </row>
    <row r="15016" spans="2:7">
      <c r="B15016" s="451" t="s">
        <v>2012</v>
      </c>
      <c r="C15016" s="451">
        <v>1865</v>
      </c>
      <c r="D15016" s="449" t="s">
        <v>2403</v>
      </c>
      <c r="E15016" s="451" t="s">
        <v>2016</v>
      </c>
      <c r="F15016" s="452">
        <v>27.85</v>
      </c>
      <c r="G15016" s="452">
        <v>27.85</v>
      </c>
    </row>
    <row r="15017" spans="2:7">
      <c r="B15017" s="451" t="s">
        <v>2012</v>
      </c>
      <c r="C15017" s="451">
        <v>1892</v>
      </c>
      <c r="D15017" s="449" t="s">
        <v>2404</v>
      </c>
      <c r="E15017" s="451" t="s">
        <v>2016</v>
      </c>
      <c r="F15017" s="452">
        <v>33.229999999999997</v>
      </c>
      <c r="G15017" s="452">
        <v>33.229999999999997</v>
      </c>
    </row>
    <row r="15018" spans="2:7">
      <c r="B15018" s="451" t="s">
        <v>2012</v>
      </c>
      <c r="C15018" s="451">
        <v>2826</v>
      </c>
      <c r="D15018" s="449" t="s">
        <v>2405</v>
      </c>
      <c r="E15018" s="451" t="s">
        <v>2014</v>
      </c>
      <c r="F15018" s="452">
        <v>63.23</v>
      </c>
      <c r="G15018" s="452">
        <v>63.23</v>
      </c>
    </row>
    <row r="15019" spans="2:7">
      <c r="B15019" s="451" t="s">
        <v>2012</v>
      </c>
      <c r="C15019" s="451">
        <v>2974</v>
      </c>
      <c r="D15019" s="449" t="s">
        <v>2406</v>
      </c>
      <c r="E15019" s="451" t="s">
        <v>2014</v>
      </c>
      <c r="F15019" s="452">
        <v>25</v>
      </c>
      <c r="G15019" s="452">
        <v>25</v>
      </c>
    </row>
    <row r="15020" spans="2:7">
      <c r="B15020" s="451" t="s">
        <v>2012</v>
      </c>
      <c r="C15020" s="451">
        <v>2476</v>
      </c>
      <c r="D15020" s="449" t="s">
        <v>2407</v>
      </c>
      <c r="E15020" s="451" t="s">
        <v>2408</v>
      </c>
      <c r="F15020" s="452">
        <v>0.03</v>
      </c>
      <c r="G15020" s="452">
        <v>0.03</v>
      </c>
    </row>
    <row r="15021" spans="2:7">
      <c r="B15021" s="451" t="s">
        <v>2012</v>
      </c>
      <c r="C15021" s="451">
        <v>2467</v>
      </c>
      <c r="D15021" s="449" t="s">
        <v>2409</v>
      </c>
      <c r="E15021" s="451" t="s">
        <v>2014</v>
      </c>
      <c r="F15021" s="452">
        <v>41.53</v>
      </c>
      <c r="G15021" s="452">
        <v>41.53</v>
      </c>
    </row>
    <row r="15022" spans="2:7">
      <c r="B15022" s="451" t="s">
        <v>2012</v>
      </c>
      <c r="C15022" s="451">
        <v>2815</v>
      </c>
      <c r="D15022" s="449" t="s">
        <v>2410</v>
      </c>
      <c r="E15022" s="451" t="s">
        <v>2037</v>
      </c>
      <c r="F15022" s="452">
        <v>13.19</v>
      </c>
      <c r="G15022" s="452">
        <v>13.19</v>
      </c>
    </row>
    <row r="15023" spans="2:7">
      <c r="B15023" s="451" t="s">
        <v>2012</v>
      </c>
      <c r="C15023" s="451">
        <v>2816</v>
      </c>
      <c r="D15023" s="449" t="s">
        <v>2411</v>
      </c>
      <c r="E15023" s="451" t="s">
        <v>2064</v>
      </c>
      <c r="F15023" s="452">
        <v>36.450000000000003</v>
      </c>
      <c r="G15023" s="452">
        <v>36.450000000000003</v>
      </c>
    </row>
    <row r="15024" spans="2:7">
      <c r="B15024" s="451" t="s">
        <v>2012</v>
      </c>
      <c r="C15024" s="451">
        <v>2810</v>
      </c>
      <c r="D15024" s="449" t="s">
        <v>2412</v>
      </c>
      <c r="E15024" s="451" t="s">
        <v>2037</v>
      </c>
      <c r="F15024" s="452">
        <v>13.43</v>
      </c>
      <c r="G15024" s="452">
        <v>13.43</v>
      </c>
    </row>
    <row r="15025" spans="2:7">
      <c r="B15025" s="451" t="s">
        <v>2012</v>
      </c>
      <c r="C15025" s="451">
        <v>2226</v>
      </c>
      <c r="D15025" s="449" t="s">
        <v>2413</v>
      </c>
      <c r="E15025" s="451" t="s">
        <v>2029</v>
      </c>
      <c r="F15025" s="452">
        <v>40.53</v>
      </c>
      <c r="G15025" s="452">
        <v>40.53</v>
      </c>
    </row>
    <row r="15026" spans="2:7">
      <c r="B15026" s="451" t="s">
        <v>2012</v>
      </c>
      <c r="C15026" s="451">
        <v>2414</v>
      </c>
      <c r="D15026" s="449" t="s">
        <v>2414</v>
      </c>
      <c r="E15026" s="451" t="s">
        <v>2029</v>
      </c>
      <c r="F15026" s="452">
        <v>32.78</v>
      </c>
      <c r="G15026" s="452">
        <v>32.78</v>
      </c>
    </row>
    <row r="15027" spans="2:7">
      <c r="B15027" s="451" t="s">
        <v>2012</v>
      </c>
      <c r="C15027" s="451">
        <v>1941</v>
      </c>
      <c r="D15027" s="449" t="s">
        <v>2415</v>
      </c>
      <c r="E15027" s="451" t="s">
        <v>2037</v>
      </c>
      <c r="F15027" s="452">
        <v>20.9</v>
      </c>
      <c r="G15027" s="452">
        <v>20.9</v>
      </c>
    </row>
    <row r="15028" spans="2:7">
      <c r="B15028" s="451" t="s">
        <v>2012</v>
      </c>
      <c r="C15028" s="451">
        <v>1964</v>
      </c>
      <c r="D15028" s="449" t="s">
        <v>2416</v>
      </c>
      <c r="E15028" s="451" t="s">
        <v>2040</v>
      </c>
      <c r="F15028" s="452">
        <v>2.82</v>
      </c>
      <c r="G15028" s="452">
        <v>2.82</v>
      </c>
    </row>
    <row r="15029" spans="2:7">
      <c r="B15029" s="451" t="s">
        <v>2012</v>
      </c>
      <c r="C15029" s="451">
        <v>1967</v>
      </c>
      <c r="D15029" s="449" t="s">
        <v>2417</v>
      </c>
      <c r="E15029" s="451" t="s">
        <v>2040</v>
      </c>
      <c r="F15029" s="452">
        <v>7.21</v>
      </c>
      <c r="G15029" s="452">
        <v>7.21</v>
      </c>
    </row>
    <row r="15030" spans="2:7">
      <c r="B15030" s="451" t="s">
        <v>2012</v>
      </c>
      <c r="C15030" s="451">
        <v>1965</v>
      </c>
      <c r="D15030" s="449" t="s">
        <v>2418</v>
      </c>
      <c r="E15030" s="451" t="s">
        <v>2040</v>
      </c>
      <c r="F15030" s="452">
        <v>12.5</v>
      </c>
      <c r="G15030" s="452">
        <v>12.5</v>
      </c>
    </row>
    <row r="15031" spans="2:7">
      <c r="B15031" s="451" t="s">
        <v>2012</v>
      </c>
      <c r="C15031" s="451">
        <v>2224</v>
      </c>
      <c r="D15031" s="449" t="s">
        <v>2419</v>
      </c>
      <c r="E15031" s="451" t="s">
        <v>2040</v>
      </c>
      <c r="F15031" s="452">
        <v>20.67</v>
      </c>
      <c r="G15031" s="452">
        <v>20.67</v>
      </c>
    </row>
    <row r="15032" spans="2:7">
      <c r="B15032" s="451" t="s">
        <v>2012</v>
      </c>
      <c r="C15032" s="451">
        <v>2844</v>
      </c>
      <c r="D15032" s="449" t="s">
        <v>2420</v>
      </c>
      <c r="E15032" s="451" t="s">
        <v>2040</v>
      </c>
      <c r="F15032" s="452">
        <v>20.25</v>
      </c>
      <c r="G15032" s="452">
        <v>20.25</v>
      </c>
    </row>
    <row r="15033" spans="2:7">
      <c r="B15033" s="451" t="s">
        <v>2012</v>
      </c>
      <c r="C15033" s="451">
        <v>2979</v>
      </c>
      <c r="D15033" s="449" t="s">
        <v>2421</v>
      </c>
      <c r="E15033" s="451" t="s">
        <v>2040</v>
      </c>
      <c r="F15033" s="452">
        <v>11.1</v>
      </c>
      <c r="G15033" s="452">
        <v>11.1</v>
      </c>
    </row>
    <row r="15034" spans="2:7">
      <c r="B15034" s="451" t="s">
        <v>2012</v>
      </c>
      <c r="C15034" s="451">
        <v>1966</v>
      </c>
      <c r="D15034" s="449" t="s">
        <v>2422</v>
      </c>
      <c r="E15034" s="451" t="s">
        <v>2040</v>
      </c>
      <c r="F15034" s="452">
        <v>12</v>
      </c>
      <c r="G15034" s="452">
        <v>12</v>
      </c>
    </row>
    <row r="15035" spans="2:7">
      <c r="B15035" s="451" t="s">
        <v>2012</v>
      </c>
      <c r="C15035" s="451">
        <v>2812</v>
      </c>
      <c r="D15035" s="449" t="s">
        <v>2423</v>
      </c>
      <c r="E15035" s="451" t="s">
        <v>2037</v>
      </c>
      <c r="F15035" s="452">
        <v>18.690000000000001</v>
      </c>
      <c r="G15035" s="452">
        <v>18.690000000000001</v>
      </c>
    </row>
    <row r="15036" spans="2:7">
      <c r="B15036" s="451" t="s">
        <v>2012</v>
      </c>
      <c r="C15036" s="451">
        <v>2813</v>
      </c>
      <c r="D15036" s="449" t="s">
        <v>2424</v>
      </c>
      <c r="E15036" s="451" t="s">
        <v>2037</v>
      </c>
      <c r="F15036" s="452">
        <v>8.7200000000000006</v>
      </c>
      <c r="G15036" s="452">
        <v>8.7200000000000006</v>
      </c>
    </row>
    <row r="15037" spans="2:7">
      <c r="B15037" s="451" t="s">
        <v>2012</v>
      </c>
      <c r="C15037" s="451">
        <v>2508</v>
      </c>
      <c r="D15037" s="449" t="s">
        <v>2425</v>
      </c>
      <c r="E15037" s="451" t="s">
        <v>2037</v>
      </c>
      <c r="F15037" s="452">
        <v>41.19</v>
      </c>
      <c r="G15037" s="452">
        <v>41.19</v>
      </c>
    </row>
    <row r="15038" spans="2:7">
      <c r="B15038" s="451" t="s">
        <v>2012</v>
      </c>
      <c r="C15038" s="451">
        <v>2820</v>
      </c>
      <c r="D15038" s="449" t="s">
        <v>2426</v>
      </c>
      <c r="E15038" s="451" t="s">
        <v>2037</v>
      </c>
      <c r="F15038" s="452">
        <v>9.84</v>
      </c>
      <c r="G15038" s="452">
        <v>9.84</v>
      </c>
    </row>
    <row r="15039" spans="2:7">
      <c r="B15039" s="451" t="s">
        <v>2012</v>
      </c>
      <c r="C15039" s="451">
        <v>2817</v>
      </c>
      <c r="D15039" s="449" t="s">
        <v>2427</v>
      </c>
      <c r="E15039" s="451" t="s">
        <v>2037</v>
      </c>
      <c r="F15039" s="452">
        <v>15.14</v>
      </c>
      <c r="G15039" s="452">
        <v>15.14</v>
      </c>
    </row>
    <row r="15040" spans="2:7">
      <c r="B15040" s="451" t="s">
        <v>2012</v>
      </c>
      <c r="C15040" s="451">
        <v>2854</v>
      </c>
      <c r="D15040" s="449" t="s">
        <v>2428</v>
      </c>
      <c r="E15040" s="451" t="s">
        <v>2429</v>
      </c>
      <c r="F15040" s="452">
        <v>12.72</v>
      </c>
      <c r="G15040" s="452">
        <v>12.72</v>
      </c>
    </row>
    <row r="15041" spans="2:7">
      <c r="B15041" s="451" t="s">
        <v>2012</v>
      </c>
      <c r="C15041" s="451">
        <v>1971</v>
      </c>
      <c r="D15041" s="449" t="s">
        <v>2430</v>
      </c>
      <c r="E15041" s="451" t="s">
        <v>2016</v>
      </c>
      <c r="F15041" s="452">
        <v>11.55</v>
      </c>
      <c r="G15041" s="452">
        <v>11.55</v>
      </c>
    </row>
    <row r="15042" spans="2:7">
      <c r="B15042" s="451" t="s">
        <v>2012</v>
      </c>
      <c r="C15042" s="451">
        <v>2862</v>
      </c>
      <c r="D15042" s="449" t="s">
        <v>2431</v>
      </c>
      <c r="E15042" s="451" t="s">
        <v>2016</v>
      </c>
      <c r="F15042" s="452">
        <v>6.53</v>
      </c>
      <c r="G15042" s="452">
        <v>6.53</v>
      </c>
    </row>
    <row r="15043" spans="2:7">
      <c r="B15043" s="451" t="s">
        <v>2012</v>
      </c>
      <c r="C15043" s="451">
        <v>2855</v>
      </c>
      <c r="D15043" s="449" t="s">
        <v>2432</v>
      </c>
      <c r="E15043" s="451" t="s">
        <v>2037</v>
      </c>
      <c r="F15043" s="452">
        <v>0.17</v>
      </c>
      <c r="G15043" s="452">
        <v>0.17</v>
      </c>
    </row>
    <row r="15044" spans="2:7">
      <c r="B15044" s="451" t="s">
        <v>2012</v>
      </c>
      <c r="C15044" s="451">
        <v>1968</v>
      </c>
      <c r="D15044" s="449" t="s">
        <v>2433</v>
      </c>
      <c r="E15044" s="451" t="s">
        <v>2040</v>
      </c>
      <c r="F15044" s="452">
        <v>6.9</v>
      </c>
      <c r="G15044" s="452">
        <v>6.9</v>
      </c>
    </row>
    <row r="15045" spans="2:7">
      <c r="B15045" s="451" t="s">
        <v>2012</v>
      </c>
      <c r="C15045" s="451">
        <v>1974</v>
      </c>
      <c r="D15045" s="449" t="s">
        <v>2434</v>
      </c>
      <c r="E15045" s="451" t="s">
        <v>2054</v>
      </c>
      <c r="F15045" s="452">
        <v>550.82000000000005</v>
      </c>
      <c r="G15045" s="452">
        <v>550.82000000000005</v>
      </c>
    </row>
    <row r="15046" spans="2:7">
      <c r="B15046" s="451" t="s">
        <v>2012</v>
      </c>
      <c r="C15046" s="451">
        <v>2294</v>
      </c>
      <c r="D15046" s="449" t="s">
        <v>2435</v>
      </c>
      <c r="E15046" s="451" t="s">
        <v>2014</v>
      </c>
      <c r="F15046" s="452">
        <v>8.83</v>
      </c>
      <c r="G15046" s="452">
        <v>8.83</v>
      </c>
    </row>
    <row r="15047" spans="2:7">
      <c r="B15047" s="451" t="s">
        <v>2012</v>
      </c>
      <c r="C15047" s="451">
        <v>2475</v>
      </c>
      <c r="D15047" s="449" t="s">
        <v>2436</v>
      </c>
      <c r="E15047" s="451" t="s">
        <v>2437</v>
      </c>
      <c r="F15047" s="452">
        <v>0.14000000000000001</v>
      </c>
      <c r="G15047" s="452">
        <v>0.14000000000000001</v>
      </c>
    </row>
    <row r="15048" spans="2:7">
      <c r="B15048" s="451" t="s">
        <v>2012</v>
      </c>
      <c r="C15048" s="451">
        <v>2983</v>
      </c>
      <c r="D15048" s="449" t="s">
        <v>2438</v>
      </c>
      <c r="E15048" s="451" t="s">
        <v>2016</v>
      </c>
      <c r="F15048" s="452">
        <v>2.02</v>
      </c>
      <c r="G15048" s="452">
        <v>2.02</v>
      </c>
    </row>
    <row r="15049" spans="2:7">
      <c r="B15049" s="451" t="s">
        <v>2012</v>
      </c>
      <c r="C15049" s="451">
        <v>2836</v>
      </c>
      <c r="D15049" s="449" t="s">
        <v>2439</v>
      </c>
      <c r="E15049" s="451" t="s">
        <v>2014</v>
      </c>
      <c r="F15049" s="452">
        <v>23.76</v>
      </c>
      <c r="G15049" s="452">
        <v>23.76</v>
      </c>
    </row>
    <row r="15050" spans="2:7">
      <c r="B15050" s="451" t="s">
        <v>2012</v>
      </c>
      <c r="C15050" s="451">
        <v>2460</v>
      </c>
      <c r="D15050" s="449" t="s">
        <v>2440</v>
      </c>
      <c r="E15050" s="451" t="s">
        <v>2040</v>
      </c>
      <c r="F15050" s="452">
        <v>66.67</v>
      </c>
      <c r="G15050" s="452">
        <v>66.67</v>
      </c>
    </row>
    <row r="15051" spans="2:7">
      <c r="B15051" s="451" t="s">
        <v>2012</v>
      </c>
      <c r="C15051" s="451">
        <v>2860</v>
      </c>
      <c r="D15051" s="449" t="s">
        <v>2441</v>
      </c>
      <c r="E15051" s="451" t="s">
        <v>2037</v>
      </c>
      <c r="F15051" s="452">
        <v>41.51</v>
      </c>
      <c r="G15051" s="452">
        <v>41.51</v>
      </c>
    </row>
    <row r="15052" spans="2:7">
      <c r="B15052" s="451" t="s">
        <v>2012</v>
      </c>
      <c r="C15052" s="451">
        <v>2858</v>
      </c>
      <c r="D15052" s="449" t="s">
        <v>2442</v>
      </c>
      <c r="E15052" s="451" t="s">
        <v>2037</v>
      </c>
      <c r="F15052" s="452">
        <v>64.89</v>
      </c>
      <c r="G15052" s="452">
        <v>64.89</v>
      </c>
    </row>
    <row r="15053" spans="2:7">
      <c r="B15053" s="451" t="s">
        <v>2012</v>
      </c>
      <c r="C15053" s="451">
        <v>2853</v>
      </c>
      <c r="D15053" s="449" t="s">
        <v>2443</v>
      </c>
      <c r="E15053" s="451" t="s">
        <v>2037</v>
      </c>
      <c r="F15053" s="452">
        <v>49.57</v>
      </c>
      <c r="G15053" s="452">
        <v>49.57</v>
      </c>
    </row>
    <row r="15054" spans="2:7">
      <c r="B15054" s="451" t="s">
        <v>2012</v>
      </c>
      <c r="C15054" s="451">
        <v>1438</v>
      </c>
      <c r="D15054" s="449" t="s">
        <v>2444</v>
      </c>
      <c r="E15054" s="451" t="s">
        <v>2040</v>
      </c>
      <c r="F15054" s="452">
        <v>17.239999999999998</v>
      </c>
      <c r="G15054" s="452">
        <v>17.239999999999998</v>
      </c>
    </row>
    <row r="15055" spans="2:7">
      <c r="B15055" s="451" t="s">
        <v>2012</v>
      </c>
      <c r="C15055" s="451">
        <v>2385</v>
      </c>
      <c r="D15055" s="449" t="s">
        <v>2445</v>
      </c>
      <c r="E15055" s="451" t="s">
        <v>2040</v>
      </c>
      <c r="F15055" s="452">
        <v>16.22</v>
      </c>
      <c r="G15055" s="452">
        <v>16.22</v>
      </c>
    </row>
    <row r="15056" spans="2:7">
      <c r="B15056" s="451" t="s">
        <v>2012</v>
      </c>
      <c r="C15056" s="451">
        <v>2066</v>
      </c>
      <c r="D15056" s="449" t="s">
        <v>2446</v>
      </c>
      <c r="E15056" s="451" t="s">
        <v>2040</v>
      </c>
      <c r="F15056" s="452">
        <v>20.399999999999999</v>
      </c>
      <c r="G15056" s="452">
        <v>20.399999999999999</v>
      </c>
    </row>
    <row r="15057" spans="2:7">
      <c r="B15057" s="451" t="s">
        <v>2012</v>
      </c>
      <c r="C15057" s="451">
        <v>2023</v>
      </c>
      <c r="D15057" s="449" t="s">
        <v>2447</v>
      </c>
      <c r="E15057" s="451" t="s">
        <v>2040</v>
      </c>
      <c r="F15057" s="452">
        <v>13.29</v>
      </c>
      <c r="G15057" s="452">
        <v>13.29</v>
      </c>
    </row>
    <row r="15058" spans="2:7">
      <c r="B15058" s="451" t="s">
        <v>2012</v>
      </c>
      <c r="C15058" s="451">
        <v>2988</v>
      </c>
      <c r="D15058" s="449" t="s">
        <v>2448</v>
      </c>
      <c r="E15058" s="451" t="s">
        <v>2037</v>
      </c>
      <c r="F15058" s="452">
        <v>3.51</v>
      </c>
      <c r="G15058" s="452">
        <v>3.51</v>
      </c>
    </row>
    <row r="15059" spans="2:7">
      <c r="B15059" s="451" t="s">
        <v>2012</v>
      </c>
      <c r="C15059" s="451">
        <v>2227</v>
      </c>
      <c r="D15059" s="449" t="s">
        <v>2449</v>
      </c>
      <c r="E15059" s="451" t="s">
        <v>2037</v>
      </c>
      <c r="F15059" s="452">
        <v>4.5999999999999996</v>
      </c>
      <c r="G15059" s="452">
        <v>4.5999999999999996</v>
      </c>
    </row>
    <row r="15060" spans="2:7">
      <c r="B15060" s="451" t="s">
        <v>2012</v>
      </c>
      <c r="C15060" s="451">
        <v>1179</v>
      </c>
      <c r="D15060" s="449" t="s">
        <v>2450</v>
      </c>
      <c r="E15060" s="451" t="s">
        <v>2054</v>
      </c>
      <c r="F15060" s="452">
        <v>53.33</v>
      </c>
      <c r="G15060" s="452">
        <v>53.33</v>
      </c>
    </row>
    <row r="15061" spans="2:7">
      <c r="B15061" s="451" t="s">
        <v>2012</v>
      </c>
      <c r="C15061" s="451">
        <v>2672</v>
      </c>
      <c r="D15061" s="449" t="s">
        <v>2451</v>
      </c>
      <c r="E15061" s="451" t="s">
        <v>2029</v>
      </c>
      <c r="F15061" s="452">
        <v>38.15</v>
      </c>
      <c r="G15061" s="452">
        <v>38.15</v>
      </c>
    </row>
    <row r="15062" spans="2:7">
      <c r="B15062" s="451" t="s">
        <v>2012</v>
      </c>
      <c r="C15062" s="451">
        <v>2260</v>
      </c>
      <c r="D15062" s="449" t="s">
        <v>2452</v>
      </c>
      <c r="E15062" s="451" t="s">
        <v>2029</v>
      </c>
      <c r="F15062" s="452">
        <v>52.5</v>
      </c>
      <c r="G15062" s="452">
        <v>52.5</v>
      </c>
    </row>
    <row r="15063" spans="2:7">
      <c r="B15063" s="451" t="s">
        <v>2012</v>
      </c>
      <c r="C15063" s="451">
        <v>2391</v>
      </c>
      <c r="D15063" s="449" t="s">
        <v>2453</v>
      </c>
      <c r="E15063" s="451" t="s">
        <v>2029</v>
      </c>
      <c r="F15063" s="452">
        <v>12.26</v>
      </c>
      <c r="G15063" s="452">
        <v>12.26</v>
      </c>
    </row>
    <row r="15064" spans="2:7">
      <c r="B15064" s="451" t="s">
        <v>2012</v>
      </c>
      <c r="C15064" s="451">
        <v>2058</v>
      </c>
      <c r="D15064" s="449" t="s">
        <v>2454</v>
      </c>
      <c r="E15064" s="451" t="s">
        <v>2029</v>
      </c>
      <c r="F15064" s="452">
        <v>33.4</v>
      </c>
      <c r="G15064" s="452">
        <v>33.4</v>
      </c>
    </row>
    <row r="15065" spans="2:7">
      <c r="B15065" s="451" t="s">
        <v>2012</v>
      </c>
      <c r="C15065" s="451">
        <v>2528</v>
      </c>
      <c r="D15065" s="449" t="s">
        <v>2455</v>
      </c>
      <c r="E15065" s="451" t="s">
        <v>2029</v>
      </c>
      <c r="F15065" s="452">
        <v>64.63</v>
      </c>
      <c r="G15065" s="452">
        <v>64.63</v>
      </c>
    </row>
    <row r="15066" spans="2:7">
      <c r="B15066" s="451" t="s">
        <v>2012</v>
      </c>
      <c r="C15066" s="451">
        <v>2747</v>
      </c>
      <c r="D15066" s="449" t="s">
        <v>2456</v>
      </c>
      <c r="E15066" s="451" t="s">
        <v>2029</v>
      </c>
      <c r="F15066" s="452">
        <v>19.8</v>
      </c>
      <c r="G15066" s="452">
        <v>19.8</v>
      </c>
    </row>
    <row r="15067" spans="2:7">
      <c r="B15067" s="451" t="s">
        <v>2012</v>
      </c>
      <c r="C15067" s="451">
        <v>2868</v>
      </c>
      <c r="D15067" s="449" t="s">
        <v>2457</v>
      </c>
      <c r="E15067" s="451" t="s">
        <v>2037</v>
      </c>
      <c r="F15067" s="452">
        <v>1469</v>
      </c>
      <c r="G15067" s="452">
        <v>1469</v>
      </c>
    </row>
    <row r="15068" spans="2:7">
      <c r="B15068" s="451" t="s">
        <v>2012</v>
      </c>
      <c r="C15068" s="451">
        <v>2874</v>
      </c>
      <c r="D15068" s="449" t="s">
        <v>2458</v>
      </c>
      <c r="E15068" s="451" t="s">
        <v>2037</v>
      </c>
      <c r="F15068" s="452">
        <v>3.42</v>
      </c>
      <c r="G15068" s="452">
        <v>3.42</v>
      </c>
    </row>
    <row r="15069" spans="2:7">
      <c r="B15069" s="451" t="s">
        <v>2012</v>
      </c>
      <c r="C15069" s="451">
        <v>2026</v>
      </c>
      <c r="D15069" s="449" t="s">
        <v>2459</v>
      </c>
      <c r="E15069" s="451" t="s">
        <v>2029</v>
      </c>
      <c r="F15069" s="452">
        <v>144.79</v>
      </c>
      <c r="G15069" s="452">
        <v>144.79</v>
      </c>
    </row>
    <row r="15070" spans="2:7">
      <c r="B15070" s="451" t="s">
        <v>2012</v>
      </c>
      <c r="C15070" s="451">
        <v>2027</v>
      </c>
      <c r="D15070" s="449" t="s">
        <v>2460</v>
      </c>
      <c r="E15070" s="451" t="s">
        <v>2029</v>
      </c>
      <c r="F15070" s="452">
        <v>109.39</v>
      </c>
      <c r="G15070" s="452">
        <v>109.39</v>
      </c>
    </row>
    <row r="15071" spans="2:7">
      <c r="B15071" s="451" t="s">
        <v>2012</v>
      </c>
      <c r="C15071" s="451">
        <v>2031</v>
      </c>
      <c r="D15071" s="449" t="s">
        <v>2461</v>
      </c>
      <c r="E15071" s="451" t="s">
        <v>2037</v>
      </c>
      <c r="F15071" s="452">
        <v>3.02</v>
      </c>
      <c r="G15071" s="452">
        <v>3.02</v>
      </c>
    </row>
    <row r="15072" spans="2:7">
      <c r="B15072" s="451" t="s">
        <v>2012</v>
      </c>
      <c r="C15072" s="451">
        <v>2302</v>
      </c>
      <c r="D15072" s="449" t="s">
        <v>2462</v>
      </c>
      <c r="E15072" s="451" t="s">
        <v>2029</v>
      </c>
      <c r="F15072" s="452">
        <v>77.3</v>
      </c>
      <c r="G15072" s="452">
        <v>77.3</v>
      </c>
    </row>
    <row r="15073" spans="2:7">
      <c r="B15073" s="451" t="s">
        <v>2012</v>
      </c>
      <c r="C15073" s="451">
        <v>2410</v>
      </c>
      <c r="D15073" s="449" t="s">
        <v>2463</v>
      </c>
      <c r="E15073" s="451" t="s">
        <v>2029</v>
      </c>
      <c r="F15073" s="452">
        <v>94.42</v>
      </c>
      <c r="G15073" s="452">
        <v>94.42</v>
      </c>
    </row>
    <row r="15074" spans="2:7">
      <c r="B15074" s="451" t="s">
        <v>2012</v>
      </c>
      <c r="C15074" s="451">
        <v>2064</v>
      </c>
      <c r="D15074" s="449" t="s">
        <v>2464</v>
      </c>
      <c r="E15074" s="451" t="s">
        <v>2029</v>
      </c>
      <c r="F15074" s="452">
        <v>47.75</v>
      </c>
      <c r="G15074" s="452">
        <v>47.75</v>
      </c>
    </row>
    <row r="15075" spans="2:7">
      <c r="B15075" s="451" t="s">
        <v>2012</v>
      </c>
      <c r="C15075" s="451">
        <v>2065</v>
      </c>
      <c r="D15075" s="449" t="s">
        <v>2465</v>
      </c>
      <c r="E15075" s="451" t="s">
        <v>2029</v>
      </c>
      <c r="F15075" s="452">
        <v>72.45</v>
      </c>
      <c r="G15075" s="452">
        <v>72.45</v>
      </c>
    </row>
    <row r="15076" spans="2:7">
      <c r="B15076" s="451" t="s">
        <v>2012</v>
      </c>
      <c r="C15076" s="451">
        <v>2496</v>
      </c>
      <c r="D15076" s="449" t="s">
        <v>2466</v>
      </c>
      <c r="E15076" s="451" t="s">
        <v>2029</v>
      </c>
      <c r="F15076" s="452">
        <v>80.94</v>
      </c>
      <c r="G15076" s="452">
        <v>80.94</v>
      </c>
    </row>
    <row r="15077" spans="2:7">
      <c r="B15077" s="451" t="s">
        <v>2012</v>
      </c>
      <c r="C15077" s="451">
        <v>2070</v>
      </c>
      <c r="D15077" s="449" t="s">
        <v>2467</v>
      </c>
      <c r="E15077" s="451" t="s">
        <v>2029</v>
      </c>
      <c r="F15077" s="452">
        <v>58.94</v>
      </c>
      <c r="G15077" s="452">
        <v>58.94</v>
      </c>
    </row>
    <row r="15078" spans="2:7">
      <c r="B15078" s="451" t="s">
        <v>2012</v>
      </c>
      <c r="C15078" s="451">
        <v>2675</v>
      </c>
      <c r="D15078" s="449" t="s">
        <v>2468</v>
      </c>
      <c r="E15078" s="451" t="s">
        <v>2029</v>
      </c>
      <c r="F15078" s="452">
        <v>42.95</v>
      </c>
      <c r="G15078" s="452">
        <v>42.95</v>
      </c>
    </row>
    <row r="15079" spans="2:7">
      <c r="B15079" s="451" t="s">
        <v>2012</v>
      </c>
      <c r="C15079" s="451">
        <v>2068</v>
      </c>
      <c r="D15079" s="449" t="s">
        <v>2469</v>
      </c>
      <c r="E15079" s="451" t="s">
        <v>2029</v>
      </c>
      <c r="F15079" s="452">
        <v>63.77</v>
      </c>
      <c r="G15079" s="452">
        <v>63.77</v>
      </c>
    </row>
    <row r="15080" spans="2:7">
      <c r="B15080" s="451" t="s">
        <v>2012</v>
      </c>
      <c r="C15080" s="451">
        <v>2025</v>
      </c>
      <c r="D15080" s="449" t="s">
        <v>2470</v>
      </c>
      <c r="E15080" s="451" t="s">
        <v>2029</v>
      </c>
      <c r="F15080" s="452">
        <v>29.72</v>
      </c>
      <c r="G15080" s="452">
        <v>29.72</v>
      </c>
    </row>
    <row r="15081" spans="2:7">
      <c r="B15081" s="451" t="s">
        <v>2012</v>
      </c>
      <c r="C15081" s="451">
        <v>2032</v>
      </c>
      <c r="D15081" s="449" t="s">
        <v>2471</v>
      </c>
      <c r="E15081" s="451" t="s">
        <v>2037</v>
      </c>
      <c r="F15081" s="452">
        <v>2.62</v>
      </c>
      <c r="G15081" s="452">
        <v>2.62</v>
      </c>
    </row>
    <row r="15082" spans="2:7">
      <c r="B15082" s="451" t="s">
        <v>2012</v>
      </c>
      <c r="C15082" s="451">
        <v>2301</v>
      </c>
      <c r="D15082" s="449" t="s">
        <v>27234</v>
      </c>
      <c r="E15082" s="451" t="s">
        <v>2029</v>
      </c>
      <c r="F15082" s="452">
        <v>159.75</v>
      </c>
      <c r="G15082" s="452">
        <v>159.75</v>
      </c>
    </row>
    <row r="15083" spans="2:7">
      <c r="B15083" s="451" t="s">
        <v>2012</v>
      </c>
      <c r="C15083" s="451">
        <v>2024</v>
      </c>
      <c r="D15083" s="449" t="s">
        <v>2472</v>
      </c>
      <c r="E15083" s="451" t="s">
        <v>2029</v>
      </c>
      <c r="F15083" s="452">
        <v>21.49</v>
      </c>
      <c r="G15083" s="452">
        <v>21.49</v>
      </c>
    </row>
    <row r="15084" spans="2:7">
      <c r="B15084" s="451" t="s">
        <v>2012</v>
      </c>
      <c r="C15084" s="451">
        <v>2057</v>
      </c>
      <c r="D15084" s="449" t="s">
        <v>2473</v>
      </c>
      <c r="E15084" s="451" t="s">
        <v>2054</v>
      </c>
      <c r="F15084" s="452">
        <v>26.43</v>
      </c>
      <c r="G15084" s="452">
        <v>26.43</v>
      </c>
    </row>
    <row r="15085" spans="2:7">
      <c r="B15085" s="451" t="s">
        <v>2012</v>
      </c>
      <c r="C15085" s="451">
        <v>2033</v>
      </c>
      <c r="D15085" s="449" t="s">
        <v>2474</v>
      </c>
      <c r="E15085" s="451" t="s">
        <v>2037</v>
      </c>
      <c r="F15085" s="452">
        <v>0.45</v>
      </c>
      <c r="G15085" s="452">
        <v>0.45</v>
      </c>
    </row>
    <row r="15086" spans="2:7">
      <c r="B15086" s="451" t="s">
        <v>2012</v>
      </c>
      <c r="C15086" s="451">
        <v>2060</v>
      </c>
      <c r="D15086" s="449" t="s">
        <v>2475</v>
      </c>
      <c r="E15086" s="451" t="s">
        <v>2037</v>
      </c>
      <c r="F15086" s="452">
        <v>21.9</v>
      </c>
      <c r="G15086" s="452">
        <v>21.9</v>
      </c>
    </row>
    <row r="15087" spans="2:7">
      <c r="B15087" s="451" t="s">
        <v>2012</v>
      </c>
      <c r="C15087" s="451">
        <v>2821</v>
      </c>
      <c r="D15087" s="449" t="s">
        <v>2476</v>
      </c>
      <c r="E15087" s="451" t="s">
        <v>2037</v>
      </c>
      <c r="F15087" s="452">
        <v>1.1000000000000001</v>
      </c>
      <c r="G15087" s="452">
        <v>1.1000000000000001</v>
      </c>
    </row>
    <row r="15088" spans="2:7">
      <c r="B15088" s="451" t="s">
        <v>2012</v>
      </c>
      <c r="C15088" s="451">
        <v>2710</v>
      </c>
      <c r="D15088" s="449" t="s">
        <v>2477</v>
      </c>
      <c r="E15088" s="451" t="s">
        <v>2037</v>
      </c>
      <c r="F15088" s="452">
        <v>0.81</v>
      </c>
      <c r="G15088" s="452">
        <v>0.81</v>
      </c>
    </row>
    <row r="15089" spans="2:7">
      <c r="B15089" s="451" t="s">
        <v>2012</v>
      </c>
      <c r="C15089" s="451">
        <v>2034</v>
      </c>
      <c r="D15089" s="449" t="s">
        <v>2478</v>
      </c>
      <c r="E15089" s="451" t="s">
        <v>2037</v>
      </c>
      <c r="F15089" s="452">
        <v>0.7</v>
      </c>
      <c r="G15089" s="452">
        <v>0.7</v>
      </c>
    </row>
    <row r="15090" spans="2:7">
      <c r="B15090" s="451" t="s">
        <v>2012</v>
      </c>
      <c r="C15090" s="451">
        <v>2069</v>
      </c>
      <c r="D15090" s="449" t="s">
        <v>2479</v>
      </c>
      <c r="E15090" s="451" t="s">
        <v>2037</v>
      </c>
      <c r="F15090" s="452">
        <v>2.77</v>
      </c>
      <c r="G15090" s="452">
        <v>2.77</v>
      </c>
    </row>
    <row r="15091" spans="2:7">
      <c r="B15091" s="451" t="s">
        <v>2012</v>
      </c>
      <c r="C15091" s="451">
        <v>2049</v>
      </c>
      <c r="D15091" s="449" t="s">
        <v>2480</v>
      </c>
      <c r="E15091" s="451" t="s">
        <v>2014</v>
      </c>
      <c r="F15091" s="452">
        <v>30.7</v>
      </c>
      <c r="G15091" s="452">
        <v>30.7</v>
      </c>
    </row>
    <row r="15092" spans="2:7">
      <c r="B15092" s="451" t="s">
        <v>2012</v>
      </c>
      <c r="C15092" s="451">
        <v>2050</v>
      </c>
      <c r="D15092" s="449" t="s">
        <v>2481</v>
      </c>
      <c r="E15092" s="451" t="s">
        <v>2014</v>
      </c>
      <c r="F15092" s="452">
        <v>66.67</v>
      </c>
      <c r="G15092" s="452">
        <v>66.67</v>
      </c>
    </row>
    <row r="15093" spans="2:7">
      <c r="B15093" s="451" t="s">
        <v>2012</v>
      </c>
      <c r="C15093" s="451">
        <v>2072</v>
      </c>
      <c r="D15093" s="449" t="s">
        <v>2482</v>
      </c>
      <c r="E15093" s="451" t="s">
        <v>2014</v>
      </c>
      <c r="F15093" s="452">
        <v>45.06</v>
      </c>
      <c r="G15093" s="452">
        <v>45.06</v>
      </c>
    </row>
    <row r="15094" spans="2:7">
      <c r="B15094" s="451" t="s">
        <v>2012</v>
      </c>
      <c r="C15094" s="451">
        <v>2075</v>
      </c>
      <c r="D15094" s="449" t="s">
        <v>27235</v>
      </c>
      <c r="E15094" s="451" t="s">
        <v>2014</v>
      </c>
      <c r="F15094" s="452">
        <v>52.05</v>
      </c>
      <c r="G15094" s="452">
        <v>52.05</v>
      </c>
    </row>
    <row r="15095" spans="2:7">
      <c r="B15095" s="451" t="s">
        <v>2012</v>
      </c>
      <c r="C15095" s="451">
        <v>1273</v>
      </c>
      <c r="D15095" s="449" t="s">
        <v>2483</v>
      </c>
      <c r="E15095" s="451" t="s">
        <v>2014</v>
      </c>
      <c r="F15095" s="452">
        <v>110.64</v>
      </c>
      <c r="G15095" s="452">
        <v>110.64</v>
      </c>
    </row>
    <row r="15096" spans="2:7">
      <c r="B15096" s="451" t="s">
        <v>2012</v>
      </c>
      <c r="C15096" s="451">
        <v>2055</v>
      </c>
      <c r="D15096" s="449" t="s">
        <v>2484</v>
      </c>
      <c r="E15096" s="451" t="s">
        <v>2014</v>
      </c>
      <c r="F15096" s="452">
        <v>30.58</v>
      </c>
      <c r="G15096" s="452">
        <v>30.58</v>
      </c>
    </row>
    <row r="15097" spans="2:7">
      <c r="B15097" s="451" t="s">
        <v>2012</v>
      </c>
      <c r="C15097" s="451">
        <v>2054</v>
      </c>
      <c r="D15097" s="449" t="s">
        <v>2485</v>
      </c>
      <c r="E15097" s="451" t="s">
        <v>2014</v>
      </c>
      <c r="F15097" s="452">
        <v>42.99</v>
      </c>
      <c r="G15097" s="452">
        <v>42.99</v>
      </c>
    </row>
    <row r="15098" spans="2:7">
      <c r="B15098" s="451" t="s">
        <v>2012</v>
      </c>
      <c r="C15098" s="451">
        <v>2051</v>
      </c>
      <c r="D15098" s="449" t="s">
        <v>2486</v>
      </c>
      <c r="E15098" s="451" t="s">
        <v>2014</v>
      </c>
      <c r="F15098" s="452">
        <v>23.89</v>
      </c>
      <c r="G15098" s="452">
        <v>23.89</v>
      </c>
    </row>
    <row r="15099" spans="2:7">
      <c r="B15099" s="451" t="s">
        <v>2012</v>
      </c>
      <c r="C15099" s="451">
        <v>2842</v>
      </c>
      <c r="D15099" s="449" t="s">
        <v>2487</v>
      </c>
      <c r="E15099" s="451" t="s">
        <v>2014</v>
      </c>
      <c r="F15099" s="452">
        <v>11.76</v>
      </c>
      <c r="G15099" s="452">
        <v>11.76</v>
      </c>
    </row>
    <row r="15100" spans="2:7">
      <c r="B15100" s="451" t="s">
        <v>2012</v>
      </c>
      <c r="C15100" s="451">
        <v>1227</v>
      </c>
      <c r="D15100" s="449" t="s">
        <v>27236</v>
      </c>
      <c r="E15100" s="451" t="s">
        <v>2014</v>
      </c>
      <c r="F15100" s="452">
        <v>15.07</v>
      </c>
      <c r="G15100" s="452">
        <v>15.07</v>
      </c>
    </row>
    <row r="15101" spans="2:7">
      <c r="B15101" s="451" t="s">
        <v>2012</v>
      </c>
      <c r="C15101" s="451">
        <v>2062</v>
      </c>
      <c r="D15101" s="449" t="s">
        <v>2488</v>
      </c>
      <c r="E15101" s="451" t="s">
        <v>2014</v>
      </c>
      <c r="F15101" s="452">
        <v>44.72</v>
      </c>
      <c r="G15101" s="452">
        <v>44.72</v>
      </c>
    </row>
    <row r="15102" spans="2:7">
      <c r="B15102" s="451" t="s">
        <v>2012</v>
      </c>
      <c r="C15102" s="451">
        <v>2052</v>
      </c>
      <c r="D15102" s="449" t="s">
        <v>2489</v>
      </c>
      <c r="E15102" s="451" t="s">
        <v>2014</v>
      </c>
      <c r="F15102" s="452">
        <v>21.04</v>
      </c>
      <c r="G15102" s="452">
        <v>21.04</v>
      </c>
    </row>
    <row r="15103" spans="2:7">
      <c r="B15103" s="451" t="s">
        <v>2012</v>
      </c>
      <c r="C15103" s="451">
        <v>2048</v>
      </c>
      <c r="D15103" s="449" t="s">
        <v>2490</v>
      </c>
      <c r="E15103" s="451" t="s">
        <v>2016</v>
      </c>
      <c r="F15103" s="452">
        <v>4.93</v>
      </c>
      <c r="G15103" s="452">
        <v>4.93</v>
      </c>
    </row>
    <row r="15104" spans="2:7">
      <c r="B15104" s="451" t="s">
        <v>2012</v>
      </c>
      <c r="C15104" s="451">
        <v>2756</v>
      </c>
      <c r="D15104" s="449" t="s">
        <v>135</v>
      </c>
      <c r="E15104" s="451" t="s">
        <v>2037</v>
      </c>
      <c r="F15104" s="452">
        <v>1486.62</v>
      </c>
      <c r="G15104" s="452">
        <v>1486.62</v>
      </c>
    </row>
    <row r="15105" spans="2:7">
      <c r="B15105" s="451" t="s">
        <v>2012</v>
      </c>
      <c r="C15105" s="451">
        <v>2458</v>
      </c>
      <c r="D15105" s="449" t="s">
        <v>19971</v>
      </c>
      <c r="E15105" s="451" t="s">
        <v>2054</v>
      </c>
      <c r="F15105" s="452">
        <v>1.5</v>
      </c>
      <c r="G15105" s="452">
        <v>1.56</v>
      </c>
    </row>
    <row r="15106" spans="2:7">
      <c r="B15106" s="451" t="s">
        <v>2012</v>
      </c>
      <c r="C15106" s="451">
        <v>2871</v>
      </c>
      <c r="D15106" s="449" t="s">
        <v>19972</v>
      </c>
      <c r="E15106" s="451" t="s">
        <v>2491</v>
      </c>
      <c r="F15106" s="452">
        <v>0.65</v>
      </c>
      <c r="G15106" s="452">
        <v>0.66</v>
      </c>
    </row>
    <row r="15107" spans="2:7">
      <c r="B15107" s="451" t="s">
        <v>2012</v>
      </c>
      <c r="C15107" s="451">
        <v>2691</v>
      </c>
      <c r="D15107" s="449" t="s">
        <v>2492</v>
      </c>
      <c r="E15107" s="451" t="s">
        <v>2054</v>
      </c>
      <c r="F15107" s="452">
        <v>84.17</v>
      </c>
      <c r="G15107" s="452">
        <v>84.17</v>
      </c>
    </row>
    <row r="15108" spans="2:7">
      <c r="B15108" s="451" t="s">
        <v>2012</v>
      </c>
      <c r="C15108" s="451">
        <v>2455</v>
      </c>
      <c r="D15108" s="449" t="s">
        <v>19973</v>
      </c>
      <c r="E15108" s="451" t="s">
        <v>2493</v>
      </c>
      <c r="F15108" s="452">
        <v>5.2</v>
      </c>
      <c r="G15108" s="452">
        <v>5.28</v>
      </c>
    </row>
    <row r="15109" spans="2:7">
      <c r="B15109" s="451" t="s">
        <v>2012</v>
      </c>
      <c r="C15109" s="451">
        <v>2409</v>
      </c>
      <c r="D15109" s="449" t="s">
        <v>19974</v>
      </c>
      <c r="E15109" s="451" t="s">
        <v>2494</v>
      </c>
      <c r="F15109" s="452">
        <v>2.64</v>
      </c>
      <c r="G15109" s="452">
        <v>2.67</v>
      </c>
    </row>
    <row r="15110" spans="2:7">
      <c r="B15110" s="451" t="s">
        <v>2012</v>
      </c>
      <c r="C15110" s="451">
        <v>2850</v>
      </c>
      <c r="D15110" s="449" t="s">
        <v>2495</v>
      </c>
      <c r="E15110" s="451" t="s">
        <v>2037</v>
      </c>
      <c r="F15110" s="452">
        <v>34.14</v>
      </c>
      <c r="G15110" s="452">
        <v>34.14</v>
      </c>
    </row>
    <row r="15111" spans="2:7">
      <c r="B15111" s="451" t="s">
        <v>2012</v>
      </c>
      <c r="C15111" s="451">
        <v>2421</v>
      </c>
      <c r="D15111" s="449" t="s">
        <v>2496</v>
      </c>
      <c r="E15111" s="451" t="s">
        <v>2016</v>
      </c>
      <c r="F15111" s="452">
        <v>9.5500000000000007</v>
      </c>
      <c r="G15111" s="452">
        <v>9.5500000000000007</v>
      </c>
    </row>
    <row r="15112" spans="2:7">
      <c r="B15112" s="451" t="s">
        <v>2012</v>
      </c>
      <c r="C15112" s="451">
        <v>2376</v>
      </c>
      <c r="D15112" s="449" t="s">
        <v>2497</v>
      </c>
      <c r="E15112" s="451" t="s">
        <v>2016</v>
      </c>
      <c r="F15112" s="452">
        <v>10.6</v>
      </c>
      <c r="G15112" s="452">
        <v>10.6</v>
      </c>
    </row>
    <row r="15113" spans="2:7">
      <c r="B15113" s="451" t="s">
        <v>2012</v>
      </c>
      <c r="C15113" s="451">
        <v>2378</v>
      </c>
      <c r="D15113" s="449" t="s">
        <v>2498</v>
      </c>
      <c r="E15113" s="451" t="s">
        <v>2016</v>
      </c>
      <c r="F15113" s="452">
        <v>10.029999999999999</v>
      </c>
      <c r="G15113" s="452">
        <v>10.029999999999999</v>
      </c>
    </row>
    <row r="15114" spans="2:7">
      <c r="B15114" s="451" t="s">
        <v>2012</v>
      </c>
      <c r="C15114" s="451">
        <v>2762</v>
      </c>
      <c r="D15114" s="449" t="s">
        <v>2499</v>
      </c>
      <c r="E15114" s="451" t="s">
        <v>2016</v>
      </c>
      <c r="F15114" s="452">
        <v>10.06</v>
      </c>
      <c r="G15114" s="452">
        <v>10.06</v>
      </c>
    </row>
    <row r="15115" spans="2:7">
      <c r="B15115" s="451" t="s">
        <v>2012</v>
      </c>
      <c r="C15115" s="451">
        <v>2760</v>
      </c>
      <c r="D15115" s="449" t="s">
        <v>2500</v>
      </c>
      <c r="E15115" s="451" t="s">
        <v>2016</v>
      </c>
      <c r="F15115" s="452">
        <v>10.27</v>
      </c>
      <c r="G15115" s="452">
        <v>10.27</v>
      </c>
    </row>
    <row r="15116" spans="2:7">
      <c r="B15116" s="451" t="s">
        <v>2012</v>
      </c>
      <c r="C15116" s="451">
        <v>2767</v>
      </c>
      <c r="D15116" s="449" t="s">
        <v>2501</v>
      </c>
      <c r="E15116" s="451" t="s">
        <v>2016</v>
      </c>
      <c r="F15116" s="452">
        <v>10.61</v>
      </c>
      <c r="G15116" s="452">
        <v>10.61</v>
      </c>
    </row>
    <row r="15117" spans="2:7">
      <c r="B15117" s="451" t="s">
        <v>2012</v>
      </c>
      <c r="C15117" s="451">
        <v>2763</v>
      </c>
      <c r="D15117" s="449" t="s">
        <v>2502</v>
      </c>
      <c r="E15117" s="451" t="s">
        <v>2016</v>
      </c>
      <c r="F15117" s="452">
        <v>10.4</v>
      </c>
      <c r="G15117" s="452">
        <v>10.4</v>
      </c>
    </row>
    <row r="15118" spans="2:7">
      <c r="B15118" s="451" t="s">
        <v>2012</v>
      </c>
      <c r="C15118" s="451">
        <v>2377</v>
      </c>
      <c r="D15118" s="449" t="s">
        <v>2503</v>
      </c>
      <c r="E15118" s="451" t="s">
        <v>2016</v>
      </c>
      <c r="F15118" s="452">
        <v>10.74</v>
      </c>
      <c r="G15118" s="452">
        <v>10.74</v>
      </c>
    </row>
    <row r="15119" spans="2:7">
      <c r="B15119" s="451" t="s">
        <v>2012</v>
      </c>
      <c r="C15119" s="451">
        <v>2504</v>
      </c>
      <c r="D15119" s="449" t="s">
        <v>2504</v>
      </c>
      <c r="E15119" s="451" t="s">
        <v>2016</v>
      </c>
      <c r="F15119" s="452">
        <v>8.51</v>
      </c>
      <c r="G15119" s="452">
        <v>8.51</v>
      </c>
    </row>
    <row r="15120" spans="2:7">
      <c r="B15120" s="451" t="s">
        <v>2012</v>
      </c>
      <c r="C15120" s="451">
        <v>2532</v>
      </c>
      <c r="D15120" s="449" t="s">
        <v>2505</v>
      </c>
      <c r="E15120" s="451" t="s">
        <v>2016</v>
      </c>
      <c r="F15120" s="452">
        <v>10.66</v>
      </c>
      <c r="G15120" s="452">
        <v>10.66</v>
      </c>
    </row>
    <row r="15121" spans="2:7">
      <c r="B15121" s="451" t="s">
        <v>2012</v>
      </c>
      <c r="C15121" s="451">
        <v>2130</v>
      </c>
      <c r="D15121" s="449" t="s">
        <v>2506</v>
      </c>
      <c r="E15121" s="451" t="s">
        <v>2054</v>
      </c>
      <c r="F15121" s="452">
        <v>784.4</v>
      </c>
      <c r="G15121" s="452">
        <v>784.4</v>
      </c>
    </row>
    <row r="15122" spans="2:7">
      <c r="B15122" s="451" t="s">
        <v>2012</v>
      </c>
      <c r="C15122" s="451">
        <v>2237</v>
      </c>
      <c r="D15122" s="449" t="s">
        <v>2507</v>
      </c>
      <c r="E15122" s="451" t="s">
        <v>2014</v>
      </c>
      <c r="F15122" s="452">
        <v>24.78</v>
      </c>
      <c r="G15122" s="452">
        <v>24.78</v>
      </c>
    </row>
    <row r="15123" spans="2:7">
      <c r="B15123" s="451" t="s">
        <v>2012</v>
      </c>
      <c r="C15123" s="451">
        <v>2149</v>
      </c>
      <c r="D15123" s="449" t="s">
        <v>2508</v>
      </c>
      <c r="E15123" s="451" t="s">
        <v>2037</v>
      </c>
      <c r="F15123" s="452">
        <v>2.63</v>
      </c>
      <c r="G15123" s="452">
        <v>2.63</v>
      </c>
    </row>
    <row r="15124" spans="2:7">
      <c r="B15124" s="451" t="s">
        <v>2012</v>
      </c>
      <c r="C15124" s="451">
        <v>2147</v>
      </c>
      <c r="D15124" s="449" t="s">
        <v>2509</v>
      </c>
      <c r="E15124" s="451" t="s">
        <v>2029</v>
      </c>
      <c r="F15124" s="452">
        <v>526.29</v>
      </c>
      <c r="G15124" s="452">
        <v>526.29</v>
      </c>
    </row>
    <row r="15125" spans="2:7">
      <c r="B15125" s="451" t="s">
        <v>2012</v>
      </c>
      <c r="C15125" s="451">
        <v>2142</v>
      </c>
      <c r="D15125" s="449" t="s">
        <v>2510</v>
      </c>
      <c r="E15125" s="451" t="s">
        <v>2029</v>
      </c>
      <c r="F15125" s="452">
        <v>182.72</v>
      </c>
      <c r="G15125" s="452">
        <v>182.72</v>
      </c>
    </row>
    <row r="15126" spans="2:7">
      <c r="B15126" s="451" t="s">
        <v>2012</v>
      </c>
      <c r="C15126" s="451">
        <v>2145</v>
      </c>
      <c r="D15126" s="449" t="s">
        <v>2511</v>
      </c>
      <c r="E15126" s="451" t="s">
        <v>2029</v>
      </c>
      <c r="F15126" s="452">
        <v>214.6</v>
      </c>
      <c r="G15126" s="452">
        <v>214.6</v>
      </c>
    </row>
    <row r="15127" spans="2:7">
      <c r="B15127" s="451" t="s">
        <v>2012</v>
      </c>
      <c r="C15127" s="451">
        <v>2134</v>
      </c>
      <c r="D15127" s="449" t="s">
        <v>2512</v>
      </c>
      <c r="E15127" s="451" t="s">
        <v>2029</v>
      </c>
      <c r="F15127" s="452">
        <v>169.63</v>
      </c>
      <c r="G15127" s="452">
        <v>169.63</v>
      </c>
    </row>
    <row r="15128" spans="2:7">
      <c r="B15128" s="451" t="s">
        <v>2012</v>
      </c>
      <c r="C15128" s="451">
        <v>2135</v>
      </c>
      <c r="D15128" s="449" t="s">
        <v>2513</v>
      </c>
      <c r="E15128" s="451" t="s">
        <v>2029</v>
      </c>
      <c r="F15128" s="452">
        <v>182.44</v>
      </c>
      <c r="G15128" s="452">
        <v>182.44</v>
      </c>
    </row>
    <row r="15129" spans="2:7">
      <c r="B15129" s="451" t="s">
        <v>2012</v>
      </c>
      <c r="C15129" s="451">
        <v>2136</v>
      </c>
      <c r="D15129" s="449" t="s">
        <v>2514</v>
      </c>
      <c r="E15129" s="451" t="s">
        <v>2029</v>
      </c>
      <c r="F15129" s="452">
        <v>205.06</v>
      </c>
      <c r="G15129" s="452">
        <v>205.06</v>
      </c>
    </row>
    <row r="15130" spans="2:7">
      <c r="B15130" s="451" t="s">
        <v>2012</v>
      </c>
      <c r="C15130" s="451">
        <v>2137</v>
      </c>
      <c r="D15130" s="449" t="s">
        <v>2515</v>
      </c>
      <c r="E15130" s="451" t="s">
        <v>2029</v>
      </c>
      <c r="F15130" s="452">
        <v>217.95</v>
      </c>
      <c r="G15130" s="452">
        <v>217.95</v>
      </c>
    </row>
    <row r="15131" spans="2:7">
      <c r="B15131" s="451" t="s">
        <v>2012</v>
      </c>
      <c r="C15131" s="451">
        <v>2141</v>
      </c>
      <c r="D15131" s="449" t="s">
        <v>2516</v>
      </c>
      <c r="E15131" s="451" t="s">
        <v>2029</v>
      </c>
      <c r="F15131" s="452">
        <v>184.96</v>
      </c>
      <c r="G15131" s="452">
        <v>184.96</v>
      </c>
    </row>
    <row r="15132" spans="2:7">
      <c r="B15132" s="451" t="s">
        <v>2012</v>
      </c>
      <c r="C15132" s="451">
        <v>2138</v>
      </c>
      <c r="D15132" s="449" t="s">
        <v>2517</v>
      </c>
      <c r="E15132" s="451" t="s">
        <v>2029</v>
      </c>
      <c r="F15132" s="452">
        <v>186.2</v>
      </c>
      <c r="G15132" s="452">
        <v>186.2</v>
      </c>
    </row>
    <row r="15133" spans="2:7">
      <c r="B15133" s="451" t="s">
        <v>2012</v>
      </c>
      <c r="C15133" s="451">
        <v>2139</v>
      </c>
      <c r="D15133" s="449" t="s">
        <v>2518</v>
      </c>
      <c r="E15133" s="451" t="s">
        <v>2029</v>
      </c>
      <c r="F15133" s="452">
        <v>184.96</v>
      </c>
      <c r="G15133" s="452">
        <v>184.96</v>
      </c>
    </row>
    <row r="15134" spans="2:7">
      <c r="B15134" s="451" t="s">
        <v>2012</v>
      </c>
      <c r="C15134" s="451">
        <v>2143</v>
      </c>
      <c r="D15134" s="449" t="s">
        <v>2519</v>
      </c>
      <c r="E15134" s="451" t="s">
        <v>2029</v>
      </c>
      <c r="F15134" s="452">
        <v>450.82</v>
      </c>
      <c r="G15134" s="452">
        <v>450.82</v>
      </c>
    </row>
    <row r="15135" spans="2:7">
      <c r="B15135" s="451" t="s">
        <v>2012</v>
      </c>
      <c r="C15135" s="451">
        <v>2144</v>
      </c>
      <c r="D15135" s="449" t="s">
        <v>2520</v>
      </c>
      <c r="E15135" s="451" t="s">
        <v>2029</v>
      </c>
      <c r="F15135" s="452">
        <v>451.08</v>
      </c>
      <c r="G15135" s="452">
        <v>451.08</v>
      </c>
    </row>
    <row r="15136" spans="2:7">
      <c r="B15136" s="451" t="s">
        <v>2012</v>
      </c>
      <c r="C15136" s="451">
        <v>2512</v>
      </c>
      <c r="D15136" s="449" t="s">
        <v>2521</v>
      </c>
      <c r="E15136" s="451" t="s">
        <v>2016</v>
      </c>
      <c r="F15136" s="452">
        <v>11.08</v>
      </c>
      <c r="G15136" s="452">
        <v>11.08</v>
      </c>
    </row>
    <row r="15137" spans="2:7">
      <c r="B15137" s="451" t="s">
        <v>2012</v>
      </c>
      <c r="C15137" s="451">
        <v>2133</v>
      </c>
      <c r="D15137" s="449" t="s">
        <v>2522</v>
      </c>
      <c r="E15137" s="451" t="s">
        <v>2040</v>
      </c>
      <c r="F15137" s="452">
        <v>29.47</v>
      </c>
      <c r="G15137" s="452">
        <v>29.47</v>
      </c>
    </row>
    <row r="15138" spans="2:7">
      <c r="B15138" s="451" t="s">
        <v>2012</v>
      </c>
      <c r="C15138" s="451">
        <v>2132</v>
      </c>
      <c r="D15138" s="449" t="s">
        <v>2523</v>
      </c>
      <c r="E15138" s="451" t="s">
        <v>2040</v>
      </c>
      <c r="F15138" s="452">
        <v>46.13</v>
      </c>
      <c r="G15138" s="452">
        <v>46.13</v>
      </c>
    </row>
    <row r="15139" spans="2:7">
      <c r="B15139" s="451" t="s">
        <v>2012</v>
      </c>
      <c r="C15139" s="451">
        <v>2212</v>
      </c>
      <c r="D15139" s="449" t="s">
        <v>2524</v>
      </c>
      <c r="E15139" s="451" t="s">
        <v>2014</v>
      </c>
      <c r="F15139" s="452">
        <v>43.36</v>
      </c>
      <c r="G15139" s="452">
        <v>43.36</v>
      </c>
    </row>
    <row r="15140" spans="2:7">
      <c r="B15140" s="451" t="s">
        <v>2012</v>
      </c>
      <c r="F15140" s="452"/>
      <c r="G15140" s="452"/>
    </row>
    <row r="15141" spans="2:7">
      <c r="B15141" s="451" t="s">
        <v>2012</v>
      </c>
      <c r="C15141" s="451" t="s">
        <v>29603</v>
      </c>
      <c r="F15141" s="452"/>
      <c r="G15141" s="452"/>
    </row>
    <row r="15142" spans="2:7">
      <c r="B15142" s="451" t="s">
        <v>2012</v>
      </c>
      <c r="C15142" s="451" t="s">
        <v>29604</v>
      </c>
      <c r="D15142" s="449" t="s">
        <v>29605</v>
      </c>
      <c r="E15142" s="451" t="s">
        <v>20686</v>
      </c>
      <c r="F15142" s="452" t="s">
        <v>29606</v>
      </c>
      <c r="G15142" s="452" t="s">
        <v>29606</v>
      </c>
    </row>
    <row r="15143" spans="2:7">
      <c r="B15143" s="451" t="s">
        <v>2012</v>
      </c>
      <c r="C15143" s="451">
        <v>4021</v>
      </c>
      <c r="D15143" s="449" t="s">
        <v>2525</v>
      </c>
      <c r="E15143" s="451" t="s">
        <v>2037</v>
      </c>
      <c r="F15143" s="452">
        <v>1.63</v>
      </c>
      <c r="G15143" s="452">
        <v>1.63</v>
      </c>
    </row>
    <row r="15144" spans="2:7">
      <c r="B15144" s="451" t="s">
        <v>2012</v>
      </c>
      <c r="C15144" s="451">
        <v>4030</v>
      </c>
      <c r="D15144" s="449" t="s">
        <v>2526</v>
      </c>
      <c r="E15144" s="451" t="s">
        <v>2037</v>
      </c>
      <c r="F15144" s="452">
        <v>3.14</v>
      </c>
      <c r="G15144" s="452">
        <v>3.14</v>
      </c>
    </row>
    <row r="15145" spans="2:7">
      <c r="B15145" s="451" t="s">
        <v>2012</v>
      </c>
      <c r="C15145" s="451">
        <v>4020</v>
      </c>
      <c r="D15145" s="449" t="s">
        <v>2527</v>
      </c>
      <c r="E15145" s="451" t="s">
        <v>2037</v>
      </c>
      <c r="F15145" s="452">
        <v>1.27</v>
      </c>
      <c r="G15145" s="452">
        <v>1.27</v>
      </c>
    </row>
    <row r="15146" spans="2:7">
      <c r="B15146" s="451" t="s">
        <v>2012</v>
      </c>
      <c r="C15146" s="451">
        <v>4029</v>
      </c>
      <c r="D15146" s="449" t="s">
        <v>2528</v>
      </c>
      <c r="E15146" s="451" t="s">
        <v>2037</v>
      </c>
      <c r="F15146" s="452">
        <v>2.23</v>
      </c>
      <c r="G15146" s="452">
        <v>2.23</v>
      </c>
    </row>
    <row r="15147" spans="2:7">
      <c r="B15147" s="451" t="s">
        <v>2012</v>
      </c>
      <c r="C15147" s="451">
        <v>3713</v>
      </c>
      <c r="D15147" s="449" t="s">
        <v>243</v>
      </c>
      <c r="E15147" s="451" t="s">
        <v>2037</v>
      </c>
      <c r="F15147" s="452">
        <v>3.54</v>
      </c>
      <c r="G15147" s="452">
        <v>3.54</v>
      </c>
    </row>
    <row r="15148" spans="2:7">
      <c r="B15148" s="451" t="s">
        <v>2012</v>
      </c>
      <c r="C15148" s="451">
        <v>3740</v>
      </c>
      <c r="D15148" s="449" t="s">
        <v>2529</v>
      </c>
      <c r="E15148" s="451" t="s">
        <v>2037</v>
      </c>
      <c r="F15148" s="452">
        <v>7.3</v>
      </c>
      <c r="G15148" s="452">
        <v>7.3</v>
      </c>
    </row>
    <row r="15149" spans="2:7">
      <c r="B15149" s="451" t="s">
        <v>2012</v>
      </c>
      <c r="C15149" s="451">
        <v>3898</v>
      </c>
      <c r="D15149" s="449" t="s">
        <v>2530</v>
      </c>
      <c r="E15149" s="451" t="s">
        <v>2037</v>
      </c>
      <c r="F15149" s="452">
        <v>0.18</v>
      </c>
      <c r="G15149" s="452">
        <v>0.18</v>
      </c>
    </row>
    <row r="15150" spans="2:7">
      <c r="B15150" s="451" t="s">
        <v>2012</v>
      </c>
      <c r="C15150" s="451">
        <v>3003</v>
      </c>
      <c r="D15150" s="449" t="s">
        <v>2531</v>
      </c>
      <c r="E15150" s="451" t="s">
        <v>2037</v>
      </c>
      <c r="F15150" s="452">
        <v>22.09</v>
      </c>
      <c r="G15150" s="452">
        <v>22.09</v>
      </c>
    </row>
    <row r="15151" spans="2:7">
      <c r="B15151" s="451" t="s">
        <v>2012</v>
      </c>
      <c r="C15151" s="451">
        <v>3004</v>
      </c>
      <c r="D15151" s="449" t="s">
        <v>2532</v>
      </c>
      <c r="E15151" s="451" t="s">
        <v>2037</v>
      </c>
      <c r="F15151" s="452">
        <v>26.33</v>
      </c>
      <c r="G15151" s="452">
        <v>26.33</v>
      </c>
    </row>
    <row r="15152" spans="2:7">
      <c r="B15152" s="451" t="s">
        <v>2012</v>
      </c>
      <c r="C15152" s="451">
        <v>3005</v>
      </c>
      <c r="D15152" s="449" t="s">
        <v>2533</v>
      </c>
      <c r="E15152" s="451" t="s">
        <v>2037</v>
      </c>
      <c r="F15152" s="452">
        <v>33.770000000000003</v>
      </c>
      <c r="G15152" s="452">
        <v>33.770000000000003</v>
      </c>
    </row>
    <row r="15153" spans="2:7">
      <c r="B15153" s="451" t="s">
        <v>2012</v>
      </c>
      <c r="C15153" s="451">
        <v>3006</v>
      </c>
      <c r="D15153" s="449" t="s">
        <v>2534</v>
      </c>
      <c r="E15153" s="451" t="s">
        <v>2037</v>
      </c>
      <c r="F15153" s="452">
        <v>55.69</v>
      </c>
      <c r="G15153" s="452">
        <v>55.69</v>
      </c>
    </row>
    <row r="15154" spans="2:7">
      <c r="B15154" s="451" t="s">
        <v>2012</v>
      </c>
      <c r="C15154" s="451">
        <v>3007</v>
      </c>
      <c r="D15154" s="449" t="s">
        <v>2535</v>
      </c>
      <c r="E15154" s="451" t="s">
        <v>2037</v>
      </c>
      <c r="F15154" s="452">
        <v>24.12</v>
      </c>
      <c r="G15154" s="452">
        <v>24.12</v>
      </c>
    </row>
    <row r="15155" spans="2:7">
      <c r="B15155" s="451" t="s">
        <v>2012</v>
      </c>
      <c r="C15155" s="451">
        <v>3008</v>
      </c>
      <c r="D15155" s="449" t="s">
        <v>2536</v>
      </c>
      <c r="E15155" s="451" t="s">
        <v>2037</v>
      </c>
      <c r="F15155" s="452">
        <v>48.53</v>
      </c>
      <c r="G15155" s="452">
        <v>48.53</v>
      </c>
    </row>
    <row r="15156" spans="2:7">
      <c r="B15156" s="451" t="s">
        <v>2012</v>
      </c>
      <c r="C15156" s="451">
        <v>3009</v>
      </c>
      <c r="D15156" s="449" t="s">
        <v>2537</v>
      </c>
      <c r="E15156" s="451" t="s">
        <v>2037</v>
      </c>
      <c r="F15156" s="452">
        <v>66.27</v>
      </c>
      <c r="G15156" s="452">
        <v>66.27</v>
      </c>
    </row>
    <row r="15157" spans="2:7">
      <c r="B15157" s="451" t="s">
        <v>2012</v>
      </c>
      <c r="C15157" s="451">
        <v>3010</v>
      </c>
      <c r="D15157" s="449" t="s">
        <v>2538</v>
      </c>
      <c r="E15157" s="451" t="s">
        <v>2037</v>
      </c>
      <c r="F15157" s="452">
        <v>76.55</v>
      </c>
      <c r="G15157" s="452">
        <v>76.55</v>
      </c>
    </row>
    <row r="15158" spans="2:7">
      <c r="B15158" s="451" t="s">
        <v>2012</v>
      </c>
      <c r="C15158" s="451">
        <v>3813</v>
      </c>
      <c r="D15158" s="449" t="s">
        <v>257</v>
      </c>
      <c r="E15158" s="451" t="s">
        <v>2037</v>
      </c>
      <c r="F15158" s="452">
        <v>0.1</v>
      </c>
      <c r="G15158" s="452">
        <v>0.1</v>
      </c>
    </row>
    <row r="15159" spans="2:7">
      <c r="B15159" s="451" t="s">
        <v>2012</v>
      </c>
      <c r="C15159" s="451">
        <v>3812</v>
      </c>
      <c r="D15159" s="449" t="s">
        <v>258</v>
      </c>
      <c r="E15159" s="451" t="s">
        <v>2037</v>
      </c>
      <c r="F15159" s="452">
        <v>0.15</v>
      </c>
      <c r="G15159" s="452">
        <v>0.15</v>
      </c>
    </row>
    <row r="15160" spans="2:7">
      <c r="B15160" s="451" t="s">
        <v>2012</v>
      </c>
      <c r="C15160" s="451">
        <v>3709</v>
      </c>
      <c r="D15160" s="449" t="s">
        <v>2539</v>
      </c>
      <c r="E15160" s="451" t="s">
        <v>2037</v>
      </c>
      <c r="F15160" s="452">
        <v>1.21</v>
      </c>
      <c r="G15160" s="452">
        <v>1.21</v>
      </c>
    </row>
    <row r="15161" spans="2:7">
      <c r="B15161" s="451" t="s">
        <v>2012</v>
      </c>
      <c r="C15161" s="451">
        <v>3966</v>
      </c>
      <c r="D15161" s="449" t="s">
        <v>2540</v>
      </c>
      <c r="E15161" s="451" t="s">
        <v>2040</v>
      </c>
      <c r="F15161" s="452">
        <v>440.56</v>
      </c>
      <c r="G15161" s="452">
        <v>440.56</v>
      </c>
    </row>
    <row r="15162" spans="2:7">
      <c r="B15162" s="451" t="s">
        <v>2012</v>
      </c>
      <c r="C15162" s="451">
        <v>3011</v>
      </c>
      <c r="D15162" s="449" t="s">
        <v>264</v>
      </c>
      <c r="E15162" s="451" t="s">
        <v>2040</v>
      </c>
      <c r="F15162" s="452">
        <v>96.37</v>
      </c>
      <c r="G15162" s="452">
        <v>96.37</v>
      </c>
    </row>
    <row r="15163" spans="2:7">
      <c r="B15163" s="451" t="s">
        <v>2012</v>
      </c>
      <c r="C15163" s="451">
        <v>3012</v>
      </c>
      <c r="D15163" s="449" t="s">
        <v>265</v>
      </c>
      <c r="E15163" s="451" t="s">
        <v>2040</v>
      </c>
      <c r="F15163" s="452">
        <v>162.44999999999999</v>
      </c>
      <c r="G15163" s="452">
        <v>162.44999999999999</v>
      </c>
    </row>
    <row r="15164" spans="2:7">
      <c r="B15164" s="451" t="s">
        <v>2012</v>
      </c>
      <c r="C15164" s="451">
        <v>3013</v>
      </c>
      <c r="D15164" s="449" t="s">
        <v>266</v>
      </c>
      <c r="E15164" s="451" t="s">
        <v>2040</v>
      </c>
      <c r="F15164" s="452">
        <v>146.63</v>
      </c>
      <c r="G15164" s="452">
        <v>146.63</v>
      </c>
    </row>
    <row r="15165" spans="2:7">
      <c r="B15165" s="451" t="s">
        <v>2012</v>
      </c>
      <c r="C15165" s="451">
        <v>3014</v>
      </c>
      <c r="D15165" s="449" t="s">
        <v>267</v>
      </c>
      <c r="E15165" s="451" t="s">
        <v>2040</v>
      </c>
      <c r="F15165" s="452">
        <v>255.86</v>
      </c>
      <c r="G15165" s="452">
        <v>255.86</v>
      </c>
    </row>
    <row r="15166" spans="2:7">
      <c r="B15166" s="451" t="s">
        <v>2012</v>
      </c>
      <c r="C15166" s="451">
        <v>3016</v>
      </c>
      <c r="D15166" s="449" t="s">
        <v>268</v>
      </c>
      <c r="E15166" s="451" t="s">
        <v>2040</v>
      </c>
      <c r="F15166" s="452">
        <v>218.42</v>
      </c>
      <c r="G15166" s="452">
        <v>218.42</v>
      </c>
    </row>
    <row r="15167" spans="2:7">
      <c r="B15167" s="451" t="s">
        <v>2012</v>
      </c>
      <c r="C15167" s="451">
        <v>3017</v>
      </c>
      <c r="D15167" s="449" t="s">
        <v>269</v>
      </c>
      <c r="E15167" s="451" t="s">
        <v>2040</v>
      </c>
      <c r="F15167" s="452">
        <v>80.91</v>
      </c>
      <c r="G15167" s="452">
        <v>80.91</v>
      </c>
    </row>
    <row r="15168" spans="2:7">
      <c r="B15168" s="451" t="s">
        <v>2012</v>
      </c>
      <c r="C15168" s="451">
        <v>3018</v>
      </c>
      <c r="D15168" s="449" t="s">
        <v>270</v>
      </c>
      <c r="E15168" s="451" t="s">
        <v>2040</v>
      </c>
      <c r="F15168" s="452">
        <v>196.18</v>
      </c>
      <c r="G15168" s="452">
        <v>196.18</v>
      </c>
    </row>
    <row r="15169" spans="2:7">
      <c r="B15169" s="451" t="s">
        <v>2012</v>
      </c>
      <c r="C15169" s="451">
        <v>3019</v>
      </c>
      <c r="D15169" s="449" t="s">
        <v>271</v>
      </c>
      <c r="E15169" s="451" t="s">
        <v>2040</v>
      </c>
      <c r="F15169" s="452">
        <v>296.39999999999998</v>
      </c>
      <c r="G15169" s="452">
        <v>296.39999999999998</v>
      </c>
    </row>
    <row r="15170" spans="2:7">
      <c r="B15170" s="451" t="s">
        <v>2012</v>
      </c>
      <c r="C15170" s="451">
        <v>3020</v>
      </c>
      <c r="D15170" s="449" t="s">
        <v>272</v>
      </c>
      <c r="E15170" s="451" t="s">
        <v>2040</v>
      </c>
      <c r="F15170" s="452">
        <v>118.87</v>
      </c>
      <c r="G15170" s="452">
        <v>118.87</v>
      </c>
    </row>
    <row r="15171" spans="2:7">
      <c r="B15171" s="451" t="s">
        <v>2012</v>
      </c>
      <c r="C15171" s="451">
        <v>3021</v>
      </c>
      <c r="D15171" s="449" t="s">
        <v>273</v>
      </c>
      <c r="E15171" s="451" t="s">
        <v>2040</v>
      </c>
      <c r="F15171" s="452">
        <v>77.489999999999995</v>
      </c>
      <c r="G15171" s="452">
        <v>77.489999999999995</v>
      </c>
    </row>
    <row r="15172" spans="2:7">
      <c r="B15172" s="451" t="s">
        <v>2012</v>
      </c>
      <c r="C15172" s="451">
        <v>3023</v>
      </c>
      <c r="D15172" s="449" t="s">
        <v>2541</v>
      </c>
      <c r="E15172" s="451" t="s">
        <v>2037</v>
      </c>
      <c r="F15172" s="452">
        <v>31.13</v>
      </c>
      <c r="G15172" s="452">
        <v>31.13</v>
      </c>
    </row>
    <row r="15173" spans="2:7">
      <c r="B15173" s="451" t="s">
        <v>2012</v>
      </c>
      <c r="C15173" s="451">
        <v>3022</v>
      </c>
      <c r="D15173" s="449" t="s">
        <v>2542</v>
      </c>
      <c r="E15173" s="451" t="s">
        <v>2037</v>
      </c>
      <c r="F15173" s="452">
        <v>38.61</v>
      </c>
      <c r="G15173" s="452">
        <v>38.61</v>
      </c>
    </row>
    <row r="15174" spans="2:7">
      <c r="B15174" s="451" t="s">
        <v>2012</v>
      </c>
      <c r="C15174" s="451">
        <v>3828</v>
      </c>
      <c r="D15174" s="449" t="s">
        <v>2543</v>
      </c>
      <c r="E15174" s="451" t="s">
        <v>2037</v>
      </c>
      <c r="F15174" s="452">
        <v>76.58</v>
      </c>
      <c r="G15174" s="452">
        <v>76.58</v>
      </c>
    </row>
    <row r="15175" spans="2:7">
      <c r="B15175" s="451" t="s">
        <v>2012</v>
      </c>
      <c r="C15175" s="451">
        <v>3899</v>
      </c>
      <c r="D15175" s="449" t="s">
        <v>276</v>
      </c>
      <c r="E15175" s="451" t="s">
        <v>2037</v>
      </c>
      <c r="F15175" s="452">
        <v>17.32</v>
      </c>
      <c r="G15175" s="452">
        <v>17.32</v>
      </c>
    </row>
    <row r="15176" spans="2:7">
      <c r="B15176" s="451" t="s">
        <v>2012</v>
      </c>
      <c r="C15176" s="451">
        <v>3741</v>
      </c>
      <c r="D15176" s="449" t="s">
        <v>277</v>
      </c>
      <c r="E15176" s="451" t="s">
        <v>2037</v>
      </c>
      <c r="F15176" s="452">
        <v>7.66</v>
      </c>
      <c r="G15176" s="452">
        <v>7.66</v>
      </c>
    </row>
    <row r="15177" spans="2:7">
      <c r="B15177" s="451" t="s">
        <v>2012</v>
      </c>
      <c r="C15177" s="451">
        <v>3028</v>
      </c>
      <c r="D15177" s="449" t="s">
        <v>281</v>
      </c>
      <c r="E15177" s="451" t="s">
        <v>2037</v>
      </c>
      <c r="F15177" s="452">
        <v>8.65</v>
      </c>
      <c r="G15177" s="452">
        <v>8.65</v>
      </c>
    </row>
    <row r="15178" spans="2:7">
      <c r="B15178" s="451" t="s">
        <v>2012</v>
      </c>
      <c r="C15178" s="451">
        <v>3029</v>
      </c>
      <c r="D15178" s="449" t="s">
        <v>288</v>
      </c>
      <c r="E15178" s="451" t="s">
        <v>2037</v>
      </c>
      <c r="F15178" s="452">
        <v>126.19</v>
      </c>
      <c r="G15178" s="452">
        <v>126.19</v>
      </c>
    </row>
    <row r="15179" spans="2:7">
      <c r="B15179" s="451" t="s">
        <v>2012</v>
      </c>
      <c r="C15179" s="451">
        <v>3030</v>
      </c>
      <c r="D15179" s="449" t="s">
        <v>289</v>
      </c>
      <c r="E15179" s="451" t="s">
        <v>2037</v>
      </c>
      <c r="F15179" s="452">
        <v>193.25</v>
      </c>
      <c r="G15179" s="452">
        <v>193.25</v>
      </c>
    </row>
    <row r="15180" spans="2:7">
      <c r="B15180" s="451" t="s">
        <v>2012</v>
      </c>
      <c r="C15180" s="451">
        <v>3031</v>
      </c>
      <c r="D15180" s="449" t="s">
        <v>282</v>
      </c>
      <c r="E15180" s="451" t="s">
        <v>2037</v>
      </c>
      <c r="F15180" s="452">
        <v>11.47</v>
      </c>
      <c r="G15180" s="452">
        <v>11.47</v>
      </c>
    </row>
    <row r="15181" spans="2:7">
      <c r="B15181" s="451" t="s">
        <v>2012</v>
      </c>
      <c r="C15181" s="451">
        <v>3032</v>
      </c>
      <c r="D15181" s="449" t="s">
        <v>278</v>
      </c>
      <c r="E15181" s="451" t="s">
        <v>2037</v>
      </c>
      <c r="F15181" s="452">
        <v>6.28</v>
      </c>
      <c r="G15181" s="452">
        <v>6.28</v>
      </c>
    </row>
    <row r="15182" spans="2:7">
      <c r="B15182" s="451" t="s">
        <v>2012</v>
      </c>
      <c r="C15182" s="451">
        <v>3033</v>
      </c>
      <c r="D15182" s="449" t="s">
        <v>283</v>
      </c>
      <c r="E15182" s="451" t="s">
        <v>2037</v>
      </c>
      <c r="F15182" s="452">
        <v>22.46</v>
      </c>
      <c r="G15182" s="452">
        <v>22.46</v>
      </c>
    </row>
    <row r="15183" spans="2:7">
      <c r="B15183" s="451" t="s">
        <v>2012</v>
      </c>
      <c r="C15183" s="451">
        <v>3034</v>
      </c>
      <c r="D15183" s="449" t="s">
        <v>284</v>
      </c>
      <c r="E15183" s="451" t="s">
        <v>2037</v>
      </c>
      <c r="F15183" s="452">
        <v>22.82</v>
      </c>
      <c r="G15183" s="452">
        <v>22.82</v>
      </c>
    </row>
    <row r="15184" spans="2:7">
      <c r="B15184" s="451" t="s">
        <v>2012</v>
      </c>
      <c r="C15184" s="451">
        <v>3035</v>
      </c>
      <c r="D15184" s="449" t="s">
        <v>279</v>
      </c>
      <c r="E15184" s="451" t="s">
        <v>2037</v>
      </c>
      <c r="F15184" s="452">
        <v>6.4</v>
      </c>
      <c r="G15184" s="452">
        <v>6.4</v>
      </c>
    </row>
    <row r="15185" spans="2:7">
      <c r="B15185" s="451" t="s">
        <v>2012</v>
      </c>
      <c r="C15185" s="451">
        <v>3036</v>
      </c>
      <c r="D15185" s="449" t="s">
        <v>285</v>
      </c>
      <c r="E15185" s="451" t="s">
        <v>2037</v>
      </c>
      <c r="F15185" s="452">
        <v>66.27</v>
      </c>
      <c r="G15185" s="452">
        <v>66.27</v>
      </c>
    </row>
    <row r="15186" spans="2:7">
      <c r="B15186" s="451" t="s">
        <v>2012</v>
      </c>
      <c r="C15186" s="451">
        <v>3037</v>
      </c>
      <c r="D15186" s="449" t="s">
        <v>280</v>
      </c>
      <c r="E15186" s="451" t="s">
        <v>2037</v>
      </c>
      <c r="F15186" s="452">
        <v>6.91</v>
      </c>
      <c r="G15186" s="452">
        <v>6.91</v>
      </c>
    </row>
    <row r="15187" spans="2:7">
      <c r="B15187" s="451" t="s">
        <v>2012</v>
      </c>
      <c r="C15187" s="451">
        <v>3038</v>
      </c>
      <c r="D15187" s="449" t="s">
        <v>286</v>
      </c>
      <c r="E15187" s="451" t="s">
        <v>2037</v>
      </c>
      <c r="F15187" s="452">
        <v>68.83</v>
      </c>
      <c r="G15187" s="452">
        <v>68.83</v>
      </c>
    </row>
    <row r="15188" spans="2:7">
      <c r="B15188" s="451" t="s">
        <v>2012</v>
      </c>
      <c r="C15188" s="451">
        <v>3039</v>
      </c>
      <c r="D15188" s="449" t="s">
        <v>287</v>
      </c>
      <c r="E15188" s="451" t="s">
        <v>2037</v>
      </c>
      <c r="F15188" s="452">
        <v>73.180000000000007</v>
      </c>
      <c r="G15188" s="452">
        <v>73.180000000000007</v>
      </c>
    </row>
    <row r="15189" spans="2:7">
      <c r="B15189" s="451" t="s">
        <v>2012</v>
      </c>
      <c r="C15189" s="451">
        <v>3040</v>
      </c>
      <c r="D15189" s="449" t="s">
        <v>2544</v>
      </c>
      <c r="E15189" s="451" t="s">
        <v>2037</v>
      </c>
      <c r="F15189" s="452">
        <v>42.58</v>
      </c>
      <c r="G15189" s="452">
        <v>42.58</v>
      </c>
    </row>
    <row r="15190" spans="2:7">
      <c r="B15190" s="451" t="s">
        <v>2012</v>
      </c>
      <c r="C15190" s="451">
        <v>3042</v>
      </c>
      <c r="D15190" s="449" t="s">
        <v>2545</v>
      </c>
      <c r="E15190" s="451" t="s">
        <v>2037</v>
      </c>
      <c r="F15190" s="452">
        <v>37.26</v>
      </c>
      <c r="G15190" s="452">
        <v>37.26</v>
      </c>
    </row>
    <row r="15191" spans="2:7">
      <c r="B15191" s="451" t="s">
        <v>2012</v>
      </c>
      <c r="C15191" s="451">
        <v>3043</v>
      </c>
      <c r="D15191" s="449" t="s">
        <v>294</v>
      </c>
      <c r="E15191" s="451" t="s">
        <v>2037</v>
      </c>
      <c r="F15191" s="452">
        <v>8.4600000000000009</v>
      </c>
      <c r="G15191" s="452">
        <v>8.4600000000000009</v>
      </c>
    </row>
    <row r="15192" spans="2:7">
      <c r="B15192" s="451" t="s">
        <v>2012</v>
      </c>
      <c r="C15192" s="451">
        <v>3044</v>
      </c>
      <c r="D15192" s="449" t="s">
        <v>292</v>
      </c>
      <c r="E15192" s="451" t="s">
        <v>2037</v>
      </c>
      <c r="F15192" s="452">
        <v>4.9400000000000004</v>
      </c>
      <c r="G15192" s="452">
        <v>4.9400000000000004</v>
      </c>
    </row>
    <row r="15193" spans="2:7">
      <c r="B15193" s="451" t="s">
        <v>2012</v>
      </c>
      <c r="C15193" s="451">
        <v>3045</v>
      </c>
      <c r="D15193" s="449" t="s">
        <v>293</v>
      </c>
      <c r="E15193" s="451" t="s">
        <v>2037</v>
      </c>
      <c r="F15193" s="452">
        <v>6.34</v>
      </c>
      <c r="G15193" s="452">
        <v>6.34</v>
      </c>
    </row>
    <row r="15194" spans="2:7">
      <c r="B15194" s="451" t="s">
        <v>2012</v>
      </c>
      <c r="C15194" s="451">
        <v>3046</v>
      </c>
      <c r="D15194" s="449" t="s">
        <v>297</v>
      </c>
      <c r="E15194" s="451" t="s">
        <v>2037</v>
      </c>
      <c r="F15194" s="452">
        <v>4.97</v>
      </c>
      <c r="G15194" s="452">
        <v>4.97</v>
      </c>
    </row>
    <row r="15195" spans="2:7">
      <c r="B15195" s="451" t="s">
        <v>2012</v>
      </c>
      <c r="C15195" s="451">
        <v>3047</v>
      </c>
      <c r="D15195" s="449" t="s">
        <v>295</v>
      </c>
      <c r="E15195" s="451" t="s">
        <v>2037</v>
      </c>
      <c r="F15195" s="452">
        <v>2.7</v>
      </c>
      <c r="G15195" s="452">
        <v>2.7</v>
      </c>
    </row>
    <row r="15196" spans="2:7">
      <c r="B15196" s="451" t="s">
        <v>2012</v>
      </c>
      <c r="C15196" s="451">
        <v>3048</v>
      </c>
      <c r="D15196" s="449" t="s">
        <v>296</v>
      </c>
      <c r="E15196" s="451" t="s">
        <v>2037</v>
      </c>
      <c r="F15196" s="452">
        <v>3.43</v>
      </c>
      <c r="G15196" s="452">
        <v>3.43</v>
      </c>
    </row>
    <row r="15197" spans="2:7">
      <c r="B15197" s="451" t="s">
        <v>2012</v>
      </c>
      <c r="C15197" s="451">
        <v>3058</v>
      </c>
      <c r="D15197" s="449" t="s">
        <v>2546</v>
      </c>
      <c r="E15197" s="451" t="s">
        <v>2037</v>
      </c>
      <c r="F15197" s="452">
        <v>1.39</v>
      </c>
      <c r="G15197" s="452">
        <v>1.39</v>
      </c>
    </row>
    <row r="15198" spans="2:7">
      <c r="B15198" s="451" t="s">
        <v>2012</v>
      </c>
      <c r="C15198" s="451">
        <v>3059</v>
      </c>
      <c r="D15198" s="449" t="s">
        <v>2547</v>
      </c>
      <c r="E15198" s="451" t="s">
        <v>2037</v>
      </c>
      <c r="F15198" s="452">
        <v>2.13</v>
      </c>
      <c r="G15198" s="452">
        <v>2.13</v>
      </c>
    </row>
    <row r="15199" spans="2:7">
      <c r="B15199" s="451" t="s">
        <v>2012</v>
      </c>
      <c r="C15199" s="451">
        <v>3060</v>
      </c>
      <c r="D15199" s="449" t="s">
        <v>2548</v>
      </c>
      <c r="E15199" s="451" t="s">
        <v>2037</v>
      </c>
      <c r="F15199" s="452">
        <v>1.92</v>
      </c>
      <c r="G15199" s="452">
        <v>1.92</v>
      </c>
    </row>
    <row r="15200" spans="2:7">
      <c r="B15200" s="451" t="s">
        <v>2012</v>
      </c>
      <c r="C15200" s="451">
        <v>3061</v>
      </c>
      <c r="D15200" s="449" t="s">
        <v>2549</v>
      </c>
      <c r="E15200" s="451" t="s">
        <v>2037</v>
      </c>
      <c r="F15200" s="452">
        <v>1.08</v>
      </c>
      <c r="G15200" s="452">
        <v>1.08</v>
      </c>
    </row>
    <row r="15201" spans="2:7">
      <c r="B15201" s="451" t="s">
        <v>2012</v>
      </c>
      <c r="C15201" s="451">
        <v>3062</v>
      </c>
      <c r="D15201" s="449" t="s">
        <v>2550</v>
      </c>
      <c r="E15201" s="451" t="s">
        <v>2037</v>
      </c>
      <c r="F15201" s="452">
        <v>2.42</v>
      </c>
      <c r="G15201" s="452">
        <v>2.42</v>
      </c>
    </row>
    <row r="15202" spans="2:7">
      <c r="B15202" s="451" t="s">
        <v>2012</v>
      </c>
      <c r="C15202" s="451">
        <v>3063</v>
      </c>
      <c r="D15202" s="449" t="s">
        <v>2551</v>
      </c>
      <c r="E15202" s="451" t="s">
        <v>2037</v>
      </c>
      <c r="F15202" s="452">
        <v>3.3</v>
      </c>
      <c r="G15202" s="452">
        <v>3.3</v>
      </c>
    </row>
    <row r="15203" spans="2:7">
      <c r="B15203" s="451" t="s">
        <v>2012</v>
      </c>
      <c r="C15203" s="451">
        <v>3064</v>
      </c>
      <c r="D15203" s="449" t="s">
        <v>2552</v>
      </c>
      <c r="E15203" s="451" t="s">
        <v>2037</v>
      </c>
      <c r="F15203" s="452">
        <v>4.0599999999999996</v>
      </c>
      <c r="G15203" s="452">
        <v>4.0599999999999996</v>
      </c>
    </row>
    <row r="15204" spans="2:7">
      <c r="B15204" s="451" t="s">
        <v>2012</v>
      </c>
      <c r="C15204" s="451">
        <v>3065</v>
      </c>
      <c r="D15204" s="449" t="s">
        <v>2553</v>
      </c>
      <c r="E15204" s="451" t="s">
        <v>2037</v>
      </c>
      <c r="F15204" s="452">
        <v>1.3</v>
      </c>
      <c r="G15204" s="452">
        <v>1.3</v>
      </c>
    </row>
    <row r="15205" spans="2:7">
      <c r="B15205" s="451" t="s">
        <v>2012</v>
      </c>
      <c r="C15205" s="451">
        <v>3066</v>
      </c>
      <c r="D15205" s="449" t="s">
        <v>2554</v>
      </c>
      <c r="E15205" s="451" t="s">
        <v>2037</v>
      </c>
      <c r="F15205" s="452">
        <v>7.06</v>
      </c>
      <c r="G15205" s="452">
        <v>7.06</v>
      </c>
    </row>
    <row r="15206" spans="2:7">
      <c r="B15206" s="451" t="s">
        <v>2012</v>
      </c>
      <c r="C15206" s="451">
        <v>3049</v>
      </c>
      <c r="D15206" s="449" t="s">
        <v>2555</v>
      </c>
      <c r="E15206" s="451" t="s">
        <v>2037</v>
      </c>
      <c r="F15206" s="452">
        <v>0.86</v>
      </c>
      <c r="G15206" s="452">
        <v>0.86</v>
      </c>
    </row>
    <row r="15207" spans="2:7">
      <c r="B15207" s="451" t="s">
        <v>2012</v>
      </c>
      <c r="C15207" s="451">
        <v>3050</v>
      </c>
      <c r="D15207" s="449" t="s">
        <v>2556</v>
      </c>
      <c r="E15207" s="451" t="s">
        <v>2037</v>
      </c>
      <c r="F15207" s="452">
        <v>1.22</v>
      </c>
      <c r="G15207" s="452">
        <v>1.22</v>
      </c>
    </row>
    <row r="15208" spans="2:7">
      <c r="B15208" s="451" t="s">
        <v>2012</v>
      </c>
      <c r="C15208" s="451">
        <v>3051</v>
      </c>
      <c r="D15208" s="449" t="s">
        <v>2557</v>
      </c>
      <c r="E15208" s="451" t="s">
        <v>2037</v>
      </c>
      <c r="F15208" s="452">
        <v>0.93</v>
      </c>
      <c r="G15208" s="452">
        <v>0.93</v>
      </c>
    </row>
    <row r="15209" spans="2:7">
      <c r="B15209" s="451" t="s">
        <v>2012</v>
      </c>
      <c r="C15209" s="451">
        <v>3057</v>
      </c>
      <c r="D15209" s="449" t="s">
        <v>2558</v>
      </c>
      <c r="E15209" s="451" t="s">
        <v>2037</v>
      </c>
      <c r="F15209" s="452">
        <v>0.57999999999999996</v>
      </c>
      <c r="G15209" s="452">
        <v>0.57999999999999996</v>
      </c>
    </row>
    <row r="15210" spans="2:7">
      <c r="B15210" s="451" t="s">
        <v>2012</v>
      </c>
      <c r="C15210" s="451">
        <v>3052</v>
      </c>
      <c r="D15210" s="449" t="s">
        <v>2559</v>
      </c>
      <c r="E15210" s="451" t="s">
        <v>2037</v>
      </c>
      <c r="F15210" s="452">
        <v>1.85</v>
      </c>
      <c r="G15210" s="452">
        <v>1.85</v>
      </c>
    </row>
    <row r="15211" spans="2:7">
      <c r="B15211" s="451" t="s">
        <v>2012</v>
      </c>
      <c r="C15211" s="451">
        <v>3053</v>
      </c>
      <c r="D15211" s="449" t="s">
        <v>2560</v>
      </c>
      <c r="E15211" s="451" t="s">
        <v>2037</v>
      </c>
      <c r="F15211" s="452">
        <v>2.13</v>
      </c>
      <c r="G15211" s="452">
        <v>2.13</v>
      </c>
    </row>
    <row r="15212" spans="2:7">
      <c r="B15212" s="451" t="s">
        <v>2012</v>
      </c>
      <c r="C15212" s="451">
        <v>3054</v>
      </c>
      <c r="D15212" s="449" t="s">
        <v>2561</v>
      </c>
      <c r="E15212" s="451" t="s">
        <v>2037</v>
      </c>
      <c r="F15212" s="452">
        <v>2.38</v>
      </c>
      <c r="G15212" s="452">
        <v>2.38</v>
      </c>
    </row>
    <row r="15213" spans="2:7">
      <c r="B15213" s="451" t="s">
        <v>2012</v>
      </c>
      <c r="C15213" s="451">
        <v>3055</v>
      </c>
      <c r="D15213" s="449" t="s">
        <v>2562</v>
      </c>
      <c r="E15213" s="451" t="s">
        <v>2037</v>
      </c>
      <c r="F15213" s="452">
        <v>0.71</v>
      </c>
      <c r="G15213" s="452">
        <v>0.71</v>
      </c>
    </row>
    <row r="15214" spans="2:7">
      <c r="B15214" s="451" t="s">
        <v>2012</v>
      </c>
      <c r="C15214" s="451">
        <v>3056</v>
      </c>
      <c r="D15214" s="449" t="s">
        <v>2563</v>
      </c>
      <c r="E15214" s="451" t="s">
        <v>2037</v>
      </c>
      <c r="F15214" s="452">
        <v>4.4800000000000004</v>
      </c>
      <c r="G15214" s="452">
        <v>4.4800000000000004</v>
      </c>
    </row>
    <row r="15215" spans="2:7">
      <c r="B15215" s="451" t="s">
        <v>2012</v>
      </c>
      <c r="C15215" s="451">
        <v>3834</v>
      </c>
      <c r="D15215" s="449" t="s">
        <v>316</v>
      </c>
      <c r="E15215" s="451" t="s">
        <v>2037</v>
      </c>
      <c r="F15215" s="452">
        <v>16.29</v>
      </c>
      <c r="G15215" s="452">
        <v>16.29</v>
      </c>
    </row>
    <row r="15216" spans="2:7">
      <c r="B15216" s="451" t="s">
        <v>2012</v>
      </c>
      <c r="C15216" s="451">
        <v>3954</v>
      </c>
      <c r="D15216" s="449" t="s">
        <v>2564</v>
      </c>
      <c r="E15216" s="451" t="s">
        <v>2037</v>
      </c>
      <c r="F15216" s="452">
        <v>192.9</v>
      </c>
      <c r="G15216" s="452">
        <v>192.9</v>
      </c>
    </row>
    <row r="15217" spans="2:7">
      <c r="B15217" s="451" t="s">
        <v>2012</v>
      </c>
      <c r="C15217" s="451">
        <v>3067</v>
      </c>
      <c r="D15217" s="449" t="s">
        <v>322</v>
      </c>
      <c r="E15217" s="451" t="s">
        <v>2037</v>
      </c>
      <c r="F15217" s="452">
        <v>0.47</v>
      </c>
      <c r="G15217" s="452">
        <v>0.47</v>
      </c>
    </row>
    <row r="15218" spans="2:7">
      <c r="B15218" s="451" t="s">
        <v>2012</v>
      </c>
      <c r="C15218" s="451">
        <v>3068</v>
      </c>
      <c r="D15218" s="449" t="s">
        <v>323</v>
      </c>
      <c r="E15218" s="451" t="s">
        <v>2037</v>
      </c>
      <c r="F15218" s="452">
        <v>0.7</v>
      </c>
      <c r="G15218" s="452">
        <v>0.7</v>
      </c>
    </row>
    <row r="15219" spans="2:7">
      <c r="B15219" s="451" t="s">
        <v>2012</v>
      </c>
      <c r="C15219" s="451">
        <v>3069</v>
      </c>
      <c r="D15219" s="449" t="s">
        <v>319</v>
      </c>
      <c r="E15219" s="451" t="s">
        <v>2037</v>
      </c>
      <c r="F15219" s="452">
        <v>0.12</v>
      </c>
      <c r="G15219" s="452">
        <v>0.12</v>
      </c>
    </row>
    <row r="15220" spans="2:7">
      <c r="B15220" s="451" t="s">
        <v>2012</v>
      </c>
      <c r="C15220" s="451">
        <v>3070</v>
      </c>
      <c r="D15220" s="449" t="s">
        <v>320</v>
      </c>
      <c r="E15220" s="451" t="s">
        <v>2037</v>
      </c>
      <c r="F15220" s="452">
        <v>0.2</v>
      </c>
      <c r="G15220" s="452">
        <v>0.2</v>
      </c>
    </row>
    <row r="15221" spans="2:7">
      <c r="B15221" s="451" t="s">
        <v>2012</v>
      </c>
      <c r="C15221" s="451">
        <v>3071</v>
      </c>
      <c r="D15221" s="449" t="s">
        <v>321</v>
      </c>
      <c r="E15221" s="451" t="s">
        <v>2037</v>
      </c>
      <c r="F15221" s="452">
        <v>0.25</v>
      </c>
      <c r="G15221" s="452">
        <v>0.25</v>
      </c>
    </row>
    <row r="15222" spans="2:7">
      <c r="B15222" s="451" t="s">
        <v>2012</v>
      </c>
      <c r="C15222" s="451">
        <v>3072</v>
      </c>
      <c r="D15222" s="449" t="s">
        <v>327</v>
      </c>
      <c r="E15222" s="451" t="s">
        <v>2565</v>
      </c>
      <c r="F15222" s="452">
        <v>2.62</v>
      </c>
      <c r="G15222" s="452">
        <v>2.62</v>
      </c>
    </row>
    <row r="15223" spans="2:7">
      <c r="B15223" s="451" t="s">
        <v>2012</v>
      </c>
      <c r="C15223" s="451">
        <v>3073</v>
      </c>
      <c r="D15223" s="449" t="s">
        <v>329</v>
      </c>
      <c r="E15223" s="451" t="s">
        <v>2565</v>
      </c>
      <c r="F15223" s="452">
        <v>4.18</v>
      </c>
      <c r="G15223" s="452">
        <v>4.18</v>
      </c>
    </row>
    <row r="15224" spans="2:7">
      <c r="B15224" s="451" t="s">
        <v>2012</v>
      </c>
      <c r="C15224" s="451">
        <v>3074</v>
      </c>
      <c r="D15224" s="449" t="s">
        <v>328</v>
      </c>
      <c r="E15224" s="451" t="s">
        <v>2565</v>
      </c>
      <c r="F15224" s="452">
        <v>3.17</v>
      </c>
      <c r="G15224" s="452">
        <v>3.17</v>
      </c>
    </row>
    <row r="15225" spans="2:7">
      <c r="B15225" s="451" t="s">
        <v>2012</v>
      </c>
      <c r="C15225" s="451">
        <v>3075</v>
      </c>
      <c r="D15225" s="449" t="s">
        <v>324</v>
      </c>
      <c r="E15225" s="451" t="s">
        <v>2565</v>
      </c>
      <c r="F15225" s="452">
        <v>1.59</v>
      </c>
      <c r="G15225" s="452">
        <v>1.59</v>
      </c>
    </row>
    <row r="15226" spans="2:7">
      <c r="B15226" s="451" t="s">
        <v>2012</v>
      </c>
      <c r="C15226" s="451">
        <v>3076</v>
      </c>
      <c r="D15226" s="449" t="s">
        <v>330</v>
      </c>
      <c r="E15226" s="451" t="s">
        <v>2565</v>
      </c>
      <c r="F15226" s="452">
        <v>7.59</v>
      </c>
      <c r="G15226" s="452">
        <v>7.59</v>
      </c>
    </row>
    <row r="15227" spans="2:7">
      <c r="B15227" s="451" t="s">
        <v>2012</v>
      </c>
      <c r="C15227" s="451">
        <v>3077</v>
      </c>
      <c r="D15227" s="449" t="s">
        <v>331</v>
      </c>
      <c r="E15227" s="451" t="s">
        <v>2565</v>
      </c>
      <c r="F15227" s="452">
        <v>8.99</v>
      </c>
      <c r="G15227" s="452">
        <v>8.99</v>
      </c>
    </row>
    <row r="15228" spans="2:7">
      <c r="B15228" s="451" t="s">
        <v>2012</v>
      </c>
      <c r="C15228" s="451">
        <v>3078</v>
      </c>
      <c r="D15228" s="449" t="s">
        <v>332</v>
      </c>
      <c r="E15228" s="451" t="s">
        <v>2565</v>
      </c>
      <c r="F15228" s="452">
        <v>12.45</v>
      </c>
      <c r="G15228" s="452">
        <v>12.45</v>
      </c>
    </row>
    <row r="15229" spans="2:7">
      <c r="B15229" s="451" t="s">
        <v>2012</v>
      </c>
      <c r="C15229" s="451">
        <v>3079</v>
      </c>
      <c r="D15229" s="449" t="s">
        <v>326</v>
      </c>
      <c r="E15229" s="451" t="s">
        <v>2565</v>
      </c>
      <c r="F15229" s="452">
        <v>1.87</v>
      </c>
      <c r="G15229" s="452">
        <v>1.87</v>
      </c>
    </row>
    <row r="15230" spans="2:7">
      <c r="B15230" s="451" t="s">
        <v>2012</v>
      </c>
      <c r="C15230" s="451">
        <v>3080</v>
      </c>
      <c r="D15230" s="449" t="s">
        <v>333</v>
      </c>
      <c r="E15230" s="451" t="s">
        <v>2565</v>
      </c>
      <c r="F15230" s="452">
        <v>17.32</v>
      </c>
      <c r="G15230" s="452">
        <v>17.32</v>
      </c>
    </row>
    <row r="15231" spans="2:7">
      <c r="B15231" s="451" t="s">
        <v>2012</v>
      </c>
      <c r="C15231" s="451">
        <v>3081</v>
      </c>
      <c r="D15231" s="449" t="s">
        <v>2566</v>
      </c>
      <c r="E15231" s="451" t="s">
        <v>2037</v>
      </c>
      <c r="F15231" s="452">
        <v>0.41</v>
      </c>
      <c r="G15231" s="452">
        <v>0.41</v>
      </c>
    </row>
    <row r="15232" spans="2:7">
      <c r="B15232" s="451" t="s">
        <v>2012</v>
      </c>
      <c r="C15232" s="451">
        <v>3082</v>
      </c>
      <c r="D15232" s="449" t="s">
        <v>2567</v>
      </c>
      <c r="E15232" s="451" t="s">
        <v>2037</v>
      </c>
      <c r="F15232" s="452">
        <v>0.2</v>
      </c>
      <c r="G15232" s="452">
        <v>0.2</v>
      </c>
    </row>
    <row r="15233" spans="2:7">
      <c r="B15233" s="451" t="s">
        <v>2012</v>
      </c>
      <c r="C15233" s="451">
        <v>3083</v>
      </c>
      <c r="D15233" s="449" t="s">
        <v>2568</v>
      </c>
      <c r="E15233" s="451" t="s">
        <v>2037</v>
      </c>
      <c r="F15233" s="452">
        <v>0.27</v>
      </c>
      <c r="G15233" s="452">
        <v>0.27</v>
      </c>
    </row>
    <row r="15234" spans="2:7">
      <c r="B15234" s="451" t="s">
        <v>2012</v>
      </c>
      <c r="C15234" s="451">
        <v>3086</v>
      </c>
      <c r="D15234" s="449" t="s">
        <v>2569</v>
      </c>
      <c r="E15234" s="451" t="s">
        <v>2037</v>
      </c>
      <c r="F15234" s="452">
        <v>8.19</v>
      </c>
      <c r="G15234" s="452">
        <v>8.19</v>
      </c>
    </row>
    <row r="15235" spans="2:7">
      <c r="B15235" s="451" t="s">
        <v>2012</v>
      </c>
      <c r="C15235" s="451">
        <v>3087</v>
      </c>
      <c r="D15235" s="449" t="s">
        <v>2570</v>
      </c>
      <c r="E15235" s="451" t="s">
        <v>2037</v>
      </c>
      <c r="F15235" s="452">
        <v>6.31</v>
      </c>
      <c r="G15235" s="452">
        <v>6.31</v>
      </c>
    </row>
    <row r="15236" spans="2:7">
      <c r="B15236" s="451" t="s">
        <v>2012</v>
      </c>
      <c r="C15236" s="451">
        <v>3085</v>
      </c>
      <c r="D15236" s="449" t="s">
        <v>338</v>
      </c>
      <c r="E15236" s="451" t="s">
        <v>2037</v>
      </c>
      <c r="F15236" s="452">
        <v>4.59</v>
      </c>
      <c r="G15236" s="452">
        <v>4.59</v>
      </c>
    </row>
    <row r="15237" spans="2:7">
      <c r="B15237" s="451" t="s">
        <v>2012</v>
      </c>
      <c r="C15237" s="451">
        <v>3084</v>
      </c>
      <c r="D15237" s="449" t="s">
        <v>2571</v>
      </c>
      <c r="E15237" s="451" t="s">
        <v>2037</v>
      </c>
      <c r="F15237" s="452">
        <v>23.6</v>
      </c>
      <c r="G15237" s="452">
        <v>23.6</v>
      </c>
    </row>
    <row r="15238" spans="2:7">
      <c r="B15238" s="451" t="s">
        <v>2012</v>
      </c>
      <c r="C15238" s="451">
        <v>3088</v>
      </c>
      <c r="D15238" s="449" t="s">
        <v>341</v>
      </c>
      <c r="E15238" s="451" t="s">
        <v>2037</v>
      </c>
      <c r="F15238" s="452">
        <v>14.77</v>
      </c>
      <c r="G15238" s="452">
        <v>14.77</v>
      </c>
    </row>
    <row r="15239" spans="2:7">
      <c r="B15239" s="451" t="s">
        <v>2012</v>
      </c>
      <c r="C15239" s="451">
        <v>3089</v>
      </c>
      <c r="D15239" s="449" t="s">
        <v>343</v>
      </c>
      <c r="E15239" s="451" t="s">
        <v>2037</v>
      </c>
      <c r="F15239" s="452">
        <v>37.61</v>
      </c>
      <c r="G15239" s="452">
        <v>37.61</v>
      </c>
    </row>
    <row r="15240" spans="2:7">
      <c r="B15240" s="451" t="s">
        <v>2012</v>
      </c>
      <c r="C15240" s="451">
        <v>3091</v>
      </c>
      <c r="D15240" s="449" t="s">
        <v>337</v>
      </c>
      <c r="E15240" s="451" t="s">
        <v>2037</v>
      </c>
      <c r="F15240" s="452">
        <v>3.34</v>
      </c>
      <c r="G15240" s="452">
        <v>3.34</v>
      </c>
    </row>
    <row r="15241" spans="2:7">
      <c r="B15241" s="451" t="s">
        <v>2012</v>
      </c>
      <c r="C15241" s="451">
        <v>3090</v>
      </c>
      <c r="D15241" s="449" t="s">
        <v>344</v>
      </c>
      <c r="E15241" s="451" t="s">
        <v>2037</v>
      </c>
      <c r="F15241" s="452">
        <v>54.25</v>
      </c>
      <c r="G15241" s="452">
        <v>54.25</v>
      </c>
    </row>
    <row r="15242" spans="2:7">
      <c r="B15242" s="451" t="s">
        <v>2012</v>
      </c>
      <c r="C15242" s="451">
        <v>3092</v>
      </c>
      <c r="D15242" s="449" t="s">
        <v>2572</v>
      </c>
      <c r="E15242" s="451" t="s">
        <v>2040</v>
      </c>
      <c r="F15242" s="452">
        <v>35.340000000000003</v>
      </c>
      <c r="G15242" s="452">
        <v>35.340000000000003</v>
      </c>
    </row>
    <row r="15243" spans="2:7">
      <c r="B15243" s="451" t="s">
        <v>2012</v>
      </c>
      <c r="C15243" s="451">
        <v>3093</v>
      </c>
      <c r="D15243" s="449" t="s">
        <v>2573</v>
      </c>
      <c r="E15243" s="451" t="s">
        <v>2040</v>
      </c>
      <c r="F15243" s="452">
        <v>54.53</v>
      </c>
      <c r="G15243" s="452">
        <v>54.53</v>
      </c>
    </row>
    <row r="15244" spans="2:7">
      <c r="B15244" s="451" t="s">
        <v>2012</v>
      </c>
      <c r="C15244" s="451">
        <v>3094</v>
      </c>
      <c r="D15244" s="449" t="s">
        <v>2574</v>
      </c>
      <c r="E15244" s="451" t="s">
        <v>2040</v>
      </c>
      <c r="F15244" s="452">
        <v>9.52</v>
      </c>
      <c r="G15244" s="452">
        <v>9.52</v>
      </c>
    </row>
    <row r="15245" spans="2:7">
      <c r="B15245" s="451" t="s">
        <v>2012</v>
      </c>
      <c r="C15245" s="451">
        <v>3095</v>
      </c>
      <c r="D15245" s="449" t="s">
        <v>2575</v>
      </c>
      <c r="E15245" s="451" t="s">
        <v>2040</v>
      </c>
      <c r="F15245" s="452">
        <v>73.38</v>
      </c>
      <c r="G15245" s="452">
        <v>73.38</v>
      </c>
    </row>
    <row r="15246" spans="2:7">
      <c r="B15246" s="451" t="s">
        <v>2012</v>
      </c>
      <c r="C15246" s="451">
        <v>3096</v>
      </c>
      <c r="D15246" s="449" t="s">
        <v>2576</v>
      </c>
      <c r="E15246" s="451" t="s">
        <v>2040</v>
      </c>
      <c r="F15246" s="452">
        <v>16.37</v>
      </c>
      <c r="G15246" s="452">
        <v>16.37</v>
      </c>
    </row>
    <row r="15247" spans="2:7">
      <c r="B15247" s="451" t="s">
        <v>2012</v>
      </c>
      <c r="C15247" s="451">
        <v>3097</v>
      </c>
      <c r="D15247" s="449" t="s">
        <v>2577</v>
      </c>
      <c r="E15247" s="451" t="s">
        <v>2040</v>
      </c>
      <c r="F15247" s="452">
        <v>21.11</v>
      </c>
      <c r="G15247" s="452">
        <v>21.11</v>
      </c>
    </row>
    <row r="15248" spans="2:7">
      <c r="B15248" s="451" t="s">
        <v>2012</v>
      </c>
      <c r="C15248" s="451">
        <v>3829</v>
      </c>
      <c r="D15248" s="449" t="s">
        <v>2578</v>
      </c>
      <c r="E15248" s="451" t="s">
        <v>2040</v>
      </c>
      <c r="F15248" s="452">
        <v>6.76</v>
      </c>
      <c r="G15248" s="452">
        <v>6.76</v>
      </c>
    </row>
    <row r="15249" spans="2:7">
      <c r="B15249" s="451" t="s">
        <v>2012</v>
      </c>
      <c r="C15249" s="451">
        <v>3956</v>
      </c>
      <c r="D15249" s="449" t="s">
        <v>357</v>
      </c>
      <c r="E15249" s="451" t="s">
        <v>2040</v>
      </c>
      <c r="F15249" s="452">
        <v>3.9</v>
      </c>
      <c r="G15249" s="452">
        <v>3.9</v>
      </c>
    </row>
    <row r="15250" spans="2:7">
      <c r="B15250" s="451" t="s">
        <v>2012</v>
      </c>
      <c r="C15250" s="451">
        <v>3098</v>
      </c>
      <c r="D15250" s="449" t="s">
        <v>2579</v>
      </c>
      <c r="E15250" s="451" t="s">
        <v>2040</v>
      </c>
      <c r="F15250" s="452">
        <v>7.82</v>
      </c>
      <c r="G15250" s="452">
        <v>7.82</v>
      </c>
    </row>
    <row r="15251" spans="2:7">
      <c r="B15251" s="451" t="s">
        <v>2012</v>
      </c>
      <c r="C15251" s="451">
        <v>3099</v>
      </c>
      <c r="D15251" s="449" t="s">
        <v>2580</v>
      </c>
      <c r="E15251" s="451" t="s">
        <v>2040</v>
      </c>
      <c r="F15251" s="452">
        <v>15.31</v>
      </c>
      <c r="G15251" s="452">
        <v>15.31</v>
      </c>
    </row>
    <row r="15252" spans="2:7">
      <c r="B15252" s="451" t="s">
        <v>2012</v>
      </c>
      <c r="C15252" s="451">
        <v>3100</v>
      </c>
      <c r="D15252" s="449" t="s">
        <v>2581</v>
      </c>
      <c r="E15252" s="451" t="s">
        <v>2040</v>
      </c>
      <c r="F15252" s="452">
        <v>21.69</v>
      </c>
      <c r="G15252" s="452">
        <v>21.69</v>
      </c>
    </row>
    <row r="15253" spans="2:7">
      <c r="B15253" s="451" t="s">
        <v>2012</v>
      </c>
      <c r="C15253" s="451">
        <v>3775</v>
      </c>
      <c r="D15253" s="449" t="s">
        <v>367</v>
      </c>
      <c r="E15253" s="451" t="s">
        <v>2040</v>
      </c>
      <c r="F15253" s="452">
        <v>33.950000000000003</v>
      </c>
      <c r="G15253" s="452">
        <v>33.950000000000003</v>
      </c>
    </row>
    <row r="15254" spans="2:7">
      <c r="B15254" s="451" t="s">
        <v>2012</v>
      </c>
      <c r="C15254" s="451">
        <v>3778</v>
      </c>
      <c r="D15254" s="449" t="s">
        <v>368</v>
      </c>
      <c r="E15254" s="451" t="s">
        <v>2040</v>
      </c>
      <c r="F15254" s="452">
        <v>41.96</v>
      </c>
      <c r="G15254" s="452">
        <v>41.96</v>
      </c>
    </row>
    <row r="15255" spans="2:7">
      <c r="B15255" s="451" t="s">
        <v>2012</v>
      </c>
      <c r="C15255" s="451">
        <v>3776</v>
      </c>
      <c r="D15255" s="449" t="s">
        <v>369</v>
      </c>
      <c r="E15255" s="451" t="s">
        <v>2040</v>
      </c>
      <c r="F15255" s="452">
        <v>58.38</v>
      </c>
      <c r="G15255" s="452">
        <v>58.38</v>
      </c>
    </row>
    <row r="15256" spans="2:7">
      <c r="B15256" s="451" t="s">
        <v>2012</v>
      </c>
      <c r="C15256" s="451">
        <v>3777</v>
      </c>
      <c r="D15256" s="449" t="s">
        <v>370</v>
      </c>
      <c r="E15256" s="451" t="s">
        <v>2040</v>
      </c>
      <c r="F15256" s="452">
        <v>93.66</v>
      </c>
      <c r="G15256" s="452">
        <v>93.66</v>
      </c>
    </row>
    <row r="15257" spans="2:7">
      <c r="B15257" s="451" t="s">
        <v>2012</v>
      </c>
      <c r="C15257" s="451">
        <v>3955</v>
      </c>
      <c r="D15257" s="449" t="s">
        <v>2582</v>
      </c>
      <c r="E15257" s="451" t="s">
        <v>2040</v>
      </c>
      <c r="F15257" s="452">
        <v>87.38</v>
      </c>
      <c r="G15257" s="452">
        <v>87.38</v>
      </c>
    </row>
    <row r="15258" spans="2:7">
      <c r="B15258" s="451" t="s">
        <v>2012</v>
      </c>
      <c r="C15258" s="451">
        <v>3929</v>
      </c>
      <c r="D15258" s="449" t="s">
        <v>2583</v>
      </c>
      <c r="E15258" s="451" t="s">
        <v>2040</v>
      </c>
      <c r="F15258" s="452">
        <v>9.35</v>
      </c>
      <c r="G15258" s="452">
        <v>9.35</v>
      </c>
    </row>
    <row r="15259" spans="2:7">
      <c r="B15259" s="451" t="s">
        <v>2012</v>
      </c>
      <c r="C15259" s="451">
        <v>3936</v>
      </c>
      <c r="D15259" s="449" t="s">
        <v>352</v>
      </c>
      <c r="E15259" s="451" t="s">
        <v>2040</v>
      </c>
      <c r="F15259" s="452">
        <v>107.39</v>
      </c>
      <c r="G15259" s="452">
        <v>107.39</v>
      </c>
    </row>
    <row r="15260" spans="2:7">
      <c r="B15260" s="451" t="s">
        <v>2012</v>
      </c>
      <c r="C15260" s="451">
        <v>3937</v>
      </c>
      <c r="D15260" s="449" t="s">
        <v>353</v>
      </c>
      <c r="E15260" s="451" t="s">
        <v>2040</v>
      </c>
      <c r="F15260" s="452">
        <v>144.29</v>
      </c>
      <c r="G15260" s="452">
        <v>144.29</v>
      </c>
    </row>
    <row r="15261" spans="2:7">
      <c r="B15261" s="451" t="s">
        <v>2012</v>
      </c>
      <c r="C15261" s="451">
        <v>3930</v>
      </c>
      <c r="D15261" s="449" t="s">
        <v>346</v>
      </c>
      <c r="E15261" s="451" t="s">
        <v>2040</v>
      </c>
      <c r="F15261" s="452">
        <v>15.13</v>
      </c>
      <c r="G15261" s="452">
        <v>15.13</v>
      </c>
    </row>
    <row r="15262" spans="2:7">
      <c r="B15262" s="451" t="s">
        <v>2012</v>
      </c>
      <c r="C15262" s="451">
        <v>3938</v>
      </c>
      <c r="D15262" s="449" t="s">
        <v>2584</v>
      </c>
      <c r="E15262" s="451" t="s">
        <v>2040</v>
      </c>
      <c r="F15262" s="452">
        <v>178.41</v>
      </c>
      <c r="G15262" s="452">
        <v>178.41</v>
      </c>
    </row>
    <row r="15263" spans="2:7">
      <c r="B15263" s="451" t="s">
        <v>2012</v>
      </c>
      <c r="C15263" s="451">
        <v>3931</v>
      </c>
      <c r="D15263" s="449" t="s">
        <v>347</v>
      </c>
      <c r="E15263" s="451" t="s">
        <v>2040</v>
      </c>
      <c r="F15263" s="452">
        <v>26.64</v>
      </c>
      <c r="G15263" s="452">
        <v>26.64</v>
      </c>
    </row>
    <row r="15264" spans="2:7">
      <c r="B15264" s="451" t="s">
        <v>2012</v>
      </c>
      <c r="C15264" s="451">
        <v>3932</v>
      </c>
      <c r="D15264" s="449" t="s">
        <v>2585</v>
      </c>
      <c r="E15264" s="451" t="s">
        <v>2040</v>
      </c>
      <c r="F15264" s="452">
        <v>38.03</v>
      </c>
      <c r="G15264" s="452">
        <v>38.03</v>
      </c>
    </row>
    <row r="15265" spans="2:7">
      <c r="B15265" s="451" t="s">
        <v>2012</v>
      </c>
      <c r="C15265" s="451">
        <v>3933</v>
      </c>
      <c r="D15265" s="449" t="s">
        <v>349</v>
      </c>
      <c r="E15265" s="451" t="s">
        <v>2040</v>
      </c>
      <c r="F15265" s="452">
        <v>51.68</v>
      </c>
      <c r="G15265" s="452">
        <v>51.68</v>
      </c>
    </row>
    <row r="15266" spans="2:7">
      <c r="B15266" s="451" t="s">
        <v>2012</v>
      </c>
      <c r="C15266" s="451">
        <v>3934</v>
      </c>
      <c r="D15266" s="449" t="s">
        <v>2586</v>
      </c>
      <c r="E15266" s="451" t="s">
        <v>2040</v>
      </c>
      <c r="F15266" s="452">
        <v>61.22</v>
      </c>
      <c r="G15266" s="452">
        <v>61.22</v>
      </c>
    </row>
    <row r="15267" spans="2:7">
      <c r="B15267" s="451" t="s">
        <v>2012</v>
      </c>
      <c r="C15267" s="451">
        <v>3935</v>
      </c>
      <c r="D15267" s="449" t="s">
        <v>351</v>
      </c>
      <c r="E15267" s="451" t="s">
        <v>2040</v>
      </c>
      <c r="F15267" s="452">
        <v>91.01</v>
      </c>
      <c r="G15267" s="452">
        <v>91.01</v>
      </c>
    </row>
    <row r="15268" spans="2:7">
      <c r="B15268" s="451" t="s">
        <v>2012</v>
      </c>
      <c r="C15268" s="451">
        <v>3103</v>
      </c>
      <c r="D15268" s="449" t="s">
        <v>373</v>
      </c>
      <c r="E15268" s="451" t="s">
        <v>2040</v>
      </c>
      <c r="F15268" s="452">
        <v>2.4500000000000002</v>
      </c>
      <c r="G15268" s="452">
        <v>2.4500000000000002</v>
      </c>
    </row>
    <row r="15269" spans="2:7">
      <c r="B15269" s="451" t="s">
        <v>2012</v>
      </c>
      <c r="C15269" s="451">
        <v>3101</v>
      </c>
      <c r="D15269" s="449" t="s">
        <v>371</v>
      </c>
      <c r="E15269" s="451" t="s">
        <v>2040</v>
      </c>
      <c r="F15269" s="452">
        <v>4.04</v>
      </c>
      <c r="G15269" s="452">
        <v>4.04</v>
      </c>
    </row>
    <row r="15270" spans="2:7">
      <c r="B15270" s="451" t="s">
        <v>2012</v>
      </c>
      <c r="C15270" s="451">
        <v>3102</v>
      </c>
      <c r="D15270" s="449" t="s">
        <v>372</v>
      </c>
      <c r="E15270" s="451" t="s">
        <v>2040</v>
      </c>
      <c r="F15270" s="452">
        <v>5.69</v>
      </c>
      <c r="G15270" s="452">
        <v>5.69</v>
      </c>
    </row>
    <row r="15271" spans="2:7">
      <c r="B15271" s="451" t="s">
        <v>2012</v>
      </c>
      <c r="C15271" s="451">
        <v>3113</v>
      </c>
      <c r="D15271" s="449" t="s">
        <v>2587</v>
      </c>
      <c r="E15271" s="451" t="s">
        <v>2040</v>
      </c>
      <c r="F15271" s="452">
        <v>2.4700000000000002</v>
      </c>
      <c r="G15271" s="452">
        <v>2.4700000000000002</v>
      </c>
    </row>
    <row r="15272" spans="2:7">
      <c r="B15272" s="451" t="s">
        <v>2012</v>
      </c>
      <c r="C15272" s="451">
        <v>3114</v>
      </c>
      <c r="D15272" s="449" t="s">
        <v>2588</v>
      </c>
      <c r="E15272" s="451" t="s">
        <v>2040</v>
      </c>
      <c r="F15272" s="452">
        <v>8.66</v>
      </c>
      <c r="G15272" s="452">
        <v>8.66</v>
      </c>
    </row>
    <row r="15273" spans="2:7">
      <c r="B15273" s="451" t="s">
        <v>2012</v>
      </c>
      <c r="C15273" s="451">
        <v>3115</v>
      </c>
      <c r="D15273" s="449" t="s">
        <v>2589</v>
      </c>
      <c r="E15273" s="451" t="s">
        <v>2040</v>
      </c>
      <c r="F15273" s="452">
        <v>103.33</v>
      </c>
      <c r="G15273" s="452">
        <v>103.33</v>
      </c>
    </row>
    <row r="15274" spans="2:7">
      <c r="B15274" s="451" t="s">
        <v>2012</v>
      </c>
      <c r="C15274" s="451">
        <v>3116</v>
      </c>
      <c r="D15274" s="449" t="s">
        <v>2590</v>
      </c>
      <c r="E15274" s="451" t="s">
        <v>2040</v>
      </c>
      <c r="F15274" s="452">
        <v>111.85</v>
      </c>
      <c r="G15274" s="452">
        <v>111.85</v>
      </c>
    </row>
    <row r="15275" spans="2:7">
      <c r="B15275" s="451" t="s">
        <v>2012</v>
      </c>
      <c r="C15275" s="451">
        <v>3117</v>
      </c>
      <c r="D15275" s="449" t="s">
        <v>2591</v>
      </c>
      <c r="E15275" s="451" t="s">
        <v>2040</v>
      </c>
      <c r="F15275" s="452">
        <v>14.77</v>
      </c>
      <c r="G15275" s="452">
        <v>14.77</v>
      </c>
    </row>
    <row r="15276" spans="2:7">
      <c r="B15276" s="451" t="s">
        <v>2012</v>
      </c>
      <c r="C15276" s="451">
        <v>3715</v>
      </c>
      <c r="D15276" s="449" t="s">
        <v>2592</v>
      </c>
      <c r="E15276" s="451" t="s">
        <v>2040</v>
      </c>
      <c r="F15276" s="452">
        <v>165.57</v>
      </c>
      <c r="G15276" s="452">
        <v>165.57</v>
      </c>
    </row>
    <row r="15277" spans="2:7">
      <c r="B15277" s="451" t="s">
        <v>2012</v>
      </c>
      <c r="C15277" s="451">
        <v>3118</v>
      </c>
      <c r="D15277" s="449" t="s">
        <v>2593</v>
      </c>
      <c r="E15277" s="451" t="s">
        <v>2040</v>
      </c>
      <c r="F15277" s="452">
        <v>4.55</v>
      </c>
      <c r="G15277" s="452">
        <v>4.55</v>
      </c>
    </row>
    <row r="15278" spans="2:7">
      <c r="B15278" s="451" t="s">
        <v>2012</v>
      </c>
      <c r="C15278" s="451">
        <v>3119</v>
      </c>
      <c r="D15278" s="449" t="s">
        <v>2594</v>
      </c>
      <c r="E15278" s="451" t="s">
        <v>2040</v>
      </c>
      <c r="F15278" s="452">
        <v>23.19</v>
      </c>
      <c r="G15278" s="452">
        <v>23.19</v>
      </c>
    </row>
    <row r="15279" spans="2:7">
      <c r="B15279" s="451" t="s">
        <v>2012</v>
      </c>
      <c r="C15279" s="451">
        <v>3758</v>
      </c>
      <c r="D15279" s="449" t="s">
        <v>2595</v>
      </c>
      <c r="E15279" s="451" t="s">
        <v>2040</v>
      </c>
      <c r="F15279" s="452">
        <v>198.88</v>
      </c>
      <c r="G15279" s="452">
        <v>198.88</v>
      </c>
    </row>
    <row r="15280" spans="2:7">
      <c r="B15280" s="451" t="s">
        <v>2012</v>
      </c>
      <c r="C15280" s="451">
        <v>3120</v>
      </c>
      <c r="D15280" s="449" t="s">
        <v>2596</v>
      </c>
      <c r="E15280" s="451" t="s">
        <v>2040</v>
      </c>
      <c r="F15280" s="452">
        <v>29.85</v>
      </c>
      <c r="G15280" s="452">
        <v>29.85</v>
      </c>
    </row>
    <row r="15281" spans="2:7">
      <c r="B15281" s="451" t="s">
        <v>2012</v>
      </c>
      <c r="C15281" s="451">
        <v>3121</v>
      </c>
      <c r="D15281" s="449" t="s">
        <v>2597</v>
      </c>
      <c r="E15281" s="451" t="s">
        <v>2040</v>
      </c>
      <c r="F15281" s="452">
        <v>5.91</v>
      </c>
      <c r="G15281" s="452">
        <v>5.91</v>
      </c>
    </row>
    <row r="15282" spans="2:7">
      <c r="B15282" s="451" t="s">
        <v>2012</v>
      </c>
      <c r="C15282" s="451">
        <v>3122</v>
      </c>
      <c r="D15282" s="449" t="s">
        <v>2598</v>
      </c>
      <c r="E15282" s="451" t="s">
        <v>2040</v>
      </c>
      <c r="F15282" s="452">
        <v>42.49</v>
      </c>
      <c r="G15282" s="452">
        <v>42.49</v>
      </c>
    </row>
    <row r="15283" spans="2:7">
      <c r="B15283" s="451" t="s">
        <v>2012</v>
      </c>
      <c r="C15283" s="451">
        <v>3123</v>
      </c>
      <c r="D15283" s="449" t="s">
        <v>2599</v>
      </c>
      <c r="E15283" s="451" t="s">
        <v>2040</v>
      </c>
      <c r="F15283" s="452">
        <v>6.24</v>
      </c>
      <c r="G15283" s="452">
        <v>6.24</v>
      </c>
    </row>
    <row r="15284" spans="2:7">
      <c r="B15284" s="451" t="s">
        <v>2012</v>
      </c>
      <c r="C15284" s="451">
        <v>3124</v>
      </c>
      <c r="D15284" s="449" t="s">
        <v>2600</v>
      </c>
      <c r="E15284" s="451" t="s">
        <v>2040</v>
      </c>
      <c r="F15284" s="452">
        <v>69.78</v>
      </c>
      <c r="G15284" s="452">
        <v>69.78</v>
      </c>
    </row>
    <row r="15285" spans="2:7">
      <c r="B15285" s="451" t="s">
        <v>2012</v>
      </c>
      <c r="C15285" s="451">
        <v>3125</v>
      </c>
      <c r="D15285" s="449" t="s">
        <v>2601</v>
      </c>
      <c r="E15285" s="451" t="s">
        <v>2040</v>
      </c>
      <c r="F15285" s="452">
        <v>81.540000000000006</v>
      </c>
      <c r="G15285" s="452">
        <v>81.540000000000006</v>
      </c>
    </row>
    <row r="15286" spans="2:7">
      <c r="B15286" s="451" t="s">
        <v>2012</v>
      </c>
      <c r="C15286" s="451">
        <v>3112</v>
      </c>
      <c r="D15286" s="449" t="s">
        <v>379</v>
      </c>
      <c r="E15286" s="451" t="s">
        <v>2040</v>
      </c>
      <c r="F15286" s="452">
        <v>8.2899999999999991</v>
      </c>
      <c r="G15286" s="452">
        <v>8.2899999999999991</v>
      </c>
    </row>
    <row r="15287" spans="2:7">
      <c r="B15287" s="451" t="s">
        <v>2012</v>
      </c>
      <c r="C15287" s="451">
        <v>3106</v>
      </c>
      <c r="D15287" s="449" t="s">
        <v>380</v>
      </c>
      <c r="E15287" s="451" t="s">
        <v>2040</v>
      </c>
      <c r="F15287" s="452">
        <v>13.67</v>
      </c>
      <c r="G15287" s="452">
        <v>13.67</v>
      </c>
    </row>
    <row r="15288" spans="2:7">
      <c r="B15288" s="451" t="s">
        <v>2012</v>
      </c>
      <c r="C15288" s="451">
        <v>4014</v>
      </c>
      <c r="D15288" s="449" t="s">
        <v>376</v>
      </c>
      <c r="E15288" s="451" t="s">
        <v>2040</v>
      </c>
      <c r="F15288" s="452">
        <v>2.2200000000000002</v>
      </c>
      <c r="G15288" s="452">
        <v>2.2200000000000002</v>
      </c>
    </row>
    <row r="15289" spans="2:7">
      <c r="B15289" s="451" t="s">
        <v>2012</v>
      </c>
      <c r="C15289" s="451">
        <v>3107</v>
      </c>
      <c r="D15289" s="449" t="s">
        <v>381</v>
      </c>
      <c r="E15289" s="451" t="s">
        <v>2040</v>
      </c>
      <c r="F15289" s="452">
        <v>17.03</v>
      </c>
      <c r="G15289" s="452">
        <v>17.03</v>
      </c>
    </row>
    <row r="15290" spans="2:7">
      <c r="B15290" s="451" t="s">
        <v>2012</v>
      </c>
      <c r="C15290" s="451">
        <v>3108</v>
      </c>
      <c r="D15290" s="449" t="s">
        <v>382</v>
      </c>
      <c r="E15290" s="451" t="s">
        <v>2040</v>
      </c>
      <c r="F15290" s="452">
        <v>27.27</v>
      </c>
      <c r="G15290" s="452">
        <v>27.27</v>
      </c>
    </row>
    <row r="15291" spans="2:7">
      <c r="B15291" s="451" t="s">
        <v>2012</v>
      </c>
      <c r="C15291" s="451">
        <v>4015</v>
      </c>
      <c r="D15291" s="449" t="s">
        <v>377</v>
      </c>
      <c r="E15291" s="451" t="s">
        <v>2040</v>
      </c>
      <c r="F15291" s="452">
        <v>3.61</v>
      </c>
      <c r="G15291" s="452">
        <v>3.61</v>
      </c>
    </row>
    <row r="15292" spans="2:7">
      <c r="B15292" s="451" t="s">
        <v>2012</v>
      </c>
      <c r="C15292" s="451">
        <v>4016</v>
      </c>
      <c r="D15292" s="449" t="s">
        <v>378</v>
      </c>
      <c r="E15292" s="451" t="s">
        <v>2040</v>
      </c>
      <c r="F15292" s="452">
        <v>4.83</v>
      </c>
      <c r="G15292" s="452">
        <v>4.83</v>
      </c>
    </row>
    <row r="15293" spans="2:7">
      <c r="B15293" s="451" t="s">
        <v>2012</v>
      </c>
      <c r="C15293" s="451">
        <v>3831</v>
      </c>
      <c r="D15293" s="449" t="s">
        <v>375</v>
      </c>
      <c r="E15293" s="451" t="s">
        <v>2040</v>
      </c>
      <c r="F15293" s="452">
        <v>8.4700000000000006</v>
      </c>
      <c r="G15293" s="452">
        <v>8.4700000000000006</v>
      </c>
    </row>
    <row r="15294" spans="2:7">
      <c r="B15294" s="451" t="s">
        <v>2012</v>
      </c>
      <c r="C15294" s="451">
        <v>3830</v>
      </c>
      <c r="D15294" s="449" t="s">
        <v>374</v>
      </c>
      <c r="E15294" s="451" t="s">
        <v>2040</v>
      </c>
      <c r="F15294" s="452">
        <v>10.39</v>
      </c>
      <c r="G15294" s="452">
        <v>10.39</v>
      </c>
    </row>
    <row r="15295" spans="2:7">
      <c r="B15295" s="451" t="s">
        <v>2012</v>
      </c>
      <c r="C15295" s="451">
        <v>3901</v>
      </c>
      <c r="D15295" s="449" t="s">
        <v>2602</v>
      </c>
      <c r="E15295" s="451" t="s">
        <v>2040</v>
      </c>
      <c r="F15295" s="452">
        <v>3.07</v>
      </c>
      <c r="G15295" s="452">
        <v>3.07</v>
      </c>
    </row>
    <row r="15296" spans="2:7">
      <c r="B15296" s="451" t="s">
        <v>2012</v>
      </c>
      <c r="C15296" s="451">
        <v>3902</v>
      </c>
      <c r="D15296" s="449" t="s">
        <v>2603</v>
      </c>
      <c r="E15296" s="451" t="s">
        <v>2040</v>
      </c>
      <c r="F15296" s="452">
        <v>4.04</v>
      </c>
      <c r="G15296" s="452">
        <v>4.04</v>
      </c>
    </row>
    <row r="15297" spans="2:7">
      <c r="B15297" s="451" t="s">
        <v>2012</v>
      </c>
      <c r="C15297" s="451">
        <v>3687</v>
      </c>
      <c r="D15297" s="449" t="s">
        <v>2604</v>
      </c>
      <c r="E15297" s="451" t="s">
        <v>2040</v>
      </c>
      <c r="F15297" s="452">
        <v>0.94</v>
      </c>
      <c r="G15297" s="452">
        <v>0.94</v>
      </c>
    </row>
    <row r="15298" spans="2:7">
      <c r="B15298" s="451" t="s">
        <v>2012</v>
      </c>
      <c r="C15298" s="451">
        <v>3688</v>
      </c>
      <c r="D15298" s="449" t="s">
        <v>2605</v>
      </c>
      <c r="E15298" s="451" t="s">
        <v>2040</v>
      </c>
      <c r="F15298" s="452">
        <v>1.5</v>
      </c>
      <c r="G15298" s="452">
        <v>1.5</v>
      </c>
    </row>
    <row r="15299" spans="2:7">
      <c r="B15299" s="451" t="s">
        <v>2012</v>
      </c>
      <c r="C15299" s="451">
        <v>3689</v>
      </c>
      <c r="D15299" s="449" t="s">
        <v>2606</v>
      </c>
      <c r="E15299" s="451" t="s">
        <v>2040</v>
      </c>
      <c r="F15299" s="452">
        <v>2.1</v>
      </c>
      <c r="G15299" s="452">
        <v>2.1</v>
      </c>
    </row>
    <row r="15300" spans="2:7">
      <c r="B15300" s="451" t="s">
        <v>2012</v>
      </c>
      <c r="C15300" s="451">
        <v>3667</v>
      </c>
      <c r="D15300" s="449" t="s">
        <v>2607</v>
      </c>
      <c r="E15300" s="451" t="s">
        <v>2040</v>
      </c>
      <c r="F15300" s="452">
        <v>7.75</v>
      </c>
      <c r="G15300" s="452">
        <v>7.75</v>
      </c>
    </row>
    <row r="15301" spans="2:7">
      <c r="B15301" s="451" t="s">
        <v>2012</v>
      </c>
      <c r="C15301" s="451">
        <v>3668</v>
      </c>
      <c r="D15301" s="449" t="s">
        <v>2608</v>
      </c>
      <c r="E15301" s="451" t="s">
        <v>2040</v>
      </c>
      <c r="F15301" s="452">
        <v>13.32</v>
      </c>
      <c r="G15301" s="452">
        <v>13.32</v>
      </c>
    </row>
    <row r="15302" spans="2:7">
      <c r="B15302" s="451" t="s">
        <v>2012</v>
      </c>
      <c r="C15302" s="451">
        <v>3669</v>
      </c>
      <c r="D15302" s="449" t="s">
        <v>2609</v>
      </c>
      <c r="E15302" s="451" t="s">
        <v>2040</v>
      </c>
      <c r="F15302" s="452">
        <v>18.850000000000001</v>
      </c>
      <c r="G15302" s="452">
        <v>18.850000000000001</v>
      </c>
    </row>
    <row r="15303" spans="2:7">
      <c r="B15303" s="451" t="s">
        <v>2012</v>
      </c>
      <c r="C15303" s="451">
        <v>3670</v>
      </c>
      <c r="D15303" s="449" t="s">
        <v>2610</v>
      </c>
      <c r="E15303" s="451" t="s">
        <v>2040</v>
      </c>
      <c r="F15303" s="452">
        <v>19.600000000000001</v>
      </c>
      <c r="G15303" s="452">
        <v>19.600000000000001</v>
      </c>
    </row>
    <row r="15304" spans="2:7">
      <c r="B15304" s="451" t="s">
        <v>2012</v>
      </c>
      <c r="C15304" s="451">
        <v>3671</v>
      </c>
      <c r="D15304" s="449" t="s">
        <v>2611</v>
      </c>
      <c r="E15304" s="451" t="s">
        <v>2040</v>
      </c>
      <c r="F15304" s="452">
        <v>10.81</v>
      </c>
      <c r="G15304" s="452">
        <v>10.81</v>
      </c>
    </row>
    <row r="15305" spans="2:7">
      <c r="B15305" s="451" t="s">
        <v>2012</v>
      </c>
      <c r="C15305" s="451">
        <v>3672</v>
      </c>
      <c r="D15305" s="449" t="s">
        <v>2612</v>
      </c>
      <c r="E15305" s="451" t="s">
        <v>2040</v>
      </c>
      <c r="F15305" s="452">
        <v>13.26</v>
      </c>
      <c r="G15305" s="452">
        <v>13.26</v>
      </c>
    </row>
    <row r="15306" spans="2:7">
      <c r="B15306" s="451" t="s">
        <v>2012</v>
      </c>
      <c r="C15306" s="451">
        <v>3686</v>
      </c>
      <c r="D15306" s="449" t="s">
        <v>2613</v>
      </c>
      <c r="E15306" s="451" t="s">
        <v>2040</v>
      </c>
      <c r="F15306" s="452">
        <v>19.16</v>
      </c>
      <c r="G15306" s="452">
        <v>19.16</v>
      </c>
    </row>
    <row r="15307" spans="2:7">
      <c r="B15307" s="451" t="s">
        <v>2012</v>
      </c>
      <c r="C15307" s="451">
        <v>3903</v>
      </c>
      <c r="D15307" s="449" t="s">
        <v>2614</v>
      </c>
      <c r="E15307" s="451" t="s">
        <v>2040</v>
      </c>
      <c r="F15307" s="452">
        <v>2.82</v>
      </c>
      <c r="G15307" s="452">
        <v>2.82</v>
      </c>
    </row>
    <row r="15308" spans="2:7">
      <c r="B15308" s="451" t="s">
        <v>2012</v>
      </c>
      <c r="C15308" s="451">
        <v>3126</v>
      </c>
      <c r="D15308" s="449" t="s">
        <v>2615</v>
      </c>
      <c r="E15308" s="451" t="s">
        <v>2037</v>
      </c>
      <c r="F15308" s="452">
        <v>47.9</v>
      </c>
      <c r="G15308" s="452">
        <v>47.9</v>
      </c>
    </row>
    <row r="15309" spans="2:7">
      <c r="B15309" s="451" t="s">
        <v>2012</v>
      </c>
      <c r="C15309" s="451">
        <v>3680</v>
      </c>
      <c r="D15309" s="449" t="s">
        <v>2616</v>
      </c>
      <c r="E15309" s="451" t="s">
        <v>2037</v>
      </c>
      <c r="F15309" s="452">
        <v>844.94</v>
      </c>
      <c r="G15309" s="452">
        <v>844.94</v>
      </c>
    </row>
    <row r="15310" spans="2:7">
      <c r="B15310" s="451" t="s">
        <v>2012</v>
      </c>
      <c r="C15310" s="451">
        <v>3677</v>
      </c>
      <c r="D15310" s="449" t="s">
        <v>2617</v>
      </c>
      <c r="E15310" s="451" t="s">
        <v>2037</v>
      </c>
      <c r="F15310" s="452">
        <v>191.7</v>
      </c>
      <c r="G15310" s="452">
        <v>191.7</v>
      </c>
    </row>
    <row r="15311" spans="2:7">
      <c r="B15311" s="451" t="s">
        <v>2012</v>
      </c>
      <c r="C15311" s="451">
        <v>3678</v>
      </c>
      <c r="D15311" s="449" t="s">
        <v>2618</v>
      </c>
      <c r="E15311" s="451" t="s">
        <v>2037</v>
      </c>
      <c r="F15311" s="452">
        <v>247.73</v>
      </c>
      <c r="G15311" s="452">
        <v>247.73</v>
      </c>
    </row>
    <row r="15312" spans="2:7">
      <c r="B15312" s="451" t="s">
        <v>2012</v>
      </c>
      <c r="C15312" s="451">
        <v>3691</v>
      </c>
      <c r="D15312" s="449" t="s">
        <v>2619</v>
      </c>
      <c r="E15312" s="451" t="s">
        <v>2037</v>
      </c>
      <c r="F15312" s="452">
        <v>462</v>
      </c>
      <c r="G15312" s="452">
        <v>462</v>
      </c>
    </row>
    <row r="15313" spans="2:7">
      <c r="B15313" s="451" t="s">
        <v>2012</v>
      </c>
      <c r="C15313" s="451">
        <v>3128</v>
      </c>
      <c r="D15313" s="449" t="s">
        <v>2620</v>
      </c>
      <c r="E15313" s="451" t="s">
        <v>2037</v>
      </c>
      <c r="F15313" s="452">
        <v>30.88</v>
      </c>
      <c r="G15313" s="452">
        <v>30.88</v>
      </c>
    </row>
    <row r="15314" spans="2:7">
      <c r="B15314" s="451" t="s">
        <v>2012</v>
      </c>
      <c r="C15314" s="451">
        <v>3129</v>
      </c>
      <c r="D15314" s="449" t="s">
        <v>2621</v>
      </c>
      <c r="E15314" s="451" t="s">
        <v>2037</v>
      </c>
      <c r="F15314" s="452">
        <v>46.46</v>
      </c>
      <c r="G15314" s="452">
        <v>46.46</v>
      </c>
    </row>
    <row r="15315" spans="2:7">
      <c r="B15315" s="451" t="s">
        <v>2012</v>
      </c>
      <c r="C15315" s="451">
        <v>3130</v>
      </c>
      <c r="D15315" s="449" t="s">
        <v>2622</v>
      </c>
      <c r="E15315" s="451" t="s">
        <v>2037</v>
      </c>
      <c r="F15315" s="452">
        <v>57.54</v>
      </c>
      <c r="G15315" s="452">
        <v>57.54</v>
      </c>
    </row>
    <row r="15316" spans="2:7">
      <c r="B15316" s="451" t="s">
        <v>2012</v>
      </c>
      <c r="C15316" s="451">
        <v>3131</v>
      </c>
      <c r="D15316" s="449" t="s">
        <v>2623</v>
      </c>
      <c r="E15316" s="451" t="s">
        <v>2037</v>
      </c>
      <c r="F15316" s="452">
        <v>130.6</v>
      </c>
      <c r="G15316" s="452">
        <v>130.6</v>
      </c>
    </row>
    <row r="15317" spans="2:7">
      <c r="B15317" s="451" t="s">
        <v>2012</v>
      </c>
      <c r="C15317" s="451">
        <v>3132</v>
      </c>
      <c r="D15317" s="449" t="s">
        <v>2624</v>
      </c>
      <c r="E15317" s="451" t="s">
        <v>2037</v>
      </c>
      <c r="F15317" s="452">
        <v>200.25</v>
      </c>
      <c r="G15317" s="452">
        <v>200.25</v>
      </c>
    </row>
    <row r="15318" spans="2:7">
      <c r="B15318" s="451" t="s">
        <v>2012</v>
      </c>
      <c r="C15318" s="451">
        <v>3136</v>
      </c>
      <c r="D15318" s="449" t="s">
        <v>2625</v>
      </c>
      <c r="E15318" s="451" t="s">
        <v>2037</v>
      </c>
      <c r="F15318" s="452">
        <v>5.62</v>
      </c>
      <c r="G15318" s="452">
        <v>5.62</v>
      </c>
    </row>
    <row r="15319" spans="2:7">
      <c r="B15319" s="451" t="s">
        <v>2012</v>
      </c>
      <c r="C15319" s="451">
        <v>3135</v>
      </c>
      <c r="D15319" s="449" t="s">
        <v>2626</v>
      </c>
      <c r="E15319" s="451" t="s">
        <v>2037</v>
      </c>
      <c r="F15319" s="452">
        <v>4.66</v>
      </c>
      <c r="G15319" s="452">
        <v>4.66</v>
      </c>
    </row>
    <row r="15320" spans="2:7">
      <c r="B15320" s="451" t="s">
        <v>2012</v>
      </c>
      <c r="C15320" s="451">
        <v>3127</v>
      </c>
      <c r="D15320" s="449" t="s">
        <v>2627</v>
      </c>
      <c r="E15320" s="451" t="s">
        <v>2037</v>
      </c>
      <c r="F15320" s="452">
        <v>4.13</v>
      </c>
      <c r="G15320" s="452">
        <v>4.13</v>
      </c>
    </row>
    <row r="15321" spans="2:7">
      <c r="B15321" s="451" t="s">
        <v>2012</v>
      </c>
      <c r="C15321" s="451">
        <v>3134</v>
      </c>
      <c r="D15321" s="449" t="s">
        <v>2628</v>
      </c>
      <c r="E15321" s="451" t="s">
        <v>2037</v>
      </c>
      <c r="F15321" s="452">
        <v>2.79</v>
      </c>
      <c r="G15321" s="452">
        <v>2.79</v>
      </c>
    </row>
    <row r="15322" spans="2:7">
      <c r="B15322" s="451" t="s">
        <v>2012</v>
      </c>
      <c r="C15322" s="451">
        <v>3719</v>
      </c>
      <c r="D15322" s="449" t="s">
        <v>445</v>
      </c>
      <c r="E15322" s="451" t="s">
        <v>2037</v>
      </c>
      <c r="F15322" s="452">
        <v>142.66999999999999</v>
      </c>
      <c r="G15322" s="452">
        <v>142.66999999999999</v>
      </c>
    </row>
    <row r="15323" spans="2:7">
      <c r="B15323" s="451" t="s">
        <v>2012</v>
      </c>
      <c r="C15323" s="451">
        <v>3838</v>
      </c>
      <c r="D15323" s="449" t="s">
        <v>455</v>
      </c>
      <c r="E15323" s="451" t="s">
        <v>2037</v>
      </c>
      <c r="F15323" s="452">
        <v>262.66000000000003</v>
      </c>
      <c r="G15323" s="452">
        <v>262.66000000000003</v>
      </c>
    </row>
    <row r="15324" spans="2:7">
      <c r="B15324" s="451" t="s">
        <v>2012</v>
      </c>
      <c r="C15324" s="451">
        <v>3846</v>
      </c>
      <c r="D15324" s="449" t="s">
        <v>2629</v>
      </c>
      <c r="E15324" s="451" t="s">
        <v>2037</v>
      </c>
      <c r="F15324" s="452">
        <v>1302.46</v>
      </c>
      <c r="G15324" s="452">
        <v>1302.46</v>
      </c>
    </row>
    <row r="15325" spans="2:7">
      <c r="B15325" s="451" t="s">
        <v>2012</v>
      </c>
      <c r="C15325" s="451">
        <v>3721</v>
      </c>
      <c r="D15325" s="449" t="s">
        <v>2630</v>
      </c>
      <c r="E15325" s="451" t="s">
        <v>2037</v>
      </c>
      <c r="F15325" s="452">
        <v>229.63</v>
      </c>
      <c r="G15325" s="452">
        <v>229.63</v>
      </c>
    </row>
    <row r="15326" spans="2:7">
      <c r="B15326" s="451" t="s">
        <v>2012</v>
      </c>
      <c r="C15326" s="451">
        <v>3840</v>
      </c>
      <c r="D15326" s="449" t="s">
        <v>2631</v>
      </c>
      <c r="E15326" s="451" t="s">
        <v>2037</v>
      </c>
      <c r="F15326" s="452">
        <v>439.46</v>
      </c>
      <c r="G15326" s="452">
        <v>439.46</v>
      </c>
    </row>
    <row r="15327" spans="2:7">
      <c r="B15327" s="451" t="s">
        <v>2012</v>
      </c>
      <c r="C15327" s="451">
        <v>3844</v>
      </c>
      <c r="D15327" s="449" t="s">
        <v>2632</v>
      </c>
      <c r="E15327" s="451" t="s">
        <v>2037</v>
      </c>
      <c r="F15327" s="452">
        <v>787.22</v>
      </c>
      <c r="G15327" s="452">
        <v>787.22</v>
      </c>
    </row>
    <row r="15328" spans="2:7">
      <c r="B15328" s="451" t="s">
        <v>2012</v>
      </c>
      <c r="C15328" s="451">
        <v>3847</v>
      </c>
      <c r="D15328" s="449" t="s">
        <v>2633</v>
      </c>
      <c r="E15328" s="451" t="s">
        <v>2037</v>
      </c>
      <c r="F15328" s="452">
        <v>1239.07</v>
      </c>
      <c r="G15328" s="452">
        <v>1239.07</v>
      </c>
    </row>
    <row r="15329" spans="2:7">
      <c r="B15329" s="451" t="s">
        <v>2012</v>
      </c>
      <c r="C15329" s="451">
        <v>3839</v>
      </c>
      <c r="D15329" s="449" t="s">
        <v>2634</v>
      </c>
      <c r="E15329" s="451" t="s">
        <v>2037</v>
      </c>
      <c r="F15329" s="452">
        <v>422.85</v>
      </c>
      <c r="G15329" s="452">
        <v>422.85</v>
      </c>
    </row>
    <row r="15330" spans="2:7">
      <c r="B15330" s="451" t="s">
        <v>2012</v>
      </c>
      <c r="C15330" s="451">
        <v>3845</v>
      </c>
      <c r="D15330" s="449" t="s">
        <v>2635</v>
      </c>
      <c r="E15330" s="451" t="s">
        <v>2037</v>
      </c>
      <c r="F15330" s="452">
        <v>767.89</v>
      </c>
      <c r="G15330" s="452">
        <v>767.89</v>
      </c>
    </row>
    <row r="15331" spans="2:7">
      <c r="B15331" s="451" t="s">
        <v>2012</v>
      </c>
      <c r="C15331" s="451">
        <v>3137</v>
      </c>
      <c r="D15331" s="449" t="s">
        <v>432</v>
      </c>
      <c r="E15331" s="451" t="s">
        <v>2037</v>
      </c>
      <c r="F15331" s="452">
        <v>5.14</v>
      </c>
      <c r="G15331" s="452">
        <v>5.14</v>
      </c>
    </row>
    <row r="15332" spans="2:7">
      <c r="B15332" s="451" t="s">
        <v>2012</v>
      </c>
      <c r="C15332" s="451">
        <v>3138</v>
      </c>
      <c r="D15332" s="449" t="s">
        <v>2636</v>
      </c>
      <c r="E15332" s="451" t="s">
        <v>2037</v>
      </c>
      <c r="F15332" s="452">
        <v>2.66</v>
      </c>
      <c r="G15332" s="452">
        <v>2.66</v>
      </c>
    </row>
    <row r="15333" spans="2:7">
      <c r="B15333" s="451" t="s">
        <v>2012</v>
      </c>
      <c r="C15333" s="451">
        <v>3139</v>
      </c>
      <c r="D15333" s="449" t="s">
        <v>439</v>
      </c>
      <c r="E15333" s="451" t="s">
        <v>2037</v>
      </c>
      <c r="F15333" s="452">
        <v>165.41</v>
      </c>
      <c r="G15333" s="452">
        <v>165.41</v>
      </c>
    </row>
    <row r="15334" spans="2:7">
      <c r="B15334" s="451" t="s">
        <v>2012</v>
      </c>
      <c r="C15334" s="451">
        <v>3141</v>
      </c>
      <c r="D15334" s="449" t="s">
        <v>2637</v>
      </c>
      <c r="E15334" s="451" t="s">
        <v>2037</v>
      </c>
      <c r="F15334" s="452">
        <v>180.27</v>
      </c>
      <c r="G15334" s="452">
        <v>180.27</v>
      </c>
    </row>
    <row r="15335" spans="2:7">
      <c r="B15335" s="451" t="s">
        <v>2012</v>
      </c>
      <c r="C15335" s="451">
        <v>3140</v>
      </c>
      <c r="D15335" s="449" t="s">
        <v>438</v>
      </c>
      <c r="E15335" s="451" t="s">
        <v>2037</v>
      </c>
      <c r="F15335" s="452">
        <v>217.07</v>
      </c>
      <c r="G15335" s="452">
        <v>217.07</v>
      </c>
    </row>
    <row r="15336" spans="2:7">
      <c r="B15336" s="451" t="s">
        <v>2012</v>
      </c>
      <c r="C15336" s="451">
        <v>3142</v>
      </c>
      <c r="D15336" s="449" t="s">
        <v>441</v>
      </c>
      <c r="E15336" s="451" t="s">
        <v>2037</v>
      </c>
      <c r="F15336" s="452">
        <v>234.95</v>
      </c>
      <c r="G15336" s="452">
        <v>234.95</v>
      </c>
    </row>
    <row r="15337" spans="2:7">
      <c r="B15337" s="451" t="s">
        <v>2012</v>
      </c>
      <c r="C15337" s="451">
        <v>3144</v>
      </c>
      <c r="D15337" s="449" t="s">
        <v>2638</v>
      </c>
      <c r="E15337" s="451" t="s">
        <v>2037</v>
      </c>
      <c r="F15337" s="452">
        <v>450</v>
      </c>
      <c r="G15337" s="452">
        <v>450</v>
      </c>
    </row>
    <row r="15338" spans="2:7">
      <c r="B15338" s="451" t="s">
        <v>2012</v>
      </c>
      <c r="C15338" s="451">
        <v>4017</v>
      </c>
      <c r="D15338" s="449" t="s">
        <v>443</v>
      </c>
      <c r="E15338" s="451" t="s">
        <v>2037</v>
      </c>
      <c r="F15338" s="452">
        <v>605.79999999999995</v>
      </c>
      <c r="G15338" s="452">
        <v>605.79999999999995</v>
      </c>
    </row>
    <row r="15339" spans="2:7">
      <c r="B15339" s="451" t="s">
        <v>2012</v>
      </c>
      <c r="C15339" s="451">
        <v>4057</v>
      </c>
      <c r="D15339" s="449" t="s">
        <v>2639</v>
      </c>
      <c r="E15339" s="451" t="s">
        <v>2037</v>
      </c>
      <c r="F15339" s="452">
        <v>35.69</v>
      </c>
      <c r="G15339" s="452">
        <v>35.69</v>
      </c>
    </row>
    <row r="15340" spans="2:7">
      <c r="B15340" s="451" t="s">
        <v>2012</v>
      </c>
      <c r="C15340" s="451">
        <v>4056</v>
      </c>
      <c r="D15340" s="449" t="s">
        <v>2640</v>
      </c>
      <c r="E15340" s="451" t="s">
        <v>2037</v>
      </c>
      <c r="F15340" s="452">
        <v>29.15</v>
      </c>
      <c r="G15340" s="452">
        <v>29.15</v>
      </c>
    </row>
    <row r="15341" spans="2:7">
      <c r="B15341" s="451" t="s">
        <v>2012</v>
      </c>
      <c r="C15341" s="451">
        <v>3679</v>
      </c>
      <c r="D15341" s="449" t="s">
        <v>2641</v>
      </c>
      <c r="E15341" s="451" t="s">
        <v>2086</v>
      </c>
      <c r="F15341" s="452">
        <v>200</v>
      </c>
      <c r="G15341" s="452">
        <v>200</v>
      </c>
    </row>
    <row r="15342" spans="2:7">
      <c r="B15342" s="451" t="s">
        <v>2012</v>
      </c>
      <c r="C15342" s="451">
        <v>3149</v>
      </c>
      <c r="D15342" s="449" t="s">
        <v>461</v>
      </c>
      <c r="E15342" s="451" t="s">
        <v>2040</v>
      </c>
      <c r="F15342" s="452">
        <v>83.08</v>
      </c>
      <c r="G15342" s="452">
        <v>83.08</v>
      </c>
    </row>
    <row r="15343" spans="2:7">
      <c r="B15343" s="451" t="s">
        <v>2012</v>
      </c>
      <c r="C15343" s="451">
        <v>3145</v>
      </c>
      <c r="D15343" s="449" t="s">
        <v>457</v>
      </c>
      <c r="E15343" s="451" t="s">
        <v>2040</v>
      </c>
      <c r="F15343" s="452">
        <v>12.37</v>
      </c>
      <c r="G15343" s="452">
        <v>12.37</v>
      </c>
    </row>
    <row r="15344" spans="2:7">
      <c r="B15344" s="451" t="s">
        <v>2012</v>
      </c>
      <c r="C15344" s="451">
        <v>3150</v>
      </c>
      <c r="D15344" s="449" t="s">
        <v>458</v>
      </c>
      <c r="E15344" s="451" t="s">
        <v>2040</v>
      </c>
      <c r="F15344" s="452">
        <v>32.36</v>
      </c>
      <c r="G15344" s="452">
        <v>32.36</v>
      </c>
    </row>
    <row r="15345" spans="2:7">
      <c r="B15345" s="451" t="s">
        <v>2012</v>
      </c>
      <c r="C15345" s="451">
        <v>3146</v>
      </c>
      <c r="D15345" s="449" t="s">
        <v>459</v>
      </c>
      <c r="E15345" s="451" t="s">
        <v>2040</v>
      </c>
      <c r="F15345" s="452">
        <v>32.090000000000003</v>
      </c>
      <c r="G15345" s="452">
        <v>32.090000000000003</v>
      </c>
    </row>
    <row r="15346" spans="2:7">
      <c r="B15346" s="451" t="s">
        <v>2012</v>
      </c>
      <c r="C15346" s="451">
        <v>3147</v>
      </c>
      <c r="D15346" s="449" t="s">
        <v>460</v>
      </c>
      <c r="E15346" s="451" t="s">
        <v>2040</v>
      </c>
      <c r="F15346" s="452">
        <v>56.83</v>
      </c>
      <c r="G15346" s="452">
        <v>56.83</v>
      </c>
    </row>
    <row r="15347" spans="2:7">
      <c r="B15347" s="451" t="s">
        <v>2012</v>
      </c>
      <c r="C15347" s="451">
        <v>3968</v>
      </c>
      <c r="D15347" s="449" t="s">
        <v>2642</v>
      </c>
      <c r="E15347" s="451" t="s">
        <v>2037</v>
      </c>
      <c r="F15347" s="452">
        <v>156.11000000000001</v>
      </c>
      <c r="G15347" s="452">
        <v>156.11000000000001</v>
      </c>
    </row>
    <row r="15348" spans="2:7">
      <c r="B15348" s="451" t="s">
        <v>2012</v>
      </c>
      <c r="C15348" s="451">
        <v>3817</v>
      </c>
      <c r="D15348" s="449" t="s">
        <v>2643</v>
      </c>
      <c r="E15348" s="451" t="s">
        <v>2037</v>
      </c>
      <c r="F15348" s="452">
        <v>2.95</v>
      </c>
      <c r="G15348" s="452">
        <v>2.95</v>
      </c>
    </row>
    <row r="15349" spans="2:7">
      <c r="B15349" s="451" t="s">
        <v>2012</v>
      </c>
      <c r="C15349" s="451">
        <v>3980</v>
      </c>
      <c r="D15349" s="449" t="s">
        <v>2644</v>
      </c>
      <c r="E15349" s="451" t="s">
        <v>2037</v>
      </c>
      <c r="F15349" s="452">
        <v>19.25</v>
      </c>
      <c r="G15349" s="452">
        <v>19.25</v>
      </c>
    </row>
    <row r="15350" spans="2:7">
      <c r="B15350" s="451" t="s">
        <v>2012</v>
      </c>
      <c r="C15350" s="451">
        <v>3981</v>
      </c>
      <c r="D15350" s="449" t="s">
        <v>2645</v>
      </c>
      <c r="E15350" s="451" t="s">
        <v>2037</v>
      </c>
      <c r="F15350" s="452">
        <v>24.85</v>
      </c>
      <c r="G15350" s="452">
        <v>24.85</v>
      </c>
    </row>
    <row r="15351" spans="2:7">
      <c r="B15351" s="451" t="s">
        <v>2012</v>
      </c>
      <c r="C15351" s="451">
        <v>3977</v>
      </c>
      <c r="D15351" s="449" t="s">
        <v>2646</v>
      </c>
      <c r="E15351" s="451" t="s">
        <v>2037</v>
      </c>
      <c r="F15351" s="452">
        <v>6.57</v>
      </c>
      <c r="G15351" s="452">
        <v>6.57</v>
      </c>
    </row>
    <row r="15352" spans="2:7">
      <c r="B15352" s="451" t="s">
        <v>2012</v>
      </c>
      <c r="C15352" s="451">
        <v>3979</v>
      </c>
      <c r="D15352" s="449" t="s">
        <v>2647</v>
      </c>
      <c r="E15352" s="451" t="s">
        <v>2037</v>
      </c>
      <c r="F15352" s="452">
        <v>8.82</v>
      </c>
      <c r="G15352" s="452">
        <v>8.82</v>
      </c>
    </row>
    <row r="15353" spans="2:7">
      <c r="B15353" s="451" t="s">
        <v>2012</v>
      </c>
      <c r="C15353" s="451">
        <v>3978</v>
      </c>
      <c r="D15353" s="449" t="s">
        <v>2648</v>
      </c>
      <c r="E15353" s="451" t="s">
        <v>2037</v>
      </c>
      <c r="F15353" s="452">
        <v>13.55</v>
      </c>
      <c r="G15353" s="452">
        <v>13.55</v>
      </c>
    </row>
    <row r="15354" spans="2:7">
      <c r="B15354" s="451" t="s">
        <v>2012</v>
      </c>
      <c r="C15354" s="451">
        <v>3786</v>
      </c>
      <c r="D15354" s="449" t="s">
        <v>968</v>
      </c>
      <c r="E15354" s="451" t="s">
        <v>2037</v>
      </c>
      <c r="F15354" s="452">
        <v>17.79</v>
      </c>
      <c r="G15354" s="452">
        <v>17.79</v>
      </c>
    </row>
    <row r="15355" spans="2:7">
      <c r="B15355" s="451" t="s">
        <v>2012</v>
      </c>
      <c r="C15355" s="451">
        <v>3904</v>
      </c>
      <c r="D15355" s="449" t="s">
        <v>2649</v>
      </c>
      <c r="E15355" s="451" t="s">
        <v>2037</v>
      </c>
      <c r="F15355" s="452">
        <v>42.5</v>
      </c>
      <c r="G15355" s="452">
        <v>42.5</v>
      </c>
    </row>
    <row r="15356" spans="2:7">
      <c r="B15356" s="451" t="s">
        <v>2012</v>
      </c>
      <c r="C15356" s="451">
        <v>3697</v>
      </c>
      <c r="D15356" s="449" t="s">
        <v>2650</v>
      </c>
      <c r="E15356" s="451" t="s">
        <v>2037</v>
      </c>
      <c r="F15356" s="452">
        <v>418.35</v>
      </c>
      <c r="G15356" s="452">
        <v>418.35</v>
      </c>
    </row>
    <row r="15357" spans="2:7">
      <c r="B15357" s="451" t="s">
        <v>2012</v>
      </c>
      <c r="C15357" s="451">
        <v>3698</v>
      </c>
      <c r="D15357" s="449" t="s">
        <v>469</v>
      </c>
      <c r="E15357" s="451" t="s">
        <v>2037</v>
      </c>
      <c r="F15357" s="452">
        <v>391.82</v>
      </c>
      <c r="G15357" s="452">
        <v>391.82</v>
      </c>
    </row>
    <row r="15358" spans="2:7">
      <c r="B15358" s="451" t="s">
        <v>2012</v>
      </c>
      <c r="C15358" s="451">
        <v>3151</v>
      </c>
      <c r="D15358" s="449" t="s">
        <v>2651</v>
      </c>
      <c r="E15358" s="451" t="s">
        <v>2037</v>
      </c>
      <c r="F15358" s="452">
        <v>193.5</v>
      </c>
      <c r="G15358" s="452">
        <v>193.5</v>
      </c>
    </row>
    <row r="15359" spans="2:7">
      <c r="B15359" s="451" t="s">
        <v>2012</v>
      </c>
      <c r="C15359" s="451">
        <v>3152</v>
      </c>
      <c r="D15359" s="449" t="s">
        <v>2652</v>
      </c>
      <c r="E15359" s="451" t="s">
        <v>2037</v>
      </c>
      <c r="F15359" s="452">
        <v>459.41</v>
      </c>
      <c r="G15359" s="452">
        <v>459.41</v>
      </c>
    </row>
    <row r="15360" spans="2:7">
      <c r="B15360" s="451" t="s">
        <v>2012</v>
      </c>
      <c r="C15360" s="451">
        <v>3153</v>
      </c>
      <c r="D15360" s="449" t="s">
        <v>2653</v>
      </c>
      <c r="E15360" s="451" t="s">
        <v>2037</v>
      </c>
      <c r="F15360" s="452">
        <v>182</v>
      </c>
      <c r="G15360" s="452">
        <v>182</v>
      </c>
    </row>
    <row r="15361" spans="2:7">
      <c r="B15361" s="451" t="s">
        <v>2012</v>
      </c>
      <c r="C15361" s="451">
        <v>3154</v>
      </c>
      <c r="D15361" s="449" t="s">
        <v>2654</v>
      </c>
      <c r="E15361" s="451" t="s">
        <v>2037</v>
      </c>
      <c r="F15361" s="452">
        <v>183.22</v>
      </c>
      <c r="G15361" s="452">
        <v>183.22</v>
      </c>
    </row>
    <row r="15362" spans="2:7">
      <c r="B15362" s="451" t="s">
        <v>2012</v>
      </c>
      <c r="C15362" s="451">
        <v>3155</v>
      </c>
      <c r="D15362" s="449" t="s">
        <v>2655</v>
      </c>
      <c r="E15362" s="451" t="s">
        <v>2037</v>
      </c>
      <c r="F15362" s="452">
        <v>743</v>
      </c>
      <c r="G15362" s="452">
        <v>743</v>
      </c>
    </row>
    <row r="15363" spans="2:7">
      <c r="B15363" s="451" t="s">
        <v>2012</v>
      </c>
      <c r="C15363" s="451">
        <v>3156</v>
      </c>
      <c r="D15363" s="449" t="s">
        <v>2656</v>
      </c>
      <c r="E15363" s="451" t="s">
        <v>2037</v>
      </c>
      <c r="F15363" s="452">
        <v>94.24</v>
      </c>
      <c r="G15363" s="452">
        <v>94.24</v>
      </c>
    </row>
    <row r="15364" spans="2:7">
      <c r="B15364" s="451" t="s">
        <v>2012</v>
      </c>
      <c r="C15364" s="451">
        <v>3157</v>
      </c>
      <c r="D15364" s="449" t="s">
        <v>2657</v>
      </c>
      <c r="E15364" s="451" t="s">
        <v>2037</v>
      </c>
      <c r="F15364" s="452">
        <v>141.6</v>
      </c>
      <c r="G15364" s="452">
        <v>141.6</v>
      </c>
    </row>
    <row r="15365" spans="2:7">
      <c r="B15365" s="451" t="s">
        <v>2012</v>
      </c>
      <c r="C15365" s="451">
        <v>3158</v>
      </c>
      <c r="D15365" s="449" t="s">
        <v>2658</v>
      </c>
      <c r="E15365" s="451" t="s">
        <v>2037</v>
      </c>
      <c r="F15365" s="452">
        <v>155.37</v>
      </c>
      <c r="G15365" s="452">
        <v>155.37</v>
      </c>
    </row>
    <row r="15366" spans="2:7">
      <c r="B15366" s="451" t="s">
        <v>2012</v>
      </c>
      <c r="C15366" s="451">
        <v>3159</v>
      </c>
      <c r="D15366" s="449" t="s">
        <v>2659</v>
      </c>
      <c r="E15366" s="451" t="s">
        <v>2037</v>
      </c>
      <c r="F15366" s="452">
        <v>158</v>
      </c>
      <c r="G15366" s="452">
        <v>158</v>
      </c>
    </row>
    <row r="15367" spans="2:7">
      <c r="B15367" s="451" t="s">
        <v>2012</v>
      </c>
      <c r="C15367" s="451">
        <v>3160</v>
      </c>
      <c r="D15367" s="449" t="s">
        <v>2660</v>
      </c>
      <c r="E15367" s="451" t="s">
        <v>2037</v>
      </c>
      <c r="F15367" s="452">
        <v>164</v>
      </c>
      <c r="G15367" s="452">
        <v>164</v>
      </c>
    </row>
    <row r="15368" spans="2:7">
      <c r="B15368" s="451" t="s">
        <v>2012</v>
      </c>
      <c r="C15368" s="451">
        <v>3161</v>
      </c>
      <c r="D15368" s="449" t="s">
        <v>2661</v>
      </c>
      <c r="E15368" s="451" t="s">
        <v>2037</v>
      </c>
      <c r="F15368" s="452">
        <v>295.68</v>
      </c>
      <c r="G15368" s="452">
        <v>295.68</v>
      </c>
    </row>
    <row r="15369" spans="2:7">
      <c r="B15369" s="451" t="s">
        <v>2012</v>
      </c>
      <c r="C15369" s="451">
        <v>3169</v>
      </c>
      <c r="D15369" s="449" t="s">
        <v>2662</v>
      </c>
      <c r="E15369" s="451" t="s">
        <v>2037</v>
      </c>
      <c r="F15369" s="452">
        <v>363.09</v>
      </c>
      <c r="G15369" s="452">
        <v>363.09</v>
      </c>
    </row>
    <row r="15370" spans="2:7">
      <c r="B15370" s="451" t="s">
        <v>2012</v>
      </c>
      <c r="C15370" s="451">
        <v>3170</v>
      </c>
      <c r="D15370" s="449" t="s">
        <v>2663</v>
      </c>
      <c r="E15370" s="451" t="s">
        <v>2037</v>
      </c>
      <c r="F15370" s="452">
        <v>85</v>
      </c>
      <c r="G15370" s="452">
        <v>85</v>
      </c>
    </row>
    <row r="15371" spans="2:7">
      <c r="B15371" s="451" t="s">
        <v>2012</v>
      </c>
      <c r="C15371" s="451">
        <v>3171</v>
      </c>
      <c r="D15371" s="449" t="s">
        <v>2664</v>
      </c>
      <c r="E15371" s="451" t="s">
        <v>2037</v>
      </c>
      <c r="F15371" s="452">
        <v>103.79</v>
      </c>
      <c r="G15371" s="452">
        <v>103.79</v>
      </c>
    </row>
    <row r="15372" spans="2:7">
      <c r="B15372" s="451" t="s">
        <v>2012</v>
      </c>
      <c r="C15372" s="451">
        <v>3172</v>
      </c>
      <c r="D15372" s="449" t="s">
        <v>492</v>
      </c>
      <c r="E15372" s="451" t="s">
        <v>2037</v>
      </c>
      <c r="F15372" s="452">
        <v>139.77000000000001</v>
      </c>
      <c r="G15372" s="452">
        <v>139.77000000000001</v>
      </c>
    </row>
    <row r="15373" spans="2:7">
      <c r="B15373" s="451" t="s">
        <v>2012</v>
      </c>
      <c r="C15373" s="451">
        <v>3173</v>
      </c>
      <c r="D15373" s="449" t="s">
        <v>493</v>
      </c>
      <c r="E15373" s="451" t="s">
        <v>2037</v>
      </c>
      <c r="F15373" s="452">
        <v>340.97</v>
      </c>
      <c r="G15373" s="452">
        <v>340.97</v>
      </c>
    </row>
    <row r="15374" spans="2:7">
      <c r="B15374" s="451" t="s">
        <v>2012</v>
      </c>
      <c r="C15374" s="451">
        <v>3174</v>
      </c>
      <c r="D15374" s="449" t="s">
        <v>2665</v>
      </c>
      <c r="E15374" s="451" t="s">
        <v>2037</v>
      </c>
      <c r="F15374" s="452">
        <v>355.1</v>
      </c>
      <c r="G15374" s="452">
        <v>355.1</v>
      </c>
    </row>
    <row r="15375" spans="2:7">
      <c r="B15375" s="451" t="s">
        <v>2012</v>
      </c>
      <c r="C15375" s="451">
        <v>3819</v>
      </c>
      <c r="D15375" s="449" t="s">
        <v>2666</v>
      </c>
      <c r="E15375" s="451" t="s">
        <v>2037</v>
      </c>
      <c r="F15375" s="452">
        <v>2.17</v>
      </c>
      <c r="G15375" s="452">
        <v>2.17</v>
      </c>
    </row>
    <row r="15376" spans="2:7">
      <c r="B15376" s="451" t="s">
        <v>2012</v>
      </c>
      <c r="C15376" s="451">
        <v>3818</v>
      </c>
      <c r="D15376" s="449" t="s">
        <v>2667</v>
      </c>
      <c r="E15376" s="451" t="s">
        <v>2037</v>
      </c>
      <c r="F15376" s="452">
        <v>3.21</v>
      </c>
      <c r="G15376" s="452">
        <v>3.21</v>
      </c>
    </row>
    <row r="15377" spans="2:7">
      <c r="B15377" s="451" t="s">
        <v>2012</v>
      </c>
      <c r="C15377" s="451">
        <v>3699</v>
      </c>
      <c r="D15377" s="449" t="s">
        <v>2668</v>
      </c>
      <c r="E15377" s="451" t="s">
        <v>2037</v>
      </c>
      <c r="F15377" s="452">
        <v>50.86</v>
      </c>
      <c r="G15377" s="452">
        <v>50.86</v>
      </c>
    </row>
    <row r="15378" spans="2:7">
      <c r="B15378" s="451" t="s">
        <v>2012</v>
      </c>
      <c r="C15378" s="451">
        <v>3700</v>
      </c>
      <c r="D15378" s="449" t="s">
        <v>2669</v>
      </c>
      <c r="E15378" s="451" t="s">
        <v>2037</v>
      </c>
      <c r="F15378" s="452">
        <v>51.76</v>
      </c>
      <c r="G15378" s="452">
        <v>51.76</v>
      </c>
    </row>
    <row r="15379" spans="2:7">
      <c r="B15379" s="451" t="s">
        <v>2012</v>
      </c>
      <c r="C15379" s="451">
        <v>3701</v>
      </c>
      <c r="D15379" s="449" t="s">
        <v>2670</v>
      </c>
      <c r="E15379" s="451" t="s">
        <v>2037</v>
      </c>
      <c r="F15379" s="452">
        <v>54</v>
      </c>
      <c r="G15379" s="452">
        <v>54</v>
      </c>
    </row>
    <row r="15380" spans="2:7">
      <c r="B15380" s="451" t="s">
        <v>2012</v>
      </c>
      <c r="C15380" s="451">
        <v>4019</v>
      </c>
      <c r="D15380" s="449" t="s">
        <v>2671</v>
      </c>
      <c r="E15380" s="451" t="s">
        <v>2037</v>
      </c>
      <c r="F15380" s="452">
        <v>7.21</v>
      </c>
      <c r="G15380" s="452">
        <v>7.21</v>
      </c>
    </row>
    <row r="15381" spans="2:7">
      <c r="B15381" s="451" t="s">
        <v>2012</v>
      </c>
      <c r="C15381" s="451">
        <v>4028</v>
      </c>
      <c r="D15381" s="449" t="s">
        <v>2672</v>
      </c>
      <c r="E15381" s="451" t="s">
        <v>2037</v>
      </c>
      <c r="F15381" s="452">
        <v>8.76</v>
      </c>
      <c r="G15381" s="452">
        <v>8.76</v>
      </c>
    </row>
    <row r="15382" spans="2:7">
      <c r="B15382" s="451" t="s">
        <v>2012</v>
      </c>
      <c r="C15382" s="451">
        <v>3982</v>
      </c>
      <c r="D15382" s="449" t="s">
        <v>2673</v>
      </c>
      <c r="E15382" s="451" t="s">
        <v>2037</v>
      </c>
      <c r="F15382" s="452">
        <v>6.7</v>
      </c>
      <c r="G15382" s="452">
        <v>6.7</v>
      </c>
    </row>
    <row r="15383" spans="2:7">
      <c r="B15383" s="451" t="s">
        <v>2012</v>
      </c>
      <c r="C15383" s="451">
        <v>3712</v>
      </c>
      <c r="D15383" s="449" t="s">
        <v>511</v>
      </c>
      <c r="E15383" s="451" t="s">
        <v>2037</v>
      </c>
      <c r="F15383" s="452">
        <v>10.7</v>
      </c>
      <c r="G15383" s="452">
        <v>10.7</v>
      </c>
    </row>
    <row r="15384" spans="2:7">
      <c r="B15384" s="451" t="s">
        <v>2012</v>
      </c>
      <c r="C15384" s="451">
        <v>3905</v>
      </c>
      <c r="D15384" s="449" t="s">
        <v>2674</v>
      </c>
      <c r="E15384" s="451" t="s">
        <v>2037</v>
      </c>
      <c r="F15384" s="452">
        <v>1.69</v>
      </c>
      <c r="G15384" s="452">
        <v>1.69</v>
      </c>
    </row>
    <row r="15385" spans="2:7">
      <c r="B15385" s="451" t="s">
        <v>2012</v>
      </c>
      <c r="C15385" s="451">
        <v>3200</v>
      </c>
      <c r="D15385" s="449" t="s">
        <v>515</v>
      </c>
      <c r="E15385" s="451" t="s">
        <v>2037</v>
      </c>
      <c r="F15385" s="452">
        <v>6.22</v>
      </c>
      <c r="G15385" s="452">
        <v>6.22</v>
      </c>
    </row>
    <row r="15386" spans="2:7">
      <c r="B15386" s="451" t="s">
        <v>2012</v>
      </c>
      <c r="C15386" s="451">
        <v>3201</v>
      </c>
      <c r="D15386" s="449" t="s">
        <v>522</v>
      </c>
      <c r="E15386" s="451" t="s">
        <v>2037</v>
      </c>
      <c r="F15386" s="452">
        <v>36.61</v>
      </c>
      <c r="G15386" s="452">
        <v>36.61</v>
      </c>
    </row>
    <row r="15387" spans="2:7">
      <c r="B15387" s="451" t="s">
        <v>2012</v>
      </c>
      <c r="C15387" s="451">
        <v>3202</v>
      </c>
      <c r="D15387" s="449" t="s">
        <v>523</v>
      </c>
      <c r="E15387" s="451" t="s">
        <v>2037</v>
      </c>
      <c r="F15387" s="452">
        <v>39.28</v>
      </c>
      <c r="G15387" s="452">
        <v>39.28</v>
      </c>
    </row>
    <row r="15388" spans="2:7">
      <c r="B15388" s="451" t="s">
        <v>2012</v>
      </c>
      <c r="C15388" s="451">
        <v>3203</v>
      </c>
      <c r="D15388" s="449" t="s">
        <v>516</v>
      </c>
      <c r="E15388" s="451" t="s">
        <v>2037</v>
      </c>
      <c r="F15388" s="452">
        <v>8.1999999999999993</v>
      </c>
      <c r="G15388" s="452">
        <v>8.1999999999999993</v>
      </c>
    </row>
    <row r="15389" spans="2:7">
      <c r="B15389" s="451" t="s">
        <v>2012</v>
      </c>
      <c r="C15389" s="451">
        <v>3204</v>
      </c>
      <c r="D15389" s="449" t="s">
        <v>524</v>
      </c>
      <c r="E15389" s="451" t="s">
        <v>2037</v>
      </c>
      <c r="F15389" s="452">
        <v>59.61</v>
      </c>
      <c r="G15389" s="452">
        <v>59.61</v>
      </c>
    </row>
    <row r="15390" spans="2:7">
      <c r="B15390" s="451" t="s">
        <v>2012</v>
      </c>
      <c r="C15390" s="451">
        <v>3205</v>
      </c>
      <c r="D15390" s="449" t="s">
        <v>517</v>
      </c>
      <c r="E15390" s="451" t="s">
        <v>2037</v>
      </c>
      <c r="F15390" s="452">
        <v>10.050000000000001</v>
      </c>
      <c r="G15390" s="452">
        <v>10.050000000000001</v>
      </c>
    </row>
    <row r="15391" spans="2:7">
      <c r="B15391" s="451" t="s">
        <v>2012</v>
      </c>
      <c r="C15391" s="451">
        <v>3206</v>
      </c>
      <c r="D15391" s="449" t="s">
        <v>518</v>
      </c>
      <c r="E15391" s="451" t="s">
        <v>2037</v>
      </c>
      <c r="F15391" s="452">
        <v>11.1</v>
      </c>
      <c r="G15391" s="452">
        <v>11.1</v>
      </c>
    </row>
    <row r="15392" spans="2:7">
      <c r="B15392" s="451" t="s">
        <v>2012</v>
      </c>
      <c r="C15392" s="451">
        <v>3207</v>
      </c>
      <c r="D15392" s="449" t="s">
        <v>513</v>
      </c>
      <c r="E15392" s="451" t="s">
        <v>2037</v>
      </c>
      <c r="F15392" s="452">
        <v>4.25</v>
      </c>
      <c r="G15392" s="452">
        <v>4.25</v>
      </c>
    </row>
    <row r="15393" spans="2:7">
      <c r="B15393" s="451" t="s">
        <v>2012</v>
      </c>
      <c r="C15393" s="451">
        <v>3208</v>
      </c>
      <c r="D15393" s="449" t="s">
        <v>519</v>
      </c>
      <c r="E15393" s="451" t="s">
        <v>2037</v>
      </c>
      <c r="F15393" s="452">
        <v>13.66</v>
      </c>
      <c r="G15393" s="452">
        <v>13.66</v>
      </c>
    </row>
    <row r="15394" spans="2:7">
      <c r="B15394" s="451" t="s">
        <v>2012</v>
      </c>
      <c r="C15394" s="451">
        <v>3209</v>
      </c>
      <c r="D15394" s="449" t="s">
        <v>514</v>
      </c>
      <c r="E15394" s="451" t="s">
        <v>2037</v>
      </c>
      <c r="F15394" s="452">
        <v>5.65</v>
      </c>
      <c r="G15394" s="452">
        <v>5.65</v>
      </c>
    </row>
    <row r="15395" spans="2:7">
      <c r="B15395" s="451" t="s">
        <v>2012</v>
      </c>
      <c r="C15395" s="451">
        <v>3210</v>
      </c>
      <c r="D15395" s="449" t="s">
        <v>520</v>
      </c>
      <c r="E15395" s="451" t="s">
        <v>2037</v>
      </c>
      <c r="F15395" s="452">
        <v>20.420000000000002</v>
      </c>
      <c r="G15395" s="452">
        <v>20.420000000000002</v>
      </c>
    </row>
    <row r="15396" spans="2:7">
      <c r="B15396" s="451" t="s">
        <v>2012</v>
      </c>
      <c r="C15396" s="451">
        <v>3211</v>
      </c>
      <c r="D15396" s="449" t="s">
        <v>521</v>
      </c>
      <c r="E15396" s="451" t="s">
        <v>2037</v>
      </c>
      <c r="F15396" s="452">
        <v>31.66</v>
      </c>
      <c r="G15396" s="452">
        <v>31.66</v>
      </c>
    </row>
    <row r="15397" spans="2:7">
      <c r="B15397" s="451" t="s">
        <v>2012</v>
      </c>
      <c r="C15397" s="451">
        <v>3973</v>
      </c>
      <c r="D15397" s="449" t="s">
        <v>525</v>
      </c>
      <c r="E15397" s="451" t="s">
        <v>2037</v>
      </c>
      <c r="F15397" s="452">
        <v>3.52</v>
      </c>
      <c r="G15397" s="452">
        <v>3.52</v>
      </c>
    </row>
    <row r="15398" spans="2:7">
      <c r="B15398" s="451" t="s">
        <v>2012</v>
      </c>
      <c r="C15398" s="451">
        <v>3213</v>
      </c>
      <c r="D15398" s="449" t="s">
        <v>527</v>
      </c>
      <c r="E15398" s="451" t="s">
        <v>2037</v>
      </c>
      <c r="F15398" s="452">
        <v>82.6</v>
      </c>
      <c r="G15398" s="452">
        <v>82.6</v>
      </c>
    </row>
    <row r="15399" spans="2:7">
      <c r="B15399" s="451" t="s">
        <v>2012</v>
      </c>
      <c r="C15399" s="451">
        <v>3214</v>
      </c>
      <c r="D15399" s="449" t="s">
        <v>528</v>
      </c>
      <c r="E15399" s="451" t="s">
        <v>2037</v>
      </c>
      <c r="F15399" s="452">
        <v>99.17</v>
      </c>
      <c r="G15399" s="452">
        <v>99.17</v>
      </c>
    </row>
    <row r="15400" spans="2:7">
      <c r="B15400" s="451" t="s">
        <v>2012</v>
      </c>
      <c r="C15400" s="451">
        <v>3754</v>
      </c>
      <c r="D15400" s="449" t="s">
        <v>2675</v>
      </c>
      <c r="E15400" s="451" t="s">
        <v>2037</v>
      </c>
      <c r="F15400" s="452">
        <v>151.01</v>
      </c>
      <c r="G15400" s="452">
        <v>151.01</v>
      </c>
    </row>
    <row r="15401" spans="2:7">
      <c r="B15401" s="451" t="s">
        <v>2012</v>
      </c>
      <c r="C15401" s="451">
        <v>3215</v>
      </c>
      <c r="D15401" s="449" t="s">
        <v>2676</v>
      </c>
      <c r="E15401" s="451" t="s">
        <v>2037</v>
      </c>
      <c r="F15401" s="452">
        <v>153.37</v>
      </c>
      <c r="G15401" s="452">
        <v>153.37</v>
      </c>
    </row>
    <row r="15402" spans="2:7">
      <c r="B15402" s="451" t="s">
        <v>2012</v>
      </c>
      <c r="C15402" s="451">
        <v>3216</v>
      </c>
      <c r="D15402" s="449" t="s">
        <v>530</v>
      </c>
      <c r="E15402" s="451" t="s">
        <v>2037</v>
      </c>
      <c r="F15402" s="452">
        <v>170.79</v>
      </c>
      <c r="G15402" s="452">
        <v>170.79</v>
      </c>
    </row>
    <row r="15403" spans="2:7">
      <c r="B15403" s="451" t="s">
        <v>2012</v>
      </c>
      <c r="C15403" s="451">
        <v>3756</v>
      </c>
      <c r="D15403" s="449" t="s">
        <v>2677</v>
      </c>
      <c r="E15403" s="451" t="s">
        <v>2037</v>
      </c>
      <c r="F15403" s="452">
        <v>233.75</v>
      </c>
      <c r="G15403" s="452">
        <v>233.75</v>
      </c>
    </row>
    <row r="15404" spans="2:7">
      <c r="B15404" s="451" t="s">
        <v>2012</v>
      </c>
      <c r="C15404" s="451">
        <v>4046</v>
      </c>
      <c r="D15404" s="449" t="s">
        <v>531</v>
      </c>
      <c r="E15404" s="451" t="s">
        <v>2037</v>
      </c>
      <c r="F15404" s="452">
        <v>245</v>
      </c>
      <c r="G15404" s="452">
        <v>245</v>
      </c>
    </row>
    <row r="15405" spans="2:7">
      <c r="B15405" s="451" t="s">
        <v>2012</v>
      </c>
      <c r="C15405" s="451">
        <v>4047</v>
      </c>
      <c r="D15405" s="449" t="s">
        <v>532</v>
      </c>
      <c r="E15405" s="451" t="s">
        <v>2037</v>
      </c>
      <c r="F15405" s="452">
        <v>441.35</v>
      </c>
      <c r="G15405" s="452">
        <v>441.35</v>
      </c>
    </row>
    <row r="15406" spans="2:7">
      <c r="B15406" s="451" t="s">
        <v>2012</v>
      </c>
      <c r="C15406" s="451">
        <v>4048</v>
      </c>
      <c r="D15406" s="449" t="s">
        <v>533</v>
      </c>
      <c r="E15406" s="451" t="s">
        <v>2037</v>
      </c>
      <c r="F15406" s="452">
        <v>503.91</v>
      </c>
      <c r="G15406" s="452">
        <v>503.91</v>
      </c>
    </row>
    <row r="15407" spans="2:7">
      <c r="B15407" s="451" t="s">
        <v>2012</v>
      </c>
      <c r="C15407" s="451">
        <v>3212</v>
      </c>
      <c r="D15407" s="449" t="s">
        <v>526</v>
      </c>
      <c r="E15407" s="451" t="s">
        <v>2037</v>
      </c>
      <c r="F15407" s="452">
        <v>67.11</v>
      </c>
      <c r="G15407" s="452">
        <v>67.11</v>
      </c>
    </row>
    <row r="15408" spans="2:7">
      <c r="B15408" s="451" t="s">
        <v>2012</v>
      </c>
      <c r="C15408" s="451">
        <v>3220</v>
      </c>
      <c r="D15408" s="449" t="s">
        <v>538</v>
      </c>
      <c r="E15408" s="451" t="s">
        <v>2037</v>
      </c>
      <c r="F15408" s="452">
        <v>19.47</v>
      </c>
      <c r="G15408" s="452">
        <v>19.47</v>
      </c>
    </row>
    <row r="15409" spans="2:7">
      <c r="B15409" s="451" t="s">
        <v>2012</v>
      </c>
      <c r="C15409" s="451">
        <v>4036</v>
      </c>
      <c r="D15409" s="449" t="s">
        <v>534</v>
      </c>
      <c r="E15409" s="451" t="s">
        <v>2037</v>
      </c>
      <c r="F15409" s="452">
        <v>2.33</v>
      </c>
      <c r="G15409" s="452">
        <v>2.33</v>
      </c>
    </row>
    <row r="15410" spans="2:7">
      <c r="B15410" s="451" t="s">
        <v>2012</v>
      </c>
      <c r="C15410" s="451">
        <v>4037</v>
      </c>
      <c r="D15410" s="449" t="s">
        <v>535</v>
      </c>
      <c r="E15410" s="451" t="s">
        <v>2037</v>
      </c>
      <c r="F15410" s="452">
        <v>3.44</v>
      </c>
      <c r="G15410" s="452">
        <v>3.44</v>
      </c>
    </row>
    <row r="15411" spans="2:7">
      <c r="B15411" s="451" t="s">
        <v>2012</v>
      </c>
      <c r="C15411" s="451">
        <v>4038</v>
      </c>
      <c r="D15411" s="449" t="s">
        <v>536</v>
      </c>
      <c r="E15411" s="451" t="s">
        <v>2037</v>
      </c>
      <c r="F15411" s="452">
        <v>5.87</v>
      </c>
      <c r="G15411" s="452">
        <v>5.87</v>
      </c>
    </row>
    <row r="15412" spans="2:7">
      <c r="B15412" s="451" t="s">
        <v>2012</v>
      </c>
      <c r="C15412" s="451">
        <v>4039</v>
      </c>
      <c r="D15412" s="449" t="s">
        <v>537</v>
      </c>
      <c r="E15412" s="451" t="s">
        <v>2037</v>
      </c>
      <c r="F15412" s="452">
        <v>7.38</v>
      </c>
      <c r="G15412" s="452">
        <v>7.38</v>
      </c>
    </row>
    <row r="15413" spans="2:7">
      <c r="B15413" s="451" t="s">
        <v>2012</v>
      </c>
      <c r="C15413" s="451">
        <v>4043</v>
      </c>
      <c r="D15413" s="449" t="s">
        <v>543</v>
      </c>
      <c r="E15413" s="451" t="s">
        <v>2037</v>
      </c>
      <c r="F15413" s="452">
        <v>17.84</v>
      </c>
      <c r="G15413" s="452">
        <v>17.84</v>
      </c>
    </row>
    <row r="15414" spans="2:7">
      <c r="B15414" s="451" t="s">
        <v>2012</v>
      </c>
      <c r="C15414" s="451">
        <v>3221</v>
      </c>
      <c r="D15414" s="449" t="s">
        <v>539</v>
      </c>
      <c r="E15414" s="451" t="s">
        <v>2037</v>
      </c>
      <c r="F15414" s="452">
        <v>2.2599999999999998</v>
      </c>
      <c r="G15414" s="452">
        <v>2.2599999999999998</v>
      </c>
    </row>
    <row r="15415" spans="2:7">
      <c r="B15415" s="451" t="s">
        <v>2012</v>
      </c>
      <c r="C15415" s="451">
        <v>4040</v>
      </c>
      <c r="D15415" s="449" t="s">
        <v>540</v>
      </c>
      <c r="E15415" s="451" t="s">
        <v>2037</v>
      </c>
      <c r="F15415" s="452">
        <v>4.2300000000000004</v>
      </c>
      <c r="G15415" s="452">
        <v>4.2300000000000004</v>
      </c>
    </row>
    <row r="15416" spans="2:7">
      <c r="B15416" s="451" t="s">
        <v>2012</v>
      </c>
      <c r="C15416" s="451">
        <v>4041</v>
      </c>
      <c r="D15416" s="449" t="s">
        <v>541</v>
      </c>
      <c r="E15416" s="451" t="s">
        <v>2037</v>
      </c>
      <c r="F15416" s="452">
        <v>7.85</v>
      </c>
      <c r="G15416" s="452">
        <v>7.85</v>
      </c>
    </row>
    <row r="15417" spans="2:7">
      <c r="B15417" s="451" t="s">
        <v>2012</v>
      </c>
      <c r="C15417" s="451">
        <v>4042</v>
      </c>
      <c r="D15417" s="449" t="s">
        <v>542</v>
      </c>
      <c r="E15417" s="451" t="s">
        <v>2037</v>
      </c>
      <c r="F15417" s="452">
        <v>8.68</v>
      </c>
      <c r="G15417" s="452">
        <v>8.68</v>
      </c>
    </row>
    <row r="15418" spans="2:7">
      <c r="B15418" s="451" t="s">
        <v>2012</v>
      </c>
      <c r="C15418" s="451">
        <v>3792</v>
      </c>
      <c r="D15418" s="449" t="s">
        <v>2678</v>
      </c>
      <c r="E15418" s="451" t="s">
        <v>2037</v>
      </c>
      <c r="F15418" s="452">
        <v>20.84</v>
      </c>
      <c r="G15418" s="452">
        <v>20.84</v>
      </c>
    </row>
    <row r="15419" spans="2:7">
      <c r="B15419" s="451" t="s">
        <v>2012</v>
      </c>
      <c r="C15419" s="451">
        <v>3692</v>
      </c>
      <c r="D15419" s="449" t="s">
        <v>544</v>
      </c>
      <c r="E15419" s="451" t="s">
        <v>2037</v>
      </c>
      <c r="F15419" s="452">
        <v>563.73</v>
      </c>
      <c r="G15419" s="452">
        <v>563.73</v>
      </c>
    </row>
    <row r="15420" spans="2:7">
      <c r="B15420" s="451" t="s">
        <v>2012</v>
      </c>
      <c r="C15420" s="451">
        <v>3223</v>
      </c>
      <c r="D15420" s="449" t="s">
        <v>2679</v>
      </c>
      <c r="E15420" s="451" t="s">
        <v>2037</v>
      </c>
      <c r="F15420" s="452">
        <v>5.28</v>
      </c>
      <c r="G15420" s="452">
        <v>5.28</v>
      </c>
    </row>
    <row r="15421" spans="2:7">
      <c r="B15421" s="451" t="s">
        <v>2012</v>
      </c>
      <c r="C15421" s="451">
        <v>3224</v>
      </c>
      <c r="D15421" s="449" t="s">
        <v>2680</v>
      </c>
      <c r="E15421" s="451" t="s">
        <v>2037</v>
      </c>
      <c r="F15421" s="452">
        <v>15.63</v>
      </c>
      <c r="G15421" s="452">
        <v>15.63</v>
      </c>
    </row>
    <row r="15422" spans="2:7">
      <c r="B15422" s="451" t="s">
        <v>2012</v>
      </c>
      <c r="C15422" s="451">
        <v>3225</v>
      </c>
      <c r="D15422" s="449" t="s">
        <v>2681</v>
      </c>
      <c r="E15422" s="451" t="s">
        <v>2037</v>
      </c>
      <c r="F15422" s="452">
        <v>10.32</v>
      </c>
      <c r="G15422" s="452">
        <v>10.32</v>
      </c>
    </row>
    <row r="15423" spans="2:7">
      <c r="B15423" s="451" t="s">
        <v>2012</v>
      </c>
      <c r="C15423" s="451">
        <v>3222</v>
      </c>
      <c r="D15423" s="449" t="s">
        <v>2682</v>
      </c>
      <c r="E15423" s="451" t="s">
        <v>2037</v>
      </c>
      <c r="F15423" s="452">
        <v>3.16</v>
      </c>
      <c r="G15423" s="452">
        <v>3.16</v>
      </c>
    </row>
    <row r="15424" spans="2:7">
      <c r="B15424" s="451" t="s">
        <v>2012</v>
      </c>
      <c r="C15424" s="451">
        <v>3226</v>
      </c>
      <c r="D15424" s="449" t="s">
        <v>2683</v>
      </c>
      <c r="E15424" s="451" t="s">
        <v>2037</v>
      </c>
      <c r="F15424" s="452">
        <v>31.9</v>
      </c>
      <c r="G15424" s="452">
        <v>31.9</v>
      </c>
    </row>
    <row r="15425" spans="2:7">
      <c r="B15425" s="451" t="s">
        <v>2012</v>
      </c>
      <c r="C15425" s="451">
        <v>3227</v>
      </c>
      <c r="D15425" s="449" t="s">
        <v>2684</v>
      </c>
      <c r="E15425" s="451" t="s">
        <v>2037</v>
      </c>
      <c r="F15425" s="452">
        <v>52.02</v>
      </c>
      <c r="G15425" s="452">
        <v>52.02</v>
      </c>
    </row>
    <row r="15426" spans="2:7">
      <c r="B15426" s="451" t="s">
        <v>2012</v>
      </c>
      <c r="C15426" s="451">
        <v>3228</v>
      </c>
      <c r="D15426" s="449" t="s">
        <v>2685</v>
      </c>
      <c r="E15426" s="451" t="s">
        <v>2037</v>
      </c>
      <c r="F15426" s="452">
        <v>70.45</v>
      </c>
      <c r="G15426" s="452">
        <v>70.45</v>
      </c>
    </row>
    <row r="15427" spans="2:7">
      <c r="B15427" s="451" t="s">
        <v>2012</v>
      </c>
      <c r="C15427" s="451">
        <v>3229</v>
      </c>
      <c r="D15427" s="449" t="s">
        <v>2686</v>
      </c>
      <c r="E15427" s="451" t="s">
        <v>2037</v>
      </c>
      <c r="F15427" s="452">
        <v>4.54</v>
      </c>
      <c r="G15427" s="452">
        <v>4.54</v>
      </c>
    </row>
    <row r="15428" spans="2:7">
      <c r="B15428" s="451" t="s">
        <v>2012</v>
      </c>
      <c r="C15428" s="451">
        <v>3230</v>
      </c>
      <c r="D15428" s="449" t="s">
        <v>2687</v>
      </c>
      <c r="E15428" s="451" t="s">
        <v>2037</v>
      </c>
      <c r="F15428" s="452">
        <v>136.35</v>
      </c>
      <c r="G15428" s="452">
        <v>136.35</v>
      </c>
    </row>
    <row r="15429" spans="2:7">
      <c r="B15429" s="451" t="s">
        <v>2012</v>
      </c>
      <c r="C15429" s="451">
        <v>3250</v>
      </c>
      <c r="D15429" s="449" t="s">
        <v>2688</v>
      </c>
      <c r="E15429" s="451" t="s">
        <v>2037</v>
      </c>
      <c r="F15429" s="452">
        <v>8.3800000000000008</v>
      </c>
      <c r="G15429" s="452">
        <v>8.3800000000000008</v>
      </c>
    </row>
    <row r="15430" spans="2:7">
      <c r="B15430" s="451" t="s">
        <v>2012</v>
      </c>
      <c r="C15430" s="451">
        <v>3256</v>
      </c>
      <c r="D15430" s="449" t="s">
        <v>569</v>
      </c>
      <c r="E15430" s="451" t="s">
        <v>2037</v>
      </c>
      <c r="F15430" s="452">
        <v>32.54</v>
      </c>
      <c r="G15430" s="452">
        <v>32.54</v>
      </c>
    </row>
    <row r="15431" spans="2:7">
      <c r="B15431" s="451" t="s">
        <v>2012</v>
      </c>
      <c r="C15431" s="451">
        <v>3257</v>
      </c>
      <c r="D15431" s="449" t="s">
        <v>2689</v>
      </c>
      <c r="E15431" s="451" t="s">
        <v>2037</v>
      </c>
      <c r="F15431" s="452">
        <v>20.52</v>
      </c>
      <c r="G15431" s="452">
        <v>20.52</v>
      </c>
    </row>
    <row r="15432" spans="2:7">
      <c r="B15432" s="451" t="s">
        <v>2012</v>
      </c>
      <c r="C15432" s="451">
        <v>3251</v>
      </c>
      <c r="D15432" s="449" t="s">
        <v>2690</v>
      </c>
      <c r="E15432" s="451" t="s">
        <v>2037</v>
      </c>
      <c r="F15432" s="452">
        <v>5.54</v>
      </c>
      <c r="G15432" s="452">
        <v>5.54</v>
      </c>
    </row>
    <row r="15433" spans="2:7">
      <c r="B15433" s="451" t="s">
        <v>2012</v>
      </c>
      <c r="C15433" s="451">
        <v>3252</v>
      </c>
      <c r="D15433" s="449" t="s">
        <v>570</v>
      </c>
      <c r="E15433" s="451" t="s">
        <v>2037</v>
      </c>
      <c r="F15433" s="452">
        <v>36.03</v>
      </c>
      <c r="G15433" s="452">
        <v>36.03</v>
      </c>
    </row>
    <row r="15434" spans="2:7">
      <c r="B15434" s="451" t="s">
        <v>2012</v>
      </c>
      <c r="C15434" s="451">
        <v>3253</v>
      </c>
      <c r="D15434" s="449" t="s">
        <v>571</v>
      </c>
      <c r="E15434" s="451" t="s">
        <v>2037</v>
      </c>
      <c r="F15434" s="452">
        <v>102.65</v>
      </c>
      <c r="G15434" s="452">
        <v>102.65</v>
      </c>
    </row>
    <row r="15435" spans="2:7">
      <c r="B15435" s="451" t="s">
        <v>2012</v>
      </c>
      <c r="C15435" s="451">
        <v>3249</v>
      </c>
      <c r="D15435" s="449" t="s">
        <v>572</v>
      </c>
      <c r="E15435" s="451" t="s">
        <v>2037</v>
      </c>
      <c r="F15435" s="452">
        <v>133.9</v>
      </c>
      <c r="G15435" s="452">
        <v>133.9</v>
      </c>
    </row>
    <row r="15436" spans="2:7">
      <c r="B15436" s="451" t="s">
        <v>2012</v>
      </c>
      <c r="C15436" s="451">
        <v>3254</v>
      </c>
      <c r="D15436" s="449" t="s">
        <v>2691</v>
      </c>
      <c r="E15436" s="451" t="s">
        <v>2037</v>
      </c>
      <c r="F15436" s="452">
        <v>6.82</v>
      </c>
      <c r="G15436" s="452">
        <v>6.82</v>
      </c>
    </row>
    <row r="15437" spans="2:7">
      <c r="B15437" s="451" t="s">
        <v>2012</v>
      </c>
      <c r="C15437" s="451">
        <v>3255</v>
      </c>
      <c r="D15437" s="449" t="s">
        <v>2692</v>
      </c>
      <c r="E15437" s="451" t="s">
        <v>2037</v>
      </c>
      <c r="F15437" s="452">
        <v>206.8</v>
      </c>
      <c r="G15437" s="452">
        <v>206.8</v>
      </c>
    </row>
    <row r="15438" spans="2:7">
      <c r="B15438" s="451" t="s">
        <v>2012</v>
      </c>
      <c r="C15438" s="451">
        <v>3240</v>
      </c>
      <c r="D15438" s="449" t="s">
        <v>558</v>
      </c>
      <c r="E15438" s="451" t="s">
        <v>2037</v>
      </c>
      <c r="F15438" s="452">
        <v>3.71</v>
      </c>
      <c r="G15438" s="452">
        <v>3.71</v>
      </c>
    </row>
    <row r="15439" spans="2:7">
      <c r="B15439" s="451" t="s">
        <v>2012</v>
      </c>
      <c r="C15439" s="451">
        <v>3241</v>
      </c>
      <c r="D15439" s="449" t="s">
        <v>560</v>
      </c>
      <c r="E15439" s="451" t="s">
        <v>2037</v>
      </c>
      <c r="F15439" s="452">
        <v>6.52</v>
      </c>
      <c r="G15439" s="452">
        <v>6.52</v>
      </c>
    </row>
    <row r="15440" spans="2:7">
      <c r="B15440" s="451" t="s">
        <v>2012</v>
      </c>
      <c r="C15440" s="451">
        <v>3242</v>
      </c>
      <c r="D15440" s="449" t="s">
        <v>559</v>
      </c>
      <c r="E15440" s="451" t="s">
        <v>2037</v>
      </c>
      <c r="F15440" s="452">
        <v>3.93</v>
      </c>
      <c r="G15440" s="452">
        <v>3.93</v>
      </c>
    </row>
    <row r="15441" spans="2:7">
      <c r="B15441" s="451" t="s">
        <v>2012</v>
      </c>
      <c r="C15441" s="451">
        <v>3248</v>
      </c>
      <c r="D15441" s="449" t="s">
        <v>2693</v>
      </c>
      <c r="E15441" s="451" t="s">
        <v>2037</v>
      </c>
      <c r="F15441" s="452">
        <v>2.27</v>
      </c>
      <c r="G15441" s="452">
        <v>2.27</v>
      </c>
    </row>
    <row r="15442" spans="2:7">
      <c r="B15442" s="451" t="s">
        <v>2012</v>
      </c>
      <c r="C15442" s="451">
        <v>3243</v>
      </c>
      <c r="D15442" s="449" t="s">
        <v>561</v>
      </c>
      <c r="E15442" s="451" t="s">
        <v>2037</v>
      </c>
      <c r="F15442" s="452">
        <v>8.2100000000000009</v>
      </c>
      <c r="G15442" s="452">
        <v>8.2100000000000009</v>
      </c>
    </row>
    <row r="15443" spans="2:7">
      <c r="B15443" s="451" t="s">
        <v>2012</v>
      </c>
      <c r="C15443" s="451">
        <v>3244</v>
      </c>
      <c r="D15443" s="449" t="s">
        <v>562</v>
      </c>
      <c r="E15443" s="451" t="s">
        <v>2037</v>
      </c>
      <c r="F15443" s="452">
        <v>16.84</v>
      </c>
      <c r="G15443" s="452">
        <v>16.84</v>
      </c>
    </row>
    <row r="15444" spans="2:7">
      <c r="B15444" s="451" t="s">
        <v>2012</v>
      </c>
      <c r="C15444" s="451">
        <v>3245</v>
      </c>
      <c r="D15444" s="449" t="s">
        <v>563</v>
      </c>
      <c r="E15444" s="451" t="s">
        <v>2037</v>
      </c>
      <c r="F15444" s="452">
        <v>21.8</v>
      </c>
      <c r="G15444" s="452">
        <v>21.8</v>
      </c>
    </row>
    <row r="15445" spans="2:7">
      <c r="B15445" s="451" t="s">
        <v>2012</v>
      </c>
      <c r="C15445" s="451">
        <v>3246</v>
      </c>
      <c r="D15445" s="449" t="s">
        <v>557</v>
      </c>
      <c r="E15445" s="451" t="s">
        <v>2037</v>
      </c>
      <c r="F15445" s="452">
        <v>3</v>
      </c>
      <c r="G15445" s="452">
        <v>3</v>
      </c>
    </row>
    <row r="15446" spans="2:7">
      <c r="B15446" s="451" t="s">
        <v>2012</v>
      </c>
      <c r="C15446" s="451">
        <v>3247</v>
      </c>
      <c r="D15446" s="449" t="s">
        <v>564</v>
      </c>
      <c r="E15446" s="451" t="s">
        <v>2037</v>
      </c>
      <c r="F15446" s="452">
        <v>45</v>
      </c>
      <c r="G15446" s="452">
        <v>45</v>
      </c>
    </row>
    <row r="15447" spans="2:7">
      <c r="B15447" s="451" t="s">
        <v>2012</v>
      </c>
      <c r="C15447" s="451">
        <v>3798</v>
      </c>
      <c r="D15447" s="449" t="s">
        <v>2694</v>
      </c>
      <c r="E15447" s="451" t="s">
        <v>2037</v>
      </c>
      <c r="F15447" s="452">
        <v>19.079999999999998</v>
      </c>
      <c r="G15447" s="452">
        <v>19.079999999999998</v>
      </c>
    </row>
    <row r="15448" spans="2:7">
      <c r="B15448" s="451" t="s">
        <v>2012</v>
      </c>
      <c r="C15448" s="451">
        <v>3788</v>
      </c>
      <c r="D15448" s="449" t="s">
        <v>574</v>
      </c>
      <c r="E15448" s="451" t="s">
        <v>2037</v>
      </c>
      <c r="F15448" s="452">
        <v>25.08</v>
      </c>
      <c r="G15448" s="452">
        <v>25.08</v>
      </c>
    </row>
    <row r="15449" spans="2:7">
      <c r="B15449" s="451" t="s">
        <v>2012</v>
      </c>
      <c r="C15449" s="451">
        <v>3258</v>
      </c>
      <c r="D15449" s="449" t="s">
        <v>2695</v>
      </c>
      <c r="E15449" s="451" t="s">
        <v>2037</v>
      </c>
      <c r="F15449" s="452">
        <v>42.84</v>
      </c>
      <c r="G15449" s="452">
        <v>42.84</v>
      </c>
    </row>
    <row r="15450" spans="2:7">
      <c r="B15450" s="451" t="s">
        <v>2012</v>
      </c>
      <c r="C15450" s="451">
        <v>3259</v>
      </c>
      <c r="D15450" s="449" t="s">
        <v>576</v>
      </c>
      <c r="E15450" s="451" t="s">
        <v>2037</v>
      </c>
      <c r="F15450" s="452">
        <v>10.87</v>
      </c>
      <c r="G15450" s="452">
        <v>10.87</v>
      </c>
    </row>
    <row r="15451" spans="2:7">
      <c r="B15451" s="451" t="s">
        <v>2012</v>
      </c>
      <c r="C15451" s="451">
        <v>3260</v>
      </c>
      <c r="D15451" s="449" t="s">
        <v>577</v>
      </c>
      <c r="E15451" s="451" t="s">
        <v>2037</v>
      </c>
      <c r="F15451" s="452">
        <v>14.79</v>
      </c>
      <c r="G15451" s="452">
        <v>14.79</v>
      </c>
    </row>
    <row r="15452" spans="2:7">
      <c r="B15452" s="451" t="s">
        <v>2012</v>
      </c>
      <c r="C15452" s="451">
        <v>3261</v>
      </c>
      <c r="D15452" s="449" t="s">
        <v>579</v>
      </c>
      <c r="E15452" s="451" t="s">
        <v>2037</v>
      </c>
      <c r="F15452" s="452">
        <v>73.17</v>
      </c>
      <c r="G15452" s="452">
        <v>73.17</v>
      </c>
    </row>
    <row r="15453" spans="2:7">
      <c r="B15453" s="451" t="s">
        <v>2012</v>
      </c>
      <c r="C15453" s="451">
        <v>3262</v>
      </c>
      <c r="D15453" s="449" t="s">
        <v>578</v>
      </c>
      <c r="E15453" s="451" t="s">
        <v>2037</v>
      </c>
      <c r="F15453" s="452">
        <v>60.1</v>
      </c>
      <c r="G15453" s="452">
        <v>60.1</v>
      </c>
    </row>
    <row r="15454" spans="2:7">
      <c r="B15454" s="451" t="s">
        <v>2012</v>
      </c>
      <c r="C15454" s="451">
        <v>3263</v>
      </c>
      <c r="D15454" s="449" t="s">
        <v>581</v>
      </c>
      <c r="E15454" s="451" t="s">
        <v>2037</v>
      </c>
      <c r="F15454" s="452">
        <v>345.2</v>
      </c>
      <c r="G15454" s="452">
        <v>345.2</v>
      </c>
    </row>
    <row r="15455" spans="2:7">
      <c r="B15455" s="451" t="s">
        <v>2012</v>
      </c>
      <c r="C15455" s="451">
        <v>3264</v>
      </c>
      <c r="D15455" s="449" t="s">
        <v>582</v>
      </c>
      <c r="E15455" s="451" t="s">
        <v>2037</v>
      </c>
      <c r="F15455" s="452">
        <v>393.88</v>
      </c>
      <c r="G15455" s="452">
        <v>393.88</v>
      </c>
    </row>
    <row r="15456" spans="2:7">
      <c r="B15456" s="451" t="s">
        <v>2012</v>
      </c>
      <c r="C15456" s="451">
        <v>3265</v>
      </c>
      <c r="D15456" s="449" t="s">
        <v>583</v>
      </c>
      <c r="E15456" s="451" t="s">
        <v>2037</v>
      </c>
      <c r="F15456" s="452">
        <v>402.27</v>
      </c>
      <c r="G15456" s="452">
        <v>402.27</v>
      </c>
    </row>
    <row r="15457" spans="2:7">
      <c r="B15457" s="451" t="s">
        <v>2012</v>
      </c>
      <c r="C15457" s="451">
        <v>3266</v>
      </c>
      <c r="D15457" s="449" t="s">
        <v>584</v>
      </c>
      <c r="E15457" s="451" t="s">
        <v>2037</v>
      </c>
      <c r="F15457" s="452">
        <v>421.76</v>
      </c>
      <c r="G15457" s="452">
        <v>421.76</v>
      </c>
    </row>
    <row r="15458" spans="2:7">
      <c r="B15458" s="451" t="s">
        <v>2012</v>
      </c>
      <c r="C15458" s="451">
        <v>3267</v>
      </c>
      <c r="D15458" s="449" t="s">
        <v>585</v>
      </c>
      <c r="E15458" s="451" t="s">
        <v>2037</v>
      </c>
      <c r="F15458" s="452">
        <v>935.82</v>
      </c>
      <c r="G15458" s="452">
        <v>935.82</v>
      </c>
    </row>
    <row r="15459" spans="2:7">
      <c r="B15459" s="451" t="s">
        <v>2012</v>
      </c>
      <c r="C15459" s="451">
        <v>3268</v>
      </c>
      <c r="D15459" s="449" t="s">
        <v>586</v>
      </c>
      <c r="E15459" s="451" t="s">
        <v>2037</v>
      </c>
      <c r="F15459" s="452">
        <v>1038.53</v>
      </c>
      <c r="G15459" s="452">
        <v>1038.53</v>
      </c>
    </row>
    <row r="15460" spans="2:7">
      <c r="B15460" s="451" t="s">
        <v>2012</v>
      </c>
      <c r="C15460" s="451">
        <v>3269</v>
      </c>
      <c r="D15460" s="449" t="s">
        <v>580</v>
      </c>
      <c r="E15460" s="451" t="s">
        <v>2037</v>
      </c>
      <c r="F15460" s="452">
        <v>298.33999999999997</v>
      </c>
      <c r="G15460" s="452">
        <v>298.33999999999997</v>
      </c>
    </row>
    <row r="15461" spans="2:7">
      <c r="B15461" s="451" t="s">
        <v>2012</v>
      </c>
      <c r="C15461" s="451">
        <v>3940</v>
      </c>
      <c r="D15461" s="449" t="s">
        <v>2696</v>
      </c>
      <c r="E15461" s="451" t="s">
        <v>2037</v>
      </c>
      <c r="F15461" s="452">
        <v>157.44999999999999</v>
      </c>
      <c r="G15461" s="452">
        <v>157.44999999999999</v>
      </c>
    </row>
    <row r="15462" spans="2:7">
      <c r="B15462" s="451" t="s">
        <v>2012</v>
      </c>
      <c r="C15462" s="451">
        <v>3939</v>
      </c>
      <c r="D15462" s="449" t="s">
        <v>2697</v>
      </c>
      <c r="E15462" s="451" t="s">
        <v>2037</v>
      </c>
      <c r="F15462" s="452">
        <v>74.75</v>
      </c>
      <c r="G15462" s="452">
        <v>74.75</v>
      </c>
    </row>
    <row r="15463" spans="2:7">
      <c r="B15463" s="451" t="s">
        <v>2012</v>
      </c>
      <c r="C15463" s="451">
        <v>3805</v>
      </c>
      <c r="D15463" s="449" t="s">
        <v>589</v>
      </c>
      <c r="E15463" s="451" t="s">
        <v>2040</v>
      </c>
      <c r="F15463" s="452">
        <v>22.77</v>
      </c>
      <c r="G15463" s="452">
        <v>22.77</v>
      </c>
    </row>
    <row r="15464" spans="2:7">
      <c r="B15464" s="451" t="s">
        <v>2012</v>
      </c>
      <c r="C15464" s="451">
        <v>3302</v>
      </c>
      <c r="D15464" s="449" t="s">
        <v>2698</v>
      </c>
      <c r="E15464" s="451" t="s">
        <v>2040</v>
      </c>
      <c r="F15464" s="452">
        <v>10.47</v>
      </c>
      <c r="G15464" s="452">
        <v>10.47</v>
      </c>
    </row>
    <row r="15465" spans="2:7">
      <c r="B15465" s="451" t="s">
        <v>2012</v>
      </c>
      <c r="C15465" s="451">
        <v>3304</v>
      </c>
      <c r="D15465" s="449" t="s">
        <v>2699</v>
      </c>
      <c r="E15465" s="451" t="s">
        <v>2040</v>
      </c>
      <c r="F15465" s="452">
        <v>24.52</v>
      </c>
      <c r="G15465" s="452">
        <v>24.52</v>
      </c>
    </row>
    <row r="15466" spans="2:7">
      <c r="B15466" s="451" t="s">
        <v>2012</v>
      </c>
      <c r="C15466" s="451">
        <v>3300</v>
      </c>
      <c r="D15466" s="449" t="s">
        <v>2700</v>
      </c>
      <c r="E15466" s="451" t="s">
        <v>2040</v>
      </c>
      <c r="F15466" s="452">
        <v>7.98</v>
      </c>
      <c r="G15466" s="452">
        <v>7.98</v>
      </c>
    </row>
    <row r="15467" spans="2:7">
      <c r="B15467" s="451" t="s">
        <v>2012</v>
      </c>
      <c r="C15467" s="451">
        <v>3279</v>
      </c>
      <c r="D15467" s="449" t="s">
        <v>599</v>
      </c>
      <c r="E15467" s="451" t="s">
        <v>2040</v>
      </c>
      <c r="F15467" s="452">
        <v>8.2200000000000006</v>
      </c>
      <c r="G15467" s="452">
        <v>8.2200000000000006</v>
      </c>
    </row>
    <row r="15468" spans="2:7">
      <c r="B15468" s="451" t="s">
        <v>2012</v>
      </c>
      <c r="C15468" s="451">
        <v>3280</v>
      </c>
      <c r="D15468" s="449" t="s">
        <v>600</v>
      </c>
      <c r="E15468" s="451" t="s">
        <v>2040</v>
      </c>
      <c r="F15468" s="452">
        <v>15.06</v>
      </c>
      <c r="G15468" s="452">
        <v>15.06</v>
      </c>
    </row>
    <row r="15469" spans="2:7">
      <c r="B15469" s="451" t="s">
        <v>2012</v>
      </c>
      <c r="C15469" s="451">
        <v>3281</v>
      </c>
      <c r="D15469" s="449" t="s">
        <v>601</v>
      </c>
      <c r="E15469" s="451" t="s">
        <v>2040</v>
      </c>
      <c r="F15469" s="452">
        <v>11.56</v>
      </c>
      <c r="G15469" s="452">
        <v>11.56</v>
      </c>
    </row>
    <row r="15470" spans="2:7">
      <c r="B15470" s="451" t="s">
        <v>2012</v>
      </c>
      <c r="C15470" s="451">
        <v>3282</v>
      </c>
      <c r="D15470" s="449" t="s">
        <v>597</v>
      </c>
      <c r="E15470" s="451" t="s">
        <v>2040</v>
      </c>
      <c r="F15470" s="452">
        <v>4.0599999999999996</v>
      </c>
      <c r="G15470" s="452">
        <v>4.0599999999999996</v>
      </c>
    </row>
    <row r="15471" spans="2:7">
      <c r="B15471" s="451" t="s">
        <v>2012</v>
      </c>
      <c r="C15471" s="451">
        <v>3283</v>
      </c>
      <c r="D15471" s="449" t="s">
        <v>602</v>
      </c>
      <c r="E15471" s="451" t="s">
        <v>2040</v>
      </c>
      <c r="F15471" s="452">
        <v>16.68</v>
      </c>
      <c r="G15471" s="452">
        <v>16.68</v>
      </c>
    </row>
    <row r="15472" spans="2:7">
      <c r="B15472" s="451" t="s">
        <v>2012</v>
      </c>
      <c r="C15472" s="451">
        <v>3284</v>
      </c>
      <c r="D15472" s="449" t="s">
        <v>603</v>
      </c>
      <c r="E15472" s="451" t="s">
        <v>2040</v>
      </c>
      <c r="F15472" s="452">
        <v>27.06</v>
      </c>
      <c r="G15472" s="452">
        <v>27.06</v>
      </c>
    </row>
    <row r="15473" spans="2:7">
      <c r="B15473" s="451" t="s">
        <v>2012</v>
      </c>
      <c r="C15473" s="451">
        <v>3285</v>
      </c>
      <c r="D15473" s="449" t="s">
        <v>604</v>
      </c>
      <c r="E15473" s="451" t="s">
        <v>2040</v>
      </c>
      <c r="F15473" s="452">
        <v>28.38</v>
      </c>
      <c r="G15473" s="452">
        <v>28.38</v>
      </c>
    </row>
    <row r="15474" spans="2:7">
      <c r="B15474" s="451" t="s">
        <v>2012</v>
      </c>
      <c r="C15474" s="451">
        <v>3286</v>
      </c>
      <c r="D15474" s="449" t="s">
        <v>598</v>
      </c>
      <c r="E15474" s="451" t="s">
        <v>2040</v>
      </c>
      <c r="F15474" s="452">
        <v>5.98</v>
      </c>
      <c r="G15474" s="452">
        <v>5.98</v>
      </c>
    </row>
    <row r="15475" spans="2:7">
      <c r="B15475" s="451" t="s">
        <v>2012</v>
      </c>
      <c r="C15475" s="451">
        <v>3287</v>
      </c>
      <c r="D15475" s="449" t="s">
        <v>605</v>
      </c>
      <c r="E15475" s="451" t="s">
        <v>2040</v>
      </c>
      <c r="F15475" s="452">
        <v>48.4</v>
      </c>
      <c r="G15475" s="452">
        <v>48.4</v>
      </c>
    </row>
    <row r="15476" spans="2:7">
      <c r="B15476" s="451" t="s">
        <v>2012</v>
      </c>
      <c r="C15476" s="451">
        <v>3271</v>
      </c>
      <c r="D15476" s="449" t="s">
        <v>610</v>
      </c>
      <c r="E15476" s="451" t="s">
        <v>2040</v>
      </c>
      <c r="F15476" s="452">
        <v>63.54</v>
      </c>
      <c r="G15476" s="452">
        <v>63.54</v>
      </c>
    </row>
    <row r="15477" spans="2:7">
      <c r="B15477" s="451" t="s">
        <v>2012</v>
      </c>
      <c r="C15477" s="451">
        <v>3272</v>
      </c>
      <c r="D15477" s="449" t="s">
        <v>609</v>
      </c>
      <c r="E15477" s="451" t="s">
        <v>2040</v>
      </c>
      <c r="F15477" s="452">
        <v>56</v>
      </c>
      <c r="G15477" s="452">
        <v>56</v>
      </c>
    </row>
    <row r="15478" spans="2:7">
      <c r="B15478" s="451" t="s">
        <v>2012</v>
      </c>
      <c r="C15478" s="451">
        <v>3270</v>
      </c>
      <c r="D15478" s="449" t="s">
        <v>608</v>
      </c>
      <c r="E15478" s="451" t="s">
        <v>2040</v>
      </c>
      <c r="F15478" s="452">
        <v>33.99</v>
      </c>
      <c r="G15478" s="452">
        <v>33.99</v>
      </c>
    </row>
    <row r="15479" spans="2:7">
      <c r="B15479" s="451" t="s">
        <v>2012</v>
      </c>
      <c r="C15479" s="451">
        <v>3273</v>
      </c>
      <c r="D15479" s="449" t="s">
        <v>606</v>
      </c>
      <c r="E15479" s="451" t="s">
        <v>2040</v>
      </c>
      <c r="F15479" s="452">
        <v>25.35</v>
      </c>
      <c r="G15479" s="452">
        <v>25.35</v>
      </c>
    </row>
    <row r="15480" spans="2:7">
      <c r="B15480" s="451" t="s">
        <v>2012</v>
      </c>
      <c r="C15480" s="451">
        <v>3275</v>
      </c>
      <c r="D15480" s="449" t="s">
        <v>612</v>
      </c>
      <c r="E15480" s="451" t="s">
        <v>2040</v>
      </c>
      <c r="F15480" s="452">
        <v>74.2</v>
      </c>
      <c r="G15480" s="452">
        <v>74.2</v>
      </c>
    </row>
    <row r="15481" spans="2:7">
      <c r="B15481" s="451" t="s">
        <v>2012</v>
      </c>
      <c r="C15481" s="451">
        <v>3274</v>
      </c>
      <c r="D15481" s="449" t="s">
        <v>611</v>
      </c>
      <c r="E15481" s="451" t="s">
        <v>2040</v>
      </c>
      <c r="F15481" s="452">
        <v>66.77</v>
      </c>
      <c r="G15481" s="452">
        <v>66.77</v>
      </c>
    </row>
    <row r="15482" spans="2:7">
      <c r="B15482" s="451" t="s">
        <v>2012</v>
      </c>
      <c r="C15482" s="451">
        <v>3276</v>
      </c>
      <c r="D15482" s="449" t="s">
        <v>613</v>
      </c>
      <c r="E15482" s="451" t="s">
        <v>2040</v>
      </c>
      <c r="F15482" s="452">
        <v>113.7</v>
      </c>
      <c r="G15482" s="452">
        <v>113.7</v>
      </c>
    </row>
    <row r="15483" spans="2:7">
      <c r="B15483" s="451" t="s">
        <v>2012</v>
      </c>
      <c r="C15483" s="451">
        <v>3277</v>
      </c>
      <c r="D15483" s="449" t="s">
        <v>607</v>
      </c>
      <c r="E15483" s="451" t="s">
        <v>2040</v>
      </c>
      <c r="F15483" s="452">
        <v>34.549999999999997</v>
      </c>
      <c r="G15483" s="452">
        <v>34.549999999999997</v>
      </c>
    </row>
    <row r="15484" spans="2:7">
      <c r="B15484" s="451" t="s">
        <v>2012</v>
      </c>
      <c r="C15484" s="451">
        <v>3278</v>
      </c>
      <c r="D15484" s="449" t="s">
        <v>614</v>
      </c>
      <c r="E15484" s="451" t="s">
        <v>2040</v>
      </c>
      <c r="F15484" s="452">
        <v>137.94</v>
      </c>
      <c r="G15484" s="452">
        <v>137.94</v>
      </c>
    </row>
    <row r="15485" spans="2:7">
      <c r="B15485" s="451" t="s">
        <v>2012</v>
      </c>
      <c r="C15485" s="451">
        <v>3301</v>
      </c>
      <c r="D15485" s="449" t="s">
        <v>2701</v>
      </c>
      <c r="E15485" s="451" t="s">
        <v>2040</v>
      </c>
      <c r="F15485" s="452">
        <v>21.92</v>
      </c>
      <c r="G15485" s="452">
        <v>21.92</v>
      </c>
    </row>
    <row r="15486" spans="2:7">
      <c r="B15486" s="451" t="s">
        <v>2012</v>
      </c>
      <c r="C15486" s="451">
        <v>3303</v>
      </c>
      <c r="D15486" s="449" t="s">
        <v>2702</v>
      </c>
      <c r="E15486" s="451" t="s">
        <v>2040</v>
      </c>
      <c r="F15486" s="452">
        <v>18.350000000000001</v>
      </c>
      <c r="G15486" s="452">
        <v>18.350000000000001</v>
      </c>
    </row>
    <row r="15487" spans="2:7">
      <c r="B15487" s="451" t="s">
        <v>2012</v>
      </c>
      <c r="C15487" s="451">
        <v>3299</v>
      </c>
      <c r="D15487" s="449" t="s">
        <v>2703</v>
      </c>
      <c r="E15487" s="451" t="s">
        <v>2040</v>
      </c>
      <c r="F15487" s="452">
        <v>6.58</v>
      </c>
      <c r="G15487" s="452">
        <v>6.58</v>
      </c>
    </row>
    <row r="15488" spans="2:7">
      <c r="B15488" s="451" t="s">
        <v>2012</v>
      </c>
      <c r="C15488" s="451">
        <v>3305</v>
      </c>
      <c r="D15488" s="449" t="s">
        <v>2704</v>
      </c>
      <c r="E15488" s="451" t="s">
        <v>2040</v>
      </c>
      <c r="F15488" s="452">
        <v>50.38</v>
      </c>
      <c r="G15488" s="452">
        <v>50.38</v>
      </c>
    </row>
    <row r="15489" spans="2:7">
      <c r="B15489" s="451" t="s">
        <v>2012</v>
      </c>
      <c r="C15489" s="451">
        <v>3306</v>
      </c>
      <c r="D15489" s="449" t="s">
        <v>2705</v>
      </c>
      <c r="E15489" s="451" t="s">
        <v>2040</v>
      </c>
      <c r="F15489" s="452">
        <v>54.42</v>
      </c>
      <c r="G15489" s="452">
        <v>54.42</v>
      </c>
    </row>
    <row r="15490" spans="2:7">
      <c r="B15490" s="451" t="s">
        <v>2012</v>
      </c>
      <c r="C15490" s="451">
        <v>3307</v>
      </c>
      <c r="D15490" s="449" t="s">
        <v>2706</v>
      </c>
      <c r="E15490" s="451" t="s">
        <v>2040</v>
      </c>
      <c r="F15490" s="452">
        <v>87.37</v>
      </c>
      <c r="G15490" s="452">
        <v>87.37</v>
      </c>
    </row>
    <row r="15491" spans="2:7">
      <c r="B15491" s="451" t="s">
        <v>2012</v>
      </c>
      <c r="C15491" s="451">
        <v>3288</v>
      </c>
      <c r="D15491" s="449" t="s">
        <v>2707</v>
      </c>
      <c r="E15491" s="451" t="s">
        <v>2040</v>
      </c>
      <c r="F15491" s="452">
        <v>10.69</v>
      </c>
      <c r="G15491" s="452">
        <v>10.69</v>
      </c>
    </row>
    <row r="15492" spans="2:7">
      <c r="B15492" s="451" t="s">
        <v>2012</v>
      </c>
      <c r="C15492" s="451">
        <v>3289</v>
      </c>
      <c r="D15492" s="449" t="s">
        <v>2708</v>
      </c>
      <c r="E15492" s="451" t="s">
        <v>2040</v>
      </c>
      <c r="F15492" s="452">
        <v>6.03</v>
      </c>
      <c r="G15492" s="452">
        <v>6.03</v>
      </c>
    </row>
    <row r="15493" spans="2:7">
      <c r="B15493" s="451" t="s">
        <v>2012</v>
      </c>
      <c r="C15493" s="451">
        <v>3290</v>
      </c>
      <c r="D15493" s="449" t="s">
        <v>2709</v>
      </c>
      <c r="E15493" s="451" t="s">
        <v>2040</v>
      </c>
      <c r="F15493" s="452">
        <v>8.73</v>
      </c>
      <c r="G15493" s="452">
        <v>8.73</v>
      </c>
    </row>
    <row r="15494" spans="2:7">
      <c r="B15494" s="451" t="s">
        <v>2012</v>
      </c>
      <c r="C15494" s="451">
        <v>3922</v>
      </c>
      <c r="D15494" s="449" t="s">
        <v>2710</v>
      </c>
      <c r="E15494" s="451" t="s">
        <v>2040</v>
      </c>
      <c r="F15494" s="452">
        <v>2.2799999999999998</v>
      </c>
      <c r="G15494" s="452">
        <v>2.2799999999999998</v>
      </c>
    </row>
    <row r="15495" spans="2:7">
      <c r="B15495" s="451" t="s">
        <v>2012</v>
      </c>
      <c r="C15495" s="451">
        <v>3923</v>
      </c>
      <c r="D15495" s="449" t="s">
        <v>2711</v>
      </c>
      <c r="E15495" s="451" t="s">
        <v>2040</v>
      </c>
      <c r="F15495" s="452">
        <v>2.81</v>
      </c>
      <c r="G15495" s="452">
        <v>2.81</v>
      </c>
    </row>
    <row r="15496" spans="2:7">
      <c r="B15496" s="451" t="s">
        <v>2012</v>
      </c>
      <c r="C15496" s="451">
        <v>3924</v>
      </c>
      <c r="D15496" s="449" t="s">
        <v>2712</v>
      </c>
      <c r="E15496" s="451" t="s">
        <v>2040</v>
      </c>
      <c r="F15496" s="452">
        <v>3.24</v>
      </c>
      <c r="G15496" s="452">
        <v>3.24</v>
      </c>
    </row>
    <row r="15497" spans="2:7">
      <c r="B15497" s="451" t="s">
        <v>2012</v>
      </c>
      <c r="C15497" s="451">
        <v>3925</v>
      </c>
      <c r="D15497" s="449" t="s">
        <v>2713</v>
      </c>
      <c r="E15497" s="451" t="s">
        <v>2040</v>
      </c>
      <c r="F15497" s="452">
        <v>3.33</v>
      </c>
      <c r="G15497" s="452">
        <v>3.33</v>
      </c>
    </row>
    <row r="15498" spans="2:7">
      <c r="B15498" s="451" t="s">
        <v>2012</v>
      </c>
      <c r="C15498" s="451">
        <v>3926</v>
      </c>
      <c r="D15498" s="449" t="s">
        <v>2714</v>
      </c>
      <c r="E15498" s="451" t="s">
        <v>2040</v>
      </c>
      <c r="F15498" s="452">
        <v>3.67</v>
      </c>
      <c r="G15498" s="452">
        <v>3.67</v>
      </c>
    </row>
    <row r="15499" spans="2:7">
      <c r="B15499" s="451" t="s">
        <v>2012</v>
      </c>
      <c r="C15499" s="451">
        <v>3927</v>
      </c>
      <c r="D15499" s="449" t="s">
        <v>2715</v>
      </c>
      <c r="E15499" s="451" t="s">
        <v>2040</v>
      </c>
      <c r="F15499" s="452">
        <v>5.19</v>
      </c>
      <c r="G15499" s="452">
        <v>5.19</v>
      </c>
    </row>
    <row r="15500" spans="2:7">
      <c r="B15500" s="451" t="s">
        <v>2012</v>
      </c>
      <c r="C15500" s="451">
        <v>3928</v>
      </c>
      <c r="D15500" s="449" t="s">
        <v>2716</v>
      </c>
      <c r="E15500" s="451" t="s">
        <v>2040</v>
      </c>
      <c r="F15500" s="452">
        <v>8.31</v>
      </c>
      <c r="G15500" s="452">
        <v>8.31</v>
      </c>
    </row>
    <row r="15501" spans="2:7">
      <c r="B15501" s="451" t="s">
        <v>2012</v>
      </c>
      <c r="C15501" s="451">
        <v>3763</v>
      </c>
      <c r="D15501" s="449" t="s">
        <v>2717</v>
      </c>
      <c r="E15501" s="451" t="s">
        <v>2037</v>
      </c>
      <c r="F15501" s="452">
        <v>12.7</v>
      </c>
      <c r="G15501" s="452">
        <v>12.7</v>
      </c>
    </row>
    <row r="15502" spans="2:7">
      <c r="B15502" s="451" t="s">
        <v>2012</v>
      </c>
      <c r="C15502" s="451">
        <v>3836</v>
      </c>
      <c r="D15502" s="449" t="s">
        <v>627</v>
      </c>
      <c r="E15502" s="451" t="s">
        <v>2037</v>
      </c>
      <c r="F15502" s="452">
        <v>3.9</v>
      </c>
      <c r="G15502" s="452">
        <v>3.9</v>
      </c>
    </row>
    <row r="15503" spans="2:7">
      <c r="B15503" s="451" t="s">
        <v>2012</v>
      </c>
      <c r="C15503" s="451">
        <v>3837</v>
      </c>
      <c r="D15503" s="449" t="s">
        <v>628</v>
      </c>
      <c r="E15503" s="451" t="s">
        <v>2037</v>
      </c>
      <c r="F15503" s="452">
        <v>10.5</v>
      </c>
      <c r="G15503" s="452">
        <v>10.5</v>
      </c>
    </row>
    <row r="15504" spans="2:7">
      <c r="B15504" s="451" t="s">
        <v>2012</v>
      </c>
      <c r="C15504" s="451">
        <v>3757</v>
      </c>
      <c r="D15504" s="449" t="s">
        <v>2718</v>
      </c>
      <c r="E15504" s="451" t="s">
        <v>2037</v>
      </c>
      <c r="F15504" s="452">
        <v>8.5500000000000007</v>
      </c>
      <c r="G15504" s="452">
        <v>8.5500000000000007</v>
      </c>
    </row>
    <row r="15505" spans="2:7">
      <c r="B15505" s="451" t="s">
        <v>2012</v>
      </c>
      <c r="C15505" s="451">
        <v>3835</v>
      </c>
      <c r="D15505" s="449" t="s">
        <v>2719</v>
      </c>
      <c r="E15505" s="451" t="s">
        <v>2037</v>
      </c>
      <c r="F15505" s="452">
        <v>2.92</v>
      </c>
      <c r="G15505" s="452">
        <v>2.92</v>
      </c>
    </row>
    <row r="15506" spans="2:7">
      <c r="B15506" s="451" t="s">
        <v>2012</v>
      </c>
      <c r="C15506" s="451">
        <v>3906</v>
      </c>
      <c r="D15506" s="449" t="s">
        <v>2720</v>
      </c>
      <c r="E15506" s="451" t="s">
        <v>2037</v>
      </c>
      <c r="F15506" s="452">
        <v>2.36</v>
      </c>
      <c r="G15506" s="452">
        <v>2.36</v>
      </c>
    </row>
    <row r="15507" spans="2:7">
      <c r="B15507" s="451" t="s">
        <v>2012</v>
      </c>
      <c r="C15507" s="451">
        <v>3907</v>
      </c>
      <c r="D15507" s="449" t="s">
        <v>2721</v>
      </c>
      <c r="E15507" s="451" t="s">
        <v>2037</v>
      </c>
      <c r="F15507" s="452">
        <v>2.4700000000000002</v>
      </c>
      <c r="G15507" s="452">
        <v>2.4700000000000002</v>
      </c>
    </row>
    <row r="15508" spans="2:7">
      <c r="B15508" s="451" t="s">
        <v>2012</v>
      </c>
      <c r="C15508" s="451">
        <v>3787</v>
      </c>
      <c r="D15508" s="449" t="s">
        <v>631</v>
      </c>
      <c r="E15508" s="451" t="s">
        <v>2037</v>
      </c>
      <c r="F15508" s="452">
        <v>4.8499999999999996</v>
      </c>
      <c r="G15508" s="452">
        <v>4.8499999999999996</v>
      </c>
    </row>
    <row r="15509" spans="2:7">
      <c r="B15509" s="451" t="s">
        <v>2012</v>
      </c>
      <c r="C15509" s="451">
        <v>3773</v>
      </c>
      <c r="D15509" s="449" t="s">
        <v>2722</v>
      </c>
      <c r="E15509" s="451" t="s">
        <v>2037</v>
      </c>
      <c r="F15509" s="452">
        <v>174.28</v>
      </c>
      <c r="G15509" s="452">
        <v>174.28</v>
      </c>
    </row>
    <row r="15510" spans="2:7">
      <c r="B15510" s="451" t="s">
        <v>2012</v>
      </c>
      <c r="C15510" s="451">
        <v>3771</v>
      </c>
      <c r="D15510" s="449" t="s">
        <v>2723</v>
      </c>
      <c r="E15510" s="451" t="s">
        <v>2037</v>
      </c>
      <c r="F15510" s="452">
        <v>550</v>
      </c>
      <c r="G15510" s="452">
        <v>550</v>
      </c>
    </row>
    <row r="15511" spans="2:7">
      <c r="B15511" s="451" t="s">
        <v>2012</v>
      </c>
      <c r="C15511" s="451">
        <v>3948</v>
      </c>
      <c r="D15511" s="449" t="s">
        <v>2724</v>
      </c>
      <c r="E15511" s="451" t="s">
        <v>2037</v>
      </c>
      <c r="F15511" s="452">
        <v>196.11</v>
      </c>
      <c r="G15511" s="452">
        <v>196.11</v>
      </c>
    </row>
    <row r="15512" spans="2:7">
      <c r="B15512" s="451" t="s">
        <v>2012</v>
      </c>
      <c r="C15512" s="451">
        <v>3772</v>
      </c>
      <c r="D15512" s="449" t="s">
        <v>2725</v>
      </c>
      <c r="E15512" s="451" t="s">
        <v>2037</v>
      </c>
      <c r="F15512" s="452">
        <v>186.63</v>
      </c>
      <c r="G15512" s="452">
        <v>186.63</v>
      </c>
    </row>
    <row r="15513" spans="2:7">
      <c r="B15513" s="451" t="s">
        <v>2012</v>
      </c>
      <c r="C15513" s="451">
        <v>3308</v>
      </c>
      <c r="D15513" s="449" t="s">
        <v>638</v>
      </c>
      <c r="E15513" s="451" t="s">
        <v>2040</v>
      </c>
      <c r="F15513" s="452">
        <v>7.52</v>
      </c>
      <c r="G15513" s="452">
        <v>7.52</v>
      </c>
    </row>
    <row r="15514" spans="2:7">
      <c r="B15514" s="451" t="s">
        <v>2012</v>
      </c>
      <c r="C15514" s="451">
        <v>3309</v>
      </c>
      <c r="D15514" s="449" t="s">
        <v>635</v>
      </c>
      <c r="E15514" s="451" t="s">
        <v>2040</v>
      </c>
      <c r="F15514" s="452">
        <v>1.8</v>
      </c>
      <c r="G15514" s="452">
        <v>1.8</v>
      </c>
    </row>
    <row r="15515" spans="2:7">
      <c r="B15515" s="451" t="s">
        <v>2012</v>
      </c>
      <c r="C15515" s="451">
        <v>3310</v>
      </c>
      <c r="D15515" s="449" t="s">
        <v>636</v>
      </c>
      <c r="E15515" s="451" t="s">
        <v>2040</v>
      </c>
      <c r="F15515" s="452">
        <v>2.7</v>
      </c>
      <c r="G15515" s="452">
        <v>2.7</v>
      </c>
    </row>
    <row r="15516" spans="2:7">
      <c r="B15516" s="451" t="s">
        <v>2012</v>
      </c>
      <c r="C15516" s="451">
        <v>3311</v>
      </c>
      <c r="D15516" s="449" t="s">
        <v>637</v>
      </c>
      <c r="E15516" s="451" t="s">
        <v>2040</v>
      </c>
      <c r="F15516" s="452">
        <v>5.58</v>
      </c>
      <c r="G15516" s="452">
        <v>5.58</v>
      </c>
    </row>
    <row r="15517" spans="2:7">
      <c r="B15517" s="451" t="s">
        <v>2012</v>
      </c>
      <c r="C15517" s="451">
        <v>3312</v>
      </c>
      <c r="D15517" s="449" t="s">
        <v>2726</v>
      </c>
      <c r="E15517" s="451" t="s">
        <v>2040</v>
      </c>
      <c r="F15517" s="452">
        <v>1.4</v>
      </c>
      <c r="G15517" s="452">
        <v>1.4</v>
      </c>
    </row>
    <row r="15518" spans="2:7">
      <c r="B15518" s="451" t="s">
        <v>2012</v>
      </c>
      <c r="C15518" s="451">
        <v>3313</v>
      </c>
      <c r="D15518" s="449" t="s">
        <v>2727</v>
      </c>
      <c r="E15518" s="451" t="s">
        <v>2040</v>
      </c>
      <c r="F15518" s="452">
        <v>8.27</v>
      </c>
      <c r="G15518" s="452">
        <v>8.27</v>
      </c>
    </row>
    <row r="15519" spans="2:7">
      <c r="B15519" s="451" t="s">
        <v>2012</v>
      </c>
      <c r="C15519" s="451">
        <v>3314</v>
      </c>
      <c r="D15519" s="449" t="s">
        <v>2728</v>
      </c>
      <c r="E15519" s="451" t="s">
        <v>2040</v>
      </c>
      <c r="F15519" s="452">
        <v>2.27</v>
      </c>
      <c r="G15519" s="452">
        <v>2.27</v>
      </c>
    </row>
    <row r="15520" spans="2:7">
      <c r="B15520" s="451" t="s">
        <v>2012</v>
      </c>
      <c r="C15520" s="451">
        <v>3315</v>
      </c>
      <c r="D15520" s="449" t="s">
        <v>2729</v>
      </c>
      <c r="E15520" s="451" t="s">
        <v>2040</v>
      </c>
      <c r="F15520" s="452">
        <v>4.3099999999999996</v>
      </c>
      <c r="G15520" s="452">
        <v>4.3099999999999996</v>
      </c>
    </row>
    <row r="15521" spans="2:7">
      <c r="B15521" s="451" t="s">
        <v>2012</v>
      </c>
      <c r="C15521" s="451">
        <v>3316</v>
      </c>
      <c r="D15521" s="449" t="s">
        <v>2730</v>
      </c>
      <c r="E15521" s="451" t="s">
        <v>2040</v>
      </c>
      <c r="F15521" s="452">
        <v>5.28</v>
      </c>
      <c r="G15521" s="452">
        <v>5.28</v>
      </c>
    </row>
    <row r="15522" spans="2:7">
      <c r="B15522" s="451" t="s">
        <v>2012</v>
      </c>
      <c r="C15522" s="451">
        <v>3318</v>
      </c>
      <c r="D15522" s="449" t="s">
        <v>2731</v>
      </c>
      <c r="E15522" s="451" t="s">
        <v>2037</v>
      </c>
      <c r="F15522" s="452">
        <v>25.36</v>
      </c>
      <c r="G15522" s="452">
        <v>25.36</v>
      </c>
    </row>
    <row r="15523" spans="2:7">
      <c r="B15523" s="451" t="s">
        <v>2012</v>
      </c>
      <c r="C15523" s="451">
        <v>3317</v>
      </c>
      <c r="D15523" s="449" t="s">
        <v>644</v>
      </c>
      <c r="E15523" s="451" t="s">
        <v>2037</v>
      </c>
      <c r="F15523" s="452">
        <v>5.25</v>
      </c>
      <c r="G15523" s="452">
        <v>5.25</v>
      </c>
    </row>
    <row r="15524" spans="2:7">
      <c r="B15524" s="451" t="s">
        <v>2012</v>
      </c>
      <c r="C15524" s="451">
        <v>3319</v>
      </c>
      <c r="D15524" s="449" t="s">
        <v>647</v>
      </c>
      <c r="E15524" s="451" t="s">
        <v>2037</v>
      </c>
      <c r="F15524" s="452">
        <v>6</v>
      </c>
      <c r="G15524" s="452">
        <v>6</v>
      </c>
    </row>
    <row r="15525" spans="2:7">
      <c r="B15525" s="451" t="s">
        <v>2012</v>
      </c>
      <c r="C15525" s="451">
        <v>3320</v>
      </c>
      <c r="D15525" s="449" t="s">
        <v>648</v>
      </c>
      <c r="E15525" s="451" t="s">
        <v>2037</v>
      </c>
      <c r="F15525" s="452">
        <v>8.59</v>
      </c>
      <c r="G15525" s="452">
        <v>8.59</v>
      </c>
    </row>
    <row r="15526" spans="2:7">
      <c r="B15526" s="451" t="s">
        <v>2012</v>
      </c>
      <c r="C15526" s="451">
        <v>3321</v>
      </c>
      <c r="D15526" s="449" t="s">
        <v>646</v>
      </c>
      <c r="E15526" s="451" t="s">
        <v>2037</v>
      </c>
      <c r="F15526" s="452">
        <v>3.24</v>
      </c>
      <c r="G15526" s="452">
        <v>3.24</v>
      </c>
    </row>
    <row r="15527" spans="2:7">
      <c r="B15527" s="451" t="s">
        <v>2012</v>
      </c>
      <c r="C15527" s="451">
        <v>3322</v>
      </c>
      <c r="D15527" s="449" t="s">
        <v>2732</v>
      </c>
      <c r="E15527" s="451" t="s">
        <v>2037</v>
      </c>
      <c r="F15527" s="452">
        <v>2.4900000000000002</v>
      </c>
      <c r="G15527" s="452">
        <v>2.4900000000000002</v>
      </c>
    </row>
    <row r="15528" spans="2:7">
      <c r="B15528" s="451" t="s">
        <v>2012</v>
      </c>
      <c r="C15528" s="451">
        <v>3323</v>
      </c>
      <c r="D15528" s="449" t="s">
        <v>2733</v>
      </c>
      <c r="E15528" s="451" t="s">
        <v>2037</v>
      </c>
      <c r="F15528" s="452">
        <v>7.41</v>
      </c>
      <c r="G15528" s="452">
        <v>7.41</v>
      </c>
    </row>
    <row r="15529" spans="2:7">
      <c r="B15529" s="451" t="s">
        <v>2012</v>
      </c>
      <c r="C15529" s="451">
        <v>3957</v>
      </c>
      <c r="D15529" s="449" t="s">
        <v>649</v>
      </c>
      <c r="E15529" s="451" t="s">
        <v>2037</v>
      </c>
      <c r="F15529" s="452">
        <v>36.19</v>
      </c>
      <c r="G15529" s="452">
        <v>36.19</v>
      </c>
    </row>
    <row r="15530" spans="2:7">
      <c r="B15530" s="451" t="s">
        <v>2012</v>
      </c>
      <c r="C15530" s="451">
        <v>3658</v>
      </c>
      <c r="D15530" s="449" t="s">
        <v>2734</v>
      </c>
      <c r="E15530" s="451" t="s">
        <v>2086</v>
      </c>
      <c r="F15530" s="452">
        <v>300</v>
      </c>
      <c r="G15530" s="452">
        <v>300</v>
      </c>
    </row>
    <row r="15531" spans="2:7">
      <c r="B15531" s="451" t="s">
        <v>2012</v>
      </c>
      <c r="C15531" s="451">
        <v>3327</v>
      </c>
      <c r="D15531" s="449" t="s">
        <v>2735</v>
      </c>
      <c r="E15531" s="451" t="s">
        <v>2037</v>
      </c>
      <c r="F15531" s="452">
        <v>75.84</v>
      </c>
      <c r="G15531" s="452">
        <v>75.84</v>
      </c>
    </row>
    <row r="15532" spans="2:7">
      <c r="B15532" s="451" t="s">
        <v>2012</v>
      </c>
      <c r="C15532" s="451">
        <v>3328</v>
      </c>
      <c r="D15532" s="449" t="s">
        <v>2736</v>
      </c>
      <c r="E15532" s="451" t="s">
        <v>2037</v>
      </c>
      <c r="F15532" s="452">
        <v>76.63</v>
      </c>
      <c r="G15532" s="452">
        <v>76.63</v>
      </c>
    </row>
    <row r="15533" spans="2:7">
      <c r="B15533" s="451" t="s">
        <v>2012</v>
      </c>
      <c r="C15533" s="451">
        <v>3329</v>
      </c>
      <c r="D15533" s="449" t="s">
        <v>2737</v>
      </c>
      <c r="E15533" s="451" t="s">
        <v>2037</v>
      </c>
      <c r="F15533" s="452">
        <v>89.26</v>
      </c>
      <c r="G15533" s="452">
        <v>89.26</v>
      </c>
    </row>
    <row r="15534" spans="2:7">
      <c r="B15534" s="451" t="s">
        <v>2012</v>
      </c>
      <c r="C15534" s="451">
        <v>3330</v>
      </c>
      <c r="D15534" s="449" t="s">
        <v>2738</v>
      </c>
      <c r="E15534" s="451" t="s">
        <v>2037</v>
      </c>
      <c r="F15534" s="452">
        <v>106.93</v>
      </c>
      <c r="G15534" s="452">
        <v>106.93</v>
      </c>
    </row>
    <row r="15535" spans="2:7">
      <c r="B15535" s="451" t="s">
        <v>2012</v>
      </c>
      <c r="C15535" s="451">
        <v>3598</v>
      </c>
      <c r="D15535" s="449" t="s">
        <v>2739</v>
      </c>
      <c r="E15535" s="451" t="s">
        <v>2037</v>
      </c>
      <c r="F15535" s="452">
        <v>45.3</v>
      </c>
      <c r="G15535" s="452">
        <v>45.3</v>
      </c>
    </row>
    <row r="15536" spans="2:7">
      <c r="B15536" s="451" t="s">
        <v>2012</v>
      </c>
      <c r="C15536" s="451">
        <v>3332</v>
      </c>
      <c r="D15536" s="449" t="s">
        <v>2740</v>
      </c>
      <c r="E15536" s="451" t="s">
        <v>2037</v>
      </c>
      <c r="F15536" s="452">
        <v>7.94</v>
      </c>
      <c r="G15536" s="452">
        <v>7.94</v>
      </c>
    </row>
    <row r="15537" spans="2:7">
      <c r="B15537" s="451" t="s">
        <v>2012</v>
      </c>
      <c r="C15537" s="451">
        <v>3333</v>
      </c>
      <c r="D15537" s="449" t="s">
        <v>2741</v>
      </c>
      <c r="E15537" s="451" t="s">
        <v>2037</v>
      </c>
      <c r="F15537" s="452">
        <v>15.77</v>
      </c>
      <c r="G15537" s="452">
        <v>15.77</v>
      </c>
    </row>
    <row r="15538" spans="2:7">
      <c r="B15538" s="451" t="s">
        <v>2012</v>
      </c>
      <c r="C15538" s="451">
        <v>3331</v>
      </c>
      <c r="D15538" s="449" t="s">
        <v>2742</v>
      </c>
      <c r="E15538" s="451" t="s">
        <v>2037</v>
      </c>
      <c r="F15538" s="452">
        <v>71</v>
      </c>
      <c r="G15538" s="452">
        <v>71</v>
      </c>
    </row>
    <row r="15539" spans="2:7">
      <c r="B15539" s="451" t="s">
        <v>2012</v>
      </c>
      <c r="C15539" s="451">
        <v>3944</v>
      </c>
      <c r="D15539" s="449" t="s">
        <v>2743</v>
      </c>
      <c r="E15539" s="451" t="s">
        <v>2037</v>
      </c>
      <c r="F15539" s="452">
        <v>126.42</v>
      </c>
      <c r="G15539" s="452">
        <v>126.42</v>
      </c>
    </row>
    <row r="15540" spans="2:7">
      <c r="B15540" s="451" t="s">
        <v>2012</v>
      </c>
      <c r="C15540" s="451">
        <v>3945</v>
      </c>
      <c r="D15540" s="449" t="s">
        <v>2744</v>
      </c>
      <c r="E15540" s="451" t="s">
        <v>2037</v>
      </c>
      <c r="F15540" s="452">
        <v>160.66</v>
      </c>
      <c r="G15540" s="452">
        <v>160.66</v>
      </c>
    </row>
    <row r="15541" spans="2:7">
      <c r="B15541" s="451" t="s">
        <v>2012</v>
      </c>
      <c r="C15541" s="451">
        <v>3946</v>
      </c>
      <c r="D15541" s="449" t="s">
        <v>2745</v>
      </c>
      <c r="E15541" s="451" t="s">
        <v>2037</v>
      </c>
      <c r="F15541" s="452">
        <v>184.8</v>
      </c>
      <c r="G15541" s="452">
        <v>184.8</v>
      </c>
    </row>
    <row r="15542" spans="2:7">
      <c r="B15542" s="451" t="s">
        <v>2012</v>
      </c>
      <c r="C15542" s="451">
        <v>3942</v>
      </c>
      <c r="D15542" s="449" t="s">
        <v>2746</v>
      </c>
      <c r="E15542" s="451" t="s">
        <v>2037</v>
      </c>
      <c r="F15542" s="452">
        <v>186.64</v>
      </c>
      <c r="G15542" s="452">
        <v>186.64</v>
      </c>
    </row>
    <row r="15543" spans="2:7">
      <c r="B15543" s="451" t="s">
        <v>2012</v>
      </c>
      <c r="C15543" s="451">
        <v>3943</v>
      </c>
      <c r="D15543" s="449" t="s">
        <v>2747</v>
      </c>
      <c r="E15543" s="451" t="s">
        <v>2037</v>
      </c>
      <c r="F15543" s="452">
        <v>186.76</v>
      </c>
      <c r="G15543" s="452">
        <v>186.76</v>
      </c>
    </row>
    <row r="15544" spans="2:7">
      <c r="B15544" s="451" t="s">
        <v>2012</v>
      </c>
      <c r="C15544" s="451">
        <v>3941</v>
      </c>
      <c r="D15544" s="449" t="s">
        <v>2748</v>
      </c>
      <c r="E15544" s="451" t="s">
        <v>2037</v>
      </c>
      <c r="F15544" s="452">
        <v>159.36000000000001</v>
      </c>
      <c r="G15544" s="452">
        <v>159.36000000000001</v>
      </c>
    </row>
    <row r="15545" spans="2:7">
      <c r="B15545" s="451" t="s">
        <v>2012</v>
      </c>
      <c r="C15545" s="451">
        <v>3334</v>
      </c>
      <c r="D15545" s="449" t="s">
        <v>2749</v>
      </c>
      <c r="E15545" s="451" t="s">
        <v>2037</v>
      </c>
      <c r="F15545" s="452">
        <v>23.09</v>
      </c>
      <c r="G15545" s="452">
        <v>23.09</v>
      </c>
    </row>
    <row r="15546" spans="2:7">
      <c r="B15546" s="451" t="s">
        <v>2012</v>
      </c>
      <c r="C15546" s="451">
        <v>3752</v>
      </c>
      <c r="D15546" s="449" t="s">
        <v>2750</v>
      </c>
      <c r="E15546" s="451" t="s">
        <v>2037</v>
      </c>
      <c r="F15546" s="452">
        <v>17.16</v>
      </c>
      <c r="G15546" s="452">
        <v>17.16</v>
      </c>
    </row>
    <row r="15547" spans="2:7">
      <c r="B15547" s="451" t="s">
        <v>2012</v>
      </c>
      <c r="C15547" s="451">
        <v>3335</v>
      </c>
      <c r="D15547" s="449" t="s">
        <v>2751</v>
      </c>
      <c r="E15547" s="451" t="s">
        <v>2037</v>
      </c>
      <c r="F15547" s="452">
        <v>18.87</v>
      </c>
      <c r="G15547" s="452">
        <v>18.87</v>
      </c>
    </row>
    <row r="15548" spans="2:7">
      <c r="B15548" s="451" t="s">
        <v>2012</v>
      </c>
      <c r="C15548" s="451">
        <v>3336</v>
      </c>
      <c r="D15548" s="449" t="s">
        <v>2752</v>
      </c>
      <c r="E15548" s="451" t="s">
        <v>2037</v>
      </c>
      <c r="F15548" s="452">
        <v>12.85</v>
      </c>
      <c r="G15548" s="452">
        <v>12.85</v>
      </c>
    </row>
    <row r="15549" spans="2:7">
      <c r="B15549" s="451" t="s">
        <v>2012</v>
      </c>
      <c r="C15549" s="451">
        <v>3337</v>
      </c>
      <c r="D15549" s="449" t="s">
        <v>2753</v>
      </c>
      <c r="E15549" s="451" t="s">
        <v>2037</v>
      </c>
      <c r="F15549" s="452">
        <v>8.99</v>
      </c>
      <c r="G15549" s="452">
        <v>8.99</v>
      </c>
    </row>
    <row r="15550" spans="2:7">
      <c r="B15550" s="451" t="s">
        <v>2012</v>
      </c>
      <c r="C15550" s="451">
        <v>3338</v>
      </c>
      <c r="D15550" s="449" t="s">
        <v>2754</v>
      </c>
      <c r="E15550" s="451" t="s">
        <v>2037</v>
      </c>
      <c r="F15550" s="452">
        <v>13.15</v>
      </c>
      <c r="G15550" s="452">
        <v>13.15</v>
      </c>
    </row>
    <row r="15551" spans="2:7">
      <c r="B15551" s="451" t="s">
        <v>2012</v>
      </c>
      <c r="C15551" s="451">
        <v>3339</v>
      </c>
      <c r="D15551" s="449" t="s">
        <v>2755</v>
      </c>
      <c r="E15551" s="451" t="s">
        <v>2037</v>
      </c>
      <c r="F15551" s="452">
        <v>19.14</v>
      </c>
      <c r="G15551" s="452">
        <v>19.14</v>
      </c>
    </row>
    <row r="15552" spans="2:7">
      <c r="B15552" s="451" t="s">
        <v>2012</v>
      </c>
      <c r="C15552" s="451">
        <v>3340</v>
      </c>
      <c r="D15552" s="449" t="s">
        <v>2756</v>
      </c>
      <c r="E15552" s="451" t="s">
        <v>2037</v>
      </c>
      <c r="F15552" s="452">
        <v>15.86</v>
      </c>
      <c r="G15552" s="452">
        <v>15.86</v>
      </c>
    </row>
    <row r="15553" spans="2:7">
      <c r="B15553" s="451" t="s">
        <v>2012</v>
      </c>
      <c r="C15553" s="451">
        <v>3971</v>
      </c>
      <c r="D15553" s="449" t="s">
        <v>2757</v>
      </c>
      <c r="E15553" s="451" t="s">
        <v>2037</v>
      </c>
      <c r="F15553" s="452">
        <v>89.77</v>
      </c>
      <c r="G15553" s="452">
        <v>89.77</v>
      </c>
    </row>
    <row r="15554" spans="2:7">
      <c r="B15554" s="451" t="s">
        <v>2012</v>
      </c>
      <c r="C15554" s="451">
        <v>3783</v>
      </c>
      <c r="D15554" s="449" t="s">
        <v>680</v>
      </c>
      <c r="E15554" s="451" t="s">
        <v>2037</v>
      </c>
      <c r="F15554" s="452">
        <v>17.489999999999998</v>
      </c>
      <c r="G15554" s="452">
        <v>17.489999999999998</v>
      </c>
    </row>
    <row r="15555" spans="2:7">
      <c r="B15555" s="451" t="s">
        <v>2012</v>
      </c>
      <c r="C15555" s="451">
        <v>3784</v>
      </c>
      <c r="D15555" s="449" t="s">
        <v>2758</v>
      </c>
      <c r="E15555" s="451" t="s">
        <v>2037</v>
      </c>
      <c r="F15555" s="452">
        <v>21.76</v>
      </c>
      <c r="G15555" s="452">
        <v>21.76</v>
      </c>
    </row>
    <row r="15556" spans="2:7">
      <c r="B15556" s="451" t="s">
        <v>2012</v>
      </c>
      <c r="C15556" s="451">
        <v>3780</v>
      </c>
      <c r="D15556" s="449" t="s">
        <v>2759</v>
      </c>
      <c r="E15556" s="451" t="s">
        <v>2037</v>
      </c>
      <c r="F15556" s="452">
        <v>7.56</v>
      </c>
      <c r="G15556" s="452">
        <v>7.56</v>
      </c>
    </row>
    <row r="15557" spans="2:7">
      <c r="B15557" s="451" t="s">
        <v>2012</v>
      </c>
      <c r="C15557" s="451">
        <v>3782</v>
      </c>
      <c r="D15557" s="449" t="s">
        <v>679</v>
      </c>
      <c r="E15557" s="451" t="s">
        <v>2037</v>
      </c>
      <c r="F15557" s="452">
        <v>7.08</v>
      </c>
      <c r="G15557" s="452">
        <v>7.08</v>
      </c>
    </row>
    <row r="15558" spans="2:7">
      <c r="B15558" s="451" t="s">
        <v>2012</v>
      </c>
      <c r="C15558" s="451">
        <v>3781</v>
      </c>
      <c r="D15558" s="449" t="s">
        <v>678</v>
      </c>
      <c r="E15558" s="451" t="s">
        <v>2037</v>
      </c>
      <c r="F15558" s="452">
        <v>15.97</v>
      </c>
      <c r="G15558" s="452">
        <v>15.97</v>
      </c>
    </row>
    <row r="15559" spans="2:7">
      <c r="B15559" s="451" t="s">
        <v>2012</v>
      </c>
      <c r="C15559" s="451">
        <v>3341</v>
      </c>
      <c r="D15559" s="449" t="s">
        <v>671</v>
      </c>
      <c r="E15559" s="451" t="s">
        <v>2037</v>
      </c>
      <c r="F15559" s="452">
        <v>8.66</v>
      </c>
      <c r="G15559" s="452">
        <v>8.66</v>
      </c>
    </row>
    <row r="15560" spans="2:7">
      <c r="B15560" s="451" t="s">
        <v>2012</v>
      </c>
      <c r="C15560" s="451">
        <v>3342</v>
      </c>
      <c r="D15560" s="449" t="s">
        <v>672</v>
      </c>
      <c r="E15560" s="451" t="s">
        <v>2037</v>
      </c>
      <c r="F15560" s="452">
        <v>8.9499999999999993</v>
      </c>
      <c r="G15560" s="452">
        <v>8.9499999999999993</v>
      </c>
    </row>
    <row r="15561" spans="2:7">
      <c r="B15561" s="451" t="s">
        <v>2012</v>
      </c>
      <c r="C15561" s="451">
        <v>3343</v>
      </c>
      <c r="D15561" s="449" t="s">
        <v>673</v>
      </c>
      <c r="E15561" s="451" t="s">
        <v>2037</v>
      </c>
      <c r="F15561" s="452">
        <v>10.86</v>
      </c>
      <c r="G15561" s="452">
        <v>10.86</v>
      </c>
    </row>
    <row r="15562" spans="2:7">
      <c r="B15562" s="451" t="s">
        <v>2012</v>
      </c>
      <c r="C15562" s="451">
        <v>3344</v>
      </c>
      <c r="D15562" s="449" t="s">
        <v>674</v>
      </c>
      <c r="E15562" s="451" t="s">
        <v>2037</v>
      </c>
      <c r="F15562" s="452">
        <v>13.41</v>
      </c>
      <c r="G15562" s="452">
        <v>13.41</v>
      </c>
    </row>
    <row r="15563" spans="2:7">
      <c r="B15563" s="451" t="s">
        <v>2012</v>
      </c>
      <c r="C15563" s="451">
        <v>3345</v>
      </c>
      <c r="D15563" s="449" t="s">
        <v>675</v>
      </c>
      <c r="E15563" s="451" t="s">
        <v>2037</v>
      </c>
      <c r="F15563" s="452">
        <v>19.36</v>
      </c>
      <c r="G15563" s="452">
        <v>19.36</v>
      </c>
    </row>
    <row r="15564" spans="2:7">
      <c r="B15564" s="451" t="s">
        <v>2012</v>
      </c>
      <c r="C15564" s="451">
        <v>3346</v>
      </c>
      <c r="D15564" s="449" t="s">
        <v>2760</v>
      </c>
      <c r="E15564" s="451" t="s">
        <v>2037</v>
      </c>
      <c r="F15564" s="452">
        <v>24.71</v>
      </c>
      <c r="G15564" s="452">
        <v>24.71</v>
      </c>
    </row>
    <row r="15565" spans="2:7">
      <c r="B15565" s="451" t="s">
        <v>2012</v>
      </c>
      <c r="C15565" s="451">
        <v>3347</v>
      </c>
      <c r="D15565" s="449" t="s">
        <v>2761</v>
      </c>
      <c r="E15565" s="451" t="s">
        <v>2037</v>
      </c>
      <c r="F15565" s="452">
        <v>7.4</v>
      </c>
      <c r="G15565" s="452">
        <v>7.4</v>
      </c>
    </row>
    <row r="15566" spans="2:7">
      <c r="B15566" s="451" t="s">
        <v>2012</v>
      </c>
      <c r="C15566" s="451">
        <v>3348</v>
      </c>
      <c r="D15566" s="449" t="s">
        <v>2762</v>
      </c>
      <c r="E15566" s="451" t="s">
        <v>2037</v>
      </c>
      <c r="F15566" s="452">
        <v>10.47</v>
      </c>
      <c r="G15566" s="452">
        <v>10.47</v>
      </c>
    </row>
    <row r="15567" spans="2:7">
      <c r="B15567" s="451" t="s">
        <v>2012</v>
      </c>
      <c r="C15567" s="451">
        <v>3349</v>
      </c>
      <c r="D15567" s="449" t="s">
        <v>687</v>
      </c>
      <c r="E15567" s="451" t="s">
        <v>2037</v>
      </c>
      <c r="F15567" s="452">
        <v>0.81</v>
      </c>
      <c r="G15567" s="452">
        <v>0.81</v>
      </c>
    </row>
    <row r="15568" spans="2:7">
      <c r="B15568" s="451" t="s">
        <v>2012</v>
      </c>
      <c r="C15568" s="451">
        <v>3350</v>
      </c>
      <c r="D15568" s="449" t="s">
        <v>686</v>
      </c>
      <c r="E15568" s="451" t="s">
        <v>2037</v>
      </c>
      <c r="F15568" s="452">
        <v>0.66</v>
      </c>
      <c r="G15568" s="452">
        <v>0.66</v>
      </c>
    </row>
    <row r="15569" spans="2:7">
      <c r="B15569" s="451" t="s">
        <v>2012</v>
      </c>
      <c r="C15569" s="451">
        <v>3351</v>
      </c>
      <c r="D15569" s="449" t="s">
        <v>685</v>
      </c>
      <c r="E15569" s="451" t="s">
        <v>2037</v>
      </c>
      <c r="F15569" s="452">
        <v>0.4</v>
      </c>
      <c r="G15569" s="452">
        <v>0.4</v>
      </c>
    </row>
    <row r="15570" spans="2:7">
      <c r="B15570" s="451" t="s">
        <v>2012</v>
      </c>
      <c r="C15570" s="451">
        <v>3693</v>
      </c>
      <c r="D15570" s="449" t="s">
        <v>688</v>
      </c>
      <c r="E15570" s="451" t="s">
        <v>2037</v>
      </c>
      <c r="F15570" s="452">
        <v>33.31</v>
      </c>
      <c r="G15570" s="452">
        <v>33.31</v>
      </c>
    </row>
    <row r="15571" spans="2:7">
      <c r="B15571" s="451" t="s">
        <v>2012</v>
      </c>
      <c r="C15571" s="451">
        <v>3714</v>
      </c>
      <c r="D15571" s="449" t="s">
        <v>2763</v>
      </c>
      <c r="E15571" s="451" t="s">
        <v>2037</v>
      </c>
      <c r="F15571" s="452">
        <v>6.22</v>
      </c>
      <c r="G15571" s="452">
        <v>6.22</v>
      </c>
    </row>
    <row r="15572" spans="2:7">
      <c r="B15572" s="451" t="s">
        <v>2012</v>
      </c>
      <c r="C15572" s="451">
        <v>3483</v>
      </c>
      <c r="D15572" s="449" t="s">
        <v>690</v>
      </c>
      <c r="E15572" s="451" t="s">
        <v>2037</v>
      </c>
      <c r="F15572" s="452">
        <v>23.65</v>
      </c>
      <c r="G15572" s="452">
        <v>23.65</v>
      </c>
    </row>
    <row r="15573" spans="2:7">
      <c r="B15573" s="451" t="s">
        <v>2012</v>
      </c>
      <c r="C15573" s="451">
        <v>3585</v>
      </c>
      <c r="D15573" s="449" t="s">
        <v>2764</v>
      </c>
      <c r="E15573" s="451" t="s">
        <v>2037</v>
      </c>
      <c r="F15573" s="452">
        <v>46.68</v>
      </c>
      <c r="G15573" s="452">
        <v>46.68</v>
      </c>
    </row>
    <row r="15574" spans="2:7">
      <c r="B15574" s="451" t="s">
        <v>2012</v>
      </c>
      <c r="C15574" s="451">
        <v>3584</v>
      </c>
      <c r="D15574" s="449" t="s">
        <v>2765</v>
      </c>
      <c r="E15574" s="451" t="s">
        <v>2037</v>
      </c>
      <c r="F15574" s="452">
        <v>40</v>
      </c>
      <c r="G15574" s="452">
        <v>40</v>
      </c>
    </row>
    <row r="15575" spans="2:7">
      <c r="B15575" s="451" t="s">
        <v>2012</v>
      </c>
      <c r="C15575" s="451">
        <v>4050</v>
      </c>
      <c r="D15575" s="449" t="s">
        <v>700</v>
      </c>
      <c r="E15575" s="451" t="s">
        <v>2037</v>
      </c>
      <c r="F15575" s="452">
        <v>13.95</v>
      </c>
      <c r="G15575" s="452">
        <v>13.95</v>
      </c>
    </row>
    <row r="15576" spans="2:7">
      <c r="B15576" s="451" t="s">
        <v>2012</v>
      </c>
      <c r="C15576" s="451">
        <v>4051</v>
      </c>
      <c r="D15576" s="449" t="s">
        <v>701</v>
      </c>
      <c r="E15576" s="451" t="s">
        <v>2037</v>
      </c>
      <c r="F15576" s="452">
        <v>20.85</v>
      </c>
      <c r="G15576" s="452">
        <v>20.85</v>
      </c>
    </row>
    <row r="15577" spans="2:7">
      <c r="B15577" s="451" t="s">
        <v>2012</v>
      </c>
      <c r="C15577" s="451">
        <v>4052</v>
      </c>
      <c r="D15577" s="449" t="s">
        <v>702</v>
      </c>
      <c r="E15577" s="451" t="s">
        <v>2037</v>
      </c>
      <c r="F15577" s="452">
        <v>31.79</v>
      </c>
      <c r="G15577" s="452">
        <v>31.79</v>
      </c>
    </row>
    <row r="15578" spans="2:7">
      <c r="B15578" s="451" t="s">
        <v>2012</v>
      </c>
      <c r="C15578" s="451">
        <v>4049</v>
      </c>
      <c r="D15578" s="449" t="s">
        <v>699</v>
      </c>
      <c r="E15578" s="451" t="s">
        <v>2037</v>
      </c>
      <c r="F15578" s="452">
        <v>8.75</v>
      </c>
      <c r="G15578" s="452">
        <v>8.75</v>
      </c>
    </row>
    <row r="15579" spans="2:7">
      <c r="B15579" s="451" t="s">
        <v>2012</v>
      </c>
      <c r="C15579" s="451">
        <v>3587</v>
      </c>
      <c r="D15579" s="449" t="s">
        <v>707</v>
      </c>
      <c r="E15579" s="451" t="s">
        <v>2037</v>
      </c>
      <c r="F15579" s="452">
        <v>33.340000000000003</v>
      </c>
      <c r="G15579" s="452">
        <v>33.340000000000003</v>
      </c>
    </row>
    <row r="15580" spans="2:7">
      <c r="B15580" s="451" t="s">
        <v>2012</v>
      </c>
      <c r="C15580" s="451">
        <v>3588</v>
      </c>
      <c r="D15580" s="449" t="s">
        <v>708</v>
      </c>
      <c r="E15580" s="451" t="s">
        <v>2037</v>
      </c>
      <c r="F15580" s="452">
        <v>61.34</v>
      </c>
      <c r="G15580" s="452">
        <v>61.34</v>
      </c>
    </row>
    <row r="15581" spans="2:7">
      <c r="B15581" s="451" t="s">
        <v>2012</v>
      </c>
      <c r="C15581" s="451">
        <v>3586</v>
      </c>
      <c r="D15581" s="449" t="s">
        <v>706</v>
      </c>
      <c r="E15581" s="451" t="s">
        <v>2037</v>
      </c>
      <c r="F15581" s="452">
        <v>30.24</v>
      </c>
      <c r="G15581" s="452">
        <v>30.24</v>
      </c>
    </row>
    <row r="15582" spans="2:7">
      <c r="B15582" s="451" t="s">
        <v>2012</v>
      </c>
      <c r="C15582" s="451">
        <v>4054</v>
      </c>
      <c r="D15582" s="449" t="s">
        <v>704</v>
      </c>
      <c r="E15582" s="451" t="s">
        <v>2037</v>
      </c>
      <c r="F15582" s="452">
        <v>22.4</v>
      </c>
      <c r="G15582" s="452">
        <v>22.4</v>
      </c>
    </row>
    <row r="15583" spans="2:7">
      <c r="B15583" s="451" t="s">
        <v>2012</v>
      </c>
      <c r="C15583" s="451">
        <v>4055</v>
      </c>
      <c r="D15583" s="449" t="s">
        <v>705</v>
      </c>
      <c r="E15583" s="451" t="s">
        <v>2037</v>
      </c>
      <c r="F15583" s="452">
        <v>134.93</v>
      </c>
      <c r="G15583" s="452">
        <v>134.93</v>
      </c>
    </row>
    <row r="15584" spans="2:7">
      <c r="B15584" s="451" t="s">
        <v>2012</v>
      </c>
      <c r="C15584" s="451">
        <v>4053</v>
      </c>
      <c r="D15584" s="449" t="s">
        <v>703</v>
      </c>
      <c r="E15584" s="451" t="s">
        <v>2037</v>
      </c>
      <c r="F15584" s="452">
        <v>18.45</v>
      </c>
      <c r="G15584" s="452">
        <v>18.45</v>
      </c>
    </row>
    <row r="15585" spans="2:7">
      <c r="B15585" s="451" t="s">
        <v>2012</v>
      </c>
      <c r="C15585" s="451">
        <v>3732</v>
      </c>
      <c r="D15585" s="449" t="s">
        <v>2766</v>
      </c>
      <c r="E15585" s="451" t="s">
        <v>2037</v>
      </c>
      <c r="F15585" s="452">
        <v>43</v>
      </c>
      <c r="G15585" s="452">
        <v>43</v>
      </c>
    </row>
    <row r="15586" spans="2:7">
      <c r="B15586" s="451" t="s">
        <v>2012</v>
      </c>
      <c r="C15586" s="451">
        <v>3733</v>
      </c>
      <c r="D15586" s="449" t="s">
        <v>710</v>
      </c>
      <c r="E15586" s="451" t="s">
        <v>2037</v>
      </c>
      <c r="F15586" s="452">
        <v>50.03</v>
      </c>
      <c r="G15586" s="452">
        <v>50.03</v>
      </c>
    </row>
    <row r="15587" spans="2:7">
      <c r="B15587" s="451" t="s">
        <v>2012</v>
      </c>
      <c r="C15587" s="451">
        <v>3734</v>
      </c>
      <c r="D15587" s="449" t="s">
        <v>2767</v>
      </c>
      <c r="E15587" s="451" t="s">
        <v>2037</v>
      </c>
      <c r="F15587" s="452">
        <v>52.33</v>
      </c>
      <c r="G15587" s="452">
        <v>52.33</v>
      </c>
    </row>
    <row r="15588" spans="2:7">
      <c r="B15588" s="451" t="s">
        <v>2012</v>
      </c>
      <c r="C15588" s="451">
        <v>3855</v>
      </c>
      <c r="D15588" s="449" t="s">
        <v>695</v>
      </c>
      <c r="E15588" s="451" t="s">
        <v>2037</v>
      </c>
      <c r="F15588" s="452">
        <v>49.77</v>
      </c>
      <c r="G15588" s="452">
        <v>49.77</v>
      </c>
    </row>
    <row r="15589" spans="2:7">
      <c r="B15589" s="451" t="s">
        <v>2012</v>
      </c>
      <c r="C15589" s="451">
        <v>3856</v>
      </c>
      <c r="D15589" s="449" t="s">
        <v>2768</v>
      </c>
      <c r="E15589" s="451" t="s">
        <v>2037</v>
      </c>
      <c r="F15589" s="452">
        <v>59.97</v>
      </c>
      <c r="G15589" s="452">
        <v>59.97</v>
      </c>
    </row>
    <row r="15590" spans="2:7">
      <c r="B15590" s="451" t="s">
        <v>2012</v>
      </c>
      <c r="C15590" s="451">
        <v>3857</v>
      </c>
      <c r="D15590" s="449" t="s">
        <v>697</v>
      </c>
      <c r="E15590" s="451" t="s">
        <v>2037</v>
      </c>
      <c r="F15590" s="452">
        <v>85.17</v>
      </c>
      <c r="G15590" s="452">
        <v>85.17</v>
      </c>
    </row>
    <row r="15591" spans="2:7">
      <c r="B15591" s="451" t="s">
        <v>2012</v>
      </c>
      <c r="C15591" s="451">
        <v>3854</v>
      </c>
      <c r="D15591" s="449" t="s">
        <v>2769</v>
      </c>
      <c r="E15591" s="451" t="s">
        <v>2037</v>
      </c>
      <c r="F15591" s="452">
        <v>50.2</v>
      </c>
      <c r="G15591" s="452">
        <v>50.2</v>
      </c>
    </row>
    <row r="15592" spans="2:7">
      <c r="B15592" s="451" t="s">
        <v>2012</v>
      </c>
      <c r="C15592" s="451">
        <v>3858</v>
      </c>
      <c r="D15592" s="449" t="s">
        <v>698</v>
      </c>
      <c r="E15592" s="451" t="s">
        <v>2037</v>
      </c>
      <c r="F15592" s="452">
        <v>397.27</v>
      </c>
      <c r="G15592" s="452">
        <v>397.27</v>
      </c>
    </row>
    <row r="15593" spans="2:7">
      <c r="B15593" s="451" t="s">
        <v>2012</v>
      </c>
      <c r="C15593" s="451">
        <v>3589</v>
      </c>
      <c r="D15593" s="449" t="s">
        <v>2770</v>
      </c>
      <c r="E15593" s="451" t="s">
        <v>2037</v>
      </c>
      <c r="F15593" s="452">
        <v>700.12</v>
      </c>
      <c r="G15593" s="452">
        <v>700.12</v>
      </c>
    </row>
    <row r="15594" spans="2:7">
      <c r="B15594" s="451" t="s">
        <v>2012</v>
      </c>
      <c r="C15594" s="451">
        <v>3885</v>
      </c>
      <c r="D15594" s="449" t="s">
        <v>714</v>
      </c>
      <c r="E15594" s="451" t="s">
        <v>2037</v>
      </c>
      <c r="F15594" s="452">
        <v>128.9</v>
      </c>
      <c r="G15594" s="452">
        <v>128.9</v>
      </c>
    </row>
    <row r="15595" spans="2:7">
      <c r="B15595" s="451" t="s">
        <v>2012</v>
      </c>
      <c r="C15595" s="451">
        <v>3649</v>
      </c>
      <c r="D15595" s="449" t="s">
        <v>731</v>
      </c>
      <c r="E15595" s="451" t="s">
        <v>2037</v>
      </c>
      <c r="F15595" s="452">
        <v>344.76</v>
      </c>
      <c r="G15595" s="452">
        <v>344.76</v>
      </c>
    </row>
    <row r="15596" spans="2:7">
      <c r="B15596" s="451" t="s">
        <v>2012</v>
      </c>
      <c r="C15596" s="451">
        <v>4068</v>
      </c>
      <c r="D15596" s="449" t="s">
        <v>2771</v>
      </c>
      <c r="E15596" s="451" t="s">
        <v>2037</v>
      </c>
      <c r="F15596" s="452">
        <v>876.12</v>
      </c>
      <c r="G15596" s="452">
        <v>876.12</v>
      </c>
    </row>
    <row r="15597" spans="2:7">
      <c r="B15597" s="451" t="s">
        <v>2012</v>
      </c>
      <c r="C15597" s="451">
        <v>3915</v>
      </c>
      <c r="D15597" s="449" t="s">
        <v>730</v>
      </c>
      <c r="E15597" s="451" t="s">
        <v>2037</v>
      </c>
      <c r="F15597" s="452">
        <v>232</v>
      </c>
      <c r="G15597" s="452">
        <v>232</v>
      </c>
    </row>
    <row r="15598" spans="2:7">
      <c r="B15598" s="451" t="s">
        <v>2012</v>
      </c>
      <c r="C15598" s="451">
        <v>3644</v>
      </c>
      <c r="D15598" s="449" t="s">
        <v>2772</v>
      </c>
      <c r="E15598" s="451" t="s">
        <v>2037</v>
      </c>
      <c r="F15598" s="452">
        <v>54.41</v>
      </c>
      <c r="G15598" s="452">
        <v>54.41</v>
      </c>
    </row>
    <row r="15599" spans="2:7">
      <c r="B15599" s="451" t="s">
        <v>2012</v>
      </c>
      <c r="C15599" s="451">
        <v>4013</v>
      </c>
      <c r="D15599" s="449" t="s">
        <v>712</v>
      </c>
      <c r="E15599" s="451" t="s">
        <v>2037</v>
      </c>
      <c r="F15599" s="452">
        <v>22.27</v>
      </c>
      <c r="G15599" s="452">
        <v>22.27</v>
      </c>
    </row>
    <row r="15600" spans="2:7">
      <c r="B15600" s="451" t="s">
        <v>2012</v>
      </c>
      <c r="C15600" s="451">
        <v>3648</v>
      </c>
      <c r="D15600" s="449" t="s">
        <v>733</v>
      </c>
      <c r="E15600" s="451" t="s">
        <v>2037</v>
      </c>
      <c r="F15600" s="452">
        <v>85.04</v>
      </c>
      <c r="G15600" s="452">
        <v>85.04</v>
      </c>
    </row>
    <row r="15601" spans="2:7">
      <c r="B15601" s="451" t="s">
        <v>2012</v>
      </c>
      <c r="C15601" s="451">
        <v>4065</v>
      </c>
      <c r="D15601" s="449" t="s">
        <v>2773</v>
      </c>
      <c r="E15601" s="451" t="s">
        <v>2037</v>
      </c>
      <c r="F15601" s="452">
        <v>1117.6199999999999</v>
      </c>
      <c r="G15601" s="452">
        <v>1117.6199999999999</v>
      </c>
    </row>
    <row r="15602" spans="2:7">
      <c r="B15602" s="451" t="s">
        <v>2012</v>
      </c>
      <c r="C15602" s="451">
        <v>4059</v>
      </c>
      <c r="D15602" s="449" t="s">
        <v>2774</v>
      </c>
      <c r="E15602" s="451" t="s">
        <v>2037</v>
      </c>
      <c r="F15602" s="452">
        <v>332.6</v>
      </c>
      <c r="G15602" s="452">
        <v>332.6</v>
      </c>
    </row>
    <row r="15603" spans="2:7">
      <c r="B15603" s="451" t="s">
        <v>2012</v>
      </c>
      <c r="C15603" s="451">
        <v>4061</v>
      </c>
      <c r="D15603" s="449" t="s">
        <v>2775</v>
      </c>
      <c r="E15603" s="451" t="s">
        <v>2037</v>
      </c>
      <c r="F15603" s="452">
        <v>375.26</v>
      </c>
      <c r="G15603" s="452">
        <v>375.26</v>
      </c>
    </row>
    <row r="15604" spans="2:7">
      <c r="B15604" s="451" t="s">
        <v>2012</v>
      </c>
      <c r="C15604" s="451">
        <v>4058</v>
      </c>
      <c r="D15604" s="449" t="s">
        <v>2776</v>
      </c>
      <c r="E15604" s="451" t="s">
        <v>2037</v>
      </c>
      <c r="F15604" s="452">
        <v>319</v>
      </c>
      <c r="G15604" s="452">
        <v>319</v>
      </c>
    </row>
    <row r="15605" spans="2:7">
      <c r="B15605" s="451" t="s">
        <v>2012</v>
      </c>
      <c r="C15605" s="451">
        <v>4060</v>
      </c>
      <c r="D15605" s="449" t="s">
        <v>2777</v>
      </c>
      <c r="E15605" s="451" t="s">
        <v>2037</v>
      </c>
      <c r="F15605" s="452">
        <v>408.8</v>
      </c>
      <c r="G15605" s="452">
        <v>408.8</v>
      </c>
    </row>
    <row r="15606" spans="2:7">
      <c r="B15606" s="451" t="s">
        <v>2012</v>
      </c>
      <c r="C15606" s="451">
        <v>4064</v>
      </c>
      <c r="D15606" s="449" t="s">
        <v>20660</v>
      </c>
      <c r="E15606" s="451" t="s">
        <v>2037</v>
      </c>
      <c r="F15606" s="452">
        <v>1189.29</v>
      </c>
      <c r="G15606" s="452">
        <v>1189.29</v>
      </c>
    </row>
    <row r="15607" spans="2:7">
      <c r="B15607" s="451" t="s">
        <v>2012</v>
      </c>
      <c r="C15607" s="451">
        <v>4005</v>
      </c>
      <c r="D15607" s="449" t="s">
        <v>2778</v>
      </c>
      <c r="E15607" s="451" t="s">
        <v>2037</v>
      </c>
      <c r="F15607" s="452">
        <v>406.56</v>
      </c>
      <c r="G15607" s="452">
        <v>406.56</v>
      </c>
    </row>
    <row r="15608" spans="2:7">
      <c r="B15608" s="451" t="s">
        <v>2012</v>
      </c>
      <c r="C15608" s="451">
        <v>4006</v>
      </c>
      <c r="D15608" s="449" t="s">
        <v>2779</v>
      </c>
      <c r="E15608" s="451" t="s">
        <v>2037</v>
      </c>
      <c r="F15608" s="452">
        <v>369.9</v>
      </c>
      <c r="G15608" s="452">
        <v>369.9</v>
      </c>
    </row>
    <row r="15609" spans="2:7">
      <c r="B15609" s="451" t="s">
        <v>2012</v>
      </c>
      <c r="C15609" s="451">
        <v>4073</v>
      </c>
      <c r="D15609" s="449" t="s">
        <v>2780</v>
      </c>
      <c r="E15609" s="451" t="s">
        <v>2037</v>
      </c>
      <c r="F15609" s="452">
        <v>31.93</v>
      </c>
      <c r="G15609" s="452">
        <v>31.93</v>
      </c>
    </row>
    <row r="15610" spans="2:7">
      <c r="B15610" s="451" t="s">
        <v>2012</v>
      </c>
      <c r="C15610" s="451">
        <v>4072</v>
      </c>
      <c r="D15610" s="449" t="s">
        <v>2781</v>
      </c>
      <c r="E15610" s="451" t="s">
        <v>2037</v>
      </c>
      <c r="F15610" s="452">
        <v>135.38999999999999</v>
      </c>
      <c r="G15610" s="452">
        <v>135.38999999999999</v>
      </c>
    </row>
    <row r="15611" spans="2:7">
      <c r="B15611" s="451" t="s">
        <v>2012</v>
      </c>
      <c r="C15611" s="451">
        <v>4063</v>
      </c>
      <c r="D15611" s="449" t="s">
        <v>2782</v>
      </c>
      <c r="E15611" s="451" t="s">
        <v>2037</v>
      </c>
      <c r="F15611" s="452">
        <v>190</v>
      </c>
      <c r="G15611" s="452">
        <v>190</v>
      </c>
    </row>
    <row r="15612" spans="2:7">
      <c r="B15612" s="451" t="s">
        <v>2012</v>
      </c>
      <c r="C15612" s="451">
        <v>4071</v>
      </c>
      <c r="D15612" s="449" t="s">
        <v>2783</v>
      </c>
      <c r="E15612" s="451" t="s">
        <v>2037</v>
      </c>
      <c r="F15612" s="452">
        <v>35.24</v>
      </c>
      <c r="G15612" s="452">
        <v>35.24</v>
      </c>
    </row>
    <row r="15613" spans="2:7">
      <c r="B15613" s="451" t="s">
        <v>2012</v>
      </c>
      <c r="C15613" s="451">
        <v>4070</v>
      </c>
      <c r="D15613" s="449" t="s">
        <v>2784</v>
      </c>
      <c r="E15613" s="451" t="s">
        <v>2037</v>
      </c>
      <c r="F15613" s="452">
        <v>167.58</v>
      </c>
      <c r="G15613" s="452">
        <v>167.58</v>
      </c>
    </row>
    <row r="15614" spans="2:7">
      <c r="B15614" s="451" t="s">
        <v>2012</v>
      </c>
      <c r="C15614" s="451">
        <v>4062</v>
      </c>
      <c r="D15614" s="449" t="s">
        <v>2785</v>
      </c>
      <c r="E15614" s="451" t="s">
        <v>2037</v>
      </c>
      <c r="F15614" s="452">
        <v>251.89</v>
      </c>
      <c r="G15614" s="452">
        <v>251.89</v>
      </c>
    </row>
    <row r="15615" spans="2:7">
      <c r="B15615" s="451" t="s">
        <v>2012</v>
      </c>
      <c r="C15615" s="451">
        <v>3991</v>
      </c>
      <c r="D15615" s="449" t="s">
        <v>719</v>
      </c>
      <c r="E15615" s="451" t="s">
        <v>2037</v>
      </c>
      <c r="F15615" s="452">
        <v>110.63</v>
      </c>
      <c r="G15615" s="452">
        <v>110.63</v>
      </c>
    </row>
    <row r="15616" spans="2:7">
      <c r="B15616" s="451" t="s">
        <v>2012</v>
      </c>
      <c r="C15616" s="451">
        <v>3993</v>
      </c>
      <c r="D15616" s="449" t="s">
        <v>717</v>
      </c>
      <c r="E15616" s="451" t="s">
        <v>2037</v>
      </c>
      <c r="F15616" s="452">
        <v>182</v>
      </c>
      <c r="G15616" s="452">
        <v>182</v>
      </c>
    </row>
    <row r="15617" spans="2:7">
      <c r="B15617" s="451" t="s">
        <v>2012</v>
      </c>
      <c r="C15617" s="451">
        <v>3992</v>
      </c>
      <c r="D15617" s="449" t="s">
        <v>716</v>
      </c>
      <c r="E15617" s="451" t="s">
        <v>2037</v>
      </c>
      <c r="F15617" s="452">
        <v>103.27</v>
      </c>
      <c r="G15617" s="452">
        <v>103.27</v>
      </c>
    </row>
    <row r="15618" spans="2:7">
      <c r="B15618" s="451" t="s">
        <v>2012</v>
      </c>
      <c r="C15618" s="451">
        <v>3985</v>
      </c>
      <c r="D15618" s="449" t="s">
        <v>715</v>
      </c>
      <c r="E15618" s="451" t="s">
        <v>2037</v>
      </c>
      <c r="F15618" s="452">
        <v>94.16</v>
      </c>
      <c r="G15618" s="452">
        <v>94.16</v>
      </c>
    </row>
    <row r="15619" spans="2:7">
      <c r="B15619" s="451" t="s">
        <v>2012</v>
      </c>
      <c r="C15619" s="451">
        <v>3990</v>
      </c>
      <c r="D15619" s="449" t="s">
        <v>718</v>
      </c>
      <c r="E15619" s="451" t="s">
        <v>2037</v>
      </c>
      <c r="F15619" s="452">
        <v>100.71</v>
      </c>
      <c r="G15619" s="452">
        <v>100.71</v>
      </c>
    </row>
    <row r="15620" spans="2:7">
      <c r="B15620" s="451" t="s">
        <v>2012</v>
      </c>
      <c r="C15620" s="451">
        <v>3986</v>
      </c>
      <c r="D15620" s="449" t="s">
        <v>725</v>
      </c>
      <c r="E15620" s="451" t="s">
        <v>2037</v>
      </c>
      <c r="F15620" s="452">
        <v>153.03</v>
      </c>
      <c r="G15620" s="452">
        <v>153.03</v>
      </c>
    </row>
    <row r="15621" spans="2:7">
      <c r="B15621" s="451" t="s">
        <v>2012</v>
      </c>
      <c r="C15621" s="451">
        <v>4007</v>
      </c>
      <c r="D15621" s="449" t="s">
        <v>2786</v>
      </c>
      <c r="E15621" s="451" t="s">
        <v>2037</v>
      </c>
      <c r="F15621" s="452">
        <v>59.53</v>
      </c>
      <c r="G15621" s="452">
        <v>59.53</v>
      </c>
    </row>
    <row r="15622" spans="2:7">
      <c r="B15622" s="451" t="s">
        <v>2012</v>
      </c>
      <c r="C15622" s="451">
        <v>4008</v>
      </c>
      <c r="D15622" s="449" t="s">
        <v>736</v>
      </c>
      <c r="E15622" s="451" t="s">
        <v>2037</v>
      </c>
      <c r="F15622" s="452">
        <v>277.66000000000003</v>
      </c>
      <c r="G15622" s="452">
        <v>277.66000000000003</v>
      </c>
    </row>
    <row r="15623" spans="2:7">
      <c r="B15623" s="451" t="s">
        <v>2012</v>
      </c>
      <c r="C15623" s="451">
        <v>4011</v>
      </c>
      <c r="D15623" s="449" t="s">
        <v>739</v>
      </c>
      <c r="E15623" s="451" t="s">
        <v>2037</v>
      </c>
      <c r="F15623" s="452">
        <v>320.32</v>
      </c>
      <c r="G15623" s="452">
        <v>320.32</v>
      </c>
    </row>
    <row r="15624" spans="2:7">
      <c r="B15624" s="451" t="s">
        <v>2012</v>
      </c>
      <c r="C15624" s="451">
        <v>4012</v>
      </c>
      <c r="D15624" s="449" t="s">
        <v>740</v>
      </c>
      <c r="E15624" s="451" t="s">
        <v>2037</v>
      </c>
      <c r="F15624" s="452">
        <v>433.15</v>
      </c>
      <c r="G15624" s="452">
        <v>433.15</v>
      </c>
    </row>
    <row r="15625" spans="2:7">
      <c r="B15625" s="451" t="s">
        <v>2012</v>
      </c>
      <c r="C15625" s="451">
        <v>4009</v>
      </c>
      <c r="D15625" s="449" t="s">
        <v>2787</v>
      </c>
      <c r="E15625" s="451" t="s">
        <v>2037</v>
      </c>
      <c r="F15625" s="452">
        <v>202.63</v>
      </c>
      <c r="G15625" s="452">
        <v>202.63</v>
      </c>
    </row>
    <row r="15626" spans="2:7">
      <c r="B15626" s="451" t="s">
        <v>2012</v>
      </c>
      <c r="C15626" s="451">
        <v>4010</v>
      </c>
      <c r="D15626" s="449" t="s">
        <v>738</v>
      </c>
      <c r="E15626" s="451" t="s">
        <v>2037</v>
      </c>
      <c r="F15626" s="452">
        <v>258.92</v>
      </c>
      <c r="G15626" s="452">
        <v>258.92</v>
      </c>
    </row>
    <row r="15627" spans="2:7">
      <c r="B15627" s="451" t="s">
        <v>2012</v>
      </c>
      <c r="C15627" s="451">
        <v>3650</v>
      </c>
      <c r="D15627" s="449" t="s">
        <v>723</v>
      </c>
      <c r="E15627" s="451" t="s">
        <v>2037</v>
      </c>
      <c r="F15627" s="452">
        <v>92.8</v>
      </c>
      <c r="G15627" s="452">
        <v>92.8</v>
      </c>
    </row>
    <row r="15628" spans="2:7">
      <c r="B15628" s="451" t="s">
        <v>2012</v>
      </c>
      <c r="C15628" s="451">
        <v>3651</v>
      </c>
      <c r="D15628" s="449" t="s">
        <v>724</v>
      </c>
      <c r="E15628" s="451" t="s">
        <v>2037</v>
      </c>
      <c r="F15628" s="452">
        <v>222.46</v>
      </c>
      <c r="G15628" s="452">
        <v>222.46</v>
      </c>
    </row>
    <row r="15629" spans="2:7">
      <c r="B15629" s="451" t="s">
        <v>2012</v>
      </c>
      <c r="C15629" s="451">
        <v>4001</v>
      </c>
      <c r="D15629" s="449" t="s">
        <v>741</v>
      </c>
      <c r="E15629" s="451" t="s">
        <v>2037</v>
      </c>
      <c r="F15629" s="452">
        <v>69.22</v>
      </c>
      <c r="G15629" s="452">
        <v>69.22</v>
      </c>
    </row>
    <row r="15630" spans="2:7">
      <c r="B15630" s="451" t="s">
        <v>2012</v>
      </c>
      <c r="C15630" s="451">
        <v>4002</v>
      </c>
      <c r="D15630" s="449" t="s">
        <v>742</v>
      </c>
      <c r="E15630" s="451" t="s">
        <v>2037</v>
      </c>
      <c r="F15630" s="452">
        <v>71.180000000000007</v>
      </c>
      <c r="G15630" s="452">
        <v>71.180000000000007</v>
      </c>
    </row>
    <row r="15631" spans="2:7">
      <c r="B15631" s="451" t="s">
        <v>2012</v>
      </c>
      <c r="C15631" s="451">
        <v>3785</v>
      </c>
      <c r="D15631" s="449" t="s">
        <v>761</v>
      </c>
      <c r="E15631" s="451" t="s">
        <v>2037</v>
      </c>
      <c r="F15631" s="452">
        <v>16.48</v>
      </c>
      <c r="G15631" s="452">
        <v>16.48</v>
      </c>
    </row>
    <row r="15632" spans="2:7">
      <c r="B15632" s="451" t="s">
        <v>2012</v>
      </c>
      <c r="C15632" s="451">
        <v>3360</v>
      </c>
      <c r="D15632" s="449" t="s">
        <v>2788</v>
      </c>
      <c r="E15632" s="451" t="s">
        <v>2037</v>
      </c>
      <c r="F15632" s="452">
        <v>4.29</v>
      </c>
      <c r="G15632" s="452">
        <v>4.29</v>
      </c>
    </row>
    <row r="15633" spans="2:7">
      <c r="B15633" s="451" t="s">
        <v>2012</v>
      </c>
      <c r="C15633" s="451">
        <v>3361</v>
      </c>
      <c r="D15633" s="449" t="s">
        <v>2789</v>
      </c>
      <c r="E15633" s="451" t="s">
        <v>2037</v>
      </c>
      <c r="F15633" s="452">
        <v>6.96</v>
      </c>
      <c r="G15633" s="452">
        <v>6.96</v>
      </c>
    </row>
    <row r="15634" spans="2:7">
      <c r="B15634" s="451" t="s">
        <v>2012</v>
      </c>
      <c r="C15634" s="451">
        <v>3362</v>
      </c>
      <c r="D15634" s="449" t="s">
        <v>2790</v>
      </c>
      <c r="E15634" s="451" t="s">
        <v>2037</v>
      </c>
      <c r="F15634" s="452">
        <v>4.8</v>
      </c>
      <c r="G15634" s="452">
        <v>4.8</v>
      </c>
    </row>
    <row r="15635" spans="2:7">
      <c r="B15635" s="451" t="s">
        <v>2012</v>
      </c>
      <c r="C15635" s="451">
        <v>3363</v>
      </c>
      <c r="D15635" s="449" t="s">
        <v>2791</v>
      </c>
      <c r="E15635" s="451" t="s">
        <v>2037</v>
      </c>
      <c r="F15635" s="452">
        <v>2.93</v>
      </c>
      <c r="G15635" s="452">
        <v>2.93</v>
      </c>
    </row>
    <row r="15636" spans="2:7">
      <c r="B15636" s="451" t="s">
        <v>2012</v>
      </c>
      <c r="C15636" s="451">
        <v>3364</v>
      </c>
      <c r="D15636" s="449" t="s">
        <v>2792</v>
      </c>
      <c r="E15636" s="451" t="s">
        <v>2037</v>
      </c>
      <c r="F15636" s="452">
        <v>17.260000000000002</v>
      </c>
      <c r="G15636" s="452">
        <v>17.260000000000002</v>
      </c>
    </row>
    <row r="15637" spans="2:7">
      <c r="B15637" s="451" t="s">
        <v>2012</v>
      </c>
      <c r="C15637" s="451">
        <v>3365</v>
      </c>
      <c r="D15637" s="449" t="s">
        <v>2793</v>
      </c>
      <c r="E15637" s="451" t="s">
        <v>2037</v>
      </c>
      <c r="F15637" s="452">
        <v>19.79</v>
      </c>
      <c r="G15637" s="452">
        <v>19.79</v>
      </c>
    </row>
    <row r="15638" spans="2:7">
      <c r="B15638" s="451" t="s">
        <v>2012</v>
      </c>
      <c r="C15638" s="451">
        <v>3366</v>
      </c>
      <c r="D15638" s="449" t="s">
        <v>2794</v>
      </c>
      <c r="E15638" s="451" t="s">
        <v>2037</v>
      </c>
      <c r="F15638" s="452">
        <v>25.77</v>
      </c>
      <c r="G15638" s="452">
        <v>25.77</v>
      </c>
    </row>
    <row r="15639" spans="2:7">
      <c r="B15639" s="451" t="s">
        <v>2012</v>
      </c>
      <c r="C15639" s="451">
        <v>3367</v>
      </c>
      <c r="D15639" s="449" t="s">
        <v>2795</v>
      </c>
      <c r="E15639" s="451" t="s">
        <v>2037</v>
      </c>
      <c r="F15639" s="452">
        <v>2.98</v>
      </c>
      <c r="G15639" s="452">
        <v>2.98</v>
      </c>
    </row>
    <row r="15640" spans="2:7">
      <c r="B15640" s="451" t="s">
        <v>2012</v>
      </c>
      <c r="C15640" s="451">
        <v>3368</v>
      </c>
      <c r="D15640" s="449" t="s">
        <v>2796</v>
      </c>
      <c r="E15640" s="451" t="s">
        <v>2037</v>
      </c>
      <c r="F15640" s="452">
        <v>35.74</v>
      </c>
      <c r="G15640" s="452">
        <v>35.74</v>
      </c>
    </row>
    <row r="15641" spans="2:7">
      <c r="B15641" s="451" t="s">
        <v>2012</v>
      </c>
      <c r="C15641" s="451">
        <v>3369</v>
      </c>
      <c r="D15641" s="449" t="s">
        <v>2797</v>
      </c>
      <c r="E15641" s="451" t="s">
        <v>2037</v>
      </c>
      <c r="F15641" s="452">
        <v>2.2999999999999998</v>
      </c>
      <c r="G15641" s="452">
        <v>2.2999999999999998</v>
      </c>
    </row>
    <row r="15642" spans="2:7">
      <c r="B15642" s="451" t="s">
        <v>2012</v>
      </c>
      <c r="C15642" s="451">
        <v>3370</v>
      </c>
      <c r="D15642" s="449" t="s">
        <v>2798</v>
      </c>
      <c r="E15642" s="451" t="s">
        <v>2037</v>
      </c>
      <c r="F15642" s="452">
        <v>4.0599999999999996</v>
      </c>
      <c r="G15642" s="452">
        <v>4.0599999999999996</v>
      </c>
    </row>
    <row r="15643" spans="2:7">
      <c r="B15643" s="451" t="s">
        <v>2012</v>
      </c>
      <c r="C15643" s="451">
        <v>3371</v>
      </c>
      <c r="D15643" s="449" t="s">
        <v>2799</v>
      </c>
      <c r="E15643" s="451" t="s">
        <v>2037</v>
      </c>
      <c r="F15643" s="452">
        <v>3.96</v>
      </c>
      <c r="G15643" s="452">
        <v>3.96</v>
      </c>
    </row>
    <row r="15644" spans="2:7">
      <c r="B15644" s="451" t="s">
        <v>2012</v>
      </c>
      <c r="C15644" s="451">
        <v>3372</v>
      </c>
      <c r="D15644" s="449" t="s">
        <v>2800</v>
      </c>
      <c r="E15644" s="451" t="s">
        <v>2037</v>
      </c>
      <c r="F15644" s="452">
        <v>1.29</v>
      </c>
      <c r="G15644" s="452">
        <v>1.29</v>
      </c>
    </row>
    <row r="15645" spans="2:7">
      <c r="B15645" s="451" t="s">
        <v>2012</v>
      </c>
      <c r="C15645" s="451">
        <v>3373</v>
      </c>
      <c r="D15645" s="449" t="s">
        <v>2801</v>
      </c>
      <c r="E15645" s="451" t="s">
        <v>2037</v>
      </c>
      <c r="F15645" s="452">
        <v>8.0299999999999994</v>
      </c>
      <c r="G15645" s="452">
        <v>8.0299999999999994</v>
      </c>
    </row>
    <row r="15646" spans="2:7">
      <c r="B15646" s="451" t="s">
        <v>2012</v>
      </c>
      <c r="C15646" s="451">
        <v>3374</v>
      </c>
      <c r="D15646" s="449" t="s">
        <v>2802</v>
      </c>
      <c r="E15646" s="451" t="s">
        <v>2037</v>
      </c>
      <c r="F15646" s="452">
        <v>9.6300000000000008</v>
      </c>
      <c r="G15646" s="452">
        <v>9.6300000000000008</v>
      </c>
    </row>
    <row r="15647" spans="2:7">
      <c r="B15647" s="451" t="s">
        <v>2012</v>
      </c>
      <c r="C15647" s="451">
        <v>3375</v>
      </c>
      <c r="D15647" s="449" t="s">
        <v>2803</v>
      </c>
      <c r="E15647" s="451" t="s">
        <v>2037</v>
      </c>
      <c r="F15647" s="452">
        <v>12.86</v>
      </c>
      <c r="G15647" s="452">
        <v>12.86</v>
      </c>
    </row>
    <row r="15648" spans="2:7">
      <c r="B15648" s="451" t="s">
        <v>2012</v>
      </c>
      <c r="C15648" s="451">
        <v>3376</v>
      </c>
      <c r="D15648" s="449" t="s">
        <v>2804</v>
      </c>
      <c r="E15648" s="451" t="s">
        <v>2037</v>
      </c>
      <c r="F15648" s="452">
        <v>1.82</v>
      </c>
      <c r="G15648" s="452">
        <v>1.82</v>
      </c>
    </row>
    <row r="15649" spans="2:7">
      <c r="B15649" s="451" t="s">
        <v>2012</v>
      </c>
      <c r="C15649" s="451">
        <v>3377</v>
      </c>
      <c r="D15649" s="449" t="s">
        <v>2805</v>
      </c>
      <c r="E15649" s="451" t="s">
        <v>2037</v>
      </c>
      <c r="F15649" s="452">
        <v>16.62</v>
      </c>
      <c r="G15649" s="452">
        <v>16.62</v>
      </c>
    </row>
    <row r="15650" spans="2:7">
      <c r="B15650" s="451" t="s">
        <v>2012</v>
      </c>
      <c r="C15650" s="451">
        <v>3378</v>
      </c>
      <c r="D15650" s="449" t="s">
        <v>773</v>
      </c>
      <c r="E15650" s="451" t="s">
        <v>2037</v>
      </c>
      <c r="F15650" s="452">
        <v>1.96</v>
      </c>
      <c r="G15650" s="452">
        <v>1.96</v>
      </c>
    </row>
    <row r="15651" spans="2:7">
      <c r="B15651" s="451" t="s">
        <v>2012</v>
      </c>
      <c r="C15651" s="451">
        <v>3379</v>
      </c>
      <c r="D15651" s="449" t="s">
        <v>775</v>
      </c>
      <c r="E15651" s="451" t="s">
        <v>2037</v>
      </c>
      <c r="F15651" s="452">
        <v>4.09</v>
      </c>
      <c r="G15651" s="452">
        <v>4.09</v>
      </c>
    </row>
    <row r="15652" spans="2:7">
      <c r="B15652" s="451" t="s">
        <v>2012</v>
      </c>
      <c r="C15652" s="451">
        <v>3380</v>
      </c>
      <c r="D15652" s="449" t="s">
        <v>774</v>
      </c>
      <c r="E15652" s="451" t="s">
        <v>2037</v>
      </c>
      <c r="F15652" s="452">
        <v>2.83</v>
      </c>
      <c r="G15652" s="452">
        <v>2.83</v>
      </c>
    </row>
    <row r="15653" spans="2:7">
      <c r="B15653" s="451" t="s">
        <v>2012</v>
      </c>
      <c r="C15653" s="451">
        <v>3381</v>
      </c>
      <c r="D15653" s="449" t="s">
        <v>771</v>
      </c>
      <c r="E15653" s="451" t="s">
        <v>2037</v>
      </c>
      <c r="F15653" s="452">
        <v>0.94</v>
      </c>
      <c r="G15653" s="452">
        <v>0.94</v>
      </c>
    </row>
    <row r="15654" spans="2:7">
      <c r="B15654" s="451" t="s">
        <v>2012</v>
      </c>
      <c r="C15654" s="451">
        <v>3382</v>
      </c>
      <c r="D15654" s="449" t="s">
        <v>776</v>
      </c>
      <c r="E15654" s="451" t="s">
        <v>2037</v>
      </c>
      <c r="F15654" s="452">
        <v>5.65</v>
      </c>
      <c r="G15654" s="452">
        <v>5.65</v>
      </c>
    </row>
    <row r="15655" spans="2:7">
      <c r="B15655" s="451" t="s">
        <v>2012</v>
      </c>
      <c r="C15655" s="451">
        <v>3383</v>
      </c>
      <c r="D15655" s="449" t="s">
        <v>777</v>
      </c>
      <c r="E15655" s="451" t="s">
        <v>2037</v>
      </c>
      <c r="F15655" s="452">
        <v>10.199999999999999</v>
      </c>
      <c r="G15655" s="452">
        <v>10.199999999999999</v>
      </c>
    </row>
    <row r="15656" spans="2:7">
      <c r="B15656" s="451" t="s">
        <v>2012</v>
      </c>
      <c r="C15656" s="451">
        <v>3384</v>
      </c>
      <c r="D15656" s="449" t="s">
        <v>778</v>
      </c>
      <c r="E15656" s="451" t="s">
        <v>2037</v>
      </c>
      <c r="F15656" s="452">
        <v>13.66</v>
      </c>
      <c r="G15656" s="452">
        <v>13.66</v>
      </c>
    </row>
    <row r="15657" spans="2:7">
      <c r="B15657" s="451" t="s">
        <v>2012</v>
      </c>
      <c r="C15657" s="451">
        <v>3385</v>
      </c>
      <c r="D15657" s="449" t="s">
        <v>772</v>
      </c>
      <c r="E15657" s="451" t="s">
        <v>2037</v>
      </c>
      <c r="F15657" s="452">
        <v>1.36</v>
      </c>
      <c r="G15657" s="452">
        <v>1.36</v>
      </c>
    </row>
    <row r="15658" spans="2:7">
      <c r="B15658" s="451" t="s">
        <v>2012</v>
      </c>
      <c r="C15658" s="451">
        <v>3387</v>
      </c>
      <c r="D15658" s="449" t="s">
        <v>779</v>
      </c>
      <c r="E15658" s="451" t="s">
        <v>2037</v>
      </c>
      <c r="F15658" s="452">
        <v>24.28</v>
      </c>
      <c r="G15658" s="452">
        <v>24.28</v>
      </c>
    </row>
    <row r="15659" spans="2:7">
      <c r="B15659" s="451" t="s">
        <v>2012</v>
      </c>
      <c r="C15659" s="451">
        <v>3958</v>
      </c>
      <c r="D15659" s="449" t="s">
        <v>2806</v>
      </c>
      <c r="E15659" s="451" t="s">
        <v>2037</v>
      </c>
      <c r="F15659" s="452">
        <v>19.739999999999998</v>
      </c>
      <c r="G15659" s="452">
        <v>19.739999999999998</v>
      </c>
    </row>
    <row r="15660" spans="2:7">
      <c r="B15660" s="451" t="s">
        <v>2012</v>
      </c>
      <c r="C15660" s="451">
        <v>3710</v>
      </c>
      <c r="D15660" s="449" t="s">
        <v>783</v>
      </c>
      <c r="E15660" s="451" t="s">
        <v>2037</v>
      </c>
      <c r="F15660" s="452">
        <v>23.59</v>
      </c>
      <c r="G15660" s="452">
        <v>23.59</v>
      </c>
    </row>
    <row r="15661" spans="2:7">
      <c r="B15661" s="451" t="s">
        <v>2012</v>
      </c>
      <c r="C15661" s="451">
        <v>3801</v>
      </c>
      <c r="D15661" s="449" t="s">
        <v>782</v>
      </c>
      <c r="E15661" s="451" t="s">
        <v>2037</v>
      </c>
      <c r="F15661" s="452">
        <v>6.15</v>
      </c>
      <c r="G15661" s="452">
        <v>6.15</v>
      </c>
    </row>
    <row r="15662" spans="2:7">
      <c r="B15662" s="451" t="s">
        <v>2012</v>
      </c>
      <c r="C15662" s="451">
        <v>3841</v>
      </c>
      <c r="D15662" s="449" t="s">
        <v>2807</v>
      </c>
      <c r="E15662" s="451" t="s">
        <v>2037</v>
      </c>
      <c r="F15662" s="452">
        <v>25.18</v>
      </c>
      <c r="G15662" s="452">
        <v>25.18</v>
      </c>
    </row>
    <row r="15663" spans="2:7">
      <c r="B15663" s="451" t="s">
        <v>2012</v>
      </c>
      <c r="C15663" s="451">
        <v>4080</v>
      </c>
      <c r="D15663" s="449" t="s">
        <v>2808</v>
      </c>
      <c r="E15663" s="451" t="s">
        <v>2037</v>
      </c>
      <c r="F15663" s="452">
        <v>151</v>
      </c>
      <c r="G15663" s="452">
        <v>151</v>
      </c>
    </row>
    <row r="15664" spans="2:7">
      <c r="B15664" s="451" t="s">
        <v>2012</v>
      </c>
      <c r="C15664" s="451">
        <v>3842</v>
      </c>
      <c r="D15664" s="449" t="s">
        <v>2809</v>
      </c>
      <c r="E15664" s="451" t="s">
        <v>2037</v>
      </c>
      <c r="F15664" s="452">
        <v>29.5</v>
      </c>
      <c r="G15664" s="452">
        <v>29.5</v>
      </c>
    </row>
    <row r="15665" spans="2:7">
      <c r="B15665" s="451" t="s">
        <v>2012</v>
      </c>
      <c r="C15665" s="451">
        <v>3760</v>
      </c>
      <c r="D15665" s="449" t="s">
        <v>2810</v>
      </c>
      <c r="E15665" s="451" t="s">
        <v>2037</v>
      </c>
      <c r="F15665" s="452">
        <v>45.84</v>
      </c>
      <c r="G15665" s="452">
        <v>45.84</v>
      </c>
    </row>
    <row r="15666" spans="2:7">
      <c r="B15666" s="451" t="s">
        <v>2012</v>
      </c>
      <c r="C15666" s="451">
        <v>3761</v>
      </c>
      <c r="D15666" s="449" t="s">
        <v>2811</v>
      </c>
      <c r="E15666" s="451" t="s">
        <v>2037</v>
      </c>
      <c r="F15666" s="452">
        <v>80</v>
      </c>
      <c r="G15666" s="452">
        <v>80</v>
      </c>
    </row>
    <row r="15667" spans="2:7">
      <c r="B15667" s="451" t="s">
        <v>2012</v>
      </c>
      <c r="C15667" s="451">
        <v>3759</v>
      </c>
      <c r="D15667" s="449" t="s">
        <v>2812</v>
      </c>
      <c r="E15667" s="451" t="s">
        <v>2037</v>
      </c>
      <c r="F15667" s="452">
        <v>9.94</v>
      </c>
      <c r="G15667" s="452">
        <v>9.94</v>
      </c>
    </row>
    <row r="15668" spans="2:7">
      <c r="B15668" s="451" t="s">
        <v>2012</v>
      </c>
      <c r="C15668" s="451">
        <v>3762</v>
      </c>
      <c r="D15668" s="449" t="s">
        <v>2813</v>
      </c>
      <c r="E15668" s="451" t="s">
        <v>2037</v>
      </c>
      <c r="F15668" s="452">
        <v>99.75</v>
      </c>
      <c r="G15668" s="452">
        <v>99.75</v>
      </c>
    </row>
    <row r="15669" spans="2:7">
      <c r="B15669" s="451" t="s">
        <v>2012</v>
      </c>
      <c r="C15669" s="451">
        <v>3961</v>
      </c>
      <c r="D15669" s="449" t="s">
        <v>2814</v>
      </c>
      <c r="E15669" s="451" t="s">
        <v>2037</v>
      </c>
      <c r="F15669" s="452">
        <v>15.25</v>
      </c>
      <c r="G15669" s="452">
        <v>15.25</v>
      </c>
    </row>
    <row r="15670" spans="2:7">
      <c r="B15670" s="451" t="s">
        <v>2012</v>
      </c>
      <c r="C15670" s="451">
        <v>3972</v>
      </c>
      <c r="D15670" s="449" t="s">
        <v>791</v>
      </c>
      <c r="E15670" s="451" t="s">
        <v>2037</v>
      </c>
      <c r="F15670" s="452">
        <v>15.76</v>
      </c>
      <c r="G15670" s="452">
        <v>15.76</v>
      </c>
    </row>
    <row r="15671" spans="2:7">
      <c r="B15671" s="451" t="s">
        <v>2012</v>
      </c>
      <c r="C15671" s="451">
        <v>3909</v>
      </c>
      <c r="D15671" s="449" t="s">
        <v>2815</v>
      </c>
      <c r="E15671" s="451" t="s">
        <v>2037</v>
      </c>
      <c r="F15671" s="452">
        <v>26.14</v>
      </c>
      <c r="G15671" s="452">
        <v>26.14</v>
      </c>
    </row>
    <row r="15672" spans="2:7">
      <c r="B15672" s="451" t="s">
        <v>2012</v>
      </c>
      <c r="C15672" s="451">
        <v>3724</v>
      </c>
      <c r="D15672" s="449" t="s">
        <v>793</v>
      </c>
      <c r="E15672" s="451" t="s">
        <v>2037</v>
      </c>
      <c r="F15672" s="452">
        <v>647.25</v>
      </c>
      <c r="G15672" s="452">
        <v>647.25</v>
      </c>
    </row>
    <row r="15673" spans="2:7">
      <c r="B15673" s="451" t="s">
        <v>2012</v>
      </c>
      <c r="C15673" s="451">
        <v>3725</v>
      </c>
      <c r="D15673" s="449" t="s">
        <v>2816</v>
      </c>
      <c r="E15673" s="451" t="s">
        <v>2037</v>
      </c>
      <c r="F15673" s="452">
        <v>1057.5</v>
      </c>
      <c r="G15673" s="452">
        <v>1057.5</v>
      </c>
    </row>
    <row r="15674" spans="2:7">
      <c r="B15674" s="451" t="s">
        <v>2012</v>
      </c>
      <c r="C15674" s="451">
        <v>3727</v>
      </c>
      <c r="D15674" s="449" t="s">
        <v>2817</v>
      </c>
      <c r="E15674" s="451" t="s">
        <v>2037</v>
      </c>
      <c r="F15674" s="452">
        <v>1072.5</v>
      </c>
      <c r="G15674" s="452">
        <v>1072.5</v>
      </c>
    </row>
    <row r="15675" spans="2:7">
      <c r="B15675" s="451" t="s">
        <v>2012</v>
      </c>
      <c r="C15675" s="451">
        <v>3728</v>
      </c>
      <c r="D15675" s="449" t="s">
        <v>2818</v>
      </c>
      <c r="E15675" s="451" t="s">
        <v>2037</v>
      </c>
      <c r="F15675" s="452">
        <v>1565</v>
      </c>
      <c r="G15675" s="452">
        <v>1565</v>
      </c>
    </row>
    <row r="15676" spans="2:7">
      <c r="B15676" s="451" t="s">
        <v>2012</v>
      </c>
      <c r="C15676" s="451">
        <v>3729</v>
      </c>
      <c r="D15676" s="449" t="s">
        <v>798</v>
      </c>
      <c r="E15676" s="451" t="s">
        <v>2037</v>
      </c>
      <c r="F15676" s="452">
        <v>1387.5</v>
      </c>
      <c r="G15676" s="452">
        <v>1387.5</v>
      </c>
    </row>
    <row r="15677" spans="2:7">
      <c r="B15677" s="451" t="s">
        <v>2012</v>
      </c>
      <c r="C15677" s="451">
        <v>3726</v>
      </c>
      <c r="D15677" s="449" t="s">
        <v>795</v>
      </c>
      <c r="E15677" s="451" t="s">
        <v>2037</v>
      </c>
      <c r="F15677" s="452">
        <v>2087.5</v>
      </c>
      <c r="G15677" s="452">
        <v>2087.5</v>
      </c>
    </row>
    <row r="15678" spans="2:7">
      <c r="B15678" s="451" t="s">
        <v>2012</v>
      </c>
      <c r="C15678" s="451">
        <v>3825</v>
      </c>
      <c r="D15678" s="449" t="s">
        <v>2819</v>
      </c>
      <c r="E15678" s="451" t="s">
        <v>2037</v>
      </c>
      <c r="F15678" s="452">
        <v>2730</v>
      </c>
      <c r="G15678" s="452">
        <v>2730</v>
      </c>
    </row>
    <row r="15679" spans="2:7">
      <c r="B15679" s="451" t="s">
        <v>2012</v>
      </c>
      <c r="C15679" s="451">
        <v>3824</v>
      </c>
      <c r="D15679" s="449" t="s">
        <v>2820</v>
      </c>
      <c r="E15679" s="451" t="s">
        <v>2037</v>
      </c>
      <c r="F15679" s="452">
        <v>1770</v>
      </c>
      <c r="G15679" s="452">
        <v>1770</v>
      </c>
    </row>
    <row r="15680" spans="2:7">
      <c r="B15680" s="451" t="s">
        <v>2012</v>
      </c>
      <c r="C15680" s="451">
        <v>3826</v>
      </c>
      <c r="D15680" s="449" t="s">
        <v>2821</v>
      </c>
      <c r="E15680" s="451" t="s">
        <v>2037</v>
      </c>
      <c r="F15680" s="452">
        <v>2273.33</v>
      </c>
      <c r="G15680" s="452">
        <v>2273.33</v>
      </c>
    </row>
    <row r="15681" spans="2:7">
      <c r="B15681" s="451" t="s">
        <v>2012</v>
      </c>
      <c r="C15681" s="451">
        <v>3827</v>
      </c>
      <c r="D15681" s="449" t="s">
        <v>2822</v>
      </c>
      <c r="E15681" s="451" t="s">
        <v>2037</v>
      </c>
      <c r="F15681" s="452">
        <v>3113.33</v>
      </c>
      <c r="G15681" s="452">
        <v>3113.33</v>
      </c>
    </row>
    <row r="15682" spans="2:7">
      <c r="B15682" s="451" t="s">
        <v>2012</v>
      </c>
      <c r="C15682" s="451">
        <v>3916</v>
      </c>
      <c r="D15682" s="449" t="s">
        <v>2823</v>
      </c>
      <c r="E15682" s="451" t="s">
        <v>2037</v>
      </c>
      <c r="F15682" s="452">
        <v>198.8</v>
      </c>
      <c r="G15682" s="452">
        <v>198.8</v>
      </c>
    </row>
    <row r="15683" spans="2:7">
      <c r="B15683" s="451" t="s">
        <v>2012</v>
      </c>
      <c r="C15683" s="451">
        <v>3696</v>
      </c>
      <c r="D15683" s="449" t="s">
        <v>2824</v>
      </c>
      <c r="E15683" s="451" t="s">
        <v>2037</v>
      </c>
      <c r="F15683" s="452">
        <v>124.24</v>
      </c>
      <c r="G15683" s="452">
        <v>124.24</v>
      </c>
    </row>
    <row r="15684" spans="2:7">
      <c r="B15684" s="451" t="s">
        <v>2012</v>
      </c>
      <c r="C15684" s="451">
        <v>3705</v>
      </c>
      <c r="D15684" s="449" t="s">
        <v>809</v>
      </c>
      <c r="E15684" s="451" t="s">
        <v>2037</v>
      </c>
      <c r="F15684" s="452">
        <v>9.57</v>
      </c>
      <c r="G15684" s="452">
        <v>9.57</v>
      </c>
    </row>
    <row r="15685" spans="2:7">
      <c r="B15685" s="451" t="s">
        <v>2012</v>
      </c>
      <c r="C15685" s="451">
        <v>3706</v>
      </c>
      <c r="D15685" s="449" t="s">
        <v>805</v>
      </c>
      <c r="E15685" s="451" t="s">
        <v>2037</v>
      </c>
      <c r="F15685" s="452">
        <v>4.2699999999999996</v>
      </c>
      <c r="G15685" s="452">
        <v>4.2699999999999996</v>
      </c>
    </row>
    <row r="15686" spans="2:7">
      <c r="B15686" s="451" t="s">
        <v>2012</v>
      </c>
      <c r="C15686" s="451">
        <v>3959</v>
      </c>
      <c r="D15686" s="449" t="s">
        <v>2825</v>
      </c>
      <c r="E15686" s="451" t="s">
        <v>2037</v>
      </c>
      <c r="F15686" s="452">
        <v>5.51</v>
      </c>
      <c r="G15686" s="452">
        <v>5.51</v>
      </c>
    </row>
    <row r="15687" spans="2:7">
      <c r="B15687" s="451" t="s">
        <v>2012</v>
      </c>
      <c r="C15687" s="451">
        <v>3974</v>
      </c>
      <c r="D15687" s="449" t="s">
        <v>807</v>
      </c>
      <c r="E15687" s="451" t="s">
        <v>2037</v>
      </c>
      <c r="F15687" s="452">
        <v>0.94</v>
      </c>
      <c r="G15687" s="452">
        <v>0.94</v>
      </c>
    </row>
    <row r="15688" spans="2:7">
      <c r="B15688" s="451" t="s">
        <v>2012</v>
      </c>
      <c r="C15688" s="451">
        <v>3388</v>
      </c>
      <c r="D15688" s="449" t="s">
        <v>810</v>
      </c>
      <c r="E15688" s="451" t="s">
        <v>2037</v>
      </c>
      <c r="F15688" s="452">
        <v>8.67</v>
      </c>
      <c r="G15688" s="452">
        <v>8.67</v>
      </c>
    </row>
    <row r="15689" spans="2:7">
      <c r="B15689" s="451" t="s">
        <v>2012</v>
      </c>
      <c r="C15689" s="451">
        <v>3389</v>
      </c>
      <c r="D15689" s="449" t="s">
        <v>811</v>
      </c>
      <c r="E15689" s="451" t="s">
        <v>2037</v>
      </c>
      <c r="F15689" s="452">
        <v>12.52</v>
      </c>
      <c r="G15689" s="452">
        <v>12.52</v>
      </c>
    </row>
    <row r="15690" spans="2:7">
      <c r="B15690" s="451" t="s">
        <v>2012</v>
      </c>
      <c r="C15690" s="451">
        <v>3704</v>
      </c>
      <c r="D15690" s="449" t="s">
        <v>2826</v>
      </c>
      <c r="E15690" s="451" t="s">
        <v>2037</v>
      </c>
      <c r="F15690" s="452">
        <v>8.17</v>
      </c>
      <c r="G15690" s="452">
        <v>8.17</v>
      </c>
    </row>
    <row r="15691" spans="2:7">
      <c r="B15691" s="451" t="s">
        <v>2012</v>
      </c>
      <c r="C15691" s="451">
        <v>3390</v>
      </c>
      <c r="D15691" s="449" t="s">
        <v>815</v>
      </c>
      <c r="E15691" s="451" t="s">
        <v>2037</v>
      </c>
      <c r="F15691" s="452">
        <v>0.57999999999999996</v>
      </c>
      <c r="G15691" s="452">
        <v>0.57999999999999996</v>
      </c>
    </row>
    <row r="15692" spans="2:7">
      <c r="B15692" s="451" t="s">
        <v>2012</v>
      </c>
      <c r="C15692" s="451">
        <v>3391</v>
      </c>
      <c r="D15692" s="449" t="s">
        <v>816</v>
      </c>
      <c r="E15692" s="451" t="s">
        <v>2037</v>
      </c>
      <c r="F15692" s="452">
        <v>0.62</v>
      </c>
      <c r="G15692" s="452">
        <v>0.62</v>
      </c>
    </row>
    <row r="15693" spans="2:7">
      <c r="B15693" s="451" t="s">
        <v>2012</v>
      </c>
      <c r="C15693" s="451">
        <v>3392</v>
      </c>
      <c r="D15693" s="449" t="s">
        <v>812</v>
      </c>
      <c r="E15693" s="451" t="s">
        <v>2037</v>
      </c>
      <c r="F15693" s="452">
        <v>0.12</v>
      </c>
      <c r="G15693" s="452">
        <v>0.12</v>
      </c>
    </row>
    <row r="15694" spans="2:7">
      <c r="B15694" s="451" t="s">
        <v>2012</v>
      </c>
      <c r="C15694" s="451">
        <v>3393</v>
      </c>
      <c r="D15694" s="449" t="s">
        <v>813</v>
      </c>
      <c r="E15694" s="451" t="s">
        <v>2037</v>
      </c>
      <c r="F15694" s="452">
        <v>0.14000000000000001</v>
      </c>
      <c r="G15694" s="452">
        <v>0.14000000000000001</v>
      </c>
    </row>
    <row r="15695" spans="2:7">
      <c r="B15695" s="451" t="s">
        <v>2012</v>
      </c>
      <c r="C15695" s="451">
        <v>3394</v>
      </c>
      <c r="D15695" s="449" t="s">
        <v>814</v>
      </c>
      <c r="E15695" s="451" t="s">
        <v>2037</v>
      </c>
      <c r="F15695" s="452">
        <v>0.27</v>
      </c>
      <c r="G15695" s="452">
        <v>0.27</v>
      </c>
    </row>
    <row r="15696" spans="2:7">
      <c r="B15696" s="451" t="s">
        <v>2012</v>
      </c>
      <c r="C15696" s="451">
        <v>3707</v>
      </c>
      <c r="D15696" s="449" t="s">
        <v>2827</v>
      </c>
      <c r="E15696" s="451" t="s">
        <v>2037</v>
      </c>
      <c r="F15696" s="452">
        <v>18.39</v>
      </c>
      <c r="G15696" s="452">
        <v>18.39</v>
      </c>
    </row>
    <row r="15697" spans="2:7">
      <c r="B15697" s="451" t="s">
        <v>2012</v>
      </c>
      <c r="C15697" s="451">
        <v>3821</v>
      </c>
      <c r="D15697" s="449" t="s">
        <v>2828</v>
      </c>
      <c r="E15697" s="451" t="s">
        <v>2037</v>
      </c>
      <c r="F15697" s="452">
        <v>0.24</v>
      </c>
      <c r="G15697" s="452">
        <v>0.24</v>
      </c>
    </row>
    <row r="15698" spans="2:7">
      <c r="B15698" s="451" t="s">
        <v>2012</v>
      </c>
      <c r="C15698" s="451">
        <v>3822</v>
      </c>
      <c r="D15698" s="449" t="s">
        <v>2829</v>
      </c>
      <c r="E15698" s="451" t="s">
        <v>2037</v>
      </c>
      <c r="F15698" s="452">
        <v>0.68</v>
      </c>
      <c r="G15698" s="452">
        <v>0.68</v>
      </c>
    </row>
    <row r="15699" spans="2:7">
      <c r="B15699" s="451" t="s">
        <v>2012</v>
      </c>
      <c r="C15699" s="451">
        <v>3823</v>
      </c>
      <c r="D15699" s="449" t="s">
        <v>2830</v>
      </c>
      <c r="E15699" s="451" t="s">
        <v>2037</v>
      </c>
      <c r="F15699" s="452">
        <v>0.3</v>
      </c>
      <c r="G15699" s="452">
        <v>0.3</v>
      </c>
    </row>
    <row r="15700" spans="2:7">
      <c r="B15700" s="451" t="s">
        <v>2012</v>
      </c>
      <c r="C15700" s="451">
        <v>4045</v>
      </c>
      <c r="D15700" s="449" t="s">
        <v>2831</v>
      </c>
      <c r="E15700" s="451" t="s">
        <v>2037</v>
      </c>
      <c r="F15700" s="452">
        <v>30.88</v>
      </c>
      <c r="G15700" s="452">
        <v>30.88</v>
      </c>
    </row>
    <row r="15701" spans="2:7">
      <c r="B15701" s="451" t="s">
        <v>2012</v>
      </c>
      <c r="C15701" s="451">
        <v>3910</v>
      </c>
      <c r="D15701" s="449" t="s">
        <v>2832</v>
      </c>
      <c r="E15701" s="451" t="s">
        <v>2037</v>
      </c>
      <c r="F15701" s="452">
        <v>41.89</v>
      </c>
      <c r="G15701" s="452">
        <v>41.89</v>
      </c>
    </row>
    <row r="15702" spans="2:7">
      <c r="B15702" s="451" t="s">
        <v>2012</v>
      </c>
      <c r="C15702" s="451">
        <v>3911</v>
      </c>
      <c r="D15702" s="449" t="s">
        <v>2833</v>
      </c>
      <c r="E15702" s="451" t="s">
        <v>2037</v>
      </c>
      <c r="F15702" s="452">
        <v>676.29</v>
      </c>
      <c r="G15702" s="452">
        <v>676.29</v>
      </c>
    </row>
    <row r="15703" spans="2:7">
      <c r="B15703" s="451" t="s">
        <v>2012</v>
      </c>
      <c r="C15703" s="451">
        <v>3694</v>
      </c>
      <c r="D15703" s="449" t="s">
        <v>2834</v>
      </c>
      <c r="E15703" s="451" t="s">
        <v>2037</v>
      </c>
      <c r="F15703" s="452">
        <v>22</v>
      </c>
      <c r="G15703" s="452">
        <v>22</v>
      </c>
    </row>
    <row r="15704" spans="2:7">
      <c r="B15704" s="451" t="s">
        <v>2012</v>
      </c>
      <c r="C15704" s="451">
        <v>3814</v>
      </c>
      <c r="D15704" s="449" t="s">
        <v>2835</v>
      </c>
      <c r="E15704" s="451" t="s">
        <v>2037</v>
      </c>
      <c r="F15704" s="452">
        <v>1</v>
      </c>
      <c r="G15704" s="452">
        <v>1</v>
      </c>
    </row>
    <row r="15705" spans="2:7">
      <c r="B15705" s="451" t="s">
        <v>2012</v>
      </c>
      <c r="C15705" s="451">
        <v>3708</v>
      </c>
      <c r="D15705" s="449" t="s">
        <v>825</v>
      </c>
      <c r="E15705" s="451" t="s">
        <v>2037</v>
      </c>
      <c r="F15705" s="452">
        <v>1.34</v>
      </c>
      <c r="G15705" s="452">
        <v>1.34</v>
      </c>
    </row>
    <row r="15706" spans="2:7">
      <c r="B15706" s="451" t="s">
        <v>2012</v>
      </c>
      <c r="C15706" s="451">
        <v>3816</v>
      </c>
      <c r="D15706" s="449" t="s">
        <v>2836</v>
      </c>
      <c r="E15706" s="451" t="s">
        <v>2037</v>
      </c>
      <c r="F15706" s="452">
        <v>0.15</v>
      </c>
      <c r="G15706" s="452">
        <v>0.15</v>
      </c>
    </row>
    <row r="15707" spans="2:7">
      <c r="B15707" s="451" t="s">
        <v>2012</v>
      </c>
      <c r="C15707" s="451">
        <v>3815</v>
      </c>
      <c r="D15707" s="449" t="s">
        <v>2837</v>
      </c>
      <c r="E15707" s="451" t="s">
        <v>2037</v>
      </c>
      <c r="F15707" s="452">
        <v>0.2</v>
      </c>
      <c r="G15707" s="452">
        <v>0.2</v>
      </c>
    </row>
    <row r="15708" spans="2:7">
      <c r="B15708" s="451" t="s">
        <v>2012</v>
      </c>
      <c r="C15708" s="451">
        <v>3661</v>
      </c>
      <c r="D15708" s="449" t="s">
        <v>2838</v>
      </c>
      <c r="E15708" s="451" t="s">
        <v>2037</v>
      </c>
      <c r="F15708" s="452">
        <v>1337.45</v>
      </c>
      <c r="G15708" s="452">
        <v>1337.45</v>
      </c>
    </row>
    <row r="15709" spans="2:7">
      <c r="B15709" s="451" t="s">
        <v>2012</v>
      </c>
      <c r="C15709" s="451">
        <v>3662</v>
      </c>
      <c r="D15709" s="449" t="s">
        <v>2839</v>
      </c>
      <c r="E15709" s="451" t="s">
        <v>2037</v>
      </c>
      <c r="F15709" s="452">
        <v>9630</v>
      </c>
      <c r="G15709" s="452">
        <v>9630</v>
      </c>
    </row>
    <row r="15710" spans="2:7">
      <c r="B15710" s="451" t="s">
        <v>2012</v>
      </c>
      <c r="C15710" s="451">
        <v>3743</v>
      </c>
      <c r="D15710" s="449" t="s">
        <v>2840</v>
      </c>
      <c r="E15710" s="451" t="s">
        <v>2037</v>
      </c>
      <c r="F15710" s="452">
        <v>13357.92</v>
      </c>
      <c r="G15710" s="452">
        <v>13357.92</v>
      </c>
    </row>
    <row r="15711" spans="2:7">
      <c r="B15711" s="451" t="s">
        <v>2012</v>
      </c>
      <c r="C15711" s="451">
        <v>3744</v>
      </c>
      <c r="D15711" s="449" t="s">
        <v>2841</v>
      </c>
      <c r="E15711" s="451" t="s">
        <v>2037</v>
      </c>
      <c r="F15711" s="452">
        <v>12250</v>
      </c>
      <c r="G15711" s="452">
        <v>12250</v>
      </c>
    </row>
    <row r="15712" spans="2:7">
      <c r="B15712" s="451" t="s">
        <v>2012</v>
      </c>
      <c r="C15712" s="451">
        <v>3745</v>
      </c>
      <c r="D15712" s="449" t="s">
        <v>2842</v>
      </c>
      <c r="E15712" s="451" t="s">
        <v>2037</v>
      </c>
      <c r="F15712" s="452">
        <v>13290</v>
      </c>
      <c r="G15712" s="452">
        <v>13290</v>
      </c>
    </row>
    <row r="15713" spans="2:7">
      <c r="B15713" s="451" t="s">
        <v>2012</v>
      </c>
      <c r="C15713" s="451">
        <v>3659</v>
      </c>
      <c r="D15713" s="449" t="s">
        <v>2843</v>
      </c>
      <c r="E15713" s="451" t="s">
        <v>2037</v>
      </c>
      <c r="F15713" s="452">
        <v>12900</v>
      </c>
      <c r="G15713" s="452">
        <v>12900</v>
      </c>
    </row>
    <row r="15714" spans="2:7">
      <c r="B15714" s="451" t="s">
        <v>2012</v>
      </c>
      <c r="C15714" s="451">
        <v>3746</v>
      </c>
      <c r="D15714" s="449" t="s">
        <v>2844</v>
      </c>
      <c r="E15714" s="451" t="s">
        <v>2037</v>
      </c>
      <c r="F15714" s="452">
        <v>14500</v>
      </c>
      <c r="G15714" s="452">
        <v>14500</v>
      </c>
    </row>
    <row r="15715" spans="2:7">
      <c r="B15715" s="451" t="s">
        <v>2012</v>
      </c>
      <c r="C15715" s="451">
        <v>3747</v>
      </c>
      <c r="D15715" s="449" t="s">
        <v>2845</v>
      </c>
      <c r="E15715" s="451" t="s">
        <v>2037</v>
      </c>
      <c r="F15715" s="452">
        <v>15700</v>
      </c>
      <c r="G15715" s="452">
        <v>15700</v>
      </c>
    </row>
    <row r="15716" spans="2:7">
      <c r="B15716" s="451" t="s">
        <v>2012</v>
      </c>
      <c r="C15716" s="451">
        <v>3748</v>
      </c>
      <c r="D15716" s="449" t="s">
        <v>2846</v>
      </c>
      <c r="E15716" s="451" t="s">
        <v>2037</v>
      </c>
      <c r="F15716" s="452">
        <v>16900</v>
      </c>
      <c r="G15716" s="452">
        <v>16900</v>
      </c>
    </row>
    <row r="15717" spans="2:7">
      <c r="B15717" s="451" t="s">
        <v>2012</v>
      </c>
      <c r="C15717" s="451">
        <v>3947</v>
      </c>
      <c r="D15717" s="449" t="s">
        <v>2847</v>
      </c>
      <c r="E15717" s="451" t="s">
        <v>2037</v>
      </c>
      <c r="F15717" s="452">
        <v>639.65</v>
      </c>
      <c r="G15717" s="452">
        <v>639.65</v>
      </c>
    </row>
    <row r="15718" spans="2:7">
      <c r="B15718" s="451" t="s">
        <v>2012</v>
      </c>
      <c r="C15718" s="451">
        <v>3962</v>
      </c>
      <c r="D15718" s="449" t="s">
        <v>2848</v>
      </c>
      <c r="E15718" s="451" t="s">
        <v>2037</v>
      </c>
      <c r="F15718" s="452">
        <v>2805.41</v>
      </c>
      <c r="G15718" s="452">
        <v>2805.41</v>
      </c>
    </row>
    <row r="15719" spans="2:7">
      <c r="B15719" s="451" t="s">
        <v>2012</v>
      </c>
      <c r="C15719" s="451">
        <v>3660</v>
      </c>
      <c r="D15719" s="449" t="s">
        <v>2849</v>
      </c>
      <c r="E15719" s="451" t="s">
        <v>2037</v>
      </c>
      <c r="F15719" s="452">
        <v>2304.25</v>
      </c>
      <c r="G15719" s="452">
        <v>2304.25</v>
      </c>
    </row>
    <row r="15720" spans="2:7">
      <c r="B15720" s="451" t="s">
        <v>2012</v>
      </c>
      <c r="C15720" s="451">
        <v>3657</v>
      </c>
      <c r="D15720" s="449" t="s">
        <v>2850</v>
      </c>
      <c r="E15720" s="451" t="s">
        <v>2037</v>
      </c>
      <c r="F15720" s="452">
        <v>3184.09</v>
      </c>
      <c r="G15720" s="452">
        <v>3184.09</v>
      </c>
    </row>
    <row r="15721" spans="2:7">
      <c r="B15721" s="451" t="s">
        <v>2012</v>
      </c>
      <c r="C15721" s="451">
        <v>3976</v>
      </c>
      <c r="D15721" s="449" t="s">
        <v>2851</v>
      </c>
      <c r="E15721" s="451" t="s">
        <v>2037</v>
      </c>
      <c r="F15721" s="452">
        <v>3684.67</v>
      </c>
      <c r="G15721" s="452">
        <v>3684.67</v>
      </c>
    </row>
    <row r="15722" spans="2:7">
      <c r="B15722" s="451" t="s">
        <v>2012</v>
      </c>
      <c r="C15722" s="451">
        <v>4081</v>
      </c>
      <c r="D15722" s="449" t="s">
        <v>20661</v>
      </c>
      <c r="E15722" s="451" t="s">
        <v>2037</v>
      </c>
      <c r="F15722" s="452">
        <v>360.24</v>
      </c>
      <c r="G15722" s="452">
        <v>360.24</v>
      </c>
    </row>
    <row r="15723" spans="2:7">
      <c r="B15723" s="451" t="s">
        <v>2012</v>
      </c>
      <c r="C15723" s="451">
        <v>3873</v>
      </c>
      <c r="D15723" s="449" t="s">
        <v>2852</v>
      </c>
      <c r="E15723" s="451" t="s">
        <v>2037</v>
      </c>
      <c r="F15723" s="452">
        <v>1275.73</v>
      </c>
      <c r="G15723" s="452">
        <v>1275.73</v>
      </c>
    </row>
    <row r="15724" spans="2:7">
      <c r="B15724" s="451" t="s">
        <v>2012</v>
      </c>
      <c r="C15724" s="451">
        <v>3874</v>
      </c>
      <c r="D15724" s="449" t="s">
        <v>2853</v>
      </c>
      <c r="E15724" s="451" t="s">
        <v>2037</v>
      </c>
      <c r="F15724" s="452">
        <v>2102.31</v>
      </c>
      <c r="G15724" s="452">
        <v>2102.31</v>
      </c>
    </row>
    <row r="15725" spans="2:7">
      <c r="B15725" s="451" t="s">
        <v>2012</v>
      </c>
      <c r="C15725" s="451">
        <v>3875</v>
      </c>
      <c r="D15725" s="449" t="s">
        <v>2854</v>
      </c>
      <c r="E15725" s="451" t="s">
        <v>2037</v>
      </c>
      <c r="F15725" s="452">
        <v>2537.81</v>
      </c>
      <c r="G15725" s="452">
        <v>2537.81</v>
      </c>
    </row>
    <row r="15726" spans="2:7">
      <c r="B15726" s="451" t="s">
        <v>2012</v>
      </c>
      <c r="C15726" s="451">
        <v>4066</v>
      </c>
      <c r="D15726" s="449" t="s">
        <v>2855</v>
      </c>
      <c r="E15726" s="451" t="s">
        <v>2037</v>
      </c>
      <c r="F15726" s="452">
        <v>415.28</v>
      </c>
      <c r="G15726" s="452">
        <v>415.28</v>
      </c>
    </row>
    <row r="15727" spans="2:7">
      <c r="B15727" s="451" t="s">
        <v>2012</v>
      </c>
      <c r="C15727" s="451">
        <v>3963</v>
      </c>
      <c r="D15727" s="449" t="s">
        <v>2856</v>
      </c>
      <c r="E15727" s="451" t="s">
        <v>2037</v>
      </c>
      <c r="F15727" s="452">
        <v>26.06</v>
      </c>
      <c r="G15727" s="452">
        <v>26.06</v>
      </c>
    </row>
    <row r="15728" spans="2:7">
      <c r="B15728" s="451" t="s">
        <v>2012</v>
      </c>
      <c r="C15728" s="451">
        <v>3413</v>
      </c>
      <c r="D15728" s="449" t="s">
        <v>855</v>
      </c>
      <c r="E15728" s="451" t="s">
        <v>2037</v>
      </c>
      <c r="F15728" s="452">
        <v>11.39</v>
      </c>
      <c r="G15728" s="452">
        <v>11.39</v>
      </c>
    </row>
    <row r="15729" spans="2:7">
      <c r="B15729" s="451" t="s">
        <v>2012</v>
      </c>
      <c r="C15729" s="451">
        <v>3742</v>
      </c>
      <c r="D15729" s="449" t="s">
        <v>2857</v>
      </c>
      <c r="E15729" s="451" t="s">
        <v>2037</v>
      </c>
      <c r="F15729" s="452">
        <v>85.98</v>
      </c>
      <c r="G15729" s="452">
        <v>85.98</v>
      </c>
    </row>
    <row r="15730" spans="2:7">
      <c r="B15730" s="451" t="s">
        <v>2012</v>
      </c>
      <c r="C15730" s="451">
        <v>4024</v>
      </c>
      <c r="D15730" s="449" t="s">
        <v>2858</v>
      </c>
      <c r="E15730" s="451" t="s">
        <v>2037</v>
      </c>
      <c r="F15730" s="452">
        <v>152.78</v>
      </c>
      <c r="G15730" s="452">
        <v>152.78</v>
      </c>
    </row>
    <row r="15731" spans="2:7">
      <c r="B15731" s="451" t="s">
        <v>2012</v>
      </c>
      <c r="C15731" s="451">
        <v>4025</v>
      </c>
      <c r="D15731" s="449" t="s">
        <v>858</v>
      </c>
      <c r="E15731" s="451" t="s">
        <v>2037</v>
      </c>
      <c r="F15731" s="452">
        <v>280.17</v>
      </c>
      <c r="G15731" s="452">
        <v>280.17</v>
      </c>
    </row>
    <row r="15732" spans="2:7">
      <c r="B15732" s="451" t="s">
        <v>2012</v>
      </c>
      <c r="C15732" s="451">
        <v>4026</v>
      </c>
      <c r="D15732" s="449" t="s">
        <v>859</v>
      </c>
      <c r="E15732" s="451" t="s">
        <v>2037</v>
      </c>
      <c r="F15732" s="452">
        <v>293.62</v>
      </c>
      <c r="G15732" s="452">
        <v>293.62</v>
      </c>
    </row>
    <row r="15733" spans="2:7">
      <c r="B15733" s="451" t="s">
        <v>2012</v>
      </c>
      <c r="C15733" s="451">
        <v>3422</v>
      </c>
      <c r="D15733" s="449" t="s">
        <v>2859</v>
      </c>
      <c r="E15733" s="451" t="s">
        <v>2037</v>
      </c>
      <c r="F15733" s="452">
        <v>63.02</v>
      </c>
      <c r="G15733" s="452">
        <v>63.02</v>
      </c>
    </row>
    <row r="15734" spans="2:7">
      <c r="B15734" s="451" t="s">
        <v>2012</v>
      </c>
      <c r="C15734" s="451">
        <v>3417</v>
      </c>
      <c r="D15734" s="449" t="s">
        <v>860</v>
      </c>
      <c r="E15734" s="451" t="s">
        <v>2037</v>
      </c>
      <c r="F15734" s="452">
        <v>1533.33</v>
      </c>
      <c r="G15734" s="452">
        <v>1533.33</v>
      </c>
    </row>
    <row r="15735" spans="2:7">
      <c r="B15735" s="451" t="s">
        <v>2012</v>
      </c>
      <c r="C15735" s="451">
        <v>3419</v>
      </c>
      <c r="D15735" s="449" t="s">
        <v>861</v>
      </c>
      <c r="E15735" s="451" t="s">
        <v>2037</v>
      </c>
      <c r="F15735" s="452">
        <v>1559.19</v>
      </c>
      <c r="G15735" s="452">
        <v>1559.19</v>
      </c>
    </row>
    <row r="15736" spans="2:7">
      <c r="B15736" s="451" t="s">
        <v>2012</v>
      </c>
      <c r="C15736" s="451">
        <v>3420</v>
      </c>
      <c r="D15736" s="449" t="s">
        <v>862</v>
      </c>
      <c r="E15736" s="451" t="s">
        <v>2037</v>
      </c>
      <c r="F15736" s="452">
        <v>1839.74</v>
      </c>
      <c r="G15736" s="452">
        <v>1839.74</v>
      </c>
    </row>
    <row r="15737" spans="2:7">
      <c r="B15737" s="451" t="s">
        <v>2012</v>
      </c>
      <c r="C15737" s="451">
        <v>3421</v>
      </c>
      <c r="D15737" s="449" t="s">
        <v>2860</v>
      </c>
      <c r="E15737" s="451" t="s">
        <v>2037</v>
      </c>
      <c r="F15737" s="452">
        <v>2064.25</v>
      </c>
      <c r="G15737" s="452">
        <v>2064.25</v>
      </c>
    </row>
    <row r="15738" spans="2:7">
      <c r="B15738" s="451" t="s">
        <v>2012</v>
      </c>
      <c r="C15738" s="451">
        <v>4027</v>
      </c>
      <c r="D15738" s="449" t="s">
        <v>864</v>
      </c>
      <c r="E15738" s="451" t="s">
        <v>2037</v>
      </c>
      <c r="F15738" s="452">
        <v>2432.9499999999998</v>
      </c>
      <c r="G15738" s="452">
        <v>2432.9499999999998</v>
      </c>
    </row>
    <row r="15739" spans="2:7">
      <c r="B15739" s="451" t="s">
        <v>2012</v>
      </c>
      <c r="C15739" s="451">
        <v>3950</v>
      </c>
      <c r="D15739" s="449" t="s">
        <v>2861</v>
      </c>
      <c r="E15739" s="451" t="s">
        <v>2037</v>
      </c>
      <c r="F15739" s="452">
        <v>749.58</v>
      </c>
      <c r="G15739" s="452">
        <v>749.58</v>
      </c>
    </row>
    <row r="15740" spans="2:7">
      <c r="B15740" s="451" t="s">
        <v>2012</v>
      </c>
      <c r="C15740" s="451">
        <v>3951</v>
      </c>
      <c r="D15740" s="449" t="s">
        <v>2862</v>
      </c>
      <c r="E15740" s="451" t="s">
        <v>2037</v>
      </c>
      <c r="F15740" s="452">
        <v>2023.83</v>
      </c>
      <c r="G15740" s="452">
        <v>2023.83</v>
      </c>
    </row>
    <row r="15741" spans="2:7">
      <c r="B15741" s="451" t="s">
        <v>2012</v>
      </c>
      <c r="C15741" s="451">
        <v>3952</v>
      </c>
      <c r="D15741" s="449" t="s">
        <v>2863</v>
      </c>
      <c r="E15741" s="451" t="s">
        <v>2037</v>
      </c>
      <c r="F15741" s="452">
        <v>2579.9699999999998</v>
      </c>
      <c r="G15741" s="452">
        <v>2579.9699999999998</v>
      </c>
    </row>
    <row r="15742" spans="2:7">
      <c r="B15742" s="451" t="s">
        <v>2012</v>
      </c>
      <c r="C15742" s="451">
        <v>3863</v>
      </c>
      <c r="D15742" s="449" t="s">
        <v>2864</v>
      </c>
      <c r="E15742" s="451" t="s">
        <v>2037</v>
      </c>
      <c r="F15742" s="452">
        <v>529.91999999999996</v>
      </c>
      <c r="G15742" s="452">
        <v>529.91999999999996</v>
      </c>
    </row>
    <row r="15743" spans="2:7">
      <c r="B15743" s="451" t="s">
        <v>2012</v>
      </c>
      <c r="C15743" s="451">
        <v>3860</v>
      </c>
      <c r="D15743" s="449" t="s">
        <v>2865</v>
      </c>
      <c r="E15743" s="451" t="s">
        <v>2037</v>
      </c>
      <c r="F15743" s="452">
        <v>107.46</v>
      </c>
      <c r="G15743" s="452">
        <v>107.46</v>
      </c>
    </row>
    <row r="15744" spans="2:7">
      <c r="B15744" s="451" t="s">
        <v>2012</v>
      </c>
      <c r="C15744" s="451">
        <v>3597</v>
      </c>
      <c r="D15744" s="449" t="s">
        <v>2866</v>
      </c>
      <c r="E15744" s="451" t="s">
        <v>2037</v>
      </c>
      <c r="F15744" s="452">
        <v>1046.52</v>
      </c>
      <c r="G15744" s="452">
        <v>1046.52</v>
      </c>
    </row>
    <row r="15745" spans="2:7">
      <c r="B15745" s="451" t="s">
        <v>2012</v>
      </c>
      <c r="C15745" s="451">
        <v>3861</v>
      </c>
      <c r="D15745" s="449" t="s">
        <v>2867</v>
      </c>
      <c r="E15745" s="451" t="s">
        <v>2037</v>
      </c>
      <c r="F15745" s="452">
        <v>132.79</v>
      </c>
      <c r="G15745" s="452">
        <v>132.79</v>
      </c>
    </row>
    <row r="15746" spans="2:7">
      <c r="B15746" s="451" t="s">
        <v>2012</v>
      </c>
      <c r="C15746" s="451">
        <v>3862</v>
      </c>
      <c r="D15746" s="449" t="s">
        <v>2868</v>
      </c>
      <c r="E15746" s="451" t="s">
        <v>2037</v>
      </c>
      <c r="F15746" s="452">
        <v>143.91</v>
      </c>
      <c r="G15746" s="452">
        <v>143.91</v>
      </c>
    </row>
    <row r="15747" spans="2:7">
      <c r="B15747" s="451" t="s">
        <v>2012</v>
      </c>
      <c r="C15747" s="451">
        <v>3859</v>
      </c>
      <c r="D15747" s="449" t="s">
        <v>2869</v>
      </c>
      <c r="E15747" s="451" t="s">
        <v>2037</v>
      </c>
      <c r="F15747" s="452">
        <v>94.32</v>
      </c>
      <c r="G15747" s="452">
        <v>94.32</v>
      </c>
    </row>
    <row r="15748" spans="2:7">
      <c r="B15748" s="451" t="s">
        <v>2012</v>
      </c>
      <c r="C15748" s="451">
        <v>3594</v>
      </c>
      <c r="D15748" s="449" t="s">
        <v>2870</v>
      </c>
      <c r="E15748" s="451" t="s">
        <v>2037</v>
      </c>
      <c r="F15748" s="452">
        <v>66.17</v>
      </c>
      <c r="G15748" s="452">
        <v>66.17</v>
      </c>
    </row>
    <row r="15749" spans="2:7">
      <c r="B15749" s="451" t="s">
        <v>2012</v>
      </c>
      <c r="C15749" s="451">
        <v>3595</v>
      </c>
      <c r="D15749" s="449" t="s">
        <v>2871</v>
      </c>
      <c r="E15749" s="451" t="s">
        <v>2037</v>
      </c>
      <c r="F15749" s="452">
        <v>99.35</v>
      </c>
      <c r="G15749" s="452">
        <v>99.35</v>
      </c>
    </row>
    <row r="15750" spans="2:7">
      <c r="B15750" s="451" t="s">
        <v>2012</v>
      </c>
      <c r="C15750" s="451">
        <v>3596</v>
      </c>
      <c r="D15750" s="449" t="s">
        <v>2872</v>
      </c>
      <c r="E15750" s="451" t="s">
        <v>2037</v>
      </c>
      <c r="F15750" s="452">
        <v>102.75</v>
      </c>
      <c r="G15750" s="452">
        <v>102.75</v>
      </c>
    </row>
    <row r="15751" spans="2:7">
      <c r="B15751" s="451" t="s">
        <v>2012</v>
      </c>
      <c r="C15751" s="451">
        <v>3917</v>
      </c>
      <c r="D15751" s="449" t="s">
        <v>2873</v>
      </c>
      <c r="E15751" s="451" t="s">
        <v>2037</v>
      </c>
      <c r="F15751" s="452">
        <v>45.05</v>
      </c>
      <c r="G15751" s="452">
        <v>45.05</v>
      </c>
    </row>
    <row r="15752" spans="2:7">
      <c r="B15752" s="451" t="s">
        <v>2012</v>
      </c>
      <c r="C15752" s="451">
        <v>3918</v>
      </c>
      <c r="D15752" s="449" t="s">
        <v>2874</v>
      </c>
      <c r="E15752" s="451" t="s">
        <v>2037</v>
      </c>
      <c r="F15752" s="452">
        <v>86.11</v>
      </c>
      <c r="G15752" s="452">
        <v>86.11</v>
      </c>
    </row>
    <row r="15753" spans="2:7">
      <c r="B15753" s="451" t="s">
        <v>2012</v>
      </c>
      <c r="C15753" s="451">
        <v>3919</v>
      </c>
      <c r="D15753" s="449" t="s">
        <v>2875</v>
      </c>
      <c r="E15753" s="451" t="s">
        <v>2037</v>
      </c>
      <c r="F15753" s="452">
        <v>94.23</v>
      </c>
      <c r="G15753" s="452">
        <v>94.23</v>
      </c>
    </row>
    <row r="15754" spans="2:7">
      <c r="B15754" s="451" t="s">
        <v>2012</v>
      </c>
      <c r="C15754" s="451">
        <v>3790</v>
      </c>
      <c r="D15754" s="449" t="s">
        <v>881</v>
      </c>
      <c r="E15754" s="451" t="s">
        <v>2037</v>
      </c>
      <c r="F15754" s="452">
        <v>24.37</v>
      </c>
      <c r="G15754" s="452">
        <v>24.37</v>
      </c>
    </row>
    <row r="15755" spans="2:7">
      <c r="B15755" s="451" t="s">
        <v>2012</v>
      </c>
      <c r="C15755" s="451">
        <v>3789</v>
      </c>
      <c r="D15755" s="449" t="s">
        <v>880</v>
      </c>
      <c r="E15755" s="451" t="s">
        <v>2037</v>
      </c>
      <c r="F15755" s="452">
        <v>22.3</v>
      </c>
      <c r="G15755" s="452">
        <v>22.3</v>
      </c>
    </row>
    <row r="15756" spans="2:7">
      <c r="B15756" s="451" t="s">
        <v>2012</v>
      </c>
      <c r="C15756" s="451">
        <v>3791</v>
      </c>
      <c r="D15756" s="449" t="s">
        <v>882</v>
      </c>
      <c r="E15756" s="451" t="s">
        <v>2037</v>
      </c>
      <c r="F15756" s="452">
        <v>21.05</v>
      </c>
      <c r="G15756" s="452">
        <v>21.05</v>
      </c>
    </row>
    <row r="15757" spans="2:7">
      <c r="B15757" s="451" t="s">
        <v>2012</v>
      </c>
      <c r="C15757" s="451">
        <v>3912</v>
      </c>
      <c r="D15757" s="449" t="s">
        <v>883</v>
      </c>
      <c r="E15757" s="451" t="s">
        <v>2037</v>
      </c>
      <c r="F15757" s="452">
        <v>72.31</v>
      </c>
      <c r="G15757" s="452">
        <v>72.31</v>
      </c>
    </row>
    <row r="15758" spans="2:7">
      <c r="B15758" s="451" t="s">
        <v>2012</v>
      </c>
      <c r="C15758" s="451">
        <v>3430</v>
      </c>
      <c r="D15758" s="449" t="s">
        <v>884</v>
      </c>
      <c r="E15758" s="451" t="s">
        <v>2037</v>
      </c>
      <c r="F15758" s="452">
        <v>66.33</v>
      </c>
      <c r="G15758" s="452">
        <v>66.33</v>
      </c>
    </row>
    <row r="15759" spans="2:7">
      <c r="B15759" s="451" t="s">
        <v>2012</v>
      </c>
      <c r="C15759" s="451">
        <v>3431</v>
      </c>
      <c r="D15759" s="449" t="s">
        <v>885</v>
      </c>
      <c r="E15759" s="451" t="s">
        <v>2037</v>
      </c>
      <c r="F15759" s="452">
        <v>99.14</v>
      </c>
      <c r="G15759" s="452">
        <v>99.14</v>
      </c>
    </row>
    <row r="15760" spans="2:7">
      <c r="B15760" s="451" t="s">
        <v>2012</v>
      </c>
      <c r="C15760" s="451">
        <v>3432</v>
      </c>
      <c r="D15760" s="449" t="s">
        <v>886</v>
      </c>
      <c r="E15760" s="451" t="s">
        <v>2037</v>
      </c>
      <c r="F15760" s="452">
        <v>100.17</v>
      </c>
      <c r="G15760" s="452">
        <v>100.17</v>
      </c>
    </row>
    <row r="15761" spans="2:7">
      <c r="B15761" s="451" t="s">
        <v>2012</v>
      </c>
      <c r="C15761" s="451">
        <v>3433</v>
      </c>
      <c r="D15761" s="449" t="s">
        <v>887</v>
      </c>
      <c r="E15761" s="451" t="s">
        <v>2037</v>
      </c>
      <c r="F15761" s="452">
        <v>128.88999999999999</v>
      </c>
      <c r="G15761" s="452">
        <v>128.88999999999999</v>
      </c>
    </row>
    <row r="15762" spans="2:7">
      <c r="B15762" s="451" t="s">
        <v>2012</v>
      </c>
      <c r="C15762" s="451">
        <v>3434</v>
      </c>
      <c r="D15762" s="449" t="s">
        <v>888</v>
      </c>
      <c r="E15762" s="451" t="s">
        <v>2037</v>
      </c>
      <c r="F15762" s="452">
        <v>178.46</v>
      </c>
      <c r="G15762" s="452">
        <v>178.46</v>
      </c>
    </row>
    <row r="15763" spans="2:7">
      <c r="B15763" s="451" t="s">
        <v>2012</v>
      </c>
      <c r="C15763" s="451">
        <v>3435</v>
      </c>
      <c r="D15763" s="449" t="s">
        <v>889</v>
      </c>
      <c r="E15763" s="451" t="s">
        <v>2037</v>
      </c>
      <c r="F15763" s="452">
        <v>101.65</v>
      </c>
      <c r="G15763" s="452">
        <v>101.65</v>
      </c>
    </row>
    <row r="15764" spans="2:7">
      <c r="B15764" s="451" t="s">
        <v>2012</v>
      </c>
      <c r="C15764" s="451">
        <v>3436</v>
      </c>
      <c r="D15764" s="449" t="s">
        <v>890</v>
      </c>
      <c r="E15764" s="451" t="s">
        <v>2037</v>
      </c>
      <c r="F15764" s="452">
        <v>200</v>
      </c>
      <c r="G15764" s="452">
        <v>200</v>
      </c>
    </row>
    <row r="15765" spans="2:7">
      <c r="B15765" s="451" t="s">
        <v>2012</v>
      </c>
      <c r="C15765" s="451">
        <v>3437</v>
      </c>
      <c r="D15765" s="449" t="s">
        <v>891</v>
      </c>
      <c r="E15765" s="451" t="s">
        <v>2037</v>
      </c>
      <c r="F15765" s="452">
        <v>185.92</v>
      </c>
      <c r="G15765" s="452">
        <v>185.92</v>
      </c>
    </row>
    <row r="15766" spans="2:7">
      <c r="B15766" s="451" t="s">
        <v>2012</v>
      </c>
      <c r="C15766" s="451">
        <v>3438</v>
      </c>
      <c r="D15766" s="449" t="s">
        <v>892</v>
      </c>
      <c r="E15766" s="451" t="s">
        <v>2037</v>
      </c>
      <c r="F15766" s="452">
        <v>214.23</v>
      </c>
      <c r="G15766" s="452">
        <v>214.23</v>
      </c>
    </row>
    <row r="15767" spans="2:7">
      <c r="B15767" s="451" t="s">
        <v>2012</v>
      </c>
      <c r="C15767" s="451">
        <v>3439</v>
      </c>
      <c r="D15767" s="449" t="s">
        <v>893</v>
      </c>
      <c r="E15767" s="451" t="s">
        <v>2037</v>
      </c>
      <c r="F15767" s="452">
        <v>114.75</v>
      </c>
      <c r="G15767" s="452">
        <v>114.75</v>
      </c>
    </row>
    <row r="15768" spans="2:7">
      <c r="B15768" s="451" t="s">
        <v>2012</v>
      </c>
      <c r="C15768" s="451">
        <v>3440</v>
      </c>
      <c r="D15768" s="449" t="s">
        <v>894</v>
      </c>
      <c r="E15768" s="451" t="s">
        <v>2037</v>
      </c>
      <c r="F15768" s="452">
        <v>300.61</v>
      </c>
      <c r="G15768" s="452">
        <v>300.61</v>
      </c>
    </row>
    <row r="15769" spans="2:7">
      <c r="B15769" s="451" t="s">
        <v>2012</v>
      </c>
      <c r="C15769" s="451">
        <v>3441</v>
      </c>
      <c r="D15769" s="449" t="s">
        <v>895</v>
      </c>
      <c r="E15769" s="451" t="s">
        <v>2037</v>
      </c>
      <c r="F15769" s="452">
        <v>121.38</v>
      </c>
      <c r="G15769" s="452">
        <v>121.38</v>
      </c>
    </row>
    <row r="15770" spans="2:7">
      <c r="B15770" s="451" t="s">
        <v>2012</v>
      </c>
      <c r="C15770" s="451">
        <v>3442</v>
      </c>
      <c r="D15770" s="449" t="s">
        <v>896</v>
      </c>
      <c r="E15770" s="451" t="s">
        <v>2037</v>
      </c>
      <c r="F15770" s="452">
        <v>127.09</v>
      </c>
      <c r="G15770" s="452">
        <v>127.09</v>
      </c>
    </row>
    <row r="15771" spans="2:7">
      <c r="B15771" s="451" t="s">
        <v>2012</v>
      </c>
      <c r="C15771" s="451">
        <v>3751</v>
      </c>
      <c r="D15771" s="449" t="s">
        <v>2876</v>
      </c>
      <c r="E15771" s="451" t="s">
        <v>2037</v>
      </c>
      <c r="F15771" s="452">
        <v>103.65</v>
      </c>
      <c r="G15771" s="452">
        <v>103.65</v>
      </c>
    </row>
    <row r="15772" spans="2:7">
      <c r="B15772" s="451" t="s">
        <v>2012</v>
      </c>
      <c r="C15772" s="451">
        <v>3750</v>
      </c>
      <c r="D15772" s="449" t="s">
        <v>2877</v>
      </c>
      <c r="E15772" s="451" t="s">
        <v>2037</v>
      </c>
      <c r="F15772" s="452">
        <v>104.09</v>
      </c>
      <c r="G15772" s="452">
        <v>104.09</v>
      </c>
    </row>
    <row r="15773" spans="2:7">
      <c r="B15773" s="451" t="s">
        <v>2012</v>
      </c>
      <c r="C15773" s="451">
        <v>3764</v>
      </c>
      <c r="D15773" s="449" t="s">
        <v>2878</v>
      </c>
      <c r="E15773" s="451" t="s">
        <v>2037</v>
      </c>
      <c r="F15773" s="452">
        <v>117.75</v>
      </c>
      <c r="G15773" s="452">
        <v>117.75</v>
      </c>
    </row>
    <row r="15774" spans="2:7">
      <c r="B15774" s="451" t="s">
        <v>2012</v>
      </c>
      <c r="C15774" s="451">
        <v>3637</v>
      </c>
      <c r="D15774" s="449" t="s">
        <v>897</v>
      </c>
      <c r="E15774" s="451" t="s">
        <v>2037</v>
      </c>
      <c r="F15774" s="452">
        <v>30.91</v>
      </c>
      <c r="G15774" s="452">
        <v>30.91</v>
      </c>
    </row>
    <row r="15775" spans="2:7">
      <c r="B15775" s="451" t="s">
        <v>2012</v>
      </c>
      <c r="C15775" s="451">
        <v>3808</v>
      </c>
      <c r="D15775" s="449" t="s">
        <v>899</v>
      </c>
      <c r="E15775" s="451" t="s">
        <v>2037</v>
      </c>
      <c r="F15775" s="452">
        <v>2.5099999999999998</v>
      </c>
      <c r="G15775" s="452">
        <v>2.5099999999999998</v>
      </c>
    </row>
    <row r="15776" spans="2:7">
      <c r="B15776" s="451" t="s">
        <v>2012</v>
      </c>
      <c r="C15776" s="451">
        <v>3809</v>
      </c>
      <c r="D15776" s="449" t="s">
        <v>898</v>
      </c>
      <c r="E15776" s="451" t="s">
        <v>2037</v>
      </c>
      <c r="F15776" s="452">
        <v>2.11</v>
      </c>
      <c r="G15776" s="452">
        <v>2.11</v>
      </c>
    </row>
    <row r="15777" spans="2:7">
      <c r="B15777" s="451" t="s">
        <v>2012</v>
      </c>
      <c r="C15777" s="451">
        <v>3807</v>
      </c>
      <c r="D15777" s="449" t="s">
        <v>2879</v>
      </c>
      <c r="E15777" s="451" t="s">
        <v>2037</v>
      </c>
      <c r="F15777" s="452">
        <v>3.41</v>
      </c>
      <c r="G15777" s="452">
        <v>3.41</v>
      </c>
    </row>
    <row r="15778" spans="2:7">
      <c r="B15778" s="451" t="s">
        <v>2012</v>
      </c>
      <c r="C15778" s="451">
        <v>3806</v>
      </c>
      <c r="D15778" s="449" t="s">
        <v>901</v>
      </c>
      <c r="E15778" s="451" t="s">
        <v>2037</v>
      </c>
      <c r="F15778" s="452">
        <v>3.65</v>
      </c>
      <c r="G15778" s="452">
        <v>3.65</v>
      </c>
    </row>
    <row r="15779" spans="2:7">
      <c r="B15779" s="451" t="s">
        <v>2012</v>
      </c>
      <c r="C15779" s="451">
        <v>3964</v>
      </c>
      <c r="D15779" s="449" t="s">
        <v>902</v>
      </c>
      <c r="E15779" s="451" t="s">
        <v>2037</v>
      </c>
      <c r="F15779" s="452">
        <v>3.61</v>
      </c>
      <c r="G15779" s="452">
        <v>3.61</v>
      </c>
    </row>
    <row r="15780" spans="2:7">
      <c r="B15780" s="451" t="s">
        <v>2012</v>
      </c>
      <c r="C15780" s="451">
        <v>3702</v>
      </c>
      <c r="D15780" s="449" t="s">
        <v>2880</v>
      </c>
      <c r="E15780" s="451" t="s">
        <v>2037</v>
      </c>
      <c r="F15780" s="452">
        <v>26.75</v>
      </c>
      <c r="G15780" s="452">
        <v>26.75</v>
      </c>
    </row>
    <row r="15781" spans="2:7">
      <c r="B15781" s="451" t="s">
        <v>2012</v>
      </c>
      <c r="C15781" s="451">
        <v>3703</v>
      </c>
      <c r="D15781" s="449" t="s">
        <v>2881</v>
      </c>
      <c r="E15781" s="451" t="s">
        <v>2037</v>
      </c>
      <c r="F15781" s="452">
        <v>26.25</v>
      </c>
      <c r="G15781" s="452">
        <v>26.25</v>
      </c>
    </row>
    <row r="15782" spans="2:7">
      <c r="B15782" s="451" t="s">
        <v>2012</v>
      </c>
      <c r="C15782" s="451">
        <v>3774</v>
      </c>
      <c r="D15782" s="449" t="s">
        <v>2882</v>
      </c>
      <c r="E15782" s="451" t="s">
        <v>2037</v>
      </c>
      <c r="F15782" s="452">
        <v>1580</v>
      </c>
      <c r="G15782" s="452">
        <v>1580</v>
      </c>
    </row>
    <row r="15783" spans="2:7">
      <c r="B15783" s="451" t="s">
        <v>2012</v>
      </c>
      <c r="C15783" s="451">
        <v>3602</v>
      </c>
      <c r="D15783" s="449" t="s">
        <v>906</v>
      </c>
      <c r="E15783" s="451" t="s">
        <v>2037</v>
      </c>
      <c r="F15783" s="452">
        <v>3.28</v>
      </c>
      <c r="G15783" s="452">
        <v>3.28</v>
      </c>
    </row>
    <row r="15784" spans="2:7">
      <c r="B15784" s="451" t="s">
        <v>2012</v>
      </c>
      <c r="C15784" s="451">
        <v>3604</v>
      </c>
      <c r="D15784" s="449" t="s">
        <v>2883</v>
      </c>
      <c r="E15784" s="451" t="s">
        <v>2037</v>
      </c>
      <c r="F15784" s="452">
        <v>12.85</v>
      </c>
      <c r="G15784" s="452">
        <v>12.85</v>
      </c>
    </row>
    <row r="15785" spans="2:7">
      <c r="B15785" s="451" t="s">
        <v>2012</v>
      </c>
      <c r="C15785" s="451">
        <v>3967</v>
      </c>
      <c r="D15785" s="449" t="s">
        <v>913</v>
      </c>
      <c r="E15785" s="451" t="s">
        <v>2037</v>
      </c>
      <c r="F15785" s="452">
        <v>52</v>
      </c>
      <c r="G15785" s="452">
        <v>52</v>
      </c>
    </row>
    <row r="15786" spans="2:7">
      <c r="B15786" s="451" t="s">
        <v>2012</v>
      </c>
      <c r="C15786" s="451">
        <v>3833</v>
      </c>
      <c r="D15786" s="449" t="s">
        <v>317</v>
      </c>
      <c r="E15786" s="451" t="s">
        <v>2037</v>
      </c>
      <c r="F15786" s="452">
        <v>15.97</v>
      </c>
      <c r="G15786" s="452">
        <v>15.97</v>
      </c>
    </row>
    <row r="15787" spans="2:7">
      <c r="B15787" s="451" t="s">
        <v>2012</v>
      </c>
      <c r="C15787" s="451">
        <v>3893</v>
      </c>
      <c r="D15787" s="449" t="s">
        <v>907</v>
      </c>
      <c r="E15787" s="451" t="s">
        <v>2037</v>
      </c>
      <c r="F15787" s="452">
        <v>122.4</v>
      </c>
      <c r="G15787" s="452">
        <v>122.4</v>
      </c>
    </row>
    <row r="15788" spans="2:7">
      <c r="B15788" s="451" t="s">
        <v>2012</v>
      </c>
      <c r="C15788" s="451">
        <v>3894</v>
      </c>
      <c r="D15788" s="449" t="s">
        <v>908</v>
      </c>
      <c r="E15788" s="451" t="s">
        <v>2037</v>
      </c>
      <c r="F15788" s="452">
        <v>151.6</v>
      </c>
      <c r="G15788" s="452">
        <v>151.6</v>
      </c>
    </row>
    <row r="15789" spans="2:7">
      <c r="B15789" s="451" t="s">
        <v>2012</v>
      </c>
      <c r="C15789" s="451">
        <v>3895</v>
      </c>
      <c r="D15789" s="449" t="s">
        <v>909</v>
      </c>
      <c r="E15789" s="451" t="s">
        <v>2037</v>
      </c>
      <c r="F15789" s="452">
        <v>181.1</v>
      </c>
      <c r="G15789" s="452">
        <v>181.1</v>
      </c>
    </row>
    <row r="15790" spans="2:7">
      <c r="B15790" s="451" t="s">
        <v>2012</v>
      </c>
      <c r="C15790" s="451">
        <v>3896</v>
      </c>
      <c r="D15790" s="449" t="s">
        <v>910</v>
      </c>
      <c r="E15790" s="451" t="s">
        <v>2037</v>
      </c>
      <c r="F15790" s="452">
        <v>194.88</v>
      </c>
      <c r="G15790" s="452">
        <v>194.88</v>
      </c>
    </row>
    <row r="15791" spans="2:7">
      <c r="B15791" s="451" t="s">
        <v>2012</v>
      </c>
      <c r="C15791" s="451">
        <v>3711</v>
      </c>
      <c r="D15791" s="449" t="s">
        <v>911</v>
      </c>
      <c r="E15791" s="451" t="s">
        <v>2037</v>
      </c>
      <c r="F15791" s="452">
        <v>232.75</v>
      </c>
      <c r="G15791" s="452">
        <v>232.75</v>
      </c>
    </row>
    <row r="15792" spans="2:7">
      <c r="B15792" s="451" t="s">
        <v>2012</v>
      </c>
      <c r="C15792" s="451">
        <v>3802</v>
      </c>
      <c r="D15792" s="449" t="s">
        <v>2884</v>
      </c>
      <c r="E15792" s="451" t="s">
        <v>2037</v>
      </c>
      <c r="F15792" s="452">
        <v>3.49</v>
      </c>
      <c r="G15792" s="452">
        <v>3.49</v>
      </c>
    </row>
    <row r="15793" spans="2:7">
      <c r="B15793" s="451" t="s">
        <v>2012</v>
      </c>
      <c r="C15793" s="451">
        <v>3965</v>
      </c>
      <c r="D15793" s="449" t="s">
        <v>914</v>
      </c>
      <c r="E15793" s="451" t="s">
        <v>2037</v>
      </c>
      <c r="F15793" s="452">
        <v>47.71</v>
      </c>
      <c r="G15793" s="452">
        <v>47.71</v>
      </c>
    </row>
    <row r="15794" spans="2:7">
      <c r="B15794" s="451" t="s">
        <v>2012</v>
      </c>
      <c r="C15794" s="451">
        <v>3444</v>
      </c>
      <c r="D15794" s="449" t="s">
        <v>2885</v>
      </c>
      <c r="E15794" s="451" t="s">
        <v>2037</v>
      </c>
      <c r="F15794" s="452">
        <v>3.93</v>
      </c>
      <c r="G15794" s="452">
        <v>3.93</v>
      </c>
    </row>
    <row r="15795" spans="2:7">
      <c r="B15795" s="451" t="s">
        <v>2012</v>
      </c>
      <c r="C15795" s="451">
        <v>3446</v>
      </c>
      <c r="D15795" s="449" t="s">
        <v>919</v>
      </c>
      <c r="E15795" s="451" t="s">
        <v>2037</v>
      </c>
      <c r="F15795" s="452">
        <v>4.5999999999999996</v>
      </c>
      <c r="G15795" s="452">
        <v>4.5999999999999996</v>
      </c>
    </row>
    <row r="15796" spans="2:7">
      <c r="B15796" s="451" t="s">
        <v>2012</v>
      </c>
      <c r="C15796" s="451">
        <v>3975</v>
      </c>
      <c r="D15796" s="449" t="s">
        <v>920</v>
      </c>
      <c r="E15796" s="451" t="s">
        <v>2037</v>
      </c>
      <c r="F15796" s="452">
        <v>4.3099999999999996</v>
      </c>
      <c r="G15796" s="452">
        <v>4.3099999999999996</v>
      </c>
    </row>
    <row r="15797" spans="2:7">
      <c r="B15797" s="451" t="s">
        <v>2012</v>
      </c>
      <c r="C15797" s="451">
        <v>3448</v>
      </c>
      <c r="D15797" s="449" t="s">
        <v>921</v>
      </c>
      <c r="E15797" s="451" t="s">
        <v>2037</v>
      </c>
      <c r="F15797" s="452">
        <v>8.18</v>
      </c>
      <c r="G15797" s="452">
        <v>8.18</v>
      </c>
    </row>
    <row r="15798" spans="2:7">
      <c r="B15798" s="451" t="s">
        <v>2012</v>
      </c>
      <c r="C15798" s="451">
        <v>3449</v>
      </c>
      <c r="D15798" s="449" t="s">
        <v>922</v>
      </c>
      <c r="E15798" s="451" t="s">
        <v>2037</v>
      </c>
      <c r="F15798" s="452">
        <v>5.2</v>
      </c>
      <c r="G15798" s="452">
        <v>5.2</v>
      </c>
    </row>
    <row r="15799" spans="2:7">
      <c r="B15799" s="451" t="s">
        <v>2012</v>
      </c>
      <c r="C15799" s="451">
        <v>3450</v>
      </c>
      <c r="D15799" s="449" t="s">
        <v>923</v>
      </c>
      <c r="E15799" s="451" t="s">
        <v>2037</v>
      </c>
      <c r="F15799" s="452">
        <v>4.63</v>
      </c>
      <c r="G15799" s="452">
        <v>4.63</v>
      </c>
    </row>
    <row r="15800" spans="2:7">
      <c r="B15800" s="451" t="s">
        <v>2012</v>
      </c>
      <c r="C15800" s="451">
        <v>3804</v>
      </c>
      <c r="D15800" s="449" t="s">
        <v>917</v>
      </c>
      <c r="E15800" s="451" t="s">
        <v>2040</v>
      </c>
      <c r="F15800" s="452">
        <v>6.6</v>
      </c>
      <c r="G15800" s="452">
        <v>6.6</v>
      </c>
    </row>
    <row r="15801" spans="2:7">
      <c r="B15801" s="451" t="s">
        <v>2012</v>
      </c>
      <c r="C15801" s="451">
        <v>3738</v>
      </c>
      <c r="D15801" s="449" t="s">
        <v>2886</v>
      </c>
      <c r="E15801" s="451" t="s">
        <v>2037</v>
      </c>
      <c r="F15801" s="452">
        <v>381.82</v>
      </c>
      <c r="G15801" s="452">
        <v>381.82</v>
      </c>
    </row>
    <row r="15802" spans="2:7">
      <c r="B15802" s="451" t="s">
        <v>2012</v>
      </c>
      <c r="C15802" s="451">
        <v>3739</v>
      </c>
      <c r="D15802" s="449" t="s">
        <v>2887</v>
      </c>
      <c r="E15802" s="451" t="s">
        <v>2037</v>
      </c>
      <c r="F15802" s="452">
        <v>702.88</v>
      </c>
      <c r="G15802" s="452">
        <v>702.88</v>
      </c>
    </row>
    <row r="15803" spans="2:7">
      <c r="B15803" s="451" t="s">
        <v>2012</v>
      </c>
      <c r="C15803" s="451">
        <v>3451</v>
      </c>
      <c r="D15803" s="449" t="s">
        <v>924</v>
      </c>
      <c r="E15803" s="451" t="s">
        <v>2037</v>
      </c>
      <c r="F15803" s="452">
        <v>5.18</v>
      </c>
      <c r="G15803" s="452">
        <v>5.18</v>
      </c>
    </row>
    <row r="15804" spans="2:7">
      <c r="B15804" s="451" t="s">
        <v>2012</v>
      </c>
      <c r="C15804" s="451">
        <v>4035</v>
      </c>
      <c r="D15804" s="449" t="s">
        <v>927</v>
      </c>
      <c r="E15804" s="451" t="s">
        <v>2037</v>
      </c>
      <c r="F15804" s="452">
        <v>4.93</v>
      </c>
      <c r="G15804" s="452">
        <v>4.93</v>
      </c>
    </row>
    <row r="15805" spans="2:7">
      <c r="B15805" s="451" t="s">
        <v>2012</v>
      </c>
      <c r="C15805" s="451">
        <v>4033</v>
      </c>
      <c r="D15805" s="449" t="s">
        <v>926</v>
      </c>
      <c r="E15805" s="451" t="s">
        <v>2037</v>
      </c>
      <c r="F15805" s="452">
        <v>4.8499999999999996</v>
      </c>
      <c r="G15805" s="452">
        <v>4.8499999999999996</v>
      </c>
    </row>
    <row r="15806" spans="2:7">
      <c r="B15806" s="451" t="s">
        <v>2012</v>
      </c>
      <c r="C15806" s="451">
        <v>3452</v>
      </c>
      <c r="D15806" s="449" t="s">
        <v>925</v>
      </c>
      <c r="E15806" s="451" t="s">
        <v>2037</v>
      </c>
      <c r="F15806" s="452">
        <v>5.43</v>
      </c>
      <c r="G15806" s="452">
        <v>5.43</v>
      </c>
    </row>
    <row r="15807" spans="2:7">
      <c r="B15807" s="451" t="s">
        <v>2012</v>
      </c>
      <c r="C15807" s="451">
        <v>3457</v>
      </c>
      <c r="D15807" s="449" t="s">
        <v>932</v>
      </c>
      <c r="E15807" s="451" t="s">
        <v>2037</v>
      </c>
      <c r="F15807" s="452">
        <v>4.82</v>
      </c>
      <c r="G15807" s="452">
        <v>4.82</v>
      </c>
    </row>
    <row r="15808" spans="2:7">
      <c r="B15808" s="451" t="s">
        <v>2012</v>
      </c>
      <c r="C15808" s="451">
        <v>3454</v>
      </c>
      <c r="D15808" s="449" t="s">
        <v>930</v>
      </c>
      <c r="E15808" s="451" t="s">
        <v>2037</v>
      </c>
      <c r="F15808" s="452">
        <v>4.63</v>
      </c>
      <c r="G15808" s="452">
        <v>4.63</v>
      </c>
    </row>
    <row r="15809" spans="2:7">
      <c r="B15809" s="451" t="s">
        <v>2012</v>
      </c>
      <c r="C15809" s="451">
        <v>4034</v>
      </c>
      <c r="D15809" s="449" t="s">
        <v>933</v>
      </c>
      <c r="E15809" s="451" t="s">
        <v>2037</v>
      </c>
      <c r="F15809" s="452">
        <v>5.08</v>
      </c>
      <c r="G15809" s="452">
        <v>5.08</v>
      </c>
    </row>
    <row r="15810" spans="2:7">
      <c r="B15810" s="451" t="s">
        <v>2012</v>
      </c>
      <c r="C15810" s="451">
        <v>3455</v>
      </c>
      <c r="D15810" s="449" t="s">
        <v>931</v>
      </c>
      <c r="E15810" s="451" t="s">
        <v>2037</v>
      </c>
      <c r="F15810" s="452">
        <v>7.39</v>
      </c>
      <c r="G15810" s="452">
        <v>7.39</v>
      </c>
    </row>
    <row r="15811" spans="2:7">
      <c r="B15811" s="451" t="s">
        <v>2012</v>
      </c>
      <c r="C15811" s="451">
        <v>3458</v>
      </c>
      <c r="D15811" s="449" t="s">
        <v>2888</v>
      </c>
      <c r="E15811" s="451" t="s">
        <v>2037</v>
      </c>
      <c r="F15811" s="452">
        <v>8.4</v>
      </c>
      <c r="G15811" s="452">
        <v>8.4</v>
      </c>
    </row>
    <row r="15812" spans="2:7">
      <c r="B15812" s="451" t="s">
        <v>2012</v>
      </c>
      <c r="C15812" s="451">
        <v>3459</v>
      </c>
      <c r="D15812" s="449" t="s">
        <v>2889</v>
      </c>
      <c r="E15812" s="451" t="s">
        <v>2037</v>
      </c>
      <c r="F15812" s="452">
        <v>17.77</v>
      </c>
      <c r="G15812" s="452">
        <v>17.77</v>
      </c>
    </row>
    <row r="15813" spans="2:7">
      <c r="B15813" s="451" t="s">
        <v>2012</v>
      </c>
      <c r="C15813" s="451">
        <v>4023</v>
      </c>
      <c r="D15813" s="449" t="s">
        <v>2890</v>
      </c>
      <c r="E15813" s="451" t="s">
        <v>2037</v>
      </c>
      <c r="F15813" s="452">
        <v>0.79</v>
      </c>
      <c r="G15813" s="452">
        <v>0.79</v>
      </c>
    </row>
    <row r="15814" spans="2:7">
      <c r="B15814" s="451" t="s">
        <v>2012</v>
      </c>
      <c r="C15814" s="451">
        <v>4032</v>
      </c>
      <c r="D15814" s="449" t="s">
        <v>2891</v>
      </c>
      <c r="E15814" s="451" t="s">
        <v>2037</v>
      </c>
      <c r="F15814" s="452">
        <v>0.25</v>
      </c>
      <c r="G15814" s="452">
        <v>0.25</v>
      </c>
    </row>
    <row r="15815" spans="2:7">
      <c r="B15815" s="451" t="s">
        <v>2012</v>
      </c>
      <c r="C15815" s="451">
        <v>4022</v>
      </c>
      <c r="D15815" s="449" t="s">
        <v>2892</v>
      </c>
      <c r="E15815" s="451" t="s">
        <v>2037</v>
      </c>
      <c r="F15815" s="452">
        <v>0.78</v>
      </c>
      <c r="G15815" s="452">
        <v>0.78</v>
      </c>
    </row>
    <row r="15816" spans="2:7">
      <c r="B15816" s="451" t="s">
        <v>2012</v>
      </c>
      <c r="C15816" s="451">
        <v>4031</v>
      </c>
      <c r="D15816" s="449" t="s">
        <v>2893</v>
      </c>
      <c r="E15816" s="451" t="s">
        <v>2037</v>
      </c>
      <c r="F15816" s="452">
        <v>0.25</v>
      </c>
      <c r="G15816" s="452">
        <v>0.25</v>
      </c>
    </row>
    <row r="15817" spans="2:7">
      <c r="B15817" s="451" t="s">
        <v>2012</v>
      </c>
      <c r="C15817" s="451">
        <v>3794</v>
      </c>
      <c r="D15817" s="449" t="s">
        <v>915</v>
      </c>
      <c r="E15817" s="451" t="s">
        <v>2037</v>
      </c>
      <c r="F15817" s="452">
        <v>22.99</v>
      </c>
      <c r="G15817" s="452">
        <v>22.99</v>
      </c>
    </row>
    <row r="15818" spans="2:7">
      <c r="B15818" s="451" t="s">
        <v>2012</v>
      </c>
      <c r="C15818" s="451">
        <v>3793</v>
      </c>
      <c r="D15818" s="449" t="s">
        <v>916</v>
      </c>
      <c r="E15818" s="451" t="s">
        <v>2037</v>
      </c>
      <c r="F15818" s="452">
        <v>24.81</v>
      </c>
      <c r="G15818" s="452">
        <v>24.81</v>
      </c>
    </row>
    <row r="15819" spans="2:7">
      <c r="B15819" s="451" t="s">
        <v>2012</v>
      </c>
      <c r="C15819" s="451">
        <v>3461</v>
      </c>
      <c r="D15819" s="449" t="s">
        <v>938</v>
      </c>
      <c r="E15819" s="451" t="s">
        <v>2037</v>
      </c>
      <c r="F15819" s="452">
        <v>3.85</v>
      </c>
      <c r="G15819" s="452">
        <v>3.85</v>
      </c>
    </row>
    <row r="15820" spans="2:7">
      <c r="B15820" s="451" t="s">
        <v>2012</v>
      </c>
      <c r="C15820" s="451">
        <v>3462</v>
      </c>
      <c r="D15820" s="449" t="s">
        <v>945</v>
      </c>
      <c r="E15820" s="451" t="s">
        <v>2037</v>
      </c>
      <c r="F15820" s="452">
        <v>16.920000000000002</v>
      </c>
      <c r="G15820" s="452">
        <v>16.920000000000002</v>
      </c>
    </row>
    <row r="15821" spans="2:7">
      <c r="B15821" s="451" t="s">
        <v>2012</v>
      </c>
      <c r="C15821" s="451">
        <v>3463</v>
      </c>
      <c r="D15821" s="449" t="s">
        <v>946</v>
      </c>
      <c r="E15821" s="451" t="s">
        <v>2037</v>
      </c>
      <c r="F15821" s="452">
        <v>23.71</v>
      </c>
      <c r="G15821" s="452">
        <v>23.71</v>
      </c>
    </row>
    <row r="15822" spans="2:7">
      <c r="B15822" s="451" t="s">
        <v>2012</v>
      </c>
      <c r="C15822" s="451">
        <v>3464</v>
      </c>
      <c r="D15822" s="449" t="s">
        <v>939</v>
      </c>
      <c r="E15822" s="451" t="s">
        <v>2037</v>
      </c>
      <c r="F15822" s="452">
        <v>4.32</v>
      </c>
      <c r="G15822" s="452">
        <v>4.32</v>
      </c>
    </row>
    <row r="15823" spans="2:7">
      <c r="B15823" s="451" t="s">
        <v>2012</v>
      </c>
      <c r="C15823" s="451">
        <v>3466</v>
      </c>
      <c r="D15823" s="449" t="s">
        <v>940</v>
      </c>
      <c r="E15823" s="451" t="s">
        <v>2037</v>
      </c>
      <c r="F15823" s="452">
        <v>5.84</v>
      </c>
      <c r="G15823" s="452">
        <v>5.84</v>
      </c>
    </row>
    <row r="15824" spans="2:7">
      <c r="B15824" s="451" t="s">
        <v>2012</v>
      </c>
      <c r="C15824" s="451">
        <v>3467</v>
      </c>
      <c r="D15824" s="449" t="s">
        <v>941</v>
      </c>
      <c r="E15824" s="451" t="s">
        <v>2037</v>
      </c>
      <c r="F15824" s="452">
        <v>6.04</v>
      </c>
      <c r="G15824" s="452">
        <v>6.04</v>
      </c>
    </row>
    <row r="15825" spans="2:7">
      <c r="B15825" s="451" t="s">
        <v>2012</v>
      </c>
      <c r="C15825" s="451">
        <v>3469</v>
      </c>
      <c r="D15825" s="449" t="s">
        <v>942</v>
      </c>
      <c r="E15825" s="451" t="s">
        <v>2037</v>
      </c>
      <c r="F15825" s="452">
        <v>8.43</v>
      </c>
      <c r="G15825" s="452">
        <v>8.43</v>
      </c>
    </row>
    <row r="15826" spans="2:7">
      <c r="B15826" s="451" t="s">
        <v>2012</v>
      </c>
      <c r="C15826" s="451">
        <v>3470</v>
      </c>
      <c r="D15826" s="449" t="s">
        <v>937</v>
      </c>
      <c r="E15826" s="451" t="s">
        <v>2037</v>
      </c>
      <c r="F15826" s="452">
        <v>3.61</v>
      </c>
      <c r="G15826" s="452">
        <v>3.61</v>
      </c>
    </row>
    <row r="15827" spans="2:7">
      <c r="B15827" s="451" t="s">
        <v>2012</v>
      </c>
      <c r="C15827" s="451">
        <v>3471</v>
      </c>
      <c r="D15827" s="449" t="s">
        <v>2894</v>
      </c>
      <c r="E15827" s="451" t="s">
        <v>2037</v>
      </c>
      <c r="F15827" s="452">
        <v>9.98</v>
      </c>
      <c r="G15827" s="452">
        <v>9.98</v>
      </c>
    </row>
    <row r="15828" spans="2:7">
      <c r="B15828" s="451" t="s">
        <v>2012</v>
      </c>
      <c r="C15828" s="451">
        <v>3472</v>
      </c>
      <c r="D15828" s="449" t="s">
        <v>944</v>
      </c>
      <c r="E15828" s="451" t="s">
        <v>2037</v>
      </c>
      <c r="F15828" s="452">
        <v>15.9</v>
      </c>
      <c r="G15828" s="452">
        <v>15.9</v>
      </c>
    </row>
    <row r="15829" spans="2:7">
      <c r="B15829" s="451" t="s">
        <v>2012</v>
      </c>
      <c r="C15829" s="451">
        <v>3460</v>
      </c>
      <c r="D15829" s="449" t="s">
        <v>2895</v>
      </c>
      <c r="E15829" s="451" t="s">
        <v>2037</v>
      </c>
      <c r="F15829" s="452">
        <v>0.5</v>
      </c>
      <c r="G15829" s="452">
        <v>0.5</v>
      </c>
    </row>
    <row r="15830" spans="2:7">
      <c r="B15830" s="451" t="s">
        <v>2012</v>
      </c>
      <c r="C15830" s="451">
        <v>3465</v>
      </c>
      <c r="D15830" s="449" t="s">
        <v>2896</v>
      </c>
      <c r="E15830" s="451" t="s">
        <v>2037</v>
      </c>
      <c r="F15830" s="452">
        <v>0.62</v>
      </c>
      <c r="G15830" s="452">
        <v>0.62</v>
      </c>
    </row>
    <row r="15831" spans="2:7">
      <c r="B15831" s="451" t="s">
        <v>2012</v>
      </c>
      <c r="C15831" s="451">
        <v>3468</v>
      </c>
      <c r="D15831" s="449" t="s">
        <v>2897</v>
      </c>
      <c r="E15831" s="451" t="s">
        <v>2037</v>
      </c>
      <c r="F15831" s="452">
        <v>1.94</v>
      </c>
      <c r="G15831" s="452">
        <v>1.94</v>
      </c>
    </row>
    <row r="15832" spans="2:7">
      <c r="B15832" s="451" t="s">
        <v>2012</v>
      </c>
      <c r="C15832" s="451">
        <v>3800</v>
      </c>
      <c r="D15832" s="449" t="s">
        <v>948</v>
      </c>
      <c r="E15832" s="451" t="s">
        <v>2037</v>
      </c>
      <c r="F15832" s="452">
        <v>12.12</v>
      </c>
      <c r="G15832" s="452">
        <v>12.12</v>
      </c>
    </row>
    <row r="15833" spans="2:7">
      <c r="B15833" s="451" t="s">
        <v>2012</v>
      </c>
      <c r="C15833" s="451">
        <v>3473</v>
      </c>
      <c r="D15833" s="449" t="s">
        <v>2898</v>
      </c>
      <c r="E15833" s="451" t="s">
        <v>2037</v>
      </c>
      <c r="F15833" s="452">
        <v>10.99</v>
      </c>
      <c r="G15833" s="452">
        <v>10.99</v>
      </c>
    </row>
    <row r="15834" spans="2:7">
      <c r="B15834" s="451" t="s">
        <v>2012</v>
      </c>
      <c r="C15834" s="451">
        <v>3475</v>
      </c>
      <c r="D15834" s="449" t="s">
        <v>2899</v>
      </c>
      <c r="E15834" s="451" t="s">
        <v>2037</v>
      </c>
      <c r="F15834" s="452">
        <v>8.67</v>
      </c>
      <c r="G15834" s="452">
        <v>8.67</v>
      </c>
    </row>
    <row r="15835" spans="2:7">
      <c r="B15835" s="451" t="s">
        <v>2012</v>
      </c>
      <c r="C15835" s="451">
        <v>3474</v>
      </c>
      <c r="D15835" s="449" t="s">
        <v>2900</v>
      </c>
      <c r="E15835" s="451" t="s">
        <v>2037</v>
      </c>
      <c r="F15835" s="452">
        <v>17.61</v>
      </c>
      <c r="G15835" s="452">
        <v>17.61</v>
      </c>
    </row>
    <row r="15836" spans="2:7">
      <c r="B15836" s="451" t="s">
        <v>2012</v>
      </c>
      <c r="C15836" s="451">
        <v>3477</v>
      </c>
      <c r="D15836" s="449" t="s">
        <v>2901</v>
      </c>
      <c r="E15836" s="451" t="s">
        <v>2037</v>
      </c>
      <c r="F15836" s="452">
        <v>12.87</v>
      </c>
      <c r="G15836" s="452">
        <v>12.87</v>
      </c>
    </row>
    <row r="15837" spans="2:7">
      <c r="B15837" s="451" t="s">
        <v>2012</v>
      </c>
      <c r="C15837" s="451">
        <v>3949</v>
      </c>
      <c r="D15837" s="449" t="s">
        <v>2902</v>
      </c>
      <c r="E15837" s="451" t="s">
        <v>2037</v>
      </c>
      <c r="F15837" s="452">
        <v>15.27</v>
      </c>
      <c r="G15837" s="452">
        <v>15.27</v>
      </c>
    </row>
    <row r="15838" spans="2:7">
      <c r="B15838" s="451" t="s">
        <v>2012</v>
      </c>
      <c r="C15838" s="451">
        <v>3479</v>
      </c>
      <c r="D15838" s="449" t="s">
        <v>2903</v>
      </c>
      <c r="E15838" s="451" t="s">
        <v>2037</v>
      </c>
      <c r="F15838" s="452">
        <v>27.42</v>
      </c>
      <c r="G15838" s="452">
        <v>27.42</v>
      </c>
    </row>
    <row r="15839" spans="2:7">
      <c r="B15839" s="451" t="s">
        <v>2012</v>
      </c>
      <c r="C15839" s="451">
        <v>3913</v>
      </c>
      <c r="D15839" s="449" t="s">
        <v>2904</v>
      </c>
      <c r="E15839" s="451" t="s">
        <v>2037</v>
      </c>
      <c r="F15839" s="452">
        <v>26.25</v>
      </c>
      <c r="G15839" s="452">
        <v>26.25</v>
      </c>
    </row>
    <row r="15840" spans="2:7">
      <c r="B15840" s="451" t="s">
        <v>2012</v>
      </c>
      <c r="C15840" s="451">
        <v>3665</v>
      </c>
      <c r="D15840" s="449" t="s">
        <v>2905</v>
      </c>
      <c r="E15840" s="451" t="s">
        <v>2037</v>
      </c>
      <c r="F15840" s="452">
        <v>14.78</v>
      </c>
      <c r="G15840" s="452">
        <v>14.78</v>
      </c>
    </row>
    <row r="15841" spans="2:7">
      <c r="B15841" s="451" t="s">
        <v>2012</v>
      </c>
      <c r="C15841" s="451">
        <v>3953</v>
      </c>
      <c r="D15841" s="449" t="s">
        <v>962</v>
      </c>
      <c r="E15841" s="451" t="s">
        <v>2037</v>
      </c>
      <c r="F15841" s="452">
        <v>44.62</v>
      </c>
      <c r="G15841" s="452">
        <v>44.62</v>
      </c>
    </row>
    <row r="15842" spans="2:7">
      <c r="B15842" s="451" t="s">
        <v>2012</v>
      </c>
      <c r="C15842" s="451">
        <v>3843</v>
      </c>
      <c r="D15842" s="449" t="s">
        <v>2906</v>
      </c>
      <c r="E15842" s="451" t="s">
        <v>2037</v>
      </c>
      <c r="F15842" s="452">
        <v>105.92</v>
      </c>
      <c r="G15842" s="452">
        <v>105.92</v>
      </c>
    </row>
    <row r="15843" spans="2:7">
      <c r="B15843" s="451" t="s">
        <v>2012</v>
      </c>
      <c r="C15843" s="451">
        <v>3848</v>
      </c>
      <c r="D15843" s="449" t="s">
        <v>2907</v>
      </c>
      <c r="E15843" s="451" t="s">
        <v>2037</v>
      </c>
      <c r="F15843" s="452">
        <v>175.36</v>
      </c>
      <c r="G15843" s="452">
        <v>175.36</v>
      </c>
    </row>
    <row r="15844" spans="2:7">
      <c r="B15844" s="451" t="s">
        <v>2012</v>
      </c>
      <c r="C15844" s="451">
        <v>4044</v>
      </c>
      <c r="D15844" s="449" t="s">
        <v>2908</v>
      </c>
      <c r="E15844" s="451" t="s">
        <v>2037</v>
      </c>
      <c r="F15844" s="452">
        <v>176.24</v>
      </c>
      <c r="G15844" s="452">
        <v>176.24</v>
      </c>
    </row>
    <row r="15845" spans="2:7">
      <c r="B15845" s="451" t="s">
        <v>2012</v>
      </c>
      <c r="C15845" s="451">
        <v>3769</v>
      </c>
      <c r="D15845" s="449" t="s">
        <v>2909</v>
      </c>
      <c r="E15845" s="451" t="s">
        <v>2037</v>
      </c>
      <c r="F15845" s="452">
        <v>50770</v>
      </c>
      <c r="G15845" s="452">
        <v>50770</v>
      </c>
    </row>
    <row r="15846" spans="2:7">
      <c r="B15846" s="451" t="s">
        <v>2012</v>
      </c>
      <c r="C15846" s="451">
        <v>3770</v>
      </c>
      <c r="D15846" s="449" t="s">
        <v>961</v>
      </c>
      <c r="E15846" s="451" t="s">
        <v>2037</v>
      </c>
      <c r="F15846" s="452">
        <v>63077</v>
      </c>
      <c r="G15846" s="452">
        <v>63077</v>
      </c>
    </row>
    <row r="15847" spans="2:7">
      <c r="B15847" s="451" t="s">
        <v>2012</v>
      </c>
      <c r="C15847" s="451">
        <v>3765</v>
      </c>
      <c r="D15847" s="449" t="s">
        <v>2910</v>
      </c>
      <c r="E15847" s="451" t="s">
        <v>2037</v>
      </c>
      <c r="F15847" s="452">
        <v>21000</v>
      </c>
      <c r="G15847" s="452">
        <v>21000</v>
      </c>
    </row>
    <row r="15848" spans="2:7">
      <c r="B15848" s="451" t="s">
        <v>2012</v>
      </c>
      <c r="C15848" s="451">
        <v>3717</v>
      </c>
      <c r="D15848" s="449" t="s">
        <v>2911</v>
      </c>
      <c r="E15848" s="451" t="s">
        <v>2037</v>
      </c>
      <c r="F15848" s="452">
        <v>26000</v>
      </c>
      <c r="G15848" s="452">
        <v>26000</v>
      </c>
    </row>
    <row r="15849" spans="2:7">
      <c r="B15849" s="451" t="s">
        <v>2012</v>
      </c>
      <c r="C15849" s="451">
        <v>3718</v>
      </c>
      <c r="D15849" s="449" t="s">
        <v>2912</v>
      </c>
      <c r="E15849" s="451" t="s">
        <v>2037</v>
      </c>
      <c r="F15849" s="452">
        <v>32793.67</v>
      </c>
      <c r="G15849" s="452">
        <v>32793.67</v>
      </c>
    </row>
    <row r="15850" spans="2:7">
      <c r="B15850" s="451" t="s">
        <v>2012</v>
      </c>
      <c r="C15850" s="451">
        <v>3716</v>
      </c>
      <c r="D15850" s="449" t="s">
        <v>2913</v>
      </c>
      <c r="E15850" s="451" t="s">
        <v>2037</v>
      </c>
      <c r="F15850" s="452">
        <v>45404.44</v>
      </c>
      <c r="G15850" s="452">
        <v>45404.44</v>
      </c>
    </row>
    <row r="15851" spans="2:7">
      <c r="B15851" s="451" t="s">
        <v>2012</v>
      </c>
      <c r="C15851" s="451">
        <v>3481</v>
      </c>
      <c r="D15851" s="449" t="s">
        <v>966</v>
      </c>
      <c r="E15851" s="451" t="s">
        <v>2040</v>
      </c>
      <c r="F15851" s="452">
        <v>10.63</v>
      </c>
      <c r="G15851" s="452">
        <v>10.63</v>
      </c>
    </row>
    <row r="15852" spans="2:7">
      <c r="B15852" s="451" t="s">
        <v>2012</v>
      </c>
      <c r="C15852" s="451">
        <v>3811</v>
      </c>
      <c r="D15852" s="449" t="s">
        <v>2914</v>
      </c>
      <c r="E15852" s="451" t="s">
        <v>2040</v>
      </c>
      <c r="F15852" s="452">
        <v>4</v>
      </c>
      <c r="G15852" s="452">
        <v>4</v>
      </c>
    </row>
    <row r="15853" spans="2:7">
      <c r="B15853" s="451" t="s">
        <v>2012</v>
      </c>
      <c r="C15853" s="451">
        <v>3810</v>
      </c>
      <c r="D15853" s="449" t="s">
        <v>2915</v>
      </c>
      <c r="E15853" s="451" t="s">
        <v>2040</v>
      </c>
      <c r="F15853" s="452">
        <v>9.25</v>
      </c>
      <c r="G15853" s="452">
        <v>9.25</v>
      </c>
    </row>
    <row r="15854" spans="2:7">
      <c r="B15854" s="451" t="s">
        <v>2012</v>
      </c>
      <c r="F15854" s="452"/>
      <c r="G15854" s="452"/>
    </row>
    <row r="15855" spans="2:7">
      <c r="B15855" s="451" t="s">
        <v>2012</v>
      </c>
      <c r="C15855" s="451" t="s">
        <v>29607</v>
      </c>
      <c r="F15855" s="452"/>
      <c r="G15855" s="452"/>
    </row>
    <row r="15856" spans="2:7">
      <c r="B15856" s="451" t="s">
        <v>2012</v>
      </c>
      <c r="C15856" s="451" t="s">
        <v>29604</v>
      </c>
      <c r="D15856" s="449" t="s">
        <v>29605</v>
      </c>
      <c r="E15856" s="451" t="s">
        <v>20686</v>
      </c>
      <c r="F15856" s="452" t="s">
        <v>29606</v>
      </c>
      <c r="G15856" s="452" t="s">
        <v>29606</v>
      </c>
    </row>
    <row r="15857" spans="2:7">
      <c r="B15857" s="451" t="s">
        <v>2012</v>
      </c>
      <c r="C15857" s="451" t="s">
        <v>29608</v>
      </c>
      <c r="D15857" s="449" t="s">
        <v>2916</v>
      </c>
      <c r="E15857" s="451" t="s">
        <v>2037</v>
      </c>
      <c r="F15857" s="452">
        <v>2.54</v>
      </c>
      <c r="G15857" s="452">
        <v>2.54</v>
      </c>
    </row>
    <row r="15858" spans="2:7">
      <c r="B15858" s="451" t="s">
        <v>2012</v>
      </c>
      <c r="C15858" s="451" t="s">
        <v>29609</v>
      </c>
      <c r="D15858" s="449" t="s">
        <v>1450</v>
      </c>
      <c r="E15858" s="451" t="s">
        <v>2037</v>
      </c>
      <c r="F15858" s="452">
        <v>53.16</v>
      </c>
      <c r="G15858" s="452">
        <v>53.16</v>
      </c>
    </row>
    <row r="15859" spans="2:7">
      <c r="B15859" s="451" t="s">
        <v>2012</v>
      </c>
      <c r="C15859" s="451" t="s">
        <v>29610</v>
      </c>
      <c r="D15859" s="449" t="s">
        <v>2917</v>
      </c>
      <c r="E15859" s="451" t="s">
        <v>2037</v>
      </c>
      <c r="F15859" s="452">
        <v>1.88</v>
      </c>
      <c r="G15859" s="452">
        <v>1.88</v>
      </c>
    </row>
    <row r="15860" spans="2:7">
      <c r="B15860" s="451" t="s">
        <v>2012</v>
      </c>
      <c r="C15860" s="451" t="s">
        <v>29611</v>
      </c>
      <c r="D15860" s="449" t="s">
        <v>1114</v>
      </c>
      <c r="E15860" s="451" t="s">
        <v>2037</v>
      </c>
      <c r="F15860" s="452">
        <v>2.2599999999999998</v>
      </c>
      <c r="G15860" s="452">
        <v>2.2599999999999998</v>
      </c>
    </row>
    <row r="15861" spans="2:7">
      <c r="B15861" s="451" t="s">
        <v>2012</v>
      </c>
      <c r="C15861" s="451" t="s">
        <v>29612</v>
      </c>
      <c r="D15861" s="449" t="s">
        <v>2918</v>
      </c>
      <c r="E15861" s="451" t="s">
        <v>2037</v>
      </c>
      <c r="F15861" s="452">
        <v>319.06</v>
      </c>
      <c r="G15861" s="452">
        <v>319.06</v>
      </c>
    </row>
    <row r="15862" spans="2:7">
      <c r="B15862" s="451" t="s">
        <v>2012</v>
      </c>
      <c r="C15862" s="451" t="s">
        <v>29613</v>
      </c>
      <c r="D15862" s="449" t="s">
        <v>1100</v>
      </c>
      <c r="E15862" s="451" t="s">
        <v>2037</v>
      </c>
      <c r="F15862" s="452">
        <v>12.9</v>
      </c>
      <c r="G15862" s="452">
        <v>12.9</v>
      </c>
    </row>
    <row r="15863" spans="2:7">
      <c r="B15863" s="451" t="s">
        <v>2012</v>
      </c>
      <c r="C15863" s="451" t="s">
        <v>29614</v>
      </c>
      <c r="D15863" s="449" t="s">
        <v>1101</v>
      </c>
      <c r="E15863" s="451" t="s">
        <v>2037</v>
      </c>
      <c r="F15863" s="452">
        <v>21.96</v>
      </c>
      <c r="G15863" s="452">
        <v>21.96</v>
      </c>
    </row>
    <row r="15864" spans="2:7">
      <c r="B15864" s="451" t="s">
        <v>2012</v>
      </c>
      <c r="C15864" s="451" t="s">
        <v>29615</v>
      </c>
      <c r="D15864" s="449" t="s">
        <v>2919</v>
      </c>
      <c r="E15864" s="451" t="s">
        <v>2037</v>
      </c>
      <c r="F15864" s="452">
        <v>26.96</v>
      </c>
      <c r="G15864" s="452">
        <v>26.96</v>
      </c>
    </row>
    <row r="15865" spans="2:7">
      <c r="B15865" s="451" t="s">
        <v>2012</v>
      </c>
      <c r="C15865" s="451" t="s">
        <v>29616</v>
      </c>
      <c r="D15865" s="449" t="s">
        <v>2920</v>
      </c>
      <c r="E15865" s="451" t="s">
        <v>2037</v>
      </c>
      <c r="F15865" s="452">
        <v>30.33</v>
      </c>
      <c r="G15865" s="452">
        <v>30.33</v>
      </c>
    </row>
    <row r="15866" spans="2:7">
      <c r="B15866" s="451" t="s">
        <v>2012</v>
      </c>
      <c r="C15866" s="451" t="s">
        <v>29617</v>
      </c>
      <c r="D15866" s="449" t="s">
        <v>2921</v>
      </c>
      <c r="E15866" s="451" t="s">
        <v>2037</v>
      </c>
      <c r="F15866" s="452">
        <v>47.43</v>
      </c>
      <c r="G15866" s="452">
        <v>47.43</v>
      </c>
    </row>
    <row r="15867" spans="2:7">
      <c r="B15867" s="451" t="s">
        <v>2012</v>
      </c>
      <c r="C15867" s="451" t="s">
        <v>29618</v>
      </c>
      <c r="D15867" s="449" t="s">
        <v>1104</v>
      </c>
      <c r="E15867" s="451" t="s">
        <v>2037</v>
      </c>
      <c r="F15867" s="452">
        <v>0.85</v>
      </c>
      <c r="G15867" s="452">
        <v>0.85</v>
      </c>
    </row>
    <row r="15868" spans="2:7">
      <c r="B15868" s="451" t="s">
        <v>2012</v>
      </c>
      <c r="C15868" s="451" t="s">
        <v>29619</v>
      </c>
      <c r="D15868" s="449" t="s">
        <v>2922</v>
      </c>
      <c r="E15868" s="451" t="s">
        <v>2037</v>
      </c>
      <c r="F15868" s="452">
        <v>0.94</v>
      </c>
      <c r="G15868" s="452">
        <v>0.94</v>
      </c>
    </row>
    <row r="15869" spans="2:7">
      <c r="B15869" s="451" t="s">
        <v>2012</v>
      </c>
      <c r="C15869" s="451" t="s">
        <v>29620</v>
      </c>
      <c r="D15869" s="449" t="s">
        <v>2923</v>
      </c>
      <c r="E15869" s="451" t="s">
        <v>2037</v>
      </c>
      <c r="F15869" s="452">
        <v>2.27</v>
      </c>
      <c r="G15869" s="452">
        <v>2.27</v>
      </c>
    </row>
    <row r="15870" spans="2:7">
      <c r="B15870" s="451" t="s">
        <v>2012</v>
      </c>
      <c r="C15870" s="451" t="s">
        <v>29621</v>
      </c>
      <c r="D15870" s="449" t="s">
        <v>2924</v>
      </c>
      <c r="E15870" s="451" t="s">
        <v>2037</v>
      </c>
      <c r="F15870" s="452">
        <v>3.73</v>
      </c>
      <c r="G15870" s="452">
        <v>3.73</v>
      </c>
    </row>
    <row r="15871" spans="2:7">
      <c r="B15871" s="451" t="s">
        <v>2012</v>
      </c>
      <c r="C15871" s="451" t="s">
        <v>29622</v>
      </c>
      <c r="D15871" s="449" t="s">
        <v>1108</v>
      </c>
      <c r="E15871" s="451" t="s">
        <v>2037</v>
      </c>
      <c r="F15871" s="452">
        <v>5.71</v>
      </c>
      <c r="G15871" s="452">
        <v>5.71</v>
      </c>
    </row>
    <row r="15872" spans="2:7">
      <c r="B15872" s="451" t="s">
        <v>2012</v>
      </c>
      <c r="C15872" s="451" t="s">
        <v>29623</v>
      </c>
      <c r="D15872" s="449" t="s">
        <v>2925</v>
      </c>
      <c r="E15872" s="451" t="s">
        <v>2037</v>
      </c>
      <c r="F15872" s="452">
        <v>12.21</v>
      </c>
      <c r="G15872" s="452">
        <v>12.21</v>
      </c>
    </row>
    <row r="15873" spans="2:7">
      <c r="B15873" s="451" t="s">
        <v>2012</v>
      </c>
      <c r="C15873" s="451" t="s">
        <v>29624</v>
      </c>
      <c r="D15873" s="449" t="s">
        <v>2926</v>
      </c>
      <c r="E15873" s="451" t="s">
        <v>2037</v>
      </c>
      <c r="F15873" s="452">
        <v>22.86</v>
      </c>
      <c r="G15873" s="452">
        <v>22.86</v>
      </c>
    </row>
    <row r="15874" spans="2:7">
      <c r="B15874" s="451" t="s">
        <v>2012</v>
      </c>
      <c r="C15874" s="451" t="s">
        <v>29625</v>
      </c>
      <c r="D15874" s="449" t="s">
        <v>2927</v>
      </c>
      <c r="E15874" s="451" t="s">
        <v>2037</v>
      </c>
      <c r="F15874" s="452">
        <v>29.79</v>
      </c>
      <c r="G15874" s="452">
        <v>29.79</v>
      </c>
    </row>
    <row r="15875" spans="2:7">
      <c r="B15875" s="451" t="s">
        <v>2012</v>
      </c>
      <c r="C15875" s="451" t="s">
        <v>29626</v>
      </c>
      <c r="D15875" s="449" t="s">
        <v>2928</v>
      </c>
      <c r="E15875" s="451" t="s">
        <v>2037</v>
      </c>
      <c r="F15875" s="452">
        <v>5.21</v>
      </c>
      <c r="G15875" s="452">
        <v>5.21</v>
      </c>
    </row>
    <row r="15876" spans="2:7">
      <c r="B15876" s="451" t="s">
        <v>2012</v>
      </c>
      <c r="C15876" s="451" t="s">
        <v>29627</v>
      </c>
      <c r="D15876" s="449" t="s">
        <v>2929</v>
      </c>
      <c r="E15876" s="451" t="s">
        <v>2037</v>
      </c>
      <c r="F15876" s="452">
        <v>15.03</v>
      </c>
      <c r="G15876" s="452">
        <v>15.03</v>
      </c>
    </row>
    <row r="15877" spans="2:7">
      <c r="B15877" s="451" t="s">
        <v>2012</v>
      </c>
      <c r="C15877" s="451" t="s">
        <v>29628</v>
      </c>
      <c r="D15877" s="449" t="s">
        <v>2930</v>
      </c>
      <c r="E15877" s="451" t="s">
        <v>2037</v>
      </c>
      <c r="F15877" s="452">
        <v>19.05</v>
      </c>
      <c r="G15877" s="452">
        <v>19.05</v>
      </c>
    </row>
    <row r="15878" spans="2:7">
      <c r="B15878" s="451" t="s">
        <v>2012</v>
      </c>
      <c r="C15878" s="451" t="s">
        <v>29629</v>
      </c>
      <c r="D15878" s="449" t="s">
        <v>2931</v>
      </c>
      <c r="E15878" s="451" t="s">
        <v>2037</v>
      </c>
      <c r="F15878" s="452">
        <v>44.4</v>
      </c>
      <c r="G15878" s="452">
        <v>44.4</v>
      </c>
    </row>
    <row r="15879" spans="2:7">
      <c r="B15879" s="451" t="s">
        <v>2012</v>
      </c>
      <c r="C15879" s="451" t="s">
        <v>29630</v>
      </c>
      <c r="D15879" s="449" t="s">
        <v>2932</v>
      </c>
      <c r="E15879" s="451" t="s">
        <v>2037</v>
      </c>
      <c r="F15879" s="452">
        <v>47.17</v>
      </c>
      <c r="G15879" s="452">
        <v>47.17</v>
      </c>
    </row>
    <row r="15880" spans="2:7">
      <c r="B15880" s="451" t="s">
        <v>2012</v>
      </c>
      <c r="C15880" s="451" t="s">
        <v>29631</v>
      </c>
      <c r="D15880" s="449" t="s">
        <v>1254</v>
      </c>
      <c r="E15880" s="451" t="s">
        <v>2037</v>
      </c>
      <c r="F15880" s="452">
        <v>8.44</v>
      </c>
      <c r="G15880" s="452">
        <v>8.44</v>
      </c>
    </row>
    <row r="15881" spans="2:7">
      <c r="B15881" s="451" t="s">
        <v>2012</v>
      </c>
      <c r="C15881" s="451" t="s">
        <v>29632</v>
      </c>
      <c r="D15881" s="449" t="s">
        <v>1253</v>
      </c>
      <c r="E15881" s="451" t="s">
        <v>2037</v>
      </c>
      <c r="F15881" s="452">
        <v>59.24</v>
      </c>
      <c r="G15881" s="452">
        <v>59.24</v>
      </c>
    </row>
    <row r="15882" spans="2:7">
      <c r="B15882" s="451" t="s">
        <v>2012</v>
      </c>
      <c r="C15882" s="451" t="s">
        <v>29633</v>
      </c>
      <c r="D15882" s="449" t="s">
        <v>980</v>
      </c>
      <c r="E15882" s="451" t="s">
        <v>2037</v>
      </c>
      <c r="F15882" s="452">
        <v>13.28</v>
      </c>
      <c r="G15882" s="452">
        <v>13.28</v>
      </c>
    </row>
    <row r="15883" spans="2:7">
      <c r="B15883" s="451" t="s">
        <v>2012</v>
      </c>
      <c r="C15883" s="451" t="s">
        <v>29634</v>
      </c>
      <c r="D15883" s="449" t="s">
        <v>2933</v>
      </c>
      <c r="E15883" s="451" t="s">
        <v>2037</v>
      </c>
      <c r="F15883" s="452">
        <v>163.6</v>
      </c>
      <c r="G15883" s="452">
        <v>163.6</v>
      </c>
    </row>
    <row r="15884" spans="2:7">
      <c r="B15884" s="451" t="s">
        <v>2012</v>
      </c>
      <c r="C15884" s="451" t="s">
        <v>29635</v>
      </c>
      <c r="D15884" s="449" t="s">
        <v>2934</v>
      </c>
      <c r="E15884" s="451" t="s">
        <v>2037</v>
      </c>
      <c r="F15884" s="452">
        <v>31.44</v>
      </c>
      <c r="G15884" s="452">
        <v>31.44</v>
      </c>
    </row>
    <row r="15885" spans="2:7">
      <c r="B15885" s="451" t="s">
        <v>2012</v>
      </c>
      <c r="C15885" s="451" t="s">
        <v>29636</v>
      </c>
      <c r="D15885" s="449" t="s">
        <v>2935</v>
      </c>
      <c r="E15885" s="451" t="s">
        <v>2037</v>
      </c>
      <c r="F15885" s="452">
        <v>545</v>
      </c>
      <c r="G15885" s="452">
        <v>545</v>
      </c>
    </row>
    <row r="15886" spans="2:7">
      <c r="B15886" s="451" t="s">
        <v>2012</v>
      </c>
      <c r="C15886" s="451" t="s">
        <v>29637</v>
      </c>
      <c r="D15886" s="449" t="s">
        <v>2936</v>
      </c>
      <c r="E15886" s="451" t="s">
        <v>2037</v>
      </c>
      <c r="F15886" s="452">
        <v>83.91</v>
      </c>
      <c r="G15886" s="452">
        <v>83.91</v>
      </c>
    </row>
    <row r="15887" spans="2:7">
      <c r="B15887" s="451" t="s">
        <v>2012</v>
      </c>
      <c r="C15887" s="451" t="s">
        <v>29638</v>
      </c>
      <c r="D15887" s="449" t="s">
        <v>2937</v>
      </c>
      <c r="E15887" s="451" t="s">
        <v>2037</v>
      </c>
      <c r="F15887" s="452">
        <v>118.5</v>
      </c>
      <c r="G15887" s="452">
        <v>118.5</v>
      </c>
    </row>
    <row r="15888" spans="2:7">
      <c r="B15888" s="451" t="s">
        <v>2012</v>
      </c>
      <c r="C15888" s="451" t="s">
        <v>29639</v>
      </c>
      <c r="D15888" s="449" t="s">
        <v>27237</v>
      </c>
      <c r="E15888" s="451" t="s">
        <v>2037</v>
      </c>
      <c r="F15888" s="452">
        <v>158.83000000000001</v>
      </c>
      <c r="G15888" s="452">
        <v>158.83000000000001</v>
      </c>
    </row>
    <row r="15889" spans="2:7">
      <c r="B15889" s="451" t="s">
        <v>2012</v>
      </c>
      <c r="C15889" s="451" t="s">
        <v>29640</v>
      </c>
      <c r="D15889" s="449" t="s">
        <v>2938</v>
      </c>
      <c r="E15889" s="451" t="s">
        <v>2037</v>
      </c>
      <c r="F15889" s="452">
        <v>134.75</v>
      </c>
      <c r="G15889" s="452">
        <v>134.75</v>
      </c>
    </row>
    <row r="15890" spans="2:7">
      <c r="B15890" s="451" t="s">
        <v>2012</v>
      </c>
      <c r="C15890" s="451" t="s">
        <v>29641</v>
      </c>
      <c r="D15890" s="449" t="s">
        <v>2939</v>
      </c>
      <c r="E15890" s="451" t="s">
        <v>2037</v>
      </c>
      <c r="F15890" s="452">
        <v>1056.45</v>
      </c>
      <c r="G15890" s="452">
        <v>1056.45</v>
      </c>
    </row>
    <row r="15891" spans="2:7">
      <c r="B15891" s="451" t="s">
        <v>2012</v>
      </c>
      <c r="C15891" s="451" t="s">
        <v>29642</v>
      </c>
      <c r="D15891" s="449" t="s">
        <v>2940</v>
      </c>
      <c r="E15891" s="451" t="s">
        <v>2037</v>
      </c>
      <c r="F15891" s="452">
        <v>7.47</v>
      </c>
      <c r="G15891" s="452">
        <v>7.47</v>
      </c>
    </row>
    <row r="15892" spans="2:7">
      <c r="B15892" s="451" t="s">
        <v>2012</v>
      </c>
      <c r="C15892" s="451" t="s">
        <v>29643</v>
      </c>
      <c r="D15892" s="449" t="s">
        <v>2941</v>
      </c>
      <c r="E15892" s="451" t="s">
        <v>2037</v>
      </c>
      <c r="F15892" s="452">
        <v>546.66999999999996</v>
      </c>
      <c r="G15892" s="452">
        <v>546.66999999999996</v>
      </c>
    </row>
    <row r="15893" spans="2:7">
      <c r="B15893" s="451" t="s">
        <v>2012</v>
      </c>
      <c r="C15893" s="451" t="s">
        <v>29644</v>
      </c>
      <c r="D15893" s="449" t="s">
        <v>2942</v>
      </c>
      <c r="E15893" s="451" t="s">
        <v>2037</v>
      </c>
      <c r="F15893" s="452">
        <v>29.58</v>
      </c>
      <c r="G15893" s="452">
        <v>29.58</v>
      </c>
    </row>
    <row r="15894" spans="2:7">
      <c r="B15894" s="451" t="s">
        <v>2012</v>
      </c>
      <c r="C15894" s="451" t="s">
        <v>29645</v>
      </c>
      <c r="D15894" s="449" t="s">
        <v>2943</v>
      </c>
      <c r="E15894" s="451" t="s">
        <v>2037</v>
      </c>
      <c r="F15894" s="452">
        <v>15.61</v>
      </c>
      <c r="G15894" s="452">
        <v>15.61</v>
      </c>
    </row>
    <row r="15895" spans="2:7">
      <c r="B15895" s="451" t="s">
        <v>2012</v>
      </c>
      <c r="C15895" s="451" t="s">
        <v>29646</v>
      </c>
      <c r="D15895" s="449" t="s">
        <v>2944</v>
      </c>
      <c r="E15895" s="451" t="s">
        <v>2037</v>
      </c>
      <c r="F15895" s="452">
        <v>46.96</v>
      </c>
      <c r="G15895" s="452">
        <v>46.96</v>
      </c>
    </row>
    <row r="15896" spans="2:7">
      <c r="B15896" s="451" t="s">
        <v>2012</v>
      </c>
      <c r="C15896" s="451" t="s">
        <v>29647</v>
      </c>
      <c r="D15896" s="449" t="s">
        <v>2945</v>
      </c>
      <c r="E15896" s="451" t="s">
        <v>2037</v>
      </c>
      <c r="F15896" s="452">
        <v>2.2000000000000002</v>
      </c>
      <c r="G15896" s="452">
        <v>2.2000000000000002</v>
      </c>
    </row>
    <row r="15897" spans="2:7">
      <c r="B15897" s="451" t="s">
        <v>2012</v>
      </c>
      <c r="C15897" s="451" t="s">
        <v>29648</v>
      </c>
      <c r="D15897" s="449" t="s">
        <v>1138</v>
      </c>
      <c r="E15897" s="451" t="s">
        <v>2037</v>
      </c>
      <c r="F15897" s="452">
        <v>0.53</v>
      </c>
      <c r="G15897" s="452">
        <v>0.53</v>
      </c>
    </row>
    <row r="15898" spans="2:7">
      <c r="B15898" s="451" t="s">
        <v>2012</v>
      </c>
      <c r="C15898" s="451" t="s">
        <v>29649</v>
      </c>
      <c r="D15898" s="449" t="s">
        <v>2946</v>
      </c>
      <c r="E15898" s="451" t="s">
        <v>2037</v>
      </c>
      <c r="F15898" s="452">
        <v>1.08</v>
      </c>
      <c r="G15898" s="452">
        <v>1.08</v>
      </c>
    </row>
    <row r="15899" spans="2:7">
      <c r="B15899" s="451" t="s">
        <v>2012</v>
      </c>
      <c r="C15899" s="451" t="s">
        <v>29650</v>
      </c>
      <c r="D15899" s="449" t="s">
        <v>2947</v>
      </c>
      <c r="E15899" s="451" t="s">
        <v>2037</v>
      </c>
      <c r="F15899" s="452">
        <v>2.04</v>
      </c>
      <c r="G15899" s="452">
        <v>2.04</v>
      </c>
    </row>
    <row r="15900" spans="2:7">
      <c r="B15900" s="451" t="s">
        <v>2012</v>
      </c>
      <c r="C15900" s="451" t="s">
        <v>29651</v>
      </c>
      <c r="D15900" s="449" t="s">
        <v>2948</v>
      </c>
      <c r="E15900" s="451" t="s">
        <v>2037</v>
      </c>
      <c r="F15900" s="452">
        <v>4.05</v>
      </c>
      <c r="G15900" s="452">
        <v>4.05</v>
      </c>
    </row>
    <row r="15901" spans="2:7">
      <c r="B15901" s="451" t="s">
        <v>2012</v>
      </c>
      <c r="C15901" s="451" t="s">
        <v>29652</v>
      </c>
      <c r="D15901" s="449" t="s">
        <v>2949</v>
      </c>
      <c r="E15901" s="451" t="s">
        <v>2037</v>
      </c>
      <c r="F15901" s="452">
        <v>6.53</v>
      </c>
      <c r="G15901" s="452">
        <v>6.53</v>
      </c>
    </row>
    <row r="15902" spans="2:7">
      <c r="B15902" s="451" t="s">
        <v>2012</v>
      </c>
      <c r="C15902" s="451" t="s">
        <v>29653</v>
      </c>
      <c r="D15902" s="449" t="s">
        <v>2950</v>
      </c>
      <c r="E15902" s="451" t="s">
        <v>2037</v>
      </c>
      <c r="F15902" s="452">
        <v>16.78</v>
      </c>
      <c r="G15902" s="452">
        <v>16.78</v>
      </c>
    </row>
    <row r="15903" spans="2:7">
      <c r="B15903" s="451" t="s">
        <v>2012</v>
      </c>
      <c r="C15903" s="451" t="s">
        <v>29654</v>
      </c>
      <c r="D15903" s="449" t="s">
        <v>2951</v>
      </c>
      <c r="E15903" s="451" t="s">
        <v>2037</v>
      </c>
      <c r="F15903" s="452">
        <v>16</v>
      </c>
      <c r="G15903" s="452">
        <v>16</v>
      </c>
    </row>
    <row r="15904" spans="2:7">
      <c r="B15904" s="451" t="s">
        <v>2012</v>
      </c>
      <c r="C15904" s="451" t="s">
        <v>29655</v>
      </c>
      <c r="D15904" s="449" t="s">
        <v>2952</v>
      </c>
      <c r="E15904" s="451" t="s">
        <v>2037</v>
      </c>
      <c r="F15904" s="452">
        <v>70.34</v>
      </c>
      <c r="G15904" s="452">
        <v>70.34</v>
      </c>
    </row>
    <row r="15905" spans="2:7">
      <c r="B15905" s="451" t="s">
        <v>2012</v>
      </c>
      <c r="C15905" s="451" t="s">
        <v>29656</v>
      </c>
      <c r="D15905" s="449" t="s">
        <v>2953</v>
      </c>
      <c r="E15905" s="451" t="s">
        <v>2037</v>
      </c>
      <c r="F15905" s="452">
        <v>48.02</v>
      </c>
      <c r="G15905" s="452">
        <v>48.02</v>
      </c>
    </row>
    <row r="15906" spans="2:7">
      <c r="B15906" s="451" t="s">
        <v>2012</v>
      </c>
      <c r="C15906" s="451" t="s">
        <v>29657</v>
      </c>
      <c r="D15906" s="449" t="s">
        <v>1146</v>
      </c>
      <c r="E15906" s="451" t="s">
        <v>2037</v>
      </c>
      <c r="F15906" s="452">
        <v>2.63</v>
      </c>
      <c r="G15906" s="452">
        <v>2.63</v>
      </c>
    </row>
    <row r="15907" spans="2:7">
      <c r="B15907" s="451" t="s">
        <v>2012</v>
      </c>
      <c r="C15907" s="451" t="s">
        <v>29658</v>
      </c>
      <c r="D15907" s="449" t="s">
        <v>2954</v>
      </c>
      <c r="E15907" s="451" t="s">
        <v>2037</v>
      </c>
      <c r="F15907" s="452">
        <v>3.61</v>
      </c>
      <c r="G15907" s="452">
        <v>3.61</v>
      </c>
    </row>
    <row r="15908" spans="2:7">
      <c r="B15908" s="451" t="s">
        <v>2012</v>
      </c>
      <c r="C15908" s="451" t="s">
        <v>29659</v>
      </c>
      <c r="D15908" s="449" t="s">
        <v>1148</v>
      </c>
      <c r="E15908" s="451" t="s">
        <v>2037</v>
      </c>
      <c r="F15908" s="452">
        <v>4.25</v>
      </c>
      <c r="G15908" s="452">
        <v>4.25</v>
      </c>
    </row>
    <row r="15909" spans="2:7">
      <c r="B15909" s="451" t="s">
        <v>2012</v>
      </c>
      <c r="C15909" s="451" t="s">
        <v>29660</v>
      </c>
      <c r="D15909" s="449" t="s">
        <v>2955</v>
      </c>
      <c r="E15909" s="451" t="s">
        <v>2037</v>
      </c>
      <c r="F15909" s="452">
        <v>4.7300000000000004</v>
      </c>
      <c r="G15909" s="452">
        <v>4.7300000000000004</v>
      </c>
    </row>
    <row r="15910" spans="2:7">
      <c r="B15910" s="451" t="s">
        <v>2012</v>
      </c>
      <c r="C15910" s="451" t="s">
        <v>29661</v>
      </c>
      <c r="D15910" s="449" t="s">
        <v>2956</v>
      </c>
      <c r="E15910" s="451" t="s">
        <v>2037</v>
      </c>
      <c r="F15910" s="452">
        <v>4.67</v>
      </c>
      <c r="G15910" s="452">
        <v>4.67</v>
      </c>
    </row>
    <row r="15911" spans="2:7">
      <c r="B15911" s="451" t="s">
        <v>2012</v>
      </c>
      <c r="C15911" s="451" t="s">
        <v>29662</v>
      </c>
      <c r="D15911" s="449" t="s">
        <v>2957</v>
      </c>
      <c r="E15911" s="451" t="s">
        <v>2037</v>
      </c>
      <c r="F15911" s="452">
        <v>6.03</v>
      </c>
      <c r="G15911" s="452">
        <v>6.03</v>
      </c>
    </row>
    <row r="15912" spans="2:7">
      <c r="B15912" s="451" t="s">
        <v>2012</v>
      </c>
      <c r="C15912" s="451" t="s">
        <v>29663</v>
      </c>
      <c r="D15912" s="449" t="s">
        <v>2958</v>
      </c>
      <c r="E15912" s="451" t="s">
        <v>2037</v>
      </c>
      <c r="F15912" s="452">
        <v>8.82</v>
      </c>
      <c r="G15912" s="452">
        <v>8.82</v>
      </c>
    </row>
    <row r="15913" spans="2:7">
      <c r="B15913" s="451" t="s">
        <v>2012</v>
      </c>
      <c r="C15913" s="451" t="s">
        <v>29664</v>
      </c>
      <c r="D15913" s="449" t="s">
        <v>2959</v>
      </c>
      <c r="E15913" s="451" t="s">
        <v>2037</v>
      </c>
      <c r="F15913" s="452">
        <v>9.91</v>
      </c>
      <c r="G15913" s="452">
        <v>9.91</v>
      </c>
    </row>
    <row r="15914" spans="2:7">
      <c r="B15914" s="451" t="s">
        <v>2012</v>
      </c>
      <c r="C15914" s="451" t="s">
        <v>29665</v>
      </c>
      <c r="D15914" s="449" t="s">
        <v>2960</v>
      </c>
      <c r="E15914" s="451" t="s">
        <v>2037</v>
      </c>
      <c r="F15914" s="452">
        <v>10.37</v>
      </c>
      <c r="G15914" s="452">
        <v>10.37</v>
      </c>
    </row>
    <row r="15915" spans="2:7">
      <c r="B15915" s="451" t="s">
        <v>2012</v>
      </c>
      <c r="C15915" s="451" t="s">
        <v>29666</v>
      </c>
      <c r="D15915" s="449" t="s">
        <v>2961</v>
      </c>
      <c r="E15915" s="451" t="s">
        <v>2037</v>
      </c>
      <c r="F15915" s="452">
        <v>14.12</v>
      </c>
      <c r="G15915" s="452">
        <v>14.12</v>
      </c>
    </row>
    <row r="15916" spans="2:7">
      <c r="B15916" s="451" t="s">
        <v>2012</v>
      </c>
      <c r="C15916" s="451" t="s">
        <v>29667</v>
      </c>
      <c r="D15916" s="449" t="s">
        <v>2962</v>
      </c>
      <c r="E15916" s="451" t="s">
        <v>2037</v>
      </c>
      <c r="F15916" s="452">
        <v>18.13</v>
      </c>
      <c r="G15916" s="452">
        <v>18.13</v>
      </c>
    </row>
    <row r="15917" spans="2:7">
      <c r="B15917" s="451" t="s">
        <v>2012</v>
      </c>
      <c r="C15917" s="451" t="s">
        <v>29668</v>
      </c>
      <c r="D15917" s="449" t="s">
        <v>2963</v>
      </c>
      <c r="E15917" s="451" t="s">
        <v>2037</v>
      </c>
      <c r="F15917" s="452">
        <v>18.440000000000001</v>
      </c>
      <c r="G15917" s="452">
        <v>18.440000000000001</v>
      </c>
    </row>
    <row r="15918" spans="2:7">
      <c r="B15918" s="451" t="s">
        <v>2012</v>
      </c>
      <c r="C15918" s="451" t="s">
        <v>29669</v>
      </c>
      <c r="D15918" s="449" t="s">
        <v>2964</v>
      </c>
      <c r="E15918" s="451" t="s">
        <v>2037</v>
      </c>
      <c r="F15918" s="452">
        <v>451.16</v>
      </c>
      <c r="G15918" s="452">
        <v>451.16</v>
      </c>
    </row>
    <row r="15919" spans="2:7">
      <c r="B15919" s="451" t="s">
        <v>2012</v>
      </c>
      <c r="C15919" s="451" t="s">
        <v>29670</v>
      </c>
      <c r="D15919" s="449" t="s">
        <v>2965</v>
      </c>
      <c r="E15919" s="451" t="s">
        <v>2037</v>
      </c>
      <c r="F15919" s="452">
        <v>251.56</v>
      </c>
      <c r="G15919" s="452">
        <v>251.56</v>
      </c>
    </row>
    <row r="15920" spans="2:7">
      <c r="B15920" s="451" t="s">
        <v>2012</v>
      </c>
      <c r="C15920" s="451" t="s">
        <v>29671</v>
      </c>
      <c r="D15920" s="449" t="s">
        <v>2966</v>
      </c>
      <c r="E15920" s="451" t="s">
        <v>2037</v>
      </c>
      <c r="F15920" s="452">
        <v>47.85</v>
      </c>
      <c r="G15920" s="452">
        <v>47.85</v>
      </c>
    </row>
    <row r="15921" spans="2:7">
      <c r="B15921" s="451" t="s">
        <v>2012</v>
      </c>
      <c r="C15921" s="451" t="s">
        <v>29672</v>
      </c>
      <c r="D15921" s="449" t="s">
        <v>2967</v>
      </c>
      <c r="E15921" s="451" t="s">
        <v>2037</v>
      </c>
      <c r="F15921" s="452">
        <v>329.41</v>
      </c>
      <c r="G15921" s="452">
        <v>329.41</v>
      </c>
    </row>
    <row r="15922" spans="2:7">
      <c r="B15922" s="451" t="s">
        <v>2012</v>
      </c>
      <c r="C15922" s="451" t="s">
        <v>29673</v>
      </c>
      <c r="D15922" s="449" t="s">
        <v>2968</v>
      </c>
      <c r="E15922" s="451" t="s">
        <v>2037</v>
      </c>
      <c r="F15922" s="452">
        <v>309.08</v>
      </c>
      <c r="G15922" s="452">
        <v>309.08</v>
      </c>
    </row>
    <row r="15923" spans="2:7">
      <c r="B15923" s="451" t="s">
        <v>2012</v>
      </c>
      <c r="C15923" s="451" t="s">
        <v>29674</v>
      </c>
      <c r="D15923" s="449" t="s">
        <v>2969</v>
      </c>
      <c r="E15923" s="451" t="s">
        <v>2037</v>
      </c>
      <c r="F15923" s="452">
        <v>335</v>
      </c>
      <c r="G15923" s="452">
        <v>335</v>
      </c>
    </row>
    <row r="15924" spans="2:7">
      <c r="B15924" s="451" t="s">
        <v>2012</v>
      </c>
      <c r="C15924" s="451" t="s">
        <v>29675</v>
      </c>
      <c r="D15924" s="449" t="s">
        <v>2970</v>
      </c>
      <c r="E15924" s="451" t="s">
        <v>2037</v>
      </c>
      <c r="F15924" s="452">
        <v>11.43</v>
      </c>
      <c r="G15924" s="452">
        <v>11.43</v>
      </c>
    </row>
    <row r="15925" spans="2:7">
      <c r="B15925" s="451" t="s">
        <v>2012</v>
      </c>
      <c r="C15925" s="451" t="s">
        <v>29676</v>
      </c>
      <c r="D15925" s="449" t="s">
        <v>2971</v>
      </c>
      <c r="E15925" s="451" t="s">
        <v>2037</v>
      </c>
      <c r="F15925" s="452">
        <v>4.51</v>
      </c>
      <c r="G15925" s="452">
        <v>4.51</v>
      </c>
    </row>
    <row r="15926" spans="2:7">
      <c r="B15926" s="451" t="s">
        <v>2012</v>
      </c>
      <c r="C15926" s="451" t="s">
        <v>29677</v>
      </c>
      <c r="D15926" s="449" t="s">
        <v>2972</v>
      </c>
      <c r="E15926" s="451" t="s">
        <v>2037</v>
      </c>
      <c r="F15926" s="452">
        <v>8.2100000000000009</v>
      </c>
      <c r="G15926" s="452">
        <v>8.2100000000000009</v>
      </c>
    </row>
    <row r="15927" spans="2:7">
      <c r="B15927" s="451" t="s">
        <v>2012</v>
      </c>
      <c r="C15927" s="451" t="s">
        <v>29678</v>
      </c>
      <c r="D15927" s="449" t="s">
        <v>2973</v>
      </c>
      <c r="E15927" s="451" t="s">
        <v>2037</v>
      </c>
      <c r="F15927" s="452">
        <v>5.32</v>
      </c>
      <c r="G15927" s="452">
        <v>5.32</v>
      </c>
    </row>
    <row r="15928" spans="2:7">
      <c r="B15928" s="451" t="s">
        <v>2012</v>
      </c>
      <c r="C15928" s="451" t="s">
        <v>29679</v>
      </c>
      <c r="D15928" s="449" t="s">
        <v>1173</v>
      </c>
      <c r="E15928" s="451" t="s">
        <v>2037</v>
      </c>
      <c r="F15928" s="452">
        <v>14.71</v>
      </c>
      <c r="G15928" s="452">
        <v>14.71</v>
      </c>
    </row>
    <row r="15929" spans="2:7">
      <c r="B15929" s="451" t="s">
        <v>2012</v>
      </c>
      <c r="C15929" s="451" t="s">
        <v>29680</v>
      </c>
      <c r="D15929" s="449" t="s">
        <v>2974</v>
      </c>
      <c r="E15929" s="451" t="s">
        <v>2037</v>
      </c>
      <c r="F15929" s="452">
        <v>13.33</v>
      </c>
      <c r="G15929" s="452">
        <v>13.33</v>
      </c>
    </row>
    <row r="15930" spans="2:7">
      <c r="B15930" s="451" t="s">
        <v>2012</v>
      </c>
      <c r="C15930" s="451" t="s">
        <v>29681</v>
      </c>
      <c r="D15930" s="449" t="s">
        <v>2975</v>
      </c>
      <c r="E15930" s="451" t="s">
        <v>2037</v>
      </c>
      <c r="F15930" s="452">
        <v>2.0299999999999998</v>
      </c>
      <c r="G15930" s="452">
        <v>2.0299999999999998</v>
      </c>
    </row>
    <row r="15931" spans="2:7">
      <c r="B15931" s="451" t="s">
        <v>2012</v>
      </c>
      <c r="C15931" s="451" t="s">
        <v>29682</v>
      </c>
      <c r="D15931" s="449" t="s">
        <v>1174</v>
      </c>
      <c r="E15931" s="451" t="s">
        <v>2037</v>
      </c>
      <c r="F15931" s="452">
        <v>22</v>
      </c>
      <c r="G15931" s="452">
        <v>22</v>
      </c>
    </row>
    <row r="15932" spans="2:7">
      <c r="B15932" s="451" t="s">
        <v>2012</v>
      </c>
      <c r="C15932" s="451" t="s">
        <v>29683</v>
      </c>
      <c r="D15932" s="449" t="s">
        <v>2976</v>
      </c>
      <c r="E15932" s="451" t="s">
        <v>2037</v>
      </c>
      <c r="F15932" s="452">
        <v>2.87</v>
      </c>
      <c r="G15932" s="452">
        <v>2.87</v>
      </c>
    </row>
    <row r="15933" spans="2:7">
      <c r="B15933" s="451" t="s">
        <v>2012</v>
      </c>
      <c r="C15933" s="451" t="s">
        <v>29684</v>
      </c>
      <c r="D15933" s="449" t="s">
        <v>2977</v>
      </c>
      <c r="E15933" s="451" t="s">
        <v>2037</v>
      </c>
      <c r="F15933" s="452">
        <v>75.760000000000005</v>
      </c>
      <c r="G15933" s="452">
        <v>75.760000000000005</v>
      </c>
    </row>
    <row r="15934" spans="2:7">
      <c r="B15934" s="451" t="s">
        <v>2012</v>
      </c>
      <c r="C15934" s="451" t="s">
        <v>29685</v>
      </c>
      <c r="D15934" s="449" t="s">
        <v>2978</v>
      </c>
      <c r="E15934" s="451" t="s">
        <v>2037</v>
      </c>
      <c r="F15934" s="452">
        <v>1.32</v>
      </c>
      <c r="G15934" s="452">
        <v>1.32</v>
      </c>
    </row>
    <row r="15935" spans="2:7">
      <c r="B15935" s="451" t="s">
        <v>2012</v>
      </c>
      <c r="C15935" s="451" t="s">
        <v>29686</v>
      </c>
      <c r="D15935" s="449" t="s">
        <v>2979</v>
      </c>
      <c r="E15935" s="451" t="s">
        <v>2037</v>
      </c>
      <c r="F15935" s="452">
        <v>1.48</v>
      </c>
      <c r="G15935" s="452">
        <v>1.48</v>
      </c>
    </row>
    <row r="15936" spans="2:7">
      <c r="B15936" s="451" t="s">
        <v>2012</v>
      </c>
      <c r="C15936" s="451" t="s">
        <v>29687</v>
      </c>
      <c r="D15936" s="449" t="s">
        <v>2980</v>
      </c>
      <c r="E15936" s="451" t="s">
        <v>2037</v>
      </c>
      <c r="F15936" s="452">
        <v>2.16</v>
      </c>
      <c r="G15936" s="452">
        <v>2.16</v>
      </c>
    </row>
    <row r="15937" spans="2:7">
      <c r="B15937" s="451" t="s">
        <v>2012</v>
      </c>
      <c r="C15937" s="451" t="s">
        <v>29688</v>
      </c>
      <c r="D15937" s="449" t="s">
        <v>2981</v>
      </c>
      <c r="E15937" s="451" t="s">
        <v>2037</v>
      </c>
      <c r="F15937" s="452">
        <v>4.3499999999999996</v>
      </c>
      <c r="G15937" s="452">
        <v>4.3499999999999996</v>
      </c>
    </row>
    <row r="15938" spans="2:7">
      <c r="B15938" s="451" t="s">
        <v>2012</v>
      </c>
      <c r="C15938" s="451" t="s">
        <v>29689</v>
      </c>
      <c r="D15938" s="449" t="s">
        <v>2982</v>
      </c>
      <c r="E15938" s="451" t="s">
        <v>2037</v>
      </c>
      <c r="F15938" s="452">
        <v>8.4499999999999993</v>
      </c>
      <c r="G15938" s="452">
        <v>8.4499999999999993</v>
      </c>
    </row>
    <row r="15939" spans="2:7">
      <c r="B15939" s="451" t="s">
        <v>2012</v>
      </c>
      <c r="C15939" s="451" t="s">
        <v>29690</v>
      </c>
      <c r="D15939" s="449" t="s">
        <v>2983</v>
      </c>
      <c r="E15939" s="451" t="s">
        <v>2037</v>
      </c>
      <c r="F15939" s="452">
        <v>12.35</v>
      </c>
      <c r="G15939" s="452">
        <v>12.35</v>
      </c>
    </row>
    <row r="15940" spans="2:7">
      <c r="B15940" s="451" t="s">
        <v>2012</v>
      </c>
      <c r="C15940" s="451" t="s">
        <v>29691</v>
      </c>
      <c r="D15940" s="449" t="s">
        <v>2984</v>
      </c>
      <c r="E15940" s="451" t="s">
        <v>2037</v>
      </c>
      <c r="F15940" s="452">
        <v>26.01</v>
      </c>
      <c r="G15940" s="452">
        <v>26.01</v>
      </c>
    </row>
    <row r="15941" spans="2:7">
      <c r="B15941" s="451" t="s">
        <v>2012</v>
      </c>
      <c r="C15941" s="451" t="s">
        <v>29692</v>
      </c>
      <c r="D15941" s="449" t="s">
        <v>2985</v>
      </c>
      <c r="E15941" s="451" t="s">
        <v>2037</v>
      </c>
      <c r="F15941" s="452">
        <v>58.16</v>
      </c>
      <c r="G15941" s="452">
        <v>58.16</v>
      </c>
    </row>
    <row r="15942" spans="2:7">
      <c r="B15942" s="451" t="s">
        <v>2012</v>
      </c>
      <c r="C15942" s="451" t="s">
        <v>29693</v>
      </c>
      <c r="D15942" s="449" t="s">
        <v>2986</v>
      </c>
      <c r="E15942" s="451" t="s">
        <v>2037</v>
      </c>
      <c r="F15942" s="452">
        <v>41.74</v>
      </c>
      <c r="G15942" s="452">
        <v>41.74</v>
      </c>
    </row>
    <row r="15943" spans="2:7">
      <c r="B15943" s="451" t="s">
        <v>2012</v>
      </c>
      <c r="C15943" s="451" t="s">
        <v>29694</v>
      </c>
      <c r="D15943" s="449" t="s">
        <v>1483</v>
      </c>
      <c r="E15943" s="451" t="s">
        <v>2037</v>
      </c>
      <c r="F15943" s="452">
        <v>150</v>
      </c>
      <c r="G15943" s="452">
        <v>150</v>
      </c>
    </row>
    <row r="15944" spans="2:7">
      <c r="B15944" s="451" t="s">
        <v>2012</v>
      </c>
      <c r="C15944" s="451" t="s">
        <v>29695</v>
      </c>
      <c r="D15944" s="449" t="s">
        <v>1482</v>
      </c>
      <c r="E15944" s="451" t="s">
        <v>2037</v>
      </c>
      <c r="F15944" s="452">
        <v>156.97</v>
      </c>
      <c r="G15944" s="452">
        <v>156.97</v>
      </c>
    </row>
    <row r="15945" spans="2:7">
      <c r="B15945" s="451" t="s">
        <v>2012</v>
      </c>
      <c r="C15945" s="451" t="s">
        <v>29696</v>
      </c>
      <c r="D15945" s="449" t="s">
        <v>2987</v>
      </c>
      <c r="E15945" s="451" t="s">
        <v>2037</v>
      </c>
      <c r="F15945" s="452">
        <v>18.75</v>
      </c>
      <c r="G15945" s="452">
        <v>18.75</v>
      </c>
    </row>
    <row r="15946" spans="2:7">
      <c r="B15946" s="451" t="s">
        <v>2012</v>
      </c>
      <c r="C15946" s="451" t="s">
        <v>29697</v>
      </c>
      <c r="D15946" s="449" t="s">
        <v>2988</v>
      </c>
      <c r="E15946" s="451" t="s">
        <v>2037</v>
      </c>
      <c r="F15946" s="452">
        <v>65.959999999999994</v>
      </c>
      <c r="G15946" s="452">
        <v>65.959999999999994</v>
      </c>
    </row>
    <row r="15947" spans="2:7">
      <c r="B15947" s="451" t="s">
        <v>2012</v>
      </c>
      <c r="C15947" s="451" t="s">
        <v>29698</v>
      </c>
      <c r="D15947" s="449" t="s">
        <v>2989</v>
      </c>
      <c r="E15947" s="451" t="s">
        <v>2037</v>
      </c>
      <c r="F15947" s="452">
        <v>113.93</v>
      </c>
      <c r="G15947" s="452">
        <v>113.93</v>
      </c>
    </row>
    <row r="15948" spans="2:7">
      <c r="B15948" s="451" t="s">
        <v>2012</v>
      </c>
      <c r="C15948" s="451" t="s">
        <v>29699</v>
      </c>
      <c r="D15948" s="449" t="s">
        <v>2990</v>
      </c>
      <c r="E15948" s="451" t="s">
        <v>2037</v>
      </c>
      <c r="F15948" s="452">
        <v>7.3</v>
      </c>
      <c r="G15948" s="452">
        <v>7.3</v>
      </c>
    </row>
    <row r="15949" spans="2:7">
      <c r="B15949" s="451" t="s">
        <v>2012</v>
      </c>
      <c r="C15949" s="451" t="s">
        <v>29700</v>
      </c>
      <c r="D15949" s="449" t="s">
        <v>2991</v>
      </c>
      <c r="E15949" s="451" t="s">
        <v>2037</v>
      </c>
      <c r="F15949" s="452">
        <v>13.19</v>
      </c>
      <c r="G15949" s="452">
        <v>13.19</v>
      </c>
    </row>
    <row r="15950" spans="2:7">
      <c r="B15950" s="451" t="s">
        <v>2012</v>
      </c>
      <c r="C15950" s="451" t="s">
        <v>29701</v>
      </c>
      <c r="D15950" s="449" t="s">
        <v>2992</v>
      </c>
      <c r="E15950" s="451" t="s">
        <v>2037</v>
      </c>
      <c r="F15950" s="452">
        <v>21.41</v>
      </c>
      <c r="G15950" s="452">
        <v>21.41</v>
      </c>
    </row>
    <row r="15951" spans="2:7">
      <c r="B15951" s="451" t="s">
        <v>2012</v>
      </c>
      <c r="C15951" s="451" t="s">
        <v>29702</v>
      </c>
      <c r="D15951" s="449" t="s">
        <v>2993</v>
      </c>
      <c r="E15951" s="451" t="s">
        <v>2037</v>
      </c>
      <c r="F15951" s="452">
        <v>22.62</v>
      </c>
      <c r="G15951" s="452">
        <v>22.62</v>
      </c>
    </row>
    <row r="15952" spans="2:7">
      <c r="B15952" s="451" t="s">
        <v>2012</v>
      </c>
      <c r="C15952" s="451" t="s">
        <v>29703</v>
      </c>
      <c r="D15952" s="449" t="s">
        <v>2994</v>
      </c>
      <c r="E15952" s="451" t="s">
        <v>2037</v>
      </c>
      <c r="F15952" s="452">
        <v>39.11</v>
      </c>
      <c r="G15952" s="452">
        <v>39.11</v>
      </c>
    </row>
    <row r="15953" spans="2:7">
      <c r="B15953" s="451" t="s">
        <v>2012</v>
      </c>
      <c r="C15953" s="451" t="s">
        <v>29704</v>
      </c>
      <c r="D15953" s="449" t="s">
        <v>2995</v>
      </c>
      <c r="E15953" s="451" t="s">
        <v>2037</v>
      </c>
      <c r="F15953" s="452">
        <v>46.41</v>
      </c>
      <c r="G15953" s="452">
        <v>46.41</v>
      </c>
    </row>
    <row r="15954" spans="2:7">
      <c r="B15954" s="451" t="s">
        <v>2012</v>
      </c>
      <c r="C15954" s="451" t="s">
        <v>29705</v>
      </c>
      <c r="D15954" s="449" t="s">
        <v>2996</v>
      </c>
      <c r="E15954" s="451" t="s">
        <v>2037</v>
      </c>
      <c r="F15954" s="452">
        <v>58.24</v>
      </c>
      <c r="G15954" s="452">
        <v>58.24</v>
      </c>
    </row>
    <row r="15955" spans="2:7">
      <c r="B15955" s="451" t="s">
        <v>2012</v>
      </c>
      <c r="C15955" s="451" t="s">
        <v>29706</v>
      </c>
      <c r="D15955" s="449" t="s">
        <v>2997</v>
      </c>
      <c r="E15955" s="451" t="s">
        <v>2037</v>
      </c>
      <c r="F15955" s="452">
        <v>63.68</v>
      </c>
      <c r="G15955" s="452">
        <v>63.68</v>
      </c>
    </row>
    <row r="15956" spans="2:7">
      <c r="B15956" s="451" t="s">
        <v>2012</v>
      </c>
      <c r="C15956" s="451" t="s">
        <v>29707</v>
      </c>
      <c r="D15956" s="449" t="s">
        <v>2998</v>
      </c>
      <c r="E15956" s="451" t="s">
        <v>2037</v>
      </c>
      <c r="F15956" s="452">
        <v>10.11</v>
      </c>
      <c r="G15956" s="452">
        <v>10.11</v>
      </c>
    </row>
    <row r="15957" spans="2:7">
      <c r="B15957" s="451" t="s">
        <v>2012</v>
      </c>
      <c r="C15957" s="451" t="s">
        <v>29708</v>
      </c>
      <c r="D15957" s="449" t="s">
        <v>2999</v>
      </c>
      <c r="E15957" s="451" t="s">
        <v>2037</v>
      </c>
      <c r="F15957" s="452">
        <v>8.4499999999999993</v>
      </c>
      <c r="G15957" s="452">
        <v>8.4499999999999993</v>
      </c>
    </row>
    <row r="15958" spans="2:7">
      <c r="B15958" s="451" t="s">
        <v>2012</v>
      </c>
      <c r="C15958" s="451" t="s">
        <v>29709</v>
      </c>
      <c r="D15958" s="449" t="s">
        <v>3000</v>
      </c>
      <c r="E15958" s="451" t="s">
        <v>2037</v>
      </c>
      <c r="F15958" s="452">
        <v>6.17</v>
      </c>
      <c r="G15958" s="452">
        <v>6.17</v>
      </c>
    </row>
    <row r="15959" spans="2:7">
      <c r="B15959" s="451" t="s">
        <v>2012</v>
      </c>
      <c r="C15959" s="451" t="s">
        <v>29710</v>
      </c>
      <c r="D15959" s="449" t="s">
        <v>3001</v>
      </c>
      <c r="E15959" s="451" t="s">
        <v>2037</v>
      </c>
      <c r="F15959" s="452">
        <v>9.82</v>
      </c>
      <c r="G15959" s="452">
        <v>9.82</v>
      </c>
    </row>
    <row r="15960" spans="2:7">
      <c r="B15960" s="451" t="s">
        <v>2012</v>
      </c>
      <c r="C15960" s="451" t="s">
        <v>29711</v>
      </c>
      <c r="D15960" s="449" t="s">
        <v>3002</v>
      </c>
      <c r="E15960" s="451" t="s">
        <v>2037</v>
      </c>
      <c r="F15960" s="452">
        <v>11.28</v>
      </c>
      <c r="G15960" s="452">
        <v>11.28</v>
      </c>
    </row>
    <row r="15961" spans="2:7">
      <c r="B15961" s="451" t="s">
        <v>2012</v>
      </c>
      <c r="C15961" s="451" t="s">
        <v>29712</v>
      </c>
      <c r="D15961" s="449" t="s">
        <v>1492</v>
      </c>
      <c r="E15961" s="451" t="s">
        <v>2037</v>
      </c>
      <c r="F15961" s="452">
        <v>11.89</v>
      </c>
      <c r="G15961" s="452">
        <v>11.89</v>
      </c>
    </row>
    <row r="15962" spans="2:7">
      <c r="B15962" s="451" t="s">
        <v>2012</v>
      </c>
      <c r="C15962" s="451" t="s">
        <v>29713</v>
      </c>
      <c r="D15962" s="449" t="s">
        <v>1468</v>
      </c>
      <c r="E15962" s="451" t="s">
        <v>2037</v>
      </c>
      <c r="F15962" s="452">
        <v>67.239999999999995</v>
      </c>
      <c r="G15962" s="452">
        <v>67.239999999999995</v>
      </c>
    </row>
    <row r="15963" spans="2:7">
      <c r="B15963" s="451" t="s">
        <v>2012</v>
      </c>
      <c r="C15963" s="451" t="s">
        <v>29714</v>
      </c>
      <c r="D15963" s="449" t="s">
        <v>1470</v>
      </c>
      <c r="E15963" s="451" t="s">
        <v>2037</v>
      </c>
      <c r="F15963" s="452">
        <v>92.1</v>
      </c>
      <c r="G15963" s="452">
        <v>92.1</v>
      </c>
    </row>
    <row r="15964" spans="2:7">
      <c r="B15964" s="451" t="s">
        <v>2012</v>
      </c>
      <c r="C15964" s="451" t="s">
        <v>29715</v>
      </c>
      <c r="D15964" s="449" t="s">
        <v>1471</v>
      </c>
      <c r="E15964" s="451" t="s">
        <v>2037</v>
      </c>
      <c r="F15964" s="452">
        <v>142.4</v>
      </c>
      <c r="G15964" s="452">
        <v>142.4</v>
      </c>
    </row>
    <row r="15965" spans="2:7">
      <c r="B15965" s="451" t="s">
        <v>2012</v>
      </c>
      <c r="C15965" s="451" t="s">
        <v>29716</v>
      </c>
      <c r="D15965" s="449" t="s">
        <v>3003</v>
      </c>
      <c r="E15965" s="451" t="s">
        <v>2037</v>
      </c>
      <c r="F15965" s="452">
        <v>39.520000000000003</v>
      </c>
      <c r="G15965" s="452">
        <v>39.520000000000003</v>
      </c>
    </row>
    <row r="15966" spans="2:7">
      <c r="B15966" s="451" t="s">
        <v>2012</v>
      </c>
      <c r="C15966" s="451" t="s">
        <v>29717</v>
      </c>
      <c r="D15966" s="449" t="s">
        <v>1467</v>
      </c>
      <c r="E15966" s="451" t="s">
        <v>2037</v>
      </c>
      <c r="F15966" s="452">
        <v>14.93</v>
      </c>
      <c r="G15966" s="452">
        <v>14.93</v>
      </c>
    </row>
    <row r="15967" spans="2:7">
      <c r="B15967" s="451" t="s">
        <v>2012</v>
      </c>
      <c r="C15967" s="451" t="s">
        <v>29718</v>
      </c>
      <c r="D15967" s="449" t="s">
        <v>1469</v>
      </c>
      <c r="E15967" s="451" t="s">
        <v>2037</v>
      </c>
      <c r="F15967" s="452">
        <v>99.89</v>
      </c>
      <c r="G15967" s="452">
        <v>99.89</v>
      </c>
    </row>
    <row r="15968" spans="2:7">
      <c r="B15968" s="451" t="s">
        <v>2012</v>
      </c>
      <c r="C15968" s="451" t="s">
        <v>29719</v>
      </c>
      <c r="D15968" s="449" t="s">
        <v>3004</v>
      </c>
      <c r="E15968" s="451" t="s">
        <v>2037</v>
      </c>
      <c r="F15968" s="452">
        <v>9.58</v>
      </c>
      <c r="G15968" s="452">
        <v>9.58</v>
      </c>
    </row>
    <row r="15969" spans="2:7">
      <c r="B15969" s="451" t="s">
        <v>2012</v>
      </c>
      <c r="C15969" s="451" t="s">
        <v>29720</v>
      </c>
      <c r="D15969" s="449" t="s">
        <v>3005</v>
      </c>
      <c r="E15969" s="451" t="s">
        <v>2037</v>
      </c>
      <c r="F15969" s="452">
        <v>29.55</v>
      </c>
      <c r="G15969" s="452">
        <v>29.55</v>
      </c>
    </row>
    <row r="15970" spans="2:7">
      <c r="B15970" s="451" t="s">
        <v>2012</v>
      </c>
      <c r="C15970" s="451" t="s">
        <v>29721</v>
      </c>
      <c r="D15970" s="449" t="s">
        <v>3006</v>
      </c>
      <c r="E15970" s="451" t="s">
        <v>2037</v>
      </c>
      <c r="F15970" s="452">
        <v>97.82</v>
      </c>
      <c r="G15970" s="452">
        <v>97.82</v>
      </c>
    </row>
    <row r="15971" spans="2:7">
      <c r="B15971" s="451" t="s">
        <v>2012</v>
      </c>
      <c r="C15971" s="451" t="s">
        <v>29722</v>
      </c>
      <c r="D15971" s="449" t="s">
        <v>3007</v>
      </c>
      <c r="E15971" s="451" t="s">
        <v>2037</v>
      </c>
      <c r="F15971" s="452">
        <v>89.65</v>
      </c>
      <c r="G15971" s="452">
        <v>89.65</v>
      </c>
    </row>
    <row r="15972" spans="2:7">
      <c r="B15972" s="451" t="s">
        <v>2012</v>
      </c>
      <c r="C15972" s="451" t="s">
        <v>29723</v>
      </c>
      <c r="D15972" s="449" t="s">
        <v>3008</v>
      </c>
      <c r="E15972" s="451" t="s">
        <v>2037</v>
      </c>
      <c r="F15972" s="452">
        <v>144.85</v>
      </c>
      <c r="G15972" s="452">
        <v>144.85</v>
      </c>
    </row>
    <row r="15973" spans="2:7">
      <c r="B15973" s="451" t="s">
        <v>2012</v>
      </c>
      <c r="C15973" s="451" t="s">
        <v>29724</v>
      </c>
      <c r="D15973" s="449" t="s">
        <v>3009</v>
      </c>
      <c r="E15973" s="451" t="s">
        <v>2037</v>
      </c>
      <c r="F15973" s="452">
        <v>150.47</v>
      </c>
      <c r="G15973" s="452">
        <v>150.47</v>
      </c>
    </row>
    <row r="15974" spans="2:7">
      <c r="B15974" s="451" t="s">
        <v>2012</v>
      </c>
      <c r="C15974" s="451" t="s">
        <v>29725</v>
      </c>
      <c r="D15974" s="449" t="s">
        <v>1031</v>
      </c>
      <c r="E15974" s="451" t="s">
        <v>2037</v>
      </c>
      <c r="F15974" s="452">
        <v>400</v>
      </c>
      <c r="G15974" s="452">
        <v>400</v>
      </c>
    </row>
    <row r="15975" spans="2:7">
      <c r="B15975" s="451" t="s">
        <v>2012</v>
      </c>
      <c r="C15975" s="451" t="s">
        <v>29726</v>
      </c>
      <c r="D15975" s="449" t="s">
        <v>1028</v>
      </c>
      <c r="E15975" s="451" t="s">
        <v>2037</v>
      </c>
      <c r="F15975" s="452">
        <v>276.72000000000003</v>
      </c>
      <c r="G15975" s="452">
        <v>276.72000000000003</v>
      </c>
    </row>
    <row r="15976" spans="2:7">
      <c r="B15976" s="451" t="s">
        <v>2012</v>
      </c>
      <c r="C15976" s="451" t="s">
        <v>29727</v>
      </c>
      <c r="D15976" s="449" t="s">
        <v>3010</v>
      </c>
      <c r="E15976" s="451" t="s">
        <v>2037</v>
      </c>
      <c r="F15976" s="452">
        <v>31.96</v>
      </c>
      <c r="G15976" s="452">
        <v>31.96</v>
      </c>
    </row>
    <row r="15977" spans="2:7">
      <c r="B15977" s="451" t="s">
        <v>2012</v>
      </c>
      <c r="C15977" s="451" t="s">
        <v>29728</v>
      </c>
      <c r="D15977" s="449" t="s">
        <v>3011</v>
      </c>
      <c r="E15977" s="451" t="s">
        <v>2037</v>
      </c>
      <c r="F15977" s="452">
        <v>5.04</v>
      </c>
      <c r="G15977" s="452">
        <v>5.04</v>
      </c>
    </row>
    <row r="15978" spans="2:7">
      <c r="B15978" s="451" t="s">
        <v>2012</v>
      </c>
      <c r="C15978" s="451" t="s">
        <v>29729</v>
      </c>
      <c r="D15978" s="449" t="s">
        <v>3012</v>
      </c>
      <c r="E15978" s="451" t="s">
        <v>2037</v>
      </c>
      <c r="F15978" s="452">
        <v>41.45</v>
      </c>
      <c r="G15978" s="452">
        <v>41.45</v>
      </c>
    </row>
    <row r="15979" spans="2:7">
      <c r="B15979" s="451" t="s">
        <v>2012</v>
      </c>
      <c r="C15979" s="451" t="s">
        <v>29730</v>
      </c>
      <c r="D15979" s="449" t="s">
        <v>3013</v>
      </c>
      <c r="E15979" s="451" t="s">
        <v>2037</v>
      </c>
      <c r="F15979" s="452">
        <v>13.61</v>
      </c>
      <c r="G15979" s="452">
        <v>13.61</v>
      </c>
    </row>
    <row r="15980" spans="2:7">
      <c r="B15980" s="451" t="s">
        <v>2012</v>
      </c>
      <c r="C15980" s="451" t="s">
        <v>29731</v>
      </c>
      <c r="D15980" s="449" t="s">
        <v>3014</v>
      </c>
      <c r="E15980" s="451" t="s">
        <v>2037</v>
      </c>
      <c r="F15980" s="452">
        <v>31.48</v>
      </c>
      <c r="G15980" s="452">
        <v>31.48</v>
      </c>
    </row>
    <row r="15981" spans="2:7">
      <c r="B15981" s="451" t="s">
        <v>2012</v>
      </c>
      <c r="C15981" s="451" t="s">
        <v>29732</v>
      </c>
      <c r="D15981" s="449" t="s">
        <v>3015</v>
      </c>
      <c r="E15981" s="451" t="s">
        <v>2037</v>
      </c>
      <c r="F15981" s="452">
        <v>5.69</v>
      </c>
      <c r="G15981" s="452">
        <v>5.69</v>
      </c>
    </row>
    <row r="15982" spans="2:7">
      <c r="B15982" s="451" t="s">
        <v>2012</v>
      </c>
      <c r="C15982" s="451" t="s">
        <v>29733</v>
      </c>
      <c r="D15982" s="449" t="s">
        <v>3016</v>
      </c>
      <c r="E15982" s="451" t="s">
        <v>2037</v>
      </c>
      <c r="F15982" s="452">
        <v>11.32</v>
      </c>
      <c r="G15982" s="452">
        <v>11.32</v>
      </c>
    </row>
    <row r="15983" spans="2:7">
      <c r="B15983" s="451" t="s">
        <v>2012</v>
      </c>
      <c r="C15983" s="451" t="s">
        <v>29734</v>
      </c>
      <c r="D15983" s="449" t="s">
        <v>3017</v>
      </c>
      <c r="E15983" s="451" t="s">
        <v>2037</v>
      </c>
      <c r="F15983" s="452">
        <v>24.03</v>
      </c>
      <c r="G15983" s="452">
        <v>24.03</v>
      </c>
    </row>
    <row r="15984" spans="2:7">
      <c r="B15984" s="451" t="s">
        <v>2012</v>
      </c>
      <c r="C15984" s="451" t="s">
        <v>29735</v>
      </c>
      <c r="D15984" s="449" t="s">
        <v>3018</v>
      </c>
      <c r="E15984" s="451" t="s">
        <v>2037</v>
      </c>
      <c r="F15984" s="452">
        <v>53.36</v>
      </c>
      <c r="G15984" s="452">
        <v>53.36</v>
      </c>
    </row>
    <row r="15985" spans="2:7">
      <c r="B15985" s="451" t="s">
        <v>2012</v>
      </c>
      <c r="C15985" s="451" t="s">
        <v>29736</v>
      </c>
      <c r="D15985" s="449" t="s">
        <v>3019</v>
      </c>
      <c r="E15985" s="451" t="s">
        <v>2037</v>
      </c>
      <c r="F15985" s="452">
        <v>5.8</v>
      </c>
      <c r="G15985" s="452">
        <v>5.8</v>
      </c>
    </row>
    <row r="15986" spans="2:7">
      <c r="B15986" s="451" t="s">
        <v>2012</v>
      </c>
      <c r="C15986" s="451" t="s">
        <v>29737</v>
      </c>
      <c r="D15986" s="449" t="s">
        <v>3020</v>
      </c>
      <c r="E15986" s="451" t="s">
        <v>2037</v>
      </c>
      <c r="F15986" s="452">
        <v>12.9</v>
      </c>
      <c r="G15986" s="452">
        <v>12.9</v>
      </c>
    </row>
    <row r="15987" spans="2:7">
      <c r="B15987" s="451" t="s">
        <v>2012</v>
      </c>
      <c r="C15987" s="451" t="s">
        <v>29738</v>
      </c>
      <c r="D15987" s="449" t="s">
        <v>3021</v>
      </c>
      <c r="E15987" s="451" t="s">
        <v>2037</v>
      </c>
      <c r="F15987" s="452">
        <v>31.8</v>
      </c>
      <c r="G15987" s="452">
        <v>31.8</v>
      </c>
    </row>
    <row r="15988" spans="2:7">
      <c r="B15988" s="451" t="s">
        <v>2012</v>
      </c>
      <c r="C15988" s="451" t="s">
        <v>29739</v>
      </c>
      <c r="D15988" s="449" t="s">
        <v>1258</v>
      </c>
      <c r="E15988" s="451" t="s">
        <v>2037</v>
      </c>
      <c r="F15988" s="452">
        <v>2.71</v>
      </c>
      <c r="G15988" s="452">
        <v>2.71</v>
      </c>
    </row>
    <row r="15989" spans="2:7">
      <c r="B15989" s="451" t="s">
        <v>2012</v>
      </c>
      <c r="C15989" s="451" t="s">
        <v>29740</v>
      </c>
      <c r="D15989" s="449" t="s">
        <v>1259</v>
      </c>
      <c r="E15989" s="451" t="s">
        <v>2037</v>
      </c>
      <c r="F15989" s="452">
        <v>4.32</v>
      </c>
      <c r="G15989" s="452">
        <v>4.32</v>
      </c>
    </row>
    <row r="15990" spans="2:7">
      <c r="B15990" s="451" t="s">
        <v>2012</v>
      </c>
      <c r="C15990" s="451" t="s">
        <v>29741</v>
      </c>
      <c r="D15990" s="449" t="s">
        <v>1260</v>
      </c>
      <c r="E15990" s="451" t="s">
        <v>2037</v>
      </c>
      <c r="F15990" s="452">
        <v>8.82</v>
      </c>
      <c r="G15990" s="452">
        <v>8.82</v>
      </c>
    </row>
    <row r="15991" spans="2:7">
      <c r="B15991" s="451" t="s">
        <v>2012</v>
      </c>
      <c r="C15991" s="451" t="s">
        <v>29742</v>
      </c>
      <c r="D15991" s="449" t="s">
        <v>1261</v>
      </c>
      <c r="E15991" s="451" t="s">
        <v>2037</v>
      </c>
      <c r="F15991" s="452">
        <v>16.059999999999999</v>
      </c>
      <c r="G15991" s="452">
        <v>16.059999999999999</v>
      </c>
    </row>
    <row r="15992" spans="2:7">
      <c r="B15992" s="451" t="s">
        <v>2012</v>
      </c>
      <c r="C15992" s="451" t="s">
        <v>29743</v>
      </c>
      <c r="D15992" s="449" t="s">
        <v>1262</v>
      </c>
      <c r="E15992" s="451" t="s">
        <v>2037</v>
      </c>
      <c r="F15992" s="452">
        <v>17.12</v>
      </c>
      <c r="G15992" s="452">
        <v>17.12</v>
      </c>
    </row>
    <row r="15993" spans="2:7">
      <c r="B15993" s="451" t="s">
        <v>2012</v>
      </c>
      <c r="C15993" s="451" t="s">
        <v>29744</v>
      </c>
      <c r="D15993" s="449" t="s">
        <v>1263</v>
      </c>
      <c r="E15993" s="451" t="s">
        <v>2037</v>
      </c>
      <c r="F15993" s="452">
        <v>39.64</v>
      </c>
      <c r="G15993" s="452">
        <v>39.64</v>
      </c>
    </row>
    <row r="15994" spans="2:7">
      <c r="B15994" s="451" t="s">
        <v>2012</v>
      </c>
      <c r="C15994" s="451" t="s">
        <v>29745</v>
      </c>
      <c r="D15994" s="449" t="s">
        <v>1449</v>
      </c>
      <c r="E15994" s="451" t="s">
        <v>2037</v>
      </c>
      <c r="F15994" s="452">
        <v>164.21</v>
      </c>
      <c r="G15994" s="452">
        <v>164.21</v>
      </c>
    </row>
    <row r="15995" spans="2:7">
      <c r="B15995" s="451" t="s">
        <v>2012</v>
      </c>
      <c r="C15995" s="451" t="s">
        <v>29746</v>
      </c>
      <c r="D15995" s="449" t="s">
        <v>3022</v>
      </c>
      <c r="E15995" s="451" t="s">
        <v>2037</v>
      </c>
      <c r="F15995" s="452">
        <v>10.210000000000001</v>
      </c>
      <c r="G15995" s="452">
        <v>10.210000000000001</v>
      </c>
    </row>
    <row r="15996" spans="2:7">
      <c r="B15996" s="451" t="s">
        <v>2012</v>
      </c>
      <c r="C15996" s="451" t="s">
        <v>29747</v>
      </c>
      <c r="D15996" s="449" t="s">
        <v>3023</v>
      </c>
      <c r="E15996" s="451" t="s">
        <v>2037</v>
      </c>
      <c r="F15996" s="452">
        <v>6526.67</v>
      </c>
      <c r="G15996" s="452">
        <v>6526.67</v>
      </c>
    </row>
    <row r="15997" spans="2:7">
      <c r="B15997" s="451" t="s">
        <v>2012</v>
      </c>
      <c r="C15997" s="451" t="s">
        <v>29748</v>
      </c>
      <c r="D15997" s="449" t="s">
        <v>3024</v>
      </c>
      <c r="E15997" s="451" t="s">
        <v>2040</v>
      </c>
      <c r="F15997" s="452">
        <v>0.45</v>
      </c>
      <c r="G15997" s="452">
        <v>0.45</v>
      </c>
    </row>
    <row r="15998" spans="2:7">
      <c r="B15998" s="451" t="s">
        <v>2012</v>
      </c>
      <c r="C15998" s="451" t="s">
        <v>29749</v>
      </c>
      <c r="D15998" s="449" t="s">
        <v>3025</v>
      </c>
      <c r="E15998" s="451" t="s">
        <v>2037</v>
      </c>
      <c r="F15998" s="452">
        <v>28.41</v>
      </c>
      <c r="G15998" s="452">
        <v>28.41</v>
      </c>
    </row>
    <row r="15999" spans="2:7">
      <c r="B15999" s="451" t="s">
        <v>2012</v>
      </c>
      <c r="C15999" s="451" t="s">
        <v>29750</v>
      </c>
      <c r="D15999" s="449" t="s">
        <v>3026</v>
      </c>
      <c r="E15999" s="451" t="s">
        <v>2037</v>
      </c>
      <c r="F15999" s="452">
        <v>57.07</v>
      </c>
      <c r="G15999" s="452">
        <v>57.07</v>
      </c>
    </row>
    <row r="16000" spans="2:7">
      <c r="B16000" s="451" t="s">
        <v>2012</v>
      </c>
      <c r="C16000" s="451" t="s">
        <v>29751</v>
      </c>
      <c r="D16000" s="449" t="s">
        <v>3027</v>
      </c>
      <c r="E16000" s="451" t="s">
        <v>2037</v>
      </c>
      <c r="F16000" s="452">
        <v>19.940000000000001</v>
      </c>
      <c r="G16000" s="452">
        <v>19.940000000000001</v>
      </c>
    </row>
    <row r="16001" spans="2:7">
      <c r="B16001" s="451" t="s">
        <v>2012</v>
      </c>
      <c r="C16001" s="451" t="s">
        <v>29752</v>
      </c>
      <c r="D16001" s="449" t="s">
        <v>3028</v>
      </c>
      <c r="E16001" s="451" t="s">
        <v>2037</v>
      </c>
      <c r="F16001" s="452">
        <v>39.97</v>
      </c>
      <c r="G16001" s="452">
        <v>39.97</v>
      </c>
    </row>
    <row r="16002" spans="2:7">
      <c r="B16002" s="451" t="s">
        <v>2012</v>
      </c>
      <c r="C16002" s="451" t="s">
        <v>29753</v>
      </c>
      <c r="D16002" s="449" t="s">
        <v>3029</v>
      </c>
      <c r="E16002" s="451" t="s">
        <v>2037</v>
      </c>
      <c r="F16002" s="452">
        <v>5.22</v>
      </c>
      <c r="G16002" s="452">
        <v>5.22</v>
      </c>
    </row>
    <row r="16003" spans="2:7">
      <c r="B16003" s="451" t="s">
        <v>2012</v>
      </c>
      <c r="C16003" s="451" t="s">
        <v>29754</v>
      </c>
      <c r="D16003" s="449" t="s">
        <v>3030</v>
      </c>
      <c r="E16003" s="451" t="s">
        <v>2037</v>
      </c>
      <c r="F16003" s="452">
        <v>16.8</v>
      </c>
      <c r="G16003" s="452">
        <v>16.8</v>
      </c>
    </row>
    <row r="16004" spans="2:7">
      <c r="B16004" s="451" t="s">
        <v>2012</v>
      </c>
      <c r="C16004" s="451" t="s">
        <v>29755</v>
      </c>
      <c r="D16004" s="449" t="s">
        <v>3031</v>
      </c>
      <c r="E16004" s="451" t="s">
        <v>2037</v>
      </c>
      <c r="F16004" s="452">
        <v>32.65</v>
      </c>
      <c r="G16004" s="452">
        <v>32.65</v>
      </c>
    </row>
    <row r="16005" spans="2:7">
      <c r="B16005" s="451" t="s">
        <v>2012</v>
      </c>
      <c r="C16005" s="451" t="s">
        <v>29756</v>
      </c>
      <c r="D16005" s="449" t="s">
        <v>3032</v>
      </c>
      <c r="E16005" s="451" t="s">
        <v>2037</v>
      </c>
      <c r="F16005" s="452">
        <v>9.43</v>
      </c>
      <c r="G16005" s="452">
        <v>9.43</v>
      </c>
    </row>
    <row r="16006" spans="2:7">
      <c r="B16006" s="451" t="s">
        <v>2012</v>
      </c>
      <c r="C16006" s="451" t="s">
        <v>29757</v>
      </c>
      <c r="D16006" s="449" t="s">
        <v>3033</v>
      </c>
      <c r="E16006" s="451" t="s">
        <v>2037</v>
      </c>
      <c r="F16006" s="452">
        <v>28.52</v>
      </c>
      <c r="G16006" s="452">
        <v>28.52</v>
      </c>
    </row>
    <row r="16007" spans="2:7">
      <c r="B16007" s="451" t="s">
        <v>2012</v>
      </c>
      <c r="C16007" s="451" t="s">
        <v>29758</v>
      </c>
      <c r="D16007" s="449" t="s">
        <v>3034</v>
      </c>
      <c r="E16007" s="451" t="s">
        <v>2037</v>
      </c>
      <c r="F16007" s="452">
        <v>49.98</v>
      </c>
      <c r="G16007" s="452">
        <v>49.98</v>
      </c>
    </row>
    <row r="16008" spans="2:7">
      <c r="B16008" s="451" t="s">
        <v>2012</v>
      </c>
      <c r="C16008" s="451" t="s">
        <v>29759</v>
      </c>
      <c r="D16008" s="449" t="s">
        <v>3035</v>
      </c>
      <c r="E16008" s="451" t="s">
        <v>2037</v>
      </c>
      <c r="F16008" s="452">
        <v>24.09</v>
      </c>
      <c r="G16008" s="452">
        <v>24.09</v>
      </c>
    </row>
    <row r="16009" spans="2:7">
      <c r="B16009" s="451" t="s">
        <v>2012</v>
      </c>
      <c r="C16009" s="451" t="s">
        <v>29760</v>
      </c>
      <c r="D16009" s="449" t="s">
        <v>3036</v>
      </c>
      <c r="E16009" s="451" t="s">
        <v>2037</v>
      </c>
      <c r="F16009" s="452">
        <v>45.36</v>
      </c>
      <c r="G16009" s="452">
        <v>45.36</v>
      </c>
    </row>
    <row r="16010" spans="2:7">
      <c r="B16010" s="451" t="s">
        <v>2012</v>
      </c>
      <c r="C16010" s="451" t="s">
        <v>29761</v>
      </c>
      <c r="D16010" s="449" t="s">
        <v>3037</v>
      </c>
      <c r="E16010" s="451" t="s">
        <v>2037</v>
      </c>
      <c r="F16010" s="452">
        <v>3.95</v>
      </c>
      <c r="G16010" s="452">
        <v>3.95</v>
      </c>
    </row>
    <row r="16011" spans="2:7">
      <c r="B16011" s="451" t="s">
        <v>2012</v>
      </c>
      <c r="C16011" s="451" t="s">
        <v>29762</v>
      </c>
      <c r="D16011" s="449" t="s">
        <v>3038</v>
      </c>
      <c r="E16011" s="451" t="s">
        <v>2037</v>
      </c>
      <c r="F16011" s="452">
        <v>6.59</v>
      </c>
      <c r="G16011" s="452">
        <v>6.59</v>
      </c>
    </row>
    <row r="16012" spans="2:7">
      <c r="B16012" s="451" t="s">
        <v>2012</v>
      </c>
      <c r="C16012" s="451" t="s">
        <v>29763</v>
      </c>
      <c r="D16012" s="449" t="s">
        <v>3039</v>
      </c>
      <c r="E16012" s="451" t="s">
        <v>2037</v>
      </c>
      <c r="F16012" s="452">
        <v>14.08</v>
      </c>
      <c r="G16012" s="452">
        <v>14.08</v>
      </c>
    </row>
    <row r="16013" spans="2:7">
      <c r="B16013" s="451" t="s">
        <v>2012</v>
      </c>
      <c r="C16013" s="451" t="s">
        <v>29764</v>
      </c>
      <c r="D16013" s="449" t="s">
        <v>3040</v>
      </c>
      <c r="E16013" s="451" t="s">
        <v>2037</v>
      </c>
      <c r="F16013" s="452">
        <v>26.08</v>
      </c>
      <c r="G16013" s="452">
        <v>26.08</v>
      </c>
    </row>
    <row r="16014" spans="2:7">
      <c r="B16014" s="451" t="s">
        <v>2012</v>
      </c>
      <c r="C16014" s="451" t="s">
        <v>29765</v>
      </c>
      <c r="D16014" s="449" t="s">
        <v>3041</v>
      </c>
      <c r="E16014" s="451" t="s">
        <v>2037</v>
      </c>
      <c r="F16014" s="452">
        <v>115.45</v>
      </c>
      <c r="G16014" s="452">
        <v>115.45</v>
      </c>
    </row>
    <row r="16015" spans="2:7">
      <c r="B16015" s="451" t="s">
        <v>2012</v>
      </c>
      <c r="C16015" s="451" t="s">
        <v>29766</v>
      </c>
      <c r="D16015" s="449" t="s">
        <v>3042</v>
      </c>
      <c r="E16015" s="451" t="s">
        <v>2037</v>
      </c>
      <c r="F16015" s="452">
        <v>9.64</v>
      </c>
      <c r="G16015" s="452">
        <v>9.64</v>
      </c>
    </row>
    <row r="16016" spans="2:7">
      <c r="B16016" s="451" t="s">
        <v>2012</v>
      </c>
      <c r="C16016" s="451" t="s">
        <v>29767</v>
      </c>
      <c r="D16016" s="449" t="s">
        <v>3043</v>
      </c>
      <c r="E16016" s="451" t="s">
        <v>2037</v>
      </c>
      <c r="F16016" s="452">
        <v>2.62</v>
      </c>
      <c r="G16016" s="452">
        <v>2.62</v>
      </c>
    </row>
    <row r="16017" spans="2:7">
      <c r="B16017" s="451" t="s">
        <v>2012</v>
      </c>
      <c r="C16017" s="451" t="s">
        <v>29768</v>
      </c>
      <c r="D16017" s="449" t="s">
        <v>3044</v>
      </c>
      <c r="E16017" s="451" t="s">
        <v>2037</v>
      </c>
      <c r="F16017" s="452">
        <v>4.21</v>
      </c>
      <c r="G16017" s="452">
        <v>4.21</v>
      </c>
    </row>
    <row r="16018" spans="2:7">
      <c r="B16018" s="451" t="s">
        <v>2012</v>
      </c>
      <c r="C16018" s="451" t="s">
        <v>29769</v>
      </c>
      <c r="D16018" s="449" t="s">
        <v>3045</v>
      </c>
      <c r="E16018" s="451" t="s">
        <v>2037</v>
      </c>
      <c r="F16018" s="452">
        <v>9.0299999999999994</v>
      </c>
      <c r="G16018" s="452">
        <v>9.0299999999999994</v>
      </c>
    </row>
    <row r="16019" spans="2:7">
      <c r="B16019" s="451" t="s">
        <v>2012</v>
      </c>
      <c r="C16019" s="451" t="s">
        <v>29770</v>
      </c>
      <c r="D16019" s="449" t="s">
        <v>3046</v>
      </c>
      <c r="E16019" s="451" t="s">
        <v>2037</v>
      </c>
      <c r="F16019" s="452">
        <v>1.2</v>
      </c>
      <c r="G16019" s="452">
        <v>1.2</v>
      </c>
    </row>
    <row r="16020" spans="2:7">
      <c r="B16020" s="451" t="s">
        <v>2012</v>
      </c>
      <c r="C16020" s="451" t="s">
        <v>29771</v>
      </c>
      <c r="D16020" s="449" t="s">
        <v>3047</v>
      </c>
      <c r="E16020" s="451" t="s">
        <v>2037</v>
      </c>
      <c r="F16020" s="452">
        <v>1.9</v>
      </c>
      <c r="G16020" s="452">
        <v>1.9</v>
      </c>
    </row>
    <row r="16021" spans="2:7">
      <c r="B16021" s="451" t="s">
        <v>2012</v>
      </c>
      <c r="C16021" s="451" t="s">
        <v>29772</v>
      </c>
      <c r="D16021" s="449" t="s">
        <v>3048</v>
      </c>
      <c r="E16021" s="451" t="s">
        <v>2037</v>
      </c>
      <c r="F16021" s="452">
        <v>8.26</v>
      </c>
      <c r="G16021" s="452">
        <v>8.26</v>
      </c>
    </row>
    <row r="16022" spans="2:7">
      <c r="B16022" s="451" t="s">
        <v>2012</v>
      </c>
      <c r="C16022" s="451" t="s">
        <v>29773</v>
      </c>
      <c r="D16022" s="449" t="s">
        <v>3049</v>
      </c>
      <c r="E16022" s="451" t="s">
        <v>2037</v>
      </c>
      <c r="F16022" s="452">
        <v>9.43</v>
      </c>
      <c r="G16022" s="452">
        <v>9.43</v>
      </c>
    </row>
    <row r="16023" spans="2:7">
      <c r="B16023" s="451" t="s">
        <v>2012</v>
      </c>
      <c r="C16023" s="451" t="s">
        <v>29774</v>
      </c>
      <c r="D16023" s="449" t="s">
        <v>3050</v>
      </c>
      <c r="E16023" s="451" t="s">
        <v>2037</v>
      </c>
      <c r="F16023" s="452">
        <v>35.56</v>
      </c>
      <c r="G16023" s="452">
        <v>35.56</v>
      </c>
    </row>
    <row r="16024" spans="2:7">
      <c r="B16024" s="451" t="s">
        <v>2012</v>
      </c>
      <c r="C16024" s="451" t="s">
        <v>29775</v>
      </c>
      <c r="D16024" s="449" t="s">
        <v>3051</v>
      </c>
      <c r="E16024" s="451" t="s">
        <v>2037</v>
      </c>
      <c r="F16024" s="452">
        <v>57.38</v>
      </c>
      <c r="G16024" s="452">
        <v>57.38</v>
      </c>
    </row>
    <row r="16025" spans="2:7">
      <c r="B16025" s="451" t="s">
        <v>2012</v>
      </c>
      <c r="C16025" s="451" t="s">
        <v>29776</v>
      </c>
      <c r="D16025" s="449" t="s">
        <v>3052</v>
      </c>
      <c r="E16025" s="451" t="s">
        <v>2037</v>
      </c>
      <c r="F16025" s="452">
        <v>81.180000000000007</v>
      </c>
      <c r="G16025" s="452">
        <v>81.180000000000007</v>
      </c>
    </row>
    <row r="16026" spans="2:7">
      <c r="B16026" s="451" t="s">
        <v>2012</v>
      </c>
      <c r="C16026" s="451" t="s">
        <v>29777</v>
      </c>
      <c r="D16026" s="449" t="s">
        <v>3053</v>
      </c>
      <c r="E16026" s="451" t="s">
        <v>2037</v>
      </c>
      <c r="F16026" s="452">
        <v>182.84</v>
      </c>
      <c r="G16026" s="452">
        <v>182.84</v>
      </c>
    </row>
    <row r="16027" spans="2:7">
      <c r="B16027" s="451" t="s">
        <v>2012</v>
      </c>
      <c r="C16027" s="451" t="s">
        <v>29778</v>
      </c>
      <c r="D16027" s="449" t="s">
        <v>3054</v>
      </c>
      <c r="E16027" s="451" t="s">
        <v>2037</v>
      </c>
      <c r="F16027" s="452">
        <v>5.65</v>
      </c>
      <c r="G16027" s="452">
        <v>5.65</v>
      </c>
    </row>
    <row r="16028" spans="2:7">
      <c r="B16028" s="451" t="s">
        <v>2012</v>
      </c>
      <c r="C16028" s="451" t="s">
        <v>29779</v>
      </c>
      <c r="D16028" s="449" t="s">
        <v>1367</v>
      </c>
      <c r="E16028" s="451" t="s">
        <v>2037</v>
      </c>
      <c r="F16028" s="452">
        <v>3.35</v>
      </c>
      <c r="G16028" s="452">
        <v>3.35</v>
      </c>
    </row>
    <row r="16029" spans="2:7">
      <c r="B16029" s="451" t="s">
        <v>2012</v>
      </c>
      <c r="C16029" s="451" t="s">
        <v>29780</v>
      </c>
      <c r="D16029" s="449" t="s">
        <v>1368</v>
      </c>
      <c r="E16029" s="451" t="s">
        <v>2037</v>
      </c>
      <c r="F16029" s="452">
        <v>3.76</v>
      </c>
      <c r="G16029" s="452">
        <v>3.76</v>
      </c>
    </row>
    <row r="16030" spans="2:7">
      <c r="B16030" s="451" t="s">
        <v>2012</v>
      </c>
      <c r="C16030" s="451" t="s">
        <v>29781</v>
      </c>
      <c r="D16030" s="449" t="s">
        <v>3055</v>
      </c>
      <c r="E16030" s="451" t="s">
        <v>2037</v>
      </c>
      <c r="F16030" s="452">
        <v>11.68</v>
      </c>
      <c r="G16030" s="452">
        <v>11.68</v>
      </c>
    </row>
    <row r="16031" spans="2:7">
      <c r="B16031" s="451" t="s">
        <v>2012</v>
      </c>
      <c r="C16031" s="451" t="s">
        <v>29782</v>
      </c>
      <c r="D16031" s="449" t="s">
        <v>3056</v>
      </c>
      <c r="E16031" s="451" t="s">
        <v>2037</v>
      </c>
      <c r="F16031" s="452">
        <v>13.5</v>
      </c>
      <c r="G16031" s="452">
        <v>13.5</v>
      </c>
    </row>
    <row r="16032" spans="2:7">
      <c r="B16032" s="451" t="s">
        <v>2012</v>
      </c>
      <c r="C16032" s="451" t="s">
        <v>29783</v>
      </c>
      <c r="D16032" s="449" t="s">
        <v>3057</v>
      </c>
      <c r="E16032" s="451" t="s">
        <v>2037</v>
      </c>
      <c r="F16032" s="452">
        <v>22.38</v>
      </c>
      <c r="G16032" s="452">
        <v>22.38</v>
      </c>
    </row>
    <row r="16033" spans="2:7">
      <c r="B16033" s="451" t="s">
        <v>2012</v>
      </c>
      <c r="C16033" s="451" t="s">
        <v>29784</v>
      </c>
      <c r="D16033" s="449" t="s">
        <v>3058</v>
      </c>
      <c r="E16033" s="451" t="s">
        <v>2037</v>
      </c>
      <c r="F16033" s="452">
        <v>9.57</v>
      </c>
      <c r="G16033" s="452">
        <v>9.57</v>
      </c>
    </row>
    <row r="16034" spans="2:7">
      <c r="B16034" s="451" t="s">
        <v>2012</v>
      </c>
      <c r="C16034" s="451" t="s">
        <v>29785</v>
      </c>
      <c r="D16034" s="449" t="s">
        <v>3059</v>
      </c>
      <c r="E16034" s="451" t="s">
        <v>2037</v>
      </c>
      <c r="F16034" s="452">
        <v>2.77</v>
      </c>
      <c r="G16034" s="452">
        <v>2.77</v>
      </c>
    </row>
    <row r="16035" spans="2:7">
      <c r="B16035" s="451" t="s">
        <v>2012</v>
      </c>
      <c r="C16035" s="451" t="s">
        <v>29786</v>
      </c>
      <c r="D16035" s="449" t="s">
        <v>3060</v>
      </c>
      <c r="E16035" s="451" t="s">
        <v>2037</v>
      </c>
      <c r="F16035" s="452">
        <v>3.38</v>
      </c>
      <c r="G16035" s="452">
        <v>3.38</v>
      </c>
    </row>
    <row r="16036" spans="2:7">
      <c r="B16036" s="451" t="s">
        <v>2012</v>
      </c>
      <c r="C16036" s="451" t="s">
        <v>29787</v>
      </c>
      <c r="D16036" s="449" t="s">
        <v>3061</v>
      </c>
      <c r="E16036" s="451" t="s">
        <v>2037</v>
      </c>
      <c r="F16036" s="452">
        <v>9.4600000000000009</v>
      </c>
      <c r="G16036" s="452">
        <v>9.4600000000000009</v>
      </c>
    </row>
    <row r="16037" spans="2:7">
      <c r="B16037" s="451" t="s">
        <v>2012</v>
      </c>
      <c r="C16037" s="451" t="s">
        <v>29788</v>
      </c>
      <c r="D16037" s="449" t="s">
        <v>1206</v>
      </c>
      <c r="E16037" s="451" t="s">
        <v>2037</v>
      </c>
      <c r="F16037" s="452">
        <v>6.39</v>
      </c>
      <c r="G16037" s="452">
        <v>6.39</v>
      </c>
    </row>
    <row r="16038" spans="2:7">
      <c r="B16038" s="451" t="s">
        <v>2012</v>
      </c>
      <c r="C16038" s="451" t="s">
        <v>29789</v>
      </c>
      <c r="D16038" s="449" t="s">
        <v>3062</v>
      </c>
      <c r="E16038" s="451" t="s">
        <v>2037</v>
      </c>
      <c r="F16038" s="452">
        <v>2.29</v>
      </c>
      <c r="G16038" s="452">
        <v>2.29</v>
      </c>
    </row>
    <row r="16039" spans="2:7">
      <c r="B16039" s="451" t="s">
        <v>2012</v>
      </c>
      <c r="C16039" s="451" t="s">
        <v>29790</v>
      </c>
      <c r="D16039" s="449" t="s">
        <v>1205</v>
      </c>
      <c r="E16039" s="451" t="s">
        <v>2037</v>
      </c>
      <c r="F16039" s="452">
        <v>3.42</v>
      </c>
      <c r="G16039" s="452">
        <v>3.42</v>
      </c>
    </row>
    <row r="16040" spans="2:7">
      <c r="B16040" s="451" t="s">
        <v>2012</v>
      </c>
      <c r="C16040" s="451" t="s">
        <v>29791</v>
      </c>
      <c r="D16040" s="449" t="s">
        <v>3063</v>
      </c>
      <c r="E16040" s="451" t="s">
        <v>2037</v>
      </c>
      <c r="F16040" s="452">
        <v>6.14</v>
      </c>
      <c r="G16040" s="452">
        <v>6.14</v>
      </c>
    </row>
    <row r="16041" spans="2:7">
      <c r="B16041" s="451" t="s">
        <v>2012</v>
      </c>
      <c r="C16041" s="451" t="s">
        <v>29792</v>
      </c>
      <c r="D16041" s="449" t="s">
        <v>3064</v>
      </c>
      <c r="E16041" s="451" t="s">
        <v>2037</v>
      </c>
      <c r="F16041" s="452">
        <v>6.51</v>
      </c>
      <c r="G16041" s="452">
        <v>6.51</v>
      </c>
    </row>
    <row r="16042" spans="2:7">
      <c r="B16042" s="451" t="s">
        <v>2012</v>
      </c>
      <c r="C16042" s="451" t="s">
        <v>29793</v>
      </c>
      <c r="D16042" s="449" t="s">
        <v>3065</v>
      </c>
      <c r="E16042" s="451" t="s">
        <v>2037</v>
      </c>
      <c r="F16042" s="452">
        <v>193.76</v>
      </c>
      <c r="G16042" s="452">
        <v>193.76</v>
      </c>
    </row>
    <row r="16043" spans="2:7">
      <c r="B16043" s="451" t="s">
        <v>2012</v>
      </c>
      <c r="C16043" s="451" t="s">
        <v>29794</v>
      </c>
      <c r="D16043" s="449" t="s">
        <v>1194</v>
      </c>
      <c r="E16043" s="451" t="s">
        <v>2037</v>
      </c>
      <c r="F16043" s="452">
        <v>0.81</v>
      </c>
      <c r="G16043" s="452">
        <v>0.81</v>
      </c>
    </row>
    <row r="16044" spans="2:7">
      <c r="B16044" s="451" t="s">
        <v>2012</v>
      </c>
      <c r="C16044" s="451" t="s">
        <v>29795</v>
      </c>
      <c r="D16044" s="449" t="s">
        <v>1195</v>
      </c>
      <c r="E16044" s="451" t="s">
        <v>2037</v>
      </c>
      <c r="F16044" s="452">
        <v>0.93</v>
      </c>
      <c r="G16044" s="452">
        <v>0.93</v>
      </c>
    </row>
    <row r="16045" spans="2:7">
      <c r="B16045" s="451" t="s">
        <v>2012</v>
      </c>
      <c r="C16045" s="451" t="s">
        <v>29796</v>
      </c>
      <c r="D16045" s="449" t="s">
        <v>3066</v>
      </c>
      <c r="E16045" s="451" t="s">
        <v>2037</v>
      </c>
      <c r="F16045" s="452">
        <v>2.36</v>
      </c>
      <c r="G16045" s="452">
        <v>2.36</v>
      </c>
    </row>
    <row r="16046" spans="2:7">
      <c r="B16046" s="451" t="s">
        <v>2012</v>
      </c>
      <c r="C16046" s="451" t="s">
        <v>29797</v>
      </c>
      <c r="D16046" s="449" t="s">
        <v>3067</v>
      </c>
      <c r="E16046" s="451" t="s">
        <v>2037</v>
      </c>
      <c r="F16046" s="452">
        <v>7.19</v>
      </c>
      <c r="G16046" s="452">
        <v>7.19</v>
      </c>
    </row>
    <row r="16047" spans="2:7">
      <c r="B16047" s="451" t="s">
        <v>2012</v>
      </c>
      <c r="C16047" s="451" t="s">
        <v>29798</v>
      </c>
      <c r="D16047" s="449" t="s">
        <v>3068</v>
      </c>
      <c r="E16047" s="451" t="s">
        <v>2037</v>
      </c>
      <c r="F16047" s="452">
        <v>6.08</v>
      </c>
      <c r="G16047" s="452">
        <v>6.08</v>
      </c>
    </row>
    <row r="16048" spans="2:7">
      <c r="B16048" s="451" t="s">
        <v>2012</v>
      </c>
      <c r="C16048" s="451" t="s">
        <v>29799</v>
      </c>
      <c r="D16048" s="449" t="s">
        <v>3069</v>
      </c>
      <c r="E16048" s="451" t="s">
        <v>2037</v>
      </c>
      <c r="F16048" s="452">
        <v>27.11</v>
      </c>
      <c r="G16048" s="452">
        <v>27.11</v>
      </c>
    </row>
    <row r="16049" spans="2:7">
      <c r="B16049" s="451" t="s">
        <v>2012</v>
      </c>
      <c r="C16049" s="451" t="s">
        <v>29800</v>
      </c>
      <c r="D16049" s="449" t="s">
        <v>3070</v>
      </c>
      <c r="E16049" s="451" t="s">
        <v>2037</v>
      </c>
      <c r="F16049" s="452">
        <v>108.7</v>
      </c>
      <c r="G16049" s="452">
        <v>108.7</v>
      </c>
    </row>
    <row r="16050" spans="2:7">
      <c r="B16050" s="451" t="s">
        <v>2012</v>
      </c>
      <c r="C16050" s="451" t="s">
        <v>29801</v>
      </c>
      <c r="D16050" s="449" t="s">
        <v>3071</v>
      </c>
      <c r="E16050" s="451" t="s">
        <v>2037</v>
      </c>
      <c r="F16050" s="452">
        <v>129.13999999999999</v>
      </c>
      <c r="G16050" s="452">
        <v>129.13999999999999</v>
      </c>
    </row>
    <row r="16051" spans="2:7">
      <c r="B16051" s="451" t="s">
        <v>2012</v>
      </c>
      <c r="C16051" s="451" t="s">
        <v>29802</v>
      </c>
      <c r="D16051" s="449" t="s">
        <v>3072</v>
      </c>
      <c r="E16051" s="451" t="s">
        <v>2037</v>
      </c>
      <c r="F16051" s="452">
        <v>2.76</v>
      </c>
      <c r="G16051" s="452">
        <v>2.76</v>
      </c>
    </row>
    <row r="16052" spans="2:7">
      <c r="B16052" s="451" t="s">
        <v>2012</v>
      </c>
      <c r="C16052" s="451" t="s">
        <v>29803</v>
      </c>
      <c r="D16052" s="449" t="s">
        <v>1213</v>
      </c>
      <c r="E16052" s="451" t="s">
        <v>2037</v>
      </c>
      <c r="F16052" s="452">
        <v>15.04</v>
      </c>
      <c r="G16052" s="452">
        <v>15.04</v>
      </c>
    </row>
    <row r="16053" spans="2:7">
      <c r="B16053" s="451" t="s">
        <v>2012</v>
      </c>
      <c r="C16053" s="451" t="s">
        <v>29804</v>
      </c>
      <c r="D16053" s="449" t="s">
        <v>1209</v>
      </c>
      <c r="E16053" s="451" t="s">
        <v>2037</v>
      </c>
      <c r="F16053" s="452">
        <v>6.75</v>
      </c>
      <c r="G16053" s="452">
        <v>6.75</v>
      </c>
    </row>
    <row r="16054" spans="2:7">
      <c r="B16054" s="451" t="s">
        <v>2012</v>
      </c>
      <c r="C16054" s="451" t="s">
        <v>29805</v>
      </c>
      <c r="D16054" s="449" t="s">
        <v>1214</v>
      </c>
      <c r="E16054" s="451" t="s">
        <v>2037</v>
      </c>
      <c r="F16054" s="452">
        <v>3.5</v>
      </c>
      <c r="G16054" s="452">
        <v>3.5</v>
      </c>
    </row>
    <row r="16055" spans="2:7">
      <c r="B16055" s="451" t="s">
        <v>2012</v>
      </c>
      <c r="C16055" s="451" t="s">
        <v>29806</v>
      </c>
      <c r="D16055" s="449" t="s">
        <v>1203</v>
      </c>
      <c r="E16055" s="451" t="s">
        <v>2037</v>
      </c>
      <c r="F16055" s="452">
        <v>4.97</v>
      </c>
      <c r="G16055" s="452">
        <v>4.97</v>
      </c>
    </row>
    <row r="16056" spans="2:7">
      <c r="B16056" s="451" t="s">
        <v>2012</v>
      </c>
      <c r="C16056" s="451" t="s">
        <v>29807</v>
      </c>
      <c r="D16056" s="449" t="s">
        <v>3073</v>
      </c>
      <c r="E16056" s="451" t="s">
        <v>2037</v>
      </c>
      <c r="F16056" s="452">
        <v>3.22</v>
      </c>
      <c r="G16056" s="452">
        <v>3.22</v>
      </c>
    </row>
    <row r="16057" spans="2:7">
      <c r="B16057" s="451" t="s">
        <v>2012</v>
      </c>
      <c r="C16057" s="451" t="s">
        <v>29808</v>
      </c>
      <c r="D16057" s="449" t="s">
        <v>3074</v>
      </c>
      <c r="E16057" s="451" t="s">
        <v>2037</v>
      </c>
      <c r="F16057" s="452">
        <v>4.3099999999999996</v>
      </c>
      <c r="G16057" s="452">
        <v>4.3099999999999996</v>
      </c>
    </row>
    <row r="16058" spans="2:7">
      <c r="B16058" s="451" t="s">
        <v>2012</v>
      </c>
      <c r="C16058" s="451" t="s">
        <v>29809</v>
      </c>
      <c r="D16058" s="449" t="s">
        <v>3075</v>
      </c>
      <c r="E16058" s="451" t="s">
        <v>2037</v>
      </c>
      <c r="F16058" s="452">
        <v>3.76</v>
      </c>
      <c r="G16058" s="452">
        <v>3.76</v>
      </c>
    </row>
    <row r="16059" spans="2:7">
      <c r="B16059" s="451" t="s">
        <v>2012</v>
      </c>
      <c r="C16059" s="451" t="s">
        <v>29810</v>
      </c>
      <c r="D16059" s="449" t="s">
        <v>1383</v>
      </c>
      <c r="E16059" s="451" t="s">
        <v>2037</v>
      </c>
      <c r="F16059" s="452">
        <v>18.760000000000002</v>
      </c>
      <c r="G16059" s="452">
        <v>18.760000000000002</v>
      </c>
    </row>
    <row r="16060" spans="2:7">
      <c r="B16060" s="451" t="s">
        <v>2012</v>
      </c>
      <c r="C16060" s="451" t="s">
        <v>29811</v>
      </c>
      <c r="D16060" s="449" t="s">
        <v>3076</v>
      </c>
      <c r="E16060" s="451" t="s">
        <v>2037</v>
      </c>
      <c r="F16060" s="452">
        <v>13.03</v>
      </c>
      <c r="G16060" s="452">
        <v>13.03</v>
      </c>
    </row>
    <row r="16061" spans="2:7">
      <c r="B16061" s="451" t="s">
        <v>2012</v>
      </c>
      <c r="C16061" s="451" t="s">
        <v>29812</v>
      </c>
      <c r="D16061" s="449" t="s">
        <v>3077</v>
      </c>
      <c r="E16061" s="451" t="s">
        <v>2037</v>
      </c>
      <c r="F16061" s="452">
        <v>27.3</v>
      </c>
      <c r="G16061" s="452">
        <v>27.3</v>
      </c>
    </row>
    <row r="16062" spans="2:7">
      <c r="B16062" s="451" t="s">
        <v>2012</v>
      </c>
      <c r="C16062" s="451" t="s">
        <v>29813</v>
      </c>
      <c r="D16062" s="449" t="s">
        <v>3078</v>
      </c>
      <c r="E16062" s="451" t="s">
        <v>2037</v>
      </c>
      <c r="F16062" s="452">
        <v>14.96</v>
      </c>
      <c r="G16062" s="452">
        <v>14.96</v>
      </c>
    </row>
    <row r="16063" spans="2:7">
      <c r="B16063" s="451" t="s">
        <v>2012</v>
      </c>
      <c r="C16063" s="451" t="s">
        <v>29814</v>
      </c>
      <c r="D16063" s="449" t="s">
        <v>1381</v>
      </c>
      <c r="E16063" s="451" t="s">
        <v>2037</v>
      </c>
      <c r="F16063" s="452">
        <v>20.32</v>
      </c>
      <c r="G16063" s="452">
        <v>20.32</v>
      </c>
    </row>
    <row r="16064" spans="2:7">
      <c r="B16064" s="451" t="s">
        <v>2012</v>
      </c>
      <c r="C16064" s="451" t="s">
        <v>29815</v>
      </c>
      <c r="D16064" s="449" t="s">
        <v>1377</v>
      </c>
      <c r="E16064" s="451" t="s">
        <v>2037</v>
      </c>
      <c r="F16064" s="452">
        <v>8.11</v>
      </c>
      <c r="G16064" s="452">
        <v>8.11</v>
      </c>
    </row>
    <row r="16065" spans="2:7">
      <c r="B16065" s="451" t="s">
        <v>2012</v>
      </c>
      <c r="C16065" s="451" t="s">
        <v>29816</v>
      </c>
      <c r="D16065" s="449" t="s">
        <v>3079</v>
      </c>
      <c r="E16065" s="451" t="s">
        <v>2037</v>
      </c>
      <c r="F16065" s="452">
        <v>12.41</v>
      </c>
      <c r="G16065" s="452">
        <v>12.41</v>
      </c>
    </row>
    <row r="16066" spans="2:7">
      <c r="B16066" s="451" t="s">
        <v>2012</v>
      </c>
      <c r="C16066" s="451" t="s">
        <v>29817</v>
      </c>
      <c r="D16066" s="449" t="s">
        <v>3080</v>
      </c>
      <c r="E16066" s="451" t="s">
        <v>2037</v>
      </c>
      <c r="F16066" s="452">
        <v>14.52</v>
      </c>
      <c r="G16066" s="452">
        <v>14.52</v>
      </c>
    </row>
    <row r="16067" spans="2:7">
      <c r="B16067" s="451" t="s">
        <v>2012</v>
      </c>
      <c r="C16067" s="451" t="s">
        <v>29818</v>
      </c>
      <c r="D16067" s="449" t="s">
        <v>3081</v>
      </c>
      <c r="E16067" s="451" t="s">
        <v>2037</v>
      </c>
      <c r="F16067" s="452">
        <v>124.69</v>
      </c>
      <c r="G16067" s="452">
        <v>124.69</v>
      </c>
    </row>
    <row r="16068" spans="2:7">
      <c r="B16068" s="451" t="s">
        <v>2012</v>
      </c>
      <c r="C16068" s="451" t="s">
        <v>29819</v>
      </c>
      <c r="D16068" s="449" t="s">
        <v>3082</v>
      </c>
      <c r="E16068" s="451" t="s">
        <v>2037</v>
      </c>
      <c r="F16068" s="452">
        <v>118.82</v>
      </c>
      <c r="G16068" s="452">
        <v>118.82</v>
      </c>
    </row>
    <row r="16069" spans="2:7">
      <c r="B16069" s="451" t="s">
        <v>2012</v>
      </c>
      <c r="C16069" s="451" t="s">
        <v>29820</v>
      </c>
      <c r="D16069" s="449" t="s">
        <v>997</v>
      </c>
      <c r="E16069" s="451" t="s">
        <v>2037</v>
      </c>
      <c r="F16069" s="452">
        <v>179.9</v>
      </c>
      <c r="G16069" s="452">
        <v>179.9</v>
      </c>
    </row>
    <row r="16070" spans="2:7">
      <c r="B16070" s="451" t="s">
        <v>2012</v>
      </c>
      <c r="C16070" s="451" t="s">
        <v>29821</v>
      </c>
      <c r="D16070" s="449" t="s">
        <v>3083</v>
      </c>
      <c r="E16070" s="451" t="s">
        <v>2037</v>
      </c>
      <c r="F16070" s="452">
        <v>182.37</v>
      </c>
      <c r="G16070" s="452">
        <v>182.37</v>
      </c>
    </row>
    <row r="16071" spans="2:7">
      <c r="B16071" s="451" t="s">
        <v>2012</v>
      </c>
      <c r="C16071" s="451" t="s">
        <v>29822</v>
      </c>
      <c r="D16071" s="449" t="s">
        <v>996</v>
      </c>
      <c r="E16071" s="451" t="s">
        <v>2037</v>
      </c>
      <c r="F16071" s="452">
        <v>94.14</v>
      </c>
      <c r="G16071" s="452">
        <v>94.14</v>
      </c>
    </row>
    <row r="16072" spans="2:7">
      <c r="B16072" s="451" t="s">
        <v>2012</v>
      </c>
      <c r="C16072" s="451" t="s">
        <v>29823</v>
      </c>
      <c r="D16072" s="449" t="s">
        <v>27238</v>
      </c>
      <c r="E16072" s="451" t="s">
        <v>2037</v>
      </c>
      <c r="F16072" s="452">
        <v>434.8</v>
      </c>
      <c r="G16072" s="452">
        <v>434.8</v>
      </c>
    </row>
    <row r="16073" spans="2:7">
      <c r="B16073" s="451" t="s">
        <v>2012</v>
      </c>
      <c r="C16073" s="451" t="s">
        <v>29824</v>
      </c>
      <c r="D16073" s="449" t="s">
        <v>3084</v>
      </c>
      <c r="E16073" s="451" t="s">
        <v>2037</v>
      </c>
      <c r="F16073" s="452">
        <v>4.3499999999999996</v>
      </c>
      <c r="G16073" s="452">
        <v>4.3499999999999996</v>
      </c>
    </row>
    <row r="16074" spans="2:7">
      <c r="B16074" s="451" t="s">
        <v>2012</v>
      </c>
      <c r="C16074" s="451" t="s">
        <v>29825</v>
      </c>
      <c r="D16074" s="449" t="s">
        <v>3085</v>
      </c>
      <c r="E16074" s="451" t="s">
        <v>2037</v>
      </c>
      <c r="F16074" s="452">
        <v>45.36</v>
      </c>
      <c r="G16074" s="452">
        <v>45.36</v>
      </c>
    </row>
    <row r="16075" spans="2:7">
      <c r="B16075" s="451" t="s">
        <v>2012</v>
      </c>
      <c r="C16075" s="451" t="s">
        <v>29826</v>
      </c>
      <c r="D16075" s="449" t="s">
        <v>1489</v>
      </c>
      <c r="E16075" s="451" t="s">
        <v>2037</v>
      </c>
      <c r="F16075" s="452">
        <v>340.05</v>
      </c>
      <c r="G16075" s="452">
        <v>340.05</v>
      </c>
    </row>
    <row r="16076" spans="2:7">
      <c r="B16076" s="451" t="s">
        <v>2012</v>
      </c>
      <c r="C16076" s="451" t="s">
        <v>29827</v>
      </c>
      <c r="D16076" s="449" t="s">
        <v>1495</v>
      </c>
      <c r="E16076" s="451" t="s">
        <v>2037</v>
      </c>
      <c r="F16076" s="452">
        <v>16.87</v>
      </c>
      <c r="G16076" s="452">
        <v>16.87</v>
      </c>
    </row>
    <row r="16077" spans="2:7">
      <c r="B16077" s="451" t="s">
        <v>2012</v>
      </c>
      <c r="C16077" s="451" t="s">
        <v>29828</v>
      </c>
      <c r="D16077" s="449" t="s">
        <v>3086</v>
      </c>
      <c r="E16077" s="451" t="s">
        <v>2037</v>
      </c>
      <c r="F16077" s="452">
        <v>87.25</v>
      </c>
      <c r="G16077" s="452">
        <v>87.25</v>
      </c>
    </row>
    <row r="16078" spans="2:7">
      <c r="B16078" s="451" t="s">
        <v>2012</v>
      </c>
      <c r="C16078" s="451" t="s">
        <v>29829</v>
      </c>
      <c r="D16078" s="449" t="s">
        <v>3087</v>
      </c>
      <c r="E16078" s="451" t="s">
        <v>2037</v>
      </c>
      <c r="F16078" s="452">
        <v>1.7</v>
      </c>
      <c r="G16078" s="452">
        <v>1.7</v>
      </c>
    </row>
    <row r="16079" spans="2:7">
      <c r="B16079" s="451" t="s">
        <v>2012</v>
      </c>
      <c r="C16079" s="451" t="s">
        <v>29830</v>
      </c>
      <c r="D16079" s="449" t="s">
        <v>3088</v>
      </c>
      <c r="E16079" s="451" t="s">
        <v>2037</v>
      </c>
      <c r="F16079" s="452">
        <v>4.5999999999999996</v>
      </c>
      <c r="G16079" s="452">
        <v>4.5999999999999996</v>
      </c>
    </row>
    <row r="16080" spans="2:7">
      <c r="B16080" s="451" t="s">
        <v>2012</v>
      </c>
      <c r="C16080" s="451" t="s">
        <v>29831</v>
      </c>
      <c r="D16080" s="449" t="s">
        <v>3089</v>
      </c>
      <c r="E16080" s="451" t="s">
        <v>2037</v>
      </c>
      <c r="F16080" s="452">
        <v>4.68</v>
      </c>
      <c r="G16080" s="452">
        <v>4.68</v>
      </c>
    </row>
    <row r="16081" spans="2:7">
      <c r="B16081" s="451" t="s">
        <v>2012</v>
      </c>
      <c r="C16081" s="451" t="s">
        <v>29832</v>
      </c>
      <c r="D16081" s="449" t="s">
        <v>3090</v>
      </c>
      <c r="E16081" s="451" t="s">
        <v>2037</v>
      </c>
      <c r="F16081" s="452">
        <v>6.19</v>
      </c>
      <c r="G16081" s="452">
        <v>6.19</v>
      </c>
    </row>
    <row r="16082" spans="2:7">
      <c r="B16082" s="451" t="s">
        <v>2012</v>
      </c>
      <c r="C16082" s="451" t="s">
        <v>29833</v>
      </c>
      <c r="D16082" s="449" t="s">
        <v>1135</v>
      </c>
      <c r="E16082" s="451" t="s">
        <v>2037</v>
      </c>
      <c r="F16082" s="452">
        <v>5.38</v>
      </c>
      <c r="G16082" s="452">
        <v>5.38</v>
      </c>
    </row>
    <row r="16083" spans="2:7">
      <c r="B16083" s="451" t="s">
        <v>2012</v>
      </c>
      <c r="C16083" s="451" t="s">
        <v>29834</v>
      </c>
      <c r="D16083" s="449" t="s">
        <v>1127</v>
      </c>
      <c r="E16083" s="451" t="s">
        <v>2037</v>
      </c>
      <c r="F16083" s="452">
        <v>1.72</v>
      </c>
      <c r="G16083" s="452">
        <v>1.72</v>
      </c>
    </row>
    <row r="16084" spans="2:7">
      <c r="B16084" s="451" t="s">
        <v>2012</v>
      </c>
      <c r="C16084" s="451" t="s">
        <v>29835</v>
      </c>
      <c r="D16084" s="449" t="s">
        <v>1494</v>
      </c>
      <c r="E16084" s="451" t="s">
        <v>2037</v>
      </c>
      <c r="F16084" s="452">
        <v>7.67</v>
      </c>
      <c r="G16084" s="452">
        <v>7.67</v>
      </c>
    </row>
    <row r="16085" spans="2:7">
      <c r="B16085" s="451" t="s">
        <v>2012</v>
      </c>
      <c r="C16085" s="451" t="s">
        <v>29836</v>
      </c>
      <c r="D16085" s="449" t="s">
        <v>1388</v>
      </c>
      <c r="E16085" s="451" t="s">
        <v>2037</v>
      </c>
      <c r="F16085" s="452">
        <v>5.97</v>
      </c>
      <c r="G16085" s="452">
        <v>5.97</v>
      </c>
    </row>
    <row r="16086" spans="2:7">
      <c r="B16086" s="451" t="s">
        <v>2012</v>
      </c>
      <c r="C16086" s="451" t="s">
        <v>29837</v>
      </c>
      <c r="D16086" s="449" t="s">
        <v>3091</v>
      </c>
      <c r="E16086" s="451" t="s">
        <v>2037</v>
      </c>
      <c r="F16086" s="452">
        <v>1.71</v>
      </c>
      <c r="G16086" s="452">
        <v>1.71</v>
      </c>
    </row>
    <row r="16087" spans="2:7">
      <c r="B16087" s="451" t="s">
        <v>2012</v>
      </c>
      <c r="C16087" s="451" t="s">
        <v>29838</v>
      </c>
      <c r="D16087" s="449" t="s">
        <v>3092</v>
      </c>
      <c r="E16087" s="451" t="s">
        <v>2037</v>
      </c>
      <c r="F16087" s="452">
        <v>2.56</v>
      </c>
      <c r="G16087" s="452">
        <v>2.56</v>
      </c>
    </row>
    <row r="16088" spans="2:7">
      <c r="B16088" s="451" t="s">
        <v>2012</v>
      </c>
      <c r="C16088" s="451" t="s">
        <v>29839</v>
      </c>
      <c r="D16088" s="449" t="s">
        <v>3093</v>
      </c>
      <c r="E16088" s="451" t="s">
        <v>2037</v>
      </c>
      <c r="F16088" s="452">
        <v>5.44</v>
      </c>
      <c r="G16088" s="452">
        <v>5.44</v>
      </c>
    </row>
    <row r="16089" spans="2:7">
      <c r="B16089" s="451" t="s">
        <v>2012</v>
      </c>
      <c r="C16089" s="451" t="s">
        <v>29840</v>
      </c>
      <c r="D16089" s="449" t="s">
        <v>3094</v>
      </c>
      <c r="E16089" s="451" t="s">
        <v>2037</v>
      </c>
      <c r="F16089" s="452">
        <v>69.36</v>
      </c>
      <c r="G16089" s="452">
        <v>69.36</v>
      </c>
    </row>
    <row r="16090" spans="2:7">
      <c r="B16090" s="451" t="s">
        <v>2012</v>
      </c>
      <c r="C16090" s="451" t="s">
        <v>29841</v>
      </c>
      <c r="D16090" s="449" t="s">
        <v>3095</v>
      </c>
      <c r="E16090" s="451" t="s">
        <v>2037</v>
      </c>
      <c r="F16090" s="452">
        <v>0.97</v>
      </c>
      <c r="G16090" s="452">
        <v>0.97</v>
      </c>
    </row>
    <row r="16091" spans="2:7">
      <c r="B16091" s="451" t="s">
        <v>2012</v>
      </c>
      <c r="C16091" s="451" t="s">
        <v>29842</v>
      </c>
      <c r="D16091" s="449" t="s">
        <v>3096</v>
      </c>
      <c r="E16091" s="451" t="s">
        <v>2037</v>
      </c>
      <c r="F16091" s="452">
        <v>1.05</v>
      </c>
      <c r="G16091" s="452">
        <v>1.05</v>
      </c>
    </row>
    <row r="16092" spans="2:7">
      <c r="B16092" s="451" t="s">
        <v>2012</v>
      </c>
      <c r="C16092" s="451" t="s">
        <v>29843</v>
      </c>
      <c r="D16092" s="449" t="s">
        <v>3097</v>
      </c>
      <c r="E16092" s="451" t="s">
        <v>2037</v>
      </c>
      <c r="F16092" s="452">
        <v>2.78</v>
      </c>
      <c r="G16092" s="452">
        <v>2.78</v>
      </c>
    </row>
    <row r="16093" spans="2:7">
      <c r="B16093" s="451" t="s">
        <v>2012</v>
      </c>
      <c r="C16093" s="451" t="s">
        <v>29844</v>
      </c>
      <c r="D16093" s="449" t="s">
        <v>3098</v>
      </c>
      <c r="E16093" s="451" t="s">
        <v>2037</v>
      </c>
      <c r="F16093" s="452">
        <v>5.46</v>
      </c>
      <c r="G16093" s="452">
        <v>5.46</v>
      </c>
    </row>
    <row r="16094" spans="2:7">
      <c r="B16094" s="451" t="s">
        <v>2012</v>
      </c>
      <c r="C16094" s="451" t="s">
        <v>29845</v>
      </c>
      <c r="D16094" s="449" t="s">
        <v>3099</v>
      </c>
      <c r="E16094" s="451" t="s">
        <v>2037</v>
      </c>
      <c r="F16094" s="452">
        <v>6.16</v>
      </c>
      <c r="G16094" s="452">
        <v>6.16</v>
      </c>
    </row>
    <row r="16095" spans="2:7">
      <c r="B16095" s="451" t="s">
        <v>2012</v>
      </c>
      <c r="C16095" s="451" t="s">
        <v>29846</v>
      </c>
      <c r="D16095" s="449" t="s">
        <v>3100</v>
      </c>
      <c r="E16095" s="451" t="s">
        <v>2037</v>
      </c>
      <c r="F16095" s="452">
        <v>14.95</v>
      </c>
      <c r="G16095" s="452">
        <v>14.95</v>
      </c>
    </row>
    <row r="16096" spans="2:7">
      <c r="B16096" s="451" t="s">
        <v>2012</v>
      </c>
      <c r="C16096" s="451" t="s">
        <v>29847</v>
      </c>
      <c r="D16096" s="449" t="s">
        <v>3101</v>
      </c>
      <c r="E16096" s="451" t="s">
        <v>2037</v>
      </c>
      <c r="F16096" s="452">
        <v>25.45</v>
      </c>
      <c r="G16096" s="452">
        <v>25.45</v>
      </c>
    </row>
    <row r="16097" spans="2:7">
      <c r="B16097" s="451" t="s">
        <v>2012</v>
      </c>
      <c r="C16097" s="451" t="s">
        <v>29848</v>
      </c>
      <c r="D16097" s="449" t="s">
        <v>3102</v>
      </c>
      <c r="E16097" s="451" t="s">
        <v>2037</v>
      </c>
      <c r="F16097" s="452">
        <v>41.93</v>
      </c>
      <c r="G16097" s="452">
        <v>41.93</v>
      </c>
    </row>
    <row r="16098" spans="2:7">
      <c r="B16098" s="451" t="s">
        <v>2012</v>
      </c>
      <c r="C16098" s="451" t="s">
        <v>29849</v>
      </c>
      <c r="D16098" s="449" t="s">
        <v>3103</v>
      </c>
      <c r="E16098" s="451" t="s">
        <v>2037</v>
      </c>
      <c r="F16098" s="452">
        <v>1.67</v>
      </c>
      <c r="G16098" s="452">
        <v>1.67</v>
      </c>
    </row>
    <row r="16099" spans="2:7">
      <c r="B16099" s="451" t="s">
        <v>2012</v>
      </c>
      <c r="C16099" s="451" t="s">
        <v>29850</v>
      </c>
      <c r="D16099" s="449" t="s">
        <v>3104</v>
      </c>
      <c r="E16099" s="451" t="s">
        <v>2037</v>
      </c>
      <c r="F16099" s="452">
        <v>2.1800000000000002</v>
      </c>
      <c r="G16099" s="452">
        <v>2.1800000000000002</v>
      </c>
    </row>
    <row r="16100" spans="2:7">
      <c r="B16100" s="451" t="s">
        <v>2012</v>
      </c>
      <c r="C16100" s="451" t="s">
        <v>29851</v>
      </c>
      <c r="D16100" s="449" t="s">
        <v>3105</v>
      </c>
      <c r="E16100" s="451" t="s">
        <v>2037</v>
      </c>
      <c r="F16100" s="452">
        <v>5.57</v>
      </c>
      <c r="G16100" s="452">
        <v>5.57</v>
      </c>
    </row>
    <row r="16101" spans="2:7">
      <c r="B16101" s="451" t="s">
        <v>2012</v>
      </c>
      <c r="C16101" s="451" t="s">
        <v>29852</v>
      </c>
      <c r="D16101" s="449" t="s">
        <v>3106</v>
      </c>
      <c r="E16101" s="451" t="s">
        <v>2037</v>
      </c>
      <c r="F16101" s="452">
        <v>13.82</v>
      </c>
      <c r="G16101" s="452">
        <v>13.82</v>
      </c>
    </row>
    <row r="16102" spans="2:7">
      <c r="B16102" s="451" t="s">
        <v>2012</v>
      </c>
      <c r="C16102" s="451" t="s">
        <v>29853</v>
      </c>
      <c r="D16102" s="449" t="s">
        <v>3107</v>
      </c>
      <c r="E16102" s="451" t="s">
        <v>2037</v>
      </c>
      <c r="F16102" s="452">
        <v>31.6</v>
      </c>
      <c r="G16102" s="452">
        <v>31.6</v>
      </c>
    </row>
    <row r="16103" spans="2:7">
      <c r="B16103" s="451" t="s">
        <v>2012</v>
      </c>
      <c r="C16103" s="451" t="s">
        <v>29854</v>
      </c>
      <c r="D16103" s="449" t="s">
        <v>3108</v>
      </c>
      <c r="E16103" s="451" t="s">
        <v>2037</v>
      </c>
      <c r="F16103" s="452">
        <v>26.1</v>
      </c>
      <c r="G16103" s="452">
        <v>26.1</v>
      </c>
    </row>
    <row r="16104" spans="2:7">
      <c r="B16104" s="451" t="s">
        <v>2012</v>
      </c>
      <c r="C16104" s="451" t="s">
        <v>29855</v>
      </c>
      <c r="D16104" s="449" t="s">
        <v>3109</v>
      </c>
      <c r="E16104" s="451" t="s">
        <v>3110</v>
      </c>
      <c r="F16104" s="452">
        <v>421.92</v>
      </c>
      <c r="G16104" s="452">
        <v>421.92</v>
      </c>
    </row>
    <row r="16105" spans="2:7">
      <c r="B16105" s="451" t="s">
        <v>2012</v>
      </c>
      <c r="C16105" s="451" t="s">
        <v>29856</v>
      </c>
      <c r="D16105" s="449" t="s">
        <v>3111</v>
      </c>
      <c r="E16105" s="451" t="s">
        <v>3110</v>
      </c>
      <c r="F16105" s="452">
        <v>496.86</v>
      </c>
      <c r="G16105" s="452">
        <v>496.86</v>
      </c>
    </row>
    <row r="16106" spans="2:7">
      <c r="B16106" s="451" t="s">
        <v>2012</v>
      </c>
      <c r="C16106" s="451" t="s">
        <v>29857</v>
      </c>
      <c r="D16106" s="449" t="s">
        <v>3112</v>
      </c>
      <c r="E16106" s="451" t="s">
        <v>3110</v>
      </c>
      <c r="F16106" s="452">
        <v>710.01</v>
      </c>
      <c r="G16106" s="452">
        <v>710.01</v>
      </c>
    </row>
    <row r="16107" spans="2:7">
      <c r="B16107" s="451" t="s">
        <v>2012</v>
      </c>
      <c r="C16107" s="451" t="s">
        <v>29858</v>
      </c>
      <c r="D16107" s="449" t="s">
        <v>1455</v>
      </c>
      <c r="E16107" s="451" t="s">
        <v>2037</v>
      </c>
      <c r="F16107" s="452">
        <v>172</v>
      </c>
      <c r="G16107" s="452">
        <v>172</v>
      </c>
    </row>
    <row r="16108" spans="2:7">
      <c r="B16108" s="451" t="s">
        <v>2012</v>
      </c>
      <c r="C16108" s="451" t="s">
        <v>29859</v>
      </c>
      <c r="D16108" s="449" t="s">
        <v>3113</v>
      </c>
      <c r="E16108" s="451" t="s">
        <v>2037</v>
      </c>
      <c r="F16108" s="452">
        <v>43.34</v>
      </c>
      <c r="G16108" s="452">
        <v>43.34</v>
      </c>
    </row>
    <row r="16109" spans="2:7">
      <c r="B16109" s="451" t="s">
        <v>2012</v>
      </c>
      <c r="C16109" s="451" t="s">
        <v>29860</v>
      </c>
      <c r="D16109" s="449" t="s">
        <v>3114</v>
      </c>
      <c r="E16109" s="451" t="s">
        <v>2037</v>
      </c>
      <c r="F16109" s="452">
        <v>368.07</v>
      </c>
      <c r="G16109" s="452">
        <v>368.07</v>
      </c>
    </row>
    <row r="16110" spans="2:7">
      <c r="B16110" s="451" t="s">
        <v>2012</v>
      </c>
      <c r="C16110" s="451" t="s">
        <v>29861</v>
      </c>
      <c r="D16110" s="449" t="s">
        <v>1161</v>
      </c>
      <c r="E16110" s="451" t="s">
        <v>2037</v>
      </c>
      <c r="F16110" s="452">
        <v>3.42</v>
      </c>
      <c r="G16110" s="452">
        <v>3.42</v>
      </c>
    </row>
    <row r="16111" spans="2:7">
      <c r="B16111" s="451" t="s">
        <v>2012</v>
      </c>
      <c r="C16111" s="451" t="s">
        <v>29862</v>
      </c>
      <c r="D16111" s="449" t="s">
        <v>1163</v>
      </c>
      <c r="E16111" s="451" t="s">
        <v>2037</v>
      </c>
      <c r="F16111" s="452">
        <v>8.19</v>
      </c>
      <c r="G16111" s="452">
        <v>8.19</v>
      </c>
    </row>
    <row r="16112" spans="2:7">
      <c r="B16112" s="451" t="s">
        <v>2012</v>
      </c>
      <c r="C16112" s="451" t="s">
        <v>29863</v>
      </c>
      <c r="D16112" s="449" t="s">
        <v>1162</v>
      </c>
      <c r="E16112" s="451" t="s">
        <v>2037</v>
      </c>
      <c r="F16112" s="452">
        <v>5.18</v>
      </c>
      <c r="G16112" s="452">
        <v>5.18</v>
      </c>
    </row>
    <row r="16113" spans="2:7">
      <c r="B16113" s="451" t="s">
        <v>2012</v>
      </c>
      <c r="C16113" s="451" t="s">
        <v>29864</v>
      </c>
      <c r="D16113" s="449" t="s">
        <v>1159</v>
      </c>
      <c r="E16113" s="451" t="s">
        <v>2037</v>
      </c>
      <c r="F16113" s="452">
        <v>1.03</v>
      </c>
      <c r="G16113" s="452">
        <v>1.03</v>
      </c>
    </row>
    <row r="16114" spans="2:7">
      <c r="B16114" s="451" t="s">
        <v>2012</v>
      </c>
      <c r="C16114" s="451" t="s">
        <v>29865</v>
      </c>
      <c r="D16114" s="449" t="s">
        <v>1164</v>
      </c>
      <c r="E16114" s="451" t="s">
        <v>2037</v>
      </c>
      <c r="F16114" s="452">
        <v>16.55</v>
      </c>
      <c r="G16114" s="452">
        <v>16.55</v>
      </c>
    </row>
    <row r="16115" spans="2:7">
      <c r="B16115" s="451" t="s">
        <v>2012</v>
      </c>
      <c r="C16115" s="451" t="s">
        <v>29866</v>
      </c>
      <c r="D16115" s="449" t="s">
        <v>1165</v>
      </c>
      <c r="E16115" s="451" t="s">
        <v>2037</v>
      </c>
      <c r="F16115" s="452">
        <v>23.01</v>
      </c>
      <c r="G16115" s="452">
        <v>23.01</v>
      </c>
    </row>
    <row r="16116" spans="2:7">
      <c r="B16116" s="451" t="s">
        <v>2012</v>
      </c>
      <c r="C16116" s="451" t="s">
        <v>29867</v>
      </c>
      <c r="D16116" s="449" t="s">
        <v>1166</v>
      </c>
      <c r="E16116" s="451" t="s">
        <v>2037</v>
      </c>
      <c r="F16116" s="452">
        <v>27.15</v>
      </c>
      <c r="G16116" s="452">
        <v>27.15</v>
      </c>
    </row>
    <row r="16117" spans="2:7">
      <c r="B16117" s="451" t="s">
        <v>2012</v>
      </c>
      <c r="C16117" s="451" t="s">
        <v>29868</v>
      </c>
      <c r="D16117" s="449" t="s">
        <v>1160</v>
      </c>
      <c r="E16117" s="451" t="s">
        <v>2037</v>
      </c>
      <c r="F16117" s="452">
        <v>1.6</v>
      </c>
      <c r="G16117" s="452">
        <v>1.6</v>
      </c>
    </row>
    <row r="16118" spans="2:7">
      <c r="B16118" s="451" t="s">
        <v>2012</v>
      </c>
      <c r="C16118" s="451" t="s">
        <v>29869</v>
      </c>
      <c r="D16118" s="449" t="s">
        <v>1167</v>
      </c>
      <c r="E16118" s="451" t="s">
        <v>2037</v>
      </c>
      <c r="F16118" s="452">
        <v>48.98</v>
      </c>
      <c r="G16118" s="452">
        <v>48.98</v>
      </c>
    </row>
    <row r="16119" spans="2:7">
      <c r="B16119" s="451" t="s">
        <v>2012</v>
      </c>
      <c r="C16119" s="451" t="s">
        <v>29870</v>
      </c>
      <c r="D16119" s="449" t="s">
        <v>3115</v>
      </c>
      <c r="E16119" s="451" t="s">
        <v>2037</v>
      </c>
      <c r="F16119" s="452">
        <v>17.05</v>
      </c>
      <c r="G16119" s="452">
        <v>17.05</v>
      </c>
    </row>
    <row r="16120" spans="2:7">
      <c r="B16120" s="451" t="s">
        <v>2012</v>
      </c>
      <c r="C16120" s="451" t="s">
        <v>29871</v>
      </c>
      <c r="D16120" s="449" t="s">
        <v>3116</v>
      </c>
      <c r="E16120" s="451" t="s">
        <v>2037</v>
      </c>
      <c r="F16120" s="452">
        <v>9.68</v>
      </c>
      <c r="G16120" s="452">
        <v>9.68</v>
      </c>
    </row>
    <row r="16121" spans="2:7">
      <c r="B16121" s="451" t="s">
        <v>2012</v>
      </c>
      <c r="C16121" s="451" t="s">
        <v>29872</v>
      </c>
      <c r="D16121" s="449" t="s">
        <v>3117</v>
      </c>
      <c r="E16121" s="451" t="s">
        <v>2037</v>
      </c>
      <c r="F16121" s="452">
        <v>47.67</v>
      </c>
      <c r="G16121" s="452">
        <v>47.67</v>
      </c>
    </row>
    <row r="16122" spans="2:7">
      <c r="B16122" s="451" t="s">
        <v>2012</v>
      </c>
      <c r="C16122" s="451" t="s">
        <v>29873</v>
      </c>
      <c r="D16122" s="449" t="s">
        <v>3118</v>
      </c>
      <c r="E16122" s="451" t="s">
        <v>2037</v>
      </c>
      <c r="F16122" s="452">
        <v>91.26</v>
      </c>
      <c r="G16122" s="452">
        <v>91.26</v>
      </c>
    </row>
    <row r="16123" spans="2:7">
      <c r="B16123" s="451" t="s">
        <v>2012</v>
      </c>
      <c r="C16123" s="451" t="s">
        <v>29874</v>
      </c>
      <c r="D16123" s="449" t="s">
        <v>1500</v>
      </c>
      <c r="E16123" s="451" t="s">
        <v>2037</v>
      </c>
      <c r="F16123" s="452">
        <v>6.97</v>
      </c>
      <c r="G16123" s="452">
        <v>6.97</v>
      </c>
    </row>
    <row r="16124" spans="2:7">
      <c r="B16124" s="451" t="s">
        <v>2012</v>
      </c>
      <c r="C16124" s="451" t="s">
        <v>29875</v>
      </c>
      <c r="D16124" s="449" t="s">
        <v>3119</v>
      </c>
      <c r="E16124" s="451" t="s">
        <v>2037</v>
      </c>
      <c r="F16124" s="452">
        <v>105.25</v>
      </c>
      <c r="G16124" s="452">
        <v>105.25</v>
      </c>
    </row>
    <row r="16125" spans="2:7">
      <c r="B16125" s="451" t="s">
        <v>2012</v>
      </c>
      <c r="C16125" s="451" t="s">
        <v>29876</v>
      </c>
      <c r="D16125" s="449" t="s">
        <v>3120</v>
      </c>
      <c r="E16125" s="451" t="s">
        <v>2565</v>
      </c>
      <c r="F16125" s="452">
        <v>6.28</v>
      </c>
      <c r="G16125" s="452">
        <v>6.28</v>
      </c>
    </row>
    <row r="16126" spans="2:7">
      <c r="B16126" s="451" t="s">
        <v>2012</v>
      </c>
      <c r="C16126" s="451" t="s">
        <v>29877</v>
      </c>
      <c r="D16126" s="449" t="s">
        <v>3121</v>
      </c>
      <c r="E16126" s="451" t="s">
        <v>2037</v>
      </c>
      <c r="F16126" s="452">
        <v>197.62</v>
      </c>
      <c r="G16126" s="452">
        <v>197.62</v>
      </c>
    </row>
    <row r="16127" spans="2:7">
      <c r="B16127" s="451" t="s">
        <v>2012</v>
      </c>
      <c r="C16127" s="451" t="s">
        <v>29878</v>
      </c>
      <c r="D16127" s="449" t="s">
        <v>3122</v>
      </c>
      <c r="E16127" s="451" t="s">
        <v>2037</v>
      </c>
      <c r="F16127" s="452">
        <v>200</v>
      </c>
      <c r="G16127" s="452">
        <v>200</v>
      </c>
    </row>
    <row r="16128" spans="2:7">
      <c r="B16128" s="451" t="s">
        <v>2012</v>
      </c>
      <c r="C16128" s="451" t="s">
        <v>29879</v>
      </c>
      <c r="D16128" s="449" t="s">
        <v>3123</v>
      </c>
      <c r="E16128" s="451" t="s">
        <v>2037</v>
      </c>
      <c r="F16128" s="452">
        <v>490</v>
      </c>
      <c r="G16128" s="452">
        <v>490</v>
      </c>
    </row>
    <row r="16129" spans="2:7">
      <c r="B16129" s="451" t="s">
        <v>2012</v>
      </c>
      <c r="C16129" s="451" t="s">
        <v>29880</v>
      </c>
      <c r="D16129" s="449" t="s">
        <v>1505</v>
      </c>
      <c r="E16129" s="451" t="s">
        <v>2037</v>
      </c>
      <c r="F16129" s="452">
        <v>53.5</v>
      </c>
      <c r="G16129" s="452">
        <v>53.5</v>
      </c>
    </row>
    <row r="16130" spans="2:7">
      <c r="B16130" s="451" t="s">
        <v>2012</v>
      </c>
      <c r="C16130" s="451" t="s">
        <v>29881</v>
      </c>
      <c r="D16130" s="449" t="s">
        <v>3124</v>
      </c>
      <c r="E16130" s="451" t="s">
        <v>2037</v>
      </c>
      <c r="F16130" s="452">
        <v>0.84</v>
      </c>
      <c r="G16130" s="452">
        <v>0.84</v>
      </c>
    </row>
    <row r="16131" spans="2:7">
      <c r="B16131" s="451" t="s">
        <v>2012</v>
      </c>
      <c r="C16131" s="451" t="s">
        <v>29882</v>
      </c>
      <c r="D16131" s="449" t="s">
        <v>3125</v>
      </c>
      <c r="E16131" s="451" t="s">
        <v>2037</v>
      </c>
      <c r="F16131" s="452">
        <v>9.06</v>
      </c>
      <c r="G16131" s="452">
        <v>9.06</v>
      </c>
    </row>
    <row r="16132" spans="2:7">
      <c r="B16132" s="451" t="s">
        <v>2012</v>
      </c>
      <c r="C16132" s="451" t="s">
        <v>29883</v>
      </c>
      <c r="D16132" s="449" t="s">
        <v>1393</v>
      </c>
      <c r="E16132" s="451" t="s">
        <v>2037</v>
      </c>
      <c r="F16132" s="452">
        <v>6.92</v>
      </c>
      <c r="G16132" s="452">
        <v>6.92</v>
      </c>
    </row>
    <row r="16133" spans="2:7">
      <c r="B16133" s="451" t="s">
        <v>2012</v>
      </c>
      <c r="C16133" s="451" t="s">
        <v>29884</v>
      </c>
      <c r="D16133" s="449" t="s">
        <v>1394</v>
      </c>
      <c r="E16133" s="451" t="s">
        <v>2037</v>
      </c>
      <c r="F16133" s="452">
        <v>9.9</v>
      </c>
      <c r="G16133" s="452">
        <v>9.9</v>
      </c>
    </row>
    <row r="16134" spans="2:7">
      <c r="B16134" s="451" t="s">
        <v>2012</v>
      </c>
      <c r="C16134" s="451" t="s">
        <v>29885</v>
      </c>
      <c r="D16134" s="449" t="s">
        <v>3126</v>
      </c>
      <c r="E16134" s="451" t="s">
        <v>2037</v>
      </c>
      <c r="F16134" s="452">
        <v>9.7799999999999994</v>
      </c>
      <c r="G16134" s="452">
        <v>9.7799999999999994</v>
      </c>
    </row>
    <row r="16135" spans="2:7">
      <c r="B16135" s="451" t="s">
        <v>2012</v>
      </c>
      <c r="C16135" s="451" t="s">
        <v>29886</v>
      </c>
      <c r="D16135" s="449" t="s">
        <v>3127</v>
      </c>
      <c r="E16135" s="451" t="s">
        <v>2037</v>
      </c>
      <c r="F16135" s="452">
        <v>9.99</v>
      </c>
      <c r="G16135" s="452">
        <v>9.99</v>
      </c>
    </row>
    <row r="16136" spans="2:7">
      <c r="B16136" s="451" t="s">
        <v>2012</v>
      </c>
      <c r="C16136" s="451" t="s">
        <v>29887</v>
      </c>
      <c r="D16136" s="449" t="s">
        <v>3128</v>
      </c>
      <c r="E16136" s="451" t="s">
        <v>2037</v>
      </c>
      <c r="F16136" s="452">
        <v>6.54</v>
      </c>
      <c r="G16136" s="452">
        <v>6.54</v>
      </c>
    </row>
    <row r="16137" spans="2:7">
      <c r="B16137" s="451" t="s">
        <v>2012</v>
      </c>
      <c r="C16137" s="451" t="s">
        <v>29888</v>
      </c>
      <c r="D16137" s="449" t="s">
        <v>3129</v>
      </c>
      <c r="E16137" s="451" t="s">
        <v>2037</v>
      </c>
      <c r="F16137" s="452">
        <v>8.15</v>
      </c>
      <c r="G16137" s="452">
        <v>8.15</v>
      </c>
    </row>
    <row r="16138" spans="2:7">
      <c r="B16138" s="451" t="s">
        <v>2012</v>
      </c>
      <c r="C16138" s="451" t="s">
        <v>29889</v>
      </c>
      <c r="D16138" s="449" t="s">
        <v>3130</v>
      </c>
      <c r="E16138" s="451" t="s">
        <v>2037</v>
      </c>
      <c r="F16138" s="452">
        <v>9.3000000000000007</v>
      </c>
      <c r="G16138" s="452">
        <v>9.3000000000000007</v>
      </c>
    </row>
    <row r="16139" spans="2:7">
      <c r="B16139" s="451" t="s">
        <v>2012</v>
      </c>
      <c r="C16139" s="451" t="s">
        <v>29890</v>
      </c>
      <c r="D16139" s="449" t="s">
        <v>3131</v>
      </c>
      <c r="E16139" s="451" t="s">
        <v>2037</v>
      </c>
      <c r="F16139" s="452">
        <v>38.49</v>
      </c>
      <c r="G16139" s="452">
        <v>38.49</v>
      </c>
    </row>
    <row r="16140" spans="2:7">
      <c r="B16140" s="451" t="s">
        <v>2012</v>
      </c>
      <c r="C16140" s="451" t="s">
        <v>29891</v>
      </c>
      <c r="D16140" s="449" t="s">
        <v>3132</v>
      </c>
      <c r="E16140" s="451" t="s">
        <v>2037</v>
      </c>
      <c r="F16140" s="452">
        <v>47.13</v>
      </c>
      <c r="G16140" s="452">
        <v>47.13</v>
      </c>
    </row>
    <row r="16141" spans="2:7">
      <c r="B16141" s="451" t="s">
        <v>2012</v>
      </c>
      <c r="C16141" s="451" t="s">
        <v>29892</v>
      </c>
      <c r="D16141" s="449" t="s">
        <v>3133</v>
      </c>
      <c r="E16141" s="451" t="s">
        <v>2037</v>
      </c>
      <c r="F16141" s="452">
        <v>40.479999999999997</v>
      </c>
      <c r="G16141" s="452">
        <v>40.479999999999997</v>
      </c>
    </row>
    <row r="16142" spans="2:7">
      <c r="B16142" s="451" t="s">
        <v>2012</v>
      </c>
      <c r="C16142" s="451" t="s">
        <v>29893</v>
      </c>
      <c r="D16142" s="449" t="s">
        <v>3134</v>
      </c>
      <c r="E16142" s="451" t="s">
        <v>2037</v>
      </c>
      <c r="F16142" s="452">
        <v>45.94</v>
      </c>
      <c r="G16142" s="452">
        <v>45.94</v>
      </c>
    </row>
    <row r="16143" spans="2:7">
      <c r="B16143" s="451" t="s">
        <v>2012</v>
      </c>
      <c r="C16143" s="451" t="s">
        <v>29894</v>
      </c>
      <c r="D16143" s="449" t="s">
        <v>1454</v>
      </c>
      <c r="E16143" s="451" t="s">
        <v>2037</v>
      </c>
      <c r="F16143" s="452">
        <v>84.73</v>
      </c>
      <c r="G16143" s="452">
        <v>84.73</v>
      </c>
    </row>
    <row r="16144" spans="2:7">
      <c r="B16144" s="451" t="s">
        <v>2012</v>
      </c>
      <c r="C16144" s="451" t="s">
        <v>29895</v>
      </c>
      <c r="D16144" s="449" t="s">
        <v>3135</v>
      </c>
      <c r="E16144" s="451" t="s">
        <v>2037</v>
      </c>
      <c r="F16144" s="452">
        <v>6.59</v>
      </c>
      <c r="G16144" s="452">
        <v>6.59</v>
      </c>
    </row>
    <row r="16145" spans="2:7">
      <c r="B16145" s="451" t="s">
        <v>2012</v>
      </c>
      <c r="C16145" s="451" t="s">
        <v>29896</v>
      </c>
      <c r="D16145" s="449" t="s">
        <v>3136</v>
      </c>
      <c r="E16145" s="451" t="s">
        <v>2037</v>
      </c>
      <c r="F16145" s="452">
        <v>9.94</v>
      </c>
      <c r="G16145" s="452">
        <v>9.94</v>
      </c>
    </row>
    <row r="16146" spans="2:7">
      <c r="B16146" s="451" t="s">
        <v>2012</v>
      </c>
      <c r="C16146" s="451" t="s">
        <v>29897</v>
      </c>
      <c r="D16146" s="449" t="s">
        <v>3137</v>
      </c>
      <c r="E16146" s="451" t="s">
        <v>2037</v>
      </c>
      <c r="F16146" s="452">
        <v>5.91</v>
      </c>
      <c r="G16146" s="452">
        <v>5.91</v>
      </c>
    </row>
    <row r="16147" spans="2:7">
      <c r="B16147" s="451" t="s">
        <v>2012</v>
      </c>
      <c r="C16147" s="451" t="s">
        <v>29898</v>
      </c>
      <c r="D16147" s="449" t="s">
        <v>3138</v>
      </c>
      <c r="E16147" s="451" t="s">
        <v>2037</v>
      </c>
      <c r="F16147" s="452">
        <v>59.65</v>
      </c>
      <c r="G16147" s="452">
        <v>59.65</v>
      </c>
    </row>
    <row r="16148" spans="2:7">
      <c r="B16148" s="451" t="s">
        <v>2012</v>
      </c>
      <c r="C16148" s="451" t="s">
        <v>29899</v>
      </c>
      <c r="D16148" s="449" t="s">
        <v>3139</v>
      </c>
      <c r="E16148" s="451" t="s">
        <v>2037</v>
      </c>
      <c r="F16148" s="452">
        <v>129.16</v>
      </c>
      <c r="G16148" s="452">
        <v>129.16</v>
      </c>
    </row>
    <row r="16149" spans="2:7">
      <c r="B16149" s="451" t="s">
        <v>2012</v>
      </c>
      <c r="C16149" s="451" t="s">
        <v>29900</v>
      </c>
      <c r="D16149" s="449" t="s">
        <v>3140</v>
      </c>
      <c r="E16149" s="451" t="s">
        <v>2037</v>
      </c>
      <c r="F16149" s="452">
        <v>111.94</v>
      </c>
      <c r="G16149" s="452">
        <v>111.94</v>
      </c>
    </row>
    <row r="16150" spans="2:7">
      <c r="B16150" s="451" t="s">
        <v>2012</v>
      </c>
      <c r="C16150" s="451" t="s">
        <v>29901</v>
      </c>
      <c r="D16150" s="449" t="s">
        <v>3141</v>
      </c>
      <c r="E16150" s="451" t="s">
        <v>2037</v>
      </c>
      <c r="F16150" s="452">
        <v>36.82</v>
      </c>
      <c r="G16150" s="452">
        <v>36.82</v>
      </c>
    </row>
    <row r="16151" spans="2:7">
      <c r="B16151" s="451" t="s">
        <v>2012</v>
      </c>
      <c r="C16151" s="451" t="s">
        <v>29902</v>
      </c>
      <c r="D16151" s="449" t="s">
        <v>3142</v>
      </c>
      <c r="E16151" s="451" t="s">
        <v>2037</v>
      </c>
      <c r="F16151" s="452">
        <v>196.29</v>
      </c>
      <c r="G16151" s="452">
        <v>196.29</v>
      </c>
    </row>
    <row r="16152" spans="2:7">
      <c r="B16152" s="451" t="s">
        <v>2012</v>
      </c>
      <c r="C16152" s="451" t="s">
        <v>29903</v>
      </c>
      <c r="D16152" s="449" t="s">
        <v>3143</v>
      </c>
      <c r="E16152" s="451" t="s">
        <v>2037</v>
      </c>
      <c r="F16152" s="452">
        <v>439.97</v>
      </c>
      <c r="G16152" s="452">
        <v>439.97</v>
      </c>
    </row>
    <row r="16153" spans="2:7">
      <c r="B16153" s="451" t="s">
        <v>2012</v>
      </c>
      <c r="C16153" s="451" t="s">
        <v>29904</v>
      </c>
      <c r="D16153" s="449" t="s">
        <v>3144</v>
      </c>
      <c r="E16153" s="451" t="s">
        <v>2037</v>
      </c>
      <c r="F16153" s="452">
        <v>525.45000000000005</v>
      </c>
      <c r="G16153" s="452">
        <v>525.45000000000005</v>
      </c>
    </row>
    <row r="16154" spans="2:7">
      <c r="B16154" s="451" t="s">
        <v>2012</v>
      </c>
      <c r="C16154" s="451" t="s">
        <v>29905</v>
      </c>
      <c r="D16154" s="449" t="s">
        <v>3145</v>
      </c>
      <c r="E16154" s="451" t="s">
        <v>2037</v>
      </c>
      <c r="F16154" s="452">
        <v>48.27</v>
      </c>
      <c r="G16154" s="452">
        <v>48.27</v>
      </c>
    </row>
    <row r="16155" spans="2:7">
      <c r="B16155" s="451" t="s">
        <v>2012</v>
      </c>
      <c r="C16155" s="451" t="s">
        <v>29906</v>
      </c>
      <c r="D16155" s="449" t="s">
        <v>3146</v>
      </c>
      <c r="E16155" s="451" t="s">
        <v>2037</v>
      </c>
      <c r="F16155" s="452">
        <v>814.07</v>
      </c>
      <c r="G16155" s="452">
        <v>814.07</v>
      </c>
    </row>
    <row r="16156" spans="2:7">
      <c r="B16156" s="451" t="s">
        <v>2012</v>
      </c>
      <c r="C16156" s="451" t="s">
        <v>29907</v>
      </c>
      <c r="D16156" s="449" t="s">
        <v>1060</v>
      </c>
      <c r="E16156" s="451" t="s">
        <v>2037</v>
      </c>
      <c r="F16156" s="452">
        <v>64.400000000000006</v>
      </c>
      <c r="G16156" s="452">
        <v>64.400000000000006</v>
      </c>
    </row>
    <row r="16157" spans="2:7">
      <c r="B16157" s="451" t="s">
        <v>2012</v>
      </c>
      <c r="C16157" s="451" t="s">
        <v>29908</v>
      </c>
      <c r="D16157" s="449" t="s">
        <v>1062</v>
      </c>
      <c r="E16157" s="451" t="s">
        <v>2037</v>
      </c>
      <c r="F16157" s="452">
        <v>101.55</v>
      </c>
      <c r="G16157" s="452">
        <v>101.55</v>
      </c>
    </row>
    <row r="16158" spans="2:7">
      <c r="B16158" s="451" t="s">
        <v>2012</v>
      </c>
      <c r="C16158" s="451" t="s">
        <v>29909</v>
      </c>
      <c r="D16158" s="449" t="s">
        <v>1061</v>
      </c>
      <c r="E16158" s="451" t="s">
        <v>2037</v>
      </c>
      <c r="F16158" s="452">
        <v>70.47</v>
      </c>
      <c r="G16158" s="452">
        <v>70.47</v>
      </c>
    </row>
    <row r="16159" spans="2:7">
      <c r="B16159" s="451" t="s">
        <v>2012</v>
      </c>
      <c r="C16159" s="451" t="s">
        <v>29910</v>
      </c>
      <c r="D16159" s="449" t="s">
        <v>3147</v>
      </c>
      <c r="E16159" s="451" t="s">
        <v>2037</v>
      </c>
      <c r="F16159" s="452">
        <v>36.72</v>
      </c>
      <c r="G16159" s="452">
        <v>36.72</v>
      </c>
    </row>
    <row r="16160" spans="2:7">
      <c r="B16160" s="451" t="s">
        <v>2012</v>
      </c>
      <c r="C16160" s="451" t="s">
        <v>29911</v>
      </c>
      <c r="D16160" s="449" t="s">
        <v>1063</v>
      </c>
      <c r="E16160" s="451" t="s">
        <v>2037</v>
      </c>
      <c r="F16160" s="452">
        <v>180.9</v>
      </c>
      <c r="G16160" s="452">
        <v>180.9</v>
      </c>
    </row>
    <row r="16161" spans="2:7">
      <c r="B16161" s="451" t="s">
        <v>2012</v>
      </c>
      <c r="C16161" s="451" t="s">
        <v>29912</v>
      </c>
      <c r="D16161" s="449" t="s">
        <v>1064</v>
      </c>
      <c r="E16161" s="451" t="s">
        <v>2037</v>
      </c>
      <c r="F16161" s="452">
        <v>272.56</v>
      </c>
      <c r="G16161" s="452">
        <v>272.56</v>
      </c>
    </row>
    <row r="16162" spans="2:7">
      <c r="B16162" s="451" t="s">
        <v>2012</v>
      </c>
      <c r="C16162" s="451" t="s">
        <v>29913</v>
      </c>
      <c r="D16162" s="449" t="s">
        <v>1065</v>
      </c>
      <c r="E16162" s="451" t="s">
        <v>2037</v>
      </c>
      <c r="F16162" s="452">
        <v>363.25</v>
      </c>
      <c r="G16162" s="452">
        <v>363.25</v>
      </c>
    </row>
    <row r="16163" spans="2:7">
      <c r="B16163" s="451" t="s">
        <v>2012</v>
      </c>
      <c r="C16163" s="451" t="s">
        <v>29914</v>
      </c>
      <c r="D16163" s="449" t="s">
        <v>1059</v>
      </c>
      <c r="E16163" s="451" t="s">
        <v>2037</v>
      </c>
      <c r="F16163" s="452">
        <v>40.78</v>
      </c>
      <c r="G16163" s="452">
        <v>40.78</v>
      </c>
    </row>
    <row r="16164" spans="2:7">
      <c r="B16164" s="451" t="s">
        <v>2012</v>
      </c>
      <c r="C16164" s="451" t="s">
        <v>29915</v>
      </c>
      <c r="D16164" s="449" t="s">
        <v>3148</v>
      </c>
      <c r="E16164" s="451" t="s">
        <v>2037</v>
      </c>
      <c r="F16164" s="452">
        <v>828</v>
      </c>
      <c r="G16164" s="452">
        <v>828</v>
      </c>
    </row>
    <row r="16165" spans="2:7">
      <c r="B16165" s="451" t="s">
        <v>2012</v>
      </c>
      <c r="C16165" s="451" t="s">
        <v>29916</v>
      </c>
      <c r="D16165" s="449" t="s">
        <v>3149</v>
      </c>
      <c r="E16165" s="451" t="s">
        <v>2037</v>
      </c>
      <c r="F16165" s="452">
        <v>117.16</v>
      </c>
      <c r="G16165" s="452">
        <v>117.16</v>
      </c>
    </row>
    <row r="16166" spans="2:7">
      <c r="B16166" s="451" t="s">
        <v>2012</v>
      </c>
      <c r="C16166" s="451" t="s">
        <v>29917</v>
      </c>
      <c r="D16166" s="449" t="s">
        <v>3150</v>
      </c>
      <c r="E16166" s="451" t="s">
        <v>2037</v>
      </c>
      <c r="F16166" s="452">
        <v>174.54</v>
      </c>
      <c r="G16166" s="452">
        <v>174.54</v>
      </c>
    </row>
    <row r="16167" spans="2:7">
      <c r="B16167" s="451" t="s">
        <v>2012</v>
      </c>
      <c r="C16167" s="451" t="s">
        <v>29918</v>
      </c>
      <c r="D16167" s="449" t="s">
        <v>3151</v>
      </c>
      <c r="E16167" s="451" t="s">
        <v>2037</v>
      </c>
      <c r="F16167" s="452">
        <v>154.4</v>
      </c>
      <c r="G16167" s="452">
        <v>154.4</v>
      </c>
    </row>
    <row r="16168" spans="2:7">
      <c r="B16168" s="451" t="s">
        <v>2012</v>
      </c>
      <c r="C16168" s="451" t="s">
        <v>29919</v>
      </c>
      <c r="D16168" s="449" t="s">
        <v>3152</v>
      </c>
      <c r="E16168" s="451" t="s">
        <v>2037</v>
      </c>
      <c r="F16168" s="452">
        <v>73.099999999999994</v>
      </c>
      <c r="G16168" s="452">
        <v>73.099999999999994</v>
      </c>
    </row>
    <row r="16169" spans="2:7">
      <c r="B16169" s="451" t="s">
        <v>2012</v>
      </c>
      <c r="C16169" s="451" t="s">
        <v>29920</v>
      </c>
      <c r="D16169" s="449" t="s">
        <v>3153</v>
      </c>
      <c r="E16169" s="451" t="s">
        <v>2037</v>
      </c>
      <c r="F16169" s="452">
        <v>84.42</v>
      </c>
      <c r="G16169" s="452">
        <v>84.42</v>
      </c>
    </row>
    <row r="16170" spans="2:7">
      <c r="B16170" s="451" t="s">
        <v>2012</v>
      </c>
      <c r="C16170" s="451" t="s">
        <v>29921</v>
      </c>
      <c r="D16170" s="449" t="s">
        <v>3154</v>
      </c>
      <c r="E16170" s="451" t="s">
        <v>2037</v>
      </c>
      <c r="F16170" s="452">
        <v>72.78</v>
      </c>
      <c r="G16170" s="452">
        <v>72.78</v>
      </c>
    </row>
    <row r="16171" spans="2:7">
      <c r="B16171" s="451" t="s">
        <v>2012</v>
      </c>
      <c r="C16171" s="451" t="s">
        <v>29922</v>
      </c>
      <c r="D16171" s="449" t="s">
        <v>3155</v>
      </c>
      <c r="E16171" s="451" t="s">
        <v>2037</v>
      </c>
      <c r="F16171" s="452">
        <v>81.94</v>
      </c>
      <c r="G16171" s="452">
        <v>81.94</v>
      </c>
    </row>
    <row r="16172" spans="2:7">
      <c r="B16172" s="451" t="s">
        <v>2012</v>
      </c>
      <c r="C16172" s="451" t="s">
        <v>29923</v>
      </c>
      <c r="D16172" s="449" t="s">
        <v>3156</v>
      </c>
      <c r="E16172" s="451" t="s">
        <v>2037</v>
      </c>
      <c r="F16172" s="452">
        <v>31.87</v>
      </c>
      <c r="G16172" s="452">
        <v>31.87</v>
      </c>
    </row>
    <row r="16173" spans="2:7">
      <c r="B16173" s="451" t="s">
        <v>2012</v>
      </c>
      <c r="C16173" s="451" t="s">
        <v>29924</v>
      </c>
      <c r="D16173" s="449" t="s">
        <v>1451</v>
      </c>
      <c r="E16173" s="451" t="s">
        <v>2037</v>
      </c>
      <c r="F16173" s="452">
        <v>252.63</v>
      </c>
      <c r="G16173" s="452">
        <v>252.63</v>
      </c>
    </row>
    <row r="16174" spans="2:7">
      <c r="B16174" s="451" t="s">
        <v>2012</v>
      </c>
      <c r="C16174" s="451" t="s">
        <v>29925</v>
      </c>
      <c r="D16174" s="449" t="s">
        <v>1490</v>
      </c>
      <c r="E16174" s="451" t="s">
        <v>2037</v>
      </c>
      <c r="F16174" s="452">
        <v>295.82</v>
      </c>
      <c r="G16174" s="452">
        <v>295.82</v>
      </c>
    </row>
    <row r="16175" spans="2:7">
      <c r="B16175" s="451" t="s">
        <v>2012</v>
      </c>
      <c r="C16175" s="451" t="s">
        <v>29926</v>
      </c>
      <c r="D16175" s="449" t="s">
        <v>3157</v>
      </c>
      <c r="E16175" s="451" t="s">
        <v>2037</v>
      </c>
      <c r="F16175" s="452">
        <v>19380.8</v>
      </c>
      <c r="G16175" s="452">
        <v>19380.8</v>
      </c>
    </row>
    <row r="16176" spans="2:7">
      <c r="B16176" s="451" t="s">
        <v>2012</v>
      </c>
      <c r="C16176" s="451" t="s">
        <v>29927</v>
      </c>
      <c r="D16176" s="449" t="s">
        <v>3158</v>
      </c>
      <c r="E16176" s="451" t="s">
        <v>2037</v>
      </c>
      <c r="F16176" s="452">
        <v>23990.38</v>
      </c>
      <c r="G16176" s="452">
        <v>23990.38</v>
      </c>
    </row>
    <row r="16177" spans="2:7">
      <c r="B16177" s="451" t="s">
        <v>2012</v>
      </c>
      <c r="C16177" s="451" t="s">
        <v>29928</v>
      </c>
      <c r="D16177" s="449" t="s">
        <v>3159</v>
      </c>
      <c r="E16177" s="451" t="s">
        <v>2037</v>
      </c>
      <c r="F16177" s="452">
        <v>32619.8</v>
      </c>
      <c r="G16177" s="452">
        <v>32619.8</v>
      </c>
    </row>
    <row r="16178" spans="2:7">
      <c r="B16178" s="451" t="s">
        <v>2012</v>
      </c>
      <c r="C16178" s="451" t="s">
        <v>29929</v>
      </c>
      <c r="D16178" s="449" t="s">
        <v>3160</v>
      </c>
      <c r="E16178" s="451" t="s">
        <v>2037</v>
      </c>
      <c r="F16178" s="452">
        <v>13466.67</v>
      </c>
      <c r="G16178" s="452">
        <v>13466.67</v>
      </c>
    </row>
    <row r="16179" spans="2:7">
      <c r="B16179" s="451" t="s">
        <v>2012</v>
      </c>
      <c r="C16179" s="451" t="s">
        <v>29930</v>
      </c>
      <c r="D16179" s="449" t="s">
        <v>3161</v>
      </c>
      <c r="E16179" s="451" t="s">
        <v>2037</v>
      </c>
      <c r="F16179" s="452">
        <v>28.95</v>
      </c>
      <c r="G16179" s="452">
        <v>28.95</v>
      </c>
    </row>
    <row r="16180" spans="2:7">
      <c r="B16180" s="451" t="s">
        <v>2012</v>
      </c>
      <c r="C16180" s="451" t="s">
        <v>29931</v>
      </c>
      <c r="D16180" s="449" t="s">
        <v>1006</v>
      </c>
      <c r="E16180" s="451" t="s">
        <v>2037</v>
      </c>
      <c r="F16180" s="452">
        <v>35.31</v>
      </c>
      <c r="G16180" s="452">
        <v>35.31</v>
      </c>
    </row>
    <row r="16181" spans="2:7">
      <c r="B16181" s="451" t="s">
        <v>2012</v>
      </c>
      <c r="C16181" s="451" t="s">
        <v>29932</v>
      </c>
      <c r="D16181" s="449" t="s">
        <v>1004</v>
      </c>
      <c r="E16181" s="451" t="s">
        <v>2037</v>
      </c>
      <c r="F16181" s="452">
        <v>10.64</v>
      </c>
      <c r="G16181" s="452">
        <v>10.64</v>
      </c>
    </row>
    <row r="16182" spans="2:7">
      <c r="B16182" s="451" t="s">
        <v>2012</v>
      </c>
      <c r="C16182" s="451" t="s">
        <v>29933</v>
      </c>
      <c r="D16182" s="449" t="s">
        <v>3162</v>
      </c>
      <c r="E16182" s="451" t="s">
        <v>2037</v>
      </c>
      <c r="F16182" s="452">
        <v>198.64</v>
      </c>
      <c r="G16182" s="452">
        <v>198.64</v>
      </c>
    </row>
    <row r="16183" spans="2:7">
      <c r="B16183" s="451" t="s">
        <v>2012</v>
      </c>
      <c r="C16183" s="451" t="s">
        <v>29934</v>
      </c>
      <c r="D16183" s="449" t="s">
        <v>1051</v>
      </c>
      <c r="E16183" s="451" t="s">
        <v>2037</v>
      </c>
      <c r="F16183" s="452">
        <v>180</v>
      </c>
      <c r="G16183" s="452">
        <v>180</v>
      </c>
    </row>
    <row r="16184" spans="2:7">
      <c r="B16184" s="451" t="s">
        <v>2012</v>
      </c>
      <c r="C16184" s="451" t="s">
        <v>29935</v>
      </c>
      <c r="D16184" s="449" t="s">
        <v>3163</v>
      </c>
      <c r="E16184" s="451" t="s">
        <v>2037</v>
      </c>
      <c r="F16184" s="452">
        <v>45.09</v>
      </c>
      <c r="G16184" s="452">
        <v>45.09</v>
      </c>
    </row>
    <row r="16185" spans="2:7">
      <c r="B16185" s="451" t="s">
        <v>2012</v>
      </c>
      <c r="C16185" s="451" t="s">
        <v>29936</v>
      </c>
      <c r="D16185" s="449" t="s">
        <v>3164</v>
      </c>
      <c r="E16185" s="451" t="s">
        <v>2037</v>
      </c>
      <c r="F16185" s="452">
        <v>167.99</v>
      </c>
      <c r="G16185" s="452">
        <v>167.99</v>
      </c>
    </row>
    <row r="16186" spans="2:7">
      <c r="B16186" s="451" t="s">
        <v>2012</v>
      </c>
      <c r="C16186" s="451" t="s">
        <v>29937</v>
      </c>
      <c r="D16186" s="449" t="s">
        <v>3165</v>
      </c>
      <c r="E16186" s="451" t="s">
        <v>2037</v>
      </c>
      <c r="F16186" s="452">
        <v>11.36</v>
      </c>
      <c r="G16186" s="452">
        <v>11.36</v>
      </c>
    </row>
    <row r="16187" spans="2:7">
      <c r="B16187" s="451" t="s">
        <v>2012</v>
      </c>
      <c r="C16187" s="451" t="s">
        <v>29938</v>
      </c>
      <c r="D16187" s="449" t="s">
        <v>3166</v>
      </c>
      <c r="E16187" s="451" t="s">
        <v>2037</v>
      </c>
      <c r="F16187" s="452">
        <v>16.899999999999999</v>
      </c>
      <c r="G16187" s="452">
        <v>16.899999999999999</v>
      </c>
    </row>
    <row r="16188" spans="2:7">
      <c r="B16188" s="451" t="s">
        <v>2012</v>
      </c>
      <c r="C16188" s="451" t="s">
        <v>29939</v>
      </c>
      <c r="D16188" s="449" t="s">
        <v>1026</v>
      </c>
      <c r="E16188" s="451" t="s">
        <v>2037</v>
      </c>
      <c r="F16188" s="452">
        <v>38.57</v>
      </c>
      <c r="G16188" s="452">
        <v>38.57</v>
      </c>
    </row>
    <row r="16189" spans="2:7">
      <c r="B16189" s="451" t="s">
        <v>2012</v>
      </c>
      <c r="C16189" s="451" t="s">
        <v>29940</v>
      </c>
      <c r="D16189" s="449" t="s">
        <v>3167</v>
      </c>
      <c r="E16189" s="451" t="s">
        <v>2037</v>
      </c>
      <c r="F16189" s="452">
        <v>14.37</v>
      </c>
      <c r="G16189" s="452">
        <v>14.37</v>
      </c>
    </row>
    <row r="16190" spans="2:7">
      <c r="B16190" s="451" t="s">
        <v>2012</v>
      </c>
      <c r="C16190" s="451" t="s">
        <v>29941</v>
      </c>
      <c r="D16190" s="449" t="s">
        <v>3168</v>
      </c>
      <c r="E16190" s="451" t="s">
        <v>2037</v>
      </c>
      <c r="F16190" s="452">
        <v>150</v>
      </c>
      <c r="G16190" s="452">
        <v>150</v>
      </c>
    </row>
    <row r="16191" spans="2:7">
      <c r="B16191" s="451" t="s">
        <v>2012</v>
      </c>
      <c r="C16191" s="451" t="s">
        <v>29942</v>
      </c>
      <c r="D16191" s="449" t="s">
        <v>3169</v>
      </c>
      <c r="E16191" s="451" t="s">
        <v>2037</v>
      </c>
      <c r="F16191" s="452">
        <v>57.65</v>
      </c>
      <c r="G16191" s="452">
        <v>57.65</v>
      </c>
    </row>
    <row r="16192" spans="2:7">
      <c r="B16192" s="451" t="s">
        <v>2012</v>
      </c>
      <c r="C16192" s="451" t="s">
        <v>29943</v>
      </c>
      <c r="D16192" s="449" t="s">
        <v>3170</v>
      </c>
      <c r="E16192" s="451" t="s">
        <v>2037</v>
      </c>
      <c r="F16192" s="452">
        <v>25.69</v>
      </c>
      <c r="G16192" s="452">
        <v>25.69</v>
      </c>
    </row>
    <row r="16193" spans="2:7">
      <c r="B16193" s="451" t="s">
        <v>2012</v>
      </c>
      <c r="C16193" s="451" t="s">
        <v>29944</v>
      </c>
      <c r="D16193" s="449" t="s">
        <v>3171</v>
      </c>
      <c r="E16193" s="451" t="s">
        <v>2037</v>
      </c>
      <c r="F16193" s="452">
        <v>34.619999999999997</v>
      </c>
      <c r="G16193" s="452">
        <v>34.619999999999997</v>
      </c>
    </row>
    <row r="16194" spans="2:7">
      <c r="B16194" s="451" t="s">
        <v>2012</v>
      </c>
      <c r="C16194" s="451" t="s">
        <v>29945</v>
      </c>
      <c r="D16194" s="449" t="s">
        <v>3172</v>
      </c>
      <c r="E16194" s="451" t="s">
        <v>2037</v>
      </c>
      <c r="F16194" s="452">
        <v>14.66</v>
      </c>
      <c r="G16194" s="452">
        <v>14.66</v>
      </c>
    </row>
    <row r="16195" spans="2:7">
      <c r="B16195" s="451" t="s">
        <v>2012</v>
      </c>
      <c r="C16195" s="451" t="s">
        <v>29946</v>
      </c>
      <c r="D16195" s="449" t="s">
        <v>3173</v>
      </c>
      <c r="E16195" s="451" t="s">
        <v>2037</v>
      </c>
      <c r="F16195" s="452">
        <v>4.07</v>
      </c>
      <c r="G16195" s="452">
        <v>4.07</v>
      </c>
    </row>
    <row r="16196" spans="2:7">
      <c r="B16196" s="451" t="s">
        <v>2012</v>
      </c>
      <c r="C16196" s="451" t="s">
        <v>29947</v>
      </c>
      <c r="D16196" s="449" t="s">
        <v>3174</v>
      </c>
      <c r="E16196" s="451" t="s">
        <v>2037</v>
      </c>
      <c r="F16196" s="452">
        <v>24.95</v>
      </c>
      <c r="G16196" s="452">
        <v>24.95</v>
      </c>
    </row>
    <row r="16197" spans="2:7">
      <c r="B16197" s="451" t="s">
        <v>2012</v>
      </c>
      <c r="C16197" s="451" t="s">
        <v>29948</v>
      </c>
      <c r="D16197" s="449" t="s">
        <v>3175</v>
      </c>
      <c r="E16197" s="451" t="s">
        <v>2037</v>
      </c>
      <c r="F16197" s="452">
        <v>76.8</v>
      </c>
      <c r="G16197" s="452">
        <v>76.8</v>
      </c>
    </row>
    <row r="16198" spans="2:7">
      <c r="B16198" s="451" t="s">
        <v>2012</v>
      </c>
      <c r="C16198" s="451" t="s">
        <v>29949</v>
      </c>
      <c r="D16198" s="449" t="s">
        <v>3176</v>
      </c>
      <c r="E16198" s="451" t="s">
        <v>2037</v>
      </c>
      <c r="F16198" s="452">
        <v>163.25</v>
      </c>
      <c r="G16198" s="452">
        <v>163.25</v>
      </c>
    </row>
    <row r="16199" spans="2:7">
      <c r="B16199" s="451" t="s">
        <v>2012</v>
      </c>
      <c r="C16199" s="451" t="s">
        <v>29950</v>
      </c>
      <c r="D16199" s="449" t="s">
        <v>3177</v>
      </c>
      <c r="E16199" s="451" t="s">
        <v>2037</v>
      </c>
      <c r="F16199" s="452">
        <v>234.3</v>
      </c>
      <c r="G16199" s="452">
        <v>234.3</v>
      </c>
    </row>
    <row r="16200" spans="2:7">
      <c r="B16200" s="451" t="s">
        <v>2012</v>
      </c>
      <c r="C16200" s="451" t="s">
        <v>29951</v>
      </c>
      <c r="D16200" s="449" t="s">
        <v>3178</v>
      </c>
      <c r="E16200" s="451" t="s">
        <v>2037</v>
      </c>
      <c r="F16200" s="452">
        <v>262</v>
      </c>
      <c r="G16200" s="452">
        <v>262</v>
      </c>
    </row>
    <row r="16201" spans="2:7">
      <c r="B16201" s="451" t="s">
        <v>2012</v>
      </c>
      <c r="C16201" s="451" t="s">
        <v>29952</v>
      </c>
      <c r="D16201" s="449" t="s">
        <v>3179</v>
      </c>
      <c r="E16201" s="451" t="s">
        <v>2037</v>
      </c>
      <c r="F16201" s="452">
        <v>34.549999999999997</v>
      </c>
      <c r="G16201" s="452">
        <v>34.549999999999997</v>
      </c>
    </row>
    <row r="16202" spans="2:7">
      <c r="B16202" s="451" t="s">
        <v>2012</v>
      </c>
      <c r="C16202" s="451" t="s">
        <v>29953</v>
      </c>
      <c r="D16202" s="449" t="s">
        <v>1452</v>
      </c>
      <c r="E16202" s="451" t="s">
        <v>2037</v>
      </c>
      <c r="F16202" s="452">
        <v>121.72</v>
      </c>
      <c r="G16202" s="452">
        <v>121.72</v>
      </c>
    </row>
    <row r="16203" spans="2:7">
      <c r="B16203" s="451" t="s">
        <v>2012</v>
      </c>
      <c r="C16203" s="451" t="s">
        <v>29954</v>
      </c>
      <c r="D16203" s="449" t="s">
        <v>3180</v>
      </c>
      <c r="E16203" s="451" t="s">
        <v>2037</v>
      </c>
      <c r="F16203" s="452">
        <v>407.34</v>
      </c>
      <c r="G16203" s="452">
        <v>407.34</v>
      </c>
    </row>
    <row r="16204" spans="2:7">
      <c r="B16204" s="451" t="s">
        <v>2012</v>
      </c>
      <c r="C16204" s="451" t="s">
        <v>29955</v>
      </c>
      <c r="D16204" s="449" t="s">
        <v>3181</v>
      </c>
      <c r="E16204" s="451" t="s">
        <v>2037</v>
      </c>
      <c r="F16204" s="452">
        <v>666.97</v>
      </c>
      <c r="G16204" s="452">
        <v>666.97</v>
      </c>
    </row>
    <row r="16205" spans="2:7">
      <c r="B16205" s="451" t="s">
        <v>2012</v>
      </c>
      <c r="C16205" s="451" t="s">
        <v>29956</v>
      </c>
      <c r="D16205" s="449" t="s">
        <v>1502</v>
      </c>
      <c r="E16205" s="451" t="s">
        <v>2037</v>
      </c>
      <c r="F16205" s="452">
        <v>7.44</v>
      </c>
      <c r="G16205" s="452">
        <v>7.44</v>
      </c>
    </row>
    <row r="16206" spans="2:7">
      <c r="B16206" s="451" t="s">
        <v>2012</v>
      </c>
      <c r="C16206" s="451" t="s">
        <v>29957</v>
      </c>
      <c r="D16206" s="449" t="s">
        <v>3182</v>
      </c>
      <c r="E16206" s="451" t="s">
        <v>2037</v>
      </c>
      <c r="F16206" s="452">
        <v>713.96</v>
      </c>
      <c r="G16206" s="452">
        <v>713.96</v>
      </c>
    </row>
    <row r="16207" spans="2:7">
      <c r="B16207" s="451" t="s">
        <v>2012</v>
      </c>
      <c r="C16207" s="451" t="s">
        <v>29958</v>
      </c>
      <c r="D16207" s="449" t="s">
        <v>3183</v>
      </c>
      <c r="E16207" s="451" t="s">
        <v>2037</v>
      </c>
      <c r="F16207" s="452">
        <v>586.03</v>
      </c>
      <c r="G16207" s="452">
        <v>586.03</v>
      </c>
    </row>
    <row r="16208" spans="2:7">
      <c r="B16208" s="451" t="s">
        <v>2012</v>
      </c>
      <c r="C16208" s="451" t="s">
        <v>29959</v>
      </c>
      <c r="D16208" s="449" t="s">
        <v>1453</v>
      </c>
      <c r="E16208" s="451" t="s">
        <v>2037</v>
      </c>
      <c r="F16208" s="452">
        <v>223.5</v>
      </c>
      <c r="G16208" s="452">
        <v>223.5</v>
      </c>
    </row>
    <row r="16209" spans="2:7">
      <c r="B16209" s="451" t="s">
        <v>2012</v>
      </c>
      <c r="C16209" s="451" t="s">
        <v>29960</v>
      </c>
      <c r="D16209" s="449" t="s">
        <v>3184</v>
      </c>
      <c r="E16209" s="451" t="s">
        <v>2037</v>
      </c>
      <c r="F16209" s="452">
        <v>268.95</v>
      </c>
      <c r="G16209" s="452">
        <v>268.95</v>
      </c>
    </row>
    <row r="16210" spans="2:7">
      <c r="B16210" s="451" t="s">
        <v>2012</v>
      </c>
      <c r="C16210" s="451" t="s">
        <v>29961</v>
      </c>
      <c r="D16210" s="449" t="s">
        <v>3185</v>
      </c>
      <c r="E16210" s="451" t="s">
        <v>2037</v>
      </c>
      <c r="F16210" s="452">
        <v>289.52</v>
      </c>
      <c r="G16210" s="452">
        <v>289.52</v>
      </c>
    </row>
    <row r="16211" spans="2:7">
      <c r="B16211" s="451" t="s">
        <v>2012</v>
      </c>
      <c r="C16211" s="451" t="s">
        <v>29962</v>
      </c>
      <c r="D16211" s="449" t="s">
        <v>3186</v>
      </c>
      <c r="E16211" s="451" t="s">
        <v>2037</v>
      </c>
      <c r="F16211" s="452">
        <v>424.05</v>
      </c>
      <c r="G16211" s="452">
        <v>424.05</v>
      </c>
    </row>
    <row r="16212" spans="2:7">
      <c r="B16212" s="451" t="s">
        <v>2012</v>
      </c>
      <c r="C16212" s="451" t="s">
        <v>29963</v>
      </c>
      <c r="D16212" s="449" t="s">
        <v>3187</v>
      </c>
      <c r="E16212" s="451" t="s">
        <v>2037</v>
      </c>
      <c r="F16212" s="452">
        <v>2300</v>
      </c>
      <c r="G16212" s="452">
        <v>2300</v>
      </c>
    </row>
    <row r="16213" spans="2:7">
      <c r="B16213" s="451" t="s">
        <v>2012</v>
      </c>
      <c r="C16213" s="451" t="s">
        <v>29964</v>
      </c>
      <c r="D16213" s="449" t="s">
        <v>3188</v>
      </c>
      <c r="E16213" s="451" t="s">
        <v>2040</v>
      </c>
      <c r="F16213" s="452">
        <v>18.739999999999998</v>
      </c>
      <c r="G16213" s="452">
        <v>18.739999999999998</v>
      </c>
    </row>
    <row r="16214" spans="2:7">
      <c r="B16214" s="451" t="s">
        <v>2012</v>
      </c>
      <c r="C16214" s="451" t="s">
        <v>29965</v>
      </c>
      <c r="D16214" s="449" t="s">
        <v>3189</v>
      </c>
      <c r="E16214" s="451" t="s">
        <v>2040</v>
      </c>
      <c r="F16214" s="452">
        <v>41.95</v>
      </c>
      <c r="G16214" s="452">
        <v>41.95</v>
      </c>
    </row>
    <row r="16215" spans="2:7">
      <c r="B16215" s="451" t="s">
        <v>2012</v>
      </c>
      <c r="C16215" s="451" t="s">
        <v>29966</v>
      </c>
      <c r="D16215" s="449" t="s">
        <v>3190</v>
      </c>
      <c r="E16215" s="451" t="s">
        <v>2037</v>
      </c>
      <c r="F16215" s="452">
        <v>3.35</v>
      </c>
      <c r="G16215" s="452">
        <v>3.35</v>
      </c>
    </row>
    <row r="16216" spans="2:7">
      <c r="B16216" s="451" t="s">
        <v>2012</v>
      </c>
      <c r="C16216" s="451" t="s">
        <v>29967</v>
      </c>
      <c r="D16216" s="449" t="s">
        <v>1241</v>
      </c>
      <c r="E16216" s="451" t="s">
        <v>2037</v>
      </c>
      <c r="F16216" s="452">
        <v>8.2200000000000006</v>
      </c>
      <c r="G16216" s="452">
        <v>8.2200000000000006</v>
      </c>
    </row>
    <row r="16217" spans="2:7">
      <c r="B16217" s="451" t="s">
        <v>2012</v>
      </c>
      <c r="C16217" s="451" t="s">
        <v>29968</v>
      </c>
      <c r="D16217" s="449" t="s">
        <v>1243</v>
      </c>
      <c r="E16217" s="451" t="s">
        <v>2037</v>
      </c>
      <c r="F16217" s="452">
        <v>9.84</v>
      </c>
      <c r="G16217" s="452">
        <v>9.84</v>
      </c>
    </row>
    <row r="16218" spans="2:7">
      <c r="B16218" s="451" t="s">
        <v>2012</v>
      </c>
      <c r="C16218" s="451" t="s">
        <v>29969</v>
      </c>
      <c r="D16218" s="449" t="s">
        <v>1242</v>
      </c>
      <c r="E16218" s="451" t="s">
        <v>2037</v>
      </c>
      <c r="F16218" s="452">
        <v>10.89</v>
      </c>
      <c r="G16218" s="452">
        <v>10.89</v>
      </c>
    </row>
    <row r="16219" spans="2:7">
      <c r="B16219" s="451" t="s">
        <v>2012</v>
      </c>
      <c r="C16219" s="451" t="s">
        <v>29970</v>
      </c>
      <c r="D16219" s="449" t="s">
        <v>3191</v>
      </c>
      <c r="E16219" s="451" t="s">
        <v>2037</v>
      </c>
      <c r="F16219" s="452">
        <v>4.0199999999999996</v>
      </c>
      <c r="G16219" s="452">
        <v>4.0199999999999996</v>
      </c>
    </row>
    <row r="16220" spans="2:7">
      <c r="B16220" s="451" t="s">
        <v>2012</v>
      </c>
      <c r="C16220" s="451" t="s">
        <v>29971</v>
      </c>
      <c r="D16220" s="449" t="s">
        <v>1238</v>
      </c>
      <c r="E16220" s="451" t="s">
        <v>2037</v>
      </c>
      <c r="F16220" s="452">
        <v>5.79</v>
      </c>
      <c r="G16220" s="452">
        <v>5.79</v>
      </c>
    </row>
    <row r="16221" spans="2:7">
      <c r="B16221" s="451" t="s">
        <v>2012</v>
      </c>
      <c r="C16221" s="451" t="s">
        <v>29972</v>
      </c>
      <c r="D16221" s="449" t="s">
        <v>1240</v>
      </c>
      <c r="E16221" s="451" t="s">
        <v>2037</v>
      </c>
      <c r="F16221" s="452">
        <v>6.05</v>
      </c>
      <c r="G16221" s="452">
        <v>6.05</v>
      </c>
    </row>
    <row r="16222" spans="2:7">
      <c r="B16222" s="451" t="s">
        <v>2012</v>
      </c>
      <c r="C16222" s="451" t="s">
        <v>29973</v>
      </c>
      <c r="D16222" s="449" t="s">
        <v>1237</v>
      </c>
      <c r="E16222" s="451" t="s">
        <v>2037</v>
      </c>
      <c r="F16222" s="452">
        <v>12.21</v>
      </c>
      <c r="G16222" s="452">
        <v>12.21</v>
      </c>
    </row>
    <row r="16223" spans="2:7">
      <c r="B16223" s="451" t="s">
        <v>2012</v>
      </c>
      <c r="C16223" s="451" t="s">
        <v>29974</v>
      </c>
      <c r="D16223" s="449" t="s">
        <v>1226</v>
      </c>
      <c r="E16223" s="451" t="s">
        <v>2037</v>
      </c>
      <c r="F16223" s="452">
        <v>148.71</v>
      </c>
      <c r="G16223" s="452">
        <v>148.71</v>
      </c>
    </row>
    <row r="16224" spans="2:7">
      <c r="B16224" s="451" t="s">
        <v>2012</v>
      </c>
      <c r="C16224" s="451" t="s">
        <v>29975</v>
      </c>
      <c r="D16224" s="449" t="s">
        <v>1218</v>
      </c>
      <c r="E16224" s="451" t="s">
        <v>2037</v>
      </c>
      <c r="F16224" s="452">
        <v>0.93</v>
      </c>
      <c r="G16224" s="452">
        <v>0.93</v>
      </c>
    </row>
    <row r="16225" spans="2:7">
      <c r="B16225" s="451" t="s">
        <v>2012</v>
      </c>
      <c r="C16225" s="451" t="s">
        <v>29976</v>
      </c>
      <c r="D16225" s="449" t="s">
        <v>1219</v>
      </c>
      <c r="E16225" s="451" t="s">
        <v>2037</v>
      </c>
      <c r="F16225" s="452">
        <v>1.5</v>
      </c>
      <c r="G16225" s="452">
        <v>1.5</v>
      </c>
    </row>
    <row r="16226" spans="2:7">
      <c r="B16226" s="451" t="s">
        <v>2012</v>
      </c>
      <c r="C16226" s="451" t="s">
        <v>29977</v>
      </c>
      <c r="D16226" s="449" t="s">
        <v>1220</v>
      </c>
      <c r="E16226" s="451" t="s">
        <v>2037</v>
      </c>
      <c r="F16226" s="452">
        <v>4.6100000000000003</v>
      </c>
      <c r="G16226" s="452">
        <v>4.6100000000000003</v>
      </c>
    </row>
    <row r="16227" spans="2:7">
      <c r="B16227" s="451" t="s">
        <v>2012</v>
      </c>
      <c r="C16227" s="451" t="s">
        <v>29978</v>
      </c>
      <c r="D16227" s="449" t="s">
        <v>1221</v>
      </c>
      <c r="E16227" s="451" t="s">
        <v>2037</v>
      </c>
      <c r="F16227" s="452">
        <v>11.63</v>
      </c>
      <c r="G16227" s="452">
        <v>11.63</v>
      </c>
    </row>
    <row r="16228" spans="2:7">
      <c r="B16228" s="451" t="s">
        <v>2012</v>
      </c>
      <c r="C16228" s="451" t="s">
        <v>29979</v>
      </c>
      <c r="D16228" s="449" t="s">
        <v>1222</v>
      </c>
      <c r="E16228" s="451" t="s">
        <v>2037</v>
      </c>
      <c r="F16228" s="452">
        <v>11.9</v>
      </c>
      <c r="G16228" s="452">
        <v>11.9</v>
      </c>
    </row>
    <row r="16229" spans="2:7">
      <c r="B16229" s="451" t="s">
        <v>2012</v>
      </c>
      <c r="C16229" s="451" t="s">
        <v>29980</v>
      </c>
      <c r="D16229" s="449" t="s">
        <v>3192</v>
      </c>
      <c r="E16229" s="451" t="s">
        <v>2037</v>
      </c>
      <c r="F16229" s="452">
        <v>30.63</v>
      </c>
      <c r="G16229" s="452">
        <v>30.63</v>
      </c>
    </row>
    <row r="16230" spans="2:7">
      <c r="B16230" s="451" t="s">
        <v>2012</v>
      </c>
      <c r="C16230" s="451" t="s">
        <v>29981</v>
      </c>
      <c r="D16230" s="449" t="s">
        <v>1224</v>
      </c>
      <c r="E16230" s="451" t="s">
        <v>2037</v>
      </c>
      <c r="F16230" s="452">
        <v>57.32</v>
      </c>
      <c r="G16230" s="452">
        <v>57.32</v>
      </c>
    </row>
    <row r="16231" spans="2:7">
      <c r="B16231" s="451" t="s">
        <v>2012</v>
      </c>
      <c r="C16231" s="451" t="s">
        <v>29982</v>
      </c>
      <c r="D16231" s="449" t="s">
        <v>1225</v>
      </c>
      <c r="E16231" s="451" t="s">
        <v>2037</v>
      </c>
      <c r="F16231" s="452">
        <v>92.94</v>
      </c>
      <c r="G16231" s="452">
        <v>92.94</v>
      </c>
    </row>
    <row r="16232" spans="2:7">
      <c r="B16232" s="451" t="s">
        <v>2012</v>
      </c>
      <c r="C16232" s="451" t="s">
        <v>29983</v>
      </c>
      <c r="D16232" s="449" t="s">
        <v>3193</v>
      </c>
      <c r="E16232" s="451" t="s">
        <v>2037</v>
      </c>
      <c r="F16232" s="452">
        <v>18.989999999999998</v>
      </c>
      <c r="G16232" s="452">
        <v>18.989999999999998</v>
      </c>
    </row>
    <row r="16233" spans="2:7">
      <c r="B16233" s="451" t="s">
        <v>2012</v>
      </c>
      <c r="C16233" s="451" t="s">
        <v>29984</v>
      </c>
      <c r="D16233" s="449" t="s">
        <v>3194</v>
      </c>
      <c r="E16233" s="451" t="s">
        <v>2037</v>
      </c>
      <c r="F16233" s="452">
        <v>100.62</v>
      </c>
      <c r="G16233" s="452">
        <v>100.62</v>
      </c>
    </row>
    <row r="16234" spans="2:7">
      <c r="B16234" s="451" t="s">
        <v>2012</v>
      </c>
      <c r="C16234" s="451" t="s">
        <v>29985</v>
      </c>
      <c r="D16234" s="449" t="s">
        <v>3195</v>
      </c>
      <c r="E16234" s="451" t="s">
        <v>2037</v>
      </c>
      <c r="F16234" s="452">
        <v>124.96</v>
      </c>
      <c r="G16234" s="452">
        <v>124.96</v>
      </c>
    </row>
    <row r="16235" spans="2:7">
      <c r="B16235" s="451" t="s">
        <v>2012</v>
      </c>
      <c r="C16235" s="451" t="s">
        <v>29986</v>
      </c>
      <c r="D16235" s="449" t="s">
        <v>3196</v>
      </c>
      <c r="E16235" s="451" t="s">
        <v>2037</v>
      </c>
      <c r="F16235" s="452">
        <v>16.28</v>
      </c>
      <c r="G16235" s="452">
        <v>16.28</v>
      </c>
    </row>
    <row r="16236" spans="2:7">
      <c r="B16236" s="451" t="s">
        <v>2012</v>
      </c>
      <c r="C16236" s="451" t="s">
        <v>29987</v>
      </c>
      <c r="D16236" s="449" t="s">
        <v>3197</v>
      </c>
      <c r="E16236" s="451" t="s">
        <v>2037</v>
      </c>
      <c r="F16236" s="452">
        <v>30.27</v>
      </c>
      <c r="G16236" s="452">
        <v>30.27</v>
      </c>
    </row>
    <row r="16237" spans="2:7">
      <c r="B16237" s="451" t="s">
        <v>2012</v>
      </c>
      <c r="C16237" s="451" t="s">
        <v>29988</v>
      </c>
      <c r="D16237" s="449" t="s">
        <v>3198</v>
      </c>
      <c r="E16237" s="451" t="s">
        <v>2037</v>
      </c>
      <c r="F16237" s="452">
        <v>3.49</v>
      </c>
      <c r="G16237" s="452">
        <v>3.49</v>
      </c>
    </row>
    <row r="16238" spans="2:7">
      <c r="B16238" s="451" t="s">
        <v>2012</v>
      </c>
      <c r="C16238" s="451" t="s">
        <v>29989</v>
      </c>
      <c r="D16238" s="449" t="s">
        <v>3199</v>
      </c>
      <c r="E16238" s="451" t="s">
        <v>2037</v>
      </c>
      <c r="F16238" s="452">
        <v>8.49</v>
      </c>
      <c r="G16238" s="452">
        <v>8.49</v>
      </c>
    </row>
    <row r="16239" spans="2:7">
      <c r="B16239" s="451" t="s">
        <v>2012</v>
      </c>
      <c r="C16239" s="451" t="s">
        <v>29990</v>
      </c>
      <c r="D16239" s="449" t="s">
        <v>3200</v>
      </c>
      <c r="E16239" s="451" t="s">
        <v>2037</v>
      </c>
      <c r="F16239" s="452">
        <v>11.42</v>
      </c>
      <c r="G16239" s="452">
        <v>11.42</v>
      </c>
    </row>
    <row r="16240" spans="2:7">
      <c r="B16240" s="451" t="s">
        <v>2012</v>
      </c>
      <c r="C16240" s="451" t="s">
        <v>29991</v>
      </c>
      <c r="D16240" s="449" t="s">
        <v>3201</v>
      </c>
      <c r="E16240" s="451" t="s">
        <v>2037</v>
      </c>
      <c r="F16240" s="452">
        <v>10.58</v>
      </c>
      <c r="G16240" s="452">
        <v>10.58</v>
      </c>
    </row>
    <row r="16241" spans="2:7">
      <c r="B16241" s="451" t="s">
        <v>2012</v>
      </c>
      <c r="C16241" s="451" t="s">
        <v>29992</v>
      </c>
      <c r="D16241" s="449" t="s">
        <v>3202</v>
      </c>
      <c r="E16241" s="451" t="s">
        <v>2037</v>
      </c>
      <c r="F16241" s="452">
        <v>17.100000000000001</v>
      </c>
      <c r="G16241" s="452">
        <v>17.100000000000001</v>
      </c>
    </row>
    <row r="16242" spans="2:7">
      <c r="B16242" s="451" t="s">
        <v>2012</v>
      </c>
      <c r="C16242" s="451" t="s">
        <v>29993</v>
      </c>
      <c r="D16242" s="449" t="s">
        <v>3203</v>
      </c>
      <c r="E16242" s="451" t="s">
        <v>2037</v>
      </c>
      <c r="F16242" s="452">
        <v>25.08</v>
      </c>
      <c r="G16242" s="452">
        <v>25.08</v>
      </c>
    </row>
    <row r="16243" spans="2:7">
      <c r="B16243" s="451" t="s">
        <v>2012</v>
      </c>
      <c r="C16243" s="451" t="s">
        <v>29994</v>
      </c>
      <c r="D16243" s="449" t="s">
        <v>1230</v>
      </c>
      <c r="E16243" s="451" t="s">
        <v>2037</v>
      </c>
      <c r="F16243" s="452">
        <v>8.7799999999999994</v>
      </c>
      <c r="G16243" s="452">
        <v>8.7799999999999994</v>
      </c>
    </row>
    <row r="16244" spans="2:7">
      <c r="B16244" s="451" t="s">
        <v>2012</v>
      </c>
      <c r="C16244" s="451" t="s">
        <v>29995</v>
      </c>
      <c r="D16244" s="449" t="s">
        <v>3204</v>
      </c>
      <c r="E16244" s="451" t="s">
        <v>2037</v>
      </c>
      <c r="F16244" s="452">
        <v>59.42</v>
      </c>
      <c r="G16244" s="452">
        <v>59.42</v>
      </c>
    </row>
    <row r="16245" spans="2:7">
      <c r="B16245" s="451" t="s">
        <v>2012</v>
      </c>
      <c r="C16245" s="451" t="s">
        <v>29996</v>
      </c>
      <c r="D16245" s="449" t="s">
        <v>3205</v>
      </c>
      <c r="E16245" s="451" t="s">
        <v>2037</v>
      </c>
      <c r="F16245" s="452">
        <v>35.22</v>
      </c>
      <c r="G16245" s="452">
        <v>35.22</v>
      </c>
    </row>
    <row r="16246" spans="2:7">
      <c r="B16246" s="451" t="s">
        <v>2012</v>
      </c>
      <c r="C16246" s="451" t="s">
        <v>29997</v>
      </c>
      <c r="D16246" s="449" t="s">
        <v>3206</v>
      </c>
      <c r="E16246" s="451" t="s">
        <v>2037</v>
      </c>
      <c r="F16246" s="452">
        <v>278.97000000000003</v>
      </c>
      <c r="G16246" s="452">
        <v>278.97000000000003</v>
      </c>
    </row>
    <row r="16247" spans="2:7">
      <c r="B16247" s="451" t="s">
        <v>2012</v>
      </c>
      <c r="C16247" s="451" t="s">
        <v>29998</v>
      </c>
      <c r="D16247" s="449" t="s">
        <v>3207</v>
      </c>
      <c r="E16247" s="451" t="s">
        <v>2037</v>
      </c>
      <c r="F16247" s="452">
        <v>167.29</v>
      </c>
      <c r="G16247" s="452">
        <v>167.29</v>
      </c>
    </row>
    <row r="16248" spans="2:7">
      <c r="B16248" s="451" t="s">
        <v>2012</v>
      </c>
      <c r="C16248" s="451" t="s">
        <v>29999</v>
      </c>
      <c r="D16248" s="449" t="s">
        <v>3208</v>
      </c>
      <c r="E16248" s="451" t="s">
        <v>2037</v>
      </c>
      <c r="F16248" s="452">
        <v>83.57</v>
      </c>
      <c r="G16248" s="452">
        <v>83.57</v>
      </c>
    </row>
    <row r="16249" spans="2:7">
      <c r="B16249" s="451" t="s">
        <v>2012</v>
      </c>
      <c r="C16249" s="451" t="s">
        <v>30000</v>
      </c>
      <c r="D16249" s="449" t="s">
        <v>3209</v>
      </c>
      <c r="E16249" s="451" t="s">
        <v>2037</v>
      </c>
      <c r="F16249" s="452">
        <v>12.49</v>
      </c>
      <c r="G16249" s="452">
        <v>12.49</v>
      </c>
    </row>
    <row r="16250" spans="2:7">
      <c r="B16250" s="451" t="s">
        <v>2012</v>
      </c>
      <c r="C16250" s="451" t="s">
        <v>30001</v>
      </c>
      <c r="D16250" s="449" t="s">
        <v>3210</v>
      </c>
      <c r="E16250" s="451" t="s">
        <v>2037</v>
      </c>
      <c r="F16250" s="452">
        <v>9.77</v>
      </c>
      <c r="G16250" s="452">
        <v>9.77</v>
      </c>
    </row>
    <row r="16251" spans="2:7">
      <c r="B16251" s="451" t="s">
        <v>2012</v>
      </c>
      <c r="C16251" s="451" t="s">
        <v>30002</v>
      </c>
      <c r="D16251" s="449" t="s">
        <v>3211</v>
      </c>
      <c r="E16251" s="451" t="s">
        <v>2037</v>
      </c>
      <c r="F16251" s="452">
        <v>11</v>
      </c>
      <c r="G16251" s="452">
        <v>11</v>
      </c>
    </row>
    <row r="16252" spans="2:7">
      <c r="B16252" s="451" t="s">
        <v>2012</v>
      </c>
      <c r="C16252" s="451" t="s">
        <v>30003</v>
      </c>
      <c r="D16252" s="449" t="s">
        <v>3212</v>
      </c>
      <c r="E16252" s="451" t="s">
        <v>2037</v>
      </c>
      <c r="F16252" s="452">
        <v>4.3</v>
      </c>
      <c r="G16252" s="452">
        <v>4.3</v>
      </c>
    </row>
    <row r="16253" spans="2:7">
      <c r="B16253" s="451" t="s">
        <v>2012</v>
      </c>
      <c r="C16253" s="451" t="s">
        <v>30004</v>
      </c>
      <c r="D16253" s="449" t="s">
        <v>3213</v>
      </c>
      <c r="E16253" s="451" t="s">
        <v>2037</v>
      </c>
      <c r="F16253" s="452">
        <v>8.09</v>
      </c>
      <c r="G16253" s="452">
        <v>8.09</v>
      </c>
    </row>
    <row r="16254" spans="2:7">
      <c r="B16254" s="451" t="s">
        <v>2012</v>
      </c>
      <c r="C16254" s="451" t="s">
        <v>30005</v>
      </c>
      <c r="D16254" s="449" t="s">
        <v>3214</v>
      </c>
      <c r="E16254" s="451" t="s">
        <v>2037</v>
      </c>
      <c r="F16254" s="452">
        <v>8.74</v>
      </c>
      <c r="G16254" s="452">
        <v>8.74</v>
      </c>
    </row>
    <row r="16255" spans="2:7">
      <c r="B16255" s="451" t="s">
        <v>2012</v>
      </c>
      <c r="C16255" s="451" t="s">
        <v>30006</v>
      </c>
      <c r="D16255" s="449" t="s">
        <v>3215</v>
      </c>
      <c r="E16255" s="451" t="s">
        <v>2037</v>
      </c>
      <c r="F16255" s="452">
        <v>8.82</v>
      </c>
      <c r="G16255" s="452">
        <v>8.82</v>
      </c>
    </row>
    <row r="16256" spans="2:7">
      <c r="B16256" s="451" t="s">
        <v>2012</v>
      </c>
      <c r="C16256" s="451" t="s">
        <v>30007</v>
      </c>
      <c r="D16256" s="449" t="s">
        <v>1358</v>
      </c>
      <c r="E16256" s="451" t="s">
        <v>2037</v>
      </c>
      <c r="F16256" s="452">
        <v>120</v>
      </c>
      <c r="G16256" s="452">
        <v>120</v>
      </c>
    </row>
    <row r="16257" spans="2:7">
      <c r="B16257" s="451" t="s">
        <v>2012</v>
      </c>
      <c r="C16257" s="451" t="s">
        <v>30008</v>
      </c>
      <c r="D16257" s="449" t="s">
        <v>1360</v>
      </c>
      <c r="E16257" s="451" t="s">
        <v>2037</v>
      </c>
      <c r="F16257" s="452">
        <v>250.97</v>
      </c>
      <c r="G16257" s="452">
        <v>250.97</v>
      </c>
    </row>
    <row r="16258" spans="2:7">
      <c r="B16258" s="451" t="s">
        <v>2012</v>
      </c>
      <c r="C16258" s="451" t="s">
        <v>30009</v>
      </c>
      <c r="D16258" s="449" t="s">
        <v>3216</v>
      </c>
      <c r="E16258" s="451" t="s">
        <v>2037</v>
      </c>
      <c r="F16258" s="452">
        <v>249</v>
      </c>
      <c r="G16258" s="452">
        <v>249</v>
      </c>
    </row>
    <row r="16259" spans="2:7">
      <c r="B16259" s="451" t="s">
        <v>2012</v>
      </c>
      <c r="C16259" s="451" t="s">
        <v>30010</v>
      </c>
      <c r="D16259" s="449" t="s">
        <v>1361</v>
      </c>
      <c r="E16259" s="451" t="s">
        <v>2037</v>
      </c>
      <c r="F16259" s="452">
        <v>281.66000000000003</v>
      </c>
      <c r="G16259" s="452">
        <v>281.66000000000003</v>
      </c>
    </row>
    <row r="16260" spans="2:7">
      <c r="B16260" s="451" t="s">
        <v>2012</v>
      </c>
      <c r="C16260" s="451" t="s">
        <v>30011</v>
      </c>
      <c r="D16260" s="449" t="s">
        <v>3217</v>
      </c>
      <c r="E16260" s="451" t="s">
        <v>2037</v>
      </c>
      <c r="F16260" s="452">
        <v>56.61</v>
      </c>
      <c r="G16260" s="452">
        <v>56.61</v>
      </c>
    </row>
    <row r="16261" spans="2:7">
      <c r="B16261" s="451" t="s">
        <v>2012</v>
      </c>
      <c r="C16261" s="451" t="s">
        <v>30012</v>
      </c>
      <c r="D16261" s="449" t="s">
        <v>3218</v>
      </c>
      <c r="E16261" s="451" t="s">
        <v>2037</v>
      </c>
      <c r="F16261" s="452">
        <v>52.21</v>
      </c>
      <c r="G16261" s="452">
        <v>52.21</v>
      </c>
    </row>
    <row r="16262" spans="2:7">
      <c r="B16262" s="451" t="s">
        <v>2012</v>
      </c>
      <c r="C16262" s="451" t="s">
        <v>30013</v>
      </c>
      <c r="D16262" s="449" t="s">
        <v>1008</v>
      </c>
      <c r="E16262" s="451" t="s">
        <v>2037</v>
      </c>
      <c r="F16262" s="452">
        <v>126.45</v>
      </c>
      <c r="G16262" s="452">
        <v>126.45</v>
      </c>
    </row>
    <row r="16263" spans="2:7">
      <c r="B16263" s="451" t="s">
        <v>2012</v>
      </c>
      <c r="C16263" s="451" t="s">
        <v>30014</v>
      </c>
      <c r="D16263" s="449" t="s">
        <v>3219</v>
      </c>
      <c r="E16263" s="451" t="s">
        <v>2037</v>
      </c>
      <c r="F16263" s="452">
        <v>66.89</v>
      </c>
      <c r="G16263" s="452">
        <v>66.89</v>
      </c>
    </row>
    <row r="16264" spans="2:7">
      <c r="B16264" s="451" t="s">
        <v>2012</v>
      </c>
      <c r="C16264" s="451" t="s">
        <v>30015</v>
      </c>
      <c r="D16264" s="449" t="s">
        <v>3220</v>
      </c>
      <c r="E16264" s="451" t="s">
        <v>2037</v>
      </c>
      <c r="F16264" s="452">
        <v>762.03</v>
      </c>
      <c r="G16264" s="452">
        <v>762.03</v>
      </c>
    </row>
    <row r="16265" spans="2:7">
      <c r="B16265" s="451" t="s">
        <v>2012</v>
      </c>
      <c r="C16265" s="451" t="s">
        <v>30016</v>
      </c>
      <c r="D16265" s="449" t="s">
        <v>3221</v>
      </c>
      <c r="E16265" s="451" t="s">
        <v>2037</v>
      </c>
      <c r="F16265" s="452">
        <v>150.76</v>
      </c>
      <c r="G16265" s="452">
        <v>150.76</v>
      </c>
    </row>
    <row r="16266" spans="2:7">
      <c r="B16266" s="451" t="s">
        <v>2012</v>
      </c>
      <c r="C16266" s="451" t="s">
        <v>30017</v>
      </c>
      <c r="D16266" s="449" t="s">
        <v>3222</v>
      </c>
      <c r="E16266" s="451" t="s">
        <v>2037</v>
      </c>
      <c r="F16266" s="452">
        <v>78.36</v>
      </c>
      <c r="G16266" s="452">
        <v>78.36</v>
      </c>
    </row>
    <row r="16267" spans="2:7">
      <c r="B16267" s="451" t="s">
        <v>2012</v>
      </c>
      <c r="C16267" s="451" t="s">
        <v>30018</v>
      </c>
      <c r="D16267" s="449" t="s">
        <v>3223</v>
      </c>
      <c r="E16267" s="451" t="s">
        <v>2037</v>
      </c>
      <c r="F16267" s="452">
        <v>147.07</v>
      </c>
      <c r="G16267" s="452">
        <v>147.07</v>
      </c>
    </row>
    <row r="16268" spans="2:7">
      <c r="B16268" s="451" t="s">
        <v>2012</v>
      </c>
      <c r="C16268" s="451" t="s">
        <v>30019</v>
      </c>
      <c r="D16268" s="449" t="s">
        <v>1491</v>
      </c>
      <c r="E16268" s="451" t="s">
        <v>2040</v>
      </c>
      <c r="F16268" s="452">
        <v>37.409999999999997</v>
      </c>
      <c r="G16268" s="452">
        <v>37.409999999999997</v>
      </c>
    </row>
    <row r="16269" spans="2:7">
      <c r="B16269" s="451" t="s">
        <v>2012</v>
      </c>
      <c r="C16269" s="451" t="s">
        <v>30020</v>
      </c>
      <c r="D16269" s="449" t="s">
        <v>3224</v>
      </c>
      <c r="E16269" s="451" t="s">
        <v>2037</v>
      </c>
      <c r="F16269" s="452">
        <v>169.03</v>
      </c>
      <c r="G16269" s="452">
        <v>169.03</v>
      </c>
    </row>
    <row r="16270" spans="2:7">
      <c r="B16270" s="451" t="s">
        <v>2012</v>
      </c>
      <c r="C16270" s="451" t="s">
        <v>30021</v>
      </c>
      <c r="D16270" s="449" t="s">
        <v>3225</v>
      </c>
      <c r="E16270" s="451" t="s">
        <v>2040</v>
      </c>
      <c r="F16270" s="452">
        <v>93.54</v>
      </c>
      <c r="G16270" s="452">
        <v>93.54</v>
      </c>
    </row>
    <row r="16271" spans="2:7">
      <c r="B16271" s="451" t="s">
        <v>2012</v>
      </c>
      <c r="C16271" s="451" t="s">
        <v>30022</v>
      </c>
      <c r="D16271" s="449" t="s">
        <v>3226</v>
      </c>
      <c r="E16271" s="451" t="s">
        <v>2040</v>
      </c>
      <c r="F16271" s="452">
        <v>116.89</v>
      </c>
      <c r="G16271" s="452">
        <v>116.89</v>
      </c>
    </row>
    <row r="16272" spans="2:7">
      <c r="B16272" s="451" t="s">
        <v>2012</v>
      </c>
      <c r="C16272" s="451" t="s">
        <v>30023</v>
      </c>
      <c r="D16272" s="449" t="s">
        <v>3227</v>
      </c>
      <c r="E16272" s="451" t="s">
        <v>2040</v>
      </c>
      <c r="F16272" s="452">
        <v>151.99</v>
      </c>
      <c r="G16272" s="452">
        <v>151.99</v>
      </c>
    </row>
    <row r="16273" spans="2:7">
      <c r="B16273" s="451" t="s">
        <v>2012</v>
      </c>
      <c r="C16273" s="451" t="s">
        <v>30024</v>
      </c>
      <c r="D16273" s="449" t="s">
        <v>3228</v>
      </c>
      <c r="E16273" s="451" t="s">
        <v>2037</v>
      </c>
      <c r="F16273" s="452">
        <v>13.68</v>
      </c>
      <c r="G16273" s="452">
        <v>13.68</v>
      </c>
    </row>
    <row r="16274" spans="2:7">
      <c r="B16274" s="451" t="s">
        <v>2012</v>
      </c>
      <c r="C16274" s="451" t="s">
        <v>30025</v>
      </c>
      <c r="D16274" s="449" t="s">
        <v>3229</v>
      </c>
      <c r="E16274" s="451" t="s">
        <v>2037</v>
      </c>
      <c r="F16274" s="452">
        <v>10.09</v>
      </c>
      <c r="G16274" s="452">
        <v>10.09</v>
      </c>
    </row>
    <row r="16275" spans="2:7">
      <c r="B16275" s="451" t="s">
        <v>2012</v>
      </c>
      <c r="C16275" s="451" t="s">
        <v>30026</v>
      </c>
      <c r="D16275" s="449" t="s">
        <v>3230</v>
      </c>
      <c r="E16275" s="451" t="s">
        <v>2037</v>
      </c>
      <c r="F16275" s="452">
        <v>36.99</v>
      </c>
      <c r="G16275" s="452">
        <v>36.99</v>
      </c>
    </row>
    <row r="16276" spans="2:7">
      <c r="B16276" s="451" t="s">
        <v>2012</v>
      </c>
      <c r="C16276" s="451" t="s">
        <v>30027</v>
      </c>
      <c r="D16276" s="449" t="s">
        <v>3231</v>
      </c>
      <c r="E16276" s="451" t="s">
        <v>2037</v>
      </c>
      <c r="F16276" s="452">
        <v>14.45</v>
      </c>
      <c r="G16276" s="452">
        <v>14.45</v>
      </c>
    </row>
    <row r="16277" spans="2:7">
      <c r="B16277" s="451" t="s">
        <v>2012</v>
      </c>
      <c r="C16277" s="451" t="s">
        <v>30028</v>
      </c>
      <c r="D16277" s="449" t="s">
        <v>1431</v>
      </c>
      <c r="E16277" s="451" t="s">
        <v>2040</v>
      </c>
      <c r="F16277" s="452">
        <v>35.99</v>
      </c>
      <c r="G16277" s="452">
        <v>35.99</v>
      </c>
    </row>
    <row r="16278" spans="2:7">
      <c r="B16278" s="451" t="s">
        <v>2012</v>
      </c>
      <c r="C16278" s="451" t="s">
        <v>30029</v>
      </c>
      <c r="D16278" s="449" t="s">
        <v>1433</v>
      </c>
      <c r="E16278" s="451" t="s">
        <v>2040</v>
      </c>
      <c r="F16278" s="452">
        <v>60.51</v>
      </c>
      <c r="G16278" s="452">
        <v>60.51</v>
      </c>
    </row>
    <row r="16279" spans="2:7">
      <c r="B16279" s="451" t="s">
        <v>2012</v>
      </c>
      <c r="C16279" s="451" t="s">
        <v>30030</v>
      </c>
      <c r="D16279" s="449" t="s">
        <v>1432</v>
      </c>
      <c r="E16279" s="451" t="s">
        <v>2040</v>
      </c>
      <c r="F16279" s="452">
        <v>49.56</v>
      </c>
      <c r="G16279" s="452">
        <v>49.56</v>
      </c>
    </row>
    <row r="16280" spans="2:7">
      <c r="B16280" s="451" t="s">
        <v>2012</v>
      </c>
      <c r="C16280" s="451" t="s">
        <v>30031</v>
      </c>
      <c r="D16280" s="449" t="s">
        <v>1429</v>
      </c>
      <c r="E16280" s="451" t="s">
        <v>2040</v>
      </c>
      <c r="F16280" s="452">
        <v>21.35</v>
      </c>
      <c r="G16280" s="452">
        <v>21.35</v>
      </c>
    </row>
    <row r="16281" spans="2:7">
      <c r="B16281" s="451" t="s">
        <v>2012</v>
      </c>
      <c r="C16281" s="451" t="s">
        <v>30032</v>
      </c>
      <c r="D16281" s="449" t="s">
        <v>1434</v>
      </c>
      <c r="E16281" s="451" t="s">
        <v>2040</v>
      </c>
      <c r="F16281" s="452">
        <v>77.59</v>
      </c>
      <c r="G16281" s="452">
        <v>77.59</v>
      </c>
    </row>
    <row r="16282" spans="2:7">
      <c r="B16282" s="451" t="s">
        <v>2012</v>
      </c>
      <c r="C16282" s="451" t="s">
        <v>30033</v>
      </c>
      <c r="D16282" s="449" t="s">
        <v>1435</v>
      </c>
      <c r="E16282" s="451" t="s">
        <v>2040</v>
      </c>
      <c r="F16282" s="452">
        <v>107.98</v>
      </c>
      <c r="G16282" s="452">
        <v>107.98</v>
      </c>
    </row>
    <row r="16283" spans="2:7">
      <c r="B16283" s="451" t="s">
        <v>2012</v>
      </c>
      <c r="C16283" s="451" t="s">
        <v>30034</v>
      </c>
      <c r="D16283" s="449" t="s">
        <v>1436</v>
      </c>
      <c r="E16283" s="451" t="s">
        <v>2040</v>
      </c>
      <c r="F16283" s="452">
        <v>141.06</v>
      </c>
      <c r="G16283" s="452">
        <v>141.06</v>
      </c>
    </row>
    <row r="16284" spans="2:7">
      <c r="B16284" s="451" t="s">
        <v>2012</v>
      </c>
      <c r="C16284" s="451" t="s">
        <v>30035</v>
      </c>
      <c r="D16284" s="449" t="s">
        <v>1430</v>
      </c>
      <c r="E16284" s="451" t="s">
        <v>2040</v>
      </c>
      <c r="F16284" s="452">
        <v>27.5</v>
      </c>
      <c r="G16284" s="452">
        <v>27.5</v>
      </c>
    </row>
    <row r="16285" spans="2:7">
      <c r="B16285" s="451" t="s">
        <v>2012</v>
      </c>
      <c r="C16285" s="451" t="s">
        <v>30036</v>
      </c>
      <c r="D16285" s="449" t="s">
        <v>1437</v>
      </c>
      <c r="E16285" s="451" t="s">
        <v>2040</v>
      </c>
      <c r="F16285" s="452">
        <v>184.86</v>
      </c>
      <c r="G16285" s="452">
        <v>184.86</v>
      </c>
    </row>
    <row r="16286" spans="2:7">
      <c r="B16286" s="451" t="s">
        <v>2012</v>
      </c>
      <c r="C16286" s="451" t="s">
        <v>30037</v>
      </c>
      <c r="D16286" s="449" t="s">
        <v>3232</v>
      </c>
      <c r="E16286" s="451" t="s">
        <v>2040</v>
      </c>
      <c r="F16286" s="452">
        <v>39.53</v>
      </c>
      <c r="G16286" s="452">
        <v>39.53</v>
      </c>
    </row>
    <row r="16287" spans="2:7">
      <c r="B16287" s="451" t="s">
        <v>2012</v>
      </c>
      <c r="C16287" s="451" t="s">
        <v>30038</v>
      </c>
      <c r="D16287" s="449" t="s">
        <v>3233</v>
      </c>
      <c r="E16287" s="451" t="s">
        <v>2040</v>
      </c>
      <c r="F16287" s="452">
        <v>79.099999999999994</v>
      </c>
      <c r="G16287" s="452">
        <v>79.099999999999994</v>
      </c>
    </row>
    <row r="16288" spans="2:7">
      <c r="B16288" s="451" t="s">
        <v>2012</v>
      </c>
      <c r="C16288" s="451" t="s">
        <v>30039</v>
      </c>
      <c r="D16288" s="449" t="s">
        <v>3234</v>
      </c>
      <c r="E16288" s="451" t="s">
        <v>2040</v>
      </c>
      <c r="F16288" s="452">
        <v>81.93</v>
      </c>
      <c r="G16288" s="452">
        <v>81.93</v>
      </c>
    </row>
    <row r="16289" spans="2:7">
      <c r="B16289" s="451" t="s">
        <v>2012</v>
      </c>
      <c r="C16289" s="451" t="s">
        <v>30040</v>
      </c>
      <c r="D16289" s="449" t="s">
        <v>3235</v>
      </c>
      <c r="E16289" s="451" t="s">
        <v>2040</v>
      </c>
      <c r="F16289" s="452">
        <v>120.05</v>
      </c>
      <c r="G16289" s="452">
        <v>120.05</v>
      </c>
    </row>
    <row r="16290" spans="2:7">
      <c r="B16290" s="451" t="s">
        <v>2012</v>
      </c>
      <c r="C16290" s="451" t="s">
        <v>30041</v>
      </c>
      <c r="D16290" s="449" t="s">
        <v>3236</v>
      </c>
      <c r="E16290" s="451" t="s">
        <v>2037</v>
      </c>
      <c r="F16290" s="452">
        <v>10.29</v>
      </c>
      <c r="G16290" s="452">
        <v>10.29</v>
      </c>
    </row>
    <row r="16291" spans="2:7">
      <c r="B16291" s="451" t="s">
        <v>2012</v>
      </c>
      <c r="C16291" s="451" t="s">
        <v>30042</v>
      </c>
      <c r="D16291" s="449" t="s">
        <v>3237</v>
      </c>
      <c r="E16291" s="451" t="s">
        <v>2040</v>
      </c>
      <c r="F16291" s="452">
        <v>22.74</v>
      </c>
      <c r="G16291" s="452">
        <v>22.74</v>
      </c>
    </row>
    <row r="16292" spans="2:7">
      <c r="B16292" s="451" t="s">
        <v>2012</v>
      </c>
      <c r="C16292" s="451" t="s">
        <v>30043</v>
      </c>
      <c r="D16292" s="449" t="s">
        <v>3238</v>
      </c>
      <c r="E16292" s="451" t="s">
        <v>2040</v>
      </c>
      <c r="F16292" s="452">
        <v>30.62</v>
      </c>
      <c r="G16292" s="452">
        <v>30.62</v>
      </c>
    </row>
    <row r="16293" spans="2:7">
      <c r="B16293" s="451" t="s">
        <v>2012</v>
      </c>
      <c r="C16293" s="451" t="s">
        <v>30044</v>
      </c>
      <c r="D16293" s="449" t="s">
        <v>1419</v>
      </c>
      <c r="E16293" s="451" t="s">
        <v>2040</v>
      </c>
      <c r="F16293" s="452">
        <v>16.190000000000001</v>
      </c>
      <c r="G16293" s="452">
        <v>16.190000000000001</v>
      </c>
    </row>
    <row r="16294" spans="2:7">
      <c r="B16294" s="451" t="s">
        <v>2012</v>
      </c>
      <c r="C16294" s="451" t="s">
        <v>30045</v>
      </c>
      <c r="D16294" s="449" t="s">
        <v>1416</v>
      </c>
      <c r="E16294" s="451" t="s">
        <v>2040</v>
      </c>
      <c r="F16294" s="452">
        <v>6.9</v>
      </c>
      <c r="G16294" s="452">
        <v>6.9</v>
      </c>
    </row>
    <row r="16295" spans="2:7">
      <c r="B16295" s="451" t="s">
        <v>2012</v>
      </c>
      <c r="C16295" s="451" t="s">
        <v>30046</v>
      </c>
      <c r="D16295" s="449" t="s">
        <v>1417</v>
      </c>
      <c r="E16295" s="451" t="s">
        <v>2040</v>
      </c>
      <c r="F16295" s="452">
        <v>10.42</v>
      </c>
      <c r="G16295" s="452">
        <v>10.42</v>
      </c>
    </row>
    <row r="16296" spans="2:7">
      <c r="B16296" s="451" t="s">
        <v>2012</v>
      </c>
      <c r="C16296" s="451" t="s">
        <v>30047</v>
      </c>
      <c r="D16296" s="449" t="s">
        <v>1418</v>
      </c>
      <c r="E16296" s="451" t="s">
        <v>2040</v>
      </c>
      <c r="F16296" s="452">
        <v>15.79</v>
      </c>
      <c r="G16296" s="452">
        <v>15.79</v>
      </c>
    </row>
    <row r="16297" spans="2:7">
      <c r="B16297" s="451" t="s">
        <v>2012</v>
      </c>
      <c r="C16297" s="451" t="s">
        <v>30048</v>
      </c>
      <c r="D16297" s="449" t="s">
        <v>1093</v>
      </c>
      <c r="E16297" s="451" t="s">
        <v>2040</v>
      </c>
      <c r="F16297" s="452">
        <v>84</v>
      </c>
      <c r="G16297" s="452">
        <v>84</v>
      </c>
    </row>
    <row r="16298" spans="2:7">
      <c r="B16298" s="451" t="s">
        <v>2012</v>
      </c>
      <c r="C16298" s="451" t="s">
        <v>30049</v>
      </c>
      <c r="D16298" s="449" t="s">
        <v>1085</v>
      </c>
      <c r="E16298" s="451" t="s">
        <v>2040</v>
      </c>
      <c r="F16298" s="452">
        <v>3.65</v>
      </c>
      <c r="G16298" s="452">
        <v>3.65</v>
      </c>
    </row>
    <row r="16299" spans="2:7">
      <c r="B16299" s="451" t="s">
        <v>2012</v>
      </c>
      <c r="C16299" s="451" t="s">
        <v>30050</v>
      </c>
      <c r="D16299" s="449" t="s">
        <v>1086</v>
      </c>
      <c r="E16299" s="451" t="s">
        <v>2040</v>
      </c>
      <c r="F16299" s="452">
        <v>4.32</v>
      </c>
      <c r="G16299" s="452">
        <v>4.32</v>
      </c>
    </row>
    <row r="16300" spans="2:7">
      <c r="B16300" s="451" t="s">
        <v>2012</v>
      </c>
      <c r="C16300" s="451" t="s">
        <v>30051</v>
      </c>
      <c r="D16300" s="449" t="s">
        <v>1087</v>
      </c>
      <c r="E16300" s="451" t="s">
        <v>2040</v>
      </c>
      <c r="F16300" s="452">
        <v>10.31</v>
      </c>
      <c r="G16300" s="452">
        <v>10.31</v>
      </c>
    </row>
    <row r="16301" spans="2:7">
      <c r="B16301" s="451" t="s">
        <v>2012</v>
      </c>
      <c r="C16301" s="451" t="s">
        <v>30052</v>
      </c>
      <c r="D16301" s="449" t="s">
        <v>1088</v>
      </c>
      <c r="E16301" s="451" t="s">
        <v>2040</v>
      </c>
      <c r="F16301" s="452">
        <v>14.5</v>
      </c>
      <c r="G16301" s="452">
        <v>14.5</v>
      </c>
    </row>
    <row r="16302" spans="2:7">
      <c r="B16302" s="451" t="s">
        <v>2012</v>
      </c>
      <c r="C16302" s="451" t="s">
        <v>30053</v>
      </c>
      <c r="D16302" s="449" t="s">
        <v>1089</v>
      </c>
      <c r="E16302" s="451" t="s">
        <v>2040</v>
      </c>
      <c r="F16302" s="452">
        <v>15.25</v>
      </c>
      <c r="G16302" s="452">
        <v>15.25</v>
      </c>
    </row>
    <row r="16303" spans="2:7">
      <c r="B16303" s="451" t="s">
        <v>2012</v>
      </c>
      <c r="C16303" s="451" t="s">
        <v>30054</v>
      </c>
      <c r="D16303" s="449" t="s">
        <v>1090</v>
      </c>
      <c r="E16303" s="451" t="s">
        <v>2040</v>
      </c>
      <c r="F16303" s="452">
        <v>25.68</v>
      </c>
      <c r="G16303" s="452">
        <v>25.68</v>
      </c>
    </row>
    <row r="16304" spans="2:7">
      <c r="B16304" s="451" t="s">
        <v>2012</v>
      </c>
      <c r="C16304" s="451" t="s">
        <v>30055</v>
      </c>
      <c r="D16304" s="449" t="s">
        <v>1091</v>
      </c>
      <c r="E16304" s="451" t="s">
        <v>2040</v>
      </c>
      <c r="F16304" s="452">
        <v>44</v>
      </c>
      <c r="G16304" s="452">
        <v>44</v>
      </c>
    </row>
    <row r="16305" spans="2:7">
      <c r="B16305" s="451" t="s">
        <v>2012</v>
      </c>
      <c r="C16305" s="451" t="s">
        <v>30056</v>
      </c>
      <c r="D16305" s="449" t="s">
        <v>1092</v>
      </c>
      <c r="E16305" s="451" t="s">
        <v>2040</v>
      </c>
      <c r="F16305" s="452">
        <v>54.05</v>
      </c>
      <c r="G16305" s="452">
        <v>54.05</v>
      </c>
    </row>
    <row r="16306" spans="2:7">
      <c r="B16306" s="451" t="s">
        <v>2012</v>
      </c>
      <c r="C16306" s="451" t="s">
        <v>30057</v>
      </c>
      <c r="D16306" s="449" t="s">
        <v>1474</v>
      </c>
      <c r="E16306" s="451" t="s">
        <v>2037</v>
      </c>
      <c r="F16306" s="452">
        <v>420</v>
      </c>
      <c r="G16306" s="452">
        <v>420</v>
      </c>
    </row>
    <row r="16307" spans="2:7">
      <c r="B16307" s="451" t="s">
        <v>2012</v>
      </c>
      <c r="C16307" s="451" t="s">
        <v>30058</v>
      </c>
      <c r="D16307" s="449" t="s">
        <v>3239</v>
      </c>
      <c r="E16307" s="451" t="s">
        <v>2037</v>
      </c>
      <c r="F16307" s="452">
        <v>75.260000000000005</v>
      </c>
      <c r="G16307" s="452">
        <v>75.260000000000005</v>
      </c>
    </row>
    <row r="16308" spans="2:7">
      <c r="B16308" s="451" t="s">
        <v>2012</v>
      </c>
      <c r="C16308" s="451" t="s">
        <v>30059</v>
      </c>
      <c r="D16308" s="449" t="s">
        <v>3240</v>
      </c>
      <c r="E16308" s="451" t="s">
        <v>2037</v>
      </c>
      <c r="F16308" s="452">
        <v>7.25</v>
      </c>
      <c r="G16308" s="452">
        <v>7.25</v>
      </c>
    </row>
    <row r="16309" spans="2:7">
      <c r="B16309" s="451" t="s">
        <v>2012</v>
      </c>
      <c r="C16309" s="451" t="s">
        <v>30060</v>
      </c>
      <c r="D16309" s="449" t="s">
        <v>3241</v>
      </c>
      <c r="E16309" s="451" t="s">
        <v>2037</v>
      </c>
      <c r="F16309" s="452">
        <v>9.4499999999999993</v>
      </c>
      <c r="G16309" s="452">
        <v>9.4499999999999993</v>
      </c>
    </row>
    <row r="16310" spans="2:7">
      <c r="B16310" s="451" t="s">
        <v>2012</v>
      </c>
      <c r="C16310" s="451" t="s">
        <v>30061</v>
      </c>
      <c r="D16310" s="449" t="s">
        <v>3242</v>
      </c>
      <c r="E16310" s="451" t="s">
        <v>2037</v>
      </c>
      <c r="F16310" s="452">
        <v>16.09</v>
      </c>
      <c r="G16310" s="452">
        <v>16.09</v>
      </c>
    </row>
    <row r="16311" spans="2:7">
      <c r="B16311" s="451" t="s">
        <v>2012</v>
      </c>
      <c r="C16311" s="451" t="s">
        <v>30062</v>
      </c>
      <c r="D16311" s="449" t="s">
        <v>3243</v>
      </c>
      <c r="E16311" s="451" t="s">
        <v>2037</v>
      </c>
      <c r="F16311" s="452">
        <v>27.04</v>
      </c>
      <c r="G16311" s="452">
        <v>27.04</v>
      </c>
    </row>
    <row r="16312" spans="2:7">
      <c r="B16312" s="451" t="s">
        <v>2012</v>
      </c>
      <c r="C16312" s="451" t="s">
        <v>30063</v>
      </c>
      <c r="D16312" s="449" t="s">
        <v>3244</v>
      </c>
      <c r="E16312" s="451" t="s">
        <v>2037</v>
      </c>
      <c r="F16312" s="452">
        <v>28.12</v>
      </c>
      <c r="G16312" s="452">
        <v>28.12</v>
      </c>
    </row>
    <row r="16313" spans="2:7">
      <c r="B16313" s="451" t="s">
        <v>2012</v>
      </c>
      <c r="C16313" s="451" t="s">
        <v>30064</v>
      </c>
      <c r="D16313" s="449" t="s">
        <v>3245</v>
      </c>
      <c r="E16313" s="451" t="s">
        <v>2037</v>
      </c>
      <c r="F16313" s="452">
        <v>89.83</v>
      </c>
      <c r="G16313" s="452">
        <v>89.83</v>
      </c>
    </row>
    <row r="16314" spans="2:7">
      <c r="B16314" s="451" t="s">
        <v>2012</v>
      </c>
      <c r="C16314" s="451" t="s">
        <v>30065</v>
      </c>
      <c r="D16314" s="449" t="s">
        <v>3246</v>
      </c>
      <c r="E16314" s="451" t="s">
        <v>2037</v>
      </c>
      <c r="F16314" s="452">
        <v>186.46</v>
      </c>
      <c r="G16314" s="452">
        <v>186.46</v>
      </c>
    </row>
    <row r="16315" spans="2:7">
      <c r="B16315" s="451" t="s">
        <v>2012</v>
      </c>
      <c r="C16315" s="451" t="s">
        <v>30066</v>
      </c>
      <c r="D16315" s="449" t="s">
        <v>3247</v>
      </c>
      <c r="E16315" s="451" t="s">
        <v>2037</v>
      </c>
      <c r="F16315" s="452">
        <v>301.87</v>
      </c>
      <c r="G16315" s="452">
        <v>301.87</v>
      </c>
    </row>
    <row r="16316" spans="2:7">
      <c r="B16316" s="451" t="s">
        <v>2012</v>
      </c>
      <c r="C16316" s="451" t="s">
        <v>30067</v>
      </c>
      <c r="D16316" s="449" t="s">
        <v>3248</v>
      </c>
      <c r="E16316" s="451" t="s">
        <v>2037</v>
      </c>
      <c r="F16316" s="452">
        <v>22.78</v>
      </c>
      <c r="G16316" s="452">
        <v>22.78</v>
      </c>
    </row>
    <row r="16317" spans="2:7">
      <c r="B16317" s="451" t="s">
        <v>2012</v>
      </c>
      <c r="C16317" s="451" t="s">
        <v>30068</v>
      </c>
      <c r="D16317" s="449" t="s">
        <v>3249</v>
      </c>
      <c r="E16317" s="451" t="s">
        <v>2037</v>
      </c>
      <c r="F16317" s="452">
        <v>346.41</v>
      </c>
      <c r="G16317" s="452">
        <v>346.41</v>
      </c>
    </row>
    <row r="16318" spans="2:7">
      <c r="B16318" s="451" t="s">
        <v>2012</v>
      </c>
      <c r="C16318" s="451" t="s">
        <v>30069</v>
      </c>
      <c r="D16318" s="449" t="s">
        <v>3250</v>
      </c>
      <c r="E16318" s="451" t="s">
        <v>2037</v>
      </c>
      <c r="F16318" s="452">
        <v>222.7</v>
      </c>
      <c r="G16318" s="452">
        <v>222.7</v>
      </c>
    </row>
    <row r="16319" spans="2:7">
      <c r="B16319" s="451" t="s">
        <v>2012</v>
      </c>
      <c r="C16319" s="451" t="s">
        <v>30070</v>
      </c>
      <c r="D16319" s="449" t="s">
        <v>3251</v>
      </c>
      <c r="E16319" s="451" t="s">
        <v>2037</v>
      </c>
      <c r="F16319" s="452">
        <v>425</v>
      </c>
      <c r="G16319" s="452">
        <v>425</v>
      </c>
    </row>
    <row r="16320" spans="2:7">
      <c r="B16320" s="451" t="s">
        <v>2012</v>
      </c>
      <c r="C16320" s="451" t="s">
        <v>30071</v>
      </c>
      <c r="D16320" s="449" t="s">
        <v>1018</v>
      </c>
      <c r="E16320" s="451" t="s">
        <v>2037</v>
      </c>
      <c r="F16320" s="452">
        <v>327.45</v>
      </c>
      <c r="G16320" s="452">
        <v>327.45</v>
      </c>
    </row>
    <row r="16321" spans="2:7">
      <c r="B16321" s="451" t="s">
        <v>2012</v>
      </c>
      <c r="C16321" s="451" t="s">
        <v>30072</v>
      </c>
      <c r="D16321" s="449" t="s">
        <v>3252</v>
      </c>
      <c r="E16321" s="451" t="s">
        <v>2037</v>
      </c>
      <c r="F16321" s="452">
        <v>131.49</v>
      </c>
      <c r="G16321" s="452">
        <v>131.49</v>
      </c>
    </row>
    <row r="16322" spans="2:7">
      <c r="B16322" s="451" t="s">
        <v>2012</v>
      </c>
      <c r="C16322" s="451" t="s">
        <v>30073</v>
      </c>
      <c r="D16322" s="449" t="s">
        <v>1499</v>
      </c>
      <c r="E16322" s="451" t="s">
        <v>2037</v>
      </c>
      <c r="F16322" s="452">
        <v>20.72</v>
      </c>
      <c r="G16322" s="452">
        <v>20.72</v>
      </c>
    </row>
    <row r="16323" spans="2:7">
      <c r="B16323" s="451" t="s">
        <v>2012</v>
      </c>
      <c r="C16323" s="451" t="s">
        <v>30074</v>
      </c>
      <c r="D16323" s="449" t="s">
        <v>1476</v>
      </c>
      <c r="E16323" s="451" t="s">
        <v>2037</v>
      </c>
      <c r="F16323" s="452">
        <v>108.68</v>
      </c>
      <c r="G16323" s="452">
        <v>108.68</v>
      </c>
    </row>
    <row r="16324" spans="2:7">
      <c r="B16324" s="451" t="s">
        <v>2012</v>
      </c>
      <c r="C16324" s="451" t="s">
        <v>30075</v>
      </c>
      <c r="D16324" s="449" t="s">
        <v>1477</v>
      </c>
      <c r="E16324" s="451" t="s">
        <v>2037</v>
      </c>
      <c r="F16324" s="452">
        <v>480.3</v>
      </c>
      <c r="G16324" s="452">
        <v>480.3</v>
      </c>
    </row>
    <row r="16325" spans="2:7">
      <c r="B16325" s="451" t="s">
        <v>2012</v>
      </c>
      <c r="C16325" s="451" t="s">
        <v>30076</v>
      </c>
      <c r="D16325" s="449" t="s">
        <v>1478</v>
      </c>
      <c r="E16325" s="451" t="s">
        <v>2037</v>
      </c>
      <c r="F16325" s="452">
        <v>527.61</v>
      </c>
      <c r="G16325" s="452">
        <v>527.61</v>
      </c>
    </row>
    <row r="16326" spans="2:7">
      <c r="B16326" s="451" t="s">
        <v>2012</v>
      </c>
      <c r="C16326" s="451" t="s">
        <v>30077</v>
      </c>
      <c r="D16326" s="449" t="s">
        <v>3253</v>
      </c>
      <c r="E16326" s="451" t="s">
        <v>2037</v>
      </c>
      <c r="F16326" s="452">
        <v>73.14</v>
      </c>
      <c r="G16326" s="452">
        <v>73.14</v>
      </c>
    </row>
    <row r="16327" spans="2:7">
      <c r="B16327" s="451" t="s">
        <v>2012</v>
      </c>
      <c r="C16327" s="451" t="s">
        <v>30078</v>
      </c>
      <c r="D16327" s="449" t="s">
        <v>1481</v>
      </c>
      <c r="E16327" s="451" t="s">
        <v>2037</v>
      </c>
      <c r="F16327" s="452">
        <v>371.4</v>
      </c>
      <c r="G16327" s="452">
        <v>371.4</v>
      </c>
    </row>
    <row r="16328" spans="2:7">
      <c r="B16328" s="451" t="s">
        <v>2012</v>
      </c>
      <c r="C16328" s="451" t="s">
        <v>30079</v>
      </c>
      <c r="D16328" s="449" t="s">
        <v>1010</v>
      </c>
      <c r="E16328" s="451" t="s">
        <v>2037</v>
      </c>
      <c r="F16328" s="452">
        <v>79.28</v>
      </c>
      <c r="G16328" s="452">
        <v>79.28</v>
      </c>
    </row>
    <row r="16329" spans="2:7">
      <c r="B16329" s="451" t="s">
        <v>2012</v>
      </c>
      <c r="C16329" s="451" t="s">
        <v>30080</v>
      </c>
      <c r="D16329" s="449" t="s">
        <v>3254</v>
      </c>
      <c r="E16329" s="451" t="s">
        <v>2037</v>
      </c>
      <c r="F16329" s="452">
        <v>5.9</v>
      </c>
      <c r="G16329" s="452">
        <v>5.9</v>
      </c>
    </row>
    <row r="16330" spans="2:7">
      <c r="B16330" s="451" t="s">
        <v>2012</v>
      </c>
      <c r="C16330" s="451" t="s">
        <v>30081</v>
      </c>
      <c r="D16330" s="449" t="s">
        <v>1027</v>
      </c>
      <c r="E16330" s="451" t="s">
        <v>2037</v>
      </c>
      <c r="F16330" s="452">
        <v>62.68</v>
      </c>
      <c r="G16330" s="452">
        <v>62.68</v>
      </c>
    </row>
    <row r="16331" spans="2:7">
      <c r="B16331" s="451" t="s">
        <v>2012</v>
      </c>
      <c r="C16331" s="451" t="s">
        <v>30082</v>
      </c>
      <c r="D16331" s="449" t="s">
        <v>1054</v>
      </c>
      <c r="E16331" s="451" t="s">
        <v>2037</v>
      </c>
      <c r="F16331" s="452">
        <v>26</v>
      </c>
      <c r="G16331" s="452">
        <v>26</v>
      </c>
    </row>
    <row r="16332" spans="2:7">
      <c r="B16332" s="451" t="s">
        <v>2012</v>
      </c>
      <c r="C16332" s="451" t="s">
        <v>30083</v>
      </c>
      <c r="D16332" s="449" t="s">
        <v>3255</v>
      </c>
      <c r="E16332" s="451" t="s">
        <v>2037</v>
      </c>
      <c r="F16332" s="452">
        <v>6.65</v>
      </c>
      <c r="G16332" s="452">
        <v>6.65</v>
      </c>
    </row>
    <row r="16333" spans="2:7">
      <c r="B16333" s="451" t="s">
        <v>2012</v>
      </c>
      <c r="C16333" s="451" t="s">
        <v>30084</v>
      </c>
      <c r="D16333" s="449" t="s">
        <v>3256</v>
      </c>
      <c r="E16333" s="451" t="s">
        <v>2037</v>
      </c>
      <c r="F16333" s="452">
        <v>426.1</v>
      </c>
      <c r="G16333" s="452">
        <v>426.1</v>
      </c>
    </row>
    <row r="16334" spans="2:7">
      <c r="B16334" s="451" t="s">
        <v>2012</v>
      </c>
      <c r="C16334" s="451" t="s">
        <v>30085</v>
      </c>
      <c r="D16334" s="449" t="s">
        <v>3257</v>
      </c>
      <c r="E16334" s="451" t="s">
        <v>2037</v>
      </c>
      <c r="F16334" s="452">
        <v>254.23</v>
      </c>
      <c r="G16334" s="452">
        <v>254.23</v>
      </c>
    </row>
    <row r="16335" spans="2:7">
      <c r="B16335" s="451" t="s">
        <v>2012</v>
      </c>
      <c r="C16335" s="451" t="s">
        <v>30086</v>
      </c>
      <c r="D16335" s="449" t="s">
        <v>3258</v>
      </c>
      <c r="E16335" s="451" t="s">
        <v>2037</v>
      </c>
      <c r="F16335" s="452">
        <v>1106.06</v>
      </c>
      <c r="G16335" s="452">
        <v>1106.06</v>
      </c>
    </row>
    <row r="16336" spans="2:7">
      <c r="B16336" s="451" t="s">
        <v>2012</v>
      </c>
      <c r="C16336" s="451" t="s">
        <v>30087</v>
      </c>
      <c r="D16336" s="449" t="s">
        <v>3259</v>
      </c>
      <c r="E16336" s="451" t="s">
        <v>2037</v>
      </c>
      <c r="F16336" s="452">
        <v>696.57</v>
      </c>
      <c r="G16336" s="452">
        <v>696.57</v>
      </c>
    </row>
    <row r="16337" spans="2:7">
      <c r="B16337" s="451" t="s">
        <v>2012</v>
      </c>
      <c r="F16337" s="452"/>
      <c r="G16337" s="452"/>
    </row>
    <row r="16338" spans="2:7">
      <c r="B16338" s="451" t="s">
        <v>2012</v>
      </c>
      <c r="C16338" s="451" t="s">
        <v>30088</v>
      </c>
      <c r="F16338" s="452"/>
      <c r="G16338" s="452"/>
    </row>
    <row r="16339" spans="2:7">
      <c r="B16339" s="451" t="s">
        <v>2012</v>
      </c>
      <c r="F16339" s="452"/>
      <c r="G16339" s="452"/>
    </row>
    <row r="16340" spans="2:7">
      <c r="B16340" s="451" t="s">
        <v>2012</v>
      </c>
      <c r="C16340" s="451" t="s">
        <v>29604</v>
      </c>
      <c r="D16340" s="449" t="s">
        <v>30089</v>
      </c>
      <c r="E16340" s="451" t="s">
        <v>20686</v>
      </c>
      <c r="F16340" s="452" t="s">
        <v>30090</v>
      </c>
      <c r="G16340" s="452" t="s">
        <v>30091</v>
      </c>
    </row>
    <row r="16341" spans="2:7">
      <c r="B16341" s="451" t="s">
        <v>2012</v>
      </c>
      <c r="C16341" s="451">
        <v>8</v>
      </c>
      <c r="D16341" s="449" t="s">
        <v>3260</v>
      </c>
      <c r="E16341" s="451" t="s">
        <v>2086</v>
      </c>
      <c r="F16341" s="452">
        <v>13.37</v>
      </c>
      <c r="G16341" s="452">
        <v>15.48</v>
      </c>
    </row>
    <row r="16342" spans="2:7">
      <c r="B16342" s="451" t="s">
        <v>2012</v>
      </c>
      <c r="C16342" s="451">
        <v>30</v>
      </c>
      <c r="D16342" s="449" t="s">
        <v>3261</v>
      </c>
      <c r="E16342" s="451" t="s">
        <v>2086</v>
      </c>
      <c r="F16342" s="452">
        <v>13.37</v>
      </c>
      <c r="G16342" s="452">
        <v>15.48</v>
      </c>
    </row>
    <row r="16343" spans="2:7">
      <c r="B16343" s="451" t="s">
        <v>2012</v>
      </c>
      <c r="C16343" s="451">
        <v>23</v>
      </c>
      <c r="D16343" s="449" t="s">
        <v>3262</v>
      </c>
      <c r="E16343" s="451" t="s">
        <v>2086</v>
      </c>
      <c r="F16343" s="452">
        <v>19.27</v>
      </c>
      <c r="G16343" s="452">
        <v>22.3</v>
      </c>
    </row>
    <row r="16344" spans="2:7">
      <c r="B16344" s="451" t="s">
        <v>2012</v>
      </c>
      <c r="C16344" s="451">
        <v>6</v>
      </c>
      <c r="D16344" s="449" t="s">
        <v>3263</v>
      </c>
      <c r="E16344" s="451" t="s">
        <v>2086</v>
      </c>
      <c r="F16344" s="452">
        <v>19.27</v>
      </c>
      <c r="G16344" s="452">
        <v>22.3</v>
      </c>
    </row>
    <row r="16345" spans="2:7">
      <c r="B16345" s="451" t="s">
        <v>2012</v>
      </c>
      <c r="C16345" s="451">
        <v>28</v>
      </c>
      <c r="D16345" s="449" t="s">
        <v>3264</v>
      </c>
      <c r="E16345" s="451" t="s">
        <v>2086</v>
      </c>
      <c r="F16345" s="452">
        <v>19.27</v>
      </c>
      <c r="G16345" s="452">
        <v>22.3</v>
      </c>
    </row>
    <row r="16346" spans="2:7">
      <c r="B16346" s="451" t="s">
        <v>2012</v>
      </c>
      <c r="C16346" s="451">
        <v>34</v>
      </c>
      <c r="D16346" s="449" t="s">
        <v>3265</v>
      </c>
      <c r="E16346" s="451" t="s">
        <v>2086</v>
      </c>
      <c r="F16346" s="452">
        <v>19.27</v>
      </c>
      <c r="G16346" s="452">
        <v>22.3</v>
      </c>
    </row>
    <row r="16347" spans="2:7">
      <c r="B16347" s="451" t="s">
        <v>2012</v>
      </c>
      <c r="C16347" s="451">
        <v>20</v>
      </c>
      <c r="D16347" s="449" t="s">
        <v>3266</v>
      </c>
      <c r="E16347" s="451" t="s">
        <v>2086</v>
      </c>
      <c r="F16347" s="452">
        <v>17.75</v>
      </c>
      <c r="G16347" s="452">
        <v>20.53</v>
      </c>
    </row>
    <row r="16348" spans="2:7">
      <c r="B16348" s="451" t="s">
        <v>2012</v>
      </c>
      <c r="C16348" s="451">
        <v>10</v>
      </c>
      <c r="D16348" s="449" t="s">
        <v>3267</v>
      </c>
      <c r="E16348" s="451" t="s">
        <v>2086</v>
      </c>
      <c r="F16348" s="452">
        <v>19.27</v>
      </c>
      <c r="G16348" s="452">
        <v>22.3</v>
      </c>
    </row>
    <row r="16349" spans="2:7">
      <c r="B16349" s="451" t="s">
        <v>2012</v>
      </c>
      <c r="C16349" s="451">
        <v>12</v>
      </c>
      <c r="D16349" s="449" t="s">
        <v>3268</v>
      </c>
      <c r="E16349" s="451" t="s">
        <v>2086</v>
      </c>
      <c r="F16349" s="452">
        <v>19.27</v>
      </c>
      <c r="G16349" s="452">
        <v>22.3</v>
      </c>
    </row>
    <row r="16350" spans="2:7">
      <c r="B16350" s="451" t="s">
        <v>2012</v>
      </c>
      <c r="C16350" s="451">
        <v>11</v>
      </c>
      <c r="D16350" s="449" t="s">
        <v>3269</v>
      </c>
      <c r="E16350" s="451" t="s">
        <v>2086</v>
      </c>
      <c r="F16350" s="452">
        <v>19.27</v>
      </c>
      <c r="G16350" s="452">
        <v>22.3</v>
      </c>
    </row>
    <row r="16351" spans="2:7">
      <c r="B16351" s="451" t="s">
        <v>2012</v>
      </c>
      <c r="C16351" s="451">
        <v>19</v>
      </c>
      <c r="D16351" s="449" t="s">
        <v>3270</v>
      </c>
      <c r="E16351" s="451" t="s">
        <v>2086</v>
      </c>
      <c r="F16351" s="452">
        <v>12.15</v>
      </c>
      <c r="G16351" s="452">
        <v>14.06</v>
      </c>
    </row>
    <row r="16352" spans="2:7">
      <c r="B16352" s="451" t="s">
        <v>2012</v>
      </c>
      <c r="C16352" s="451">
        <v>24</v>
      </c>
      <c r="D16352" s="449" t="s">
        <v>3271</v>
      </c>
      <c r="E16352" s="451" t="s">
        <v>2086</v>
      </c>
      <c r="F16352" s="452">
        <v>19.27</v>
      </c>
      <c r="G16352" s="452">
        <v>22.3</v>
      </c>
    </row>
    <row r="16353" spans="2:7">
      <c r="B16353" s="451" t="s">
        <v>2012</v>
      </c>
      <c r="C16353" s="451">
        <v>33</v>
      </c>
      <c r="D16353" s="449" t="s">
        <v>3272</v>
      </c>
      <c r="E16353" s="451" t="s">
        <v>2086</v>
      </c>
      <c r="F16353" s="452">
        <v>19.27</v>
      </c>
      <c r="G16353" s="452">
        <v>22.3</v>
      </c>
    </row>
    <row r="16354" spans="2:7">
      <c r="B16354" s="451" t="s">
        <v>2012</v>
      </c>
      <c r="C16354" s="451">
        <v>15</v>
      </c>
      <c r="D16354" s="449" t="s">
        <v>3273</v>
      </c>
      <c r="E16354" s="451" t="s">
        <v>2086</v>
      </c>
      <c r="F16354" s="452">
        <v>19.27</v>
      </c>
      <c r="G16354" s="452">
        <v>22.3</v>
      </c>
    </row>
    <row r="16355" spans="2:7">
      <c r="B16355" s="451" t="s">
        <v>2012</v>
      </c>
      <c r="C16355" s="451">
        <v>25</v>
      </c>
      <c r="D16355" s="449" t="s">
        <v>3274</v>
      </c>
      <c r="E16355" s="451" t="s">
        <v>2086</v>
      </c>
      <c r="F16355" s="452">
        <v>19.27</v>
      </c>
      <c r="G16355" s="452">
        <v>22.3</v>
      </c>
    </row>
    <row r="16356" spans="2:7">
      <c r="B16356" s="451" t="s">
        <v>2012</v>
      </c>
      <c r="C16356" s="451">
        <v>32</v>
      </c>
      <c r="D16356" s="449" t="s">
        <v>3275</v>
      </c>
      <c r="E16356" s="451" t="s">
        <v>2086</v>
      </c>
      <c r="F16356" s="452">
        <v>14.07</v>
      </c>
      <c r="G16356" s="452">
        <v>16.28</v>
      </c>
    </row>
    <row r="16357" spans="2:7">
      <c r="B16357" s="451" t="s">
        <v>2012</v>
      </c>
      <c r="C16357" s="451">
        <v>4</v>
      </c>
      <c r="D16357" s="449" t="s">
        <v>3276</v>
      </c>
      <c r="E16357" s="451" t="s">
        <v>2086</v>
      </c>
      <c r="F16357" s="452">
        <v>19.27</v>
      </c>
      <c r="G16357" s="452">
        <v>22.3</v>
      </c>
    </row>
    <row r="16358" spans="2:7">
      <c r="B16358" s="451" t="s">
        <v>2012</v>
      </c>
      <c r="C16358" s="451">
        <v>18</v>
      </c>
      <c r="D16358" s="449" t="s">
        <v>3277</v>
      </c>
      <c r="E16358" s="451" t="s">
        <v>2086</v>
      </c>
      <c r="F16358" s="452">
        <v>19.27</v>
      </c>
      <c r="G16358" s="452">
        <v>22.3</v>
      </c>
    </row>
    <row r="16359" spans="2:7">
      <c r="B16359" s="451" t="s">
        <v>2012</v>
      </c>
      <c r="C16359" s="451">
        <v>13</v>
      </c>
      <c r="D16359" s="449" t="s">
        <v>3278</v>
      </c>
      <c r="E16359" s="451" t="s">
        <v>2086</v>
      </c>
      <c r="F16359" s="452">
        <v>19.27</v>
      </c>
      <c r="G16359" s="452">
        <v>22.3</v>
      </c>
    </row>
    <row r="16360" spans="2:7">
      <c r="B16360" s="451" t="s">
        <v>2012</v>
      </c>
      <c r="C16360" s="451">
        <v>21</v>
      </c>
      <c r="D16360" s="449" t="s">
        <v>3279</v>
      </c>
      <c r="E16360" s="451" t="s">
        <v>2086</v>
      </c>
      <c r="F16360" s="452">
        <v>19.27</v>
      </c>
      <c r="G16360" s="452">
        <v>22.3</v>
      </c>
    </row>
    <row r="16361" spans="2:7">
      <c r="B16361" s="451" t="s">
        <v>2012</v>
      </c>
      <c r="C16361" s="451">
        <v>5</v>
      </c>
      <c r="D16361" s="449" t="s">
        <v>3280</v>
      </c>
      <c r="E16361" s="451" t="s">
        <v>2086</v>
      </c>
      <c r="F16361" s="452">
        <v>11.72</v>
      </c>
      <c r="G16361" s="452">
        <v>13.56</v>
      </c>
    </row>
    <row r="16362" spans="2:7">
      <c r="B16362" s="451" t="s">
        <v>2012</v>
      </c>
      <c r="F16362" s="452"/>
      <c r="G16362" s="452"/>
    </row>
    <row r="16363" spans="2:7">
      <c r="B16363" s="451" t="s">
        <v>2012</v>
      </c>
      <c r="C16363" s="451" t="s">
        <v>30092</v>
      </c>
      <c r="F16363" s="452"/>
      <c r="G16363" s="452"/>
    </row>
    <row r="16364" spans="2:7">
      <c r="B16364" s="451" t="s">
        <v>2012</v>
      </c>
      <c r="F16364" s="452"/>
      <c r="G16364" s="452"/>
    </row>
    <row r="16365" spans="2:7">
      <c r="B16365" s="451" t="s">
        <v>2012</v>
      </c>
      <c r="C16365" s="451" t="s">
        <v>29604</v>
      </c>
      <c r="D16365" s="449" t="s">
        <v>30089</v>
      </c>
      <c r="E16365" s="451" t="s">
        <v>20686</v>
      </c>
      <c r="F16365" s="452" t="s">
        <v>30090</v>
      </c>
      <c r="G16365" s="452" t="s">
        <v>30091</v>
      </c>
    </row>
    <row r="16366" spans="2:7">
      <c r="B16366" s="451" t="s">
        <v>2012</v>
      </c>
      <c r="C16366" s="451">
        <v>35</v>
      </c>
      <c r="D16366" s="449" t="s">
        <v>3281</v>
      </c>
      <c r="E16366" s="451" t="s">
        <v>2086</v>
      </c>
      <c r="F16366" s="452">
        <v>17.77</v>
      </c>
      <c r="G16366" s="452">
        <v>20.59</v>
      </c>
    </row>
    <row r="16367" spans="2:7">
      <c r="B16367" s="451" t="s">
        <v>2012</v>
      </c>
      <c r="C16367" s="451">
        <v>17</v>
      </c>
      <c r="D16367" s="449" t="s">
        <v>3282</v>
      </c>
      <c r="E16367" s="451" t="s">
        <v>2086</v>
      </c>
      <c r="F16367" s="452">
        <v>15.41</v>
      </c>
      <c r="G16367" s="452">
        <v>17.850000000000001</v>
      </c>
    </row>
    <row r="16368" spans="2:7">
      <c r="B16368" s="451" t="s">
        <v>2012</v>
      </c>
      <c r="C16368" s="451">
        <v>39</v>
      </c>
      <c r="D16368" s="449" t="s">
        <v>3283</v>
      </c>
      <c r="E16368" s="451" t="s">
        <v>2086</v>
      </c>
      <c r="F16368" s="452">
        <v>20.03</v>
      </c>
      <c r="G16368" s="452">
        <v>23.2</v>
      </c>
    </row>
    <row r="16369" spans="2:7">
      <c r="B16369" s="451" t="s">
        <v>2012</v>
      </c>
      <c r="C16369" s="451">
        <v>2</v>
      </c>
      <c r="D16369" s="449" t="s">
        <v>3284</v>
      </c>
      <c r="E16369" s="451" t="s">
        <v>2086</v>
      </c>
      <c r="F16369" s="452">
        <v>21.46</v>
      </c>
      <c r="G16369" s="452">
        <v>24.86</v>
      </c>
    </row>
    <row r="16370" spans="2:7">
      <c r="B16370" s="451" t="s">
        <v>2012</v>
      </c>
      <c r="C16370" s="451">
        <v>1</v>
      </c>
      <c r="D16370" s="449" t="s">
        <v>3285</v>
      </c>
      <c r="E16370" s="451" t="s">
        <v>2086</v>
      </c>
      <c r="F16370" s="452">
        <v>80.290000000000006</v>
      </c>
      <c r="G16370" s="452">
        <v>92.98</v>
      </c>
    </row>
    <row r="16371" spans="2:7">
      <c r="B16371" s="451" t="s">
        <v>2012</v>
      </c>
      <c r="C16371" s="451">
        <v>3</v>
      </c>
      <c r="D16371" s="449" t="s">
        <v>3286</v>
      </c>
      <c r="E16371" s="451" t="s">
        <v>2086</v>
      </c>
      <c r="F16371" s="452">
        <v>38.979999999999997</v>
      </c>
      <c r="G16371" s="452">
        <v>45.15</v>
      </c>
    </row>
    <row r="16372" spans="2:7">
      <c r="B16372" s="451" t="s">
        <v>2012</v>
      </c>
      <c r="C16372" s="451">
        <v>38</v>
      </c>
      <c r="D16372" s="449" t="s">
        <v>3287</v>
      </c>
      <c r="E16372" s="451" t="s">
        <v>2086</v>
      </c>
      <c r="F16372" s="452">
        <v>19.690000000000001</v>
      </c>
      <c r="G16372" s="452">
        <v>22.8</v>
      </c>
    </row>
    <row r="16373" spans="2:7">
      <c r="B16373" s="451" t="s">
        <v>2012</v>
      </c>
      <c r="C16373" s="451">
        <v>16</v>
      </c>
      <c r="D16373" s="449" t="s">
        <v>3288</v>
      </c>
      <c r="E16373" s="451" t="s">
        <v>2086</v>
      </c>
      <c r="F16373" s="452">
        <v>9.58</v>
      </c>
      <c r="G16373" s="452">
        <v>11.1</v>
      </c>
    </row>
    <row r="16374" spans="2:7">
      <c r="B16374" s="451" t="s">
        <v>2012</v>
      </c>
      <c r="C16374" s="451">
        <v>36</v>
      </c>
      <c r="D16374" s="449" t="s">
        <v>3289</v>
      </c>
      <c r="E16374" s="451" t="s">
        <v>2086</v>
      </c>
      <c r="F16374" s="452">
        <v>11.27</v>
      </c>
      <c r="G16374" s="452">
        <v>13.05</v>
      </c>
    </row>
    <row r="16375" spans="2:7">
      <c r="B16375" s="451" t="s">
        <v>2012</v>
      </c>
      <c r="C16375" s="451">
        <v>37</v>
      </c>
      <c r="D16375" s="449" t="s">
        <v>3290</v>
      </c>
      <c r="E16375" s="451" t="s">
        <v>2086</v>
      </c>
      <c r="F16375" s="452">
        <v>15.2</v>
      </c>
      <c r="G16375" s="452">
        <v>17.600000000000001</v>
      </c>
    </row>
    <row r="16376" spans="2:7">
      <c r="B16376" s="451" t="s">
        <v>3291</v>
      </c>
      <c r="C16376" s="451">
        <v>40001</v>
      </c>
      <c r="D16376" s="449" t="s">
        <v>37544</v>
      </c>
      <c r="E16376" s="451" t="s">
        <v>10</v>
      </c>
      <c r="F16376" s="452">
        <v>0.46548323471400388</v>
      </c>
      <c r="G16376" s="452">
        <v>0.47236264191596911</v>
      </c>
    </row>
    <row r="16377" spans="2:7">
      <c r="B16377" s="451" t="s">
        <v>3291</v>
      </c>
      <c r="C16377" s="451">
        <v>40003</v>
      </c>
      <c r="D16377" s="449" t="s">
        <v>37545</v>
      </c>
      <c r="E16377" s="451" t="s">
        <v>66</v>
      </c>
      <c r="F16377" s="452">
        <v>35.147928994082839</v>
      </c>
      <c r="G16377" s="452">
        <v>35.659235932709038</v>
      </c>
    </row>
    <row r="16378" spans="2:7">
      <c r="B16378" s="451" t="s">
        <v>3291</v>
      </c>
      <c r="C16378" s="451">
        <v>40004</v>
      </c>
      <c r="D16378" s="449" t="s">
        <v>37546</v>
      </c>
      <c r="E16378" s="451" t="s">
        <v>66</v>
      </c>
      <c r="F16378" s="452">
        <v>87.889546351084817</v>
      </c>
      <c r="G16378" s="452">
        <v>89.152233363719219</v>
      </c>
    </row>
    <row r="16379" spans="2:7">
      <c r="B16379" s="451" t="s">
        <v>3291</v>
      </c>
      <c r="C16379" s="451">
        <v>40005</v>
      </c>
      <c r="D16379" s="449" t="s">
        <v>3292</v>
      </c>
      <c r="E16379" s="451" t="s">
        <v>29</v>
      </c>
      <c r="F16379" s="452">
        <v>2.2564102564102564</v>
      </c>
      <c r="G16379" s="452">
        <v>2.2955166984337447</v>
      </c>
    </row>
    <row r="16380" spans="2:7">
      <c r="B16380" s="451" t="s">
        <v>3291</v>
      </c>
      <c r="C16380" s="451">
        <v>40006</v>
      </c>
      <c r="D16380" s="449" t="s">
        <v>3293</v>
      </c>
      <c r="E16380" s="451" t="s">
        <v>120</v>
      </c>
      <c r="F16380" s="452">
        <v>2.1538461538461537</v>
      </c>
      <c r="G16380" s="452">
        <v>2.1794978039280681</v>
      </c>
    </row>
    <row r="16381" spans="2:7">
      <c r="B16381" s="451" t="s">
        <v>3291</v>
      </c>
      <c r="C16381" s="451">
        <v>40010</v>
      </c>
      <c r="D16381" s="449" t="s">
        <v>3294</v>
      </c>
      <c r="E16381" s="451" t="s">
        <v>29</v>
      </c>
      <c r="F16381" s="452">
        <v>2.5798816568047336</v>
      </c>
      <c r="G16381" s="452">
        <v>2.6021380624844617</v>
      </c>
    </row>
    <row r="16382" spans="2:7">
      <c r="B16382" s="451" t="s">
        <v>3291</v>
      </c>
      <c r="C16382" s="451">
        <v>40011</v>
      </c>
      <c r="D16382" s="449" t="s">
        <v>3295</v>
      </c>
      <c r="E16382" s="451" t="s">
        <v>29</v>
      </c>
      <c r="F16382" s="452">
        <v>5.8777120315581852</v>
      </c>
      <c r="G16382" s="452">
        <v>5.9335377475760334</v>
      </c>
    </row>
    <row r="16383" spans="2:7">
      <c r="B16383" s="451" t="s">
        <v>3291</v>
      </c>
      <c r="C16383" s="451">
        <v>40012</v>
      </c>
      <c r="D16383" s="449" t="s">
        <v>3296</v>
      </c>
      <c r="E16383" s="451" t="s">
        <v>29</v>
      </c>
      <c r="F16383" s="452">
        <v>30.856015779092701</v>
      </c>
      <c r="G16383" s="452">
        <v>31.225656749813538</v>
      </c>
    </row>
    <row r="16384" spans="2:7">
      <c r="B16384" s="451" t="s">
        <v>3291</v>
      </c>
      <c r="C16384" s="451">
        <v>40015</v>
      </c>
      <c r="D16384" s="449" t="s">
        <v>3297</v>
      </c>
      <c r="E16384" s="451" t="s">
        <v>29</v>
      </c>
      <c r="F16384" s="452">
        <v>6.5246548323471396</v>
      </c>
      <c r="G16384" s="452">
        <v>6.6793734979696691</v>
      </c>
    </row>
    <row r="16385" spans="2:7">
      <c r="B16385" s="451" t="s">
        <v>3291</v>
      </c>
      <c r="C16385" s="451">
        <v>40016</v>
      </c>
      <c r="D16385" s="449" t="s">
        <v>3298</v>
      </c>
      <c r="E16385" s="451" t="s">
        <v>29</v>
      </c>
      <c r="F16385" s="452">
        <v>7.55818540433925</v>
      </c>
      <c r="G16385" s="452">
        <v>7.7152564846274965</v>
      </c>
    </row>
    <row r="16386" spans="2:7">
      <c r="B16386" s="451" t="s">
        <v>3291</v>
      </c>
      <c r="C16386" s="451">
        <v>40017</v>
      </c>
      <c r="D16386" s="449" t="s">
        <v>3299</v>
      </c>
      <c r="E16386" s="451" t="s">
        <v>29</v>
      </c>
      <c r="F16386" s="452">
        <v>8.0552268244575931</v>
      </c>
      <c r="G16386" s="452">
        <v>8.2124803182232533</v>
      </c>
    </row>
    <row r="16387" spans="2:7">
      <c r="B16387" s="451" t="s">
        <v>3291</v>
      </c>
      <c r="C16387" s="451">
        <v>40018</v>
      </c>
      <c r="D16387" s="449" t="s">
        <v>3300</v>
      </c>
      <c r="E16387" s="451" t="s">
        <v>29</v>
      </c>
      <c r="F16387" s="452">
        <v>9.0335305719921095</v>
      </c>
      <c r="G16387" s="452">
        <v>9.2152150493080285</v>
      </c>
    </row>
    <row r="16388" spans="2:7">
      <c r="B16388" s="451" t="s">
        <v>3291</v>
      </c>
      <c r="C16388" s="451">
        <v>40019</v>
      </c>
      <c r="D16388" s="449" t="s">
        <v>3301</v>
      </c>
      <c r="E16388" s="451" t="s">
        <v>29</v>
      </c>
      <c r="F16388" s="452">
        <v>9.6094674556213011</v>
      </c>
      <c r="G16388" s="452">
        <v>9.7787353940498871</v>
      </c>
    </row>
    <row r="16389" spans="2:7">
      <c r="B16389" s="451" t="s">
        <v>3291</v>
      </c>
      <c r="C16389" s="451">
        <v>40020</v>
      </c>
      <c r="D16389" s="449" t="s">
        <v>3302</v>
      </c>
      <c r="E16389" s="451" t="s">
        <v>29</v>
      </c>
      <c r="F16389" s="452">
        <v>10.122287968441814</v>
      </c>
      <c r="G16389" s="452">
        <v>10.29253335543217</v>
      </c>
    </row>
    <row r="16390" spans="2:7">
      <c r="B16390" s="451" t="s">
        <v>3291</v>
      </c>
      <c r="C16390" s="451">
        <v>40021</v>
      </c>
      <c r="D16390" s="449" t="s">
        <v>3303</v>
      </c>
      <c r="E16390" s="451" t="s">
        <v>29</v>
      </c>
      <c r="F16390" s="452">
        <v>10.958579881656805</v>
      </c>
      <c r="G16390" s="452">
        <v>11.146100936438218</v>
      </c>
    </row>
    <row r="16391" spans="2:7">
      <c r="B16391" s="451" t="s">
        <v>3291</v>
      </c>
      <c r="C16391" s="451">
        <v>40022</v>
      </c>
      <c r="D16391" s="449" t="s">
        <v>3304</v>
      </c>
      <c r="E16391" s="451" t="s">
        <v>29</v>
      </c>
      <c r="F16391" s="452">
        <v>11.337278106508874</v>
      </c>
      <c r="G16391" s="452">
        <v>11.527305875528299</v>
      </c>
    </row>
    <row r="16392" spans="2:7">
      <c r="B16392" s="451" t="s">
        <v>3291</v>
      </c>
      <c r="C16392" s="451">
        <v>40023</v>
      </c>
      <c r="D16392" s="449" t="s">
        <v>3305</v>
      </c>
      <c r="E16392" s="451" t="s">
        <v>29</v>
      </c>
      <c r="F16392" s="452">
        <v>11.668639053254436</v>
      </c>
      <c r="G16392" s="452">
        <v>11.858788431258805</v>
      </c>
    </row>
    <row r="16393" spans="2:7">
      <c r="B16393" s="451" t="s">
        <v>3291</v>
      </c>
      <c r="C16393" s="451">
        <v>40024</v>
      </c>
      <c r="D16393" s="449" t="s">
        <v>3306</v>
      </c>
      <c r="E16393" s="451" t="s">
        <v>29</v>
      </c>
      <c r="F16393" s="452">
        <v>12.623274161735699</v>
      </c>
      <c r="G16393" s="452">
        <v>12.836661970663792</v>
      </c>
    </row>
    <row r="16394" spans="2:7">
      <c r="B16394" s="451" t="s">
        <v>3291</v>
      </c>
      <c r="C16394" s="451">
        <v>40025</v>
      </c>
      <c r="D16394" s="449" t="s">
        <v>3307</v>
      </c>
      <c r="E16394" s="451" t="s">
        <v>29</v>
      </c>
      <c r="F16394" s="452">
        <v>14.548323471400394</v>
      </c>
      <c r="G16394" s="452">
        <v>14.767547857793982</v>
      </c>
    </row>
    <row r="16395" spans="2:7">
      <c r="B16395" s="451" t="s">
        <v>3291</v>
      </c>
      <c r="C16395" s="451">
        <v>40026</v>
      </c>
      <c r="D16395" s="449" t="s">
        <v>3308</v>
      </c>
      <c r="E16395" s="451" t="s">
        <v>29</v>
      </c>
      <c r="F16395" s="452">
        <v>20.402366863905325</v>
      </c>
      <c r="G16395" s="452">
        <v>20.676224413690228</v>
      </c>
    </row>
    <row r="16396" spans="2:7">
      <c r="B16396" s="451" t="s">
        <v>3291</v>
      </c>
      <c r="C16396" s="451">
        <v>40027</v>
      </c>
      <c r="D16396" s="449" t="s">
        <v>3309</v>
      </c>
      <c r="E16396" s="451" t="s">
        <v>29</v>
      </c>
      <c r="F16396" s="452">
        <v>27.897435897435894</v>
      </c>
      <c r="G16396" s="452">
        <v>28.258887876025522</v>
      </c>
    </row>
    <row r="16397" spans="2:7">
      <c r="B16397" s="451" t="s">
        <v>3291</v>
      </c>
      <c r="C16397" s="451">
        <v>40030</v>
      </c>
      <c r="D16397" s="449" t="s">
        <v>3310</v>
      </c>
      <c r="E16397" s="451" t="s">
        <v>29</v>
      </c>
      <c r="F16397" s="452">
        <v>8.8441814595660748</v>
      </c>
      <c r="G16397" s="452">
        <v>9.0660478992293019</v>
      </c>
    </row>
    <row r="16398" spans="2:7">
      <c r="B16398" s="451" t="s">
        <v>3291</v>
      </c>
      <c r="C16398" s="451">
        <v>40031</v>
      </c>
      <c r="D16398" s="449" t="s">
        <v>3311</v>
      </c>
      <c r="E16398" s="451" t="s">
        <v>29</v>
      </c>
      <c r="F16398" s="452">
        <v>9.8777120315581843</v>
      </c>
      <c r="G16398" s="452">
        <v>10.093643821993867</v>
      </c>
    </row>
    <row r="16399" spans="2:7">
      <c r="B16399" s="451" t="s">
        <v>3291</v>
      </c>
      <c r="C16399" s="451">
        <v>40032</v>
      </c>
      <c r="D16399" s="449" t="s">
        <v>3312</v>
      </c>
      <c r="E16399" s="451" t="s">
        <v>29</v>
      </c>
      <c r="F16399" s="452">
        <v>10.335305719921104</v>
      </c>
      <c r="G16399" s="452">
        <v>10.557719400016573</v>
      </c>
    </row>
    <row r="16400" spans="2:7">
      <c r="B16400" s="451" t="s">
        <v>3291</v>
      </c>
      <c r="C16400" s="451">
        <v>40033</v>
      </c>
      <c r="D16400" s="449" t="s">
        <v>3313</v>
      </c>
      <c r="E16400" s="451" t="s">
        <v>29</v>
      </c>
      <c r="F16400" s="452">
        <v>11.692307692307692</v>
      </c>
      <c r="G16400" s="452">
        <v>11.933372006298168</v>
      </c>
    </row>
    <row r="16401" spans="2:7">
      <c r="B16401" s="451" t="s">
        <v>3291</v>
      </c>
      <c r="C16401" s="451">
        <v>40034</v>
      </c>
      <c r="D16401" s="449" t="s">
        <v>3314</v>
      </c>
      <c r="E16401" s="451" t="s">
        <v>29</v>
      </c>
      <c r="F16401" s="452">
        <v>12.386587771203155</v>
      </c>
      <c r="G16401" s="452">
        <v>12.63777243722549</v>
      </c>
    </row>
    <row r="16402" spans="2:7">
      <c r="B16402" s="451" t="s">
        <v>3291</v>
      </c>
      <c r="C16402" s="451">
        <v>40035</v>
      </c>
      <c r="D16402" s="449" t="s">
        <v>3315</v>
      </c>
      <c r="E16402" s="451" t="s">
        <v>29</v>
      </c>
      <c r="F16402" s="452">
        <v>13.025641025641026</v>
      </c>
      <c r="G16402" s="452">
        <v>13.267589293113451</v>
      </c>
    </row>
    <row r="16403" spans="2:7">
      <c r="B16403" s="451" t="s">
        <v>3291</v>
      </c>
      <c r="C16403" s="451">
        <v>40036</v>
      </c>
      <c r="D16403" s="449" t="s">
        <v>3316</v>
      </c>
      <c r="E16403" s="451" t="s">
        <v>29</v>
      </c>
      <c r="F16403" s="452">
        <v>14.11439842209073</v>
      </c>
      <c r="G16403" s="452">
        <v>14.37805585481064</v>
      </c>
    </row>
    <row r="16404" spans="2:7">
      <c r="B16404" s="451" t="s">
        <v>3291</v>
      </c>
      <c r="C16404" s="451">
        <v>40037</v>
      </c>
      <c r="D16404" s="449" t="s">
        <v>3317</v>
      </c>
      <c r="E16404" s="451" t="s">
        <v>29</v>
      </c>
      <c r="F16404" s="452">
        <v>14.595660749506903</v>
      </c>
      <c r="G16404" s="452">
        <v>14.866992624513134</v>
      </c>
    </row>
    <row r="16405" spans="2:7">
      <c r="B16405" s="451" t="s">
        <v>3291</v>
      </c>
      <c r="C16405" s="451">
        <v>40038</v>
      </c>
      <c r="D16405" s="449" t="s">
        <v>3318</v>
      </c>
      <c r="E16405" s="451" t="s">
        <v>29</v>
      </c>
      <c r="F16405" s="452">
        <v>14.927021696252465</v>
      </c>
      <c r="G16405" s="452">
        <v>15.181901052457114</v>
      </c>
    </row>
    <row r="16406" spans="2:7">
      <c r="B16406" s="451" t="s">
        <v>3291</v>
      </c>
      <c r="C16406" s="451">
        <v>40039</v>
      </c>
      <c r="D16406" s="449" t="s">
        <v>3319</v>
      </c>
      <c r="E16406" s="451" t="s">
        <v>29</v>
      </c>
      <c r="F16406" s="452">
        <v>16.315581854043391</v>
      </c>
      <c r="G16406" s="452">
        <v>16.607276042098281</v>
      </c>
    </row>
    <row r="16407" spans="2:7">
      <c r="B16407" s="451" t="s">
        <v>3291</v>
      </c>
      <c r="C16407" s="451">
        <v>40040</v>
      </c>
      <c r="D16407" s="449" t="s">
        <v>3320</v>
      </c>
      <c r="E16407" s="451" t="s">
        <v>29</v>
      </c>
      <c r="F16407" s="452">
        <v>18.642998027613409</v>
      </c>
      <c r="G16407" s="452">
        <v>18.952515123891605</v>
      </c>
    </row>
    <row r="16408" spans="2:7">
      <c r="B16408" s="451" t="s">
        <v>3291</v>
      </c>
      <c r="C16408" s="451">
        <v>40041</v>
      </c>
      <c r="D16408" s="449" t="s">
        <v>3321</v>
      </c>
      <c r="E16408" s="451" t="s">
        <v>29</v>
      </c>
      <c r="F16408" s="452">
        <v>25.128205128205128</v>
      </c>
      <c r="G16408" s="452">
        <v>25.47443440788928</v>
      </c>
    </row>
    <row r="16409" spans="2:7">
      <c r="B16409" s="451" t="s">
        <v>3291</v>
      </c>
      <c r="C16409" s="451">
        <v>40042</v>
      </c>
      <c r="D16409" s="449" t="s">
        <v>3322</v>
      </c>
      <c r="E16409" s="451" t="s">
        <v>29</v>
      </c>
      <c r="F16409" s="452">
        <v>35.013806706114401</v>
      </c>
      <c r="G16409" s="452">
        <v>35.493494654843786</v>
      </c>
    </row>
    <row r="16410" spans="2:7">
      <c r="B16410" s="451" t="s">
        <v>3291</v>
      </c>
      <c r="C16410" s="451">
        <v>40045</v>
      </c>
      <c r="D16410" s="449" t="s">
        <v>3323</v>
      </c>
      <c r="E16410" s="451" t="s">
        <v>29</v>
      </c>
      <c r="F16410" s="452">
        <v>10.232741617357002</v>
      </c>
      <c r="G16410" s="452">
        <v>10.408552249937847</v>
      </c>
    </row>
    <row r="16411" spans="2:7">
      <c r="B16411" s="451" t="s">
        <v>3291</v>
      </c>
      <c r="C16411" s="451">
        <v>40046</v>
      </c>
      <c r="D16411" s="449" t="s">
        <v>3324</v>
      </c>
      <c r="E16411" s="451" t="s">
        <v>29</v>
      </c>
      <c r="F16411" s="452">
        <v>10.982248520710058</v>
      </c>
      <c r="G16411" s="452">
        <v>11.146100936438218</v>
      </c>
    </row>
    <row r="16412" spans="2:7">
      <c r="B16412" s="451" t="s">
        <v>3291</v>
      </c>
      <c r="C16412" s="451">
        <v>40047</v>
      </c>
      <c r="D16412" s="449" t="s">
        <v>3325</v>
      </c>
      <c r="E16412" s="451" t="s">
        <v>29</v>
      </c>
      <c r="F16412" s="452">
        <v>11.747534516765286</v>
      </c>
      <c r="G16412" s="452">
        <v>11.925084942404906</v>
      </c>
    </row>
    <row r="16413" spans="2:7">
      <c r="B16413" s="451" t="s">
        <v>3291</v>
      </c>
      <c r="C16413" s="451">
        <v>40048</v>
      </c>
      <c r="D16413" s="449" t="s">
        <v>3326</v>
      </c>
      <c r="E16413" s="451" t="s">
        <v>29</v>
      </c>
      <c r="F16413" s="452">
        <v>12.433925049309664</v>
      </c>
      <c r="G16413" s="452">
        <v>12.612911245545703</v>
      </c>
    </row>
    <row r="16414" spans="2:7">
      <c r="B16414" s="451" t="s">
        <v>3291</v>
      </c>
      <c r="C16414" s="451">
        <v>40049</v>
      </c>
      <c r="D16414" s="449" t="s">
        <v>3327</v>
      </c>
      <c r="E16414" s="451" t="s">
        <v>29</v>
      </c>
      <c r="F16414" s="452">
        <v>13.254437869822485</v>
      </c>
      <c r="G16414" s="452">
        <v>13.449904698765227</v>
      </c>
    </row>
    <row r="16415" spans="2:7">
      <c r="B16415" s="451" t="s">
        <v>3291</v>
      </c>
      <c r="C16415" s="451">
        <v>40050</v>
      </c>
      <c r="D16415" s="449" t="s">
        <v>3328</v>
      </c>
      <c r="E16415" s="451" t="s">
        <v>29</v>
      </c>
      <c r="F16415" s="452">
        <v>13.806706114398422</v>
      </c>
      <c r="G16415" s="452">
        <v>13.996850915720559</v>
      </c>
    </row>
    <row r="16416" spans="2:7">
      <c r="B16416" s="451" t="s">
        <v>3291</v>
      </c>
      <c r="C16416" s="451">
        <v>40051</v>
      </c>
      <c r="D16416" s="449" t="s">
        <v>3329</v>
      </c>
      <c r="E16416" s="451" t="s">
        <v>29</v>
      </c>
      <c r="F16416" s="452">
        <v>14.548323471400394</v>
      </c>
      <c r="G16416" s="452">
        <v>14.742686666114194</v>
      </c>
    </row>
    <row r="16417" spans="2:7">
      <c r="B16417" s="451" t="s">
        <v>3291</v>
      </c>
      <c r="C16417" s="451">
        <v>40052</v>
      </c>
      <c r="D16417" s="449" t="s">
        <v>3330</v>
      </c>
      <c r="E16417" s="451" t="s">
        <v>29</v>
      </c>
      <c r="F16417" s="452">
        <v>14.934911242603549</v>
      </c>
      <c r="G16417" s="452">
        <v>15.148752796884063</v>
      </c>
    </row>
    <row r="16418" spans="2:7">
      <c r="B16418" s="451" t="s">
        <v>3291</v>
      </c>
      <c r="C16418" s="451">
        <v>40053</v>
      </c>
      <c r="D16418" s="449" t="s">
        <v>3331</v>
      </c>
      <c r="E16418" s="451" t="s">
        <v>29</v>
      </c>
      <c r="F16418" s="452">
        <v>15.274161735700195</v>
      </c>
      <c r="G16418" s="452">
        <v>15.471948288721306</v>
      </c>
    </row>
    <row r="16419" spans="2:7">
      <c r="B16419" s="451" t="s">
        <v>3291</v>
      </c>
      <c r="C16419" s="451">
        <v>40054</v>
      </c>
      <c r="D16419" s="449" t="s">
        <v>3332</v>
      </c>
      <c r="E16419" s="451" t="s">
        <v>29</v>
      </c>
      <c r="F16419" s="452">
        <v>16.205128205128204</v>
      </c>
      <c r="G16419" s="452">
        <v>16.424960636446507</v>
      </c>
    </row>
    <row r="16420" spans="2:7">
      <c r="B16420" s="451" t="s">
        <v>3291</v>
      </c>
      <c r="C16420" s="451">
        <v>40055</v>
      </c>
      <c r="D16420" s="449" t="s">
        <v>3333</v>
      </c>
      <c r="E16420" s="451" t="s">
        <v>29</v>
      </c>
      <c r="F16420" s="452">
        <v>18.043392504930967</v>
      </c>
      <c r="G16420" s="452">
        <v>18.272975884644069</v>
      </c>
    </row>
    <row r="16421" spans="2:7">
      <c r="B16421" s="451" t="s">
        <v>3291</v>
      </c>
      <c r="C16421" s="451">
        <v>40056</v>
      </c>
      <c r="D16421" s="449" t="s">
        <v>3334</v>
      </c>
      <c r="E16421" s="451" t="s">
        <v>29</v>
      </c>
      <c r="F16421" s="452">
        <v>23.684418145956606</v>
      </c>
      <c r="G16421" s="452">
        <v>23.974475843208747</v>
      </c>
    </row>
    <row r="16422" spans="2:7">
      <c r="B16422" s="451" t="s">
        <v>3291</v>
      </c>
      <c r="C16422" s="451">
        <v>40057</v>
      </c>
      <c r="D16422" s="449" t="s">
        <v>3335</v>
      </c>
      <c r="E16422" s="451" t="s">
        <v>29</v>
      </c>
      <c r="F16422" s="452">
        <v>31.163708086785007</v>
      </c>
      <c r="G16422" s="452">
        <v>31.532278113864251</v>
      </c>
    </row>
    <row r="16423" spans="2:7">
      <c r="B16423" s="451" t="s">
        <v>3291</v>
      </c>
      <c r="C16423" s="451">
        <v>40060</v>
      </c>
      <c r="D16423" s="449" t="s">
        <v>3336</v>
      </c>
      <c r="E16423" s="451" t="s">
        <v>29</v>
      </c>
      <c r="F16423" s="452">
        <v>15.944773175542407</v>
      </c>
      <c r="G16423" s="452">
        <v>16.176348719648626</v>
      </c>
    </row>
    <row r="16424" spans="2:7">
      <c r="B16424" s="451" t="s">
        <v>3291</v>
      </c>
      <c r="C16424" s="451">
        <v>40061</v>
      </c>
      <c r="D16424" s="449" t="s">
        <v>3337</v>
      </c>
      <c r="E16424" s="451" t="s">
        <v>29</v>
      </c>
      <c r="F16424" s="452">
        <v>17.207100591715975</v>
      </c>
      <c r="G16424" s="452">
        <v>17.452556559211068</v>
      </c>
    </row>
    <row r="16425" spans="2:7">
      <c r="B16425" s="451" t="s">
        <v>3291</v>
      </c>
      <c r="C16425" s="451">
        <v>40062</v>
      </c>
      <c r="D16425" s="449" t="s">
        <v>3338</v>
      </c>
      <c r="E16425" s="451" t="s">
        <v>29</v>
      </c>
      <c r="F16425" s="452">
        <v>17.80670611439842</v>
      </c>
      <c r="G16425" s="452">
        <v>18.049225159525978</v>
      </c>
    </row>
    <row r="16426" spans="2:7">
      <c r="B16426" s="451" t="s">
        <v>3291</v>
      </c>
      <c r="C16426" s="451">
        <v>40063</v>
      </c>
      <c r="D16426" s="449" t="s">
        <v>3339</v>
      </c>
      <c r="E16426" s="451" t="s">
        <v>29</v>
      </c>
      <c r="F16426" s="452">
        <v>19.005917159763314</v>
      </c>
      <c r="G16426" s="452">
        <v>19.267423551835584</v>
      </c>
    </row>
    <row r="16427" spans="2:7">
      <c r="B16427" s="451" t="s">
        <v>3291</v>
      </c>
      <c r="C16427" s="451">
        <v>40064</v>
      </c>
      <c r="D16427" s="449" t="s">
        <v>3340</v>
      </c>
      <c r="E16427" s="451" t="s">
        <v>29</v>
      </c>
      <c r="F16427" s="452">
        <v>19.676528599605522</v>
      </c>
      <c r="G16427" s="452">
        <v>19.946962791083116</v>
      </c>
    </row>
    <row r="16428" spans="2:7">
      <c r="B16428" s="451" t="s">
        <v>3291</v>
      </c>
      <c r="C16428" s="451">
        <v>40065</v>
      </c>
      <c r="D16428" s="449" t="s">
        <v>3341</v>
      </c>
      <c r="E16428" s="451" t="s">
        <v>29</v>
      </c>
      <c r="F16428" s="452">
        <v>20.686390532544376</v>
      </c>
      <c r="G16428" s="452">
        <v>20.966271649954418</v>
      </c>
    </row>
    <row r="16429" spans="2:7">
      <c r="B16429" s="451" t="s">
        <v>3291</v>
      </c>
      <c r="C16429" s="451">
        <v>40066</v>
      </c>
      <c r="D16429" s="449" t="s">
        <v>3342</v>
      </c>
      <c r="E16429" s="451" t="s">
        <v>29</v>
      </c>
      <c r="F16429" s="452">
        <v>21.246548323471398</v>
      </c>
      <c r="G16429" s="452">
        <v>21.529791994696279</v>
      </c>
    </row>
    <row r="16430" spans="2:7">
      <c r="B16430" s="451" t="s">
        <v>3291</v>
      </c>
      <c r="C16430" s="451">
        <v>40067</v>
      </c>
      <c r="D16430" s="449" t="s">
        <v>3343</v>
      </c>
      <c r="E16430" s="451" t="s">
        <v>29</v>
      </c>
      <c r="F16430" s="452">
        <v>21.775147928994084</v>
      </c>
      <c r="G16430" s="452">
        <v>22.051877019971823</v>
      </c>
    </row>
    <row r="16431" spans="2:7">
      <c r="B16431" s="451" t="s">
        <v>3291</v>
      </c>
      <c r="C16431" s="451">
        <v>40068</v>
      </c>
      <c r="D16431" s="449" t="s">
        <v>3344</v>
      </c>
      <c r="E16431" s="451" t="s">
        <v>29</v>
      </c>
      <c r="F16431" s="452">
        <v>22.508875739644971</v>
      </c>
      <c r="G16431" s="452">
        <v>22.797712770365457</v>
      </c>
    </row>
    <row r="16432" spans="2:7">
      <c r="B16432" s="451" t="s">
        <v>3291</v>
      </c>
      <c r="C16432" s="451">
        <v>40069</v>
      </c>
      <c r="D16432" s="449" t="s">
        <v>3345</v>
      </c>
      <c r="E16432" s="451" t="s">
        <v>29</v>
      </c>
      <c r="F16432" s="452">
        <v>23.353057199211044</v>
      </c>
      <c r="G16432" s="452">
        <v>23.659567415264771</v>
      </c>
    </row>
    <row r="16433" spans="2:7">
      <c r="B16433" s="451" t="s">
        <v>3291</v>
      </c>
      <c r="C16433" s="451">
        <v>40070</v>
      </c>
      <c r="D16433" s="449" t="s">
        <v>3346</v>
      </c>
      <c r="E16433" s="451" t="s">
        <v>29</v>
      </c>
      <c r="F16433" s="452">
        <v>25.546351084812624</v>
      </c>
      <c r="G16433" s="452">
        <v>25.863926410872626</v>
      </c>
    </row>
    <row r="16434" spans="2:7">
      <c r="B16434" s="451" t="s">
        <v>3291</v>
      </c>
      <c r="C16434" s="451">
        <v>40071</v>
      </c>
      <c r="D16434" s="449" t="s">
        <v>3347</v>
      </c>
      <c r="E16434" s="451" t="s">
        <v>29</v>
      </c>
      <c r="F16434" s="452">
        <v>32.615384615384613</v>
      </c>
      <c r="G16434" s="452">
        <v>32.999088422971738</v>
      </c>
    </row>
    <row r="16435" spans="2:7">
      <c r="B16435" s="451" t="s">
        <v>3291</v>
      </c>
      <c r="C16435" s="451">
        <v>40072</v>
      </c>
      <c r="D16435" s="449" t="s">
        <v>3348</v>
      </c>
      <c r="E16435" s="451" t="s">
        <v>29</v>
      </c>
      <c r="F16435" s="452">
        <v>41.388560157790927</v>
      </c>
      <c r="G16435" s="452">
        <v>41.866246788762737</v>
      </c>
    </row>
    <row r="16436" spans="2:7">
      <c r="B16436" s="451" t="s">
        <v>3291</v>
      </c>
      <c r="C16436" s="451">
        <v>40075</v>
      </c>
      <c r="D16436" s="449" t="s">
        <v>3349</v>
      </c>
      <c r="E16436" s="451" t="s">
        <v>29</v>
      </c>
      <c r="F16436" s="452">
        <v>43.013806706114401</v>
      </c>
      <c r="G16436" s="452">
        <v>43.548520759095048</v>
      </c>
    </row>
    <row r="16437" spans="2:7">
      <c r="B16437" s="451" t="s">
        <v>3291</v>
      </c>
      <c r="C16437" s="451">
        <v>40076</v>
      </c>
      <c r="D16437" s="449" t="s">
        <v>3350</v>
      </c>
      <c r="E16437" s="451" t="s">
        <v>29</v>
      </c>
      <c r="F16437" s="452">
        <v>44.015779092702168</v>
      </c>
      <c r="G16437" s="452">
        <v>44.5346813623933</v>
      </c>
    </row>
    <row r="16438" spans="2:7">
      <c r="B16438" s="451" t="s">
        <v>3291</v>
      </c>
      <c r="C16438" s="451">
        <v>40077</v>
      </c>
      <c r="D16438" s="449" t="s">
        <v>3351</v>
      </c>
      <c r="E16438" s="451" t="s">
        <v>29</v>
      </c>
      <c r="F16438" s="452">
        <v>45.783037475345168</v>
      </c>
      <c r="G16438" s="452">
        <v>46.357835418911073</v>
      </c>
    </row>
    <row r="16439" spans="2:7">
      <c r="B16439" s="451" t="s">
        <v>3291</v>
      </c>
      <c r="C16439" s="451">
        <v>40078</v>
      </c>
      <c r="D16439" s="449" t="s">
        <v>3352</v>
      </c>
      <c r="E16439" s="451" t="s">
        <v>29</v>
      </c>
      <c r="F16439" s="452">
        <v>46.532544378698219</v>
      </c>
      <c r="G16439" s="452">
        <v>47.095384105411448</v>
      </c>
    </row>
    <row r="16440" spans="2:7">
      <c r="B16440" s="451" t="s">
        <v>3291</v>
      </c>
      <c r="C16440" s="451">
        <v>40079</v>
      </c>
      <c r="D16440" s="449" t="s">
        <v>3353</v>
      </c>
      <c r="E16440" s="451" t="s">
        <v>29</v>
      </c>
      <c r="F16440" s="452">
        <v>47.289940828402365</v>
      </c>
      <c r="G16440" s="452">
        <v>47.849506919698349</v>
      </c>
    </row>
    <row r="16441" spans="2:7">
      <c r="B16441" s="451" t="s">
        <v>3291</v>
      </c>
      <c r="C16441" s="451">
        <v>40080</v>
      </c>
      <c r="D16441" s="449" t="s">
        <v>3354</v>
      </c>
      <c r="E16441" s="451" t="s">
        <v>29</v>
      </c>
      <c r="F16441" s="452">
        <v>47.928994082840234</v>
      </c>
      <c r="G16441" s="452">
        <v>48.495897903372835</v>
      </c>
    </row>
    <row r="16442" spans="2:7">
      <c r="B16442" s="451" t="s">
        <v>3291</v>
      </c>
      <c r="C16442" s="451">
        <v>40081</v>
      </c>
      <c r="D16442" s="449" t="s">
        <v>3355</v>
      </c>
      <c r="E16442" s="451" t="s">
        <v>29</v>
      </c>
      <c r="F16442" s="452">
        <v>48.57593688362919</v>
      </c>
      <c r="G16442" s="452">
        <v>49.134001823154051</v>
      </c>
    </row>
    <row r="16443" spans="2:7">
      <c r="B16443" s="451" t="s">
        <v>3291</v>
      </c>
      <c r="C16443" s="451">
        <v>40082</v>
      </c>
      <c r="D16443" s="449" t="s">
        <v>3356</v>
      </c>
      <c r="E16443" s="451" t="s">
        <v>29</v>
      </c>
      <c r="F16443" s="452">
        <v>49.104536489151876</v>
      </c>
      <c r="G16443" s="452">
        <v>49.664373912322858</v>
      </c>
    </row>
    <row r="16444" spans="2:7">
      <c r="B16444" s="451" t="s">
        <v>3291</v>
      </c>
      <c r="C16444" s="451">
        <v>40083</v>
      </c>
      <c r="D16444" s="449" t="s">
        <v>3357</v>
      </c>
      <c r="E16444" s="451" t="s">
        <v>29</v>
      </c>
      <c r="F16444" s="452">
        <v>50.698224852071007</v>
      </c>
      <c r="G16444" s="452">
        <v>51.305212563188853</v>
      </c>
    </row>
    <row r="16445" spans="2:7">
      <c r="B16445" s="451" t="s">
        <v>3291</v>
      </c>
      <c r="C16445" s="451">
        <v>40084</v>
      </c>
      <c r="D16445" s="449" t="s">
        <v>3358</v>
      </c>
      <c r="E16445" s="451" t="s">
        <v>29</v>
      </c>
      <c r="F16445" s="452">
        <v>51.26627218934911</v>
      </c>
      <c r="G16445" s="452">
        <v>51.877019971823977</v>
      </c>
    </row>
    <row r="16446" spans="2:7">
      <c r="B16446" s="451" t="s">
        <v>3291</v>
      </c>
      <c r="C16446" s="451">
        <v>40085</v>
      </c>
      <c r="D16446" s="449" t="s">
        <v>3359</v>
      </c>
      <c r="E16446" s="451" t="s">
        <v>29</v>
      </c>
      <c r="F16446" s="452">
        <v>18.232741617357</v>
      </c>
      <c r="G16446" s="452">
        <v>18.7536255904533</v>
      </c>
    </row>
    <row r="16447" spans="2:7">
      <c r="B16447" s="451" t="s">
        <v>3291</v>
      </c>
      <c r="C16447" s="451">
        <v>40086</v>
      </c>
      <c r="D16447" s="449" t="s">
        <v>3360</v>
      </c>
      <c r="E16447" s="451" t="s">
        <v>29</v>
      </c>
      <c r="F16447" s="452">
        <v>19.132149901380668</v>
      </c>
      <c r="G16447" s="452">
        <v>19.656915554818926</v>
      </c>
    </row>
    <row r="16448" spans="2:7">
      <c r="B16448" s="451" t="s">
        <v>3291</v>
      </c>
      <c r="C16448" s="451">
        <v>40087</v>
      </c>
      <c r="D16448" s="449" t="s">
        <v>3361</v>
      </c>
      <c r="E16448" s="451" t="s">
        <v>29</v>
      </c>
      <c r="F16448" s="452">
        <v>19.534516765285996</v>
      </c>
      <c r="G16448" s="452">
        <v>20.062981685588795</v>
      </c>
    </row>
    <row r="16449" spans="2:7">
      <c r="B16449" s="451" t="s">
        <v>3291</v>
      </c>
      <c r="C16449" s="451">
        <v>40088</v>
      </c>
      <c r="D16449" s="449" t="s">
        <v>3362</v>
      </c>
      <c r="E16449" s="451" t="s">
        <v>29</v>
      </c>
      <c r="F16449" s="452">
        <v>20.19723865877712</v>
      </c>
      <c r="G16449" s="452">
        <v>20.717659733156541</v>
      </c>
    </row>
    <row r="16450" spans="2:7">
      <c r="B16450" s="451" t="s">
        <v>3291</v>
      </c>
      <c r="C16450" s="451">
        <v>40089</v>
      </c>
      <c r="D16450" s="449" t="s">
        <v>3363</v>
      </c>
      <c r="E16450" s="451" t="s">
        <v>29</v>
      </c>
      <c r="F16450" s="452">
        <v>21.80670611439842</v>
      </c>
      <c r="G16450" s="452">
        <v>22.399933703488852</v>
      </c>
    </row>
    <row r="16451" spans="2:7">
      <c r="B16451" s="451" t="s">
        <v>3291</v>
      </c>
      <c r="C16451" s="451">
        <v>40090</v>
      </c>
      <c r="D16451" s="449" t="s">
        <v>3364</v>
      </c>
      <c r="E16451" s="451" t="s">
        <v>29</v>
      </c>
      <c r="F16451" s="452">
        <v>1.7593688362919131</v>
      </c>
      <c r="G16451" s="452">
        <v>1.839728184304301</v>
      </c>
    </row>
    <row r="16452" spans="2:7">
      <c r="B16452" s="451" t="s">
        <v>3291</v>
      </c>
      <c r="C16452" s="451">
        <v>40091</v>
      </c>
      <c r="D16452" s="449" t="s">
        <v>3365</v>
      </c>
      <c r="E16452" s="451" t="s">
        <v>29</v>
      </c>
      <c r="F16452" s="452">
        <v>2.6745562130177514</v>
      </c>
      <c r="G16452" s="452">
        <v>2.792740532029502</v>
      </c>
    </row>
    <row r="16453" spans="2:7">
      <c r="B16453" s="451" t="s">
        <v>3291</v>
      </c>
      <c r="C16453" s="451">
        <v>40092</v>
      </c>
      <c r="D16453" s="449" t="s">
        <v>3366</v>
      </c>
      <c r="E16453" s="451" t="s">
        <v>29</v>
      </c>
      <c r="F16453" s="452">
        <v>35.779092702169628</v>
      </c>
      <c r="G16453" s="452">
        <v>36.206182149664372</v>
      </c>
    </row>
    <row r="16454" spans="2:7">
      <c r="B16454" s="451" t="s">
        <v>3291</v>
      </c>
      <c r="C16454" s="451">
        <v>40094</v>
      </c>
      <c r="D16454" s="449" t="s">
        <v>3367</v>
      </c>
      <c r="E16454" s="451" t="s">
        <v>120</v>
      </c>
      <c r="F16454" s="452">
        <v>4.3076923076923075</v>
      </c>
      <c r="G16454" s="452">
        <v>4.3755697356426619</v>
      </c>
    </row>
    <row r="16455" spans="2:7">
      <c r="B16455" s="451" t="s">
        <v>3291</v>
      </c>
      <c r="C16455" s="451">
        <v>40097</v>
      </c>
      <c r="D16455" s="449" t="s">
        <v>3368</v>
      </c>
      <c r="E16455" s="451" t="s">
        <v>120</v>
      </c>
      <c r="F16455" s="452">
        <v>6.556213017751479</v>
      </c>
      <c r="G16455" s="452">
        <v>6.6130769868235681</v>
      </c>
    </row>
    <row r="16456" spans="2:7">
      <c r="B16456" s="451" t="s">
        <v>3291</v>
      </c>
      <c r="C16456" s="451">
        <v>40098</v>
      </c>
      <c r="D16456" s="449" t="s">
        <v>3369</v>
      </c>
      <c r="E16456" s="451" t="s">
        <v>120</v>
      </c>
      <c r="F16456" s="452">
        <v>2.4142011834319526</v>
      </c>
      <c r="G16456" s="452">
        <v>2.4363967846192089</v>
      </c>
    </row>
    <row r="16457" spans="2:7">
      <c r="B16457" s="451" t="s">
        <v>3291</v>
      </c>
      <c r="C16457" s="451">
        <v>40099</v>
      </c>
      <c r="D16457" s="449" t="s">
        <v>3370</v>
      </c>
      <c r="E16457" s="451" t="s">
        <v>120</v>
      </c>
      <c r="F16457" s="452">
        <v>2.9033530571992112</v>
      </c>
      <c r="G16457" s="452">
        <v>2.9253335543217034</v>
      </c>
    </row>
    <row r="16458" spans="2:7">
      <c r="B16458" s="451" t="s">
        <v>3291</v>
      </c>
      <c r="C16458" s="451">
        <v>40100</v>
      </c>
      <c r="D16458" s="449" t="s">
        <v>3371</v>
      </c>
      <c r="E16458" s="451" t="s">
        <v>29</v>
      </c>
      <c r="F16458" s="452">
        <v>4.0867850098619325</v>
      </c>
      <c r="G16458" s="452">
        <v>4.1766802022043583</v>
      </c>
    </row>
    <row r="16459" spans="2:7">
      <c r="B16459" s="451" t="s">
        <v>3291</v>
      </c>
      <c r="C16459" s="451">
        <v>40101</v>
      </c>
      <c r="D16459" s="449" t="s">
        <v>3372</v>
      </c>
      <c r="E16459" s="451" t="s">
        <v>29</v>
      </c>
      <c r="F16459" s="452">
        <v>4.5443786982248513</v>
      </c>
      <c r="G16459" s="452">
        <v>4.6656169719068528</v>
      </c>
    </row>
    <row r="16460" spans="2:7">
      <c r="B16460" s="451" t="s">
        <v>3291</v>
      </c>
      <c r="C16460" s="451">
        <v>40102</v>
      </c>
      <c r="D16460" s="449" t="s">
        <v>3373</v>
      </c>
      <c r="E16460" s="451" t="s">
        <v>29</v>
      </c>
      <c r="F16460" s="452">
        <v>5.4358974358974352</v>
      </c>
      <c r="G16460" s="452">
        <v>6.0164083865086591</v>
      </c>
    </row>
    <row r="16461" spans="2:7">
      <c r="B16461" s="451" t="s">
        <v>3291</v>
      </c>
      <c r="C16461" s="451">
        <v>40120</v>
      </c>
      <c r="D16461" s="449" t="s">
        <v>3374</v>
      </c>
      <c r="E16461" s="451" t="s">
        <v>10</v>
      </c>
      <c r="F16461" s="452">
        <v>0.31558185404339251</v>
      </c>
      <c r="G16461" s="452">
        <v>0.32319549183724205</v>
      </c>
    </row>
    <row r="16462" spans="2:7">
      <c r="B16462" s="451" t="s">
        <v>3291</v>
      </c>
      <c r="C16462" s="451">
        <v>40130</v>
      </c>
      <c r="D16462" s="449" t="s">
        <v>3375</v>
      </c>
      <c r="E16462" s="451" t="s">
        <v>10</v>
      </c>
      <c r="F16462" s="452">
        <v>0.34714003944773175</v>
      </c>
      <c r="G16462" s="452">
        <v>0.36463081130355512</v>
      </c>
    </row>
    <row r="16463" spans="2:7">
      <c r="B16463" s="451" t="s">
        <v>3291</v>
      </c>
      <c r="C16463" s="451">
        <v>40140</v>
      </c>
      <c r="D16463" s="449" t="s">
        <v>3376</v>
      </c>
      <c r="E16463" s="451" t="s">
        <v>29</v>
      </c>
      <c r="F16463" s="452">
        <v>89.199211045364891</v>
      </c>
      <c r="G16463" s="452">
        <v>89.284826386011417</v>
      </c>
    </row>
    <row r="16464" spans="2:7">
      <c r="B16464" s="451" t="s">
        <v>3291</v>
      </c>
      <c r="C16464" s="451">
        <v>40145</v>
      </c>
      <c r="D16464" s="449" t="s">
        <v>3377</v>
      </c>
      <c r="E16464" s="451" t="s">
        <v>29</v>
      </c>
      <c r="F16464" s="452">
        <v>1.5463510848126232</v>
      </c>
      <c r="G16464" s="452">
        <v>1.5745421397198971</v>
      </c>
    </row>
    <row r="16465" spans="2:7">
      <c r="B16465" s="451" t="s">
        <v>3291</v>
      </c>
      <c r="C16465" s="451">
        <v>100002</v>
      </c>
      <c r="D16465" s="449" t="s">
        <v>3378</v>
      </c>
      <c r="F16465" s="452">
        <v>0</v>
      </c>
      <c r="G16465" s="452">
        <v>0</v>
      </c>
    </row>
    <row r="16466" spans="2:7">
      <c r="B16466" s="451" t="s">
        <v>3291</v>
      </c>
      <c r="C16466" s="451">
        <v>40305</v>
      </c>
      <c r="D16466" s="449" t="s">
        <v>37547</v>
      </c>
      <c r="E16466" s="451" t="s">
        <v>10</v>
      </c>
      <c r="F16466" s="452">
        <v>0.3392504930966469</v>
      </c>
      <c r="G16466" s="452">
        <v>0.3480566835170299</v>
      </c>
    </row>
    <row r="16467" spans="2:7">
      <c r="B16467" s="451" t="s">
        <v>3291</v>
      </c>
      <c r="C16467" s="451">
        <v>40310</v>
      </c>
      <c r="D16467" s="449" t="s">
        <v>3379</v>
      </c>
      <c r="E16467" s="451" t="s">
        <v>10</v>
      </c>
      <c r="F16467" s="452">
        <v>2.2958579881656807</v>
      </c>
      <c r="G16467" s="452">
        <v>2.3783873373663709</v>
      </c>
    </row>
    <row r="16468" spans="2:7">
      <c r="B16468" s="451" t="s">
        <v>3291</v>
      </c>
      <c r="C16468" s="451">
        <v>40315</v>
      </c>
      <c r="D16468" s="449" t="s">
        <v>37548</v>
      </c>
      <c r="E16468" s="451" t="s">
        <v>29</v>
      </c>
      <c r="F16468" s="452">
        <v>3.9842209072978299</v>
      </c>
      <c r="G16468" s="452">
        <v>4.1352448827380455</v>
      </c>
    </row>
    <row r="16469" spans="2:7">
      <c r="B16469" s="451" t="s">
        <v>3291</v>
      </c>
      <c r="C16469" s="451">
        <v>40317</v>
      </c>
      <c r="D16469" s="449" t="s">
        <v>37549</v>
      </c>
      <c r="E16469" s="451" t="s">
        <v>29</v>
      </c>
      <c r="F16469" s="452">
        <v>19.779092702169624</v>
      </c>
      <c r="G16469" s="452">
        <v>19.772934449324602</v>
      </c>
    </row>
    <row r="16470" spans="2:7">
      <c r="B16470" s="451" t="s">
        <v>3291</v>
      </c>
      <c r="C16470" s="451">
        <v>40320</v>
      </c>
      <c r="D16470" s="449" t="s">
        <v>3380</v>
      </c>
      <c r="E16470" s="451" t="s">
        <v>120</v>
      </c>
      <c r="F16470" s="452">
        <v>2.3747534516765283</v>
      </c>
      <c r="G16470" s="452">
        <v>2.4032485290461585</v>
      </c>
    </row>
    <row r="16471" spans="2:7">
      <c r="B16471" s="451" t="s">
        <v>3291</v>
      </c>
      <c r="C16471" s="451">
        <v>40325</v>
      </c>
      <c r="D16471" s="449" t="s">
        <v>3381</v>
      </c>
      <c r="E16471" s="451" t="s">
        <v>120</v>
      </c>
      <c r="F16471" s="452">
        <v>2.3747534516765283</v>
      </c>
      <c r="G16471" s="452">
        <v>2.4032485290461585</v>
      </c>
    </row>
    <row r="16472" spans="2:7">
      <c r="B16472" s="451" t="s">
        <v>3291</v>
      </c>
      <c r="C16472" s="451">
        <v>40335</v>
      </c>
      <c r="D16472" s="449" t="s">
        <v>3382</v>
      </c>
      <c r="E16472" s="451" t="s">
        <v>29</v>
      </c>
      <c r="F16472" s="452">
        <v>14.44575936883629</v>
      </c>
      <c r="G16472" s="452">
        <v>15.123891605204275</v>
      </c>
    </row>
    <row r="16473" spans="2:7">
      <c r="B16473" s="451" t="s">
        <v>3291</v>
      </c>
      <c r="C16473" s="451">
        <v>40336</v>
      </c>
      <c r="D16473" s="449" t="s">
        <v>3383</v>
      </c>
      <c r="E16473" s="451" t="s">
        <v>29</v>
      </c>
      <c r="F16473" s="452">
        <v>16.165680473372777</v>
      </c>
      <c r="G16473" s="452">
        <v>16.955332725615314</v>
      </c>
    </row>
    <row r="16474" spans="2:7">
      <c r="B16474" s="451" t="s">
        <v>3291</v>
      </c>
      <c r="C16474" s="451">
        <v>40337</v>
      </c>
      <c r="D16474" s="449" t="s">
        <v>3384</v>
      </c>
      <c r="E16474" s="451" t="s">
        <v>29</v>
      </c>
      <c r="F16474" s="452">
        <v>17.964497041420117</v>
      </c>
      <c r="G16474" s="452">
        <v>18.877931548852242</v>
      </c>
    </row>
    <row r="16475" spans="2:7">
      <c r="B16475" s="451" t="s">
        <v>3291</v>
      </c>
      <c r="C16475" s="451">
        <v>40350</v>
      </c>
      <c r="D16475" s="449" t="s">
        <v>3385</v>
      </c>
      <c r="E16475" s="451" t="s">
        <v>29</v>
      </c>
      <c r="F16475" s="452">
        <v>44.023668639053248</v>
      </c>
      <c r="G16475" s="452">
        <v>44.758432087511387</v>
      </c>
    </row>
    <row r="16476" spans="2:7">
      <c r="B16476" s="451" t="s">
        <v>3291</v>
      </c>
      <c r="C16476" s="451">
        <v>40365</v>
      </c>
      <c r="D16476" s="449" t="s">
        <v>3386</v>
      </c>
      <c r="E16476" s="451" t="s">
        <v>29</v>
      </c>
      <c r="F16476" s="452">
        <v>100.62327416173569</v>
      </c>
      <c r="G16476" s="452">
        <v>101.61597745918621</v>
      </c>
    </row>
    <row r="16477" spans="2:7">
      <c r="B16477" s="451" t="s">
        <v>3291</v>
      </c>
      <c r="C16477" s="451">
        <v>40370</v>
      </c>
      <c r="D16477" s="449" t="s">
        <v>3387</v>
      </c>
      <c r="E16477" s="451" t="s">
        <v>29</v>
      </c>
      <c r="F16477" s="452">
        <v>72.00788954635108</v>
      </c>
      <c r="G16477" s="452">
        <v>72.735559791165983</v>
      </c>
    </row>
    <row r="16478" spans="2:7">
      <c r="B16478" s="451" t="s">
        <v>3291</v>
      </c>
      <c r="C16478" s="451">
        <v>40375</v>
      </c>
      <c r="D16478" s="449" t="s">
        <v>3388</v>
      </c>
      <c r="E16478" s="451" t="s">
        <v>29</v>
      </c>
      <c r="F16478" s="452">
        <v>57.972386587771204</v>
      </c>
      <c r="G16478" s="452">
        <v>58.713847683765628</v>
      </c>
    </row>
    <row r="16479" spans="2:7">
      <c r="B16479" s="451" t="s">
        <v>3291</v>
      </c>
      <c r="C16479" s="451">
        <v>40380</v>
      </c>
      <c r="D16479" s="449" t="s">
        <v>3389</v>
      </c>
      <c r="E16479" s="451" t="s">
        <v>10</v>
      </c>
      <c r="F16479" s="452">
        <v>0.378698224852071</v>
      </c>
      <c r="G16479" s="452">
        <v>0.38949200298334297</v>
      </c>
    </row>
    <row r="16480" spans="2:7">
      <c r="B16480" s="451" t="s">
        <v>3291</v>
      </c>
      <c r="C16480" s="451">
        <v>40385</v>
      </c>
      <c r="D16480" s="449" t="s">
        <v>3390</v>
      </c>
      <c r="E16480" s="451" t="s">
        <v>10</v>
      </c>
      <c r="F16480" s="452">
        <v>0.30769230769230771</v>
      </c>
      <c r="G16480" s="452">
        <v>0.31490842794397944</v>
      </c>
    </row>
    <row r="16481" spans="2:7">
      <c r="B16481" s="451" t="s">
        <v>3291</v>
      </c>
      <c r="C16481" s="451">
        <v>40423</v>
      </c>
      <c r="D16481" s="449" t="s">
        <v>3391</v>
      </c>
      <c r="E16481" s="451" t="s">
        <v>29</v>
      </c>
      <c r="F16481" s="452">
        <v>4.1341222879684416</v>
      </c>
      <c r="G16481" s="452">
        <v>4.309273224496561</v>
      </c>
    </row>
    <row r="16482" spans="2:7">
      <c r="B16482" s="451" t="s">
        <v>3291</v>
      </c>
      <c r="C16482" s="451">
        <v>40425</v>
      </c>
      <c r="D16482" s="449" t="s">
        <v>3392</v>
      </c>
      <c r="E16482" s="451" t="s">
        <v>29</v>
      </c>
      <c r="F16482" s="452">
        <v>7.7948717948717947</v>
      </c>
      <c r="G16482" s="452">
        <v>8.0218778486782121</v>
      </c>
    </row>
    <row r="16483" spans="2:7">
      <c r="B16483" s="451" t="s">
        <v>3291</v>
      </c>
      <c r="C16483" s="451">
        <v>40430</v>
      </c>
      <c r="D16483" s="449" t="s">
        <v>3393</v>
      </c>
      <c r="E16483" s="451" t="s">
        <v>120</v>
      </c>
      <c r="F16483" s="452">
        <v>2.7061143984220908</v>
      </c>
      <c r="G16483" s="452">
        <v>2.7264440208834007</v>
      </c>
    </row>
    <row r="16484" spans="2:7">
      <c r="B16484" s="451" t="s">
        <v>3291</v>
      </c>
      <c r="C16484" s="451">
        <v>40435</v>
      </c>
      <c r="D16484" s="449" t="s">
        <v>3394</v>
      </c>
      <c r="E16484" s="451" t="s">
        <v>3395</v>
      </c>
      <c r="F16484" s="452">
        <v>2.3353057199211045</v>
      </c>
      <c r="G16484" s="452">
        <v>2.3535261456865828</v>
      </c>
    </row>
    <row r="16485" spans="2:7">
      <c r="B16485" s="451" t="s">
        <v>3291</v>
      </c>
      <c r="C16485" s="451">
        <v>40440</v>
      </c>
      <c r="D16485" s="449" t="s">
        <v>3396</v>
      </c>
      <c r="E16485" s="451" t="s">
        <v>3395</v>
      </c>
      <c r="F16485" s="452">
        <v>1.2938856015779092</v>
      </c>
      <c r="G16485" s="452">
        <v>1.3093560951354934</v>
      </c>
    </row>
    <row r="16486" spans="2:7">
      <c r="B16486" s="451" t="s">
        <v>3291</v>
      </c>
      <c r="C16486" s="451">
        <v>40445</v>
      </c>
      <c r="D16486" s="449" t="s">
        <v>3397</v>
      </c>
      <c r="E16486" s="451" t="s">
        <v>120</v>
      </c>
      <c r="F16486" s="452">
        <v>1.7278106508875739</v>
      </c>
      <c r="G16486" s="452">
        <v>1.748570481478412</v>
      </c>
    </row>
    <row r="16487" spans="2:7">
      <c r="B16487" s="451" t="s">
        <v>3291</v>
      </c>
      <c r="C16487" s="451">
        <v>40449</v>
      </c>
      <c r="D16487" s="449" t="s">
        <v>3398</v>
      </c>
      <c r="E16487" s="451" t="s">
        <v>101</v>
      </c>
      <c r="F16487" s="452">
        <v>1.2149901380670611</v>
      </c>
      <c r="G16487" s="452">
        <v>1.2430595839893925</v>
      </c>
    </row>
    <row r="16488" spans="2:7">
      <c r="B16488" s="451" t="s">
        <v>3291</v>
      </c>
      <c r="C16488" s="451">
        <v>40450</v>
      </c>
      <c r="D16488" s="449" t="s">
        <v>3399</v>
      </c>
      <c r="E16488" s="451" t="s">
        <v>3395</v>
      </c>
      <c r="F16488" s="452">
        <v>0.64694280078895461</v>
      </c>
      <c r="G16488" s="452">
        <v>0.65467804756774672</v>
      </c>
    </row>
    <row r="16489" spans="2:7">
      <c r="B16489" s="451" t="s">
        <v>3291</v>
      </c>
      <c r="C16489" s="451">
        <v>40455</v>
      </c>
      <c r="D16489" s="449" t="s">
        <v>3400</v>
      </c>
      <c r="E16489" s="451" t="s">
        <v>120</v>
      </c>
      <c r="F16489" s="452">
        <v>1.1676528599605522</v>
      </c>
      <c r="G16489" s="452">
        <v>1.1767630728432914</v>
      </c>
    </row>
    <row r="16490" spans="2:7">
      <c r="B16490" s="451" t="s">
        <v>3291</v>
      </c>
      <c r="C16490" s="451">
        <v>40460</v>
      </c>
      <c r="D16490" s="449" t="s">
        <v>3401</v>
      </c>
      <c r="E16490" s="451" t="s">
        <v>3395</v>
      </c>
      <c r="F16490" s="452">
        <v>0.77317554240631159</v>
      </c>
      <c r="G16490" s="452">
        <v>0.77898400596668593</v>
      </c>
    </row>
    <row r="16491" spans="2:7">
      <c r="B16491" s="451" t="s">
        <v>3291</v>
      </c>
      <c r="C16491" s="451">
        <v>40465</v>
      </c>
      <c r="D16491" s="449" t="s">
        <v>3402</v>
      </c>
      <c r="E16491" s="451" t="s">
        <v>29</v>
      </c>
      <c r="F16491" s="452">
        <v>158.32741617357001</v>
      </c>
      <c r="G16491" s="452">
        <v>160.83533604044086</v>
      </c>
    </row>
    <row r="16492" spans="2:7">
      <c r="B16492" s="451" t="s">
        <v>3291</v>
      </c>
      <c r="C16492" s="451">
        <v>40470</v>
      </c>
      <c r="D16492" s="449" t="s">
        <v>3403</v>
      </c>
      <c r="E16492" s="451" t="s">
        <v>29</v>
      </c>
      <c r="F16492" s="452">
        <v>101.92504930966469</v>
      </c>
      <c r="G16492" s="452">
        <v>103.30653849341178</v>
      </c>
    </row>
    <row r="16493" spans="2:7">
      <c r="B16493" s="451" t="s">
        <v>3291</v>
      </c>
      <c r="C16493" s="451">
        <v>40480</v>
      </c>
      <c r="D16493" s="449" t="s">
        <v>3404</v>
      </c>
      <c r="E16493" s="451" t="s">
        <v>3405</v>
      </c>
      <c r="F16493" s="452">
        <v>0</v>
      </c>
      <c r="G16493" s="452">
        <v>0</v>
      </c>
    </row>
    <row r="16494" spans="2:7">
      <c r="B16494" s="451" t="s">
        <v>3291</v>
      </c>
      <c r="C16494" s="451">
        <v>40485</v>
      </c>
      <c r="D16494" s="449" t="s">
        <v>3406</v>
      </c>
      <c r="E16494" s="451" t="s">
        <v>3407</v>
      </c>
      <c r="F16494" s="452">
        <v>0</v>
      </c>
      <c r="G16494" s="452">
        <v>0</v>
      </c>
    </row>
    <row r="16495" spans="2:7">
      <c r="B16495" s="451" t="s">
        <v>3291</v>
      </c>
      <c r="C16495" s="451">
        <v>40490</v>
      </c>
      <c r="D16495" s="449" t="s">
        <v>3408</v>
      </c>
      <c r="E16495" s="451" t="s">
        <v>3405</v>
      </c>
      <c r="F16495" s="452">
        <v>0</v>
      </c>
      <c r="G16495" s="452">
        <v>0</v>
      </c>
    </row>
    <row r="16496" spans="2:7">
      <c r="B16496" s="451" t="s">
        <v>3291</v>
      </c>
      <c r="C16496" s="451">
        <v>40495</v>
      </c>
      <c r="D16496" s="449" t="s">
        <v>3409</v>
      </c>
      <c r="E16496" s="451" t="s">
        <v>3405</v>
      </c>
      <c r="F16496" s="452">
        <v>0</v>
      </c>
      <c r="G16496" s="452">
        <v>0</v>
      </c>
    </row>
    <row r="16497" spans="2:7">
      <c r="B16497" s="451" t="s">
        <v>3291</v>
      </c>
      <c r="C16497" s="451">
        <v>40500</v>
      </c>
      <c r="D16497" s="449" t="s">
        <v>3410</v>
      </c>
      <c r="E16497" s="451" t="s">
        <v>3405</v>
      </c>
      <c r="F16497" s="452">
        <v>0</v>
      </c>
      <c r="G16497" s="452">
        <v>0</v>
      </c>
    </row>
    <row r="16498" spans="2:7">
      <c r="B16498" s="451" t="s">
        <v>3291</v>
      </c>
      <c r="C16498" s="451">
        <v>40501</v>
      </c>
      <c r="D16498" s="449" t="s">
        <v>3411</v>
      </c>
      <c r="E16498" s="451" t="s">
        <v>3405</v>
      </c>
      <c r="F16498" s="452">
        <v>0</v>
      </c>
      <c r="G16498" s="452">
        <v>0</v>
      </c>
    </row>
    <row r="16499" spans="2:7">
      <c r="B16499" s="451" t="s">
        <v>3291</v>
      </c>
      <c r="C16499" s="451">
        <v>40505</v>
      </c>
      <c r="D16499" s="449" t="s">
        <v>3412</v>
      </c>
      <c r="E16499" s="451" t="s">
        <v>3405</v>
      </c>
      <c r="F16499" s="452">
        <v>0</v>
      </c>
      <c r="G16499" s="452">
        <v>0</v>
      </c>
    </row>
    <row r="16500" spans="2:7">
      <c r="B16500" s="451" t="s">
        <v>3291</v>
      </c>
      <c r="C16500" s="451">
        <v>40510</v>
      </c>
      <c r="D16500" s="449" t="s">
        <v>3413</v>
      </c>
      <c r="E16500" s="451" t="s">
        <v>3405</v>
      </c>
      <c r="F16500" s="452">
        <v>0</v>
      </c>
      <c r="G16500" s="452">
        <v>0</v>
      </c>
    </row>
    <row r="16501" spans="2:7">
      <c r="B16501" s="451" t="s">
        <v>3291</v>
      </c>
      <c r="C16501" s="451">
        <v>40511</v>
      </c>
      <c r="D16501" s="449" t="s">
        <v>3414</v>
      </c>
      <c r="E16501" s="451" t="s">
        <v>3407</v>
      </c>
      <c r="F16501" s="452">
        <v>0</v>
      </c>
      <c r="G16501" s="452">
        <v>0</v>
      </c>
    </row>
    <row r="16502" spans="2:7">
      <c r="B16502" s="451" t="s">
        <v>3291</v>
      </c>
      <c r="C16502" s="451">
        <v>40515</v>
      </c>
      <c r="D16502" s="449" t="s">
        <v>3415</v>
      </c>
      <c r="E16502" s="451" t="s">
        <v>3405</v>
      </c>
      <c r="F16502" s="452">
        <v>0</v>
      </c>
      <c r="G16502" s="452">
        <v>0</v>
      </c>
    </row>
    <row r="16503" spans="2:7">
      <c r="B16503" s="451" t="s">
        <v>3291</v>
      </c>
      <c r="C16503" s="451">
        <v>40520</v>
      </c>
      <c r="D16503" s="449" t="s">
        <v>3416</v>
      </c>
      <c r="E16503" s="451" t="s">
        <v>3407</v>
      </c>
      <c r="F16503" s="452">
        <v>0</v>
      </c>
      <c r="G16503" s="452">
        <v>0</v>
      </c>
    </row>
    <row r="16504" spans="2:7">
      <c r="B16504" s="451" t="s">
        <v>3291</v>
      </c>
      <c r="C16504" s="451">
        <v>40525</v>
      </c>
      <c r="D16504" s="449" t="s">
        <v>3417</v>
      </c>
      <c r="E16504" s="451" t="s">
        <v>3405</v>
      </c>
      <c r="F16504" s="452">
        <v>0</v>
      </c>
      <c r="G16504" s="452">
        <v>0</v>
      </c>
    </row>
    <row r="16505" spans="2:7">
      <c r="B16505" s="451" t="s">
        <v>3291</v>
      </c>
      <c r="C16505" s="451">
        <v>40526</v>
      </c>
      <c r="D16505" s="449" t="s">
        <v>3418</v>
      </c>
      <c r="E16505" s="451" t="s">
        <v>3407</v>
      </c>
      <c r="F16505" s="452">
        <v>0</v>
      </c>
      <c r="G16505" s="452">
        <v>0</v>
      </c>
    </row>
    <row r="16506" spans="2:7">
      <c r="B16506" s="451" t="s">
        <v>3291</v>
      </c>
      <c r="C16506" s="451">
        <v>40530</v>
      </c>
      <c r="D16506" s="449" t="s">
        <v>3419</v>
      </c>
      <c r="E16506" s="451" t="s">
        <v>101</v>
      </c>
      <c r="F16506" s="452">
        <v>1.554240631163708</v>
      </c>
      <c r="G16506" s="452">
        <v>1.5662550758266345</v>
      </c>
    </row>
    <row r="16507" spans="2:7">
      <c r="B16507" s="451" t="s">
        <v>3291</v>
      </c>
      <c r="C16507" s="451">
        <v>40601</v>
      </c>
      <c r="D16507" s="449" t="s">
        <v>3420</v>
      </c>
      <c r="E16507" s="451" t="s">
        <v>29</v>
      </c>
      <c r="F16507" s="452">
        <v>49.648915187376723</v>
      </c>
      <c r="G16507" s="452">
        <v>50.625673323941328</v>
      </c>
    </row>
    <row r="16508" spans="2:7">
      <c r="B16508" s="451" t="s">
        <v>3291</v>
      </c>
      <c r="C16508" s="451">
        <v>40602</v>
      </c>
      <c r="D16508" s="449" t="s">
        <v>37550</v>
      </c>
      <c r="E16508" s="451" t="s">
        <v>29</v>
      </c>
      <c r="F16508" s="452">
        <v>381.21499013806704</v>
      </c>
      <c r="G16508" s="452">
        <v>383.434159277368</v>
      </c>
    </row>
    <row r="16509" spans="2:7">
      <c r="B16509" s="451" t="s">
        <v>3291</v>
      </c>
      <c r="C16509" s="451">
        <v>40603</v>
      </c>
      <c r="D16509" s="449" t="s">
        <v>20662</v>
      </c>
      <c r="E16509" s="451" t="s">
        <v>10</v>
      </c>
      <c r="F16509" s="452">
        <v>3.0769230769230766</v>
      </c>
      <c r="G16509" s="452">
        <v>3.157371343333057</v>
      </c>
    </row>
    <row r="16510" spans="2:7">
      <c r="B16510" s="451" t="s">
        <v>3291</v>
      </c>
      <c r="C16510" s="451">
        <v>40604</v>
      </c>
      <c r="D16510" s="449" t="s">
        <v>20663</v>
      </c>
      <c r="E16510" s="451" t="s">
        <v>10</v>
      </c>
      <c r="F16510" s="452">
        <v>3.9842209072978299</v>
      </c>
      <c r="G16510" s="452">
        <v>4.0772354354852069</v>
      </c>
    </row>
    <row r="16511" spans="2:7">
      <c r="B16511" s="451" t="s">
        <v>3291</v>
      </c>
      <c r="C16511" s="451">
        <v>40605</v>
      </c>
      <c r="D16511" s="449" t="s">
        <v>3421</v>
      </c>
      <c r="E16511" s="451" t="s">
        <v>10</v>
      </c>
      <c r="F16511" s="452">
        <v>4.0078895463510849</v>
      </c>
      <c r="G16511" s="452">
        <v>4.102096627164995</v>
      </c>
    </row>
    <row r="16512" spans="2:7">
      <c r="B16512" s="451" t="s">
        <v>3291</v>
      </c>
      <c r="C16512" s="451">
        <v>40606</v>
      </c>
      <c r="D16512" s="449" t="s">
        <v>3422</v>
      </c>
      <c r="E16512" s="451" t="s">
        <v>29</v>
      </c>
      <c r="F16512" s="452">
        <v>83.692307692307679</v>
      </c>
      <c r="G16512" s="452">
        <v>84.677218861357417</v>
      </c>
    </row>
    <row r="16513" spans="2:7">
      <c r="B16513" s="451" t="s">
        <v>3291</v>
      </c>
      <c r="C16513" s="451">
        <v>40607</v>
      </c>
      <c r="D16513" s="449" t="s">
        <v>3423</v>
      </c>
      <c r="E16513" s="451" t="s">
        <v>29</v>
      </c>
      <c r="F16513" s="452">
        <v>158.19329388560155</v>
      </c>
      <c r="G16513" s="452">
        <v>159.2276456451479</v>
      </c>
    </row>
    <row r="16514" spans="2:7">
      <c r="B16514" s="451" t="s">
        <v>3291</v>
      </c>
      <c r="C16514" s="451">
        <v>40608</v>
      </c>
      <c r="D16514" s="449" t="s">
        <v>3424</v>
      </c>
      <c r="E16514" s="451" t="s">
        <v>10</v>
      </c>
      <c r="F16514" s="452">
        <v>3.1873767258382641</v>
      </c>
      <c r="G16514" s="452">
        <v>3.2899643656252588</v>
      </c>
    </row>
    <row r="16515" spans="2:7">
      <c r="B16515" s="451" t="s">
        <v>3291</v>
      </c>
      <c r="C16515" s="451">
        <v>40609</v>
      </c>
      <c r="D16515" s="449" t="s">
        <v>3425</v>
      </c>
      <c r="E16515" s="451" t="s">
        <v>10</v>
      </c>
      <c r="F16515" s="452">
        <v>6.2090729783037473</v>
      </c>
      <c r="G16515" s="452">
        <v>6.3727521339189526</v>
      </c>
    </row>
    <row r="16516" spans="2:7">
      <c r="B16516" s="451" t="s">
        <v>3291</v>
      </c>
      <c r="C16516" s="451">
        <v>40610</v>
      </c>
      <c r="D16516" s="449" t="s">
        <v>3426</v>
      </c>
      <c r="E16516" s="451" t="s">
        <v>10</v>
      </c>
      <c r="F16516" s="452">
        <v>2.2090729783037473</v>
      </c>
      <c r="G16516" s="452">
        <v>2.245794315074169</v>
      </c>
    </row>
    <row r="16517" spans="2:7">
      <c r="B16517" s="451" t="s">
        <v>3291</v>
      </c>
      <c r="C16517" s="451">
        <v>40611</v>
      </c>
      <c r="D16517" s="449" t="s">
        <v>3427</v>
      </c>
      <c r="E16517" s="451" t="s">
        <v>10</v>
      </c>
      <c r="F16517" s="452">
        <v>2.0276134122287965</v>
      </c>
      <c r="G16517" s="452">
        <v>2.0634789094223915</v>
      </c>
    </row>
    <row r="16518" spans="2:7">
      <c r="B16518" s="451" t="s">
        <v>3291</v>
      </c>
      <c r="C16518" s="451">
        <v>40612</v>
      </c>
      <c r="D16518" s="449" t="s">
        <v>3428</v>
      </c>
      <c r="E16518" s="451" t="s">
        <v>10</v>
      </c>
      <c r="F16518" s="452">
        <v>2.7455621301775146</v>
      </c>
      <c r="G16518" s="452">
        <v>2.792740532029502</v>
      </c>
    </row>
    <row r="16519" spans="2:7">
      <c r="B16519" s="451" t="s">
        <v>3291</v>
      </c>
      <c r="C16519" s="451">
        <v>40613</v>
      </c>
      <c r="D16519" s="449" t="s">
        <v>3429</v>
      </c>
      <c r="E16519" s="451" t="s">
        <v>10</v>
      </c>
      <c r="F16519" s="452">
        <v>2.5246548323471401</v>
      </c>
      <c r="G16519" s="452">
        <v>2.5689898069114112</v>
      </c>
    </row>
    <row r="16520" spans="2:7">
      <c r="B16520" s="451" t="s">
        <v>3291</v>
      </c>
      <c r="C16520" s="451">
        <v>40614</v>
      </c>
      <c r="D16520" s="449" t="s">
        <v>37551</v>
      </c>
      <c r="E16520" s="451" t="s">
        <v>29</v>
      </c>
      <c r="F16520" s="452">
        <v>222.92702169625247</v>
      </c>
      <c r="G16520" s="452">
        <v>227.1981436976879</v>
      </c>
    </row>
    <row r="16521" spans="2:7">
      <c r="B16521" s="451" t="s">
        <v>3291</v>
      </c>
      <c r="C16521" s="451">
        <v>40615</v>
      </c>
      <c r="D16521" s="449" t="s">
        <v>3430</v>
      </c>
      <c r="E16521" s="451" t="s">
        <v>10</v>
      </c>
      <c r="F16521" s="452">
        <v>1.9487179487179487</v>
      </c>
      <c r="G16521" s="452">
        <v>2.0137565260628159</v>
      </c>
    </row>
    <row r="16522" spans="2:7">
      <c r="B16522" s="451" t="s">
        <v>3291</v>
      </c>
      <c r="C16522" s="451">
        <v>40617</v>
      </c>
      <c r="D16522" s="449" t="s">
        <v>3431</v>
      </c>
      <c r="E16522" s="451" t="s">
        <v>29</v>
      </c>
      <c r="F16522" s="452">
        <v>209.95660749506902</v>
      </c>
      <c r="G16522" s="452">
        <v>210.9886467224662</v>
      </c>
    </row>
    <row r="16523" spans="2:7">
      <c r="B16523" s="451" t="s">
        <v>3291</v>
      </c>
      <c r="C16523" s="451">
        <v>40618</v>
      </c>
      <c r="D16523" s="449" t="s">
        <v>37552</v>
      </c>
      <c r="E16523" s="451" t="s">
        <v>29</v>
      </c>
      <c r="F16523" s="452">
        <v>379.52662721893489</v>
      </c>
      <c r="G16523" s="452">
        <v>381.75188530703571</v>
      </c>
    </row>
    <row r="16524" spans="2:7">
      <c r="B16524" s="451" t="s">
        <v>3291</v>
      </c>
      <c r="C16524" s="451">
        <v>40620</v>
      </c>
      <c r="D16524" s="449" t="s">
        <v>3432</v>
      </c>
      <c r="E16524" s="451" t="s">
        <v>29</v>
      </c>
      <c r="F16524" s="452">
        <v>9.3254437869822482</v>
      </c>
      <c r="G16524" s="452">
        <v>10.80633131681445</v>
      </c>
    </row>
    <row r="16525" spans="2:7">
      <c r="B16525" s="451" t="s">
        <v>3291</v>
      </c>
      <c r="C16525" s="451">
        <v>40621</v>
      </c>
      <c r="D16525" s="449" t="s">
        <v>3433</v>
      </c>
      <c r="E16525" s="451" t="s">
        <v>29</v>
      </c>
      <c r="F16525" s="452">
        <v>57.143984220907299</v>
      </c>
      <c r="G16525" s="452">
        <v>57.818844783293272</v>
      </c>
    </row>
    <row r="16526" spans="2:7">
      <c r="B16526" s="451" t="s">
        <v>3291</v>
      </c>
      <c r="C16526" s="451">
        <v>40625</v>
      </c>
      <c r="D16526" s="449" t="s">
        <v>3434</v>
      </c>
      <c r="E16526" s="451" t="s">
        <v>29</v>
      </c>
      <c r="F16526" s="452">
        <v>97.38856015779092</v>
      </c>
      <c r="G16526" s="452">
        <v>98.077401176763061</v>
      </c>
    </row>
    <row r="16527" spans="2:7">
      <c r="B16527" s="451" t="s">
        <v>3291</v>
      </c>
      <c r="C16527" s="451">
        <v>40635</v>
      </c>
      <c r="D16527" s="449" t="s">
        <v>3435</v>
      </c>
      <c r="E16527" s="451" t="s">
        <v>29</v>
      </c>
      <c r="F16527" s="452">
        <v>90.674556213017752</v>
      </c>
      <c r="G16527" s="452">
        <v>91.348305295433818</v>
      </c>
    </row>
    <row r="16528" spans="2:7">
      <c r="B16528" s="451" t="s">
        <v>3291</v>
      </c>
      <c r="C16528" s="451">
        <v>40645</v>
      </c>
      <c r="D16528" s="449" t="s">
        <v>3436</v>
      </c>
      <c r="E16528" s="451" t="s">
        <v>29</v>
      </c>
      <c r="F16528" s="452">
        <v>114.00394477317553</v>
      </c>
      <c r="G16528" s="452">
        <v>114.70953841054113</v>
      </c>
    </row>
    <row r="16529" spans="2:7">
      <c r="B16529" s="451" t="s">
        <v>3291</v>
      </c>
      <c r="C16529" s="451">
        <v>42498</v>
      </c>
      <c r="D16529" s="449" t="s">
        <v>37553</v>
      </c>
      <c r="E16529" s="451" t="s">
        <v>29</v>
      </c>
      <c r="F16529" s="452">
        <v>337.85404339250493</v>
      </c>
      <c r="G16529" s="452">
        <v>338.66744012596337</v>
      </c>
    </row>
    <row r="16530" spans="2:7">
      <c r="B16530" s="451" t="s">
        <v>3291</v>
      </c>
      <c r="C16530" s="451">
        <v>100004</v>
      </c>
      <c r="D16530" s="449" t="s">
        <v>3437</v>
      </c>
      <c r="F16530" s="452">
        <v>0</v>
      </c>
      <c r="G16530" s="452">
        <v>0</v>
      </c>
    </row>
    <row r="16531" spans="2:7">
      <c r="B16531" s="451" t="s">
        <v>3291</v>
      </c>
      <c r="C16531" s="451">
        <v>41231</v>
      </c>
      <c r="D16531" s="449" t="s">
        <v>3438</v>
      </c>
      <c r="E16531" s="451" t="s">
        <v>38</v>
      </c>
      <c r="F16531" s="452">
        <v>33.664694280078898</v>
      </c>
      <c r="G16531" s="452">
        <v>38.824894339935362</v>
      </c>
    </row>
    <row r="16532" spans="2:7">
      <c r="B16532" s="451" t="s">
        <v>3291</v>
      </c>
      <c r="C16532" s="451">
        <v>41232</v>
      </c>
      <c r="D16532" s="449" t="s">
        <v>3439</v>
      </c>
      <c r="E16532" s="451" t="s">
        <v>38</v>
      </c>
      <c r="F16532" s="452">
        <v>28.015779092702168</v>
      </c>
      <c r="G16532" s="452">
        <v>32.294687992044416</v>
      </c>
    </row>
    <row r="16533" spans="2:7">
      <c r="B16533" s="451" t="s">
        <v>3291</v>
      </c>
      <c r="C16533" s="451">
        <v>41233</v>
      </c>
      <c r="D16533" s="449" t="s">
        <v>3440</v>
      </c>
      <c r="E16533" s="451" t="s">
        <v>38</v>
      </c>
      <c r="F16533" s="452">
        <v>23.857988165680471</v>
      </c>
      <c r="G16533" s="452">
        <v>27.50476506173862</v>
      </c>
    </row>
    <row r="16534" spans="2:7">
      <c r="B16534" s="451" t="s">
        <v>3291</v>
      </c>
      <c r="C16534" s="451">
        <v>41234</v>
      </c>
      <c r="D16534" s="449" t="s">
        <v>3441</v>
      </c>
      <c r="E16534" s="451" t="s">
        <v>38</v>
      </c>
      <c r="F16534" s="452">
        <v>18.00394477317554</v>
      </c>
      <c r="G16534" s="452">
        <v>20.709372669263278</v>
      </c>
    </row>
    <row r="16535" spans="2:7">
      <c r="B16535" s="451" t="s">
        <v>3291</v>
      </c>
      <c r="C16535" s="451">
        <v>41238</v>
      </c>
      <c r="D16535" s="449" t="s">
        <v>3442</v>
      </c>
      <c r="E16535" s="451" t="s">
        <v>38</v>
      </c>
      <c r="F16535" s="452">
        <v>30.508875739644971</v>
      </c>
      <c r="G16535" s="452">
        <v>35.203447418579593</v>
      </c>
    </row>
    <row r="16536" spans="2:7">
      <c r="B16536" s="451" t="s">
        <v>3291</v>
      </c>
      <c r="C16536" s="451">
        <v>41239</v>
      </c>
      <c r="D16536" s="449" t="s">
        <v>3443</v>
      </c>
      <c r="E16536" s="451" t="s">
        <v>38</v>
      </c>
      <c r="F16536" s="452">
        <v>19.203155818540434</v>
      </c>
      <c r="G16536" s="452">
        <v>22.093312339438135</v>
      </c>
    </row>
    <row r="16537" spans="2:7">
      <c r="B16537" s="451" t="s">
        <v>3291</v>
      </c>
      <c r="C16537" s="451">
        <v>41285</v>
      </c>
      <c r="D16537" s="449" t="s">
        <v>3444</v>
      </c>
      <c r="E16537" s="451" t="s">
        <v>29</v>
      </c>
      <c r="F16537" s="452">
        <v>1.6094674556213018</v>
      </c>
      <c r="G16537" s="452">
        <v>1.6491257147592606</v>
      </c>
    </row>
    <row r="16538" spans="2:7">
      <c r="B16538" s="451" t="s">
        <v>3291</v>
      </c>
      <c r="C16538" s="451">
        <v>41286</v>
      </c>
      <c r="D16538" s="449" t="s">
        <v>20664</v>
      </c>
      <c r="E16538" s="451" t="s">
        <v>38</v>
      </c>
      <c r="F16538" s="452">
        <v>44.402366863905321</v>
      </c>
      <c r="G16538" s="452">
        <v>49.084279439794472</v>
      </c>
    </row>
    <row r="16539" spans="2:7">
      <c r="B16539" s="451" t="s">
        <v>3291</v>
      </c>
      <c r="C16539" s="451">
        <v>41287</v>
      </c>
      <c r="D16539" s="449" t="s">
        <v>20665</v>
      </c>
      <c r="E16539" s="451" t="s">
        <v>38</v>
      </c>
      <c r="F16539" s="452">
        <v>33.972386587771204</v>
      </c>
      <c r="G16539" s="452">
        <v>37.598408883732489</v>
      </c>
    </row>
    <row r="16540" spans="2:7">
      <c r="B16540" s="451" t="s">
        <v>3291</v>
      </c>
      <c r="C16540" s="451">
        <v>41291</v>
      </c>
      <c r="D16540" s="449" t="s">
        <v>3445</v>
      </c>
      <c r="E16540" s="451" t="s">
        <v>29</v>
      </c>
      <c r="F16540" s="452">
        <v>26.556213017751475</v>
      </c>
      <c r="G16540" s="452">
        <v>30.78644236347062</v>
      </c>
    </row>
    <row r="16541" spans="2:7">
      <c r="B16541" s="451" t="s">
        <v>3291</v>
      </c>
      <c r="C16541" s="451">
        <v>41293</v>
      </c>
      <c r="D16541" s="449" t="s">
        <v>20666</v>
      </c>
      <c r="E16541" s="451" t="s">
        <v>10</v>
      </c>
      <c r="F16541" s="452">
        <v>3.723865877712031</v>
      </c>
      <c r="G16541" s="452">
        <v>4.3175602883898234</v>
      </c>
    </row>
    <row r="16542" spans="2:7">
      <c r="B16542" s="451" t="s">
        <v>3291</v>
      </c>
      <c r="C16542" s="451">
        <v>41294</v>
      </c>
      <c r="D16542" s="449" t="s">
        <v>37554</v>
      </c>
      <c r="E16542" s="451" t="s">
        <v>29</v>
      </c>
      <c r="F16542" s="452">
        <v>114.01972386587771</v>
      </c>
      <c r="G16542" s="452">
        <v>116.3338029336206</v>
      </c>
    </row>
    <row r="16543" spans="2:7">
      <c r="B16543" s="451" t="s">
        <v>3291</v>
      </c>
      <c r="C16543" s="451">
        <v>41295</v>
      </c>
      <c r="D16543" s="449" t="s">
        <v>3446</v>
      </c>
      <c r="E16543" s="451" t="s">
        <v>29</v>
      </c>
      <c r="F16543" s="452">
        <v>7.2426035502958577</v>
      </c>
      <c r="G16543" s="452">
        <v>7.4666445678296167</v>
      </c>
    </row>
    <row r="16544" spans="2:7">
      <c r="B16544" s="451" t="s">
        <v>3291</v>
      </c>
      <c r="C16544" s="451">
        <v>41296</v>
      </c>
      <c r="D16544" s="449" t="s">
        <v>20667</v>
      </c>
      <c r="E16544" s="451" t="s">
        <v>38</v>
      </c>
      <c r="F16544" s="452">
        <v>44.402366863905321</v>
      </c>
      <c r="G16544" s="452">
        <v>49.084279439794472</v>
      </c>
    </row>
    <row r="16545" spans="2:7">
      <c r="B16545" s="451" t="s">
        <v>3291</v>
      </c>
      <c r="C16545" s="451">
        <v>41297</v>
      </c>
      <c r="D16545" s="449" t="s">
        <v>20668</v>
      </c>
      <c r="E16545" s="451" t="s">
        <v>38</v>
      </c>
      <c r="F16545" s="452">
        <v>33.972386587771204</v>
      </c>
      <c r="G16545" s="452">
        <v>37.598408883732489</v>
      </c>
    </row>
    <row r="16546" spans="2:7">
      <c r="B16546" s="451" t="s">
        <v>3291</v>
      </c>
      <c r="C16546" s="451">
        <v>41301</v>
      </c>
      <c r="D16546" s="449" t="s">
        <v>3447</v>
      </c>
      <c r="E16546" s="451" t="s">
        <v>29</v>
      </c>
      <c r="F16546" s="452">
        <v>123.44773175542406</v>
      </c>
      <c r="G16546" s="452">
        <v>123.67614154305129</v>
      </c>
    </row>
    <row r="16547" spans="2:7">
      <c r="B16547" s="451" t="s">
        <v>3291</v>
      </c>
      <c r="C16547" s="451">
        <v>41302</v>
      </c>
      <c r="D16547" s="449" t="s">
        <v>3448</v>
      </c>
      <c r="E16547" s="451" t="s">
        <v>29</v>
      </c>
      <c r="F16547" s="452">
        <v>107.28994082840237</v>
      </c>
      <c r="G16547" s="452">
        <v>107.5163669511892</v>
      </c>
    </row>
    <row r="16548" spans="2:7">
      <c r="B16548" s="451" t="s">
        <v>3291</v>
      </c>
      <c r="C16548" s="451">
        <v>41303</v>
      </c>
      <c r="D16548" s="449" t="s">
        <v>3449</v>
      </c>
      <c r="E16548" s="451" t="s">
        <v>38</v>
      </c>
      <c r="F16548" s="452">
        <v>101.33333333333333</v>
      </c>
      <c r="G16548" s="452">
        <v>105.31200795558132</v>
      </c>
    </row>
    <row r="16549" spans="2:7">
      <c r="B16549" s="451" t="s">
        <v>3291</v>
      </c>
      <c r="C16549" s="451">
        <v>41304</v>
      </c>
      <c r="D16549" s="449" t="s">
        <v>3450</v>
      </c>
      <c r="E16549" s="451" t="s">
        <v>38</v>
      </c>
      <c r="F16549" s="452">
        <v>109.34911242603549</v>
      </c>
      <c r="G16549" s="452">
        <v>112.90295848180989</v>
      </c>
    </row>
    <row r="16550" spans="2:7">
      <c r="B16550" s="451" t="s">
        <v>3291</v>
      </c>
      <c r="C16550" s="451">
        <v>41305</v>
      </c>
      <c r="D16550" s="449" t="s">
        <v>3451</v>
      </c>
      <c r="E16550" s="451" t="s">
        <v>38</v>
      </c>
      <c r="F16550" s="452">
        <v>130.6429980276134</v>
      </c>
      <c r="G16550" s="452">
        <v>135.54321703820335</v>
      </c>
    </row>
    <row r="16551" spans="2:7">
      <c r="B16551" s="451" t="s">
        <v>3291</v>
      </c>
      <c r="C16551" s="451">
        <v>41306</v>
      </c>
      <c r="D16551" s="449" t="s">
        <v>3452</v>
      </c>
      <c r="E16551" s="451" t="s">
        <v>38</v>
      </c>
      <c r="F16551" s="452">
        <v>140.26824457593688</v>
      </c>
      <c r="G16551" s="452">
        <v>144.65898732079222</v>
      </c>
    </row>
    <row r="16552" spans="2:7">
      <c r="B16552" s="451" t="s">
        <v>3291</v>
      </c>
      <c r="C16552" s="451">
        <v>41307</v>
      </c>
      <c r="D16552" s="449" t="s">
        <v>3453</v>
      </c>
      <c r="E16552" s="451" t="s">
        <v>38</v>
      </c>
      <c r="F16552" s="452">
        <v>94.319526627218934</v>
      </c>
      <c r="G16552" s="452">
        <v>96.536007292616219</v>
      </c>
    </row>
    <row r="16553" spans="2:7">
      <c r="B16553" s="451" t="s">
        <v>3291</v>
      </c>
      <c r="C16553" s="451">
        <v>41308</v>
      </c>
      <c r="D16553" s="449" t="s">
        <v>3454</v>
      </c>
      <c r="E16553" s="451" t="s">
        <v>38</v>
      </c>
      <c r="F16553" s="452">
        <v>106.1854043392505</v>
      </c>
      <c r="G16553" s="452">
        <v>107.85613657081295</v>
      </c>
    </row>
    <row r="16554" spans="2:7">
      <c r="B16554" s="451" t="s">
        <v>3291</v>
      </c>
      <c r="C16554" s="451">
        <v>41309</v>
      </c>
      <c r="D16554" s="449" t="s">
        <v>3455</v>
      </c>
      <c r="E16554" s="451" t="s">
        <v>38</v>
      </c>
      <c r="F16554" s="452">
        <v>122.89546351084813</v>
      </c>
      <c r="G16554" s="452">
        <v>127.00754122814286</v>
      </c>
    </row>
    <row r="16555" spans="2:7">
      <c r="B16555" s="451" t="s">
        <v>3291</v>
      </c>
      <c r="C16555" s="451">
        <v>41310</v>
      </c>
      <c r="D16555" s="449" t="s">
        <v>3456</v>
      </c>
      <c r="E16555" s="451" t="s">
        <v>38</v>
      </c>
      <c r="F16555" s="452">
        <v>134.76923076923075</v>
      </c>
      <c r="G16555" s="452">
        <v>138.32767050633959</v>
      </c>
    </row>
    <row r="16556" spans="2:7">
      <c r="B16556" s="451" t="s">
        <v>3291</v>
      </c>
      <c r="C16556" s="451">
        <v>41311</v>
      </c>
      <c r="D16556" s="449" t="s">
        <v>3457</v>
      </c>
      <c r="E16556" s="451" t="s">
        <v>38</v>
      </c>
      <c r="F16556" s="452">
        <v>53.77514792899408</v>
      </c>
      <c r="G16556" s="452">
        <v>56.774674732742191</v>
      </c>
    </row>
    <row r="16557" spans="2:7">
      <c r="B16557" s="451" t="s">
        <v>3291</v>
      </c>
      <c r="C16557" s="451">
        <v>41312</v>
      </c>
      <c r="D16557" s="449" t="s">
        <v>3458</v>
      </c>
      <c r="E16557" s="451" t="s">
        <v>38</v>
      </c>
      <c r="F16557" s="452">
        <v>66.824457593688365</v>
      </c>
      <c r="G16557" s="452">
        <v>69.975967514709524</v>
      </c>
    </row>
    <row r="16558" spans="2:7">
      <c r="B16558" s="451" t="s">
        <v>3291</v>
      </c>
      <c r="C16558" s="451">
        <v>41313</v>
      </c>
      <c r="D16558" s="449" t="s">
        <v>3459</v>
      </c>
      <c r="E16558" s="451" t="s">
        <v>38</v>
      </c>
      <c r="F16558" s="452">
        <v>38.295857988165679</v>
      </c>
      <c r="G16558" s="452">
        <v>39.661887793154882</v>
      </c>
    </row>
    <row r="16559" spans="2:7">
      <c r="B16559" s="451" t="s">
        <v>3291</v>
      </c>
      <c r="C16559" s="451">
        <v>41314</v>
      </c>
      <c r="D16559" s="449" t="s">
        <v>3460</v>
      </c>
      <c r="E16559" s="451" t="s">
        <v>38</v>
      </c>
      <c r="F16559" s="452">
        <v>25.214990138067062</v>
      </c>
      <c r="G16559" s="452">
        <v>26.303140797215544</v>
      </c>
    </row>
    <row r="16560" spans="2:7">
      <c r="B16560" s="451" t="s">
        <v>3291</v>
      </c>
      <c r="C16560" s="451">
        <v>41315</v>
      </c>
      <c r="D16560" s="449" t="s">
        <v>3461</v>
      </c>
      <c r="E16560" s="451" t="s">
        <v>38</v>
      </c>
      <c r="F16560" s="452">
        <v>55.834319526627212</v>
      </c>
      <c r="G16560" s="452">
        <v>58.838153642164578</v>
      </c>
    </row>
    <row r="16561" spans="2:7">
      <c r="B16561" s="451" t="s">
        <v>3291</v>
      </c>
      <c r="C16561" s="451">
        <v>41316</v>
      </c>
      <c r="D16561" s="449" t="s">
        <v>3462</v>
      </c>
      <c r="E16561" s="451" t="s">
        <v>38</v>
      </c>
      <c r="F16561" s="452">
        <v>67.984220907297825</v>
      </c>
      <c r="G16561" s="452">
        <v>72.246623021463492</v>
      </c>
    </row>
    <row r="16562" spans="2:7">
      <c r="B16562" s="451" t="s">
        <v>3291</v>
      </c>
      <c r="C16562" s="451">
        <v>41317</v>
      </c>
      <c r="D16562" s="449" t="s">
        <v>3463</v>
      </c>
      <c r="E16562" s="451" t="s">
        <v>38</v>
      </c>
      <c r="F16562" s="452">
        <v>54.429980276134117</v>
      </c>
      <c r="G16562" s="452">
        <v>57.835418911079806</v>
      </c>
    </row>
    <row r="16563" spans="2:7">
      <c r="B16563" s="451" t="s">
        <v>3291</v>
      </c>
      <c r="C16563" s="451">
        <v>41318</v>
      </c>
      <c r="D16563" s="449" t="s">
        <v>3464</v>
      </c>
      <c r="E16563" s="451" t="s">
        <v>38</v>
      </c>
      <c r="F16563" s="452">
        <v>45.964497041420117</v>
      </c>
      <c r="G16563" s="452">
        <v>48.835667522996594</v>
      </c>
    </row>
    <row r="16564" spans="2:7">
      <c r="B16564" s="451" t="s">
        <v>3291</v>
      </c>
      <c r="C16564" s="451">
        <v>41319</v>
      </c>
      <c r="D16564" s="449" t="s">
        <v>3465</v>
      </c>
      <c r="E16564" s="451" t="s">
        <v>38</v>
      </c>
      <c r="F16564" s="452">
        <v>38.185404339250489</v>
      </c>
      <c r="G16564" s="452">
        <v>40.349714096295678</v>
      </c>
    </row>
    <row r="16565" spans="2:7">
      <c r="B16565" s="451" t="s">
        <v>3291</v>
      </c>
      <c r="C16565" s="451">
        <v>41320</v>
      </c>
      <c r="D16565" s="449" t="s">
        <v>3466</v>
      </c>
      <c r="E16565" s="451" t="s">
        <v>38</v>
      </c>
      <c r="F16565" s="452">
        <v>61.333333333333329</v>
      </c>
      <c r="G16565" s="452">
        <v>63.553492997431</v>
      </c>
    </row>
    <row r="16566" spans="2:7">
      <c r="B16566" s="451" t="s">
        <v>3291</v>
      </c>
      <c r="C16566" s="451">
        <v>41321</v>
      </c>
      <c r="D16566" s="449" t="s">
        <v>3467</v>
      </c>
      <c r="E16566" s="451" t="s">
        <v>38</v>
      </c>
      <c r="F16566" s="452">
        <v>44.134122287968438</v>
      </c>
      <c r="G16566" s="452">
        <v>45.926908096461418</v>
      </c>
    </row>
    <row r="16567" spans="2:7">
      <c r="B16567" s="451" t="s">
        <v>3291</v>
      </c>
      <c r="C16567" s="451">
        <v>41322</v>
      </c>
      <c r="D16567" s="449" t="s">
        <v>3468</v>
      </c>
      <c r="E16567" s="451" t="s">
        <v>38</v>
      </c>
      <c r="F16567" s="452">
        <v>36.702169625246547</v>
      </c>
      <c r="G16567" s="452">
        <v>38.195077484047403</v>
      </c>
    </row>
    <row r="16568" spans="2:7">
      <c r="B16568" s="451" t="s">
        <v>3291</v>
      </c>
      <c r="C16568" s="451">
        <v>41323</v>
      </c>
      <c r="D16568" s="449" t="s">
        <v>3469</v>
      </c>
      <c r="E16568" s="451" t="s">
        <v>38</v>
      </c>
      <c r="F16568" s="452">
        <v>32.213017751479285</v>
      </c>
      <c r="G16568" s="452">
        <v>33.488025192674229</v>
      </c>
    </row>
    <row r="16569" spans="2:7">
      <c r="B16569" s="451" t="s">
        <v>3291</v>
      </c>
      <c r="C16569" s="451">
        <v>41324</v>
      </c>
      <c r="D16569" s="449" t="s">
        <v>3470</v>
      </c>
      <c r="E16569" s="451" t="s">
        <v>38</v>
      </c>
      <c r="F16569" s="452">
        <v>56.426035502958577</v>
      </c>
      <c r="G16569" s="452">
        <v>60.495566420817099</v>
      </c>
    </row>
    <row r="16570" spans="2:7">
      <c r="B16570" s="451" t="s">
        <v>3291</v>
      </c>
      <c r="C16570" s="451">
        <v>41325</v>
      </c>
      <c r="D16570" s="449" t="s">
        <v>3471</v>
      </c>
      <c r="E16570" s="451" t="s">
        <v>38</v>
      </c>
      <c r="F16570" s="452">
        <v>45.349112426035497</v>
      </c>
      <c r="G16570" s="452">
        <v>48.023535261456864</v>
      </c>
    </row>
    <row r="16571" spans="2:7">
      <c r="B16571" s="451" t="s">
        <v>3291</v>
      </c>
      <c r="C16571" s="451">
        <v>41326</v>
      </c>
      <c r="D16571" s="449" t="s">
        <v>3472</v>
      </c>
      <c r="E16571" s="451" t="s">
        <v>38</v>
      </c>
      <c r="F16571" s="452">
        <v>47.147928994082839</v>
      </c>
      <c r="G16571" s="452">
        <v>49.29974310101931</v>
      </c>
    </row>
    <row r="16572" spans="2:7">
      <c r="B16572" s="451" t="s">
        <v>3291</v>
      </c>
      <c r="C16572" s="451">
        <v>41327</v>
      </c>
      <c r="D16572" s="449" t="s">
        <v>3473</v>
      </c>
      <c r="E16572" s="451" t="s">
        <v>38</v>
      </c>
      <c r="F16572" s="452">
        <v>66.642998027613402</v>
      </c>
      <c r="G16572" s="452">
        <v>69.959393386923011</v>
      </c>
    </row>
    <row r="16573" spans="2:7">
      <c r="B16573" s="451" t="s">
        <v>3291</v>
      </c>
      <c r="C16573" s="451">
        <v>41328</v>
      </c>
      <c r="D16573" s="449" t="s">
        <v>3474</v>
      </c>
      <c r="E16573" s="451" t="s">
        <v>38</v>
      </c>
      <c r="F16573" s="452">
        <v>64.362919132149898</v>
      </c>
      <c r="G16573" s="452">
        <v>67.522996602303806</v>
      </c>
    </row>
    <row r="16574" spans="2:7">
      <c r="B16574" s="451" t="s">
        <v>3291</v>
      </c>
      <c r="C16574" s="451">
        <v>41329</v>
      </c>
      <c r="D16574" s="449" t="s">
        <v>3475</v>
      </c>
      <c r="E16574" s="451" t="s">
        <v>38</v>
      </c>
      <c r="F16574" s="452">
        <v>92.347140039447723</v>
      </c>
      <c r="G16574" s="452">
        <v>97.165824148504171</v>
      </c>
    </row>
    <row r="16575" spans="2:7">
      <c r="B16575" s="451" t="s">
        <v>3291</v>
      </c>
      <c r="C16575" s="451">
        <v>41330</v>
      </c>
      <c r="D16575" s="449" t="s">
        <v>27072</v>
      </c>
      <c r="E16575" s="451" t="s">
        <v>38</v>
      </c>
      <c r="F16575" s="452">
        <v>53.285996055226825</v>
      </c>
      <c r="G16575" s="452">
        <v>55.506753957073009</v>
      </c>
    </row>
    <row r="16576" spans="2:7">
      <c r="B16576" s="451" t="s">
        <v>3291</v>
      </c>
      <c r="C16576" s="451">
        <v>41331</v>
      </c>
      <c r="D16576" s="449" t="s">
        <v>27073</v>
      </c>
      <c r="E16576" s="451" t="s">
        <v>38</v>
      </c>
      <c r="F16576" s="452">
        <v>45.759368836291912</v>
      </c>
      <c r="G16576" s="452">
        <v>47.741775089085934</v>
      </c>
    </row>
    <row r="16577" spans="2:7">
      <c r="B16577" s="451" t="s">
        <v>3291</v>
      </c>
      <c r="C16577" s="451">
        <v>41332</v>
      </c>
      <c r="D16577" s="449" t="s">
        <v>27074</v>
      </c>
      <c r="E16577" s="451" t="s">
        <v>38</v>
      </c>
      <c r="F16577" s="452">
        <v>21.3491124260355</v>
      </c>
      <c r="G16577" s="452">
        <v>22.167895914477498</v>
      </c>
    </row>
    <row r="16578" spans="2:7">
      <c r="B16578" s="451" t="s">
        <v>3291</v>
      </c>
      <c r="C16578" s="451">
        <v>41333</v>
      </c>
      <c r="D16578" s="449" t="s">
        <v>27075</v>
      </c>
      <c r="E16578" s="451" t="s">
        <v>38</v>
      </c>
      <c r="F16578" s="452">
        <v>16.086785009861931</v>
      </c>
      <c r="G16578" s="452">
        <v>16.756443192177009</v>
      </c>
    </row>
    <row r="16579" spans="2:7">
      <c r="B16579" s="451" t="s">
        <v>3291</v>
      </c>
      <c r="C16579" s="451">
        <v>41334</v>
      </c>
      <c r="D16579" s="449" t="s">
        <v>27076</v>
      </c>
      <c r="E16579" s="451" t="s">
        <v>38</v>
      </c>
      <c r="F16579" s="452">
        <v>16.678500986193292</v>
      </c>
      <c r="G16579" s="452">
        <v>17.29510234523908</v>
      </c>
    </row>
    <row r="16580" spans="2:7">
      <c r="B16580" s="451" t="s">
        <v>3291</v>
      </c>
      <c r="C16580" s="451">
        <v>41335</v>
      </c>
      <c r="D16580" s="449" t="s">
        <v>27077</v>
      </c>
      <c r="E16580" s="451" t="s">
        <v>38</v>
      </c>
      <c r="F16580" s="452">
        <v>11.502958579881657</v>
      </c>
      <c r="G16580" s="452">
        <v>11.97480732576448</v>
      </c>
    </row>
    <row r="16581" spans="2:7">
      <c r="B16581" s="451" t="s">
        <v>3291</v>
      </c>
      <c r="C16581" s="451">
        <v>41336</v>
      </c>
      <c r="D16581" s="449" t="s">
        <v>27078</v>
      </c>
      <c r="E16581" s="451" t="s">
        <v>38</v>
      </c>
      <c r="F16581" s="452">
        <v>19.54240631163708</v>
      </c>
      <c r="G16581" s="452">
        <v>20.295019474600146</v>
      </c>
    </row>
    <row r="16582" spans="2:7">
      <c r="B16582" s="451" t="s">
        <v>3291</v>
      </c>
      <c r="C16582" s="451">
        <v>41337</v>
      </c>
      <c r="D16582" s="449" t="s">
        <v>27079</v>
      </c>
      <c r="E16582" s="451" t="s">
        <v>38</v>
      </c>
      <c r="F16582" s="452">
        <v>35.147928994082839</v>
      </c>
      <c r="G16582" s="452">
        <v>36.347062235849833</v>
      </c>
    </row>
    <row r="16583" spans="2:7">
      <c r="B16583" s="451" t="s">
        <v>3291</v>
      </c>
      <c r="C16583" s="451">
        <v>41338</v>
      </c>
      <c r="D16583" s="449" t="s">
        <v>20669</v>
      </c>
      <c r="E16583" s="451" t="s">
        <v>38</v>
      </c>
      <c r="F16583" s="452">
        <v>111.20315581854042</v>
      </c>
      <c r="G16583" s="452">
        <v>116.76473025607027</v>
      </c>
    </row>
    <row r="16584" spans="2:7">
      <c r="B16584" s="451" t="s">
        <v>3291</v>
      </c>
      <c r="C16584" s="451">
        <v>41339</v>
      </c>
      <c r="D16584" s="449" t="s">
        <v>20670</v>
      </c>
      <c r="E16584" s="451" t="s">
        <v>38</v>
      </c>
      <c r="F16584" s="452">
        <v>88.362919132149898</v>
      </c>
      <c r="G16584" s="452">
        <v>92.773680285074988</v>
      </c>
    </row>
    <row r="16585" spans="2:7">
      <c r="B16585" s="451" t="s">
        <v>3291</v>
      </c>
      <c r="C16585" s="451">
        <v>41340</v>
      </c>
      <c r="D16585" s="449" t="s">
        <v>20671</v>
      </c>
      <c r="E16585" s="451" t="s">
        <v>38</v>
      </c>
      <c r="F16585" s="452">
        <v>111.20315581854042</v>
      </c>
      <c r="G16585" s="452">
        <v>116.76473025607027</v>
      </c>
    </row>
    <row r="16586" spans="2:7">
      <c r="B16586" s="451" t="s">
        <v>3291</v>
      </c>
      <c r="C16586" s="451">
        <v>41341</v>
      </c>
      <c r="D16586" s="449" t="s">
        <v>20672</v>
      </c>
      <c r="E16586" s="451" t="s">
        <v>38</v>
      </c>
      <c r="F16586" s="452">
        <v>88.362919132149898</v>
      </c>
      <c r="G16586" s="452">
        <v>92.773680285074988</v>
      </c>
    </row>
    <row r="16587" spans="2:7">
      <c r="B16587" s="451" t="s">
        <v>3291</v>
      </c>
      <c r="C16587" s="451">
        <v>41345</v>
      </c>
      <c r="D16587" s="449" t="s">
        <v>3476</v>
      </c>
      <c r="E16587" s="451" t="s">
        <v>66</v>
      </c>
      <c r="F16587" s="452">
        <v>1360.7731755424063</v>
      </c>
      <c r="G16587" s="452">
        <v>1427.7450899146431</v>
      </c>
    </row>
    <row r="16588" spans="2:7">
      <c r="B16588" s="451" t="s">
        <v>3291</v>
      </c>
      <c r="C16588" s="451">
        <v>41346</v>
      </c>
      <c r="D16588" s="449" t="s">
        <v>3477</v>
      </c>
      <c r="E16588" s="451" t="s">
        <v>66</v>
      </c>
      <c r="F16588" s="452">
        <v>1649.0887573964494</v>
      </c>
      <c r="G16588" s="452">
        <v>1729.8417170796386</v>
      </c>
    </row>
    <row r="16589" spans="2:7">
      <c r="B16589" s="451" t="s">
        <v>3291</v>
      </c>
      <c r="C16589" s="451">
        <v>41347</v>
      </c>
      <c r="D16589" s="449" t="s">
        <v>3478</v>
      </c>
      <c r="E16589" s="451" t="s">
        <v>66</v>
      </c>
      <c r="F16589" s="452">
        <v>1929.8382642998029</v>
      </c>
      <c r="G16589" s="452">
        <v>2024.1733653766471</v>
      </c>
    </row>
    <row r="16590" spans="2:7">
      <c r="B16590" s="451" t="s">
        <v>3291</v>
      </c>
      <c r="C16590" s="451">
        <v>41350</v>
      </c>
      <c r="D16590" s="449" t="s">
        <v>3479</v>
      </c>
      <c r="E16590" s="451" t="s">
        <v>66</v>
      </c>
      <c r="F16590" s="452">
        <v>301.4122287968442</v>
      </c>
      <c r="G16590" s="452">
        <v>323.82530869313001</v>
      </c>
    </row>
    <row r="16591" spans="2:7">
      <c r="B16591" s="451" t="s">
        <v>3291</v>
      </c>
      <c r="C16591" s="451">
        <v>41367</v>
      </c>
      <c r="D16591" s="449" t="s">
        <v>3480</v>
      </c>
      <c r="E16591" s="451" t="s">
        <v>66</v>
      </c>
      <c r="F16591" s="452">
        <v>151.49506903353057</v>
      </c>
      <c r="G16591" s="452">
        <v>164.10872627827959</v>
      </c>
    </row>
    <row r="16592" spans="2:7">
      <c r="B16592" s="451" t="s">
        <v>3291</v>
      </c>
      <c r="C16592" s="451">
        <v>41368</v>
      </c>
      <c r="D16592" s="449" t="s">
        <v>3481</v>
      </c>
      <c r="E16592" s="451" t="s">
        <v>66</v>
      </c>
      <c r="F16592" s="452">
        <v>179.83431952662721</v>
      </c>
      <c r="G16592" s="452">
        <v>194.78743681113781</v>
      </c>
    </row>
    <row r="16593" spans="2:7">
      <c r="B16593" s="451" t="s">
        <v>3291</v>
      </c>
      <c r="C16593" s="451">
        <v>41369</v>
      </c>
      <c r="D16593" s="449" t="s">
        <v>3482</v>
      </c>
      <c r="E16593" s="451" t="s">
        <v>66</v>
      </c>
      <c r="F16593" s="452">
        <v>219.00591715976327</v>
      </c>
      <c r="G16593" s="452">
        <v>237.55697356426617</v>
      </c>
    </row>
    <row r="16594" spans="2:7">
      <c r="B16594" s="451" t="s">
        <v>3291</v>
      </c>
      <c r="C16594" s="451">
        <v>41370</v>
      </c>
      <c r="D16594" s="449" t="s">
        <v>3483</v>
      </c>
      <c r="E16594" s="451" t="s">
        <v>66</v>
      </c>
      <c r="F16594" s="452">
        <v>264.07889546351083</v>
      </c>
      <c r="G16594" s="452">
        <v>285.96171376481311</v>
      </c>
    </row>
    <row r="16595" spans="2:7">
      <c r="B16595" s="451" t="s">
        <v>3291</v>
      </c>
      <c r="C16595" s="451">
        <v>41371</v>
      </c>
      <c r="D16595" s="449" t="s">
        <v>3484</v>
      </c>
      <c r="E16595" s="451" t="s">
        <v>66</v>
      </c>
      <c r="F16595" s="452">
        <v>319.59763313609466</v>
      </c>
      <c r="G16595" s="452">
        <v>339.31383110963782</v>
      </c>
    </row>
    <row r="16596" spans="2:7">
      <c r="B16596" s="451" t="s">
        <v>3291</v>
      </c>
      <c r="C16596" s="451">
        <v>41372</v>
      </c>
      <c r="D16596" s="449" t="s">
        <v>3485</v>
      </c>
      <c r="E16596" s="451" t="s">
        <v>66</v>
      </c>
      <c r="F16596" s="452">
        <v>396.11834319526622</v>
      </c>
      <c r="G16596" s="452">
        <v>425.88878760255233</v>
      </c>
    </row>
    <row r="16597" spans="2:7">
      <c r="B16597" s="451" t="s">
        <v>3291</v>
      </c>
      <c r="C16597" s="451">
        <v>41373</v>
      </c>
      <c r="D16597" s="449" t="s">
        <v>3486</v>
      </c>
      <c r="E16597" s="451" t="s">
        <v>66</v>
      </c>
      <c r="F16597" s="452">
        <v>1106.5246548323471</v>
      </c>
      <c r="G16597" s="452">
        <v>1188.6798707218034</v>
      </c>
    </row>
    <row r="16598" spans="2:7">
      <c r="B16598" s="451" t="s">
        <v>3291</v>
      </c>
      <c r="C16598" s="451">
        <v>41374</v>
      </c>
      <c r="D16598" s="449" t="s">
        <v>3487</v>
      </c>
      <c r="E16598" s="451" t="s">
        <v>66</v>
      </c>
      <c r="F16598" s="452">
        <v>1690.9980276134122</v>
      </c>
      <c r="G16598" s="452">
        <v>1815.4636612248278</v>
      </c>
    </row>
    <row r="16599" spans="2:7">
      <c r="B16599" s="451" t="s">
        <v>3291</v>
      </c>
      <c r="C16599" s="451">
        <v>41375</v>
      </c>
      <c r="D16599" s="449" t="s">
        <v>3488</v>
      </c>
      <c r="E16599" s="451" t="s">
        <v>66</v>
      </c>
      <c r="F16599" s="452">
        <v>2393.0335305719918</v>
      </c>
      <c r="G16599" s="452">
        <v>2567.9290627330734</v>
      </c>
    </row>
    <row r="16600" spans="2:7">
      <c r="B16600" s="451" t="s">
        <v>3291</v>
      </c>
      <c r="C16600" s="451">
        <v>41376</v>
      </c>
      <c r="D16600" s="449" t="s">
        <v>3489</v>
      </c>
      <c r="E16600" s="451" t="s">
        <v>66</v>
      </c>
      <c r="F16600" s="452">
        <v>3263.2426035502954</v>
      </c>
      <c r="G16600" s="452">
        <v>3508.3533604044082</v>
      </c>
    </row>
    <row r="16601" spans="2:7">
      <c r="B16601" s="451" t="s">
        <v>3291</v>
      </c>
      <c r="C16601" s="451">
        <v>41377</v>
      </c>
      <c r="D16601" s="449" t="s">
        <v>3490</v>
      </c>
      <c r="E16601" s="451" t="s">
        <v>66</v>
      </c>
      <c r="F16601" s="452">
        <v>4483.1558185404338</v>
      </c>
      <c r="G16601" s="452">
        <v>4789.276539322118</v>
      </c>
    </row>
    <row r="16602" spans="2:7">
      <c r="B16602" s="451" t="s">
        <v>3291</v>
      </c>
      <c r="C16602" s="451">
        <v>41378</v>
      </c>
      <c r="D16602" s="449" t="s">
        <v>3491</v>
      </c>
      <c r="E16602" s="451" t="s">
        <v>66</v>
      </c>
      <c r="F16602" s="452">
        <v>3283.542406311637</v>
      </c>
      <c r="G16602" s="452">
        <v>3525.3086931300236</v>
      </c>
    </row>
    <row r="16603" spans="2:7">
      <c r="B16603" s="451" t="s">
        <v>3291</v>
      </c>
      <c r="C16603" s="451">
        <v>41381</v>
      </c>
      <c r="D16603" s="449" t="s">
        <v>3492</v>
      </c>
      <c r="E16603" s="451" t="s">
        <v>66</v>
      </c>
      <c r="F16603" s="452">
        <v>4183.2268244575935</v>
      </c>
      <c r="G16603" s="452">
        <v>4492.4670589210245</v>
      </c>
    </row>
    <row r="16604" spans="2:7">
      <c r="B16604" s="451" t="s">
        <v>3291</v>
      </c>
      <c r="C16604" s="451">
        <v>41385</v>
      </c>
      <c r="D16604" s="449" t="s">
        <v>3493</v>
      </c>
      <c r="E16604" s="451" t="s">
        <v>66</v>
      </c>
      <c r="F16604" s="452">
        <v>52.323471400394467</v>
      </c>
      <c r="G16604" s="452">
        <v>54.155962542471194</v>
      </c>
    </row>
    <row r="16605" spans="2:7">
      <c r="B16605" s="451" t="s">
        <v>3291</v>
      </c>
      <c r="C16605" s="451">
        <v>41386</v>
      </c>
      <c r="D16605" s="449" t="s">
        <v>3494</v>
      </c>
      <c r="E16605" s="451" t="s">
        <v>66</v>
      </c>
      <c r="F16605" s="452">
        <v>63.88954635108481</v>
      </c>
      <c r="G16605" s="452">
        <v>65.898732079224317</v>
      </c>
    </row>
    <row r="16606" spans="2:7">
      <c r="B16606" s="451" t="s">
        <v>3291</v>
      </c>
      <c r="C16606" s="451">
        <v>41414</v>
      </c>
      <c r="D16606" s="449" t="s">
        <v>3495</v>
      </c>
      <c r="E16606" s="451" t="s">
        <v>38</v>
      </c>
      <c r="F16606" s="452">
        <v>87.629191321499007</v>
      </c>
      <c r="G16606" s="452">
        <v>93.105162840805491</v>
      </c>
    </row>
    <row r="16607" spans="2:7">
      <c r="B16607" s="451" t="s">
        <v>3291</v>
      </c>
      <c r="C16607" s="451">
        <v>41415</v>
      </c>
      <c r="D16607" s="449" t="s">
        <v>3496</v>
      </c>
      <c r="E16607" s="451" t="s">
        <v>38</v>
      </c>
      <c r="F16607" s="452">
        <v>148.25246548323472</v>
      </c>
      <c r="G16607" s="452">
        <v>157.61995524985494</v>
      </c>
    </row>
    <row r="16608" spans="2:7">
      <c r="B16608" s="451" t="s">
        <v>3291</v>
      </c>
      <c r="C16608" s="451">
        <v>41417</v>
      </c>
      <c r="D16608" s="449" t="s">
        <v>3497</v>
      </c>
      <c r="E16608" s="451" t="s">
        <v>38</v>
      </c>
      <c r="F16608" s="452">
        <v>245.38856015779089</v>
      </c>
      <c r="G16608" s="452">
        <v>263.3546034639927</v>
      </c>
    </row>
    <row r="16609" spans="2:7">
      <c r="B16609" s="451" t="s">
        <v>3291</v>
      </c>
      <c r="C16609" s="451">
        <v>41418</v>
      </c>
      <c r="D16609" s="449" t="s">
        <v>3498</v>
      </c>
      <c r="E16609" s="451" t="s">
        <v>38</v>
      </c>
      <c r="F16609" s="452">
        <v>364.50493096646937</v>
      </c>
      <c r="G16609" s="452">
        <v>388.81246374409545</v>
      </c>
    </row>
    <row r="16610" spans="2:7">
      <c r="B16610" s="451" t="s">
        <v>3291</v>
      </c>
      <c r="C16610" s="451">
        <v>41419</v>
      </c>
      <c r="D16610" s="449" t="s">
        <v>3499</v>
      </c>
      <c r="E16610" s="451" t="s">
        <v>38</v>
      </c>
      <c r="F16610" s="452">
        <v>295.30571992110453</v>
      </c>
      <c r="G16610" s="452">
        <v>316.83931383110962</v>
      </c>
    </row>
    <row r="16611" spans="2:7">
      <c r="B16611" s="451" t="s">
        <v>3291</v>
      </c>
      <c r="C16611" s="451">
        <v>41420</v>
      </c>
      <c r="D16611" s="449" t="s">
        <v>3500</v>
      </c>
      <c r="E16611" s="451" t="s">
        <v>38</v>
      </c>
      <c r="F16611" s="452">
        <v>420.84418145956602</v>
      </c>
      <c r="G16611" s="452">
        <v>449.06770531200789</v>
      </c>
    </row>
    <row r="16612" spans="2:7">
      <c r="B16612" s="451" t="s">
        <v>3291</v>
      </c>
      <c r="C16612" s="451">
        <v>41421</v>
      </c>
      <c r="D16612" s="449" t="s">
        <v>3501</v>
      </c>
      <c r="E16612" s="451" t="s">
        <v>38</v>
      </c>
      <c r="F16612" s="452">
        <v>149.4437869822485</v>
      </c>
      <c r="G16612" s="452">
        <v>157.39620452473687</v>
      </c>
    </row>
    <row r="16613" spans="2:7">
      <c r="B16613" s="451" t="s">
        <v>3291</v>
      </c>
      <c r="C16613" s="451">
        <v>41422</v>
      </c>
      <c r="D16613" s="449" t="s">
        <v>3502</v>
      </c>
      <c r="E16613" s="451" t="s">
        <v>38</v>
      </c>
      <c r="F16613" s="452">
        <v>198.12228796844181</v>
      </c>
      <c r="G16613" s="452">
        <v>208.66826883235268</v>
      </c>
    </row>
    <row r="16614" spans="2:7">
      <c r="B16614" s="451" t="s">
        <v>3291</v>
      </c>
      <c r="C16614" s="451">
        <v>41423</v>
      </c>
      <c r="D16614" s="449" t="s">
        <v>3503</v>
      </c>
      <c r="E16614" s="451" t="s">
        <v>38</v>
      </c>
      <c r="F16614" s="452">
        <v>354.01972386587772</v>
      </c>
      <c r="G16614" s="452">
        <v>374.86533521173448</v>
      </c>
    </row>
    <row r="16615" spans="2:7">
      <c r="B16615" s="451" t="s">
        <v>3291</v>
      </c>
      <c r="C16615" s="451">
        <v>41424</v>
      </c>
      <c r="D16615" s="449" t="s">
        <v>3504</v>
      </c>
      <c r="E16615" s="451" t="s">
        <v>38</v>
      </c>
      <c r="F16615" s="452">
        <v>488.79684418145951</v>
      </c>
      <c r="G16615" s="452">
        <v>516.82273970332301</v>
      </c>
    </row>
    <row r="16616" spans="2:7">
      <c r="B16616" s="451" t="s">
        <v>3291</v>
      </c>
      <c r="C16616" s="451">
        <v>41425</v>
      </c>
      <c r="D16616" s="449" t="s">
        <v>3505</v>
      </c>
      <c r="E16616" s="451" t="s">
        <v>38</v>
      </c>
      <c r="F16616" s="452">
        <v>493.38856015779089</v>
      </c>
      <c r="G16616" s="452">
        <v>522.83914808983172</v>
      </c>
    </row>
    <row r="16617" spans="2:7">
      <c r="B16617" s="451" t="s">
        <v>3291</v>
      </c>
      <c r="C16617" s="451">
        <v>41426</v>
      </c>
      <c r="D16617" s="449" t="s">
        <v>3506</v>
      </c>
      <c r="E16617" s="451" t="s">
        <v>38</v>
      </c>
      <c r="F16617" s="452">
        <v>654.87968441814587</v>
      </c>
      <c r="G16617" s="452">
        <v>692.9228474351537</v>
      </c>
    </row>
    <row r="16618" spans="2:7">
      <c r="B16618" s="451" t="s">
        <v>3291</v>
      </c>
      <c r="C16618" s="451">
        <v>41427</v>
      </c>
      <c r="D16618" s="449" t="s">
        <v>3507</v>
      </c>
      <c r="E16618" s="451" t="s">
        <v>38</v>
      </c>
      <c r="F16618" s="452">
        <v>645.96449704142003</v>
      </c>
      <c r="G16618" s="452">
        <v>684.94240490594177</v>
      </c>
    </row>
    <row r="16619" spans="2:7">
      <c r="B16619" s="451" t="s">
        <v>3291</v>
      </c>
      <c r="C16619" s="451">
        <v>41428</v>
      </c>
      <c r="D16619" s="449" t="s">
        <v>3508</v>
      </c>
      <c r="E16619" s="451" t="s">
        <v>38</v>
      </c>
      <c r="F16619" s="452">
        <v>835.18737672583813</v>
      </c>
      <c r="G16619" s="452">
        <v>884.23800447501446</v>
      </c>
    </row>
    <row r="16620" spans="2:7">
      <c r="B16620" s="451" t="s">
        <v>3291</v>
      </c>
      <c r="C16620" s="451">
        <v>41429</v>
      </c>
      <c r="D16620" s="449" t="s">
        <v>3509</v>
      </c>
      <c r="E16620" s="451" t="s">
        <v>38</v>
      </c>
      <c r="F16620" s="452">
        <v>816.09467455621302</v>
      </c>
      <c r="G16620" s="452">
        <v>866.20535344327493</v>
      </c>
    </row>
    <row r="16621" spans="2:7">
      <c r="B16621" s="451" t="s">
        <v>3291</v>
      </c>
      <c r="C16621" s="451">
        <v>41430</v>
      </c>
      <c r="D16621" s="449" t="s">
        <v>3510</v>
      </c>
      <c r="E16621" s="451" t="s">
        <v>38</v>
      </c>
      <c r="F16621" s="452">
        <v>1027.1794871794871</v>
      </c>
      <c r="G16621" s="452">
        <v>1088.5224165078312</v>
      </c>
    </row>
    <row r="16622" spans="2:7">
      <c r="B16622" s="451" t="s">
        <v>3291</v>
      </c>
      <c r="C16622" s="451">
        <v>41431</v>
      </c>
      <c r="D16622" s="449" t="s">
        <v>3511</v>
      </c>
      <c r="E16622" s="451" t="s">
        <v>38</v>
      </c>
      <c r="F16622" s="452">
        <v>1089.6489151873768</v>
      </c>
      <c r="G16622" s="452">
        <v>1159.6088505842379</v>
      </c>
    </row>
    <row r="16623" spans="2:7">
      <c r="B16623" s="451" t="s">
        <v>3291</v>
      </c>
      <c r="C16623" s="451">
        <v>41432</v>
      </c>
      <c r="D16623" s="449" t="s">
        <v>3512</v>
      </c>
      <c r="E16623" s="451" t="s">
        <v>38</v>
      </c>
      <c r="F16623" s="452">
        <v>1368.9151873767257</v>
      </c>
      <c r="G16623" s="452">
        <v>1453.7333222839147</v>
      </c>
    </row>
    <row r="16624" spans="2:7">
      <c r="B16624" s="451" t="s">
        <v>3291</v>
      </c>
      <c r="C16624" s="451">
        <v>41433</v>
      </c>
      <c r="D16624" s="449" t="s">
        <v>3513</v>
      </c>
      <c r="E16624" s="451" t="s">
        <v>38</v>
      </c>
      <c r="F16624" s="452">
        <v>1358.3431952662722</v>
      </c>
      <c r="G16624" s="452">
        <v>1439.8193420071268</v>
      </c>
    </row>
    <row r="16625" spans="2:7">
      <c r="B16625" s="451" t="s">
        <v>3291</v>
      </c>
      <c r="C16625" s="451">
        <v>41434</v>
      </c>
      <c r="D16625" s="449" t="s">
        <v>3514</v>
      </c>
      <c r="E16625" s="451" t="s">
        <v>38</v>
      </c>
      <c r="F16625" s="452">
        <v>1617.0966469428008</v>
      </c>
      <c r="G16625" s="452">
        <v>1712.3477252009611</v>
      </c>
    </row>
    <row r="16626" spans="2:7">
      <c r="B16626" s="451" t="s">
        <v>3291</v>
      </c>
      <c r="C16626" s="451">
        <v>41435</v>
      </c>
      <c r="D16626" s="449" t="s">
        <v>3515</v>
      </c>
      <c r="E16626" s="451" t="s">
        <v>38</v>
      </c>
      <c r="F16626" s="452">
        <v>1768.3550295857985</v>
      </c>
      <c r="G16626" s="452">
        <v>1877.5171956575782</v>
      </c>
    </row>
    <row r="16627" spans="2:7">
      <c r="B16627" s="451" t="s">
        <v>3291</v>
      </c>
      <c r="C16627" s="451">
        <v>41436</v>
      </c>
      <c r="D16627" s="449" t="s">
        <v>3516</v>
      </c>
      <c r="E16627" s="451" t="s">
        <v>38</v>
      </c>
      <c r="F16627" s="452">
        <v>2070.9428007889546</v>
      </c>
      <c r="G16627" s="452">
        <v>2196.212811800779</v>
      </c>
    </row>
    <row r="16628" spans="2:7">
      <c r="B16628" s="451" t="s">
        <v>3291</v>
      </c>
      <c r="C16628" s="451">
        <v>41437</v>
      </c>
      <c r="D16628" s="449" t="s">
        <v>3517</v>
      </c>
      <c r="E16628" s="451" t="s">
        <v>38</v>
      </c>
      <c r="F16628" s="452">
        <v>2443.8895463510848</v>
      </c>
      <c r="G16628" s="452">
        <v>2601.1850501367362</v>
      </c>
    </row>
    <row r="16629" spans="2:7">
      <c r="B16629" s="451" t="s">
        <v>3291</v>
      </c>
      <c r="C16629" s="451">
        <v>41438</v>
      </c>
      <c r="D16629" s="449" t="s">
        <v>3518</v>
      </c>
      <c r="E16629" s="451" t="s">
        <v>38</v>
      </c>
      <c r="F16629" s="452">
        <v>2822.7771203155817</v>
      </c>
      <c r="G16629" s="452">
        <v>3000.2486119167975</v>
      </c>
    </row>
    <row r="16630" spans="2:7">
      <c r="B16630" s="451" t="s">
        <v>3291</v>
      </c>
      <c r="C16630" s="451">
        <v>41445</v>
      </c>
      <c r="D16630" s="449" t="s">
        <v>3519</v>
      </c>
      <c r="E16630" s="451" t="s">
        <v>38</v>
      </c>
      <c r="F16630" s="452">
        <v>31.392504930966467</v>
      </c>
      <c r="G16630" s="452">
        <v>31.95491837242065</v>
      </c>
    </row>
    <row r="16631" spans="2:7">
      <c r="B16631" s="451" t="s">
        <v>3291</v>
      </c>
      <c r="C16631" s="451">
        <v>41446</v>
      </c>
      <c r="D16631" s="449" t="s">
        <v>3520</v>
      </c>
      <c r="E16631" s="451" t="s">
        <v>38</v>
      </c>
      <c r="F16631" s="452">
        <v>30.88757396449704</v>
      </c>
      <c r="G16631" s="452">
        <v>31.532278113864251</v>
      </c>
    </row>
    <row r="16632" spans="2:7">
      <c r="B16632" s="451" t="s">
        <v>3291</v>
      </c>
      <c r="C16632" s="451">
        <v>41447</v>
      </c>
      <c r="D16632" s="449" t="s">
        <v>3521</v>
      </c>
      <c r="E16632" s="451" t="s">
        <v>38</v>
      </c>
      <c r="F16632" s="452">
        <v>18.34319526627219</v>
      </c>
      <c r="G16632" s="452">
        <v>18.902792740532028</v>
      </c>
    </row>
    <row r="16633" spans="2:7">
      <c r="B16633" s="451" t="s">
        <v>3291</v>
      </c>
      <c r="C16633" s="451">
        <v>41448</v>
      </c>
      <c r="D16633" s="449" t="s">
        <v>3522</v>
      </c>
      <c r="E16633" s="451" t="s">
        <v>38</v>
      </c>
      <c r="F16633" s="452">
        <v>45.404339250493095</v>
      </c>
      <c r="G16633" s="452">
        <v>46.672743846855056</v>
      </c>
    </row>
    <row r="16634" spans="2:7">
      <c r="B16634" s="451" t="s">
        <v>3291</v>
      </c>
      <c r="C16634" s="451">
        <v>41449</v>
      </c>
      <c r="D16634" s="449" t="s">
        <v>3523</v>
      </c>
      <c r="E16634" s="451" t="s">
        <v>38</v>
      </c>
      <c r="F16634" s="452">
        <v>42.863905325443781</v>
      </c>
      <c r="G16634" s="452">
        <v>43.424214800696106</v>
      </c>
    </row>
    <row r="16635" spans="2:7">
      <c r="B16635" s="451" t="s">
        <v>3291</v>
      </c>
      <c r="C16635" s="451">
        <v>41450</v>
      </c>
      <c r="D16635" s="449" t="s">
        <v>3524</v>
      </c>
      <c r="E16635" s="451" t="s">
        <v>38</v>
      </c>
      <c r="F16635" s="452">
        <v>32.039447731755423</v>
      </c>
      <c r="G16635" s="452">
        <v>32.866495400679533</v>
      </c>
    </row>
    <row r="16636" spans="2:7">
      <c r="B16636" s="451" t="s">
        <v>3291</v>
      </c>
      <c r="C16636" s="451">
        <v>41454</v>
      </c>
      <c r="D16636" s="449" t="s">
        <v>3525</v>
      </c>
      <c r="E16636" s="451" t="s">
        <v>66</v>
      </c>
      <c r="F16636" s="452">
        <v>189.84615384615384</v>
      </c>
      <c r="G16636" s="452">
        <v>202.91704649042845</v>
      </c>
    </row>
    <row r="16637" spans="2:7">
      <c r="B16637" s="451" t="s">
        <v>3291</v>
      </c>
      <c r="C16637" s="451">
        <v>41455</v>
      </c>
      <c r="D16637" s="449" t="s">
        <v>3526</v>
      </c>
      <c r="E16637" s="451" t="s">
        <v>66</v>
      </c>
      <c r="F16637" s="452">
        <v>233.5936883629191</v>
      </c>
      <c r="G16637" s="452">
        <v>249.02626999254161</v>
      </c>
    </row>
    <row r="16638" spans="2:7">
      <c r="B16638" s="451" t="s">
        <v>3291</v>
      </c>
      <c r="C16638" s="451">
        <v>41456</v>
      </c>
      <c r="D16638" s="449" t="s">
        <v>3527</v>
      </c>
      <c r="E16638" s="451" t="s">
        <v>66</v>
      </c>
      <c r="F16638" s="452">
        <v>60.796844181459562</v>
      </c>
      <c r="G16638" s="452">
        <v>63.868401425374977</v>
      </c>
    </row>
    <row r="16639" spans="2:7">
      <c r="B16639" s="451" t="s">
        <v>3291</v>
      </c>
      <c r="C16639" s="451">
        <v>47022</v>
      </c>
      <c r="D16639" s="449" t="s">
        <v>3528</v>
      </c>
      <c r="E16639" s="451" t="s">
        <v>29</v>
      </c>
      <c r="F16639" s="452">
        <v>154.98224852071004</v>
      </c>
      <c r="G16639" s="452">
        <v>159.79945305378305</v>
      </c>
    </row>
    <row r="16640" spans="2:7">
      <c r="B16640" s="451" t="s">
        <v>3291</v>
      </c>
      <c r="C16640" s="451">
        <v>47023</v>
      </c>
      <c r="D16640" s="449" t="s">
        <v>3529</v>
      </c>
      <c r="E16640" s="451" t="s">
        <v>29</v>
      </c>
      <c r="F16640" s="452">
        <v>16.938856015779091</v>
      </c>
      <c r="G16640" s="452">
        <v>17.543714262036961</v>
      </c>
    </row>
    <row r="16641" spans="2:7">
      <c r="B16641" s="451" t="s">
        <v>3291</v>
      </c>
      <c r="C16641" s="451">
        <v>47024</v>
      </c>
      <c r="D16641" s="449" t="s">
        <v>20673</v>
      </c>
      <c r="E16641" s="451" t="s">
        <v>29</v>
      </c>
      <c r="F16641" s="452">
        <v>17.317554240631161</v>
      </c>
      <c r="G16641" s="452">
        <v>18.098947542885554</v>
      </c>
    </row>
    <row r="16642" spans="2:7">
      <c r="B16642" s="451" t="s">
        <v>3291</v>
      </c>
      <c r="C16642" s="451">
        <v>100005</v>
      </c>
      <c r="D16642" s="449" t="s">
        <v>3530</v>
      </c>
      <c r="F16642" s="452">
        <v>0</v>
      </c>
      <c r="G16642" s="452">
        <v>0</v>
      </c>
    </row>
    <row r="16643" spans="2:7">
      <c r="B16643" s="451" t="s">
        <v>3291</v>
      </c>
      <c r="C16643" s="451">
        <v>40800</v>
      </c>
      <c r="D16643" s="449" t="s">
        <v>3531</v>
      </c>
      <c r="E16643" s="451" t="s">
        <v>138</v>
      </c>
      <c r="F16643" s="452">
        <v>14.982248520710057</v>
      </c>
      <c r="G16643" s="452">
        <v>15.637689566586557</v>
      </c>
    </row>
    <row r="16644" spans="2:7">
      <c r="B16644" s="451" t="s">
        <v>3291</v>
      </c>
      <c r="C16644" s="451">
        <v>40804</v>
      </c>
      <c r="D16644" s="449" t="s">
        <v>3532</v>
      </c>
      <c r="E16644" s="451" t="s">
        <v>38</v>
      </c>
      <c r="F16644" s="452">
        <v>4.0788954635108476</v>
      </c>
      <c r="G16644" s="452">
        <v>4.7236264191596913</v>
      </c>
    </row>
    <row r="16645" spans="2:7">
      <c r="B16645" s="451" t="s">
        <v>3291</v>
      </c>
      <c r="C16645" s="451">
        <v>40805</v>
      </c>
      <c r="D16645" s="449" t="s">
        <v>3533</v>
      </c>
      <c r="E16645" s="451" t="s">
        <v>138</v>
      </c>
      <c r="F16645" s="452">
        <v>9.2781065088757391</v>
      </c>
      <c r="G16645" s="452">
        <v>10.574293527803098</v>
      </c>
    </row>
    <row r="16646" spans="2:7">
      <c r="B16646" s="451" t="s">
        <v>3291</v>
      </c>
      <c r="C16646" s="451">
        <v>40810</v>
      </c>
      <c r="D16646" s="449" t="s">
        <v>3534</v>
      </c>
      <c r="E16646" s="451" t="s">
        <v>138</v>
      </c>
      <c r="F16646" s="452">
        <v>499.61341222879679</v>
      </c>
      <c r="G16646" s="452">
        <v>499.88398110549429</v>
      </c>
    </row>
    <row r="16647" spans="2:7">
      <c r="B16647" s="451" t="s">
        <v>3291</v>
      </c>
      <c r="C16647" s="451">
        <v>40811</v>
      </c>
      <c r="D16647" s="449" t="s">
        <v>27080</v>
      </c>
      <c r="E16647" s="451" t="s">
        <v>38</v>
      </c>
      <c r="F16647" s="452">
        <v>544.06311637080864</v>
      </c>
      <c r="G16647" s="452">
        <v>546.42413193005711</v>
      </c>
    </row>
    <row r="16648" spans="2:7">
      <c r="B16648" s="451" t="s">
        <v>3291</v>
      </c>
      <c r="C16648" s="451">
        <v>40865</v>
      </c>
      <c r="D16648" s="449" t="s">
        <v>3535</v>
      </c>
      <c r="E16648" s="451" t="s">
        <v>10</v>
      </c>
      <c r="F16648" s="452">
        <v>10.887573964497042</v>
      </c>
      <c r="G16648" s="452">
        <v>11.394712853236097</v>
      </c>
    </row>
    <row r="16649" spans="2:7">
      <c r="B16649" s="451" t="s">
        <v>3291</v>
      </c>
      <c r="C16649" s="451">
        <v>40870</v>
      </c>
      <c r="D16649" s="449" t="s">
        <v>3536</v>
      </c>
      <c r="E16649" s="451" t="s">
        <v>10</v>
      </c>
      <c r="F16649" s="452">
        <v>5.775147928994083</v>
      </c>
      <c r="G16649" s="452">
        <v>6.289881494986326</v>
      </c>
    </row>
    <row r="16650" spans="2:7">
      <c r="B16650" s="451" t="s">
        <v>3291</v>
      </c>
      <c r="C16650" s="451">
        <v>40880</v>
      </c>
      <c r="D16650" s="449" t="s">
        <v>3537</v>
      </c>
      <c r="E16650" s="451" t="s">
        <v>10</v>
      </c>
      <c r="F16650" s="452">
        <v>0.44970414201183423</v>
      </c>
      <c r="G16650" s="452">
        <v>0.51379796138228218</v>
      </c>
    </row>
    <row r="16651" spans="2:7">
      <c r="B16651" s="451" t="s">
        <v>3291</v>
      </c>
      <c r="C16651" s="451">
        <v>40885</v>
      </c>
      <c r="D16651" s="449" t="s">
        <v>3538</v>
      </c>
      <c r="E16651" s="451" t="s">
        <v>10</v>
      </c>
      <c r="F16651" s="452">
        <v>9.9566074950690329</v>
      </c>
      <c r="G16651" s="452">
        <v>10.367116930471532</v>
      </c>
    </row>
    <row r="16652" spans="2:7">
      <c r="B16652" s="451" t="s">
        <v>3291</v>
      </c>
      <c r="C16652" s="451">
        <v>40890</v>
      </c>
      <c r="D16652" s="449" t="s">
        <v>3539</v>
      </c>
      <c r="E16652" s="451" t="s">
        <v>10</v>
      </c>
      <c r="F16652" s="452">
        <v>6.7140039447731752</v>
      </c>
      <c r="G16652" s="452">
        <v>6.7788182646888195</v>
      </c>
    </row>
    <row r="16653" spans="2:7">
      <c r="B16653" s="451" t="s">
        <v>3291</v>
      </c>
      <c r="C16653" s="451">
        <v>40895</v>
      </c>
      <c r="D16653" s="449" t="s">
        <v>3540</v>
      </c>
      <c r="E16653" s="451" t="s">
        <v>10</v>
      </c>
      <c r="F16653" s="452">
        <v>1.8777120315581852</v>
      </c>
      <c r="G16653" s="452">
        <v>1.8728764398773512</v>
      </c>
    </row>
    <row r="16654" spans="2:7">
      <c r="B16654" s="451" t="s">
        <v>3291</v>
      </c>
      <c r="C16654" s="451">
        <v>117318</v>
      </c>
      <c r="D16654" s="449" t="s">
        <v>3541</v>
      </c>
      <c r="F16654" s="452">
        <v>0</v>
      </c>
      <c r="G16654" s="452">
        <v>0</v>
      </c>
    </row>
    <row r="16655" spans="2:7">
      <c r="B16655" s="451" t="s">
        <v>3291</v>
      </c>
      <c r="C16655" s="451">
        <v>40814</v>
      </c>
      <c r="D16655" s="449" t="s">
        <v>3542</v>
      </c>
      <c r="E16655" s="451" t="s">
        <v>10</v>
      </c>
      <c r="F16655" s="452">
        <v>23.03747534516765</v>
      </c>
      <c r="G16655" s="452">
        <v>23.137482389989227</v>
      </c>
    </row>
    <row r="16656" spans="2:7">
      <c r="B16656" s="451" t="s">
        <v>3291</v>
      </c>
      <c r="C16656" s="451">
        <v>40815</v>
      </c>
      <c r="D16656" s="449" t="s">
        <v>3543</v>
      </c>
      <c r="E16656" s="451" t="s">
        <v>10</v>
      </c>
      <c r="F16656" s="452">
        <v>31.558185404339248</v>
      </c>
      <c r="G16656" s="452">
        <v>31.656584072263197</v>
      </c>
    </row>
    <row r="16657" spans="2:7">
      <c r="B16657" s="451" t="s">
        <v>3291</v>
      </c>
      <c r="C16657" s="451">
        <v>40816</v>
      </c>
      <c r="D16657" s="449" t="s">
        <v>3544</v>
      </c>
      <c r="E16657" s="451" t="s">
        <v>10</v>
      </c>
      <c r="F16657" s="452">
        <v>13.483234714003943</v>
      </c>
      <c r="G16657" s="452">
        <v>13.582497721057429</v>
      </c>
    </row>
    <row r="16658" spans="2:7">
      <c r="B16658" s="451" t="s">
        <v>3291</v>
      </c>
      <c r="C16658" s="451">
        <v>40817</v>
      </c>
      <c r="D16658" s="449" t="s">
        <v>3545</v>
      </c>
      <c r="E16658" s="451" t="s">
        <v>10</v>
      </c>
      <c r="F16658" s="452">
        <v>15.976331360946745</v>
      </c>
      <c r="G16658" s="452">
        <v>16.076903952929474</v>
      </c>
    </row>
    <row r="16659" spans="2:7">
      <c r="B16659" s="451" t="s">
        <v>3291</v>
      </c>
      <c r="C16659" s="451">
        <v>40818</v>
      </c>
      <c r="D16659" s="449" t="s">
        <v>3546</v>
      </c>
      <c r="E16659" s="451" t="s">
        <v>10</v>
      </c>
      <c r="F16659" s="452">
        <v>18.477317554240631</v>
      </c>
      <c r="G16659" s="452">
        <v>18.579597248694789</v>
      </c>
    </row>
    <row r="16660" spans="2:7">
      <c r="B16660" s="451" t="s">
        <v>3291</v>
      </c>
      <c r="C16660" s="451">
        <v>40820</v>
      </c>
      <c r="D16660" s="449" t="s">
        <v>3547</v>
      </c>
      <c r="E16660" s="451" t="s">
        <v>10</v>
      </c>
      <c r="F16660" s="452">
        <v>53.254437869822482</v>
      </c>
      <c r="G16660" s="452">
        <v>53.575868069942821</v>
      </c>
    </row>
    <row r="16661" spans="2:7">
      <c r="B16661" s="451" t="s">
        <v>3291</v>
      </c>
      <c r="C16661" s="451">
        <v>40825</v>
      </c>
      <c r="D16661" s="449" t="s">
        <v>3548</v>
      </c>
      <c r="E16661" s="451" t="s">
        <v>10</v>
      </c>
      <c r="F16661" s="452">
        <v>96.599605522682438</v>
      </c>
      <c r="G16661" s="452">
        <v>96.991795806745671</v>
      </c>
    </row>
    <row r="16662" spans="2:7">
      <c r="B16662" s="451" t="s">
        <v>3291</v>
      </c>
      <c r="C16662" s="451">
        <v>40830</v>
      </c>
      <c r="D16662" s="449" t="s">
        <v>3549</v>
      </c>
      <c r="E16662" s="451" t="s">
        <v>18</v>
      </c>
      <c r="F16662" s="452">
        <v>29.254437869822482</v>
      </c>
      <c r="G16662" s="452">
        <v>29.543382779481227</v>
      </c>
    </row>
    <row r="16663" spans="2:7">
      <c r="B16663" s="451" t="s">
        <v>3291</v>
      </c>
      <c r="C16663" s="451">
        <v>40835</v>
      </c>
      <c r="D16663" s="449" t="s">
        <v>3550</v>
      </c>
      <c r="E16663" s="451" t="s">
        <v>18</v>
      </c>
      <c r="F16663" s="452">
        <v>33.42800788954635</v>
      </c>
      <c r="G16663" s="452">
        <v>33.711775917792323</v>
      </c>
    </row>
    <row r="16664" spans="2:7">
      <c r="B16664" s="451" t="s">
        <v>3291</v>
      </c>
      <c r="C16664" s="451">
        <v>40840</v>
      </c>
      <c r="D16664" s="449" t="s">
        <v>3551</v>
      </c>
      <c r="E16664" s="451" t="s">
        <v>18</v>
      </c>
      <c r="F16664" s="452">
        <v>92.867850098619314</v>
      </c>
      <c r="G16664" s="452">
        <v>93.52780309936189</v>
      </c>
    </row>
    <row r="16665" spans="2:7">
      <c r="B16665" s="451" t="s">
        <v>3291</v>
      </c>
      <c r="C16665" s="451">
        <v>40845</v>
      </c>
      <c r="D16665" s="449" t="s">
        <v>3552</v>
      </c>
      <c r="E16665" s="451" t="s">
        <v>18</v>
      </c>
      <c r="F16665" s="452">
        <v>94.327416173570015</v>
      </c>
      <c r="G16665" s="452">
        <v>94.986326344576113</v>
      </c>
    </row>
    <row r="16666" spans="2:7">
      <c r="B16666" s="451" t="s">
        <v>3291</v>
      </c>
      <c r="C16666" s="451">
        <v>117947</v>
      </c>
      <c r="D16666" s="449" t="s">
        <v>3553</v>
      </c>
      <c r="F16666" s="452">
        <v>0</v>
      </c>
      <c r="G16666" s="452">
        <v>0</v>
      </c>
    </row>
    <row r="16667" spans="2:7">
      <c r="B16667" s="451" t="s">
        <v>3291</v>
      </c>
      <c r="C16667" s="451">
        <v>40850</v>
      </c>
      <c r="D16667" s="449" t="s">
        <v>3554</v>
      </c>
      <c r="E16667" s="451" t="s">
        <v>10</v>
      </c>
      <c r="F16667" s="452">
        <v>418.47731755424059</v>
      </c>
      <c r="G16667" s="452">
        <v>420.81710449987565</v>
      </c>
    </row>
    <row r="16668" spans="2:7">
      <c r="B16668" s="451" t="s">
        <v>3291</v>
      </c>
      <c r="C16668" s="451">
        <v>40851</v>
      </c>
      <c r="D16668" s="449" t="s">
        <v>3555</v>
      </c>
      <c r="E16668" s="451" t="s">
        <v>10</v>
      </c>
      <c r="F16668" s="452">
        <v>533.98816568047334</v>
      </c>
      <c r="G16668" s="452">
        <v>536.32220104417001</v>
      </c>
    </row>
    <row r="16669" spans="2:7">
      <c r="B16669" s="451" t="s">
        <v>3291</v>
      </c>
      <c r="C16669" s="451">
        <v>40853</v>
      </c>
      <c r="D16669" s="449" t="s">
        <v>3556</v>
      </c>
      <c r="E16669" s="451" t="s">
        <v>10</v>
      </c>
      <c r="F16669" s="452">
        <v>679.71597633136093</v>
      </c>
      <c r="G16669" s="452">
        <v>682.05850667108632</v>
      </c>
    </row>
    <row r="16670" spans="2:7">
      <c r="B16670" s="451" t="s">
        <v>3291</v>
      </c>
      <c r="C16670" s="451">
        <v>40855</v>
      </c>
      <c r="D16670" s="449" t="s">
        <v>3557</v>
      </c>
      <c r="E16670" s="451" t="s">
        <v>10</v>
      </c>
      <c r="F16670" s="452">
        <v>575.62919132149898</v>
      </c>
      <c r="G16670" s="452">
        <v>577.96469710781457</v>
      </c>
    </row>
    <row r="16671" spans="2:7">
      <c r="B16671" s="451" t="s">
        <v>3291</v>
      </c>
      <c r="C16671" s="451">
        <v>40856</v>
      </c>
      <c r="D16671" s="449" t="s">
        <v>3558</v>
      </c>
      <c r="E16671" s="451" t="s">
        <v>10</v>
      </c>
      <c r="F16671" s="452">
        <v>1185.759368836292</v>
      </c>
      <c r="G16671" s="452">
        <v>1188.0997762492748</v>
      </c>
    </row>
    <row r="16672" spans="2:7">
      <c r="B16672" s="451" t="s">
        <v>3291</v>
      </c>
      <c r="C16672" s="451">
        <v>100008</v>
      </c>
      <c r="D16672" s="449" t="s">
        <v>3559</v>
      </c>
      <c r="F16672" s="452">
        <v>0</v>
      </c>
      <c r="G16672" s="452">
        <v>0</v>
      </c>
    </row>
    <row r="16673" spans="2:7">
      <c r="B16673" s="451" t="s">
        <v>3291</v>
      </c>
      <c r="C16673" s="451">
        <v>41800</v>
      </c>
      <c r="D16673" s="449" t="s">
        <v>3560</v>
      </c>
      <c r="E16673" s="451" t="s">
        <v>138</v>
      </c>
      <c r="F16673" s="452">
        <v>55.297830374753453</v>
      </c>
      <c r="G16673" s="452">
        <v>58.017734316731584</v>
      </c>
    </row>
    <row r="16674" spans="2:7">
      <c r="B16674" s="451" t="s">
        <v>3291</v>
      </c>
      <c r="C16674" s="451">
        <v>41806</v>
      </c>
      <c r="D16674" s="449" t="s">
        <v>3561</v>
      </c>
      <c r="E16674" s="451" t="s">
        <v>38</v>
      </c>
      <c r="F16674" s="452">
        <v>365.16765285996053</v>
      </c>
      <c r="G16674" s="452">
        <v>379.47294273638846</v>
      </c>
    </row>
    <row r="16675" spans="2:7">
      <c r="B16675" s="451" t="s">
        <v>3291</v>
      </c>
      <c r="C16675" s="451">
        <v>41811</v>
      </c>
      <c r="D16675" s="449" t="s">
        <v>3562</v>
      </c>
      <c r="E16675" s="451" t="s">
        <v>38</v>
      </c>
      <c r="F16675" s="452">
        <v>609.71992110453652</v>
      </c>
      <c r="G16675" s="452">
        <v>626.59318803347969</v>
      </c>
    </row>
    <row r="16676" spans="2:7">
      <c r="B16676" s="451" t="s">
        <v>3291</v>
      </c>
      <c r="C16676" s="451">
        <v>41816</v>
      </c>
      <c r="D16676" s="449" t="s">
        <v>3563</v>
      </c>
      <c r="E16676" s="451" t="s">
        <v>38</v>
      </c>
      <c r="F16676" s="452">
        <v>864.95463510848117</v>
      </c>
      <c r="G16676" s="452">
        <v>884.72694124471684</v>
      </c>
    </row>
    <row r="16677" spans="2:7">
      <c r="B16677" s="451" t="s">
        <v>3291</v>
      </c>
      <c r="C16677" s="451">
        <v>41821</v>
      </c>
      <c r="D16677" s="449" t="s">
        <v>3564</v>
      </c>
      <c r="E16677" s="451" t="s">
        <v>38</v>
      </c>
      <c r="F16677" s="452">
        <v>1031.7554240631164</v>
      </c>
      <c r="G16677" s="452">
        <v>1054.5537416093478</v>
      </c>
    </row>
    <row r="16678" spans="2:7">
      <c r="B16678" s="451" t="s">
        <v>3291</v>
      </c>
      <c r="C16678" s="451">
        <v>41826</v>
      </c>
      <c r="D16678" s="449" t="s">
        <v>3565</v>
      </c>
      <c r="E16678" s="451" t="s">
        <v>38</v>
      </c>
      <c r="F16678" s="452">
        <v>1635.2031558185402</v>
      </c>
      <c r="G16678" s="452">
        <v>1662.2772851578684</v>
      </c>
    </row>
    <row r="16679" spans="2:7">
      <c r="B16679" s="451" t="s">
        <v>3291</v>
      </c>
      <c r="C16679" s="451">
        <v>41831</v>
      </c>
      <c r="D16679" s="449" t="s">
        <v>3566</v>
      </c>
      <c r="E16679" s="451" t="s">
        <v>38</v>
      </c>
      <c r="F16679" s="452">
        <v>1694.8086785009862</v>
      </c>
      <c r="G16679" s="452">
        <v>1729.6594016739866</v>
      </c>
    </row>
    <row r="16680" spans="2:7">
      <c r="B16680" s="451" t="s">
        <v>3291</v>
      </c>
      <c r="C16680" s="451">
        <v>41836</v>
      </c>
      <c r="D16680" s="449" t="s">
        <v>3567</v>
      </c>
      <c r="E16680" s="451" t="s">
        <v>38</v>
      </c>
      <c r="F16680" s="452">
        <v>1186.5641025641025</v>
      </c>
      <c r="G16680" s="452">
        <v>1215.8034308444517</v>
      </c>
    </row>
    <row r="16681" spans="2:7">
      <c r="B16681" s="451" t="s">
        <v>3291</v>
      </c>
      <c r="C16681" s="451">
        <v>41841</v>
      </c>
      <c r="D16681" s="449" t="s">
        <v>3568</v>
      </c>
      <c r="E16681" s="451" t="s">
        <v>38</v>
      </c>
      <c r="F16681" s="452">
        <v>2504.9072978303743</v>
      </c>
      <c r="G16681" s="452">
        <v>2551.6947045661723</v>
      </c>
    </row>
    <row r="16682" spans="2:7">
      <c r="B16682" s="451" t="s">
        <v>3291</v>
      </c>
      <c r="C16682" s="451">
        <v>41846</v>
      </c>
      <c r="D16682" s="449" t="s">
        <v>3569</v>
      </c>
      <c r="E16682" s="451" t="s">
        <v>66</v>
      </c>
      <c r="F16682" s="452">
        <v>645.03353057199206</v>
      </c>
      <c r="G16682" s="452">
        <v>673.12505179414927</v>
      </c>
    </row>
    <row r="16683" spans="2:7">
      <c r="B16683" s="451" t="s">
        <v>3291</v>
      </c>
      <c r="C16683" s="451">
        <v>41851</v>
      </c>
      <c r="D16683" s="449" t="s">
        <v>3570</v>
      </c>
      <c r="E16683" s="451" t="s">
        <v>66</v>
      </c>
      <c r="F16683" s="452">
        <v>725.53846153846155</v>
      </c>
      <c r="G16683" s="452">
        <v>758.664125300406</v>
      </c>
    </row>
    <row r="16684" spans="2:7">
      <c r="B16684" s="451" t="s">
        <v>3291</v>
      </c>
      <c r="C16684" s="451">
        <v>41856</v>
      </c>
      <c r="D16684" s="449" t="s">
        <v>3571</v>
      </c>
      <c r="E16684" s="451" t="s">
        <v>66</v>
      </c>
      <c r="F16684" s="452">
        <v>1041.0650887573963</v>
      </c>
      <c r="G16684" s="452">
        <v>1086.7489848346731</v>
      </c>
    </row>
    <row r="16685" spans="2:7">
      <c r="B16685" s="451" t="s">
        <v>3291</v>
      </c>
      <c r="C16685" s="451">
        <v>41861</v>
      </c>
      <c r="D16685" s="449" t="s">
        <v>3572</v>
      </c>
      <c r="E16685" s="451" t="s">
        <v>66</v>
      </c>
      <c r="F16685" s="452">
        <v>1382.2169625246547</v>
      </c>
      <c r="G16685" s="452">
        <v>1441.0043921438632</v>
      </c>
    </row>
    <row r="16686" spans="2:7">
      <c r="B16686" s="451" t="s">
        <v>3291</v>
      </c>
      <c r="C16686" s="451">
        <v>41866</v>
      </c>
      <c r="D16686" s="449" t="s">
        <v>3573</v>
      </c>
      <c r="E16686" s="451" t="s">
        <v>66</v>
      </c>
      <c r="F16686" s="452">
        <v>2582.9270216962523</v>
      </c>
      <c r="G16686" s="452">
        <v>2685.8788431258804</v>
      </c>
    </row>
    <row r="16687" spans="2:7">
      <c r="B16687" s="451" t="s">
        <v>3291</v>
      </c>
      <c r="C16687" s="451">
        <v>41871</v>
      </c>
      <c r="D16687" s="449" t="s">
        <v>3574</v>
      </c>
      <c r="E16687" s="451" t="s">
        <v>66</v>
      </c>
      <c r="F16687" s="452">
        <v>1012.5838264299803</v>
      </c>
      <c r="G16687" s="452">
        <v>1057.1061572884726</v>
      </c>
    </row>
    <row r="16688" spans="2:7">
      <c r="B16688" s="451" t="s">
        <v>3291</v>
      </c>
      <c r="C16688" s="451">
        <v>41876</v>
      </c>
      <c r="D16688" s="449" t="s">
        <v>3575</v>
      </c>
      <c r="E16688" s="451" t="s">
        <v>66</v>
      </c>
      <c r="F16688" s="452">
        <v>1502.1932938856014</v>
      </c>
      <c r="G16688" s="452">
        <v>1565.5589624596005</v>
      </c>
    </row>
    <row r="16689" spans="2:7">
      <c r="B16689" s="451" t="s">
        <v>3291</v>
      </c>
      <c r="C16689" s="451">
        <v>41881</v>
      </c>
      <c r="D16689" s="449" t="s">
        <v>3576</v>
      </c>
      <c r="E16689" s="451" t="s">
        <v>66</v>
      </c>
      <c r="F16689" s="452">
        <v>1950.343195266272</v>
      </c>
      <c r="G16689" s="452">
        <v>2031.0267672163752</v>
      </c>
    </row>
    <row r="16690" spans="2:7">
      <c r="B16690" s="451" t="s">
        <v>3291</v>
      </c>
      <c r="C16690" s="451">
        <v>47018</v>
      </c>
      <c r="D16690" s="449" t="s">
        <v>3577</v>
      </c>
      <c r="E16690" s="451" t="s">
        <v>29</v>
      </c>
      <c r="F16690" s="452">
        <v>432.64694280078891</v>
      </c>
      <c r="G16690" s="452">
        <v>445.21422060164082</v>
      </c>
    </row>
    <row r="16691" spans="2:7">
      <c r="B16691" s="451" t="s">
        <v>3291</v>
      </c>
      <c r="C16691" s="451">
        <v>47020</v>
      </c>
      <c r="D16691" s="449" t="s">
        <v>3578</v>
      </c>
      <c r="E16691" s="451" t="s">
        <v>10</v>
      </c>
      <c r="F16691" s="452">
        <v>55.834319526627212</v>
      </c>
      <c r="G16691" s="452">
        <v>60.122648545620279</v>
      </c>
    </row>
    <row r="16692" spans="2:7">
      <c r="B16692" s="451" t="s">
        <v>3291</v>
      </c>
      <c r="C16692" s="451">
        <v>47021</v>
      </c>
      <c r="D16692" s="449" t="s">
        <v>20674</v>
      </c>
      <c r="E16692" s="451" t="s">
        <v>138</v>
      </c>
      <c r="F16692" s="452">
        <v>2.9664694280078892</v>
      </c>
      <c r="G16692" s="452">
        <v>3.0247783210408548</v>
      </c>
    </row>
    <row r="16693" spans="2:7">
      <c r="B16693" s="451" t="s">
        <v>3291</v>
      </c>
      <c r="C16693" s="451">
        <v>100011</v>
      </c>
      <c r="D16693" s="449" t="s">
        <v>3579</v>
      </c>
      <c r="F16693" s="452">
        <v>0</v>
      </c>
      <c r="G16693" s="452">
        <v>0</v>
      </c>
    </row>
    <row r="16694" spans="2:7">
      <c r="B16694" s="451" t="s">
        <v>3291</v>
      </c>
      <c r="C16694" s="451">
        <v>42800</v>
      </c>
      <c r="D16694" s="449" t="s">
        <v>3580</v>
      </c>
      <c r="E16694" s="451" t="s">
        <v>29</v>
      </c>
      <c r="F16694" s="452">
        <v>590.04339250493092</v>
      </c>
      <c r="G16694" s="452">
        <v>611.12952680865169</v>
      </c>
    </row>
    <row r="16695" spans="2:7">
      <c r="B16695" s="451" t="s">
        <v>3291</v>
      </c>
      <c r="C16695" s="451">
        <v>42805</v>
      </c>
      <c r="D16695" s="449" t="s">
        <v>3581</v>
      </c>
      <c r="E16695" s="451" t="s">
        <v>29</v>
      </c>
      <c r="F16695" s="452">
        <v>765.11242603550295</v>
      </c>
      <c r="G16695" s="452">
        <v>786.19375155382443</v>
      </c>
    </row>
    <row r="16696" spans="2:7">
      <c r="B16696" s="451" t="s">
        <v>3291</v>
      </c>
      <c r="C16696" s="451">
        <v>42810</v>
      </c>
      <c r="D16696" s="449" t="s">
        <v>3582</v>
      </c>
      <c r="E16696" s="451" t="s">
        <v>29</v>
      </c>
      <c r="F16696" s="452">
        <v>1489.5463510848126</v>
      </c>
      <c r="G16696" s="452">
        <v>1512.2565674981352</v>
      </c>
    </row>
    <row r="16697" spans="2:7">
      <c r="B16697" s="451" t="s">
        <v>3291</v>
      </c>
      <c r="C16697" s="451">
        <v>42816</v>
      </c>
      <c r="D16697" s="449" t="s">
        <v>3583</v>
      </c>
      <c r="E16697" s="451" t="s">
        <v>29</v>
      </c>
      <c r="F16697" s="452">
        <v>309.39644970414201</v>
      </c>
      <c r="G16697" s="452">
        <v>316.24264523079472</v>
      </c>
    </row>
    <row r="16698" spans="2:7">
      <c r="B16698" s="451" t="s">
        <v>3291</v>
      </c>
      <c r="C16698" s="451">
        <v>42820</v>
      </c>
      <c r="D16698" s="449" t="s">
        <v>3584</v>
      </c>
      <c r="E16698" s="451" t="s">
        <v>29</v>
      </c>
      <c r="F16698" s="452">
        <v>167.17948717948718</v>
      </c>
      <c r="G16698" s="452">
        <v>189.35940996105077</v>
      </c>
    </row>
    <row r="16699" spans="2:7">
      <c r="B16699" s="451" t="s">
        <v>3291</v>
      </c>
      <c r="C16699" s="451">
        <v>42825</v>
      </c>
      <c r="D16699" s="449" t="s">
        <v>3585</v>
      </c>
      <c r="E16699" s="451" t="s">
        <v>29</v>
      </c>
      <c r="F16699" s="452">
        <v>602.19329388560152</v>
      </c>
      <c r="G16699" s="452">
        <v>638.26966105908673</v>
      </c>
    </row>
    <row r="16700" spans="2:7">
      <c r="B16700" s="451" t="s">
        <v>3291</v>
      </c>
      <c r="C16700" s="451">
        <v>42831</v>
      </c>
      <c r="D16700" s="449" t="s">
        <v>3586</v>
      </c>
      <c r="E16700" s="451" t="s">
        <v>29</v>
      </c>
      <c r="F16700" s="452">
        <v>377.61735700197238</v>
      </c>
      <c r="G16700" s="452">
        <v>388.04176680202198</v>
      </c>
    </row>
    <row r="16701" spans="2:7">
      <c r="B16701" s="451" t="s">
        <v>3291</v>
      </c>
      <c r="C16701" s="451">
        <v>42836</v>
      </c>
      <c r="D16701" s="449" t="s">
        <v>30093</v>
      </c>
      <c r="E16701" s="451" t="s">
        <v>29</v>
      </c>
      <c r="F16701" s="452">
        <v>430.35897435897436</v>
      </c>
      <c r="G16701" s="452">
        <v>440.8717991215712</v>
      </c>
    </row>
    <row r="16702" spans="2:7">
      <c r="B16702" s="451" t="s">
        <v>3291</v>
      </c>
      <c r="C16702" s="451">
        <v>42838</v>
      </c>
      <c r="D16702" s="449" t="s">
        <v>20675</v>
      </c>
      <c r="E16702" s="451" t="s">
        <v>29</v>
      </c>
      <c r="F16702" s="452">
        <v>444.77317554240631</v>
      </c>
      <c r="G16702" s="452">
        <v>455.38244799867402</v>
      </c>
    </row>
    <row r="16703" spans="2:7">
      <c r="B16703" s="451" t="s">
        <v>3291</v>
      </c>
      <c r="C16703" s="451">
        <v>42841</v>
      </c>
      <c r="D16703" s="449" t="s">
        <v>3587</v>
      </c>
      <c r="E16703" s="451" t="s">
        <v>29</v>
      </c>
      <c r="F16703" s="452">
        <v>321.84615384615381</v>
      </c>
      <c r="G16703" s="452">
        <v>331.19250849424043</v>
      </c>
    </row>
    <row r="16704" spans="2:7">
      <c r="B16704" s="451" t="s">
        <v>3291</v>
      </c>
      <c r="C16704" s="451">
        <v>42845</v>
      </c>
      <c r="D16704" s="449" t="s">
        <v>3588</v>
      </c>
      <c r="E16704" s="451" t="s">
        <v>29</v>
      </c>
      <c r="F16704" s="452">
        <v>173.02564102564102</v>
      </c>
      <c r="G16704" s="452">
        <v>185.71310184801521</v>
      </c>
    </row>
    <row r="16705" spans="2:7">
      <c r="B16705" s="451" t="s">
        <v>3291</v>
      </c>
      <c r="C16705" s="451">
        <v>42850</v>
      </c>
      <c r="D16705" s="449" t="s">
        <v>3589</v>
      </c>
      <c r="E16705" s="451" t="s">
        <v>29</v>
      </c>
      <c r="F16705" s="452">
        <v>116.75739644970415</v>
      </c>
      <c r="G16705" s="452">
        <v>121.836413358747</v>
      </c>
    </row>
    <row r="16706" spans="2:7">
      <c r="B16706" s="451" t="s">
        <v>3291</v>
      </c>
      <c r="C16706" s="451">
        <v>42856</v>
      </c>
      <c r="D16706" s="449" t="s">
        <v>3590</v>
      </c>
      <c r="E16706" s="451" t="s">
        <v>29</v>
      </c>
      <c r="F16706" s="452">
        <v>242.15384615384613</v>
      </c>
      <c r="G16706" s="452">
        <v>256.73323941327584</v>
      </c>
    </row>
    <row r="16707" spans="2:7">
      <c r="B16707" s="451" t="s">
        <v>3291</v>
      </c>
      <c r="C16707" s="451">
        <v>42860</v>
      </c>
      <c r="D16707" s="449" t="s">
        <v>3591</v>
      </c>
      <c r="E16707" s="451" t="s">
        <v>3592</v>
      </c>
      <c r="F16707" s="452">
        <v>4.0473372781065082</v>
      </c>
      <c r="G16707" s="452">
        <v>4.1269578188447831</v>
      </c>
    </row>
    <row r="16708" spans="2:7">
      <c r="B16708" s="451" t="s">
        <v>3291</v>
      </c>
      <c r="C16708" s="451">
        <v>47027</v>
      </c>
      <c r="D16708" s="449" t="s">
        <v>3593</v>
      </c>
      <c r="E16708" s="451" t="s">
        <v>29</v>
      </c>
      <c r="F16708" s="452">
        <v>48.828402366863905</v>
      </c>
      <c r="G16708" s="452">
        <v>56.592359327090414</v>
      </c>
    </row>
    <row r="16709" spans="2:7">
      <c r="B16709" s="451" t="s">
        <v>3291</v>
      </c>
      <c r="C16709" s="451">
        <v>100012</v>
      </c>
      <c r="D16709" s="449" t="s">
        <v>3594</v>
      </c>
      <c r="F16709" s="452">
        <v>0</v>
      </c>
      <c r="G16709" s="452">
        <v>0</v>
      </c>
    </row>
    <row r="16710" spans="2:7">
      <c r="B16710" s="451" t="s">
        <v>3291</v>
      </c>
      <c r="C16710" s="451">
        <v>40466</v>
      </c>
      <c r="D16710" s="449" t="s">
        <v>27081</v>
      </c>
      <c r="E16710" s="451" t="s">
        <v>29</v>
      </c>
      <c r="F16710" s="452">
        <v>145.89349112426035</v>
      </c>
      <c r="G16710" s="452">
        <v>149.81354106240158</v>
      </c>
    </row>
    <row r="16711" spans="2:7">
      <c r="B16711" s="451" t="s">
        <v>3291</v>
      </c>
      <c r="C16711" s="451">
        <v>42400</v>
      </c>
      <c r="D16711" s="449" t="s">
        <v>3595</v>
      </c>
      <c r="E16711" s="451" t="s">
        <v>29</v>
      </c>
      <c r="F16711" s="452">
        <v>212.86785009861933</v>
      </c>
      <c r="G16711" s="452">
        <v>245.83575039363549</v>
      </c>
    </row>
    <row r="16712" spans="2:7">
      <c r="B16712" s="451" t="s">
        <v>3291</v>
      </c>
      <c r="C16712" s="451">
        <v>42406</v>
      </c>
      <c r="D16712" s="449" t="s">
        <v>3596</v>
      </c>
      <c r="E16712" s="451" t="s">
        <v>29</v>
      </c>
      <c r="F16712" s="452">
        <v>205.24654832347136</v>
      </c>
      <c r="G16712" s="452">
        <v>230.4798209994199</v>
      </c>
    </row>
    <row r="16713" spans="2:7">
      <c r="B16713" s="451" t="s">
        <v>3291</v>
      </c>
      <c r="C16713" s="451">
        <v>42410</v>
      </c>
      <c r="D16713" s="449" t="s">
        <v>3597</v>
      </c>
      <c r="E16713" s="451" t="s">
        <v>3598</v>
      </c>
      <c r="F16713" s="452">
        <v>1384.3234714003945</v>
      </c>
      <c r="G16713" s="452">
        <v>1604.1518190105244</v>
      </c>
    </row>
    <row r="16714" spans="2:7">
      <c r="B16714" s="451" t="s">
        <v>3291</v>
      </c>
      <c r="C16714" s="451">
        <v>42411</v>
      </c>
      <c r="D16714" s="449" t="s">
        <v>3599</v>
      </c>
      <c r="E16714" s="451" t="s">
        <v>3598</v>
      </c>
      <c r="F16714" s="452">
        <v>563.32938856015778</v>
      </c>
      <c r="G16714" s="452">
        <v>633.72835004557885</v>
      </c>
    </row>
    <row r="16715" spans="2:7">
      <c r="B16715" s="451" t="s">
        <v>3291</v>
      </c>
      <c r="C16715" s="451">
        <v>42415</v>
      </c>
      <c r="D16715" s="449" t="s">
        <v>3600</v>
      </c>
      <c r="E16715" s="451" t="s">
        <v>3598</v>
      </c>
      <c r="F16715" s="452">
        <v>373.09664694280076</v>
      </c>
      <c r="G16715" s="452">
        <v>390.34557056434898</v>
      </c>
    </row>
    <row r="16716" spans="2:7">
      <c r="B16716" s="451" t="s">
        <v>3291</v>
      </c>
      <c r="C16716" s="451">
        <v>42420</v>
      </c>
      <c r="D16716" s="449" t="s">
        <v>3601</v>
      </c>
      <c r="E16716" s="451" t="s">
        <v>10</v>
      </c>
      <c r="F16716" s="452">
        <v>0.73372781065088755</v>
      </c>
      <c r="G16716" s="452">
        <v>0.85356758100604946</v>
      </c>
    </row>
    <row r="16717" spans="2:7">
      <c r="B16717" s="451" t="s">
        <v>3291</v>
      </c>
      <c r="C16717" s="451">
        <v>42425</v>
      </c>
      <c r="D16717" s="449" t="s">
        <v>3602</v>
      </c>
      <c r="E16717" s="451" t="s">
        <v>138</v>
      </c>
      <c r="F16717" s="452">
        <v>0.50493096646942803</v>
      </c>
      <c r="G16717" s="452">
        <v>0.59666860031490832</v>
      </c>
    </row>
    <row r="16718" spans="2:7">
      <c r="B16718" s="451" t="s">
        <v>3291</v>
      </c>
      <c r="C16718" s="451">
        <v>42430</v>
      </c>
      <c r="D16718" s="449" t="s">
        <v>3603</v>
      </c>
      <c r="E16718" s="451" t="s">
        <v>138</v>
      </c>
      <c r="F16718" s="452">
        <v>0.89940828402366846</v>
      </c>
      <c r="G16718" s="452">
        <v>1.0441700505510896</v>
      </c>
    </row>
    <row r="16719" spans="2:7">
      <c r="B16719" s="451" t="s">
        <v>3291</v>
      </c>
      <c r="C16719" s="451">
        <v>42435</v>
      </c>
      <c r="D16719" s="449" t="s">
        <v>3604</v>
      </c>
      <c r="E16719" s="451" t="s">
        <v>138</v>
      </c>
      <c r="F16719" s="452">
        <v>1.1834319526627217</v>
      </c>
      <c r="G16719" s="452">
        <v>1.3756526062815941</v>
      </c>
    </row>
    <row r="16720" spans="2:7">
      <c r="B16720" s="451" t="s">
        <v>3291</v>
      </c>
      <c r="C16720" s="451">
        <v>42440</v>
      </c>
      <c r="D16720" s="449" t="s">
        <v>3605</v>
      </c>
      <c r="E16720" s="451" t="s">
        <v>138</v>
      </c>
      <c r="F16720" s="452">
        <v>5.9644970414201177</v>
      </c>
      <c r="G16720" s="452">
        <v>6.4390486450650526</v>
      </c>
    </row>
    <row r="16721" spans="2:7">
      <c r="B16721" s="451" t="s">
        <v>3291</v>
      </c>
      <c r="C16721" s="451">
        <v>42442</v>
      </c>
      <c r="D16721" s="449" t="s">
        <v>37555</v>
      </c>
      <c r="E16721" s="451" t="s">
        <v>29</v>
      </c>
      <c r="F16721" s="452">
        <v>7118.6824457593684</v>
      </c>
      <c r="G16721" s="452">
        <v>7118.6873290793073</v>
      </c>
    </row>
    <row r="16722" spans="2:7">
      <c r="B16722" s="451" t="s">
        <v>3291</v>
      </c>
      <c r="C16722" s="451">
        <v>42445</v>
      </c>
      <c r="D16722" s="449" t="s">
        <v>3606</v>
      </c>
      <c r="E16722" s="451" t="s">
        <v>29</v>
      </c>
      <c r="F16722" s="452">
        <v>44.094674556213015</v>
      </c>
      <c r="G16722" s="452">
        <v>50.99859119913814</v>
      </c>
    </row>
    <row r="16723" spans="2:7">
      <c r="B16723" s="451" t="s">
        <v>3291</v>
      </c>
      <c r="C16723" s="451">
        <v>42450</v>
      </c>
      <c r="D16723" s="449" t="s">
        <v>3607</v>
      </c>
      <c r="E16723" s="451" t="s">
        <v>29</v>
      </c>
      <c r="F16723" s="452">
        <v>40.094674556213015</v>
      </c>
      <c r="G16723" s="452">
        <v>43.507085439628739</v>
      </c>
    </row>
    <row r="16724" spans="2:7">
      <c r="B16724" s="451" t="s">
        <v>3291</v>
      </c>
      <c r="C16724" s="451">
        <v>42455</v>
      </c>
      <c r="D16724" s="449" t="s">
        <v>3608</v>
      </c>
      <c r="E16724" s="451" t="s">
        <v>29</v>
      </c>
      <c r="F16724" s="452">
        <v>8.8599605522682445</v>
      </c>
      <c r="G16724" s="452">
        <v>9.206927985414767</v>
      </c>
    </row>
    <row r="16725" spans="2:7">
      <c r="B16725" s="451" t="s">
        <v>3291</v>
      </c>
      <c r="C16725" s="451">
        <v>42460</v>
      </c>
      <c r="D16725" s="449" t="s">
        <v>3609</v>
      </c>
      <c r="E16725" s="451" t="s">
        <v>29</v>
      </c>
      <c r="F16725" s="452">
        <v>77.61735700197238</v>
      </c>
      <c r="G16725" s="452">
        <v>86.657827131847171</v>
      </c>
    </row>
    <row r="16726" spans="2:7">
      <c r="B16726" s="451" t="s">
        <v>3291</v>
      </c>
      <c r="C16726" s="451">
        <v>42465</v>
      </c>
      <c r="D16726" s="449" t="s">
        <v>3610</v>
      </c>
      <c r="E16726" s="451" t="s">
        <v>29</v>
      </c>
      <c r="F16726" s="452">
        <v>26.635108481262325</v>
      </c>
      <c r="G16726" s="452">
        <v>27.604209828457776</v>
      </c>
    </row>
    <row r="16727" spans="2:7">
      <c r="B16727" s="451" t="s">
        <v>3291</v>
      </c>
      <c r="C16727" s="451">
        <v>42471</v>
      </c>
      <c r="D16727" s="449" t="s">
        <v>3611</v>
      </c>
      <c r="E16727" s="451" t="s">
        <v>38</v>
      </c>
      <c r="F16727" s="452">
        <v>200.27613412228794</v>
      </c>
      <c r="G16727" s="452">
        <v>220.27844534681361</v>
      </c>
    </row>
    <row r="16728" spans="2:7">
      <c r="B16728" s="451" t="s">
        <v>3291</v>
      </c>
      <c r="C16728" s="451">
        <v>42476</v>
      </c>
      <c r="D16728" s="449" t="s">
        <v>3612</v>
      </c>
      <c r="E16728" s="451" t="s">
        <v>29</v>
      </c>
      <c r="F16728" s="452">
        <v>663.84220907297822</v>
      </c>
      <c r="G16728" s="452">
        <v>697.29841717079626</v>
      </c>
    </row>
    <row r="16729" spans="2:7">
      <c r="B16729" s="451" t="s">
        <v>3291</v>
      </c>
      <c r="C16729" s="451">
        <v>42480</v>
      </c>
      <c r="D16729" s="449" t="s">
        <v>3613</v>
      </c>
      <c r="E16729" s="451" t="s">
        <v>10</v>
      </c>
      <c r="F16729" s="452">
        <v>3.2031558185404334</v>
      </c>
      <c r="G16729" s="452">
        <v>3.4722797712770364</v>
      </c>
    </row>
    <row r="16730" spans="2:7">
      <c r="B16730" s="451" t="s">
        <v>3291</v>
      </c>
      <c r="C16730" s="451">
        <v>42486</v>
      </c>
      <c r="D16730" s="449" t="s">
        <v>3614</v>
      </c>
      <c r="E16730" s="451" t="s">
        <v>3615</v>
      </c>
      <c r="F16730" s="452">
        <v>3.2978303747534512</v>
      </c>
      <c r="G16730" s="452">
        <v>3.5054280268500873</v>
      </c>
    </row>
    <row r="16731" spans="2:7">
      <c r="B16731" s="451" t="s">
        <v>3291</v>
      </c>
      <c r="C16731" s="451">
        <v>42491</v>
      </c>
      <c r="D16731" s="449" t="s">
        <v>37556</v>
      </c>
      <c r="E16731" s="451" t="s">
        <v>29</v>
      </c>
      <c r="F16731" s="452">
        <v>161.46745562130175</v>
      </c>
      <c r="G16731" s="452">
        <v>162.29385928565509</v>
      </c>
    </row>
    <row r="16732" spans="2:7">
      <c r="B16732" s="451" t="s">
        <v>3291</v>
      </c>
      <c r="C16732" s="451">
        <v>42496</v>
      </c>
      <c r="D16732" s="449" t="s">
        <v>37557</v>
      </c>
      <c r="E16732" s="451" t="s">
        <v>29</v>
      </c>
      <c r="F16732" s="452">
        <v>339.50295857988164</v>
      </c>
      <c r="G16732" s="452">
        <v>340.3165658407226</v>
      </c>
    </row>
    <row r="16733" spans="2:7">
      <c r="B16733" s="451" t="s">
        <v>3291</v>
      </c>
      <c r="C16733" s="451">
        <v>100015</v>
      </c>
      <c r="D16733" s="449" t="s">
        <v>3616</v>
      </c>
      <c r="F16733" s="452">
        <v>0</v>
      </c>
      <c r="G16733" s="452">
        <v>0</v>
      </c>
    </row>
    <row r="16734" spans="2:7">
      <c r="B16734" s="451" t="s">
        <v>3291</v>
      </c>
      <c r="C16734" s="451">
        <v>44001</v>
      </c>
      <c r="D16734" s="449" t="s">
        <v>3617</v>
      </c>
      <c r="E16734" s="451" t="s">
        <v>10</v>
      </c>
      <c r="F16734" s="452">
        <v>0.21301775147928995</v>
      </c>
      <c r="G16734" s="452">
        <v>0.22375072511809066</v>
      </c>
    </row>
    <row r="16735" spans="2:7">
      <c r="B16735" s="451" t="s">
        <v>3291</v>
      </c>
      <c r="C16735" s="451">
        <v>44010</v>
      </c>
      <c r="D16735" s="449" t="s">
        <v>3618</v>
      </c>
      <c r="E16735" s="451" t="s">
        <v>29</v>
      </c>
      <c r="F16735" s="452">
        <v>2.224852071005917</v>
      </c>
      <c r="G16735" s="452">
        <v>2.3286649540067952</v>
      </c>
    </row>
    <row r="16736" spans="2:7">
      <c r="B16736" s="451" t="s">
        <v>3291</v>
      </c>
      <c r="C16736" s="451">
        <v>44011</v>
      </c>
      <c r="D16736" s="449" t="s">
        <v>3619</v>
      </c>
      <c r="E16736" s="451" t="s">
        <v>120</v>
      </c>
      <c r="F16736" s="452">
        <v>3.0848126232741615</v>
      </c>
      <c r="G16736" s="452">
        <v>3.1159360238667437</v>
      </c>
    </row>
    <row r="16737" spans="2:7">
      <c r="B16737" s="451" t="s">
        <v>3291</v>
      </c>
      <c r="C16737" s="451">
        <v>44020</v>
      </c>
      <c r="D16737" s="449" t="s">
        <v>3620</v>
      </c>
      <c r="E16737" s="451" t="s">
        <v>29</v>
      </c>
      <c r="F16737" s="452">
        <v>3.5029585798816569</v>
      </c>
      <c r="G16737" s="452">
        <v>3.6297339852490258</v>
      </c>
    </row>
    <row r="16738" spans="2:7">
      <c r="B16738" s="451" t="s">
        <v>3291</v>
      </c>
      <c r="C16738" s="451">
        <v>44021</v>
      </c>
      <c r="D16738" s="449" t="s">
        <v>3621</v>
      </c>
      <c r="E16738" s="451" t="s">
        <v>120</v>
      </c>
      <c r="F16738" s="452">
        <v>2.6351084812623271</v>
      </c>
      <c r="G16738" s="452">
        <v>2.6684345736305626</v>
      </c>
    </row>
    <row r="16739" spans="2:7">
      <c r="B16739" s="451" t="s">
        <v>3291</v>
      </c>
      <c r="C16739" s="451">
        <v>44050</v>
      </c>
      <c r="D16739" s="449" t="s">
        <v>37558</v>
      </c>
      <c r="E16739" s="451" t="s">
        <v>29</v>
      </c>
      <c r="F16739" s="452">
        <v>4.5838264299802756</v>
      </c>
      <c r="G16739" s="452">
        <v>4.6987652274799032</v>
      </c>
    </row>
    <row r="16740" spans="2:7">
      <c r="B16740" s="451" t="s">
        <v>3291</v>
      </c>
      <c r="C16740" s="451">
        <v>44051</v>
      </c>
      <c r="D16740" s="449" t="s">
        <v>37559</v>
      </c>
      <c r="E16740" s="451" t="s">
        <v>29</v>
      </c>
      <c r="F16740" s="452">
        <v>5.0335305719921104</v>
      </c>
      <c r="G16740" s="452">
        <v>5.1628408055026105</v>
      </c>
    </row>
    <row r="16741" spans="2:7">
      <c r="B16741" s="451" t="s">
        <v>3291</v>
      </c>
      <c r="C16741" s="451">
        <v>44052</v>
      </c>
      <c r="D16741" s="449" t="s">
        <v>3622</v>
      </c>
      <c r="E16741" s="451" t="s">
        <v>10</v>
      </c>
      <c r="F16741" s="452">
        <v>2.5483234714003942</v>
      </c>
      <c r="G16741" s="452">
        <v>2.6435733819507745</v>
      </c>
    </row>
    <row r="16742" spans="2:7">
      <c r="B16742" s="451" t="s">
        <v>3291</v>
      </c>
      <c r="C16742" s="451">
        <v>44100</v>
      </c>
      <c r="D16742" s="449" t="s">
        <v>37560</v>
      </c>
      <c r="E16742" s="451" t="s">
        <v>29</v>
      </c>
      <c r="F16742" s="452">
        <v>6.5956607495069024</v>
      </c>
      <c r="G16742" s="452">
        <v>6.6959476257561938</v>
      </c>
    </row>
    <row r="16743" spans="2:7">
      <c r="B16743" s="451" t="s">
        <v>3291</v>
      </c>
      <c r="C16743" s="451">
        <v>44101</v>
      </c>
      <c r="D16743" s="449" t="s">
        <v>3623</v>
      </c>
      <c r="E16743" s="451" t="s">
        <v>29</v>
      </c>
      <c r="F16743" s="452">
        <v>11.597633136094673</v>
      </c>
      <c r="G16743" s="452">
        <v>11.693047153393552</v>
      </c>
    </row>
    <row r="16744" spans="2:7">
      <c r="B16744" s="451" t="s">
        <v>3291</v>
      </c>
      <c r="C16744" s="451">
        <v>44102</v>
      </c>
      <c r="D16744" s="449" t="s">
        <v>37561</v>
      </c>
      <c r="E16744" s="451" t="s">
        <v>120</v>
      </c>
      <c r="F16744" s="452">
        <v>2.6351084812623271</v>
      </c>
      <c r="G16744" s="452">
        <v>2.6684345736305626</v>
      </c>
    </row>
    <row r="16745" spans="2:7">
      <c r="B16745" s="451" t="s">
        <v>3291</v>
      </c>
      <c r="C16745" s="451">
        <v>44150</v>
      </c>
      <c r="D16745" s="449" t="s">
        <v>3624</v>
      </c>
      <c r="E16745" s="451" t="s">
        <v>29</v>
      </c>
      <c r="F16745" s="452">
        <v>19.834319526627219</v>
      </c>
      <c r="G16745" s="452">
        <v>20.676224413690228</v>
      </c>
    </row>
    <row r="16746" spans="2:7">
      <c r="B16746" s="451" t="s">
        <v>3291</v>
      </c>
      <c r="C16746" s="451">
        <v>44151</v>
      </c>
      <c r="D16746" s="449" t="s">
        <v>3625</v>
      </c>
      <c r="E16746" s="451" t="s">
        <v>29</v>
      </c>
      <c r="F16746" s="452">
        <v>54.666666666666671</v>
      </c>
      <c r="G16746" s="452">
        <v>56.028838982348546</v>
      </c>
    </row>
    <row r="16747" spans="2:7">
      <c r="B16747" s="451" t="s">
        <v>3291</v>
      </c>
      <c r="C16747" s="451">
        <v>44200</v>
      </c>
      <c r="D16747" s="449" t="s">
        <v>3626</v>
      </c>
      <c r="E16747" s="451" t="s">
        <v>10</v>
      </c>
      <c r="F16747" s="452">
        <v>0.41814595660749504</v>
      </c>
      <c r="G16747" s="452">
        <v>0.42264025855639342</v>
      </c>
    </row>
    <row r="16748" spans="2:7">
      <c r="B16748" s="451" t="s">
        <v>3291</v>
      </c>
      <c r="C16748" s="451">
        <v>44201</v>
      </c>
      <c r="D16748" s="449" t="s">
        <v>3627</v>
      </c>
      <c r="E16748" s="451" t="s">
        <v>10</v>
      </c>
      <c r="F16748" s="452">
        <v>0.3392504930966469</v>
      </c>
      <c r="G16748" s="452">
        <v>0.3480566835170299</v>
      </c>
    </row>
    <row r="16749" spans="2:7">
      <c r="B16749" s="451" t="s">
        <v>3291</v>
      </c>
      <c r="C16749" s="451">
        <v>44202</v>
      </c>
      <c r="D16749" s="449" t="s">
        <v>3628</v>
      </c>
      <c r="E16749" s="451" t="s">
        <v>10</v>
      </c>
      <c r="F16749" s="452">
        <v>6.6824457593688367</v>
      </c>
      <c r="G16749" s="452">
        <v>6.8782630314079718</v>
      </c>
    </row>
    <row r="16750" spans="2:7">
      <c r="B16750" s="451" t="s">
        <v>3291</v>
      </c>
      <c r="C16750" s="451">
        <v>44203</v>
      </c>
      <c r="D16750" s="449" t="s">
        <v>3629</v>
      </c>
      <c r="E16750" s="451" t="s">
        <v>10</v>
      </c>
      <c r="F16750" s="452">
        <v>2.138067061143984</v>
      </c>
      <c r="G16750" s="452">
        <v>2.2043589956078562</v>
      </c>
    </row>
    <row r="16751" spans="2:7">
      <c r="B16751" s="451" t="s">
        <v>3291</v>
      </c>
      <c r="C16751" s="451">
        <v>44204</v>
      </c>
      <c r="D16751" s="449" t="s">
        <v>19975</v>
      </c>
      <c r="E16751" s="451" t="s">
        <v>29</v>
      </c>
      <c r="F16751" s="452">
        <v>382.71400394477314</v>
      </c>
      <c r="G16751" s="452">
        <v>384.93411784204852</v>
      </c>
    </row>
    <row r="16752" spans="2:7">
      <c r="B16752" s="451" t="s">
        <v>3291</v>
      </c>
      <c r="C16752" s="451">
        <v>44205</v>
      </c>
      <c r="D16752" s="449" t="s">
        <v>37562</v>
      </c>
      <c r="E16752" s="451" t="s">
        <v>29</v>
      </c>
      <c r="F16752" s="452">
        <v>229.14398422090727</v>
      </c>
      <c r="G16752" s="452">
        <v>233.77807242893843</v>
      </c>
    </row>
    <row r="16753" spans="2:7">
      <c r="B16753" s="451" t="s">
        <v>3291</v>
      </c>
      <c r="C16753" s="451">
        <v>44206</v>
      </c>
      <c r="D16753" s="449" t="s">
        <v>30094</v>
      </c>
      <c r="E16753" s="451" t="s">
        <v>10</v>
      </c>
      <c r="F16753" s="452">
        <v>101.07297830374753</v>
      </c>
      <c r="G16753" s="452">
        <v>102.44468384851247</v>
      </c>
    </row>
    <row r="16754" spans="2:7">
      <c r="B16754" s="451" t="s">
        <v>3291</v>
      </c>
      <c r="C16754" s="451">
        <v>44207</v>
      </c>
      <c r="D16754" s="449" t="s">
        <v>3630</v>
      </c>
      <c r="E16754" s="451" t="s">
        <v>10</v>
      </c>
      <c r="F16754" s="452">
        <v>82.729783037475343</v>
      </c>
      <c r="G16754" s="452">
        <v>85.265600397779053</v>
      </c>
    </row>
    <row r="16755" spans="2:7">
      <c r="B16755" s="451" t="s">
        <v>3291</v>
      </c>
      <c r="C16755" s="451">
        <v>44208</v>
      </c>
      <c r="D16755" s="449" t="s">
        <v>20676</v>
      </c>
      <c r="E16755" s="451" t="s">
        <v>10</v>
      </c>
      <c r="F16755" s="452">
        <v>4.8126232741617354</v>
      </c>
      <c r="G16755" s="452">
        <v>4.9639512720643078</v>
      </c>
    </row>
    <row r="16756" spans="2:7">
      <c r="B16756" s="451" t="s">
        <v>3291</v>
      </c>
      <c r="C16756" s="451">
        <v>44209</v>
      </c>
      <c r="D16756" s="449" t="s">
        <v>3631</v>
      </c>
      <c r="E16756" s="451" t="s">
        <v>10</v>
      </c>
      <c r="F16756" s="452">
        <v>3.4556213017751478</v>
      </c>
      <c r="G16756" s="452">
        <v>3.5634374741029249</v>
      </c>
    </row>
    <row r="16757" spans="2:7">
      <c r="B16757" s="451" t="s">
        <v>3291</v>
      </c>
      <c r="C16757" s="451">
        <v>44210</v>
      </c>
      <c r="D16757" s="449" t="s">
        <v>3632</v>
      </c>
      <c r="E16757" s="451" t="s">
        <v>10</v>
      </c>
      <c r="F16757" s="452">
        <v>3.447731755424063</v>
      </c>
      <c r="G16757" s="452">
        <v>3.522002154636612</v>
      </c>
    </row>
    <row r="16758" spans="2:7">
      <c r="B16758" s="451" t="s">
        <v>3291</v>
      </c>
      <c r="C16758" s="451">
        <v>44211</v>
      </c>
      <c r="D16758" s="449" t="s">
        <v>3633</v>
      </c>
      <c r="E16758" s="451" t="s">
        <v>10</v>
      </c>
      <c r="F16758" s="452">
        <v>4.3076923076923075</v>
      </c>
      <c r="G16758" s="452">
        <v>4.3921438634291867</v>
      </c>
    </row>
    <row r="16759" spans="2:7">
      <c r="B16759" s="451" t="s">
        <v>3291</v>
      </c>
      <c r="C16759" s="451">
        <v>44300</v>
      </c>
      <c r="D16759" s="449" t="s">
        <v>3634</v>
      </c>
      <c r="E16759" s="451" t="s">
        <v>3395</v>
      </c>
      <c r="F16759" s="452">
        <v>2.5877712031558184</v>
      </c>
      <c r="G16759" s="452">
        <v>2.6187121902709869</v>
      </c>
    </row>
    <row r="16760" spans="2:7">
      <c r="B16760" s="451" t="s">
        <v>3291</v>
      </c>
      <c r="C16760" s="451">
        <v>44301</v>
      </c>
      <c r="D16760" s="449" t="s">
        <v>3635</v>
      </c>
      <c r="E16760" s="451" t="s">
        <v>3395</v>
      </c>
      <c r="F16760" s="452">
        <v>2.0749506903353057</v>
      </c>
      <c r="G16760" s="452">
        <v>2.0966271649954416</v>
      </c>
    </row>
    <row r="16761" spans="2:7">
      <c r="B16761" s="451" t="s">
        <v>3291</v>
      </c>
      <c r="C16761" s="451">
        <v>44302</v>
      </c>
      <c r="D16761" s="449" t="s">
        <v>3636</v>
      </c>
      <c r="E16761" s="451" t="s">
        <v>120</v>
      </c>
      <c r="F16761" s="452">
        <v>3.1163708086785009</v>
      </c>
      <c r="G16761" s="452">
        <v>3.1490842794397942</v>
      </c>
    </row>
    <row r="16762" spans="2:7">
      <c r="B16762" s="451" t="s">
        <v>3291</v>
      </c>
      <c r="C16762" s="451">
        <v>44303</v>
      </c>
      <c r="D16762" s="449" t="s">
        <v>3637</v>
      </c>
      <c r="E16762" s="451" t="s">
        <v>101</v>
      </c>
      <c r="F16762" s="452">
        <v>1.9250493096646941</v>
      </c>
      <c r="G16762" s="452">
        <v>1.9723212065965026</v>
      </c>
    </row>
    <row r="16763" spans="2:7">
      <c r="B16763" s="451" t="s">
        <v>3291</v>
      </c>
      <c r="C16763" s="451">
        <v>44400</v>
      </c>
      <c r="D16763" s="449" t="s">
        <v>3638</v>
      </c>
      <c r="E16763" s="451" t="s">
        <v>10</v>
      </c>
      <c r="F16763" s="452">
        <v>25.664694280078894</v>
      </c>
      <c r="G16763" s="452">
        <v>26.767216375238249</v>
      </c>
    </row>
    <row r="16764" spans="2:7">
      <c r="B16764" s="451" t="s">
        <v>3291</v>
      </c>
      <c r="C16764" s="451">
        <v>44450</v>
      </c>
      <c r="D16764" s="449" t="s">
        <v>3639</v>
      </c>
      <c r="E16764" s="451" t="s">
        <v>38</v>
      </c>
      <c r="F16764" s="452">
        <v>8.3234714003944781</v>
      </c>
      <c r="G16764" s="452">
        <v>8.5356758100604946</v>
      </c>
    </row>
    <row r="16765" spans="2:7">
      <c r="B16765" s="451" t="s">
        <v>3291</v>
      </c>
      <c r="C16765" s="451">
        <v>44455</v>
      </c>
      <c r="D16765" s="449" t="s">
        <v>3640</v>
      </c>
      <c r="E16765" s="451" t="s">
        <v>38</v>
      </c>
      <c r="F16765" s="452">
        <v>26.714003944773175</v>
      </c>
      <c r="G16765" s="452">
        <v>27.745089914643238</v>
      </c>
    </row>
    <row r="16766" spans="2:7">
      <c r="B16766" s="451" t="s">
        <v>3291</v>
      </c>
      <c r="C16766" s="451">
        <v>8</v>
      </c>
      <c r="D16766" s="449" t="s">
        <v>3641</v>
      </c>
      <c r="F16766" s="452">
        <v>0</v>
      </c>
      <c r="G16766" s="452">
        <v>0</v>
      </c>
    </row>
    <row r="16767" spans="2:7">
      <c r="B16767" s="451" t="s">
        <v>3291</v>
      </c>
      <c r="C16767" s="451">
        <v>40193</v>
      </c>
      <c r="D16767" s="449" t="s">
        <v>3642</v>
      </c>
      <c r="E16767" s="451" t="s">
        <v>1870</v>
      </c>
      <c r="F16767" s="452">
        <v>300</v>
      </c>
      <c r="G16767" s="452">
        <v>299.99999999999994</v>
      </c>
    </row>
    <row r="16768" spans="2:7">
      <c r="B16768" s="451" t="s">
        <v>3291</v>
      </c>
      <c r="C16768" s="451">
        <v>40194</v>
      </c>
      <c r="D16768" s="449" t="s">
        <v>3643</v>
      </c>
      <c r="E16768" s="451" t="s">
        <v>1870</v>
      </c>
      <c r="F16768" s="452">
        <v>479.99999999999994</v>
      </c>
      <c r="G16768" s="452">
        <v>479.99502776166401</v>
      </c>
    </row>
    <row r="16769" spans="2:7">
      <c r="B16769" s="451" t="s">
        <v>3291</v>
      </c>
      <c r="C16769" s="451">
        <v>40195</v>
      </c>
      <c r="D16769" s="449" t="s">
        <v>3644</v>
      </c>
      <c r="E16769" s="451" t="s">
        <v>1870</v>
      </c>
      <c r="F16769" s="452">
        <v>1100</v>
      </c>
      <c r="G16769" s="452">
        <v>1099.9999999999998</v>
      </c>
    </row>
    <row r="16770" spans="2:7">
      <c r="B16770" s="451" t="s">
        <v>3291</v>
      </c>
      <c r="C16770" s="451">
        <v>40196</v>
      </c>
      <c r="D16770" s="449" t="s">
        <v>3645</v>
      </c>
      <c r="E16770" s="451" t="s">
        <v>1870</v>
      </c>
      <c r="F16770" s="452">
        <v>1349.9960552268242</v>
      </c>
      <c r="G16770" s="452">
        <v>1349.9958564680533</v>
      </c>
    </row>
    <row r="16771" spans="2:7">
      <c r="B16771" s="451" t="s">
        <v>3291</v>
      </c>
      <c r="C16771" s="451">
        <v>14</v>
      </c>
      <c r="D16771" s="449" t="s">
        <v>37563</v>
      </c>
      <c r="F16771" s="452">
        <v>0</v>
      </c>
      <c r="G16771" s="452">
        <v>0</v>
      </c>
    </row>
    <row r="16772" spans="2:7">
      <c r="B16772" s="451" t="s">
        <v>3291</v>
      </c>
      <c r="C16772" s="451">
        <v>45400</v>
      </c>
      <c r="D16772" s="449" t="s">
        <v>3646</v>
      </c>
      <c r="E16772" s="451" t="s">
        <v>29</v>
      </c>
      <c r="F16772" s="452">
        <v>51.857988165680474</v>
      </c>
      <c r="G16772" s="452">
        <v>60.089500290047233</v>
      </c>
    </row>
    <row r="16773" spans="2:7">
      <c r="B16773" s="451" t="s">
        <v>3291</v>
      </c>
      <c r="C16773" s="451">
        <v>45405</v>
      </c>
      <c r="D16773" s="449" t="s">
        <v>3647</v>
      </c>
      <c r="E16773" s="451" t="s">
        <v>29</v>
      </c>
      <c r="F16773" s="452">
        <v>61.798816568047336</v>
      </c>
      <c r="G16773" s="452">
        <v>71.633380293362052</v>
      </c>
    </row>
    <row r="16774" spans="2:7">
      <c r="B16774" s="451" t="s">
        <v>3291</v>
      </c>
      <c r="C16774" s="451">
        <v>45410</v>
      </c>
      <c r="D16774" s="449" t="s">
        <v>3648</v>
      </c>
      <c r="E16774" s="451" t="s">
        <v>29</v>
      </c>
      <c r="F16774" s="452">
        <v>10.248520710059172</v>
      </c>
      <c r="G16774" s="452">
        <v>10.80633131681445</v>
      </c>
    </row>
    <row r="16775" spans="2:7">
      <c r="B16775" s="451" t="s">
        <v>3291</v>
      </c>
      <c r="C16775" s="451">
        <v>45415</v>
      </c>
      <c r="D16775" s="449" t="s">
        <v>3649</v>
      </c>
      <c r="E16775" s="451" t="s">
        <v>29</v>
      </c>
      <c r="F16775" s="452">
        <v>12.812623274161734</v>
      </c>
      <c r="G16775" s="452">
        <v>13.516201209911326</v>
      </c>
    </row>
    <row r="16776" spans="2:7">
      <c r="B16776" s="451" t="s">
        <v>3291</v>
      </c>
      <c r="C16776" s="451">
        <v>45420</v>
      </c>
      <c r="D16776" s="449" t="s">
        <v>3650</v>
      </c>
      <c r="E16776" s="451" t="s">
        <v>29</v>
      </c>
      <c r="F16776" s="452">
        <v>20.039447731755423</v>
      </c>
      <c r="G16776" s="452">
        <v>21.132012927819673</v>
      </c>
    </row>
    <row r="16777" spans="2:7">
      <c r="B16777" s="451" t="s">
        <v>3291</v>
      </c>
      <c r="C16777" s="451">
        <v>45425</v>
      </c>
      <c r="D16777" s="449" t="s">
        <v>3651</v>
      </c>
      <c r="E16777" s="451" t="s">
        <v>29</v>
      </c>
      <c r="F16777" s="452">
        <v>31.692307692307693</v>
      </c>
      <c r="G16777" s="452">
        <v>33.438302809314656</v>
      </c>
    </row>
    <row r="16778" spans="2:7">
      <c r="B16778" s="451" t="s">
        <v>3291</v>
      </c>
      <c r="C16778" s="451">
        <v>45430</v>
      </c>
      <c r="D16778" s="449" t="s">
        <v>3652</v>
      </c>
      <c r="E16778" s="451" t="s">
        <v>29</v>
      </c>
      <c r="F16778" s="452">
        <v>44.197238658777117</v>
      </c>
      <c r="G16778" s="452">
        <v>51.222341924256234</v>
      </c>
    </row>
    <row r="16779" spans="2:7">
      <c r="B16779" s="451" t="s">
        <v>3291</v>
      </c>
      <c r="C16779" s="451">
        <v>45435</v>
      </c>
      <c r="D16779" s="449" t="s">
        <v>3653</v>
      </c>
      <c r="E16779" s="451" t="s">
        <v>29</v>
      </c>
      <c r="F16779" s="452">
        <v>10.493096646942801</v>
      </c>
      <c r="G16779" s="452">
        <v>12.123974475843209</v>
      </c>
    </row>
    <row r="16780" spans="2:7">
      <c r="B16780" s="451" t="s">
        <v>3291</v>
      </c>
      <c r="C16780" s="451">
        <v>45440</v>
      </c>
      <c r="D16780" s="449" t="s">
        <v>19976</v>
      </c>
      <c r="E16780" s="451" t="s">
        <v>38</v>
      </c>
      <c r="F16780" s="452">
        <v>191.70808678500987</v>
      </c>
      <c r="G16780" s="452">
        <v>198.00281760172371</v>
      </c>
    </row>
    <row r="16781" spans="2:7">
      <c r="B16781" s="451" t="s">
        <v>3291</v>
      </c>
      <c r="C16781" s="451">
        <v>45445</v>
      </c>
      <c r="D16781" s="449" t="s">
        <v>19977</v>
      </c>
      <c r="E16781" s="451" t="s">
        <v>38</v>
      </c>
      <c r="F16781" s="452">
        <v>304.34714003944771</v>
      </c>
      <c r="G16781" s="452">
        <v>314.84213143283336</v>
      </c>
    </row>
    <row r="16782" spans="2:7">
      <c r="B16782" s="451" t="s">
        <v>3291</v>
      </c>
      <c r="C16782" s="451">
        <v>45450</v>
      </c>
      <c r="D16782" s="449" t="s">
        <v>19978</v>
      </c>
      <c r="E16782" s="451" t="s">
        <v>38</v>
      </c>
      <c r="F16782" s="452">
        <v>516.88362919132146</v>
      </c>
      <c r="G16782" s="452">
        <v>532.50186458937594</v>
      </c>
    </row>
    <row r="16783" spans="2:7">
      <c r="B16783" s="451" t="s">
        <v>3291</v>
      </c>
      <c r="C16783" s="451">
        <v>45455</v>
      </c>
      <c r="D16783" s="449" t="s">
        <v>19979</v>
      </c>
      <c r="E16783" s="451" t="s">
        <v>38</v>
      </c>
      <c r="F16783" s="452">
        <v>773.70414201183428</v>
      </c>
      <c r="G16783" s="452">
        <v>797.51388083202119</v>
      </c>
    </row>
    <row r="16784" spans="2:7">
      <c r="B16784" s="451" t="s">
        <v>3291</v>
      </c>
      <c r="C16784" s="451">
        <v>45460</v>
      </c>
      <c r="D16784" s="449" t="s">
        <v>19980</v>
      </c>
      <c r="E16784" s="451" t="s">
        <v>38</v>
      </c>
      <c r="F16784" s="452">
        <v>923.30571992110447</v>
      </c>
      <c r="G16784" s="452">
        <v>953.78304466727434</v>
      </c>
    </row>
    <row r="16785" spans="2:7">
      <c r="B16785" s="451" t="s">
        <v>3291</v>
      </c>
      <c r="C16785" s="451">
        <v>45465</v>
      </c>
      <c r="D16785" s="449" t="s">
        <v>19981</v>
      </c>
      <c r="E16785" s="451" t="s">
        <v>38</v>
      </c>
      <c r="F16785" s="452">
        <v>1527.8658777120315</v>
      </c>
      <c r="G16785" s="452">
        <v>1571.699676804508</v>
      </c>
    </row>
    <row r="16786" spans="2:7">
      <c r="B16786" s="451" t="s">
        <v>3291</v>
      </c>
      <c r="C16786" s="451">
        <v>45470</v>
      </c>
      <c r="D16786" s="449" t="s">
        <v>3654</v>
      </c>
      <c r="E16786" s="451" t="s">
        <v>66</v>
      </c>
      <c r="F16786" s="452">
        <v>1454.0276134122287</v>
      </c>
      <c r="G16786" s="452">
        <v>1575.2299660230378</v>
      </c>
    </row>
    <row r="16787" spans="2:7">
      <c r="B16787" s="451" t="s">
        <v>3291</v>
      </c>
      <c r="C16787" s="451">
        <v>45475</v>
      </c>
      <c r="D16787" s="449" t="s">
        <v>3655</v>
      </c>
      <c r="E16787" s="451" t="s">
        <v>38</v>
      </c>
      <c r="F16787" s="452">
        <v>748.49704142011831</v>
      </c>
      <c r="G16787" s="452">
        <v>816.23435816690142</v>
      </c>
    </row>
    <row r="16788" spans="2:7">
      <c r="B16788" s="451" t="s">
        <v>3291</v>
      </c>
      <c r="C16788" s="451">
        <v>45480</v>
      </c>
      <c r="D16788" s="449" t="s">
        <v>3656</v>
      </c>
      <c r="E16788" s="451" t="s">
        <v>66</v>
      </c>
      <c r="F16788" s="452">
        <v>1816.5364891518736</v>
      </c>
      <c r="G16788" s="452">
        <v>1960.4955664208169</v>
      </c>
    </row>
    <row r="16789" spans="2:7">
      <c r="B16789" s="451" t="s">
        <v>3291</v>
      </c>
      <c r="C16789" s="451">
        <v>45485</v>
      </c>
      <c r="D16789" s="449" t="s">
        <v>3657</v>
      </c>
      <c r="E16789" s="451" t="s">
        <v>38</v>
      </c>
      <c r="F16789" s="452">
        <v>815.53451676528596</v>
      </c>
      <c r="G16789" s="452">
        <v>889.93950443357915</v>
      </c>
    </row>
    <row r="16790" spans="2:7">
      <c r="B16790" s="451" t="s">
        <v>3291</v>
      </c>
      <c r="C16790" s="451">
        <v>45490</v>
      </c>
      <c r="D16790" s="449" t="s">
        <v>3658</v>
      </c>
      <c r="E16790" s="451" t="s">
        <v>66</v>
      </c>
      <c r="F16790" s="452">
        <v>3905.3254437869819</v>
      </c>
      <c r="G16790" s="452">
        <v>4190.5527471616797</v>
      </c>
    </row>
    <row r="16791" spans="2:7">
      <c r="B16791" s="451" t="s">
        <v>3291</v>
      </c>
      <c r="C16791" s="451">
        <v>45495</v>
      </c>
      <c r="D16791" s="449" t="s">
        <v>3659</v>
      </c>
      <c r="E16791" s="451" t="s">
        <v>38</v>
      </c>
      <c r="F16791" s="452">
        <v>1698.153846153846</v>
      </c>
      <c r="G16791" s="452">
        <v>1854.628325184387</v>
      </c>
    </row>
    <row r="16792" spans="2:7">
      <c r="B16792" s="451" t="s">
        <v>3291</v>
      </c>
      <c r="C16792" s="451">
        <v>45500</v>
      </c>
      <c r="D16792" s="449" t="s">
        <v>3660</v>
      </c>
      <c r="E16792" s="451" t="s">
        <v>66</v>
      </c>
      <c r="F16792" s="452">
        <v>4548.0236686390526</v>
      </c>
      <c r="G16792" s="452">
        <v>4867.0091986409216</v>
      </c>
    </row>
    <row r="16793" spans="2:7">
      <c r="B16793" s="451" t="s">
        <v>3291</v>
      </c>
      <c r="C16793" s="451">
        <v>45505</v>
      </c>
      <c r="D16793" s="449" t="s">
        <v>3661</v>
      </c>
      <c r="E16793" s="451" t="s">
        <v>38</v>
      </c>
      <c r="F16793" s="452">
        <v>1890.153846153846</v>
      </c>
      <c r="G16793" s="452">
        <v>2064.5065053451558</v>
      </c>
    </row>
    <row r="16794" spans="2:7">
      <c r="B16794" s="451" t="s">
        <v>3291</v>
      </c>
      <c r="C16794" s="451">
        <v>45510</v>
      </c>
      <c r="D16794" s="449" t="s">
        <v>3662</v>
      </c>
      <c r="E16794" s="451" t="s">
        <v>66</v>
      </c>
      <c r="F16794" s="452">
        <v>5906.0433925049301</v>
      </c>
      <c r="G16794" s="452">
        <v>6325.1180906604786</v>
      </c>
    </row>
    <row r="16795" spans="2:7">
      <c r="B16795" s="451" t="s">
        <v>3291</v>
      </c>
      <c r="C16795" s="451">
        <v>45515</v>
      </c>
      <c r="D16795" s="449" t="s">
        <v>3663</v>
      </c>
      <c r="E16795" s="451" t="s">
        <v>38</v>
      </c>
      <c r="F16795" s="452">
        <v>2745.4280078895463</v>
      </c>
      <c r="G16795" s="452">
        <v>2978.3790503024779</v>
      </c>
    </row>
    <row r="16796" spans="2:7">
      <c r="B16796" s="451" t="s">
        <v>3291</v>
      </c>
      <c r="C16796" s="451">
        <v>45520</v>
      </c>
      <c r="D16796" s="449" t="s">
        <v>3664</v>
      </c>
      <c r="E16796" s="451" t="s">
        <v>66</v>
      </c>
      <c r="F16796" s="452">
        <v>7335.4635108481261</v>
      </c>
      <c r="G16796" s="452">
        <v>7844.8330156625507</v>
      </c>
    </row>
    <row r="16797" spans="2:7">
      <c r="B16797" s="451" t="s">
        <v>3291</v>
      </c>
      <c r="C16797" s="451">
        <v>45525</v>
      </c>
      <c r="D16797" s="449" t="s">
        <v>3665</v>
      </c>
      <c r="E16797" s="451" t="s">
        <v>38</v>
      </c>
      <c r="F16797" s="452">
        <v>3183.644970414201</v>
      </c>
      <c r="G16797" s="452">
        <v>3454.702908759426</v>
      </c>
    </row>
    <row r="16798" spans="2:7">
      <c r="B16798" s="451" t="s">
        <v>3291</v>
      </c>
      <c r="C16798" s="451">
        <v>45530</v>
      </c>
      <c r="D16798" s="449" t="s">
        <v>3666</v>
      </c>
      <c r="E16798" s="451" t="s">
        <v>38</v>
      </c>
      <c r="F16798" s="452">
        <v>1192.3550295857988</v>
      </c>
      <c r="G16798" s="452">
        <v>1270.6886550095298</v>
      </c>
    </row>
    <row r="16799" spans="2:7">
      <c r="B16799" s="451" t="s">
        <v>3291</v>
      </c>
      <c r="C16799" s="451">
        <v>45535</v>
      </c>
      <c r="D16799" s="449" t="s">
        <v>3667</v>
      </c>
      <c r="E16799" s="451" t="s">
        <v>66</v>
      </c>
      <c r="F16799" s="452">
        <v>1151.1637080867849</v>
      </c>
      <c r="G16799" s="452">
        <v>1256.6669429021297</v>
      </c>
    </row>
    <row r="16800" spans="2:7">
      <c r="B16800" s="451" t="s">
        <v>3291</v>
      </c>
      <c r="C16800" s="451">
        <v>45545</v>
      </c>
      <c r="D16800" s="449" t="s">
        <v>3668</v>
      </c>
      <c r="E16800" s="451" t="s">
        <v>38</v>
      </c>
      <c r="F16800" s="452">
        <v>66.824457593688365</v>
      </c>
      <c r="G16800" s="452">
        <v>69.975967514709524</v>
      </c>
    </row>
    <row r="16801" spans="2:7">
      <c r="B16801" s="451" t="s">
        <v>3291</v>
      </c>
      <c r="C16801" s="451">
        <v>45575</v>
      </c>
      <c r="D16801" s="449" t="s">
        <v>3669</v>
      </c>
      <c r="E16801" s="451" t="s">
        <v>10</v>
      </c>
      <c r="F16801" s="452">
        <v>8.9388560157790931</v>
      </c>
      <c r="G16801" s="452">
        <v>9.2235021132012918</v>
      </c>
    </row>
    <row r="16802" spans="2:7">
      <c r="B16802" s="451" t="s">
        <v>3291</v>
      </c>
      <c r="C16802" s="451">
        <v>45580</v>
      </c>
      <c r="D16802" s="449" t="s">
        <v>37564</v>
      </c>
      <c r="E16802" s="451" t="s">
        <v>29</v>
      </c>
      <c r="F16802" s="452">
        <v>133.95660749506902</v>
      </c>
      <c r="G16802" s="452">
        <v>139.0154968094804</v>
      </c>
    </row>
    <row r="16803" spans="2:7">
      <c r="B16803" s="451" t="s">
        <v>3291</v>
      </c>
      <c r="C16803" s="451">
        <v>45585</v>
      </c>
      <c r="D16803" s="449" t="s">
        <v>37565</v>
      </c>
      <c r="E16803" s="451" t="s">
        <v>29</v>
      </c>
      <c r="F16803" s="452">
        <v>217.36489151873766</v>
      </c>
      <c r="G16803" s="452">
        <v>238.42711527305872</v>
      </c>
    </row>
    <row r="16804" spans="2:7">
      <c r="B16804" s="451" t="s">
        <v>3291</v>
      </c>
      <c r="C16804" s="451">
        <v>45590</v>
      </c>
      <c r="D16804" s="449" t="s">
        <v>3670</v>
      </c>
      <c r="E16804" s="451" t="s">
        <v>10</v>
      </c>
      <c r="F16804" s="452">
        <v>70.145956607495066</v>
      </c>
      <c r="G16804" s="452">
        <v>78.594513963702653</v>
      </c>
    </row>
    <row r="16805" spans="2:7">
      <c r="B16805" s="451" t="s">
        <v>3291</v>
      </c>
      <c r="C16805" s="451">
        <v>45595</v>
      </c>
      <c r="D16805" s="449" t="s">
        <v>3671</v>
      </c>
      <c r="E16805" s="451" t="s">
        <v>10</v>
      </c>
      <c r="F16805" s="452">
        <v>31.502958579881653</v>
      </c>
      <c r="G16805" s="452">
        <v>34.838816607276037</v>
      </c>
    </row>
    <row r="16806" spans="2:7">
      <c r="B16806" s="451" t="s">
        <v>3291</v>
      </c>
      <c r="C16806" s="451">
        <v>45600</v>
      </c>
      <c r="D16806" s="449" t="s">
        <v>3672</v>
      </c>
      <c r="E16806" s="451" t="s">
        <v>29</v>
      </c>
      <c r="F16806" s="452">
        <v>266.94280078895463</v>
      </c>
      <c r="G16806" s="452">
        <v>299.59393386923011</v>
      </c>
    </row>
    <row r="16807" spans="2:7">
      <c r="B16807" s="451" t="s">
        <v>3291</v>
      </c>
      <c r="C16807" s="451">
        <v>45605</v>
      </c>
      <c r="D16807" s="449" t="s">
        <v>3673</v>
      </c>
      <c r="E16807" s="451" t="s">
        <v>29</v>
      </c>
      <c r="F16807" s="452">
        <v>8.4970414201183431</v>
      </c>
      <c r="G16807" s="452">
        <v>8.6765558962459597</v>
      </c>
    </row>
    <row r="16808" spans="2:7">
      <c r="B16808" s="451" t="s">
        <v>3291</v>
      </c>
      <c r="C16808" s="451">
        <v>51</v>
      </c>
      <c r="D16808" s="449" t="s">
        <v>3674</v>
      </c>
      <c r="F16808" s="452">
        <v>0</v>
      </c>
      <c r="G16808" s="452">
        <v>0</v>
      </c>
    </row>
    <row r="16809" spans="2:7">
      <c r="B16809" s="451" t="s">
        <v>3291</v>
      </c>
      <c r="C16809" s="451">
        <v>45005</v>
      </c>
      <c r="D16809" s="449" t="s">
        <v>3675</v>
      </c>
      <c r="E16809" s="451" t="s">
        <v>29</v>
      </c>
      <c r="F16809" s="452">
        <v>56.473372781065088</v>
      </c>
      <c r="G16809" s="452">
        <v>65.459517692881406</v>
      </c>
    </row>
    <row r="16810" spans="2:7">
      <c r="B16810" s="451" t="s">
        <v>3291</v>
      </c>
      <c r="C16810" s="451">
        <v>45010</v>
      </c>
      <c r="D16810" s="449" t="s">
        <v>3676</v>
      </c>
      <c r="E16810" s="451" t="s">
        <v>29</v>
      </c>
      <c r="F16810" s="452">
        <v>86.832347140039445</v>
      </c>
      <c r="G16810" s="452">
        <v>96.884063976133248</v>
      </c>
    </row>
    <row r="16811" spans="2:7">
      <c r="B16811" s="451" t="s">
        <v>3291</v>
      </c>
      <c r="C16811" s="451">
        <v>45015</v>
      </c>
      <c r="D16811" s="449" t="s">
        <v>3677</v>
      </c>
      <c r="E16811" s="451" t="s">
        <v>29</v>
      </c>
      <c r="F16811" s="452">
        <v>262.54832347140035</v>
      </c>
      <c r="G16811" s="452">
        <v>294.49738957487358</v>
      </c>
    </row>
    <row r="16812" spans="2:7">
      <c r="B16812" s="451" t="s">
        <v>3291</v>
      </c>
      <c r="C16812" s="451">
        <v>45020</v>
      </c>
      <c r="D16812" s="449" t="s">
        <v>3678</v>
      </c>
      <c r="E16812" s="451" t="s">
        <v>29</v>
      </c>
      <c r="F16812" s="452">
        <v>6.6824457593688367</v>
      </c>
      <c r="G16812" s="452">
        <v>7.0357172453799617</v>
      </c>
    </row>
    <row r="16813" spans="2:7">
      <c r="B16813" s="451" t="s">
        <v>3291</v>
      </c>
      <c r="C16813" s="451">
        <v>52</v>
      </c>
      <c r="D16813" s="449" t="s">
        <v>3679</v>
      </c>
      <c r="F16813" s="452">
        <v>0</v>
      </c>
      <c r="G16813" s="452">
        <v>0</v>
      </c>
    </row>
    <row r="16814" spans="2:7">
      <c r="B16814" s="451" t="s">
        <v>3291</v>
      </c>
      <c r="C16814" s="451">
        <v>45030</v>
      </c>
      <c r="D16814" s="449" t="s">
        <v>3680</v>
      </c>
      <c r="E16814" s="451" t="s">
        <v>29</v>
      </c>
      <c r="F16814" s="452">
        <v>146.03550295857988</v>
      </c>
      <c r="G16814" s="452">
        <v>155.77194000165738</v>
      </c>
    </row>
    <row r="16815" spans="2:7">
      <c r="B16815" s="451" t="s">
        <v>3291</v>
      </c>
      <c r="C16815" s="451">
        <v>45050</v>
      </c>
      <c r="D16815" s="449" t="s">
        <v>3681</v>
      </c>
      <c r="E16815" s="451" t="s">
        <v>29</v>
      </c>
      <c r="F16815" s="452">
        <v>442.92702169625244</v>
      </c>
      <c r="G16815" s="452">
        <v>454.25540730919028</v>
      </c>
    </row>
    <row r="16816" spans="2:7">
      <c r="B16816" s="451" t="s">
        <v>3291</v>
      </c>
      <c r="C16816" s="451">
        <v>45051</v>
      </c>
      <c r="D16816" s="449" t="s">
        <v>3682</v>
      </c>
      <c r="E16816" s="451" t="s">
        <v>29</v>
      </c>
      <c r="F16816" s="452">
        <v>456.91518737672578</v>
      </c>
      <c r="G16816" s="452">
        <v>468.29369354437722</v>
      </c>
    </row>
    <row r="16817" spans="2:7">
      <c r="B16817" s="451" t="s">
        <v>3291</v>
      </c>
      <c r="C16817" s="451">
        <v>45052</v>
      </c>
      <c r="D16817" s="449" t="s">
        <v>3683</v>
      </c>
      <c r="E16817" s="451" t="s">
        <v>29</v>
      </c>
      <c r="F16817" s="452">
        <v>457.44378698224847</v>
      </c>
      <c r="G16817" s="452">
        <v>468.86550095301226</v>
      </c>
    </row>
    <row r="16818" spans="2:7">
      <c r="B16818" s="451" t="s">
        <v>3291</v>
      </c>
      <c r="C16818" s="451">
        <v>45055</v>
      </c>
      <c r="D16818" s="449" t="s">
        <v>3684</v>
      </c>
      <c r="E16818" s="451" t="s">
        <v>10</v>
      </c>
      <c r="F16818" s="452">
        <v>513.04930966469419</v>
      </c>
      <c r="G16818" s="452">
        <v>521.28946714179153</v>
      </c>
    </row>
    <row r="16819" spans="2:7">
      <c r="B16819" s="451" t="s">
        <v>3291</v>
      </c>
      <c r="C16819" s="451">
        <v>45060</v>
      </c>
      <c r="D16819" s="449" t="s">
        <v>3685</v>
      </c>
      <c r="E16819" s="451" t="s">
        <v>29</v>
      </c>
      <c r="F16819" s="452">
        <v>56.473372781065088</v>
      </c>
      <c r="G16819" s="452">
        <v>65.459517692881406</v>
      </c>
    </row>
    <row r="16820" spans="2:7">
      <c r="B16820" s="451" t="s">
        <v>3291</v>
      </c>
      <c r="C16820" s="451">
        <v>53</v>
      </c>
      <c r="D16820" s="449" t="s">
        <v>3686</v>
      </c>
      <c r="F16820" s="452">
        <v>0</v>
      </c>
      <c r="G16820" s="452">
        <v>0</v>
      </c>
    </row>
    <row r="16821" spans="2:7">
      <c r="B16821" s="451" t="s">
        <v>3291</v>
      </c>
      <c r="C16821" s="451">
        <v>45065</v>
      </c>
      <c r="D16821" s="449" t="s">
        <v>3687</v>
      </c>
      <c r="E16821" s="451" t="s">
        <v>29</v>
      </c>
      <c r="F16821" s="452">
        <v>402.62721893491118</v>
      </c>
      <c r="G16821" s="452">
        <v>447.02908759426526</v>
      </c>
    </row>
    <row r="16822" spans="2:7">
      <c r="B16822" s="451" t="s">
        <v>3291</v>
      </c>
      <c r="C16822" s="451">
        <v>45070</v>
      </c>
      <c r="D16822" s="449" t="s">
        <v>3688</v>
      </c>
      <c r="E16822" s="451" t="s">
        <v>29</v>
      </c>
      <c r="F16822" s="452">
        <v>999.10848126232725</v>
      </c>
      <c r="G16822" s="452">
        <v>1087.5942653517859</v>
      </c>
    </row>
    <row r="16823" spans="2:7">
      <c r="B16823" s="451" t="s">
        <v>3291</v>
      </c>
      <c r="C16823" s="451">
        <v>45071</v>
      </c>
      <c r="D16823" s="449" t="s">
        <v>20677</v>
      </c>
      <c r="E16823" s="451" t="s">
        <v>29</v>
      </c>
      <c r="F16823" s="452">
        <v>1492.5285996055227</v>
      </c>
      <c r="G16823" s="452">
        <v>1622.3584983840224</v>
      </c>
    </row>
    <row r="16824" spans="2:7">
      <c r="B16824" s="451" t="s">
        <v>3291</v>
      </c>
      <c r="C16824" s="451">
        <v>45074</v>
      </c>
      <c r="D16824" s="449" t="s">
        <v>20678</v>
      </c>
      <c r="E16824" s="451" t="s">
        <v>29</v>
      </c>
      <c r="F16824" s="452">
        <v>457.31755424063113</v>
      </c>
      <c r="G16824" s="452">
        <v>516.99676804508158</v>
      </c>
    </row>
    <row r="16825" spans="2:7">
      <c r="B16825" s="451" t="s">
        <v>3291</v>
      </c>
      <c r="C16825" s="451">
        <v>45075</v>
      </c>
      <c r="D16825" s="449" t="s">
        <v>3689</v>
      </c>
      <c r="E16825" s="451" t="s">
        <v>29</v>
      </c>
      <c r="F16825" s="452">
        <v>1198.9664694280079</v>
      </c>
      <c r="G16825" s="452">
        <v>1305.1379796138228</v>
      </c>
    </row>
    <row r="16826" spans="2:7">
      <c r="B16826" s="451" t="s">
        <v>3291</v>
      </c>
      <c r="C16826" s="451">
        <v>45080</v>
      </c>
      <c r="D16826" s="449" t="s">
        <v>3690</v>
      </c>
      <c r="E16826" s="451" t="s">
        <v>29</v>
      </c>
      <c r="F16826" s="452">
        <v>2728.457593688363</v>
      </c>
      <c r="G16826" s="452">
        <v>2956.2277285157866</v>
      </c>
    </row>
    <row r="16827" spans="2:7">
      <c r="B16827" s="451" t="s">
        <v>3291</v>
      </c>
      <c r="C16827" s="451">
        <v>54</v>
      </c>
      <c r="D16827" s="449" t="s">
        <v>3691</v>
      </c>
      <c r="F16827" s="452">
        <v>0</v>
      </c>
      <c r="G16827" s="452">
        <v>0</v>
      </c>
    </row>
    <row r="16828" spans="2:7">
      <c r="B16828" s="451" t="s">
        <v>3291</v>
      </c>
      <c r="C16828" s="451">
        <v>45085</v>
      </c>
      <c r="D16828" s="449" t="s">
        <v>3692</v>
      </c>
      <c r="E16828" s="451" t="s">
        <v>29</v>
      </c>
      <c r="F16828" s="452">
        <v>1065.8382642998026</v>
      </c>
      <c r="G16828" s="452">
        <v>1148.2970083699345</v>
      </c>
    </row>
    <row r="16829" spans="2:7">
      <c r="B16829" s="451" t="s">
        <v>3291</v>
      </c>
      <c r="C16829" s="451">
        <v>45090</v>
      </c>
      <c r="D16829" s="449" t="s">
        <v>3693</v>
      </c>
      <c r="E16829" s="451" t="s">
        <v>29</v>
      </c>
      <c r="F16829" s="452">
        <v>1465.4832347140039</v>
      </c>
      <c r="G16829" s="452">
        <v>1578.8928482638601</v>
      </c>
    </row>
    <row r="16830" spans="2:7">
      <c r="B16830" s="451" t="s">
        <v>3291</v>
      </c>
      <c r="C16830" s="451">
        <v>45095</v>
      </c>
      <c r="D16830" s="449" t="s">
        <v>3694</v>
      </c>
      <c r="E16830" s="451" t="s">
        <v>29</v>
      </c>
      <c r="F16830" s="452">
        <v>1662.437869822485</v>
      </c>
      <c r="G16830" s="452">
        <v>1794.2073423386094</v>
      </c>
    </row>
    <row r="16831" spans="2:7">
      <c r="B16831" s="451" t="s">
        <v>3291</v>
      </c>
      <c r="C16831" s="451">
        <v>45100</v>
      </c>
      <c r="D16831" s="449" t="s">
        <v>3695</v>
      </c>
      <c r="E16831" s="451" t="s">
        <v>29</v>
      </c>
      <c r="F16831" s="452">
        <v>2078.0197238658775</v>
      </c>
      <c r="G16831" s="452">
        <v>2242.7446755614487</v>
      </c>
    </row>
    <row r="16832" spans="2:7">
      <c r="B16832" s="451" t="s">
        <v>3291</v>
      </c>
      <c r="C16832" s="451">
        <v>45104</v>
      </c>
      <c r="D16832" s="449" t="s">
        <v>20679</v>
      </c>
      <c r="E16832" s="451" t="s">
        <v>29</v>
      </c>
      <c r="F16832" s="452">
        <v>2504.8441814595658</v>
      </c>
      <c r="G16832" s="452">
        <v>2716.4332477003395</v>
      </c>
    </row>
    <row r="16833" spans="2:7">
      <c r="B16833" s="451" t="s">
        <v>3291</v>
      </c>
      <c r="C16833" s="451">
        <v>45105</v>
      </c>
      <c r="D16833" s="449" t="s">
        <v>3696</v>
      </c>
      <c r="E16833" s="451" t="s">
        <v>29</v>
      </c>
      <c r="F16833" s="452">
        <v>4282.9428007889546</v>
      </c>
      <c r="G16833" s="452">
        <v>4619.5491837242062</v>
      </c>
    </row>
    <row r="16834" spans="2:7">
      <c r="B16834" s="451" t="s">
        <v>3291</v>
      </c>
      <c r="C16834" s="451">
        <v>55</v>
      </c>
      <c r="D16834" s="449" t="s">
        <v>3697</v>
      </c>
      <c r="F16834" s="452">
        <v>0</v>
      </c>
      <c r="G16834" s="452">
        <v>0</v>
      </c>
    </row>
    <row r="16835" spans="2:7">
      <c r="B16835" s="451" t="s">
        <v>3291</v>
      </c>
      <c r="C16835" s="451">
        <v>45124</v>
      </c>
      <c r="D16835" s="449" t="s">
        <v>3682</v>
      </c>
      <c r="E16835" s="451" t="s">
        <v>29</v>
      </c>
      <c r="F16835" s="452">
        <v>456.91518737672578</v>
      </c>
      <c r="G16835" s="452">
        <v>468.29369354437722</v>
      </c>
    </row>
    <row r="16836" spans="2:7">
      <c r="B16836" s="451" t="s">
        <v>3291</v>
      </c>
      <c r="C16836" s="451">
        <v>45125</v>
      </c>
      <c r="D16836" s="449" t="s">
        <v>3683</v>
      </c>
      <c r="E16836" s="451" t="s">
        <v>29</v>
      </c>
      <c r="F16836" s="452">
        <v>457.44378698224847</v>
      </c>
      <c r="G16836" s="452">
        <v>468.86550095301226</v>
      </c>
    </row>
    <row r="16837" spans="2:7">
      <c r="B16837" s="451" t="s">
        <v>3291</v>
      </c>
      <c r="C16837" s="451">
        <v>45130</v>
      </c>
      <c r="D16837" s="449" t="s">
        <v>3698</v>
      </c>
      <c r="E16837" s="451" t="s">
        <v>29</v>
      </c>
      <c r="F16837" s="452">
        <v>456.69428007889547</v>
      </c>
      <c r="G16837" s="452">
        <v>468.22739703323106</v>
      </c>
    </row>
    <row r="16838" spans="2:7">
      <c r="B16838" s="451" t="s">
        <v>3291</v>
      </c>
      <c r="C16838" s="451">
        <v>45131</v>
      </c>
      <c r="D16838" s="449" t="s">
        <v>20680</v>
      </c>
      <c r="E16838" s="451" t="s">
        <v>29</v>
      </c>
      <c r="F16838" s="452">
        <v>512.85996055226815</v>
      </c>
      <c r="G16838" s="452">
        <v>524.49656086848427</v>
      </c>
    </row>
    <row r="16839" spans="2:7">
      <c r="B16839" s="451" t="s">
        <v>3291</v>
      </c>
      <c r="C16839" s="451">
        <v>45132</v>
      </c>
      <c r="D16839" s="449" t="s">
        <v>20681</v>
      </c>
      <c r="E16839" s="451" t="s">
        <v>29</v>
      </c>
      <c r="F16839" s="452">
        <v>556.66272189349115</v>
      </c>
      <c r="G16839" s="452">
        <v>568.44286069445593</v>
      </c>
    </row>
    <row r="16840" spans="2:7">
      <c r="B16840" s="451" t="s">
        <v>3291</v>
      </c>
      <c r="C16840" s="451">
        <v>56</v>
      </c>
      <c r="D16840" s="449" t="s">
        <v>3699</v>
      </c>
      <c r="F16840" s="452">
        <v>0</v>
      </c>
      <c r="G16840" s="452">
        <v>0</v>
      </c>
    </row>
    <row r="16841" spans="2:7">
      <c r="B16841" s="451" t="s">
        <v>3291</v>
      </c>
      <c r="C16841" s="451">
        <v>45135</v>
      </c>
      <c r="D16841" s="449" t="s">
        <v>3700</v>
      </c>
      <c r="E16841" s="451" t="s">
        <v>29</v>
      </c>
      <c r="F16841" s="452">
        <v>74.12228796844181</v>
      </c>
      <c r="G16841" s="452">
        <v>82.365128035137147</v>
      </c>
    </row>
    <row r="16842" spans="2:7">
      <c r="B16842" s="451" t="s">
        <v>3291</v>
      </c>
      <c r="C16842" s="451">
        <v>45140</v>
      </c>
      <c r="D16842" s="449" t="s">
        <v>3701</v>
      </c>
      <c r="E16842" s="451" t="s">
        <v>29</v>
      </c>
      <c r="F16842" s="452">
        <v>48.654832347140037</v>
      </c>
      <c r="G16842" s="452">
        <v>51.736139885638515</v>
      </c>
    </row>
    <row r="16843" spans="2:7">
      <c r="B16843" s="451" t="s">
        <v>3291</v>
      </c>
      <c r="C16843" s="451">
        <v>57</v>
      </c>
      <c r="D16843" s="449" t="s">
        <v>3702</v>
      </c>
      <c r="F16843" s="452">
        <v>0</v>
      </c>
      <c r="G16843" s="452">
        <v>0</v>
      </c>
    </row>
    <row r="16844" spans="2:7">
      <c r="B16844" s="451" t="s">
        <v>3291</v>
      </c>
      <c r="C16844" s="451">
        <v>45151</v>
      </c>
      <c r="D16844" s="449" t="s">
        <v>3703</v>
      </c>
      <c r="E16844" s="451" t="s">
        <v>66</v>
      </c>
      <c r="F16844" s="452">
        <v>88.883629191321489</v>
      </c>
      <c r="G16844" s="452">
        <v>91.795806745669992</v>
      </c>
    </row>
    <row r="16845" spans="2:7">
      <c r="B16845" s="451" t="s">
        <v>3291</v>
      </c>
      <c r="C16845" s="451">
        <v>45159</v>
      </c>
      <c r="D16845" s="449" t="s">
        <v>3682</v>
      </c>
      <c r="E16845" s="451" t="s">
        <v>29</v>
      </c>
      <c r="F16845" s="452">
        <v>456.91518737672578</v>
      </c>
      <c r="G16845" s="452">
        <v>468.29369354437722</v>
      </c>
    </row>
    <row r="16846" spans="2:7">
      <c r="B16846" s="451" t="s">
        <v>3291</v>
      </c>
      <c r="C16846" s="451">
        <v>45160</v>
      </c>
      <c r="D16846" s="449" t="s">
        <v>3683</v>
      </c>
      <c r="E16846" s="451" t="s">
        <v>29</v>
      </c>
      <c r="F16846" s="452">
        <v>457.44378698224847</v>
      </c>
      <c r="G16846" s="452">
        <v>468.86550095301226</v>
      </c>
    </row>
    <row r="16847" spans="2:7">
      <c r="B16847" s="451" t="s">
        <v>3291</v>
      </c>
      <c r="C16847" s="451">
        <v>45165</v>
      </c>
      <c r="D16847" s="449" t="s">
        <v>3698</v>
      </c>
      <c r="E16847" s="451" t="s">
        <v>29</v>
      </c>
      <c r="F16847" s="452">
        <v>456.69428007889547</v>
      </c>
      <c r="G16847" s="452">
        <v>468.22739703323106</v>
      </c>
    </row>
    <row r="16848" spans="2:7">
      <c r="B16848" s="451" t="s">
        <v>3291</v>
      </c>
      <c r="C16848" s="451">
        <v>45166</v>
      </c>
      <c r="D16848" s="449" t="s">
        <v>20680</v>
      </c>
      <c r="E16848" s="451" t="s">
        <v>29</v>
      </c>
      <c r="F16848" s="452">
        <v>512.85996055226815</v>
      </c>
      <c r="G16848" s="452">
        <v>524.49656086848427</v>
      </c>
    </row>
    <row r="16849" spans="2:7">
      <c r="B16849" s="451" t="s">
        <v>3291</v>
      </c>
      <c r="C16849" s="451">
        <v>45167</v>
      </c>
      <c r="D16849" s="449" t="s">
        <v>20681</v>
      </c>
      <c r="E16849" s="451" t="s">
        <v>29</v>
      </c>
      <c r="F16849" s="452">
        <v>556.66272189349115</v>
      </c>
      <c r="G16849" s="452">
        <v>568.44286069445593</v>
      </c>
    </row>
    <row r="16850" spans="2:7">
      <c r="B16850" s="451" t="s">
        <v>3291</v>
      </c>
      <c r="C16850" s="451">
        <v>122312</v>
      </c>
      <c r="D16850" s="449" t="s">
        <v>37566</v>
      </c>
      <c r="F16850" s="452">
        <v>0</v>
      </c>
      <c r="G16850" s="452">
        <v>0</v>
      </c>
    </row>
    <row r="16851" spans="2:7">
      <c r="B16851" s="451" t="s">
        <v>3291</v>
      </c>
      <c r="C16851" s="451">
        <v>45033</v>
      </c>
      <c r="D16851" s="449" t="s">
        <v>37567</v>
      </c>
      <c r="E16851" s="451" t="s">
        <v>10</v>
      </c>
      <c r="F16851" s="452">
        <v>144.66272189349112</v>
      </c>
      <c r="G16851" s="452">
        <v>148.35501781718736</v>
      </c>
    </row>
    <row r="16852" spans="2:7">
      <c r="B16852" s="451" t="s">
        <v>3291</v>
      </c>
      <c r="C16852" s="451">
        <v>45038</v>
      </c>
      <c r="D16852" s="449" t="s">
        <v>37568</v>
      </c>
      <c r="E16852" s="451" t="s">
        <v>10</v>
      </c>
      <c r="F16852" s="452">
        <v>187.10848126232742</v>
      </c>
      <c r="G16852" s="452">
        <v>190.79307201458522</v>
      </c>
    </row>
    <row r="16853" spans="2:7">
      <c r="B16853" s="451" t="s">
        <v>3291</v>
      </c>
      <c r="C16853" s="451">
        <v>45145</v>
      </c>
      <c r="D16853" s="449" t="s">
        <v>37569</v>
      </c>
      <c r="E16853" s="451" t="s">
        <v>10</v>
      </c>
      <c r="F16853" s="452">
        <v>74.587771203155825</v>
      </c>
      <c r="G16853" s="452">
        <v>78.87627413607359</v>
      </c>
    </row>
    <row r="16854" spans="2:7">
      <c r="B16854" s="451" t="s">
        <v>3291</v>
      </c>
      <c r="C16854" s="451">
        <v>45150</v>
      </c>
      <c r="D16854" s="449" t="s">
        <v>37570</v>
      </c>
      <c r="E16854" s="451" t="s">
        <v>10</v>
      </c>
      <c r="F16854" s="452">
        <v>90.12228796844181</v>
      </c>
      <c r="G16854" s="452">
        <v>94.41451893594099</v>
      </c>
    </row>
    <row r="16855" spans="2:7">
      <c r="B16855" s="451" t="s">
        <v>3291</v>
      </c>
      <c r="C16855" s="451">
        <v>45155</v>
      </c>
      <c r="D16855" s="449" t="s">
        <v>37571</v>
      </c>
      <c r="E16855" s="451" t="s">
        <v>169</v>
      </c>
      <c r="F16855" s="452">
        <v>11.266272189349111</v>
      </c>
      <c r="G16855" s="452">
        <v>11.867075495152067</v>
      </c>
    </row>
    <row r="16856" spans="2:7">
      <c r="B16856" s="451" t="s">
        <v>3291</v>
      </c>
      <c r="C16856" s="451">
        <v>105945</v>
      </c>
      <c r="D16856" s="449" t="s">
        <v>3718</v>
      </c>
      <c r="F16856" s="452">
        <v>0</v>
      </c>
      <c r="G16856" s="452">
        <v>0</v>
      </c>
    </row>
    <row r="16857" spans="2:7">
      <c r="B16857" s="451" t="s">
        <v>3291</v>
      </c>
      <c r="C16857" s="451">
        <v>45701</v>
      </c>
      <c r="D16857" s="449" t="s">
        <v>3719</v>
      </c>
      <c r="E16857" s="451" t="s">
        <v>169</v>
      </c>
      <c r="F16857" s="452">
        <v>13.538461538461538</v>
      </c>
      <c r="G16857" s="452">
        <v>13.557636529377639</v>
      </c>
    </row>
    <row r="16858" spans="2:7">
      <c r="B16858" s="451" t="s">
        <v>3291</v>
      </c>
      <c r="C16858" s="451">
        <v>45702</v>
      </c>
      <c r="D16858" s="449" t="s">
        <v>3720</v>
      </c>
      <c r="E16858" s="451" t="s">
        <v>169</v>
      </c>
      <c r="F16858" s="452">
        <v>13.475345167652858</v>
      </c>
      <c r="G16858" s="452">
        <v>13.483052954338277</v>
      </c>
    </row>
    <row r="16859" spans="2:7">
      <c r="B16859" s="451" t="s">
        <v>3291</v>
      </c>
      <c r="C16859" s="451">
        <v>45710</v>
      </c>
      <c r="D16859" s="449" t="s">
        <v>3721</v>
      </c>
      <c r="E16859" s="451" t="s">
        <v>38</v>
      </c>
      <c r="F16859" s="452">
        <v>39.976331360946745</v>
      </c>
      <c r="G16859" s="452">
        <v>40.432584735228303</v>
      </c>
    </row>
    <row r="16860" spans="2:7">
      <c r="B16860" s="451" t="s">
        <v>3291</v>
      </c>
      <c r="C16860" s="451">
        <v>45715</v>
      </c>
      <c r="D16860" s="449" t="s">
        <v>3722</v>
      </c>
      <c r="E16860" s="451" t="s">
        <v>38</v>
      </c>
      <c r="F16860" s="452">
        <v>49.562130177514788</v>
      </c>
      <c r="G16860" s="452">
        <v>50.029004723626414</v>
      </c>
    </row>
    <row r="16861" spans="2:7">
      <c r="B16861" s="451" t="s">
        <v>3291</v>
      </c>
      <c r="C16861" s="451">
        <v>45720</v>
      </c>
      <c r="D16861" s="449" t="s">
        <v>3723</v>
      </c>
      <c r="E16861" s="451" t="s">
        <v>38</v>
      </c>
      <c r="F16861" s="452">
        <v>44.73372781065089</v>
      </c>
      <c r="G16861" s="452">
        <v>45.197646473854306</v>
      </c>
    </row>
    <row r="16862" spans="2:7">
      <c r="B16862" s="451" t="s">
        <v>3291</v>
      </c>
      <c r="C16862" s="451">
        <v>45725</v>
      </c>
      <c r="D16862" s="449" t="s">
        <v>3724</v>
      </c>
      <c r="E16862" s="451" t="s">
        <v>38</v>
      </c>
      <c r="F16862" s="452">
        <v>54.714003944773168</v>
      </c>
      <c r="G16862" s="452">
        <v>55.175271401342499</v>
      </c>
    </row>
    <row r="16863" spans="2:7">
      <c r="B16863" s="451" t="s">
        <v>3291</v>
      </c>
      <c r="C16863" s="451">
        <v>45730</v>
      </c>
      <c r="D16863" s="449" t="s">
        <v>3725</v>
      </c>
      <c r="E16863" s="451" t="s">
        <v>66</v>
      </c>
      <c r="F16863" s="452">
        <v>846.58777120315574</v>
      </c>
      <c r="G16863" s="452">
        <v>867.92906273307358</v>
      </c>
    </row>
    <row r="16864" spans="2:7">
      <c r="B16864" s="451" t="s">
        <v>3291</v>
      </c>
      <c r="C16864" s="451">
        <v>45735</v>
      </c>
      <c r="D16864" s="449" t="s">
        <v>3726</v>
      </c>
      <c r="E16864" s="451" t="s">
        <v>66</v>
      </c>
      <c r="F16864" s="452">
        <v>1352.1656804733727</v>
      </c>
      <c r="G16864" s="452">
        <v>1373.5062567332393</v>
      </c>
    </row>
    <row r="16865" spans="2:7">
      <c r="B16865" s="451" t="s">
        <v>3291</v>
      </c>
      <c r="C16865" s="451">
        <v>45740</v>
      </c>
      <c r="D16865" s="449" t="s">
        <v>3727</v>
      </c>
      <c r="E16865" s="451" t="s">
        <v>66</v>
      </c>
      <c r="F16865" s="452">
        <v>942.47731755424047</v>
      </c>
      <c r="G16865" s="452">
        <v>963.81867904201533</v>
      </c>
    </row>
    <row r="16866" spans="2:7">
      <c r="B16866" s="451" t="s">
        <v>3291</v>
      </c>
      <c r="C16866" s="451">
        <v>45745</v>
      </c>
      <c r="D16866" s="449" t="s">
        <v>3728</v>
      </c>
      <c r="E16866" s="451" t="s">
        <v>66</v>
      </c>
      <c r="F16866" s="452">
        <v>1622.6666666666665</v>
      </c>
      <c r="G16866" s="452">
        <v>1644.0043092732244</v>
      </c>
    </row>
    <row r="16867" spans="2:7">
      <c r="B16867" s="451" t="s">
        <v>3291</v>
      </c>
      <c r="C16867" s="451">
        <v>61</v>
      </c>
      <c r="D16867" s="449" t="s">
        <v>3729</v>
      </c>
      <c r="F16867" s="452">
        <v>0</v>
      </c>
      <c r="G16867" s="452">
        <v>0</v>
      </c>
    </row>
    <row r="16868" spans="2:7">
      <c r="B16868" s="451" t="s">
        <v>3291</v>
      </c>
      <c r="C16868" s="451">
        <v>45220</v>
      </c>
      <c r="D16868" s="449" t="s">
        <v>3730</v>
      </c>
      <c r="E16868" s="451" t="s">
        <v>10</v>
      </c>
      <c r="F16868" s="452">
        <v>2.4142011834319526</v>
      </c>
      <c r="G16868" s="452">
        <v>2.6684345736305626</v>
      </c>
    </row>
    <row r="16869" spans="2:7">
      <c r="B16869" s="451" t="s">
        <v>3291</v>
      </c>
      <c r="C16869" s="451">
        <v>45221</v>
      </c>
      <c r="D16869" s="449" t="s">
        <v>3731</v>
      </c>
      <c r="E16869" s="451" t="s">
        <v>10</v>
      </c>
      <c r="F16869" s="452">
        <v>3.0769230769230766</v>
      </c>
      <c r="G16869" s="452">
        <v>3.5634374741029249</v>
      </c>
    </row>
    <row r="16870" spans="2:7">
      <c r="B16870" s="451" t="s">
        <v>3291</v>
      </c>
      <c r="C16870" s="451">
        <v>45225</v>
      </c>
      <c r="D16870" s="449" t="s">
        <v>3732</v>
      </c>
      <c r="E16870" s="451" t="s">
        <v>10</v>
      </c>
      <c r="F16870" s="452">
        <v>53.767258382643</v>
      </c>
      <c r="G16870" s="452">
        <v>58.034308444518103</v>
      </c>
    </row>
    <row r="16871" spans="2:7">
      <c r="B16871" s="451" t="s">
        <v>3291</v>
      </c>
      <c r="C16871" s="451">
        <v>45230</v>
      </c>
      <c r="D16871" s="449" t="s">
        <v>3733</v>
      </c>
      <c r="E16871" s="451" t="s">
        <v>66</v>
      </c>
      <c r="F16871" s="452">
        <v>7.1479289940828403</v>
      </c>
      <c r="G16871" s="452">
        <v>7.5163669511891928</v>
      </c>
    </row>
    <row r="16872" spans="2:7">
      <c r="B16872" s="451" t="s">
        <v>3291</v>
      </c>
      <c r="C16872" s="451">
        <v>45235</v>
      </c>
      <c r="D16872" s="449" t="s">
        <v>3734</v>
      </c>
      <c r="E16872" s="451" t="s">
        <v>169</v>
      </c>
      <c r="F16872" s="452">
        <v>41.238658777120314</v>
      </c>
      <c r="G16872" s="452">
        <v>41.91596917212231</v>
      </c>
    </row>
    <row r="16873" spans="2:7">
      <c r="B16873" s="451" t="s">
        <v>3291</v>
      </c>
      <c r="C16873" s="451">
        <v>45245</v>
      </c>
      <c r="D16873" s="449" t="s">
        <v>3735</v>
      </c>
      <c r="E16873" s="451" t="s">
        <v>10</v>
      </c>
      <c r="F16873" s="452">
        <v>2.6824457593688362</v>
      </c>
      <c r="G16873" s="452">
        <v>3.1159360238667437</v>
      </c>
    </row>
    <row r="16874" spans="2:7">
      <c r="B16874" s="451" t="s">
        <v>3291</v>
      </c>
      <c r="C16874" s="451">
        <v>45250</v>
      </c>
      <c r="D16874" s="449" t="s">
        <v>3736</v>
      </c>
      <c r="E16874" s="451" t="s">
        <v>29</v>
      </c>
      <c r="F16874" s="452">
        <v>367.67652859960549</v>
      </c>
      <c r="G16874" s="452">
        <v>377.67464987155046</v>
      </c>
    </row>
    <row r="16875" spans="2:7">
      <c r="B16875" s="451" t="s">
        <v>3291</v>
      </c>
      <c r="C16875" s="451">
        <v>45255</v>
      </c>
      <c r="D16875" s="449" t="s">
        <v>3584</v>
      </c>
      <c r="E16875" s="451" t="s">
        <v>29</v>
      </c>
      <c r="F16875" s="452">
        <v>167.17948717948718</v>
      </c>
      <c r="G16875" s="452">
        <v>189.35940996105077</v>
      </c>
    </row>
    <row r="16876" spans="2:7">
      <c r="B16876" s="451" t="s">
        <v>3291</v>
      </c>
      <c r="C16876" s="451">
        <v>45260</v>
      </c>
      <c r="D16876" s="449" t="s">
        <v>3585</v>
      </c>
      <c r="E16876" s="451" t="s">
        <v>29</v>
      </c>
      <c r="F16876" s="452">
        <v>602.19329388560152</v>
      </c>
      <c r="G16876" s="452">
        <v>638.26966105908673</v>
      </c>
    </row>
    <row r="16877" spans="2:7">
      <c r="B16877" s="451" t="s">
        <v>3291</v>
      </c>
      <c r="C16877" s="451">
        <v>58</v>
      </c>
      <c r="D16877" s="449" t="s">
        <v>95</v>
      </c>
      <c r="F16877" s="452">
        <v>0</v>
      </c>
      <c r="G16877" s="452">
        <v>0</v>
      </c>
    </row>
    <row r="16878" spans="2:7">
      <c r="B16878" s="451" t="s">
        <v>3291</v>
      </c>
      <c r="C16878" s="451">
        <v>40436</v>
      </c>
      <c r="D16878" s="449" t="s">
        <v>3704</v>
      </c>
      <c r="E16878" s="451" t="s">
        <v>120</v>
      </c>
      <c r="F16878" s="452">
        <v>1.9092702169625244</v>
      </c>
      <c r="G16878" s="452">
        <v>1.9391729510234521</v>
      </c>
    </row>
    <row r="16879" spans="2:7">
      <c r="B16879" s="451" t="s">
        <v>3291</v>
      </c>
      <c r="C16879" s="451">
        <v>40438</v>
      </c>
      <c r="D16879" s="449" t="s">
        <v>3705</v>
      </c>
      <c r="E16879" s="451" t="s">
        <v>101</v>
      </c>
      <c r="F16879" s="452">
        <v>1.2781065088757397</v>
      </c>
      <c r="G16879" s="452">
        <v>1.3093560951354934</v>
      </c>
    </row>
    <row r="16880" spans="2:7">
      <c r="B16880" s="451" t="s">
        <v>3291</v>
      </c>
      <c r="C16880" s="451">
        <v>40451</v>
      </c>
      <c r="D16880" s="449" t="s">
        <v>3706</v>
      </c>
      <c r="E16880" s="451" t="s">
        <v>101</v>
      </c>
      <c r="F16880" s="452">
        <v>0.64694280078895461</v>
      </c>
      <c r="G16880" s="452">
        <v>0.65467804756774672</v>
      </c>
    </row>
    <row r="16881" spans="2:7">
      <c r="B16881" s="451" t="s">
        <v>3291</v>
      </c>
      <c r="C16881" s="451">
        <v>40452</v>
      </c>
      <c r="D16881" s="449" t="s">
        <v>3707</v>
      </c>
      <c r="E16881" s="451" t="s">
        <v>101</v>
      </c>
      <c r="F16881" s="452">
        <v>0.64694280078895461</v>
      </c>
      <c r="G16881" s="452">
        <v>0.65467804756774672</v>
      </c>
    </row>
    <row r="16882" spans="2:7">
      <c r="B16882" s="451" t="s">
        <v>3291</v>
      </c>
      <c r="C16882" s="451">
        <v>40453</v>
      </c>
      <c r="D16882" s="449" t="s">
        <v>3708</v>
      </c>
      <c r="E16882" s="451" t="s">
        <v>101</v>
      </c>
      <c r="F16882" s="452">
        <v>0.64694280078895461</v>
      </c>
      <c r="G16882" s="452">
        <v>0.65467804756774672</v>
      </c>
    </row>
    <row r="16883" spans="2:7">
      <c r="B16883" s="451" t="s">
        <v>3291</v>
      </c>
      <c r="C16883" s="451">
        <v>40454</v>
      </c>
      <c r="D16883" s="449" t="s">
        <v>3709</v>
      </c>
      <c r="E16883" s="451" t="s">
        <v>101</v>
      </c>
      <c r="F16883" s="452">
        <v>0.6785009861932938</v>
      </c>
      <c r="G16883" s="452">
        <v>0.68782630314079707</v>
      </c>
    </row>
    <row r="16884" spans="2:7">
      <c r="B16884" s="451" t="s">
        <v>3291</v>
      </c>
      <c r="C16884" s="451">
        <v>45205</v>
      </c>
      <c r="D16884" s="449" t="s">
        <v>3710</v>
      </c>
      <c r="E16884" s="451" t="s">
        <v>101</v>
      </c>
      <c r="F16884" s="452">
        <v>0.77317554240631159</v>
      </c>
      <c r="G16884" s="452">
        <v>0.77898400596668593</v>
      </c>
    </row>
    <row r="16885" spans="2:7">
      <c r="B16885" s="451" t="s">
        <v>3291</v>
      </c>
      <c r="C16885" s="451">
        <v>45206</v>
      </c>
      <c r="D16885" s="449" t="s">
        <v>3711</v>
      </c>
      <c r="E16885" s="451" t="s">
        <v>101</v>
      </c>
      <c r="F16885" s="452">
        <v>0.71794871794871795</v>
      </c>
      <c r="G16885" s="452">
        <v>0.72926162260711025</v>
      </c>
    </row>
    <row r="16886" spans="2:7">
      <c r="B16886" s="451" t="s">
        <v>3291</v>
      </c>
      <c r="C16886" s="451">
        <v>45207</v>
      </c>
      <c r="D16886" s="449" t="s">
        <v>3712</v>
      </c>
      <c r="E16886" s="451" t="s">
        <v>131</v>
      </c>
      <c r="F16886" s="452">
        <v>4.9940828402366861</v>
      </c>
      <c r="G16886" s="452">
        <v>4.9970995276373582</v>
      </c>
    </row>
    <row r="16887" spans="2:7">
      <c r="B16887" s="451" t="s">
        <v>3291</v>
      </c>
      <c r="C16887" s="451">
        <v>45208</v>
      </c>
      <c r="D16887" s="449" t="s">
        <v>3713</v>
      </c>
      <c r="E16887" s="451" t="s">
        <v>131</v>
      </c>
      <c r="F16887" s="452">
        <v>8</v>
      </c>
      <c r="G16887" s="452">
        <v>7.9970166569984249</v>
      </c>
    </row>
    <row r="16888" spans="2:7">
      <c r="B16888" s="451" t="s">
        <v>3291</v>
      </c>
      <c r="C16888" s="451">
        <v>45209</v>
      </c>
      <c r="D16888" s="449" t="s">
        <v>3714</v>
      </c>
      <c r="E16888" s="451" t="s">
        <v>131</v>
      </c>
      <c r="F16888" s="452">
        <v>18.327416173570018</v>
      </c>
      <c r="G16888" s="452">
        <v>18.322698268003645</v>
      </c>
    </row>
    <row r="16889" spans="2:7">
      <c r="B16889" s="451" t="s">
        <v>3291</v>
      </c>
      <c r="C16889" s="451">
        <v>45210</v>
      </c>
      <c r="D16889" s="449" t="s">
        <v>3715</v>
      </c>
      <c r="E16889" s="451" t="s">
        <v>131</v>
      </c>
      <c r="F16889" s="452">
        <v>22.493096646942799</v>
      </c>
      <c r="G16889" s="452">
        <v>22.499378470208001</v>
      </c>
    </row>
    <row r="16890" spans="2:7">
      <c r="B16890" s="451" t="s">
        <v>3291</v>
      </c>
      <c r="C16890" s="451">
        <v>47049</v>
      </c>
      <c r="D16890" s="449" t="s">
        <v>3716</v>
      </c>
      <c r="E16890" s="451" t="s">
        <v>101</v>
      </c>
      <c r="F16890" s="452">
        <v>1.2149901380670611</v>
      </c>
      <c r="G16890" s="452">
        <v>1.2430595839893925</v>
      </c>
    </row>
    <row r="16891" spans="2:7">
      <c r="B16891" s="451" t="s">
        <v>3291</v>
      </c>
      <c r="C16891" s="451">
        <v>47050</v>
      </c>
      <c r="D16891" s="449" t="s">
        <v>3717</v>
      </c>
      <c r="E16891" s="451" t="s">
        <v>101</v>
      </c>
      <c r="F16891" s="452">
        <v>1.2149901380670611</v>
      </c>
      <c r="G16891" s="452">
        <v>1.2430595839893925</v>
      </c>
    </row>
    <row r="16892" spans="2:7">
      <c r="B16892" s="451" t="s">
        <v>3291</v>
      </c>
      <c r="C16892" s="451">
        <v>108280</v>
      </c>
      <c r="D16892" s="449" t="s">
        <v>3737</v>
      </c>
      <c r="F16892" s="452">
        <v>0</v>
      </c>
      <c r="G16892" s="452">
        <v>0</v>
      </c>
    </row>
    <row r="16893" spans="2:7">
      <c r="B16893" s="451" t="s">
        <v>3291</v>
      </c>
      <c r="C16893" s="451">
        <v>42100</v>
      </c>
      <c r="D16893" s="449" t="s">
        <v>3738</v>
      </c>
      <c r="E16893" s="451" t="s">
        <v>66</v>
      </c>
      <c r="F16893" s="452">
        <v>80159.21893491123</v>
      </c>
      <c r="G16893" s="452">
        <v>87558.150327339012</v>
      </c>
    </row>
    <row r="16894" spans="2:7">
      <c r="B16894" s="451" t="s">
        <v>3291</v>
      </c>
      <c r="C16894" s="451">
        <v>42110</v>
      </c>
      <c r="D16894" s="449" t="s">
        <v>3739</v>
      </c>
      <c r="E16894" s="451" t="s">
        <v>66</v>
      </c>
      <c r="F16894" s="452">
        <v>66537.641025641031</v>
      </c>
      <c r="G16894" s="452">
        <v>73203.638021049133</v>
      </c>
    </row>
    <row r="16895" spans="2:7">
      <c r="B16895" s="451" t="s">
        <v>3291</v>
      </c>
      <c r="C16895" s="451">
        <v>42120</v>
      </c>
      <c r="D16895" s="449" t="s">
        <v>3740</v>
      </c>
      <c r="E16895" s="451" t="s">
        <v>66</v>
      </c>
      <c r="F16895" s="452">
        <v>640510.50098619331</v>
      </c>
      <c r="G16895" s="452">
        <v>720619.50774840475</v>
      </c>
    </row>
    <row r="16896" spans="2:7">
      <c r="B16896" s="451" t="s">
        <v>3291</v>
      </c>
      <c r="C16896" s="451">
        <v>42130</v>
      </c>
      <c r="D16896" s="449" t="s">
        <v>3741</v>
      </c>
      <c r="E16896" s="451" t="s">
        <v>66</v>
      </c>
      <c r="F16896" s="452">
        <v>428943.37672583823</v>
      </c>
      <c r="G16896" s="452">
        <v>482349.38261373993</v>
      </c>
    </row>
    <row r="16897" spans="2:7">
      <c r="B16897" s="451" t="s">
        <v>3291</v>
      </c>
      <c r="C16897" s="451">
        <v>42140</v>
      </c>
      <c r="D16897" s="449" t="s">
        <v>3742</v>
      </c>
      <c r="E16897" s="451" t="s">
        <v>66</v>
      </c>
      <c r="F16897" s="452">
        <v>2260685.6015779092</v>
      </c>
      <c r="G16897" s="452">
        <v>2508511.5190188116</v>
      </c>
    </row>
    <row r="16898" spans="2:7">
      <c r="B16898" s="451" t="s">
        <v>3291</v>
      </c>
      <c r="C16898" s="451">
        <v>42150</v>
      </c>
      <c r="D16898" s="449" t="s">
        <v>3743</v>
      </c>
      <c r="E16898" s="451" t="s">
        <v>66</v>
      </c>
      <c r="F16898" s="452">
        <v>1807189.4595660749</v>
      </c>
      <c r="G16898" s="452">
        <v>1994115.057595094</v>
      </c>
    </row>
    <row r="16899" spans="2:7">
      <c r="B16899" s="451" t="s">
        <v>3291</v>
      </c>
      <c r="C16899" s="451">
        <v>42160</v>
      </c>
      <c r="D16899" s="449" t="s">
        <v>3744</v>
      </c>
      <c r="E16899" s="451" t="s">
        <v>66</v>
      </c>
      <c r="F16899" s="452">
        <v>6348368.5128205121</v>
      </c>
      <c r="G16899" s="452">
        <v>7036913.7399519347</v>
      </c>
    </row>
    <row r="16900" spans="2:7">
      <c r="B16900" s="451" t="s">
        <v>3291</v>
      </c>
      <c r="C16900" s="451">
        <v>42170</v>
      </c>
      <c r="D16900" s="449" t="s">
        <v>3745</v>
      </c>
      <c r="E16900" s="451" t="s">
        <v>66</v>
      </c>
      <c r="F16900" s="452">
        <v>3834856.9467455619</v>
      </c>
      <c r="G16900" s="452">
        <v>4208478.6276622191</v>
      </c>
    </row>
    <row r="16901" spans="2:7">
      <c r="B16901" s="451" t="s">
        <v>3291</v>
      </c>
      <c r="C16901" s="451">
        <v>42180</v>
      </c>
      <c r="D16901" s="449" t="s">
        <v>3746</v>
      </c>
      <c r="E16901" s="451" t="s">
        <v>66</v>
      </c>
      <c r="F16901" s="452">
        <v>10443291.999999998</v>
      </c>
      <c r="G16901" s="452">
        <v>11633368.359990055</v>
      </c>
    </row>
    <row r="16902" spans="2:7">
      <c r="B16902" s="451" t="s">
        <v>3291</v>
      </c>
      <c r="C16902" s="451">
        <v>42190</v>
      </c>
      <c r="D16902" s="449" t="s">
        <v>3747</v>
      </c>
      <c r="E16902" s="451" t="s">
        <v>66</v>
      </c>
      <c r="F16902" s="452">
        <v>157549.90927021697</v>
      </c>
      <c r="G16902" s="452">
        <v>177295.44211485868</v>
      </c>
    </row>
    <row r="16903" spans="2:7">
      <c r="B16903" s="451" t="s">
        <v>3291</v>
      </c>
      <c r="C16903" s="451">
        <v>109353</v>
      </c>
      <c r="D16903" s="449" t="s">
        <v>3748</v>
      </c>
      <c r="F16903" s="452">
        <v>0</v>
      </c>
      <c r="G16903" s="452">
        <v>0</v>
      </c>
    </row>
    <row r="16904" spans="2:7">
      <c r="B16904" s="451" t="s">
        <v>3291</v>
      </c>
      <c r="C16904" s="451">
        <v>42200</v>
      </c>
      <c r="D16904" s="449" t="s">
        <v>3749</v>
      </c>
      <c r="E16904" s="451" t="s">
        <v>66</v>
      </c>
      <c r="F16904" s="452">
        <v>103314.98224852071</v>
      </c>
      <c r="G16904" s="452">
        <v>105307.30090328996</v>
      </c>
    </row>
    <row r="16905" spans="2:7">
      <c r="B16905" s="451" t="s">
        <v>3291</v>
      </c>
      <c r="C16905" s="451">
        <v>42210</v>
      </c>
      <c r="D16905" s="449" t="s">
        <v>3750</v>
      </c>
      <c r="E16905" s="451" t="s">
        <v>66</v>
      </c>
      <c r="F16905" s="452">
        <v>90702.477317554236</v>
      </c>
      <c r="G16905" s="452">
        <v>92412.68749482058</v>
      </c>
    </row>
    <row r="16906" spans="2:7">
      <c r="B16906" s="451" t="s">
        <v>3291</v>
      </c>
      <c r="C16906" s="451">
        <v>42220</v>
      </c>
      <c r="D16906" s="449" t="s">
        <v>3751</v>
      </c>
      <c r="E16906" s="451" t="s">
        <v>66</v>
      </c>
      <c r="F16906" s="452">
        <v>424774.45364891517</v>
      </c>
      <c r="G16906" s="452">
        <v>436649.89641170134</v>
      </c>
    </row>
    <row r="16907" spans="2:7">
      <c r="B16907" s="451" t="s">
        <v>3291</v>
      </c>
      <c r="C16907" s="451">
        <v>42230</v>
      </c>
      <c r="D16907" s="449" t="s">
        <v>3752</v>
      </c>
      <c r="E16907" s="451" t="s">
        <v>66</v>
      </c>
      <c r="F16907" s="452">
        <v>395493.01775147929</v>
      </c>
      <c r="G16907" s="452">
        <v>412615.32278113859</v>
      </c>
    </row>
    <row r="16908" spans="2:7">
      <c r="B16908" s="451" t="s">
        <v>3291</v>
      </c>
      <c r="C16908" s="451">
        <v>42240</v>
      </c>
      <c r="D16908" s="449" t="s">
        <v>3753</v>
      </c>
      <c r="E16908" s="451" t="s">
        <v>66</v>
      </c>
      <c r="F16908" s="452">
        <v>1175031.7238658776</v>
      </c>
      <c r="G16908" s="452">
        <v>1205709.1986409214</v>
      </c>
    </row>
    <row r="16909" spans="2:7">
      <c r="B16909" s="451" t="s">
        <v>3291</v>
      </c>
      <c r="C16909" s="451">
        <v>42250</v>
      </c>
      <c r="D16909" s="449" t="s">
        <v>3754</v>
      </c>
      <c r="E16909" s="451" t="s">
        <v>66</v>
      </c>
      <c r="F16909" s="452">
        <v>928741.90138067061</v>
      </c>
      <c r="G16909" s="452">
        <v>965272.52838319389</v>
      </c>
    </row>
    <row r="16910" spans="2:7">
      <c r="B16910" s="451" t="s">
        <v>3291</v>
      </c>
      <c r="C16910" s="451">
        <v>42260</v>
      </c>
      <c r="D16910" s="449" t="s">
        <v>3755</v>
      </c>
      <c r="E16910" s="451" t="s">
        <v>66</v>
      </c>
      <c r="F16910" s="452">
        <v>2810926.3037475343</v>
      </c>
      <c r="G16910" s="452">
        <v>2882107.4169221842</v>
      </c>
    </row>
    <row r="16911" spans="2:7">
      <c r="B16911" s="451" t="s">
        <v>3291</v>
      </c>
      <c r="C16911" s="451">
        <v>42270</v>
      </c>
      <c r="D16911" s="449" t="s">
        <v>3756</v>
      </c>
      <c r="E16911" s="451" t="s">
        <v>66</v>
      </c>
      <c r="F16911" s="452">
        <v>1523870.5009861933</v>
      </c>
      <c r="G16911" s="452">
        <v>1584597.8536504514</v>
      </c>
    </row>
    <row r="16912" spans="2:7">
      <c r="B16912" s="451" t="s">
        <v>3291</v>
      </c>
      <c r="C16912" s="451">
        <v>42280</v>
      </c>
      <c r="D16912" s="449" t="s">
        <v>3757</v>
      </c>
      <c r="E16912" s="451" t="s">
        <v>66</v>
      </c>
      <c r="F16912" s="452">
        <v>5470773.2071005916</v>
      </c>
      <c r="G16912" s="452">
        <v>5601031.8720477335</v>
      </c>
    </row>
    <row r="16913" spans="2:7">
      <c r="B16913" s="451" t="s">
        <v>3291</v>
      </c>
      <c r="C16913" s="451">
        <v>42290</v>
      </c>
      <c r="D16913" s="449" t="s">
        <v>3758</v>
      </c>
      <c r="E16913" s="451" t="s">
        <v>66</v>
      </c>
      <c r="F16913" s="452">
        <v>166913.00197238658</v>
      </c>
      <c r="G16913" s="452">
        <v>172692.65766139055</v>
      </c>
    </row>
    <row r="16914" spans="2:7">
      <c r="B16914" s="451" t="s">
        <v>3291</v>
      </c>
      <c r="C16914" s="451">
        <v>100007</v>
      </c>
      <c r="D16914" s="449" t="s">
        <v>3759</v>
      </c>
      <c r="F16914" s="452">
        <v>0</v>
      </c>
      <c r="G16914" s="452">
        <v>0</v>
      </c>
    </row>
    <row r="16915" spans="2:7">
      <c r="B16915" s="451" t="s">
        <v>3291</v>
      </c>
      <c r="C16915" s="451">
        <v>42301</v>
      </c>
      <c r="D16915" s="449" t="s">
        <v>3760</v>
      </c>
      <c r="E16915" s="451" t="s">
        <v>66</v>
      </c>
      <c r="F16915" s="452">
        <v>0</v>
      </c>
      <c r="G16915" s="452">
        <v>0</v>
      </c>
    </row>
    <row r="16916" spans="2:7">
      <c r="B16916" s="451" t="s">
        <v>3761</v>
      </c>
      <c r="C16916" s="451">
        <v>10069</v>
      </c>
      <c r="D16916" s="449" t="s">
        <v>27082</v>
      </c>
      <c r="E16916" s="451" t="s">
        <v>2016</v>
      </c>
      <c r="F16916" s="452">
        <v>6.57</v>
      </c>
      <c r="G16916" s="452">
        <v>6.57</v>
      </c>
    </row>
    <row r="16917" spans="2:7">
      <c r="B16917" s="451" t="s">
        <v>3761</v>
      </c>
      <c r="C16917" s="451">
        <v>10400</v>
      </c>
      <c r="D16917" s="449" t="s">
        <v>27083</v>
      </c>
      <c r="E16917" s="451" t="s">
        <v>2016</v>
      </c>
      <c r="F16917" s="452">
        <v>112.25</v>
      </c>
      <c r="G16917" s="452">
        <v>112.25</v>
      </c>
    </row>
    <row r="16918" spans="2:7">
      <c r="B16918" s="451" t="s">
        <v>3761</v>
      </c>
      <c r="C16918" s="451">
        <v>10097</v>
      </c>
      <c r="D16918" s="449" t="s">
        <v>27084</v>
      </c>
      <c r="E16918" s="451" t="s">
        <v>2016</v>
      </c>
      <c r="F16918" s="452">
        <v>7.32</v>
      </c>
      <c r="G16918" s="452">
        <v>7.32</v>
      </c>
    </row>
    <row r="16919" spans="2:7">
      <c r="B16919" s="451" t="s">
        <v>3761</v>
      </c>
      <c r="C16919" s="451">
        <v>10000</v>
      </c>
      <c r="D16919" s="449" t="s">
        <v>27085</v>
      </c>
      <c r="E16919" s="451" t="s">
        <v>2016</v>
      </c>
      <c r="F16919" s="452">
        <v>4</v>
      </c>
      <c r="G16919" s="452">
        <v>4</v>
      </c>
    </row>
    <row r="16920" spans="2:7">
      <c r="B16920" s="451" t="s">
        <v>3761</v>
      </c>
      <c r="C16920" s="451">
        <v>10404</v>
      </c>
      <c r="D16920" s="449" t="s">
        <v>27086</v>
      </c>
      <c r="E16920" s="451" t="s">
        <v>2016</v>
      </c>
      <c r="F16920" s="452">
        <v>0.34</v>
      </c>
      <c r="G16920" s="452">
        <v>0.34</v>
      </c>
    </row>
    <row r="16921" spans="2:7">
      <c r="B16921" s="451" t="s">
        <v>3761</v>
      </c>
      <c r="C16921" s="451">
        <v>10115</v>
      </c>
      <c r="D16921" s="449" t="s">
        <v>27087</v>
      </c>
      <c r="E16921" s="451" t="s">
        <v>2037</v>
      </c>
      <c r="F16921" s="452">
        <v>1087.5999999999999</v>
      </c>
      <c r="G16921" s="452">
        <v>1087.5999999999999</v>
      </c>
    </row>
    <row r="16922" spans="2:7">
      <c r="B16922" s="451" t="s">
        <v>3761</v>
      </c>
      <c r="C16922" s="451">
        <v>10116</v>
      </c>
      <c r="D16922" s="449" t="s">
        <v>27088</v>
      </c>
      <c r="E16922" s="451" t="s">
        <v>2037</v>
      </c>
      <c r="F16922" s="452">
        <v>1343.57</v>
      </c>
      <c r="G16922" s="452">
        <v>1343.57</v>
      </c>
    </row>
    <row r="16923" spans="2:7">
      <c r="B16923" s="451" t="s">
        <v>3761</v>
      </c>
      <c r="C16923" s="451">
        <v>10113</v>
      </c>
      <c r="D16923" s="449" t="s">
        <v>27089</v>
      </c>
      <c r="E16923" s="451" t="s">
        <v>2037</v>
      </c>
      <c r="F16923" s="452">
        <v>601.25</v>
      </c>
      <c r="G16923" s="452">
        <v>601.25</v>
      </c>
    </row>
    <row r="16924" spans="2:7">
      <c r="B16924" s="451" t="s">
        <v>3761</v>
      </c>
      <c r="C16924" s="451">
        <v>10114</v>
      </c>
      <c r="D16924" s="449" t="s">
        <v>27090</v>
      </c>
      <c r="E16924" s="451" t="s">
        <v>2037</v>
      </c>
      <c r="F16924" s="452">
        <v>692.58</v>
      </c>
      <c r="G16924" s="452">
        <v>692.58</v>
      </c>
    </row>
    <row r="16925" spans="2:7">
      <c r="B16925" s="451" t="s">
        <v>3761</v>
      </c>
      <c r="C16925" s="451">
        <v>11001</v>
      </c>
      <c r="D16925" s="449" t="s">
        <v>27091</v>
      </c>
      <c r="E16925" s="451" t="s">
        <v>27092</v>
      </c>
      <c r="F16925" s="452">
        <v>86.93</v>
      </c>
      <c r="G16925" s="452">
        <v>86.93</v>
      </c>
    </row>
    <row r="16926" spans="2:7">
      <c r="B16926" s="451" t="s">
        <v>3761</v>
      </c>
      <c r="C16926" s="451">
        <v>11002</v>
      </c>
      <c r="D16926" s="449" t="s">
        <v>27093</v>
      </c>
      <c r="E16926" s="451" t="s">
        <v>2016</v>
      </c>
      <c r="F16926" s="452">
        <v>15.74</v>
      </c>
      <c r="G16926" s="452">
        <v>15.74</v>
      </c>
    </row>
    <row r="16927" spans="2:7">
      <c r="B16927" s="451" t="s">
        <v>3761</v>
      </c>
      <c r="C16927" s="451">
        <v>10002</v>
      </c>
      <c r="D16927" s="449" t="s">
        <v>27094</v>
      </c>
      <c r="E16927" s="451" t="s">
        <v>2040</v>
      </c>
      <c r="F16927" s="452">
        <v>0.67</v>
      </c>
      <c r="G16927" s="452">
        <v>0.67</v>
      </c>
    </row>
    <row r="16928" spans="2:7">
      <c r="B16928" s="451" t="s">
        <v>3761</v>
      </c>
      <c r="C16928" s="451">
        <v>11003</v>
      </c>
      <c r="D16928" s="449" t="s">
        <v>27095</v>
      </c>
      <c r="E16928" s="451" t="s">
        <v>2016</v>
      </c>
      <c r="F16928" s="452">
        <v>19.11</v>
      </c>
      <c r="G16928" s="452">
        <v>19.11</v>
      </c>
    </row>
    <row r="16929" spans="2:7">
      <c r="B16929" s="451" t="s">
        <v>3761</v>
      </c>
      <c r="C16929" s="451">
        <v>10081</v>
      </c>
      <c r="D16929" s="449" t="s">
        <v>27096</v>
      </c>
      <c r="E16929" s="451" t="s">
        <v>2054</v>
      </c>
      <c r="F16929" s="452">
        <v>106.68</v>
      </c>
      <c r="G16929" s="452">
        <v>106.68</v>
      </c>
    </row>
    <row r="16930" spans="2:7">
      <c r="B16930" s="451" t="s">
        <v>3761</v>
      </c>
      <c r="C16930" s="451">
        <v>10070</v>
      </c>
      <c r="D16930" s="449" t="s">
        <v>27097</v>
      </c>
      <c r="E16930" s="451" t="s">
        <v>27098</v>
      </c>
      <c r="F16930" s="452">
        <v>0</v>
      </c>
      <c r="G16930" s="452">
        <v>0</v>
      </c>
    </row>
    <row r="16931" spans="2:7">
      <c r="B16931" s="451" t="s">
        <v>3761</v>
      </c>
      <c r="C16931" s="451">
        <v>10104</v>
      </c>
      <c r="D16931" s="449" t="s">
        <v>27099</v>
      </c>
      <c r="E16931" s="451" t="s">
        <v>2040</v>
      </c>
      <c r="F16931" s="452">
        <v>33.94</v>
      </c>
      <c r="G16931" s="452">
        <v>33.94</v>
      </c>
    </row>
    <row r="16932" spans="2:7">
      <c r="B16932" s="451" t="s">
        <v>3761</v>
      </c>
      <c r="C16932" s="451">
        <v>10105</v>
      </c>
      <c r="D16932" s="449" t="s">
        <v>27100</v>
      </c>
      <c r="E16932" s="451" t="s">
        <v>2040</v>
      </c>
      <c r="F16932" s="452">
        <v>38.700000000000003</v>
      </c>
      <c r="G16932" s="452">
        <v>38.700000000000003</v>
      </c>
    </row>
    <row r="16933" spans="2:7">
      <c r="B16933" s="451" t="s">
        <v>3761</v>
      </c>
      <c r="C16933" s="451">
        <v>10106</v>
      </c>
      <c r="D16933" s="449" t="s">
        <v>27101</v>
      </c>
      <c r="E16933" s="451" t="s">
        <v>2040</v>
      </c>
      <c r="F16933" s="452">
        <v>43.53</v>
      </c>
      <c r="G16933" s="452">
        <v>43.53</v>
      </c>
    </row>
    <row r="16934" spans="2:7">
      <c r="B16934" s="451" t="s">
        <v>3761</v>
      </c>
      <c r="C16934" s="451">
        <v>10107</v>
      </c>
      <c r="D16934" s="449" t="s">
        <v>27102</v>
      </c>
      <c r="E16934" s="451" t="s">
        <v>2040</v>
      </c>
      <c r="F16934" s="452">
        <v>48.68</v>
      </c>
      <c r="G16934" s="452">
        <v>48.68</v>
      </c>
    </row>
    <row r="16935" spans="2:7">
      <c r="B16935" s="451" t="s">
        <v>3761</v>
      </c>
      <c r="C16935" s="451">
        <v>10091</v>
      </c>
      <c r="D16935" s="449" t="s">
        <v>27103</v>
      </c>
      <c r="E16935" s="451" t="s">
        <v>2037</v>
      </c>
      <c r="F16935" s="452">
        <v>42.4</v>
      </c>
      <c r="G16935" s="452">
        <v>42.4</v>
      </c>
    </row>
    <row r="16936" spans="2:7">
      <c r="B16936" s="451" t="s">
        <v>3761</v>
      </c>
      <c r="C16936" s="451">
        <v>10190</v>
      </c>
      <c r="D16936" s="449" t="s">
        <v>27104</v>
      </c>
      <c r="E16936" s="451" t="s">
        <v>2037</v>
      </c>
      <c r="F16936" s="452">
        <v>82.1</v>
      </c>
      <c r="G16936" s="452">
        <v>82.1</v>
      </c>
    </row>
    <row r="16937" spans="2:7">
      <c r="B16937" s="451" t="s">
        <v>3761</v>
      </c>
      <c r="C16937" s="451">
        <v>10365</v>
      </c>
      <c r="D16937" s="449" t="s">
        <v>27105</v>
      </c>
      <c r="E16937" s="451" t="s">
        <v>2037</v>
      </c>
      <c r="F16937" s="452">
        <v>54.06</v>
      </c>
      <c r="G16937" s="452">
        <v>54.06</v>
      </c>
    </row>
    <row r="16938" spans="2:7">
      <c r="B16938" s="451" t="s">
        <v>3761</v>
      </c>
      <c r="C16938" s="451">
        <v>10363</v>
      </c>
      <c r="D16938" s="449" t="s">
        <v>27106</v>
      </c>
      <c r="E16938" s="451" t="s">
        <v>2037</v>
      </c>
      <c r="F16938" s="452">
        <v>1722.83</v>
      </c>
      <c r="G16938" s="452">
        <v>1722.83</v>
      </c>
    </row>
    <row r="16939" spans="2:7">
      <c r="B16939" s="451" t="s">
        <v>3761</v>
      </c>
      <c r="C16939" s="451">
        <v>10004</v>
      </c>
      <c r="D16939" s="449" t="s">
        <v>30095</v>
      </c>
      <c r="E16939" s="451" t="s">
        <v>2029</v>
      </c>
      <c r="F16939" s="452">
        <v>86.11</v>
      </c>
      <c r="G16939" s="452">
        <v>86.11</v>
      </c>
    </row>
    <row r="16940" spans="2:7">
      <c r="B16940" s="451" t="s">
        <v>3761</v>
      </c>
      <c r="C16940" s="451">
        <v>10082</v>
      </c>
      <c r="D16940" s="449" t="s">
        <v>27107</v>
      </c>
      <c r="E16940" s="451" t="s">
        <v>2054</v>
      </c>
      <c r="F16940" s="452">
        <v>91.99</v>
      </c>
      <c r="G16940" s="452">
        <v>91.99</v>
      </c>
    </row>
    <row r="16941" spans="2:7">
      <c r="B16941" s="451" t="s">
        <v>3761</v>
      </c>
      <c r="C16941" s="451">
        <v>10093</v>
      </c>
      <c r="D16941" s="449" t="s">
        <v>27108</v>
      </c>
      <c r="E16941" s="451" t="s">
        <v>2054</v>
      </c>
      <c r="F16941" s="452">
        <v>83.58</v>
      </c>
      <c r="G16941" s="452">
        <v>83.58</v>
      </c>
    </row>
    <row r="16942" spans="2:7">
      <c r="B16942" s="451" t="s">
        <v>3761</v>
      </c>
      <c r="C16942" s="451">
        <v>11007</v>
      </c>
      <c r="D16942" s="449" t="s">
        <v>27109</v>
      </c>
      <c r="E16942" s="451" t="s">
        <v>2040</v>
      </c>
      <c r="F16942" s="452">
        <v>6.76</v>
      </c>
      <c r="G16942" s="452">
        <v>6.76</v>
      </c>
    </row>
    <row r="16943" spans="2:7">
      <c r="B16943" s="451" t="s">
        <v>3761</v>
      </c>
      <c r="C16943" s="451">
        <v>11008</v>
      </c>
      <c r="D16943" s="449" t="s">
        <v>27110</v>
      </c>
      <c r="E16943" s="451" t="s">
        <v>2040</v>
      </c>
      <c r="F16943" s="452">
        <v>18.350000000000001</v>
      </c>
      <c r="G16943" s="452">
        <v>18.350000000000001</v>
      </c>
    </row>
    <row r="16944" spans="2:7">
      <c r="B16944" s="451" t="s">
        <v>3761</v>
      </c>
      <c r="C16944" s="451">
        <v>10009</v>
      </c>
      <c r="D16944" s="449" t="s">
        <v>2084</v>
      </c>
      <c r="E16944" s="451" t="s">
        <v>2016</v>
      </c>
      <c r="F16944" s="452">
        <v>2.0299999999999998</v>
      </c>
      <c r="G16944" s="452">
        <v>2.0299999999999998</v>
      </c>
    </row>
    <row r="16945" spans="2:7">
      <c r="B16945" s="451" t="s">
        <v>3761</v>
      </c>
      <c r="C16945" s="451">
        <v>10076</v>
      </c>
      <c r="D16945" s="449" t="s">
        <v>27111</v>
      </c>
      <c r="E16945" s="451" t="s">
        <v>27098</v>
      </c>
      <c r="F16945" s="452">
        <v>0</v>
      </c>
      <c r="G16945" s="452">
        <v>0</v>
      </c>
    </row>
    <row r="16946" spans="2:7">
      <c r="B16946" s="451" t="s">
        <v>3761</v>
      </c>
      <c r="C16946" s="451">
        <v>10075</v>
      </c>
      <c r="D16946" s="449" t="s">
        <v>27112</v>
      </c>
      <c r="E16946" s="451" t="s">
        <v>27098</v>
      </c>
      <c r="F16946" s="452">
        <v>0</v>
      </c>
      <c r="G16946" s="452">
        <v>0</v>
      </c>
    </row>
    <row r="16947" spans="2:7">
      <c r="B16947" s="451" t="s">
        <v>3761</v>
      </c>
      <c r="C16947" s="451">
        <v>10010</v>
      </c>
      <c r="D16947" s="449" t="s">
        <v>27113</v>
      </c>
      <c r="E16947" s="451" t="s">
        <v>2016</v>
      </c>
      <c r="F16947" s="452">
        <v>0.65</v>
      </c>
      <c r="G16947" s="452">
        <v>0.65</v>
      </c>
    </row>
    <row r="16948" spans="2:7">
      <c r="B16948" s="451" t="s">
        <v>3761</v>
      </c>
      <c r="C16948" s="451">
        <v>10011</v>
      </c>
      <c r="D16948" s="449" t="s">
        <v>27114</v>
      </c>
      <c r="E16948" s="451" t="s">
        <v>2016</v>
      </c>
      <c r="F16948" s="452">
        <v>44.23</v>
      </c>
      <c r="G16948" s="452">
        <v>44.23</v>
      </c>
    </row>
    <row r="16949" spans="2:7">
      <c r="B16949" s="451" t="s">
        <v>3761</v>
      </c>
      <c r="C16949" s="451">
        <v>11010</v>
      </c>
      <c r="D16949" s="449" t="s">
        <v>27115</v>
      </c>
      <c r="E16949" s="451" t="s">
        <v>2029</v>
      </c>
      <c r="F16949" s="452">
        <v>72</v>
      </c>
      <c r="G16949" s="452">
        <v>72</v>
      </c>
    </row>
    <row r="16950" spans="2:7">
      <c r="B16950" s="451" t="s">
        <v>3761</v>
      </c>
      <c r="C16950" s="451">
        <v>10025</v>
      </c>
      <c r="D16950" s="449" t="s">
        <v>27116</v>
      </c>
      <c r="E16950" s="451" t="s">
        <v>2029</v>
      </c>
      <c r="F16950" s="452">
        <v>30.9</v>
      </c>
      <c r="G16950" s="452">
        <v>30.9</v>
      </c>
    </row>
    <row r="16951" spans="2:7">
      <c r="B16951" s="451" t="s">
        <v>3761</v>
      </c>
      <c r="C16951" s="451">
        <v>11009</v>
      </c>
      <c r="D16951" s="449" t="s">
        <v>27117</v>
      </c>
      <c r="E16951" s="451" t="s">
        <v>2029</v>
      </c>
      <c r="F16951" s="452">
        <v>33.36</v>
      </c>
      <c r="G16951" s="452">
        <v>33.36</v>
      </c>
    </row>
    <row r="16952" spans="2:7">
      <c r="B16952" s="451" t="s">
        <v>3761</v>
      </c>
      <c r="C16952" s="451">
        <v>10102</v>
      </c>
      <c r="D16952" s="449" t="s">
        <v>27118</v>
      </c>
      <c r="E16952" s="451" t="s">
        <v>2016</v>
      </c>
      <c r="F16952" s="452">
        <v>12.99</v>
      </c>
      <c r="G16952" s="452">
        <v>12.99</v>
      </c>
    </row>
    <row r="16953" spans="2:7">
      <c r="B16953" s="451" t="s">
        <v>3761</v>
      </c>
      <c r="C16953" s="451">
        <v>11015</v>
      </c>
      <c r="D16953" s="449" t="s">
        <v>27119</v>
      </c>
      <c r="E16953" s="451" t="s">
        <v>2037</v>
      </c>
      <c r="F16953" s="452">
        <v>1598.02</v>
      </c>
      <c r="G16953" s="452">
        <v>1598.02</v>
      </c>
    </row>
    <row r="16954" spans="2:7">
      <c r="B16954" s="451" t="s">
        <v>3761</v>
      </c>
      <c r="C16954" s="451">
        <v>10083</v>
      </c>
      <c r="D16954" s="449" t="s">
        <v>27120</v>
      </c>
      <c r="E16954" s="451" t="s">
        <v>2037</v>
      </c>
      <c r="F16954" s="452">
        <v>721.35</v>
      </c>
      <c r="G16954" s="452">
        <v>721.35</v>
      </c>
    </row>
    <row r="16955" spans="2:7">
      <c r="B16955" s="451" t="s">
        <v>3761</v>
      </c>
      <c r="C16955" s="451">
        <v>10014</v>
      </c>
      <c r="D16955" s="449" t="s">
        <v>3534</v>
      </c>
      <c r="E16955" s="451" t="s">
        <v>2040</v>
      </c>
      <c r="F16955" s="452">
        <v>494.07</v>
      </c>
      <c r="G16955" s="452">
        <v>494.07</v>
      </c>
    </row>
    <row r="16956" spans="2:7">
      <c r="B16956" s="451" t="s">
        <v>3761</v>
      </c>
      <c r="C16956" s="451">
        <v>11016</v>
      </c>
      <c r="D16956" s="449" t="s">
        <v>27121</v>
      </c>
      <c r="E16956" s="451" t="s">
        <v>2014</v>
      </c>
      <c r="F16956" s="452">
        <v>9.7899999999999991</v>
      </c>
      <c r="G16956" s="452">
        <v>9.7899999999999991</v>
      </c>
    </row>
    <row r="16957" spans="2:7">
      <c r="B16957" s="451" t="s">
        <v>3761</v>
      </c>
      <c r="C16957" s="451">
        <v>10077</v>
      </c>
      <c r="D16957" s="449" t="s">
        <v>27122</v>
      </c>
      <c r="E16957" s="451" t="s">
        <v>27098</v>
      </c>
      <c r="F16957" s="452">
        <v>0</v>
      </c>
      <c r="G16957" s="452">
        <v>0</v>
      </c>
    </row>
    <row r="16958" spans="2:7">
      <c r="B16958" s="451" t="s">
        <v>3761</v>
      </c>
      <c r="C16958" s="451">
        <v>10071</v>
      </c>
      <c r="D16958" s="449" t="s">
        <v>27123</v>
      </c>
      <c r="E16958" s="451" t="s">
        <v>27098</v>
      </c>
      <c r="F16958" s="452">
        <v>0</v>
      </c>
      <c r="G16958" s="452">
        <v>0</v>
      </c>
    </row>
    <row r="16959" spans="2:7">
      <c r="B16959" s="451" t="s">
        <v>3761</v>
      </c>
      <c r="C16959" s="451">
        <v>10072</v>
      </c>
      <c r="D16959" s="449" t="s">
        <v>27124</v>
      </c>
      <c r="E16959" s="451" t="s">
        <v>27098</v>
      </c>
      <c r="F16959" s="452">
        <v>0</v>
      </c>
      <c r="G16959" s="452">
        <v>0</v>
      </c>
    </row>
    <row r="16960" spans="2:7">
      <c r="B16960" s="451" t="s">
        <v>3761</v>
      </c>
      <c r="C16960" s="451">
        <v>10073</v>
      </c>
      <c r="D16960" s="449" t="s">
        <v>27125</v>
      </c>
      <c r="E16960" s="451" t="s">
        <v>27098</v>
      </c>
      <c r="F16960" s="452">
        <v>0</v>
      </c>
      <c r="G16960" s="452">
        <v>0</v>
      </c>
    </row>
    <row r="16961" spans="2:7">
      <c r="B16961" s="451" t="s">
        <v>3761</v>
      </c>
      <c r="C16961" s="451">
        <v>10074</v>
      </c>
      <c r="D16961" s="449" t="s">
        <v>27126</v>
      </c>
      <c r="E16961" s="451" t="s">
        <v>27098</v>
      </c>
      <c r="F16961" s="452">
        <v>0</v>
      </c>
      <c r="G16961" s="452">
        <v>0</v>
      </c>
    </row>
    <row r="16962" spans="2:7">
      <c r="B16962" s="451" t="s">
        <v>3761</v>
      </c>
      <c r="C16962" s="451">
        <v>10015</v>
      </c>
      <c r="D16962" s="449" t="s">
        <v>27127</v>
      </c>
      <c r="E16962" s="451" t="s">
        <v>2016</v>
      </c>
      <c r="F16962" s="452">
        <v>15.31</v>
      </c>
      <c r="G16962" s="452">
        <v>15.31</v>
      </c>
    </row>
    <row r="16963" spans="2:7">
      <c r="B16963" s="451" t="s">
        <v>3761</v>
      </c>
      <c r="C16963" s="451">
        <v>10401</v>
      </c>
      <c r="D16963" s="449" t="s">
        <v>27128</v>
      </c>
      <c r="E16963" s="451" t="s">
        <v>2016</v>
      </c>
      <c r="F16963" s="452">
        <v>4.8099999999999996</v>
      </c>
      <c r="G16963" s="452">
        <v>4.8099999999999996</v>
      </c>
    </row>
    <row r="16964" spans="2:7">
      <c r="B16964" s="451" t="s">
        <v>3761</v>
      </c>
      <c r="C16964" s="451">
        <v>10020</v>
      </c>
      <c r="D16964" s="449" t="s">
        <v>27129</v>
      </c>
      <c r="E16964" s="451" t="s">
        <v>2016</v>
      </c>
      <c r="F16964" s="452">
        <v>0.27</v>
      </c>
      <c r="G16964" s="452">
        <v>0.27</v>
      </c>
    </row>
    <row r="16965" spans="2:7">
      <c r="B16965" s="451" t="s">
        <v>3761</v>
      </c>
      <c r="C16965" s="451">
        <v>10146</v>
      </c>
      <c r="D16965" s="449" t="s">
        <v>37572</v>
      </c>
      <c r="E16965" s="451" t="s">
        <v>2054</v>
      </c>
      <c r="F16965" s="452">
        <v>15.83</v>
      </c>
      <c r="G16965" s="452">
        <v>15.83</v>
      </c>
    </row>
    <row r="16966" spans="2:7">
      <c r="B16966" s="451" t="s">
        <v>3761</v>
      </c>
      <c r="C16966" s="451">
        <v>10026</v>
      </c>
      <c r="D16966" s="449" t="s">
        <v>27130</v>
      </c>
      <c r="E16966" s="451" t="s">
        <v>2029</v>
      </c>
      <c r="F16966" s="452">
        <v>5.6</v>
      </c>
      <c r="G16966" s="452">
        <v>5.6</v>
      </c>
    </row>
    <row r="16967" spans="2:7">
      <c r="B16967" s="451" t="s">
        <v>3761</v>
      </c>
      <c r="C16967" s="451">
        <v>11040</v>
      </c>
      <c r="D16967" s="449" t="s">
        <v>27131</v>
      </c>
      <c r="E16967" s="451" t="s">
        <v>2029</v>
      </c>
      <c r="F16967" s="452">
        <v>7.15</v>
      </c>
      <c r="G16967" s="452">
        <v>7.15</v>
      </c>
    </row>
    <row r="16968" spans="2:7">
      <c r="B16968" s="451" t="s">
        <v>3761</v>
      </c>
      <c r="C16968" s="451">
        <v>10024</v>
      </c>
      <c r="D16968" s="449" t="s">
        <v>27132</v>
      </c>
      <c r="E16968" s="451" t="s">
        <v>2029</v>
      </c>
      <c r="F16968" s="452">
        <v>7.62</v>
      </c>
      <c r="G16968" s="452">
        <v>7.62</v>
      </c>
    </row>
    <row r="16969" spans="2:7">
      <c r="B16969" s="451" t="s">
        <v>3761</v>
      </c>
      <c r="C16969" s="451">
        <v>10196</v>
      </c>
      <c r="D16969" s="449" t="s">
        <v>3645</v>
      </c>
      <c r="E16969" s="451" t="s">
        <v>2086</v>
      </c>
      <c r="F16969" s="452">
        <v>1350</v>
      </c>
      <c r="G16969" s="452">
        <v>1350</v>
      </c>
    </row>
    <row r="16970" spans="2:7">
      <c r="B16970" s="451" t="s">
        <v>3761</v>
      </c>
      <c r="C16970" s="451">
        <v>10193</v>
      </c>
      <c r="D16970" s="449" t="s">
        <v>3642</v>
      </c>
      <c r="E16970" s="451" t="s">
        <v>2086</v>
      </c>
      <c r="F16970" s="452">
        <v>300</v>
      </c>
      <c r="G16970" s="452">
        <v>300</v>
      </c>
    </row>
    <row r="16971" spans="2:7">
      <c r="B16971" s="451" t="s">
        <v>3761</v>
      </c>
      <c r="C16971" s="451">
        <v>10194</v>
      </c>
      <c r="D16971" s="449" t="s">
        <v>3643</v>
      </c>
      <c r="E16971" s="451" t="s">
        <v>2086</v>
      </c>
      <c r="F16971" s="452">
        <v>480</v>
      </c>
      <c r="G16971" s="452">
        <v>480</v>
      </c>
    </row>
    <row r="16972" spans="2:7">
      <c r="B16972" s="451" t="s">
        <v>3761</v>
      </c>
      <c r="C16972" s="451">
        <v>10195</v>
      </c>
      <c r="D16972" s="449" t="s">
        <v>3644</v>
      </c>
      <c r="E16972" s="451" t="s">
        <v>2086</v>
      </c>
      <c r="F16972" s="452">
        <v>1100</v>
      </c>
      <c r="G16972" s="452">
        <v>1100</v>
      </c>
    </row>
    <row r="16973" spans="2:7">
      <c r="B16973" s="451" t="s">
        <v>3761</v>
      </c>
      <c r="C16973" s="451">
        <v>10086</v>
      </c>
      <c r="D16973" s="449" t="s">
        <v>27133</v>
      </c>
      <c r="E16973" s="451" t="s">
        <v>2037</v>
      </c>
      <c r="F16973" s="452">
        <v>1966.33</v>
      </c>
      <c r="G16973" s="452">
        <v>1966.33</v>
      </c>
    </row>
    <row r="16974" spans="2:7">
      <c r="B16974" s="451" t="s">
        <v>3761</v>
      </c>
      <c r="C16974" s="451">
        <v>10046</v>
      </c>
      <c r="D16974" s="449" t="s">
        <v>27134</v>
      </c>
      <c r="E16974" s="451" t="s">
        <v>2054</v>
      </c>
      <c r="F16974" s="452">
        <v>5</v>
      </c>
      <c r="G16974" s="452">
        <v>5</v>
      </c>
    </row>
    <row r="16975" spans="2:7">
      <c r="B16975" s="451" t="s">
        <v>3761</v>
      </c>
      <c r="C16975" s="451">
        <v>10112</v>
      </c>
      <c r="D16975" s="449" t="s">
        <v>27135</v>
      </c>
      <c r="E16975" s="451" t="s">
        <v>2016</v>
      </c>
      <c r="F16975" s="452">
        <v>10.59</v>
      </c>
      <c r="G16975" s="452">
        <v>10.59</v>
      </c>
    </row>
    <row r="16976" spans="2:7">
      <c r="B16976" s="451" t="s">
        <v>3761</v>
      </c>
      <c r="C16976" s="451">
        <v>10098</v>
      </c>
      <c r="D16976" s="449" t="s">
        <v>27136</v>
      </c>
      <c r="E16976" s="451" t="s">
        <v>2029</v>
      </c>
      <c r="F16976" s="452">
        <v>20.28</v>
      </c>
      <c r="G16976" s="452">
        <v>20.28</v>
      </c>
    </row>
    <row r="16977" spans="2:7">
      <c r="B16977" s="451" t="s">
        <v>3761</v>
      </c>
      <c r="C16977" s="451">
        <v>10085</v>
      </c>
      <c r="D16977" s="449" t="s">
        <v>27137</v>
      </c>
      <c r="E16977" s="451" t="s">
        <v>2037</v>
      </c>
      <c r="F16977" s="452">
        <v>347.8</v>
      </c>
      <c r="G16977" s="452">
        <v>347.8</v>
      </c>
    </row>
    <row r="16978" spans="2:7">
      <c r="B16978" s="451" t="s">
        <v>3761</v>
      </c>
      <c r="C16978" s="451">
        <v>11180</v>
      </c>
      <c r="D16978" s="449" t="s">
        <v>37573</v>
      </c>
      <c r="E16978" s="451" t="s">
        <v>2054</v>
      </c>
      <c r="F16978" s="452">
        <v>7118.69</v>
      </c>
      <c r="G16978" s="452">
        <v>7118.69</v>
      </c>
    </row>
    <row r="16979" spans="2:7">
      <c r="B16979" s="451" t="s">
        <v>3761</v>
      </c>
      <c r="C16979" s="451">
        <v>11020</v>
      </c>
      <c r="D16979" s="449" t="s">
        <v>27138</v>
      </c>
      <c r="E16979" s="451" t="s">
        <v>2040</v>
      </c>
      <c r="F16979" s="452">
        <v>9.64</v>
      </c>
      <c r="G16979" s="452">
        <v>9.64</v>
      </c>
    </row>
    <row r="16980" spans="2:7">
      <c r="B16980" s="451" t="s">
        <v>3761</v>
      </c>
      <c r="C16980" s="451">
        <v>10406</v>
      </c>
      <c r="D16980" s="449" t="s">
        <v>27139</v>
      </c>
      <c r="E16980" s="451" t="s">
        <v>2016</v>
      </c>
      <c r="F16980" s="452">
        <v>2.63</v>
      </c>
      <c r="G16980" s="452">
        <v>2.63</v>
      </c>
    </row>
    <row r="16981" spans="2:7">
      <c r="B16981" s="451" t="s">
        <v>3761</v>
      </c>
      <c r="C16981" s="451">
        <v>10027</v>
      </c>
      <c r="D16981" s="449" t="s">
        <v>27140</v>
      </c>
      <c r="E16981" s="451" t="s">
        <v>2016</v>
      </c>
      <c r="F16981" s="452">
        <v>12.5</v>
      </c>
      <c r="G16981" s="452">
        <v>12.5</v>
      </c>
    </row>
    <row r="16982" spans="2:7">
      <c r="B16982" s="451" t="s">
        <v>3761</v>
      </c>
      <c r="C16982" s="451">
        <v>10029</v>
      </c>
      <c r="D16982" s="449" t="s">
        <v>27141</v>
      </c>
      <c r="E16982" s="451" t="s">
        <v>2037</v>
      </c>
      <c r="F16982" s="452">
        <v>20.34</v>
      </c>
      <c r="G16982" s="452">
        <v>20.34</v>
      </c>
    </row>
    <row r="16983" spans="2:7">
      <c r="B16983" s="451" t="s">
        <v>3761</v>
      </c>
      <c r="C16983" s="451">
        <v>10030</v>
      </c>
      <c r="D16983" s="449" t="s">
        <v>27142</v>
      </c>
      <c r="E16983" s="451" t="s">
        <v>2037</v>
      </c>
      <c r="F16983" s="452">
        <v>96.89</v>
      </c>
      <c r="G16983" s="452">
        <v>96.89</v>
      </c>
    </row>
    <row r="16984" spans="2:7">
      <c r="B16984" s="451" t="s">
        <v>3761</v>
      </c>
      <c r="C16984" s="451">
        <v>10031</v>
      </c>
      <c r="D16984" s="449" t="s">
        <v>27143</v>
      </c>
      <c r="E16984" s="451" t="s">
        <v>2037</v>
      </c>
      <c r="F16984" s="452">
        <v>32.5</v>
      </c>
      <c r="G16984" s="452">
        <v>32.5</v>
      </c>
    </row>
    <row r="16985" spans="2:7">
      <c r="B16985" s="451" t="s">
        <v>3761</v>
      </c>
      <c r="C16985" s="451">
        <v>10410</v>
      </c>
      <c r="D16985" s="449" t="s">
        <v>27144</v>
      </c>
      <c r="E16985" s="451" t="s">
        <v>2037</v>
      </c>
      <c r="F16985" s="452">
        <v>20.51</v>
      </c>
      <c r="G16985" s="452">
        <v>20.51</v>
      </c>
    </row>
    <row r="16986" spans="2:7">
      <c r="B16986" s="451" t="s">
        <v>3761</v>
      </c>
      <c r="C16986" s="451">
        <v>10415</v>
      </c>
      <c r="D16986" s="449" t="s">
        <v>27145</v>
      </c>
      <c r="E16986" s="451" t="s">
        <v>2037</v>
      </c>
      <c r="F16986" s="452">
        <v>21.15</v>
      </c>
      <c r="G16986" s="452">
        <v>21.15</v>
      </c>
    </row>
    <row r="16987" spans="2:7">
      <c r="B16987" s="451" t="s">
        <v>3761</v>
      </c>
      <c r="C16987" s="451">
        <v>10420</v>
      </c>
      <c r="D16987" s="449" t="s">
        <v>27146</v>
      </c>
      <c r="E16987" s="451" t="s">
        <v>2037</v>
      </c>
      <c r="F16987" s="452">
        <v>23.05</v>
      </c>
      <c r="G16987" s="452">
        <v>23.05</v>
      </c>
    </row>
    <row r="16988" spans="2:7">
      <c r="B16988" s="451" t="s">
        <v>3761</v>
      </c>
      <c r="C16988" s="451">
        <v>10425</v>
      </c>
      <c r="D16988" s="449" t="s">
        <v>27147</v>
      </c>
      <c r="E16988" s="451" t="s">
        <v>2037</v>
      </c>
      <c r="F16988" s="452">
        <v>243.65</v>
      </c>
      <c r="G16988" s="452">
        <v>243.65</v>
      </c>
    </row>
    <row r="16989" spans="2:7">
      <c r="B16989" s="451" t="s">
        <v>3761</v>
      </c>
      <c r="C16989" s="451">
        <v>10032</v>
      </c>
      <c r="D16989" s="449" t="s">
        <v>27148</v>
      </c>
      <c r="E16989" s="451" t="s">
        <v>2016</v>
      </c>
      <c r="F16989" s="452">
        <v>6.08</v>
      </c>
      <c r="G16989" s="452">
        <v>6.08</v>
      </c>
    </row>
    <row r="16990" spans="2:7">
      <c r="B16990" s="451" t="s">
        <v>3761</v>
      </c>
      <c r="C16990" s="451">
        <v>11024</v>
      </c>
      <c r="D16990" s="449" t="s">
        <v>27149</v>
      </c>
      <c r="E16990" s="451" t="s">
        <v>2037</v>
      </c>
      <c r="F16990" s="452">
        <v>5.75</v>
      </c>
      <c r="G16990" s="452">
        <v>5.75</v>
      </c>
    </row>
    <row r="16991" spans="2:7">
      <c r="B16991" s="451" t="s">
        <v>3761</v>
      </c>
      <c r="C16991" s="451">
        <v>10033</v>
      </c>
      <c r="D16991" s="449" t="s">
        <v>27150</v>
      </c>
      <c r="E16991" s="451" t="s">
        <v>2029</v>
      </c>
      <c r="F16991" s="452">
        <v>58.25</v>
      </c>
      <c r="G16991" s="452">
        <v>58.25</v>
      </c>
    </row>
    <row r="16992" spans="2:7">
      <c r="B16992" s="451" t="s">
        <v>3761</v>
      </c>
      <c r="C16992" s="451">
        <v>10034</v>
      </c>
      <c r="D16992" s="449" t="s">
        <v>27151</v>
      </c>
      <c r="E16992" s="451" t="s">
        <v>2054</v>
      </c>
      <c r="F16992" s="452">
        <v>84.76</v>
      </c>
      <c r="G16992" s="452">
        <v>84.76</v>
      </c>
    </row>
    <row r="16993" spans="2:7">
      <c r="B16993" s="451" t="s">
        <v>3761</v>
      </c>
      <c r="C16993" s="451">
        <v>10094</v>
      </c>
      <c r="D16993" s="449" t="s">
        <v>27152</v>
      </c>
      <c r="E16993" s="451" t="s">
        <v>2054</v>
      </c>
      <c r="F16993" s="452">
        <v>104.28</v>
      </c>
      <c r="G16993" s="452">
        <v>104.28</v>
      </c>
    </row>
    <row r="16994" spans="2:7">
      <c r="B16994" s="451" t="s">
        <v>3761</v>
      </c>
      <c r="C16994" s="451">
        <v>10136</v>
      </c>
      <c r="D16994" s="449" t="s">
        <v>27153</v>
      </c>
      <c r="E16994" s="451" t="s">
        <v>2029</v>
      </c>
      <c r="F16994" s="452">
        <v>149.54</v>
      </c>
      <c r="G16994" s="452">
        <v>149.54</v>
      </c>
    </row>
    <row r="16995" spans="2:7">
      <c r="B16995" s="451" t="s">
        <v>3761</v>
      </c>
      <c r="C16995" s="451">
        <v>10137</v>
      </c>
      <c r="D16995" s="449" t="s">
        <v>27154</v>
      </c>
      <c r="E16995" s="451" t="s">
        <v>2029</v>
      </c>
      <c r="F16995" s="452">
        <v>253.63</v>
      </c>
      <c r="G16995" s="452">
        <v>253.63</v>
      </c>
    </row>
    <row r="16996" spans="2:7">
      <c r="B16996" s="451" t="s">
        <v>3761</v>
      </c>
      <c r="C16996" s="451">
        <v>10037</v>
      </c>
      <c r="D16996" s="449" t="s">
        <v>27155</v>
      </c>
      <c r="E16996" s="451" t="s">
        <v>2040</v>
      </c>
      <c r="F16996" s="452">
        <v>84.21</v>
      </c>
      <c r="G16996" s="452">
        <v>84.21</v>
      </c>
    </row>
    <row r="16997" spans="2:7">
      <c r="B16997" s="451" t="s">
        <v>3761</v>
      </c>
      <c r="C16997" s="451">
        <v>10078</v>
      </c>
      <c r="D16997" s="449" t="s">
        <v>27156</v>
      </c>
      <c r="E16997" s="451" t="s">
        <v>2029</v>
      </c>
      <c r="F16997" s="452">
        <v>635</v>
      </c>
      <c r="G16997" s="452">
        <v>635</v>
      </c>
    </row>
    <row r="16998" spans="2:7">
      <c r="B16998" s="451" t="s">
        <v>3761</v>
      </c>
      <c r="C16998" s="451">
        <v>10039</v>
      </c>
      <c r="D16998" s="449" t="s">
        <v>27157</v>
      </c>
      <c r="E16998" s="451" t="s">
        <v>2029</v>
      </c>
      <c r="F16998" s="452">
        <v>129.25</v>
      </c>
      <c r="G16998" s="452">
        <v>129.25</v>
      </c>
    </row>
    <row r="16999" spans="2:7">
      <c r="B16999" s="451" t="s">
        <v>3761</v>
      </c>
      <c r="C16999" s="451">
        <v>10041</v>
      </c>
      <c r="D16999" s="449" t="s">
        <v>27158</v>
      </c>
      <c r="E16999" s="451" t="s">
        <v>2016</v>
      </c>
      <c r="F16999" s="452">
        <v>0.15</v>
      </c>
      <c r="G16999" s="452">
        <v>0.15</v>
      </c>
    </row>
    <row r="17000" spans="2:7">
      <c r="B17000" s="451" t="s">
        <v>3761</v>
      </c>
      <c r="C17000" s="451">
        <v>10042</v>
      </c>
      <c r="D17000" s="449" t="s">
        <v>27159</v>
      </c>
      <c r="E17000" s="451" t="s">
        <v>2040</v>
      </c>
      <c r="F17000" s="452">
        <v>49.42</v>
      </c>
      <c r="G17000" s="452">
        <v>49.42</v>
      </c>
    </row>
    <row r="17001" spans="2:7">
      <c r="B17001" s="451" t="s">
        <v>3761</v>
      </c>
      <c r="C17001" s="451">
        <v>11021</v>
      </c>
      <c r="D17001" s="449" t="s">
        <v>27160</v>
      </c>
      <c r="E17001" s="451" t="s">
        <v>2040</v>
      </c>
      <c r="F17001" s="452">
        <v>21.7</v>
      </c>
      <c r="G17001" s="452">
        <v>21.7</v>
      </c>
    </row>
    <row r="17002" spans="2:7">
      <c r="B17002" s="451" t="s">
        <v>3761</v>
      </c>
      <c r="C17002" s="451">
        <v>11017</v>
      </c>
      <c r="D17002" s="449" t="s">
        <v>27161</v>
      </c>
      <c r="E17002" s="451" t="s">
        <v>2040</v>
      </c>
      <c r="F17002" s="452">
        <v>7.66</v>
      </c>
      <c r="G17002" s="452">
        <v>7.66</v>
      </c>
    </row>
    <row r="17003" spans="2:7">
      <c r="B17003" s="451" t="s">
        <v>3761</v>
      </c>
      <c r="C17003" s="451">
        <v>10090</v>
      </c>
      <c r="D17003" s="449" t="s">
        <v>27162</v>
      </c>
      <c r="E17003" s="451" t="s">
        <v>2037</v>
      </c>
      <c r="F17003" s="452">
        <v>563.67999999999995</v>
      </c>
      <c r="G17003" s="452">
        <v>563.67999999999995</v>
      </c>
    </row>
    <row r="17004" spans="2:7">
      <c r="B17004" s="451" t="s">
        <v>3761</v>
      </c>
      <c r="C17004" s="451">
        <v>10364</v>
      </c>
      <c r="D17004" s="449" t="s">
        <v>27163</v>
      </c>
      <c r="E17004" s="451" t="s">
        <v>2037</v>
      </c>
      <c r="F17004" s="452">
        <v>488.36</v>
      </c>
      <c r="G17004" s="452">
        <v>488.36</v>
      </c>
    </row>
    <row r="17005" spans="2:7">
      <c r="B17005" s="451" t="s">
        <v>3761</v>
      </c>
      <c r="C17005" s="451">
        <v>10191</v>
      </c>
      <c r="D17005" s="449" t="s">
        <v>27164</v>
      </c>
      <c r="E17005" s="451" t="s">
        <v>2037</v>
      </c>
      <c r="F17005" s="452">
        <v>222.89</v>
      </c>
      <c r="G17005" s="452">
        <v>222.89</v>
      </c>
    </row>
    <row r="17006" spans="2:7">
      <c r="B17006" s="451" t="s">
        <v>3761</v>
      </c>
      <c r="C17006" s="451">
        <v>11038</v>
      </c>
      <c r="D17006" s="449" t="s">
        <v>27165</v>
      </c>
      <c r="E17006" s="451" t="s">
        <v>2040</v>
      </c>
      <c r="F17006" s="452">
        <v>6.55</v>
      </c>
      <c r="G17006" s="452">
        <v>6.55</v>
      </c>
    </row>
    <row r="17007" spans="2:7">
      <c r="B17007" s="451" t="s">
        <v>3761</v>
      </c>
      <c r="C17007" s="451">
        <v>11026</v>
      </c>
      <c r="D17007" s="449" t="s">
        <v>27166</v>
      </c>
      <c r="E17007" s="451" t="s">
        <v>2040</v>
      </c>
      <c r="F17007" s="452">
        <v>84.9</v>
      </c>
      <c r="G17007" s="452">
        <v>84.9</v>
      </c>
    </row>
    <row r="17008" spans="2:7">
      <c r="B17008" s="451" t="s">
        <v>3761</v>
      </c>
      <c r="C17008" s="451">
        <v>11027</v>
      </c>
      <c r="D17008" s="449" t="s">
        <v>27167</v>
      </c>
      <c r="E17008" s="451" t="s">
        <v>2040</v>
      </c>
      <c r="F17008" s="452">
        <v>25.81</v>
      </c>
      <c r="G17008" s="452">
        <v>25.81</v>
      </c>
    </row>
    <row r="17009" spans="2:7">
      <c r="B17009" s="451" t="s">
        <v>3761</v>
      </c>
      <c r="C17009" s="451">
        <v>10044</v>
      </c>
      <c r="D17009" s="449" t="s">
        <v>27168</v>
      </c>
      <c r="E17009" s="451" t="s">
        <v>2016</v>
      </c>
      <c r="F17009" s="452">
        <v>21.27</v>
      </c>
      <c r="G17009" s="452">
        <v>21.27</v>
      </c>
    </row>
    <row r="17010" spans="2:7">
      <c r="B17010" s="451" t="s">
        <v>3761</v>
      </c>
      <c r="C17010" s="451">
        <v>10084</v>
      </c>
      <c r="D17010" s="449" t="s">
        <v>27169</v>
      </c>
      <c r="E17010" s="451" t="s">
        <v>2037</v>
      </c>
      <c r="F17010" s="452">
        <v>999.94</v>
      </c>
      <c r="G17010" s="452">
        <v>999.94</v>
      </c>
    </row>
    <row r="17011" spans="2:7">
      <c r="B17011" s="451" t="s">
        <v>3761</v>
      </c>
      <c r="C17011" s="451">
        <v>10101</v>
      </c>
      <c r="D17011" s="449" t="s">
        <v>27170</v>
      </c>
      <c r="E17011" s="451" t="s">
        <v>2037</v>
      </c>
      <c r="F17011" s="452">
        <v>1.1200000000000001</v>
      </c>
      <c r="G17011" s="452">
        <v>1.1200000000000001</v>
      </c>
    </row>
    <row r="17012" spans="2:7">
      <c r="B17012" s="451" t="s">
        <v>3761</v>
      </c>
      <c r="C17012" s="451">
        <v>10045</v>
      </c>
      <c r="D17012" s="449" t="s">
        <v>27171</v>
      </c>
      <c r="E17012" s="451" t="s">
        <v>2040</v>
      </c>
      <c r="F17012" s="452">
        <v>2.98</v>
      </c>
      <c r="G17012" s="452">
        <v>2.98</v>
      </c>
    </row>
    <row r="17013" spans="2:7">
      <c r="B17013" s="451" t="s">
        <v>3761</v>
      </c>
      <c r="C17013" s="451">
        <v>10047</v>
      </c>
      <c r="D17013" s="449" t="s">
        <v>27172</v>
      </c>
      <c r="E17013" s="451" t="s">
        <v>2037</v>
      </c>
      <c r="F17013" s="452">
        <v>3</v>
      </c>
      <c r="G17013" s="452">
        <v>3</v>
      </c>
    </row>
    <row r="17014" spans="2:7">
      <c r="B17014" s="451" t="s">
        <v>3761</v>
      </c>
      <c r="C17014" s="451">
        <v>10048</v>
      </c>
      <c r="D17014" s="449" t="s">
        <v>27173</v>
      </c>
      <c r="E17014" s="451" t="s">
        <v>2040</v>
      </c>
      <c r="F17014" s="452">
        <v>6.9</v>
      </c>
      <c r="G17014" s="452">
        <v>6.9</v>
      </c>
    </row>
    <row r="17015" spans="2:7">
      <c r="B17015" s="451" t="s">
        <v>3761</v>
      </c>
      <c r="C17015" s="451">
        <v>10049</v>
      </c>
      <c r="D17015" s="449" t="s">
        <v>27174</v>
      </c>
      <c r="E17015" s="451" t="s">
        <v>2016</v>
      </c>
      <c r="F17015" s="452">
        <v>36.799999999999997</v>
      </c>
      <c r="G17015" s="452">
        <v>36.799999999999997</v>
      </c>
    </row>
    <row r="17016" spans="2:7">
      <c r="B17016" s="451" t="s">
        <v>3761</v>
      </c>
      <c r="C17016" s="451">
        <v>10088</v>
      </c>
      <c r="D17016" s="449" t="s">
        <v>27175</v>
      </c>
      <c r="E17016" s="451" t="s">
        <v>2037</v>
      </c>
      <c r="F17016" s="452">
        <v>973.19</v>
      </c>
      <c r="G17016" s="452">
        <v>973.19</v>
      </c>
    </row>
    <row r="17017" spans="2:7">
      <c r="B17017" s="451" t="s">
        <v>3761</v>
      </c>
      <c r="C17017" s="451">
        <v>10050</v>
      </c>
      <c r="D17017" s="449" t="s">
        <v>27176</v>
      </c>
      <c r="E17017" s="451" t="s">
        <v>2014</v>
      </c>
      <c r="F17017" s="452">
        <v>26</v>
      </c>
      <c r="G17017" s="452">
        <v>26</v>
      </c>
    </row>
    <row r="17018" spans="2:7">
      <c r="B17018" s="451" t="s">
        <v>3761</v>
      </c>
      <c r="C17018" s="451">
        <v>11037</v>
      </c>
      <c r="D17018" s="449" t="s">
        <v>27177</v>
      </c>
      <c r="E17018" s="451" t="s">
        <v>2040</v>
      </c>
      <c r="F17018" s="452">
        <v>4.87</v>
      </c>
      <c r="G17018" s="452">
        <v>4.87</v>
      </c>
    </row>
    <row r="17019" spans="2:7">
      <c r="B17019" s="451" t="s">
        <v>3761</v>
      </c>
      <c r="C17019" s="451">
        <v>11030</v>
      </c>
      <c r="D17019" s="449" t="s">
        <v>27178</v>
      </c>
      <c r="E17019" s="451" t="s">
        <v>2040</v>
      </c>
      <c r="F17019" s="452">
        <v>13.29</v>
      </c>
      <c r="G17019" s="452">
        <v>13.29</v>
      </c>
    </row>
    <row r="17020" spans="2:7">
      <c r="B17020" s="451" t="s">
        <v>3761</v>
      </c>
      <c r="C17020" s="451">
        <v>10051</v>
      </c>
      <c r="D17020" s="449" t="s">
        <v>3550</v>
      </c>
      <c r="E17020" s="451" t="s">
        <v>2037</v>
      </c>
      <c r="F17020" s="452">
        <v>26.07</v>
      </c>
      <c r="G17020" s="452">
        <v>26.07</v>
      </c>
    </row>
    <row r="17021" spans="2:7">
      <c r="B17021" s="451" t="s">
        <v>3761</v>
      </c>
      <c r="C17021" s="451">
        <v>10052</v>
      </c>
      <c r="D17021" s="449" t="s">
        <v>3549</v>
      </c>
      <c r="E17021" s="451" t="s">
        <v>2037</v>
      </c>
      <c r="F17021" s="452">
        <v>21.9</v>
      </c>
      <c r="G17021" s="452">
        <v>21.9</v>
      </c>
    </row>
    <row r="17022" spans="2:7">
      <c r="B17022" s="451" t="s">
        <v>3761</v>
      </c>
      <c r="C17022" s="451">
        <v>10053</v>
      </c>
      <c r="D17022" s="449" t="s">
        <v>3552</v>
      </c>
      <c r="E17022" s="451" t="s">
        <v>2037</v>
      </c>
      <c r="F17022" s="452">
        <v>74.709999999999994</v>
      </c>
      <c r="G17022" s="452">
        <v>74.709999999999994</v>
      </c>
    </row>
    <row r="17023" spans="2:7">
      <c r="B17023" s="451" t="s">
        <v>3761</v>
      </c>
      <c r="C17023" s="451">
        <v>10054</v>
      </c>
      <c r="D17023" s="449" t="s">
        <v>3551</v>
      </c>
      <c r="E17023" s="451" t="s">
        <v>2037</v>
      </c>
      <c r="F17023" s="452">
        <v>73.25</v>
      </c>
      <c r="G17023" s="452">
        <v>73.25</v>
      </c>
    </row>
    <row r="17024" spans="2:7">
      <c r="B17024" s="451" t="s">
        <v>3761</v>
      </c>
      <c r="C17024" s="451">
        <v>11031</v>
      </c>
      <c r="D17024" s="449" t="s">
        <v>27179</v>
      </c>
      <c r="E17024" s="451" t="s">
        <v>2037</v>
      </c>
      <c r="F17024" s="452">
        <v>106.67</v>
      </c>
      <c r="G17024" s="452">
        <v>106.67</v>
      </c>
    </row>
    <row r="17025" spans="2:7">
      <c r="B17025" s="451" t="s">
        <v>3761</v>
      </c>
      <c r="C17025" s="451">
        <v>10056</v>
      </c>
      <c r="D17025" s="449" t="s">
        <v>27180</v>
      </c>
      <c r="E17025" s="451" t="s">
        <v>2054</v>
      </c>
      <c r="F17025" s="452">
        <v>1139.73</v>
      </c>
      <c r="G17025" s="452">
        <v>1139.73</v>
      </c>
    </row>
    <row r="17026" spans="2:7">
      <c r="B17026" s="451" t="s">
        <v>3761</v>
      </c>
      <c r="C17026" s="451">
        <v>10057</v>
      </c>
      <c r="D17026" s="449" t="s">
        <v>27181</v>
      </c>
      <c r="E17026" s="451" t="s">
        <v>2054</v>
      </c>
      <c r="F17026" s="452">
        <v>490.47</v>
      </c>
      <c r="G17026" s="452">
        <v>490.47</v>
      </c>
    </row>
    <row r="17027" spans="2:7">
      <c r="B17027" s="451" t="s">
        <v>3761</v>
      </c>
      <c r="C17027" s="451">
        <v>10055</v>
      </c>
      <c r="D17027" s="449" t="s">
        <v>27182</v>
      </c>
      <c r="E17027" s="451" t="s">
        <v>2054</v>
      </c>
      <c r="F17027" s="451">
        <v>331.31</v>
      </c>
      <c r="G17027" s="451">
        <v>331.31</v>
      </c>
    </row>
    <row r="17028" spans="2:7">
      <c r="B17028" s="451" t="s">
        <v>3761</v>
      </c>
      <c r="C17028" s="451">
        <v>11049</v>
      </c>
      <c r="D17028" s="449" t="s">
        <v>27183</v>
      </c>
      <c r="E17028" s="451" t="s">
        <v>2029</v>
      </c>
      <c r="F17028" s="451">
        <v>35.51</v>
      </c>
      <c r="G17028" s="451">
        <v>35.51</v>
      </c>
    </row>
    <row r="17029" spans="2:7">
      <c r="B17029" s="451" t="s">
        <v>3761</v>
      </c>
      <c r="C17029" s="451">
        <v>10058</v>
      </c>
      <c r="D17029" s="449" t="s">
        <v>27184</v>
      </c>
      <c r="E17029" s="451" t="s">
        <v>2016</v>
      </c>
      <c r="F17029" s="451">
        <v>13.56</v>
      </c>
      <c r="G17029" s="451">
        <v>13.56</v>
      </c>
    </row>
    <row r="17030" spans="2:7">
      <c r="B17030" s="451" t="s">
        <v>3761</v>
      </c>
      <c r="C17030" s="451">
        <v>11036</v>
      </c>
      <c r="D17030" s="449" t="s">
        <v>27185</v>
      </c>
      <c r="E17030" s="451" t="s">
        <v>2037</v>
      </c>
      <c r="F17030" s="451">
        <v>0.45</v>
      </c>
      <c r="G17030" s="451">
        <v>0.45</v>
      </c>
    </row>
    <row r="17031" spans="2:7">
      <c r="B17031" s="451" t="s">
        <v>3761</v>
      </c>
      <c r="C17031" s="451">
        <v>11032</v>
      </c>
      <c r="D17031" s="449" t="s">
        <v>27186</v>
      </c>
      <c r="E17031" s="451" t="s">
        <v>2014</v>
      </c>
      <c r="F17031" s="451">
        <v>30.58</v>
      </c>
      <c r="G17031" s="451">
        <v>30.58</v>
      </c>
    </row>
    <row r="17032" spans="2:7">
      <c r="B17032" s="451" t="s">
        <v>3761</v>
      </c>
      <c r="C17032" s="451">
        <v>10059</v>
      </c>
      <c r="D17032" s="449" t="s">
        <v>27187</v>
      </c>
      <c r="E17032" s="451" t="s">
        <v>2014</v>
      </c>
      <c r="F17032" s="451">
        <v>22.47</v>
      </c>
      <c r="G17032" s="451">
        <v>22.47</v>
      </c>
    </row>
    <row r="17033" spans="2:7">
      <c r="B17033" s="451" t="s">
        <v>3761</v>
      </c>
      <c r="C17033" s="451">
        <v>10061</v>
      </c>
      <c r="D17033" s="449" t="s">
        <v>27188</v>
      </c>
      <c r="E17033" s="451" t="s">
        <v>2014</v>
      </c>
      <c r="F17033" s="451">
        <v>38.81</v>
      </c>
      <c r="G17033" s="451">
        <v>38.81</v>
      </c>
    </row>
    <row r="17034" spans="2:7">
      <c r="B17034" s="451" t="s">
        <v>3761</v>
      </c>
      <c r="C17034" s="451">
        <v>10161</v>
      </c>
      <c r="D17034" s="449" t="s">
        <v>27189</v>
      </c>
      <c r="E17034" s="451" t="s">
        <v>2014</v>
      </c>
      <c r="F17034" s="451">
        <v>22.47</v>
      </c>
      <c r="G17034" s="451">
        <v>22.47</v>
      </c>
    </row>
    <row r="17035" spans="2:7">
      <c r="B17035" s="451" t="s">
        <v>3761</v>
      </c>
      <c r="C17035" s="451">
        <v>10210</v>
      </c>
      <c r="D17035" s="449" t="s">
        <v>3715</v>
      </c>
      <c r="E17035" s="451" t="s">
        <v>2493</v>
      </c>
      <c r="F17035" s="451">
        <v>22.5</v>
      </c>
      <c r="G17035" s="451">
        <v>22.5</v>
      </c>
    </row>
    <row r="17036" spans="2:7">
      <c r="B17036" s="451" t="s">
        <v>3761</v>
      </c>
      <c r="C17036" s="451">
        <v>10207</v>
      </c>
      <c r="D17036" s="449" t="s">
        <v>3712</v>
      </c>
      <c r="E17036" s="451" t="s">
        <v>2493</v>
      </c>
      <c r="F17036" s="451">
        <v>5</v>
      </c>
      <c r="G17036" s="451">
        <v>5</v>
      </c>
    </row>
    <row r="17037" spans="2:7">
      <c r="B17037" s="451" t="s">
        <v>3761</v>
      </c>
      <c r="C17037" s="451">
        <v>10208</v>
      </c>
      <c r="D17037" s="449" t="s">
        <v>3713</v>
      </c>
      <c r="E17037" s="451" t="s">
        <v>2493</v>
      </c>
      <c r="F17037" s="451">
        <v>8</v>
      </c>
      <c r="G17037" s="451">
        <v>8</v>
      </c>
    </row>
    <row r="17038" spans="2:7">
      <c r="B17038" s="451" t="s">
        <v>3761</v>
      </c>
      <c r="C17038" s="451">
        <v>10209</v>
      </c>
      <c r="D17038" s="449" t="s">
        <v>3714</v>
      </c>
      <c r="E17038" s="451" t="s">
        <v>2493</v>
      </c>
      <c r="F17038" s="451">
        <v>18.329999999999998</v>
      </c>
      <c r="G17038" s="451">
        <v>18.329999999999998</v>
      </c>
    </row>
    <row r="17039" spans="2:7">
      <c r="B17039" s="451" t="s">
        <v>3761</v>
      </c>
      <c r="C17039" s="451">
        <v>11043</v>
      </c>
      <c r="D17039" s="449" t="s">
        <v>27190</v>
      </c>
      <c r="E17039" s="451" t="s">
        <v>2040</v>
      </c>
      <c r="F17039" s="451">
        <v>144.06</v>
      </c>
      <c r="G17039" s="451">
        <v>144.06</v>
      </c>
    </row>
    <row r="17040" spans="2:7">
      <c r="B17040" s="451" t="s">
        <v>3761</v>
      </c>
      <c r="C17040" s="451">
        <v>10062</v>
      </c>
      <c r="D17040" s="449" t="s">
        <v>27191</v>
      </c>
      <c r="E17040" s="451" t="s">
        <v>2040</v>
      </c>
      <c r="F17040" s="451">
        <v>225.42</v>
      </c>
      <c r="G17040" s="451">
        <v>225.42</v>
      </c>
    </row>
    <row r="17041" spans="2:7">
      <c r="B17041" s="451" t="s">
        <v>3761</v>
      </c>
      <c r="C17041" s="451">
        <v>10063</v>
      </c>
      <c r="D17041" s="449" t="s">
        <v>27192</v>
      </c>
      <c r="E17041" s="451" t="s">
        <v>2040</v>
      </c>
      <c r="F17041" s="451">
        <v>379.27</v>
      </c>
      <c r="G17041" s="451">
        <v>379.27</v>
      </c>
    </row>
    <row r="17042" spans="2:7">
      <c r="B17042" s="451" t="s">
        <v>3761</v>
      </c>
      <c r="C17042" s="451">
        <v>10064</v>
      </c>
      <c r="D17042" s="449" t="s">
        <v>27193</v>
      </c>
      <c r="E17042" s="451" t="s">
        <v>2040</v>
      </c>
      <c r="F17042" s="451">
        <v>572.08000000000004</v>
      </c>
      <c r="G17042" s="451">
        <v>572.08000000000004</v>
      </c>
    </row>
    <row r="17043" spans="2:7">
      <c r="B17043" s="451" t="s">
        <v>3761</v>
      </c>
      <c r="C17043" s="451">
        <v>10065</v>
      </c>
      <c r="D17043" s="449" t="s">
        <v>27194</v>
      </c>
      <c r="E17043" s="451" t="s">
        <v>2040</v>
      </c>
      <c r="F17043" s="451">
        <v>670.75</v>
      </c>
      <c r="G17043" s="451">
        <v>670.75</v>
      </c>
    </row>
    <row r="17044" spans="2:7">
      <c r="B17044" s="451" t="s">
        <v>3761</v>
      </c>
      <c r="C17044" s="451">
        <v>10066</v>
      </c>
      <c r="D17044" s="449" t="s">
        <v>27195</v>
      </c>
      <c r="E17044" s="451" t="s">
        <v>2040</v>
      </c>
      <c r="F17044" s="451">
        <v>1164.1600000000001</v>
      </c>
      <c r="G17044" s="451">
        <v>1164.1600000000001</v>
      </c>
    </row>
    <row r="17045" spans="2:7">
      <c r="B17045" s="451" t="s">
        <v>3761</v>
      </c>
      <c r="C17045" s="451">
        <v>10079</v>
      </c>
      <c r="D17045" s="449" t="s">
        <v>27196</v>
      </c>
      <c r="E17045" s="451" t="s">
        <v>2040</v>
      </c>
      <c r="F17045" s="451">
        <v>22.17</v>
      </c>
      <c r="G17045" s="451">
        <v>22.17</v>
      </c>
    </row>
    <row r="17046" spans="2:7">
      <c r="B17046" s="451" t="s">
        <v>3761</v>
      </c>
      <c r="C17046" s="451">
        <v>10068</v>
      </c>
      <c r="D17046" s="449" t="s">
        <v>27197</v>
      </c>
      <c r="E17046" s="451" t="s">
        <v>2040</v>
      </c>
      <c r="F17046" s="451">
        <v>10.7</v>
      </c>
      <c r="G17046" s="451">
        <v>10.7</v>
      </c>
    </row>
    <row r="17047" spans="2:7">
      <c r="B17047" s="451" t="s">
        <v>3761</v>
      </c>
      <c r="C17047" s="451">
        <v>10103</v>
      </c>
      <c r="D17047" s="449" t="s">
        <v>27198</v>
      </c>
      <c r="E17047" s="451" t="s">
        <v>2040</v>
      </c>
      <c r="F17047" s="451">
        <v>6.72</v>
      </c>
      <c r="G17047" s="451">
        <v>6.72</v>
      </c>
    </row>
    <row r="17048" spans="2:7">
      <c r="B17048" s="451" t="s">
        <v>3761</v>
      </c>
      <c r="C17048" s="451">
        <v>11033</v>
      </c>
      <c r="D17048" s="449" t="s">
        <v>27199</v>
      </c>
      <c r="E17048" s="451" t="s">
        <v>2040</v>
      </c>
      <c r="F17048" s="451">
        <v>16.190000000000001</v>
      </c>
      <c r="G17048" s="451">
        <v>16.190000000000001</v>
      </c>
    </row>
    <row r="17049" spans="2:7">
      <c r="B17049" s="451" t="s">
        <v>3761</v>
      </c>
      <c r="C17049" s="451">
        <v>11039</v>
      </c>
      <c r="D17049" s="449" t="s">
        <v>27200</v>
      </c>
      <c r="E17049" s="451" t="s">
        <v>2040</v>
      </c>
      <c r="F17049" s="451">
        <v>46.13</v>
      </c>
      <c r="G17049" s="451">
        <v>46.13</v>
      </c>
    </row>
    <row r="17050" spans="2:7">
      <c r="B17050" s="451" t="s">
        <v>3761</v>
      </c>
      <c r="C17050" s="451" t="s">
        <v>37574</v>
      </c>
    </row>
    <row r="17051" spans="2:7">
      <c r="B17051" s="451" t="s">
        <v>3761</v>
      </c>
      <c r="C17051" s="451" t="s">
        <v>29604</v>
      </c>
      <c r="D17051" s="449" t="s">
        <v>30089</v>
      </c>
      <c r="E17051" s="451" t="s">
        <v>20686</v>
      </c>
      <c r="F17051" s="451" t="s">
        <v>30090</v>
      </c>
      <c r="G17051" s="451" t="s">
        <v>30091</v>
      </c>
    </row>
    <row r="17052" spans="2:7">
      <c r="B17052" s="451" t="s">
        <v>3761</v>
      </c>
      <c r="C17052" s="451">
        <v>20003</v>
      </c>
      <c r="D17052" s="449" t="s">
        <v>3260</v>
      </c>
      <c r="E17052" s="451" t="s">
        <v>2086</v>
      </c>
      <c r="F17052" s="451">
        <v>12.82</v>
      </c>
      <c r="G17052" s="451">
        <v>14.86</v>
      </c>
    </row>
    <row r="17053" spans="2:7">
      <c r="B17053" s="451" t="s">
        <v>3761</v>
      </c>
      <c r="C17053" s="451">
        <v>20018</v>
      </c>
      <c r="D17053" s="449" t="s">
        <v>3263</v>
      </c>
      <c r="E17053" s="451" t="s">
        <v>2086</v>
      </c>
      <c r="F17053" s="451">
        <v>17</v>
      </c>
      <c r="G17053" s="451">
        <v>19.71</v>
      </c>
    </row>
    <row r="17054" spans="2:7">
      <c r="B17054" s="451" t="s">
        <v>3761</v>
      </c>
      <c r="C17054" s="451">
        <v>20014</v>
      </c>
      <c r="D17054" s="449" t="s">
        <v>27201</v>
      </c>
      <c r="E17054" s="451" t="s">
        <v>2086</v>
      </c>
      <c r="F17054" s="451">
        <v>19.37</v>
      </c>
      <c r="G17054" s="451">
        <v>22.46</v>
      </c>
    </row>
    <row r="17055" spans="2:7">
      <c r="B17055" s="451" t="s">
        <v>3761</v>
      </c>
      <c r="C17055" s="451">
        <v>20016</v>
      </c>
      <c r="D17055" s="449" t="s">
        <v>3267</v>
      </c>
      <c r="E17055" s="451" t="s">
        <v>2086</v>
      </c>
      <c r="F17055" s="451">
        <v>17.05</v>
      </c>
      <c r="G17055" s="451">
        <v>19.77</v>
      </c>
    </row>
    <row r="17056" spans="2:7">
      <c r="B17056" s="451" t="s">
        <v>3761</v>
      </c>
      <c r="C17056" s="451">
        <v>20002</v>
      </c>
      <c r="D17056" s="449" t="s">
        <v>27202</v>
      </c>
      <c r="E17056" s="451" t="s">
        <v>2086</v>
      </c>
      <c r="F17056" s="451">
        <v>20.76</v>
      </c>
      <c r="G17056" s="451">
        <v>24.06</v>
      </c>
    </row>
    <row r="17057" spans="2:7">
      <c r="B17057" s="451" t="s">
        <v>3761</v>
      </c>
      <c r="C17057" s="451">
        <v>20013</v>
      </c>
      <c r="D17057" s="449" t="s">
        <v>27203</v>
      </c>
      <c r="E17057" s="451" t="s">
        <v>2086</v>
      </c>
      <c r="F17057" s="451">
        <v>16.87</v>
      </c>
      <c r="G17057" s="451">
        <v>19.559999999999999</v>
      </c>
    </row>
    <row r="17058" spans="2:7">
      <c r="B17058" s="451" t="s">
        <v>3761</v>
      </c>
      <c r="C17058" s="451">
        <v>20015</v>
      </c>
      <c r="D17058" s="449" t="s">
        <v>27204</v>
      </c>
      <c r="E17058" s="451" t="s">
        <v>2086</v>
      </c>
      <c r="F17058" s="451">
        <v>17.09</v>
      </c>
      <c r="G17058" s="451">
        <v>19.809999999999999</v>
      </c>
    </row>
    <row r="17059" spans="2:7">
      <c r="B17059" s="451" t="s">
        <v>3761</v>
      </c>
      <c r="C17059" s="451">
        <v>20027</v>
      </c>
      <c r="D17059" s="449" t="s">
        <v>27205</v>
      </c>
      <c r="E17059" s="451" t="s">
        <v>2086</v>
      </c>
      <c r="F17059" s="451">
        <v>17.29</v>
      </c>
      <c r="G17059" s="451">
        <v>20.05</v>
      </c>
    </row>
    <row r="17060" spans="2:7">
      <c r="B17060" s="451" t="s">
        <v>3761</v>
      </c>
      <c r="C17060" s="451">
        <v>20028</v>
      </c>
      <c r="D17060" s="449" t="s">
        <v>27206</v>
      </c>
      <c r="E17060" s="451" t="s">
        <v>2086</v>
      </c>
      <c r="F17060" s="451">
        <v>21.25</v>
      </c>
      <c r="G17060" s="451">
        <v>24.63</v>
      </c>
    </row>
    <row r="17061" spans="2:7">
      <c r="B17061" s="451" t="s">
        <v>3761</v>
      </c>
      <c r="C17061" s="451">
        <v>20001</v>
      </c>
      <c r="D17061" s="449" t="s">
        <v>27207</v>
      </c>
      <c r="E17061" s="451" t="s">
        <v>2086</v>
      </c>
      <c r="F17061" s="451">
        <v>16.91</v>
      </c>
      <c r="G17061" s="451">
        <v>19.600000000000001</v>
      </c>
    </row>
    <row r="17062" spans="2:7">
      <c r="B17062" s="451" t="s">
        <v>3761</v>
      </c>
      <c r="C17062" s="451">
        <v>20004</v>
      </c>
      <c r="D17062" s="449" t="s">
        <v>27208</v>
      </c>
      <c r="E17062" s="451" t="s">
        <v>2086</v>
      </c>
      <c r="F17062" s="451">
        <v>31.41</v>
      </c>
      <c r="G17062" s="451">
        <v>36.42</v>
      </c>
    </row>
    <row r="17063" spans="2:7">
      <c r="B17063" s="451" t="s">
        <v>3761</v>
      </c>
      <c r="C17063" s="451">
        <v>20000</v>
      </c>
      <c r="D17063" s="449" t="s">
        <v>27209</v>
      </c>
      <c r="E17063" s="451" t="s">
        <v>2086</v>
      </c>
      <c r="F17063" s="451">
        <v>16.87</v>
      </c>
      <c r="G17063" s="451">
        <v>19.559999999999999</v>
      </c>
    </row>
    <row r="17064" spans="2:7">
      <c r="B17064" s="451" t="s">
        <v>3761</v>
      </c>
      <c r="C17064" s="451">
        <v>20026</v>
      </c>
      <c r="D17064" s="449" t="s">
        <v>27210</v>
      </c>
      <c r="E17064" s="451" t="s">
        <v>2086</v>
      </c>
      <c r="F17064" s="451">
        <v>28.13</v>
      </c>
      <c r="G17064" s="451">
        <v>32.61</v>
      </c>
    </row>
    <row r="17065" spans="2:7">
      <c r="B17065" s="451" t="s">
        <v>3761</v>
      </c>
      <c r="C17065" s="451">
        <v>20017</v>
      </c>
      <c r="D17065" s="449" t="s">
        <v>3276</v>
      </c>
      <c r="E17065" s="451" t="s">
        <v>2086</v>
      </c>
      <c r="F17065" s="451">
        <v>17.09</v>
      </c>
      <c r="G17065" s="451">
        <v>19.809999999999999</v>
      </c>
    </row>
    <row r="17066" spans="2:7">
      <c r="B17066" s="451" t="s">
        <v>3761</v>
      </c>
      <c r="C17066" s="451">
        <v>21019</v>
      </c>
      <c r="D17066" s="449" t="s">
        <v>27211</v>
      </c>
      <c r="E17066" s="451" t="s">
        <v>2086</v>
      </c>
      <c r="F17066" s="451">
        <v>15.99</v>
      </c>
      <c r="G17066" s="451">
        <v>18.54</v>
      </c>
    </row>
    <row r="17067" spans="2:7">
      <c r="B17067" s="451" t="s">
        <v>3761</v>
      </c>
      <c r="C17067" s="451">
        <v>21009</v>
      </c>
      <c r="D17067" s="449" t="s">
        <v>27212</v>
      </c>
      <c r="E17067" s="451" t="s">
        <v>2086</v>
      </c>
      <c r="F17067" s="451">
        <v>15.68</v>
      </c>
      <c r="G17067" s="451">
        <v>18.18</v>
      </c>
    </row>
    <row r="17068" spans="2:7">
      <c r="B17068" s="451" t="s">
        <v>3761</v>
      </c>
      <c r="C17068" s="451">
        <v>20019</v>
      </c>
      <c r="D17068" s="449" t="s">
        <v>3277</v>
      </c>
      <c r="E17068" s="451" t="s">
        <v>2086</v>
      </c>
      <c r="F17068" s="451">
        <v>17.16</v>
      </c>
      <c r="G17068" s="451">
        <v>19.899999999999999</v>
      </c>
    </row>
    <row r="17069" spans="2:7">
      <c r="B17069" s="451" t="s">
        <v>3761</v>
      </c>
      <c r="C17069" s="451">
        <v>20031</v>
      </c>
      <c r="D17069" s="449" t="s">
        <v>3280</v>
      </c>
      <c r="E17069" s="451" t="s">
        <v>2086</v>
      </c>
      <c r="F17069" s="451">
        <v>11.71</v>
      </c>
      <c r="G17069" s="451">
        <v>13.57</v>
      </c>
    </row>
  </sheetData>
  <phoneticPr fontId="62" type="noConversion"/>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dimension ref="C3:F10"/>
  <sheetViews>
    <sheetView showGridLines="0" view="pageBreakPreview" zoomScale="145" zoomScaleNormal="100" zoomScaleSheetLayoutView="145" workbookViewId="0">
      <selection activeCell="D5" sqref="D5"/>
    </sheetView>
  </sheetViews>
  <sheetFormatPr defaultRowHeight="15"/>
  <cols>
    <col min="2" max="2" width="1.28515625" customWidth="1"/>
    <col min="3" max="3" width="28.85546875" customWidth="1"/>
    <col min="4" max="4" width="57.7109375" customWidth="1"/>
    <col min="5" max="5" width="2.140625" customWidth="1"/>
  </cols>
  <sheetData>
    <row r="3" spans="3:6">
      <c r="C3" s="123" t="s">
        <v>20697</v>
      </c>
      <c r="D3" s="169" t="s">
        <v>37661</v>
      </c>
    </row>
    <row r="4" spans="3:6">
      <c r="C4" s="123" t="s">
        <v>20698</v>
      </c>
      <c r="D4" s="169" t="s">
        <v>37662</v>
      </c>
    </row>
    <row r="5" spans="3:6">
      <c r="C5" s="123" t="s">
        <v>20699</v>
      </c>
      <c r="D5" s="169" t="s">
        <v>37670</v>
      </c>
    </row>
    <row r="6" spans="3:6">
      <c r="C6" s="123" t="s">
        <v>20700</v>
      </c>
      <c r="D6" s="169" t="s">
        <v>37664</v>
      </c>
    </row>
    <row r="7" spans="3:6">
      <c r="C7" s="123" t="s">
        <v>20701</v>
      </c>
      <c r="D7" s="169" t="s">
        <v>37575</v>
      </c>
      <c r="F7" t="s">
        <v>27239</v>
      </c>
    </row>
    <row r="8" spans="3:6">
      <c r="C8" s="123" t="s">
        <v>20702</v>
      </c>
      <c r="D8" s="169" t="s">
        <v>37665</v>
      </c>
    </row>
    <row r="9" spans="3:6">
      <c r="C9" s="123" t="s">
        <v>20703</v>
      </c>
      <c r="D9" s="169" t="s">
        <v>37666</v>
      </c>
    </row>
    <row r="10" spans="3:6">
      <c r="C10" s="123" t="s">
        <v>20704</v>
      </c>
      <c r="D10" s="170">
        <f ca="1">TODAY()</f>
        <v>45428</v>
      </c>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449"/>
  <sheetViews>
    <sheetView showGridLines="0" view="pageBreakPreview" topLeftCell="B1" zoomScaleNormal="100" zoomScaleSheetLayoutView="100" workbookViewId="0">
      <selection activeCell="J22" sqref="J22"/>
    </sheetView>
  </sheetViews>
  <sheetFormatPr defaultColWidth="9.140625" defaultRowHeight="12.75"/>
  <cols>
    <col min="1" max="1" width="1.85546875" style="63" customWidth="1"/>
    <col min="2" max="2" width="1.28515625" style="63" customWidth="1"/>
    <col min="3" max="3" width="12.7109375" style="64" customWidth="1"/>
    <col min="4" max="4" width="19.7109375" style="64" customWidth="1"/>
    <col min="5" max="7" width="12.7109375" style="65" customWidth="1"/>
    <col min="8" max="8" width="64.7109375" style="66" customWidth="1"/>
    <col min="9" max="9" width="12.7109375" style="67" customWidth="1"/>
    <col min="10" max="12" width="15" style="67" customWidth="1"/>
    <col min="13" max="13" width="14" style="69" customWidth="1"/>
    <col min="14" max="14" width="23.85546875" style="122" customWidth="1"/>
    <col min="15" max="15" width="1.28515625" style="130" customWidth="1"/>
    <col min="16" max="16" width="12.85546875" style="63" customWidth="1"/>
    <col min="17" max="17" width="9.140625" style="63"/>
    <col min="18" max="18" width="13.140625" style="63" customWidth="1"/>
    <col min="19" max="19" width="13.28515625" style="63" customWidth="1"/>
    <col min="20" max="16384" width="9.140625" style="63"/>
  </cols>
  <sheetData>
    <row r="1" spans="2:15">
      <c r="J1" s="68"/>
      <c r="K1" s="68"/>
      <c r="L1" s="68"/>
      <c r="N1" s="69"/>
    </row>
    <row r="2" spans="2:15" ht="15.75">
      <c r="C2" s="528" t="s">
        <v>20707</v>
      </c>
      <c r="D2" s="528"/>
      <c r="E2" s="528"/>
      <c r="F2" s="528"/>
      <c r="G2" s="528"/>
      <c r="H2" s="528"/>
      <c r="I2" s="528"/>
      <c r="J2" s="528"/>
      <c r="K2" s="528"/>
      <c r="L2" s="528"/>
      <c r="M2" s="528"/>
      <c r="N2" s="528"/>
    </row>
    <row r="3" spans="2:15">
      <c r="J3" s="68"/>
      <c r="K3" s="68"/>
      <c r="L3" s="68"/>
      <c r="N3" s="69"/>
    </row>
    <row r="4" spans="2:15">
      <c r="C4" s="49" t="s">
        <v>20706</v>
      </c>
      <c r="D4" s="65"/>
      <c r="E4" s="72"/>
      <c r="H4" s="49" t="s">
        <v>20694</v>
      </c>
      <c r="I4" s="50"/>
      <c r="J4" s="51"/>
      <c r="K4" s="502"/>
      <c r="L4" s="502"/>
      <c r="N4" s="73"/>
    </row>
    <row r="5" spans="2:15">
      <c r="C5" s="54" t="str">
        <f>DADOS!$D$3</f>
        <v>PREFEITURA MUNICIPAL DE PARANAIGUARA</v>
      </c>
      <c r="D5" s="75"/>
      <c r="E5" s="76"/>
      <c r="F5" s="75"/>
      <c r="G5" s="75"/>
      <c r="H5" s="54" t="str">
        <f>DADOS!$D$5</f>
        <v>REFORMA DA PRAÇA NOVO SONHO</v>
      </c>
      <c r="I5" s="52"/>
      <c r="J5" s="55"/>
      <c r="K5" s="503"/>
      <c r="L5" s="503"/>
      <c r="N5" s="77"/>
    </row>
    <row r="6" spans="2:15">
      <c r="C6" s="73"/>
      <c r="D6" s="73"/>
      <c r="E6" s="73"/>
      <c r="F6" s="73"/>
      <c r="G6" s="73"/>
      <c r="H6" s="73"/>
      <c r="I6" s="488"/>
      <c r="N6" s="73"/>
    </row>
    <row r="7" spans="2:15">
      <c r="C7" s="53" t="s">
        <v>20705</v>
      </c>
      <c r="D7" s="78"/>
      <c r="E7" s="49" t="s">
        <v>20695</v>
      </c>
      <c r="F7" s="499"/>
      <c r="G7" s="499"/>
      <c r="H7" s="56"/>
      <c r="I7" s="49" t="s">
        <v>20696</v>
      </c>
      <c r="J7" s="79"/>
      <c r="N7" s="73"/>
    </row>
    <row r="8" spans="2:15">
      <c r="C8" s="57" t="str">
        <f>DADOS!$D$7</f>
        <v>SINAPI 01-2024; GOINFRA 12-2023</v>
      </c>
      <c r="D8" s="80"/>
      <c r="E8" s="58" t="str">
        <f>DADOS!$D$6</f>
        <v>RUA VER. JOÃO MOREIRA, ESQ. C/ RUA 22 E RUA M-1</v>
      </c>
      <c r="F8" s="500"/>
      <c r="G8" s="500"/>
      <c r="H8" s="59"/>
      <c r="I8" s="54" t="str">
        <f>DADOS!$D$4</f>
        <v>PARANAIGUARA/GO</v>
      </c>
      <c r="J8" s="81"/>
      <c r="N8" s="73"/>
    </row>
    <row r="9" spans="2:15">
      <c r="C9" s="60"/>
      <c r="D9" s="61"/>
      <c r="E9" s="56"/>
      <c r="F9" s="56"/>
      <c r="G9" s="56"/>
      <c r="H9" s="50"/>
      <c r="I9" s="62"/>
      <c r="N9" s="73"/>
    </row>
    <row r="10" spans="2:15" s="71" customFormat="1" hidden="1">
      <c r="B10" s="63"/>
      <c r="E10" s="82"/>
      <c r="F10" s="82"/>
      <c r="G10" s="82"/>
      <c r="H10" s="83"/>
      <c r="I10" s="84" t="s">
        <v>19885</v>
      </c>
      <c r="J10" s="85"/>
      <c r="M10" s="86"/>
      <c r="N10" s="86"/>
      <c r="O10" s="130"/>
    </row>
    <row r="11" spans="2:15" s="71" customFormat="1" hidden="1">
      <c r="B11" s="63"/>
      <c r="E11" s="82"/>
      <c r="F11" s="82"/>
      <c r="G11" s="82"/>
      <c r="H11" s="83"/>
      <c r="I11" s="87">
        <v>0</v>
      </c>
      <c r="J11" s="88"/>
      <c r="K11" s="89"/>
      <c r="L11" s="89"/>
      <c r="M11" s="86"/>
      <c r="N11" s="86"/>
      <c r="O11" s="130"/>
    </row>
    <row r="12" spans="2:15" s="71" customFormat="1" hidden="1">
      <c r="B12" s="63"/>
      <c r="C12" s="89"/>
      <c r="D12" s="89"/>
      <c r="E12" s="82"/>
      <c r="F12" s="82"/>
      <c r="G12" s="82"/>
      <c r="H12" s="83"/>
      <c r="I12" s="82"/>
      <c r="M12" s="86"/>
      <c r="N12" s="86"/>
      <c r="O12" s="130"/>
    </row>
    <row r="13" spans="2:15" s="71" customFormat="1" hidden="1">
      <c r="B13" s="63"/>
      <c r="E13" s="82"/>
      <c r="F13" s="82"/>
      <c r="G13" s="82"/>
      <c r="H13" s="83"/>
      <c r="I13" s="84" t="s">
        <v>19886</v>
      </c>
      <c r="J13" s="85"/>
      <c r="M13" s="86"/>
      <c r="N13" s="86"/>
      <c r="O13" s="130"/>
    </row>
    <row r="14" spans="2:15" s="71" customFormat="1" hidden="1">
      <c r="B14" s="63"/>
      <c r="E14" s="82"/>
      <c r="F14" s="82"/>
      <c r="G14" s="82"/>
      <c r="H14" s="83"/>
      <c r="I14" s="87">
        <v>0</v>
      </c>
      <c r="J14" s="88"/>
      <c r="K14" s="89"/>
      <c r="L14" s="89"/>
      <c r="M14" s="86"/>
      <c r="N14" s="86"/>
      <c r="O14" s="130"/>
    </row>
    <row r="15" spans="2:15" s="71" customFormat="1" hidden="1">
      <c r="B15" s="63"/>
      <c r="C15" s="82"/>
      <c r="D15" s="82"/>
      <c r="E15" s="90"/>
      <c r="F15" s="90"/>
      <c r="G15" s="90"/>
      <c r="H15" s="82"/>
      <c r="I15" s="83"/>
      <c r="J15" s="83"/>
      <c r="K15" s="83"/>
      <c r="L15" s="83"/>
      <c r="M15" s="91"/>
      <c r="N15" s="91"/>
      <c r="O15" s="130"/>
    </row>
    <row r="16" spans="2:15" ht="38.25">
      <c r="C16" s="92" t="s">
        <v>20684</v>
      </c>
      <c r="D16" s="92" t="s">
        <v>20682</v>
      </c>
      <c r="E16" s="93" t="s">
        <v>20683</v>
      </c>
      <c r="F16" s="93"/>
      <c r="G16" s="93" t="s">
        <v>37636</v>
      </c>
      <c r="H16" s="92" t="s">
        <v>20685</v>
      </c>
      <c r="I16" s="94" t="s">
        <v>20686</v>
      </c>
      <c r="J16" s="94" t="s">
        <v>20687</v>
      </c>
      <c r="K16" s="504" t="s">
        <v>37638</v>
      </c>
      <c r="L16" s="504" t="s">
        <v>37639</v>
      </c>
      <c r="M16" s="95" t="s">
        <v>37651</v>
      </c>
      <c r="N16" s="96" t="s">
        <v>37650</v>
      </c>
    </row>
    <row r="17" spans="3:14" ht="38.25">
      <c r="C17" s="100" t="s">
        <v>37597</v>
      </c>
      <c r="D17" s="100" t="s">
        <v>6</v>
      </c>
      <c r="E17" s="512">
        <v>21301</v>
      </c>
      <c r="F17" s="512" t="s">
        <v>27910</v>
      </c>
      <c r="G17" s="512" t="s">
        <v>37640</v>
      </c>
      <c r="H17" s="99" t="s">
        <v>37641</v>
      </c>
      <c r="I17" s="100" t="s">
        <v>37642</v>
      </c>
      <c r="J17" s="513">
        <v>1</v>
      </c>
      <c r="K17" s="513">
        <v>1</v>
      </c>
      <c r="L17" s="513">
        <f>J17*K17</f>
        <v>1</v>
      </c>
      <c r="M17" s="100">
        <f t="array" ref="M17">INDEX(Banco!$B:$G,MATCH('ORÇ.COMP (2)'!$D17&amp;'ORÇ.COMP (2)'!$E17,Banco!$B:$B&amp;Banco!$C:$C,0),5)*2.5</f>
        <v>976.22500000000002</v>
      </c>
      <c r="N17" s="514">
        <f t="shared" ref="N17" si="0">ROUND(L17*M17,2)</f>
        <v>976.23</v>
      </c>
    </row>
    <row r="18" spans="3:14">
      <c r="C18" s="100" t="s">
        <v>37598</v>
      </c>
      <c r="D18" s="100" t="s">
        <v>2012</v>
      </c>
      <c r="E18" s="512">
        <v>1215</v>
      </c>
      <c r="F18" s="512">
        <v>0.71</v>
      </c>
      <c r="G18" s="512" t="s">
        <v>37640</v>
      </c>
      <c r="H18" s="99" t="str">
        <f t="array" ref="H18">INDEX(Banco!$B:$G,MATCH('ORÇ.COMP (2)'!$D18&amp;'ORÇ.COMP (2)'!$E18,Banco!$B:$B&amp;Banco!$C:$C,0),3)</f>
        <v>CIMENTO PORTLAND CPII-32</v>
      </c>
      <c r="I18" s="100" t="str">
        <f t="array" ref="I18">INDEX(Banco!$B:$G,MATCH('ORÇ.COMP (2)'!$D18&amp;'ORÇ.COMP (2)'!$E18,Banco!$B:$B&amp;Banco!$C:$C,0),4)</f>
        <v>Kg</v>
      </c>
      <c r="J18" s="513">
        <v>5</v>
      </c>
      <c r="K18" s="513">
        <f>F18</f>
        <v>0.71</v>
      </c>
      <c r="L18" s="513">
        <f t="shared" ref="L18:L20" si="1">J18*K18</f>
        <v>3.55</v>
      </c>
      <c r="M18" s="100">
        <f t="array" ref="M18">INDEX(Banco!$B:$G,MATCH('ORÇ.COMP (2)'!$D18&amp;'ORÇ.COMP (2)'!$E18,Banco!$B:$B&amp;Banco!$C:$C,0),5)</f>
        <v>0.65</v>
      </c>
      <c r="N18" s="514">
        <f>ROUND(L18*M18,2)</f>
        <v>2.31</v>
      </c>
    </row>
    <row r="19" spans="3:14">
      <c r="C19" s="100" t="s">
        <v>37598</v>
      </c>
      <c r="D19" s="100" t="s">
        <v>2012</v>
      </c>
      <c r="E19" s="512">
        <v>104</v>
      </c>
      <c r="F19" s="512">
        <v>1.5E-3</v>
      </c>
      <c r="G19" s="512" t="s">
        <v>37640</v>
      </c>
      <c r="H19" s="99" t="str">
        <f t="array" ref="H19">INDEX(Banco!$B:$G,MATCH('ORÇ.COMP (2)'!$D19&amp;'ORÇ.COMP (2)'!$E19,Banco!$B:$B&amp;Banco!$C:$C,0),3)</f>
        <v xml:space="preserve">AREIA MÉDIA </v>
      </c>
      <c r="I19" s="100" t="str">
        <f t="array" ref="I19">INDEX(Banco!$B:$G,MATCH('ORÇ.COMP (2)'!$D19&amp;'ORÇ.COMP (2)'!$E19,Banco!$B:$B&amp;Banco!$C:$C,0),4)</f>
        <v>m3</v>
      </c>
      <c r="J19" s="513">
        <v>5</v>
      </c>
      <c r="K19" s="513">
        <f t="shared" ref="K19:K20" si="2">F19</f>
        <v>1.5E-3</v>
      </c>
      <c r="L19" s="513">
        <f t="shared" si="1"/>
        <v>7.4999999999999997E-3</v>
      </c>
      <c r="M19" s="100">
        <f t="array" ref="M19">INDEX(Banco!$B:$G,MATCH('ORÇ.COMP (2)'!$D19&amp;'ORÇ.COMP (2)'!$E19,Banco!$B:$B&amp;Banco!$C:$C,0),5)</f>
        <v>165.23</v>
      </c>
      <c r="N19" s="514">
        <f>ROUND(L19*M19,2)</f>
        <v>1.24</v>
      </c>
    </row>
    <row r="20" spans="3:14">
      <c r="C20" s="100" t="s">
        <v>37598</v>
      </c>
      <c r="D20" s="100" t="s">
        <v>2012</v>
      </c>
      <c r="E20" s="512">
        <v>2438</v>
      </c>
      <c r="F20" s="512">
        <v>0.39</v>
      </c>
      <c r="G20" s="512" t="s">
        <v>37640</v>
      </c>
      <c r="H20" s="99" t="str">
        <f t="array" ref="H20">INDEX(Banco!$B:$G,MATCH('ORÇ.COMP (2)'!$D20&amp;'ORÇ.COMP (2)'!$E20,Banco!$B:$B&amp;Banco!$C:$C,0),3)</f>
        <v>AÇO CA-50 - 8,0 MM (5/16")</v>
      </c>
      <c r="I20" s="100" t="str">
        <f t="array" ref="I20">INDEX(Banco!$B:$G,MATCH('ORÇ.COMP (2)'!$D20&amp;'ORÇ.COMP (2)'!$E20,Banco!$B:$B&amp;Banco!$C:$C,0),4)</f>
        <v>Kg</v>
      </c>
      <c r="J20" s="513">
        <v>5</v>
      </c>
      <c r="K20" s="513">
        <f t="shared" si="2"/>
        <v>0.39</v>
      </c>
      <c r="L20" s="513">
        <f t="shared" si="1"/>
        <v>1.9500000000000002</v>
      </c>
      <c r="M20" s="100">
        <f t="array" ref="M20">INDEX(Banco!$B:$G,MATCH('ORÇ.COMP (2)'!$D20&amp;'ORÇ.COMP (2)'!$E20,Banco!$B:$B&amp;Banco!$C:$C,0),5)</f>
        <v>6.89</v>
      </c>
      <c r="N20" s="514">
        <f>ROUND(L20*M20,2)</f>
        <v>13.44</v>
      </c>
    </row>
    <row r="21" spans="3:14">
      <c r="C21" s="100" t="s">
        <v>37599</v>
      </c>
      <c r="D21" s="100" t="s">
        <v>2012</v>
      </c>
      <c r="E21" s="512">
        <v>1863</v>
      </c>
      <c r="F21" s="512">
        <v>1.2E-2</v>
      </c>
      <c r="G21" s="512" t="s">
        <v>37640</v>
      </c>
      <c r="H21" s="99" t="str">
        <f t="array" ref="H21">INDEX(Banco!$B:$G,MATCH('ORÇ.COMP (2)'!$D21&amp;'ORÇ.COMP (2)'!$E21,Banco!$B:$B&amp;Banco!$C:$C,0),3)</f>
        <v>PREGO 18x30</v>
      </c>
      <c r="I21" s="100" t="str">
        <f t="array" ref="I21">INDEX(Banco!$B:$G,MATCH('ORÇ.COMP (2)'!$D21&amp;'ORÇ.COMP (2)'!$E21,Banco!$B:$B&amp;Banco!$C:$C,0),4)</f>
        <v>Kg</v>
      </c>
      <c r="J21" s="513">
        <v>87.82</v>
      </c>
      <c r="K21" s="513">
        <f t="shared" ref="K21:K26" si="3">F21</f>
        <v>1.2E-2</v>
      </c>
      <c r="L21" s="513">
        <f t="shared" ref="L21:L26" si="4">J21*K21</f>
        <v>1.0538399999999999</v>
      </c>
      <c r="M21" s="100">
        <f t="array" ref="M21">INDEX(Banco!$B:$G,MATCH('ORÇ.COMP (2)'!$D21&amp;'ORÇ.COMP (2)'!$E21,Banco!$B:$B&amp;Banco!$C:$C,0),5)</f>
        <v>22.36</v>
      </c>
      <c r="N21" s="514">
        <f>ROUND(L21*M21,2)</f>
        <v>23.56</v>
      </c>
    </row>
    <row r="22" spans="3:14">
      <c r="C22" s="100" t="s">
        <v>37599</v>
      </c>
      <c r="D22" s="100" t="s">
        <v>2012</v>
      </c>
      <c r="E22" s="512">
        <v>2491</v>
      </c>
      <c r="F22" s="512">
        <v>5.4899999999999997E-2</v>
      </c>
      <c r="G22" s="512" t="s">
        <v>37640</v>
      </c>
      <c r="H22" s="99" t="str">
        <f t="array" ref="H22">INDEX(Banco!$B:$G,MATCH('ORÇ.COMP (2)'!$D22&amp;'ORÇ.COMP (2)'!$E22,Banco!$B:$B&amp;Banco!$C:$C,0),3)</f>
        <v>PARAFUSO DIAM.3/8" - 10 CM</v>
      </c>
      <c r="I22" s="100" t="str">
        <f t="array" ref="I22">INDEX(Banco!$B:$G,MATCH('ORÇ.COMP (2)'!$D22&amp;'ORÇ.COMP (2)'!$E22,Banco!$B:$B&amp;Banco!$C:$C,0),4)</f>
        <v>un</v>
      </c>
      <c r="J22" s="513">
        <v>87.82</v>
      </c>
      <c r="K22" s="513">
        <f t="shared" si="3"/>
        <v>5.4899999999999997E-2</v>
      </c>
      <c r="L22" s="513">
        <f t="shared" si="4"/>
        <v>4.8213179999999998</v>
      </c>
      <c r="M22" s="100">
        <f t="array" ref="M22">INDEX(Banco!$B:$G,MATCH('ORÇ.COMP (2)'!$D22&amp;'ORÇ.COMP (2)'!$E22,Banco!$B:$B&amp;Banco!$C:$C,0),5)</f>
        <v>1.74</v>
      </c>
      <c r="N22" s="514">
        <f t="shared" ref="N22:N26" si="5">ROUND(L22*M22,2)</f>
        <v>8.39</v>
      </c>
    </row>
    <row r="23" spans="3:14">
      <c r="C23" s="100" t="s">
        <v>37599</v>
      </c>
      <c r="D23" s="100" t="s">
        <v>2012</v>
      </c>
      <c r="E23" s="512">
        <v>2492</v>
      </c>
      <c r="F23" s="512">
        <v>0.7843</v>
      </c>
      <c r="G23" s="512" t="s">
        <v>37640</v>
      </c>
      <c r="H23" s="99" t="str">
        <f t="array" ref="H23">INDEX(Banco!$B:$G,MATCH('ORÇ.COMP (2)'!$D23&amp;'ORÇ.COMP (2)'!$E23,Banco!$B:$B&amp;Banco!$C:$C,0),3)</f>
        <v>PORCA P/PARAFUSO 3/8"</v>
      </c>
      <c r="I23" s="100" t="str">
        <f t="array" ref="I23">INDEX(Banco!$B:$G,MATCH('ORÇ.COMP (2)'!$D23&amp;'ORÇ.COMP (2)'!$E23,Banco!$B:$B&amp;Banco!$C:$C,0),4)</f>
        <v>un</v>
      </c>
      <c r="J23" s="513">
        <v>87.82</v>
      </c>
      <c r="K23" s="513">
        <f t="shared" si="3"/>
        <v>0.7843</v>
      </c>
      <c r="L23" s="513">
        <f t="shared" si="4"/>
        <v>68.877225999999993</v>
      </c>
      <c r="M23" s="100">
        <f t="array" ref="M23">INDEX(Banco!$B:$G,MATCH('ORÇ.COMP (2)'!$D23&amp;'ORÇ.COMP (2)'!$E23,Banco!$B:$B&amp;Banco!$C:$C,0),5)</f>
        <v>0.22</v>
      </c>
      <c r="N23" s="514">
        <f t="shared" si="5"/>
        <v>15.15</v>
      </c>
    </row>
    <row r="24" spans="3:14">
      <c r="C24" s="100" t="s">
        <v>37599</v>
      </c>
      <c r="D24" s="100" t="s">
        <v>2012</v>
      </c>
      <c r="E24" s="512">
        <v>2493</v>
      </c>
      <c r="F24" s="512">
        <v>0.7843</v>
      </c>
      <c r="G24" s="512" t="s">
        <v>37640</v>
      </c>
      <c r="H24" s="99" t="str">
        <f t="array" ref="H24">INDEX(Banco!$B:$G,MATCH('ORÇ.COMP (2)'!$D24&amp;'ORÇ.COMP (2)'!$E24,Banco!$B:$B&amp;Banco!$C:$C,0),3)</f>
        <v>ARRUELA PARA PARAFUSO 3/8"</v>
      </c>
      <c r="I24" s="100" t="str">
        <f t="array" ref="I24">INDEX(Banco!$B:$G,MATCH('ORÇ.COMP (2)'!$D24&amp;'ORÇ.COMP (2)'!$E24,Banco!$B:$B&amp;Banco!$C:$C,0),4)</f>
        <v>un</v>
      </c>
      <c r="J24" s="513">
        <v>87.82</v>
      </c>
      <c r="K24" s="513">
        <f t="shared" si="3"/>
        <v>0.7843</v>
      </c>
      <c r="L24" s="513">
        <f t="shared" si="4"/>
        <v>68.877225999999993</v>
      </c>
      <c r="M24" s="100">
        <f t="array" ref="M24">INDEX(Banco!$B:$G,MATCH('ORÇ.COMP (2)'!$D24&amp;'ORÇ.COMP (2)'!$E24,Banco!$B:$B&amp;Banco!$C:$C,0),5)</f>
        <v>0.19</v>
      </c>
      <c r="N24" s="514">
        <f t="shared" si="5"/>
        <v>13.09</v>
      </c>
    </row>
    <row r="25" spans="3:14">
      <c r="C25" s="100" t="s">
        <v>37599</v>
      </c>
      <c r="D25" s="100" t="s">
        <v>2012</v>
      </c>
      <c r="E25" s="512">
        <v>2448</v>
      </c>
      <c r="F25" s="512">
        <v>6.6299999999999998E-2</v>
      </c>
      <c r="G25" s="512" t="s">
        <v>37640</v>
      </c>
      <c r="H25" s="99" t="str">
        <f t="array" ref="H25">INDEX(Banco!$B:$G,MATCH('ORÇ.COMP (2)'!$D25&amp;'ORÇ.COMP (2)'!$E25,Banco!$B:$B&amp;Banco!$C:$C,0),3)</f>
        <v>AÇO CA-60 B - 5,0 MM</v>
      </c>
      <c r="I25" s="100" t="str">
        <f t="array" ref="I25">INDEX(Banco!$B:$G,MATCH('ORÇ.COMP (2)'!$D25&amp;'ORÇ.COMP (2)'!$E25,Banco!$B:$B&amp;Banco!$C:$C,0),4)</f>
        <v>Kg</v>
      </c>
      <c r="J25" s="513">
        <v>87.82</v>
      </c>
      <c r="K25" s="513">
        <f t="shared" si="3"/>
        <v>6.6299999999999998E-2</v>
      </c>
      <c r="L25" s="513">
        <f t="shared" si="4"/>
        <v>5.8224659999999995</v>
      </c>
      <c r="M25" s="100">
        <f t="array" ref="M25">INDEX(Banco!$B:$G,MATCH('ORÇ.COMP (2)'!$D25&amp;'ORÇ.COMP (2)'!$E25,Banco!$B:$B&amp;Banco!$C:$C,0),5)</f>
        <v>9.52</v>
      </c>
      <c r="N25" s="514">
        <f t="shared" si="5"/>
        <v>55.43</v>
      </c>
    </row>
    <row r="26" spans="3:14">
      <c r="C26" s="100" t="s">
        <v>37599</v>
      </c>
      <c r="D26" s="100" t="s">
        <v>2012</v>
      </c>
      <c r="E26" s="512">
        <v>2133</v>
      </c>
      <c r="F26" s="512">
        <v>1.1294</v>
      </c>
      <c r="G26" s="512" t="s">
        <v>37640</v>
      </c>
      <c r="H26" s="99" t="str">
        <f t="array" ref="H26">INDEX(Banco!$B:$G,MATCH('ORÇ.COMP (2)'!$D26&amp;'ORÇ.COMP (2)'!$E26,Banco!$B:$B&amp;Banco!$C:$C,0),3)</f>
        <v>VIGOTA DE MADEIRA 6x12</v>
      </c>
      <c r="I26" s="100" t="str">
        <f t="array" ref="I26">INDEX(Banco!$B:$G,MATCH('ORÇ.COMP (2)'!$D26&amp;'ORÇ.COMP (2)'!$E26,Banco!$B:$B&amp;Banco!$C:$C,0),4)</f>
        <v>m</v>
      </c>
      <c r="J26" s="513">
        <v>87.82</v>
      </c>
      <c r="K26" s="513">
        <f t="shared" si="3"/>
        <v>1.1294</v>
      </c>
      <c r="L26" s="513">
        <f t="shared" si="4"/>
        <v>99.183907999999988</v>
      </c>
      <c r="M26" s="100">
        <f t="array" ref="M26">INDEX(Banco!$B:$G,MATCH('ORÇ.COMP (2)'!$D26&amp;'ORÇ.COMP (2)'!$E26,Banco!$B:$B&amp;Banco!$C:$C,0),5)</f>
        <v>29.47</v>
      </c>
      <c r="N26" s="514">
        <f t="shared" si="5"/>
        <v>2922.95</v>
      </c>
    </row>
    <row r="27" spans="3:14" ht="25.5">
      <c r="C27" s="100" t="s">
        <v>37600</v>
      </c>
      <c r="D27" s="100" t="s">
        <v>2012</v>
      </c>
      <c r="E27" s="512">
        <v>1225</v>
      </c>
      <c r="F27" s="512">
        <v>1.42</v>
      </c>
      <c r="G27" s="512" t="s">
        <v>37640</v>
      </c>
      <c r="H27" s="99" t="str">
        <f t="array" ref="H27">INDEX(Banco!$B:$G,MATCH('ORÇ.COMP (2)'!$D27&amp;'ORÇ.COMP (2)'!$E27,Banco!$B:$B&amp;Banco!$C:$C,0),3)</f>
        <v>CONJUNTO VEDAÇÃO (ARRUELA E BUCHA) PARA TELHA FIBROCIMENTO</v>
      </c>
      <c r="I27" s="100" t="str">
        <f t="array" ref="I27">INDEX(Banco!$B:$G,MATCH('ORÇ.COMP (2)'!$D27&amp;'ORÇ.COMP (2)'!$E27,Banco!$B:$B&amp;Banco!$C:$C,0),4)</f>
        <v>un</v>
      </c>
      <c r="J27" s="513">
        <v>87.82</v>
      </c>
      <c r="K27" s="513">
        <f t="shared" ref="K27:K29" si="6">F27</f>
        <v>1.42</v>
      </c>
      <c r="L27" s="513">
        <f t="shared" ref="L27:L29" si="7">J27*K27</f>
        <v>124.70439999999998</v>
      </c>
      <c r="M27" s="100">
        <f t="array" ref="M27">INDEX(Banco!$B:$G,MATCH('ORÇ.COMP (2)'!$D27&amp;'ORÇ.COMP (2)'!$E27,Banco!$B:$B&amp;Banco!$C:$C,0),5)</f>
        <v>0.37</v>
      </c>
      <c r="N27" s="514">
        <f t="shared" ref="N27:N29" si="8">ROUND(L27*M27,2)</f>
        <v>46.14</v>
      </c>
    </row>
    <row r="28" spans="3:14">
      <c r="C28" s="100" t="s">
        <v>37600</v>
      </c>
      <c r="D28" s="100" t="s">
        <v>2012</v>
      </c>
      <c r="E28" s="512">
        <v>2025</v>
      </c>
      <c r="F28" s="512">
        <v>1.1499999999999999</v>
      </c>
      <c r="G28" s="512" t="s">
        <v>37640</v>
      </c>
      <c r="H28" s="99" t="str">
        <f t="array" ref="H28">INDEX(Banco!$B:$G,MATCH('ORÇ.COMP (2)'!$D28&amp;'ORÇ.COMP (2)'!$E28,Banco!$B:$B&amp;Banco!$C:$C,0),3)</f>
        <v>TELHA ONDULADA 6 MM (L=1,10 M)</v>
      </c>
      <c r="I28" s="100" t="str">
        <f t="array" ref="I28">INDEX(Banco!$B:$G,MATCH('ORÇ.COMP (2)'!$D28&amp;'ORÇ.COMP (2)'!$E28,Banco!$B:$B&amp;Banco!$C:$C,0),4)</f>
        <v>m2</v>
      </c>
      <c r="J28" s="513">
        <v>87.82</v>
      </c>
      <c r="K28" s="513">
        <f t="shared" si="6"/>
        <v>1.1499999999999999</v>
      </c>
      <c r="L28" s="513">
        <f t="shared" si="7"/>
        <v>100.99299999999998</v>
      </c>
      <c r="M28" s="100">
        <f t="array" ref="M28">INDEX(Banco!$B:$G,MATCH('ORÇ.COMP (2)'!$D28&amp;'ORÇ.COMP (2)'!$E28,Banco!$B:$B&amp;Banco!$C:$C,0),5)</f>
        <v>29.72</v>
      </c>
      <c r="N28" s="514">
        <f t="shared" si="8"/>
        <v>3001.51</v>
      </c>
    </row>
    <row r="29" spans="3:14">
      <c r="C29" s="100" t="s">
        <v>37600</v>
      </c>
      <c r="D29" s="100" t="s">
        <v>2012</v>
      </c>
      <c r="E29" s="512">
        <v>1893</v>
      </c>
      <c r="F29" s="512">
        <v>1.42</v>
      </c>
      <c r="G29" s="512" t="s">
        <v>37640</v>
      </c>
      <c r="H29" s="99" t="str">
        <f t="array" ref="H29">INDEX(Banco!$B:$G,MATCH('ORÇ.COMP (2)'!$D29&amp;'ORÇ.COMP (2)'!$E29,Banco!$B:$B&amp;Banco!$C:$C,0),3)</f>
        <v>PARAFUSO 8x110 MM</v>
      </c>
      <c r="I29" s="100" t="str">
        <f t="array" ref="I29">INDEX(Banco!$B:$G,MATCH('ORÇ.COMP (2)'!$D29&amp;'ORÇ.COMP (2)'!$E29,Banco!$B:$B&amp;Banco!$C:$C,0),4)</f>
        <v>un</v>
      </c>
      <c r="J29" s="513">
        <v>87.82</v>
      </c>
      <c r="K29" s="513">
        <f t="shared" si="6"/>
        <v>1.42</v>
      </c>
      <c r="L29" s="513">
        <f t="shared" si="7"/>
        <v>124.70439999999998</v>
      </c>
      <c r="M29" s="100">
        <f t="array" ref="M29">INDEX(Banco!$B:$G,MATCH('ORÇ.COMP (2)'!$D29&amp;'ORÇ.COMP (2)'!$E29,Banco!$B:$B&amp;Banco!$C:$C,0),5)</f>
        <v>2.2000000000000002</v>
      </c>
      <c r="N29" s="514">
        <f t="shared" si="8"/>
        <v>274.35000000000002</v>
      </c>
    </row>
    <row r="30" spans="3:14" ht="25.5">
      <c r="C30" s="100" t="s">
        <v>37601</v>
      </c>
      <c r="D30" s="100" t="s">
        <v>6</v>
      </c>
      <c r="E30" s="512">
        <v>210462</v>
      </c>
      <c r="F30" s="512" t="s">
        <v>27910</v>
      </c>
      <c r="G30" s="512" t="s">
        <v>37640</v>
      </c>
      <c r="H30" s="99" t="str">
        <f t="array" ref="H30">INDEX(Banco!$B:$G,MATCH('ORÇ.COMP (2)'!$D30&amp;'ORÇ.COMP (2)'!$E30,Banco!$B:$B&amp;Banco!$C:$C,0),3)</f>
        <v>FORRO DE PVC COM ESTRUTURA EM METALON PINTADA COM TINTA EPOXI MASTIC DUPLA FUNÇÃO</v>
      </c>
      <c r="I30" s="100" t="str">
        <f t="array" ref="I30">INDEX(Banco!$B:$G,MATCH('ORÇ.COMP (2)'!$D30&amp;'ORÇ.COMP (2)'!$E30,Banco!$B:$B&amp;Banco!$C:$C,0),4)</f>
        <v xml:space="preserve">m2    </v>
      </c>
      <c r="J30" s="513">
        <v>87.47</v>
      </c>
      <c r="K30" s="513" t="str">
        <f t="shared" ref="K30" si="9">F30</f>
        <v>1</v>
      </c>
      <c r="L30" s="513">
        <f t="shared" ref="L30" si="10">J30*K30</f>
        <v>87.47</v>
      </c>
      <c r="M30" s="100">
        <f t="array" ref="M30">INDEX(Banco!$B:$G,MATCH('ORÇ.COMP (2)'!$D30&amp;'ORÇ.COMP (2)'!$E30,Banco!$B:$B&amp;Banco!$C:$C,0),5)</f>
        <v>60.79</v>
      </c>
      <c r="N30" s="514">
        <f t="shared" ref="N30" si="11">ROUND(L30*M30,2)</f>
        <v>5317.3</v>
      </c>
    </row>
    <row r="31" spans="3:14">
      <c r="C31" s="100" t="s">
        <v>37602</v>
      </c>
      <c r="D31" s="100" t="s">
        <v>2012</v>
      </c>
      <c r="E31" s="512">
        <v>1234</v>
      </c>
      <c r="F31" s="512">
        <v>1.6667000000000001</v>
      </c>
      <c r="G31" s="512" t="s">
        <v>37640</v>
      </c>
      <c r="H31" s="99" t="str">
        <f t="array" ref="H31">INDEX(Banco!$B:$G,MATCH('ORÇ.COMP (2)'!$D31&amp;'ORÇ.COMP (2)'!$E31,Banco!$B:$B&amp;Banco!$C:$C,0),3)</f>
        <v>CHAPA GALVANIZADA 60 CM (Nº 26)</v>
      </c>
      <c r="I31" s="100" t="str">
        <f t="array" ref="I31">INDEX(Banco!$B:$G,MATCH('ORÇ.COMP (2)'!$D31&amp;'ORÇ.COMP (2)'!$E31,Banco!$B:$B&amp;Banco!$C:$C,0),4)</f>
        <v>m</v>
      </c>
      <c r="J31" s="513">
        <v>10.3</v>
      </c>
      <c r="K31" s="513">
        <f t="shared" ref="K31" si="12">F31</f>
        <v>1.6667000000000001</v>
      </c>
      <c r="L31" s="513">
        <f t="shared" ref="L31" si="13">J31*K31</f>
        <v>17.167010000000001</v>
      </c>
      <c r="M31" s="100">
        <f t="array" ref="M31">INDEX(Banco!$B:$G,MATCH('ORÇ.COMP (2)'!$D31&amp;'ORÇ.COMP (2)'!$E31,Banco!$B:$B&amp;Banco!$C:$C,0),5)</f>
        <v>24.56</v>
      </c>
      <c r="N31" s="514">
        <f t="shared" ref="N31" si="14">ROUND(L31*M31,2)</f>
        <v>421.62</v>
      </c>
    </row>
    <row r="32" spans="3:14">
      <c r="C32" s="100" t="s">
        <v>37603</v>
      </c>
      <c r="D32" s="100" t="s">
        <v>2012</v>
      </c>
      <c r="E32" s="512">
        <v>1862</v>
      </c>
      <c r="F32" s="512">
        <v>3.6299999999999999E-2</v>
      </c>
      <c r="G32" s="512" t="s">
        <v>37640</v>
      </c>
      <c r="H32" s="99" t="str">
        <f t="array" ref="H32">INDEX(Banco!$B:$G,MATCH('ORÇ.COMP (2)'!$D32&amp;'ORÇ.COMP (2)'!$E32,Banco!$B:$B&amp;Banco!$C:$C,0),3)</f>
        <v>PREGO 19x27</v>
      </c>
      <c r="I32" s="100" t="str">
        <f t="array" ref="I32">INDEX(Banco!$B:$G,MATCH('ORÇ.COMP (2)'!$D32&amp;'ORÇ.COMP (2)'!$E32,Banco!$B:$B&amp;Banco!$C:$C,0),4)</f>
        <v>Kg</v>
      </c>
      <c r="J32" s="513">
        <v>44.66</v>
      </c>
      <c r="K32" s="513">
        <f t="shared" ref="K32:K33" si="15">F32</f>
        <v>3.6299999999999999E-2</v>
      </c>
      <c r="L32" s="513">
        <f t="shared" ref="L32:L33" si="16">J32*K32</f>
        <v>1.6211579999999999</v>
      </c>
      <c r="M32" s="100">
        <f t="array" ref="M32">INDEX(Banco!$B:$G,MATCH('ORÇ.COMP (2)'!$D32&amp;'ORÇ.COMP (2)'!$E32,Banco!$B:$B&amp;Banco!$C:$C,0),5)</f>
        <v>26.3</v>
      </c>
      <c r="N32" s="514">
        <f t="shared" ref="N32:N33" si="17">ROUND(L32*M32,2)</f>
        <v>42.64</v>
      </c>
    </row>
    <row r="33" spans="3:14">
      <c r="C33" s="100" t="s">
        <v>37603</v>
      </c>
      <c r="D33" s="100" t="s">
        <v>2012</v>
      </c>
      <c r="E33" s="512">
        <v>2379</v>
      </c>
      <c r="F33" s="512">
        <v>2.75</v>
      </c>
      <c r="G33" s="512" t="s">
        <v>37640</v>
      </c>
      <c r="H33" s="99" t="str">
        <f t="array" ref="H33">INDEX(Banco!$B:$G,MATCH('ORÇ.COMP (2)'!$D33&amp;'ORÇ.COMP (2)'!$E33,Banco!$B:$B&amp;Banco!$C:$C,0),3)</f>
        <v>CHAPA GALVANIZADA 40 CM (Nº 26)</v>
      </c>
      <c r="I33" s="100" t="str">
        <f t="array" ref="I33">INDEX(Banco!$B:$G,MATCH('ORÇ.COMP (2)'!$D33&amp;'ORÇ.COMP (2)'!$E33,Banco!$B:$B&amp;Banco!$C:$C,0),4)</f>
        <v>m</v>
      </c>
      <c r="J33" s="513">
        <v>44.66</v>
      </c>
      <c r="K33" s="513">
        <f t="shared" si="15"/>
        <v>2.75</v>
      </c>
      <c r="L33" s="513">
        <f t="shared" si="16"/>
        <v>122.815</v>
      </c>
      <c r="M33" s="100">
        <f t="array" ref="M33">INDEX(Banco!$B:$G,MATCH('ORÇ.COMP (2)'!$D33&amp;'ORÇ.COMP (2)'!$E33,Banco!$B:$B&amp;Banco!$C:$C,0),5)</f>
        <v>16.61</v>
      </c>
      <c r="N33" s="514">
        <f t="shared" si="17"/>
        <v>2039.96</v>
      </c>
    </row>
    <row r="34" spans="3:14">
      <c r="C34" s="100" t="s">
        <v>37604</v>
      </c>
      <c r="D34" s="100" t="s">
        <v>2012</v>
      </c>
      <c r="E34" s="512">
        <v>4014</v>
      </c>
      <c r="F34" s="512">
        <v>1.02</v>
      </c>
      <c r="G34" s="512" t="s">
        <v>37640</v>
      </c>
      <c r="H34" s="99" t="str">
        <f t="array" ref="H34">INDEX(Banco!$B:$G,MATCH('ORÇ.COMP (2)'!$D34&amp;'ORÇ.COMP (2)'!$E34,Banco!$B:$B&amp;Banco!$C:$C,0),3)</f>
        <v>CABO FLEXÍVEL, PVC (70° C), 450/750 V, 2,5 MM2</v>
      </c>
      <c r="I34" s="100" t="str">
        <f t="array" ref="I34">INDEX(Banco!$B:$G,MATCH('ORÇ.COMP (2)'!$D34&amp;'ORÇ.COMP (2)'!$E34,Banco!$B:$B&amp;Banco!$C:$C,0),4)</f>
        <v>m</v>
      </c>
      <c r="J34" s="513">
        <v>253.22</v>
      </c>
      <c r="K34" s="513">
        <f t="shared" ref="K34" si="18">F34</f>
        <v>1.02</v>
      </c>
      <c r="L34" s="513">
        <f t="shared" ref="L34" si="19">J34*K34</f>
        <v>258.28440000000001</v>
      </c>
      <c r="M34" s="100">
        <f t="array" ref="M34">INDEX(Banco!$B:$G,MATCH('ORÇ.COMP (2)'!$D34&amp;'ORÇ.COMP (2)'!$E34,Banco!$B:$B&amp;Banco!$C:$C,0),5)</f>
        <v>2.2200000000000002</v>
      </c>
      <c r="N34" s="514">
        <f t="shared" ref="N34" si="20">ROUND(L34*M34,2)</f>
        <v>573.39</v>
      </c>
    </row>
    <row r="35" spans="3:14">
      <c r="C35" s="100" t="s">
        <v>37606</v>
      </c>
      <c r="D35" s="100" t="s">
        <v>2012</v>
      </c>
      <c r="E35" s="512">
        <v>4015</v>
      </c>
      <c r="F35" s="512">
        <v>1.02</v>
      </c>
      <c r="G35" s="512" t="s">
        <v>37640</v>
      </c>
      <c r="H35" s="99" t="str">
        <f t="array" ref="H35">INDEX(Banco!$B:$G,MATCH('ORÇ.COMP (2)'!$D35&amp;'ORÇ.COMP (2)'!$E35,Banco!$B:$B&amp;Banco!$C:$C,0),3)</f>
        <v>CABO FLEXÍVEL, PVC (70° C), 450/750 V, 4 MM2</v>
      </c>
      <c r="I35" s="100" t="str">
        <f t="array" ref="I35">INDEX(Banco!$B:$G,MATCH('ORÇ.COMP (2)'!$D35&amp;'ORÇ.COMP (2)'!$E35,Banco!$B:$B&amp;Banco!$C:$C,0),4)</f>
        <v>m</v>
      </c>
      <c r="J35" s="513">
        <v>521.76</v>
      </c>
      <c r="K35" s="513">
        <f t="shared" ref="K35" si="21">F35</f>
        <v>1.02</v>
      </c>
      <c r="L35" s="513">
        <f t="shared" ref="L35" si="22">J35*K35</f>
        <v>532.1952</v>
      </c>
      <c r="M35" s="100">
        <f t="array" ref="M35">INDEX(Banco!$B:$G,MATCH('ORÇ.COMP (2)'!$D35&amp;'ORÇ.COMP (2)'!$E35,Banco!$B:$B&amp;Banco!$C:$C,0),5)</f>
        <v>3.61</v>
      </c>
      <c r="N35" s="514">
        <f t="shared" ref="N35" si="23">ROUND(L35*M35,2)</f>
        <v>1921.22</v>
      </c>
    </row>
    <row r="36" spans="3:14" ht="25.5">
      <c r="C36" s="100" t="s">
        <v>37605</v>
      </c>
      <c r="D36" s="100" t="s">
        <v>19595</v>
      </c>
      <c r="E36" s="512" t="s">
        <v>37643</v>
      </c>
      <c r="F36" s="512" t="s">
        <v>27910</v>
      </c>
      <c r="G36" s="512" t="s">
        <v>37640</v>
      </c>
      <c r="H36" s="99" t="str">
        <f t="array" ref="H36">INDEX(Banco!$B:$G,MATCH('ORÇ.COMP (2)'!$D36&amp;'ORÇ.COMP (2)'!$E36,Banco!$B:$B&amp;Banco!$C:$C,0),3)</f>
        <v xml:space="preserve">RELE FOTOELETRICO INTERNO E EXTERNO BIVOLT 1000 W, DE CONECTOR, SEM BASE                                                                                                                                                                                                                                                                                                                                                                                                                                  </v>
      </c>
      <c r="I36" s="100" t="str">
        <f t="array" ref="I36">INDEX(Banco!$B:$G,MATCH('ORÇ.COMP (2)'!$D36&amp;'ORÇ.COMP (2)'!$E36,Banco!$B:$B&amp;Banco!$C:$C,0),4)</f>
        <v xml:space="preserve">UN    </v>
      </c>
      <c r="J36" s="513">
        <v>11</v>
      </c>
      <c r="K36" s="513" t="str">
        <f t="shared" ref="K36" si="24">F36</f>
        <v>1</v>
      </c>
      <c r="L36" s="513">
        <f t="shared" ref="L36" si="25">J36*K36</f>
        <v>11</v>
      </c>
      <c r="M36" s="100" t="str">
        <f t="array" ref="M36">INDEX(Banco!$B:$G,MATCH('ORÇ.COMP (2)'!$D36&amp;'ORÇ.COMP (2)'!$E36,Banco!$B:$B&amp;Banco!$C:$C,0),5)</f>
        <v>24,49</v>
      </c>
      <c r="N36" s="514">
        <f t="shared" ref="N36" si="26">ROUND(L36*M36,2)</f>
        <v>269.39</v>
      </c>
    </row>
    <row r="37" spans="3:14">
      <c r="C37" s="100" t="s">
        <v>37607</v>
      </c>
      <c r="D37" s="100" t="s">
        <v>2012</v>
      </c>
      <c r="E37" s="512">
        <v>3262</v>
      </c>
      <c r="F37" s="512">
        <v>1</v>
      </c>
      <c r="G37" s="512" t="s">
        <v>37640</v>
      </c>
      <c r="H37" s="99" t="str">
        <f t="array" ref="H37">INDEX(Banco!$B:$G,MATCH('ORÇ.COMP (2)'!$D37&amp;'ORÇ.COMP (2)'!$E37,Banco!$B:$B&amp;Banco!$C:$C,0),3)</f>
        <v>DISJUNTOR TRIPOLAR DE 10 A 35-A</v>
      </c>
      <c r="I37" s="100" t="str">
        <f t="array" ref="I37">INDEX(Banco!$B:$G,MATCH('ORÇ.COMP (2)'!$D37&amp;'ORÇ.COMP (2)'!$E37,Banco!$B:$B&amp;Banco!$C:$C,0),4)</f>
        <v>un</v>
      </c>
      <c r="J37" s="513">
        <v>1</v>
      </c>
      <c r="K37" s="513">
        <f t="shared" ref="K37" si="27">F37</f>
        <v>1</v>
      </c>
      <c r="L37" s="513">
        <f t="shared" ref="L37" si="28">J37*K37</f>
        <v>1</v>
      </c>
      <c r="M37" s="100">
        <f t="array" ref="M37">INDEX(Banco!$B:$G,MATCH('ORÇ.COMP (2)'!$D37&amp;'ORÇ.COMP (2)'!$E37,Banco!$B:$B&amp;Banco!$C:$C,0),5)</f>
        <v>60.1</v>
      </c>
      <c r="N37" s="514">
        <f t="shared" ref="N37" si="29">ROUND(L37*M37,2)</f>
        <v>60.1</v>
      </c>
    </row>
    <row r="38" spans="3:14">
      <c r="C38" s="100" t="s">
        <v>37608</v>
      </c>
      <c r="D38" s="100" t="s">
        <v>2012</v>
      </c>
      <c r="E38" s="512">
        <v>3259</v>
      </c>
      <c r="F38" s="512">
        <v>1</v>
      </c>
      <c r="G38" s="512" t="s">
        <v>37640</v>
      </c>
      <c r="H38" s="99" t="str">
        <f t="array" ref="H38">INDEX(Banco!$B:$G,MATCH('ORÇ.COMP (2)'!$D38&amp;'ORÇ.COMP (2)'!$E38,Banco!$B:$B&amp;Banco!$C:$C,0),3)</f>
        <v>DISJUNTOR MONOPOLAR DE 10 A 32-A</v>
      </c>
      <c r="I38" s="100" t="str">
        <f t="array" ref="I38">INDEX(Banco!$B:$G,MATCH('ORÇ.COMP (2)'!$D38&amp;'ORÇ.COMP (2)'!$E38,Banco!$B:$B&amp;Banco!$C:$C,0),4)</f>
        <v>un</v>
      </c>
      <c r="J38" s="513">
        <v>4</v>
      </c>
      <c r="K38" s="513">
        <f t="shared" ref="K38" si="30">F38</f>
        <v>1</v>
      </c>
      <c r="L38" s="513">
        <f t="shared" ref="L38" si="31">J38*K38</f>
        <v>4</v>
      </c>
      <c r="M38" s="100">
        <f t="array" ref="M38">INDEX(Banco!$B:$G,MATCH('ORÇ.COMP (2)'!$D38&amp;'ORÇ.COMP (2)'!$E38,Banco!$B:$B&amp;Banco!$C:$C,0),5)</f>
        <v>10.87</v>
      </c>
      <c r="N38" s="514">
        <f t="shared" ref="N38" si="32">ROUND(L38*M38,2)</f>
        <v>43.48</v>
      </c>
    </row>
    <row r="39" spans="3:14">
      <c r="C39" s="100" t="s">
        <v>37609</v>
      </c>
      <c r="D39" s="100" t="s">
        <v>2012</v>
      </c>
      <c r="E39" s="512">
        <v>3940</v>
      </c>
      <c r="F39" s="512">
        <v>1</v>
      </c>
      <c r="G39" s="512" t="s">
        <v>37640</v>
      </c>
      <c r="H39" s="99" t="str">
        <f t="array" ref="H39">INDEX(Banco!$B:$G,MATCH('ORÇ.COMP (2)'!$D39&amp;'ORÇ.COMP (2)'!$E39,Banco!$B:$B&amp;Banco!$C:$C,0),3)</f>
        <v>DISPOSITIVO DE PROTEÇÃO CONTRA SURTOS (DPS) 275V 90 KA</v>
      </c>
      <c r="I39" s="100" t="str">
        <f t="array" ref="I39">INDEX(Banco!$B:$G,MATCH('ORÇ.COMP (2)'!$D39&amp;'ORÇ.COMP (2)'!$E39,Banco!$B:$B&amp;Banco!$C:$C,0),4)</f>
        <v>un</v>
      </c>
      <c r="J39" s="513">
        <v>4</v>
      </c>
      <c r="K39" s="513">
        <f t="shared" ref="K39" si="33">F39</f>
        <v>1</v>
      </c>
      <c r="L39" s="513">
        <f t="shared" ref="L39" si="34">J39*K39</f>
        <v>4</v>
      </c>
      <c r="M39" s="100">
        <f t="array" ref="M39">INDEX(Banco!$B:$G,MATCH('ORÇ.COMP (2)'!$D39&amp;'ORÇ.COMP (2)'!$E39,Banco!$B:$B&amp;Banco!$C:$C,0),5)</f>
        <v>157.44999999999999</v>
      </c>
      <c r="N39" s="514">
        <f t="shared" ref="N39" si="35">ROUND(L39*M39,2)</f>
        <v>629.79999999999995</v>
      </c>
    </row>
    <row r="40" spans="3:14" ht="25.5">
      <c r="C40" s="100" t="s">
        <v>37610</v>
      </c>
      <c r="D40" s="100" t="s">
        <v>2012</v>
      </c>
      <c r="E40" s="512">
        <v>3923</v>
      </c>
      <c r="F40" s="512">
        <v>1</v>
      </c>
      <c r="G40" s="512" t="s">
        <v>37640</v>
      </c>
      <c r="H40" s="99" t="str">
        <f t="array" ref="H40">INDEX(Banco!$B:$G,MATCH('ORÇ.COMP (2)'!$D40&amp;'ORÇ.COMP (2)'!$E40,Banco!$B:$B&amp;Banco!$C:$C,0),3)</f>
        <v>ELETRODUTO PVC FLEXÍVEL (MANGUEIRA CORRUGADA LEVE) DIAM. 25MM</v>
      </c>
      <c r="I40" s="100" t="str">
        <f t="array" ref="I40">INDEX(Banco!$B:$G,MATCH('ORÇ.COMP (2)'!$D40&amp;'ORÇ.COMP (2)'!$E40,Banco!$B:$B&amp;Banco!$C:$C,0),4)</f>
        <v>m</v>
      </c>
      <c r="J40" s="513">
        <v>101.2</v>
      </c>
      <c r="K40" s="513">
        <f t="shared" ref="K40" si="36">F40</f>
        <v>1</v>
      </c>
      <c r="L40" s="513">
        <f t="shared" ref="L40" si="37">J40*K40</f>
        <v>101.2</v>
      </c>
      <c r="M40" s="100">
        <f t="array" ref="M40">INDEX(Banco!$B:$G,MATCH('ORÇ.COMP (2)'!$D40&amp;'ORÇ.COMP (2)'!$E40,Banco!$B:$B&amp;Banco!$C:$C,0),5)</f>
        <v>2.81</v>
      </c>
      <c r="N40" s="514">
        <f t="shared" ref="N40" si="38">ROUND(L40*M40,2)</f>
        <v>284.37</v>
      </c>
    </row>
    <row r="41" spans="3:14" ht="25.5">
      <c r="C41" s="100" t="s">
        <v>37611</v>
      </c>
      <c r="D41" s="100" t="s">
        <v>2012</v>
      </c>
      <c r="E41" s="512">
        <v>3925</v>
      </c>
      <c r="F41" s="512">
        <v>1</v>
      </c>
      <c r="G41" s="512" t="s">
        <v>37640</v>
      </c>
      <c r="H41" s="99" t="str">
        <f t="array" ref="H41">INDEX(Banco!$B:$G,MATCH('ORÇ.COMP (2)'!$D41&amp;'ORÇ.COMP (2)'!$E41,Banco!$B:$B&amp;Banco!$C:$C,0),3)</f>
        <v>ELETRODUTO PVC FLEXÍVEL (MANGUEIRA CORRUGADA REFORÇADA) DIAM. 40MM</v>
      </c>
      <c r="I41" s="100" t="str">
        <f t="array" ref="I41">INDEX(Banco!$B:$G,MATCH('ORÇ.COMP (2)'!$D41&amp;'ORÇ.COMP (2)'!$E41,Banco!$B:$B&amp;Banco!$C:$C,0),4)</f>
        <v>m</v>
      </c>
      <c r="J41" s="513">
        <v>6.71</v>
      </c>
      <c r="K41" s="513">
        <f t="shared" ref="K41" si="39">F41</f>
        <v>1</v>
      </c>
      <c r="L41" s="513">
        <f t="shared" ref="L41" si="40">J41*K41</f>
        <v>6.71</v>
      </c>
      <c r="M41" s="100">
        <f t="array" ref="M41">INDEX(Banco!$B:$G,MATCH('ORÇ.COMP (2)'!$D41&amp;'ORÇ.COMP (2)'!$E41,Banco!$B:$B&amp;Banco!$C:$C,0),5)</f>
        <v>3.33</v>
      </c>
      <c r="N41" s="514">
        <f t="shared" ref="N41" si="41">ROUND(L41*M41,2)</f>
        <v>22.34</v>
      </c>
    </row>
    <row r="42" spans="3:14" ht="25.5">
      <c r="C42" s="100" t="s">
        <v>37612</v>
      </c>
      <c r="D42" s="100" t="s">
        <v>2012</v>
      </c>
      <c r="E42" s="512">
        <v>3926</v>
      </c>
      <c r="F42" s="512">
        <v>1</v>
      </c>
      <c r="G42" s="512" t="s">
        <v>37640</v>
      </c>
      <c r="H42" s="99" t="str">
        <f t="array" ref="H42">INDEX(Banco!$B:$G,MATCH('ORÇ.COMP (2)'!$D42&amp;'ORÇ.COMP (2)'!$E42,Banco!$B:$B&amp;Banco!$C:$C,0),3)</f>
        <v>ELETRODUTO PVC FLEXÍVEL (MANGUEIRA CORRUGADA REFORÇADA) DIAM. 50MM</v>
      </c>
      <c r="I42" s="100" t="str">
        <f t="array" ref="I42">INDEX(Banco!$B:$G,MATCH('ORÇ.COMP (2)'!$D42&amp;'ORÇ.COMP (2)'!$E42,Banco!$B:$B&amp;Banco!$C:$C,0),4)</f>
        <v>m</v>
      </c>
      <c r="J42" s="513">
        <v>130.80000000000001</v>
      </c>
      <c r="K42" s="513">
        <f t="shared" ref="K42" si="42">F42</f>
        <v>1</v>
      </c>
      <c r="L42" s="513">
        <f t="shared" ref="L42" si="43">J42*K42</f>
        <v>130.80000000000001</v>
      </c>
      <c r="M42" s="100">
        <f t="array" ref="M42">INDEX(Banco!$B:$G,MATCH('ORÇ.COMP (2)'!$D42&amp;'ORÇ.COMP (2)'!$E42,Banco!$B:$B&amp;Banco!$C:$C,0),5)</f>
        <v>3.67</v>
      </c>
      <c r="N42" s="514">
        <f t="shared" ref="N42" si="44">ROUND(L42*M42,2)</f>
        <v>480.04</v>
      </c>
    </row>
    <row r="43" spans="3:14" ht="25.5">
      <c r="C43" s="100" t="s">
        <v>37613</v>
      </c>
      <c r="D43" s="100" t="s">
        <v>2012</v>
      </c>
      <c r="E43" s="512">
        <v>3927</v>
      </c>
      <c r="F43" s="512">
        <v>1</v>
      </c>
      <c r="G43" s="512" t="s">
        <v>37640</v>
      </c>
      <c r="H43" s="99" t="str">
        <f t="array" ref="H43">INDEX(Banco!$B:$G,MATCH('ORÇ.COMP (2)'!$D43&amp;'ORÇ.COMP (2)'!$E43,Banco!$B:$B&amp;Banco!$C:$C,0),3)</f>
        <v>ELETRODUTO PVC FLEXÍVEL (MANGUEIRA CORRUGADA REFORÇADA) DIAM. 60MM</v>
      </c>
      <c r="I43" s="100" t="str">
        <f t="array" ref="I43">INDEX(Banco!$B:$G,MATCH('ORÇ.COMP (2)'!$D43&amp;'ORÇ.COMP (2)'!$E43,Banco!$B:$B&amp;Banco!$C:$C,0),4)</f>
        <v>m</v>
      </c>
      <c r="J43" s="513">
        <v>24.6</v>
      </c>
      <c r="K43" s="513">
        <f t="shared" ref="K43" si="45">F43</f>
        <v>1</v>
      </c>
      <c r="L43" s="513">
        <f t="shared" ref="L43" si="46">J43*K43</f>
        <v>24.6</v>
      </c>
      <c r="M43" s="100">
        <f t="array" ref="M43">INDEX(Banco!$B:$G,MATCH('ORÇ.COMP (2)'!$D43&amp;'ORÇ.COMP (2)'!$E43,Banco!$B:$B&amp;Banco!$C:$C,0),5)</f>
        <v>5.19</v>
      </c>
      <c r="N43" s="514">
        <f>ROUND(L43*M43,2)</f>
        <v>127.67</v>
      </c>
    </row>
    <row r="44" spans="3:14">
      <c r="C44" s="100" t="s">
        <v>37614</v>
      </c>
      <c r="D44" s="100" t="s">
        <v>2012</v>
      </c>
      <c r="E44" s="512">
        <v>2804</v>
      </c>
      <c r="F44" s="512">
        <v>6.9000000000000006E-2</v>
      </c>
      <c r="G44" s="512" t="s">
        <v>37640</v>
      </c>
      <c r="H44" s="99" t="str">
        <f t="array" ref="H44">INDEX(Banco!$B:$G,MATCH('ORÇ.COMP (2)'!$D44&amp;'ORÇ.COMP (2)'!$E44,Banco!$B:$B&amp;Banco!$C:$C,0),3)</f>
        <v>AREIA GROSSA</v>
      </c>
      <c r="I44" s="100" t="str">
        <f t="array" ref="I44">INDEX(Banco!$B:$G,MATCH('ORÇ.COMP (2)'!$D44&amp;'ORÇ.COMP (2)'!$E44,Banco!$B:$B&amp;Banco!$C:$C,0),4)</f>
        <v>m3</v>
      </c>
      <c r="J44" s="513">
        <v>11</v>
      </c>
      <c r="K44" s="513">
        <f t="shared" ref="K44:K48" si="47">F44</f>
        <v>6.9000000000000006E-2</v>
      </c>
      <c r="L44" s="513">
        <f t="shared" ref="L44:L48" si="48">J44*K44</f>
        <v>0.75900000000000012</v>
      </c>
      <c r="M44" s="100">
        <f t="array" ref="M44">INDEX(Banco!$B:$G,MATCH('ORÇ.COMP (2)'!$D44&amp;'ORÇ.COMP (2)'!$E44,Banco!$B:$B&amp;Banco!$C:$C,0),5)</f>
        <v>160.18</v>
      </c>
      <c r="N44" s="514">
        <f t="shared" ref="N44:N48" si="49">ROUND(L44*M44,2)</f>
        <v>121.58</v>
      </c>
    </row>
    <row r="45" spans="3:14" ht="38.25">
      <c r="C45" s="100" t="s">
        <v>37614</v>
      </c>
      <c r="D45" s="100" t="s">
        <v>2012</v>
      </c>
      <c r="E45" s="512">
        <v>3873</v>
      </c>
      <c r="F45" s="512">
        <v>1</v>
      </c>
      <c r="G45" s="512" t="s">
        <v>37640</v>
      </c>
      <c r="H45" s="99" t="str">
        <f t="array" ref="H45">INDEX(Banco!$B:$G,MATCH('ORÇ.COMP (2)'!$D45&amp;'ORÇ.COMP (2)'!$E45,Banco!$B:$B&amp;Banco!$C:$C,0),3)</f>
        <v xml:space="preserve">POSTE SIMPLES CÔNICO CONTÍNUO, CIRCULAR, RETO, COM DIÂMETRO NOMINAL DE 60MM NA EXTREMIDADE, GALVANIZADO A FOGO, Hútil= 7 M - ENGASTADO </v>
      </c>
      <c r="I45" s="100" t="str">
        <f t="array" ref="I45">INDEX(Banco!$B:$G,MATCH('ORÇ.COMP (2)'!$D45&amp;'ORÇ.COMP (2)'!$E45,Banco!$B:$B&amp;Banco!$C:$C,0),4)</f>
        <v>un</v>
      </c>
      <c r="J45" s="513">
        <v>11</v>
      </c>
      <c r="K45" s="513">
        <f t="shared" si="47"/>
        <v>1</v>
      </c>
      <c r="L45" s="513">
        <f t="shared" si="48"/>
        <v>11</v>
      </c>
      <c r="M45" s="100">
        <f t="array" ref="M45">INDEX(Banco!$B:$G,MATCH('ORÇ.COMP (2)'!$D45&amp;'ORÇ.COMP (2)'!$E45,Banco!$B:$B&amp;Banco!$C:$C,0),5)</f>
        <v>1275.73</v>
      </c>
      <c r="N45" s="514">
        <f t="shared" si="49"/>
        <v>14033.03</v>
      </c>
    </row>
    <row r="46" spans="3:14">
      <c r="C46" s="100" t="s">
        <v>37614</v>
      </c>
      <c r="D46" s="100" t="s">
        <v>2012</v>
      </c>
      <c r="E46" s="512">
        <v>2386</v>
      </c>
      <c r="F46" s="512">
        <v>1.55E-2</v>
      </c>
      <c r="G46" s="512" t="s">
        <v>37640</v>
      </c>
      <c r="H46" s="99" t="str">
        <f t="array" ref="H46">INDEX(Banco!$B:$G,MATCH('ORÇ.COMP (2)'!$D46&amp;'ORÇ.COMP (2)'!$E46,Banco!$B:$B&amp;Banco!$C:$C,0),3)</f>
        <v>BRITA Nº 1</v>
      </c>
      <c r="I46" s="100" t="str">
        <f t="array" ref="I46">INDEX(Banco!$B:$G,MATCH('ORÇ.COMP (2)'!$D46&amp;'ORÇ.COMP (2)'!$E46,Banco!$B:$B&amp;Banco!$C:$C,0),4)</f>
        <v>m3</v>
      </c>
      <c r="J46" s="513">
        <v>11</v>
      </c>
      <c r="K46" s="513">
        <f t="shared" si="47"/>
        <v>1.55E-2</v>
      </c>
      <c r="L46" s="513">
        <f t="shared" si="48"/>
        <v>0.17049999999999998</v>
      </c>
      <c r="M46" s="100">
        <f t="array" ref="M46">INDEX(Banco!$B:$G,MATCH('ORÇ.COMP (2)'!$D46&amp;'ORÇ.COMP (2)'!$E46,Banco!$B:$B&amp;Banco!$C:$C,0),5)</f>
        <v>143.16999999999999</v>
      </c>
      <c r="N46" s="514">
        <f t="shared" si="49"/>
        <v>24.41</v>
      </c>
    </row>
    <row r="47" spans="3:14">
      <c r="C47" s="100" t="s">
        <v>37614</v>
      </c>
      <c r="D47" s="100" t="s">
        <v>2012</v>
      </c>
      <c r="E47" s="512">
        <v>2497</v>
      </c>
      <c r="F47" s="512">
        <v>4.6399999999999997E-2</v>
      </c>
      <c r="G47" s="512" t="s">
        <v>37640</v>
      </c>
      <c r="H47" s="99" t="str">
        <f t="array" ref="H47">INDEX(Banco!$B:$G,MATCH('ORÇ.COMP (2)'!$D47&amp;'ORÇ.COMP (2)'!$E47,Banco!$B:$B&amp;Banco!$C:$C,0),3)</f>
        <v>BRITA Nº 2</v>
      </c>
      <c r="I47" s="100" t="str">
        <f t="array" ref="I47">INDEX(Banco!$B:$G,MATCH('ORÇ.COMP (2)'!$D47&amp;'ORÇ.COMP (2)'!$E47,Banco!$B:$B&amp;Banco!$C:$C,0),4)</f>
        <v>m3</v>
      </c>
      <c r="J47" s="513">
        <v>11</v>
      </c>
      <c r="K47" s="513">
        <f t="shared" si="47"/>
        <v>4.6399999999999997E-2</v>
      </c>
      <c r="L47" s="513">
        <f t="shared" si="48"/>
        <v>0.51039999999999996</v>
      </c>
      <c r="M47" s="100">
        <f t="array" ref="M47">INDEX(Banco!$B:$G,MATCH('ORÇ.COMP (2)'!$D47&amp;'ORÇ.COMP (2)'!$E47,Banco!$B:$B&amp;Banco!$C:$C,0),5)</f>
        <v>143.03</v>
      </c>
      <c r="N47" s="514">
        <f t="shared" si="49"/>
        <v>73</v>
      </c>
    </row>
    <row r="48" spans="3:14">
      <c r="C48" s="100" t="s">
        <v>37614</v>
      </c>
      <c r="D48" s="100" t="s">
        <v>2012</v>
      </c>
      <c r="E48" s="512">
        <v>1215</v>
      </c>
      <c r="F48" s="512">
        <v>19.832000000000001</v>
      </c>
      <c r="G48" s="512" t="s">
        <v>37640</v>
      </c>
      <c r="H48" s="99" t="str">
        <f t="array" ref="H48">INDEX(Banco!$B:$G,MATCH('ORÇ.COMP (2)'!$D48&amp;'ORÇ.COMP (2)'!$E48,Banco!$B:$B&amp;Banco!$C:$C,0),3)</f>
        <v>CIMENTO PORTLAND CPII-32</v>
      </c>
      <c r="I48" s="100" t="str">
        <f t="array" ref="I48">INDEX(Banco!$B:$G,MATCH('ORÇ.COMP (2)'!$D48&amp;'ORÇ.COMP (2)'!$E48,Banco!$B:$B&amp;Banco!$C:$C,0),4)</f>
        <v>Kg</v>
      </c>
      <c r="J48" s="513">
        <v>11</v>
      </c>
      <c r="K48" s="513">
        <f t="shared" si="47"/>
        <v>19.832000000000001</v>
      </c>
      <c r="L48" s="513">
        <f t="shared" si="48"/>
        <v>218.15200000000002</v>
      </c>
      <c r="M48" s="100">
        <f t="array" ref="M48">INDEX(Banco!$B:$G,MATCH('ORÇ.COMP (2)'!$D48&amp;'ORÇ.COMP (2)'!$E48,Banco!$B:$B&amp;Banco!$C:$C,0),5)</f>
        <v>0.65</v>
      </c>
      <c r="N48" s="514">
        <f t="shared" si="49"/>
        <v>141.80000000000001</v>
      </c>
    </row>
    <row r="49" spans="3:14">
      <c r="C49" s="100" t="s">
        <v>37615</v>
      </c>
      <c r="D49" s="100" t="s">
        <v>2012</v>
      </c>
      <c r="E49" s="512">
        <v>3118</v>
      </c>
      <c r="F49" s="512" t="s">
        <v>37645</v>
      </c>
      <c r="G49" s="512" t="s">
        <v>37640</v>
      </c>
      <c r="H49" s="99" t="str">
        <f t="array" ref="H49">INDEX(Banco!$B:$G,MATCH('ORÇ.COMP (2)'!$D49&amp;'ORÇ.COMP (2)'!$E49,Banco!$B:$B&amp;Banco!$C:$C,0),3)</f>
        <v>CABO FLEXÍVEL PVC (70° C), 0,6/1 KV, SINTENAX 2,5 MM2</v>
      </c>
      <c r="I49" s="100" t="str">
        <f t="array" ref="I49">INDEX(Banco!$B:$G,MATCH('ORÇ.COMP (2)'!$D49&amp;'ORÇ.COMP (2)'!$E49,Banco!$B:$B&amp;Banco!$C:$C,0),4)</f>
        <v>m</v>
      </c>
      <c r="J49" s="513">
        <v>22</v>
      </c>
      <c r="K49" s="513" t="str">
        <f t="shared" ref="K49:K50" si="50">F49</f>
        <v>5</v>
      </c>
      <c r="L49" s="513">
        <f t="shared" ref="L49:L50" si="51">J49*K49</f>
        <v>110</v>
      </c>
      <c r="M49" s="100">
        <f t="array" ref="M49">INDEX(Banco!$B:$G,MATCH('ORÇ.COMP (2)'!$D49&amp;'ORÇ.COMP (2)'!$E49,Banco!$B:$B&amp;Banco!$C:$C,0),5)</f>
        <v>4.55</v>
      </c>
      <c r="N49" s="514">
        <f>ROUND(L49*M49,2)</f>
        <v>500.5</v>
      </c>
    </row>
    <row r="50" spans="3:14">
      <c r="C50" s="100" t="s">
        <v>37615</v>
      </c>
      <c r="D50" s="100" t="s">
        <v>19595</v>
      </c>
      <c r="E50" s="512" t="s">
        <v>37644</v>
      </c>
      <c r="F50" s="512" t="s">
        <v>27910</v>
      </c>
      <c r="G50" s="512" t="s">
        <v>37640</v>
      </c>
      <c r="H50" s="99" t="str">
        <f t="array" ref="H50">INDEX(Banco!$B:$G,MATCH('ORÇ.COMP (2)'!$D50&amp;'ORÇ.COMP (2)'!$E50,Banco!$B:$B&amp;Banco!$C:$C,0),3)</f>
        <v xml:space="preserve">BRACO P/ LUMINARIA PUBLICA 1 X 1,50M ROMAGNOLE OU EQUIV                                                                                                                                                                                                                                                                                                                                                                                                                                                   </v>
      </c>
      <c r="I50" s="100" t="str">
        <f t="array" ref="I50">INDEX(Banco!$B:$G,MATCH('ORÇ.COMP (2)'!$D50&amp;'ORÇ.COMP (2)'!$E50,Banco!$B:$B&amp;Banco!$C:$C,0),4)</f>
        <v xml:space="preserve">UN    </v>
      </c>
      <c r="J50" s="513">
        <v>22</v>
      </c>
      <c r="K50" s="513" t="str">
        <f t="shared" si="50"/>
        <v>1</v>
      </c>
      <c r="L50" s="513">
        <f t="shared" si="51"/>
        <v>22</v>
      </c>
      <c r="M50" s="100" t="str">
        <f t="array" ref="M50">INDEX(Banco!$B:$G,MATCH('ORÇ.COMP (2)'!$D50&amp;'ORÇ.COMP (2)'!$E50,Banco!$B:$B&amp;Banco!$C:$C,0),5)</f>
        <v>26,93</v>
      </c>
      <c r="N50" s="514">
        <f t="shared" ref="N50" si="52">ROUND(L50*M50,2)</f>
        <v>592.46</v>
      </c>
    </row>
    <row r="51" spans="3:14" ht="25.5">
      <c r="C51" s="100" t="s">
        <v>37616</v>
      </c>
      <c r="D51" s="100" t="s">
        <v>19595</v>
      </c>
      <c r="E51" s="512" t="s">
        <v>37646</v>
      </c>
      <c r="F51" s="512" t="s">
        <v>27910</v>
      </c>
      <c r="G51" s="512" t="s">
        <v>37640</v>
      </c>
      <c r="H51" s="99" t="str">
        <f t="array" ref="H51">INDEX(Banco!$B:$G,MATCH('ORÇ.COMP (2)'!$D51&amp;'ORÇ.COMP (2)'!$E51,Banco!$B:$B&amp;Banco!$C:$C,0),3)</f>
        <v xml:space="preserve">LUMINARIA DE LED PARA ILUMINACAO PUBLICA, DE 181 W ATE 239 W, INVOLUCRO EM ALUMINIO OU ACO INOX                                                                                                                                                                                                                                                                                                                                                                                                           </v>
      </c>
      <c r="I51" s="100" t="str">
        <f t="array" ref="I51">INDEX(Banco!$B:$G,MATCH('ORÇ.COMP (2)'!$D51&amp;'ORÇ.COMP (2)'!$E51,Banco!$B:$B&amp;Banco!$C:$C,0),4)</f>
        <v xml:space="preserve">UN    </v>
      </c>
      <c r="J51" s="513">
        <v>22</v>
      </c>
      <c r="K51" s="513" t="str">
        <f t="shared" ref="K51" si="53">F51</f>
        <v>1</v>
      </c>
      <c r="L51" s="513">
        <f t="shared" ref="L51" si="54">J51*K51</f>
        <v>22</v>
      </c>
      <c r="M51" s="100" t="str">
        <f t="array" ref="M51">INDEX(Banco!$B:$G,MATCH('ORÇ.COMP (2)'!$D51&amp;'ORÇ.COMP (2)'!$E51,Banco!$B:$B&amp;Banco!$C:$C,0),5)</f>
        <v>596,62</v>
      </c>
      <c r="N51" s="514">
        <f t="shared" ref="N51" si="55">ROUND(L51*M51,2)</f>
        <v>13125.64</v>
      </c>
    </row>
    <row r="52" spans="3:14" ht="38.25">
      <c r="C52" s="100" t="s">
        <v>37617</v>
      </c>
      <c r="D52" s="100" t="s">
        <v>19595</v>
      </c>
      <c r="E52" s="512">
        <v>39762</v>
      </c>
      <c r="F52" s="512" t="s">
        <v>27910</v>
      </c>
      <c r="G52" s="512" t="s">
        <v>37640</v>
      </c>
      <c r="H52" s="99" t="str">
        <f t="array" ref="H52">INDEX(Banco!$B:$G,MATCH('ORÇ.COMP (2)'!$D52&amp;'ORÇ.COMP (2)'!$E52,Banco!$B:$B&amp;Banco!$C:$C,0),3)</f>
        <v xml:space="preserve">QUADRO DE DISTRIBUICAO COM BARRAMENTO TRIFASICO, DE EMBUTIR, EM CHAPA DE ACO GALVANIZADO, PARA 36 DISJUNTORES DIN, 100 A                                                                                                                                                                                                                                                                                                                                                                                  </v>
      </c>
      <c r="I52" s="100" t="str">
        <f t="array" ref="I52">INDEX(Banco!$B:$G,MATCH('ORÇ.COMP (2)'!$D52&amp;'ORÇ.COMP (2)'!$E52,Banco!$B:$B&amp;Banco!$C:$C,0),4)</f>
        <v xml:space="preserve">UN    </v>
      </c>
      <c r="J52" s="513">
        <v>1</v>
      </c>
      <c r="K52" s="513" t="str">
        <f t="shared" ref="K52" si="56">F52</f>
        <v>1</v>
      </c>
      <c r="L52" s="513">
        <f t="shared" ref="L52" si="57">J52*K52</f>
        <v>1</v>
      </c>
      <c r="M52" s="100" t="str">
        <f t="array" ref="M52">INDEX(Banco!$B:$G,MATCH('ORÇ.COMP (2)'!$D52&amp;'ORÇ.COMP (2)'!$E52,Banco!$B:$B&amp;Banco!$C:$C,0),5)</f>
        <v>577,98</v>
      </c>
      <c r="N52" s="514">
        <f t="shared" ref="N52" si="58">ROUND(L52*M52,2)</f>
        <v>577.98</v>
      </c>
    </row>
    <row r="53" spans="3:14">
      <c r="C53" s="100" t="s">
        <v>37618</v>
      </c>
      <c r="D53" s="100" t="s">
        <v>2012</v>
      </c>
      <c r="E53" s="512">
        <v>102</v>
      </c>
      <c r="F53" s="512">
        <v>0.02</v>
      </c>
      <c r="G53" s="512" t="s">
        <v>37640</v>
      </c>
      <c r="H53" s="99" t="str">
        <f t="array" ref="H53">INDEX(Banco!$B:$G,MATCH('ORÇ.COMP (2)'!$D53&amp;'ORÇ.COMP (2)'!$E53,Banco!$B:$B&amp;Banco!$C:$C,0),3)</f>
        <v>ARAME RECOZIDO 18 BWG</v>
      </c>
      <c r="I53" s="100" t="str">
        <f t="array" ref="I53">INDEX(Banco!$B:$G,MATCH('ORÇ.COMP (2)'!$D53&amp;'ORÇ.COMP (2)'!$E53,Banco!$B:$B&amp;Banco!$C:$C,0),4)</f>
        <v>Kg</v>
      </c>
      <c r="J53" s="513">
        <v>27.18</v>
      </c>
      <c r="K53" s="513">
        <f t="shared" ref="K53:K54" si="59">F53</f>
        <v>0.02</v>
      </c>
      <c r="L53" s="513">
        <f t="shared" ref="L53:L54" si="60">J53*K53</f>
        <v>0.54359999999999997</v>
      </c>
      <c r="M53" s="100">
        <f t="array" ref="M53">INDEX(Banco!$B:$G,MATCH('ORÇ.COMP (2)'!$D53&amp;'ORÇ.COMP (2)'!$E53,Banco!$B:$B&amp;Banco!$C:$C,0),5)</f>
        <v>19.11</v>
      </c>
      <c r="N53" s="514">
        <f t="shared" ref="N53:N54" si="61">ROUND(L53*M53,2)</f>
        <v>10.39</v>
      </c>
    </row>
    <row r="54" spans="3:14">
      <c r="C54" s="100" t="s">
        <v>37618</v>
      </c>
      <c r="D54" s="100" t="s">
        <v>2012</v>
      </c>
      <c r="E54" s="512">
        <v>2439</v>
      </c>
      <c r="F54" s="512">
        <v>1.1000000000000001</v>
      </c>
      <c r="G54" s="512" t="s">
        <v>37640</v>
      </c>
      <c r="H54" s="99" t="str">
        <f t="array" ref="H54">INDEX(Banco!$B:$G,MATCH('ORÇ.COMP (2)'!$D54&amp;'ORÇ.COMP (2)'!$E54,Banco!$B:$B&amp;Banco!$C:$C,0),3)</f>
        <v>AÇO CA-50 10,0 MM (3/8")</v>
      </c>
      <c r="I54" s="100" t="str">
        <f t="array" ref="I54">INDEX(Banco!$B:$G,MATCH('ORÇ.COMP (2)'!$D54&amp;'ORÇ.COMP (2)'!$E54,Banco!$B:$B&amp;Banco!$C:$C,0),4)</f>
        <v>Kg</v>
      </c>
      <c r="J54" s="513">
        <v>27.18</v>
      </c>
      <c r="K54" s="513">
        <f t="shared" si="59"/>
        <v>1.1000000000000001</v>
      </c>
      <c r="L54" s="513">
        <f t="shared" si="60"/>
        <v>29.898000000000003</v>
      </c>
      <c r="M54" s="100">
        <f t="array" ref="M54">INDEX(Banco!$B:$G,MATCH('ORÇ.COMP (2)'!$D54&amp;'ORÇ.COMP (2)'!$E54,Banco!$B:$B&amp;Banco!$C:$C,0),5)</f>
        <v>6.59</v>
      </c>
      <c r="N54" s="514">
        <f t="shared" si="61"/>
        <v>197.03</v>
      </c>
    </row>
    <row r="55" spans="3:14">
      <c r="C55" s="100" t="s">
        <v>37619</v>
      </c>
      <c r="D55" s="100" t="s">
        <v>2012</v>
      </c>
      <c r="E55" s="512">
        <v>2448</v>
      </c>
      <c r="F55" s="512">
        <v>1.1000000000000001</v>
      </c>
      <c r="G55" s="512" t="s">
        <v>37640</v>
      </c>
      <c r="H55" s="99" t="str">
        <f t="array" ref="H55">INDEX(Banco!$B:$G,MATCH('ORÇ.COMP (2)'!$D55&amp;'ORÇ.COMP (2)'!$E55,Banco!$B:$B&amp;Banco!$C:$C,0),3)</f>
        <v>AÇO CA-60 B - 5,0 MM</v>
      </c>
      <c r="I55" s="100" t="str">
        <f t="array" ref="I55">INDEX(Banco!$B:$G,MATCH('ORÇ.COMP (2)'!$D55&amp;'ORÇ.COMP (2)'!$E55,Banco!$B:$B&amp;Banco!$C:$C,0),4)</f>
        <v>Kg</v>
      </c>
      <c r="J55" s="513">
        <v>22.73</v>
      </c>
      <c r="K55" s="513">
        <f t="shared" ref="K55:K56" si="62">F55</f>
        <v>1.1000000000000001</v>
      </c>
      <c r="L55" s="513">
        <f t="shared" ref="L55:L56" si="63">J55*K55</f>
        <v>25.003000000000004</v>
      </c>
      <c r="M55" s="100">
        <f t="array" ref="M55">INDEX(Banco!$B:$G,MATCH('ORÇ.COMP (2)'!$D55&amp;'ORÇ.COMP (2)'!$E55,Banco!$B:$B&amp;Banco!$C:$C,0),5)</f>
        <v>9.52</v>
      </c>
      <c r="N55" s="514">
        <f t="shared" ref="N55:N56" si="64">ROUND(L55*M55,2)</f>
        <v>238.03</v>
      </c>
    </row>
    <row r="56" spans="3:14">
      <c r="C56" s="100" t="s">
        <v>37619</v>
      </c>
      <c r="D56" s="100" t="s">
        <v>2012</v>
      </c>
      <c r="E56" s="512">
        <v>102</v>
      </c>
      <c r="F56" s="512">
        <v>0.02</v>
      </c>
      <c r="G56" s="512" t="s">
        <v>37640</v>
      </c>
      <c r="H56" s="99" t="str">
        <f t="array" ref="H56">INDEX(Banco!$B:$G,MATCH('ORÇ.COMP (2)'!$D56&amp;'ORÇ.COMP (2)'!$E56,Banco!$B:$B&amp;Banco!$C:$C,0),3)</f>
        <v>ARAME RECOZIDO 18 BWG</v>
      </c>
      <c r="I56" s="100" t="str">
        <f t="array" ref="I56">INDEX(Banco!$B:$G,MATCH('ORÇ.COMP (2)'!$D56&amp;'ORÇ.COMP (2)'!$E56,Banco!$B:$B&amp;Banco!$C:$C,0),4)</f>
        <v>Kg</v>
      </c>
      <c r="J56" s="513">
        <v>22.73</v>
      </c>
      <c r="K56" s="513">
        <f t="shared" si="62"/>
        <v>0.02</v>
      </c>
      <c r="L56" s="513">
        <f t="shared" si="63"/>
        <v>0.4546</v>
      </c>
      <c r="M56" s="100">
        <f t="array" ref="M56">INDEX(Banco!$B:$G,MATCH('ORÇ.COMP (2)'!$D56&amp;'ORÇ.COMP (2)'!$E56,Banco!$B:$B&amp;Banco!$C:$C,0),5)</f>
        <v>19.11</v>
      </c>
      <c r="N56" s="514">
        <f t="shared" si="64"/>
        <v>8.69</v>
      </c>
    </row>
    <row r="57" spans="3:14">
      <c r="C57" s="100" t="s">
        <v>37620</v>
      </c>
      <c r="D57" s="100" t="s">
        <v>2012</v>
      </c>
      <c r="E57" s="512">
        <v>2804</v>
      </c>
      <c r="F57" s="512">
        <v>0.57799999999999996</v>
      </c>
      <c r="G57" s="512" t="s">
        <v>37640</v>
      </c>
      <c r="H57" s="99" t="str">
        <f t="array" ref="H57">INDEX(Banco!$B:$G,MATCH('ORÇ.COMP (2)'!$D57&amp;'ORÇ.COMP (2)'!$E57,Banco!$B:$B&amp;Banco!$C:$C,0),3)</f>
        <v>AREIA GROSSA</v>
      </c>
      <c r="I57" s="100" t="str">
        <f t="array" ref="I57">INDEX(Banco!$B:$G,MATCH('ORÇ.COMP (2)'!$D57&amp;'ORÇ.COMP (2)'!$E57,Banco!$B:$B&amp;Banco!$C:$C,0),4)</f>
        <v>m3</v>
      </c>
      <c r="J57" s="513">
        <v>0.7</v>
      </c>
      <c r="K57" s="513">
        <f t="shared" ref="K57:K59" si="65">F57</f>
        <v>0.57799999999999996</v>
      </c>
      <c r="L57" s="513">
        <f t="shared" ref="L57:L59" si="66">J57*K57</f>
        <v>0.40459999999999996</v>
      </c>
      <c r="M57" s="100">
        <f t="array" ref="M57">INDEX(Banco!$B:$G,MATCH('ORÇ.COMP (2)'!$D57&amp;'ORÇ.COMP (2)'!$E57,Banco!$B:$B&amp;Banco!$C:$C,0),5)</f>
        <v>160.18</v>
      </c>
      <c r="N57" s="514">
        <f t="shared" ref="N57:N59" si="67">ROUND(L57*M57,2)</f>
        <v>64.81</v>
      </c>
    </row>
    <row r="58" spans="3:14">
      <c r="C58" s="100" t="s">
        <v>37620</v>
      </c>
      <c r="D58" s="100" t="s">
        <v>2012</v>
      </c>
      <c r="E58" s="512">
        <v>1215</v>
      </c>
      <c r="F58" s="512">
        <v>373</v>
      </c>
      <c r="G58" s="512" t="s">
        <v>37640</v>
      </c>
      <c r="H58" s="99" t="str">
        <f t="array" ref="H58">INDEX(Banco!$B:$G,MATCH('ORÇ.COMP (2)'!$D58&amp;'ORÇ.COMP (2)'!$E58,Banco!$B:$B&amp;Banco!$C:$C,0),3)</f>
        <v>CIMENTO PORTLAND CPII-32</v>
      </c>
      <c r="I58" s="100" t="str">
        <f t="array" ref="I58">INDEX(Banco!$B:$G,MATCH('ORÇ.COMP (2)'!$D58&amp;'ORÇ.COMP (2)'!$E58,Banco!$B:$B&amp;Banco!$C:$C,0),4)</f>
        <v>Kg</v>
      </c>
      <c r="J58" s="513">
        <v>0.7</v>
      </c>
      <c r="K58" s="513">
        <f t="shared" si="65"/>
        <v>373</v>
      </c>
      <c r="L58" s="513">
        <f t="shared" si="66"/>
        <v>261.09999999999997</v>
      </c>
      <c r="M58" s="100">
        <f t="array" ref="M58">INDEX(Banco!$B:$G,MATCH('ORÇ.COMP (2)'!$D58&amp;'ORÇ.COMP (2)'!$E58,Banco!$B:$B&amp;Banco!$C:$C,0),5)</f>
        <v>0.65</v>
      </c>
      <c r="N58" s="514">
        <f t="shared" si="67"/>
        <v>169.72</v>
      </c>
    </row>
    <row r="59" spans="3:14">
      <c r="C59" s="100" t="s">
        <v>37620</v>
      </c>
      <c r="D59" s="100" t="s">
        <v>2012</v>
      </c>
      <c r="E59" s="512">
        <v>2386</v>
      </c>
      <c r="F59" s="512">
        <v>0.71199999999999997</v>
      </c>
      <c r="G59" s="512" t="s">
        <v>37640</v>
      </c>
      <c r="H59" s="99" t="str">
        <f t="array" ref="H59">INDEX(Banco!$B:$G,MATCH('ORÇ.COMP (2)'!$D59&amp;'ORÇ.COMP (2)'!$E59,Banco!$B:$B&amp;Banco!$C:$C,0),3)</f>
        <v>BRITA Nº 1</v>
      </c>
      <c r="I59" s="100" t="str">
        <f t="array" ref="I59">INDEX(Banco!$B:$G,MATCH('ORÇ.COMP (2)'!$D59&amp;'ORÇ.COMP (2)'!$E59,Banco!$B:$B&amp;Banco!$C:$C,0),4)</f>
        <v>m3</v>
      </c>
      <c r="J59" s="513">
        <v>0.7</v>
      </c>
      <c r="K59" s="513">
        <f t="shared" si="65"/>
        <v>0.71199999999999997</v>
      </c>
      <c r="L59" s="513">
        <f t="shared" si="66"/>
        <v>0.49839999999999995</v>
      </c>
      <c r="M59" s="100">
        <f t="array" ref="M59">INDEX(Banco!$B:$G,MATCH('ORÇ.COMP (2)'!$D59&amp;'ORÇ.COMP (2)'!$E59,Banco!$B:$B&amp;Banco!$C:$C,0),5)</f>
        <v>143.16999999999999</v>
      </c>
      <c r="N59" s="514">
        <f t="shared" si="67"/>
        <v>71.36</v>
      </c>
    </row>
    <row r="60" spans="3:14">
      <c r="C60" s="100" t="s">
        <v>37621</v>
      </c>
      <c r="D60" s="100" t="s">
        <v>2012</v>
      </c>
      <c r="E60" s="512">
        <v>4014</v>
      </c>
      <c r="F60" s="512">
        <v>1.02</v>
      </c>
      <c r="G60" s="512" t="s">
        <v>37640</v>
      </c>
      <c r="H60" s="99" t="str">
        <f t="array" ref="H60">INDEX(Banco!$B:$G,MATCH('ORÇ.COMP (2)'!$D60&amp;'ORÇ.COMP (2)'!$E60,Banco!$B:$B&amp;Banco!$C:$C,0),3)</f>
        <v>CABO FLEXÍVEL, PVC (70° C), 450/750 V, 2,5 MM2</v>
      </c>
      <c r="I60" s="100" t="str">
        <f t="array" ref="I60">INDEX(Banco!$B:$G,MATCH('ORÇ.COMP (2)'!$D60&amp;'ORÇ.COMP (2)'!$E60,Banco!$B:$B&amp;Banco!$C:$C,0),4)</f>
        <v>m</v>
      </c>
      <c r="J60" s="513">
        <v>358.1</v>
      </c>
      <c r="K60" s="513">
        <f t="shared" ref="K60" si="68">F60</f>
        <v>1.02</v>
      </c>
      <c r="L60" s="513">
        <f t="shared" ref="L60" si="69">J60*K60</f>
        <v>365.26200000000006</v>
      </c>
      <c r="M60" s="100">
        <f t="array" ref="M60">INDEX(Banco!$B:$G,MATCH('ORÇ.COMP (2)'!$D60&amp;'ORÇ.COMP (2)'!$E60,Banco!$B:$B&amp;Banco!$C:$C,0),5)</f>
        <v>2.2200000000000002</v>
      </c>
      <c r="N60" s="514">
        <f t="shared" ref="N60" si="70">ROUND(L60*M60,2)</f>
        <v>810.88</v>
      </c>
    </row>
    <row r="61" spans="3:14">
      <c r="C61" s="100" t="s">
        <v>37623</v>
      </c>
      <c r="D61" s="100" t="s">
        <v>2012</v>
      </c>
      <c r="E61" s="512">
        <v>4015</v>
      </c>
      <c r="F61" s="512">
        <v>1.02</v>
      </c>
      <c r="G61" s="512" t="s">
        <v>37640</v>
      </c>
      <c r="H61" s="99" t="str">
        <f t="array" ref="H61">INDEX(Banco!$B:$G,MATCH('ORÇ.COMP (2)'!$D61&amp;'ORÇ.COMP (2)'!$E61,Banco!$B:$B&amp;Banco!$C:$C,0),3)</f>
        <v>CABO FLEXÍVEL, PVC (70° C), 450/750 V, 4 MM2</v>
      </c>
      <c r="I61" s="100" t="str">
        <f t="array" ref="I61">INDEX(Banco!$B:$G,MATCH('ORÇ.COMP (2)'!$D61&amp;'ORÇ.COMP (2)'!$E61,Banco!$B:$B&amp;Banco!$C:$C,0),4)</f>
        <v>m</v>
      </c>
      <c r="J61" s="513">
        <v>67.199999999999989</v>
      </c>
      <c r="K61" s="513">
        <f t="shared" ref="K61" si="71">F61</f>
        <v>1.02</v>
      </c>
      <c r="L61" s="513">
        <f t="shared" ref="L61" si="72">J61*K61</f>
        <v>68.543999999999983</v>
      </c>
      <c r="M61" s="100">
        <f t="array" ref="M61">INDEX(Banco!$B:$G,MATCH('ORÇ.COMP (2)'!$D61&amp;'ORÇ.COMP (2)'!$E61,Banco!$B:$B&amp;Banco!$C:$C,0),5)</f>
        <v>3.61</v>
      </c>
      <c r="N61" s="514">
        <f t="shared" ref="N61" si="73">ROUND(L61*M61,2)</f>
        <v>247.44</v>
      </c>
    </row>
    <row r="62" spans="3:14">
      <c r="C62" s="100" t="s">
        <v>37622</v>
      </c>
      <c r="D62" s="100" t="s">
        <v>2012</v>
      </c>
      <c r="E62" s="512">
        <v>3114</v>
      </c>
      <c r="F62" s="512">
        <v>1.02</v>
      </c>
      <c r="G62" s="512" t="s">
        <v>37640</v>
      </c>
      <c r="H62" s="99" t="str">
        <f t="array" ref="H62">INDEX(Banco!$B:$G,MATCH('ORÇ.COMP (2)'!$D62&amp;'ORÇ.COMP (2)'!$E62,Banco!$B:$B&amp;Banco!$C:$C,0),3)</f>
        <v>CABO FLEXÍVEL PVC (70° C), 0,6/1 KV, SINTENAX 10 MM2</v>
      </c>
      <c r="I62" s="100" t="str">
        <f t="array" ref="I62">INDEX(Banco!$B:$G,MATCH('ORÇ.COMP (2)'!$D62&amp;'ORÇ.COMP (2)'!$E62,Banco!$B:$B&amp;Banco!$C:$C,0),4)</f>
        <v>m</v>
      </c>
      <c r="J62" s="513">
        <v>59.699999999999996</v>
      </c>
      <c r="K62" s="513">
        <f t="shared" ref="K62" si="74">F62</f>
        <v>1.02</v>
      </c>
      <c r="L62" s="513">
        <f t="shared" ref="L62" si="75">J62*K62</f>
        <v>60.893999999999998</v>
      </c>
      <c r="M62" s="100">
        <f t="array" ref="M62">INDEX(Banco!$B:$G,MATCH('ORÇ.COMP (2)'!$D62&amp;'ORÇ.COMP (2)'!$E62,Banco!$B:$B&amp;Banco!$C:$C,0),5)</f>
        <v>8.66</v>
      </c>
      <c r="N62" s="514">
        <f t="shared" ref="N62" si="76">ROUND(L62*M62,2)</f>
        <v>527.34</v>
      </c>
    </row>
    <row r="63" spans="3:14" ht="25.5">
      <c r="C63" s="100" t="s">
        <v>37624</v>
      </c>
      <c r="D63" s="100" t="s">
        <v>2012</v>
      </c>
      <c r="E63" s="512">
        <v>3474</v>
      </c>
      <c r="F63" s="512">
        <v>1</v>
      </c>
      <c r="G63" s="512" t="s">
        <v>37640</v>
      </c>
      <c r="H63" s="99" t="str">
        <f t="array" ref="H63">INDEX(Banco!$B:$G,MATCH('ORÇ.COMP (2)'!$D63&amp;'ORÇ.COMP (2)'!$E63,Banco!$B:$B&amp;Banco!$C:$C,0),3)</f>
        <v>TOMADA HEXAGONAL 2P + T - 20A - 250V (LINHA X OU EQUIVALENTE) - CONJUNTO MONTADO</v>
      </c>
      <c r="I63" s="100" t="str">
        <f t="array" ref="I63">INDEX(Banco!$B:$G,MATCH('ORÇ.COMP (2)'!$D63&amp;'ORÇ.COMP (2)'!$E63,Banco!$B:$B&amp;Banco!$C:$C,0),4)</f>
        <v>un</v>
      </c>
      <c r="J63" s="513">
        <v>9</v>
      </c>
      <c r="K63" s="513">
        <f t="shared" ref="K63" si="77">F63</f>
        <v>1</v>
      </c>
      <c r="L63" s="513">
        <f t="shared" ref="L63" si="78">J63*K63</f>
        <v>9</v>
      </c>
      <c r="M63" s="100">
        <f t="array" ref="M63">INDEX(Banco!$B:$G,MATCH('ORÇ.COMP (2)'!$D63&amp;'ORÇ.COMP (2)'!$E63,Banco!$B:$B&amp;Banco!$C:$C,0),5)</f>
        <v>17.61</v>
      </c>
      <c r="N63" s="514">
        <f t="shared" ref="N63" si="79">ROUND(L63*M63,2)</f>
        <v>158.49</v>
      </c>
    </row>
    <row r="64" spans="3:14" ht="25.5">
      <c r="C64" s="100" t="s">
        <v>37625</v>
      </c>
      <c r="D64" s="100" t="s">
        <v>2012</v>
      </c>
      <c r="E64" s="512">
        <v>3337</v>
      </c>
      <c r="F64" s="512">
        <v>1</v>
      </c>
      <c r="G64" s="512" t="s">
        <v>37640</v>
      </c>
      <c r="H64" s="99" t="str">
        <f t="array" ref="H64">INDEX(Banco!$B:$G,MATCH('ORÇ.COMP (2)'!$D64&amp;'ORÇ.COMP (2)'!$E64,Banco!$B:$B&amp;Banco!$C:$C,0),3)</f>
        <v>INTERRUPTOR SIMPLES (1 SECAO) - (SUPORTE+MÓDULO+ESPELHO)</v>
      </c>
      <c r="I64" s="100" t="str">
        <f t="array" ref="I64">INDEX(Banco!$B:$G,MATCH('ORÇ.COMP (2)'!$D64&amp;'ORÇ.COMP (2)'!$E64,Banco!$B:$B&amp;Banco!$C:$C,0),4)</f>
        <v>un</v>
      </c>
      <c r="J64" s="513">
        <v>5</v>
      </c>
      <c r="K64" s="513">
        <f t="shared" ref="K64" si="80">F64</f>
        <v>1</v>
      </c>
      <c r="L64" s="513">
        <f t="shared" ref="L64" si="81">J64*K64</f>
        <v>5</v>
      </c>
      <c r="M64" s="100">
        <f t="array" ref="M64">INDEX(Banco!$B:$G,MATCH('ORÇ.COMP (2)'!$D64&amp;'ORÇ.COMP (2)'!$E64,Banco!$B:$B&amp;Banco!$C:$C,0),5)</f>
        <v>8.99</v>
      </c>
      <c r="N64" s="514">
        <f t="shared" ref="N64" si="82">ROUND(L64*M64,2)</f>
        <v>44.95</v>
      </c>
    </row>
    <row r="65" spans="3:14" ht="25.5">
      <c r="C65" s="100" t="s">
        <v>37626</v>
      </c>
      <c r="D65" s="100" t="s">
        <v>2012</v>
      </c>
      <c r="E65" s="512">
        <v>3474</v>
      </c>
      <c r="F65" s="512">
        <v>1</v>
      </c>
      <c r="G65" s="512" t="s">
        <v>37640</v>
      </c>
      <c r="H65" s="99" t="str">
        <f t="array" ref="H65">INDEX(Banco!$B:$G,MATCH('ORÇ.COMP (2)'!$D65&amp;'ORÇ.COMP (2)'!$E65,Banco!$B:$B&amp;Banco!$C:$C,0),3)</f>
        <v>TOMADA HEXAGONAL 2P + T - 20A - 250V (LINHA X OU EQUIVALENTE) - CONJUNTO MONTADO</v>
      </c>
      <c r="I65" s="100" t="str">
        <f t="array" ref="I65">INDEX(Banco!$B:$G,MATCH('ORÇ.COMP (2)'!$D65&amp;'ORÇ.COMP (2)'!$E65,Banco!$B:$B&amp;Banco!$C:$C,0),4)</f>
        <v>un</v>
      </c>
      <c r="J65" s="513">
        <v>2</v>
      </c>
      <c r="K65" s="513">
        <f t="shared" ref="K65" si="83">F65</f>
        <v>1</v>
      </c>
      <c r="L65" s="513">
        <f t="shared" ref="L65" si="84">J65*K65</f>
        <v>2</v>
      </c>
      <c r="M65" s="100">
        <f t="array" ref="M65">INDEX(Banco!$B:$G,MATCH('ORÇ.COMP (2)'!$D65&amp;'ORÇ.COMP (2)'!$E65,Banco!$B:$B&amp;Banco!$C:$C,0),5)</f>
        <v>17.61</v>
      </c>
      <c r="N65" s="514">
        <f t="shared" ref="N65" si="85">ROUND(L65*M65,2)</f>
        <v>35.22</v>
      </c>
    </row>
    <row r="66" spans="3:14" ht="38.25">
      <c r="C66" s="100" t="s">
        <v>37627</v>
      </c>
      <c r="D66" s="100" t="s">
        <v>19595</v>
      </c>
      <c r="E66" s="512" t="s">
        <v>37647</v>
      </c>
      <c r="F66" s="512" t="s">
        <v>27910</v>
      </c>
      <c r="G66" s="512" t="s">
        <v>37640</v>
      </c>
      <c r="H66" s="99" t="str">
        <f t="array" ref="H66">INDEX(Banco!$B:$G,MATCH('ORÇ.COMP (2)'!$D66&amp;'ORÇ.COMP (2)'!$E66,Banco!$B:$B&amp;Banco!$C:$C,0),3)</f>
        <v xml:space="preserve">LUMINARIA DE SOBREPOR EM CHAPA DE ACO PARA 2 LAMPADAS FLUORESCENTES DE *36* W, ALETADA, COMPLETA (LAMPADAS E REATOR INCLUSOS)                                                                                                                                                                                                                                                                                                                                                                             </v>
      </c>
      <c r="I66" s="100" t="str">
        <f t="array" ref="I66">INDEX(Banco!$B:$G,MATCH('ORÇ.COMP (2)'!$D66&amp;'ORÇ.COMP (2)'!$E66,Banco!$B:$B&amp;Banco!$C:$C,0),4)</f>
        <v xml:space="preserve">UN    </v>
      </c>
      <c r="J66" s="513">
        <v>14</v>
      </c>
      <c r="K66" s="513" t="str">
        <f t="shared" ref="K66" si="86">F66</f>
        <v>1</v>
      </c>
      <c r="L66" s="513">
        <f t="shared" ref="L66" si="87">J66*K66</f>
        <v>14</v>
      </c>
      <c r="M66" s="100" t="str">
        <f t="array" ref="M66">INDEX(Banco!$B:$G,MATCH('ORÇ.COMP (2)'!$D66&amp;'ORÇ.COMP (2)'!$E66,Banco!$B:$B&amp;Banco!$C:$C,0),5)</f>
        <v>94,39</v>
      </c>
      <c r="N66" s="514">
        <f t="shared" ref="N66" si="88">ROUND(L66*M66,2)</f>
        <v>1321.46</v>
      </c>
    </row>
    <row r="67" spans="3:14" ht="25.5">
      <c r="C67" s="100" t="s">
        <v>37628</v>
      </c>
      <c r="D67" s="100" t="s">
        <v>3762</v>
      </c>
      <c r="E67" s="512" t="s">
        <v>10505</v>
      </c>
      <c r="F67" s="512" t="s">
        <v>27910</v>
      </c>
      <c r="G67" s="512" t="s">
        <v>37640</v>
      </c>
      <c r="H67" s="99" t="str">
        <f t="array" ref="H67">INDEX(Banco!$B:$G,MATCH('ORÇ.COMP (2)'!$D67&amp;'ORÇ.COMP (2)'!$E67,Banco!$B:$B&amp;Banco!$C:$C,0),3)</f>
        <v>LÂMPADA TUBULAR FLUORESCENTE T10 DE 20/40 W, BASE G13 - FORNECIMENTO E INSTALAÇÃO. AF_02/2020_PS</v>
      </c>
      <c r="I67" s="100" t="str">
        <f t="array" ref="I67">INDEX(Banco!$B:$G,MATCH('ORÇ.COMP (2)'!$D67&amp;'ORÇ.COMP (2)'!$E67,Banco!$B:$B&amp;Banco!$C:$C,0),4)</f>
        <v>UN</v>
      </c>
      <c r="J67" s="513">
        <v>28</v>
      </c>
      <c r="K67" s="513" t="str">
        <f t="shared" ref="K67" si="89">F67</f>
        <v>1</v>
      </c>
      <c r="L67" s="513">
        <f t="shared" ref="L67" si="90">J67*K67</f>
        <v>28</v>
      </c>
      <c r="M67" s="100" t="str">
        <f t="array" ref="M67">INDEX(Banco!$B:$G,MATCH('ORÇ.COMP (2)'!$D67&amp;'ORÇ.COMP (2)'!$E67,Banco!$B:$B&amp;Banco!$C:$C,0),5)</f>
        <v>45,25</v>
      </c>
      <c r="N67" s="514">
        <f t="shared" ref="N67" si="91">ROUND(L67*M67,2)</f>
        <v>1267</v>
      </c>
    </row>
    <row r="68" spans="3:14" ht="25.5">
      <c r="C68" s="100" t="s">
        <v>37629</v>
      </c>
      <c r="D68" s="100" t="s">
        <v>6</v>
      </c>
      <c r="E68" s="512">
        <v>180114</v>
      </c>
      <c r="F68" s="512" t="s">
        <v>27910</v>
      </c>
      <c r="G68" s="512" t="s">
        <v>37640</v>
      </c>
      <c r="H68" s="99" t="s">
        <v>37648</v>
      </c>
      <c r="I68" s="100" t="s">
        <v>37642</v>
      </c>
      <c r="J68" s="513">
        <v>3</v>
      </c>
      <c r="K68" s="513" t="str">
        <f t="shared" ref="K68" si="92">F68</f>
        <v>1</v>
      </c>
      <c r="L68" s="513">
        <f t="shared" ref="L68" si="93">J68*K68</f>
        <v>3</v>
      </c>
      <c r="M68" s="100">
        <f t="array" ref="M68">INDEX(Banco!$B:$G,MATCH('ORÇ.COMP (2)'!$D68&amp;'ORÇ.COMP (2)'!$E68,Banco!$B:$B&amp;Banco!$C:$C,0),5)*1.68</f>
        <v>2057.8319999999999</v>
      </c>
      <c r="N68" s="514">
        <f t="shared" ref="N68" si="94">ROUND(L68*M68,2)</f>
        <v>6173.5</v>
      </c>
    </row>
    <row r="69" spans="3:14" ht="25.5">
      <c r="C69" s="100" t="s">
        <v>37630</v>
      </c>
      <c r="D69" s="100" t="s">
        <v>6</v>
      </c>
      <c r="E69" s="512">
        <v>190201</v>
      </c>
      <c r="F69" s="512" t="s">
        <v>27910</v>
      </c>
      <c r="G69" s="512" t="s">
        <v>37640</v>
      </c>
      <c r="H69" s="99" t="s">
        <v>37649</v>
      </c>
      <c r="I69" s="100" t="s">
        <v>37642</v>
      </c>
      <c r="J69" s="513">
        <v>1</v>
      </c>
      <c r="K69" s="513" t="str">
        <f t="shared" ref="K69" si="95">F69</f>
        <v>1</v>
      </c>
      <c r="L69" s="513">
        <f t="shared" ref="L69" si="96">J69*K69</f>
        <v>1</v>
      </c>
      <c r="M69" s="100">
        <f t="array" ref="M69">INDEX(Banco!$B:$G,MATCH('ORÇ.COMP (2)'!$D69&amp;'ORÇ.COMP (2)'!$E69,Banco!$B:$B&amp;Banco!$C:$C,0),5)*8.4</f>
        <v>3786.8879999999999</v>
      </c>
      <c r="N69" s="514">
        <f t="shared" ref="N69" si="97">ROUND(L69*M69,2)</f>
        <v>3786.89</v>
      </c>
    </row>
    <row r="70" spans="3:14">
      <c r="C70" s="100" t="s">
        <v>37631</v>
      </c>
      <c r="D70" s="100" t="s">
        <v>6</v>
      </c>
      <c r="E70" s="512">
        <v>221104</v>
      </c>
      <c r="F70" s="512" t="s">
        <v>27910</v>
      </c>
      <c r="G70" s="512" t="s">
        <v>37640</v>
      </c>
      <c r="H70" s="99" t="str">
        <f t="array" ref="H70">INDEX(Banco!$B:$G,MATCH('ORÇ.COMP (2)'!$D70&amp;'ORÇ.COMP (2)'!$E70,Banco!$B:$B&amp;Banco!$C:$C,0),3)</f>
        <v>RASPAGEM E APLICAÇÃO RESINA ACRÍLICA DUAS DEMÃOS</v>
      </c>
      <c r="I70" s="100" t="str">
        <f t="array" ref="I70">INDEX(Banco!$B:$G,MATCH('ORÇ.COMP (2)'!$D70&amp;'ORÇ.COMP (2)'!$E70,Banco!$B:$B&amp;Banco!$C:$C,0),4)</f>
        <v xml:space="preserve">m2    </v>
      </c>
      <c r="J70" s="513">
        <v>87.47</v>
      </c>
      <c r="K70" s="513" t="str">
        <f t="shared" ref="K70" si="98">F70</f>
        <v>1</v>
      </c>
      <c r="L70" s="513">
        <f t="shared" ref="L70" si="99">J70*K70</f>
        <v>87.47</v>
      </c>
      <c r="M70" s="100">
        <f t="array" ref="M70">INDEX(Banco!$B:$G,MATCH('ORÇ.COMP (2)'!$D70&amp;'ORÇ.COMP (2)'!$E70,Banco!$B:$B&amp;Banco!$C:$C,0),5)</f>
        <v>40.53</v>
      </c>
      <c r="N70" s="514">
        <f t="shared" ref="N70" si="100">ROUND(L70*M70,2)</f>
        <v>3545.16</v>
      </c>
    </row>
    <row r="71" spans="3:14">
      <c r="C71" s="100" t="s">
        <v>37632</v>
      </c>
      <c r="D71" s="100" t="s">
        <v>2012</v>
      </c>
      <c r="E71" s="512">
        <v>2804</v>
      </c>
      <c r="F71" s="512">
        <v>3.3099999999999997E-2</v>
      </c>
      <c r="G71" s="512" t="s">
        <v>37640</v>
      </c>
      <c r="H71" s="99" t="str">
        <f t="array" ref="H71">INDEX(Banco!$B:$G,MATCH('ORÇ.COMP (2)'!$D71&amp;'ORÇ.COMP (2)'!$E71,Banco!$B:$B&amp;Banco!$C:$C,0),3)</f>
        <v>AREIA GROSSA</v>
      </c>
      <c r="I71" s="100" t="str">
        <f t="array" ref="I71">INDEX(Banco!$B:$G,MATCH('ORÇ.COMP (2)'!$D71&amp;'ORÇ.COMP (2)'!$E71,Banco!$B:$B&amp;Banco!$C:$C,0),4)</f>
        <v>m3</v>
      </c>
      <c r="J71" s="513">
        <v>48.63</v>
      </c>
      <c r="K71" s="513">
        <f t="shared" ref="K71:K75" si="101">F71</f>
        <v>3.3099999999999997E-2</v>
      </c>
      <c r="L71" s="513">
        <f t="shared" ref="L71:L75" si="102">J71*K71</f>
        <v>1.609653</v>
      </c>
      <c r="M71" s="100">
        <f t="array" ref="M71">INDEX(Banco!$B:$G,MATCH('ORÇ.COMP (2)'!$D71&amp;'ORÇ.COMP (2)'!$E71,Banco!$B:$B&amp;Banco!$C:$C,0),5)</f>
        <v>160.18</v>
      </c>
      <c r="N71" s="514">
        <f t="shared" ref="N71:N75" si="103">ROUND(L71*M71,2)</f>
        <v>257.83</v>
      </c>
    </row>
    <row r="72" spans="3:14">
      <c r="C72" s="100" t="s">
        <v>37632</v>
      </c>
      <c r="D72" s="100" t="s">
        <v>2012</v>
      </c>
      <c r="E72" s="512">
        <v>2023</v>
      </c>
      <c r="F72" s="512">
        <v>0.1575</v>
      </c>
      <c r="G72" s="512" t="s">
        <v>37640</v>
      </c>
      <c r="H72" s="99" t="str">
        <f t="array" ref="H72">INDEX(Banco!$B:$G,MATCH('ORÇ.COMP (2)'!$D72&amp;'ORÇ.COMP (2)'!$E72,Banco!$B:$B&amp;Banco!$C:$C,0),3)</f>
        <v>TABUA PARA FORMA (30CM)</v>
      </c>
      <c r="I72" s="100" t="str">
        <f t="array" ref="I72">INDEX(Banco!$B:$G,MATCH('ORÇ.COMP (2)'!$D72&amp;'ORÇ.COMP (2)'!$E72,Banco!$B:$B&amp;Banco!$C:$C,0),4)</f>
        <v>m</v>
      </c>
      <c r="J72" s="513">
        <v>48.63</v>
      </c>
      <c r="K72" s="513">
        <f t="shared" si="101"/>
        <v>0.1575</v>
      </c>
      <c r="L72" s="513">
        <f t="shared" si="102"/>
        <v>7.6592250000000002</v>
      </c>
      <c r="M72" s="100">
        <f t="array" ref="M72">INDEX(Banco!$B:$G,MATCH('ORÇ.COMP (2)'!$D72&amp;'ORÇ.COMP (2)'!$E72,Banco!$B:$B&amp;Banco!$C:$C,0),5)</f>
        <v>13.29</v>
      </c>
      <c r="N72" s="514">
        <f t="shared" si="103"/>
        <v>101.79</v>
      </c>
    </row>
    <row r="73" spans="3:14">
      <c r="C73" s="100" t="s">
        <v>37632</v>
      </c>
      <c r="D73" s="100" t="s">
        <v>2012</v>
      </c>
      <c r="E73" s="512">
        <v>1215</v>
      </c>
      <c r="F73" s="512">
        <v>14.65</v>
      </c>
      <c r="G73" s="512" t="s">
        <v>37640</v>
      </c>
      <c r="H73" s="99" t="str">
        <f t="array" ref="H73">INDEX(Banco!$B:$G,MATCH('ORÇ.COMP (2)'!$D73&amp;'ORÇ.COMP (2)'!$E73,Banco!$B:$B&amp;Banco!$C:$C,0),3)</f>
        <v>CIMENTO PORTLAND CPII-32</v>
      </c>
      <c r="I73" s="100" t="str">
        <f t="array" ref="I73">INDEX(Banco!$B:$G,MATCH('ORÇ.COMP (2)'!$D73&amp;'ORÇ.COMP (2)'!$E73,Banco!$B:$B&amp;Banco!$C:$C,0),4)</f>
        <v>Kg</v>
      </c>
      <c r="J73" s="513">
        <v>48.63</v>
      </c>
      <c r="K73" s="513">
        <f t="shared" si="101"/>
        <v>14.65</v>
      </c>
      <c r="L73" s="513">
        <f t="shared" si="102"/>
        <v>712.42950000000008</v>
      </c>
      <c r="M73" s="100">
        <f t="array" ref="M73">INDEX(Banco!$B:$G,MATCH('ORÇ.COMP (2)'!$D73&amp;'ORÇ.COMP (2)'!$E73,Banco!$B:$B&amp;Banco!$C:$C,0),5)</f>
        <v>0.65</v>
      </c>
      <c r="N73" s="514">
        <f t="shared" si="103"/>
        <v>463.08</v>
      </c>
    </row>
    <row r="74" spans="3:14">
      <c r="C74" s="100" t="s">
        <v>37632</v>
      </c>
      <c r="D74" s="100" t="s">
        <v>2012</v>
      </c>
      <c r="E74" s="512">
        <v>2386</v>
      </c>
      <c r="F74" s="512">
        <v>1.8100000000000002E-2</v>
      </c>
      <c r="G74" s="512" t="s">
        <v>37640</v>
      </c>
      <c r="H74" s="99" t="str">
        <f t="array" ref="H74">INDEX(Banco!$B:$G,MATCH('ORÇ.COMP (2)'!$D74&amp;'ORÇ.COMP (2)'!$E74,Banco!$B:$B&amp;Banco!$C:$C,0),3)</f>
        <v>BRITA Nº 1</v>
      </c>
      <c r="I74" s="100" t="str">
        <f t="array" ref="I74">INDEX(Banco!$B:$G,MATCH('ORÇ.COMP (2)'!$D74&amp;'ORÇ.COMP (2)'!$E74,Banco!$B:$B&amp;Banco!$C:$C,0),4)</f>
        <v>m3</v>
      </c>
      <c r="J74" s="513">
        <v>48.63</v>
      </c>
      <c r="K74" s="513">
        <f t="shared" si="101"/>
        <v>1.8100000000000002E-2</v>
      </c>
      <c r="L74" s="513">
        <f t="shared" si="102"/>
        <v>0.88020300000000007</v>
      </c>
      <c r="M74" s="100">
        <f t="array" ref="M74">INDEX(Banco!$B:$G,MATCH('ORÇ.COMP (2)'!$D74&amp;'ORÇ.COMP (2)'!$E74,Banco!$B:$B&amp;Banco!$C:$C,0),5)</f>
        <v>143.16999999999999</v>
      </c>
      <c r="N74" s="514">
        <f t="shared" si="103"/>
        <v>126.02</v>
      </c>
    </row>
    <row r="75" spans="3:14">
      <c r="C75" s="100" t="s">
        <v>37632</v>
      </c>
      <c r="D75" s="100" t="s">
        <v>2012</v>
      </c>
      <c r="E75" s="512">
        <v>2497</v>
      </c>
      <c r="F75" s="512">
        <v>1.8100000000000002E-2</v>
      </c>
      <c r="G75" s="512" t="s">
        <v>37640</v>
      </c>
      <c r="H75" s="99" t="str">
        <f t="array" ref="H75">INDEX(Banco!$B:$G,MATCH('ORÇ.COMP (2)'!$D75&amp;'ORÇ.COMP (2)'!$E75,Banco!$B:$B&amp;Banco!$C:$C,0),3)</f>
        <v>BRITA Nº 2</v>
      </c>
      <c r="I75" s="100" t="str">
        <f t="array" ref="I75">INDEX(Banco!$B:$G,MATCH('ORÇ.COMP (2)'!$D75&amp;'ORÇ.COMP (2)'!$E75,Banco!$B:$B&amp;Banco!$C:$C,0),4)</f>
        <v>m3</v>
      </c>
      <c r="J75" s="513">
        <v>48.63</v>
      </c>
      <c r="K75" s="513">
        <f t="shared" si="101"/>
        <v>1.8100000000000002E-2</v>
      </c>
      <c r="L75" s="513">
        <f t="shared" si="102"/>
        <v>0.88020300000000007</v>
      </c>
      <c r="M75" s="100">
        <f t="array" ref="M75">INDEX(Banco!$B:$G,MATCH('ORÇ.COMP (2)'!$D75&amp;'ORÇ.COMP (2)'!$E75,Banco!$B:$B&amp;Banco!$C:$C,0),5)</f>
        <v>143.03</v>
      </c>
      <c r="N75" s="514">
        <f t="shared" si="103"/>
        <v>125.9</v>
      </c>
    </row>
    <row r="76" spans="3:14">
      <c r="C76" s="100" t="s">
        <v>37633</v>
      </c>
      <c r="D76" s="100" t="s">
        <v>2012</v>
      </c>
      <c r="E76" s="512">
        <v>1674</v>
      </c>
      <c r="F76" s="512">
        <v>0.1</v>
      </c>
      <c r="G76" s="512" t="s">
        <v>37640</v>
      </c>
      <c r="H76" s="99" t="str">
        <f t="array" ref="H76">INDEX(Banco!$B:$G,MATCH('ORÇ.COMP (2)'!$D76&amp;'ORÇ.COMP (2)'!$E76,Banco!$B:$B&amp;Banco!$C:$C,0),3)</f>
        <v>LIXA PARA PAREDE Nº 100</v>
      </c>
      <c r="I76" s="100" t="str">
        <f t="array" ref="I76">INDEX(Banco!$B:$G,MATCH('ORÇ.COMP (2)'!$D76&amp;'ORÇ.COMP (2)'!$E76,Banco!$B:$B&amp;Banco!$C:$C,0),4)</f>
        <v>un</v>
      </c>
      <c r="J76" s="513">
        <v>239.28</v>
      </c>
      <c r="K76" s="513">
        <f t="shared" ref="K76:K79" si="104">F76</f>
        <v>0.1</v>
      </c>
      <c r="L76" s="513">
        <f t="shared" ref="L76:L79" si="105">J76*K76</f>
        <v>23.928000000000001</v>
      </c>
      <c r="M76" s="100">
        <f t="array" ref="M76">INDEX(Banco!$B:$G,MATCH('ORÇ.COMP (2)'!$D76&amp;'ORÇ.COMP (2)'!$E76,Banco!$B:$B&amp;Banco!$C:$C,0),5)</f>
        <v>1.21</v>
      </c>
      <c r="N76" s="514">
        <f t="shared" ref="N76:N79" si="106">ROUND(L76*M76,2)</f>
        <v>28.95</v>
      </c>
    </row>
    <row r="77" spans="3:14">
      <c r="C77" s="100" t="s">
        <v>37633</v>
      </c>
      <c r="D77" s="100" t="s">
        <v>2012</v>
      </c>
      <c r="E77" s="512">
        <v>2055</v>
      </c>
      <c r="F77" s="512">
        <v>0.16</v>
      </c>
      <c r="G77" s="512" t="s">
        <v>37640</v>
      </c>
      <c r="H77" s="99" t="str">
        <f t="array" ref="H77">INDEX(Banco!$B:$G,MATCH('ORÇ.COMP (2)'!$D77&amp;'ORÇ.COMP (2)'!$E77,Banco!$B:$B&amp;Banco!$C:$C,0),3)</f>
        <v>TINTA ESMALTE</v>
      </c>
      <c r="I77" s="100" t="str">
        <f t="array" ref="I77">INDEX(Banco!$B:$G,MATCH('ORÇ.COMP (2)'!$D77&amp;'ORÇ.COMP (2)'!$E77,Banco!$B:$B&amp;Banco!$C:$C,0),4)</f>
        <v>l</v>
      </c>
      <c r="J77" s="513">
        <v>239.28</v>
      </c>
      <c r="K77" s="513">
        <f t="shared" si="104"/>
        <v>0.16</v>
      </c>
      <c r="L77" s="513">
        <f t="shared" si="105"/>
        <v>38.284800000000004</v>
      </c>
      <c r="M77" s="100">
        <f t="array" ref="M77">INDEX(Banco!$B:$G,MATCH('ORÇ.COMP (2)'!$D77&amp;'ORÇ.COMP (2)'!$E77,Banco!$B:$B&amp;Banco!$C:$C,0),5)</f>
        <v>30.58</v>
      </c>
      <c r="N77" s="514">
        <f t="shared" si="106"/>
        <v>1170.75</v>
      </c>
    </row>
    <row r="78" spans="3:14">
      <c r="C78" s="100" t="s">
        <v>37633</v>
      </c>
      <c r="D78" s="100" t="s">
        <v>2012</v>
      </c>
      <c r="E78" s="512">
        <v>1970</v>
      </c>
      <c r="F78" s="512">
        <v>3.2000000000000001E-2</v>
      </c>
      <c r="G78" s="512" t="s">
        <v>37640</v>
      </c>
      <c r="H78" s="99" t="str">
        <f t="array" ref="H78">INDEX(Banco!$B:$G,MATCH('ORÇ.COMP (2)'!$D78&amp;'ORÇ.COMP (2)'!$E78,Banco!$B:$B&amp;Banco!$C:$C,0),3)</f>
        <v>DILUENTE AGUARRÁS</v>
      </c>
      <c r="I78" s="100" t="str">
        <f t="array" ref="I78">INDEX(Banco!$B:$G,MATCH('ORÇ.COMP (2)'!$D78&amp;'ORÇ.COMP (2)'!$E78,Banco!$B:$B&amp;Banco!$C:$C,0),4)</f>
        <v>l</v>
      </c>
      <c r="J78" s="513">
        <v>239.28</v>
      </c>
      <c r="K78" s="513">
        <f t="shared" si="104"/>
        <v>3.2000000000000001E-2</v>
      </c>
      <c r="L78" s="513">
        <f t="shared" si="105"/>
        <v>7.6569599999999998</v>
      </c>
      <c r="M78" s="100">
        <f t="array" ref="M78">INDEX(Banco!$B:$G,MATCH('ORÇ.COMP (2)'!$D78&amp;'ORÇ.COMP (2)'!$E78,Banco!$B:$B&amp;Banco!$C:$C,0),5)</f>
        <v>18.32</v>
      </c>
      <c r="N78" s="514">
        <f t="shared" si="106"/>
        <v>140.28</v>
      </c>
    </row>
    <row r="79" spans="3:14">
      <c r="C79" s="100" t="s">
        <v>37633</v>
      </c>
      <c r="D79" s="100" t="s">
        <v>2012</v>
      </c>
      <c r="E79" s="512">
        <v>2294</v>
      </c>
      <c r="F79" s="512">
        <v>0.12</v>
      </c>
      <c r="G79" s="512" t="s">
        <v>37640</v>
      </c>
      <c r="H79" s="99" t="str">
        <f t="array" ref="H79">INDEX(Banco!$B:$G,MATCH('ORÇ.COMP (2)'!$D79&amp;'ORÇ.COMP (2)'!$E79,Banco!$B:$B&amp;Banco!$C:$C,0),3)</f>
        <v>SELADOR ACRILICO</v>
      </c>
      <c r="I79" s="100" t="str">
        <f t="array" ref="I79">INDEX(Banco!$B:$G,MATCH('ORÇ.COMP (2)'!$D79&amp;'ORÇ.COMP (2)'!$E79,Banco!$B:$B&amp;Banco!$C:$C,0),4)</f>
        <v>l</v>
      </c>
      <c r="J79" s="513">
        <v>239.28</v>
      </c>
      <c r="K79" s="513">
        <f t="shared" si="104"/>
        <v>0.12</v>
      </c>
      <c r="L79" s="513">
        <f t="shared" si="105"/>
        <v>28.7136</v>
      </c>
      <c r="M79" s="100">
        <f t="array" ref="M79">INDEX(Banco!$B:$G,MATCH('ORÇ.COMP (2)'!$D79&amp;'ORÇ.COMP (2)'!$E79,Banco!$B:$B&amp;Banco!$C:$C,0),5)</f>
        <v>8.83</v>
      </c>
      <c r="N79" s="514">
        <f t="shared" si="106"/>
        <v>253.54</v>
      </c>
    </row>
    <row r="80" spans="3:14">
      <c r="C80" s="100" t="s">
        <v>37634</v>
      </c>
      <c r="D80" s="100" t="s">
        <v>2012</v>
      </c>
      <c r="E80" s="512">
        <v>2048</v>
      </c>
      <c r="F80" s="512">
        <v>1.0326</v>
      </c>
      <c r="G80" s="512" t="s">
        <v>37640</v>
      </c>
      <c r="H80" s="99" t="str">
        <f t="array" ref="H80">INDEX(Banco!$B:$G,MATCH('ORÇ.COMP (2)'!$D80&amp;'ORÇ.COMP (2)'!$E80,Banco!$B:$B&amp;Banco!$C:$C,0),3)</f>
        <v>TINTA TEXTURIZADA</v>
      </c>
      <c r="I80" s="100" t="str">
        <f t="array" ref="I80">INDEX(Banco!$B:$G,MATCH('ORÇ.COMP (2)'!$D80&amp;'ORÇ.COMP (2)'!$E80,Banco!$B:$B&amp;Banco!$C:$C,0),4)</f>
        <v>Kg</v>
      </c>
      <c r="J80" s="513">
        <v>238.5</v>
      </c>
      <c r="K80" s="513">
        <f t="shared" ref="K80:K82" si="107">F80</f>
        <v>1.0326</v>
      </c>
      <c r="L80" s="513">
        <f t="shared" ref="L80:L82" si="108">J80*K80</f>
        <v>246.27509999999998</v>
      </c>
      <c r="M80" s="100">
        <f t="array" ref="M80">INDEX(Banco!$B:$G,MATCH('ORÇ.COMP (2)'!$D80&amp;'ORÇ.COMP (2)'!$E80,Banco!$B:$B&amp;Banco!$C:$C,0),5)</f>
        <v>4.93</v>
      </c>
      <c r="N80" s="514">
        <f t="shared" ref="N80:N82" si="109">ROUND(L80*M80,2)</f>
        <v>1214.1400000000001</v>
      </c>
    </row>
    <row r="81" spans="2:15">
      <c r="C81" s="100" t="s">
        <v>37634</v>
      </c>
      <c r="D81" s="100" t="s">
        <v>2012</v>
      </c>
      <c r="E81" s="512">
        <v>2294</v>
      </c>
      <c r="F81" s="512">
        <v>0.12</v>
      </c>
      <c r="G81" s="512" t="s">
        <v>37640</v>
      </c>
      <c r="H81" s="99" t="str">
        <f t="array" ref="H81">INDEX(Banco!$B:$G,MATCH('ORÇ.COMP (2)'!$D81&amp;'ORÇ.COMP (2)'!$E81,Banco!$B:$B&amp;Banco!$C:$C,0),3)</f>
        <v>SELADOR ACRILICO</v>
      </c>
      <c r="I81" s="100" t="str">
        <f t="array" ref="I81">INDEX(Banco!$B:$G,MATCH('ORÇ.COMP (2)'!$D81&amp;'ORÇ.COMP (2)'!$E81,Banco!$B:$B&amp;Banco!$C:$C,0),4)</f>
        <v>l</v>
      </c>
      <c r="J81" s="513">
        <v>238.5</v>
      </c>
      <c r="K81" s="513">
        <f t="shared" si="107"/>
        <v>0.12</v>
      </c>
      <c r="L81" s="513">
        <f t="shared" si="108"/>
        <v>28.619999999999997</v>
      </c>
      <c r="M81" s="100">
        <f t="array" ref="M81">INDEX(Banco!$B:$G,MATCH('ORÇ.COMP (2)'!$D81&amp;'ORÇ.COMP (2)'!$E81,Banco!$B:$B&amp;Banco!$C:$C,0),5)</f>
        <v>8.83</v>
      </c>
      <c r="N81" s="514">
        <f t="shared" si="109"/>
        <v>252.71</v>
      </c>
    </row>
    <row r="82" spans="2:15">
      <c r="C82" s="100" t="s">
        <v>37634</v>
      </c>
      <c r="D82" s="100" t="s">
        <v>2012</v>
      </c>
      <c r="E82" s="512">
        <v>1674</v>
      </c>
      <c r="F82" s="512">
        <v>0.1</v>
      </c>
      <c r="G82" s="512" t="s">
        <v>37640</v>
      </c>
      <c r="H82" s="99" t="str">
        <f t="array" ref="H82">INDEX(Banco!$B:$G,MATCH('ORÇ.COMP (2)'!$D82&amp;'ORÇ.COMP (2)'!$E82,Banco!$B:$B&amp;Banco!$C:$C,0),3)</f>
        <v>LIXA PARA PAREDE Nº 100</v>
      </c>
      <c r="I82" s="100" t="str">
        <f t="array" ref="I82">INDEX(Banco!$B:$G,MATCH('ORÇ.COMP (2)'!$D82&amp;'ORÇ.COMP (2)'!$E82,Banco!$B:$B&amp;Banco!$C:$C,0),4)</f>
        <v>un</v>
      </c>
      <c r="J82" s="513">
        <v>238.5</v>
      </c>
      <c r="K82" s="513">
        <f t="shared" si="107"/>
        <v>0.1</v>
      </c>
      <c r="L82" s="513">
        <f t="shared" si="108"/>
        <v>23.85</v>
      </c>
      <c r="M82" s="100">
        <f t="array" ref="M82">INDEX(Banco!$B:$G,MATCH('ORÇ.COMP (2)'!$D82&amp;'ORÇ.COMP (2)'!$E82,Banco!$B:$B&amp;Banco!$C:$C,0),5)</f>
        <v>1.21</v>
      </c>
      <c r="N82" s="514">
        <f t="shared" si="109"/>
        <v>28.86</v>
      </c>
    </row>
    <row r="83" spans="2:15">
      <c r="C83" s="100" t="s">
        <v>37635</v>
      </c>
      <c r="D83" s="100" t="s">
        <v>2012</v>
      </c>
      <c r="E83" s="512">
        <v>1227</v>
      </c>
      <c r="F83" s="512">
        <v>0.24</v>
      </c>
      <c r="G83" s="512" t="s">
        <v>37640</v>
      </c>
      <c r="H83" s="99" t="str">
        <f t="array" ref="H83">INDEX(Banco!$B:$G,MATCH('ORÇ.COMP (2)'!$D83&amp;'ORÇ.COMP (2)'!$E83,Banco!$B:$B&amp;Banco!$C:$C,0),3)</f>
        <v>TINTA PARA PISO (POLIESPORTIVA)</v>
      </c>
      <c r="I83" s="100" t="str">
        <f t="array" ref="I83">INDEX(Banco!$B:$G,MATCH('ORÇ.COMP (2)'!$D83&amp;'ORÇ.COMP (2)'!$E83,Banco!$B:$B&amp;Banco!$C:$C,0),4)</f>
        <v>l</v>
      </c>
      <c r="J83" s="513">
        <v>1265.5</v>
      </c>
      <c r="K83" s="513">
        <f t="shared" ref="K83" si="110">F83</f>
        <v>0.24</v>
      </c>
      <c r="L83" s="513">
        <f t="shared" ref="L83" si="111">J83*K83</f>
        <v>303.71999999999997</v>
      </c>
      <c r="M83" s="100">
        <f t="array" ref="M83">INDEX(Banco!$B:$G,MATCH('ORÇ.COMP (2)'!$D83&amp;'ORÇ.COMP (2)'!$E83,Banco!$B:$B&amp;Banco!$C:$C,0),5)</f>
        <v>15.07</v>
      </c>
      <c r="N83" s="514">
        <f t="shared" ref="N83" si="112">ROUND(L83*M83,2)</f>
        <v>4577.0600000000004</v>
      </c>
    </row>
    <row r="84" spans="2:15" s="71" customFormat="1" ht="4.9000000000000004" customHeight="1">
      <c r="B84" s="63"/>
      <c r="C84" s="529"/>
      <c r="D84" s="530"/>
      <c r="E84" s="530"/>
      <c r="F84" s="530"/>
      <c r="G84" s="530"/>
      <c r="H84" s="530"/>
      <c r="I84" s="530"/>
      <c r="J84" s="530"/>
      <c r="K84" s="530"/>
      <c r="L84" s="530"/>
      <c r="M84" s="530"/>
      <c r="N84" s="530"/>
      <c r="O84" s="130"/>
    </row>
    <row r="85" spans="2:15" s="71" customFormat="1">
      <c r="B85" s="63"/>
      <c r="C85" s="28"/>
      <c r="D85" s="108"/>
      <c r="E85" s="28"/>
      <c r="F85" s="28"/>
      <c r="G85" s="28"/>
      <c r="H85" s="29"/>
      <c r="I85" s="109"/>
      <c r="J85" s="110"/>
      <c r="K85" s="110"/>
      <c r="L85" s="110"/>
      <c r="M85" s="111"/>
      <c r="N85" s="112"/>
      <c r="O85" s="130"/>
    </row>
    <row r="86" spans="2:15" s="71" customFormat="1">
      <c r="B86" s="63"/>
      <c r="C86" s="28"/>
      <c r="D86" s="108"/>
      <c r="E86" s="28"/>
      <c r="F86" s="28"/>
      <c r="G86" s="28"/>
      <c r="H86" s="29"/>
      <c r="I86" s="109"/>
      <c r="J86" s="110"/>
      <c r="K86" s="110"/>
      <c r="L86" s="110"/>
      <c r="M86" s="111"/>
      <c r="N86" s="112"/>
      <c r="O86" s="130"/>
    </row>
    <row r="87" spans="2:15" s="71" customFormat="1">
      <c r="B87" s="63"/>
      <c r="C87" s="139" t="s">
        <v>20708</v>
      </c>
      <c r="D87" s="140"/>
      <c r="E87" s="141" t="s">
        <v>20709</v>
      </c>
      <c r="F87" s="141"/>
      <c r="G87" s="141"/>
      <c r="H87" s="142"/>
      <c r="I87" s="143"/>
      <c r="J87" s="144"/>
      <c r="K87" s="144"/>
      <c r="L87" s="144"/>
      <c r="M87" s="145"/>
      <c r="N87" s="146"/>
      <c r="O87" s="130"/>
    </row>
    <row r="88" spans="2:15" s="71" customFormat="1">
      <c r="B88" s="63"/>
      <c r="C88" s="28"/>
      <c r="D88" s="108"/>
      <c r="E88" s="28"/>
      <c r="F88" s="28"/>
      <c r="G88" s="28"/>
      <c r="H88" s="29"/>
      <c r="I88" s="109"/>
      <c r="J88" s="110"/>
      <c r="K88" s="110"/>
      <c r="L88" s="110"/>
      <c r="M88" s="111"/>
      <c r="N88" s="112"/>
      <c r="O88" s="130"/>
    </row>
    <row r="89" spans="2:15" s="71" customFormat="1">
      <c r="B89" s="63"/>
      <c r="C89" s="166" t="s">
        <v>20710</v>
      </c>
      <c r="D89" s="148"/>
      <c r="E89" s="149"/>
      <c r="F89" s="149"/>
      <c r="G89" s="149"/>
      <c r="H89" s="150"/>
      <c r="I89" s="151"/>
      <c r="J89" s="152"/>
      <c r="K89" s="152"/>
      <c r="L89" s="152"/>
      <c r="M89" s="153"/>
      <c r="N89" s="154"/>
      <c r="O89" s="130"/>
    </row>
    <row r="90" spans="2:15" s="71" customFormat="1" ht="15.75" customHeight="1">
      <c r="B90" s="63"/>
      <c r="C90" s="156" t="s">
        <v>20712</v>
      </c>
      <c r="D90" s="108"/>
      <c r="E90" s="28"/>
      <c r="F90" s="28"/>
      <c r="G90" s="28"/>
      <c r="H90" s="29"/>
      <c r="I90" s="109"/>
      <c r="J90" s="110"/>
      <c r="K90" s="110"/>
      <c r="L90" s="110"/>
      <c r="M90" s="111"/>
      <c r="N90" s="112"/>
      <c r="O90" s="130"/>
    </row>
    <row r="91" spans="2:15" s="71" customFormat="1">
      <c r="B91" s="63"/>
      <c r="C91" s="167"/>
      <c r="D91" s="158"/>
      <c r="E91" s="159"/>
      <c r="F91" s="159"/>
      <c r="G91" s="159"/>
      <c r="H91" s="160"/>
      <c r="I91" s="161"/>
      <c r="J91" s="162"/>
      <c r="K91" s="162"/>
      <c r="L91" s="162"/>
      <c r="M91" s="163"/>
      <c r="N91" s="164"/>
      <c r="O91" s="130"/>
    </row>
    <row r="92" spans="2:15" s="71" customFormat="1">
      <c r="B92" s="63"/>
      <c r="C92" s="28"/>
      <c r="D92" s="108"/>
      <c r="E92" s="28"/>
      <c r="F92" s="28"/>
      <c r="G92" s="28"/>
      <c r="H92" s="29"/>
      <c r="I92" s="109"/>
      <c r="J92" s="110"/>
      <c r="K92" s="110"/>
      <c r="L92" s="110"/>
      <c r="M92" s="111"/>
      <c r="N92" s="112"/>
      <c r="O92" s="130"/>
    </row>
    <row r="93" spans="2:15" s="71" customFormat="1">
      <c r="B93" s="63"/>
      <c r="C93" s="132" t="s">
        <v>20711</v>
      </c>
      <c r="D93" s="134"/>
      <c r="E93" s="131"/>
      <c r="F93" s="131"/>
      <c r="G93" s="131"/>
      <c r="H93" s="135"/>
      <c r="I93" s="68"/>
      <c r="J93" s="136"/>
      <c r="K93" s="136"/>
      <c r="L93" s="136"/>
      <c r="M93" s="137"/>
      <c r="N93" s="112"/>
      <c r="O93" s="130"/>
    </row>
    <row r="94" spans="2:15" s="71" customFormat="1">
      <c r="B94" s="63"/>
      <c r="C94" s="28"/>
      <c r="D94" s="108"/>
      <c r="E94" s="28"/>
      <c r="F94" s="28"/>
      <c r="G94" s="28"/>
      <c r="H94" s="29"/>
      <c r="I94" s="109"/>
      <c r="J94" s="110"/>
      <c r="K94" s="110"/>
      <c r="L94" s="110"/>
      <c r="M94" s="111"/>
      <c r="N94" s="112"/>
      <c r="O94" s="130"/>
    </row>
    <row r="95" spans="2:15" s="71" customFormat="1">
      <c r="B95" s="63"/>
      <c r="C95" s="28"/>
      <c r="D95" s="108"/>
      <c r="E95" s="28"/>
      <c r="F95" s="28"/>
      <c r="G95" s="28"/>
      <c r="H95" s="29"/>
      <c r="I95" s="109"/>
      <c r="J95" s="110"/>
      <c r="K95" s="110"/>
      <c r="L95" s="110"/>
      <c r="M95" s="111"/>
      <c r="N95" s="112"/>
      <c r="O95" s="130"/>
    </row>
    <row r="96" spans="2:15" s="71" customFormat="1" ht="25.5">
      <c r="B96" s="63"/>
      <c r="C96" s="28" t="str">
        <f>DADOS!$D$4</f>
        <v>PARANAIGUARA/GO</v>
      </c>
      <c r="D96" s="108"/>
      <c r="E96" s="28"/>
      <c r="F96" s="28"/>
      <c r="G96" s="28"/>
      <c r="H96" s="29"/>
      <c r="I96" s="109"/>
      <c r="J96" s="110"/>
      <c r="K96" s="110"/>
      <c r="L96" s="110"/>
      <c r="M96" s="111"/>
      <c r="N96" s="112"/>
      <c r="O96" s="130"/>
    </row>
    <row r="97" spans="2:15" s="71" customFormat="1">
      <c r="B97" s="63"/>
      <c r="C97" s="174" t="s">
        <v>20713</v>
      </c>
      <c r="D97" s="148"/>
      <c r="E97" s="149"/>
      <c r="F97" s="28"/>
      <c r="G97" s="28"/>
      <c r="I97" s="109"/>
      <c r="J97" s="110"/>
      <c r="K97" s="110"/>
      <c r="L97" s="110"/>
      <c r="M97" s="111"/>
      <c r="N97" s="112"/>
      <c r="O97" s="130"/>
    </row>
    <row r="98" spans="2:15" s="71" customFormat="1">
      <c r="B98" s="63"/>
      <c r="C98" s="28"/>
      <c r="D98" s="108"/>
      <c r="E98" s="28"/>
      <c r="F98" s="28"/>
      <c r="G98" s="28"/>
      <c r="I98" s="109"/>
      <c r="J98" s="110"/>
      <c r="K98" s="110"/>
      <c r="L98" s="110"/>
      <c r="M98" s="111"/>
      <c r="N98" s="112"/>
      <c r="O98" s="130"/>
    </row>
    <row r="99" spans="2:15" s="71" customFormat="1">
      <c r="B99" s="63"/>
      <c r="C99" s="531">
        <f ca="1">DADOS!$D$10</f>
        <v>45428</v>
      </c>
      <c r="D99" s="531"/>
      <c r="E99" s="531"/>
      <c r="F99" s="501"/>
      <c r="G99" s="501"/>
      <c r="H99" s="171"/>
      <c r="I99" s="486" t="s">
        <v>20715</v>
      </c>
      <c r="J99" s="175" t="str">
        <f>DADOS!$D$8</f>
        <v>MARCELO FERREIRA DINIZ ARAUJO</v>
      </c>
      <c r="K99" s="175"/>
      <c r="L99" s="175"/>
      <c r="M99" s="153"/>
      <c r="N99" s="154"/>
      <c r="O99" s="130"/>
    </row>
    <row r="100" spans="2:15" s="71" customFormat="1">
      <c r="B100" s="63"/>
      <c r="C100" s="172" t="s">
        <v>20714</v>
      </c>
      <c r="D100" s="173"/>
      <c r="E100" s="133"/>
      <c r="F100" s="133"/>
      <c r="G100" s="133"/>
      <c r="I100" s="487" t="s">
        <v>20703</v>
      </c>
      <c r="J100" s="176" t="str">
        <f>DADOS!$D$9</f>
        <v>MT036656</v>
      </c>
      <c r="K100" s="176"/>
      <c r="L100" s="176"/>
      <c r="M100" s="111"/>
      <c r="N100" s="112"/>
      <c r="O100" s="130"/>
    </row>
    <row r="101" spans="2:15" s="71" customFormat="1">
      <c r="B101" s="63"/>
      <c r="C101" s="28"/>
      <c r="D101" s="108"/>
      <c r="E101" s="28"/>
      <c r="F101" s="28"/>
      <c r="G101" s="28"/>
      <c r="H101" s="29"/>
      <c r="I101" s="109"/>
      <c r="J101" s="110"/>
      <c r="K101" s="110"/>
      <c r="L101" s="110"/>
      <c r="M101" s="111"/>
      <c r="N101" s="112"/>
      <c r="O101" s="130"/>
    </row>
    <row r="102" spans="2:15" s="71" customFormat="1">
      <c r="B102" s="63"/>
      <c r="C102" s="28"/>
      <c r="D102" s="108"/>
      <c r="E102" s="28"/>
      <c r="F102" s="28"/>
      <c r="G102" s="28"/>
      <c r="H102" s="29"/>
      <c r="I102" s="109"/>
      <c r="J102" s="110"/>
      <c r="K102" s="110"/>
      <c r="L102" s="110"/>
      <c r="M102" s="111"/>
      <c r="N102" s="112"/>
      <c r="O102" s="130"/>
    </row>
    <row r="103" spans="2:15" s="71" customFormat="1">
      <c r="B103" s="63"/>
      <c r="C103" s="113"/>
      <c r="D103" s="113"/>
      <c r="E103" s="114"/>
      <c r="F103" s="114"/>
      <c r="G103" s="114"/>
      <c r="H103" s="115"/>
      <c r="I103" s="117"/>
      <c r="J103" s="117"/>
      <c r="K103" s="117"/>
      <c r="L103" s="117"/>
      <c r="M103" s="118"/>
      <c r="N103" s="118"/>
      <c r="O103" s="130"/>
    </row>
    <row r="104" spans="2:15" s="71" customFormat="1">
      <c r="B104" s="63"/>
      <c r="C104" s="113"/>
      <c r="D104" s="113"/>
      <c r="E104" s="114"/>
      <c r="F104" s="114"/>
      <c r="G104" s="114"/>
      <c r="H104" s="115"/>
      <c r="I104" s="119"/>
      <c r="J104" s="119"/>
      <c r="K104" s="119"/>
      <c r="L104" s="119"/>
      <c r="M104" s="120"/>
      <c r="N104" s="120"/>
      <c r="O104" s="130"/>
    </row>
    <row r="105" spans="2:15">
      <c r="N105" s="69"/>
    </row>
    <row r="106" spans="2:15">
      <c r="N106" s="70"/>
    </row>
    <row r="107" spans="2:15" s="69" customFormat="1">
      <c r="B107" s="63"/>
      <c r="C107" s="64"/>
      <c r="D107" s="64"/>
      <c r="E107" s="65"/>
      <c r="F107" s="65"/>
      <c r="G107" s="65"/>
      <c r="H107" s="66"/>
      <c r="I107" s="67"/>
      <c r="J107" s="67"/>
      <c r="K107" s="67"/>
      <c r="L107" s="67"/>
      <c r="N107" s="70"/>
      <c r="O107" s="130"/>
    </row>
    <row r="108" spans="2:15" s="69" customFormat="1">
      <c r="B108" s="63"/>
      <c r="C108" s="64"/>
      <c r="D108" s="64"/>
      <c r="E108" s="65"/>
      <c r="F108" s="65"/>
      <c r="G108" s="65"/>
      <c r="H108" s="66"/>
      <c r="I108" s="67"/>
      <c r="J108" s="67"/>
      <c r="K108" s="67"/>
      <c r="L108" s="67"/>
      <c r="N108" s="70"/>
      <c r="O108" s="130"/>
    </row>
    <row r="109" spans="2:15" s="69" customFormat="1">
      <c r="B109" s="63"/>
      <c r="C109" s="64"/>
      <c r="D109" s="64"/>
      <c r="E109" s="65"/>
      <c r="F109" s="65"/>
      <c r="G109" s="65"/>
      <c r="H109" s="66"/>
      <c r="I109" s="67"/>
      <c r="J109" s="67"/>
      <c r="K109" s="67"/>
      <c r="L109" s="67"/>
      <c r="N109" s="70"/>
      <c r="O109" s="130"/>
    </row>
    <row r="110" spans="2:15" s="69" customFormat="1">
      <c r="B110" s="63"/>
      <c r="C110" s="64"/>
      <c r="D110" s="64"/>
      <c r="E110" s="65"/>
      <c r="F110" s="65"/>
      <c r="G110" s="65"/>
      <c r="H110" s="66"/>
      <c r="I110" s="67"/>
      <c r="J110" s="67"/>
      <c r="K110" s="67"/>
      <c r="L110" s="67"/>
      <c r="N110" s="70"/>
      <c r="O110" s="130"/>
    </row>
    <row r="111" spans="2:15" s="69" customFormat="1">
      <c r="B111" s="63"/>
      <c r="C111" s="64"/>
      <c r="D111" s="64"/>
      <c r="E111" s="65"/>
      <c r="F111" s="65"/>
      <c r="G111" s="65"/>
      <c r="H111" s="66"/>
      <c r="I111" s="67"/>
      <c r="J111" s="67"/>
      <c r="K111" s="67"/>
      <c r="L111" s="67"/>
      <c r="N111" s="70"/>
      <c r="O111" s="130"/>
    </row>
    <row r="112" spans="2:15" s="69" customFormat="1">
      <c r="B112" s="63"/>
      <c r="C112" s="64"/>
      <c r="D112" s="64"/>
      <c r="E112" s="65"/>
      <c r="F112" s="65"/>
      <c r="G112" s="65"/>
      <c r="H112" s="66"/>
      <c r="I112" s="67"/>
      <c r="J112" s="67"/>
      <c r="K112" s="67"/>
      <c r="L112" s="67"/>
      <c r="N112" s="70"/>
      <c r="O112" s="130"/>
    </row>
    <row r="113" spans="2:15" s="69" customFormat="1">
      <c r="B113" s="63"/>
      <c r="C113" s="64"/>
      <c r="D113" s="64"/>
      <c r="E113" s="65"/>
      <c r="F113" s="65"/>
      <c r="G113" s="65"/>
      <c r="H113" s="66"/>
      <c r="I113" s="67"/>
      <c r="J113" s="67"/>
      <c r="K113" s="67"/>
      <c r="L113" s="67"/>
      <c r="N113" s="70"/>
      <c r="O113" s="130"/>
    </row>
    <row r="114" spans="2:15" s="69" customFormat="1">
      <c r="B114" s="63"/>
      <c r="C114" s="64"/>
      <c r="D114" s="64"/>
      <c r="E114" s="65"/>
      <c r="F114" s="65"/>
      <c r="G114" s="65"/>
      <c r="H114" s="66"/>
      <c r="I114" s="67"/>
      <c r="J114" s="67"/>
      <c r="K114" s="67"/>
      <c r="L114" s="67"/>
      <c r="N114" s="70"/>
      <c r="O114" s="130"/>
    </row>
    <row r="115" spans="2:15" s="69" customFormat="1">
      <c r="B115" s="63"/>
      <c r="C115" s="64"/>
      <c r="D115" s="64"/>
      <c r="E115" s="65"/>
      <c r="F115" s="65"/>
      <c r="G115" s="65"/>
      <c r="H115" s="66"/>
      <c r="I115" s="67"/>
      <c r="J115" s="67"/>
      <c r="K115" s="67"/>
      <c r="L115" s="67"/>
      <c r="N115" s="70"/>
      <c r="O115" s="130"/>
    </row>
    <row r="116" spans="2:15" s="69" customFormat="1">
      <c r="B116" s="63"/>
      <c r="C116" s="64"/>
      <c r="D116" s="64"/>
      <c r="E116" s="65"/>
      <c r="F116" s="65"/>
      <c r="G116" s="65"/>
      <c r="H116" s="66"/>
      <c r="I116" s="67"/>
      <c r="J116" s="67"/>
      <c r="K116" s="67"/>
      <c r="L116" s="67"/>
      <c r="N116" s="70"/>
      <c r="O116" s="130"/>
    </row>
    <row r="117" spans="2:15" s="69" customFormat="1">
      <c r="B117" s="63"/>
      <c r="C117" s="64"/>
      <c r="D117" s="64"/>
      <c r="E117" s="65"/>
      <c r="F117" s="65"/>
      <c r="G117" s="65"/>
      <c r="H117" s="66"/>
      <c r="I117" s="67"/>
      <c r="J117" s="67"/>
      <c r="K117" s="67"/>
      <c r="L117" s="67"/>
      <c r="N117" s="70"/>
      <c r="O117" s="130"/>
    </row>
    <row r="118" spans="2:15" s="69" customFormat="1">
      <c r="B118" s="63"/>
      <c r="C118" s="64"/>
      <c r="D118" s="64"/>
      <c r="E118" s="65"/>
      <c r="F118" s="65"/>
      <c r="G118" s="65"/>
      <c r="H118" s="66"/>
      <c r="I118" s="67"/>
      <c r="J118" s="67"/>
      <c r="K118" s="67"/>
      <c r="L118" s="67"/>
      <c r="N118" s="70"/>
      <c r="O118" s="130"/>
    </row>
    <row r="119" spans="2:15" s="69" customFormat="1">
      <c r="B119" s="63"/>
      <c r="C119" s="64"/>
      <c r="D119" s="64"/>
      <c r="E119" s="65"/>
      <c r="F119" s="65"/>
      <c r="G119" s="65"/>
      <c r="H119" s="66"/>
      <c r="I119" s="67"/>
      <c r="J119" s="67"/>
      <c r="K119" s="67"/>
      <c r="L119" s="67"/>
      <c r="N119" s="70"/>
      <c r="O119" s="130"/>
    </row>
    <row r="120" spans="2:15" s="69" customFormat="1">
      <c r="B120" s="63"/>
      <c r="C120" s="64"/>
      <c r="D120" s="64"/>
      <c r="E120" s="65"/>
      <c r="F120" s="65"/>
      <c r="G120" s="65"/>
      <c r="H120" s="66"/>
      <c r="I120" s="67"/>
      <c r="J120" s="67"/>
      <c r="K120" s="67"/>
      <c r="L120" s="67"/>
      <c r="N120" s="70"/>
      <c r="O120" s="130"/>
    </row>
    <row r="121" spans="2:15" s="69" customFormat="1">
      <c r="B121" s="63"/>
      <c r="C121" s="64"/>
      <c r="D121" s="64"/>
      <c r="E121" s="65"/>
      <c r="F121" s="65"/>
      <c r="G121" s="65"/>
      <c r="H121" s="66"/>
      <c r="I121" s="67"/>
      <c r="J121" s="67"/>
      <c r="K121" s="67"/>
      <c r="L121" s="67"/>
      <c r="N121" s="70"/>
      <c r="O121" s="130"/>
    </row>
    <row r="122" spans="2:15" s="69" customFormat="1">
      <c r="B122" s="63"/>
      <c r="C122" s="64"/>
      <c r="D122" s="64"/>
      <c r="E122" s="65"/>
      <c r="F122" s="65"/>
      <c r="G122" s="65"/>
      <c r="H122" s="66"/>
      <c r="I122" s="67"/>
      <c r="J122" s="67"/>
      <c r="K122" s="67"/>
      <c r="L122" s="67"/>
      <c r="N122" s="70"/>
      <c r="O122" s="130"/>
    </row>
    <row r="123" spans="2:15" s="69" customFormat="1">
      <c r="B123" s="63"/>
      <c r="C123" s="64"/>
      <c r="D123" s="64"/>
      <c r="E123" s="65"/>
      <c r="F123" s="65"/>
      <c r="G123" s="65"/>
      <c r="H123" s="66"/>
      <c r="I123" s="67"/>
      <c r="J123" s="67"/>
      <c r="K123" s="67"/>
      <c r="L123" s="67"/>
      <c r="N123" s="70"/>
      <c r="O123" s="130"/>
    </row>
    <row r="124" spans="2:15" s="69" customFormat="1">
      <c r="B124" s="63"/>
      <c r="C124" s="64"/>
      <c r="D124" s="64"/>
      <c r="E124" s="65"/>
      <c r="F124" s="65"/>
      <c r="G124" s="65"/>
      <c r="H124" s="66"/>
      <c r="I124" s="67"/>
      <c r="J124" s="67"/>
      <c r="K124" s="67"/>
      <c r="L124" s="67"/>
      <c r="N124" s="70"/>
      <c r="O124" s="130"/>
    </row>
    <row r="125" spans="2:15" s="69" customFormat="1">
      <c r="B125" s="63"/>
      <c r="C125" s="64"/>
      <c r="D125" s="64"/>
      <c r="E125" s="65"/>
      <c r="F125" s="65"/>
      <c r="G125" s="65"/>
      <c r="H125" s="66"/>
      <c r="I125" s="67"/>
      <c r="J125" s="67"/>
      <c r="K125" s="67"/>
      <c r="L125" s="67"/>
      <c r="N125" s="70"/>
      <c r="O125" s="130"/>
    </row>
    <row r="126" spans="2:15" s="69" customFormat="1">
      <c r="B126" s="63"/>
      <c r="C126" s="64"/>
      <c r="D126" s="64"/>
      <c r="E126" s="65"/>
      <c r="F126" s="65"/>
      <c r="G126" s="65"/>
      <c r="H126" s="66"/>
      <c r="I126" s="67"/>
      <c r="J126" s="67"/>
      <c r="K126" s="67"/>
      <c r="L126" s="67"/>
      <c r="N126" s="70"/>
      <c r="O126" s="130"/>
    </row>
    <row r="127" spans="2:15" s="69" customFormat="1">
      <c r="B127" s="63"/>
      <c r="C127" s="64"/>
      <c r="D127" s="64"/>
      <c r="E127" s="65"/>
      <c r="F127" s="65"/>
      <c r="G127" s="65"/>
      <c r="H127" s="66"/>
      <c r="I127" s="67"/>
      <c r="J127" s="67"/>
      <c r="K127" s="67"/>
      <c r="L127" s="67"/>
      <c r="N127" s="70"/>
      <c r="O127" s="130"/>
    </row>
    <row r="128" spans="2:15" s="69" customFormat="1">
      <c r="B128" s="63"/>
      <c r="C128" s="64"/>
      <c r="D128" s="64"/>
      <c r="E128" s="65"/>
      <c r="F128" s="65"/>
      <c r="G128" s="65"/>
      <c r="H128" s="66"/>
      <c r="I128" s="67"/>
      <c r="J128" s="67"/>
      <c r="K128" s="67"/>
      <c r="L128" s="67"/>
      <c r="N128" s="70"/>
      <c r="O128" s="130"/>
    </row>
    <row r="129" spans="2:15" s="69" customFormat="1">
      <c r="B129" s="63"/>
      <c r="C129" s="64"/>
      <c r="D129" s="64"/>
      <c r="E129" s="65"/>
      <c r="F129" s="65"/>
      <c r="G129" s="65"/>
      <c r="H129" s="66"/>
      <c r="I129" s="67"/>
      <c r="J129" s="67"/>
      <c r="K129" s="67"/>
      <c r="L129" s="67"/>
      <c r="N129" s="70"/>
      <c r="O129" s="130"/>
    </row>
    <row r="130" spans="2:15" s="69" customFormat="1">
      <c r="B130" s="63"/>
      <c r="C130" s="64"/>
      <c r="D130" s="64"/>
      <c r="E130" s="65"/>
      <c r="F130" s="65"/>
      <c r="G130" s="65"/>
      <c r="H130" s="66"/>
      <c r="I130" s="67"/>
      <c r="J130" s="67"/>
      <c r="K130" s="67"/>
      <c r="L130" s="67"/>
      <c r="N130" s="70"/>
      <c r="O130" s="130"/>
    </row>
    <row r="131" spans="2:15" s="69" customFormat="1">
      <c r="B131" s="63"/>
      <c r="C131" s="64"/>
      <c r="D131" s="64"/>
      <c r="E131" s="65"/>
      <c r="F131" s="65"/>
      <c r="G131" s="65"/>
      <c r="H131" s="66"/>
      <c r="I131" s="67"/>
      <c r="J131" s="67"/>
      <c r="K131" s="67"/>
      <c r="L131" s="67"/>
      <c r="N131" s="70"/>
      <c r="O131" s="130"/>
    </row>
    <row r="132" spans="2:15" s="69" customFormat="1">
      <c r="B132" s="63"/>
      <c r="C132" s="64"/>
      <c r="D132" s="64"/>
      <c r="E132" s="65"/>
      <c r="F132" s="65"/>
      <c r="G132" s="65"/>
      <c r="H132" s="66"/>
      <c r="I132" s="67"/>
      <c r="J132" s="67"/>
      <c r="K132" s="67"/>
      <c r="L132" s="67"/>
      <c r="N132" s="70"/>
      <c r="O132" s="130"/>
    </row>
    <row r="133" spans="2:15" s="69" customFormat="1">
      <c r="B133" s="63"/>
      <c r="C133" s="64"/>
      <c r="D133" s="64"/>
      <c r="E133" s="65"/>
      <c r="F133" s="65"/>
      <c r="G133" s="65"/>
      <c r="H133" s="66"/>
      <c r="I133" s="67"/>
      <c r="J133" s="67"/>
      <c r="K133" s="67"/>
      <c r="L133" s="67"/>
      <c r="N133" s="70"/>
      <c r="O133" s="130"/>
    </row>
    <row r="134" spans="2:15" s="69" customFormat="1">
      <c r="B134" s="63"/>
      <c r="C134" s="64"/>
      <c r="D134" s="64"/>
      <c r="E134" s="65"/>
      <c r="F134" s="65"/>
      <c r="G134" s="65"/>
      <c r="H134" s="66"/>
      <c r="I134" s="67"/>
      <c r="J134" s="67"/>
      <c r="K134" s="67"/>
      <c r="L134" s="67"/>
      <c r="N134" s="70"/>
      <c r="O134" s="130"/>
    </row>
    <row r="135" spans="2:15" s="69" customFormat="1">
      <c r="B135" s="63"/>
      <c r="C135" s="64"/>
      <c r="D135" s="64"/>
      <c r="E135" s="65"/>
      <c r="F135" s="65"/>
      <c r="G135" s="65"/>
      <c r="H135" s="66"/>
      <c r="I135" s="67"/>
      <c r="J135" s="67"/>
      <c r="K135" s="67"/>
      <c r="L135" s="67"/>
      <c r="N135" s="70"/>
      <c r="O135" s="130"/>
    </row>
    <row r="136" spans="2:15" s="69" customFormat="1">
      <c r="B136" s="63"/>
      <c r="C136" s="64"/>
      <c r="D136" s="64"/>
      <c r="E136" s="65"/>
      <c r="F136" s="65"/>
      <c r="G136" s="65"/>
      <c r="H136" s="66"/>
      <c r="I136" s="67"/>
      <c r="J136" s="67"/>
      <c r="K136" s="67"/>
      <c r="L136" s="67"/>
      <c r="N136" s="70"/>
      <c r="O136" s="130"/>
    </row>
    <row r="137" spans="2:15" s="69" customFormat="1">
      <c r="B137" s="63"/>
      <c r="C137" s="64"/>
      <c r="D137" s="64"/>
      <c r="E137" s="65"/>
      <c r="F137" s="65"/>
      <c r="G137" s="65"/>
      <c r="H137" s="66"/>
      <c r="I137" s="67"/>
      <c r="J137" s="67"/>
      <c r="K137" s="67"/>
      <c r="L137" s="67"/>
      <c r="N137" s="70"/>
      <c r="O137" s="130"/>
    </row>
    <row r="138" spans="2:15" s="69" customFormat="1">
      <c r="B138" s="63"/>
      <c r="C138" s="64"/>
      <c r="D138" s="64"/>
      <c r="E138" s="65"/>
      <c r="F138" s="65"/>
      <c r="G138" s="65"/>
      <c r="H138" s="66"/>
      <c r="I138" s="67"/>
      <c r="J138" s="67"/>
      <c r="K138" s="67"/>
      <c r="L138" s="67"/>
      <c r="N138" s="70"/>
      <c r="O138" s="130"/>
    </row>
    <row r="139" spans="2:15" s="69" customFormat="1">
      <c r="B139" s="63"/>
      <c r="C139" s="64"/>
      <c r="D139" s="64"/>
      <c r="E139" s="65"/>
      <c r="F139" s="65"/>
      <c r="G139" s="65"/>
      <c r="H139" s="66"/>
      <c r="I139" s="67"/>
      <c r="J139" s="67"/>
      <c r="K139" s="67"/>
      <c r="L139" s="67"/>
      <c r="N139" s="70"/>
      <c r="O139" s="130"/>
    </row>
    <row r="140" spans="2:15" s="69" customFormat="1">
      <c r="B140" s="63"/>
      <c r="C140" s="64"/>
      <c r="D140" s="64"/>
      <c r="E140" s="65"/>
      <c r="F140" s="65"/>
      <c r="G140" s="65"/>
      <c r="H140" s="66"/>
      <c r="I140" s="67"/>
      <c r="J140" s="67"/>
      <c r="K140" s="67"/>
      <c r="L140" s="67"/>
      <c r="N140" s="70"/>
      <c r="O140" s="130"/>
    </row>
    <row r="141" spans="2:15" s="69" customFormat="1">
      <c r="B141" s="63"/>
      <c r="C141" s="64"/>
      <c r="D141" s="64"/>
      <c r="E141" s="65"/>
      <c r="F141" s="65"/>
      <c r="G141" s="65"/>
      <c r="H141" s="66"/>
      <c r="I141" s="67"/>
      <c r="J141" s="67"/>
      <c r="K141" s="67"/>
      <c r="L141" s="67"/>
      <c r="N141" s="70"/>
      <c r="O141" s="130"/>
    </row>
    <row r="142" spans="2:15" s="69" customFormat="1">
      <c r="B142" s="63"/>
      <c r="C142" s="64"/>
      <c r="D142" s="64"/>
      <c r="E142" s="65"/>
      <c r="F142" s="65"/>
      <c r="G142" s="65"/>
      <c r="H142" s="66"/>
      <c r="I142" s="67"/>
      <c r="J142" s="67"/>
      <c r="K142" s="67"/>
      <c r="L142" s="67"/>
      <c r="N142" s="70"/>
      <c r="O142" s="130"/>
    </row>
    <row r="143" spans="2:15" s="69" customFormat="1">
      <c r="B143" s="63"/>
      <c r="C143" s="64"/>
      <c r="D143" s="64"/>
      <c r="E143" s="65"/>
      <c r="F143" s="65"/>
      <c r="G143" s="65"/>
      <c r="H143" s="66"/>
      <c r="I143" s="67"/>
      <c r="J143" s="67"/>
      <c r="K143" s="67"/>
      <c r="L143" s="67"/>
      <c r="N143" s="70"/>
      <c r="O143" s="130"/>
    </row>
    <row r="144" spans="2:15" s="69" customFormat="1">
      <c r="B144" s="63"/>
      <c r="C144" s="64"/>
      <c r="D144" s="64"/>
      <c r="E144" s="65"/>
      <c r="F144" s="65"/>
      <c r="G144" s="65"/>
      <c r="H144" s="66"/>
      <c r="I144" s="67"/>
      <c r="J144" s="67"/>
      <c r="K144" s="67"/>
      <c r="L144" s="67"/>
      <c r="N144" s="70"/>
      <c r="O144" s="130"/>
    </row>
    <row r="145" spans="2:15" s="69" customFormat="1">
      <c r="B145" s="63"/>
      <c r="C145" s="64"/>
      <c r="D145" s="64"/>
      <c r="E145" s="65"/>
      <c r="F145" s="65"/>
      <c r="G145" s="65"/>
      <c r="H145" s="66"/>
      <c r="I145" s="67"/>
      <c r="J145" s="67"/>
      <c r="K145" s="67"/>
      <c r="L145" s="67"/>
      <c r="N145" s="70"/>
      <c r="O145" s="130"/>
    </row>
    <row r="146" spans="2:15" s="69" customFormat="1">
      <c r="B146" s="63"/>
      <c r="C146" s="64"/>
      <c r="D146" s="64"/>
      <c r="E146" s="65"/>
      <c r="F146" s="65"/>
      <c r="G146" s="65"/>
      <c r="H146" s="66"/>
      <c r="I146" s="67"/>
      <c r="J146" s="67"/>
      <c r="K146" s="67"/>
      <c r="L146" s="67"/>
      <c r="N146" s="70"/>
      <c r="O146" s="130"/>
    </row>
    <row r="147" spans="2:15" s="69" customFormat="1">
      <c r="B147" s="63"/>
      <c r="C147" s="64"/>
      <c r="D147" s="64"/>
      <c r="E147" s="65"/>
      <c r="F147" s="65"/>
      <c r="G147" s="65"/>
      <c r="H147" s="66"/>
      <c r="I147" s="67"/>
      <c r="J147" s="67"/>
      <c r="K147" s="67"/>
      <c r="L147" s="67"/>
      <c r="N147" s="70"/>
      <c r="O147" s="130"/>
    </row>
    <row r="148" spans="2:15" s="69" customFormat="1">
      <c r="B148" s="63"/>
      <c r="C148" s="64"/>
      <c r="D148" s="64"/>
      <c r="E148" s="65"/>
      <c r="F148" s="65"/>
      <c r="G148" s="65"/>
      <c r="H148" s="66"/>
      <c r="I148" s="67"/>
      <c r="J148" s="67"/>
      <c r="K148" s="67"/>
      <c r="L148" s="67"/>
      <c r="N148" s="70"/>
      <c r="O148" s="130"/>
    </row>
    <row r="149" spans="2:15" s="69" customFormat="1">
      <c r="B149" s="63"/>
      <c r="C149" s="64"/>
      <c r="D149" s="64"/>
      <c r="E149" s="65"/>
      <c r="F149" s="65"/>
      <c r="G149" s="65"/>
      <c r="H149" s="66"/>
      <c r="I149" s="67"/>
      <c r="J149" s="67"/>
      <c r="K149" s="67"/>
      <c r="L149" s="67"/>
      <c r="N149" s="70"/>
      <c r="O149" s="130"/>
    </row>
    <row r="150" spans="2:15" s="69" customFormat="1">
      <c r="B150" s="63"/>
      <c r="C150" s="64"/>
      <c r="D150" s="64"/>
      <c r="E150" s="65"/>
      <c r="F150" s="65"/>
      <c r="G150" s="65"/>
      <c r="H150" s="66"/>
      <c r="I150" s="67"/>
      <c r="J150" s="67"/>
      <c r="K150" s="67"/>
      <c r="L150" s="67"/>
      <c r="N150" s="70"/>
      <c r="O150" s="130"/>
    </row>
    <row r="151" spans="2:15" s="69" customFormat="1">
      <c r="B151" s="63"/>
      <c r="C151" s="64"/>
      <c r="D151" s="64"/>
      <c r="E151" s="65"/>
      <c r="F151" s="65"/>
      <c r="G151" s="65"/>
      <c r="H151" s="66"/>
      <c r="I151" s="67"/>
      <c r="J151" s="67"/>
      <c r="K151" s="67"/>
      <c r="L151" s="67"/>
      <c r="N151" s="70"/>
      <c r="O151" s="130"/>
    </row>
    <row r="152" spans="2:15" s="69" customFormat="1">
      <c r="B152" s="63"/>
      <c r="C152" s="64"/>
      <c r="D152" s="64"/>
      <c r="E152" s="65"/>
      <c r="F152" s="65"/>
      <c r="G152" s="65"/>
      <c r="H152" s="66"/>
      <c r="I152" s="67"/>
      <c r="J152" s="67"/>
      <c r="K152" s="67"/>
      <c r="L152" s="67"/>
      <c r="N152" s="70"/>
      <c r="O152" s="130"/>
    </row>
    <row r="153" spans="2:15" s="69" customFormat="1">
      <c r="B153" s="63"/>
      <c r="C153" s="64"/>
      <c r="D153" s="64"/>
      <c r="E153" s="65"/>
      <c r="F153" s="65"/>
      <c r="G153" s="65"/>
      <c r="H153" s="66"/>
      <c r="I153" s="67"/>
      <c r="J153" s="67"/>
      <c r="K153" s="67"/>
      <c r="L153" s="67"/>
      <c r="N153" s="70"/>
      <c r="O153" s="130"/>
    </row>
    <row r="154" spans="2:15" s="69" customFormat="1">
      <c r="B154" s="63"/>
      <c r="C154" s="64"/>
      <c r="D154" s="64"/>
      <c r="E154" s="65"/>
      <c r="F154" s="65"/>
      <c r="G154" s="65"/>
      <c r="H154" s="66"/>
      <c r="I154" s="67"/>
      <c r="J154" s="67"/>
      <c r="K154" s="67"/>
      <c r="L154" s="67"/>
      <c r="N154" s="70"/>
      <c r="O154" s="130"/>
    </row>
    <row r="155" spans="2:15" s="69" customFormat="1">
      <c r="B155" s="63"/>
      <c r="C155" s="64"/>
      <c r="D155" s="64"/>
      <c r="E155" s="65"/>
      <c r="F155" s="65"/>
      <c r="G155" s="65"/>
      <c r="H155" s="66"/>
      <c r="I155" s="67"/>
      <c r="J155" s="67"/>
      <c r="K155" s="67"/>
      <c r="L155" s="67"/>
      <c r="N155" s="70"/>
      <c r="O155" s="130"/>
    </row>
    <row r="156" spans="2:15" s="69" customFormat="1">
      <c r="B156" s="63"/>
      <c r="C156" s="64"/>
      <c r="D156" s="64"/>
      <c r="E156" s="65"/>
      <c r="F156" s="65"/>
      <c r="G156" s="65"/>
      <c r="H156" s="66"/>
      <c r="I156" s="67"/>
      <c r="J156" s="67"/>
      <c r="K156" s="67"/>
      <c r="L156" s="67"/>
      <c r="N156" s="70"/>
      <c r="O156" s="130"/>
    </row>
    <row r="157" spans="2:15" s="69" customFormat="1">
      <c r="B157" s="63"/>
      <c r="C157" s="64"/>
      <c r="D157" s="64"/>
      <c r="E157" s="65"/>
      <c r="F157" s="65"/>
      <c r="G157" s="65"/>
      <c r="H157" s="66"/>
      <c r="I157" s="67"/>
      <c r="J157" s="67"/>
      <c r="K157" s="67"/>
      <c r="L157" s="67"/>
      <c r="N157" s="70"/>
      <c r="O157" s="130"/>
    </row>
    <row r="158" spans="2:15" s="69" customFormat="1">
      <c r="B158" s="63"/>
      <c r="C158" s="64"/>
      <c r="D158" s="64"/>
      <c r="E158" s="65"/>
      <c r="F158" s="65"/>
      <c r="G158" s="65"/>
      <c r="H158" s="66"/>
      <c r="I158" s="67"/>
      <c r="J158" s="67"/>
      <c r="K158" s="67"/>
      <c r="L158" s="67"/>
      <c r="N158" s="70"/>
      <c r="O158" s="130"/>
    </row>
    <row r="159" spans="2:15" s="69" customFormat="1">
      <c r="B159" s="63"/>
      <c r="C159" s="64"/>
      <c r="D159" s="64"/>
      <c r="E159" s="65"/>
      <c r="F159" s="65"/>
      <c r="G159" s="65"/>
      <c r="H159" s="66"/>
      <c r="I159" s="67"/>
      <c r="J159" s="67"/>
      <c r="K159" s="67"/>
      <c r="L159" s="67"/>
      <c r="N159" s="70"/>
      <c r="O159" s="130"/>
    </row>
    <row r="160" spans="2:15" s="69" customFormat="1">
      <c r="B160" s="63"/>
      <c r="C160" s="64"/>
      <c r="D160" s="64"/>
      <c r="E160" s="65"/>
      <c r="F160" s="65"/>
      <c r="G160" s="65"/>
      <c r="H160" s="66"/>
      <c r="I160" s="67"/>
      <c r="J160" s="67"/>
      <c r="K160" s="67"/>
      <c r="L160" s="67"/>
      <c r="N160" s="70"/>
      <c r="O160" s="130"/>
    </row>
    <row r="161" spans="2:15" s="69" customFormat="1">
      <c r="B161" s="63"/>
      <c r="C161" s="64"/>
      <c r="D161" s="64"/>
      <c r="E161" s="65"/>
      <c r="F161" s="65"/>
      <c r="G161" s="65"/>
      <c r="H161" s="66"/>
      <c r="I161" s="67"/>
      <c r="J161" s="67"/>
      <c r="K161" s="67"/>
      <c r="L161" s="67"/>
      <c r="N161" s="70"/>
      <c r="O161" s="130"/>
    </row>
    <row r="162" spans="2:15" s="69" customFormat="1">
      <c r="B162" s="63"/>
      <c r="C162" s="64"/>
      <c r="D162" s="64"/>
      <c r="E162" s="65"/>
      <c r="F162" s="65"/>
      <c r="G162" s="65"/>
      <c r="H162" s="66"/>
      <c r="I162" s="67"/>
      <c r="J162" s="67"/>
      <c r="K162" s="67"/>
      <c r="L162" s="67"/>
      <c r="N162" s="70"/>
      <c r="O162" s="130"/>
    </row>
    <row r="163" spans="2:15" s="69" customFormat="1">
      <c r="B163" s="63"/>
      <c r="C163" s="64"/>
      <c r="D163" s="64"/>
      <c r="E163" s="65"/>
      <c r="F163" s="65"/>
      <c r="G163" s="65"/>
      <c r="H163" s="66"/>
      <c r="I163" s="67"/>
      <c r="J163" s="67"/>
      <c r="K163" s="67"/>
      <c r="L163" s="67"/>
      <c r="N163" s="70"/>
      <c r="O163" s="130"/>
    </row>
    <row r="164" spans="2:15" s="69" customFormat="1">
      <c r="B164" s="63"/>
      <c r="C164" s="64"/>
      <c r="D164" s="64"/>
      <c r="E164" s="65"/>
      <c r="F164" s="65"/>
      <c r="G164" s="65"/>
      <c r="H164" s="66"/>
      <c r="I164" s="67"/>
      <c r="J164" s="67"/>
      <c r="K164" s="67"/>
      <c r="L164" s="67"/>
      <c r="N164" s="70"/>
      <c r="O164" s="130"/>
    </row>
    <row r="165" spans="2:15" s="69" customFormat="1">
      <c r="B165" s="63"/>
      <c r="C165" s="64"/>
      <c r="D165" s="64"/>
      <c r="E165" s="65"/>
      <c r="F165" s="65"/>
      <c r="G165" s="65"/>
      <c r="H165" s="66"/>
      <c r="I165" s="67"/>
      <c r="J165" s="67"/>
      <c r="K165" s="67"/>
      <c r="L165" s="67"/>
      <c r="N165" s="70"/>
      <c r="O165" s="130"/>
    </row>
    <row r="166" spans="2:15" s="69" customFormat="1">
      <c r="B166" s="63"/>
      <c r="C166" s="64"/>
      <c r="D166" s="64"/>
      <c r="E166" s="65"/>
      <c r="F166" s="65"/>
      <c r="G166" s="65"/>
      <c r="H166" s="66"/>
      <c r="I166" s="67"/>
      <c r="J166" s="67"/>
      <c r="K166" s="67"/>
      <c r="L166" s="67"/>
      <c r="N166" s="70"/>
      <c r="O166" s="130"/>
    </row>
    <row r="167" spans="2:15" s="69" customFormat="1">
      <c r="B167" s="63"/>
      <c r="C167" s="64"/>
      <c r="D167" s="64"/>
      <c r="E167" s="65"/>
      <c r="F167" s="65"/>
      <c r="G167" s="65"/>
      <c r="H167" s="66"/>
      <c r="I167" s="67"/>
      <c r="J167" s="67"/>
      <c r="K167" s="67"/>
      <c r="L167" s="67"/>
      <c r="N167" s="70"/>
      <c r="O167" s="130"/>
    </row>
    <row r="168" spans="2:15" s="69" customFormat="1">
      <c r="B168" s="63"/>
      <c r="C168" s="64"/>
      <c r="D168" s="64"/>
      <c r="E168" s="65"/>
      <c r="F168" s="65"/>
      <c r="G168" s="65"/>
      <c r="H168" s="66"/>
      <c r="I168" s="67"/>
      <c r="J168" s="67"/>
      <c r="K168" s="67"/>
      <c r="L168" s="67"/>
      <c r="N168" s="70"/>
      <c r="O168" s="130"/>
    </row>
    <row r="169" spans="2:15" s="69" customFormat="1">
      <c r="B169" s="63"/>
      <c r="C169" s="64"/>
      <c r="D169" s="64"/>
      <c r="E169" s="65"/>
      <c r="F169" s="65"/>
      <c r="G169" s="65"/>
      <c r="H169" s="66"/>
      <c r="I169" s="67"/>
      <c r="J169" s="67"/>
      <c r="K169" s="67"/>
      <c r="L169" s="67"/>
      <c r="N169" s="70"/>
      <c r="O169" s="130"/>
    </row>
    <row r="170" spans="2:15" s="69" customFormat="1">
      <c r="B170" s="63"/>
      <c r="C170" s="64"/>
      <c r="D170" s="64"/>
      <c r="E170" s="65"/>
      <c r="F170" s="65"/>
      <c r="G170" s="65"/>
      <c r="H170" s="66"/>
      <c r="I170" s="67"/>
      <c r="J170" s="67"/>
      <c r="K170" s="67"/>
      <c r="L170" s="67"/>
      <c r="N170" s="70"/>
      <c r="O170" s="130"/>
    </row>
    <row r="171" spans="2:15" s="69" customFormat="1">
      <c r="B171" s="63"/>
      <c r="C171" s="64"/>
      <c r="D171" s="64"/>
      <c r="E171" s="65"/>
      <c r="F171" s="65"/>
      <c r="G171" s="65"/>
      <c r="H171" s="66"/>
      <c r="I171" s="67"/>
      <c r="J171" s="67"/>
      <c r="K171" s="67"/>
      <c r="L171" s="67"/>
      <c r="N171" s="70"/>
      <c r="O171" s="130"/>
    </row>
    <row r="172" spans="2:15" s="69" customFormat="1">
      <c r="B172" s="63"/>
      <c r="C172" s="64"/>
      <c r="D172" s="64"/>
      <c r="E172" s="65"/>
      <c r="F172" s="65"/>
      <c r="G172" s="65"/>
      <c r="H172" s="66"/>
      <c r="I172" s="67"/>
      <c r="J172" s="67"/>
      <c r="K172" s="67"/>
      <c r="L172" s="67"/>
      <c r="N172" s="70"/>
      <c r="O172" s="130"/>
    </row>
    <row r="173" spans="2:15" s="69" customFormat="1">
      <c r="B173" s="63"/>
      <c r="C173" s="64"/>
      <c r="D173" s="64"/>
      <c r="E173" s="65"/>
      <c r="F173" s="65"/>
      <c r="G173" s="65"/>
      <c r="H173" s="66"/>
      <c r="I173" s="67"/>
      <c r="J173" s="67"/>
      <c r="K173" s="67"/>
      <c r="L173" s="67"/>
      <c r="N173" s="70"/>
      <c r="O173" s="130"/>
    </row>
    <row r="174" spans="2:15" s="69" customFormat="1">
      <c r="B174" s="63"/>
      <c r="C174" s="64"/>
      <c r="D174" s="64"/>
      <c r="E174" s="65"/>
      <c r="F174" s="65"/>
      <c r="G174" s="65"/>
      <c r="H174" s="66"/>
      <c r="I174" s="67"/>
      <c r="J174" s="67"/>
      <c r="K174" s="67"/>
      <c r="L174" s="67"/>
      <c r="N174" s="70"/>
      <c r="O174" s="130"/>
    </row>
    <row r="175" spans="2:15" s="69" customFormat="1">
      <c r="B175" s="63"/>
      <c r="C175" s="64"/>
      <c r="D175" s="64"/>
      <c r="E175" s="65"/>
      <c r="F175" s="65"/>
      <c r="G175" s="65"/>
      <c r="H175" s="66"/>
      <c r="I175" s="67"/>
      <c r="J175" s="67"/>
      <c r="K175" s="67"/>
      <c r="L175" s="67"/>
      <c r="N175" s="70"/>
      <c r="O175" s="130"/>
    </row>
    <row r="176" spans="2:15" s="69" customFormat="1">
      <c r="B176" s="63"/>
      <c r="C176" s="64"/>
      <c r="D176" s="64"/>
      <c r="E176" s="65"/>
      <c r="F176" s="65"/>
      <c r="G176" s="65"/>
      <c r="H176" s="66"/>
      <c r="I176" s="67"/>
      <c r="J176" s="67"/>
      <c r="K176" s="67"/>
      <c r="L176" s="67"/>
      <c r="N176" s="70"/>
      <c r="O176" s="130"/>
    </row>
    <row r="177" spans="2:15" s="69" customFormat="1">
      <c r="B177" s="63"/>
      <c r="C177" s="64"/>
      <c r="D177" s="64"/>
      <c r="E177" s="65"/>
      <c r="F177" s="65"/>
      <c r="G177" s="65"/>
      <c r="H177" s="66"/>
      <c r="I177" s="67"/>
      <c r="J177" s="67"/>
      <c r="K177" s="67"/>
      <c r="L177" s="67"/>
      <c r="N177" s="70"/>
      <c r="O177" s="130"/>
    </row>
    <row r="178" spans="2:15" s="69" customFormat="1">
      <c r="B178" s="63"/>
      <c r="C178" s="64"/>
      <c r="D178" s="64"/>
      <c r="E178" s="65"/>
      <c r="F178" s="65"/>
      <c r="G178" s="65"/>
      <c r="H178" s="66"/>
      <c r="I178" s="67"/>
      <c r="J178" s="67"/>
      <c r="K178" s="67"/>
      <c r="L178" s="67"/>
      <c r="N178" s="70"/>
      <c r="O178" s="130"/>
    </row>
    <row r="179" spans="2:15" s="69" customFormat="1">
      <c r="B179" s="63"/>
      <c r="C179" s="64"/>
      <c r="D179" s="64"/>
      <c r="E179" s="65"/>
      <c r="F179" s="65"/>
      <c r="G179" s="65"/>
      <c r="H179" s="66"/>
      <c r="I179" s="67"/>
      <c r="J179" s="67"/>
      <c r="K179" s="67"/>
      <c r="L179" s="67"/>
      <c r="N179" s="70"/>
      <c r="O179" s="130"/>
    </row>
    <row r="180" spans="2:15" s="69" customFormat="1">
      <c r="B180" s="63"/>
      <c r="C180" s="64"/>
      <c r="D180" s="64"/>
      <c r="E180" s="65"/>
      <c r="F180" s="65"/>
      <c r="G180" s="65"/>
      <c r="H180" s="66"/>
      <c r="I180" s="67"/>
      <c r="J180" s="67"/>
      <c r="K180" s="67"/>
      <c r="L180" s="67"/>
      <c r="N180" s="70"/>
      <c r="O180" s="130"/>
    </row>
    <row r="181" spans="2:15" s="69" customFormat="1">
      <c r="B181" s="63"/>
      <c r="C181" s="64"/>
      <c r="D181" s="64"/>
      <c r="E181" s="65"/>
      <c r="F181" s="65"/>
      <c r="G181" s="65"/>
      <c r="H181" s="66"/>
      <c r="I181" s="67"/>
      <c r="J181" s="67"/>
      <c r="K181" s="67"/>
      <c r="L181" s="67"/>
      <c r="N181" s="70"/>
      <c r="O181" s="130"/>
    </row>
    <row r="182" spans="2:15" s="69" customFormat="1">
      <c r="B182" s="63"/>
      <c r="C182" s="64"/>
      <c r="D182" s="64"/>
      <c r="E182" s="65"/>
      <c r="F182" s="65"/>
      <c r="G182" s="65"/>
      <c r="H182" s="66"/>
      <c r="I182" s="67"/>
      <c r="J182" s="67"/>
      <c r="K182" s="67"/>
      <c r="L182" s="67"/>
      <c r="N182" s="70"/>
      <c r="O182" s="130"/>
    </row>
    <row r="183" spans="2:15" s="69" customFormat="1">
      <c r="B183" s="63"/>
      <c r="C183" s="64"/>
      <c r="D183" s="64"/>
      <c r="E183" s="65"/>
      <c r="F183" s="65"/>
      <c r="G183" s="65"/>
      <c r="H183" s="66"/>
      <c r="I183" s="67"/>
      <c r="J183" s="67"/>
      <c r="K183" s="67"/>
      <c r="L183" s="67"/>
      <c r="N183" s="70"/>
      <c r="O183" s="130"/>
    </row>
    <row r="184" spans="2:15" s="69" customFormat="1">
      <c r="B184" s="63"/>
      <c r="C184" s="64"/>
      <c r="D184" s="64"/>
      <c r="E184" s="65"/>
      <c r="F184" s="65"/>
      <c r="G184" s="65"/>
      <c r="H184" s="66"/>
      <c r="I184" s="67"/>
      <c r="J184" s="67"/>
      <c r="K184" s="67"/>
      <c r="L184" s="67"/>
      <c r="N184" s="70"/>
      <c r="O184" s="130"/>
    </row>
    <row r="185" spans="2:15" s="69" customFormat="1">
      <c r="B185" s="63"/>
      <c r="C185" s="64"/>
      <c r="D185" s="64"/>
      <c r="E185" s="65"/>
      <c r="F185" s="65"/>
      <c r="G185" s="65"/>
      <c r="H185" s="66"/>
      <c r="I185" s="67"/>
      <c r="J185" s="67"/>
      <c r="K185" s="67"/>
      <c r="L185" s="67"/>
      <c r="N185" s="70"/>
      <c r="O185" s="130"/>
    </row>
    <row r="186" spans="2:15" s="69" customFormat="1">
      <c r="B186" s="63"/>
      <c r="C186" s="64"/>
      <c r="D186" s="64"/>
      <c r="E186" s="65"/>
      <c r="F186" s="65"/>
      <c r="G186" s="65"/>
      <c r="H186" s="66"/>
      <c r="I186" s="67"/>
      <c r="J186" s="67"/>
      <c r="K186" s="67"/>
      <c r="L186" s="67"/>
      <c r="N186" s="70"/>
      <c r="O186" s="130"/>
    </row>
    <row r="187" spans="2:15" s="69" customFormat="1">
      <c r="B187" s="63"/>
      <c r="C187" s="64"/>
      <c r="D187" s="64"/>
      <c r="E187" s="65"/>
      <c r="F187" s="65"/>
      <c r="G187" s="65"/>
      <c r="H187" s="66"/>
      <c r="I187" s="67"/>
      <c r="J187" s="67"/>
      <c r="K187" s="67"/>
      <c r="L187" s="67"/>
      <c r="N187" s="70"/>
      <c r="O187" s="130"/>
    </row>
    <row r="188" spans="2:15" s="69" customFormat="1">
      <c r="B188" s="63"/>
      <c r="C188" s="64"/>
      <c r="D188" s="64"/>
      <c r="E188" s="65"/>
      <c r="F188" s="65"/>
      <c r="G188" s="65"/>
      <c r="H188" s="66"/>
      <c r="I188" s="67"/>
      <c r="J188" s="67"/>
      <c r="K188" s="67"/>
      <c r="L188" s="67"/>
      <c r="N188" s="70"/>
      <c r="O188" s="130"/>
    </row>
    <row r="189" spans="2:15" s="69" customFormat="1">
      <c r="B189" s="63"/>
      <c r="C189" s="64"/>
      <c r="D189" s="64"/>
      <c r="E189" s="65"/>
      <c r="F189" s="65"/>
      <c r="G189" s="65"/>
      <c r="H189" s="66"/>
      <c r="I189" s="67"/>
      <c r="J189" s="67"/>
      <c r="K189" s="67"/>
      <c r="L189" s="67"/>
      <c r="N189" s="70"/>
      <c r="O189" s="130"/>
    </row>
    <row r="190" spans="2:15" s="69" customFormat="1">
      <c r="B190" s="63"/>
      <c r="C190" s="64"/>
      <c r="D190" s="64"/>
      <c r="E190" s="65"/>
      <c r="F190" s="65"/>
      <c r="G190" s="65"/>
      <c r="H190" s="66"/>
      <c r="I190" s="67"/>
      <c r="J190" s="67"/>
      <c r="K190" s="67"/>
      <c r="L190" s="67"/>
      <c r="N190" s="70"/>
      <c r="O190" s="130"/>
    </row>
    <row r="191" spans="2:15" s="69" customFormat="1">
      <c r="B191" s="63"/>
      <c r="C191" s="64"/>
      <c r="D191" s="64"/>
      <c r="E191" s="65"/>
      <c r="F191" s="65"/>
      <c r="G191" s="65"/>
      <c r="H191" s="66"/>
      <c r="I191" s="67"/>
      <c r="J191" s="67"/>
      <c r="K191" s="67"/>
      <c r="L191" s="67"/>
      <c r="N191" s="70"/>
      <c r="O191" s="130"/>
    </row>
    <row r="192" spans="2:15" s="69" customFormat="1">
      <c r="B192" s="63"/>
      <c r="C192" s="64"/>
      <c r="D192" s="64"/>
      <c r="E192" s="65"/>
      <c r="F192" s="65"/>
      <c r="G192" s="65"/>
      <c r="H192" s="66"/>
      <c r="I192" s="67"/>
      <c r="J192" s="67"/>
      <c r="K192" s="67"/>
      <c r="L192" s="67"/>
      <c r="N192" s="70"/>
      <c r="O192" s="130"/>
    </row>
    <row r="193" spans="2:15" s="69" customFormat="1">
      <c r="B193" s="63"/>
      <c r="C193" s="64"/>
      <c r="D193" s="64"/>
      <c r="E193" s="65"/>
      <c r="F193" s="65"/>
      <c r="G193" s="65"/>
      <c r="H193" s="66"/>
      <c r="I193" s="67"/>
      <c r="J193" s="67"/>
      <c r="K193" s="67"/>
      <c r="L193" s="67"/>
      <c r="N193" s="70"/>
      <c r="O193" s="130"/>
    </row>
    <row r="194" spans="2:15" s="69" customFormat="1">
      <c r="B194" s="63"/>
      <c r="C194" s="64"/>
      <c r="D194" s="64"/>
      <c r="E194" s="65"/>
      <c r="F194" s="65"/>
      <c r="G194" s="65"/>
      <c r="H194" s="66"/>
      <c r="I194" s="67"/>
      <c r="J194" s="67"/>
      <c r="K194" s="67"/>
      <c r="L194" s="67"/>
      <c r="N194" s="70"/>
      <c r="O194" s="130"/>
    </row>
    <row r="195" spans="2:15" s="69" customFormat="1">
      <c r="B195" s="63"/>
      <c r="C195" s="64"/>
      <c r="D195" s="64"/>
      <c r="E195" s="65"/>
      <c r="F195" s="65"/>
      <c r="G195" s="65"/>
      <c r="H195" s="66"/>
      <c r="I195" s="67"/>
      <c r="J195" s="67"/>
      <c r="K195" s="67"/>
      <c r="L195" s="67"/>
      <c r="N195" s="70"/>
      <c r="O195" s="130"/>
    </row>
    <row r="196" spans="2:15" s="69" customFormat="1">
      <c r="B196" s="63"/>
      <c r="C196" s="64"/>
      <c r="D196" s="64"/>
      <c r="E196" s="65"/>
      <c r="F196" s="65"/>
      <c r="G196" s="65"/>
      <c r="H196" s="66"/>
      <c r="I196" s="67"/>
      <c r="J196" s="67"/>
      <c r="K196" s="67"/>
      <c r="L196" s="67"/>
      <c r="N196" s="70"/>
      <c r="O196" s="130"/>
    </row>
    <row r="197" spans="2:15" s="69" customFormat="1">
      <c r="B197" s="63"/>
      <c r="C197" s="64"/>
      <c r="D197" s="64"/>
      <c r="E197" s="65"/>
      <c r="F197" s="65"/>
      <c r="G197" s="65"/>
      <c r="H197" s="66"/>
      <c r="I197" s="67"/>
      <c r="J197" s="67"/>
      <c r="K197" s="67"/>
      <c r="L197" s="67"/>
      <c r="N197" s="70"/>
      <c r="O197" s="130"/>
    </row>
    <row r="198" spans="2:15" s="69" customFormat="1">
      <c r="B198" s="63"/>
      <c r="C198" s="64"/>
      <c r="D198" s="64"/>
      <c r="E198" s="65"/>
      <c r="F198" s="65"/>
      <c r="G198" s="65"/>
      <c r="H198" s="66"/>
      <c r="I198" s="67"/>
      <c r="J198" s="67"/>
      <c r="K198" s="67"/>
      <c r="L198" s="67"/>
      <c r="N198" s="70"/>
      <c r="O198" s="130"/>
    </row>
    <row r="199" spans="2:15" s="69" customFormat="1">
      <c r="B199" s="63"/>
      <c r="C199" s="64"/>
      <c r="D199" s="64"/>
      <c r="E199" s="65"/>
      <c r="F199" s="65"/>
      <c r="G199" s="65"/>
      <c r="H199" s="66"/>
      <c r="I199" s="67"/>
      <c r="J199" s="67"/>
      <c r="K199" s="67"/>
      <c r="L199" s="67"/>
      <c r="N199" s="70"/>
      <c r="O199" s="130"/>
    </row>
    <row r="200" spans="2:15" s="69" customFormat="1">
      <c r="B200" s="63"/>
      <c r="C200" s="64"/>
      <c r="D200" s="64"/>
      <c r="E200" s="65"/>
      <c r="F200" s="65"/>
      <c r="G200" s="65"/>
      <c r="H200" s="66"/>
      <c r="I200" s="67"/>
      <c r="J200" s="67"/>
      <c r="K200" s="67"/>
      <c r="L200" s="67"/>
      <c r="N200" s="70"/>
      <c r="O200" s="130"/>
    </row>
    <row r="201" spans="2:15" s="69" customFormat="1">
      <c r="B201" s="63"/>
      <c r="C201" s="64"/>
      <c r="D201" s="64"/>
      <c r="E201" s="65"/>
      <c r="F201" s="65"/>
      <c r="G201" s="65"/>
      <c r="H201" s="66"/>
      <c r="I201" s="67"/>
      <c r="J201" s="67"/>
      <c r="K201" s="67"/>
      <c r="L201" s="67"/>
      <c r="N201" s="70"/>
      <c r="O201" s="130"/>
    </row>
    <row r="202" spans="2:15" s="69" customFormat="1">
      <c r="B202" s="63"/>
      <c r="C202" s="64"/>
      <c r="D202" s="64"/>
      <c r="E202" s="65"/>
      <c r="F202" s="65"/>
      <c r="G202" s="65"/>
      <c r="H202" s="66"/>
      <c r="I202" s="67"/>
      <c r="J202" s="67"/>
      <c r="K202" s="67"/>
      <c r="L202" s="67"/>
      <c r="N202" s="70"/>
      <c r="O202" s="130"/>
    </row>
    <row r="203" spans="2:15" s="69" customFormat="1">
      <c r="B203" s="63"/>
      <c r="C203" s="64"/>
      <c r="D203" s="64"/>
      <c r="E203" s="65"/>
      <c r="F203" s="65"/>
      <c r="G203" s="65"/>
      <c r="H203" s="66"/>
      <c r="I203" s="67"/>
      <c r="J203" s="67"/>
      <c r="K203" s="67"/>
      <c r="L203" s="67"/>
      <c r="N203" s="70"/>
      <c r="O203" s="130"/>
    </row>
    <row r="204" spans="2:15" s="69" customFormat="1">
      <c r="B204" s="63"/>
      <c r="C204" s="64"/>
      <c r="D204" s="64"/>
      <c r="E204" s="65"/>
      <c r="F204" s="65"/>
      <c r="G204" s="65"/>
      <c r="H204" s="66"/>
      <c r="I204" s="67"/>
      <c r="J204" s="67"/>
      <c r="K204" s="67"/>
      <c r="L204" s="67"/>
      <c r="N204" s="70"/>
      <c r="O204" s="130"/>
    </row>
    <row r="205" spans="2:15" s="69" customFormat="1">
      <c r="B205" s="63"/>
      <c r="C205" s="64"/>
      <c r="D205" s="64"/>
      <c r="E205" s="65"/>
      <c r="F205" s="65"/>
      <c r="G205" s="65"/>
      <c r="H205" s="66"/>
      <c r="I205" s="67"/>
      <c r="J205" s="67"/>
      <c r="K205" s="67"/>
      <c r="L205" s="67"/>
      <c r="N205" s="70"/>
      <c r="O205" s="130"/>
    </row>
    <row r="206" spans="2:15" s="69" customFormat="1">
      <c r="B206" s="63"/>
      <c r="C206" s="64"/>
      <c r="D206" s="64"/>
      <c r="E206" s="65"/>
      <c r="F206" s="65"/>
      <c r="G206" s="65"/>
      <c r="H206" s="66"/>
      <c r="I206" s="67"/>
      <c r="J206" s="67"/>
      <c r="K206" s="67"/>
      <c r="L206" s="67"/>
      <c r="N206" s="70"/>
      <c r="O206" s="130"/>
    </row>
    <row r="207" spans="2:15" s="69" customFormat="1">
      <c r="B207" s="63"/>
      <c r="C207" s="64"/>
      <c r="D207" s="64"/>
      <c r="E207" s="65"/>
      <c r="F207" s="65"/>
      <c r="G207" s="65"/>
      <c r="H207" s="66"/>
      <c r="I207" s="67"/>
      <c r="J207" s="67"/>
      <c r="K207" s="67"/>
      <c r="L207" s="67"/>
      <c r="N207" s="70"/>
      <c r="O207" s="130"/>
    </row>
    <row r="208" spans="2:15" s="69" customFormat="1">
      <c r="B208" s="63"/>
      <c r="C208" s="64"/>
      <c r="D208" s="64"/>
      <c r="E208" s="65"/>
      <c r="F208" s="65"/>
      <c r="G208" s="65"/>
      <c r="H208" s="66"/>
      <c r="I208" s="67"/>
      <c r="J208" s="67"/>
      <c r="K208" s="67"/>
      <c r="L208" s="67"/>
      <c r="N208" s="70"/>
      <c r="O208" s="130"/>
    </row>
    <row r="209" spans="2:15" s="69" customFormat="1">
      <c r="B209" s="63"/>
      <c r="C209" s="64"/>
      <c r="D209" s="64"/>
      <c r="E209" s="65"/>
      <c r="F209" s="65"/>
      <c r="G209" s="65"/>
      <c r="H209" s="66"/>
      <c r="I209" s="67"/>
      <c r="J209" s="67"/>
      <c r="K209" s="67"/>
      <c r="L209" s="67"/>
      <c r="N209" s="70"/>
      <c r="O209" s="130"/>
    </row>
    <row r="210" spans="2:15" s="69" customFormat="1">
      <c r="B210" s="63"/>
      <c r="C210" s="64"/>
      <c r="D210" s="64"/>
      <c r="E210" s="65"/>
      <c r="F210" s="65"/>
      <c r="G210" s="65"/>
      <c r="H210" s="66"/>
      <c r="I210" s="67"/>
      <c r="J210" s="67"/>
      <c r="K210" s="67"/>
      <c r="L210" s="67"/>
      <c r="N210" s="70"/>
      <c r="O210" s="130"/>
    </row>
    <row r="211" spans="2:15" s="69" customFormat="1">
      <c r="B211" s="63"/>
      <c r="C211" s="64"/>
      <c r="D211" s="64"/>
      <c r="E211" s="65"/>
      <c r="F211" s="65"/>
      <c r="G211" s="65"/>
      <c r="H211" s="66"/>
      <c r="I211" s="67"/>
      <c r="J211" s="67"/>
      <c r="K211" s="67"/>
      <c r="L211" s="67"/>
      <c r="N211" s="70"/>
      <c r="O211" s="130"/>
    </row>
    <row r="212" spans="2:15" s="69" customFormat="1">
      <c r="B212" s="63"/>
      <c r="C212" s="64"/>
      <c r="D212" s="64"/>
      <c r="E212" s="65"/>
      <c r="F212" s="65"/>
      <c r="G212" s="65"/>
      <c r="H212" s="66"/>
      <c r="I212" s="67"/>
      <c r="J212" s="67"/>
      <c r="K212" s="67"/>
      <c r="L212" s="67"/>
      <c r="N212" s="70"/>
      <c r="O212" s="130"/>
    </row>
    <row r="213" spans="2:15" s="69" customFormat="1">
      <c r="B213" s="63"/>
      <c r="C213" s="64"/>
      <c r="D213" s="64"/>
      <c r="E213" s="65"/>
      <c r="F213" s="65"/>
      <c r="G213" s="65"/>
      <c r="H213" s="66"/>
      <c r="I213" s="67"/>
      <c r="J213" s="67"/>
      <c r="K213" s="67"/>
      <c r="L213" s="67"/>
      <c r="N213" s="70"/>
      <c r="O213" s="130"/>
    </row>
    <row r="214" spans="2:15" s="69" customFormat="1">
      <c r="B214" s="63"/>
      <c r="C214" s="64"/>
      <c r="D214" s="64"/>
      <c r="E214" s="65"/>
      <c r="F214" s="65"/>
      <c r="G214" s="65"/>
      <c r="H214" s="66"/>
      <c r="I214" s="67"/>
      <c r="J214" s="67"/>
      <c r="K214" s="67"/>
      <c r="L214" s="67"/>
      <c r="N214" s="70"/>
      <c r="O214" s="130"/>
    </row>
    <row r="215" spans="2:15" s="69" customFormat="1">
      <c r="B215" s="63"/>
      <c r="C215" s="64"/>
      <c r="D215" s="64"/>
      <c r="E215" s="65"/>
      <c r="F215" s="65"/>
      <c r="G215" s="65"/>
      <c r="H215" s="66"/>
      <c r="I215" s="67"/>
      <c r="J215" s="67"/>
      <c r="K215" s="67"/>
      <c r="L215" s="67"/>
      <c r="N215" s="70"/>
      <c r="O215" s="130"/>
    </row>
    <row r="216" spans="2:15" s="69" customFormat="1">
      <c r="B216" s="63"/>
      <c r="C216" s="64"/>
      <c r="D216" s="64"/>
      <c r="E216" s="65"/>
      <c r="F216" s="65"/>
      <c r="G216" s="65"/>
      <c r="H216" s="66"/>
      <c r="I216" s="67"/>
      <c r="J216" s="67"/>
      <c r="K216" s="67"/>
      <c r="L216" s="67"/>
      <c r="N216" s="70"/>
      <c r="O216" s="130"/>
    </row>
    <row r="217" spans="2:15" s="69" customFormat="1">
      <c r="B217" s="63"/>
      <c r="C217" s="64"/>
      <c r="D217" s="64"/>
      <c r="E217" s="65"/>
      <c r="F217" s="65"/>
      <c r="G217" s="65"/>
      <c r="H217" s="66"/>
      <c r="I217" s="67"/>
      <c r="J217" s="67"/>
      <c r="K217" s="67"/>
      <c r="L217" s="67"/>
      <c r="N217" s="70"/>
      <c r="O217" s="130"/>
    </row>
    <row r="218" spans="2:15" s="69" customFormat="1">
      <c r="B218" s="63"/>
      <c r="C218" s="64"/>
      <c r="D218" s="64"/>
      <c r="E218" s="65"/>
      <c r="F218" s="65"/>
      <c r="G218" s="65"/>
      <c r="H218" s="66"/>
      <c r="I218" s="67"/>
      <c r="J218" s="67"/>
      <c r="K218" s="67"/>
      <c r="L218" s="67"/>
      <c r="N218" s="70"/>
      <c r="O218" s="130"/>
    </row>
    <row r="219" spans="2:15" s="69" customFormat="1">
      <c r="B219" s="63"/>
      <c r="C219" s="64"/>
      <c r="D219" s="64"/>
      <c r="E219" s="65"/>
      <c r="F219" s="65"/>
      <c r="G219" s="65"/>
      <c r="H219" s="66"/>
      <c r="I219" s="67"/>
      <c r="J219" s="67"/>
      <c r="K219" s="67"/>
      <c r="L219" s="67"/>
      <c r="N219" s="70"/>
      <c r="O219" s="130"/>
    </row>
    <row r="220" spans="2:15" s="69" customFormat="1">
      <c r="B220" s="63"/>
      <c r="C220" s="64"/>
      <c r="D220" s="64"/>
      <c r="E220" s="65"/>
      <c r="F220" s="65"/>
      <c r="G220" s="65"/>
      <c r="H220" s="66"/>
      <c r="I220" s="67"/>
      <c r="J220" s="67"/>
      <c r="K220" s="67"/>
      <c r="L220" s="67"/>
      <c r="N220" s="70"/>
      <c r="O220" s="130"/>
    </row>
    <row r="221" spans="2:15" s="69" customFormat="1">
      <c r="B221" s="63"/>
      <c r="C221" s="64"/>
      <c r="D221" s="64"/>
      <c r="E221" s="65"/>
      <c r="F221" s="65"/>
      <c r="G221" s="65"/>
      <c r="H221" s="66"/>
      <c r="I221" s="67"/>
      <c r="J221" s="67"/>
      <c r="K221" s="67"/>
      <c r="L221" s="67"/>
      <c r="N221" s="70"/>
      <c r="O221" s="130"/>
    </row>
    <row r="222" spans="2:15" s="69" customFormat="1">
      <c r="B222" s="63"/>
      <c r="C222" s="64"/>
      <c r="D222" s="64"/>
      <c r="E222" s="65"/>
      <c r="F222" s="65"/>
      <c r="G222" s="65"/>
      <c r="H222" s="66"/>
      <c r="I222" s="67"/>
      <c r="J222" s="67"/>
      <c r="K222" s="67"/>
      <c r="L222" s="67"/>
      <c r="N222" s="70"/>
      <c r="O222" s="130"/>
    </row>
    <row r="223" spans="2:15" s="69" customFormat="1">
      <c r="B223" s="63"/>
      <c r="C223" s="64"/>
      <c r="D223" s="64"/>
      <c r="E223" s="65"/>
      <c r="F223" s="65"/>
      <c r="G223" s="65"/>
      <c r="H223" s="66"/>
      <c r="I223" s="67"/>
      <c r="J223" s="67"/>
      <c r="K223" s="67"/>
      <c r="L223" s="67"/>
      <c r="N223" s="70"/>
      <c r="O223" s="130"/>
    </row>
    <row r="224" spans="2:15" s="69" customFormat="1">
      <c r="B224" s="63"/>
      <c r="C224" s="64"/>
      <c r="D224" s="64"/>
      <c r="E224" s="65"/>
      <c r="F224" s="65"/>
      <c r="G224" s="65"/>
      <c r="H224" s="66"/>
      <c r="I224" s="67"/>
      <c r="J224" s="67"/>
      <c r="K224" s="67"/>
      <c r="L224" s="67"/>
      <c r="N224" s="70"/>
      <c r="O224" s="130"/>
    </row>
    <row r="225" spans="2:15" s="69" customFormat="1">
      <c r="B225" s="63"/>
      <c r="C225" s="64"/>
      <c r="D225" s="64"/>
      <c r="E225" s="65"/>
      <c r="F225" s="65"/>
      <c r="G225" s="65"/>
      <c r="H225" s="66"/>
      <c r="I225" s="67"/>
      <c r="J225" s="67"/>
      <c r="K225" s="67"/>
      <c r="L225" s="67"/>
      <c r="N225" s="70"/>
      <c r="O225" s="130"/>
    </row>
    <row r="226" spans="2:15" s="69" customFormat="1">
      <c r="B226" s="63"/>
      <c r="C226" s="64"/>
      <c r="D226" s="64"/>
      <c r="E226" s="65"/>
      <c r="F226" s="65"/>
      <c r="G226" s="65"/>
      <c r="H226" s="66"/>
      <c r="I226" s="67"/>
      <c r="J226" s="67"/>
      <c r="K226" s="67"/>
      <c r="L226" s="67"/>
      <c r="N226" s="70"/>
      <c r="O226" s="130"/>
    </row>
    <row r="227" spans="2:15" s="69" customFormat="1">
      <c r="B227" s="63"/>
      <c r="C227" s="64"/>
      <c r="D227" s="64"/>
      <c r="E227" s="65"/>
      <c r="F227" s="65"/>
      <c r="G227" s="65"/>
      <c r="H227" s="66"/>
      <c r="I227" s="67"/>
      <c r="J227" s="67"/>
      <c r="K227" s="67"/>
      <c r="L227" s="67"/>
      <c r="N227" s="70"/>
      <c r="O227" s="130"/>
    </row>
    <row r="228" spans="2:15" s="69" customFormat="1">
      <c r="B228" s="63"/>
      <c r="C228" s="64"/>
      <c r="D228" s="64"/>
      <c r="E228" s="65"/>
      <c r="F228" s="65"/>
      <c r="G228" s="65"/>
      <c r="H228" s="66"/>
      <c r="I228" s="67"/>
      <c r="J228" s="67"/>
      <c r="K228" s="67"/>
      <c r="L228" s="67"/>
      <c r="N228" s="70"/>
      <c r="O228" s="130"/>
    </row>
    <row r="229" spans="2:15" s="69" customFormat="1">
      <c r="B229" s="63"/>
      <c r="C229" s="64"/>
      <c r="D229" s="64"/>
      <c r="E229" s="65"/>
      <c r="F229" s="65"/>
      <c r="G229" s="65"/>
      <c r="H229" s="66"/>
      <c r="I229" s="67"/>
      <c r="J229" s="67"/>
      <c r="K229" s="67"/>
      <c r="L229" s="67"/>
      <c r="N229" s="70"/>
      <c r="O229" s="130"/>
    </row>
    <row r="230" spans="2:15" s="69" customFormat="1">
      <c r="B230" s="63"/>
      <c r="C230" s="64"/>
      <c r="D230" s="64"/>
      <c r="E230" s="65"/>
      <c r="F230" s="65"/>
      <c r="G230" s="65"/>
      <c r="H230" s="66"/>
      <c r="I230" s="67"/>
      <c r="J230" s="67"/>
      <c r="K230" s="67"/>
      <c r="L230" s="67"/>
      <c r="N230" s="70"/>
      <c r="O230" s="130"/>
    </row>
    <row r="231" spans="2:15" s="69" customFormat="1">
      <c r="B231" s="63"/>
      <c r="C231" s="64"/>
      <c r="D231" s="64"/>
      <c r="E231" s="65"/>
      <c r="F231" s="65"/>
      <c r="G231" s="65"/>
      <c r="H231" s="66"/>
      <c r="I231" s="67"/>
      <c r="J231" s="67"/>
      <c r="K231" s="67"/>
      <c r="L231" s="67"/>
      <c r="N231" s="70"/>
      <c r="O231" s="130"/>
    </row>
    <row r="232" spans="2:15" s="69" customFormat="1">
      <c r="B232" s="63"/>
      <c r="C232" s="64"/>
      <c r="D232" s="64"/>
      <c r="E232" s="65"/>
      <c r="F232" s="65"/>
      <c r="G232" s="65"/>
      <c r="H232" s="66"/>
      <c r="I232" s="67"/>
      <c r="J232" s="67"/>
      <c r="K232" s="67"/>
      <c r="L232" s="67"/>
      <c r="N232" s="70"/>
      <c r="O232" s="130"/>
    </row>
    <row r="233" spans="2:15" s="69" customFormat="1">
      <c r="B233" s="63"/>
      <c r="C233" s="64"/>
      <c r="D233" s="64"/>
      <c r="E233" s="65"/>
      <c r="F233" s="65"/>
      <c r="G233" s="65"/>
      <c r="H233" s="66"/>
      <c r="I233" s="67"/>
      <c r="J233" s="67"/>
      <c r="K233" s="67"/>
      <c r="L233" s="67"/>
      <c r="N233" s="70"/>
      <c r="O233" s="130"/>
    </row>
    <row r="234" spans="2:15" s="69" customFormat="1">
      <c r="B234" s="63"/>
      <c r="C234" s="64"/>
      <c r="D234" s="64"/>
      <c r="E234" s="65"/>
      <c r="F234" s="65"/>
      <c r="G234" s="65"/>
      <c r="H234" s="66"/>
      <c r="I234" s="67"/>
      <c r="J234" s="67"/>
      <c r="K234" s="67"/>
      <c r="L234" s="67"/>
      <c r="N234" s="70"/>
      <c r="O234" s="130"/>
    </row>
    <row r="235" spans="2:15" s="69" customFormat="1">
      <c r="B235" s="63"/>
      <c r="C235" s="64"/>
      <c r="D235" s="64"/>
      <c r="E235" s="65"/>
      <c r="F235" s="65"/>
      <c r="G235" s="65"/>
      <c r="H235" s="66"/>
      <c r="I235" s="67"/>
      <c r="J235" s="67"/>
      <c r="K235" s="67"/>
      <c r="L235" s="67"/>
      <c r="N235" s="70"/>
      <c r="O235" s="130"/>
    </row>
    <row r="236" spans="2:15" s="69" customFormat="1">
      <c r="B236" s="63"/>
      <c r="C236" s="64"/>
      <c r="D236" s="64"/>
      <c r="E236" s="65"/>
      <c r="F236" s="65"/>
      <c r="G236" s="65"/>
      <c r="H236" s="66"/>
      <c r="I236" s="67"/>
      <c r="J236" s="67"/>
      <c r="K236" s="67"/>
      <c r="L236" s="67"/>
      <c r="N236" s="70"/>
      <c r="O236" s="130"/>
    </row>
    <row r="237" spans="2:15" s="69" customFormat="1">
      <c r="B237" s="63"/>
      <c r="C237" s="64"/>
      <c r="D237" s="64"/>
      <c r="E237" s="65"/>
      <c r="F237" s="65"/>
      <c r="G237" s="65"/>
      <c r="H237" s="66"/>
      <c r="I237" s="67"/>
      <c r="J237" s="67"/>
      <c r="K237" s="67"/>
      <c r="L237" s="67"/>
      <c r="N237" s="70"/>
      <c r="O237" s="130"/>
    </row>
    <row r="238" spans="2:15" s="69" customFormat="1">
      <c r="B238" s="63"/>
      <c r="C238" s="64"/>
      <c r="D238" s="64"/>
      <c r="E238" s="65"/>
      <c r="F238" s="65"/>
      <c r="G238" s="65"/>
      <c r="H238" s="66"/>
      <c r="I238" s="67"/>
      <c r="J238" s="67"/>
      <c r="K238" s="67"/>
      <c r="L238" s="67"/>
      <c r="N238" s="70"/>
      <c r="O238" s="130"/>
    </row>
    <row r="239" spans="2:15" s="69" customFormat="1">
      <c r="B239" s="63"/>
      <c r="C239" s="64"/>
      <c r="D239" s="64"/>
      <c r="E239" s="65"/>
      <c r="F239" s="65"/>
      <c r="G239" s="65"/>
      <c r="H239" s="66"/>
      <c r="I239" s="67"/>
      <c r="J239" s="67"/>
      <c r="K239" s="67"/>
      <c r="L239" s="67"/>
      <c r="N239" s="70"/>
      <c r="O239" s="130"/>
    </row>
    <row r="240" spans="2:15" s="69" customFormat="1">
      <c r="B240" s="63"/>
      <c r="C240" s="64"/>
      <c r="D240" s="64"/>
      <c r="E240" s="65"/>
      <c r="F240" s="65"/>
      <c r="G240" s="65"/>
      <c r="H240" s="66"/>
      <c r="I240" s="67"/>
      <c r="J240" s="67"/>
      <c r="K240" s="67"/>
      <c r="L240" s="67"/>
      <c r="N240" s="70"/>
      <c r="O240" s="130"/>
    </row>
    <row r="241" spans="2:15" s="69" customFormat="1">
      <c r="B241" s="63"/>
      <c r="C241" s="64"/>
      <c r="D241" s="64"/>
      <c r="E241" s="65"/>
      <c r="F241" s="65"/>
      <c r="G241" s="65"/>
      <c r="H241" s="66"/>
      <c r="I241" s="67"/>
      <c r="J241" s="67"/>
      <c r="K241" s="67"/>
      <c r="L241" s="67"/>
      <c r="N241" s="70"/>
      <c r="O241" s="130"/>
    </row>
    <row r="242" spans="2:15" s="69" customFormat="1">
      <c r="B242" s="63"/>
      <c r="C242" s="64"/>
      <c r="D242" s="64"/>
      <c r="E242" s="65"/>
      <c r="F242" s="65"/>
      <c r="G242" s="65"/>
      <c r="H242" s="66"/>
      <c r="I242" s="67"/>
      <c r="J242" s="67"/>
      <c r="K242" s="67"/>
      <c r="L242" s="67"/>
      <c r="N242" s="70"/>
      <c r="O242" s="130"/>
    </row>
    <row r="243" spans="2:15" s="69" customFormat="1">
      <c r="B243" s="63"/>
      <c r="C243" s="64"/>
      <c r="D243" s="64"/>
      <c r="E243" s="65"/>
      <c r="F243" s="65"/>
      <c r="G243" s="65"/>
      <c r="H243" s="66"/>
      <c r="I243" s="67"/>
      <c r="J243" s="67"/>
      <c r="K243" s="67"/>
      <c r="L243" s="67"/>
      <c r="N243" s="70"/>
      <c r="O243" s="130"/>
    </row>
    <row r="244" spans="2:15" s="69" customFormat="1">
      <c r="B244" s="63"/>
      <c r="C244" s="64"/>
      <c r="D244" s="64"/>
      <c r="E244" s="65"/>
      <c r="F244" s="65"/>
      <c r="G244" s="65"/>
      <c r="H244" s="66"/>
      <c r="I244" s="67"/>
      <c r="J244" s="67"/>
      <c r="K244" s="67"/>
      <c r="L244" s="67"/>
      <c r="N244" s="70"/>
      <c r="O244" s="130"/>
    </row>
    <row r="245" spans="2:15" s="69" customFormat="1">
      <c r="B245" s="63"/>
      <c r="C245" s="64"/>
      <c r="D245" s="64"/>
      <c r="E245" s="65"/>
      <c r="F245" s="65"/>
      <c r="G245" s="65"/>
      <c r="H245" s="66"/>
      <c r="I245" s="67"/>
      <c r="J245" s="67"/>
      <c r="K245" s="67"/>
      <c r="L245" s="67"/>
      <c r="N245" s="70"/>
      <c r="O245" s="130"/>
    </row>
    <row r="246" spans="2:15" s="69" customFormat="1">
      <c r="B246" s="63"/>
      <c r="C246" s="64"/>
      <c r="D246" s="64"/>
      <c r="E246" s="65"/>
      <c r="F246" s="65"/>
      <c r="G246" s="65"/>
      <c r="H246" s="66"/>
      <c r="I246" s="67"/>
      <c r="J246" s="67"/>
      <c r="K246" s="67"/>
      <c r="L246" s="67"/>
      <c r="N246" s="70"/>
      <c r="O246" s="130"/>
    </row>
    <row r="247" spans="2:15" s="69" customFormat="1">
      <c r="B247" s="63"/>
      <c r="C247" s="64"/>
      <c r="D247" s="64"/>
      <c r="E247" s="65"/>
      <c r="F247" s="65"/>
      <c r="G247" s="65"/>
      <c r="H247" s="66"/>
      <c r="I247" s="67"/>
      <c r="J247" s="67"/>
      <c r="K247" s="67"/>
      <c r="L247" s="67"/>
      <c r="N247" s="70"/>
      <c r="O247" s="130"/>
    </row>
    <row r="248" spans="2:15" s="69" customFormat="1">
      <c r="B248" s="63"/>
      <c r="C248" s="64"/>
      <c r="D248" s="64"/>
      <c r="E248" s="65"/>
      <c r="F248" s="65"/>
      <c r="G248" s="65"/>
      <c r="H248" s="66"/>
      <c r="I248" s="67"/>
      <c r="J248" s="67"/>
      <c r="K248" s="67"/>
      <c r="L248" s="67"/>
      <c r="N248" s="70"/>
      <c r="O248" s="130"/>
    </row>
    <row r="249" spans="2:15" s="69" customFormat="1">
      <c r="B249" s="63"/>
      <c r="C249" s="64"/>
      <c r="D249" s="64"/>
      <c r="E249" s="65"/>
      <c r="F249" s="65"/>
      <c r="G249" s="65"/>
      <c r="H249" s="66"/>
      <c r="I249" s="67"/>
      <c r="J249" s="67"/>
      <c r="K249" s="67"/>
      <c r="L249" s="67"/>
      <c r="N249" s="70"/>
      <c r="O249" s="130"/>
    </row>
    <row r="250" spans="2:15" s="69" customFormat="1">
      <c r="B250" s="63"/>
      <c r="C250" s="64"/>
      <c r="D250" s="64"/>
      <c r="E250" s="65"/>
      <c r="F250" s="65"/>
      <c r="G250" s="65"/>
      <c r="H250" s="66"/>
      <c r="I250" s="67"/>
      <c r="J250" s="67"/>
      <c r="K250" s="67"/>
      <c r="L250" s="67"/>
      <c r="N250" s="70"/>
      <c r="O250" s="130"/>
    </row>
    <row r="251" spans="2:15" s="69" customFormat="1">
      <c r="B251" s="63"/>
      <c r="C251" s="64"/>
      <c r="D251" s="64"/>
      <c r="E251" s="65"/>
      <c r="F251" s="65"/>
      <c r="G251" s="65"/>
      <c r="H251" s="66"/>
      <c r="I251" s="67"/>
      <c r="J251" s="67"/>
      <c r="K251" s="67"/>
      <c r="L251" s="67"/>
      <c r="N251" s="70"/>
      <c r="O251" s="130"/>
    </row>
    <row r="252" spans="2:15" s="69" customFormat="1">
      <c r="B252" s="63"/>
      <c r="C252" s="64"/>
      <c r="D252" s="64"/>
      <c r="E252" s="65"/>
      <c r="F252" s="65"/>
      <c r="G252" s="65"/>
      <c r="H252" s="66"/>
      <c r="I252" s="67"/>
      <c r="J252" s="67"/>
      <c r="K252" s="67"/>
      <c r="L252" s="67"/>
      <c r="N252" s="70"/>
      <c r="O252" s="130"/>
    </row>
    <row r="253" spans="2:15" s="69" customFormat="1">
      <c r="B253" s="63"/>
      <c r="C253" s="64"/>
      <c r="D253" s="64"/>
      <c r="E253" s="65"/>
      <c r="F253" s="65"/>
      <c r="G253" s="65"/>
      <c r="H253" s="66"/>
      <c r="I253" s="67"/>
      <c r="J253" s="67"/>
      <c r="K253" s="67"/>
      <c r="L253" s="67"/>
      <c r="N253" s="70"/>
      <c r="O253" s="130"/>
    </row>
    <row r="254" spans="2:15" s="69" customFormat="1">
      <c r="B254" s="63"/>
      <c r="C254" s="64"/>
      <c r="D254" s="64"/>
      <c r="E254" s="65"/>
      <c r="F254" s="65"/>
      <c r="G254" s="65"/>
      <c r="H254" s="66"/>
      <c r="I254" s="67"/>
      <c r="J254" s="67"/>
      <c r="K254" s="67"/>
      <c r="L254" s="67"/>
      <c r="N254" s="70"/>
      <c r="O254" s="130"/>
    </row>
    <row r="255" spans="2:15" s="69" customFormat="1">
      <c r="B255" s="63"/>
      <c r="C255" s="64"/>
      <c r="D255" s="64"/>
      <c r="E255" s="65"/>
      <c r="F255" s="65"/>
      <c r="G255" s="65"/>
      <c r="H255" s="66"/>
      <c r="I255" s="67"/>
      <c r="J255" s="67"/>
      <c r="K255" s="67"/>
      <c r="L255" s="67"/>
      <c r="N255" s="70"/>
      <c r="O255" s="130"/>
    </row>
    <row r="256" spans="2:15" s="69" customFormat="1">
      <c r="B256" s="63"/>
      <c r="C256" s="64"/>
      <c r="D256" s="64"/>
      <c r="E256" s="65"/>
      <c r="F256" s="65"/>
      <c r="G256" s="65"/>
      <c r="H256" s="66"/>
      <c r="I256" s="67"/>
      <c r="J256" s="67"/>
      <c r="K256" s="67"/>
      <c r="L256" s="67"/>
      <c r="N256" s="70"/>
      <c r="O256" s="130"/>
    </row>
    <row r="257" spans="2:15" s="69" customFormat="1">
      <c r="B257" s="63"/>
      <c r="C257" s="64"/>
      <c r="D257" s="64"/>
      <c r="E257" s="65"/>
      <c r="F257" s="65"/>
      <c r="G257" s="65"/>
      <c r="H257" s="66"/>
      <c r="I257" s="67"/>
      <c r="J257" s="67"/>
      <c r="K257" s="67"/>
      <c r="L257" s="67"/>
      <c r="N257" s="70"/>
      <c r="O257" s="130"/>
    </row>
    <row r="258" spans="2:15" s="69" customFormat="1">
      <c r="B258" s="63"/>
      <c r="C258" s="64"/>
      <c r="D258" s="64"/>
      <c r="E258" s="65"/>
      <c r="F258" s="65"/>
      <c r="G258" s="65"/>
      <c r="H258" s="66"/>
      <c r="I258" s="67"/>
      <c r="J258" s="67"/>
      <c r="K258" s="67"/>
      <c r="L258" s="67"/>
      <c r="N258" s="70"/>
      <c r="O258" s="130"/>
    </row>
    <row r="259" spans="2:15" s="69" customFormat="1">
      <c r="B259" s="63"/>
      <c r="C259" s="64"/>
      <c r="D259" s="64"/>
      <c r="E259" s="65"/>
      <c r="F259" s="65"/>
      <c r="G259" s="65"/>
      <c r="H259" s="66"/>
      <c r="I259" s="67"/>
      <c r="J259" s="67"/>
      <c r="K259" s="67"/>
      <c r="L259" s="67"/>
      <c r="N259" s="70"/>
      <c r="O259" s="130"/>
    </row>
    <row r="260" spans="2:15" s="69" customFormat="1">
      <c r="B260" s="63"/>
      <c r="C260" s="64"/>
      <c r="D260" s="64"/>
      <c r="E260" s="65"/>
      <c r="F260" s="65"/>
      <c r="G260" s="65"/>
      <c r="H260" s="66"/>
      <c r="I260" s="67"/>
      <c r="J260" s="67"/>
      <c r="K260" s="67"/>
      <c r="L260" s="67"/>
      <c r="N260" s="70"/>
      <c r="O260" s="130"/>
    </row>
    <row r="261" spans="2:15" s="69" customFormat="1">
      <c r="B261" s="63"/>
      <c r="C261" s="64"/>
      <c r="D261" s="64"/>
      <c r="E261" s="65"/>
      <c r="F261" s="65"/>
      <c r="G261" s="65"/>
      <c r="H261" s="66"/>
      <c r="I261" s="67"/>
      <c r="J261" s="67"/>
      <c r="K261" s="67"/>
      <c r="L261" s="67"/>
      <c r="N261" s="70"/>
      <c r="O261" s="130"/>
    </row>
    <row r="262" spans="2:15" s="69" customFormat="1">
      <c r="B262" s="63"/>
      <c r="C262" s="64"/>
      <c r="D262" s="64"/>
      <c r="E262" s="65"/>
      <c r="F262" s="65"/>
      <c r="G262" s="65"/>
      <c r="H262" s="66"/>
      <c r="I262" s="67"/>
      <c r="J262" s="67"/>
      <c r="K262" s="67"/>
      <c r="L262" s="67"/>
      <c r="N262" s="70"/>
      <c r="O262" s="130"/>
    </row>
    <row r="263" spans="2:15" s="69" customFormat="1">
      <c r="B263" s="63"/>
      <c r="C263" s="64"/>
      <c r="D263" s="64"/>
      <c r="E263" s="65"/>
      <c r="F263" s="65"/>
      <c r="G263" s="65"/>
      <c r="H263" s="66"/>
      <c r="I263" s="67"/>
      <c r="J263" s="67"/>
      <c r="K263" s="67"/>
      <c r="L263" s="67"/>
      <c r="N263" s="70"/>
      <c r="O263" s="130"/>
    </row>
    <row r="264" spans="2:15" s="69" customFormat="1">
      <c r="B264" s="63"/>
      <c r="C264" s="64"/>
      <c r="D264" s="64"/>
      <c r="E264" s="65"/>
      <c r="F264" s="65"/>
      <c r="G264" s="65"/>
      <c r="H264" s="66"/>
      <c r="I264" s="67"/>
      <c r="J264" s="67"/>
      <c r="K264" s="67"/>
      <c r="L264" s="67"/>
      <c r="N264" s="70"/>
      <c r="O264" s="130"/>
    </row>
    <row r="265" spans="2:15" s="69" customFormat="1">
      <c r="B265" s="63"/>
      <c r="C265" s="64"/>
      <c r="D265" s="64"/>
      <c r="E265" s="65"/>
      <c r="F265" s="65"/>
      <c r="G265" s="65"/>
      <c r="H265" s="66"/>
      <c r="I265" s="67"/>
      <c r="J265" s="67"/>
      <c r="K265" s="67"/>
      <c r="L265" s="67"/>
      <c r="N265" s="70"/>
      <c r="O265" s="130"/>
    </row>
    <row r="266" spans="2:15" s="69" customFormat="1">
      <c r="B266" s="63"/>
      <c r="C266" s="64"/>
      <c r="D266" s="64"/>
      <c r="E266" s="65"/>
      <c r="F266" s="65"/>
      <c r="G266" s="65"/>
      <c r="H266" s="66"/>
      <c r="I266" s="67"/>
      <c r="J266" s="67"/>
      <c r="K266" s="67"/>
      <c r="L266" s="67"/>
      <c r="N266" s="70"/>
      <c r="O266" s="130"/>
    </row>
    <row r="267" spans="2:15" s="69" customFormat="1">
      <c r="B267" s="63"/>
      <c r="C267" s="64"/>
      <c r="D267" s="64"/>
      <c r="E267" s="65"/>
      <c r="F267" s="65"/>
      <c r="G267" s="65"/>
      <c r="H267" s="66"/>
      <c r="I267" s="67"/>
      <c r="J267" s="67"/>
      <c r="K267" s="67"/>
      <c r="L267" s="67"/>
      <c r="N267" s="70"/>
      <c r="O267" s="130"/>
    </row>
    <row r="268" spans="2:15" s="69" customFormat="1">
      <c r="B268" s="63"/>
      <c r="C268" s="64"/>
      <c r="D268" s="64"/>
      <c r="E268" s="65"/>
      <c r="F268" s="65"/>
      <c r="G268" s="65"/>
      <c r="H268" s="66"/>
      <c r="I268" s="67"/>
      <c r="J268" s="67"/>
      <c r="K268" s="67"/>
      <c r="L268" s="67"/>
      <c r="N268" s="70"/>
      <c r="O268" s="130"/>
    </row>
    <row r="269" spans="2:15" s="69" customFormat="1">
      <c r="B269" s="63"/>
      <c r="C269" s="64"/>
      <c r="D269" s="64"/>
      <c r="E269" s="65"/>
      <c r="F269" s="65"/>
      <c r="G269" s="65"/>
      <c r="H269" s="66"/>
      <c r="I269" s="67"/>
      <c r="J269" s="67"/>
      <c r="K269" s="67"/>
      <c r="L269" s="67"/>
      <c r="N269" s="70"/>
      <c r="O269" s="130"/>
    </row>
    <row r="270" spans="2:15" s="69" customFormat="1">
      <c r="B270" s="63"/>
      <c r="C270" s="64"/>
      <c r="D270" s="64"/>
      <c r="E270" s="65"/>
      <c r="F270" s="65"/>
      <c r="G270" s="65"/>
      <c r="H270" s="66"/>
      <c r="I270" s="67"/>
      <c r="J270" s="67"/>
      <c r="K270" s="67"/>
      <c r="L270" s="67"/>
      <c r="N270" s="70"/>
      <c r="O270" s="130"/>
    </row>
    <row r="271" spans="2:15" s="69" customFormat="1">
      <c r="B271" s="63"/>
      <c r="C271" s="64"/>
      <c r="D271" s="64"/>
      <c r="E271" s="65"/>
      <c r="F271" s="65"/>
      <c r="G271" s="65"/>
      <c r="H271" s="66"/>
      <c r="I271" s="67"/>
      <c r="J271" s="67"/>
      <c r="K271" s="67"/>
      <c r="L271" s="67"/>
      <c r="N271" s="70"/>
      <c r="O271" s="130"/>
    </row>
    <row r="272" spans="2:15" s="69" customFormat="1">
      <c r="B272" s="63"/>
      <c r="C272" s="64"/>
      <c r="D272" s="64"/>
      <c r="E272" s="65"/>
      <c r="F272" s="65"/>
      <c r="G272" s="65"/>
      <c r="H272" s="66"/>
      <c r="I272" s="67"/>
      <c r="J272" s="67"/>
      <c r="K272" s="67"/>
      <c r="L272" s="67"/>
      <c r="N272" s="70"/>
      <c r="O272" s="130"/>
    </row>
    <row r="273" spans="2:15" s="69" customFormat="1">
      <c r="B273" s="63"/>
      <c r="C273" s="64"/>
      <c r="D273" s="64"/>
      <c r="E273" s="65"/>
      <c r="F273" s="65"/>
      <c r="G273" s="65"/>
      <c r="H273" s="66"/>
      <c r="I273" s="67"/>
      <c r="J273" s="67"/>
      <c r="K273" s="67"/>
      <c r="L273" s="67"/>
      <c r="N273" s="70"/>
      <c r="O273" s="130"/>
    </row>
    <row r="274" spans="2:15" s="69" customFormat="1">
      <c r="B274" s="63"/>
      <c r="C274" s="64"/>
      <c r="D274" s="64"/>
      <c r="E274" s="65"/>
      <c r="F274" s="65"/>
      <c r="G274" s="65"/>
      <c r="H274" s="66"/>
      <c r="I274" s="67"/>
      <c r="J274" s="67"/>
      <c r="K274" s="67"/>
      <c r="L274" s="67"/>
      <c r="N274" s="70"/>
      <c r="O274" s="130"/>
    </row>
    <row r="275" spans="2:15" s="69" customFormat="1">
      <c r="B275" s="63"/>
      <c r="C275" s="64"/>
      <c r="D275" s="64"/>
      <c r="E275" s="65"/>
      <c r="F275" s="65"/>
      <c r="G275" s="65"/>
      <c r="H275" s="66"/>
      <c r="I275" s="67"/>
      <c r="J275" s="67"/>
      <c r="K275" s="67"/>
      <c r="L275" s="67"/>
      <c r="N275" s="70"/>
      <c r="O275" s="130"/>
    </row>
    <row r="276" spans="2:15" s="69" customFormat="1">
      <c r="B276" s="63"/>
      <c r="C276" s="64"/>
      <c r="D276" s="64"/>
      <c r="E276" s="65"/>
      <c r="F276" s="65"/>
      <c r="G276" s="65"/>
      <c r="H276" s="66"/>
      <c r="I276" s="67"/>
      <c r="J276" s="67"/>
      <c r="K276" s="67"/>
      <c r="L276" s="67"/>
      <c r="N276" s="70"/>
      <c r="O276" s="130"/>
    </row>
    <row r="277" spans="2:15" s="69" customFormat="1">
      <c r="B277" s="63"/>
      <c r="C277" s="64"/>
      <c r="D277" s="64"/>
      <c r="E277" s="65"/>
      <c r="F277" s="65"/>
      <c r="G277" s="65"/>
      <c r="H277" s="66"/>
      <c r="I277" s="67"/>
      <c r="J277" s="67"/>
      <c r="K277" s="67"/>
      <c r="L277" s="67"/>
      <c r="N277" s="70"/>
      <c r="O277" s="130"/>
    </row>
    <row r="278" spans="2:15" s="69" customFormat="1">
      <c r="B278" s="63"/>
      <c r="C278" s="64"/>
      <c r="D278" s="64"/>
      <c r="E278" s="65"/>
      <c r="F278" s="65"/>
      <c r="G278" s="65"/>
      <c r="H278" s="66"/>
      <c r="I278" s="67"/>
      <c r="J278" s="67"/>
      <c r="K278" s="67"/>
      <c r="L278" s="67"/>
      <c r="N278" s="70"/>
      <c r="O278" s="130"/>
    </row>
    <row r="279" spans="2:15" s="69" customFormat="1">
      <c r="B279" s="63"/>
      <c r="C279" s="64"/>
      <c r="D279" s="64"/>
      <c r="E279" s="65"/>
      <c r="F279" s="65"/>
      <c r="G279" s="65"/>
      <c r="H279" s="66"/>
      <c r="I279" s="67"/>
      <c r="J279" s="67"/>
      <c r="K279" s="67"/>
      <c r="L279" s="67"/>
      <c r="N279" s="70"/>
      <c r="O279" s="130"/>
    </row>
    <row r="280" spans="2:15" s="69" customFormat="1">
      <c r="B280" s="63"/>
      <c r="C280" s="64"/>
      <c r="D280" s="64"/>
      <c r="E280" s="65"/>
      <c r="F280" s="65"/>
      <c r="G280" s="65"/>
      <c r="H280" s="66"/>
      <c r="I280" s="67"/>
      <c r="J280" s="67"/>
      <c r="K280" s="67"/>
      <c r="L280" s="67"/>
      <c r="N280" s="70"/>
      <c r="O280" s="130"/>
    </row>
    <row r="281" spans="2:15" s="69" customFormat="1">
      <c r="B281" s="63"/>
      <c r="C281" s="64"/>
      <c r="D281" s="64"/>
      <c r="E281" s="65"/>
      <c r="F281" s="65"/>
      <c r="G281" s="65"/>
      <c r="H281" s="66"/>
      <c r="I281" s="67"/>
      <c r="J281" s="67"/>
      <c r="K281" s="67"/>
      <c r="L281" s="67"/>
      <c r="N281" s="70"/>
      <c r="O281" s="130"/>
    </row>
    <row r="282" spans="2:15" s="69" customFormat="1">
      <c r="B282" s="63"/>
      <c r="C282" s="64"/>
      <c r="D282" s="64"/>
      <c r="E282" s="65"/>
      <c r="F282" s="65"/>
      <c r="G282" s="65"/>
      <c r="H282" s="66"/>
      <c r="I282" s="67"/>
      <c r="J282" s="67"/>
      <c r="K282" s="67"/>
      <c r="L282" s="67"/>
      <c r="N282" s="70"/>
      <c r="O282" s="130"/>
    </row>
    <row r="283" spans="2:15" s="69" customFormat="1">
      <c r="B283" s="63"/>
      <c r="C283" s="64"/>
      <c r="D283" s="64"/>
      <c r="E283" s="65"/>
      <c r="F283" s="65"/>
      <c r="G283" s="65"/>
      <c r="H283" s="66"/>
      <c r="I283" s="67"/>
      <c r="J283" s="67"/>
      <c r="K283" s="67"/>
      <c r="L283" s="67"/>
      <c r="N283" s="70"/>
      <c r="O283" s="130"/>
    </row>
    <row r="284" spans="2:15" s="69" customFormat="1">
      <c r="B284" s="63"/>
      <c r="C284" s="64"/>
      <c r="D284" s="64"/>
      <c r="E284" s="65"/>
      <c r="F284" s="65"/>
      <c r="G284" s="65"/>
      <c r="H284" s="66"/>
      <c r="I284" s="67"/>
      <c r="J284" s="67"/>
      <c r="K284" s="67"/>
      <c r="L284" s="67"/>
      <c r="N284" s="70"/>
      <c r="O284" s="130"/>
    </row>
    <row r="285" spans="2:15" s="69" customFormat="1">
      <c r="B285" s="63"/>
      <c r="C285" s="64"/>
      <c r="D285" s="64"/>
      <c r="E285" s="65"/>
      <c r="F285" s="65"/>
      <c r="G285" s="65"/>
      <c r="H285" s="66"/>
      <c r="I285" s="67"/>
      <c r="J285" s="67"/>
      <c r="K285" s="67"/>
      <c r="L285" s="67"/>
      <c r="N285" s="70"/>
      <c r="O285" s="130"/>
    </row>
    <row r="286" spans="2:15" s="69" customFormat="1">
      <c r="B286" s="63"/>
      <c r="C286" s="64"/>
      <c r="D286" s="64"/>
      <c r="E286" s="65"/>
      <c r="F286" s="65"/>
      <c r="G286" s="65"/>
      <c r="H286" s="66"/>
      <c r="I286" s="67"/>
      <c r="J286" s="67"/>
      <c r="K286" s="67"/>
      <c r="L286" s="67"/>
      <c r="N286" s="70"/>
      <c r="O286" s="130"/>
    </row>
    <row r="287" spans="2:15" s="69" customFormat="1">
      <c r="B287" s="63"/>
      <c r="C287" s="64"/>
      <c r="D287" s="64"/>
      <c r="E287" s="65"/>
      <c r="F287" s="65"/>
      <c r="G287" s="65"/>
      <c r="H287" s="66"/>
      <c r="I287" s="67"/>
      <c r="J287" s="67"/>
      <c r="K287" s="67"/>
      <c r="L287" s="67"/>
      <c r="N287" s="70"/>
      <c r="O287" s="130"/>
    </row>
    <row r="288" spans="2:15" s="69" customFormat="1">
      <c r="B288" s="63"/>
      <c r="C288" s="64"/>
      <c r="D288" s="64"/>
      <c r="E288" s="65"/>
      <c r="F288" s="65"/>
      <c r="G288" s="65"/>
      <c r="H288" s="66"/>
      <c r="I288" s="67"/>
      <c r="J288" s="67"/>
      <c r="K288" s="67"/>
      <c r="L288" s="67"/>
      <c r="N288" s="70"/>
      <c r="O288" s="130"/>
    </row>
    <row r="289" spans="2:15" s="69" customFormat="1">
      <c r="B289" s="63"/>
      <c r="C289" s="64"/>
      <c r="D289" s="64"/>
      <c r="E289" s="65"/>
      <c r="F289" s="65"/>
      <c r="G289" s="65"/>
      <c r="H289" s="66"/>
      <c r="I289" s="67"/>
      <c r="J289" s="67"/>
      <c r="K289" s="67"/>
      <c r="L289" s="67"/>
      <c r="N289" s="70"/>
      <c r="O289" s="130"/>
    </row>
    <row r="290" spans="2:15" s="69" customFormat="1">
      <c r="B290" s="63"/>
      <c r="C290" s="64"/>
      <c r="D290" s="64"/>
      <c r="E290" s="65"/>
      <c r="F290" s="65"/>
      <c r="G290" s="65"/>
      <c r="H290" s="66"/>
      <c r="I290" s="67"/>
      <c r="J290" s="67"/>
      <c r="K290" s="67"/>
      <c r="L290" s="67"/>
      <c r="N290" s="70"/>
      <c r="O290" s="130"/>
    </row>
    <row r="291" spans="2:15" s="69" customFormat="1">
      <c r="B291" s="63"/>
      <c r="C291" s="64"/>
      <c r="D291" s="64"/>
      <c r="E291" s="65"/>
      <c r="F291" s="65"/>
      <c r="G291" s="65"/>
      <c r="H291" s="66"/>
      <c r="I291" s="67"/>
      <c r="J291" s="67"/>
      <c r="K291" s="67"/>
      <c r="L291" s="67"/>
      <c r="N291" s="70"/>
      <c r="O291" s="130"/>
    </row>
    <row r="292" spans="2:15" s="69" customFormat="1">
      <c r="B292" s="63"/>
      <c r="C292" s="64"/>
      <c r="D292" s="64"/>
      <c r="E292" s="65"/>
      <c r="F292" s="65"/>
      <c r="G292" s="65"/>
      <c r="H292" s="66"/>
      <c r="I292" s="67"/>
      <c r="J292" s="67"/>
      <c r="K292" s="67"/>
      <c r="L292" s="67"/>
      <c r="N292" s="70"/>
      <c r="O292" s="130"/>
    </row>
    <row r="293" spans="2:15" s="69" customFormat="1">
      <c r="B293" s="63"/>
      <c r="C293" s="64"/>
      <c r="D293" s="64"/>
      <c r="E293" s="65"/>
      <c r="F293" s="65"/>
      <c r="G293" s="65"/>
      <c r="H293" s="66"/>
      <c r="I293" s="67"/>
      <c r="J293" s="67"/>
      <c r="K293" s="67"/>
      <c r="L293" s="67"/>
      <c r="N293" s="70"/>
      <c r="O293" s="130"/>
    </row>
    <row r="294" spans="2:15" s="69" customFormat="1">
      <c r="B294" s="63"/>
      <c r="C294" s="64"/>
      <c r="D294" s="64"/>
      <c r="E294" s="65"/>
      <c r="F294" s="65"/>
      <c r="G294" s="65"/>
      <c r="H294" s="66"/>
      <c r="I294" s="67"/>
      <c r="J294" s="67"/>
      <c r="K294" s="67"/>
      <c r="L294" s="67"/>
      <c r="N294" s="70"/>
      <c r="O294" s="130"/>
    </row>
    <row r="295" spans="2:15" s="69" customFormat="1">
      <c r="B295" s="63"/>
      <c r="C295" s="64"/>
      <c r="D295" s="64"/>
      <c r="E295" s="65"/>
      <c r="F295" s="65"/>
      <c r="G295" s="65"/>
      <c r="H295" s="66"/>
      <c r="I295" s="67"/>
      <c r="J295" s="67"/>
      <c r="K295" s="67"/>
      <c r="L295" s="67"/>
      <c r="N295" s="70"/>
      <c r="O295" s="130"/>
    </row>
    <row r="296" spans="2:15" s="69" customFormat="1">
      <c r="B296" s="63"/>
      <c r="C296" s="64"/>
      <c r="D296" s="64"/>
      <c r="E296" s="65"/>
      <c r="F296" s="65"/>
      <c r="G296" s="65"/>
      <c r="H296" s="66"/>
      <c r="I296" s="67"/>
      <c r="J296" s="67"/>
      <c r="K296" s="67"/>
      <c r="L296" s="67"/>
      <c r="N296" s="70"/>
      <c r="O296" s="130"/>
    </row>
    <row r="297" spans="2:15" s="69" customFormat="1">
      <c r="B297" s="63"/>
      <c r="C297" s="64"/>
      <c r="D297" s="64"/>
      <c r="E297" s="65"/>
      <c r="F297" s="65"/>
      <c r="G297" s="65"/>
      <c r="H297" s="66"/>
      <c r="I297" s="67"/>
      <c r="J297" s="67"/>
      <c r="K297" s="67"/>
      <c r="L297" s="67"/>
      <c r="N297" s="70"/>
      <c r="O297" s="130"/>
    </row>
    <row r="298" spans="2:15" s="69" customFormat="1">
      <c r="B298" s="63"/>
      <c r="C298" s="64"/>
      <c r="D298" s="64"/>
      <c r="E298" s="65"/>
      <c r="F298" s="65"/>
      <c r="G298" s="65"/>
      <c r="H298" s="66"/>
      <c r="I298" s="67"/>
      <c r="J298" s="67"/>
      <c r="K298" s="67"/>
      <c r="L298" s="67"/>
      <c r="N298" s="70"/>
      <c r="O298" s="130"/>
    </row>
    <row r="299" spans="2:15" s="69" customFormat="1">
      <c r="B299" s="63"/>
      <c r="C299" s="64"/>
      <c r="D299" s="64"/>
      <c r="E299" s="65"/>
      <c r="F299" s="65"/>
      <c r="G299" s="65"/>
      <c r="H299" s="66"/>
      <c r="I299" s="67"/>
      <c r="J299" s="67"/>
      <c r="K299" s="67"/>
      <c r="L299" s="67"/>
      <c r="N299" s="70"/>
      <c r="O299" s="130"/>
    </row>
    <row r="300" spans="2:15" s="69" customFormat="1">
      <c r="B300" s="63"/>
      <c r="C300" s="64"/>
      <c r="D300" s="64"/>
      <c r="E300" s="65"/>
      <c r="F300" s="65"/>
      <c r="G300" s="65"/>
      <c r="H300" s="66"/>
      <c r="I300" s="67"/>
      <c r="J300" s="67"/>
      <c r="K300" s="67"/>
      <c r="L300" s="67"/>
      <c r="N300" s="70"/>
      <c r="O300" s="130"/>
    </row>
    <row r="301" spans="2:15" s="69" customFormat="1">
      <c r="B301" s="63"/>
      <c r="C301" s="64"/>
      <c r="D301" s="64"/>
      <c r="E301" s="65"/>
      <c r="F301" s="65"/>
      <c r="G301" s="65"/>
      <c r="H301" s="66"/>
      <c r="I301" s="67"/>
      <c r="J301" s="67"/>
      <c r="K301" s="67"/>
      <c r="L301" s="67"/>
      <c r="N301" s="70"/>
      <c r="O301" s="130"/>
    </row>
    <row r="302" spans="2:15" s="69" customFormat="1">
      <c r="B302" s="63"/>
      <c r="C302" s="64"/>
      <c r="D302" s="64"/>
      <c r="E302" s="65"/>
      <c r="F302" s="65"/>
      <c r="G302" s="65"/>
      <c r="H302" s="66"/>
      <c r="I302" s="67"/>
      <c r="J302" s="67"/>
      <c r="K302" s="67"/>
      <c r="L302" s="67"/>
      <c r="N302" s="70"/>
      <c r="O302" s="130"/>
    </row>
    <row r="303" spans="2:15" s="69" customFormat="1">
      <c r="B303" s="63"/>
      <c r="C303" s="64"/>
      <c r="D303" s="64"/>
      <c r="E303" s="65"/>
      <c r="F303" s="65"/>
      <c r="G303" s="65"/>
      <c r="H303" s="66"/>
      <c r="I303" s="67"/>
      <c r="J303" s="67"/>
      <c r="K303" s="67"/>
      <c r="L303" s="67"/>
      <c r="N303" s="70"/>
      <c r="O303" s="130"/>
    </row>
    <row r="304" spans="2:15" s="69" customFormat="1">
      <c r="B304" s="63"/>
      <c r="C304" s="64"/>
      <c r="D304" s="64"/>
      <c r="E304" s="65"/>
      <c r="F304" s="65"/>
      <c r="G304" s="65"/>
      <c r="H304" s="66"/>
      <c r="I304" s="67"/>
      <c r="J304" s="67"/>
      <c r="K304" s="67"/>
      <c r="L304" s="67"/>
      <c r="N304" s="70"/>
      <c r="O304" s="130"/>
    </row>
    <row r="305" spans="2:15" s="69" customFormat="1">
      <c r="B305" s="63"/>
      <c r="C305" s="64"/>
      <c r="D305" s="64"/>
      <c r="E305" s="65"/>
      <c r="F305" s="65"/>
      <c r="G305" s="65"/>
      <c r="H305" s="66"/>
      <c r="I305" s="67"/>
      <c r="J305" s="67"/>
      <c r="K305" s="67"/>
      <c r="L305" s="67"/>
      <c r="N305" s="70"/>
      <c r="O305" s="130"/>
    </row>
    <row r="306" spans="2:15" s="69" customFormat="1">
      <c r="B306" s="63"/>
      <c r="C306" s="64"/>
      <c r="D306" s="64"/>
      <c r="E306" s="65"/>
      <c r="F306" s="65"/>
      <c r="G306" s="65"/>
      <c r="H306" s="66"/>
      <c r="I306" s="67"/>
      <c r="J306" s="67"/>
      <c r="K306" s="67"/>
      <c r="L306" s="67"/>
      <c r="N306" s="70"/>
      <c r="O306" s="130"/>
    </row>
    <row r="307" spans="2:15" s="69" customFormat="1">
      <c r="B307" s="63"/>
      <c r="C307" s="64"/>
      <c r="D307" s="64"/>
      <c r="E307" s="65"/>
      <c r="F307" s="65"/>
      <c r="G307" s="65"/>
      <c r="H307" s="66"/>
      <c r="I307" s="67"/>
      <c r="J307" s="67"/>
      <c r="K307" s="67"/>
      <c r="L307" s="67"/>
      <c r="N307" s="70"/>
      <c r="O307" s="130"/>
    </row>
    <row r="308" spans="2:15" s="69" customFormat="1">
      <c r="B308" s="63"/>
      <c r="C308" s="64"/>
      <c r="D308" s="64"/>
      <c r="E308" s="65"/>
      <c r="F308" s="65"/>
      <c r="G308" s="65"/>
      <c r="H308" s="66"/>
      <c r="I308" s="67"/>
      <c r="J308" s="67"/>
      <c r="K308" s="67"/>
      <c r="L308" s="67"/>
      <c r="N308" s="70"/>
      <c r="O308" s="130"/>
    </row>
    <row r="309" spans="2:15" s="69" customFormat="1">
      <c r="B309" s="63"/>
      <c r="C309" s="64"/>
      <c r="D309" s="64"/>
      <c r="E309" s="65"/>
      <c r="F309" s="65"/>
      <c r="G309" s="65"/>
      <c r="H309" s="66"/>
      <c r="I309" s="67"/>
      <c r="J309" s="67"/>
      <c r="K309" s="67"/>
      <c r="L309" s="67"/>
      <c r="N309" s="70"/>
      <c r="O309" s="130"/>
    </row>
    <row r="310" spans="2:15" s="69" customFormat="1">
      <c r="B310" s="63"/>
      <c r="C310" s="64"/>
      <c r="D310" s="64"/>
      <c r="E310" s="65"/>
      <c r="F310" s="65"/>
      <c r="G310" s="65"/>
      <c r="H310" s="66"/>
      <c r="I310" s="67"/>
      <c r="J310" s="67"/>
      <c r="K310" s="67"/>
      <c r="L310" s="67"/>
      <c r="N310" s="70"/>
      <c r="O310" s="130"/>
    </row>
    <row r="311" spans="2:15" s="69" customFormat="1">
      <c r="B311" s="63"/>
      <c r="C311" s="64"/>
      <c r="D311" s="64"/>
      <c r="E311" s="65"/>
      <c r="F311" s="65"/>
      <c r="G311" s="65"/>
      <c r="H311" s="66"/>
      <c r="I311" s="67"/>
      <c r="J311" s="67"/>
      <c r="K311" s="67"/>
      <c r="L311" s="67"/>
      <c r="N311" s="70"/>
      <c r="O311" s="130"/>
    </row>
    <row r="312" spans="2:15" s="69" customFormat="1">
      <c r="B312" s="63"/>
      <c r="C312" s="64"/>
      <c r="D312" s="64"/>
      <c r="E312" s="65"/>
      <c r="F312" s="65"/>
      <c r="G312" s="65"/>
      <c r="H312" s="66"/>
      <c r="I312" s="67"/>
      <c r="J312" s="67"/>
      <c r="K312" s="67"/>
      <c r="L312" s="67"/>
      <c r="N312" s="70"/>
      <c r="O312" s="130"/>
    </row>
    <row r="313" spans="2:15" s="69" customFormat="1">
      <c r="B313" s="63"/>
      <c r="C313" s="64"/>
      <c r="D313" s="64"/>
      <c r="E313" s="65"/>
      <c r="F313" s="65"/>
      <c r="G313" s="65"/>
      <c r="H313" s="66"/>
      <c r="I313" s="67"/>
      <c r="J313" s="67"/>
      <c r="K313" s="67"/>
      <c r="L313" s="67"/>
      <c r="N313" s="70"/>
      <c r="O313" s="130"/>
    </row>
    <row r="314" spans="2:15" s="69" customFormat="1">
      <c r="B314" s="63"/>
      <c r="C314" s="64"/>
      <c r="D314" s="64"/>
      <c r="E314" s="65"/>
      <c r="F314" s="65"/>
      <c r="G314" s="65"/>
      <c r="H314" s="66"/>
      <c r="I314" s="67"/>
      <c r="J314" s="67"/>
      <c r="K314" s="67"/>
      <c r="L314" s="67"/>
      <c r="N314" s="70"/>
      <c r="O314" s="130"/>
    </row>
    <row r="315" spans="2:15" s="69" customFormat="1">
      <c r="B315" s="63"/>
      <c r="C315" s="64"/>
      <c r="D315" s="64"/>
      <c r="E315" s="65"/>
      <c r="F315" s="65"/>
      <c r="G315" s="65"/>
      <c r="H315" s="66"/>
      <c r="I315" s="67"/>
      <c r="J315" s="67"/>
      <c r="K315" s="67"/>
      <c r="L315" s="67"/>
      <c r="N315" s="70"/>
      <c r="O315" s="130"/>
    </row>
    <row r="316" spans="2:15" s="69" customFormat="1">
      <c r="B316" s="63"/>
      <c r="C316" s="64"/>
      <c r="D316" s="64"/>
      <c r="E316" s="65"/>
      <c r="F316" s="65"/>
      <c r="G316" s="65"/>
      <c r="H316" s="66"/>
      <c r="I316" s="67"/>
      <c r="J316" s="67"/>
      <c r="K316" s="67"/>
      <c r="L316" s="67"/>
      <c r="N316" s="70"/>
      <c r="O316" s="130"/>
    </row>
    <row r="317" spans="2:15" s="69" customFormat="1">
      <c r="B317" s="63"/>
      <c r="C317" s="64"/>
      <c r="D317" s="64"/>
      <c r="E317" s="65"/>
      <c r="F317" s="65"/>
      <c r="G317" s="65"/>
      <c r="H317" s="66"/>
      <c r="I317" s="67"/>
      <c r="J317" s="67"/>
      <c r="K317" s="67"/>
      <c r="L317" s="67"/>
      <c r="N317" s="70"/>
      <c r="O317" s="130"/>
    </row>
    <row r="318" spans="2:15" s="69" customFormat="1">
      <c r="B318" s="63"/>
      <c r="C318" s="64"/>
      <c r="D318" s="64"/>
      <c r="E318" s="65"/>
      <c r="F318" s="65"/>
      <c r="G318" s="65"/>
      <c r="H318" s="66"/>
      <c r="I318" s="67"/>
      <c r="J318" s="67"/>
      <c r="K318" s="67"/>
      <c r="L318" s="67"/>
      <c r="N318" s="70"/>
      <c r="O318" s="130"/>
    </row>
    <row r="319" spans="2:15" s="69" customFormat="1">
      <c r="B319" s="63"/>
      <c r="C319" s="64"/>
      <c r="D319" s="64"/>
      <c r="E319" s="65"/>
      <c r="F319" s="65"/>
      <c r="G319" s="65"/>
      <c r="H319" s="66"/>
      <c r="I319" s="67"/>
      <c r="J319" s="67"/>
      <c r="K319" s="67"/>
      <c r="L319" s="67"/>
      <c r="N319" s="70"/>
      <c r="O319" s="130"/>
    </row>
    <row r="320" spans="2:15" s="69" customFormat="1">
      <c r="B320" s="63"/>
      <c r="C320" s="64"/>
      <c r="D320" s="64"/>
      <c r="E320" s="65"/>
      <c r="F320" s="65"/>
      <c r="G320" s="65"/>
      <c r="H320" s="66"/>
      <c r="I320" s="67"/>
      <c r="J320" s="67"/>
      <c r="K320" s="67"/>
      <c r="L320" s="67"/>
      <c r="N320" s="70"/>
      <c r="O320" s="130"/>
    </row>
    <row r="321" spans="2:15" s="69" customFormat="1">
      <c r="B321" s="63"/>
      <c r="C321" s="64"/>
      <c r="D321" s="64"/>
      <c r="E321" s="65"/>
      <c r="F321" s="65"/>
      <c r="G321" s="65"/>
      <c r="H321" s="66"/>
      <c r="I321" s="67"/>
      <c r="J321" s="67"/>
      <c r="K321" s="67"/>
      <c r="L321" s="67"/>
      <c r="N321" s="70"/>
      <c r="O321" s="130"/>
    </row>
    <row r="322" spans="2:15" s="69" customFormat="1">
      <c r="B322" s="63"/>
      <c r="C322" s="64"/>
      <c r="D322" s="64"/>
      <c r="E322" s="65"/>
      <c r="F322" s="65"/>
      <c r="G322" s="65"/>
      <c r="H322" s="66"/>
      <c r="I322" s="67"/>
      <c r="J322" s="67"/>
      <c r="K322" s="67"/>
      <c r="L322" s="67"/>
      <c r="N322" s="70"/>
      <c r="O322" s="130"/>
    </row>
    <row r="323" spans="2:15" s="69" customFormat="1">
      <c r="B323" s="63"/>
      <c r="C323" s="64"/>
      <c r="D323" s="64"/>
      <c r="E323" s="65"/>
      <c r="F323" s="65"/>
      <c r="G323" s="65"/>
      <c r="H323" s="66"/>
      <c r="I323" s="67"/>
      <c r="J323" s="67"/>
      <c r="K323" s="67"/>
      <c r="L323" s="67"/>
      <c r="N323" s="70"/>
      <c r="O323" s="130"/>
    </row>
    <row r="324" spans="2:15" s="69" customFormat="1">
      <c r="B324" s="63"/>
      <c r="C324" s="64"/>
      <c r="D324" s="64"/>
      <c r="E324" s="65"/>
      <c r="F324" s="65"/>
      <c r="G324" s="65"/>
      <c r="H324" s="66"/>
      <c r="I324" s="67"/>
      <c r="J324" s="67"/>
      <c r="K324" s="67"/>
      <c r="L324" s="67"/>
      <c r="N324" s="70"/>
      <c r="O324" s="130"/>
    </row>
    <row r="325" spans="2:15" s="69" customFormat="1">
      <c r="B325" s="63"/>
      <c r="C325" s="64"/>
      <c r="D325" s="64"/>
      <c r="E325" s="65"/>
      <c r="F325" s="65"/>
      <c r="G325" s="65"/>
      <c r="H325" s="66"/>
      <c r="I325" s="67"/>
      <c r="J325" s="67"/>
      <c r="K325" s="67"/>
      <c r="L325" s="67"/>
      <c r="N325" s="70"/>
      <c r="O325" s="130"/>
    </row>
    <row r="326" spans="2:15" s="69" customFormat="1">
      <c r="B326" s="63"/>
      <c r="C326" s="64"/>
      <c r="D326" s="64"/>
      <c r="E326" s="65"/>
      <c r="F326" s="65"/>
      <c r="G326" s="65"/>
      <c r="H326" s="66"/>
      <c r="I326" s="67"/>
      <c r="J326" s="67"/>
      <c r="K326" s="67"/>
      <c r="L326" s="67"/>
      <c r="N326" s="70"/>
      <c r="O326" s="130"/>
    </row>
    <row r="327" spans="2:15" s="69" customFormat="1">
      <c r="B327" s="63"/>
      <c r="C327" s="64"/>
      <c r="D327" s="64"/>
      <c r="E327" s="65"/>
      <c r="F327" s="65"/>
      <c r="G327" s="65"/>
      <c r="H327" s="66"/>
      <c r="I327" s="67"/>
      <c r="J327" s="67"/>
      <c r="K327" s="67"/>
      <c r="L327" s="67"/>
      <c r="N327" s="70"/>
      <c r="O327" s="130"/>
    </row>
    <row r="328" spans="2:15" s="69" customFormat="1">
      <c r="B328" s="63"/>
      <c r="C328" s="64"/>
      <c r="D328" s="64"/>
      <c r="E328" s="65"/>
      <c r="F328" s="65"/>
      <c r="G328" s="65"/>
      <c r="H328" s="66"/>
      <c r="I328" s="67"/>
      <c r="J328" s="67"/>
      <c r="K328" s="67"/>
      <c r="L328" s="67"/>
      <c r="N328" s="70"/>
      <c r="O328" s="130"/>
    </row>
    <row r="329" spans="2:15" s="69" customFormat="1">
      <c r="B329" s="63"/>
      <c r="C329" s="64"/>
      <c r="D329" s="64"/>
      <c r="E329" s="65"/>
      <c r="F329" s="65"/>
      <c r="G329" s="65"/>
      <c r="H329" s="66"/>
      <c r="I329" s="67"/>
      <c r="J329" s="67"/>
      <c r="K329" s="67"/>
      <c r="L329" s="67"/>
      <c r="N329" s="70"/>
      <c r="O329" s="130"/>
    </row>
    <row r="330" spans="2:15" s="69" customFormat="1">
      <c r="B330" s="63"/>
      <c r="C330" s="64"/>
      <c r="D330" s="64"/>
      <c r="E330" s="65"/>
      <c r="F330" s="65"/>
      <c r="G330" s="65"/>
      <c r="H330" s="66"/>
      <c r="I330" s="67"/>
      <c r="J330" s="67"/>
      <c r="K330" s="67"/>
      <c r="L330" s="67"/>
      <c r="N330" s="70"/>
      <c r="O330" s="130"/>
    </row>
    <row r="331" spans="2:15" s="69" customFormat="1">
      <c r="B331" s="63"/>
      <c r="C331" s="64"/>
      <c r="D331" s="64"/>
      <c r="E331" s="65"/>
      <c r="F331" s="65"/>
      <c r="G331" s="65"/>
      <c r="H331" s="66"/>
      <c r="I331" s="67"/>
      <c r="J331" s="67"/>
      <c r="K331" s="67"/>
      <c r="L331" s="67"/>
      <c r="N331" s="70"/>
      <c r="O331" s="130"/>
    </row>
    <row r="332" spans="2:15" s="69" customFormat="1">
      <c r="B332" s="63"/>
      <c r="C332" s="64"/>
      <c r="D332" s="64"/>
      <c r="E332" s="65"/>
      <c r="F332" s="65"/>
      <c r="G332" s="65"/>
      <c r="H332" s="66"/>
      <c r="I332" s="67"/>
      <c r="J332" s="67"/>
      <c r="K332" s="67"/>
      <c r="L332" s="67"/>
      <c r="N332" s="70"/>
      <c r="O332" s="130"/>
    </row>
    <row r="333" spans="2:15" s="69" customFormat="1">
      <c r="B333" s="63"/>
      <c r="C333" s="64"/>
      <c r="D333" s="64"/>
      <c r="E333" s="65"/>
      <c r="F333" s="65"/>
      <c r="G333" s="65"/>
      <c r="H333" s="66"/>
      <c r="I333" s="67"/>
      <c r="J333" s="67"/>
      <c r="K333" s="67"/>
      <c r="L333" s="67"/>
      <c r="N333" s="70"/>
      <c r="O333" s="130"/>
    </row>
    <row r="334" spans="2:15" s="69" customFormat="1">
      <c r="B334" s="63"/>
      <c r="C334" s="64"/>
      <c r="D334" s="64"/>
      <c r="E334" s="65"/>
      <c r="F334" s="65"/>
      <c r="G334" s="65"/>
      <c r="H334" s="66"/>
      <c r="I334" s="67"/>
      <c r="J334" s="67"/>
      <c r="K334" s="67"/>
      <c r="L334" s="67"/>
      <c r="N334" s="70"/>
      <c r="O334" s="130"/>
    </row>
    <row r="335" spans="2:15" s="69" customFormat="1">
      <c r="B335" s="63"/>
      <c r="C335" s="64"/>
      <c r="D335" s="64"/>
      <c r="E335" s="65"/>
      <c r="F335" s="65"/>
      <c r="G335" s="65"/>
      <c r="H335" s="66"/>
      <c r="I335" s="67"/>
      <c r="J335" s="67"/>
      <c r="K335" s="67"/>
      <c r="L335" s="67"/>
      <c r="N335" s="70"/>
      <c r="O335" s="130"/>
    </row>
    <row r="336" spans="2:15" s="69" customFormat="1">
      <c r="B336" s="63"/>
      <c r="C336" s="64"/>
      <c r="D336" s="64"/>
      <c r="E336" s="65"/>
      <c r="F336" s="65"/>
      <c r="G336" s="65"/>
      <c r="H336" s="66"/>
      <c r="I336" s="67"/>
      <c r="J336" s="67"/>
      <c r="K336" s="67"/>
      <c r="L336" s="67"/>
      <c r="N336" s="70"/>
      <c r="O336" s="130"/>
    </row>
    <row r="337" spans="2:15" s="69" customFormat="1">
      <c r="B337" s="63"/>
      <c r="C337" s="64"/>
      <c r="D337" s="64"/>
      <c r="E337" s="65"/>
      <c r="F337" s="65"/>
      <c r="G337" s="65"/>
      <c r="H337" s="66"/>
      <c r="I337" s="67"/>
      <c r="J337" s="67"/>
      <c r="K337" s="67"/>
      <c r="L337" s="67"/>
      <c r="N337" s="70"/>
      <c r="O337" s="130"/>
    </row>
    <row r="338" spans="2:15" s="69" customFormat="1">
      <c r="B338" s="63"/>
      <c r="C338" s="64"/>
      <c r="D338" s="64"/>
      <c r="E338" s="65"/>
      <c r="F338" s="65"/>
      <c r="G338" s="65"/>
      <c r="H338" s="66"/>
      <c r="I338" s="67"/>
      <c r="J338" s="67"/>
      <c r="K338" s="67"/>
      <c r="L338" s="67"/>
      <c r="N338" s="70"/>
      <c r="O338" s="130"/>
    </row>
    <row r="339" spans="2:15" s="69" customFormat="1">
      <c r="B339" s="63"/>
      <c r="C339" s="64"/>
      <c r="D339" s="64"/>
      <c r="E339" s="65"/>
      <c r="F339" s="65"/>
      <c r="G339" s="65"/>
      <c r="H339" s="66"/>
      <c r="I339" s="67"/>
      <c r="J339" s="67"/>
      <c r="K339" s="67"/>
      <c r="L339" s="67"/>
      <c r="N339" s="70"/>
      <c r="O339" s="130"/>
    </row>
    <row r="340" spans="2:15" s="69" customFormat="1">
      <c r="B340" s="63"/>
      <c r="C340" s="64"/>
      <c r="D340" s="64"/>
      <c r="E340" s="65"/>
      <c r="F340" s="65"/>
      <c r="G340" s="65"/>
      <c r="H340" s="66"/>
      <c r="I340" s="67"/>
      <c r="J340" s="67"/>
      <c r="K340" s="67"/>
      <c r="L340" s="67"/>
      <c r="N340" s="70"/>
      <c r="O340" s="130"/>
    </row>
    <row r="341" spans="2:15" s="69" customFormat="1">
      <c r="B341" s="63"/>
      <c r="C341" s="64"/>
      <c r="D341" s="64"/>
      <c r="E341" s="65"/>
      <c r="F341" s="65"/>
      <c r="G341" s="65"/>
      <c r="H341" s="66"/>
      <c r="I341" s="67"/>
      <c r="J341" s="67"/>
      <c r="K341" s="67"/>
      <c r="L341" s="67"/>
      <c r="N341" s="70"/>
      <c r="O341" s="130"/>
    </row>
    <row r="342" spans="2:15" s="69" customFormat="1">
      <c r="B342" s="63"/>
      <c r="C342" s="64"/>
      <c r="D342" s="64"/>
      <c r="E342" s="65"/>
      <c r="F342" s="65"/>
      <c r="G342" s="65"/>
      <c r="H342" s="66"/>
      <c r="I342" s="67"/>
      <c r="J342" s="67"/>
      <c r="K342" s="67"/>
      <c r="L342" s="67"/>
      <c r="N342" s="70"/>
      <c r="O342" s="130"/>
    </row>
    <row r="343" spans="2:15" s="69" customFormat="1">
      <c r="B343" s="63"/>
      <c r="C343" s="64"/>
      <c r="D343" s="64"/>
      <c r="E343" s="65"/>
      <c r="F343" s="65"/>
      <c r="G343" s="65"/>
      <c r="H343" s="66"/>
      <c r="I343" s="67"/>
      <c r="J343" s="67"/>
      <c r="K343" s="67"/>
      <c r="L343" s="67"/>
      <c r="N343" s="70"/>
      <c r="O343" s="130"/>
    </row>
    <row r="344" spans="2:15" s="69" customFormat="1">
      <c r="B344" s="63"/>
      <c r="C344" s="64"/>
      <c r="D344" s="64"/>
      <c r="E344" s="65"/>
      <c r="F344" s="65"/>
      <c r="G344" s="65"/>
      <c r="H344" s="66"/>
      <c r="I344" s="67"/>
      <c r="J344" s="67"/>
      <c r="K344" s="67"/>
      <c r="L344" s="67"/>
      <c r="N344" s="70"/>
      <c r="O344" s="130"/>
    </row>
    <row r="345" spans="2:15" s="69" customFormat="1">
      <c r="B345" s="63"/>
      <c r="C345" s="64"/>
      <c r="D345" s="64"/>
      <c r="E345" s="65"/>
      <c r="F345" s="65"/>
      <c r="G345" s="65"/>
      <c r="H345" s="66"/>
      <c r="I345" s="67"/>
      <c r="J345" s="67"/>
      <c r="K345" s="67"/>
      <c r="L345" s="67"/>
      <c r="N345" s="70"/>
      <c r="O345" s="130"/>
    </row>
    <row r="346" spans="2:15" s="69" customFormat="1">
      <c r="B346" s="63"/>
      <c r="C346" s="64"/>
      <c r="D346" s="64"/>
      <c r="E346" s="65"/>
      <c r="F346" s="65"/>
      <c r="G346" s="65"/>
      <c r="H346" s="66"/>
      <c r="I346" s="67"/>
      <c r="J346" s="67"/>
      <c r="K346" s="67"/>
      <c r="L346" s="67"/>
      <c r="N346" s="70"/>
      <c r="O346" s="130"/>
    </row>
    <row r="347" spans="2:15" s="69" customFormat="1">
      <c r="B347" s="63"/>
      <c r="C347" s="64"/>
      <c r="D347" s="64"/>
      <c r="E347" s="65"/>
      <c r="F347" s="65"/>
      <c r="G347" s="65"/>
      <c r="H347" s="66"/>
      <c r="I347" s="67"/>
      <c r="J347" s="67"/>
      <c r="K347" s="67"/>
      <c r="L347" s="67"/>
      <c r="N347" s="70"/>
      <c r="O347" s="130"/>
    </row>
    <row r="348" spans="2:15" s="69" customFormat="1">
      <c r="B348" s="63"/>
      <c r="C348" s="64"/>
      <c r="D348" s="64"/>
      <c r="E348" s="65"/>
      <c r="F348" s="65"/>
      <c r="G348" s="65"/>
      <c r="H348" s="66"/>
      <c r="I348" s="67"/>
      <c r="J348" s="67"/>
      <c r="K348" s="67"/>
      <c r="L348" s="67"/>
      <c r="N348" s="70"/>
      <c r="O348" s="130"/>
    </row>
    <row r="349" spans="2:15" s="69" customFormat="1">
      <c r="B349" s="63"/>
      <c r="C349" s="64"/>
      <c r="D349" s="64"/>
      <c r="E349" s="65"/>
      <c r="F349" s="65"/>
      <c r="G349" s="65"/>
      <c r="H349" s="66"/>
      <c r="I349" s="67"/>
      <c r="J349" s="67"/>
      <c r="K349" s="67"/>
      <c r="L349" s="67"/>
      <c r="N349" s="70"/>
      <c r="O349" s="130"/>
    </row>
    <row r="350" spans="2:15" s="69" customFormat="1">
      <c r="B350" s="63"/>
      <c r="C350" s="64"/>
      <c r="D350" s="64"/>
      <c r="E350" s="65"/>
      <c r="F350" s="65"/>
      <c r="G350" s="65"/>
      <c r="H350" s="66"/>
      <c r="I350" s="67"/>
      <c r="J350" s="67"/>
      <c r="K350" s="67"/>
      <c r="L350" s="67"/>
      <c r="N350" s="70"/>
      <c r="O350" s="130"/>
    </row>
    <row r="351" spans="2:15" s="69" customFormat="1">
      <c r="B351" s="63"/>
      <c r="C351" s="64"/>
      <c r="D351" s="64"/>
      <c r="E351" s="65"/>
      <c r="F351" s="65"/>
      <c r="G351" s="65"/>
      <c r="H351" s="66"/>
      <c r="I351" s="67"/>
      <c r="J351" s="67"/>
      <c r="K351" s="67"/>
      <c r="L351" s="67"/>
      <c r="N351" s="70"/>
      <c r="O351" s="130"/>
    </row>
    <row r="352" spans="2:15" s="69" customFormat="1">
      <c r="B352" s="63"/>
      <c r="C352" s="64"/>
      <c r="D352" s="64"/>
      <c r="E352" s="65"/>
      <c r="F352" s="65"/>
      <c r="G352" s="65"/>
      <c r="H352" s="66"/>
      <c r="I352" s="67"/>
      <c r="J352" s="67"/>
      <c r="K352" s="67"/>
      <c r="L352" s="67"/>
      <c r="N352" s="70"/>
      <c r="O352" s="130"/>
    </row>
    <row r="353" spans="2:15" s="69" customFormat="1">
      <c r="B353" s="63"/>
      <c r="C353" s="64"/>
      <c r="D353" s="64"/>
      <c r="E353" s="65"/>
      <c r="F353" s="65"/>
      <c r="G353" s="65"/>
      <c r="H353" s="66"/>
      <c r="I353" s="67"/>
      <c r="J353" s="67"/>
      <c r="K353" s="67"/>
      <c r="L353" s="67"/>
      <c r="N353" s="70"/>
      <c r="O353" s="130"/>
    </row>
    <row r="354" spans="2:15" s="69" customFormat="1">
      <c r="B354" s="63"/>
      <c r="C354" s="64"/>
      <c r="D354" s="64"/>
      <c r="E354" s="65"/>
      <c r="F354" s="65"/>
      <c r="G354" s="65"/>
      <c r="H354" s="66"/>
      <c r="I354" s="67"/>
      <c r="J354" s="67"/>
      <c r="K354" s="67"/>
      <c r="L354" s="67"/>
      <c r="N354" s="70"/>
      <c r="O354" s="130"/>
    </row>
    <row r="355" spans="2:15" s="69" customFormat="1">
      <c r="B355" s="63"/>
      <c r="C355" s="64"/>
      <c r="D355" s="64"/>
      <c r="E355" s="65"/>
      <c r="F355" s="65"/>
      <c r="G355" s="65"/>
      <c r="H355" s="66"/>
      <c r="I355" s="67"/>
      <c r="J355" s="67"/>
      <c r="K355" s="67"/>
      <c r="L355" s="67"/>
      <c r="N355" s="70"/>
      <c r="O355" s="130"/>
    </row>
    <row r="356" spans="2:15" s="69" customFormat="1">
      <c r="B356" s="63"/>
      <c r="C356" s="64"/>
      <c r="D356" s="64"/>
      <c r="E356" s="65"/>
      <c r="F356" s="65"/>
      <c r="G356" s="65"/>
      <c r="H356" s="66"/>
      <c r="I356" s="67"/>
      <c r="J356" s="67"/>
      <c r="K356" s="67"/>
      <c r="L356" s="67"/>
      <c r="N356" s="70"/>
      <c r="O356" s="130"/>
    </row>
    <row r="357" spans="2:15" s="69" customFormat="1">
      <c r="B357" s="63"/>
      <c r="C357" s="64"/>
      <c r="D357" s="64"/>
      <c r="E357" s="65"/>
      <c r="F357" s="65"/>
      <c r="G357" s="65"/>
      <c r="H357" s="66"/>
      <c r="I357" s="67"/>
      <c r="J357" s="67"/>
      <c r="K357" s="67"/>
      <c r="L357" s="67"/>
      <c r="N357" s="70"/>
      <c r="O357" s="130"/>
    </row>
    <row r="358" spans="2:15" s="69" customFormat="1">
      <c r="B358" s="63"/>
      <c r="C358" s="64"/>
      <c r="D358" s="64"/>
      <c r="E358" s="65"/>
      <c r="F358" s="65"/>
      <c r="G358" s="65"/>
      <c r="H358" s="66"/>
      <c r="I358" s="67"/>
      <c r="J358" s="67"/>
      <c r="K358" s="67"/>
      <c r="L358" s="67"/>
      <c r="N358" s="70"/>
      <c r="O358" s="130"/>
    </row>
    <row r="359" spans="2:15" s="69" customFormat="1">
      <c r="B359" s="63"/>
      <c r="C359" s="64"/>
      <c r="D359" s="64"/>
      <c r="E359" s="65"/>
      <c r="F359" s="65"/>
      <c r="G359" s="65"/>
      <c r="H359" s="66"/>
      <c r="I359" s="67"/>
      <c r="J359" s="67"/>
      <c r="K359" s="67"/>
      <c r="L359" s="67"/>
      <c r="N359" s="70"/>
      <c r="O359" s="130"/>
    </row>
    <row r="360" spans="2:15" s="69" customFormat="1">
      <c r="B360" s="63"/>
      <c r="C360" s="64"/>
      <c r="D360" s="64"/>
      <c r="E360" s="65"/>
      <c r="F360" s="65"/>
      <c r="G360" s="65"/>
      <c r="H360" s="66"/>
      <c r="I360" s="67"/>
      <c r="J360" s="67"/>
      <c r="K360" s="67"/>
      <c r="L360" s="67"/>
      <c r="N360" s="70"/>
      <c r="O360" s="130"/>
    </row>
    <row r="361" spans="2:15" s="69" customFormat="1">
      <c r="B361" s="63"/>
      <c r="C361" s="64"/>
      <c r="D361" s="64"/>
      <c r="E361" s="65"/>
      <c r="F361" s="65"/>
      <c r="G361" s="65"/>
      <c r="H361" s="66"/>
      <c r="I361" s="67"/>
      <c r="J361" s="67"/>
      <c r="K361" s="67"/>
      <c r="L361" s="67"/>
      <c r="N361" s="70"/>
      <c r="O361" s="130"/>
    </row>
    <row r="362" spans="2:15" s="69" customFormat="1">
      <c r="B362" s="63"/>
      <c r="C362" s="64"/>
      <c r="D362" s="64"/>
      <c r="E362" s="65"/>
      <c r="F362" s="65"/>
      <c r="G362" s="65"/>
      <c r="H362" s="66"/>
      <c r="I362" s="67"/>
      <c r="J362" s="67"/>
      <c r="K362" s="67"/>
      <c r="L362" s="67"/>
      <c r="N362" s="70"/>
      <c r="O362" s="130"/>
    </row>
    <row r="363" spans="2:15" s="69" customFormat="1">
      <c r="B363" s="63"/>
      <c r="C363" s="64"/>
      <c r="D363" s="64"/>
      <c r="E363" s="65"/>
      <c r="F363" s="65"/>
      <c r="G363" s="65"/>
      <c r="H363" s="66"/>
      <c r="I363" s="67"/>
      <c r="J363" s="67"/>
      <c r="K363" s="67"/>
      <c r="L363" s="67"/>
      <c r="N363" s="70"/>
      <c r="O363" s="130"/>
    </row>
    <row r="364" spans="2:15" s="69" customFormat="1">
      <c r="B364" s="63"/>
      <c r="C364" s="64"/>
      <c r="D364" s="64"/>
      <c r="E364" s="65"/>
      <c r="F364" s="65"/>
      <c r="G364" s="65"/>
      <c r="H364" s="66"/>
      <c r="I364" s="67"/>
      <c r="J364" s="67"/>
      <c r="K364" s="67"/>
      <c r="L364" s="67"/>
      <c r="N364" s="70"/>
      <c r="O364" s="130"/>
    </row>
    <row r="365" spans="2:15" s="69" customFormat="1">
      <c r="B365" s="63"/>
      <c r="C365" s="64"/>
      <c r="D365" s="64"/>
      <c r="E365" s="65"/>
      <c r="F365" s="65"/>
      <c r="G365" s="65"/>
      <c r="H365" s="66"/>
      <c r="I365" s="67"/>
      <c r="J365" s="67"/>
      <c r="K365" s="67"/>
      <c r="L365" s="67"/>
      <c r="N365" s="70"/>
      <c r="O365" s="130"/>
    </row>
    <row r="366" spans="2:15" s="69" customFormat="1">
      <c r="B366" s="63"/>
      <c r="C366" s="64"/>
      <c r="D366" s="64"/>
      <c r="E366" s="65"/>
      <c r="F366" s="65"/>
      <c r="G366" s="65"/>
      <c r="H366" s="66"/>
      <c r="I366" s="67"/>
      <c r="J366" s="67"/>
      <c r="K366" s="67"/>
      <c r="L366" s="67"/>
      <c r="N366" s="70"/>
      <c r="O366" s="130"/>
    </row>
    <row r="367" spans="2:15" s="69" customFormat="1">
      <c r="B367" s="63"/>
      <c r="C367" s="64"/>
      <c r="D367" s="64"/>
      <c r="E367" s="65"/>
      <c r="F367" s="65"/>
      <c r="G367" s="65"/>
      <c r="H367" s="66"/>
      <c r="I367" s="67"/>
      <c r="J367" s="67"/>
      <c r="K367" s="67"/>
      <c r="L367" s="67"/>
      <c r="N367" s="70"/>
      <c r="O367" s="130"/>
    </row>
    <row r="368" spans="2:15" s="69" customFormat="1">
      <c r="B368" s="63"/>
      <c r="C368" s="64"/>
      <c r="D368" s="64"/>
      <c r="E368" s="65"/>
      <c r="F368" s="65"/>
      <c r="G368" s="65"/>
      <c r="H368" s="66"/>
      <c r="I368" s="67"/>
      <c r="J368" s="67"/>
      <c r="K368" s="67"/>
      <c r="L368" s="67"/>
      <c r="N368" s="70"/>
      <c r="O368" s="130"/>
    </row>
    <row r="369" spans="2:15" s="69" customFormat="1">
      <c r="B369" s="63"/>
      <c r="C369" s="64"/>
      <c r="D369" s="64"/>
      <c r="E369" s="65"/>
      <c r="F369" s="65"/>
      <c r="G369" s="65"/>
      <c r="H369" s="66"/>
      <c r="I369" s="67"/>
      <c r="J369" s="67"/>
      <c r="K369" s="67"/>
      <c r="L369" s="67"/>
      <c r="N369" s="70"/>
      <c r="O369" s="130"/>
    </row>
    <row r="370" spans="2:15" s="69" customFormat="1">
      <c r="B370" s="63"/>
      <c r="C370" s="64"/>
      <c r="D370" s="64"/>
      <c r="E370" s="65"/>
      <c r="F370" s="65"/>
      <c r="G370" s="65"/>
      <c r="H370" s="66"/>
      <c r="I370" s="67"/>
      <c r="J370" s="67"/>
      <c r="K370" s="67"/>
      <c r="L370" s="67"/>
      <c r="N370" s="70"/>
      <c r="O370" s="130"/>
    </row>
    <row r="371" spans="2:15" s="69" customFormat="1">
      <c r="B371" s="63"/>
      <c r="C371" s="64"/>
      <c r="D371" s="64"/>
      <c r="E371" s="65"/>
      <c r="F371" s="65"/>
      <c r="G371" s="65"/>
      <c r="H371" s="66"/>
      <c r="I371" s="67"/>
      <c r="J371" s="67"/>
      <c r="K371" s="67"/>
      <c r="L371" s="67"/>
      <c r="N371" s="70"/>
      <c r="O371" s="130"/>
    </row>
    <row r="372" spans="2:15" s="69" customFormat="1">
      <c r="B372" s="63"/>
      <c r="C372" s="64"/>
      <c r="D372" s="64"/>
      <c r="E372" s="65"/>
      <c r="F372" s="65"/>
      <c r="G372" s="65"/>
      <c r="H372" s="66"/>
      <c r="I372" s="67"/>
      <c r="J372" s="67"/>
      <c r="K372" s="67"/>
      <c r="L372" s="67"/>
      <c r="N372" s="70"/>
      <c r="O372" s="130"/>
    </row>
    <row r="373" spans="2:15" s="69" customFormat="1">
      <c r="B373" s="63"/>
      <c r="C373" s="64"/>
      <c r="D373" s="64"/>
      <c r="E373" s="65"/>
      <c r="F373" s="65"/>
      <c r="G373" s="65"/>
      <c r="H373" s="66"/>
      <c r="I373" s="67"/>
      <c r="J373" s="67"/>
      <c r="K373" s="67"/>
      <c r="L373" s="67"/>
      <c r="N373" s="70"/>
      <c r="O373" s="130"/>
    </row>
    <row r="374" spans="2:15" s="69" customFormat="1">
      <c r="B374" s="63"/>
      <c r="C374" s="64"/>
      <c r="D374" s="64"/>
      <c r="E374" s="65"/>
      <c r="F374" s="65"/>
      <c r="G374" s="65"/>
      <c r="H374" s="66"/>
      <c r="I374" s="67"/>
      <c r="J374" s="67"/>
      <c r="K374" s="67"/>
      <c r="L374" s="67"/>
      <c r="N374" s="70"/>
      <c r="O374" s="130"/>
    </row>
    <row r="375" spans="2:15" s="69" customFormat="1">
      <c r="B375" s="63"/>
      <c r="C375" s="64"/>
      <c r="D375" s="64"/>
      <c r="E375" s="65"/>
      <c r="F375" s="65"/>
      <c r="G375" s="65"/>
      <c r="H375" s="66"/>
      <c r="I375" s="67"/>
      <c r="J375" s="67"/>
      <c r="K375" s="67"/>
      <c r="L375" s="67"/>
      <c r="N375" s="70"/>
      <c r="O375" s="130"/>
    </row>
    <row r="376" spans="2:15" s="69" customFormat="1">
      <c r="B376" s="63"/>
      <c r="C376" s="64"/>
      <c r="D376" s="64"/>
      <c r="E376" s="65"/>
      <c r="F376" s="65"/>
      <c r="G376" s="65"/>
      <c r="H376" s="66"/>
      <c r="I376" s="67"/>
      <c r="J376" s="67"/>
      <c r="K376" s="67"/>
      <c r="L376" s="67"/>
      <c r="N376" s="70"/>
      <c r="O376" s="130"/>
    </row>
    <row r="377" spans="2:15" s="69" customFormat="1">
      <c r="B377" s="63"/>
      <c r="C377" s="64"/>
      <c r="D377" s="64"/>
      <c r="E377" s="65"/>
      <c r="F377" s="65"/>
      <c r="G377" s="65"/>
      <c r="H377" s="66"/>
      <c r="I377" s="67"/>
      <c r="J377" s="67"/>
      <c r="K377" s="67"/>
      <c r="L377" s="67"/>
      <c r="N377" s="70"/>
      <c r="O377" s="130"/>
    </row>
    <row r="378" spans="2:15" s="69" customFormat="1">
      <c r="B378" s="63"/>
      <c r="C378" s="64"/>
      <c r="D378" s="64"/>
      <c r="E378" s="65"/>
      <c r="F378" s="65"/>
      <c r="G378" s="65"/>
      <c r="H378" s="66"/>
      <c r="I378" s="67"/>
      <c r="J378" s="67"/>
      <c r="K378" s="67"/>
      <c r="L378" s="67"/>
      <c r="N378" s="70"/>
      <c r="O378" s="130"/>
    </row>
    <row r="379" spans="2:15" s="69" customFormat="1">
      <c r="B379" s="63"/>
      <c r="C379" s="64"/>
      <c r="D379" s="64"/>
      <c r="E379" s="65"/>
      <c r="F379" s="65"/>
      <c r="G379" s="65"/>
      <c r="H379" s="66"/>
      <c r="I379" s="67"/>
      <c r="J379" s="67"/>
      <c r="K379" s="67"/>
      <c r="L379" s="67"/>
      <c r="N379" s="70"/>
      <c r="O379" s="130"/>
    </row>
    <row r="380" spans="2:15" s="69" customFormat="1">
      <c r="B380" s="63"/>
      <c r="C380" s="64"/>
      <c r="D380" s="64"/>
      <c r="E380" s="65"/>
      <c r="F380" s="65"/>
      <c r="G380" s="65"/>
      <c r="H380" s="66"/>
      <c r="I380" s="67"/>
      <c r="J380" s="67"/>
      <c r="K380" s="67"/>
      <c r="L380" s="67"/>
      <c r="N380" s="70"/>
      <c r="O380" s="130"/>
    </row>
    <row r="381" spans="2:15" s="69" customFormat="1">
      <c r="B381" s="63"/>
      <c r="C381" s="64"/>
      <c r="D381" s="64"/>
      <c r="E381" s="65"/>
      <c r="F381" s="65"/>
      <c r="G381" s="65"/>
      <c r="H381" s="66"/>
      <c r="I381" s="67"/>
      <c r="J381" s="67"/>
      <c r="K381" s="67"/>
      <c r="L381" s="67"/>
      <c r="N381" s="70"/>
      <c r="O381" s="130"/>
    </row>
    <row r="382" spans="2:15" s="69" customFormat="1">
      <c r="B382" s="63"/>
      <c r="C382" s="64"/>
      <c r="D382" s="64"/>
      <c r="E382" s="65"/>
      <c r="F382" s="65"/>
      <c r="G382" s="65"/>
      <c r="H382" s="66"/>
      <c r="I382" s="67"/>
      <c r="J382" s="67"/>
      <c r="K382" s="67"/>
      <c r="L382" s="67"/>
      <c r="N382" s="70"/>
      <c r="O382" s="130"/>
    </row>
    <row r="383" spans="2:15" s="69" customFormat="1">
      <c r="B383" s="63"/>
      <c r="C383" s="64"/>
      <c r="D383" s="64"/>
      <c r="E383" s="65"/>
      <c r="F383" s="65"/>
      <c r="G383" s="65"/>
      <c r="H383" s="66"/>
      <c r="I383" s="67"/>
      <c r="J383" s="67"/>
      <c r="K383" s="67"/>
      <c r="L383" s="67"/>
      <c r="N383" s="70"/>
      <c r="O383" s="130"/>
    </row>
    <row r="384" spans="2:15" s="69" customFormat="1">
      <c r="B384" s="63"/>
      <c r="C384" s="64"/>
      <c r="D384" s="64"/>
      <c r="E384" s="65"/>
      <c r="F384" s="65"/>
      <c r="G384" s="65"/>
      <c r="H384" s="66"/>
      <c r="I384" s="67"/>
      <c r="J384" s="67"/>
      <c r="K384" s="67"/>
      <c r="L384" s="67"/>
      <c r="N384" s="70"/>
      <c r="O384" s="130"/>
    </row>
    <row r="385" spans="2:15" s="69" customFormat="1">
      <c r="B385" s="63"/>
      <c r="C385" s="64"/>
      <c r="D385" s="64"/>
      <c r="E385" s="65"/>
      <c r="F385" s="65"/>
      <c r="G385" s="65"/>
      <c r="H385" s="66"/>
      <c r="I385" s="67"/>
      <c r="J385" s="67"/>
      <c r="K385" s="67"/>
      <c r="L385" s="67"/>
      <c r="N385" s="70"/>
      <c r="O385" s="130"/>
    </row>
    <row r="386" spans="2:15" s="69" customFormat="1">
      <c r="B386" s="63"/>
      <c r="C386" s="64"/>
      <c r="D386" s="64"/>
      <c r="E386" s="65"/>
      <c r="F386" s="65"/>
      <c r="G386" s="65"/>
      <c r="H386" s="66"/>
      <c r="I386" s="67"/>
      <c r="J386" s="67"/>
      <c r="K386" s="67"/>
      <c r="L386" s="67"/>
      <c r="N386" s="70"/>
      <c r="O386" s="130"/>
    </row>
    <row r="387" spans="2:15" s="69" customFormat="1">
      <c r="B387" s="63"/>
      <c r="C387" s="64"/>
      <c r="D387" s="64"/>
      <c r="E387" s="65"/>
      <c r="F387" s="65"/>
      <c r="G387" s="65"/>
      <c r="H387" s="66"/>
      <c r="I387" s="67"/>
      <c r="J387" s="67"/>
      <c r="K387" s="67"/>
      <c r="L387" s="67"/>
      <c r="N387" s="70"/>
      <c r="O387" s="130"/>
    </row>
    <row r="388" spans="2:15" s="69" customFormat="1">
      <c r="B388" s="63"/>
      <c r="C388" s="64"/>
      <c r="D388" s="64"/>
      <c r="E388" s="65"/>
      <c r="F388" s="65"/>
      <c r="G388" s="65"/>
      <c r="H388" s="66"/>
      <c r="I388" s="67"/>
      <c r="J388" s="67"/>
      <c r="K388" s="67"/>
      <c r="L388" s="67"/>
      <c r="N388" s="70"/>
      <c r="O388" s="130"/>
    </row>
    <row r="389" spans="2:15" s="69" customFormat="1">
      <c r="B389" s="63"/>
      <c r="C389" s="64"/>
      <c r="D389" s="64"/>
      <c r="E389" s="65"/>
      <c r="F389" s="65"/>
      <c r="G389" s="65"/>
      <c r="H389" s="66"/>
      <c r="I389" s="67"/>
      <c r="J389" s="67"/>
      <c r="K389" s="67"/>
      <c r="L389" s="67"/>
      <c r="N389" s="70"/>
      <c r="O389" s="130"/>
    </row>
    <row r="390" spans="2:15" s="69" customFormat="1">
      <c r="B390" s="63"/>
      <c r="C390" s="64"/>
      <c r="D390" s="64"/>
      <c r="E390" s="65"/>
      <c r="F390" s="65"/>
      <c r="G390" s="65"/>
      <c r="H390" s="66"/>
      <c r="I390" s="67"/>
      <c r="J390" s="67"/>
      <c r="K390" s="67"/>
      <c r="L390" s="67"/>
      <c r="N390" s="70"/>
      <c r="O390" s="130"/>
    </row>
    <row r="391" spans="2:15" s="69" customFormat="1">
      <c r="B391" s="63"/>
      <c r="C391" s="64"/>
      <c r="D391" s="64"/>
      <c r="E391" s="65"/>
      <c r="F391" s="65"/>
      <c r="G391" s="65"/>
      <c r="H391" s="66"/>
      <c r="I391" s="67"/>
      <c r="J391" s="67"/>
      <c r="K391" s="67"/>
      <c r="L391" s="67"/>
      <c r="N391" s="70"/>
      <c r="O391" s="130"/>
    </row>
    <row r="392" spans="2:15" s="69" customFormat="1">
      <c r="B392" s="63"/>
      <c r="C392" s="64"/>
      <c r="D392" s="64"/>
      <c r="E392" s="65"/>
      <c r="F392" s="65"/>
      <c r="G392" s="65"/>
      <c r="H392" s="66"/>
      <c r="I392" s="67"/>
      <c r="J392" s="67"/>
      <c r="K392" s="67"/>
      <c r="L392" s="67"/>
      <c r="N392" s="70"/>
      <c r="O392" s="130"/>
    </row>
    <row r="393" spans="2:15" s="69" customFormat="1">
      <c r="B393" s="63"/>
      <c r="C393" s="64"/>
      <c r="D393" s="64"/>
      <c r="E393" s="65"/>
      <c r="F393" s="65"/>
      <c r="G393" s="65"/>
      <c r="H393" s="66"/>
      <c r="I393" s="67"/>
      <c r="J393" s="67"/>
      <c r="K393" s="67"/>
      <c r="L393" s="67"/>
      <c r="N393" s="70"/>
      <c r="O393" s="130"/>
    </row>
    <row r="394" spans="2:15" s="69" customFormat="1">
      <c r="B394" s="63"/>
      <c r="C394" s="64"/>
      <c r="D394" s="64"/>
      <c r="E394" s="65"/>
      <c r="F394" s="65"/>
      <c r="G394" s="65"/>
      <c r="H394" s="66"/>
      <c r="I394" s="67"/>
      <c r="J394" s="67"/>
      <c r="K394" s="67"/>
      <c r="L394" s="67"/>
      <c r="N394" s="70"/>
      <c r="O394" s="130"/>
    </row>
    <row r="395" spans="2:15" s="69" customFormat="1">
      <c r="B395" s="63"/>
      <c r="C395" s="64"/>
      <c r="D395" s="64"/>
      <c r="E395" s="65"/>
      <c r="F395" s="65"/>
      <c r="G395" s="65"/>
      <c r="H395" s="66"/>
      <c r="I395" s="67"/>
      <c r="J395" s="67"/>
      <c r="K395" s="67"/>
      <c r="L395" s="67"/>
      <c r="N395" s="70"/>
      <c r="O395" s="130"/>
    </row>
    <row r="396" spans="2:15" s="69" customFormat="1">
      <c r="B396" s="63"/>
      <c r="C396" s="64"/>
      <c r="D396" s="64"/>
      <c r="E396" s="65"/>
      <c r="F396" s="65"/>
      <c r="G396" s="65"/>
      <c r="H396" s="66"/>
      <c r="I396" s="67"/>
      <c r="J396" s="67"/>
      <c r="K396" s="67"/>
      <c r="L396" s="67"/>
      <c r="N396" s="70"/>
      <c r="O396" s="130"/>
    </row>
    <row r="397" spans="2:15" s="69" customFormat="1">
      <c r="B397" s="63"/>
      <c r="C397" s="64"/>
      <c r="D397" s="64"/>
      <c r="E397" s="65"/>
      <c r="F397" s="65"/>
      <c r="G397" s="65"/>
      <c r="H397" s="66"/>
      <c r="I397" s="67"/>
      <c r="J397" s="67"/>
      <c r="K397" s="67"/>
      <c r="L397" s="67"/>
      <c r="N397" s="70"/>
      <c r="O397" s="130"/>
    </row>
    <row r="398" spans="2:15" s="69" customFormat="1">
      <c r="B398" s="63"/>
      <c r="C398" s="64"/>
      <c r="D398" s="64"/>
      <c r="E398" s="65"/>
      <c r="F398" s="65"/>
      <c r="G398" s="65"/>
      <c r="H398" s="66"/>
      <c r="I398" s="67"/>
      <c r="J398" s="67"/>
      <c r="K398" s="67"/>
      <c r="L398" s="67"/>
      <c r="N398" s="70"/>
      <c r="O398" s="130"/>
    </row>
    <row r="399" spans="2:15" s="69" customFormat="1">
      <c r="B399" s="63"/>
      <c r="C399" s="64"/>
      <c r="D399" s="64"/>
      <c r="E399" s="65"/>
      <c r="F399" s="65"/>
      <c r="G399" s="65"/>
      <c r="H399" s="66"/>
      <c r="I399" s="67"/>
      <c r="J399" s="67"/>
      <c r="K399" s="67"/>
      <c r="L399" s="67"/>
      <c r="N399" s="70"/>
      <c r="O399" s="130"/>
    </row>
    <row r="400" spans="2:15" s="69" customFormat="1">
      <c r="B400" s="63"/>
      <c r="C400" s="64"/>
      <c r="D400" s="64"/>
      <c r="E400" s="65"/>
      <c r="F400" s="65"/>
      <c r="G400" s="65"/>
      <c r="H400" s="66"/>
      <c r="I400" s="67"/>
      <c r="J400" s="67"/>
      <c r="K400" s="67"/>
      <c r="L400" s="67"/>
      <c r="N400" s="70"/>
      <c r="O400" s="130"/>
    </row>
    <row r="401" spans="2:15" s="69" customFormat="1">
      <c r="B401" s="63"/>
      <c r="C401" s="64"/>
      <c r="D401" s="64"/>
      <c r="E401" s="65"/>
      <c r="F401" s="65"/>
      <c r="G401" s="65"/>
      <c r="H401" s="66"/>
      <c r="I401" s="67"/>
      <c r="J401" s="67"/>
      <c r="K401" s="67"/>
      <c r="L401" s="67"/>
      <c r="N401" s="70"/>
      <c r="O401" s="130"/>
    </row>
    <row r="402" spans="2:15" s="69" customFormat="1">
      <c r="B402" s="63"/>
      <c r="C402" s="64"/>
      <c r="D402" s="64"/>
      <c r="E402" s="65"/>
      <c r="F402" s="65"/>
      <c r="G402" s="65"/>
      <c r="H402" s="66"/>
      <c r="I402" s="67"/>
      <c r="J402" s="67"/>
      <c r="K402" s="67"/>
      <c r="L402" s="67"/>
      <c r="N402" s="70"/>
      <c r="O402" s="130"/>
    </row>
    <row r="403" spans="2:15" s="69" customFormat="1">
      <c r="B403" s="63"/>
      <c r="C403" s="64"/>
      <c r="D403" s="64"/>
      <c r="E403" s="65"/>
      <c r="F403" s="65"/>
      <c r="G403" s="65"/>
      <c r="H403" s="66"/>
      <c r="I403" s="67"/>
      <c r="J403" s="67"/>
      <c r="K403" s="67"/>
      <c r="L403" s="67"/>
      <c r="N403" s="70"/>
      <c r="O403" s="130"/>
    </row>
    <row r="404" spans="2:15" s="69" customFormat="1">
      <c r="B404" s="63"/>
      <c r="C404" s="64"/>
      <c r="D404" s="64"/>
      <c r="E404" s="65"/>
      <c r="F404" s="65"/>
      <c r="G404" s="65"/>
      <c r="H404" s="66"/>
      <c r="I404" s="67"/>
      <c r="J404" s="67"/>
      <c r="K404" s="67"/>
      <c r="L404" s="67"/>
      <c r="N404" s="70"/>
      <c r="O404" s="130"/>
    </row>
    <row r="405" spans="2:15" s="69" customFormat="1">
      <c r="B405" s="63"/>
      <c r="C405" s="64"/>
      <c r="D405" s="64"/>
      <c r="E405" s="65"/>
      <c r="F405" s="65"/>
      <c r="G405" s="65"/>
      <c r="H405" s="66"/>
      <c r="I405" s="67"/>
      <c r="J405" s="67"/>
      <c r="K405" s="67"/>
      <c r="L405" s="67"/>
      <c r="N405" s="70"/>
      <c r="O405" s="130"/>
    </row>
    <row r="406" spans="2:15" s="69" customFormat="1">
      <c r="B406" s="63"/>
      <c r="C406" s="64"/>
      <c r="D406" s="64"/>
      <c r="E406" s="65"/>
      <c r="F406" s="65"/>
      <c r="G406" s="65"/>
      <c r="H406" s="66"/>
      <c r="I406" s="67"/>
      <c r="J406" s="67"/>
      <c r="K406" s="67"/>
      <c r="L406" s="67"/>
      <c r="N406" s="70"/>
      <c r="O406" s="130"/>
    </row>
    <row r="407" spans="2:15" s="69" customFormat="1">
      <c r="B407" s="63"/>
      <c r="C407" s="64"/>
      <c r="D407" s="64"/>
      <c r="E407" s="65"/>
      <c r="F407" s="65"/>
      <c r="G407" s="65"/>
      <c r="H407" s="66"/>
      <c r="I407" s="67"/>
      <c r="J407" s="67"/>
      <c r="K407" s="67"/>
      <c r="L407" s="67"/>
      <c r="N407" s="70"/>
      <c r="O407" s="130"/>
    </row>
    <row r="408" spans="2:15" s="69" customFormat="1">
      <c r="B408" s="63"/>
      <c r="C408" s="64"/>
      <c r="D408" s="64"/>
      <c r="E408" s="65"/>
      <c r="F408" s="65"/>
      <c r="G408" s="65"/>
      <c r="H408" s="66"/>
      <c r="I408" s="67"/>
      <c r="J408" s="67"/>
      <c r="K408" s="67"/>
      <c r="L408" s="67"/>
      <c r="N408" s="70"/>
      <c r="O408" s="130"/>
    </row>
    <row r="409" spans="2:15" s="69" customFormat="1">
      <c r="B409" s="63"/>
      <c r="C409" s="64"/>
      <c r="D409" s="64"/>
      <c r="E409" s="65"/>
      <c r="F409" s="65"/>
      <c r="G409" s="65"/>
      <c r="H409" s="66"/>
      <c r="I409" s="67"/>
      <c r="J409" s="67"/>
      <c r="K409" s="67"/>
      <c r="L409" s="67"/>
      <c r="N409" s="70"/>
      <c r="O409" s="130"/>
    </row>
    <row r="410" spans="2:15" s="69" customFormat="1">
      <c r="B410" s="63"/>
      <c r="C410" s="64"/>
      <c r="D410" s="64"/>
      <c r="E410" s="65"/>
      <c r="F410" s="65"/>
      <c r="G410" s="65"/>
      <c r="H410" s="66"/>
      <c r="I410" s="67"/>
      <c r="J410" s="67"/>
      <c r="K410" s="67"/>
      <c r="L410" s="67"/>
      <c r="N410" s="70"/>
      <c r="O410" s="130"/>
    </row>
    <row r="411" spans="2:15" s="69" customFormat="1">
      <c r="B411" s="63"/>
      <c r="C411" s="64"/>
      <c r="D411" s="64"/>
      <c r="E411" s="65"/>
      <c r="F411" s="65"/>
      <c r="G411" s="65"/>
      <c r="H411" s="66"/>
      <c r="I411" s="67"/>
      <c r="J411" s="67"/>
      <c r="K411" s="67"/>
      <c r="L411" s="67"/>
      <c r="N411" s="70"/>
      <c r="O411" s="130"/>
    </row>
    <row r="412" spans="2:15" s="69" customFormat="1">
      <c r="B412" s="63"/>
      <c r="C412" s="64"/>
      <c r="D412" s="64"/>
      <c r="E412" s="65"/>
      <c r="F412" s="65"/>
      <c r="G412" s="65"/>
      <c r="H412" s="66"/>
      <c r="I412" s="67"/>
      <c r="J412" s="67"/>
      <c r="K412" s="67"/>
      <c r="L412" s="67"/>
      <c r="N412" s="70"/>
      <c r="O412" s="130"/>
    </row>
    <row r="413" spans="2:15" s="69" customFormat="1">
      <c r="B413" s="63"/>
      <c r="C413" s="64"/>
      <c r="D413" s="64"/>
      <c r="E413" s="65"/>
      <c r="F413" s="65"/>
      <c r="G413" s="65"/>
      <c r="H413" s="66"/>
      <c r="I413" s="67"/>
      <c r="J413" s="67"/>
      <c r="K413" s="67"/>
      <c r="L413" s="67"/>
      <c r="N413" s="70"/>
      <c r="O413" s="130"/>
    </row>
    <row r="414" spans="2:15" s="69" customFormat="1">
      <c r="B414" s="63"/>
      <c r="C414" s="64"/>
      <c r="D414" s="64"/>
      <c r="E414" s="65"/>
      <c r="F414" s="65"/>
      <c r="G414" s="65"/>
      <c r="H414" s="66"/>
      <c r="I414" s="67"/>
      <c r="J414" s="67"/>
      <c r="K414" s="67"/>
      <c r="L414" s="67"/>
      <c r="N414" s="70"/>
      <c r="O414" s="130"/>
    </row>
    <row r="415" spans="2:15" s="69" customFormat="1">
      <c r="B415" s="63"/>
      <c r="C415" s="64"/>
      <c r="D415" s="64"/>
      <c r="E415" s="65"/>
      <c r="F415" s="65"/>
      <c r="G415" s="65"/>
      <c r="H415" s="66"/>
      <c r="I415" s="67"/>
      <c r="J415" s="67"/>
      <c r="K415" s="67"/>
      <c r="L415" s="67"/>
      <c r="N415" s="70"/>
      <c r="O415" s="130"/>
    </row>
    <row r="416" spans="2:15" s="69" customFormat="1">
      <c r="B416" s="63"/>
      <c r="C416" s="64"/>
      <c r="D416" s="64"/>
      <c r="E416" s="65"/>
      <c r="F416" s="65"/>
      <c r="G416" s="65"/>
      <c r="H416" s="66"/>
      <c r="I416" s="67"/>
      <c r="J416" s="67"/>
      <c r="K416" s="67"/>
      <c r="L416" s="67"/>
      <c r="N416" s="70"/>
      <c r="O416" s="130"/>
    </row>
    <row r="417" spans="2:15" s="69" customFormat="1">
      <c r="B417" s="63"/>
      <c r="C417" s="64"/>
      <c r="D417" s="64"/>
      <c r="E417" s="65"/>
      <c r="F417" s="65"/>
      <c r="G417" s="65"/>
      <c r="H417" s="66"/>
      <c r="I417" s="67"/>
      <c r="J417" s="67"/>
      <c r="K417" s="67"/>
      <c r="L417" s="67"/>
      <c r="N417" s="70"/>
      <c r="O417" s="130"/>
    </row>
    <row r="418" spans="2:15" s="69" customFormat="1">
      <c r="B418" s="63"/>
      <c r="C418" s="64"/>
      <c r="D418" s="64"/>
      <c r="E418" s="65"/>
      <c r="F418" s="65"/>
      <c r="G418" s="65"/>
      <c r="H418" s="66"/>
      <c r="I418" s="67"/>
      <c r="J418" s="67"/>
      <c r="K418" s="67"/>
      <c r="L418" s="67"/>
      <c r="N418" s="70"/>
      <c r="O418" s="130"/>
    </row>
    <row r="419" spans="2:15" s="69" customFormat="1">
      <c r="B419" s="63"/>
      <c r="C419" s="64"/>
      <c r="D419" s="64"/>
      <c r="E419" s="65"/>
      <c r="F419" s="65"/>
      <c r="G419" s="65"/>
      <c r="H419" s="66"/>
      <c r="I419" s="67"/>
      <c r="J419" s="67"/>
      <c r="K419" s="67"/>
      <c r="L419" s="67"/>
      <c r="N419" s="70"/>
      <c r="O419" s="130"/>
    </row>
    <row r="420" spans="2:15" s="69" customFormat="1">
      <c r="B420" s="63"/>
      <c r="C420" s="64"/>
      <c r="D420" s="64"/>
      <c r="E420" s="65"/>
      <c r="F420" s="65"/>
      <c r="G420" s="65"/>
      <c r="H420" s="66"/>
      <c r="I420" s="67"/>
      <c r="J420" s="67"/>
      <c r="K420" s="67"/>
      <c r="L420" s="67"/>
      <c r="N420" s="70"/>
      <c r="O420" s="130"/>
    </row>
    <row r="421" spans="2:15" s="69" customFormat="1">
      <c r="B421" s="63"/>
      <c r="C421" s="64"/>
      <c r="D421" s="64"/>
      <c r="E421" s="65"/>
      <c r="F421" s="65"/>
      <c r="G421" s="65"/>
      <c r="H421" s="66"/>
      <c r="I421" s="67"/>
      <c r="J421" s="67"/>
      <c r="K421" s="67"/>
      <c r="L421" s="67"/>
      <c r="N421" s="70"/>
      <c r="O421" s="130"/>
    </row>
    <row r="422" spans="2:15" s="69" customFormat="1">
      <c r="B422" s="63"/>
      <c r="C422" s="64"/>
      <c r="D422" s="64"/>
      <c r="E422" s="65"/>
      <c r="F422" s="65"/>
      <c r="G422" s="65"/>
      <c r="H422" s="66"/>
      <c r="I422" s="67"/>
      <c r="J422" s="67"/>
      <c r="K422" s="67"/>
      <c r="L422" s="67"/>
      <c r="N422" s="70"/>
      <c r="O422" s="130"/>
    </row>
    <row r="423" spans="2:15" s="69" customFormat="1">
      <c r="B423" s="63"/>
      <c r="C423" s="64"/>
      <c r="D423" s="64"/>
      <c r="E423" s="65"/>
      <c r="F423" s="65"/>
      <c r="G423" s="65"/>
      <c r="H423" s="66"/>
      <c r="I423" s="67"/>
      <c r="J423" s="67"/>
      <c r="K423" s="67"/>
      <c r="L423" s="67"/>
      <c r="N423" s="70"/>
      <c r="O423" s="130"/>
    </row>
    <row r="424" spans="2:15" s="69" customFormat="1">
      <c r="B424" s="63"/>
      <c r="C424" s="64"/>
      <c r="D424" s="64"/>
      <c r="E424" s="65"/>
      <c r="F424" s="65"/>
      <c r="G424" s="65"/>
      <c r="H424" s="66"/>
      <c r="I424" s="67"/>
      <c r="J424" s="67"/>
      <c r="K424" s="67"/>
      <c r="L424" s="67"/>
      <c r="N424" s="70"/>
      <c r="O424" s="130"/>
    </row>
    <row r="425" spans="2:15" s="69" customFormat="1">
      <c r="B425" s="63"/>
      <c r="C425" s="64"/>
      <c r="D425" s="64"/>
      <c r="E425" s="65"/>
      <c r="F425" s="65"/>
      <c r="G425" s="65"/>
      <c r="H425" s="66"/>
      <c r="I425" s="67"/>
      <c r="J425" s="67"/>
      <c r="K425" s="67"/>
      <c r="L425" s="67"/>
      <c r="N425" s="70"/>
      <c r="O425" s="130"/>
    </row>
    <row r="426" spans="2:15" s="69" customFormat="1">
      <c r="B426" s="63"/>
      <c r="C426" s="64"/>
      <c r="D426" s="64"/>
      <c r="E426" s="65"/>
      <c r="F426" s="65"/>
      <c r="G426" s="65"/>
      <c r="H426" s="66"/>
      <c r="I426" s="67"/>
      <c r="J426" s="67"/>
      <c r="K426" s="67"/>
      <c r="L426" s="67"/>
      <c r="N426" s="70"/>
      <c r="O426" s="130"/>
    </row>
    <row r="427" spans="2:15" s="69" customFormat="1">
      <c r="B427" s="63"/>
      <c r="C427" s="64"/>
      <c r="D427" s="64"/>
      <c r="E427" s="65"/>
      <c r="F427" s="65"/>
      <c r="G427" s="65"/>
      <c r="H427" s="66"/>
      <c r="I427" s="67"/>
      <c r="J427" s="67"/>
      <c r="K427" s="67"/>
      <c r="L427" s="67"/>
      <c r="N427" s="70"/>
      <c r="O427" s="130"/>
    </row>
    <row r="428" spans="2:15" s="69" customFormat="1">
      <c r="B428" s="63"/>
      <c r="C428" s="64"/>
      <c r="D428" s="64"/>
      <c r="E428" s="65"/>
      <c r="F428" s="65"/>
      <c r="G428" s="65"/>
      <c r="H428" s="66"/>
      <c r="I428" s="67"/>
      <c r="J428" s="67"/>
      <c r="K428" s="67"/>
      <c r="L428" s="67"/>
      <c r="N428" s="70"/>
      <c r="O428" s="130"/>
    </row>
    <row r="429" spans="2:15" s="69" customFormat="1">
      <c r="B429" s="63"/>
      <c r="C429" s="64"/>
      <c r="D429" s="64"/>
      <c r="E429" s="65"/>
      <c r="F429" s="65"/>
      <c r="G429" s="65"/>
      <c r="H429" s="66"/>
      <c r="I429" s="67"/>
      <c r="J429" s="67"/>
      <c r="K429" s="67"/>
      <c r="L429" s="67"/>
      <c r="N429" s="70"/>
      <c r="O429" s="130"/>
    </row>
    <row r="430" spans="2:15" s="69" customFormat="1">
      <c r="B430" s="63"/>
      <c r="C430" s="64"/>
      <c r="D430" s="64"/>
      <c r="E430" s="65"/>
      <c r="F430" s="65"/>
      <c r="G430" s="65"/>
      <c r="H430" s="66"/>
      <c r="I430" s="67"/>
      <c r="J430" s="67"/>
      <c r="K430" s="67"/>
      <c r="L430" s="67"/>
      <c r="N430" s="70"/>
      <c r="O430" s="130"/>
    </row>
    <row r="431" spans="2:15" s="69" customFormat="1">
      <c r="B431" s="63"/>
      <c r="C431" s="64"/>
      <c r="D431" s="64"/>
      <c r="E431" s="65"/>
      <c r="F431" s="65"/>
      <c r="G431" s="65"/>
      <c r="H431" s="66"/>
      <c r="I431" s="67"/>
      <c r="J431" s="67"/>
      <c r="K431" s="67"/>
      <c r="L431" s="67"/>
      <c r="N431" s="70"/>
      <c r="O431" s="130"/>
    </row>
    <row r="432" spans="2:15" s="69" customFormat="1">
      <c r="B432" s="63"/>
      <c r="C432" s="64"/>
      <c r="D432" s="64"/>
      <c r="E432" s="65"/>
      <c r="F432" s="65"/>
      <c r="G432" s="65"/>
      <c r="H432" s="66"/>
      <c r="I432" s="67"/>
      <c r="J432" s="67"/>
      <c r="K432" s="67"/>
      <c r="L432" s="67"/>
      <c r="N432" s="70"/>
      <c r="O432" s="130"/>
    </row>
    <row r="433" spans="2:15" s="69" customFormat="1">
      <c r="B433" s="63"/>
      <c r="C433" s="64"/>
      <c r="D433" s="64"/>
      <c r="E433" s="65"/>
      <c r="F433" s="65"/>
      <c r="G433" s="65"/>
      <c r="H433" s="66"/>
      <c r="I433" s="67"/>
      <c r="J433" s="67"/>
      <c r="K433" s="67"/>
      <c r="L433" s="67"/>
      <c r="N433" s="70"/>
      <c r="O433" s="130"/>
    </row>
    <row r="434" spans="2:15" s="69" customFormat="1">
      <c r="B434" s="63"/>
      <c r="C434" s="64"/>
      <c r="D434" s="64"/>
      <c r="E434" s="65"/>
      <c r="F434" s="65"/>
      <c r="G434" s="65"/>
      <c r="H434" s="66"/>
      <c r="I434" s="67"/>
      <c r="J434" s="67"/>
      <c r="K434" s="67"/>
      <c r="L434" s="67"/>
      <c r="N434" s="70"/>
      <c r="O434" s="130"/>
    </row>
    <row r="435" spans="2:15" s="69" customFormat="1">
      <c r="B435" s="63"/>
      <c r="C435" s="64"/>
      <c r="D435" s="64"/>
      <c r="E435" s="65"/>
      <c r="F435" s="65"/>
      <c r="G435" s="65"/>
      <c r="H435" s="66"/>
      <c r="I435" s="67"/>
      <c r="J435" s="67"/>
      <c r="K435" s="67"/>
      <c r="L435" s="67"/>
      <c r="N435" s="70"/>
      <c r="O435" s="130"/>
    </row>
    <row r="436" spans="2:15" s="69" customFormat="1">
      <c r="B436" s="63"/>
      <c r="C436" s="64"/>
      <c r="D436" s="64"/>
      <c r="E436" s="65"/>
      <c r="F436" s="65"/>
      <c r="G436" s="65"/>
      <c r="H436" s="66"/>
      <c r="I436" s="67"/>
      <c r="J436" s="67"/>
      <c r="K436" s="67"/>
      <c r="L436" s="67"/>
      <c r="N436" s="70"/>
      <c r="O436" s="130"/>
    </row>
    <row r="437" spans="2:15" s="69" customFormat="1">
      <c r="B437" s="63"/>
      <c r="C437" s="64"/>
      <c r="D437" s="64"/>
      <c r="E437" s="65"/>
      <c r="F437" s="65"/>
      <c r="G437" s="65"/>
      <c r="H437" s="66"/>
      <c r="I437" s="67"/>
      <c r="J437" s="67"/>
      <c r="K437" s="67"/>
      <c r="L437" s="67"/>
      <c r="N437" s="70"/>
      <c r="O437" s="130"/>
    </row>
    <row r="438" spans="2:15" s="69" customFormat="1">
      <c r="B438" s="63"/>
      <c r="C438" s="64"/>
      <c r="D438" s="64"/>
      <c r="E438" s="65"/>
      <c r="F438" s="65"/>
      <c r="G438" s="65"/>
      <c r="H438" s="66"/>
      <c r="I438" s="67"/>
      <c r="J438" s="67"/>
      <c r="K438" s="67"/>
      <c r="L438" s="67"/>
      <c r="N438" s="70"/>
      <c r="O438" s="130"/>
    </row>
    <row r="439" spans="2:15" s="69" customFormat="1">
      <c r="B439" s="63"/>
      <c r="C439" s="64"/>
      <c r="D439" s="64"/>
      <c r="E439" s="65"/>
      <c r="F439" s="65"/>
      <c r="G439" s="65"/>
      <c r="H439" s="66"/>
      <c r="I439" s="67"/>
      <c r="J439" s="67"/>
      <c r="K439" s="67"/>
      <c r="L439" s="67"/>
      <c r="N439" s="70"/>
      <c r="O439" s="130"/>
    </row>
    <row r="440" spans="2:15" s="69" customFormat="1">
      <c r="B440" s="63"/>
      <c r="C440" s="64"/>
      <c r="D440" s="64"/>
      <c r="E440" s="65"/>
      <c r="F440" s="65"/>
      <c r="G440" s="65"/>
      <c r="H440" s="66"/>
      <c r="I440" s="67"/>
      <c r="J440" s="67"/>
      <c r="K440" s="67"/>
      <c r="L440" s="67"/>
      <c r="N440" s="70"/>
      <c r="O440" s="130"/>
    </row>
    <row r="441" spans="2:15" s="69" customFormat="1">
      <c r="B441" s="63"/>
      <c r="C441" s="64"/>
      <c r="D441" s="64"/>
      <c r="E441" s="65"/>
      <c r="F441" s="65"/>
      <c r="G441" s="65"/>
      <c r="H441" s="66"/>
      <c r="I441" s="67"/>
      <c r="J441" s="67"/>
      <c r="K441" s="67"/>
      <c r="L441" s="67"/>
      <c r="N441" s="70"/>
      <c r="O441" s="130"/>
    </row>
    <row r="442" spans="2:15" s="69" customFormat="1">
      <c r="B442" s="63"/>
      <c r="C442" s="64"/>
      <c r="D442" s="64"/>
      <c r="E442" s="65"/>
      <c r="F442" s="65"/>
      <c r="G442" s="65"/>
      <c r="H442" s="66"/>
      <c r="I442" s="67"/>
      <c r="J442" s="67"/>
      <c r="K442" s="67"/>
      <c r="L442" s="67"/>
      <c r="N442" s="70"/>
      <c r="O442" s="130"/>
    </row>
    <row r="443" spans="2:15" s="69" customFormat="1">
      <c r="B443" s="63"/>
      <c r="C443" s="64"/>
      <c r="D443" s="64"/>
      <c r="E443" s="65"/>
      <c r="F443" s="65"/>
      <c r="G443" s="65"/>
      <c r="H443" s="66"/>
      <c r="I443" s="67"/>
      <c r="J443" s="67"/>
      <c r="K443" s="67"/>
      <c r="L443" s="67"/>
      <c r="N443" s="70"/>
      <c r="O443" s="130"/>
    </row>
    <row r="444" spans="2:15" s="69" customFormat="1">
      <c r="B444" s="63"/>
      <c r="C444" s="64"/>
      <c r="D444" s="64"/>
      <c r="E444" s="65"/>
      <c r="F444" s="65"/>
      <c r="G444" s="65"/>
      <c r="H444" s="66"/>
      <c r="I444" s="67"/>
      <c r="J444" s="67"/>
      <c r="K444" s="67"/>
      <c r="L444" s="67"/>
      <c r="N444" s="70"/>
      <c r="O444" s="130"/>
    </row>
    <row r="445" spans="2:15" s="69" customFormat="1">
      <c r="B445" s="63"/>
      <c r="C445" s="64"/>
      <c r="D445" s="64"/>
      <c r="E445" s="65"/>
      <c r="F445" s="65"/>
      <c r="G445" s="65"/>
      <c r="H445" s="66"/>
      <c r="I445" s="67"/>
      <c r="J445" s="67"/>
      <c r="K445" s="67"/>
      <c r="L445" s="67"/>
      <c r="N445" s="70"/>
      <c r="O445" s="130"/>
    </row>
    <row r="446" spans="2:15" s="69" customFormat="1">
      <c r="B446" s="63"/>
      <c r="C446" s="64"/>
      <c r="D446" s="64"/>
      <c r="E446" s="65"/>
      <c r="F446" s="65"/>
      <c r="G446" s="65"/>
      <c r="H446" s="66"/>
      <c r="I446" s="67"/>
      <c r="J446" s="67"/>
      <c r="K446" s="67"/>
      <c r="L446" s="67"/>
      <c r="N446" s="70"/>
      <c r="O446" s="130"/>
    </row>
    <row r="447" spans="2:15" s="69" customFormat="1">
      <c r="B447" s="63"/>
      <c r="C447" s="64"/>
      <c r="D447" s="64"/>
      <c r="E447" s="65"/>
      <c r="F447" s="65"/>
      <c r="G447" s="65"/>
      <c r="H447" s="66"/>
      <c r="I447" s="67"/>
      <c r="J447" s="67"/>
      <c r="K447" s="67"/>
      <c r="L447" s="67"/>
      <c r="N447" s="70"/>
      <c r="O447" s="130"/>
    </row>
    <row r="448" spans="2:15" s="69" customFormat="1">
      <c r="B448" s="63"/>
      <c r="C448" s="64"/>
      <c r="D448" s="64"/>
      <c r="E448" s="65"/>
      <c r="F448" s="65"/>
      <c r="G448" s="65"/>
      <c r="H448" s="66"/>
      <c r="I448" s="67"/>
      <c r="J448" s="67"/>
      <c r="K448" s="67"/>
      <c r="L448" s="67"/>
      <c r="N448" s="70"/>
      <c r="O448" s="130"/>
    </row>
    <row r="449" spans="2:15" s="69" customFormat="1">
      <c r="B449" s="63"/>
      <c r="C449" s="64"/>
      <c r="D449" s="64"/>
      <c r="E449" s="65"/>
      <c r="F449" s="65"/>
      <c r="G449" s="65"/>
      <c r="H449" s="66"/>
      <c r="I449" s="67"/>
      <c r="J449" s="67"/>
      <c r="K449" s="67"/>
      <c r="L449" s="67"/>
      <c r="N449" s="70"/>
      <c r="O449" s="130"/>
    </row>
  </sheetData>
  <autoFilter ref="C16:N83"/>
  <mergeCells count="3">
    <mergeCell ref="C2:N2"/>
    <mergeCell ref="C84:N84"/>
    <mergeCell ref="C99:E99"/>
  </mergeCells>
  <printOptions horizontalCentered="1"/>
  <pageMargins left="0.51181102362204722" right="0.51181102362204722" top="0.78740157480314965" bottom="0.78740157480314965" header="0.31496062992125984" footer="0.31496062992125984"/>
  <pageSetup paperSize="9" scale="39" fitToHeight="0" orientation="portrait" r:id="rId1"/>
  <headerFooter>
    <oddFooter>Página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436"/>
  <sheetViews>
    <sheetView showGridLines="0" tabSelected="1" view="pageBreakPreview" topLeftCell="D1" zoomScaleNormal="100" zoomScaleSheetLayoutView="100" workbookViewId="0">
      <selection activeCell="M75" sqref="M75"/>
    </sheetView>
  </sheetViews>
  <sheetFormatPr defaultColWidth="9.140625" defaultRowHeight="12.75"/>
  <cols>
    <col min="1" max="1" width="1.85546875" style="63" customWidth="1"/>
    <col min="2" max="2" width="1.28515625" style="63" customWidth="1"/>
    <col min="3" max="3" width="12.7109375" style="64" customWidth="1"/>
    <col min="4" max="4" width="19.7109375" style="64" customWidth="1"/>
    <col min="5" max="6" width="12.7109375" style="65" customWidth="1"/>
    <col min="7" max="7" width="64.7109375" style="66" customWidth="1"/>
    <col min="8" max="8" width="12.7109375" style="67" hidden="1" customWidth="1"/>
    <col min="9" max="9" width="15" style="67" hidden="1" customWidth="1"/>
    <col min="10" max="11" width="15" style="67" customWidth="1"/>
    <col min="12" max="12" width="14" style="515" customWidth="1"/>
    <col min="13" max="13" width="23.85546875" style="122" customWidth="1"/>
    <col min="14" max="14" width="1.28515625" style="130" customWidth="1"/>
    <col min="15" max="15" width="12.85546875" style="63" customWidth="1"/>
    <col min="16" max="16" width="9.140625" style="63"/>
    <col min="17" max="17" width="13.140625" style="63" customWidth="1"/>
    <col min="18" max="18" width="13.28515625" style="63" customWidth="1"/>
    <col min="19" max="16384" width="9.140625" style="63"/>
  </cols>
  <sheetData>
    <row r="1" spans="2:14">
      <c r="I1" s="68"/>
      <c r="J1" s="68"/>
      <c r="K1" s="68"/>
      <c r="M1" s="69"/>
    </row>
    <row r="2" spans="2:14" ht="15.75">
      <c r="C2" s="528" t="s">
        <v>20707</v>
      </c>
      <c r="D2" s="528"/>
      <c r="E2" s="528"/>
      <c r="F2" s="528"/>
      <c r="G2" s="528"/>
      <c r="H2" s="528"/>
      <c r="I2" s="528"/>
      <c r="J2" s="528"/>
      <c r="K2" s="528"/>
      <c r="L2" s="528"/>
      <c r="M2" s="528"/>
    </row>
    <row r="3" spans="2:14">
      <c r="I3" s="68"/>
      <c r="J3" s="68"/>
      <c r="K3" s="68"/>
      <c r="M3" s="69"/>
    </row>
    <row r="4" spans="2:14">
      <c r="C4" s="49" t="s">
        <v>20706</v>
      </c>
      <c r="D4" s="65"/>
      <c r="G4" s="49" t="s">
        <v>20694</v>
      </c>
      <c r="J4" s="50"/>
      <c r="K4" s="79"/>
      <c r="L4" s="502"/>
      <c r="M4" s="70"/>
    </row>
    <row r="5" spans="2:14">
      <c r="C5" s="54" t="str">
        <f>DADOS!$D$3</f>
        <v>PREFEITURA MUNICIPAL DE PARANAIGUARA</v>
      </c>
      <c r="D5" s="75"/>
      <c r="E5" s="75"/>
      <c r="F5" s="75"/>
      <c r="G5" s="54" t="str">
        <f>DADOS!$D$5</f>
        <v>REFORMA DA PRAÇA NOVO SONHO</v>
      </c>
      <c r="J5" s="52"/>
      <c r="K5" s="81"/>
      <c r="L5" s="503"/>
      <c r="M5" s="70"/>
    </row>
    <row r="6" spans="2:14">
      <c r="C6" s="73"/>
      <c r="D6" s="73"/>
      <c r="E6" s="73"/>
      <c r="F6" s="73"/>
      <c r="G6" s="73"/>
      <c r="J6" s="488"/>
      <c r="L6" s="67"/>
      <c r="M6" s="70"/>
    </row>
    <row r="7" spans="2:14">
      <c r="C7" s="53" t="s">
        <v>20705</v>
      </c>
      <c r="D7" s="78"/>
      <c r="E7" s="49" t="s">
        <v>20695</v>
      </c>
      <c r="F7" s="499"/>
      <c r="G7" s="56"/>
      <c r="J7" s="49" t="s">
        <v>20696</v>
      </c>
      <c r="K7" s="79"/>
      <c r="L7" s="67"/>
      <c r="M7" s="70"/>
    </row>
    <row r="8" spans="2:14">
      <c r="C8" s="57" t="str">
        <f>DADOS!$D$7</f>
        <v>SINAPI 01-2024; GOINFRA 12-2023</v>
      </c>
      <c r="D8" s="80"/>
      <c r="E8" s="58" t="str">
        <f>DADOS!$D$6</f>
        <v>RUA VER. JOÃO MOREIRA, ESQ. C/ RUA 22 E RUA M-1</v>
      </c>
      <c r="F8" s="500"/>
      <c r="G8" s="59"/>
      <c r="J8" s="54" t="str">
        <f>DADOS!$D$4</f>
        <v>PARANAIGUARA/GO</v>
      </c>
      <c r="K8" s="81"/>
      <c r="L8" s="67"/>
      <c r="M8" s="70"/>
    </row>
    <row r="9" spans="2:14">
      <c r="C9" s="60"/>
      <c r="D9" s="61"/>
      <c r="E9" s="56"/>
      <c r="F9" s="56"/>
      <c r="G9" s="50"/>
      <c r="H9" s="62"/>
      <c r="M9" s="73"/>
    </row>
    <row r="10" spans="2:14" s="71" customFormat="1" hidden="1">
      <c r="B10" s="63"/>
      <c r="E10" s="82"/>
      <c r="F10" s="82"/>
      <c r="G10" s="83"/>
      <c r="H10" s="84" t="s">
        <v>19885</v>
      </c>
      <c r="I10" s="85"/>
      <c r="L10" s="516"/>
      <c r="M10" s="86"/>
      <c r="N10" s="130"/>
    </row>
    <row r="11" spans="2:14" s="71" customFormat="1" hidden="1">
      <c r="B11" s="63"/>
      <c r="E11" s="82"/>
      <c r="F11" s="82"/>
      <c r="G11" s="83"/>
      <c r="H11" s="87">
        <v>0</v>
      </c>
      <c r="I11" s="88"/>
      <c r="J11" s="89"/>
      <c r="K11" s="89"/>
      <c r="L11" s="516"/>
      <c r="M11" s="86"/>
      <c r="N11" s="130"/>
    </row>
    <row r="12" spans="2:14" s="71" customFormat="1" hidden="1">
      <c r="B12" s="63"/>
      <c r="C12" s="89"/>
      <c r="D12" s="89"/>
      <c r="E12" s="82"/>
      <c r="F12" s="82"/>
      <c r="G12" s="83"/>
      <c r="H12" s="82"/>
      <c r="L12" s="516"/>
      <c r="M12" s="86"/>
      <c r="N12" s="130"/>
    </row>
    <row r="13" spans="2:14" s="71" customFormat="1" hidden="1">
      <c r="B13" s="63"/>
      <c r="E13" s="82"/>
      <c r="F13" s="82"/>
      <c r="G13" s="83"/>
      <c r="H13" s="84" t="s">
        <v>19886</v>
      </c>
      <c r="I13" s="85"/>
      <c r="L13" s="516"/>
      <c r="M13" s="86"/>
      <c r="N13" s="130"/>
    </row>
    <row r="14" spans="2:14" s="71" customFormat="1" hidden="1">
      <c r="B14" s="63"/>
      <c r="E14" s="82"/>
      <c r="F14" s="82"/>
      <c r="G14" s="83"/>
      <c r="H14" s="87">
        <v>0</v>
      </c>
      <c r="I14" s="88"/>
      <c r="J14" s="89"/>
      <c r="K14" s="89"/>
      <c r="L14" s="516"/>
      <c r="M14" s="86"/>
      <c r="N14" s="130"/>
    </row>
    <row r="15" spans="2:14" s="71" customFormat="1" hidden="1">
      <c r="B15" s="63"/>
      <c r="C15" s="82"/>
      <c r="D15" s="82"/>
      <c r="E15" s="90"/>
      <c r="F15" s="90"/>
      <c r="G15" s="82"/>
      <c r="H15" s="83"/>
      <c r="I15" s="83"/>
      <c r="J15" s="83"/>
      <c r="K15" s="83"/>
      <c r="L15" s="517"/>
      <c r="M15" s="91"/>
      <c r="N15" s="130"/>
    </row>
    <row r="16" spans="2:14" ht="25.5">
      <c r="C16" s="92" t="s">
        <v>20684</v>
      </c>
      <c r="D16" s="92" t="s">
        <v>20682</v>
      </c>
      <c r="E16" s="93" t="s">
        <v>20683</v>
      </c>
      <c r="F16" s="93" t="s">
        <v>37636</v>
      </c>
      <c r="G16" s="92" t="s">
        <v>20685</v>
      </c>
      <c r="H16" s="94" t="s">
        <v>20686</v>
      </c>
      <c r="I16" s="504" t="s">
        <v>37654</v>
      </c>
      <c r="J16" s="504" t="s">
        <v>37652</v>
      </c>
      <c r="K16" s="504" t="s">
        <v>37653</v>
      </c>
      <c r="L16" s="518" t="s">
        <v>37651</v>
      </c>
      <c r="M16" s="96" t="s">
        <v>37650</v>
      </c>
    </row>
    <row r="17" spans="3:13">
      <c r="C17" s="523"/>
      <c r="D17" s="524"/>
      <c r="E17" s="524"/>
      <c r="F17" s="524"/>
      <c r="G17" s="295" t="s">
        <v>37663</v>
      </c>
      <c r="H17" s="296"/>
      <c r="I17" s="447"/>
      <c r="J17" s="447"/>
      <c r="K17" s="447"/>
      <c r="L17" s="447"/>
      <c r="M17" s="522">
        <f>SUM(M18:M70)</f>
        <v>77530.959719999999</v>
      </c>
    </row>
    <row r="18" spans="3:13">
      <c r="C18" s="100" t="s">
        <v>37598</v>
      </c>
      <c r="D18" s="100" t="s">
        <v>2012</v>
      </c>
      <c r="E18" s="512">
        <v>2438</v>
      </c>
      <c r="F18" s="512" t="s">
        <v>37640</v>
      </c>
      <c r="G18" s="99" t="s">
        <v>2023</v>
      </c>
      <c r="H18" s="100" t="s">
        <v>2016</v>
      </c>
      <c r="I18" s="513">
        <f>SUMIF('ORÇ.COMP (2)'!$E$17:$E$83,'LISTA DE MATERIAL'!E18,'ORÇ.COMP (2)'!$L$17:$L$83)/4.74</f>
        <v>0.41139240506329117</v>
      </c>
      <c r="J18" s="513" t="s">
        <v>37655</v>
      </c>
      <c r="K18" s="513">
        <f>ROUNDUP(I18,0)</f>
        <v>1</v>
      </c>
      <c r="L18" s="519">
        <f>6.89*7.74</f>
        <v>53.328600000000002</v>
      </c>
      <c r="M18" s="514">
        <f>K18*L18</f>
        <v>53.328600000000002</v>
      </c>
    </row>
    <row r="19" spans="3:13">
      <c r="C19" s="100" t="s">
        <v>37618</v>
      </c>
      <c r="D19" s="100" t="s">
        <v>2012</v>
      </c>
      <c r="E19" s="512">
        <v>2439</v>
      </c>
      <c r="F19" s="512" t="s">
        <v>37640</v>
      </c>
      <c r="G19" s="99" t="s">
        <v>2024</v>
      </c>
      <c r="H19" s="100" t="s">
        <v>2016</v>
      </c>
      <c r="I19" s="513">
        <f>SUMIF('ORÇ.COMP (2)'!$E$17:$E$83,'LISTA DE MATERIAL'!E19,'ORÇ.COMP (2)'!$L$17:$L$83)/7.404</f>
        <v>4.0380875202593201</v>
      </c>
      <c r="J19" s="513" t="s">
        <v>37655</v>
      </c>
      <c r="K19" s="513">
        <f t="shared" ref="K19:K70" si="0">ROUNDUP(I19,0)</f>
        <v>5</v>
      </c>
      <c r="L19" s="519">
        <f>6.59*7.404</f>
        <v>48.792359999999995</v>
      </c>
      <c r="M19" s="514">
        <f t="shared" ref="M19:M70" si="1">K19*L19</f>
        <v>243.96179999999998</v>
      </c>
    </row>
    <row r="20" spans="3:13">
      <c r="C20" s="100" t="s">
        <v>37599</v>
      </c>
      <c r="D20" s="100" t="s">
        <v>2012</v>
      </c>
      <c r="E20" s="512">
        <v>2448</v>
      </c>
      <c r="F20" s="512" t="s">
        <v>37640</v>
      </c>
      <c r="G20" s="99" t="s">
        <v>2027</v>
      </c>
      <c r="H20" s="100" t="s">
        <v>2016</v>
      </c>
      <c r="I20" s="513">
        <f>SUMIF('ORÇ.COMP (2)'!$E$17:$E$83,'LISTA DE MATERIAL'!E20,'ORÇ.COMP (2)'!$L$17:$L$83)/1.848</f>
        <v>16.68044696969697</v>
      </c>
      <c r="J20" s="513" t="s">
        <v>37655</v>
      </c>
      <c r="K20" s="513">
        <f t="shared" si="0"/>
        <v>17</v>
      </c>
      <c r="L20" s="519">
        <f>9.52*1.848</f>
        <v>17.592960000000001</v>
      </c>
      <c r="M20" s="514">
        <f t="shared" si="1"/>
        <v>299.08032000000003</v>
      </c>
    </row>
    <row r="21" spans="3:13">
      <c r="C21" s="100" t="s">
        <v>37618</v>
      </c>
      <c r="D21" s="100" t="s">
        <v>2012</v>
      </c>
      <c r="E21" s="512">
        <v>102</v>
      </c>
      <c r="F21" s="512" t="s">
        <v>37640</v>
      </c>
      <c r="G21" s="99" t="s">
        <v>2050</v>
      </c>
      <c r="H21" s="100" t="s">
        <v>2016</v>
      </c>
      <c r="I21" s="513">
        <f>SUMIF('ORÇ.COMP (2)'!$E$17:$E$83,'LISTA DE MATERIAL'!E21,'ORÇ.COMP (2)'!$L$17:$L$83)</f>
        <v>0.99819999999999998</v>
      </c>
      <c r="J21" s="513" t="str">
        <f t="shared" ref="J21:J70" si="2">H21</f>
        <v>Kg</v>
      </c>
      <c r="K21" s="513">
        <f t="shared" si="0"/>
        <v>1</v>
      </c>
      <c r="L21" s="519">
        <v>19.11</v>
      </c>
      <c r="M21" s="514">
        <f t="shared" si="1"/>
        <v>19.11</v>
      </c>
    </row>
    <row r="22" spans="3:13">
      <c r="C22" s="100" t="s">
        <v>37614</v>
      </c>
      <c r="D22" s="100" t="s">
        <v>2012</v>
      </c>
      <c r="E22" s="512">
        <v>2804</v>
      </c>
      <c r="F22" s="512" t="s">
        <v>37640</v>
      </c>
      <c r="G22" s="99" t="s">
        <v>2055</v>
      </c>
      <c r="H22" s="100" t="s">
        <v>2054</v>
      </c>
      <c r="I22" s="513">
        <f>SUMIF('ORÇ.COMP (2)'!$E$17:$E$83,'LISTA DE MATERIAL'!E22,'ORÇ.COMP (2)'!$L$17:$L$83)</f>
        <v>2.7732530000000004</v>
      </c>
      <c r="J22" s="513" t="str">
        <f t="shared" si="2"/>
        <v>m3</v>
      </c>
      <c r="K22" s="513">
        <f t="shared" si="0"/>
        <v>3</v>
      </c>
      <c r="L22" s="519">
        <v>160.18</v>
      </c>
      <c r="M22" s="514">
        <f t="shared" si="1"/>
        <v>480.54</v>
      </c>
    </row>
    <row r="23" spans="3:13">
      <c r="C23" s="100" t="s">
        <v>37598</v>
      </c>
      <c r="D23" s="100" t="s">
        <v>2012</v>
      </c>
      <c r="E23" s="512">
        <v>104</v>
      </c>
      <c r="F23" s="512" t="s">
        <v>37640</v>
      </c>
      <c r="G23" s="99" t="s">
        <v>2056</v>
      </c>
      <c r="H23" s="100" t="s">
        <v>2054</v>
      </c>
      <c r="I23" s="513">
        <f>SUMIF('ORÇ.COMP (2)'!$E$17:$E$83,'LISTA DE MATERIAL'!E23,'ORÇ.COMP (2)'!$L$17:$L$83)</f>
        <v>7.4999999999999997E-3</v>
      </c>
      <c r="J23" s="513" t="str">
        <f t="shared" si="2"/>
        <v>m3</v>
      </c>
      <c r="K23" s="513">
        <f t="shared" si="0"/>
        <v>1</v>
      </c>
      <c r="L23" s="519">
        <v>165.23</v>
      </c>
      <c r="M23" s="514">
        <f t="shared" si="1"/>
        <v>165.23</v>
      </c>
    </row>
    <row r="24" spans="3:13">
      <c r="C24" s="100" t="s">
        <v>37599</v>
      </c>
      <c r="D24" s="100" t="s">
        <v>2012</v>
      </c>
      <c r="E24" s="512">
        <v>2493</v>
      </c>
      <c r="F24" s="512" t="s">
        <v>37640</v>
      </c>
      <c r="G24" s="99" t="s">
        <v>2066</v>
      </c>
      <c r="H24" s="100" t="s">
        <v>2037</v>
      </c>
      <c r="I24" s="513">
        <f>SUMIF('ORÇ.COMP (2)'!$E$17:$E$83,'LISTA DE MATERIAL'!E24,'ORÇ.COMP (2)'!$L$17:$L$83)</f>
        <v>68.877225999999993</v>
      </c>
      <c r="J24" s="513" t="str">
        <f t="shared" si="2"/>
        <v>un</v>
      </c>
      <c r="K24" s="513">
        <f t="shared" si="0"/>
        <v>69</v>
      </c>
      <c r="L24" s="519">
        <v>0.19</v>
      </c>
      <c r="M24" s="514">
        <f t="shared" si="1"/>
        <v>13.11</v>
      </c>
    </row>
    <row r="25" spans="3:13">
      <c r="C25" s="100" t="s">
        <v>37615</v>
      </c>
      <c r="D25" s="100" t="s">
        <v>19595</v>
      </c>
      <c r="E25" s="512" t="s">
        <v>37644</v>
      </c>
      <c r="F25" s="512" t="s">
        <v>37640</v>
      </c>
      <c r="G25" s="99" t="s">
        <v>22531</v>
      </c>
      <c r="H25" s="100" t="s">
        <v>19596</v>
      </c>
      <c r="I25" s="513">
        <f>SUMIF('ORÇ.COMP (2)'!$E$17:$E$83,'LISTA DE MATERIAL'!E25,'ORÇ.COMP (2)'!$L$17:$L$83)</f>
        <v>22</v>
      </c>
      <c r="J25" s="513" t="str">
        <f t="shared" si="2"/>
        <v xml:space="preserve">UN    </v>
      </c>
      <c r="K25" s="513">
        <f t="shared" si="0"/>
        <v>22</v>
      </c>
      <c r="L25" s="519" t="s">
        <v>11924</v>
      </c>
      <c r="M25" s="514">
        <f t="shared" si="1"/>
        <v>592.46</v>
      </c>
    </row>
    <row r="26" spans="3:13">
      <c r="C26" s="100" t="s">
        <v>37620</v>
      </c>
      <c r="D26" s="100" t="s">
        <v>2012</v>
      </c>
      <c r="E26" s="512">
        <v>2386</v>
      </c>
      <c r="F26" s="512" t="s">
        <v>37640</v>
      </c>
      <c r="G26" s="99" t="s">
        <v>2073</v>
      </c>
      <c r="H26" s="100" t="s">
        <v>2054</v>
      </c>
      <c r="I26" s="513">
        <f>SUMIF('ORÇ.COMP (2)'!$E$17:$E$83,'LISTA DE MATERIAL'!E26,'ORÇ.COMP (2)'!$L$17:$L$83)</f>
        <v>1.5491030000000001</v>
      </c>
      <c r="J26" s="513" t="str">
        <f t="shared" si="2"/>
        <v>m3</v>
      </c>
      <c r="K26" s="513">
        <f t="shared" si="0"/>
        <v>2</v>
      </c>
      <c r="L26" s="519">
        <v>143.16999999999999</v>
      </c>
      <c r="M26" s="514">
        <f t="shared" si="1"/>
        <v>286.33999999999997</v>
      </c>
    </row>
    <row r="27" spans="3:13">
      <c r="C27" s="100" t="s">
        <v>37632</v>
      </c>
      <c r="D27" s="100" t="s">
        <v>2012</v>
      </c>
      <c r="E27" s="512">
        <v>2497</v>
      </c>
      <c r="F27" s="512" t="s">
        <v>37640</v>
      </c>
      <c r="G27" s="99" t="s">
        <v>2074</v>
      </c>
      <c r="H27" s="100" t="s">
        <v>2054</v>
      </c>
      <c r="I27" s="513">
        <f>SUMIF('ORÇ.COMP (2)'!$E$17:$E$83,'LISTA DE MATERIAL'!E27,'ORÇ.COMP (2)'!$L$17:$L$83)</f>
        <v>1.390603</v>
      </c>
      <c r="J27" s="513" t="str">
        <f t="shared" si="2"/>
        <v>m3</v>
      </c>
      <c r="K27" s="513">
        <f t="shared" si="0"/>
        <v>2</v>
      </c>
      <c r="L27" s="519">
        <v>143.03</v>
      </c>
      <c r="M27" s="514">
        <f t="shared" si="1"/>
        <v>286.06</v>
      </c>
    </row>
    <row r="28" spans="3:13">
      <c r="C28" s="100" t="s">
        <v>37622</v>
      </c>
      <c r="D28" s="100" t="s">
        <v>2012</v>
      </c>
      <c r="E28" s="512">
        <v>3114</v>
      </c>
      <c r="F28" s="512" t="s">
        <v>37640</v>
      </c>
      <c r="G28" s="99" t="s">
        <v>2588</v>
      </c>
      <c r="H28" s="100" t="s">
        <v>2040</v>
      </c>
      <c r="I28" s="513">
        <f>SUMIF('ORÇ.COMP (2)'!$E$17:$E$83,'LISTA DE MATERIAL'!E28,'ORÇ.COMP (2)'!$L$17:$L$83)</f>
        <v>60.893999999999998</v>
      </c>
      <c r="J28" s="513" t="str">
        <f t="shared" si="2"/>
        <v>m</v>
      </c>
      <c r="K28" s="513">
        <f t="shared" si="0"/>
        <v>61</v>
      </c>
      <c r="L28" s="519">
        <v>8.66</v>
      </c>
      <c r="M28" s="514">
        <f t="shared" si="1"/>
        <v>528.26</v>
      </c>
    </row>
    <row r="29" spans="3:13">
      <c r="C29" s="100" t="s">
        <v>37615</v>
      </c>
      <c r="D29" s="100" t="s">
        <v>2012</v>
      </c>
      <c r="E29" s="512">
        <v>3118</v>
      </c>
      <c r="F29" s="512" t="s">
        <v>37640</v>
      </c>
      <c r="G29" s="99" t="s">
        <v>2593</v>
      </c>
      <c r="H29" s="100" t="s">
        <v>2040</v>
      </c>
      <c r="I29" s="513">
        <f>SUMIF('ORÇ.COMP (2)'!$E$17:$E$83,'LISTA DE MATERIAL'!E29,'ORÇ.COMP (2)'!$L$17:$L$83)</f>
        <v>110</v>
      </c>
      <c r="J29" s="513" t="str">
        <f t="shared" si="2"/>
        <v>m</v>
      </c>
      <c r="K29" s="513">
        <f t="shared" si="0"/>
        <v>110</v>
      </c>
      <c r="L29" s="519">
        <v>4.55</v>
      </c>
      <c r="M29" s="514">
        <f t="shared" si="1"/>
        <v>500.5</v>
      </c>
    </row>
    <row r="30" spans="3:13">
      <c r="C30" s="100" t="s">
        <v>37604</v>
      </c>
      <c r="D30" s="100" t="s">
        <v>2012</v>
      </c>
      <c r="E30" s="512">
        <v>4014</v>
      </c>
      <c r="F30" s="512" t="s">
        <v>37640</v>
      </c>
      <c r="G30" s="99" t="s">
        <v>376</v>
      </c>
      <c r="H30" s="100" t="s">
        <v>2040</v>
      </c>
      <c r="I30" s="513">
        <f>SUMIF('ORÇ.COMP (2)'!$E$17:$E$83,'LISTA DE MATERIAL'!E30,'ORÇ.COMP (2)'!$L$17:$L$83)</f>
        <v>623.54640000000006</v>
      </c>
      <c r="J30" s="513" t="str">
        <f t="shared" si="2"/>
        <v>m</v>
      </c>
      <c r="K30" s="513">
        <f t="shared" si="0"/>
        <v>624</v>
      </c>
      <c r="L30" s="519">
        <v>2.2200000000000002</v>
      </c>
      <c r="M30" s="514">
        <f t="shared" si="1"/>
        <v>1385.2800000000002</v>
      </c>
    </row>
    <row r="31" spans="3:13">
      <c r="C31" s="100" t="s">
        <v>37606</v>
      </c>
      <c r="D31" s="100" t="s">
        <v>2012</v>
      </c>
      <c r="E31" s="512">
        <v>4015</v>
      </c>
      <c r="F31" s="512" t="s">
        <v>37640</v>
      </c>
      <c r="G31" s="99" t="s">
        <v>377</v>
      </c>
      <c r="H31" s="100" t="s">
        <v>2040</v>
      </c>
      <c r="I31" s="513">
        <f>SUMIF('ORÇ.COMP (2)'!$E$17:$E$83,'LISTA DE MATERIAL'!E31,'ORÇ.COMP (2)'!$L$17:$L$83)</f>
        <v>600.73919999999998</v>
      </c>
      <c r="J31" s="513" t="str">
        <f t="shared" si="2"/>
        <v>m</v>
      </c>
      <c r="K31" s="513">
        <f t="shared" si="0"/>
        <v>601</v>
      </c>
      <c r="L31" s="519">
        <v>3.61</v>
      </c>
      <c r="M31" s="514">
        <f t="shared" si="1"/>
        <v>2169.61</v>
      </c>
    </row>
    <row r="32" spans="3:13">
      <c r="C32" s="100" t="s">
        <v>37603</v>
      </c>
      <c r="D32" s="100" t="s">
        <v>2012</v>
      </c>
      <c r="E32" s="512">
        <v>2379</v>
      </c>
      <c r="F32" s="512" t="s">
        <v>37640</v>
      </c>
      <c r="G32" s="99" t="s">
        <v>2113</v>
      </c>
      <c r="H32" s="100" t="s">
        <v>2040</v>
      </c>
      <c r="I32" s="513">
        <f>SUMIF('ORÇ.COMP (2)'!$E$17:$E$83,'LISTA DE MATERIAL'!E32,'ORÇ.COMP (2)'!$L$17:$L$83)</f>
        <v>122.815</v>
      </c>
      <c r="J32" s="513" t="str">
        <f t="shared" si="2"/>
        <v>m</v>
      </c>
      <c r="K32" s="513">
        <f t="shared" si="0"/>
        <v>123</v>
      </c>
      <c r="L32" s="519">
        <v>16.61</v>
      </c>
      <c r="M32" s="514">
        <f t="shared" si="1"/>
        <v>2043.03</v>
      </c>
    </row>
    <row r="33" spans="3:13">
      <c r="C33" s="100" t="s">
        <v>37602</v>
      </c>
      <c r="D33" s="100" t="s">
        <v>2012</v>
      </c>
      <c r="E33" s="512">
        <v>1234</v>
      </c>
      <c r="F33" s="512" t="s">
        <v>37640</v>
      </c>
      <c r="G33" s="99" t="s">
        <v>2114</v>
      </c>
      <c r="H33" s="100" t="s">
        <v>2040</v>
      </c>
      <c r="I33" s="513">
        <f>SUMIF('ORÇ.COMP (2)'!$E$17:$E$83,'LISTA DE MATERIAL'!E33,'ORÇ.COMP (2)'!$L$17:$L$83)</f>
        <v>17.167010000000001</v>
      </c>
      <c r="J33" s="513" t="str">
        <f t="shared" si="2"/>
        <v>m</v>
      </c>
      <c r="K33" s="513">
        <f t="shared" si="0"/>
        <v>18</v>
      </c>
      <c r="L33" s="519">
        <v>24.56</v>
      </c>
      <c r="M33" s="514">
        <f t="shared" si="1"/>
        <v>442.08</v>
      </c>
    </row>
    <row r="34" spans="3:13">
      <c r="C34" s="100" t="s">
        <v>37598</v>
      </c>
      <c r="D34" s="100" t="s">
        <v>2012</v>
      </c>
      <c r="E34" s="512">
        <v>1215</v>
      </c>
      <c r="F34" s="512" t="s">
        <v>37640</v>
      </c>
      <c r="G34" s="99" t="s">
        <v>2132</v>
      </c>
      <c r="H34" s="100" t="s">
        <v>2016</v>
      </c>
      <c r="I34" s="513">
        <f>SUMIF('ORÇ.COMP (2)'!$E$17:$E$83,'LISTA DE MATERIAL'!E34,'ORÇ.COMP (2)'!$L$17:$L$83)/50</f>
        <v>23.904630000000001</v>
      </c>
      <c r="J34" s="513" t="s">
        <v>37656</v>
      </c>
      <c r="K34" s="513">
        <f t="shared" si="0"/>
        <v>24</v>
      </c>
      <c r="L34" s="519">
        <f>0.65*50</f>
        <v>32.5</v>
      </c>
      <c r="M34" s="514">
        <f t="shared" si="1"/>
        <v>780</v>
      </c>
    </row>
    <row r="35" spans="3:13" ht="25.5">
      <c r="C35" s="100" t="s">
        <v>37600</v>
      </c>
      <c r="D35" s="100" t="s">
        <v>2012</v>
      </c>
      <c r="E35" s="512">
        <v>1225</v>
      </c>
      <c r="F35" s="512" t="s">
        <v>37640</v>
      </c>
      <c r="G35" s="99" t="s">
        <v>2157</v>
      </c>
      <c r="H35" s="100" t="s">
        <v>2037</v>
      </c>
      <c r="I35" s="513">
        <f>SUMIF('ORÇ.COMP (2)'!$E$17:$E$83,'LISTA DE MATERIAL'!E35,'ORÇ.COMP (2)'!$L$17:$L$83)</f>
        <v>124.70439999999998</v>
      </c>
      <c r="J35" s="513" t="str">
        <f t="shared" si="2"/>
        <v>un</v>
      </c>
      <c r="K35" s="513">
        <f t="shared" si="0"/>
        <v>125</v>
      </c>
      <c r="L35" s="519">
        <v>0.37</v>
      </c>
      <c r="M35" s="514">
        <f t="shared" si="1"/>
        <v>46.25</v>
      </c>
    </row>
    <row r="36" spans="3:13">
      <c r="C36" s="100" t="s">
        <v>37633</v>
      </c>
      <c r="D36" s="100" t="s">
        <v>2012</v>
      </c>
      <c r="E36" s="512">
        <v>1970</v>
      </c>
      <c r="F36" s="512" t="s">
        <v>37640</v>
      </c>
      <c r="G36" s="99" t="s">
        <v>2172</v>
      </c>
      <c r="H36" s="100" t="s">
        <v>2014</v>
      </c>
      <c r="I36" s="513">
        <f>SUMIF('ORÇ.COMP (2)'!$E$17:$E$83,'LISTA DE MATERIAL'!E36,'ORÇ.COMP (2)'!$L$17:$L$83)</f>
        <v>7.6569599999999998</v>
      </c>
      <c r="J36" s="513" t="str">
        <f t="shared" si="2"/>
        <v>l</v>
      </c>
      <c r="K36" s="513">
        <f t="shared" si="0"/>
        <v>8</v>
      </c>
      <c r="L36" s="519">
        <v>18.32</v>
      </c>
      <c r="M36" s="514">
        <f t="shared" si="1"/>
        <v>146.56</v>
      </c>
    </row>
    <row r="37" spans="3:13">
      <c r="C37" s="100" t="s">
        <v>37608</v>
      </c>
      <c r="D37" s="100" t="s">
        <v>2012</v>
      </c>
      <c r="E37" s="512">
        <v>3259</v>
      </c>
      <c r="F37" s="512" t="s">
        <v>37640</v>
      </c>
      <c r="G37" s="99" t="s">
        <v>576</v>
      </c>
      <c r="H37" s="100" t="s">
        <v>2037</v>
      </c>
      <c r="I37" s="513">
        <f>SUMIF('ORÇ.COMP (2)'!$E$17:$E$83,'LISTA DE MATERIAL'!E37,'ORÇ.COMP (2)'!$L$17:$L$83)</f>
        <v>4</v>
      </c>
      <c r="J37" s="513" t="str">
        <f t="shared" si="2"/>
        <v>un</v>
      </c>
      <c r="K37" s="513">
        <f t="shared" si="0"/>
        <v>4</v>
      </c>
      <c r="L37" s="519">
        <v>10.87</v>
      </c>
      <c r="M37" s="514">
        <f t="shared" si="1"/>
        <v>43.48</v>
      </c>
    </row>
    <row r="38" spans="3:13">
      <c r="C38" s="100" t="s">
        <v>37607</v>
      </c>
      <c r="D38" s="100" t="s">
        <v>2012</v>
      </c>
      <c r="E38" s="512">
        <v>3262</v>
      </c>
      <c r="F38" s="512" t="s">
        <v>37640</v>
      </c>
      <c r="G38" s="99" t="s">
        <v>578</v>
      </c>
      <c r="H38" s="100" t="s">
        <v>2037</v>
      </c>
      <c r="I38" s="513">
        <f>SUMIF('ORÇ.COMP (2)'!$E$17:$E$83,'LISTA DE MATERIAL'!E38,'ORÇ.COMP (2)'!$L$17:$L$83)</f>
        <v>1</v>
      </c>
      <c r="J38" s="513" t="str">
        <f t="shared" si="2"/>
        <v>un</v>
      </c>
      <c r="K38" s="513">
        <f t="shared" si="0"/>
        <v>1</v>
      </c>
      <c r="L38" s="519">
        <v>60.1</v>
      </c>
      <c r="M38" s="514">
        <f t="shared" si="1"/>
        <v>60.1</v>
      </c>
    </row>
    <row r="39" spans="3:13">
      <c r="C39" s="100" t="s">
        <v>37609</v>
      </c>
      <c r="D39" s="100" t="s">
        <v>2012</v>
      </c>
      <c r="E39" s="512">
        <v>3940</v>
      </c>
      <c r="F39" s="512" t="s">
        <v>37640</v>
      </c>
      <c r="G39" s="99" t="s">
        <v>2696</v>
      </c>
      <c r="H39" s="100" t="s">
        <v>2037</v>
      </c>
      <c r="I39" s="513">
        <f>SUMIF('ORÇ.COMP (2)'!$E$17:$E$83,'LISTA DE MATERIAL'!E39,'ORÇ.COMP (2)'!$L$17:$L$83)</f>
        <v>4</v>
      </c>
      <c r="J39" s="513" t="str">
        <f t="shared" si="2"/>
        <v>un</v>
      </c>
      <c r="K39" s="513">
        <f t="shared" si="0"/>
        <v>4</v>
      </c>
      <c r="L39" s="519">
        <v>157.44999999999999</v>
      </c>
      <c r="M39" s="514">
        <f t="shared" si="1"/>
        <v>629.79999999999995</v>
      </c>
    </row>
    <row r="40" spans="3:13" ht="25.5">
      <c r="C40" s="100" t="s">
        <v>37610</v>
      </c>
      <c r="D40" s="100" t="s">
        <v>2012</v>
      </c>
      <c r="E40" s="512">
        <v>3923</v>
      </c>
      <c r="F40" s="512" t="s">
        <v>37640</v>
      </c>
      <c r="G40" s="99" t="s">
        <v>2711</v>
      </c>
      <c r="H40" s="100" t="s">
        <v>2040</v>
      </c>
      <c r="I40" s="513">
        <f>SUMIF('ORÇ.COMP (2)'!$E$17:$E$83,'LISTA DE MATERIAL'!E40,'ORÇ.COMP (2)'!$L$17:$L$83)</f>
        <v>101.2</v>
      </c>
      <c r="J40" s="513" t="str">
        <f t="shared" si="2"/>
        <v>m</v>
      </c>
      <c r="K40" s="513">
        <f t="shared" si="0"/>
        <v>102</v>
      </c>
      <c r="L40" s="519">
        <v>2.81</v>
      </c>
      <c r="M40" s="514">
        <f t="shared" si="1"/>
        <v>286.62</v>
      </c>
    </row>
    <row r="41" spans="3:13" ht="25.5">
      <c r="C41" s="100" t="s">
        <v>37611</v>
      </c>
      <c r="D41" s="100" t="s">
        <v>2012</v>
      </c>
      <c r="E41" s="512">
        <v>3925</v>
      </c>
      <c r="F41" s="512" t="s">
        <v>37640</v>
      </c>
      <c r="G41" s="99" t="s">
        <v>2713</v>
      </c>
      <c r="H41" s="100" t="s">
        <v>2040</v>
      </c>
      <c r="I41" s="513">
        <f>SUMIF('ORÇ.COMP (2)'!$E$17:$E$83,'LISTA DE MATERIAL'!E41,'ORÇ.COMP (2)'!$L$17:$L$83)</f>
        <v>6.71</v>
      </c>
      <c r="J41" s="513" t="str">
        <f t="shared" si="2"/>
        <v>m</v>
      </c>
      <c r="K41" s="513">
        <f t="shared" si="0"/>
        <v>7</v>
      </c>
      <c r="L41" s="519">
        <v>3.33</v>
      </c>
      <c r="M41" s="514">
        <f t="shared" si="1"/>
        <v>23.310000000000002</v>
      </c>
    </row>
    <row r="42" spans="3:13" ht="25.5">
      <c r="C42" s="100" t="s">
        <v>37612</v>
      </c>
      <c r="D42" s="100" t="s">
        <v>2012</v>
      </c>
      <c r="E42" s="512">
        <v>3926</v>
      </c>
      <c r="F42" s="512" t="s">
        <v>37640</v>
      </c>
      <c r="G42" s="99" t="s">
        <v>2714</v>
      </c>
      <c r="H42" s="100" t="s">
        <v>2040</v>
      </c>
      <c r="I42" s="513">
        <f>SUMIF('ORÇ.COMP (2)'!$E$17:$E$83,'LISTA DE MATERIAL'!E42,'ORÇ.COMP (2)'!$L$17:$L$83)</f>
        <v>130.80000000000001</v>
      </c>
      <c r="J42" s="513" t="str">
        <f t="shared" si="2"/>
        <v>m</v>
      </c>
      <c r="K42" s="513">
        <f t="shared" si="0"/>
        <v>131</v>
      </c>
      <c r="L42" s="519">
        <v>3.67</v>
      </c>
      <c r="M42" s="514">
        <f t="shared" si="1"/>
        <v>480.77</v>
      </c>
    </row>
    <row r="43" spans="3:13" ht="25.5">
      <c r="C43" s="100" t="s">
        <v>37613</v>
      </c>
      <c r="D43" s="100" t="s">
        <v>2012</v>
      </c>
      <c r="E43" s="512">
        <v>3927</v>
      </c>
      <c r="F43" s="512" t="s">
        <v>37640</v>
      </c>
      <c r="G43" s="99" t="s">
        <v>2715</v>
      </c>
      <c r="H43" s="100" t="s">
        <v>2040</v>
      </c>
      <c r="I43" s="513">
        <f>SUMIF('ORÇ.COMP (2)'!$E$17:$E$83,'LISTA DE MATERIAL'!E43,'ORÇ.COMP (2)'!$L$17:$L$83)</f>
        <v>24.6</v>
      </c>
      <c r="J43" s="513" t="str">
        <f t="shared" si="2"/>
        <v>m</v>
      </c>
      <c r="K43" s="513">
        <f t="shared" si="0"/>
        <v>25</v>
      </c>
      <c r="L43" s="519">
        <v>5.19</v>
      </c>
      <c r="M43" s="514">
        <f t="shared" si="1"/>
        <v>129.75</v>
      </c>
    </row>
    <row r="44" spans="3:13" ht="38.25">
      <c r="C44" s="100" t="s">
        <v>37601</v>
      </c>
      <c r="D44" s="100" t="s">
        <v>6</v>
      </c>
      <c r="E44" s="512">
        <v>210462</v>
      </c>
      <c r="F44" s="512" t="s">
        <v>37640</v>
      </c>
      <c r="G44" s="99" t="s">
        <v>37657</v>
      </c>
      <c r="H44" s="100" t="s">
        <v>10</v>
      </c>
      <c r="I44" s="513">
        <f>SUMIF('ORÇ.COMP (2)'!$E$17:$E$83,'LISTA DE MATERIAL'!E44,'ORÇ.COMP (2)'!$L$17:$L$83)</f>
        <v>87.47</v>
      </c>
      <c r="J44" s="513" t="str">
        <f t="shared" si="2"/>
        <v xml:space="preserve">m2    </v>
      </c>
      <c r="K44" s="513">
        <f t="shared" si="0"/>
        <v>88</v>
      </c>
      <c r="L44" s="519">
        <v>60.79</v>
      </c>
      <c r="M44" s="514">
        <f t="shared" si="1"/>
        <v>5349.5199999999995</v>
      </c>
    </row>
    <row r="45" spans="3:13" ht="25.5">
      <c r="C45" s="100" t="s">
        <v>37625</v>
      </c>
      <c r="D45" s="100" t="s">
        <v>2012</v>
      </c>
      <c r="E45" s="512">
        <v>3337</v>
      </c>
      <c r="F45" s="512" t="s">
        <v>37640</v>
      </c>
      <c r="G45" s="99" t="s">
        <v>2753</v>
      </c>
      <c r="H45" s="100" t="s">
        <v>2037</v>
      </c>
      <c r="I45" s="513">
        <f>SUMIF('ORÇ.COMP (2)'!$E$17:$E$83,'LISTA DE MATERIAL'!E45,'ORÇ.COMP (2)'!$L$17:$L$83)</f>
        <v>5</v>
      </c>
      <c r="J45" s="513" t="str">
        <f t="shared" si="2"/>
        <v>un</v>
      </c>
      <c r="K45" s="513">
        <f t="shared" si="0"/>
        <v>5</v>
      </c>
      <c r="L45" s="519">
        <v>8.99</v>
      </c>
      <c r="M45" s="514">
        <f t="shared" si="1"/>
        <v>44.95</v>
      </c>
    </row>
    <row r="46" spans="3:13" ht="25.5">
      <c r="C46" s="100" t="s">
        <v>37628</v>
      </c>
      <c r="D46" s="100" t="s">
        <v>3762</v>
      </c>
      <c r="E46" s="512" t="s">
        <v>10505</v>
      </c>
      <c r="F46" s="512" t="s">
        <v>37640</v>
      </c>
      <c r="G46" s="99" t="s">
        <v>10506</v>
      </c>
      <c r="H46" s="100" t="s">
        <v>3927</v>
      </c>
      <c r="I46" s="513">
        <f>SUMIF('ORÇ.COMP (2)'!$E$17:$E$83,'LISTA DE MATERIAL'!E46,'ORÇ.COMP (2)'!$L$17:$L$83)</f>
        <v>28</v>
      </c>
      <c r="J46" s="513" t="str">
        <f t="shared" si="2"/>
        <v>UN</v>
      </c>
      <c r="K46" s="513">
        <f t="shared" si="0"/>
        <v>28</v>
      </c>
      <c r="L46" s="519" t="s">
        <v>33192</v>
      </c>
      <c r="M46" s="514">
        <f t="shared" si="1"/>
        <v>1267</v>
      </c>
    </row>
    <row r="47" spans="3:13">
      <c r="C47" s="100" t="s">
        <v>37633</v>
      </c>
      <c r="D47" s="100" t="s">
        <v>2012</v>
      </c>
      <c r="E47" s="512">
        <v>1674</v>
      </c>
      <c r="F47" s="512" t="s">
        <v>37640</v>
      </c>
      <c r="G47" s="99" t="s">
        <v>2289</v>
      </c>
      <c r="H47" s="100" t="s">
        <v>2037</v>
      </c>
      <c r="I47" s="513">
        <f>SUMIF('ORÇ.COMP (2)'!$E$17:$E$83,'LISTA DE MATERIAL'!E47,'ORÇ.COMP (2)'!$L$17:$L$83)</f>
        <v>47.778000000000006</v>
      </c>
      <c r="J47" s="513" t="str">
        <f t="shared" si="2"/>
        <v>un</v>
      </c>
      <c r="K47" s="513">
        <f t="shared" si="0"/>
        <v>48</v>
      </c>
      <c r="L47" s="519">
        <v>1.21</v>
      </c>
      <c r="M47" s="514">
        <f t="shared" si="1"/>
        <v>58.08</v>
      </c>
    </row>
    <row r="48" spans="3:13" ht="25.5">
      <c r="C48" s="100" t="s">
        <v>37616</v>
      </c>
      <c r="D48" s="100" t="s">
        <v>19595</v>
      </c>
      <c r="E48" s="512" t="s">
        <v>37646</v>
      </c>
      <c r="F48" s="512" t="s">
        <v>37640</v>
      </c>
      <c r="G48" s="99" t="s">
        <v>24670</v>
      </c>
      <c r="H48" s="100" t="s">
        <v>19596</v>
      </c>
      <c r="I48" s="513">
        <f>SUMIF('ORÇ.COMP (2)'!$E$17:$E$83,'LISTA DE MATERIAL'!E48,'ORÇ.COMP (2)'!$L$17:$L$83)</f>
        <v>22</v>
      </c>
      <c r="J48" s="513" t="str">
        <f t="shared" si="2"/>
        <v xml:space="preserve">UN    </v>
      </c>
      <c r="K48" s="513">
        <f t="shared" si="0"/>
        <v>22</v>
      </c>
      <c r="L48" s="519" t="s">
        <v>29394</v>
      </c>
      <c r="M48" s="514">
        <f t="shared" si="1"/>
        <v>13125.64</v>
      </c>
    </row>
    <row r="49" spans="3:13" ht="38.25">
      <c r="C49" s="100" t="s">
        <v>37627</v>
      </c>
      <c r="D49" s="100" t="s">
        <v>19595</v>
      </c>
      <c r="E49" s="512" t="s">
        <v>37647</v>
      </c>
      <c r="F49" s="512" t="s">
        <v>37640</v>
      </c>
      <c r="G49" s="99" t="s">
        <v>24684</v>
      </c>
      <c r="H49" s="100" t="s">
        <v>19596</v>
      </c>
      <c r="I49" s="513">
        <f>SUMIF('ORÇ.COMP (2)'!$E$17:$E$83,'LISTA DE MATERIAL'!E49,'ORÇ.COMP (2)'!$L$17:$L$83)</f>
        <v>14</v>
      </c>
      <c r="J49" s="513" t="str">
        <f t="shared" si="2"/>
        <v xml:space="preserve">UN    </v>
      </c>
      <c r="K49" s="513">
        <f t="shared" si="0"/>
        <v>14</v>
      </c>
      <c r="L49" s="519" t="s">
        <v>37084</v>
      </c>
      <c r="M49" s="514">
        <f t="shared" si="1"/>
        <v>1321.46</v>
      </c>
    </row>
    <row r="50" spans="3:13">
      <c r="C50" s="100" t="s">
        <v>37600</v>
      </c>
      <c r="D50" s="100" t="s">
        <v>2012</v>
      </c>
      <c r="E50" s="512">
        <v>1893</v>
      </c>
      <c r="F50" s="512" t="s">
        <v>37640</v>
      </c>
      <c r="G50" s="99" t="s">
        <v>2324</v>
      </c>
      <c r="H50" s="100" t="s">
        <v>2037</v>
      </c>
      <c r="I50" s="513">
        <f>SUMIF('ORÇ.COMP (2)'!$E$17:$E$83,'LISTA DE MATERIAL'!E50,'ORÇ.COMP (2)'!$L$17:$L$83)</f>
        <v>124.70439999999998</v>
      </c>
      <c r="J50" s="513" t="str">
        <f t="shared" si="2"/>
        <v>un</v>
      </c>
      <c r="K50" s="513">
        <f t="shared" si="0"/>
        <v>125</v>
      </c>
      <c r="L50" s="519">
        <v>2.2000000000000002</v>
      </c>
      <c r="M50" s="514">
        <f t="shared" si="1"/>
        <v>275</v>
      </c>
    </row>
    <row r="51" spans="3:13">
      <c r="C51" s="100" t="s">
        <v>37599</v>
      </c>
      <c r="D51" s="100" t="s">
        <v>2012</v>
      </c>
      <c r="E51" s="512">
        <v>2491</v>
      </c>
      <c r="F51" s="512" t="s">
        <v>37640</v>
      </c>
      <c r="G51" s="99" t="s">
        <v>2329</v>
      </c>
      <c r="H51" s="100" t="s">
        <v>2037</v>
      </c>
      <c r="I51" s="513">
        <f>SUMIF('ORÇ.COMP (2)'!$E$17:$E$83,'LISTA DE MATERIAL'!E51,'ORÇ.COMP (2)'!$L$17:$L$83)</f>
        <v>4.8213179999999998</v>
      </c>
      <c r="J51" s="513" t="str">
        <f t="shared" si="2"/>
        <v>un</v>
      </c>
      <c r="K51" s="513">
        <f t="shared" si="0"/>
        <v>5</v>
      </c>
      <c r="L51" s="519">
        <v>1.74</v>
      </c>
      <c r="M51" s="514">
        <f t="shared" si="1"/>
        <v>8.6999999999999993</v>
      </c>
    </row>
    <row r="52" spans="3:13" ht="38.25">
      <c r="C52" s="100" t="s">
        <v>37597</v>
      </c>
      <c r="D52" s="100" t="s">
        <v>6</v>
      </c>
      <c r="E52" s="512">
        <v>21301</v>
      </c>
      <c r="F52" s="512" t="s">
        <v>37640</v>
      </c>
      <c r="G52" s="99" t="s">
        <v>37641</v>
      </c>
      <c r="H52" s="100" t="s">
        <v>37642</v>
      </c>
      <c r="I52" s="513">
        <f>SUMIF('ORÇ.COMP (2)'!$E$17:$E$83,'LISTA DE MATERIAL'!E52,'ORÇ.COMP (2)'!$L$17:$L$83)</f>
        <v>1</v>
      </c>
      <c r="J52" s="513" t="str">
        <f t="shared" si="2"/>
        <v>Un</v>
      </c>
      <c r="K52" s="513">
        <f t="shared" si="0"/>
        <v>1</v>
      </c>
      <c r="L52" s="519">
        <v>976.22500000000002</v>
      </c>
      <c r="M52" s="514">
        <f t="shared" si="1"/>
        <v>976.22500000000002</v>
      </c>
    </row>
    <row r="53" spans="3:13">
      <c r="C53" s="100" t="s">
        <v>37599</v>
      </c>
      <c r="D53" s="100" t="s">
        <v>2012</v>
      </c>
      <c r="E53" s="512">
        <v>2492</v>
      </c>
      <c r="F53" s="512" t="s">
        <v>37640</v>
      </c>
      <c r="G53" s="99" t="s">
        <v>2376</v>
      </c>
      <c r="H53" s="100" t="s">
        <v>2037</v>
      </c>
      <c r="I53" s="513">
        <f>SUMIF('ORÇ.COMP (2)'!$E$17:$E$83,'LISTA DE MATERIAL'!E53,'ORÇ.COMP (2)'!$L$17:$L$83)</f>
        <v>68.877225999999993</v>
      </c>
      <c r="J53" s="513" t="str">
        <f t="shared" si="2"/>
        <v>un</v>
      </c>
      <c r="K53" s="513">
        <f t="shared" si="0"/>
        <v>69</v>
      </c>
      <c r="L53" s="519">
        <v>0.22</v>
      </c>
      <c r="M53" s="514">
        <f t="shared" si="1"/>
        <v>15.18</v>
      </c>
    </row>
    <row r="54" spans="3:13" ht="38.25">
      <c r="C54" s="100" t="s">
        <v>37629</v>
      </c>
      <c r="D54" s="100" t="s">
        <v>6</v>
      </c>
      <c r="E54" s="512">
        <v>180114</v>
      </c>
      <c r="F54" s="512" t="s">
        <v>37640</v>
      </c>
      <c r="G54" s="99" t="s">
        <v>37658</v>
      </c>
      <c r="H54" s="100" t="s">
        <v>37642</v>
      </c>
      <c r="I54" s="513">
        <f>SUMIF('ORÇ.COMP (2)'!$E$17:$E$83,'LISTA DE MATERIAL'!E54,'ORÇ.COMP (2)'!$L$17:$L$83)</f>
        <v>3</v>
      </c>
      <c r="J54" s="513" t="str">
        <f t="shared" si="2"/>
        <v>Un</v>
      </c>
      <c r="K54" s="513">
        <f t="shared" si="0"/>
        <v>3</v>
      </c>
      <c r="L54" s="519">
        <v>2057.8319999999999</v>
      </c>
      <c r="M54" s="514">
        <f t="shared" si="1"/>
        <v>6173.4959999999992</v>
      </c>
    </row>
    <row r="55" spans="3:13" ht="25.5">
      <c r="C55" s="100" t="s">
        <v>37630</v>
      </c>
      <c r="D55" s="100" t="s">
        <v>6</v>
      </c>
      <c r="E55" s="512">
        <v>190201</v>
      </c>
      <c r="F55" s="512" t="s">
        <v>37640</v>
      </c>
      <c r="G55" s="99" t="s">
        <v>37659</v>
      </c>
      <c r="H55" s="100" t="s">
        <v>37642</v>
      </c>
      <c r="I55" s="513">
        <f>SUMIF('ORÇ.COMP (2)'!$E$17:$E$83,'LISTA DE MATERIAL'!E55,'ORÇ.COMP (2)'!$L$17:$L$83)</f>
        <v>1</v>
      </c>
      <c r="J55" s="513" t="str">
        <f t="shared" si="2"/>
        <v>Un</v>
      </c>
      <c r="K55" s="513">
        <f t="shared" si="0"/>
        <v>1</v>
      </c>
      <c r="L55" s="519">
        <v>3786.8879999999999</v>
      </c>
      <c r="M55" s="514">
        <f t="shared" si="1"/>
        <v>3786.8879999999999</v>
      </c>
    </row>
    <row r="56" spans="3:13" ht="38.25">
      <c r="C56" s="100" t="s">
        <v>37614</v>
      </c>
      <c r="D56" s="100" t="s">
        <v>2012</v>
      </c>
      <c r="E56" s="512">
        <v>3873</v>
      </c>
      <c r="F56" s="512" t="s">
        <v>37640</v>
      </c>
      <c r="G56" s="99" t="s">
        <v>2852</v>
      </c>
      <c r="H56" s="100" t="s">
        <v>2037</v>
      </c>
      <c r="I56" s="513">
        <f>SUMIF('ORÇ.COMP (2)'!$E$17:$E$83,'LISTA DE MATERIAL'!E56,'ORÇ.COMP (2)'!$L$17:$L$83)</f>
        <v>11</v>
      </c>
      <c r="J56" s="513" t="str">
        <f t="shared" si="2"/>
        <v>un</v>
      </c>
      <c r="K56" s="513">
        <f t="shared" si="0"/>
        <v>11</v>
      </c>
      <c r="L56" s="519">
        <v>1275.73</v>
      </c>
      <c r="M56" s="514">
        <f t="shared" si="1"/>
        <v>14033.03</v>
      </c>
    </row>
    <row r="57" spans="3:13">
      <c r="C57" s="100" t="s">
        <v>37599</v>
      </c>
      <c r="D57" s="100" t="s">
        <v>2012</v>
      </c>
      <c r="E57" s="512">
        <v>1863</v>
      </c>
      <c r="F57" s="512" t="s">
        <v>37640</v>
      </c>
      <c r="G57" s="99" t="s">
        <v>2401</v>
      </c>
      <c r="H57" s="100" t="s">
        <v>2016</v>
      </c>
      <c r="I57" s="513">
        <f>SUMIF('ORÇ.COMP (2)'!$E$17:$E$83,'LISTA DE MATERIAL'!E57,'ORÇ.COMP (2)'!$L$17:$L$83)</f>
        <v>1.0538399999999999</v>
      </c>
      <c r="J57" s="513" t="str">
        <f t="shared" si="2"/>
        <v>Kg</v>
      </c>
      <c r="K57" s="513">
        <f t="shared" si="0"/>
        <v>2</v>
      </c>
      <c r="L57" s="519">
        <v>22.36</v>
      </c>
      <c r="M57" s="514">
        <f t="shared" si="1"/>
        <v>44.72</v>
      </c>
    </row>
    <row r="58" spans="3:13">
      <c r="C58" s="100" t="s">
        <v>37603</v>
      </c>
      <c r="D58" s="100" t="s">
        <v>2012</v>
      </c>
      <c r="E58" s="512">
        <v>1862</v>
      </c>
      <c r="F58" s="512" t="s">
        <v>37640</v>
      </c>
      <c r="G58" s="99" t="s">
        <v>2402</v>
      </c>
      <c r="H58" s="100" t="s">
        <v>2016</v>
      </c>
      <c r="I58" s="513">
        <f>SUMIF('ORÇ.COMP (2)'!$E$17:$E$83,'LISTA DE MATERIAL'!E58,'ORÇ.COMP (2)'!$L$17:$L$83)</f>
        <v>1.6211579999999999</v>
      </c>
      <c r="J58" s="513" t="str">
        <f t="shared" si="2"/>
        <v>Kg</v>
      </c>
      <c r="K58" s="513">
        <f t="shared" si="0"/>
        <v>2</v>
      </c>
      <c r="L58" s="519">
        <v>26.3</v>
      </c>
      <c r="M58" s="514">
        <f t="shared" si="1"/>
        <v>52.6</v>
      </c>
    </row>
    <row r="59" spans="3:13" ht="38.25">
      <c r="C59" s="100" t="s">
        <v>37617</v>
      </c>
      <c r="D59" s="100" t="s">
        <v>19595</v>
      </c>
      <c r="E59" s="512">
        <v>39762</v>
      </c>
      <c r="F59" s="512" t="s">
        <v>37640</v>
      </c>
      <c r="G59" s="99" t="s">
        <v>25732</v>
      </c>
      <c r="H59" s="100" t="s">
        <v>19596</v>
      </c>
      <c r="I59" s="513">
        <f>SUMIF('ORÇ.COMP (2)'!$E$17:$E$83,'LISTA DE MATERIAL'!E59,'ORÇ.COMP (2)'!$L$17:$L$83)</f>
        <v>1</v>
      </c>
      <c r="J59" s="513" t="str">
        <f t="shared" si="2"/>
        <v xml:space="preserve">UN    </v>
      </c>
      <c r="K59" s="513">
        <f t="shared" si="0"/>
        <v>1</v>
      </c>
      <c r="L59" s="519" t="s">
        <v>20547</v>
      </c>
      <c r="M59" s="514">
        <f t="shared" si="1"/>
        <v>577.98</v>
      </c>
    </row>
    <row r="60" spans="3:13">
      <c r="C60" s="100" t="s">
        <v>37631</v>
      </c>
      <c r="D60" s="100" t="s">
        <v>6</v>
      </c>
      <c r="E60" s="512">
        <v>221104</v>
      </c>
      <c r="F60" s="512" t="s">
        <v>37640</v>
      </c>
      <c r="G60" s="99" t="s">
        <v>1812</v>
      </c>
      <c r="H60" s="100" t="s">
        <v>10</v>
      </c>
      <c r="I60" s="513">
        <f>SUMIF('ORÇ.COMP (2)'!$E$17:$E$83,'LISTA DE MATERIAL'!E60,'ORÇ.COMP (2)'!$L$17:$L$83)</f>
        <v>87.47</v>
      </c>
      <c r="J60" s="513" t="str">
        <f t="shared" si="2"/>
        <v xml:space="preserve">m2    </v>
      </c>
      <c r="K60" s="513">
        <f t="shared" si="0"/>
        <v>88</v>
      </c>
      <c r="L60" s="519">
        <v>40.53</v>
      </c>
      <c r="M60" s="514">
        <f t="shared" si="1"/>
        <v>3566.6400000000003</v>
      </c>
    </row>
    <row r="61" spans="3:13" ht="25.5">
      <c r="C61" s="100" t="s">
        <v>37605</v>
      </c>
      <c r="D61" s="100" t="s">
        <v>19595</v>
      </c>
      <c r="E61" s="512" t="s">
        <v>37643</v>
      </c>
      <c r="F61" s="512" t="s">
        <v>37640</v>
      </c>
      <c r="G61" s="99" t="s">
        <v>25848</v>
      </c>
      <c r="H61" s="100" t="s">
        <v>19596</v>
      </c>
      <c r="I61" s="513">
        <f>SUMIF('ORÇ.COMP (2)'!$E$17:$E$83,'LISTA DE MATERIAL'!E61,'ORÇ.COMP (2)'!$L$17:$L$83)</f>
        <v>11</v>
      </c>
      <c r="J61" s="513" t="str">
        <f t="shared" si="2"/>
        <v xml:space="preserve">UN    </v>
      </c>
      <c r="K61" s="513">
        <f t="shared" si="0"/>
        <v>11</v>
      </c>
      <c r="L61" s="519" t="s">
        <v>16523</v>
      </c>
      <c r="M61" s="514">
        <f t="shared" si="1"/>
        <v>269.39</v>
      </c>
    </row>
    <row r="62" spans="3:13">
      <c r="C62" s="100" t="s">
        <v>37633</v>
      </c>
      <c r="D62" s="100" t="s">
        <v>2012</v>
      </c>
      <c r="E62" s="512">
        <v>2294</v>
      </c>
      <c r="F62" s="512" t="s">
        <v>37640</v>
      </c>
      <c r="G62" s="99" t="s">
        <v>2435</v>
      </c>
      <c r="H62" s="100" t="s">
        <v>2014</v>
      </c>
      <c r="I62" s="513">
        <f>SUMIF('ORÇ.COMP (2)'!$E$17:$E$83,'LISTA DE MATERIAL'!E62,'ORÇ.COMP (2)'!$L$17:$L$83)</f>
        <v>57.333599999999997</v>
      </c>
      <c r="J62" s="513" t="str">
        <f t="shared" si="2"/>
        <v>l</v>
      </c>
      <c r="K62" s="513">
        <f t="shared" si="0"/>
        <v>58</v>
      </c>
      <c r="L62" s="519">
        <v>8.83</v>
      </c>
      <c r="M62" s="514">
        <f t="shared" si="1"/>
        <v>512.14</v>
      </c>
    </row>
    <row r="63" spans="3:13">
      <c r="C63" s="100" t="s">
        <v>37632</v>
      </c>
      <c r="D63" s="100" t="s">
        <v>2012</v>
      </c>
      <c r="E63" s="512">
        <v>2023</v>
      </c>
      <c r="F63" s="512" t="s">
        <v>37640</v>
      </c>
      <c r="G63" s="99" t="s">
        <v>2447</v>
      </c>
      <c r="H63" s="100" t="s">
        <v>2040</v>
      </c>
      <c r="I63" s="513">
        <f>SUMIF('ORÇ.COMP (2)'!$E$17:$E$83,'LISTA DE MATERIAL'!E63,'ORÇ.COMP (2)'!$L$17:$L$83)</f>
        <v>7.6592250000000002</v>
      </c>
      <c r="J63" s="513" t="str">
        <f t="shared" si="2"/>
        <v>m</v>
      </c>
      <c r="K63" s="513">
        <f t="shared" si="0"/>
        <v>8</v>
      </c>
      <c r="L63" s="519">
        <v>13.29</v>
      </c>
      <c r="M63" s="514">
        <f t="shared" si="1"/>
        <v>106.32</v>
      </c>
    </row>
    <row r="64" spans="3:13">
      <c r="C64" s="100" t="s">
        <v>37600</v>
      </c>
      <c r="D64" s="100" t="s">
        <v>2012</v>
      </c>
      <c r="E64" s="512">
        <v>2025</v>
      </c>
      <c r="F64" s="512" t="s">
        <v>37640</v>
      </c>
      <c r="G64" s="99" t="s">
        <v>2470</v>
      </c>
      <c r="H64" s="100" t="s">
        <v>2029</v>
      </c>
      <c r="I64" s="513">
        <f>SUMIF('ORÇ.COMP (2)'!$E$17:$E$83,'LISTA DE MATERIAL'!E64,'ORÇ.COMP (2)'!$L$17:$L$83)</f>
        <v>100.99299999999998</v>
      </c>
      <c r="J64" s="513" t="str">
        <f t="shared" si="2"/>
        <v>m2</v>
      </c>
      <c r="K64" s="513">
        <f t="shared" si="0"/>
        <v>101</v>
      </c>
      <c r="L64" s="519">
        <v>29.72</v>
      </c>
      <c r="M64" s="514">
        <f t="shared" si="1"/>
        <v>3001.72</v>
      </c>
    </row>
    <row r="65" spans="2:14">
      <c r="C65" s="100" t="s">
        <v>37633</v>
      </c>
      <c r="D65" s="100" t="s">
        <v>2012</v>
      </c>
      <c r="E65" s="512">
        <v>2055</v>
      </c>
      <c r="F65" s="512" t="s">
        <v>37640</v>
      </c>
      <c r="G65" s="99" t="s">
        <v>2484</v>
      </c>
      <c r="H65" s="100" t="s">
        <v>2014</v>
      </c>
      <c r="I65" s="513">
        <f>SUMIF('ORÇ.COMP (2)'!$E$17:$E$83,'LISTA DE MATERIAL'!E65,'ORÇ.COMP (2)'!$L$17:$L$83)/18</f>
        <v>2.1269333333333336</v>
      </c>
      <c r="J65" s="513" t="s">
        <v>37668</v>
      </c>
      <c r="K65" s="513">
        <f t="shared" si="0"/>
        <v>3</v>
      </c>
      <c r="L65" s="519">
        <f>30.58*18</f>
        <v>550.43999999999994</v>
      </c>
      <c r="M65" s="514">
        <f t="shared" si="1"/>
        <v>1651.3199999999997</v>
      </c>
    </row>
    <row r="66" spans="2:14">
      <c r="C66" s="100" t="s">
        <v>37635</v>
      </c>
      <c r="D66" s="100" t="s">
        <v>2012</v>
      </c>
      <c r="E66" s="512">
        <v>1227</v>
      </c>
      <c r="F66" s="512" t="s">
        <v>37640</v>
      </c>
      <c r="G66" s="99" t="s">
        <v>27236</v>
      </c>
      <c r="H66" s="100" t="s">
        <v>2014</v>
      </c>
      <c r="I66" s="513">
        <f>SUMIF('ORÇ.COMP (2)'!$E$17:$E$83,'LISTA DE MATERIAL'!E66,'ORÇ.COMP (2)'!$L$17:$L$83)/18</f>
        <v>16.873333333333331</v>
      </c>
      <c r="J66" s="513" t="s">
        <v>37668</v>
      </c>
      <c r="K66" s="513">
        <f t="shared" si="0"/>
        <v>17</v>
      </c>
      <c r="L66" s="519">
        <f>15.07*18</f>
        <v>271.26</v>
      </c>
      <c r="M66" s="514">
        <f t="shared" si="1"/>
        <v>4611.42</v>
      </c>
    </row>
    <row r="67" spans="2:14">
      <c r="C67" s="100" t="s">
        <v>37634</v>
      </c>
      <c r="D67" s="100" t="s">
        <v>2012</v>
      </c>
      <c r="E67" s="512">
        <v>2048</v>
      </c>
      <c r="F67" s="512" t="s">
        <v>37640</v>
      </c>
      <c r="G67" s="99" t="s">
        <v>2490</v>
      </c>
      <c r="H67" s="100" t="s">
        <v>2016</v>
      </c>
      <c r="I67" s="513">
        <f>SUMIF('ORÇ.COMP (2)'!$E$17:$E$83,'LISTA DE MATERIAL'!E67,'ORÇ.COMP (2)'!$L$17:$L$83)/25</f>
        <v>9.8510039999999996</v>
      </c>
      <c r="J67" s="513" t="s">
        <v>37669</v>
      </c>
      <c r="K67" s="513">
        <f t="shared" si="0"/>
        <v>10</v>
      </c>
      <c r="L67" s="519">
        <f>4.93*25</f>
        <v>123.25</v>
      </c>
      <c r="M67" s="514">
        <f t="shared" si="1"/>
        <v>1232.5</v>
      </c>
    </row>
    <row r="68" spans="2:14" ht="25.5">
      <c r="C68" s="100" t="s">
        <v>37624</v>
      </c>
      <c r="D68" s="100" t="s">
        <v>2012</v>
      </c>
      <c r="E68" s="512">
        <v>3474</v>
      </c>
      <c r="F68" s="512" t="s">
        <v>37640</v>
      </c>
      <c r="G68" s="99" t="s">
        <v>2900</v>
      </c>
      <c r="H68" s="100" t="s">
        <v>2037</v>
      </c>
      <c r="I68" s="513">
        <f>SUMIF('ORÇ.COMP (2)'!$E$17:$E$83,'LISTA DE MATERIAL'!E68,'ORÇ.COMP (2)'!$L$17:$L$83)</f>
        <v>11</v>
      </c>
      <c r="J68" s="513" t="str">
        <f t="shared" si="2"/>
        <v>un</v>
      </c>
      <c r="K68" s="513">
        <f t="shared" si="0"/>
        <v>11</v>
      </c>
      <c r="L68" s="519">
        <v>17.61</v>
      </c>
      <c r="M68" s="514">
        <f t="shared" si="1"/>
        <v>193.70999999999998</v>
      </c>
    </row>
    <row r="69" spans="2:14" ht="25.5">
      <c r="C69" s="100" t="s">
        <v>37626</v>
      </c>
      <c r="D69" s="100" t="s">
        <v>2012</v>
      </c>
      <c r="E69" s="512">
        <v>3474</v>
      </c>
      <c r="F69" s="512" t="s">
        <v>37640</v>
      </c>
      <c r="G69" s="99" t="s">
        <v>2900</v>
      </c>
      <c r="H69" s="100" t="s">
        <v>2037</v>
      </c>
      <c r="I69" s="513">
        <f>SUMIF('ORÇ.COMP (2)'!$E$17:$E$83,'LISTA DE MATERIAL'!E69,'ORÇ.COMP (2)'!$L$17:$L$83)</f>
        <v>11</v>
      </c>
      <c r="J69" s="513" t="str">
        <f t="shared" si="2"/>
        <v>un</v>
      </c>
      <c r="K69" s="513">
        <f t="shared" si="0"/>
        <v>11</v>
      </c>
      <c r="L69" s="519">
        <v>17.61</v>
      </c>
      <c r="M69" s="514">
        <f t="shared" si="1"/>
        <v>193.70999999999998</v>
      </c>
    </row>
    <row r="70" spans="2:14">
      <c r="C70" s="100" t="s">
        <v>37599</v>
      </c>
      <c r="D70" s="100" t="s">
        <v>2012</v>
      </c>
      <c r="E70" s="512">
        <v>2133</v>
      </c>
      <c r="F70" s="512" t="s">
        <v>37640</v>
      </c>
      <c r="G70" s="99" t="s">
        <v>2522</v>
      </c>
      <c r="H70" s="100" t="s">
        <v>2040</v>
      </c>
      <c r="I70" s="513">
        <f>SUMIF('ORÇ.COMP (2)'!$E$17:$E$83,'LISTA DE MATERIAL'!E70,'ORÇ.COMP (2)'!$L$17:$L$83)</f>
        <v>99.183907999999988</v>
      </c>
      <c r="J70" s="513" t="str">
        <f t="shared" si="2"/>
        <v>m</v>
      </c>
      <c r="K70" s="513">
        <f t="shared" si="0"/>
        <v>100</v>
      </c>
      <c r="L70" s="519">
        <v>29.47</v>
      </c>
      <c r="M70" s="514">
        <f t="shared" si="1"/>
        <v>2947</v>
      </c>
    </row>
    <row r="71" spans="2:14" s="71" customFormat="1" ht="4.9000000000000004" customHeight="1">
      <c r="B71" s="63"/>
      <c r="C71" s="529"/>
      <c r="D71" s="530"/>
      <c r="E71" s="530"/>
      <c r="F71" s="530"/>
      <c r="G71" s="530"/>
      <c r="H71" s="530"/>
      <c r="I71" s="530"/>
      <c r="J71" s="530"/>
      <c r="K71" s="530"/>
      <c r="L71" s="530"/>
      <c r="M71" s="530"/>
      <c r="N71" s="130"/>
    </row>
    <row r="72" spans="2:14" s="71" customFormat="1">
      <c r="B72" s="63"/>
      <c r="C72" s="28"/>
      <c r="D72" s="108"/>
      <c r="E72" s="28"/>
      <c r="F72" s="28"/>
      <c r="G72" s="29"/>
      <c r="H72" s="109"/>
      <c r="I72" s="110"/>
      <c r="J72" s="110"/>
      <c r="K72" s="110"/>
      <c r="L72" s="110"/>
      <c r="M72" s="112"/>
      <c r="N72" s="130"/>
    </row>
    <row r="73" spans="2:14" s="71" customFormat="1">
      <c r="B73" s="63"/>
      <c r="C73" s="28"/>
      <c r="D73" s="108"/>
      <c r="E73" s="28"/>
      <c r="F73" s="28"/>
      <c r="G73" s="29"/>
      <c r="H73" s="109"/>
      <c r="I73" s="110"/>
      <c r="J73" s="110"/>
      <c r="K73" s="110"/>
      <c r="L73" s="110"/>
      <c r="M73" s="112"/>
      <c r="N73" s="130"/>
    </row>
    <row r="74" spans="2:14" s="71" customFormat="1">
      <c r="B74" s="63"/>
      <c r="C74" s="141" t="s">
        <v>20708</v>
      </c>
      <c r="D74" s="140"/>
      <c r="E74" s="141" t="s">
        <v>20709</v>
      </c>
      <c r="F74" s="141"/>
      <c r="G74" s="142"/>
      <c r="H74" s="143"/>
      <c r="I74" s="144"/>
      <c r="J74" s="144"/>
      <c r="K74" s="144"/>
      <c r="L74" s="144"/>
      <c r="M74" s="146"/>
      <c r="N74" s="130"/>
    </row>
    <row r="75" spans="2:14" s="71" customFormat="1">
      <c r="B75" s="63"/>
      <c r="C75" s="28"/>
      <c r="D75" s="108"/>
      <c r="E75" s="28"/>
      <c r="F75" s="28"/>
      <c r="G75" s="29"/>
      <c r="H75" s="109"/>
      <c r="I75" s="110"/>
      <c r="J75" s="110"/>
      <c r="K75" s="110"/>
      <c r="L75" s="110"/>
      <c r="M75" s="112"/>
      <c r="N75" s="130"/>
    </row>
    <row r="76" spans="2:14" s="71" customFormat="1">
      <c r="B76" s="63"/>
      <c r="C76" s="527" t="s">
        <v>20710</v>
      </c>
      <c r="D76" s="148"/>
      <c r="E76" s="149"/>
      <c r="F76" s="149"/>
      <c r="G76" s="150"/>
      <c r="H76" s="151"/>
      <c r="I76" s="152"/>
      <c r="J76" s="152"/>
      <c r="K76" s="152"/>
      <c r="L76" s="152"/>
      <c r="M76" s="154"/>
      <c r="N76" s="130"/>
    </row>
    <row r="77" spans="2:14" s="71" customFormat="1" ht="15.75" customHeight="1">
      <c r="B77" s="63"/>
      <c r="C77" s="132"/>
      <c r="D77" s="108"/>
      <c r="E77" s="28"/>
      <c r="F77" s="28"/>
      <c r="G77" s="29"/>
      <c r="H77" s="109"/>
      <c r="I77" s="110"/>
      <c r="J77" s="110"/>
      <c r="K77" s="110"/>
      <c r="L77" s="110"/>
      <c r="M77" s="112"/>
      <c r="N77" s="130"/>
    </row>
    <row r="78" spans="2:14" s="71" customFormat="1">
      <c r="B78" s="63"/>
      <c r="C78" s="498"/>
      <c r="D78" s="158"/>
      <c r="E78" s="159"/>
      <c r="F78" s="159"/>
      <c r="G78" s="160"/>
      <c r="H78" s="161"/>
      <c r="I78" s="162"/>
      <c r="J78" s="162"/>
      <c r="K78" s="162"/>
      <c r="L78" s="162"/>
      <c r="M78" s="164"/>
      <c r="N78" s="130"/>
    </row>
    <row r="79" spans="2:14" s="71" customFormat="1">
      <c r="B79" s="63"/>
      <c r="C79" s="28"/>
      <c r="D79" s="108"/>
      <c r="E79" s="28"/>
      <c r="F79" s="28"/>
      <c r="G79" s="29"/>
      <c r="H79" s="109"/>
      <c r="I79" s="110"/>
      <c r="J79" s="110"/>
      <c r="K79" s="110"/>
      <c r="L79" s="110"/>
      <c r="M79" s="112"/>
      <c r="N79" s="130"/>
    </row>
    <row r="80" spans="2:14" s="71" customFormat="1">
      <c r="B80" s="63"/>
      <c r="C80" s="132" t="s">
        <v>20711</v>
      </c>
      <c r="D80" s="134"/>
      <c r="E80" s="131"/>
      <c r="F80" s="131"/>
      <c r="G80" s="135"/>
      <c r="H80" s="68"/>
      <c r="I80" s="136"/>
      <c r="J80" s="136"/>
      <c r="K80" s="136"/>
      <c r="L80" s="136"/>
      <c r="M80" s="112"/>
      <c r="N80" s="130"/>
    </row>
    <row r="81" spans="2:14" s="71" customFormat="1">
      <c r="B81" s="63"/>
      <c r="C81" s="28"/>
      <c r="D81" s="108"/>
      <c r="E81" s="28"/>
      <c r="F81" s="28"/>
      <c r="G81" s="29"/>
      <c r="H81" s="109"/>
      <c r="I81" s="110"/>
      <c r="J81" s="110"/>
      <c r="K81" s="110"/>
      <c r="L81" s="110"/>
      <c r="M81" s="112"/>
      <c r="N81" s="130"/>
    </row>
    <row r="82" spans="2:14" s="71" customFormat="1">
      <c r="B82" s="63"/>
      <c r="C82" s="28"/>
      <c r="D82" s="108"/>
      <c r="E82" s="28"/>
      <c r="F82" s="28"/>
      <c r="G82" s="29"/>
      <c r="H82" s="109"/>
      <c r="I82" s="110"/>
      <c r="J82" s="110"/>
      <c r="K82" s="110"/>
      <c r="L82" s="110"/>
      <c r="M82" s="112"/>
      <c r="N82" s="130"/>
    </row>
    <row r="83" spans="2:14" s="71" customFormat="1">
      <c r="B83" s="63"/>
      <c r="C83" s="132" t="str">
        <f>DADOS!$D$4</f>
        <v>PARANAIGUARA/GO</v>
      </c>
      <c r="D83" s="108"/>
      <c r="E83" s="28"/>
      <c r="F83" s="28"/>
      <c r="G83" s="29"/>
      <c r="H83" s="109"/>
      <c r="I83" s="110"/>
      <c r="J83" s="110"/>
      <c r="K83" s="110"/>
      <c r="L83" s="110"/>
      <c r="M83" s="112"/>
      <c r="N83" s="130"/>
    </row>
    <row r="84" spans="2:14" s="71" customFormat="1">
      <c r="B84" s="63"/>
      <c r="C84" s="174" t="s">
        <v>20713</v>
      </c>
      <c r="D84" s="148"/>
      <c r="E84" s="149"/>
      <c r="F84" s="28"/>
      <c r="H84" s="109"/>
      <c r="I84" s="110"/>
      <c r="J84" s="110"/>
      <c r="K84" s="110"/>
      <c r="L84" s="110"/>
      <c r="M84" s="112"/>
      <c r="N84" s="130"/>
    </row>
    <row r="85" spans="2:14" s="71" customFormat="1">
      <c r="B85" s="63"/>
      <c r="C85" s="28"/>
      <c r="D85" s="108"/>
      <c r="E85" s="28"/>
      <c r="F85" s="28"/>
      <c r="H85" s="109"/>
      <c r="I85" s="110"/>
      <c r="J85" s="110"/>
      <c r="K85" s="110"/>
      <c r="L85" s="110"/>
      <c r="M85" s="112"/>
      <c r="N85" s="130"/>
    </row>
    <row r="86" spans="2:14" s="71" customFormat="1">
      <c r="B86" s="63"/>
      <c r="C86" s="531">
        <f ca="1">DADOS!$D$10</f>
        <v>45428</v>
      </c>
      <c r="D86" s="531"/>
      <c r="E86" s="531"/>
      <c r="F86" s="501"/>
      <c r="G86" s="171"/>
      <c r="I86" s="175"/>
      <c r="J86" s="525" t="s">
        <v>20715</v>
      </c>
      <c r="K86" s="175" t="str">
        <f>DADOS!D8</f>
        <v>MARCELO FERREIRA DINIZ ARAUJO</v>
      </c>
      <c r="L86" s="152"/>
      <c r="M86" s="154"/>
      <c r="N86" s="130"/>
    </row>
    <row r="87" spans="2:14" s="71" customFormat="1">
      <c r="B87" s="63"/>
      <c r="C87" s="172" t="s">
        <v>20714</v>
      </c>
      <c r="D87" s="173"/>
      <c r="E87" s="133"/>
      <c r="F87" s="133"/>
      <c r="I87" s="176"/>
      <c r="J87" s="526" t="s">
        <v>20703</v>
      </c>
      <c r="K87" s="176" t="str">
        <f>DADOS!D9</f>
        <v>MT036656</v>
      </c>
      <c r="L87" s="110"/>
      <c r="M87" s="112"/>
      <c r="N87" s="130"/>
    </row>
    <row r="88" spans="2:14" s="71" customFormat="1">
      <c r="B88" s="63"/>
      <c r="C88" s="28"/>
      <c r="D88" s="108"/>
      <c r="E88" s="28"/>
      <c r="F88" s="28"/>
      <c r="G88" s="29"/>
      <c r="H88" s="109"/>
      <c r="I88" s="110"/>
      <c r="J88" s="110"/>
      <c r="K88" s="110"/>
      <c r="L88" s="110"/>
      <c r="M88" s="112"/>
      <c r="N88" s="130"/>
    </row>
    <row r="89" spans="2:14" s="71" customFormat="1">
      <c r="B89" s="63"/>
      <c r="C89" s="28"/>
      <c r="D89" s="108"/>
      <c r="E89" s="28"/>
      <c r="F89" s="28"/>
      <c r="G89" s="29"/>
      <c r="H89" s="109"/>
      <c r="I89" s="110"/>
      <c r="J89" s="110"/>
      <c r="K89" s="110"/>
      <c r="L89" s="110"/>
      <c r="M89" s="112"/>
      <c r="N89" s="130"/>
    </row>
    <row r="90" spans="2:14" s="71" customFormat="1">
      <c r="B90" s="63"/>
      <c r="C90" s="113"/>
      <c r="D90" s="113"/>
      <c r="E90" s="114"/>
      <c r="F90" s="114"/>
      <c r="G90" s="115"/>
      <c r="H90" s="117"/>
      <c r="I90" s="117"/>
      <c r="J90" s="117"/>
      <c r="K90" s="117"/>
      <c r="L90" s="520"/>
      <c r="M90" s="118"/>
      <c r="N90" s="130"/>
    </row>
    <row r="91" spans="2:14" s="71" customFormat="1">
      <c r="B91" s="63"/>
      <c r="C91" s="113"/>
      <c r="D91" s="113"/>
      <c r="E91" s="114"/>
      <c r="F91" s="114"/>
      <c r="G91" s="115"/>
      <c r="H91" s="119"/>
      <c r="I91" s="119"/>
      <c r="J91" s="119"/>
      <c r="K91" s="119"/>
      <c r="L91" s="521"/>
      <c r="M91" s="120"/>
      <c r="N91" s="130"/>
    </row>
    <row r="92" spans="2:14">
      <c r="M92" s="69"/>
    </row>
    <row r="93" spans="2:14">
      <c r="M93" s="70"/>
    </row>
    <row r="94" spans="2:14" s="69" customFormat="1">
      <c r="B94" s="63"/>
      <c r="C94" s="64"/>
      <c r="D94" s="64"/>
      <c r="E94" s="65"/>
      <c r="F94" s="65"/>
      <c r="G94" s="66"/>
      <c r="H94" s="67"/>
      <c r="I94" s="67"/>
      <c r="J94" s="67"/>
      <c r="K94" s="67"/>
      <c r="L94" s="515"/>
      <c r="M94" s="70"/>
      <c r="N94" s="130"/>
    </row>
    <row r="95" spans="2:14" s="69" customFormat="1">
      <c r="B95" s="63"/>
      <c r="C95" s="64"/>
      <c r="D95" s="64"/>
      <c r="E95" s="65"/>
      <c r="F95" s="65"/>
      <c r="G95" s="66"/>
      <c r="H95" s="67"/>
      <c r="I95" s="67"/>
      <c r="J95" s="67"/>
      <c r="K95" s="67"/>
      <c r="L95" s="515"/>
      <c r="M95" s="70"/>
      <c r="N95" s="130"/>
    </row>
    <row r="96" spans="2:14" s="69" customFormat="1">
      <c r="B96" s="63"/>
      <c r="C96" s="64"/>
      <c r="D96" s="64"/>
      <c r="E96" s="65"/>
      <c r="F96" s="65"/>
      <c r="G96" s="66"/>
      <c r="H96" s="67"/>
      <c r="I96" s="67"/>
      <c r="J96" s="67"/>
      <c r="K96" s="67"/>
      <c r="L96" s="515"/>
      <c r="M96" s="70"/>
      <c r="N96" s="130"/>
    </row>
    <row r="97" spans="2:14" s="69" customFormat="1">
      <c r="B97" s="63"/>
      <c r="C97" s="64"/>
      <c r="D97" s="64"/>
      <c r="E97" s="65"/>
      <c r="F97" s="65"/>
      <c r="G97" s="66"/>
      <c r="H97" s="67"/>
      <c r="I97" s="67"/>
      <c r="J97" s="67"/>
      <c r="K97" s="67"/>
      <c r="L97" s="515"/>
      <c r="M97" s="70"/>
      <c r="N97" s="130"/>
    </row>
    <row r="98" spans="2:14" s="69" customFormat="1">
      <c r="B98" s="63"/>
      <c r="C98" s="64"/>
      <c r="D98" s="64"/>
      <c r="E98" s="65"/>
      <c r="F98" s="65"/>
      <c r="G98" s="66"/>
      <c r="H98" s="67"/>
      <c r="I98" s="67"/>
      <c r="J98" s="67"/>
      <c r="K98" s="67"/>
      <c r="L98" s="515"/>
      <c r="M98" s="70"/>
      <c r="N98" s="130"/>
    </row>
    <row r="99" spans="2:14" s="69" customFormat="1">
      <c r="B99" s="63"/>
      <c r="C99" s="64"/>
      <c r="D99" s="64"/>
      <c r="E99" s="65"/>
      <c r="F99" s="65"/>
      <c r="G99" s="66"/>
      <c r="H99" s="67"/>
      <c r="I99" s="67"/>
      <c r="J99" s="67"/>
      <c r="K99" s="67"/>
      <c r="L99" s="515"/>
      <c r="M99" s="70"/>
      <c r="N99" s="130"/>
    </row>
    <row r="100" spans="2:14" s="69" customFormat="1">
      <c r="B100" s="63"/>
      <c r="C100" s="64"/>
      <c r="D100" s="64"/>
      <c r="E100" s="65"/>
      <c r="F100" s="65"/>
      <c r="G100" s="66"/>
      <c r="H100" s="67"/>
      <c r="I100" s="67"/>
      <c r="J100" s="67"/>
      <c r="K100" s="67"/>
      <c r="L100" s="515"/>
      <c r="M100" s="70"/>
      <c r="N100" s="130"/>
    </row>
    <row r="101" spans="2:14" s="69" customFormat="1">
      <c r="B101" s="63"/>
      <c r="C101" s="64"/>
      <c r="D101" s="64"/>
      <c r="E101" s="65"/>
      <c r="F101" s="65"/>
      <c r="G101" s="66"/>
      <c r="H101" s="67"/>
      <c r="I101" s="67"/>
      <c r="J101" s="67"/>
      <c r="K101" s="67"/>
      <c r="L101" s="515"/>
      <c r="M101" s="70"/>
      <c r="N101" s="130"/>
    </row>
    <row r="102" spans="2:14" s="69" customFormat="1">
      <c r="B102" s="63"/>
      <c r="C102" s="64"/>
      <c r="D102" s="64"/>
      <c r="E102" s="65"/>
      <c r="F102" s="65"/>
      <c r="G102" s="66"/>
      <c r="H102" s="67"/>
      <c r="I102" s="67"/>
      <c r="J102" s="67"/>
      <c r="K102" s="67"/>
      <c r="L102" s="515"/>
      <c r="M102" s="70"/>
      <c r="N102" s="130"/>
    </row>
    <row r="103" spans="2:14" s="69" customFormat="1">
      <c r="B103" s="63"/>
      <c r="C103" s="64"/>
      <c r="D103" s="64"/>
      <c r="E103" s="65"/>
      <c r="F103" s="65"/>
      <c r="G103" s="66"/>
      <c r="H103" s="67"/>
      <c r="I103" s="67"/>
      <c r="J103" s="67"/>
      <c r="K103" s="67"/>
      <c r="L103" s="515"/>
      <c r="M103" s="70"/>
      <c r="N103" s="130"/>
    </row>
    <row r="104" spans="2:14" s="69" customFormat="1">
      <c r="B104" s="63"/>
      <c r="C104" s="64"/>
      <c r="D104" s="64"/>
      <c r="E104" s="65"/>
      <c r="F104" s="65"/>
      <c r="G104" s="66"/>
      <c r="H104" s="67"/>
      <c r="I104" s="67"/>
      <c r="J104" s="67"/>
      <c r="K104" s="67"/>
      <c r="L104" s="515"/>
      <c r="M104" s="70"/>
      <c r="N104" s="130"/>
    </row>
    <row r="105" spans="2:14" s="69" customFormat="1">
      <c r="B105" s="63"/>
      <c r="C105" s="64"/>
      <c r="D105" s="64"/>
      <c r="E105" s="65"/>
      <c r="F105" s="65"/>
      <c r="G105" s="66"/>
      <c r="H105" s="67"/>
      <c r="I105" s="67"/>
      <c r="J105" s="67"/>
      <c r="K105" s="67"/>
      <c r="L105" s="515"/>
      <c r="M105" s="70"/>
      <c r="N105" s="130"/>
    </row>
    <row r="106" spans="2:14" s="69" customFormat="1">
      <c r="B106" s="63"/>
      <c r="C106" s="64"/>
      <c r="D106" s="64"/>
      <c r="E106" s="65"/>
      <c r="F106" s="65"/>
      <c r="G106" s="66"/>
      <c r="H106" s="67"/>
      <c r="I106" s="67"/>
      <c r="J106" s="67"/>
      <c r="K106" s="67"/>
      <c r="L106" s="515"/>
      <c r="M106" s="70"/>
      <c r="N106" s="130"/>
    </row>
    <row r="107" spans="2:14" s="69" customFormat="1">
      <c r="B107" s="63"/>
      <c r="C107" s="64"/>
      <c r="D107" s="64"/>
      <c r="E107" s="65"/>
      <c r="F107" s="65"/>
      <c r="G107" s="66"/>
      <c r="H107" s="67"/>
      <c r="I107" s="67"/>
      <c r="J107" s="67"/>
      <c r="K107" s="67"/>
      <c r="L107" s="515"/>
      <c r="M107" s="70"/>
      <c r="N107" s="130"/>
    </row>
    <row r="108" spans="2:14" s="69" customFormat="1">
      <c r="B108" s="63"/>
      <c r="C108" s="64"/>
      <c r="D108" s="64"/>
      <c r="E108" s="65"/>
      <c r="F108" s="65"/>
      <c r="G108" s="66"/>
      <c r="H108" s="67"/>
      <c r="I108" s="67"/>
      <c r="J108" s="67"/>
      <c r="K108" s="67"/>
      <c r="L108" s="515"/>
      <c r="M108" s="70"/>
      <c r="N108" s="130"/>
    </row>
    <row r="109" spans="2:14" s="69" customFormat="1">
      <c r="B109" s="63"/>
      <c r="C109" s="64"/>
      <c r="D109" s="64"/>
      <c r="E109" s="65"/>
      <c r="F109" s="65"/>
      <c r="G109" s="66"/>
      <c r="H109" s="67"/>
      <c r="I109" s="67"/>
      <c r="J109" s="67"/>
      <c r="K109" s="67"/>
      <c r="L109" s="515"/>
      <c r="M109" s="70"/>
      <c r="N109" s="130"/>
    </row>
    <row r="110" spans="2:14" s="69" customFormat="1">
      <c r="B110" s="63"/>
      <c r="C110" s="64"/>
      <c r="D110" s="64"/>
      <c r="E110" s="65"/>
      <c r="F110" s="65"/>
      <c r="G110" s="66"/>
      <c r="H110" s="67"/>
      <c r="I110" s="67"/>
      <c r="J110" s="67"/>
      <c r="K110" s="67"/>
      <c r="L110" s="515"/>
      <c r="M110" s="70"/>
      <c r="N110" s="130"/>
    </row>
    <row r="111" spans="2:14" s="69" customFormat="1">
      <c r="B111" s="63"/>
      <c r="C111" s="64"/>
      <c r="D111" s="64"/>
      <c r="E111" s="65"/>
      <c r="F111" s="65"/>
      <c r="G111" s="66"/>
      <c r="H111" s="67"/>
      <c r="I111" s="67"/>
      <c r="J111" s="67"/>
      <c r="K111" s="67"/>
      <c r="L111" s="515"/>
      <c r="M111" s="70"/>
      <c r="N111" s="130"/>
    </row>
    <row r="112" spans="2:14" s="69" customFormat="1">
      <c r="B112" s="63"/>
      <c r="C112" s="64"/>
      <c r="D112" s="64"/>
      <c r="E112" s="65"/>
      <c r="F112" s="65"/>
      <c r="G112" s="66"/>
      <c r="H112" s="67"/>
      <c r="I112" s="67"/>
      <c r="J112" s="67"/>
      <c r="K112" s="67"/>
      <c r="L112" s="515"/>
      <c r="M112" s="70"/>
      <c r="N112" s="130"/>
    </row>
    <row r="113" spans="2:14" s="69" customFormat="1">
      <c r="B113" s="63"/>
      <c r="C113" s="64"/>
      <c r="D113" s="64"/>
      <c r="E113" s="65"/>
      <c r="F113" s="65"/>
      <c r="G113" s="66"/>
      <c r="H113" s="67"/>
      <c r="I113" s="67"/>
      <c r="J113" s="67"/>
      <c r="K113" s="67"/>
      <c r="L113" s="515"/>
      <c r="M113" s="70"/>
      <c r="N113" s="130"/>
    </row>
    <row r="114" spans="2:14" s="69" customFormat="1">
      <c r="B114" s="63"/>
      <c r="C114" s="64"/>
      <c r="D114" s="64"/>
      <c r="E114" s="65"/>
      <c r="F114" s="65"/>
      <c r="G114" s="66"/>
      <c r="H114" s="67"/>
      <c r="I114" s="67"/>
      <c r="J114" s="67"/>
      <c r="K114" s="67"/>
      <c r="L114" s="515"/>
      <c r="M114" s="70"/>
      <c r="N114" s="130"/>
    </row>
    <row r="115" spans="2:14" s="69" customFormat="1">
      <c r="B115" s="63"/>
      <c r="C115" s="64"/>
      <c r="D115" s="64"/>
      <c r="E115" s="65"/>
      <c r="F115" s="65"/>
      <c r="G115" s="66"/>
      <c r="H115" s="67"/>
      <c r="I115" s="67"/>
      <c r="J115" s="67"/>
      <c r="K115" s="67"/>
      <c r="L115" s="515"/>
      <c r="M115" s="70"/>
      <c r="N115" s="130"/>
    </row>
    <row r="116" spans="2:14" s="69" customFormat="1">
      <c r="B116" s="63"/>
      <c r="C116" s="64"/>
      <c r="D116" s="64"/>
      <c r="E116" s="65"/>
      <c r="F116" s="65"/>
      <c r="G116" s="66"/>
      <c r="H116" s="67"/>
      <c r="I116" s="67"/>
      <c r="J116" s="67"/>
      <c r="K116" s="67"/>
      <c r="L116" s="515"/>
      <c r="M116" s="70"/>
      <c r="N116" s="130"/>
    </row>
    <row r="117" spans="2:14" s="69" customFormat="1">
      <c r="B117" s="63"/>
      <c r="C117" s="64"/>
      <c r="D117" s="64"/>
      <c r="E117" s="65"/>
      <c r="F117" s="65"/>
      <c r="G117" s="66"/>
      <c r="H117" s="67"/>
      <c r="I117" s="67"/>
      <c r="J117" s="67"/>
      <c r="K117" s="67"/>
      <c r="L117" s="515"/>
      <c r="M117" s="70"/>
      <c r="N117" s="130"/>
    </row>
    <row r="118" spans="2:14" s="69" customFormat="1">
      <c r="B118" s="63"/>
      <c r="C118" s="64"/>
      <c r="D118" s="64"/>
      <c r="E118" s="65"/>
      <c r="F118" s="65"/>
      <c r="G118" s="66"/>
      <c r="H118" s="67"/>
      <c r="I118" s="67"/>
      <c r="J118" s="67"/>
      <c r="K118" s="67"/>
      <c r="L118" s="515"/>
      <c r="M118" s="70"/>
      <c r="N118" s="130"/>
    </row>
    <row r="119" spans="2:14" s="69" customFormat="1">
      <c r="B119" s="63"/>
      <c r="C119" s="64"/>
      <c r="D119" s="64"/>
      <c r="E119" s="65"/>
      <c r="F119" s="65"/>
      <c r="G119" s="66"/>
      <c r="H119" s="67"/>
      <c r="I119" s="67"/>
      <c r="J119" s="67"/>
      <c r="K119" s="67"/>
      <c r="L119" s="515"/>
      <c r="M119" s="70"/>
      <c r="N119" s="130"/>
    </row>
    <row r="120" spans="2:14" s="69" customFormat="1">
      <c r="B120" s="63"/>
      <c r="C120" s="64"/>
      <c r="D120" s="64"/>
      <c r="E120" s="65"/>
      <c r="F120" s="65"/>
      <c r="G120" s="66"/>
      <c r="H120" s="67"/>
      <c r="I120" s="67"/>
      <c r="J120" s="67"/>
      <c r="K120" s="67"/>
      <c r="L120" s="515"/>
      <c r="M120" s="70"/>
      <c r="N120" s="130"/>
    </row>
    <row r="121" spans="2:14" s="69" customFormat="1">
      <c r="B121" s="63"/>
      <c r="C121" s="64"/>
      <c r="D121" s="64"/>
      <c r="E121" s="65"/>
      <c r="F121" s="65"/>
      <c r="G121" s="66"/>
      <c r="H121" s="67"/>
      <c r="I121" s="67"/>
      <c r="J121" s="67"/>
      <c r="K121" s="67"/>
      <c r="L121" s="515"/>
      <c r="M121" s="70"/>
      <c r="N121" s="130"/>
    </row>
    <row r="122" spans="2:14" s="69" customFormat="1">
      <c r="B122" s="63"/>
      <c r="C122" s="64"/>
      <c r="D122" s="64"/>
      <c r="E122" s="65"/>
      <c r="F122" s="65"/>
      <c r="G122" s="66"/>
      <c r="H122" s="67"/>
      <c r="I122" s="67"/>
      <c r="J122" s="67"/>
      <c r="K122" s="67"/>
      <c r="L122" s="515"/>
      <c r="M122" s="70"/>
      <c r="N122" s="130"/>
    </row>
    <row r="123" spans="2:14" s="69" customFormat="1">
      <c r="B123" s="63"/>
      <c r="C123" s="64"/>
      <c r="D123" s="64"/>
      <c r="E123" s="65"/>
      <c r="F123" s="65"/>
      <c r="G123" s="66"/>
      <c r="H123" s="67"/>
      <c r="I123" s="67"/>
      <c r="J123" s="67"/>
      <c r="K123" s="67"/>
      <c r="L123" s="515"/>
      <c r="M123" s="70"/>
      <c r="N123" s="130"/>
    </row>
    <row r="124" spans="2:14" s="69" customFormat="1">
      <c r="B124" s="63"/>
      <c r="C124" s="64"/>
      <c r="D124" s="64"/>
      <c r="E124" s="65"/>
      <c r="F124" s="65"/>
      <c r="G124" s="66"/>
      <c r="H124" s="67"/>
      <c r="I124" s="67"/>
      <c r="J124" s="67"/>
      <c r="K124" s="67"/>
      <c r="L124" s="515"/>
      <c r="M124" s="70"/>
      <c r="N124" s="130"/>
    </row>
    <row r="125" spans="2:14" s="69" customFormat="1">
      <c r="B125" s="63"/>
      <c r="C125" s="64"/>
      <c r="D125" s="64"/>
      <c r="E125" s="65"/>
      <c r="F125" s="65"/>
      <c r="G125" s="66"/>
      <c r="H125" s="67"/>
      <c r="I125" s="67"/>
      <c r="J125" s="67"/>
      <c r="K125" s="67"/>
      <c r="L125" s="515"/>
      <c r="M125" s="70"/>
      <c r="N125" s="130"/>
    </row>
    <row r="126" spans="2:14" s="69" customFormat="1">
      <c r="B126" s="63"/>
      <c r="C126" s="64"/>
      <c r="D126" s="64"/>
      <c r="E126" s="65"/>
      <c r="F126" s="65"/>
      <c r="G126" s="66"/>
      <c r="H126" s="67"/>
      <c r="I126" s="67"/>
      <c r="J126" s="67"/>
      <c r="K126" s="67"/>
      <c r="L126" s="515"/>
      <c r="M126" s="70"/>
      <c r="N126" s="130"/>
    </row>
    <row r="127" spans="2:14" s="69" customFormat="1">
      <c r="B127" s="63"/>
      <c r="C127" s="64"/>
      <c r="D127" s="64"/>
      <c r="E127" s="65"/>
      <c r="F127" s="65"/>
      <c r="G127" s="66"/>
      <c r="H127" s="67"/>
      <c r="I127" s="67"/>
      <c r="J127" s="67"/>
      <c r="K127" s="67"/>
      <c r="L127" s="515"/>
      <c r="M127" s="70"/>
      <c r="N127" s="130"/>
    </row>
    <row r="128" spans="2:14" s="69" customFormat="1">
      <c r="B128" s="63"/>
      <c r="C128" s="64"/>
      <c r="D128" s="64"/>
      <c r="E128" s="65"/>
      <c r="F128" s="65"/>
      <c r="G128" s="66"/>
      <c r="H128" s="67"/>
      <c r="I128" s="67"/>
      <c r="J128" s="67"/>
      <c r="K128" s="67"/>
      <c r="L128" s="515"/>
      <c r="M128" s="70"/>
      <c r="N128" s="130"/>
    </row>
    <row r="129" spans="2:14" s="69" customFormat="1">
      <c r="B129" s="63"/>
      <c r="C129" s="64"/>
      <c r="D129" s="64"/>
      <c r="E129" s="65"/>
      <c r="F129" s="65"/>
      <c r="G129" s="66"/>
      <c r="H129" s="67"/>
      <c r="I129" s="67"/>
      <c r="J129" s="67"/>
      <c r="K129" s="67"/>
      <c r="L129" s="515"/>
      <c r="M129" s="70"/>
      <c r="N129" s="130"/>
    </row>
    <row r="130" spans="2:14" s="69" customFormat="1">
      <c r="B130" s="63"/>
      <c r="C130" s="64"/>
      <c r="D130" s="64"/>
      <c r="E130" s="65"/>
      <c r="F130" s="65"/>
      <c r="G130" s="66"/>
      <c r="H130" s="67"/>
      <c r="I130" s="67"/>
      <c r="J130" s="67"/>
      <c r="K130" s="67"/>
      <c r="L130" s="515"/>
      <c r="M130" s="70"/>
      <c r="N130" s="130"/>
    </row>
    <row r="131" spans="2:14" s="69" customFormat="1">
      <c r="B131" s="63"/>
      <c r="C131" s="64"/>
      <c r="D131" s="64"/>
      <c r="E131" s="65"/>
      <c r="F131" s="65"/>
      <c r="G131" s="66"/>
      <c r="H131" s="67"/>
      <c r="I131" s="67"/>
      <c r="J131" s="67"/>
      <c r="K131" s="67"/>
      <c r="L131" s="515"/>
      <c r="M131" s="70"/>
      <c r="N131" s="130"/>
    </row>
    <row r="132" spans="2:14" s="69" customFormat="1">
      <c r="B132" s="63"/>
      <c r="C132" s="64"/>
      <c r="D132" s="64"/>
      <c r="E132" s="65"/>
      <c r="F132" s="65"/>
      <c r="G132" s="66"/>
      <c r="H132" s="67"/>
      <c r="I132" s="67"/>
      <c r="J132" s="67"/>
      <c r="K132" s="67"/>
      <c r="L132" s="515"/>
      <c r="M132" s="70"/>
      <c r="N132" s="130"/>
    </row>
    <row r="133" spans="2:14" s="69" customFormat="1">
      <c r="B133" s="63"/>
      <c r="C133" s="64"/>
      <c r="D133" s="64"/>
      <c r="E133" s="65"/>
      <c r="F133" s="65"/>
      <c r="G133" s="66"/>
      <c r="H133" s="67"/>
      <c r="I133" s="67"/>
      <c r="J133" s="67"/>
      <c r="K133" s="67"/>
      <c r="L133" s="515"/>
      <c r="M133" s="70"/>
      <c r="N133" s="130"/>
    </row>
    <row r="134" spans="2:14" s="69" customFormat="1">
      <c r="B134" s="63"/>
      <c r="C134" s="64"/>
      <c r="D134" s="64"/>
      <c r="E134" s="65"/>
      <c r="F134" s="65"/>
      <c r="G134" s="66"/>
      <c r="H134" s="67"/>
      <c r="I134" s="67"/>
      <c r="J134" s="67"/>
      <c r="K134" s="67"/>
      <c r="L134" s="515"/>
      <c r="M134" s="70"/>
      <c r="N134" s="130"/>
    </row>
    <row r="135" spans="2:14" s="69" customFormat="1">
      <c r="B135" s="63"/>
      <c r="C135" s="64"/>
      <c r="D135" s="64"/>
      <c r="E135" s="65"/>
      <c r="F135" s="65"/>
      <c r="G135" s="66"/>
      <c r="H135" s="67"/>
      <c r="I135" s="67"/>
      <c r="J135" s="67"/>
      <c r="K135" s="67"/>
      <c r="L135" s="515"/>
      <c r="M135" s="70"/>
      <c r="N135" s="130"/>
    </row>
    <row r="136" spans="2:14" s="69" customFormat="1">
      <c r="B136" s="63"/>
      <c r="C136" s="64"/>
      <c r="D136" s="64"/>
      <c r="E136" s="65"/>
      <c r="F136" s="65"/>
      <c r="G136" s="66"/>
      <c r="H136" s="67"/>
      <c r="I136" s="67"/>
      <c r="J136" s="67"/>
      <c r="K136" s="67"/>
      <c r="L136" s="515"/>
      <c r="M136" s="70"/>
      <c r="N136" s="130"/>
    </row>
    <row r="137" spans="2:14" s="69" customFormat="1">
      <c r="B137" s="63"/>
      <c r="C137" s="64"/>
      <c r="D137" s="64"/>
      <c r="E137" s="65"/>
      <c r="F137" s="65"/>
      <c r="G137" s="66"/>
      <c r="H137" s="67"/>
      <c r="I137" s="67"/>
      <c r="J137" s="67"/>
      <c r="K137" s="67"/>
      <c r="L137" s="515"/>
      <c r="M137" s="70"/>
      <c r="N137" s="130"/>
    </row>
    <row r="138" spans="2:14" s="69" customFormat="1">
      <c r="B138" s="63"/>
      <c r="C138" s="64"/>
      <c r="D138" s="64"/>
      <c r="E138" s="65"/>
      <c r="F138" s="65"/>
      <c r="G138" s="66"/>
      <c r="H138" s="67"/>
      <c r="I138" s="67"/>
      <c r="J138" s="67"/>
      <c r="K138" s="67"/>
      <c r="L138" s="515"/>
      <c r="M138" s="70"/>
      <c r="N138" s="130"/>
    </row>
    <row r="139" spans="2:14" s="69" customFormat="1">
      <c r="B139" s="63"/>
      <c r="C139" s="64"/>
      <c r="D139" s="64"/>
      <c r="E139" s="65"/>
      <c r="F139" s="65"/>
      <c r="G139" s="66"/>
      <c r="H139" s="67"/>
      <c r="I139" s="67"/>
      <c r="J139" s="67"/>
      <c r="K139" s="67"/>
      <c r="L139" s="515"/>
      <c r="M139" s="70"/>
      <c r="N139" s="130"/>
    </row>
    <row r="140" spans="2:14" s="69" customFormat="1">
      <c r="B140" s="63"/>
      <c r="C140" s="64"/>
      <c r="D140" s="64"/>
      <c r="E140" s="65"/>
      <c r="F140" s="65"/>
      <c r="G140" s="66"/>
      <c r="H140" s="67"/>
      <c r="I140" s="67"/>
      <c r="J140" s="67"/>
      <c r="K140" s="67"/>
      <c r="L140" s="515"/>
      <c r="M140" s="70"/>
      <c r="N140" s="130"/>
    </row>
    <row r="141" spans="2:14" s="69" customFormat="1">
      <c r="B141" s="63"/>
      <c r="C141" s="64"/>
      <c r="D141" s="64"/>
      <c r="E141" s="65"/>
      <c r="F141" s="65"/>
      <c r="G141" s="66"/>
      <c r="H141" s="67"/>
      <c r="I141" s="67"/>
      <c r="J141" s="67"/>
      <c r="K141" s="67"/>
      <c r="L141" s="515"/>
      <c r="M141" s="70"/>
      <c r="N141" s="130"/>
    </row>
    <row r="142" spans="2:14" s="69" customFormat="1">
      <c r="B142" s="63"/>
      <c r="C142" s="64"/>
      <c r="D142" s="64"/>
      <c r="E142" s="65"/>
      <c r="F142" s="65"/>
      <c r="G142" s="66"/>
      <c r="H142" s="67"/>
      <c r="I142" s="67"/>
      <c r="J142" s="67"/>
      <c r="K142" s="67"/>
      <c r="L142" s="515"/>
      <c r="M142" s="70"/>
      <c r="N142" s="130"/>
    </row>
    <row r="143" spans="2:14" s="69" customFormat="1">
      <c r="B143" s="63"/>
      <c r="C143" s="64"/>
      <c r="D143" s="64"/>
      <c r="E143" s="65"/>
      <c r="F143" s="65"/>
      <c r="G143" s="66"/>
      <c r="H143" s="67"/>
      <c r="I143" s="67"/>
      <c r="J143" s="67"/>
      <c r="K143" s="67"/>
      <c r="L143" s="515"/>
      <c r="M143" s="70"/>
      <c r="N143" s="130"/>
    </row>
    <row r="144" spans="2:14" s="69" customFormat="1">
      <c r="B144" s="63"/>
      <c r="C144" s="64"/>
      <c r="D144" s="64"/>
      <c r="E144" s="65"/>
      <c r="F144" s="65"/>
      <c r="G144" s="66"/>
      <c r="H144" s="67"/>
      <c r="I144" s="67"/>
      <c r="J144" s="67"/>
      <c r="K144" s="67"/>
      <c r="L144" s="515"/>
      <c r="M144" s="70"/>
      <c r="N144" s="130"/>
    </row>
    <row r="145" spans="2:14" s="69" customFormat="1">
      <c r="B145" s="63"/>
      <c r="C145" s="64"/>
      <c r="D145" s="64"/>
      <c r="E145" s="65"/>
      <c r="F145" s="65"/>
      <c r="G145" s="66"/>
      <c r="H145" s="67"/>
      <c r="I145" s="67"/>
      <c r="J145" s="67"/>
      <c r="K145" s="67"/>
      <c r="L145" s="515"/>
      <c r="M145" s="70"/>
      <c r="N145" s="130"/>
    </row>
    <row r="146" spans="2:14" s="69" customFormat="1">
      <c r="B146" s="63"/>
      <c r="C146" s="64"/>
      <c r="D146" s="64"/>
      <c r="E146" s="65"/>
      <c r="F146" s="65"/>
      <c r="G146" s="66"/>
      <c r="H146" s="67"/>
      <c r="I146" s="67"/>
      <c r="J146" s="67"/>
      <c r="K146" s="67"/>
      <c r="L146" s="515"/>
      <c r="M146" s="70"/>
      <c r="N146" s="130"/>
    </row>
    <row r="147" spans="2:14" s="69" customFormat="1">
      <c r="B147" s="63"/>
      <c r="C147" s="64"/>
      <c r="D147" s="64"/>
      <c r="E147" s="65"/>
      <c r="F147" s="65"/>
      <c r="G147" s="66"/>
      <c r="H147" s="67"/>
      <c r="I147" s="67"/>
      <c r="J147" s="67"/>
      <c r="K147" s="67"/>
      <c r="L147" s="515"/>
      <c r="M147" s="70"/>
      <c r="N147" s="130"/>
    </row>
    <row r="148" spans="2:14" s="69" customFormat="1">
      <c r="B148" s="63"/>
      <c r="C148" s="64"/>
      <c r="D148" s="64"/>
      <c r="E148" s="65"/>
      <c r="F148" s="65"/>
      <c r="G148" s="66"/>
      <c r="H148" s="67"/>
      <c r="I148" s="67"/>
      <c r="J148" s="67"/>
      <c r="K148" s="67"/>
      <c r="L148" s="515"/>
      <c r="M148" s="70"/>
      <c r="N148" s="130"/>
    </row>
    <row r="149" spans="2:14" s="69" customFormat="1">
      <c r="B149" s="63"/>
      <c r="C149" s="64"/>
      <c r="D149" s="64"/>
      <c r="E149" s="65"/>
      <c r="F149" s="65"/>
      <c r="G149" s="66"/>
      <c r="H149" s="67"/>
      <c r="I149" s="67"/>
      <c r="J149" s="67"/>
      <c r="K149" s="67"/>
      <c r="L149" s="515"/>
      <c r="M149" s="70"/>
      <c r="N149" s="130"/>
    </row>
    <row r="150" spans="2:14" s="69" customFormat="1">
      <c r="B150" s="63"/>
      <c r="C150" s="64"/>
      <c r="D150" s="64"/>
      <c r="E150" s="65"/>
      <c r="F150" s="65"/>
      <c r="G150" s="66"/>
      <c r="H150" s="67"/>
      <c r="I150" s="67"/>
      <c r="J150" s="67"/>
      <c r="K150" s="67"/>
      <c r="L150" s="515"/>
      <c r="M150" s="70"/>
      <c r="N150" s="130"/>
    </row>
    <row r="151" spans="2:14" s="69" customFormat="1">
      <c r="B151" s="63"/>
      <c r="C151" s="64"/>
      <c r="D151" s="64"/>
      <c r="E151" s="65"/>
      <c r="F151" s="65"/>
      <c r="G151" s="66"/>
      <c r="H151" s="67"/>
      <c r="I151" s="67"/>
      <c r="J151" s="67"/>
      <c r="K151" s="67"/>
      <c r="L151" s="515"/>
      <c r="M151" s="70"/>
      <c r="N151" s="130"/>
    </row>
    <row r="152" spans="2:14" s="69" customFormat="1">
      <c r="B152" s="63"/>
      <c r="C152" s="64"/>
      <c r="D152" s="64"/>
      <c r="E152" s="65"/>
      <c r="F152" s="65"/>
      <c r="G152" s="66"/>
      <c r="H152" s="67"/>
      <c r="I152" s="67"/>
      <c r="J152" s="67"/>
      <c r="K152" s="67"/>
      <c r="L152" s="515"/>
      <c r="M152" s="70"/>
      <c r="N152" s="130"/>
    </row>
    <row r="153" spans="2:14" s="69" customFormat="1">
      <c r="B153" s="63"/>
      <c r="C153" s="64"/>
      <c r="D153" s="64"/>
      <c r="E153" s="65"/>
      <c r="F153" s="65"/>
      <c r="G153" s="66"/>
      <c r="H153" s="67"/>
      <c r="I153" s="67"/>
      <c r="J153" s="67"/>
      <c r="K153" s="67"/>
      <c r="L153" s="515"/>
      <c r="M153" s="70"/>
      <c r="N153" s="130"/>
    </row>
    <row r="154" spans="2:14" s="69" customFormat="1">
      <c r="B154" s="63"/>
      <c r="C154" s="64"/>
      <c r="D154" s="64"/>
      <c r="E154" s="65"/>
      <c r="F154" s="65"/>
      <c r="G154" s="66"/>
      <c r="H154" s="67"/>
      <c r="I154" s="67"/>
      <c r="J154" s="67"/>
      <c r="K154" s="67"/>
      <c r="L154" s="515"/>
      <c r="M154" s="70"/>
      <c r="N154" s="130"/>
    </row>
    <row r="155" spans="2:14" s="69" customFormat="1">
      <c r="B155" s="63"/>
      <c r="C155" s="64"/>
      <c r="D155" s="64"/>
      <c r="E155" s="65"/>
      <c r="F155" s="65"/>
      <c r="G155" s="66"/>
      <c r="H155" s="67"/>
      <c r="I155" s="67"/>
      <c r="J155" s="67"/>
      <c r="K155" s="67"/>
      <c r="L155" s="515"/>
      <c r="M155" s="70"/>
      <c r="N155" s="130"/>
    </row>
    <row r="156" spans="2:14" s="69" customFormat="1">
      <c r="B156" s="63"/>
      <c r="C156" s="64"/>
      <c r="D156" s="64"/>
      <c r="E156" s="65"/>
      <c r="F156" s="65"/>
      <c r="G156" s="66"/>
      <c r="H156" s="67"/>
      <c r="I156" s="67"/>
      <c r="J156" s="67"/>
      <c r="K156" s="67"/>
      <c r="L156" s="515"/>
      <c r="M156" s="70"/>
      <c r="N156" s="130"/>
    </row>
    <row r="157" spans="2:14" s="69" customFormat="1">
      <c r="B157" s="63"/>
      <c r="C157" s="64"/>
      <c r="D157" s="64"/>
      <c r="E157" s="65"/>
      <c r="F157" s="65"/>
      <c r="G157" s="66"/>
      <c r="H157" s="67"/>
      <c r="I157" s="67"/>
      <c r="J157" s="67"/>
      <c r="K157" s="67"/>
      <c r="L157" s="515"/>
      <c r="M157" s="70"/>
      <c r="N157" s="130"/>
    </row>
    <row r="158" spans="2:14" s="69" customFormat="1">
      <c r="B158" s="63"/>
      <c r="C158" s="64"/>
      <c r="D158" s="64"/>
      <c r="E158" s="65"/>
      <c r="F158" s="65"/>
      <c r="G158" s="66"/>
      <c r="H158" s="67"/>
      <c r="I158" s="67"/>
      <c r="J158" s="67"/>
      <c r="K158" s="67"/>
      <c r="L158" s="515"/>
      <c r="M158" s="70"/>
      <c r="N158" s="130"/>
    </row>
    <row r="159" spans="2:14" s="69" customFormat="1">
      <c r="B159" s="63"/>
      <c r="C159" s="64"/>
      <c r="D159" s="64"/>
      <c r="E159" s="65"/>
      <c r="F159" s="65"/>
      <c r="G159" s="66"/>
      <c r="H159" s="67"/>
      <c r="I159" s="67"/>
      <c r="J159" s="67"/>
      <c r="K159" s="67"/>
      <c r="L159" s="515"/>
      <c r="M159" s="70"/>
      <c r="N159" s="130"/>
    </row>
    <row r="160" spans="2:14" s="69" customFormat="1">
      <c r="B160" s="63"/>
      <c r="C160" s="64"/>
      <c r="D160" s="64"/>
      <c r="E160" s="65"/>
      <c r="F160" s="65"/>
      <c r="G160" s="66"/>
      <c r="H160" s="67"/>
      <c r="I160" s="67"/>
      <c r="J160" s="67"/>
      <c r="K160" s="67"/>
      <c r="L160" s="515"/>
      <c r="M160" s="70"/>
      <c r="N160" s="130"/>
    </row>
    <row r="161" spans="2:14" s="69" customFormat="1">
      <c r="B161" s="63"/>
      <c r="C161" s="64"/>
      <c r="D161" s="64"/>
      <c r="E161" s="65"/>
      <c r="F161" s="65"/>
      <c r="G161" s="66"/>
      <c r="H161" s="67"/>
      <c r="I161" s="67"/>
      <c r="J161" s="67"/>
      <c r="K161" s="67"/>
      <c r="L161" s="515"/>
      <c r="M161" s="70"/>
      <c r="N161" s="130"/>
    </row>
    <row r="162" spans="2:14" s="69" customFormat="1">
      <c r="B162" s="63"/>
      <c r="C162" s="64"/>
      <c r="D162" s="64"/>
      <c r="E162" s="65"/>
      <c r="F162" s="65"/>
      <c r="G162" s="66"/>
      <c r="H162" s="67"/>
      <c r="I162" s="67"/>
      <c r="J162" s="67"/>
      <c r="K162" s="67"/>
      <c r="L162" s="515"/>
      <c r="M162" s="70"/>
      <c r="N162" s="130"/>
    </row>
    <row r="163" spans="2:14" s="69" customFormat="1">
      <c r="B163" s="63"/>
      <c r="C163" s="64"/>
      <c r="D163" s="64"/>
      <c r="E163" s="65"/>
      <c r="F163" s="65"/>
      <c r="G163" s="66"/>
      <c r="H163" s="67"/>
      <c r="I163" s="67"/>
      <c r="J163" s="67"/>
      <c r="K163" s="67"/>
      <c r="L163" s="515"/>
      <c r="M163" s="70"/>
      <c r="N163" s="130"/>
    </row>
    <row r="164" spans="2:14" s="69" customFormat="1">
      <c r="B164" s="63"/>
      <c r="C164" s="64"/>
      <c r="D164" s="64"/>
      <c r="E164" s="65"/>
      <c r="F164" s="65"/>
      <c r="G164" s="66"/>
      <c r="H164" s="67"/>
      <c r="I164" s="67"/>
      <c r="J164" s="67"/>
      <c r="K164" s="67"/>
      <c r="L164" s="515"/>
      <c r="M164" s="70"/>
      <c r="N164" s="130"/>
    </row>
    <row r="165" spans="2:14" s="69" customFormat="1">
      <c r="B165" s="63"/>
      <c r="C165" s="64"/>
      <c r="D165" s="64"/>
      <c r="E165" s="65"/>
      <c r="F165" s="65"/>
      <c r="G165" s="66"/>
      <c r="H165" s="67"/>
      <c r="I165" s="67"/>
      <c r="J165" s="67"/>
      <c r="K165" s="67"/>
      <c r="L165" s="515"/>
      <c r="M165" s="70"/>
      <c r="N165" s="130"/>
    </row>
    <row r="166" spans="2:14" s="69" customFormat="1">
      <c r="B166" s="63"/>
      <c r="C166" s="64"/>
      <c r="D166" s="64"/>
      <c r="E166" s="65"/>
      <c r="F166" s="65"/>
      <c r="G166" s="66"/>
      <c r="H166" s="67"/>
      <c r="I166" s="67"/>
      <c r="J166" s="67"/>
      <c r="K166" s="67"/>
      <c r="L166" s="515"/>
      <c r="M166" s="70"/>
      <c r="N166" s="130"/>
    </row>
    <row r="167" spans="2:14" s="69" customFormat="1">
      <c r="B167" s="63"/>
      <c r="C167" s="64"/>
      <c r="D167" s="64"/>
      <c r="E167" s="65"/>
      <c r="F167" s="65"/>
      <c r="G167" s="66"/>
      <c r="H167" s="67"/>
      <c r="I167" s="67"/>
      <c r="J167" s="67"/>
      <c r="K167" s="67"/>
      <c r="L167" s="515"/>
      <c r="M167" s="70"/>
      <c r="N167" s="130"/>
    </row>
    <row r="168" spans="2:14" s="69" customFormat="1">
      <c r="B168" s="63"/>
      <c r="C168" s="64"/>
      <c r="D168" s="64"/>
      <c r="E168" s="65"/>
      <c r="F168" s="65"/>
      <c r="G168" s="66"/>
      <c r="H168" s="67"/>
      <c r="I168" s="67"/>
      <c r="J168" s="67"/>
      <c r="K168" s="67"/>
      <c r="L168" s="515"/>
      <c r="M168" s="70"/>
      <c r="N168" s="130"/>
    </row>
    <row r="169" spans="2:14" s="69" customFormat="1">
      <c r="B169" s="63"/>
      <c r="C169" s="64"/>
      <c r="D169" s="64"/>
      <c r="E169" s="65"/>
      <c r="F169" s="65"/>
      <c r="G169" s="66"/>
      <c r="H169" s="67"/>
      <c r="I169" s="67"/>
      <c r="J169" s="67"/>
      <c r="K169" s="67"/>
      <c r="L169" s="515"/>
      <c r="M169" s="70"/>
      <c r="N169" s="130"/>
    </row>
    <row r="170" spans="2:14" s="69" customFormat="1">
      <c r="B170" s="63"/>
      <c r="C170" s="64"/>
      <c r="D170" s="64"/>
      <c r="E170" s="65"/>
      <c r="F170" s="65"/>
      <c r="G170" s="66"/>
      <c r="H170" s="67"/>
      <c r="I170" s="67"/>
      <c r="J170" s="67"/>
      <c r="K170" s="67"/>
      <c r="L170" s="515"/>
      <c r="M170" s="70"/>
      <c r="N170" s="130"/>
    </row>
    <row r="171" spans="2:14" s="69" customFormat="1">
      <c r="B171" s="63"/>
      <c r="C171" s="64"/>
      <c r="D171" s="64"/>
      <c r="E171" s="65"/>
      <c r="F171" s="65"/>
      <c r="G171" s="66"/>
      <c r="H171" s="67"/>
      <c r="I171" s="67"/>
      <c r="J171" s="67"/>
      <c r="K171" s="67"/>
      <c r="L171" s="515"/>
      <c r="M171" s="70"/>
      <c r="N171" s="130"/>
    </row>
    <row r="172" spans="2:14" s="69" customFormat="1">
      <c r="B172" s="63"/>
      <c r="C172" s="64"/>
      <c r="D172" s="64"/>
      <c r="E172" s="65"/>
      <c r="F172" s="65"/>
      <c r="G172" s="66"/>
      <c r="H172" s="67"/>
      <c r="I172" s="67"/>
      <c r="J172" s="67"/>
      <c r="K172" s="67"/>
      <c r="L172" s="515"/>
      <c r="M172" s="70"/>
      <c r="N172" s="130"/>
    </row>
    <row r="173" spans="2:14" s="69" customFormat="1">
      <c r="B173" s="63"/>
      <c r="C173" s="64"/>
      <c r="D173" s="64"/>
      <c r="E173" s="65"/>
      <c r="F173" s="65"/>
      <c r="G173" s="66"/>
      <c r="H173" s="67"/>
      <c r="I173" s="67"/>
      <c r="J173" s="67"/>
      <c r="K173" s="67"/>
      <c r="L173" s="515"/>
      <c r="M173" s="70"/>
      <c r="N173" s="130"/>
    </row>
    <row r="174" spans="2:14" s="69" customFormat="1">
      <c r="B174" s="63"/>
      <c r="C174" s="64"/>
      <c r="D174" s="64"/>
      <c r="E174" s="65"/>
      <c r="F174" s="65"/>
      <c r="G174" s="66"/>
      <c r="H174" s="67"/>
      <c r="I174" s="67"/>
      <c r="J174" s="67"/>
      <c r="K174" s="67"/>
      <c r="L174" s="515"/>
      <c r="M174" s="70"/>
      <c r="N174" s="130"/>
    </row>
    <row r="175" spans="2:14" s="69" customFormat="1">
      <c r="B175" s="63"/>
      <c r="C175" s="64"/>
      <c r="D175" s="64"/>
      <c r="E175" s="65"/>
      <c r="F175" s="65"/>
      <c r="G175" s="66"/>
      <c r="H175" s="67"/>
      <c r="I175" s="67"/>
      <c r="J175" s="67"/>
      <c r="K175" s="67"/>
      <c r="L175" s="515"/>
      <c r="M175" s="70"/>
      <c r="N175" s="130"/>
    </row>
    <row r="176" spans="2:14" s="69" customFormat="1">
      <c r="B176" s="63"/>
      <c r="C176" s="64"/>
      <c r="D176" s="64"/>
      <c r="E176" s="65"/>
      <c r="F176" s="65"/>
      <c r="G176" s="66"/>
      <c r="H176" s="67"/>
      <c r="I176" s="67"/>
      <c r="J176" s="67"/>
      <c r="K176" s="67"/>
      <c r="L176" s="515"/>
      <c r="M176" s="70"/>
      <c r="N176" s="130"/>
    </row>
    <row r="177" spans="2:14" s="69" customFormat="1">
      <c r="B177" s="63"/>
      <c r="C177" s="64"/>
      <c r="D177" s="64"/>
      <c r="E177" s="65"/>
      <c r="F177" s="65"/>
      <c r="G177" s="66"/>
      <c r="H177" s="67"/>
      <c r="I177" s="67"/>
      <c r="J177" s="67"/>
      <c r="K177" s="67"/>
      <c r="L177" s="515"/>
      <c r="M177" s="70"/>
      <c r="N177" s="130"/>
    </row>
    <row r="178" spans="2:14" s="69" customFormat="1">
      <c r="B178" s="63"/>
      <c r="C178" s="64"/>
      <c r="D178" s="64"/>
      <c r="E178" s="65"/>
      <c r="F178" s="65"/>
      <c r="G178" s="66"/>
      <c r="H178" s="67"/>
      <c r="I178" s="67"/>
      <c r="J178" s="67"/>
      <c r="K178" s="67"/>
      <c r="L178" s="515"/>
      <c r="M178" s="70"/>
      <c r="N178" s="130"/>
    </row>
    <row r="179" spans="2:14" s="69" customFormat="1">
      <c r="B179" s="63"/>
      <c r="C179" s="64"/>
      <c r="D179" s="64"/>
      <c r="E179" s="65"/>
      <c r="F179" s="65"/>
      <c r="G179" s="66"/>
      <c r="H179" s="67"/>
      <c r="I179" s="67"/>
      <c r="J179" s="67"/>
      <c r="K179" s="67"/>
      <c r="L179" s="515"/>
      <c r="M179" s="70"/>
      <c r="N179" s="130"/>
    </row>
    <row r="180" spans="2:14" s="69" customFormat="1">
      <c r="B180" s="63"/>
      <c r="C180" s="64"/>
      <c r="D180" s="64"/>
      <c r="E180" s="65"/>
      <c r="F180" s="65"/>
      <c r="G180" s="66"/>
      <c r="H180" s="67"/>
      <c r="I180" s="67"/>
      <c r="J180" s="67"/>
      <c r="K180" s="67"/>
      <c r="L180" s="515"/>
      <c r="M180" s="70"/>
      <c r="N180" s="130"/>
    </row>
    <row r="181" spans="2:14" s="69" customFormat="1">
      <c r="B181" s="63"/>
      <c r="C181" s="64"/>
      <c r="D181" s="64"/>
      <c r="E181" s="65"/>
      <c r="F181" s="65"/>
      <c r="G181" s="66"/>
      <c r="H181" s="67"/>
      <c r="I181" s="67"/>
      <c r="J181" s="67"/>
      <c r="K181" s="67"/>
      <c r="L181" s="515"/>
      <c r="M181" s="70"/>
      <c r="N181" s="130"/>
    </row>
    <row r="182" spans="2:14" s="69" customFormat="1">
      <c r="B182" s="63"/>
      <c r="C182" s="64"/>
      <c r="D182" s="64"/>
      <c r="E182" s="65"/>
      <c r="F182" s="65"/>
      <c r="G182" s="66"/>
      <c r="H182" s="67"/>
      <c r="I182" s="67"/>
      <c r="J182" s="67"/>
      <c r="K182" s="67"/>
      <c r="L182" s="515"/>
      <c r="M182" s="70"/>
      <c r="N182" s="130"/>
    </row>
    <row r="183" spans="2:14" s="69" customFormat="1">
      <c r="B183" s="63"/>
      <c r="C183" s="64"/>
      <c r="D183" s="64"/>
      <c r="E183" s="65"/>
      <c r="F183" s="65"/>
      <c r="G183" s="66"/>
      <c r="H183" s="67"/>
      <c r="I183" s="67"/>
      <c r="J183" s="67"/>
      <c r="K183" s="67"/>
      <c r="L183" s="515"/>
      <c r="M183" s="70"/>
      <c r="N183" s="130"/>
    </row>
    <row r="184" spans="2:14" s="69" customFormat="1">
      <c r="B184" s="63"/>
      <c r="C184" s="64"/>
      <c r="D184" s="64"/>
      <c r="E184" s="65"/>
      <c r="F184" s="65"/>
      <c r="G184" s="66"/>
      <c r="H184" s="67"/>
      <c r="I184" s="67"/>
      <c r="J184" s="67"/>
      <c r="K184" s="67"/>
      <c r="L184" s="515"/>
      <c r="M184" s="70"/>
      <c r="N184" s="130"/>
    </row>
    <row r="185" spans="2:14" s="69" customFormat="1">
      <c r="B185" s="63"/>
      <c r="C185" s="64"/>
      <c r="D185" s="64"/>
      <c r="E185" s="65"/>
      <c r="F185" s="65"/>
      <c r="G185" s="66"/>
      <c r="H185" s="67"/>
      <c r="I185" s="67"/>
      <c r="J185" s="67"/>
      <c r="K185" s="67"/>
      <c r="L185" s="515"/>
      <c r="M185" s="70"/>
      <c r="N185" s="130"/>
    </row>
    <row r="186" spans="2:14" s="69" customFormat="1">
      <c r="B186" s="63"/>
      <c r="C186" s="64"/>
      <c r="D186" s="64"/>
      <c r="E186" s="65"/>
      <c r="F186" s="65"/>
      <c r="G186" s="66"/>
      <c r="H186" s="67"/>
      <c r="I186" s="67"/>
      <c r="J186" s="67"/>
      <c r="K186" s="67"/>
      <c r="L186" s="515"/>
      <c r="M186" s="70"/>
      <c r="N186" s="130"/>
    </row>
    <row r="187" spans="2:14" s="69" customFormat="1">
      <c r="B187" s="63"/>
      <c r="C187" s="64"/>
      <c r="D187" s="64"/>
      <c r="E187" s="65"/>
      <c r="F187" s="65"/>
      <c r="G187" s="66"/>
      <c r="H187" s="67"/>
      <c r="I187" s="67"/>
      <c r="J187" s="67"/>
      <c r="K187" s="67"/>
      <c r="L187" s="515"/>
      <c r="M187" s="70"/>
      <c r="N187" s="130"/>
    </row>
    <row r="188" spans="2:14" s="69" customFormat="1">
      <c r="B188" s="63"/>
      <c r="C188" s="64"/>
      <c r="D188" s="64"/>
      <c r="E188" s="65"/>
      <c r="F188" s="65"/>
      <c r="G188" s="66"/>
      <c r="H188" s="67"/>
      <c r="I188" s="67"/>
      <c r="J188" s="67"/>
      <c r="K188" s="67"/>
      <c r="L188" s="515"/>
      <c r="M188" s="70"/>
      <c r="N188" s="130"/>
    </row>
    <row r="189" spans="2:14" s="69" customFormat="1">
      <c r="B189" s="63"/>
      <c r="C189" s="64"/>
      <c r="D189" s="64"/>
      <c r="E189" s="65"/>
      <c r="F189" s="65"/>
      <c r="G189" s="66"/>
      <c r="H189" s="67"/>
      <c r="I189" s="67"/>
      <c r="J189" s="67"/>
      <c r="K189" s="67"/>
      <c r="L189" s="515"/>
      <c r="M189" s="70"/>
      <c r="N189" s="130"/>
    </row>
    <row r="190" spans="2:14" s="69" customFormat="1">
      <c r="B190" s="63"/>
      <c r="C190" s="64"/>
      <c r="D190" s="64"/>
      <c r="E190" s="65"/>
      <c r="F190" s="65"/>
      <c r="G190" s="66"/>
      <c r="H190" s="67"/>
      <c r="I190" s="67"/>
      <c r="J190" s="67"/>
      <c r="K190" s="67"/>
      <c r="L190" s="515"/>
      <c r="M190" s="70"/>
      <c r="N190" s="130"/>
    </row>
    <row r="191" spans="2:14" s="69" customFormat="1">
      <c r="B191" s="63"/>
      <c r="C191" s="64"/>
      <c r="D191" s="64"/>
      <c r="E191" s="65"/>
      <c r="F191" s="65"/>
      <c r="G191" s="66"/>
      <c r="H191" s="67"/>
      <c r="I191" s="67"/>
      <c r="J191" s="67"/>
      <c r="K191" s="67"/>
      <c r="L191" s="515"/>
      <c r="M191" s="70"/>
      <c r="N191" s="130"/>
    </row>
    <row r="192" spans="2:14" s="69" customFormat="1">
      <c r="B192" s="63"/>
      <c r="C192" s="64"/>
      <c r="D192" s="64"/>
      <c r="E192" s="65"/>
      <c r="F192" s="65"/>
      <c r="G192" s="66"/>
      <c r="H192" s="67"/>
      <c r="I192" s="67"/>
      <c r="J192" s="67"/>
      <c r="K192" s="67"/>
      <c r="L192" s="515"/>
      <c r="M192" s="70"/>
      <c r="N192" s="130"/>
    </row>
    <row r="193" spans="2:14" s="69" customFormat="1">
      <c r="B193" s="63"/>
      <c r="C193" s="64"/>
      <c r="D193" s="64"/>
      <c r="E193" s="65"/>
      <c r="F193" s="65"/>
      <c r="G193" s="66"/>
      <c r="H193" s="67"/>
      <c r="I193" s="67"/>
      <c r="J193" s="67"/>
      <c r="K193" s="67"/>
      <c r="L193" s="515"/>
      <c r="M193" s="70"/>
      <c r="N193" s="130"/>
    </row>
    <row r="194" spans="2:14" s="69" customFormat="1">
      <c r="B194" s="63"/>
      <c r="C194" s="64"/>
      <c r="D194" s="64"/>
      <c r="E194" s="65"/>
      <c r="F194" s="65"/>
      <c r="G194" s="66"/>
      <c r="H194" s="67"/>
      <c r="I194" s="67"/>
      <c r="J194" s="67"/>
      <c r="K194" s="67"/>
      <c r="L194" s="515"/>
      <c r="M194" s="70"/>
      <c r="N194" s="130"/>
    </row>
    <row r="195" spans="2:14" s="69" customFormat="1">
      <c r="B195" s="63"/>
      <c r="C195" s="64"/>
      <c r="D195" s="64"/>
      <c r="E195" s="65"/>
      <c r="F195" s="65"/>
      <c r="G195" s="66"/>
      <c r="H195" s="67"/>
      <c r="I195" s="67"/>
      <c r="J195" s="67"/>
      <c r="K195" s="67"/>
      <c r="L195" s="515"/>
      <c r="M195" s="70"/>
      <c r="N195" s="130"/>
    </row>
    <row r="196" spans="2:14" s="69" customFormat="1">
      <c r="B196" s="63"/>
      <c r="C196" s="64"/>
      <c r="D196" s="64"/>
      <c r="E196" s="65"/>
      <c r="F196" s="65"/>
      <c r="G196" s="66"/>
      <c r="H196" s="67"/>
      <c r="I196" s="67"/>
      <c r="J196" s="67"/>
      <c r="K196" s="67"/>
      <c r="L196" s="515"/>
      <c r="M196" s="70"/>
      <c r="N196" s="130"/>
    </row>
    <row r="197" spans="2:14" s="69" customFormat="1">
      <c r="B197" s="63"/>
      <c r="C197" s="64"/>
      <c r="D197" s="64"/>
      <c r="E197" s="65"/>
      <c r="F197" s="65"/>
      <c r="G197" s="66"/>
      <c r="H197" s="67"/>
      <c r="I197" s="67"/>
      <c r="J197" s="67"/>
      <c r="K197" s="67"/>
      <c r="L197" s="515"/>
      <c r="M197" s="70"/>
      <c r="N197" s="130"/>
    </row>
    <row r="198" spans="2:14" s="69" customFormat="1">
      <c r="B198" s="63"/>
      <c r="C198" s="64"/>
      <c r="D198" s="64"/>
      <c r="E198" s="65"/>
      <c r="F198" s="65"/>
      <c r="G198" s="66"/>
      <c r="H198" s="67"/>
      <c r="I198" s="67"/>
      <c r="J198" s="67"/>
      <c r="K198" s="67"/>
      <c r="L198" s="515"/>
      <c r="M198" s="70"/>
      <c r="N198" s="130"/>
    </row>
    <row r="199" spans="2:14" s="69" customFormat="1">
      <c r="B199" s="63"/>
      <c r="C199" s="64"/>
      <c r="D199" s="64"/>
      <c r="E199" s="65"/>
      <c r="F199" s="65"/>
      <c r="G199" s="66"/>
      <c r="H199" s="67"/>
      <c r="I199" s="67"/>
      <c r="J199" s="67"/>
      <c r="K199" s="67"/>
      <c r="L199" s="515"/>
      <c r="M199" s="70"/>
      <c r="N199" s="130"/>
    </row>
    <row r="200" spans="2:14" s="69" customFormat="1">
      <c r="B200" s="63"/>
      <c r="C200" s="64"/>
      <c r="D200" s="64"/>
      <c r="E200" s="65"/>
      <c r="F200" s="65"/>
      <c r="G200" s="66"/>
      <c r="H200" s="67"/>
      <c r="I200" s="67"/>
      <c r="J200" s="67"/>
      <c r="K200" s="67"/>
      <c r="L200" s="515"/>
      <c r="M200" s="70"/>
      <c r="N200" s="130"/>
    </row>
    <row r="201" spans="2:14" s="69" customFormat="1">
      <c r="B201" s="63"/>
      <c r="C201" s="64"/>
      <c r="D201" s="64"/>
      <c r="E201" s="65"/>
      <c r="F201" s="65"/>
      <c r="G201" s="66"/>
      <c r="H201" s="67"/>
      <c r="I201" s="67"/>
      <c r="J201" s="67"/>
      <c r="K201" s="67"/>
      <c r="L201" s="515"/>
      <c r="M201" s="70"/>
      <c r="N201" s="130"/>
    </row>
    <row r="202" spans="2:14" s="69" customFormat="1">
      <c r="B202" s="63"/>
      <c r="C202" s="64"/>
      <c r="D202" s="64"/>
      <c r="E202" s="65"/>
      <c r="F202" s="65"/>
      <c r="G202" s="66"/>
      <c r="H202" s="67"/>
      <c r="I202" s="67"/>
      <c r="J202" s="67"/>
      <c r="K202" s="67"/>
      <c r="L202" s="515"/>
      <c r="M202" s="70"/>
      <c r="N202" s="130"/>
    </row>
    <row r="203" spans="2:14" s="69" customFormat="1">
      <c r="B203" s="63"/>
      <c r="C203" s="64"/>
      <c r="D203" s="64"/>
      <c r="E203" s="65"/>
      <c r="F203" s="65"/>
      <c r="G203" s="66"/>
      <c r="H203" s="67"/>
      <c r="I203" s="67"/>
      <c r="J203" s="67"/>
      <c r="K203" s="67"/>
      <c r="L203" s="515"/>
      <c r="M203" s="70"/>
      <c r="N203" s="130"/>
    </row>
    <row r="204" spans="2:14" s="69" customFormat="1">
      <c r="B204" s="63"/>
      <c r="C204" s="64"/>
      <c r="D204" s="64"/>
      <c r="E204" s="65"/>
      <c r="F204" s="65"/>
      <c r="G204" s="66"/>
      <c r="H204" s="67"/>
      <c r="I204" s="67"/>
      <c r="J204" s="67"/>
      <c r="K204" s="67"/>
      <c r="L204" s="515"/>
      <c r="M204" s="70"/>
      <c r="N204" s="130"/>
    </row>
    <row r="205" spans="2:14" s="69" customFormat="1">
      <c r="B205" s="63"/>
      <c r="C205" s="64"/>
      <c r="D205" s="64"/>
      <c r="E205" s="65"/>
      <c r="F205" s="65"/>
      <c r="G205" s="66"/>
      <c r="H205" s="67"/>
      <c r="I205" s="67"/>
      <c r="J205" s="67"/>
      <c r="K205" s="67"/>
      <c r="L205" s="515"/>
      <c r="M205" s="70"/>
      <c r="N205" s="130"/>
    </row>
    <row r="206" spans="2:14" s="69" customFormat="1">
      <c r="B206" s="63"/>
      <c r="C206" s="64"/>
      <c r="D206" s="64"/>
      <c r="E206" s="65"/>
      <c r="F206" s="65"/>
      <c r="G206" s="66"/>
      <c r="H206" s="67"/>
      <c r="I206" s="67"/>
      <c r="J206" s="67"/>
      <c r="K206" s="67"/>
      <c r="L206" s="515"/>
      <c r="M206" s="70"/>
      <c r="N206" s="130"/>
    </row>
    <row r="207" spans="2:14" s="69" customFormat="1">
      <c r="B207" s="63"/>
      <c r="C207" s="64"/>
      <c r="D207" s="64"/>
      <c r="E207" s="65"/>
      <c r="F207" s="65"/>
      <c r="G207" s="66"/>
      <c r="H207" s="67"/>
      <c r="I207" s="67"/>
      <c r="J207" s="67"/>
      <c r="K207" s="67"/>
      <c r="L207" s="515"/>
      <c r="M207" s="70"/>
      <c r="N207" s="130"/>
    </row>
    <row r="208" spans="2:14" s="69" customFormat="1">
      <c r="B208" s="63"/>
      <c r="C208" s="64"/>
      <c r="D208" s="64"/>
      <c r="E208" s="65"/>
      <c r="F208" s="65"/>
      <c r="G208" s="66"/>
      <c r="H208" s="67"/>
      <c r="I208" s="67"/>
      <c r="J208" s="67"/>
      <c r="K208" s="67"/>
      <c r="L208" s="515"/>
      <c r="M208" s="70"/>
      <c r="N208" s="130"/>
    </row>
    <row r="209" spans="2:14" s="69" customFormat="1">
      <c r="B209" s="63"/>
      <c r="C209" s="64"/>
      <c r="D209" s="64"/>
      <c r="E209" s="65"/>
      <c r="F209" s="65"/>
      <c r="G209" s="66"/>
      <c r="H209" s="67"/>
      <c r="I209" s="67"/>
      <c r="J209" s="67"/>
      <c r="K209" s="67"/>
      <c r="L209" s="515"/>
      <c r="M209" s="70"/>
      <c r="N209" s="130"/>
    </row>
    <row r="210" spans="2:14" s="69" customFormat="1">
      <c r="B210" s="63"/>
      <c r="C210" s="64"/>
      <c r="D210" s="64"/>
      <c r="E210" s="65"/>
      <c r="F210" s="65"/>
      <c r="G210" s="66"/>
      <c r="H210" s="67"/>
      <c r="I210" s="67"/>
      <c r="J210" s="67"/>
      <c r="K210" s="67"/>
      <c r="L210" s="515"/>
      <c r="M210" s="70"/>
      <c r="N210" s="130"/>
    </row>
    <row r="211" spans="2:14" s="69" customFormat="1">
      <c r="B211" s="63"/>
      <c r="C211" s="64"/>
      <c r="D211" s="64"/>
      <c r="E211" s="65"/>
      <c r="F211" s="65"/>
      <c r="G211" s="66"/>
      <c r="H211" s="67"/>
      <c r="I211" s="67"/>
      <c r="J211" s="67"/>
      <c r="K211" s="67"/>
      <c r="L211" s="515"/>
      <c r="M211" s="70"/>
      <c r="N211" s="130"/>
    </row>
    <row r="212" spans="2:14" s="69" customFormat="1">
      <c r="B212" s="63"/>
      <c r="C212" s="64"/>
      <c r="D212" s="64"/>
      <c r="E212" s="65"/>
      <c r="F212" s="65"/>
      <c r="G212" s="66"/>
      <c r="H212" s="67"/>
      <c r="I212" s="67"/>
      <c r="J212" s="67"/>
      <c r="K212" s="67"/>
      <c r="L212" s="515"/>
      <c r="M212" s="70"/>
      <c r="N212" s="130"/>
    </row>
    <row r="213" spans="2:14" s="69" customFormat="1">
      <c r="B213" s="63"/>
      <c r="C213" s="64"/>
      <c r="D213" s="64"/>
      <c r="E213" s="65"/>
      <c r="F213" s="65"/>
      <c r="G213" s="66"/>
      <c r="H213" s="67"/>
      <c r="I213" s="67"/>
      <c r="J213" s="67"/>
      <c r="K213" s="67"/>
      <c r="L213" s="515"/>
      <c r="M213" s="70"/>
      <c r="N213" s="130"/>
    </row>
    <row r="214" spans="2:14" s="69" customFormat="1">
      <c r="B214" s="63"/>
      <c r="C214" s="64"/>
      <c r="D214" s="64"/>
      <c r="E214" s="65"/>
      <c r="F214" s="65"/>
      <c r="G214" s="66"/>
      <c r="H214" s="67"/>
      <c r="I214" s="67"/>
      <c r="J214" s="67"/>
      <c r="K214" s="67"/>
      <c r="L214" s="515"/>
      <c r="M214" s="70"/>
      <c r="N214" s="130"/>
    </row>
    <row r="215" spans="2:14" s="69" customFormat="1">
      <c r="B215" s="63"/>
      <c r="C215" s="64"/>
      <c r="D215" s="64"/>
      <c r="E215" s="65"/>
      <c r="F215" s="65"/>
      <c r="G215" s="66"/>
      <c r="H215" s="67"/>
      <c r="I215" s="67"/>
      <c r="J215" s="67"/>
      <c r="K215" s="67"/>
      <c r="L215" s="515"/>
      <c r="M215" s="70"/>
      <c r="N215" s="130"/>
    </row>
    <row r="216" spans="2:14" s="69" customFormat="1">
      <c r="B216" s="63"/>
      <c r="C216" s="64"/>
      <c r="D216" s="64"/>
      <c r="E216" s="65"/>
      <c r="F216" s="65"/>
      <c r="G216" s="66"/>
      <c r="H216" s="67"/>
      <c r="I216" s="67"/>
      <c r="J216" s="67"/>
      <c r="K216" s="67"/>
      <c r="L216" s="515"/>
      <c r="M216" s="70"/>
      <c r="N216" s="130"/>
    </row>
    <row r="217" spans="2:14" s="69" customFormat="1">
      <c r="B217" s="63"/>
      <c r="C217" s="64"/>
      <c r="D217" s="64"/>
      <c r="E217" s="65"/>
      <c r="F217" s="65"/>
      <c r="G217" s="66"/>
      <c r="H217" s="67"/>
      <c r="I217" s="67"/>
      <c r="J217" s="67"/>
      <c r="K217" s="67"/>
      <c r="L217" s="515"/>
      <c r="M217" s="70"/>
      <c r="N217" s="130"/>
    </row>
    <row r="218" spans="2:14" s="69" customFormat="1">
      <c r="B218" s="63"/>
      <c r="C218" s="64"/>
      <c r="D218" s="64"/>
      <c r="E218" s="65"/>
      <c r="F218" s="65"/>
      <c r="G218" s="66"/>
      <c r="H218" s="67"/>
      <c r="I218" s="67"/>
      <c r="J218" s="67"/>
      <c r="K218" s="67"/>
      <c r="L218" s="515"/>
      <c r="M218" s="70"/>
      <c r="N218" s="130"/>
    </row>
    <row r="219" spans="2:14" s="69" customFormat="1">
      <c r="B219" s="63"/>
      <c r="C219" s="64"/>
      <c r="D219" s="64"/>
      <c r="E219" s="65"/>
      <c r="F219" s="65"/>
      <c r="G219" s="66"/>
      <c r="H219" s="67"/>
      <c r="I219" s="67"/>
      <c r="J219" s="67"/>
      <c r="K219" s="67"/>
      <c r="L219" s="515"/>
      <c r="M219" s="70"/>
      <c r="N219" s="130"/>
    </row>
    <row r="220" spans="2:14" s="69" customFormat="1">
      <c r="B220" s="63"/>
      <c r="C220" s="64"/>
      <c r="D220" s="64"/>
      <c r="E220" s="65"/>
      <c r="F220" s="65"/>
      <c r="G220" s="66"/>
      <c r="H220" s="67"/>
      <c r="I220" s="67"/>
      <c r="J220" s="67"/>
      <c r="K220" s="67"/>
      <c r="L220" s="515"/>
      <c r="M220" s="70"/>
      <c r="N220" s="130"/>
    </row>
    <row r="221" spans="2:14" s="69" customFormat="1">
      <c r="B221" s="63"/>
      <c r="C221" s="64"/>
      <c r="D221" s="64"/>
      <c r="E221" s="65"/>
      <c r="F221" s="65"/>
      <c r="G221" s="66"/>
      <c r="H221" s="67"/>
      <c r="I221" s="67"/>
      <c r="J221" s="67"/>
      <c r="K221" s="67"/>
      <c r="L221" s="515"/>
      <c r="M221" s="70"/>
      <c r="N221" s="130"/>
    </row>
    <row r="222" spans="2:14" s="69" customFormat="1">
      <c r="B222" s="63"/>
      <c r="C222" s="64"/>
      <c r="D222" s="64"/>
      <c r="E222" s="65"/>
      <c r="F222" s="65"/>
      <c r="G222" s="66"/>
      <c r="H222" s="67"/>
      <c r="I222" s="67"/>
      <c r="J222" s="67"/>
      <c r="K222" s="67"/>
      <c r="L222" s="515"/>
      <c r="M222" s="70"/>
      <c r="N222" s="130"/>
    </row>
    <row r="223" spans="2:14" s="69" customFormat="1">
      <c r="B223" s="63"/>
      <c r="C223" s="64"/>
      <c r="D223" s="64"/>
      <c r="E223" s="65"/>
      <c r="F223" s="65"/>
      <c r="G223" s="66"/>
      <c r="H223" s="67"/>
      <c r="I223" s="67"/>
      <c r="J223" s="67"/>
      <c r="K223" s="67"/>
      <c r="L223" s="515"/>
      <c r="M223" s="70"/>
      <c r="N223" s="130"/>
    </row>
    <row r="224" spans="2:14" s="69" customFormat="1">
      <c r="B224" s="63"/>
      <c r="C224" s="64"/>
      <c r="D224" s="64"/>
      <c r="E224" s="65"/>
      <c r="F224" s="65"/>
      <c r="G224" s="66"/>
      <c r="H224" s="67"/>
      <c r="I224" s="67"/>
      <c r="J224" s="67"/>
      <c r="K224" s="67"/>
      <c r="L224" s="515"/>
      <c r="M224" s="70"/>
      <c r="N224" s="130"/>
    </row>
    <row r="225" spans="2:14" s="69" customFormat="1">
      <c r="B225" s="63"/>
      <c r="C225" s="64"/>
      <c r="D225" s="64"/>
      <c r="E225" s="65"/>
      <c r="F225" s="65"/>
      <c r="G225" s="66"/>
      <c r="H225" s="67"/>
      <c r="I225" s="67"/>
      <c r="J225" s="67"/>
      <c r="K225" s="67"/>
      <c r="L225" s="515"/>
      <c r="M225" s="70"/>
      <c r="N225" s="130"/>
    </row>
    <row r="226" spans="2:14" s="69" customFormat="1">
      <c r="B226" s="63"/>
      <c r="C226" s="64"/>
      <c r="D226" s="64"/>
      <c r="E226" s="65"/>
      <c r="F226" s="65"/>
      <c r="G226" s="66"/>
      <c r="H226" s="67"/>
      <c r="I226" s="67"/>
      <c r="J226" s="67"/>
      <c r="K226" s="67"/>
      <c r="L226" s="515"/>
      <c r="M226" s="70"/>
      <c r="N226" s="130"/>
    </row>
    <row r="227" spans="2:14" s="69" customFormat="1">
      <c r="B227" s="63"/>
      <c r="C227" s="64"/>
      <c r="D227" s="64"/>
      <c r="E227" s="65"/>
      <c r="F227" s="65"/>
      <c r="G227" s="66"/>
      <c r="H227" s="67"/>
      <c r="I227" s="67"/>
      <c r="J227" s="67"/>
      <c r="K227" s="67"/>
      <c r="L227" s="515"/>
      <c r="M227" s="70"/>
      <c r="N227" s="130"/>
    </row>
    <row r="228" spans="2:14" s="69" customFormat="1">
      <c r="B228" s="63"/>
      <c r="C228" s="64"/>
      <c r="D228" s="64"/>
      <c r="E228" s="65"/>
      <c r="F228" s="65"/>
      <c r="G228" s="66"/>
      <c r="H228" s="67"/>
      <c r="I228" s="67"/>
      <c r="J228" s="67"/>
      <c r="K228" s="67"/>
      <c r="L228" s="515"/>
      <c r="M228" s="70"/>
      <c r="N228" s="130"/>
    </row>
    <row r="229" spans="2:14" s="69" customFormat="1">
      <c r="B229" s="63"/>
      <c r="C229" s="64"/>
      <c r="D229" s="64"/>
      <c r="E229" s="65"/>
      <c r="F229" s="65"/>
      <c r="G229" s="66"/>
      <c r="H229" s="67"/>
      <c r="I229" s="67"/>
      <c r="J229" s="67"/>
      <c r="K229" s="67"/>
      <c r="L229" s="515"/>
      <c r="M229" s="70"/>
      <c r="N229" s="130"/>
    </row>
    <row r="230" spans="2:14" s="69" customFormat="1">
      <c r="B230" s="63"/>
      <c r="C230" s="64"/>
      <c r="D230" s="64"/>
      <c r="E230" s="65"/>
      <c r="F230" s="65"/>
      <c r="G230" s="66"/>
      <c r="H230" s="67"/>
      <c r="I230" s="67"/>
      <c r="J230" s="67"/>
      <c r="K230" s="67"/>
      <c r="L230" s="515"/>
      <c r="M230" s="70"/>
      <c r="N230" s="130"/>
    </row>
    <row r="231" spans="2:14" s="69" customFormat="1">
      <c r="B231" s="63"/>
      <c r="C231" s="64"/>
      <c r="D231" s="64"/>
      <c r="E231" s="65"/>
      <c r="F231" s="65"/>
      <c r="G231" s="66"/>
      <c r="H231" s="67"/>
      <c r="I231" s="67"/>
      <c r="J231" s="67"/>
      <c r="K231" s="67"/>
      <c r="L231" s="515"/>
      <c r="M231" s="70"/>
      <c r="N231" s="130"/>
    </row>
    <row r="232" spans="2:14" s="69" customFormat="1">
      <c r="B232" s="63"/>
      <c r="C232" s="64"/>
      <c r="D232" s="64"/>
      <c r="E232" s="65"/>
      <c r="F232" s="65"/>
      <c r="G232" s="66"/>
      <c r="H232" s="67"/>
      <c r="I232" s="67"/>
      <c r="J232" s="67"/>
      <c r="K232" s="67"/>
      <c r="L232" s="515"/>
      <c r="M232" s="70"/>
      <c r="N232" s="130"/>
    </row>
    <row r="233" spans="2:14" s="69" customFormat="1">
      <c r="B233" s="63"/>
      <c r="C233" s="64"/>
      <c r="D233" s="64"/>
      <c r="E233" s="65"/>
      <c r="F233" s="65"/>
      <c r="G233" s="66"/>
      <c r="H233" s="67"/>
      <c r="I233" s="67"/>
      <c r="J233" s="67"/>
      <c r="K233" s="67"/>
      <c r="L233" s="515"/>
      <c r="M233" s="70"/>
      <c r="N233" s="130"/>
    </row>
    <row r="234" spans="2:14" s="69" customFormat="1">
      <c r="B234" s="63"/>
      <c r="C234" s="64"/>
      <c r="D234" s="64"/>
      <c r="E234" s="65"/>
      <c r="F234" s="65"/>
      <c r="G234" s="66"/>
      <c r="H234" s="67"/>
      <c r="I234" s="67"/>
      <c r="J234" s="67"/>
      <c r="K234" s="67"/>
      <c r="L234" s="515"/>
      <c r="M234" s="70"/>
      <c r="N234" s="130"/>
    </row>
    <row r="235" spans="2:14" s="69" customFormat="1">
      <c r="B235" s="63"/>
      <c r="C235" s="64"/>
      <c r="D235" s="64"/>
      <c r="E235" s="65"/>
      <c r="F235" s="65"/>
      <c r="G235" s="66"/>
      <c r="H235" s="67"/>
      <c r="I235" s="67"/>
      <c r="J235" s="67"/>
      <c r="K235" s="67"/>
      <c r="L235" s="515"/>
      <c r="M235" s="70"/>
      <c r="N235" s="130"/>
    </row>
    <row r="236" spans="2:14" s="69" customFormat="1">
      <c r="B236" s="63"/>
      <c r="C236" s="64"/>
      <c r="D236" s="64"/>
      <c r="E236" s="65"/>
      <c r="F236" s="65"/>
      <c r="G236" s="66"/>
      <c r="H236" s="67"/>
      <c r="I236" s="67"/>
      <c r="J236" s="67"/>
      <c r="K236" s="67"/>
      <c r="L236" s="515"/>
      <c r="M236" s="70"/>
      <c r="N236" s="130"/>
    </row>
    <row r="237" spans="2:14" s="69" customFormat="1">
      <c r="B237" s="63"/>
      <c r="C237" s="64"/>
      <c r="D237" s="64"/>
      <c r="E237" s="65"/>
      <c r="F237" s="65"/>
      <c r="G237" s="66"/>
      <c r="H237" s="67"/>
      <c r="I237" s="67"/>
      <c r="J237" s="67"/>
      <c r="K237" s="67"/>
      <c r="L237" s="515"/>
      <c r="M237" s="70"/>
      <c r="N237" s="130"/>
    </row>
    <row r="238" spans="2:14" s="69" customFormat="1">
      <c r="B238" s="63"/>
      <c r="C238" s="64"/>
      <c r="D238" s="64"/>
      <c r="E238" s="65"/>
      <c r="F238" s="65"/>
      <c r="G238" s="66"/>
      <c r="H238" s="67"/>
      <c r="I238" s="67"/>
      <c r="J238" s="67"/>
      <c r="K238" s="67"/>
      <c r="L238" s="515"/>
      <c r="M238" s="70"/>
      <c r="N238" s="130"/>
    </row>
    <row r="239" spans="2:14" s="69" customFormat="1">
      <c r="B239" s="63"/>
      <c r="C239" s="64"/>
      <c r="D239" s="64"/>
      <c r="E239" s="65"/>
      <c r="F239" s="65"/>
      <c r="G239" s="66"/>
      <c r="H239" s="67"/>
      <c r="I239" s="67"/>
      <c r="J239" s="67"/>
      <c r="K239" s="67"/>
      <c r="L239" s="515"/>
      <c r="M239" s="70"/>
      <c r="N239" s="130"/>
    </row>
    <row r="240" spans="2:14" s="69" customFormat="1">
      <c r="B240" s="63"/>
      <c r="C240" s="64"/>
      <c r="D240" s="64"/>
      <c r="E240" s="65"/>
      <c r="F240" s="65"/>
      <c r="G240" s="66"/>
      <c r="H240" s="67"/>
      <c r="I240" s="67"/>
      <c r="J240" s="67"/>
      <c r="K240" s="67"/>
      <c r="L240" s="515"/>
      <c r="M240" s="70"/>
      <c r="N240" s="130"/>
    </row>
    <row r="241" spans="2:14" s="69" customFormat="1">
      <c r="B241" s="63"/>
      <c r="C241" s="64"/>
      <c r="D241" s="64"/>
      <c r="E241" s="65"/>
      <c r="F241" s="65"/>
      <c r="G241" s="66"/>
      <c r="H241" s="67"/>
      <c r="I241" s="67"/>
      <c r="J241" s="67"/>
      <c r="K241" s="67"/>
      <c r="L241" s="515"/>
      <c r="M241" s="70"/>
      <c r="N241" s="130"/>
    </row>
    <row r="242" spans="2:14" s="69" customFormat="1">
      <c r="B242" s="63"/>
      <c r="C242" s="64"/>
      <c r="D242" s="64"/>
      <c r="E242" s="65"/>
      <c r="F242" s="65"/>
      <c r="G242" s="66"/>
      <c r="H242" s="67"/>
      <c r="I242" s="67"/>
      <c r="J242" s="67"/>
      <c r="K242" s="67"/>
      <c r="L242" s="515"/>
      <c r="M242" s="70"/>
      <c r="N242" s="130"/>
    </row>
    <row r="243" spans="2:14" s="69" customFormat="1">
      <c r="B243" s="63"/>
      <c r="C243" s="64"/>
      <c r="D243" s="64"/>
      <c r="E243" s="65"/>
      <c r="F243" s="65"/>
      <c r="G243" s="66"/>
      <c r="H243" s="67"/>
      <c r="I243" s="67"/>
      <c r="J243" s="67"/>
      <c r="K243" s="67"/>
      <c r="L243" s="515"/>
      <c r="M243" s="70"/>
      <c r="N243" s="130"/>
    </row>
    <row r="244" spans="2:14" s="69" customFormat="1">
      <c r="B244" s="63"/>
      <c r="C244" s="64"/>
      <c r="D244" s="64"/>
      <c r="E244" s="65"/>
      <c r="F244" s="65"/>
      <c r="G244" s="66"/>
      <c r="H244" s="67"/>
      <c r="I244" s="67"/>
      <c r="J244" s="67"/>
      <c r="K244" s="67"/>
      <c r="L244" s="515"/>
      <c r="M244" s="70"/>
      <c r="N244" s="130"/>
    </row>
    <row r="245" spans="2:14" s="69" customFormat="1">
      <c r="B245" s="63"/>
      <c r="C245" s="64"/>
      <c r="D245" s="64"/>
      <c r="E245" s="65"/>
      <c r="F245" s="65"/>
      <c r="G245" s="66"/>
      <c r="H245" s="67"/>
      <c r="I245" s="67"/>
      <c r="J245" s="67"/>
      <c r="K245" s="67"/>
      <c r="L245" s="515"/>
      <c r="M245" s="70"/>
      <c r="N245" s="130"/>
    </row>
    <row r="246" spans="2:14" s="69" customFormat="1">
      <c r="B246" s="63"/>
      <c r="C246" s="64"/>
      <c r="D246" s="64"/>
      <c r="E246" s="65"/>
      <c r="F246" s="65"/>
      <c r="G246" s="66"/>
      <c r="H246" s="67"/>
      <c r="I246" s="67"/>
      <c r="J246" s="67"/>
      <c r="K246" s="67"/>
      <c r="L246" s="515"/>
      <c r="M246" s="70"/>
      <c r="N246" s="130"/>
    </row>
    <row r="247" spans="2:14" s="69" customFormat="1">
      <c r="B247" s="63"/>
      <c r="C247" s="64"/>
      <c r="D247" s="64"/>
      <c r="E247" s="65"/>
      <c r="F247" s="65"/>
      <c r="G247" s="66"/>
      <c r="H247" s="67"/>
      <c r="I247" s="67"/>
      <c r="J247" s="67"/>
      <c r="K247" s="67"/>
      <c r="L247" s="515"/>
      <c r="M247" s="70"/>
      <c r="N247" s="130"/>
    </row>
    <row r="248" spans="2:14" s="69" customFormat="1">
      <c r="B248" s="63"/>
      <c r="C248" s="64"/>
      <c r="D248" s="64"/>
      <c r="E248" s="65"/>
      <c r="F248" s="65"/>
      <c r="G248" s="66"/>
      <c r="H248" s="67"/>
      <c r="I248" s="67"/>
      <c r="J248" s="67"/>
      <c r="K248" s="67"/>
      <c r="L248" s="515"/>
      <c r="M248" s="70"/>
      <c r="N248" s="130"/>
    </row>
    <row r="249" spans="2:14" s="69" customFormat="1">
      <c r="B249" s="63"/>
      <c r="C249" s="64"/>
      <c r="D249" s="64"/>
      <c r="E249" s="65"/>
      <c r="F249" s="65"/>
      <c r="G249" s="66"/>
      <c r="H249" s="67"/>
      <c r="I249" s="67"/>
      <c r="J249" s="67"/>
      <c r="K249" s="67"/>
      <c r="L249" s="515"/>
      <c r="M249" s="70"/>
      <c r="N249" s="130"/>
    </row>
    <row r="250" spans="2:14" s="69" customFormat="1">
      <c r="B250" s="63"/>
      <c r="C250" s="64"/>
      <c r="D250" s="64"/>
      <c r="E250" s="65"/>
      <c r="F250" s="65"/>
      <c r="G250" s="66"/>
      <c r="H250" s="67"/>
      <c r="I250" s="67"/>
      <c r="J250" s="67"/>
      <c r="K250" s="67"/>
      <c r="L250" s="515"/>
      <c r="M250" s="70"/>
      <c r="N250" s="130"/>
    </row>
    <row r="251" spans="2:14" s="69" customFormat="1">
      <c r="B251" s="63"/>
      <c r="C251" s="64"/>
      <c r="D251" s="64"/>
      <c r="E251" s="65"/>
      <c r="F251" s="65"/>
      <c r="G251" s="66"/>
      <c r="H251" s="67"/>
      <c r="I251" s="67"/>
      <c r="J251" s="67"/>
      <c r="K251" s="67"/>
      <c r="L251" s="515"/>
      <c r="M251" s="70"/>
      <c r="N251" s="130"/>
    </row>
    <row r="252" spans="2:14" s="69" customFormat="1">
      <c r="B252" s="63"/>
      <c r="C252" s="64"/>
      <c r="D252" s="64"/>
      <c r="E252" s="65"/>
      <c r="F252" s="65"/>
      <c r="G252" s="66"/>
      <c r="H252" s="67"/>
      <c r="I252" s="67"/>
      <c r="J252" s="67"/>
      <c r="K252" s="67"/>
      <c r="L252" s="515"/>
      <c r="M252" s="70"/>
      <c r="N252" s="130"/>
    </row>
    <row r="253" spans="2:14" s="69" customFormat="1">
      <c r="B253" s="63"/>
      <c r="C253" s="64"/>
      <c r="D253" s="64"/>
      <c r="E253" s="65"/>
      <c r="F253" s="65"/>
      <c r="G253" s="66"/>
      <c r="H253" s="67"/>
      <c r="I253" s="67"/>
      <c r="J253" s="67"/>
      <c r="K253" s="67"/>
      <c r="L253" s="515"/>
      <c r="M253" s="70"/>
      <c r="N253" s="130"/>
    </row>
    <row r="254" spans="2:14" s="69" customFormat="1">
      <c r="B254" s="63"/>
      <c r="C254" s="64"/>
      <c r="D254" s="64"/>
      <c r="E254" s="65"/>
      <c r="F254" s="65"/>
      <c r="G254" s="66"/>
      <c r="H254" s="67"/>
      <c r="I254" s="67"/>
      <c r="J254" s="67"/>
      <c r="K254" s="67"/>
      <c r="L254" s="515"/>
      <c r="M254" s="70"/>
      <c r="N254" s="130"/>
    </row>
    <row r="255" spans="2:14" s="69" customFormat="1">
      <c r="B255" s="63"/>
      <c r="C255" s="64"/>
      <c r="D255" s="64"/>
      <c r="E255" s="65"/>
      <c r="F255" s="65"/>
      <c r="G255" s="66"/>
      <c r="H255" s="67"/>
      <c r="I255" s="67"/>
      <c r="J255" s="67"/>
      <c r="K255" s="67"/>
      <c r="L255" s="515"/>
      <c r="M255" s="70"/>
      <c r="N255" s="130"/>
    </row>
    <row r="256" spans="2:14" s="69" customFormat="1">
      <c r="B256" s="63"/>
      <c r="C256" s="64"/>
      <c r="D256" s="64"/>
      <c r="E256" s="65"/>
      <c r="F256" s="65"/>
      <c r="G256" s="66"/>
      <c r="H256" s="67"/>
      <c r="I256" s="67"/>
      <c r="J256" s="67"/>
      <c r="K256" s="67"/>
      <c r="L256" s="515"/>
      <c r="M256" s="70"/>
      <c r="N256" s="130"/>
    </row>
    <row r="257" spans="2:14" s="69" customFormat="1">
      <c r="B257" s="63"/>
      <c r="C257" s="64"/>
      <c r="D257" s="64"/>
      <c r="E257" s="65"/>
      <c r="F257" s="65"/>
      <c r="G257" s="66"/>
      <c r="H257" s="67"/>
      <c r="I257" s="67"/>
      <c r="J257" s="67"/>
      <c r="K257" s="67"/>
      <c r="L257" s="515"/>
      <c r="M257" s="70"/>
      <c r="N257" s="130"/>
    </row>
    <row r="258" spans="2:14" s="69" customFormat="1">
      <c r="B258" s="63"/>
      <c r="C258" s="64"/>
      <c r="D258" s="64"/>
      <c r="E258" s="65"/>
      <c r="F258" s="65"/>
      <c r="G258" s="66"/>
      <c r="H258" s="67"/>
      <c r="I258" s="67"/>
      <c r="J258" s="67"/>
      <c r="K258" s="67"/>
      <c r="L258" s="515"/>
      <c r="M258" s="70"/>
      <c r="N258" s="130"/>
    </row>
    <row r="259" spans="2:14" s="69" customFormat="1">
      <c r="B259" s="63"/>
      <c r="C259" s="64"/>
      <c r="D259" s="64"/>
      <c r="E259" s="65"/>
      <c r="F259" s="65"/>
      <c r="G259" s="66"/>
      <c r="H259" s="67"/>
      <c r="I259" s="67"/>
      <c r="J259" s="67"/>
      <c r="K259" s="67"/>
      <c r="L259" s="515"/>
      <c r="M259" s="70"/>
      <c r="N259" s="130"/>
    </row>
    <row r="260" spans="2:14" s="69" customFormat="1">
      <c r="B260" s="63"/>
      <c r="C260" s="64"/>
      <c r="D260" s="64"/>
      <c r="E260" s="65"/>
      <c r="F260" s="65"/>
      <c r="G260" s="66"/>
      <c r="H260" s="67"/>
      <c r="I260" s="67"/>
      <c r="J260" s="67"/>
      <c r="K260" s="67"/>
      <c r="L260" s="515"/>
      <c r="M260" s="70"/>
      <c r="N260" s="130"/>
    </row>
    <row r="261" spans="2:14" s="69" customFormat="1">
      <c r="B261" s="63"/>
      <c r="C261" s="64"/>
      <c r="D261" s="64"/>
      <c r="E261" s="65"/>
      <c r="F261" s="65"/>
      <c r="G261" s="66"/>
      <c r="H261" s="67"/>
      <c r="I261" s="67"/>
      <c r="J261" s="67"/>
      <c r="K261" s="67"/>
      <c r="L261" s="515"/>
      <c r="M261" s="70"/>
      <c r="N261" s="130"/>
    </row>
    <row r="262" spans="2:14" s="69" customFormat="1">
      <c r="B262" s="63"/>
      <c r="C262" s="64"/>
      <c r="D262" s="64"/>
      <c r="E262" s="65"/>
      <c r="F262" s="65"/>
      <c r="G262" s="66"/>
      <c r="H262" s="67"/>
      <c r="I262" s="67"/>
      <c r="J262" s="67"/>
      <c r="K262" s="67"/>
      <c r="L262" s="515"/>
      <c r="M262" s="70"/>
      <c r="N262" s="130"/>
    </row>
    <row r="263" spans="2:14" s="69" customFormat="1">
      <c r="B263" s="63"/>
      <c r="C263" s="64"/>
      <c r="D263" s="64"/>
      <c r="E263" s="65"/>
      <c r="F263" s="65"/>
      <c r="G263" s="66"/>
      <c r="H263" s="67"/>
      <c r="I263" s="67"/>
      <c r="J263" s="67"/>
      <c r="K263" s="67"/>
      <c r="L263" s="515"/>
      <c r="M263" s="70"/>
      <c r="N263" s="130"/>
    </row>
    <row r="264" spans="2:14" s="69" customFormat="1">
      <c r="B264" s="63"/>
      <c r="C264" s="64"/>
      <c r="D264" s="64"/>
      <c r="E264" s="65"/>
      <c r="F264" s="65"/>
      <c r="G264" s="66"/>
      <c r="H264" s="67"/>
      <c r="I264" s="67"/>
      <c r="J264" s="67"/>
      <c r="K264" s="67"/>
      <c r="L264" s="515"/>
      <c r="M264" s="70"/>
      <c r="N264" s="130"/>
    </row>
    <row r="265" spans="2:14" s="69" customFormat="1">
      <c r="B265" s="63"/>
      <c r="C265" s="64"/>
      <c r="D265" s="64"/>
      <c r="E265" s="65"/>
      <c r="F265" s="65"/>
      <c r="G265" s="66"/>
      <c r="H265" s="67"/>
      <c r="I265" s="67"/>
      <c r="J265" s="67"/>
      <c r="K265" s="67"/>
      <c r="L265" s="515"/>
      <c r="M265" s="70"/>
      <c r="N265" s="130"/>
    </row>
    <row r="266" spans="2:14" s="69" customFormat="1">
      <c r="B266" s="63"/>
      <c r="C266" s="64"/>
      <c r="D266" s="64"/>
      <c r="E266" s="65"/>
      <c r="F266" s="65"/>
      <c r="G266" s="66"/>
      <c r="H266" s="67"/>
      <c r="I266" s="67"/>
      <c r="J266" s="67"/>
      <c r="K266" s="67"/>
      <c r="L266" s="515"/>
      <c r="M266" s="70"/>
      <c r="N266" s="130"/>
    </row>
    <row r="267" spans="2:14" s="69" customFormat="1">
      <c r="B267" s="63"/>
      <c r="C267" s="64"/>
      <c r="D267" s="64"/>
      <c r="E267" s="65"/>
      <c r="F267" s="65"/>
      <c r="G267" s="66"/>
      <c r="H267" s="67"/>
      <c r="I267" s="67"/>
      <c r="J267" s="67"/>
      <c r="K267" s="67"/>
      <c r="L267" s="515"/>
      <c r="M267" s="70"/>
      <c r="N267" s="130"/>
    </row>
    <row r="268" spans="2:14" s="69" customFormat="1">
      <c r="B268" s="63"/>
      <c r="C268" s="64"/>
      <c r="D268" s="64"/>
      <c r="E268" s="65"/>
      <c r="F268" s="65"/>
      <c r="G268" s="66"/>
      <c r="H268" s="67"/>
      <c r="I268" s="67"/>
      <c r="J268" s="67"/>
      <c r="K268" s="67"/>
      <c r="L268" s="515"/>
      <c r="M268" s="70"/>
      <c r="N268" s="130"/>
    </row>
    <row r="269" spans="2:14" s="69" customFormat="1">
      <c r="B269" s="63"/>
      <c r="C269" s="64"/>
      <c r="D269" s="64"/>
      <c r="E269" s="65"/>
      <c r="F269" s="65"/>
      <c r="G269" s="66"/>
      <c r="H269" s="67"/>
      <c r="I269" s="67"/>
      <c r="J269" s="67"/>
      <c r="K269" s="67"/>
      <c r="L269" s="515"/>
      <c r="M269" s="70"/>
      <c r="N269" s="130"/>
    </row>
    <row r="270" spans="2:14" s="69" customFormat="1">
      <c r="B270" s="63"/>
      <c r="C270" s="64"/>
      <c r="D270" s="64"/>
      <c r="E270" s="65"/>
      <c r="F270" s="65"/>
      <c r="G270" s="66"/>
      <c r="H270" s="67"/>
      <c r="I270" s="67"/>
      <c r="J270" s="67"/>
      <c r="K270" s="67"/>
      <c r="L270" s="515"/>
      <c r="M270" s="70"/>
      <c r="N270" s="130"/>
    </row>
    <row r="271" spans="2:14" s="69" customFormat="1">
      <c r="B271" s="63"/>
      <c r="C271" s="64"/>
      <c r="D271" s="64"/>
      <c r="E271" s="65"/>
      <c r="F271" s="65"/>
      <c r="G271" s="66"/>
      <c r="H271" s="67"/>
      <c r="I271" s="67"/>
      <c r="J271" s="67"/>
      <c r="K271" s="67"/>
      <c r="L271" s="515"/>
      <c r="M271" s="70"/>
      <c r="N271" s="130"/>
    </row>
    <row r="272" spans="2:14" s="69" customFormat="1">
      <c r="B272" s="63"/>
      <c r="C272" s="64"/>
      <c r="D272" s="64"/>
      <c r="E272" s="65"/>
      <c r="F272" s="65"/>
      <c r="G272" s="66"/>
      <c r="H272" s="67"/>
      <c r="I272" s="67"/>
      <c r="J272" s="67"/>
      <c r="K272" s="67"/>
      <c r="L272" s="515"/>
      <c r="M272" s="70"/>
      <c r="N272" s="130"/>
    </row>
    <row r="273" spans="2:14" s="69" customFormat="1">
      <c r="B273" s="63"/>
      <c r="C273" s="64"/>
      <c r="D273" s="64"/>
      <c r="E273" s="65"/>
      <c r="F273" s="65"/>
      <c r="G273" s="66"/>
      <c r="H273" s="67"/>
      <c r="I273" s="67"/>
      <c r="J273" s="67"/>
      <c r="K273" s="67"/>
      <c r="L273" s="515"/>
      <c r="M273" s="70"/>
      <c r="N273" s="130"/>
    </row>
    <row r="274" spans="2:14" s="69" customFormat="1">
      <c r="B274" s="63"/>
      <c r="C274" s="64"/>
      <c r="D274" s="64"/>
      <c r="E274" s="65"/>
      <c r="F274" s="65"/>
      <c r="G274" s="66"/>
      <c r="H274" s="67"/>
      <c r="I274" s="67"/>
      <c r="J274" s="67"/>
      <c r="K274" s="67"/>
      <c r="L274" s="515"/>
      <c r="M274" s="70"/>
      <c r="N274" s="130"/>
    </row>
    <row r="275" spans="2:14" s="69" customFormat="1">
      <c r="B275" s="63"/>
      <c r="C275" s="64"/>
      <c r="D275" s="64"/>
      <c r="E275" s="65"/>
      <c r="F275" s="65"/>
      <c r="G275" s="66"/>
      <c r="H275" s="67"/>
      <c r="I275" s="67"/>
      <c r="J275" s="67"/>
      <c r="K275" s="67"/>
      <c r="L275" s="515"/>
      <c r="M275" s="70"/>
      <c r="N275" s="130"/>
    </row>
    <row r="276" spans="2:14" s="69" customFormat="1">
      <c r="B276" s="63"/>
      <c r="C276" s="64"/>
      <c r="D276" s="64"/>
      <c r="E276" s="65"/>
      <c r="F276" s="65"/>
      <c r="G276" s="66"/>
      <c r="H276" s="67"/>
      <c r="I276" s="67"/>
      <c r="J276" s="67"/>
      <c r="K276" s="67"/>
      <c r="L276" s="515"/>
      <c r="M276" s="70"/>
      <c r="N276" s="130"/>
    </row>
    <row r="277" spans="2:14" s="69" customFormat="1">
      <c r="B277" s="63"/>
      <c r="C277" s="64"/>
      <c r="D277" s="64"/>
      <c r="E277" s="65"/>
      <c r="F277" s="65"/>
      <c r="G277" s="66"/>
      <c r="H277" s="67"/>
      <c r="I277" s="67"/>
      <c r="J277" s="67"/>
      <c r="K277" s="67"/>
      <c r="L277" s="515"/>
      <c r="M277" s="70"/>
      <c r="N277" s="130"/>
    </row>
    <row r="278" spans="2:14" s="69" customFormat="1">
      <c r="B278" s="63"/>
      <c r="C278" s="64"/>
      <c r="D278" s="64"/>
      <c r="E278" s="65"/>
      <c r="F278" s="65"/>
      <c r="G278" s="66"/>
      <c r="H278" s="67"/>
      <c r="I278" s="67"/>
      <c r="J278" s="67"/>
      <c r="K278" s="67"/>
      <c r="L278" s="515"/>
      <c r="M278" s="70"/>
      <c r="N278" s="130"/>
    </row>
    <row r="279" spans="2:14" s="69" customFormat="1">
      <c r="B279" s="63"/>
      <c r="C279" s="64"/>
      <c r="D279" s="64"/>
      <c r="E279" s="65"/>
      <c r="F279" s="65"/>
      <c r="G279" s="66"/>
      <c r="H279" s="67"/>
      <c r="I279" s="67"/>
      <c r="J279" s="67"/>
      <c r="K279" s="67"/>
      <c r="L279" s="515"/>
      <c r="M279" s="70"/>
      <c r="N279" s="130"/>
    </row>
    <row r="280" spans="2:14" s="69" customFormat="1">
      <c r="B280" s="63"/>
      <c r="C280" s="64"/>
      <c r="D280" s="64"/>
      <c r="E280" s="65"/>
      <c r="F280" s="65"/>
      <c r="G280" s="66"/>
      <c r="H280" s="67"/>
      <c r="I280" s="67"/>
      <c r="J280" s="67"/>
      <c r="K280" s="67"/>
      <c r="L280" s="515"/>
      <c r="M280" s="70"/>
      <c r="N280" s="130"/>
    </row>
    <row r="281" spans="2:14" s="69" customFormat="1">
      <c r="B281" s="63"/>
      <c r="C281" s="64"/>
      <c r="D281" s="64"/>
      <c r="E281" s="65"/>
      <c r="F281" s="65"/>
      <c r="G281" s="66"/>
      <c r="H281" s="67"/>
      <c r="I281" s="67"/>
      <c r="J281" s="67"/>
      <c r="K281" s="67"/>
      <c r="L281" s="515"/>
      <c r="M281" s="70"/>
      <c r="N281" s="130"/>
    </row>
    <row r="282" spans="2:14" s="69" customFormat="1">
      <c r="B282" s="63"/>
      <c r="C282" s="64"/>
      <c r="D282" s="64"/>
      <c r="E282" s="65"/>
      <c r="F282" s="65"/>
      <c r="G282" s="66"/>
      <c r="H282" s="67"/>
      <c r="I282" s="67"/>
      <c r="J282" s="67"/>
      <c r="K282" s="67"/>
      <c r="L282" s="515"/>
      <c r="M282" s="70"/>
      <c r="N282" s="130"/>
    </row>
    <row r="283" spans="2:14" s="69" customFormat="1">
      <c r="B283" s="63"/>
      <c r="C283" s="64"/>
      <c r="D283" s="64"/>
      <c r="E283" s="65"/>
      <c r="F283" s="65"/>
      <c r="G283" s="66"/>
      <c r="H283" s="67"/>
      <c r="I283" s="67"/>
      <c r="J283" s="67"/>
      <c r="K283" s="67"/>
      <c r="L283" s="515"/>
      <c r="M283" s="70"/>
      <c r="N283" s="130"/>
    </row>
    <row r="284" spans="2:14" s="69" customFormat="1">
      <c r="B284" s="63"/>
      <c r="C284" s="64"/>
      <c r="D284" s="64"/>
      <c r="E284" s="65"/>
      <c r="F284" s="65"/>
      <c r="G284" s="66"/>
      <c r="H284" s="67"/>
      <c r="I284" s="67"/>
      <c r="J284" s="67"/>
      <c r="K284" s="67"/>
      <c r="L284" s="515"/>
      <c r="M284" s="70"/>
      <c r="N284" s="130"/>
    </row>
    <row r="285" spans="2:14" s="69" customFormat="1">
      <c r="B285" s="63"/>
      <c r="C285" s="64"/>
      <c r="D285" s="64"/>
      <c r="E285" s="65"/>
      <c r="F285" s="65"/>
      <c r="G285" s="66"/>
      <c r="H285" s="67"/>
      <c r="I285" s="67"/>
      <c r="J285" s="67"/>
      <c r="K285" s="67"/>
      <c r="L285" s="515"/>
      <c r="M285" s="70"/>
      <c r="N285" s="130"/>
    </row>
    <row r="286" spans="2:14" s="69" customFormat="1">
      <c r="B286" s="63"/>
      <c r="C286" s="64"/>
      <c r="D286" s="64"/>
      <c r="E286" s="65"/>
      <c r="F286" s="65"/>
      <c r="G286" s="66"/>
      <c r="H286" s="67"/>
      <c r="I286" s="67"/>
      <c r="J286" s="67"/>
      <c r="K286" s="67"/>
      <c r="L286" s="515"/>
      <c r="M286" s="70"/>
      <c r="N286" s="130"/>
    </row>
    <row r="287" spans="2:14" s="69" customFormat="1">
      <c r="B287" s="63"/>
      <c r="C287" s="64"/>
      <c r="D287" s="64"/>
      <c r="E287" s="65"/>
      <c r="F287" s="65"/>
      <c r="G287" s="66"/>
      <c r="H287" s="67"/>
      <c r="I287" s="67"/>
      <c r="J287" s="67"/>
      <c r="K287" s="67"/>
      <c r="L287" s="515"/>
      <c r="M287" s="70"/>
      <c r="N287" s="130"/>
    </row>
    <row r="288" spans="2:14" s="69" customFormat="1">
      <c r="B288" s="63"/>
      <c r="C288" s="64"/>
      <c r="D288" s="64"/>
      <c r="E288" s="65"/>
      <c r="F288" s="65"/>
      <c r="G288" s="66"/>
      <c r="H288" s="67"/>
      <c r="I288" s="67"/>
      <c r="J288" s="67"/>
      <c r="K288" s="67"/>
      <c r="L288" s="515"/>
      <c r="M288" s="70"/>
      <c r="N288" s="130"/>
    </row>
    <row r="289" spans="2:14" s="69" customFormat="1">
      <c r="B289" s="63"/>
      <c r="C289" s="64"/>
      <c r="D289" s="64"/>
      <c r="E289" s="65"/>
      <c r="F289" s="65"/>
      <c r="G289" s="66"/>
      <c r="H289" s="67"/>
      <c r="I289" s="67"/>
      <c r="J289" s="67"/>
      <c r="K289" s="67"/>
      <c r="L289" s="515"/>
      <c r="M289" s="70"/>
      <c r="N289" s="130"/>
    </row>
    <row r="290" spans="2:14" s="69" customFormat="1">
      <c r="B290" s="63"/>
      <c r="C290" s="64"/>
      <c r="D290" s="64"/>
      <c r="E290" s="65"/>
      <c r="F290" s="65"/>
      <c r="G290" s="66"/>
      <c r="H290" s="67"/>
      <c r="I290" s="67"/>
      <c r="J290" s="67"/>
      <c r="K290" s="67"/>
      <c r="L290" s="515"/>
      <c r="M290" s="70"/>
      <c r="N290" s="130"/>
    </row>
    <row r="291" spans="2:14" s="69" customFormat="1">
      <c r="B291" s="63"/>
      <c r="C291" s="64"/>
      <c r="D291" s="64"/>
      <c r="E291" s="65"/>
      <c r="F291" s="65"/>
      <c r="G291" s="66"/>
      <c r="H291" s="67"/>
      <c r="I291" s="67"/>
      <c r="J291" s="67"/>
      <c r="K291" s="67"/>
      <c r="L291" s="515"/>
      <c r="M291" s="70"/>
      <c r="N291" s="130"/>
    </row>
    <row r="292" spans="2:14" s="69" customFormat="1">
      <c r="B292" s="63"/>
      <c r="C292" s="64"/>
      <c r="D292" s="64"/>
      <c r="E292" s="65"/>
      <c r="F292" s="65"/>
      <c r="G292" s="66"/>
      <c r="H292" s="67"/>
      <c r="I292" s="67"/>
      <c r="J292" s="67"/>
      <c r="K292" s="67"/>
      <c r="L292" s="515"/>
      <c r="M292" s="70"/>
      <c r="N292" s="130"/>
    </row>
    <row r="293" spans="2:14" s="69" customFormat="1">
      <c r="B293" s="63"/>
      <c r="C293" s="64"/>
      <c r="D293" s="64"/>
      <c r="E293" s="65"/>
      <c r="F293" s="65"/>
      <c r="G293" s="66"/>
      <c r="H293" s="67"/>
      <c r="I293" s="67"/>
      <c r="J293" s="67"/>
      <c r="K293" s="67"/>
      <c r="L293" s="515"/>
      <c r="M293" s="70"/>
      <c r="N293" s="130"/>
    </row>
    <row r="294" spans="2:14" s="69" customFormat="1">
      <c r="B294" s="63"/>
      <c r="C294" s="64"/>
      <c r="D294" s="64"/>
      <c r="E294" s="65"/>
      <c r="F294" s="65"/>
      <c r="G294" s="66"/>
      <c r="H294" s="67"/>
      <c r="I294" s="67"/>
      <c r="J294" s="67"/>
      <c r="K294" s="67"/>
      <c r="L294" s="515"/>
      <c r="M294" s="70"/>
      <c r="N294" s="130"/>
    </row>
    <row r="295" spans="2:14" s="69" customFormat="1">
      <c r="B295" s="63"/>
      <c r="C295" s="64"/>
      <c r="D295" s="64"/>
      <c r="E295" s="65"/>
      <c r="F295" s="65"/>
      <c r="G295" s="66"/>
      <c r="H295" s="67"/>
      <c r="I295" s="67"/>
      <c r="J295" s="67"/>
      <c r="K295" s="67"/>
      <c r="L295" s="515"/>
      <c r="M295" s="70"/>
      <c r="N295" s="130"/>
    </row>
    <row r="296" spans="2:14" s="69" customFormat="1">
      <c r="B296" s="63"/>
      <c r="C296" s="64"/>
      <c r="D296" s="64"/>
      <c r="E296" s="65"/>
      <c r="F296" s="65"/>
      <c r="G296" s="66"/>
      <c r="H296" s="67"/>
      <c r="I296" s="67"/>
      <c r="J296" s="67"/>
      <c r="K296" s="67"/>
      <c r="L296" s="515"/>
      <c r="M296" s="70"/>
      <c r="N296" s="130"/>
    </row>
    <row r="297" spans="2:14" s="69" customFormat="1">
      <c r="B297" s="63"/>
      <c r="C297" s="64"/>
      <c r="D297" s="64"/>
      <c r="E297" s="65"/>
      <c r="F297" s="65"/>
      <c r="G297" s="66"/>
      <c r="H297" s="67"/>
      <c r="I297" s="67"/>
      <c r="J297" s="67"/>
      <c r="K297" s="67"/>
      <c r="L297" s="515"/>
      <c r="M297" s="70"/>
      <c r="N297" s="130"/>
    </row>
    <row r="298" spans="2:14" s="69" customFormat="1">
      <c r="B298" s="63"/>
      <c r="C298" s="64"/>
      <c r="D298" s="64"/>
      <c r="E298" s="65"/>
      <c r="F298" s="65"/>
      <c r="G298" s="66"/>
      <c r="H298" s="67"/>
      <c r="I298" s="67"/>
      <c r="J298" s="67"/>
      <c r="K298" s="67"/>
      <c r="L298" s="515"/>
      <c r="M298" s="70"/>
      <c r="N298" s="130"/>
    </row>
    <row r="299" spans="2:14" s="69" customFormat="1">
      <c r="B299" s="63"/>
      <c r="C299" s="64"/>
      <c r="D299" s="64"/>
      <c r="E299" s="65"/>
      <c r="F299" s="65"/>
      <c r="G299" s="66"/>
      <c r="H299" s="67"/>
      <c r="I299" s="67"/>
      <c r="J299" s="67"/>
      <c r="K299" s="67"/>
      <c r="L299" s="515"/>
      <c r="M299" s="70"/>
      <c r="N299" s="130"/>
    </row>
    <row r="300" spans="2:14" s="69" customFormat="1">
      <c r="B300" s="63"/>
      <c r="C300" s="64"/>
      <c r="D300" s="64"/>
      <c r="E300" s="65"/>
      <c r="F300" s="65"/>
      <c r="G300" s="66"/>
      <c r="H300" s="67"/>
      <c r="I300" s="67"/>
      <c r="J300" s="67"/>
      <c r="K300" s="67"/>
      <c r="L300" s="515"/>
      <c r="M300" s="70"/>
      <c r="N300" s="130"/>
    </row>
    <row r="301" spans="2:14" s="69" customFormat="1">
      <c r="B301" s="63"/>
      <c r="C301" s="64"/>
      <c r="D301" s="64"/>
      <c r="E301" s="65"/>
      <c r="F301" s="65"/>
      <c r="G301" s="66"/>
      <c r="H301" s="67"/>
      <c r="I301" s="67"/>
      <c r="J301" s="67"/>
      <c r="K301" s="67"/>
      <c r="L301" s="515"/>
      <c r="M301" s="70"/>
      <c r="N301" s="130"/>
    </row>
    <row r="302" spans="2:14" s="69" customFormat="1">
      <c r="B302" s="63"/>
      <c r="C302" s="64"/>
      <c r="D302" s="64"/>
      <c r="E302" s="65"/>
      <c r="F302" s="65"/>
      <c r="G302" s="66"/>
      <c r="H302" s="67"/>
      <c r="I302" s="67"/>
      <c r="J302" s="67"/>
      <c r="K302" s="67"/>
      <c r="L302" s="515"/>
      <c r="M302" s="70"/>
      <c r="N302" s="130"/>
    </row>
    <row r="303" spans="2:14" s="69" customFormat="1">
      <c r="B303" s="63"/>
      <c r="C303" s="64"/>
      <c r="D303" s="64"/>
      <c r="E303" s="65"/>
      <c r="F303" s="65"/>
      <c r="G303" s="66"/>
      <c r="H303" s="67"/>
      <c r="I303" s="67"/>
      <c r="J303" s="67"/>
      <c r="K303" s="67"/>
      <c r="L303" s="515"/>
      <c r="M303" s="70"/>
      <c r="N303" s="130"/>
    </row>
    <row r="304" spans="2:14" s="69" customFormat="1">
      <c r="B304" s="63"/>
      <c r="C304" s="64"/>
      <c r="D304" s="64"/>
      <c r="E304" s="65"/>
      <c r="F304" s="65"/>
      <c r="G304" s="66"/>
      <c r="H304" s="67"/>
      <c r="I304" s="67"/>
      <c r="J304" s="67"/>
      <c r="K304" s="67"/>
      <c r="L304" s="515"/>
      <c r="M304" s="70"/>
      <c r="N304" s="130"/>
    </row>
    <row r="305" spans="2:14" s="69" customFormat="1">
      <c r="B305" s="63"/>
      <c r="C305" s="64"/>
      <c r="D305" s="64"/>
      <c r="E305" s="65"/>
      <c r="F305" s="65"/>
      <c r="G305" s="66"/>
      <c r="H305" s="67"/>
      <c r="I305" s="67"/>
      <c r="J305" s="67"/>
      <c r="K305" s="67"/>
      <c r="L305" s="515"/>
      <c r="M305" s="70"/>
      <c r="N305" s="130"/>
    </row>
    <row r="306" spans="2:14" s="69" customFormat="1">
      <c r="B306" s="63"/>
      <c r="C306" s="64"/>
      <c r="D306" s="64"/>
      <c r="E306" s="65"/>
      <c r="F306" s="65"/>
      <c r="G306" s="66"/>
      <c r="H306" s="67"/>
      <c r="I306" s="67"/>
      <c r="J306" s="67"/>
      <c r="K306" s="67"/>
      <c r="L306" s="515"/>
      <c r="M306" s="70"/>
      <c r="N306" s="130"/>
    </row>
    <row r="307" spans="2:14" s="69" customFormat="1">
      <c r="B307" s="63"/>
      <c r="C307" s="64"/>
      <c r="D307" s="64"/>
      <c r="E307" s="65"/>
      <c r="F307" s="65"/>
      <c r="G307" s="66"/>
      <c r="H307" s="67"/>
      <c r="I307" s="67"/>
      <c r="J307" s="67"/>
      <c r="K307" s="67"/>
      <c r="L307" s="515"/>
      <c r="M307" s="70"/>
      <c r="N307" s="130"/>
    </row>
    <row r="308" spans="2:14" s="69" customFormat="1">
      <c r="B308" s="63"/>
      <c r="C308" s="64"/>
      <c r="D308" s="64"/>
      <c r="E308" s="65"/>
      <c r="F308" s="65"/>
      <c r="G308" s="66"/>
      <c r="H308" s="67"/>
      <c r="I308" s="67"/>
      <c r="J308" s="67"/>
      <c r="K308" s="67"/>
      <c r="L308" s="515"/>
      <c r="M308" s="70"/>
      <c r="N308" s="130"/>
    </row>
    <row r="309" spans="2:14" s="69" customFormat="1">
      <c r="B309" s="63"/>
      <c r="C309" s="64"/>
      <c r="D309" s="64"/>
      <c r="E309" s="65"/>
      <c r="F309" s="65"/>
      <c r="G309" s="66"/>
      <c r="H309" s="67"/>
      <c r="I309" s="67"/>
      <c r="J309" s="67"/>
      <c r="K309" s="67"/>
      <c r="L309" s="515"/>
      <c r="M309" s="70"/>
      <c r="N309" s="130"/>
    </row>
    <row r="310" spans="2:14" s="69" customFormat="1">
      <c r="B310" s="63"/>
      <c r="C310" s="64"/>
      <c r="D310" s="64"/>
      <c r="E310" s="65"/>
      <c r="F310" s="65"/>
      <c r="G310" s="66"/>
      <c r="H310" s="67"/>
      <c r="I310" s="67"/>
      <c r="J310" s="67"/>
      <c r="K310" s="67"/>
      <c r="L310" s="515"/>
      <c r="M310" s="70"/>
      <c r="N310" s="130"/>
    </row>
    <row r="311" spans="2:14" s="69" customFormat="1">
      <c r="B311" s="63"/>
      <c r="C311" s="64"/>
      <c r="D311" s="64"/>
      <c r="E311" s="65"/>
      <c r="F311" s="65"/>
      <c r="G311" s="66"/>
      <c r="H311" s="67"/>
      <c r="I311" s="67"/>
      <c r="J311" s="67"/>
      <c r="K311" s="67"/>
      <c r="L311" s="515"/>
      <c r="M311" s="70"/>
      <c r="N311" s="130"/>
    </row>
    <row r="312" spans="2:14" s="69" customFormat="1">
      <c r="B312" s="63"/>
      <c r="C312" s="64"/>
      <c r="D312" s="64"/>
      <c r="E312" s="65"/>
      <c r="F312" s="65"/>
      <c r="G312" s="66"/>
      <c r="H312" s="67"/>
      <c r="I312" s="67"/>
      <c r="J312" s="67"/>
      <c r="K312" s="67"/>
      <c r="L312" s="515"/>
      <c r="M312" s="70"/>
      <c r="N312" s="130"/>
    </row>
    <row r="313" spans="2:14" s="69" customFormat="1">
      <c r="B313" s="63"/>
      <c r="C313" s="64"/>
      <c r="D313" s="64"/>
      <c r="E313" s="65"/>
      <c r="F313" s="65"/>
      <c r="G313" s="66"/>
      <c r="H313" s="67"/>
      <c r="I313" s="67"/>
      <c r="J313" s="67"/>
      <c r="K313" s="67"/>
      <c r="L313" s="515"/>
      <c r="M313" s="70"/>
      <c r="N313" s="130"/>
    </row>
    <row r="314" spans="2:14" s="69" customFormat="1">
      <c r="B314" s="63"/>
      <c r="C314" s="64"/>
      <c r="D314" s="64"/>
      <c r="E314" s="65"/>
      <c r="F314" s="65"/>
      <c r="G314" s="66"/>
      <c r="H314" s="67"/>
      <c r="I314" s="67"/>
      <c r="J314" s="67"/>
      <c r="K314" s="67"/>
      <c r="L314" s="515"/>
      <c r="M314" s="70"/>
      <c r="N314" s="130"/>
    </row>
    <row r="315" spans="2:14" s="69" customFormat="1">
      <c r="B315" s="63"/>
      <c r="C315" s="64"/>
      <c r="D315" s="64"/>
      <c r="E315" s="65"/>
      <c r="F315" s="65"/>
      <c r="G315" s="66"/>
      <c r="H315" s="67"/>
      <c r="I315" s="67"/>
      <c r="J315" s="67"/>
      <c r="K315" s="67"/>
      <c r="L315" s="515"/>
      <c r="M315" s="70"/>
      <c r="N315" s="130"/>
    </row>
    <row r="316" spans="2:14" s="69" customFormat="1">
      <c r="B316" s="63"/>
      <c r="C316" s="64"/>
      <c r="D316" s="64"/>
      <c r="E316" s="65"/>
      <c r="F316" s="65"/>
      <c r="G316" s="66"/>
      <c r="H316" s="67"/>
      <c r="I316" s="67"/>
      <c r="J316" s="67"/>
      <c r="K316" s="67"/>
      <c r="L316" s="515"/>
      <c r="M316" s="70"/>
      <c r="N316" s="130"/>
    </row>
    <row r="317" spans="2:14" s="69" customFormat="1">
      <c r="B317" s="63"/>
      <c r="C317" s="64"/>
      <c r="D317" s="64"/>
      <c r="E317" s="65"/>
      <c r="F317" s="65"/>
      <c r="G317" s="66"/>
      <c r="H317" s="67"/>
      <c r="I317" s="67"/>
      <c r="J317" s="67"/>
      <c r="K317" s="67"/>
      <c r="L317" s="515"/>
      <c r="M317" s="70"/>
      <c r="N317" s="130"/>
    </row>
    <row r="318" spans="2:14" s="69" customFormat="1">
      <c r="B318" s="63"/>
      <c r="C318" s="64"/>
      <c r="D318" s="64"/>
      <c r="E318" s="65"/>
      <c r="F318" s="65"/>
      <c r="G318" s="66"/>
      <c r="H318" s="67"/>
      <c r="I318" s="67"/>
      <c r="J318" s="67"/>
      <c r="K318" s="67"/>
      <c r="L318" s="515"/>
      <c r="M318" s="70"/>
      <c r="N318" s="130"/>
    </row>
    <row r="319" spans="2:14" s="69" customFormat="1">
      <c r="B319" s="63"/>
      <c r="C319" s="64"/>
      <c r="D319" s="64"/>
      <c r="E319" s="65"/>
      <c r="F319" s="65"/>
      <c r="G319" s="66"/>
      <c r="H319" s="67"/>
      <c r="I319" s="67"/>
      <c r="J319" s="67"/>
      <c r="K319" s="67"/>
      <c r="L319" s="515"/>
      <c r="M319" s="70"/>
      <c r="N319" s="130"/>
    </row>
    <row r="320" spans="2:14" s="69" customFormat="1">
      <c r="B320" s="63"/>
      <c r="C320" s="64"/>
      <c r="D320" s="64"/>
      <c r="E320" s="65"/>
      <c r="F320" s="65"/>
      <c r="G320" s="66"/>
      <c r="H320" s="67"/>
      <c r="I320" s="67"/>
      <c r="J320" s="67"/>
      <c r="K320" s="67"/>
      <c r="L320" s="515"/>
      <c r="M320" s="70"/>
      <c r="N320" s="130"/>
    </row>
    <row r="321" spans="2:14" s="69" customFormat="1">
      <c r="B321" s="63"/>
      <c r="C321" s="64"/>
      <c r="D321" s="64"/>
      <c r="E321" s="65"/>
      <c r="F321" s="65"/>
      <c r="G321" s="66"/>
      <c r="H321" s="67"/>
      <c r="I321" s="67"/>
      <c r="J321" s="67"/>
      <c r="K321" s="67"/>
      <c r="L321" s="515"/>
      <c r="M321" s="70"/>
      <c r="N321" s="130"/>
    </row>
    <row r="322" spans="2:14" s="69" customFormat="1">
      <c r="B322" s="63"/>
      <c r="C322" s="64"/>
      <c r="D322" s="64"/>
      <c r="E322" s="65"/>
      <c r="F322" s="65"/>
      <c r="G322" s="66"/>
      <c r="H322" s="67"/>
      <c r="I322" s="67"/>
      <c r="J322" s="67"/>
      <c r="K322" s="67"/>
      <c r="L322" s="515"/>
      <c r="M322" s="70"/>
      <c r="N322" s="130"/>
    </row>
    <row r="323" spans="2:14" s="69" customFormat="1">
      <c r="B323" s="63"/>
      <c r="C323" s="64"/>
      <c r="D323" s="64"/>
      <c r="E323" s="65"/>
      <c r="F323" s="65"/>
      <c r="G323" s="66"/>
      <c r="H323" s="67"/>
      <c r="I323" s="67"/>
      <c r="J323" s="67"/>
      <c r="K323" s="67"/>
      <c r="L323" s="515"/>
      <c r="M323" s="70"/>
      <c r="N323" s="130"/>
    </row>
    <row r="324" spans="2:14" s="69" customFormat="1">
      <c r="B324" s="63"/>
      <c r="C324" s="64"/>
      <c r="D324" s="64"/>
      <c r="E324" s="65"/>
      <c r="F324" s="65"/>
      <c r="G324" s="66"/>
      <c r="H324" s="67"/>
      <c r="I324" s="67"/>
      <c r="J324" s="67"/>
      <c r="K324" s="67"/>
      <c r="L324" s="515"/>
      <c r="M324" s="70"/>
      <c r="N324" s="130"/>
    </row>
    <row r="325" spans="2:14" s="69" customFormat="1">
      <c r="B325" s="63"/>
      <c r="C325" s="64"/>
      <c r="D325" s="64"/>
      <c r="E325" s="65"/>
      <c r="F325" s="65"/>
      <c r="G325" s="66"/>
      <c r="H325" s="67"/>
      <c r="I325" s="67"/>
      <c r="J325" s="67"/>
      <c r="K325" s="67"/>
      <c r="L325" s="515"/>
      <c r="M325" s="70"/>
      <c r="N325" s="130"/>
    </row>
    <row r="326" spans="2:14" s="69" customFormat="1">
      <c r="B326" s="63"/>
      <c r="C326" s="64"/>
      <c r="D326" s="64"/>
      <c r="E326" s="65"/>
      <c r="F326" s="65"/>
      <c r="G326" s="66"/>
      <c r="H326" s="67"/>
      <c r="I326" s="67"/>
      <c r="J326" s="67"/>
      <c r="K326" s="67"/>
      <c r="L326" s="515"/>
      <c r="M326" s="70"/>
      <c r="N326" s="130"/>
    </row>
    <row r="327" spans="2:14" s="69" customFormat="1">
      <c r="B327" s="63"/>
      <c r="C327" s="64"/>
      <c r="D327" s="64"/>
      <c r="E327" s="65"/>
      <c r="F327" s="65"/>
      <c r="G327" s="66"/>
      <c r="H327" s="67"/>
      <c r="I327" s="67"/>
      <c r="J327" s="67"/>
      <c r="K327" s="67"/>
      <c r="L327" s="515"/>
      <c r="M327" s="70"/>
      <c r="N327" s="130"/>
    </row>
    <row r="328" spans="2:14" s="69" customFormat="1">
      <c r="B328" s="63"/>
      <c r="C328" s="64"/>
      <c r="D328" s="64"/>
      <c r="E328" s="65"/>
      <c r="F328" s="65"/>
      <c r="G328" s="66"/>
      <c r="H328" s="67"/>
      <c r="I328" s="67"/>
      <c r="J328" s="67"/>
      <c r="K328" s="67"/>
      <c r="L328" s="515"/>
      <c r="M328" s="70"/>
      <c r="N328" s="130"/>
    </row>
    <row r="329" spans="2:14" s="69" customFormat="1">
      <c r="B329" s="63"/>
      <c r="C329" s="64"/>
      <c r="D329" s="64"/>
      <c r="E329" s="65"/>
      <c r="F329" s="65"/>
      <c r="G329" s="66"/>
      <c r="H329" s="67"/>
      <c r="I329" s="67"/>
      <c r="J329" s="67"/>
      <c r="K329" s="67"/>
      <c r="L329" s="515"/>
      <c r="M329" s="70"/>
      <c r="N329" s="130"/>
    </row>
    <row r="330" spans="2:14" s="69" customFormat="1">
      <c r="B330" s="63"/>
      <c r="C330" s="64"/>
      <c r="D330" s="64"/>
      <c r="E330" s="65"/>
      <c r="F330" s="65"/>
      <c r="G330" s="66"/>
      <c r="H330" s="67"/>
      <c r="I330" s="67"/>
      <c r="J330" s="67"/>
      <c r="K330" s="67"/>
      <c r="L330" s="515"/>
      <c r="M330" s="70"/>
      <c r="N330" s="130"/>
    </row>
    <row r="331" spans="2:14" s="69" customFormat="1">
      <c r="B331" s="63"/>
      <c r="C331" s="64"/>
      <c r="D331" s="64"/>
      <c r="E331" s="65"/>
      <c r="F331" s="65"/>
      <c r="G331" s="66"/>
      <c r="H331" s="67"/>
      <c r="I331" s="67"/>
      <c r="J331" s="67"/>
      <c r="K331" s="67"/>
      <c r="L331" s="515"/>
      <c r="M331" s="70"/>
      <c r="N331" s="130"/>
    </row>
    <row r="332" spans="2:14" s="69" customFormat="1">
      <c r="B332" s="63"/>
      <c r="C332" s="64"/>
      <c r="D332" s="64"/>
      <c r="E332" s="65"/>
      <c r="F332" s="65"/>
      <c r="G332" s="66"/>
      <c r="H332" s="67"/>
      <c r="I332" s="67"/>
      <c r="J332" s="67"/>
      <c r="K332" s="67"/>
      <c r="L332" s="515"/>
      <c r="M332" s="70"/>
      <c r="N332" s="130"/>
    </row>
    <row r="333" spans="2:14" s="69" customFormat="1">
      <c r="B333" s="63"/>
      <c r="C333" s="64"/>
      <c r="D333" s="64"/>
      <c r="E333" s="65"/>
      <c r="F333" s="65"/>
      <c r="G333" s="66"/>
      <c r="H333" s="67"/>
      <c r="I333" s="67"/>
      <c r="J333" s="67"/>
      <c r="K333" s="67"/>
      <c r="L333" s="515"/>
      <c r="M333" s="70"/>
      <c r="N333" s="130"/>
    </row>
    <row r="334" spans="2:14" s="69" customFormat="1">
      <c r="B334" s="63"/>
      <c r="C334" s="64"/>
      <c r="D334" s="64"/>
      <c r="E334" s="65"/>
      <c r="F334" s="65"/>
      <c r="G334" s="66"/>
      <c r="H334" s="67"/>
      <c r="I334" s="67"/>
      <c r="J334" s="67"/>
      <c r="K334" s="67"/>
      <c r="L334" s="515"/>
      <c r="M334" s="70"/>
      <c r="N334" s="130"/>
    </row>
    <row r="335" spans="2:14" s="69" customFormat="1">
      <c r="B335" s="63"/>
      <c r="C335" s="64"/>
      <c r="D335" s="64"/>
      <c r="E335" s="65"/>
      <c r="F335" s="65"/>
      <c r="G335" s="66"/>
      <c r="H335" s="67"/>
      <c r="I335" s="67"/>
      <c r="J335" s="67"/>
      <c r="K335" s="67"/>
      <c r="L335" s="515"/>
      <c r="M335" s="70"/>
      <c r="N335" s="130"/>
    </row>
    <row r="336" spans="2:14" s="69" customFormat="1">
      <c r="B336" s="63"/>
      <c r="C336" s="64"/>
      <c r="D336" s="64"/>
      <c r="E336" s="65"/>
      <c r="F336" s="65"/>
      <c r="G336" s="66"/>
      <c r="H336" s="67"/>
      <c r="I336" s="67"/>
      <c r="J336" s="67"/>
      <c r="K336" s="67"/>
      <c r="L336" s="515"/>
      <c r="M336" s="70"/>
      <c r="N336" s="130"/>
    </row>
    <row r="337" spans="2:14" s="69" customFormat="1">
      <c r="B337" s="63"/>
      <c r="C337" s="64"/>
      <c r="D337" s="64"/>
      <c r="E337" s="65"/>
      <c r="F337" s="65"/>
      <c r="G337" s="66"/>
      <c r="H337" s="67"/>
      <c r="I337" s="67"/>
      <c r="J337" s="67"/>
      <c r="K337" s="67"/>
      <c r="L337" s="515"/>
      <c r="M337" s="70"/>
      <c r="N337" s="130"/>
    </row>
    <row r="338" spans="2:14" s="69" customFormat="1">
      <c r="B338" s="63"/>
      <c r="C338" s="64"/>
      <c r="D338" s="64"/>
      <c r="E338" s="65"/>
      <c r="F338" s="65"/>
      <c r="G338" s="66"/>
      <c r="H338" s="67"/>
      <c r="I338" s="67"/>
      <c r="J338" s="67"/>
      <c r="K338" s="67"/>
      <c r="L338" s="515"/>
      <c r="M338" s="70"/>
      <c r="N338" s="130"/>
    </row>
    <row r="339" spans="2:14" s="69" customFormat="1">
      <c r="B339" s="63"/>
      <c r="C339" s="64"/>
      <c r="D339" s="64"/>
      <c r="E339" s="65"/>
      <c r="F339" s="65"/>
      <c r="G339" s="66"/>
      <c r="H339" s="67"/>
      <c r="I339" s="67"/>
      <c r="J339" s="67"/>
      <c r="K339" s="67"/>
      <c r="L339" s="515"/>
      <c r="M339" s="70"/>
      <c r="N339" s="130"/>
    </row>
    <row r="340" spans="2:14" s="69" customFormat="1">
      <c r="B340" s="63"/>
      <c r="C340" s="64"/>
      <c r="D340" s="64"/>
      <c r="E340" s="65"/>
      <c r="F340" s="65"/>
      <c r="G340" s="66"/>
      <c r="H340" s="67"/>
      <c r="I340" s="67"/>
      <c r="J340" s="67"/>
      <c r="K340" s="67"/>
      <c r="L340" s="515"/>
      <c r="M340" s="70"/>
      <c r="N340" s="130"/>
    </row>
    <row r="341" spans="2:14" s="69" customFormat="1">
      <c r="B341" s="63"/>
      <c r="C341" s="64"/>
      <c r="D341" s="64"/>
      <c r="E341" s="65"/>
      <c r="F341" s="65"/>
      <c r="G341" s="66"/>
      <c r="H341" s="67"/>
      <c r="I341" s="67"/>
      <c r="J341" s="67"/>
      <c r="K341" s="67"/>
      <c r="L341" s="515"/>
      <c r="M341" s="70"/>
      <c r="N341" s="130"/>
    </row>
    <row r="342" spans="2:14" s="69" customFormat="1">
      <c r="B342" s="63"/>
      <c r="C342" s="64"/>
      <c r="D342" s="64"/>
      <c r="E342" s="65"/>
      <c r="F342" s="65"/>
      <c r="G342" s="66"/>
      <c r="H342" s="67"/>
      <c r="I342" s="67"/>
      <c r="J342" s="67"/>
      <c r="K342" s="67"/>
      <c r="L342" s="515"/>
      <c r="M342" s="70"/>
      <c r="N342" s="130"/>
    </row>
    <row r="343" spans="2:14" s="69" customFormat="1">
      <c r="B343" s="63"/>
      <c r="C343" s="64"/>
      <c r="D343" s="64"/>
      <c r="E343" s="65"/>
      <c r="F343" s="65"/>
      <c r="G343" s="66"/>
      <c r="H343" s="67"/>
      <c r="I343" s="67"/>
      <c r="J343" s="67"/>
      <c r="K343" s="67"/>
      <c r="L343" s="515"/>
      <c r="M343" s="70"/>
      <c r="N343" s="130"/>
    </row>
    <row r="344" spans="2:14" s="69" customFormat="1">
      <c r="B344" s="63"/>
      <c r="C344" s="64"/>
      <c r="D344" s="64"/>
      <c r="E344" s="65"/>
      <c r="F344" s="65"/>
      <c r="G344" s="66"/>
      <c r="H344" s="67"/>
      <c r="I344" s="67"/>
      <c r="J344" s="67"/>
      <c r="K344" s="67"/>
      <c r="L344" s="515"/>
      <c r="M344" s="70"/>
      <c r="N344" s="130"/>
    </row>
    <row r="345" spans="2:14" s="69" customFormat="1">
      <c r="B345" s="63"/>
      <c r="C345" s="64"/>
      <c r="D345" s="64"/>
      <c r="E345" s="65"/>
      <c r="F345" s="65"/>
      <c r="G345" s="66"/>
      <c r="H345" s="67"/>
      <c r="I345" s="67"/>
      <c r="J345" s="67"/>
      <c r="K345" s="67"/>
      <c r="L345" s="515"/>
      <c r="M345" s="70"/>
      <c r="N345" s="130"/>
    </row>
    <row r="346" spans="2:14" s="69" customFormat="1">
      <c r="B346" s="63"/>
      <c r="C346" s="64"/>
      <c r="D346" s="64"/>
      <c r="E346" s="65"/>
      <c r="F346" s="65"/>
      <c r="G346" s="66"/>
      <c r="H346" s="67"/>
      <c r="I346" s="67"/>
      <c r="J346" s="67"/>
      <c r="K346" s="67"/>
      <c r="L346" s="515"/>
      <c r="M346" s="70"/>
      <c r="N346" s="130"/>
    </row>
    <row r="347" spans="2:14" s="69" customFormat="1">
      <c r="B347" s="63"/>
      <c r="C347" s="64"/>
      <c r="D347" s="64"/>
      <c r="E347" s="65"/>
      <c r="F347" s="65"/>
      <c r="G347" s="66"/>
      <c r="H347" s="67"/>
      <c r="I347" s="67"/>
      <c r="J347" s="67"/>
      <c r="K347" s="67"/>
      <c r="L347" s="515"/>
      <c r="M347" s="70"/>
      <c r="N347" s="130"/>
    </row>
    <row r="348" spans="2:14" s="69" customFormat="1">
      <c r="B348" s="63"/>
      <c r="C348" s="64"/>
      <c r="D348" s="64"/>
      <c r="E348" s="65"/>
      <c r="F348" s="65"/>
      <c r="G348" s="66"/>
      <c r="H348" s="67"/>
      <c r="I348" s="67"/>
      <c r="J348" s="67"/>
      <c r="K348" s="67"/>
      <c r="L348" s="515"/>
      <c r="M348" s="70"/>
      <c r="N348" s="130"/>
    </row>
    <row r="349" spans="2:14" s="69" customFormat="1">
      <c r="B349" s="63"/>
      <c r="C349" s="64"/>
      <c r="D349" s="64"/>
      <c r="E349" s="65"/>
      <c r="F349" s="65"/>
      <c r="G349" s="66"/>
      <c r="H349" s="67"/>
      <c r="I349" s="67"/>
      <c r="J349" s="67"/>
      <c r="K349" s="67"/>
      <c r="L349" s="515"/>
      <c r="M349" s="70"/>
      <c r="N349" s="130"/>
    </row>
    <row r="350" spans="2:14" s="69" customFormat="1">
      <c r="B350" s="63"/>
      <c r="C350" s="64"/>
      <c r="D350" s="64"/>
      <c r="E350" s="65"/>
      <c r="F350" s="65"/>
      <c r="G350" s="66"/>
      <c r="H350" s="67"/>
      <c r="I350" s="67"/>
      <c r="J350" s="67"/>
      <c r="K350" s="67"/>
      <c r="L350" s="515"/>
      <c r="M350" s="70"/>
      <c r="N350" s="130"/>
    </row>
    <row r="351" spans="2:14" s="69" customFormat="1">
      <c r="B351" s="63"/>
      <c r="C351" s="64"/>
      <c r="D351" s="64"/>
      <c r="E351" s="65"/>
      <c r="F351" s="65"/>
      <c r="G351" s="66"/>
      <c r="H351" s="67"/>
      <c r="I351" s="67"/>
      <c r="J351" s="67"/>
      <c r="K351" s="67"/>
      <c r="L351" s="515"/>
      <c r="M351" s="70"/>
      <c r="N351" s="130"/>
    </row>
    <row r="352" spans="2:14" s="69" customFormat="1">
      <c r="B352" s="63"/>
      <c r="C352" s="64"/>
      <c r="D352" s="64"/>
      <c r="E352" s="65"/>
      <c r="F352" s="65"/>
      <c r="G352" s="66"/>
      <c r="H352" s="67"/>
      <c r="I352" s="67"/>
      <c r="J352" s="67"/>
      <c r="K352" s="67"/>
      <c r="L352" s="515"/>
      <c r="M352" s="70"/>
      <c r="N352" s="130"/>
    </row>
    <row r="353" spans="2:14" s="69" customFormat="1">
      <c r="B353" s="63"/>
      <c r="C353" s="64"/>
      <c r="D353" s="64"/>
      <c r="E353" s="65"/>
      <c r="F353" s="65"/>
      <c r="G353" s="66"/>
      <c r="H353" s="67"/>
      <c r="I353" s="67"/>
      <c r="J353" s="67"/>
      <c r="K353" s="67"/>
      <c r="L353" s="515"/>
      <c r="M353" s="70"/>
      <c r="N353" s="130"/>
    </row>
    <row r="354" spans="2:14" s="69" customFormat="1">
      <c r="B354" s="63"/>
      <c r="C354" s="64"/>
      <c r="D354" s="64"/>
      <c r="E354" s="65"/>
      <c r="F354" s="65"/>
      <c r="G354" s="66"/>
      <c r="H354" s="67"/>
      <c r="I354" s="67"/>
      <c r="J354" s="67"/>
      <c r="K354" s="67"/>
      <c r="L354" s="515"/>
      <c r="M354" s="70"/>
      <c r="N354" s="130"/>
    </row>
    <row r="355" spans="2:14" s="69" customFormat="1">
      <c r="B355" s="63"/>
      <c r="C355" s="64"/>
      <c r="D355" s="64"/>
      <c r="E355" s="65"/>
      <c r="F355" s="65"/>
      <c r="G355" s="66"/>
      <c r="H355" s="67"/>
      <c r="I355" s="67"/>
      <c r="J355" s="67"/>
      <c r="K355" s="67"/>
      <c r="L355" s="515"/>
      <c r="M355" s="70"/>
      <c r="N355" s="130"/>
    </row>
    <row r="356" spans="2:14" s="69" customFormat="1">
      <c r="B356" s="63"/>
      <c r="C356" s="64"/>
      <c r="D356" s="64"/>
      <c r="E356" s="65"/>
      <c r="F356" s="65"/>
      <c r="G356" s="66"/>
      <c r="H356" s="67"/>
      <c r="I356" s="67"/>
      <c r="J356" s="67"/>
      <c r="K356" s="67"/>
      <c r="L356" s="515"/>
      <c r="M356" s="70"/>
      <c r="N356" s="130"/>
    </row>
    <row r="357" spans="2:14" s="69" customFormat="1">
      <c r="B357" s="63"/>
      <c r="C357" s="64"/>
      <c r="D357" s="64"/>
      <c r="E357" s="65"/>
      <c r="F357" s="65"/>
      <c r="G357" s="66"/>
      <c r="H357" s="67"/>
      <c r="I357" s="67"/>
      <c r="J357" s="67"/>
      <c r="K357" s="67"/>
      <c r="L357" s="515"/>
      <c r="M357" s="70"/>
      <c r="N357" s="130"/>
    </row>
    <row r="358" spans="2:14" s="69" customFormat="1">
      <c r="B358" s="63"/>
      <c r="C358" s="64"/>
      <c r="D358" s="64"/>
      <c r="E358" s="65"/>
      <c r="F358" s="65"/>
      <c r="G358" s="66"/>
      <c r="H358" s="67"/>
      <c r="I358" s="67"/>
      <c r="J358" s="67"/>
      <c r="K358" s="67"/>
      <c r="L358" s="515"/>
      <c r="M358" s="70"/>
      <c r="N358" s="130"/>
    </row>
    <row r="359" spans="2:14" s="69" customFormat="1">
      <c r="B359" s="63"/>
      <c r="C359" s="64"/>
      <c r="D359" s="64"/>
      <c r="E359" s="65"/>
      <c r="F359" s="65"/>
      <c r="G359" s="66"/>
      <c r="H359" s="67"/>
      <c r="I359" s="67"/>
      <c r="J359" s="67"/>
      <c r="K359" s="67"/>
      <c r="L359" s="515"/>
      <c r="M359" s="70"/>
      <c r="N359" s="130"/>
    </row>
    <row r="360" spans="2:14" s="69" customFormat="1">
      <c r="B360" s="63"/>
      <c r="C360" s="64"/>
      <c r="D360" s="64"/>
      <c r="E360" s="65"/>
      <c r="F360" s="65"/>
      <c r="G360" s="66"/>
      <c r="H360" s="67"/>
      <c r="I360" s="67"/>
      <c r="J360" s="67"/>
      <c r="K360" s="67"/>
      <c r="L360" s="515"/>
      <c r="M360" s="70"/>
      <c r="N360" s="130"/>
    </row>
    <row r="361" spans="2:14" s="69" customFormat="1">
      <c r="B361" s="63"/>
      <c r="C361" s="64"/>
      <c r="D361" s="64"/>
      <c r="E361" s="65"/>
      <c r="F361" s="65"/>
      <c r="G361" s="66"/>
      <c r="H361" s="67"/>
      <c r="I361" s="67"/>
      <c r="J361" s="67"/>
      <c r="K361" s="67"/>
      <c r="L361" s="515"/>
      <c r="M361" s="70"/>
      <c r="N361" s="130"/>
    </row>
    <row r="362" spans="2:14" s="69" customFormat="1">
      <c r="B362" s="63"/>
      <c r="C362" s="64"/>
      <c r="D362" s="64"/>
      <c r="E362" s="65"/>
      <c r="F362" s="65"/>
      <c r="G362" s="66"/>
      <c r="H362" s="67"/>
      <c r="I362" s="67"/>
      <c r="J362" s="67"/>
      <c r="K362" s="67"/>
      <c r="L362" s="515"/>
      <c r="M362" s="70"/>
      <c r="N362" s="130"/>
    </row>
    <row r="363" spans="2:14" s="69" customFormat="1">
      <c r="B363" s="63"/>
      <c r="C363" s="64"/>
      <c r="D363" s="64"/>
      <c r="E363" s="65"/>
      <c r="F363" s="65"/>
      <c r="G363" s="66"/>
      <c r="H363" s="67"/>
      <c r="I363" s="67"/>
      <c r="J363" s="67"/>
      <c r="K363" s="67"/>
      <c r="L363" s="515"/>
      <c r="M363" s="70"/>
      <c r="N363" s="130"/>
    </row>
    <row r="364" spans="2:14" s="69" customFormat="1">
      <c r="B364" s="63"/>
      <c r="C364" s="64"/>
      <c r="D364" s="64"/>
      <c r="E364" s="65"/>
      <c r="F364" s="65"/>
      <c r="G364" s="66"/>
      <c r="H364" s="67"/>
      <c r="I364" s="67"/>
      <c r="J364" s="67"/>
      <c r="K364" s="67"/>
      <c r="L364" s="515"/>
      <c r="M364" s="70"/>
      <c r="N364" s="130"/>
    </row>
    <row r="365" spans="2:14" s="69" customFormat="1">
      <c r="B365" s="63"/>
      <c r="C365" s="64"/>
      <c r="D365" s="64"/>
      <c r="E365" s="65"/>
      <c r="F365" s="65"/>
      <c r="G365" s="66"/>
      <c r="H365" s="67"/>
      <c r="I365" s="67"/>
      <c r="J365" s="67"/>
      <c r="K365" s="67"/>
      <c r="L365" s="515"/>
      <c r="M365" s="70"/>
      <c r="N365" s="130"/>
    </row>
    <row r="366" spans="2:14" s="69" customFormat="1">
      <c r="B366" s="63"/>
      <c r="C366" s="64"/>
      <c r="D366" s="64"/>
      <c r="E366" s="65"/>
      <c r="F366" s="65"/>
      <c r="G366" s="66"/>
      <c r="H366" s="67"/>
      <c r="I366" s="67"/>
      <c r="J366" s="67"/>
      <c r="K366" s="67"/>
      <c r="L366" s="515"/>
      <c r="M366" s="70"/>
      <c r="N366" s="130"/>
    </row>
    <row r="367" spans="2:14" s="69" customFormat="1">
      <c r="B367" s="63"/>
      <c r="C367" s="64"/>
      <c r="D367" s="64"/>
      <c r="E367" s="65"/>
      <c r="F367" s="65"/>
      <c r="G367" s="66"/>
      <c r="H367" s="67"/>
      <c r="I367" s="67"/>
      <c r="J367" s="67"/>
      <c r="K367" s="67"/>
      <c r="L367" s="515"/>
      <c r="M367" s="70"/>
      <c r="N367" s="130"/>
    </row>
    <row r="368" spans="2:14" s="69" customFormat="1">
      <c r="B368" s="63"/>
      <c r="C368" s="64"/>
      <c r="D368" s="64"/>
      <c r="E368" s="65"/>
      <c r="F368" s="65"/>
      <c r="G368" s="66"/>
      <c r="H368" s="67"/>
      <c r="I368" s="67"/>
      <c r="J368" s="67"/>
      <c r="K368" s="67"/>
      <c r="L368" s="515"/>
      <c r="M368" s="70"/>
      <c r="N368" s="130"/>
    </row>
    <row r="369" spans="2:14" s="69" customFormat="1">
      <c r="B369" s="63"/>
      <c r="C369" s="64"/>
      <c r="D369" s="64"/>
      <c r="E369" s="65"/>
      <c r="F369" s="65"/>
      <c r="G369" s="66"/>
      <c r="H369" s="67"/>
      <c r="I369" s="67"/>
      <c r="J369" s="67"/>
      <c r="K369" s="67"/>
      <c r="L369" s="515"/>
      <c r="M369" s="70"/>
      <c r="N369" s="130"/>
    </row>
    <row r="370" spans="2:14" s="69" customFormat="1">
      <c r="B370" s="63"/>
      <c r="C370" s="64"/>
      <c r="D370" s="64"/>
      <c r="E370" s="65"/>
      <c r="F370" s="65"/>
      <c r="G370" s="66"/>
      <c r="H370" s="67"/>
      <c r="I370" s="67"/>
      <c r="J370" s="67"/>
      <c r="K370" s="67"/>
      <c r="L370" s="515"/>
      <c r="M370" s="70"/>
      <c r="N370" s="130"/>
    </row>
    <row r="371" spans="2:14" s="69" customFormat="1">
      <c r="B371" s="63"/>
      <c r="C371" s="64"/>
      <c r="D371" s="64"/>
      <c r="E371" s="65"/>
      <c r="F371" s="65"/>
      <c r="G371" s="66"/>
      <c r="H371" s="67"/>
      <c r="I371" s="67"/>
      <c r="J371" s="67"/>
      <c r="K371" s="67"/>
      <c r="L371" s="515"/>
      <c r="M371" s="70"/>
      <c r="N371" s="130"/>
    </row>
    <row r="372" spans="2:14" s="69" customFormat="1">
      <c r="B372" s="63"/>
      <c r="C372" s="64"/>
      <c r="D372" s="64"/>
      <c r="E372" s="65"/>
      <c r="F372" s="65"/>
      <c r="G372" s="66"/>
      <c r="H372" s="67"/>
      <c r="I372" s="67"/>
      <c r="J372" s="67"/>
      <c r="K372" s="67"/>
      <c r="L372" s="515"/>
      <c r="M372" s="70"/>
      <c r="N372" s="130"/>
    </row>
    <row r="373" spans="2:14" s="69" customFormat="1">
      <c r="B373" s="63"/>
      <c r="C373" s="64"/>
      <c r="D373" s="64"/>
      <c r="E373" s="65"/>
      <c r="F373" s="65"/>
      <c r="G373" s="66"/>
      <c r="H373" s="67"/>
      <c r="I373" s="67"/>
      <c r="J373" s="67"/>
      <c r="K373" s="67"/>
      <c r="L373" s="515"/>
      <c r="M373" s="70"/>
      <c r="N373" s="130"/>
    </row>
    <row r="374" spans="2:14" s="69" customFormat="1">
      <c r="B374" s="63"/>
      <c r="C374" s="64"/>
      <c r="D374" s="64"/>
      <c r="E374" s="65"/>
      <c r="F374" s="65"/>
      <c r="G374" s="66"/>
      <c r="H374" s="67"/>
      <c r="I374" s="67"/>
      <c r="J374" s="67"/>
      <c r="K374" s="67"/>
      <c r="L374" s="515"/>
      <c r="M374" s="70"/>
      <c r="N374" s="130"/>
    </row>
    <row r="375" spans="2:14" s="69" customFormat="1">
      <c r="B375" s="63"/>
      <c r="C375" s="64"/>
      <c r="D375" s="64"/>
      <c r="E375" s="65"/>
      <c r="F375" s="65"/>
      <c r="G375" s="66"/>
      <c r="H375" s="67"/>
      <c r="I375" s="67"/>
      <c r="J375" s="67"/>
      <c r="K375" s="67"/>
      <c r="L375" s="515"/>
      <c r="M375" s="70"/>
      <c r="N375" s="130"/>
    </row>
    <row r="376" spans="2:14" s="69" customFormat="1">
      <c r="B376" s="63"/>
      <c r="C376" s="64"/>
      <c r="D376" s="64"/>
      <c r="E376" s="65"/>
      <c r="F376" s="65"/>
      <c r="G376" s="66"/>
      <c r="H376" s="67"/>
      <c r="I376" s="67"/>
      <c r="J376" s="67"/>
      <c r="K376" s="67"/>
      <c r="L376" s="515"/>
      <c r="M376" s="70"/>
      <c r="N376" s="130"/>
    </row>
    <row r="377" spans="2:14" s="69" customFormat="1">
      <c r="B377" s="63"/>
      <c r="C377" s="64"/>
      <c r="D377" s="64"/>
      <c r="E377" s="65"/>
      <c r="F377" s="65"/>
      <c r="G377" s="66"/>
      <c r="H377" s="67"/>
      <c r="I377" s="67"/>
      <c r="J377" s="67"/>
      <c r="K377" s="67"/>
      <c r="L377" s="515"/>
      <c r="M377" s="70"/>
      <c r="N377" s="130"/>
    </row>
    <row r="378" spans="2:14" s="69" customFormat="1">
      <c r="B378" s="63"/>
      <c r="C378" s="64"/>
      <c r="D378" s="64"/>
      <c r="E378" s="65"/>
      <c r="F378" s="65"/>
      <c r="G378" s="66"/>
      <c r="H378" s="67"/>
      <c r="I378" s="67"/>
      <c r="J378" s="67"/>
      <c r="K378" s="67"/>
      <c r="L378" s="515"/>
      <c r="M378" s="70"/>
      <c r="N378" s="130"/>
    </row>
    <row r="379" spans="2:14" s="69" customFormat="1">
      <c r="B379" s="63"/>
      <c r="C379" s="64"/>
      <c r="D379" s="64"/>
      <c r="E379" s="65"/>
      <c r="F379" s="65"/>
      <c r="G379" s="66"/>
      <c r="H379" s="67"/>
      <c r="I379" s="67"/>
      <c r="J379" s="67"/>
      <c r="K379" s="67"/>
      <c r="L379" s="515"/>
      <c r="M379" s="70"/>
      <c r="N379" s="130"/>
    </row>
    <row r="380" spans="2:14" s="69" customFormat="1">
      <c r="B380" s="63"/>
      <c r="C380" s="64"/>
      <c r="D380" s="64"/>
      <c r="E380" s="65"/>
      <c r="F380" s="65"/>
      <c r="G380" s="66"/>
      <c r="H380" s="67"/>
      <c r="I380" s="67"/>
      <c r="J380" s="67"/>
      <c r="K380" s="67"/>
      <c r="L380" s="515"/>
      <c r="M380" s="70"/>
      <c r="N380" s="130"/>
    </row>
    <row r="381" spans="2:14" s="69" customFormat="1">
      <c r="B381" s="63"/>
      <c r="C381" s="64"/>
      <c r="D381" s="64"/>
      <c r="E381" s="65"/>
      <c r="F381" s="65"/>
      <c r="G381" s="66"/>
      <c r="H381" s="67"/>
      <c r="I381" s="67"/>
      <c r="J381" s="67"/>
      <c r="K381" s="67"/>
      <c r="L381" s="515"/>
      <c r="M381" s="70"/>
      <c r="N381" s="130"/>
    </row>
    <row r="382" spans="2:14" s="69" customFormat="1">
      <c r="B382" s="63"/>
      <c r="C382" s="64"/>
      <c r="D382" s="64"/>
      <c r="E382" s="65"/>
      <c r="F382" s="65"/>
      <c r="G382" s="66"/>
      <c r="H382" s="67"/>
      <c r="I382" s="67"/>
      <c r="J382" s="67"/>
      <c r="K382" s="67"/>
      <c r="L382" s="515"/>
      <c r="M382" s="70"/>
      <c r="N382" s="130"/>
    </row>
    <row r="383" spans="2:14" s="69" customFormat="1">
      <c r="B383" s="63"/>
      <c r="C383" s="64"/>
      <c r="D383" s="64"/>
      <c r="E383" s="65"/>
      <c r="F383" s="65"/>
      <c r="G383" s="66"/>
      <c r="H383" s="67"/>
      <c r="I383" s="67"/>
      <c r="J383" s="67"/>
      <c r="K383" s="67"/>
      <c r="L383" s="515"/>
      <c r="M383" s="70"/>
      <c r="N383" s="130"/>
    </row>
    <row r="384" spans="2:14" s="69" customFormat="1">
      <c r="B384" s="63"/>
      <c r="C384" s="64"/>
      <c r="D384" s="64"/>
      <c r="E384" s="65"/>
      <c r="F384" s="65"/>
      <c r="G384" s="66"/>
      <c r="H384" s="67"/>
      <c r="I384" s="67"/>
      <c r="J384" s="67"/>
      <c r="K384" s="67"/>
      <c r="L384" s="515"/>
      <c r="M384" s="70"/>
      <c r="N384" s="130"/>
    </row>
    <row r="385" spans="2:14" s="69" customFormat="1">
      <c r="B385" s="63"/>
      <c r="C385" s="64"/>
      <c r="D385" s="64"/>
      <c r="E385" s="65"/>
      <c r="F385" s="65"/>
      <c r="G385" s="66"/>
      <c r="H385" s="67"/>
      <c r="I385" s="67"/>
      <c r="J385" s="67"/>
      <c r="K385" s="67"/>
      <c r="L385" s="515"/>
      <c r="M385" s="70"/>
      <c r="N385" s="130"/>
    </row>
    <row r="386" spans="2:14" s="69" customFormat="1">
      <c r="B386" s="63"/>
      <c r="C386" s="64"/>
      <c r="D386" s="64"/>
      <c r="E386" s="65"/>
      <c r="F386" s="65"/>
      <c r="G386" s="66"/>
      <c r="H386" s="67"/>
      <c r="I386" s="67"/>
      <c r="J386" s="67"/>
      <c r="K386" s="67"/>
      <c r="L386" s="515"/>
      <c r="M386" s="70"/>
      <c r="N386" s="130"/>
    </row>
    <row r="387" spans="2:14" s="69" customFormat="1">
      <c r="B387" s="63"/>
      <c r="C387" s="64"/>
      <c r="D387" s="64"/>
      <c r="E387" s="65"/>
      <c r="F387" s="65"/>
      <c r="G387" s="66"/>
      <c r="H387" s="67"/>
      <c r="I387" s="67"/>
      <c r="J387" s="67"/>
      <c r="K387" s="67"/>
      <c r="L387" s="515"/>
      <c r="M387" s="70"/>
      <c r="N387" s="130"/>
    </row>
    <row r="388" spans="2:14" s="69" customFormat="1">
      <c r="B388" s="63"/>
      <c r="C388" s="64"/>
      <c r="D388" s="64"/>
      <c r="E388" s="65"/>
      <c r="F388" s="65"/>
      <c r="G388" s="66"/>
      <c r="H388" s="67"/>
      <c r="I388" s="67"/>
      <c r="J388" s="67"/>
      <c r="K388" s="67"/>
      <c r="L388" s="515"/>
      <c r="M388" s="70"/>
      <c r="N388" s="130"/>
    </row>
    <row r="389" spans="2:14" s="69" customFormat="1">
      <c r="B389" s="63"/>
      <c r="C389" s="64"/>
      <c r="D389" s="64"/>
      <c r="E389" s="65"/>
      <c r="F389" s="65"/>
      <c r="G389" s="66"/>
      <c r="H389" s="67"/>
      <c r="I389" s="67"/>
      <c r="J389" s="67"/>
      <c r="K389" s="67"/>
      <c r="L389" s="515"/>
      <c r="M389" s="70"/>
      <c r="N389" s="130"/>
    </row>
    <row r="390" spans="2:14" s="69" customFormat="1">
      <c r="B390" s="63"/>
      <c r="C390" s="64"/>
      <c r="D390" s="64"/>
      <c r="E390" s="65"/>
      <c r="F390" s="65"/>
      <c r="G390" s="66"/>
      <c r="H390" s="67"/>
      <c r="I390" s="67"/>
      <c r="J390" s="67"/>
      <c r="K390" s="67"/>
      <c r="L390" s="515"/>
      <c r="M390" s="70"/>
      <c r="N390" s="130"/>
    </row>
    <row r="391" spans="2:14" s="69" customFormat="1">
      <c r="B391" s="63"/>
      <c r="C391" s="64"/>
      <c r="D391" s="64"/>
      <c r="E391" s="65"/>
      <c r="F391" s="65"/>
      <c r="G391" s="66"/>
      <c r="H391" s="67"/>
      <c r="I391" s="67"/>
      <c r="J391" s="67"/>
      <c r="K391" s="67"/>
      <c r="L391" s="515"/>
      <c r="M391" s="70"/>
      <c r="N391" s="130"/>
    </row>
    <row r="392" spans="2:14" s="69" customFormat="1">
      <c r="B392" s="63"/>
      <c r="C392" s="64"/>
      <c r="D392" s="64"/>
      <c r="E392" s="65"/>
      <c r="F392" s="65"/>
      <c r="G392" s="66"/>
      <c r="H392" s="67"/>
      <c r="I392" s="67"/>
      <c r="J392" s="67"/>
      <c r="K392" s="67"/>
      <c r="L392" s="515"/>
      <c r="M392" s="70"/>
      <c r="N392" s="130"/>
    </row>
    <row r="393" spans="2:14" s="69" customFormat="1">
      <c r="B393" s="63"/>
      <c r="C393" s="64"/>
      <c r="D393" s="64"/>
      <c r="E393" s="65"/>
      <c r="F393" s="65"/>
      <c r="G393" s="66"/>
      <c r="H393" s="67"/>
      <c r="I393" s="67"/>
      <c r="J393" s="67"/>
      <c r="K393" s="67"/>
      <c r="L393" s="515"/>
      <c r="M393" s="70"/>
      <c r="N393" s="130"/>
    </row>
    <row r="394" spans="2:14" s="69" customFormat="1">
      <c r="B394" s="63"/>
      <c r="C394" s="64"/>
      <c r="D394" s="64"/>
      <c r="E394" s="65"/>
      <c r="F394" s="65"/>
      <c r="G394" s="66"/>
      <c r="H394" s="67"/>
      <c r="I394" s="67"/>
      <c r="J394" s="67"/>
      <c r="K394" s="67"/>
      <c r="L394" s="515"/>
      <c r="M394" s="70"/>
      <c r="N394" s="130"/>
    </row>
    <row r="395" spans="2:14" s="69" customFormat="1">
      <c r="B395" s="63"/>
      <c r="C395" s="64"/>
      <c r="D395" s="64"/>
      <c r="E395" s="65"/>
      <c r="F395" s="65"/>
      <c r="G395" s="66"/>
      <c r="H395" s="67"/>
      <c r="I395" s="67"/>
      <c r="J395" s="67"/>
      <c r="K395" s="67"/>
      <c r="L395" s="515"/>
      <c r="M395" s="70"/>
      <c r="N395" s="130"/>
    </row>
    <row r="396" spans="2:14" s="69" customFormat="1">
      <c r="B396" s="63"/>
      <c r="C396" s="64"/>
      <c r="D396" s="64"/>
      <c r="E396" s="65"/>
      <c r="F396" s="65"/>
      <c r="G396" s="66"/>
      <c r="H396" s="67"/>
      <c r="I396" s="67"/>
      <c r="J396" s="67"/>
      <c r="K396" s="67"/>
      <c r="L396" s="515"/>
      <c r="M396" s="70"/>
      <c r="N396" s="130"/>
    </row>
    <row r="397" spans="2:14" s="69" customFormat="1">
      <c r="B397" s="63"/>
      <c r="C397" s="64"/>
      <c r="D397" s="64"/>
      <c r="E397" s="65"/>
      <c r="F397" s="65"/>
      <c r="G397" s="66"/>
      <c r="H397" s="67"/>
      <c r="I397" s="67"/>
      <c r="J397" s="67"/>
      <c r="K397" s="67"/>
      <c r="L397" s="515"/>
      <c r="M397" s="70"/>
      <c r="N397" s="130"/>
    </row>
    <row r="398" spans="2:14" s="69" customFormat="1">
      <c r="B398" s="63"/>
      <c r="C398" s="64"/>
      <c r="D398" s="64"/>
      <c r="E398" s="65"/>
      <c r="F398" s="65"/>
      <c r="G398" s="66"/>
      <c r="H398" s="67"/>
      <c r="I398" s="67"/>
      <c r="J398" s="67"/>
      <c r="K398" s="67"/>
      <c r="L398" s="515"/>
      <c r="M398" s="70"/>
      <c r="N398" s="130"/>
    </row>
    <row r="399" spans="2:14" s="69" customFormat="1">
      <c r="B399" s="63"/>
      <c r="C399" s="64"/>
      <c r="D399" s="64"/>
      <c r="E399" s="65"/>
      <c r="F399" s="65"/>
      <c r="G399" s="66"/>
      <c r="H399" s="67"/>
      <c r="I399" s="67"/>
      <c r="J399" s="67"/>
      <c r="K399" s="67"/>
      <c r="L399" s="515"/>
      <c r="M399" s="70"/>
      <c r="N399" s="130"/>
    </row>
    <row r="400" spans="2:14" s="69" customFormat="1">
      <c r="B400" s="63"/>
      <c r="C400" s="64"/>
      <c r="D400" s="64"/>
      <c r="E400" s="65"/>
      <c r="F400" s="65"/>
      <c r="G400" s="66"/>
      <c r="H400" s="67"/>
      <c r="I400" s="67"/>
      <c r="J400" s="67"/>
      <c r="K400" s="67"/>
      <c r="L400" s="515"/>
      <c r="M400" s="70"/>
      <c r="N400" s="130"/>
    </row>
    <row r="401" spans="2:14" s="69" customFormat="1">
      <c r="B401" s="63"/>
      <c r="C401" s="64"/>
      <c r="D401" s="64"/>
      <c r="E401" s="65"/>
      <c r="F401" s="65"/>
      <c r="G401" s="66"/>
      <c r="H401" s="67"/>
      <c r="I401" s="67"/>
      <c r="J401" s="67"/>
      <c r="K401" s="67"/>
      <c r="L401" s="515"/>
      <c r="M401" s="70"/>
      <c r="N401" s="130"/>
    </row>
    <row r="402" spans="2:14" s="69" customFormat="1">
      <c r="B402" s="63"/>
      <c r="C402" s="64"/>
      <c r="D402" s="64"/>
      <c r="E402" s="65"/>
      <c r="F402" s="65"/>
      <c r="G402" s="66"/>
      <c r="H402" s="67"/>
      <c r="I402" s="67"/>
      <c r="J402" s="67"/>
      <c r="K402" s="67"/>
      <c r="L402" s="515"/>
      <c r="M402" s="70"/>
      <c r="N402" s="130"/>
    </row>
    <row r="403" spans="2:14" s="69" customFormat="1">
      <c r="B403" s="63"/>
      <c r="C403" s="64"/>
      <c r="D403" s="64"/>
      <c r="E403" s="65"/>
      <c r="F403" s="65"/>
      <c r="G403" s="66"/>
      <c r="H403" s="67"/>
      <c r="I403" s="67"/>
      <c r="J403" s="67"/>
      <c r="K403" s="67"/>
      <c r="L403" s="515"/>
      <c r="M403" s="70"/>
      <c r="N403" s="130"/>
    </row>
    <row r="404" spans="2:14" s="69" customFormat="1">
      <c r="B404" s="63"/>
      <c r="C404" s="64"/>
      <c r="D404" s="64"/>
      <c r="E404" s="65"/>
      <c r="F404" s="65"/>
      <c r="G404" s="66"/>
      <c r="H404" s="67"/>
      <c r="I404" s="67"/>
      <c r="J404" s="67"/>
      <c r="K404" s="67"/>
      <c r="L404" s="515"/>
      <c r="M404" s="70"/>
      <c r="N404" s="130"/>
    </row>
    <row r="405" spans="2:14" s="69" customFormat="1">
      <c r="B405" s="63"/>
      <c r="C405" s="64"/>
      <c r="D405" s="64"/>
      <c r="E405" s="65"/>
      <c r="F405" s="65"/>
      <c r="G405" s="66"/>
      <c r="H405" s="67"/>
      <c r="I405" s="67"/>
      <c r="J405" s="67"/>
      <c r="K405" s="67"/>
      <c r="L405" s="515"/>
      <c r="M405" s="70"/>
      <c r="N405" s="130"/>
    </row>
    <row r="406" spans="2:14" s="69" customFormat="1">
      <c r="B406" s="63"/>
      <c r="C406" s="64"/>
      <c r="D406" s="64"/>
      <c r="E406" s="65"/>
      <c r="F406" s="65"/>
      <c r="G406" s="66"/>
      <c r="H406" s="67"/>
      <c r="I406" s="67"/>
      <c r="J406" s="67"/>
      <c r="K406" s="67"/>
      <c r="L406" s="515"/>
      <c r="M406" s="70"/>
      <c r="N406" s="130"/>
    </row>
    <row r="407" spans="2:14" s="69" customFormat="1">
      <c r="B407" s="63"/>
      <c r="C407" s="64"/>
      <c r="D407" s="64"/>
      <c r="E407" s="65"/>
      <c r="F407" s="65"/>
      <c r="G407" s="66"/>
      <c r="H407" s="67"/>
      <c r="I407" s="67"/>
      <c r="J407" s="67"/>
      <c r="K407" s="67"/>
      <c r="L407" s="515"/>
      <c r="M407" s="70"/>
      <c r="N407" s="130"/>
    </row>
    <row r="408" spans="2:14" s="69" customFormat="1">
      <c r="B408" s="63"/>
      <c r="C408" s="64"/>
      <c r="D408" s="64"/>
      <c r="E408" s="65"/>
      <c r="F408" s="65"/>
      <c r="G408" s="66"/>
      <c r="H408" s="67"/>
      <c r="I408" s="67"/>
      <c r="J408" s="67"/>
      <c r="K408" s="67"/>
      <c r="L408" s="515"/>
      <c r="M408" s="70"/>
      <c r="N408" s="130"/>
    </row>
    <row r="409" spans="2:14" s="69" customFormat="1">
      <c r="B409" s="63"/>
      <c r="C409" s="64"/>
      <c r="D409" s="64"/>
      <c r="E409" s="65"/>
      <c r="F409" s="65"/>
      <c r="G409" s="66"/>
      <c r="H409" s="67"/>
      <c r="I409" s="67"/>
      <c r="J409" s="67"/>
      <c r="K409" s="67"/>
      <c r="L409" s="515"/>
      <c r="M409" s="70"/>
      <c r="N409" s="130"/>
    </row>
    <row r="410" spans="2:14" s="69" customFormat="1">
      <c r="B410" s="63"/>
      <c r="C410" s="64"/>
      <c r="D410" s="64"/>
      <c r="E410" s="65"/>
      <c r="F410" s="65"/>
      <c r="G410" s="66"/>
      <c r="H410" s="67"/>
      <c r="I410" s="67"/>
      <c r="J410" s="67"/>
      <c r="K410" s="67"/>
      <c r="L410" s="515"/>
      <c r="M410" s="70"/>
      <c r="N410" s="130"/>
    </row>
    <row r="411" spans="2:14" s="69" customFormat="1">
      <c r="B411" s="63"/>
      <c r="C411" s="64"/>
      <c r="D411" s="64"/>
      <c r="E411" s="65"/>
      <c r="F411" s="65"/>
      <c r="G411" s="66"/>
      <c r="H411" s="67"/>
      <c r="I411" s="67"/>
      <c r="J411" s="67"/>
      <c r="K411" s="67"/>
      <c r="L411" s="515"/>
      <c r="M411" s="70"/>
      <c r="N411" s="130"/>
    </row>
    <row r="412" spans="2:14" s="69" customFormat="1">
      <c r="B412" s="63"/>
      <c r="C412" s="64"/>
      <c r="D412" s="64"/>
      <c r="E412" s="65"/>
      <c r="F412" s="65"/>
      <c r="G412" s="66"/>
      <c r="H412" s="67"/>
      <c r="I412" s="67"/>
      <c r="J412" s="67"/>
      <c r="K412" s="67"/>
      <c r="L412" s="515"/>
      <c r="M412" s="70"/>
      <c r="N412" s="130"/>
    </row>
    <row r="413" spans="2:14" s="69" customFormat="1">
      <c r="B413" s="63"/>
      <c r="C413" s="64"/>
      <c r="D413" s="64"/>
      <c r="E413" s="65"/>
      <c r="F413" s="65"/>
      <c r="G413" s="66"/>
      <c r="H413" s="67"/>
      <c r="I413" s="67"/>
      <c r="J413" s="67"/>
      <c r="K413" s="67"/>
      <c r="L413" s="515"/>
      <c r="M413" s="70"/>
      <c r="N413" s="130"/>
    </row>
    <row r="414" spans="2:14" s="69" customFormat="1">
      <c r="B414" s="63"/>
      <c r="C414" s="64"/>
      <c r="D414" s="64"/>
      <c r="E414" s="65"/>
      <c r="F414" s="65"/>
      <c r="G414" s="66"/>
      <c r="H414" s="67"/>
      <c r="I414" s="67"/>
      <c r="J414" s="67"/>
      <c r="K414" s="67"/>
      <c r="L414" s="515"/>
      <c r="M414" s="70"/>
      <c r="N414" s="130"/>
    </row>
    <row r="415" spans="2:14" s="69" customFormat="1">
      <c r="B415" s="63"/>
      <c r="C415" s="64"/>
      <c r="D415" s="64"/>
      <c r="E415" s="65"/>
      <c r="F415" s="65"/>
      <c r="G415" s="66"/>
      <c r="H415" s="67"/>
      <c r="I415" s="67"/>
      <c r="J415" s="67"/>
      <c r="K415" s="67"/>
      <c r="L415" s="515"/>
      <c r="M415" s="70"/>
      <c r="N415" s="130"/>
    </row>
    <row r="416" spans="2:14" s="69" customFormat="1">
      <c r="B416" s="63"/>
      <c r="C416" s="64"/>
      <c r="D416" s="64"/>
      <c r="E416" s="65"/>
      <c r="F416" s="65"/>
      <c r="G416" s="66"/>
      <c r="H416" s="67"/>
      <c r="I416" s="67"/>
      <c r="J416" s="67"/>
      <c r="K416" s="67"/>
      <c r="L416" s="515"/>
      <c r="M416" s="70"/>
      <c r="N416" s="130"/>
    </row>
    <row r="417" spans="2:14" s="69" customFormat="1">
      <c r="B417" s="63"/>
      <c r="C417" s="64"/>
      <c r="D417" s="64"/>
      <c r="E417" s="65"/>
      <c r="F417" s="65"/>
      <c r="G417" s="66"/>
      <c r="H417" s="67"/>
      <c r="I417" s="67"/>
      <c r="J417" s="67"/>
      <c r="K417" s="67"/>
      <c r="L417" s="515"/>
      <c r="M417" s="70"/>
      <c r="N417" s="130"/>
    </row>
    <row r="418" spans="2:14" s="69" customFormat="1">
      <c r="B418" s="63"/>
      <c r="C418" s="64"/>
      <c r="D418" s="64"/>
      <c r="E418" s="65"/>
      <c r="F418" s="65"/>
      <c r="G418" s="66"/>
      <c r="H418" s="67"/>
      <c r="I418" s="67"/>
      <c r="J418" s="67"/>
      <c r="K418" s="67"/>
      <c r="L418" s="515"/>
      <c r="M418" s="70"/>
      <c r="N418" s="130"/>
    </row>
    <row r="419" spans="2:14" s="69" customFormat="1">
      <c r="B419" s="63"/>
      <c r="C419" s="64"/>
      <c r="D419" s="64"/>
      <c r="E419" s="65"/>
      <c r="F419" s="65"/>
      <c r="G419" s="66"/>
      <c r="H419" s="67"/>
      <c r="I419" s="67"/>
      <c r="J419" s="67"/>
      <c r="K419" s="67"/>
      <c r="L419" s="515"/>
      <c r="M419" s="70"/>
      <c r="N419" s="130"/>
    </row>
    <row r="420" spans="2:14" s="69" customFormat="1">
      <c r="B420" s="63"/>
      <c r="C420" s="64"/>
      <c r="D420" s="64"/>
      <c r="E420" s="65"/>
      <c r="F420" s="65"/>
      <c r="G420" s="66"/>
      <c r="H420" s="67"/>
      <c r="I420" s="67"/>
      <c r="J420" s="67"/>
      <c r="K420" s="67"/>
      <c r="L420" s="515"/>
      <c r="M420" s="70"/>
      <c r="N420" s="130"/>
    </row>
    <row r="421" spans="2:14" s="69" customFormat="1">
      <c r="B421" s="63"/>
      <c r="C421" s="64"/>
      <c r="D421" s="64"/>
      <c r="E421" s="65"/>
      <c r="F421" s="65"/>
      <c r="G421" s="66"/>
      <c r="H421" s="67"/>
      <c r="I421" s="67"/>
      <c r="J421" s="67"/>
      <c r="K421" s="67"/>
      <c r="L421" s="515"/>
      <c r="M421" s="70"/>
      <c r="N421" s="130"/>
    </row>
    <row r="422" spans="2:14" s="69" customFormat="1">
      <c r="B422" s="63"/>
      <c r="C422" s="64"/>
      <c r="D422" s="64"/>
      <c r="E422" s="65"/>
      <c r="F422" s="65"/>
      <c r="G422" s="66"/>
      <c r="H422" s="67"/>
      <c r="I422" s="67"/>
      <c r="J422" s="67"/>
      <c r="K422" s="67"/>
      <c r="L422" s="515"/>
      <c r="M422" s="70"/>
      <c r="N422" s="130"/>
    </row>
    <row r="423" spans="2:14" s="69" customFormat="1">
      <c r="B423" s="63"/>
      <c r="C423" s="64"/>
      <c r="D423" s="64"/>
      <c r="E423" s="65"/>
      <c r="F423" s="65"/>
      <c r="G423" s="66"/>
      <c r="H423" s="67"/>
      <c r="I423" s="67"/>
      <c r="J423" s="67"/>
      <c r="K423" s="67"/>
      <c r="L423" s="515"/>
      <c r="M423" s="70"/>
      <c r="N423" s="130"/>
    </row>
    <row r="424" spans="2:14" s="69" customFormat="1">
      <c r="B424" s="63"/>
      <c r="C424" s="64"/>
      <c r="D424" s="64"/>
      <c r="E424" s="65"/>
      <c r="F424" s="65"/>
      <c r="G424" s="66"/>
      <c r="H424" s="67"/>
      <c r="I424" s="67"/>
      <c r="J424" s="67"/>
      <c r="K424" s="67"/>
      <c r="L424" s="515"/>
      <c r="M424" s="70"/>
      <c r="N424" s="130"/>
    </row>
    <row r="425" spans="2:14" s="69" customFormat="1">
      <c r="B425" s="63"/>
      <c r="C425" s="64"/>
      <c r="D425" s="64"/>
      <c r="E425" s="65"/>
      <c r="F425" s="65"/>
      <c r="G425" s="66"/>
      <c r="H425" s="67"/>
      <c r="I425" s="67"/>
      <c r="J425" s="67"/>
      <c r="K425" s="67"/>
      <c r="L425" s="515"/>
      <c r="M425" s="70"/>
      <c r="N425" s="130"/>
    </row>
    <row r="426" spans="2:14" s="69" customFormat="1">
      <c r="B426" s="63"/>
      <c r="C426" s="64"/>
      <c r="D426" s="64"/>
      <c r="E426" s="65"/>
      <c r="F426" s="65"/>
      <c r="G426" s="66"/>
      <c r="H426" s="67"/>
      <c r="I426" s="67"/>
      <c r="J426" s="67"/>
      <c r="K426" s="67"/>
      <c r="L426" s="515"/>
      <c r="M426" s="70"/>
      <c r="N426" s="130"/>
    </row>
    <row r="427" spans="2:14" s="69" customFormat="1">
      <c r="B427" s="63"/>
      <c r="C427" s="64"/>
      <c r="D427" s="64"/>
      <c r="E427" s="65"/>
      <c r="F427" s="65"/>
      <c r="G427" s="66"/>
      <c r="H427" s="67"/>
      <c r="I427" s="67"/>
      <c r="J427" s="67"/>
      <c r="K427" s="67"/>
      <c r="L427" s="515"/>
      <c r="M427" s="70"/>
      <c r="N427" s="130"/>
    </row>
    <row r="428" spans="2:14" s="69" customFormat="1">
      <c r="B428" s="63"/>
      <c r="C428" s="64"/>
      <c r="D428" s="64"/>
      <c r="E428" s="65"/>
      <c r="F428" s="65"/>
      <c r="G428" s="66"/>
      <c r="H428" s="67"/>
      <c r="I428" s="67"/>
      <c r="J428" s="67"/>
      <c r="K428" s="67"/>
      <c r="L428" s="515"/>
      <c r="M428" s="70"/>
      <c r="N428" s="130"/>
    </row>
    <row r="429" spans="2:14" s="69" customFormat="1">
      <c r="B429" s="63"/>
      <c r="C429" s="64"/>
      <c r="D429" s="64"/>
      <c r="E429" s="65"/>
      <c r="F429" s="65"/>
      <c r="G429" s="66"/>
      <c r="H429" s="67"/>
      <c r="I429" s="67"/>
      <c r="J429" s="67"/>
      <c r="K429" s="67"/>
      <c r="L429" s="515"/>
      <c r="M429" s="70"/>
      <c r="N429" s="130"/>
    </row>
    <row r="430" spans="2:14" s="69" customFormat="1">
      <c r="B430" s="63"/>
      <c r="C430" s="64"/>
      <c r="D430" s="64"/>
      <c r="E430" s="65"/>
      <c r="F430" s="65"/>
      <c r="G430" s="66"/>
      <c r="H430" s="67"/>
      <c r="I430" s="67"/>
      <c r="J430" s="67"/>
      <c r="K430" s="67"/>
      <c r="L430" s="515"/>
      <c r="M430" s="70"/>
      <c r="N430" s="130"/>
    </row>
    <row r="431" spans="2:14" s="69" customFormat="1">
      <c r="B431" s="63"/>
      <c r="C431" s="64"/>
      <c r="D431" s="64"/>
      <c r="E431" s="65"/>
      <c r="F431" s="65"/>
      <c r="G431" s="66"/>
      <c r="H431" s="67"/>
      <c r="I431" s="67"/>
      <c r="J431" s="67"/>
      <c r="K431" s="67"/>
      <c r="L431" s="515"/>
      <c r="M431" s="70"/>
      <c r="N431" s="130"/>
    </row>
    <row r="432" spans="2:14" s="69" customFormat="1">
      <c r="B432" s="63"/>
      <c r="C432" s="64"/>
      <c r="D432" s="64"/>
      <c r="E432" s="65"/>
      <c r="F432" s="65"/>
      <c r="G432" s="66"/>
      <c r="H432" s="67"/>
      <c r="I432" s="67"/>
      <c r="J432" s="67"/>
      <c r="K432" s="67"/>
      <c r="L432" s="515"/>
      <c r="M432" s="70"/>
      <c r="N432" s="130"/>
    </row>
    <row r="433" spans="2:14" s="69" customFormat="1">
      <c r="B433" s="63"/>
      <c r="C433" s="64"/>
      <c r="D433" s="64"/>
      <c r="E433" s="65"/>
      <c r="F433" s="65"/>
      <c r="G433" s="66"/>
      <c r="H433" s="67"/>
      <c r="I433" s="67"/>
      <c r="J433" s="67"/>
      <c r="K433" s="67"/>
      <c r="L433" s="515"/>
      <c r="M433" s="70"/>
      <c r="N433" s="130"/>
    </row>
    <row r="434" spans="2:14" s="69" customFormat="1">
      <c r="B434" s="63"/>
      <c r="C434" s="64"/>
      <c r="D434" s="64"/>
      <c r="E434" s="65"/>
      <c r="F434" s="65"/>
      <c r="G434" s="66"/>
      <c r="H434" s="67"/>
      <c r="I434" s="67"/>
      <c r="J434" s="67"/>
      <c r="K434" s="67"/>
      <c r="L434" s="515"/>
      <c r="M434" s="70"/>
      <c r="N434" s="130"/>
    </row>
    <row r="435" spans="2:14" s="69" customFormat="1">
      <c r="B435" s="63"/>
      <c r="C435" s="64"/>
      <c r="D435" s="64"/>
      <c r="E435" s="65"/>
      <c r="F435" s="65"/>
      <c r="G435" s="66"/>
      <c r="H435" s="67"/>
      <c r="I435" s="67"/>
      <c r="J435" s="67"/>
      <c r="K435" s="67"/>
      <c r="L435" s="515"/>
      <c r="M435" s="70"/>
      <c r="N435" s="130"/>
    </row>
    <row r="436" spans="2:14" s="69" customFormat="1">
      <c r="B436" s="63"/>
      <c r="C436" s="64"/>
      <c r="D436" s="64"/>
      <c r="E436" s="65"/>
      <c r="F436" s="65"/>
      <c r="G436" s="66"/>
      <c r="H436" s="67"/>
      <c r="I436" s="67"/>
      <c r="J436" s="67"/>
      <c r="K436" s="67"/>
      <c r="L436" s="515"/>
      <c r="M436" s="70"/>
      <c r="N436" s="130"/>
    </row>
  </sheetData>
  <autoFilter ref="C16:M70">
    <sortState ref="C17:M70">
      <sortCondition ref="G16:G70"/>
    </sortState>
  </autoFilter>
  <mergeCells count="3">
    <mergeCell ref="C2:M2"/>
    <mergeCell ref="C71:M71"/>
    <mergeCell ref="C86:E86"/>
  </mergeCells>
  <printOptions horizontalCentered="1"/>
  <pageMargins left="0.51181102362204722" right="0.51181102362204722" top="0.31496062992125984" bottom="0.27559055118110237" header="0.19685039370078741" footer="0.19685039370078741"/>
  <pageSetup paperSize="9" scale="47" fitToHeight="0"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outlinePr summaryBelow="0"/>
    <pageSetUpPr fitToPage="1"/>
  </sheetPr>
  <dimension ref="A1:Z343"/>
  <sheetViews>
    <sheetView showGridLines="0" view="pageBreakPreview" zoomScaleNormal="84" zoomScaleSheetLayoutView="100" workbookViewId="0">
      <selection activeCell="C25" sqref="C25:G25"/>
    </sheetView>
  </sheetViews>
  <sheetFormatPr defaultColWidth="9.140625" defaultRowHeight="15"/>
  <cols>
    <col min="1" max="1" width="1.7109375" style="20" customWidth="1"/>
    <col min="2" max="2" width="1.28515625" style="18" customWidth="1"/>
    <col min="3" max="3" width="60.28515625" style="19" customWidth="1"/>
    <col min="4" max="4" width="16.140625" style="19" customWidth="1"/>
    <col min="5" max="5" width="25.140625" style="18" customWidth="1"/>
    <col min="6" max="6" width="23.28515625" style="18" customWidth="1"/>
    <col min="7" max="7" width="22.28515625" style="18" customWidth="1"/>
    <col min="8" max="8" width="23.140625" style="18" customWidth="1"/>
    <col min="9" max="9" width="1.28515625" style="18" customWidth="1"/>
    <col min="10" max="10" width="12.7109375" style="20" bestFit="1" customWidth="1"/>
    <col min="11" max="26" width="9.140625" style="20"/>
    <col min="27" max="16384" width="9.140625" style="18"/>
  </cols>
  <sheetData>
    <row r="1" spans="1:26">
      <c r="C1" s="177"/>
      <c r="D1" s="177"/>
      <c r="E1" s="177"/>
      <c r="F1" s="177"/>
    </row>
    <row r="2" spans="1:26" s="63" customFormat="1" ht="15.75">
      <c r="C2" s="528" t="s">
        <v>20716</v>
      </c>
      <c r="D2" s="528"/>
      <c r="E2" s="528"/>
      <c r="F2" s="528"/>
      <c r="G2" s="528"/>
      <c r="H2" s="528"/>
      <c r="I2" s="179"/>
      <c r="J2" s="179"/>
      <c r="K2" s="179"/>
      <c r="L2" s="179"/>
      <c r="M2" s="179"/>
      <c r="N2" s="179"/>
      <c r="O2" s="130"/>
    </row>
    <row r="3" spans="1:26" s="63" customFormat="1" ht="15.75">
      <c r="C3" s="178"/>
      <c r="D3" s="178"/>
      <c r="E3" s="178"/>
      <c r="F3" s="178"/>
      <c r="G3" s="178"/>
      <c r="H3" s="178"/>
      <c r="I3" s="179"/>
      <c r="J3" s="179"/>
      <c r="K3" s="179"/>
      <c r="L3" s="179"/>
      <c r="M3" s="179"/>
      <c r="N3" s="179"/>
      <c r="O3" s="130"/>
    </row>
    <row r="4" spans="1:26">
      <c r="C4" s="183" t="s">
        <v>20706</v>
      </c>
      <c r="D4" s="184"/>
      <c r="E4" s="185" t="s">
        <v>20694</v>
      </c>
      <c r="F4" s="186"/>
      <c r="G4" s="186"/>
      <c r="H4" s="187"/>
    </row>
    <row r="5" spans="1:26">
      <c r="C5" s="188" t="str">
        <f>DADOS!$D$3</f>
        <v>PREFEITURA MUNICIPAL DE PARANAIGUARA</v>
      </c>
      <c r="D5" s="189"/>
      <c r="E5" s="190" t="str">
        <f>DADOS!$D$5</f>
        <v>REFORMA DA PRAÇA NOVO SONHO</v>
      </c>
      <c r="F5" s="191"/>
      <c r="G5" s="191"/>
      <c r="H5" s="189"/>
    </row>
    <row r="6" spans="1:26">
      <c r="C6" s="192"/>
      <c r="D6" s="192"/>
      <c r="E6" s="186"/>
      <c r="F6" s="193"/>
      <c r="G6" s="186"/>
      <c r="H6" s="186"/>
    </row>
    <row r="7" spans="1:26" s="181" customFormat="1">
      <c r="A7" s="180"/>
      <c r="C7" s="183" t="s">
        <v>20695</v>
      </c>
      <c r="D7" s="192"/>
      <c r="E7" s="192"/>
      <c r="F7" s="192"/>
      <c r="G7" s="183" t="s">
        <v>20696</v>
      </c>
      <c r="H7" s="184"/>
      <c r="J7" s="180"/>
      <c r="K7" s="180"/>
      <c r="L7" s="180"/>
      <c r="M7" s="180"/>
      <c r="N7" s="180"/>
      <c r="O7" s="180"/>
      <c r="P7" s="180"/>
      <c r="Q7" s="180"/>
      <c r="R7" s="180"/>
      <c r="S7" s="180"/>
      <c r="T7" s="180"/>
      <c r="U7" s="180"/>
      <c r="V7" s="180"/>
      <c r="W7" s="180"/>
      <c r="X7" s="180"/>
      <c r="Y7" s="180"/>
      <c r="Z7" s="180"/>
    </row>
    <row r="8" spans="1:26">
      <c r="C8" s="188" t="str">
        <f>DADOS!$D$6</f>
        <v>RUA VER. JOÃO MOREIRA, ESQ. C/ RUA 22 E RUA M-1</v>
      </c>
      <c r="D8" s="194"/>
      <c r="E8" s="191"/>
      <c r="F8" s="191"/>
      <c r="G8" s="188" t="str">
        <f>DADOS!$D$4</f>
        <v>PARANAIGUARA/GO</v>
      </c>
      <c r="H8" s="189"/>
    </row>
    <row r="10" spans="1:26">
      <c r="C10" s="2"/>
      <c r="D10" s="2"/>
      <c r="E10" s="2"/>
      <c r="F10" s="2"/>
      <c r="G10" s="2"/>
      <c r="H10" s="2"/>
    </row>
    <row r="11" spans="1:26">
      <c r="C11" s="535" t="s">
        <v>7</v>
      </c>
      <c r="D11" s="535"/>
      <c r="E11" s="535"/>
      <c r="F11" s="535"/>
      <c r="G11" s="535"/>
      <c r="H11" s="535"/>
    </row>
    <row r="12" spans="1:26" ht="8.65" customHeight="1">
      <c r="C12" s="195"/>
      <c r="D12" s="195"/>
      <c r="E12" s="196"/>
      <c r="F12" s="196"/>
      <c r="G12" s="196"/>
      <c r="H12" s="196"/>
    </row>
    <row r="13" spans="1:26">
      <c r="C13" s="541" t="s">
        <v>19901</v>
      </c>
      <c r="D13" s="541"/>
      <c r="E13" s="541"/>
      <c r="F13" s="541"/>
      <c r="G13" s="541"/>
      <c r="H13" s="541"/>
      <c r="K13" s="197"/>
    </row>
    <row r="14" spans="1:26">
      <c r="C14" s="198" t="s">
        <v>19887</v>
      </c>
      <c r="D14" s="199"/>
      <c r="E14" s="198"/>
      <c r="F14" s="198" t="s">
        <v>19902</v>
      </c>
      <c r="G14" s="198" t="s">
        <v>19903</v>
      </c>
      <c r="H14" s="198" t="s">
        <v>19904</v>
      </c>
    </row>
    <row r="15" spans="1:26">
      <c r="C15" s="200" t="s">
        <v>19905</v>
      </c>
      <c r="D15" s="200"/>
      <c r="E15" s="201"/>
      <c r="F15" s="202">
        <v>2</v>
      </c>
      <c r="G15" s="202">
        <v>1.25</v>
      </c>
      <c r="H15" s="202">
        <f>ROUND(F15*G15,2)</f>
        <v>2.5</v>
      </c>
    </row>
    <row r="16" spans="1:26">
      <c r="C16" s="200"/>
      <c r="D16" s="200"/>
      <c r="E16" s="201"/>
      <c r="F16" s="201"/>
      <c r="G16" s="201"/>
      <c r="H16" s="202"/>
    </row>
    <row r="17" spans="3:11">
      <c r="C17" s="532" t="s">
        <v>19890</v>
      </c>
      <c r="D17" s="532"/>
      <c r="E17" s="532"/>
      <c r="F17" s="532"/>
      <c r="G17" s="532"/>
      <c r="H17" s="203">
        <f>SUM(H15)</f>
        <v>2.5</v>
      </c>
    </row>
    <row r="18" spans="3:11">
      <c r="C18" s="204"/>
      <c r="D18" s="204"/>
      <c r="E18" s="204"/>
      <c r="F18" s="204"/>
      <c r="G18" s="204"/>
      <c r="H18" s="205"/>
    </row>
    <row r="19" spans="3:11">
      <c r="C19" s="543" t="s">
        <v>19922</v>
      </c>
      <c r="D19" s="543"/>
      <c r="E19" s="543"/>
      <c r="F19" s="543"/>
      <c r="G19" s="543"/>
      <c r="H19" s="543"/>
    </row>
    <row r="20" spans="3:11" ht="4.9000000000000004" customHeight="1">
      <c r="C20" s="238"/>
      <c r="D20" s="238"/>
      <c r="E20" s="239"/>
      <c r="F20" s="239"/>
      <c r="G20" s="239"/>
      <c r="H20" s="239"/>
    </row>
    <row r="21" spans="3:11">
      <c r="C21" s="544" t="s">
        <v>1718</v>
      </c>
      <c r="D21" s="544"/>
      <c r="E21" s="544"/>
      <c r="F21" s="544"/>
      <c r="G21" s="544"/>
      <c r="H21" s="544"/>
    </row>
    <row r="22" spans="3:11">
      <c r="C22" s="237" t="s">
        <v>19887</v>
      </c>
      <c r="D22" s="240"/>
      <c r="E22" s="237"/>
      <c r="F22" s="237"/>
      <c r="G22" s="237"/>
      <c r="H22" s="237" t="s">
        <v>19906</v>
      </c>
    </row>
    <row r="23" spans="3:11">
      <c r="C23" s="241" t="s">
        <v>37590</v>
      </c>
      <c r="D23" s="241"/>
      <c r="E23" s="227"/>
      <c r="F23" s="227"/>
      <c r="G23" s="227"/>
      <c r="H23" s="227">
        <v>5</v>
      </c>
    </row>
    <row r="24" spans="3:11">
      <c r="C24" s="241"/>
      <c r="D24" s="241"/>
      <c r="E24" s="226"/>
      <c r="F24" s="227"/>
      <c r="G24" s="226"/>
      <c r="H24" s="227"/>
      <c r="J24" s="242"/>
      <c r="K24" s="242"/>
    </row>
    <row r="25" spans="3:11">
      <c r="C25" s="545" t="s">
        <v>19890</v>
      </c>
      <c r="D25" s="545"/>
      <c r="E25" s="545"/>
      <c r="F25" s="545"/>
      <c r="G25" s="545"/>
      <c r="H25" s="203">
        <f>SUM(H23:H24)</f>
        <v>5</v>
      </c>
      <c r="J25" s="242"/>
      <c r="K25" s="242"/>
    </row>
    <row r="26" spans="3:11">
      <c r="C26" s="244"/>
      <c r="D26" s="244"/>
      <c r="E26" s="245"/>
      <c r="F26" s="201"/>
      <c r="G26" s="201"/>
      <c r="H26" s="205"/>
    </row>
    <row r="27" spans="3:11">
      <c r="C27" s="542" t="s">
        <v>19923</v>
      </c>
      <c r="D27" s="542"/>
      <c r="E27" s="542"/>
      <c r="F27" s="542"/>
      <c r="G27" s="542"/>
      <c r="H27" s="542"/>
    </row>
    <row r="28" spans="3:11" ht="6.75" customHeight="1">
      <c r="C28" s="195"/>
      <c r="D28" s="195"/>
      <c r="E28" s="196"/>
      <c r="F28" s="196"/>
      <c r="G28" s="196"/>
      <c r="H28" s="196"/>
      <c r="J28" s="236"/>
    </row>
    <row r="29" spans="3:11">
      <c r="C29" s="539" t="s">
        <v>19925</v>
      </c>
      <c r="D29" s="539"/>
      <c r="E29" s="539"/>
      <c r="F29" s="539"/>
      <c r="G29" s="539"/>
      <c r="H29" s="539"/>
    </row>
    <row r="30" spans="3:11">
      <c r="C30" s="207" t="s">
        <v>19887</v>
      </c>
      <c r="D30" s="208"/>
      <c r="E30" s="207"/>
      <c r="F30" s="207"/>
      <c r="G30" s="207"/>
      <c r="H30" s="207" t="s">
        <v>19904</v>
      </c>
    </row>
    <row r="31" spans="3:11">
      <c r="C31" s="220" t="s">
        <v>37583</v>
      </c>
      <c r="D31" s="220"/>
      <c r="E31" s="220"/>
      <c r="F31" s="249"/>
      <c r="G31" s="249"/>
      <c r="H31" s="250">
        <v>52.5</v>
      </c>
    </row>
    <row r="32" spans="3:11">
      <c r="C32" s="220" t="s">
        <v>37584</v>
      </c>
      <c r="D32" s="220"/>
      <c r="E32" s="220"/>
      <c r="F32" s="249"/>
      <c r="G32" s="249"/>
      <c r="H32" s="250">
        <v>35.32</v>
      </c>
    </row>
    <row r="33" spans="1:26" s="252" customFormat="1">
      <c r="A33" s="251"/>
      <c r="C33" s="212"/>
      <c r="D33" s="212"/>
      <c r="E33" s="20"/>
      <c r="F33" s="20"/>
      <c r="G33" s="20"/>
      <c r="H33" s="20"/>
      <c r="J33" s="251"/>
      <c r="K33" s="251"/>
      <c r="L33" s="251"/>
      <c r="M33" s="251"/>
      <c r="N33" s="251"/>
      <c r="O33" s="251"/>
      <c r="P33" s="251"/>
      <c r="Q33" s="251"/>
      <c r="R33" s="251"/>
      <c r="S33" s="251"/>
      <c r="T33" s="251"/>
      <c r="U33" s="251"/>
      <c r="V33" s="251"/>
      <c r="W33" s="251"/>
      <c r="X33" s="251"/>
      <c r="Y33" s="251"/>
      <c r="Z33" s="251"/>
    </row>
    <row r="34" spans="1:26">
      <c r="C34" s="243" t="s">
        <v>19924</v>
      </c>
      <c r="D34" s="244"/>
      <c r="E34" s="210"/>
      <c r="F34" s="210"/>
      <c r="G34" s="210"/>
      <c r="H34" s="210"/>
    </row>
    <row r="35" spans="1:26">
      <c r="C35" s="532" t="s">
        <v>19890</v>
      </c>
      <c r="D35" s="532"/>
      <c r="E35" s="532"/>
      <c r="F35" s="532"/>
      <c r="G35" s="532"/>
      <c r="H35" s="248">
        <f>SUM(H31:H34)</f>
        <v>87.82</v>
      </c>
    </row>
    <row r="36" spans="1:26">
      <c r="C36" s="253"/>
      <c r="D36" s="253"/>
      <c r="E36" s="20"/>
      <c r="F36" s="20"/>
      <c r="G36" s="20"/>
      <c r="H36" s="38"/>
    </row>
    <row r="37" spans="1:26">
      <c r="C37" s="539" t="s">
        <v>19926</v>
      </c>
      <c r="D37" s="539"/>
      <c r="E37" s="539"/>
      <c r="F37" s="539"/>
      <c r="G37" s="539"/>
      <c r="H37" s="539"/>
    </row>
    <row r="38" spans="1:26">
      <c r="C38" s="207" t="s">
        <v>19887</v>
      </c>
      <c r="D38" s="208"/>
      <c r="E38" s="207"/>
      <c r="F38" s="207"/>
      <c r="G38" s="207"/>
      <c r="H38" s="207" t="s">
        <v>19904</v>
      </c>
    </row>
    <row r="39" spans="1:26">
      <c r="C39" s="254" t="str">
        <f>C31</f>
        <v>COBERTURA 1</v>
      </c>
      <c r="D39" s="220"/>
      <c r="E39" s="220"/>
      <c r="F39" s="249"/>
      <c r="G39" s="249"/>
      <c r="H39" s="250">
        <f>H31</f>
        <v>52.5</v>
      </c>
    </row>
    <row r="40" spans="1:26">
      <c r="C40" s="254" t="str">
        <f>C32</f>
        <v>COBERTURA 2</v>
      </c>
      <c r="D40" s="220"/>
      <c r="E40" s="220"/>
      <c r="F40" s="249"/>
      <c r="G40" s="249"/>
      <c r="H40" s="250">
        <f>H32</f>
        <v>35.32</v>
      </c>
    </row>
    <row r="41" spans="1:26" s="252" customFormat="1">
      <c r="A41" s="251"/>
      <c r="C41" s="212"/>
      <c r="D41" s="212"/>
      <c r="E41" s="20"/>
      <c r="F41" s="20"/>
      <c r="G41" s="20"/>
      <c r="H41" s="20"/>
      <c r="J41" s="251"/>
      <c r="K41" s="251"/>
      <c r="L41" s="251"/>
      <c r="M41" s="251"/>
      <c r="N41" s="251"/>
      <c r="O41" s="251"/>
      <c r="P41" s="251"/>
      <c r="Q41" s="251"/>
      <c r="R41" s="251"/>
      <c r="S41" s="251"/>
      <c r="T41" s="251"/>
      <c r="U41" s="251"/>
      <c r="V41" s="251"/>
      <c r="W41" s="251"/>
      <c r="X41" s="251"/>
      <c r="Y41" s="251"/>
      <c r="Z41" s="251"/>
    </row>
    <row r="42" spans="1:26">
      <c r="C42" s="243" t="s">
        <v>19924</v>
      </c>
      <c r="D42" s="244"/>
      <c r="E42" s="210"/>
      <c r="F42" s="210"/>
      <c r="G42" s="210"/>
      <c r="H42" s="210"/>
    </row>
    <row r="43" spans="1:26">
      <c r="C43" s="243"/>
      <c r="D43" s="244"/>
      <c r="E43" s="210"/>
      <c r="F43" s="210"/>
      <c r="G43" s="210"/>
      <c r="H43" s="210"/>
    </row>
    <row r="44" spans="1:26">
      <c r="C44" s="532" t="s">
        <v>19890</v>
      </c>
      <c r="D44" s="532"/>
      <c r="E44" s="532"/>
      <c r="F44" s="532"/>
      <c r="G44" s="532"/>
      <c r="H44" s="248">
        <f>SUM(H39:H43)</f>
        <v>87.82</v>
      </c>
    </row>
    <row r="45" spans="1:26">
      <c r="C45" s="253"/>
      <c r="D45" s="253"/>
      <c r="E45" s="20"/>
      <c r="F45" s="20"/>
      <c r="G45" s="20"/>
      <c r="H45" s="38"/>
    </row>
    <row r="46" spans="1:26">
      <c r="C46" s="539" t="s">
        <v>19927</v>
      </c>
      <c r="D46" s="539"/>
      <c r="E46" s="539"/>
      <c r="F46" s="539"/>
      <c r="G46" s="539"/>
      <c r="H46" s="539"/>
    </row>
    <row r="47" spans="1:26">
      <c r="C47" s="207" t="s">
        <v>19887</v>
      </c>
      <c r="D47" s="208"/>
      <c r="E47" s="207"/>
      <c r="F47" s="207"/>
      <c r="G47" s="207"/>
      <c r="H47" s="207" t="s">
        <v>19904</v>
      </c>
    </row>
    <row r="48" spans="1:26">
      <c r="C48" s="220" t="s">
        <v>37585</v>
      </c>
      <c r="D48" s="220"/>
      <c r="E48" s="220"/>
      <c r="F48" s="249"/>
      <c r="G48" s="249"/>
      <c r="H48" s="250">
        <v>2.7</v>
      </c>
    </row>
    <row r="49" spans="3:8">
      <c r="C49" s="220" t="s">
        <v>37586</v>
      </c>
      <c r="D49" s="212"/>
      <c r="E49" s="20"/>
      <c r="F49" s="20"/>
      <c r="G49" s="20"/>
      <c r="H49" s="250">
        <v>2.7</v>
      </c>
    </row>
    <row r="50" spans="3:8">
      <c r="C50" s="220" t="s">
        <v>37587</v>
      </c>
      <c r="D50" s="212"/>
      <c r="E50" s="20"/>
      <c r="F50" s="20"/>
      <c r="G50" s="20"/>
      <c r="H50" s="250">
        <v>19.95</v>
      </c>
    </row>
    <row r="51" spans="3:8">
      <c r="C51" s="220" t="s">
        <v>37588</v>
      </c>
      <c r="D51" s="212"/>
      <c r="E51" s="20"/>
      <c r="F51" s="20"/>
      <c r="G51" s="20"/>
      <c r="H51" s="250">
        <v>50</v>
      </c>
    </row>
    <row r="52" spans="3:8">
      <c r="C52" s="220" t="s">
        <v>37589</v>
      </c>
      <c r="D52" s="212"/>
      <c r="E52" s="20"/>
      <c r="F52" s="20"/>
      <c r="G52" s="20"/>
      <c r="H52" s="250">
        <v>12.12</v>
      </c>
    </row>
    <row r="53" spans="3:8">
      <c r="C53" s="243"/>
      <c r="D53" s="244"/>
      <c r="E53" s="210"/>
      <c r="F53" s="210"/>
      <c r="G53" s="210"/>
      <c r="H53" s="210"/>
    </row>
    <row r="54" spans="3:8">
      <c r="C54" s="532" t="s">
        <v>19890</v>
      </c>
      <c r="D54" s="532"/>
      <c r="E54" s="532"/>
      <c r="F54" s="532"/>
      <c r="G54" s="532"/>
      <c r="H54" s="248">
        <f>SUM(H48:H53)</f>
        <v>87.47</v>
      </c>
    </row>
    <row r="55" spans="3:8">
      <c r="C55" s="204"/>
      <c r="D55" s="204"/>
      <c r="E55" s="204"/>
      <c r="F55" s="204"/>
      <c r="G55" s="204"/>
      <c r="H55" s="215"/>
    </row>
    <row r="56" spans="3:8">
      <c r="C56" s="533" t="s">
        <v>19928</v>
      </c>
      <c r="D56" s="533"/>
      <c r="E56" s="533"/>
      <c r="F56" s="533"/>
      <c r="G56" s="533"/>
      <c r="H56" s="533"/>
    </row>
    <row r="57" spans="3:8">
      <c r="C57" s="207" t="s">
        <v>19887</v>
      </c>
      <c r="D57" s="208"/>
      <c r="E57" s="207"/>
      <c r="F57" s="198"/>
      <c r="G57" s="198"/>
      <c r="H57" s="198" t="s">
        <v>19902</v>
      </c>
    </row>
    <row r="58" spans="3:8">
      <c r="C58" s="497" t="s">
        <v>37584</v>
      </c>
      <c r="D58" s="497"/>
      <c r="E58" s="497"/>
      <c r="F58" s="255"/>
      <c r="G58" s="213"/>
      <c r="H58" s="255">
        <v>10.3</v>
      </c>
    </row>
    <row r="59" spans="3:8" ht="14.25" customHeight="1">
      <c r="C59" s="534"/>
      <c r="D59" s="534"/>
      <c r="E59" s="534"/>
      <c r="F59" s="255"/>
      <c r="G59" s="213"/>
      <c r="H59" s="255"/>
    </row>
    <row r="60" spans="3:8" ht="14.25" customHeight="1">
      <c r="C60" s="200"/>
      <c r="D60" s="200"/>
      <c r="E60" s="201"/>
      <c r="F60" s="201"/>
      <c r="G60" s="201"/>
      <c r="H60" s="201"/>
    </row>
    <row r="61" spans="3:8">
      <c r="C61" s="532" t="s">
        <v>19890</v>
      </c>
      <c r="D61" s="532"/>
      <c r="E61" s="532"/>
      <c r="F61" s="532"/>
      <c r="G61" s="532"/>
      <c r="H61" s="214">
        <f>SUM(H58:H60)</f>
        <v>10.3</v>
      </c>
    </row>
    <row r="62" spans="3:8">
      <c r="C62" s="204"/>
      <c r="D62" s="204"/>
      <c r="E62" s="204"/>
      <c r="F62" s="204"/>
      <c r="G62" s="204"/>
      <c r="H62" s="215"/>
    </row>
    <row r="63" spans="3:8">
      <c r="C63" s="533" t="s">
        <v>19929</v>
      </c>
      <c r="D63" s="533"/>
      <c r="E63" s="533"/>
      <c r="F63" s="533"/>
      <c r="G63" s="533"/>
      <c r="H63" s="533"/>
    </row>
    <row r="64" spans="3:8">
      <c r="C64" s="207" t="s">
        <v>19887</v>
      </c>
      <c r="D64" s="208"/>
      <c r="E64" s="207"/>
      <c r="F64" s="198"/>
      <c r="G64" s="198"/>
      <c r="H64" s="198" t="s">
        <v>19902</v>
      </c>
    </row>
    <row r="65" spans="1:26">
      <c r="C65" s="220" t="s">
        <v>37583</v>
      </c>
      <c r="D65" s="220"/>
      <c r="E65" s="220"/>
      <c r="F65" s="202"/>
      <c r="G65" s="202"/>
      <c r="H65" s="202">
        <v>20.3</v>
      </c>
    </row>
    <row r="66" spans="1:26" ht="14.25" customHeight="1">
      <c r="C66" s="220" t="s">
        <v>37584</v>
      </c>
      <c r="D66" s="220"/>
      <c r="E66" s="220"/>
      <c r="F66" s="255"/>
      <c r="G66" s="213"/>
      <c r="H66" s="255">
        <v>24.36</v>
      </c>
    </row>
    <row r="67" spans="1:26" ht="14.25" customHeight="1">
      <c r="C67" s="534"/>
      <c r="D67" s="534"/>
      <c r="E67" s="534"/>
      <c r="F67" s="255"/>
      <c r="G67" s="213"/>
      <c r="H67" s="255"/>
    </row>
    <row r="68" spans="1:26">
      <c r="C68" s="532" t="s">
        <v>19890</v>
      </c>
      <c r="D68" s="532"/>
      <c r="E68" s="532"/>
      <c r="F68" s="532"/>
      <c r="G68" s="532"/>
      <c r="H68" s="214">
        <f>SUM(H65:H67)</f>
        <v>44.66</v>
      </c>
    </row>
    <row r="69" spans="1:26">
      <c r="C69" s="204"/>
      <c r="D69" s="204"/>
      <c r="E69" s="204"/>
      <c r="F69" s="204"/>
      <c r="G69" s="204"/>
      <c r="H69" s="215"/>
    </row>
    <row r="70" spans="1:26">
      <c r="C70" s="535" t="s">
        <v>19895</v>
      </c>
      <c r="D70" s="535"/>
      <c r="E70" s="535"/>
      <c r="F70" s="535"/>
      <c r="G70" s="535"/>
      <c r="H70" s="535"/>
    </row>
    <row r="71" spans="1:26" s="39" customFormat="1" ht="7.5" customHeight="1">
      <c r="A71" s="20"/>
      <c r="B71" s="18"/>
      <c r="C71" s="219"/>
      <c r="D71" s="219"/>
      <c r="E71" s="219"/>
      <c r="F71" s="219"/>
      <c r="G71" s="219"/>
      <c r="H71" s="219"/>
      <c r="I71" s="18"/>
      <c r="J71" s="20"/>
      <c r="K71" s="20"/>
      <c r="L71" s="20"/>
      <c r="M71" s="20"/>
      <c r="N71" s="20"/>
      <c r="O71" s="20"/>
      <c r="P71" s="20"/>
      <c r="Q71" s="20"/>
      <c r="R71" s="20"/>
      <c r="S71" s="20"/>
      <c r="T71" s="20"/>
      <c r="U71" s="20"/>
      <c r="V71" s="20"/>
      <c r="W71" s="20"/>
      <c r="X71" s="20"/>
      <c r="Y71" s="20"/>
      <c r="Z71" s="20"/>
    </row>
    <row r="72" spans="1:26" s="39" customFormat="1">
      <c r="A72" s="20"/>
      <c r="B72" s="18"/>
      <c r="C72" s="533" t="s">
        <v>19930</v>
      </c>
      <c r="D72" s="533"/>
      <c r="E72" s="533"/>
      <c r="F72" s="533"/>
      <c r="G72" s="533"/>
      <c r="H72" s="533"/>
      <c r="I72" s="18"/>
      <c r="J72" s="20"/>
      <c r="K72" s="20"/>
      <c r="L72" s="20"/>
      <c r="M72" s="20"/>
      <c r="N72" s="20"/>
      <c r="O72" s="20"/>
      <c r="P72" s="20"/>
      <c r="Q72" s="20"/>
      <c r="R72" s="20"/>
      <c r="S72" s="20"/>
      <c r="T72" s="20"/>
      <c r="U72" s="20"/>
      <c r="V72" s="20"/>
      <c r="W72" s="20"/>
      <c r="X72" s="20"/>
      <c r="Y72" s="20"/>
      <c r="Z72" s="20"/>
    </row>
    <row r="73" spans="1:26" s="39" customFormat="1" ht="17.649999999999999" customHeight="1">
      <c r="A73" s="20"/>
      <c r="B73" s="18"/>
      <c r="C73" s="38"/>
      <c r="D73" s="38"/>
      <c r="E73" s="38"/>
      <c r="F73" s="38"/>
      <c r="G73" s="38"/>
      <c r="H73" s="38"/>
      <c r="I73" s="18"/>
      <c r="J73" s="20"/>
      <c r="K73" s="20"/>
      <c r="L73" s="20"/>
      <c r="M73" s="20"/>
      <c r="N73" s="20"/>
      <c r="O73" s="20"/>
      <c r="P73" s="20"/>
      <c r="Q73" s="20"/>
      <c r="R73" s="20"/>
      <c r="S73" s="20"/>
      <c r="T73" s="20"/>
      <c r="U73" s="20"/>
      <c r="V73" s="20"/>
      <c r="W73" s="20"/>
      <c r="X73" s="20"/>
      <c r="Y73" s="20"/>
      <c r="Z73" s="20"/>
    </row>
    <row r="74" spans="1:26" s="39" customFormat="1" ht="17.649999999999999" customHeight="1">
      <c r="A74" s="20"/>
      <c r="B74" s="18"/>
      <c r="C74" s="38" t="s">
        <v>19931</v>
      </c>
      <c r="D74" s="38"/>
      <c r="E74" s="38"/>
      <c r="F74" s="38"/>
      <c r="G74" s="38"/>
      <c r="H74" s="38"/>
      <c r="I74" s="18"/>
      <c r="J74" s="20"/>
      <c r="K74" s="20"/>
      <c r="L74" s="20"/>
      <c r="M74" s="20"/>
      <c r="N74" s="20"/>
      <c r="O74" s="20"/>
      <c r="P74" s="20"/>
      <c r="Q74" s="20"/>
      <c r="R74" s="20"/>
      <c r="S74" s="20"/>
      <c r="T74" s="20"/>
      <c r="U74" s="20"/>
      <c r="V74" s="20"/>
      <c r="W74" s="20"/>
      <c r="X74" s="20"/>
      <c r="Y74" s="20"/>
      <c r="Z74" s="20"/>
    </row>
    <row r="75" spans="1:26" s="39" customFormat="1" ht="17.649999999999999" customHeight="1">
      <c r="A75" s="20"/>
      <c r="B75" s="18"/>
      <c r="C75" s="38"/>
      <c r="D75" s="38"/>
      <c r="E75" s="38"/>
      <c r="F75" s="38"/>
      <c r="G75" s="38"/>
      <c r="H75" s="38"/>
      <c r="I75" s="18"/>
      <c r="J75" s="20"/>
      <c r="K75" s="20"/>
      <c r="L75" s="20"/>
      <c r="M75" s="20"/>
      <c r="N75" s="20"/>
      <c r="O75" s="20"/>
      <c r="P75" s="20"/>
      <c r="Q75" s="20"/>
      <c r="R75" s="20"/>
      <c r="S75" s="20"/>
      <c r="T75" s="20"/>
      <c r="U75" s="20"/>
      <c r="V75" s="20"/>
      <c r="W75" s="20"/>
      <c r="X75" s="20"/>
      <c r="Y75" s="20"/>
      <c r="Z75" s="20"/>
    </row>
    <row r="76" spans="1:26">
      <c r="C76" s="533" t="s">
        <v>37578</v>
      </c>
      <c r="D76" s="533"/>
      <c r="E76" s="533"/>
      <c r="F76" s="533"/>
      <c r="G76" s="533"/>
      <c r="H76" s="533"/>
    </row>
    <row r="77" spans="1:26">
      <c r="C77" s="221" t="s">
        <v>19887</v>
      </c>
      <c r="D77" s="223"/>
      <c r="E77" s="206" t="s">
        <v>19910</v>
      </c>
      <c r="F77" s="206" t="s">
        <v>19911</v>
      </c>
      <c r="G77" s="206" t="s">
        <v>19912</v>
      </c>
      <c r="H77" s="206" t="s">
        <v>19913</v>
      </c>
    </row>
    <row r="78" spans="1:26">
      <c r="C78" s="224" t="s">
        <v>37579</v>
      </c>
      <c r="D78" s="225"/>
      <c r="E78" s="226" t="s">
        <v>19914</v>
      </c>
      <c r="F78" s="227" t="s">
        <v>19915</v>
      </c>
      <c r="G78" s="228">
        <v>29.9</v>
      </c>
      <c r="H78" s="229">
        <f>ROUND(G78/1.1,2)</f>
        <v>27.18</v>
      </c>
    </row>
    <row r="79" spans="1:26">
      <c r="C79" s="224" t="str">
        <f>C78</f>
        <v>ESTACAS DIÂM. 20</v>
      </c>
      <c r="D79" s="225"/>
      <c r="E79" s="226" t="s">
        <v>19916</v>
      </c>
      <c r="F79" s="227" t="s">
        <v>19917</v>
      </c>
      <c r="G79" s="228">
        <v>5.2</v>
      </c>
      <c r="H79" s="229">
        <f t="shared" ref="H79" si="0">ROUND(G79/1.1,2)</f>
        <v>4.7300000000000004</v>
      </c>
    </row>
    <row r="80" spans="1:26">
      <c r="C80" s="224"/>
      <c r="D80" s="225"/>
      <c r="E80" s="226"/>
      <c r="F80" s="227"/>
      <c r="G80" s="228"/>
      <c r="H80" s="229"/>
    </row>
    <row r="81" spans="1:26">
      <c r="C81" s="224" t="s">
        <v>37580</v>
      </c>
      <c r="D81" s="225"/>
      <c r="E81" s="226" t="s">
        <v>19916</v>
      </c>
      <c r="F81" s="227" t="s">
        <v>19917</v>
      </c>
      <c r="G81" s="228">
        <v>19.8</v>
      </c>
      <c r="H81" s="229">
        <f t="shared" ref="H81" si="1">ROUND(G81/1.1,2)</f>
        <v>18</v>
      </c>
    </row>
    <row r="82" spans="1:26">
      <c r="C82" s="224"/>
      <c r="D82" s="225"/>
      <c r="E82" s="226"/>
      <c r="F82" s="227"/>
      <c r="G82" s="228"/>
      <c r="H82" s="229"/>
    </row>
    <row r="83" spans="1:26" s="20" customFormat="1">
      <c r="C83" s="540" t="s">
        <v>19918</v>
      </c>
      <c r="D83" s="540"/>
      <c r="E83" s="540"/>
      <c r="F83" s="540"/>
      <c r="G83" s="540"/>
      <c r="H83" s="496"/>
    </row>
    <row r="84" spans="1:26">
      <c r="E84" s="21"/>
      <c r="F84" s="21"/>
      <c r="H84" s="227"/>
    </row>
    <row r="85" spans="1:26">
      <c r="C85" s="536" t="s">
        <v>19919</v>
      </c>
      <c r="D85" s="536"/>
      <c r="E85" s="536"/>
      <c r="F85" s="536"/>
      <c r="G85" s="536"/>
      <c r="H85" s="230">
        <f>SUMIF($F$78:$F$82,"10.0",$H$78:$H$82)</f>
        <v>27.18</v>
      </c>
    </row>
    <row r="86" spans="1:26" ht="15" customHeight="1">
      <c r="C86" s="536" t="s">
        <v>19920</v>
      </c>
      <c r="D86" s="536"/>
      <c r="E86" s="536"/>
      <c r="F86" s="536"/>
      <c r="G86" s="536"/>
      <c r="H86" s="230">
        <f>SUMIF($F$78:$F$82,"5.0",$H$78:$H$82)</f>
        <v>22.73</v>
      </c>
    </row>
    <row r="87" spans="1:26" ht="15" customHeight="1">
      <c r="C87" s="231"/>
      <c r="D87" s="231"/>
      <c r="E87" s="231"/>
      <c r="F87" s="21"/>
      <c r="H87" s="227"/>
    </row>
    <row r="88" spans="1:26">
      <c r="C88" s="533" t="s">
        <v>37582</v>
      </c>
      <c r="D88" s="533"/>
      <c r="E88" s="533"/>
      <c r="F88" s="533"/>
      <c r="G88" s="533"/>
      <c r="H88" s="533"/>
    </row>
    <row r="89" spans="1:26">
      <c r="C89" s="221" t="s">
        <v>19887</v>
      </c>
      <c r="D89" s="223"/>
      <c r="E89" s="207"/>
      <c r="F89" s="207"/>
      <c r="G89" s="207"/>
      <c r="H89" s="221" t="s">
        <v>19909</v>
      </c>
    </row>
    <row r="90" spans="1:26">
      <c r="C90" s="19" t="str">
        <f>C81</f>
        <v>BLOCOS</v>
      </c>
      <c r="E90" s="209"/>
      <c r="F90" s="232"/>
      <c r="G90" s="209"/>
      <c r="H90" s="202">
        <v>0.7</v>
      </c>
    </row>
    <row r="91" spans="1:26">
      <c r="H91" s="21"/>
    </row>
    <row r="92" spans="1:26">
      <c r="C92" s="537" t="s">
        <v>19890</v>
      </c>
      <c r="D92" s="537"/>
      <c r="E92" s="537"/>
      <c r="F92" s="537"/>
      <c r="G92" s="537"/>
      <c r="H92" s="233">
        <f>SUM(H90:H90)</f>
        <v>0.7</v>
      </c>
    </row>
    <row r="93" spans="1:26">
      <c r="C93" s="182"/>
      <c r="D93" s="182"/>
      <c r="H93" s="234"/>
    </row>
    <row r="94" spans="1:26" s="39" customFormat="1">
      <c r="A94" s="20"/>
      <c r="B94" s="18"/>
      <c r="C94" s="535" t="s">
        <v>19896</v>
      </c>
      <c r="D94" s="535"/>
      <c r="E94" s="535"/>
      <c r="F94" s="535"/>
      <c r="G94" s="535"/>
      <c r="H94" s="535"/>
      <c r="I94" s="18"/>
      <c r="J94" s="20"/>
      <c r="K94" s="20"/>
      <c r="L94" s="20"/>
      <c r="M94" s="20"/>
      <c r="N94" s="20"/>
      <c r="O94" s="20"/>
      <c r="P94" s="20"/>
      <c r="Q94" s="20"/>
      <c r="R94" s="20"/>
      <c r="S94" s="20"/>
      <c r="T94" s="20"/>
      <c r="U94" s="20"/>
      <c r="V94" s="20"/>
      <c r="W94" s="20"/>
      <c r="X94" s="20"/>
      <c r="Y94" s="20"/>
      <c r="Z94" s="20"/>
    </row>
    <row r="95" spans="1:26" ht="6" customHeight="1">
      <c r="C95" s="195"/>
      <c r="D95" s="195"/>
      <c r="E95" s="196"/>
      <c r="F95" s="196"/>
      <c r="G95" s="196"/>
      <c r="H95" s="196"/>
    </row>
    <row r="96" spans="1:26">
      <c r="C96" s="533" t="s">
        <v>19933</v>
      </c>
      <c r="D96" s="533"/>
      <c r="E96" s="533"/>
      <c r="F96" s="533"/>
      <c r="G96" s="533"/>
      <c r="H96" s="533"/>
    </row>
    <row r="97" spans="3:11" ht="12.75" customHeight="1">
      <c r="C97" s="257" t="s">
        <v>19887</v>
      </c>
      <c r="D97" s="257"/>
      <c r="E97" s="257"/>
      <c r="F97" s="257" t="s">
        <v>19902</v>
      </c>
      <c r="G97" s="257" t="s">
        <v>19907</v>
      </c>
      <c r="H97" s="257" t="s">
        <v>19921</v>
      </c>
    </row>
    <row r="98" spans="3:11">
      <c r="C98" s="254" t="s">
        <v>19934</v>
      </c>
      <c r="D98" s="18"/>
      <c r="E98" s="226"/>
      <c r="F98" s="227">
        <v>0.6</v>
      </c>
      <c r="G98" s="227">
        <v>2.1</v>
      </c>
      <c r="H98" s="258"/>
      <c r="I98" s="246"/>
    </row>
    <row r="99" spans="3:11">
      <c r="C99" s="254" t="s">
        <v>19935</v>
      </c>
      <c r="D99" s="18"/>
      <c r="E99" s="226"/>
      <c r="F99" s="227">
        <v>0.7</v>
      </c>
      <c r="G99" s="227">
        <v>2.1</v>
      </c>
      <c r="H99" s="258"/>
      <c r="I99" s="246"/>
    </row>
    <row r="100" spans="3:11">
      <c r="C100" s="254" t="s">
        <v>19936</v>
      </c>
      <c r="D100" s="18"/>
      <c r="E100" s="226"/>
      <c r="F100" s="227">
        <v>0.8</v>
      </c>
      <c r="G100" s="227">
        <v>2.1</v>
      </c>
      <c r="H100" s="258"/>
      <c r="I100" s="246"/>
    </row>
    <row r="101" spans="3:11">
      <c r="C101" s="254" t="s">
        <v>19937</v>
      </c>
      <c r="D101" s="18"/>
      <c r="E101" s="226"/>
      <c r="F101" s="227">
        <v>0.9</v>
      </c>
      <c r="G101" s="227">
        <v>2.1</v>
      </c>
      <c r="H101" s="258"/>
      <c r="I101" s="246"/>
    </row>
    <row r="102" spans="3:11">
      <c r="C102" s="254" t="s">
        <v>19938</v>
      </c>
      <c r="D102" s="18"/>
      <c r="E102" s="226"/>
      <c r="F102" s="227">
        <v>1</v>
      </c>
      <c r="G102" s="227">
        <v>2.1</v>
      </c>
      <c r="H102" s="258"/>
      <c r="I102" s="246"/>
    </row>
    <row r="103" spans="3:11">
      <c r="C103" s="217"/>
      <c r="D103" s="217"/>
      <c r="E103" s="218"/>
      <c r="F103" s="218"/>
      <c r="G103" s="218"/>
      <c r="H103" s="209"/>
      <c r="I103" s="246"/>
    </row>
    <row r="104" spans="3:11" ht="13.9" customHeight="1">
      <c r="C104" s="222" t="s">
        <v>19939</v>
      </c>
      <c r="D104" s="222"/>
      <c r="E104" s="218"/>
      <c r="F104" s="218"/>
      <c r="G104" s="218"/>
      <c r="H104" s="209"/>
      <c r="I104" s="38"/>
      <c r="J104" s="26"/>
      <c r="K104" s="218"/>
    </row>
    <row r="105" spans="3:11" ht="13.9" customHeight="1">
      <c r="C105" s="243"/>
      <c r="D105" s="244"/>
      <c r="E105" s="210"/>
      <c r="F105" s="210"/>
      <c r="G105" s="210"/>
      <c r="H105" s="210"/>
      <c r="I105" s="38"/>
      <c r="J105" s="26"/>
      <c r="K105" s="218"/>
    </row>
    <row r="106" spans="3:11">
      <c r="C106" s="204"/>
      <c r="D106" s="204"/>
      <c r="E106" s="204"/>
      <c r="F106" s="204"/>
      <c r="G106" s="204"/>
      <c r="H106" s="215"/>
    </row>
    <row r="107" spans="3:11">
      <c r="C107" s="533" t="s">
        <v>19940</v>
      </c>
      <c r="D107" s="533"/>
      <c r="E107" s="533"/>
      <c r="F107" s="533"/>
      <c r="G107" s="533"/>
      <c r="H107" s="533"/>
    </row>
    <row r="108" spans="3:11">
      <c r="C108" s="257" t="s">
        <v>19887</v>
      </c>
      <c r="D108" s="257"/>
      <c r="E108" s="257" t="s">
        <v>19902</v>
      </c>
      <c r="F108" s="257" t="s">
        <v>19907</v>
      </c>
      <c r="G108" s="257" t="s">
        <v>19932</v>
      </c>
      <c r="H108" s="257" t="s">
        <v>19904</v>
      </c>
    </row>
    <row r="109" spans="3:11">
      <c r="C109" s="254" t="s">
        <v>19934</v>
      </c>
      <c r="D109" s="226"/>
      <c r="E109" s="227">
        <v>0.8</v>
      </c>
      <c r="F109" s="227">
        <v>2.1</v>
      </c>
      <c r="G109" s="227">
        <v>3</v>
      </c>
      <c r="H109" s="209">
        <f>ROUND(E109*F109*G109,2)</f>
        <v>5.04</v>
      </c>
    </row>
    <row r="110" spans="3:11">
      <c r="C110" s="217"/>
      <c r="D110" s="217"/>
      <c r="E110" s="218"/>
      <c r="F110" s="218"/>
      <c r="G110" s="218"/>
      <c r="H110" s="209"/>
    </row>
    <row r="111" spans="3:11">
      <c r="C111" s="217"/>
      <c r="D111" s="217"/>
      <c r="E111" s="218"/>
      <c r="F111" s="218"/>
      <c r="G111" s="218"/>
      <c r="H111" s="209"/>
    </row>
    <row r="112" spans="3:11">
      <c r="C112" s="222" t="s">
        <v>19941</v>
      </c>
      <c r="D112" s="244"/>
      <c r="E112" s="210"/>
      <c r="F112" s="210"/>
      <c r="G112" s="210"/>
      <c r="H112" s="210"/>
    </row>
    <row r="113" spans="1:26">
      <c r="C113" s="532" t="s">
        <v>19890</v>
      </c>
      <c r="D113" s="532"/>
      <c r="E113" s="532"/>
      <c r="F113" s="532"/>
      <c r="G113" s="532"/>
      <c r="H113" s="214">
        <f>SUM(H109:H112)</f>
        <v>5.04</v>
      </c>
    </row>
    <row r="114" spans="1:26">
      <c r="C114" s="204"/>
      <c r="D114" s="204"/>
      <c r="E114" s="204"/>
      <c r="F114" s="204"/>
      <c r="G114" s="204"/>
      <c r="H114" s="215"/>
    </row>
    <row r="115" spans="1:26">
      <c r="C115" s="533" t="s">
        <v>19940</v>
      </c>
      <c r="D115" s="533"/>
      <c r="E115" s="533"/>
      <c r="F115" s="533"/>
      <c r="G115" s="533"/>
      <c r="H115" s="533"/>
    </row>
    <row r="116" spans="1:26">
      <c r="C116" s="257" t="s">
        <v>19887</v>
      </c>
      <c r="D116" s="257"/>
      <c r="E116" s="257" t="s">
        <v>19902</v>
      </c>
      <c r="F116" s="257" t="s">
        <v>19907</v>
      </c>
      <c r="G116" s="257" t="s">
        <v>19932</v>
      </c>
      <c r="H116" s="257" t="s">
        <v>19904</v>
      </c>
    </row>
    <row r="117" spans="1:26">
      <c r="C117" s="254" t="s">
        <v>19935</v>
      </c>
      <c r="D117" s="226"/>
      <c r="E117" s="227">
        <v>4</v>
      </c>
      <c r="F117" s="227">
        <v>2.1</v>
      </c>
      <c r="G117" s="227">
        <v>1</v>
      </c>
      <c r="H117" s="209">
        <f>ROUND(E117*F117*G117,2)</f>
        <v>8.4</v>
      </c>
    </row>
    <row r="118" spans="1:26">
      <c r="C118" s="217"/>
      <c r="D118" s="217"/>
      <c r="E118" s="218"/>
      <c r="F118" s="218"/>
      <c r="G118" s="218"/>
      <c r="H118" s="209"/>
    </row>
    <row r="119" spans="1:26">
      <c r="C119" s="217"/>
      <c r="D119" s="217"/>
      <c r="E119" s="218"/>
      <c r="F119" s="218"/>
      <c r="G119" s="218"/>
      <c r="H119" s="209"/>
    </row>
    <row r="120" spans="1:26">
      <c r="C120" s="222" t="s">
        <v>19941</v>
      </c>
      <c r="D120" s="244"/>
      <c r="E120" s="210"/>
      <c r="F120" s="210"/>
      <c r="G120" s="210"/>
      <c r="H120" s="210"/>
    </row>
    <row r="121" spans="1:26">
      <c r="C121" s="532" t="s">
        <v>19890</v>
      </c>
      <c r="D121" s="532"/>
      <c r="E121" s="532"/>
      <c r="F121" s="532"/>
      <c r="G121" s="532"/>
      <c r="H121" s="214">
        <f>SUM(H117:H120)</f>
        <v>8.4</v>
      </c>
    </row>
    <row r="122" spans="1:26">
      <c r="C122" s="204"/>
      <c r="D122" s="204"/>
      <c r="E122" s="204"/>
      <c r="F122" s="204"/>
      <c r="G122" s="204"/>
      <c r="H122" s="215"/>
    </row>
    <row r="123" spans="1:26" s="39" customFormat="1">
      <c r="A123" s="20"/>
      <c r="B123" s="18"/>
      <c r="C123" s="538" t="s">
        <v>19943</v>
      </c>
      <c r="D123" s="538"/>
      <c r="E123" s="538"/>
      <c r="F123" s="538"/>
      <c r="G123" s="538"/>
      <c r="H123" s="538"/>
      <c r="I123" s="38"/>
      <c r="J123" s="20"/>
      <c r="K123" s="20"/>
      <c r="L123" s="20"/>
      <c r="M123" s="20"/>
      <c r="N123" s="20"/>
      <c r="O123" s="20"/>
      <c r="P123" s="20"/>
      <c r="Q123" s="20"/>
      <c r="R123" s="20"/>
      <c r="S123" s="20"/>
      <c r="T123" s="20"/>
      <c r="U123" s="20"/>
      <c r="V123" s="26"/>
      <c r="W123" s="26"/>
      <c r="X123" s="26"/>
      <c r="Y123" s="26"/>
      <c r="Z123" s="247"/>
    </row>
    <row r="124" spans="1:26" s="39" customFormat="1" ht="9" customHeight="1">
      <c r="A124" s="20"/>
      <c r="B124" s="18"/>
      <c r="C124" s="195"/>
      <c r="D124" s="195"/>
      <c r="E124" s="196"/>
      <c r="F124" s="196"/>
      <c r="G124" s="196"/>
      <c r="H124" s="196"/>
      <c r="I124" s="38"/>
      <c r="J124" s="20"/>
      <c r="K124" s="20"/>
      <c r="L124" s="20"/>
      <c r="M124" s="20"/>
      <c r="N124" s="20"/>
      <c r="O124" s="20"/>
      <c r="P124" s="20"/>
      <c r="Q124" s="20"/>
      <c r="R124" s="20"/>
      <c r="S124" s="20"/>
      <c r="T124" s="20"/>
      <c r="U124" s="20"/>
      <c r="V124" s="26"/>
      <c r="W124" s="26"/>
      <c r="X124" s="26"/>
      <c r="Y124" s="26"/>
      <c r="Z124" s="247"/>
    </row>
    <row r="125" spans="1:26" s="39" customFormat="1">
      <c r="A125" s="20"/>
      <c r="B125" s="18"/>
      <c r="C125" s="533" t="s">
        <v>1812</v>
      </c>
      <c r="D125" s="533"/>
      <c r="E125" s="533"/>
      <c r="F125" s="533"/>
      <c r="G125" s="533"/>
      <c r="H125" s="533"/>
      <c r="I125" s="38"/>
      <c r="J125" s="20"/>
      <c r="K125" s="20"/>
      <c r="L125" s="20"/>
      <c r="M125" s="20"/>
      <c r="N125" s="20"/>
      <c r="O125" s="20"/>
      <c r="P125" s="20"/>
      <c r="Q125" s="20"/>
      <c r="R125" s="20"/>
      <c r="S125" s="20"/>
      <c r="T125" s="20"/>
      <c r="U125" s="20"/>
      <c r="V125" s="26"/>
      <c r="W125" s="26"/>
      <c r="X125" s="26"/>
      <c r="Y125" s="26"/>
      <c r="Z125" s="247"/>
    </row>
    <row r="126" spans="1:26" s="39" customFormat="1">
      <c r="A126" s="20"/>
      <c r="B126" s="18"/>
      <c r="C126" s="207" t="s">
        <v>19887</v>
      </c>
      <c r="D126" s="208"/>
      <c r="E126" s="207"/>
      <c r="F126" s="198"/>
      <c r="G126" s="198"/>
      <c r="H126" s="198" t="s">
        <v>19904</v>
      </c>
      <c r="I126" s="38"/>
      <c r="J126" s="20"/>
      <c r="K126" s="20"/>
      <c r="L126" s="20"/>
      <c r="M126" s="20"/>
      <c r="N126" s="20"/>
      <c r="O126" s="20"/>
      <c r="P126" s="20"/>
      <c r="Q126" s="20"/>
      <c r="R126" s="20"/>
      <c r="S126" s="20"/>
      <c r="T126" s="20"/>
      <c r="U126" s="20"/>
      <c r="V126" s="26"/>
      <c r="W126" s="26"/>
      <c r="X126" s="26"/>
      <c r="Y126" s="26"/>
      <c r="Z126" s="247"/>
    </row>
    <row r="127" spans="1:26">
      <c r="C127" s="220" t="s">
        <v>37585</v>
      </c>
      <c r="D127" s="220"/>
      <c r="E127" s="220"/>
      <c r="F127" s="249"/>
      <c r="G127" s="249"/>
      <c r="H127" s="250">
        <v>2.7</v>
      </c>
      <c r="I127" s="38"/>
      <c r="V127" s="26"/>
      <c r="W127" s="26"/>
      <c r="X127" s="26"/>
      <c r="Y127" s="26"/>
      <c r="Z127" s="247"/>
    </row>
    <row r="128" spans="1:26">
      <c r="C128" s="220" t="s">
        <v>37586</v>
      </c>
      <c r="D128" s="212"/>
      <c r="E128" s="20"/>
      <c r="F128" s="20"/>
      <c r="G128" s="20"/>
      <c r="H128" s="250">
        <v>2.7</v>
      </c>
      <c r="I128" s="38"/>
      <c r="V128" s="26"/>
      <c r="W128" s="26"/>
      <c r="X128" s="26"/>
      <c r="Y128" s="26"/>
      <c r="Z128" s="247"/>
    </row>
    <row r="129" spans="1:26">
      <c r="C129" s="220" t="s">
        <v>37587</v>
      </c>
      <c r="D129" s="212"/>
      <c r="E129" s="20"/>
      <c r="F129" s="20"/>
      <c r="G129" s="20"/>
      <c r="H129" s="250">
        <v>19.95</v>
      </c>
      <c r="I129" s="38"/>
      <c r="V129" s="26"/>
      <c r="W129" s="26"/>
      <c r="X129" s="26"/>
      <c r="Y129" s="26"/>
      <c r="Z129" s="247"/>
    </row>
    <row r="130" spans="1:26">
      <c r="C130" s="220" t="s">
        <v>37588</v>
      </c>
      <c r="D130" s="212"/>
      <c r="E130" s="20"/>
      <c r="F130" s="20"/>
      <c r="G130" s="20"/>
      <c r="H130" s="250">
        <v>50</v>
      </c>
      <c r="I130" s="38"/>
      <c r="V130" s="26"/>
      <c r="W130" s="26"/>
      <c r="X130" s="26"/>
      <c r="Y130" s="26"/>
      <c r="Z130" s="247"/>
    </row>
    <row r="131" spans="1:26">
      <c r="C131" s="220" t="s">
        <v>37589</v>
      </c>
      <c r="D131" s="212"/>
      <c r="E131" s="20"/>
      <c r="F131" s="20"/>
      <c r="G131" s="20"/>
      <c r="H131" s="250">
        <v>12.12</v>
      </c>
      <c r="I131" s="38"/>
      <c r="V131" s="26"/>
      <c r="W131" s="26"/>
      <c r="X131" s="26"/>
      <c r="Y131" s="26"/>
      <c r="Z131" s="247"/>
    </row>
    <row r="132" spans="1:26">
      <c r="C132" s="243"/>
      <c r="D132" s="244"/>
      <c r="E132" s="210"/>
      <c r="F132" s="210"/>
      <c r="G132" s="210"/>
      <c r="H132" s="210"/>
    </row>
    <row r="133" spans="1:26">
      <c r="C133" s="537" t="s">
        <v>19890</v>
      </c>
      <c r="D133" s="537"/>
      <c r="E133" s="537"/>
      <c r="F133" s="537"/>
      <c r="G133" s="537"/>
      <c r="H133" s="262">
        <f>SUM(H127:H132)</f>
        <v>87.47</v>
      </c>
    </row>
    <row r="134" spans="1:26" s="39" customFormat="1">
      <c r="A134" s="20"/>
      <c r="B134" s="18"/>
      <c r="C134" s="235"/>
      <c r="D134" s="235"/>
      <c r="E134" s="235"/>
      <c r="F134" s="235"/>
      <c r="G134" s="235"/>
      <c r="H134" s="263"/>
      <c r="I134" s="38"/>
      <c r="J134" s="20"/>
      <c r="K134" s="20"/>
      <c r="L134" s="20"/>
      <c r="M134" s="20"/>
      <c r="N134" s="20"/>
      <c r="O134" s="20"/>
      <c r="P134" s="20"/>
      <c r="Q134" s="20"/>
      <c r="R134" s="20"/>
      <c r="S134" s="20"/>
      <c r="T134" s="20"/>
      <c r="U134" s="20"/>
      <c r="V134" s="26"/>
      <c r="W134" s="26"/>
      <c r="X134" s="26"/>
      <c r="Y134" s="26"/>
      <c r="Z134" s="247"/>
    </row>
    <row r="135" spans="1:26" s="39" customFormat="1">
      <c r="A135" s="20"/>
      <c r="B135" s="18"/>
      <c r="C135" s="533" t="s">
        <v>19944</v>
      </c>
      <c r="D135" s="533"/>
      <c r="E135" s="533"/>
      <c r="F135" s="533"/>
      <c r="G135" s="533"/>
      <c r="H135" s="533"/>
      <c r="I135" s="38"/>
      <c r="J135" s="20"/>
      <c r="K135" s="20"/>
      <c r="L135" s="20"/>
      <c r="M135" s="20"/>
      <c r="N135" s="20"/>
      <c r="O135" s="20"/>
      <c r="P135" s="20"/>
      <c r="Q135" s="20"/>
      <c r="R135" s="20"/>
      <c r="S135" s="20"/>
      <c r="T135" s="20"/>
      <c r="U135" s="20"/>
      <c r="V135" s="26"/>
      <c r="W135" s="26"/>
      <c r="X135" s="26"/>
      <c r="Y135" s="26"/>
      <c r="Z135" s="247"/>
    </row>
    <row r="136" spans="1:26" s="39" customFormat="1">
      <c r="A136" s="20"/>
      <c r="B136" s="18"/>
      <c r="C136" s="207" t="s">
        <v>19887</v>
      </c>
      <c r="D136" s="208"/>
      <c r="E136" s="207"/>
      <c r="F136" s="198" t="s">
        <v>19902</v>
      </c>
      <c r="G136" s="198" t="s">
        <v>19903</v>
      </c>
      <c r="H136" s="198" t="s">
        <v>19904</v>
      </c>
      <c r="I136" s="38"/>
      <c r="J136" s="20"/>
      <c r="K136" s="20"/>
      <c r="L136" s="20"/>
      <c r="M136" s="20"/>
      <c r="N136" s="20"/>
      <c r="O136" s="20"/>
      <c r="P136" s="20"/>
      <c r="Q136" s="20"/>
      <c r="R136" s="20"/>
      <c r="S136" s="20"/>
      <c r="T136" s="20"/>
      <c r="U136" s="20"/>
      <c r="V136" s="26"/>
      <c r="W136" s="26"/>
      <c r="X136" s="26"/>
      <c r="Y136" s="26"/>
      <c r="Z136" s="247"/>
    </row>
    <row r="137" spans="1:26" s="39" customFormat="1">
      <c r="A137" s="20"/>
      <c r="B137" s="18"/>
      <c r="C137" s="264" t="s">
        <v>37593</v>
      </c>
      <c r="D137" s="235"/>
      <c r="E137" s="235"/>
      <c r="F137" s="202">
        <f>6.71+130.8+24.6</f>
        <v>162.11000000000001</v>
      </c>
      <c r="G137" s="202">
        <v>0.3</v>
      </c>
      <c r="H137" s="202">
        <f>ROUND(F137*G137,2)</f>
        <v>48.63</v>
      </c>
      <c r="I137" s="38"/>
      <c r="J137" s="20"/>
      <c r="K137" s="20"/>
      <c r="L137" s="20"/>
      <c r="M137" s="20"/>
      <c r="N137" s="20"/>
      <c r="O137" s="20"/>
      <c r="P137" s="20"/>
      <c r="Q137" s="20"/>
      <c r="R137" s="20"/>
      <c r="S137" s="20"/>
      <c r="T137" s="20"/>
      <c r="U137" s="20"/>
      <c r="V137" s="26"/>
      <c r="W137" s="26"/>
      <c r="X137" s="26"/>
      <c r="Y137" s="26"/>
      <c r="Z137" s="247"/>
    </row>
    <row r="138" spans="1:26" s="39" customFormat="1">
      <c r="A138" s="20"/>
      <c r="B138" s="18"/>
      <c r="C138" s="264"/>
      <c r="D138" s="235"/>
      <c r="E138" s="235"/>
      <c r="F138" s="235"/>
      <c r="G138" s="235"/>
      <c r="H138" s="260"/>
      <c r="I138" s="38"/>
      <c r="J138" s="265"/>
      <c r="K138" s="20"/>
      <c r="L138" s="20"/>
      <c r="M138" s="20"/>
      <c r="N138" s="20"/>
      <c r="O138" s="20"/>
      <c r="P138" s="20"/>
      <c r="Q138" s="20"/>
      <c r="R138" s="20"/>
      <c r="S138" s="20"/>
      <c r="T138" s="20"/>
      <c r="U138" s="20"/>
      <c r="V138" s="26"/>
      <c r="W138" s="26"/>
      <c r="X138" s="26"/>
      <c r="Y138" s="26"/>
      <c r="Z138" s="247"/>
    </row>
    <row r="139" spans="1:26" s="39" customFormat="1">
      <c r="A139" s="20"/>
      <c r="B139" s="18"/>
      <c r="C139" s="264"/>
      <c r="D139" s="235"/>
      <c r="E139" s="235"/>
      <c r="F139" s="235"/>
      <c r="G139" s="235"/>
      <c r="H139" s="260"/>
      <c r="I139" s="38"/>
      <c r="J139" s="20"/>
      <c r="K139" s="20"/>
      <c r="L139" s="20"/>
      <c r="M139" s="20"/>
      <c r="N139" s="20"/>
      <c r="O139" s="20"/>
      <c r="P139" s="20"/>
      <c r="Q139" s="20"/>
      <c r="R139" s="20"/>
      <c r="S139" s="20"/>
      <c r="T139" s="20"/>
      <c r="U139" s="20"/>
      <c r="V139" s="26"/>
      <c r="W139" s="26"/>
      <c r="X139" s="26"/>
      <c r="Y139" s="26"/>
      <c r="Z139" s="247"/>
    </row>
    <row r="140" spans="1:26" s="39" customFormat="1">
      <c r="A140" s="20"/>
      <c r="B140" s="18"/>
      <c r="C140" s="264"/>
      <c r="D140" s="235"/>
      <c r="E140" s="235"/>
      <c r="F140" s="235"/>
      <c r="G140" s="235"/>
      <c r="H140" s="260"/>
      <c r="I140" s="38"/>
      <c r="J140" s="20"/>
      <c r="K140" s="20"/>
      <c r="L140" s="20"/>
      <c r="M140" s="20"/>
      <c r="N140" s="20"/>
      <c r="O140" s="20"/>
      <c r="P140" s="20"/>
      <c r="Q140" s="20"/>
      <c r="R140" s="20"/>
      <c r="S140" s="20"/>
      <c r="T140" s="20"/>
      <c r="U140" s="20"/>
      <c r="V140" s="26"/>
      <c r="W140" s="26"/>
      <c r="X140" s="26"/>
      <c r="Y140" s="26"/>
      <c r="Z140" s="247"/>
    </row>
    <row r="141" spans="1:26" s="39" customFormat="1">
      <c r="A141" s="20"/>
      <c r="B141" s="18"/>
      <c r="C141" s="537" t="s">
        <v>19890</v>
      </c>
      <c r="D141" s="537"/>
      <c r="E141" s="537"/>
      <c r="F141" s="537"/>
      <c r="G141" s="537"/>
      <c r="H141" s="262">
        <f>SUM(H137:H140)</f>
        <v>48.63</v>
      </c>
      <c r="I141" s="38"/>
      <c r="J141" s="20"/>
      <c r="K141" s="20"/>
      <c r="L141" s="20"/>
      <c r="M141" s="20"/>
      <c r="N141" s="20"/>
      <c r="O141" s="20"/>
      <c r="P141" s="20"/>
      <c r="Q141" s="20"/>
      <c r="R141" s="20"/>
      <c r="S141" s="20"/>
      <c r="T141" s="20"/>
      <c r="U141" s="20"/>
      <c r="V141" s="26"/>
      <c r="W141" s="26"/>
      <c r="X141" s="26"/>
      <c r="Y141" s="26"/>
      <c r="Z141" s="247"/>
    </row>
    <row r="142" spans="1:26" s="39" customFormat="1">
      <c r="A142" s="20"/>
      <c r="B142" s="18"/>
      <c r="C142" s="235"/>
      <c r="D142" s="235"/>
      <c r="E142" s="235"/>
      <c r="F142" s="235"/>
      <c r="G142" s="235"/>
      <c r="H142" s="263"/>
      <c r="I142" s="38"/>
      <c r="J142" s="20"/>
      <c r="K142" s="20"/>
      <c r="L142" s="20"/>
      <c r="M142" s="20"/>
      <c r="N142" s="20"/>
      <c r="O142" s="20"/>
      <c r="P142" s="20"/>
      <c r="Q142" s="20"/>
      <c r="R142" s="20"/>
      <c r="S142" s="20"/>
      <c r="T142" s="20"/>
      <c r="U142" s="20"/>
      <c r="V142" s="26"/>
      <c r="W142" s="26"/>
      <c r="X142" s="26"/>
      <c r="Y142" s="26"/>
      <c r="Z142" s="247"/>
    </row>
    <row r="143" spans="1:26" s="39" customFormat="1">
      <c r="A143" s="20"/>
      <c r="B143" s="18"/>
      <c r="C143" s="538" t="s">
        <v>19897</v>
      </c>
      <c r="D143" s="538"/>
      <c r="E143" s="538"/>
      <c r="F143" s="538"/>
      <c r="G143" s="538"/>
      <c r="H143" s="538"/>
      <c r="I143" s="38"/>
      <c r="J143" s="20"/>
      <c r="K143" s="20"/>
      <c r="L143" s="20"/>
      <c r="M143" s="20"/>
      <c r="N143" s="20"/>
      <c r="O143" s="20"/>
      <c r="P143" s="20"/>
      <c r="Q143" s="20"/>
      <c r="R143" s="20"/>
      <c r="S143" s="20"/>
      <c r="T143" s="20"/>
      <c r="U143" s="20"/>
      <c r="V143" s="26"/>
      <c r="W143" s="26"/>
      <c r="X143" s="26"/>
      <c r="Y143" s="26"/>
      <c r="Z143" s="247"/>
    </row>
    <row r="144" spans="1:26" s="39" customFormat="1" ht="6.75" customHeight="1">
      <c r="A144" s="20"/>
      <c r="B144" s="18"/>
      <c r="C144" s="212"/>
      <c r="D144" s="212"/>
      <c r="E144" s="20"/>
      <c r="F144" s="20"/>
      <c r="G144" s="20"/>
      <c r="H144" s="20"/>
      <c r="I144" s="18"/>
      <c r="J144" s="20"/>
      <c r="K144" s="20"/>
      <c r="L144" s="20"/>
      <c r="M144" s="20"/>
      <c r="N144" s="20"/>
      <c r="O144" s="20"/>
      <c r="P144" s="20"/>
      <c r="Q144" s="20"/>
      <c r="R144" s="20"/>
      <c r="S144" s="20"/>
      <c r="T144" s="20"/>
      <c r="U144" s="20"/>
      <c r="V144" s="20"/>
      <c r="W144" s="20"/>
      <c r="X144" s="20"/>
      <c r="Y144" s="20"/>
      <c r="Z144" s="20"/>
    </row>
    <row r="145" spans="1:26" s="20" customFormat="1">
      <c r="C145" s="533" t="s">
        <v>19945</v>
      </c>
      <c r="D145" s="533"/>
      <c r="E145" s="533"/>
      <c r="F145" s="533"/>
      <c r="G145" s="533"/>
      <c r="H145" s="533"/>
      <c r="I145" s="18"/>
    </row>
    <row r="146" spans="1:26" s="20" customFormat="1">
      <c r="C146" s="207" t="s">
        <v>19887</v>
      </c>
      <c r="D146" s="208"/>
      <c r="E146" s="207" t="s">
        <v>19942</v>
      </c>
      <c r="F146" s="207" t="s">
        <v>19907</v>
      </c>
      <c r="G146" s="207" t="s">
        <v>19908</v>
      </c>
      <c r="H146" s="207" t="s">
        <v>19904</v>
      </c>
      <c r="I146" s="18"/>
    </row>
    <row r="147" spans="1:26" s="20" customFormat="1">
      <c r="C147" s="200" t="s">
        <v>37585</v>
      </c>
      <c r="D147" s="224"/>
      <c r="E147" s="270">
        <v>6.6</v>
      </c>
      <c r="F147" s="270">
        <f>3-1.6</f>
        <v>1.4</v>
      </c>
      <c r="G147" s="270">
        <v>0</v>
      </c>
      <c r="H147" s="250">
        <f>ROUND((E147*F147)-G147,2)</f>
        <v>9.24</v>
      </c>
      <c r="I147" s="18"/>
    </row>
    <row r="148" spans="1:26" s="20" customFormat="1">
      <c r="C148" s="200" t="s">
        <v>37586</v>
      </c>
      <c r="D148" s="224"/>
      <c r="E148" s="270">
        <v>6.6</v>
      </c>
      <c r="F148" s="270">
        <f>3-1.6</f>
        <v>1.4</v>
      </c>
      <c r="G148" s="270">
        <v>0</v>
      </c>
      <c r="H148" s="250">
        <f t="shared" ref="H148:H151" si="2">ROUND((E148*F148)-G148,2)</f>
        <v>9.24</v>
      </c>
      <c r="I148" s="18"/>
    </row>
    <row r="149" spans="1:26" s="20" customFormat="1">
      <c r="C149" s="200" t="s">
        <v>37587</v>
      </c>
      <c r="D149" s="224"/>
      <c r="E149" s="270">
        <v>29.6</v>
      </c>
      <c r="F149" s="270">
        <v>3</v>
      </c>
      <c r="G149" s="270">
        <v>0</v>
      </c>
      <c r="H149" s="250">
        <f t="shared" si="2"/>
        <v>88.8</v>
      </c>
      <c r="I149" s="18"/>
    </row>
    <row r="150" spans="1:26" s="20" customFormat="1">
      <c r="C150" s="264" t="s">
        <v>37588</v>
      </c>
      <c r="D150" s="224"/>
      <c r="E150" s="270">
        <v>30</v>
      </c>
      <c r="F150" s="270">
        <v>3</v>
      </c>
      <c r="G150" s="270">
        <v>0</v>
      </c>
      <c r="H150" s="250">
        <f t="shared" si="2"/>
        <v>90</v>
      </c>
      <c r="I150" s="18"/>
    </row>
    <row r="151" spans="1:26" s="20" customFormat="1">
      <c r="C151" s="200" t="s">
        <v>37589</v>
      </c>
      <c r="D151" s="224"/>
      <c r="E151" s="270">
        <v>14</v>
      </c>
      <c r="F151" s="270">
        <v>3</v>
      </c>
      <c r="G151" s="270">
        <v>0</v>
      </c>
      <c r="H151" s="250">
        <f t="shared" si="2"/>
        <v>42</v>
      </c>
      <c r="I151" s="18"/>
    </row>
    <row r="152" spans="1:26" s="20" customFormat="1">
      <c r="C152" s="266"/>
      <c r="D152" s="266"/>
      <c r="E152" s="267"/>
      <c r="F152" s="268"/>
      <c r="G152" s="268"/>
      <c r="H152" s="268"/>
      <c r="I152" s="18"/>
    </row>
    <row r="153" spans="1:26" s="20" customFormat="1">
      <c r="C153" s="532" t="s">
        <v>19890</v>
      </c>
      <c r="D153" s="532"/>
      <c r="E153" s="532"/>
      <c r="F153" s="532"/>
      <c r="G153" s="532"/>
      <c r="H153" s="214">
        <f>SUM(H147:H152)</f>
        <v>239.28</v>
      </c>
      <c r="I153" s="18"/>
    </row>
    <row r="154" spans="1:26" s="20" customFormat="1">
      <c r="C154" s="266"/>
      <c r="D154" s="266"/>
      <c r="E154" s="267"/>
      <c r="F154" s="268"/>
      <c r="G154" s="268"/>
      <c r="H154" s="268"/>
      <c r="I154" s="18"/>
    </row>
    <row r="155" spans="1:26" s="20" customFormat="1">
      <c r="C155" s="533" t="s">
        <v>37596</v>
      </c>
      <c r="D155" s="533"/>
      <c r="E155" s="533"/>
      <c r="F155" s="533"/>
      <c r="G155" s="533"/>
      <c r="H155" s="533"/>
      <c r="I155" s="18"/>
    </row>
    <row r="156" spans="1:26" s="39" customFormat="1">
      <c r="A156" s="20"/>
      <c r="B156" s="18"/>
      <c r="C156" s="207" t="s">
        <v>19887</v>
      </c>
      <c r="D156" s="208"/>
      <c r="E156" s="257" t="s">
        <v>19906</v>
      </c>
      <c r="F156" s="207" t="s">
        <v>19907</v>
      </c>
      <c r="G156" s="207" t="s">
        <v>19908</v>
      </c>
      <c r="H156" s="207" t="s">
        <v>19904</v>
      </c>
      <c r="I156" s="18"/>
      <c r="J156" s="20"/>
      <c r="K156" s="20"/>
      <c r="L156" s="20"/>
      <c r="M156" s="20"/>
      <c r="N156" s="20"/>
      <c r="O156" s="20"/>
      <c r="P156" s="20"/>
      <c r="Q156" s="20"/>
      <c r="R156" s="20"/>
      <c r="S156" s="20"/>
      <c r="T156" s="20"/>
      <c r="U156" s="20"/>
      <c r="V156" s="20"/>
      <c r="W156" s="20"/>
      <c r="X156" s="20"/>
      <c r="Y156" s="20"/>
      <c r="Z156" s="20"/>
    </row>
    <row r="157" spans="1:26">
      <c r="A157" s="18"/>
      <c r="C157" s="261" t="s">
        <v>37594</v>
      </c>
      <c r="D157" s="261"/>
      <c r="E157" s="22">
        <v>47.7</v>
      </c>
      <c r="F157" s="22">
        <v>5</v>
      </c>
      <c r="G157" s="22">
        <v>0</v>
      </c>
      <c r="H157" s="216">
        <f>ROUND((E157*F157)-G157,2)</f>
        <v>238.5</v>
      </c>
      <c r="I157" s="38"/>
      <c r="J157" s="18"/>
      <c r="K157" s="18"/>
      <c r="L157" s="18"/>
      <c r="M157" s="18"/>
      <c r="N157" s="18"/>
      <c r="O157" s="18"/>
      <c r="P157" s="18"/>
      <c r="Q157" s="18"/>
      <c r="R157" s="18"/>
      <c r="S157" s="18"/>
      <c r="T157" s="18"/>
      <c r="U157" s="18"/>
      <c r="V157" s="210"/>
      <c r="W157" s="210"/>
      <c r="X157" s="210"/>
      <c r="Y157" s="210"/>
      <c r="Z157" s="38"/>
    </row>
    <row r="158" spans="1:26">
      <c r="A158" s="18"/>
      <c r="C158" s="261"/>
      <c r="D158" s="261"/>
      <c r="E158" s="259"/>
      <c r="F158" s="21"/>
      <c r="G158" s="259"/>
      <c r="H158" s="216"/>
      <c r="I158" s="38"/>
      <c r="J158" s="18"/>
      <c r="K158" s="18"/>
      <c r="L158" s="18"/>
      <c r="M158" s="18"/>
      <c r="N158" s="18"/>
      <c r="O158" s="18"/>
      <c r="P158" s="18"/>
      <c r="Q158" s="18"/>
      <c r="R158" s="18"/>
      <c r="S158" s="18"/>
      <c r="T158" s="18"/>
      <c r="U158" s="18"/>
      <c r="V158" s="210"/>
      <c r="W158" s="210"/>
      <c r="X158" s="210"/>
      <c r="Y158" s="210"/>
      <c r="Z158" s="38"/>
    </row>
    <row r="159" spans="1:26">
      <c r="C159" s="532" t="s">
        <v>19890</v>
      </c>
      <c r="D159" s="532"/>
      <c r="E159" s="532"/>
      <c r="F159" s="532"/>
      <c r="G159" s="532"/>
      <c r="H159" s="214">
        <f>SUM(H157:H158)</f>
        <v>238.5</v>
      </c>
    </row>
    <row r="160" spans="1:26">
      <c r="C160" s="204"/>
      <c r="D160" s="204"/>
      <c r="E160" s="204"/>
      <c r="F160" s="204"/>
      <c r="G160" s="204"/>
      <c r="H160" s="215"/>
      <c r="J160" s="269"/>
    </row>
    <row r="161" spans="1:26">
      <c r="C161" s="533" t="s">
        <v>19946</v>
      </c>
      <c r="D161" s="533"/>
      <c r="E161" s="533"/>
      <c r="F161" s="533"/>
      <c r="G161" s="533"/>
      <c r="H161" s="533"/>
      <c r="J161" s="269"/>
    </row>
    <row r="162" spans="1:26">
      <c r="C162" s="257" t="s">
        <v>19887</v>
      </c>
      <c r="D162" s="257"/>
      <c r="E162" s="257"/>
      <c r="F162" s="257"/>
      <c r="G162" s="257"/>
      <c r="H162" s="257" t="s">
        <v>19904</v>
      </c>
      <c r="J162" s="269"/>
    </row>
    <row r="163" spans="1:26">
      <c r="C163" s="256" t="s">
        <v>37595</v>
      </c>
      <c r="D163" s="256"/>
      <c r="E163" s="256"/>
      <c r="F163" s="256"/>
      <c r="G163" s="256"/>
      <c r="H163" s="271">
        <v>1265.5</v>
      </c>
      <c r="J163" s="269"/>
    </row>
    <row r="164" spans="1:26">
      <c r="C164" s="256"/>
      <c r="D164" s="256"/>
      <c r="E164" s="256"/>
      <c r="F164" s="256"/>
      <c r="G164" s="256"/>
      <c r="H164" s="271"/>
      <c r="J164" s="269"/>
    </row>
    <row r="165" spans="1:26">
      <c r="C165" s="532" t="s">
        <v>19890</v>
      </c>
      <c r="D165" s="532"/>
      <c r="E165" s="532"/>
      <c r="F165" s="532"/>
      <c r="G165" s="532"/>
      <c r="H165" s="214">
        <f>SUM(H163:H164)</f>
        <v>1265.5</v>
      </c>
    </row>
    <row r="166" spans="1:26" s="39" customFormat="1">
      <c r="A166" s="20"/>
      <c r="B166" s="18"/>
      <c r="C166" s="26"/>
      <c r="D166" s="26"/>
      <c r="E166" s="26"/>
      <c r="F166" s="26"/>
      <c r="G166" s="26"/>
      <c r="H166" s="38"/>
      <c r="I166" s="18"/>
      <c r="J166" s="20"/>
      <c r="K166" s="20"/>
      <c r="L166" s="20"/>
      <c r="M166" s="20"/>
      <c r="N166" s="20"/>
      <c r="O166" s="20"/>
      <c r="P166" s="20"/>
      <c r="Q166" s="20"/>
      <c r="R166" s="20"/>
      <c r="S166" s="20"/>
      <c r="T166" s="20"/>
      <c r="U166" s="20"/>
      <c r="V166" s="20"/>
      <c r="W166" s="20"/>
      <c r="X166" s="20"/>
      <c r="Y166" s="20"/>
      <c r="Z166" s="20"/>
    </row>
    <row r="167" spans="1:26" s="39" customFormat="1">
      <c r="A167" s="20"/>
      <c r="B167" s="18"/>
      <c r="C167" s="26"/>
      <c r="D167" s="26"/>
      <c r="E167" s="26"/>
      <c r="F167" s="26"/>
      <c r="G167" s="26"/>
      <c r="H167" s="38"/>
      <c r="I167" s="18"/>
      <c r="J167" s="20"/>
      <c r="K167" s="20"/>
      <c r="L167" s="20"/>
      <c r="M167" s="20"/>
      <c r="N167" s="20"/>
      <c r="O167" s="20"/>
      <c r="P167" s="20"/>
      <c r="Q167" s="20"/>
      <c r="R167" s="20"/>
      <c r="S167" s="20"/>
      <c r="T167" s="20"/>
      <c r="U167" s="20"/>
      <c r="V167" s="20"/>
      <c r="W167" s="20"/>
      <c r="X167" s="20"/>
      <c r="Y167" s="20"/>
      <c r="Z167" s="20"/>
    </row>
    <row r="168" spans="1:26" s="71" customFormat="1" ht="12.75">
      <c r="B168" s="63"/>
      <c r="C168" s="133" t="str">
        <f>DADOS!$D$4</f>
        <v>PARANAIGUARA/GO</v>
      </c>
      <c r="D168" s="173"/>
      <c r="E168" s="173"/>
      <c r="F168" s="29"/>
      <c r="G168" s="273"/>
      <c r="H168" s="273"/>
      <c r="I168" s="111"/>
      <c r="J168" s="111"/>
      <c r="K168" s="111"/>
      <c r="L168" s="112"/>
      <c r="M168" s="112"/>
      <c r="N168" s="111"/>
      <c r="O168" s="130"/>
    </row>
    <row r="169" spans="1:26" s="71" customFormat="1" ht="12.75">
      <c r="B169" s="63"/>
      <c r="C169" s="174" t="s">
        <v>20713</v>
      </c>
      <c r="D169" s="173"/>
      <c r="E169" s="173"/>
      <c r="F169" s="274"/>
      <c r="G169" s="273"/>
      <c r="H169" s="273"/>
      <c r="I169" s="111"/>
      <c r="J169" s="111"/>
      <c r="K169" s="111"/>
      <c r="L169" s="112"/>
      <c r="M169" s="112"/>
      <c r="N169" s="111"/>
      <c r="O169" s="130"/>
    </row>
    <row r="170" spans="1:26" s="71" customFormat="1" ht="12.75">
      <c r="B170" s="63"/>
      <c r="C170" s="133"/>
      <c r="D170" s="173"/>
      <c r="E170" s="173"/>
      <c r="F170" s="275"/>
      <c r="G170" s="276"/>
      <c r="H170" s="276"/>
      <c r="I170" s="110"/>
      <c r="J170" s="110"/>
      <c r="K170" s="110"/>
      <c r="L170" s="110"/>
      <c r="M170" s="110"/>
      <c r="N170" s="110"/>
      <c r="O170" s="110"/>
      <c r="P170" s="110"/>
      <c r="Q170" s="110"/>
      <c r="R170" s="110"/>
    </row>
    <row r="171" spans="1:26" s="71" customFormat="1" ht="12.75">
      <c r="B171" s="63"/>
      <c r="C171" s="272">
        <f ca="1">DADOS!$D$10</f>
        <v>45428</v>
      </c>
      <c r="D171" s="173"/>
      <c r="E171" s="173"/>
      <c r="F171" s="277" t="s">
        <v>20715</v>
      </c>
      <c r="G171" s="176" t="str">
        <f>DADOS!$D$8</f>
        <v>MARCELO FERREIRA DINIZ ARAUJO</v>
      </c>
      <c r="H171" s="274"/>
    </row>
    <row r="172" spans="1:26" s="71" customFormat="1" ht="12.75">
      <c r="B172" s="63"/>
      <c r="C172" s="172" t="s">
        <v>20714</v>
      </c>
      <c r="D172" s="173"/>
      <c r="E172" s="133"/>
      <c r="F172" s="168" t="s">
        <v>20703</v>
      </c>
      <c r="G172" s="176" t="str">
        <f>DADOS!$D$9</f>
        <v>MT036656</v>
      </c>
      <c r="H172" s="274"/>
      <c r="I172" s="111"/>
      <c r="J172" s="111"/>
      <c r="K172" s="111"/>
      <c r="L172" s="112"/>
      <c r="M172" s="112"/>
      <c r="N172" s="111"/>
      <c r="O172" s="130"/>
    </row>
    <row r="173" spans="1:26" s="71" customFormat="1" ht="12.75">
      <c r="B173" s="63"/>
      <c r="C173" s="133"/>
      <c r="D173" s="173"/>
      <c r="E173" s="133"/>
      <c r="F173" s="29"/>
      <c r="G173" s="273"/>
      <c r="H173" s="273"/>
      <c r="I173" s="111"/>
      <c r="J173" s="111"/>
      <c r="K173" s="111"/>
      <c r="L173" s="112"/>
      <c r="M173" s="112"/>
      <c r="N173" s="111"/>
      <c r="O173" s="130"/>
    </row>
    <row r="174" spans="1:26" s="39" customFormat="1">
      <c r="A174" s="20"/>
      <c r="B174" s="18"/>
      <c r="C174" s="24"/>
      <c r="D174" s="24"/>
      <c r="E174" s="25"/>
      <c r="F174" s="25"/>
      <c r="G174" s="25"/>
      <c r="H174" s="22"/>
      <c r="I174" s="18"/>
      <c r="J174" s="20"/>
      <c r="K174" s="20"/>
      <c r="L174" s="40"/>
      <c r="M174" s="40"/>
      <c r="N174" s="20"/>
      <c r="O174" s="20"/>
      <c r="P174" s="20"/>
      <c r="Q174" s="20"/>
      <c r="R174" s="20"/>
      <c r="S174" s="20"/>
      <c r="T174" s="20"/>
      <c r="U174" s="20"/>
      <c r="V174" s="20"/>
      <c r="W174" s="20"/>
      <c r="X174" s="20"/>
      <c r="Y174" s="20"/>
      <c r="Z174" s="20"/>
    </row>
    <row r="175" spans="1:26" s="39" customFormat="1">
      <c r="A175" s="20"/>
      <c r="B175" s="18"/>
      <c r="C175" s="24"/>
      <c r="D175" s="24"/>
      <c r="E175" s="23"/>
      <c r="F175" s="25"/>
      <c r="G175" s="25"/>
      <c r="H175" s="22"/>
      <c r="I175" s="18"/>
      <c r="J175" s="20"/>
      <c r="K175" s="20"/>
      <c r="L175" s="40"/>
      <c r="M175" s="40"/>
      <c r="N175" s="20"/>
      <c r="O175" s="20"/>
      <c r="P175" s="20"/>
      <c r="Q175" s="20"/>
      <c r="R175" s="20"/>
      <c r="S175" s="20"/>
      <c r="T175" s="20"/>
      <c r="U175" s="20"/>
      <c r="V175" s="20"/>
      <c r="W175" s="20"/>
      <c r="X175" s="20"/>
      <c r="Y175" s="20"/>
      <c r="Z175" s="20"/>
    </row>
    <row r="176" spans="1:26" s="39" customFormat="1">
      <c r="A176" s="20"/>
      <c r="B176" s="18"/>
      <c r="C176" s="24"/>
      <c r="D176" s="24"/>
      <c r="E176" s="23"/>
      <c r="F176" s="25"/>
      <c r="G176" s="25"/>
      <c r="H176" s="22"/>
      <c r="I176" s="18"/>
      <c r="J176" s="20"/>
      <c r="K176" s="20"/>
      <c r="L176" s="40"/>
      <c r="M176" s="40"/>
      <c r="N176" s="20"/>
      <c r="O176" s="20"/>
      <c r="P176" s="20"/>
      <c r="Q176" s="20"/>
      <c r="R176" s="20"/>
      <c r="S176" s="20"/>
      <c r="T176" s="20"/>
      <c r="U176" s="20"/>
      <c r="V176" s="20"/>
      <c r="W176" s="20"/>
      <c r="X176" s="20"/>
      <c r="Y176" s="20"/>
      <c r="Z176" s="20"/>
    </row>
    <row r="177" spans="1:26" s="39" customFormat="1">
      <c r="A177" s="20"/>
      <c r="B177" s="18"/>
      <c r="C177" s="19"/>
      <c r="D177" s="19"/>
      <c r="E177" s="21"/>
      <c r="F177" s="21"/>
      <c r="G177" s="21"/>
      <c r="H177" s="21"/>
      <c r="I177" s="18"/>
      <c r="J177" s="20"/>
      <c r="K177" s="20"/>
      <c r="L177" s="40"/>
      <c r="M177" s="40"/>
      <c r="N177" s="20"/>
      <c r="O177" s="20"/>
      <c r="P177" s="20"/>
      <c r="Q177" s="20"/>
      <c r="R177" s="20"/>
      <c r="S177" s="20"/>
      <c r="T177" s="20"/>
      <c r="U177" s="20"/>
      <c r="V177" s="20"/>
      <c r="W177" s="20"/>
      <c r="X177" s="20"/>
      <c r="Y177" s="20"/>
      <c r="Z177" s="20"/>
    </row>
    <row r="178" spans="1:26">
      <c r="E178" s="21"/>
      <c r="F178" s="21"/>
      <c r="G178" s="21"/>
      <c r="H178" s="21"/>
    </row>
    <row r="179" spans="1:26">
      <c r="E179" s="21"/>
      <c r="F179" s="21"/>
      <c r="G179" s="21"/>
      <c r="H179" s="21"/>
    </row>
    <row r="180" spans="1:26">
      <c r="E180" s="21"/>
      <c r="F180" s="21"/>
      <c r="G180" s="21"/>
      <c r="H180" s="21"/>
    </row>
    <row r="181" spans="1:26">
      <c r="E181" s="21"/>
      <c r="F181" s="21"/>
      <c r="G181" s="21"/>
      <c r="H181" s="21"/>
    </row>
    <row r="182" spans="1:26">
      <c r="E182" s="21"/>
      <c r="F182" s="21"/>
      <c r="G182" s="21"/>
      <c r="H182" s="21"/>
    </row>
    <row r="183" spans="1:26">
      <c r="E183" s="21"/>
      <c r="F183" s="21"/>
      <c r="G183" s="21"/>
      <c r="H183" s="21"/>
    </row>
    <row r="184" spans="1:26">
      <c r="E184" s="21"/>
      <c r="F184" s="21"/>
      <c r="G184" s="21"/>
      <c r="H184" s="21"/>
    </row>
    <row r="185" spans="1:26">
      <c r="E185" s="21"/>
      <c r="F185" s="21"/>
      <c r="G185" s="21"/>
      <c r="H185" s="21"/>
    </row>
    <row r="186" spans="1:26">
      <c r="E186" s="21"/>
      <c r="F186" s="21"/>
      <c r="G186" s="21"/>
      <c r="H186" s="21"/>
    </row>
    <row r="187" spans="1:26">
      <c r="E187" s="21"/>
      <c r="F187" s="21"/>
      <c r="G187" s="21"/>
      <c r="H187" s="21"/>
    </row>
    <row r="188" spans="1:26">
      <c r="E188" s="21"/>
      <c r="F188" s="21"/>
      <c r="G188" s="21"/>
      <c r="H188" s="21"/>
    </row>
    <row r="189" spans="1:26">
      <c r="E189" s="21"/>
      <c r="F189" s="21"/>
      <c r="G189" s="21"/>
      <c r="H189" s="21"/>
    </row>
    <row r="190" spans="1:26">
      <c r="E190" s="21"/>
      <c r="F190" s="21"/>
      <c r="G190" s="21"/>
      <c r="H190" s="21"/>
    </row>
    <row r="191" spans="1:26">
      <c r="E191" s="21"/>
      <c r="F191" s="21"/>
      <c r="G191" s="21"/>
      <c r="H191" s="21"/>
    </row>
    <row r="192" spans="1:26">
      <c r="E192" s="21"/>
      <c r="F192" s="21"/>
      <c r="G192" s="21"/>
      <c r="H192" s="21"/>
    </row>
    <row r="193" spans="5:8">
      <c r="E193" s="21"/>
      <c r="F193" s="21"/>
      <c r="G193" s="21"/>
      <c r="H193" s="21"/>
    </row>
    <row r="194" spans="5:8">
      <c r="E194" s="21"/>
      <c r="F194" s="21"/>
      <c r="G194" s="21"/>
      <c r="H194" s="21"/>
    </row>
    <row r="195" spans="5:8">
      <c r="E195" s="21"/>
      <c r="F195" s="21"/>
      <c r="G195" s="21"/>
      <c r="H195" s="21"/>
    </row>
    <row r="196" spans="5:8">
      <c r="E196" s="21"/>
      <c r="F196" s="21"/>
      <c r="G196" s="21"/>
      <c r="H196" s="21"/>
    </row>
    <row r="197" spans="5:8">
      <c r="E197" s="21"/>
      <c r="F197" s="21"/>
      <c r="G197" s="21"/>
      <c r="H197" s="21"/>
    </row>
    <row r="198" spans="5:8">
      <c r="E198" s="21"/>
      <c r="F198" s="21"/>
      <c r="G198" s="21"/>
      <c r="H198" s="21"/>
    </row>
    <row r="199" spans="5:8">
      <c r="E199" s="21"/>
      <c r="F199" s="21"/>
      <c r="G199" s="21"/>
      <c r="H199" s="21"/>
    </row>
    <row r="200" spans="5:8">
      <c r="E200" s="21"/>
      <c r="F200" s="21"/>
      <c r="G200" s="21"/>
      <c r="H200" s="21"/>
    </row>
    <row r="201" spans="5:8">
      <c r="E201" s="21"/>
      <c r="F201" s="21"/>
      <c r="G201" s="21"/>
      <c r="H201" s="21"/>
    </row>
    <row r="202" spans="5:8">
      <c r="E202" s="21"/>
      <c r="F202" s="21"/>
      <c r="G202" s="21"/>
      <c r="H202" s="21"/>
    </row>
    <row r="203" spans="5:8">
      <c r="E203" s="21"/>
      <c r="F203" s="21"/>
      <c r="G203" s="21"/>
      <c r="H203" s="21"/>
    </row>
    <row r="204" spans="5:8">
      <c r="E204" s="21"/>
      <c r="F204" s="21"/>
      <c r="G204" s="21"/>
      <c r="H204" s="21"/>
    </row>
    <row r="205" spans="5:8">
      <c r="E205" s="21"/>
      <c r="F205" s="21"/>
      <c r="G205" s="21"/>
      <c r="H205" s="21"/>
    </row>
    <row r="206" spans="5:8">
      <c r="E206" s="21"/>
      <c r="F206" s="21"/>
      <c r="G206" s="21"/>
      <c r="H206" s="21"/>
    </row>
    <row r="207" spans="5:8">
      <c r="E207" s="21"/>
      <c r="F207" s="21"/>
      <c r="G207" s="21"/>
      <c r="H207" s="21"/>
    </row>
    <row r="208" spans="5:8">
      <c r="E208" s="21"/>
      <c r="F208" s="21"/>
      <c r="G208" s="21"/>
      <c r="H208" s="21"/>
    </row>
    <row r="209" spans="5:8">
      <c r="E209" s="21"/>
      <c r="F209" s="21"/>
      <c r="G209" s="21"/>
      <c r="H209" s="21"/>
    </row>
    <row r="210" spans="5:8">
      <c r="E210" s="21"/>
      <c r="F210" s="21"/>
      <c r="G210" s="21"/>
      <c r="H210" s="21"/>
    </row>
    <row r="211" spans="5:8">
      <c r="E211" s="21"/>
      <c r="F211" s="21"/>
      <c r="G211" s="21"/>
      <c r="H211" s="21"/>
    </row>
    <row r="212" spans="5:8">
      <c r="E212" s="21"/>
      <c r="F212" s="21"/>
      <c r="G212" s="21"/>
      <c r="H212" s="21"/>
    </row>
    <row r="213" spans="5:8">
      <c r="E213" s="21"/>
      <c r="F213" s="21"/>
      <c r="G213" s="21"/>
      <c r="H213" s="21"/>
    </row>
    <row r="214" spans="5:8">
      <c r="E214" s="21"/>
      <c r="F214" s="21"/>
      <c r="G214" s="21"/>
      <c r="H214" s="21"/>
    </row>
    <row r="215" spans="5:8">
      <c r="E215" s="21"/>
      <c r="F215" s="21"/>
      <c r="G215" s="21"/>
      <c r="H215" s="21"/>
    </row>
    <row r="216" spans="5:8">
      <c r="E216" s="21"/>
      <c r="F216" s="21"/>
      <c r="G216" s="21"/>
      <c r="H216" s="21"/>
    </row>
    <row r="217" spans="5:8">
      <c r="E217" s="21"/>
      <c r="F217" s="21"/>
      <c r="G217" s="21"/>
      <c r="H217" s="21"/>
    </row>
    <row r="218" spans="5:8">
      <c r="E218" s="21"/>
      <c r="F218" s="21"/>
      <c r="G218" s="21"/>
      <c r="H218" s="21"/>
    </row>
    <row r="219" spans="5:8">
      <c r="E219" s="21"/>
      <c r="F219" s="21"/>
      <c r="G219" s="21"/>
      <c r="H219" s="21"/>
    </row>
    <row r="220" spans="5:8">
      <c r="E220" s="21"/>
      <c r="F220" s="21"/>
      <c r="G220" s="21"/>
      <c r="H220" s="21"/>
    </row>
    <row r="221" spans="5:8">
      <c r="E221" s="21"/>
      <c r="F221" s="21"/>
      <c r="G221" s="21"/>
      <c r="H221" s="21"/>
    </row>
    <row r="222" spans="5:8">
      <c r="E222" s="21"/>
      <c r="F222" s="21"/>
      <c r="G222" s="21"/>
      <c r="H222" s="21"/>
    </row>
    <row r="223" spans="5:8">
      <c r="E223" s="21"/>
      <c r="F223" s="21"/>
      <c r="G223" s="21"/>
      <c r="H223" s="21"/>
    </row>
    <row r="224" spans="5:8">
      <c r="E224" s="21"/>
      <c r="F224" s="21"/>
      <c r="G224" s="21"/>
      <c r="H224" s="21"/>
    </row>
    <row r="225" spans="5:8">
      <c r="E225" s="21"/>
      <c r="F225" s="21"/>
      <c r="G225" s="21"/>
      <c r="H225" s="21"/>
    </row>
    <row r="226" spans="5:8">
      <c r="E226" s="21"/>
      <c r="F226" s="21"/>
      <c r="G226" s="21"/>
      <c r="H226" s="21"/>
    </row>
    <row r="227" spans="5:8">
      <c r="E227" s="21"/>
      <c r="F227" s="21"/>
      <c r="G227" s="21"/>
      <c r="H227" s="21"/>
    </row>
    <row r="228" spans="5:8">
      <c r="E228" s="21"/>
      <c r="F228" s="21"/>
      <c r="G228" s="21"/>
      <c r="H228" s="21"/>
    </row>
    <row r="229" spans="5:8">
      <c r="E229" s="21"/>
      <c r="F229" s="21"/>
      <c r="G229" s="21"/>
      <c r="H229" s="21"/>
    </row>
    <row r="230" spans="5:8">
      <c r="E230" s="21"/>
      <c r="F230" s="21"/>
      <c r="G230" s="21"/>
      <c r="H230" s="21"/>
    </row>
    <row r="231" spans="5:8">
      <c r="E231" s="21"/>
      <c r="F231" s="21"/>
      <c r="G231" s="21"/>
      <c r="H231" s="21"/>
    </row>
    <row r="232" spans="5:8">
      <c r="E232" s="21"/>
      <c r="F232" s="21"/>
      <c r="G232" s="21"/>
      <c r="H232" s="21"/>
    </row>
    <row r="233" spans="5:8">
      <c r="E233" s="21"/>
      <c r="F233" s="21"/>
      <c r="G233" s="21"/>
      <c r="H233" s="21"/>
    </row>
    <row r="234" spans="5:8">
      <c r="E234" s="21"/>
      <c r="F234" s="21"/>
      <c r="G234" s="21"/>
      <c r="H234" s="21"/>
    </row>
    <row r="235" spans="5:8">
      <c r="E235" s="21"/>
      <c r="F235" s="21"/>
      <c r="G235" s="21"/>
      <c r="H235" s="21"/>
    </row>
    <row r="236" spans="5:8">
      <c r="E236" s="21"/>
      <c r="F236" s="21"/>
      <c r="G236" s="21"/>
      <c r="H236" s="21"/>
    </row>
    <row r="237" spans="5:8">
      <c r="E237" s="21"/>
      <c r="F237" s="21"/>
      <c r="G237" s="21"/>
      <c r="H237" s="21"/>
    </row>
    <row r="238" spans="5:8">
      <c r="E238" s="21"/>
      <c r="F238" s="21"/>
      <c r="G238" s="21"/>
      <c r="H238" s="21"/>
    </row>
    <row r="239" spans="5:8">
      <c r="E239" s="21"/>
      <c r="F239" s="21"/>
      <c r="G239" s="21"/>
      <c r="H239" s="21"/>
    </row>
    <row r="240" spans="5:8">
      <c r="E240" s="21"/>
      <c r="F240" s="21"/>
      <c r="G240" s="21"/>
      <c r="H240" s="21"/>
    </row>
    <row r="241" spans="5:8">
      <c r="E241" s="21"/>
      <c r="F241" s="21"/>
      <c r="G241" s="21"/>
      <c r="H241" s="21"/>
    </row>
    <row r="242" spans="5:8">
      <c r="E242" s="21"/>
      <c r="F242" s="21"/>
      <c r="G242" s="21"/>
      <c r="H242" s="21"/>
    </row>
    <row r="243" spans="5:8">
      <c r="E243" s="21"/>
      <c r="F243" s="21"/>
      <c r="G243" s="21"/>
      <c r="H243" s="21"/>
    </row>
    <row r="244" spans="5:8">
      <c r="E244" s="21"/>
      <c r="F244" s="21"/>
      <c r="G244" s="21"/>
      <c r="H244" s="21"/>
    </row>
    <row r="245" spans="5:8">
      <c r="E245" s="21"/>
      <c r="F245" s="21"/>
      <c r="G245" s="21"/>
      <c r="H245" s="21"/>
    </row>
    <row r="246" spans="5:8">
      <c r="E246" s="21"/>
      <c r="F246" s="21"/>
      <c r="G246" s="21"/>
      <c r="H246" s="21"/>
    </row>
    <row r="247" spans="5:8">
      <c r="E247" s="21"/>
      <c r="F247" s="21"/>
      <c r="G247" s="21"/>
      <c r="H247" s="21"/>
    </row>
    <row r="248" spans="5:8">
      <c r="E248" s="21"/>
      <c r="F248" s="21"/>
      <c r="G248" s="21"/>
      <c r="H248" s="21"/>
    </row>
    <row r="249" spans="5:8">
      <c r="E249" s="21"/>
      <c r="F249" s="21"/>
      <c r="G249" s="21"/>
      <c r="H249" s="21"/>
    </row>
    <row r="250" spans="5:8">
      <c r="E250" s="21"/>
      <c r="F250" s="21"/>
      <c r="G250" s="21"/>
      <c r="H250" s="21"/>
    </row>
    <row r="251" spans="5:8">
      <c r="E251" s="21"/>
      <c r="F251" s="21"/>
      <c r="G251" s="21"/>
      <c r="H251" s="21"/>
    </row>
    <row r="252" spans="5:8">
      <c r="E252" s="21"/>
      <c r="F252" s="21"/>
      <c r="G252" s="21"/>
      <c r="H252" s="21"/>
    </row>
    <row r="253" spans="5:8">
      <c r="E253" s="21"/>
      <c r="F253" s="21"/>
      <c r="G253" s="21"/>
      <c r="H253" s="21"/>
    </row>
    <row r="254" spans="5:8">
      <c r="E254" s="21"/>
      <c r="F254" s="21"/>
      <c r="G254" s="21"/>
      <c r="H254" s="21"/>
    </row>
    <row r="255" spans="5:8">
      <c r="E255" s="21"/>
      <c r="F255" s="21"/>
      <c r="G255" s="21"/>
      <c r="H255" s="21"/>
    </row>
    <row r="256" spans="5:8">
      <c r="E256" s="21"/>
      <c r="F256" s="21"/>
      <c r="G256" s="21"/>
      <c r="H256" s="21"/>
    </row>
    <row r="257" spans="5:8">
      <c r="E257" s="21"/>
      <c r="F257" s="21"/>
      <c r="G257" s="21"/>
      <c r="H257" s="21"/>
    </row>
    <row r="258" spans="5:8">
      <c r="E258" s="21"/>
      <c r="F258" s="21"/>
      <c r="G258" s="21"/>
      <c r="H258" s="21"/>
    </row>
    <row r="259" spans="5:8">
      <c r="E259" s="21"/>
      <c r="F259" s="21"/>
      <c r="G259" s="21"/>
      <c r="H259" s="21"/>
    </row>
    <row r="260" spans="5:8">
      <c r="E260" s="21"/>
      <c r="F260" s="21"/>
      <c r="G260" s="21"/>
      <c r="H260" s="21"/>
    </row>
    <row r="261" spans="5:8">
      <c r="E261" s="21"/>
      <c r="F261" s="21"/>
      <c r="G261" s="21"/>
      <c r="H261" s="21"/>
    </row>
    <row r="262" spans="5:8">
      <c r="E262" s="21"/>
      <c r="F262" s="21"/>
      <c r="G262" s="21"/>
      <c r="H262" s="21"/>
    </row>
    <row r="263" spans="5:8">
      <c r="E263" s="21"/>
      <c r="F263" s="21"/>
      <c r="G263" s="21"/>
      <c r="H263" s="21"/>
    </row>
    <row r="264" spans="5:8">
      <c r="E264" s="21"/>
      <c r="F264" s="21"/>
      <c r="G264" s="21"/>
      <c r="H264" s="21"/>
    </row>
    <row r="265" spans="5:8">
      <c r="E265" s="21"/>
      <c r="F265" s="21"/>
      <c r="G265" s="21"/>
      <c r="H265" s="21"/>
    </row>
    <row r="266" spans="5:8">
      <c r="E266" s="21"/>
      <c r="F266" s="21"/>
      <c r="G266" s="21"/>
      <c r="H266" s="21"/>
    </row>
    <row r="267" spans="5:8">
      <c r="E267" s="21"/>
      <c r="F267" s="21"/>
      <c r="G267" s="21"/>
      <c r="H267" s="21"/>
    </row>
    <row r="268" spans="5:8">
      <c r="E268" s="21"/>
      <c r="F268" s="21"/>
      <c r="G268" s="21"/>
      <c r="H268" s="21"/>
    </row>
    <row r="269" spans="5:8">
      <c r="E269" s="21"/>
      <c r="F269" s="21"/>
      <c r="G269" s="21"/>
      <c r="H269" s="21"/>
    </row>
    <row r="270" spans="5:8">
      <c r="E270" s="21"/>
      <c r="F270" s="21"/>
      <c r="G270" s="21"/>
      <c r="H270" s="21"/>
    </row>
    <row r="271" spans="5:8">
      <c r="E271" s="21"/>
      <c r="F271" s="21"/>
      <c r="G271" s="21"/>
      <c r="H271" s="21"/>
    </row>
    <row r="272" spans="5:8">
      <c r="E272" s="21"/>
      <c r="F272" s="21"/>
      <c r="G272" s="21"/>
      <c r="H272" s="21"/>
    </row>
    <row r="273" spans="5:8">
      <c r="E273" s="21"/>
      <c r="F273" s="21"/>
      <c r="G273" s="21"/>
      <c r="H273" s="21"/>
    </row>
    <row r="274" spans="5:8">
      <c r="E274" s="21"/>
      <c r="F274" s="21"/>
      <c r="G274" s="21"/>
      <c r="H274" s="21"/>
    </row>
    <row r="275" spans="5:8">
      <c r="E275" s="21"/>
      <c r="F275" s="21"/>
      <c r="G275" s="21"/>
      <c r="H275" s="21"/>
    </row>
    <row r="276" spans="5:8">
      <c r="E276" s="21"/>
      <c r="F276" s="21"/>
      <c r="G276" s="21"/>
      <c r="H276" s="21"/>
    </row>
    <row r="277" spans="5:8">
      <c r="E277" s="21"/>
      <c r="F277" s="21"/>
      <c r="G277" s="21"/>
      <c r="H277" s="21"/>
    </row>
    <row r="278" spans="5:8">
      <c r="E278" s="21"/>
      <c r="F278" s="21"/>
      <c r="G278" s="21"/>
      <c r="H278" s="21"/>
    </row>
    <row r="279" spans="5:8">
      <c r="E279" s="21"/>
      <c r="F279" s="21"/>
      <c r="G279" s="21"/>
      <c r="H279" s="21"/>
    </row>
    <row r="280" spans="5:8">
      <c r="E280" s="21"/>
      <c r="F280" s="21"/>
      <c r="G280" s="21"/>
      <c r="H280" s="21"/>
    </row>
    <row r="281" spans="5:8">
      <c r="E281" s="21"/>
      <c r="F281" s="21"/>
      <c r="G281" s="21"/>
      <c r="H281" s="21"/>
    </row>
    <row r="282" spans="5:8">
      <c r="E282" s="21"/>
      <c r="F282" s="21"/>
      <c r="G282" s="21"/>
      <c r="H282" s="21"/>
    </row>
    <row r="283" spans="5:8">
      <c r="E283" s="21"/>
      <c r="F283" s="21"/>
      <c r="G283" s="21"/>
      <c r="H283" s="21"/>
    </row>
    <row r="284" spans="5:8">
      <c r="E284" s="21"/>
      <c r="F284" s="21"/>
      <c r="G284" s="21"/>
      <c r="H284" s="21"/>
    </row>
    <row r="285" spans="5:8">
      <c r="E285" s="21"/>
      <c r="F285" s="21"/>
      <c r="G285" s="21"/>
      <c r="H285" s="21"/>
    </row>
    <row r="286" spans="5:8">
      <c r="E286" s="21"/>
      <c r="F286" s="21"/>
      <c r="G286" s="21"/>
      <c r="H286" s="21"/>
    </row>
    <row r="287" spans="5:8">
      <c r="E287" s="21"/>
      <c r="F287" s="21"/>
      <c r="G287" s="21"/>
      <c r="H287" s="21"/>
    </row>
    <row r="288" spans="5:8">
      <c r="E288" s="21"/>
      <c r="F288" s="21"/>
      <c r="G288" s="21"/>
      <c r="H288" s="21"/>
    </row>
    <row r="289" spans="5:8">
      <c r="E289" s="21"/>
      <c r="F289" s="21"/>
      <c r="G289" s="21"/>
      <c r="H289" s="21"/>
    </row>
    <row r="290" spans="5:8">
      <c r="E290" s="21"/>
      <c r="F290" s="21"/>
      <c r="G290" s="21"/>
      <c r="H290" s="21"/>
    </row>
    <row r="291" spans="5:8">
      <c r="E291" s="21"/>
      <c r="F291" s="21"/>
      <c r="G291" s="21"/>
      <c r="H291" s="21"/>
    </row>
    <row r="292" spans="5:8">
      <c r="E292" s="21"/>
      <c r="F292" s="21"/>
      <c r="G292" s="21"/>
      <c r="H292" s="21"/>
    </row>
    <row r="293" spans="5:8">
      <c r="E293" s="21"/>
      <c r="F293" s="21"/>
      <c r="G293" s="21"/>
      <c r="H293" s="21"/>
    </row>
    <row r="294" spans="5:8">
      <c r="E294" s="21"/>
      <c r="F294" s="21"/>
      <c r="G294" s="21"/>
      <c r="H294" s="21"/>
    </row>
    <row r="295" spans="5:8">
      <c r="E295" s="21"/>
      <c r="F295" s="21"/>
      <c r="G295" s="21"/>
      <c r="H295" s="21"/>
    </row>
    <row r="296" spans="5:8">
      <c r="E296" s="21"/>
      <c r="F296" s="21"/>
      <c r="G296" s="21"/>
      <c r="H296" s="21"/>
    </row>
    <row r="297" spans="5:8">
      <c r="E297" s="21"/>
      <c r="F297" s="21"/>
      <c r="G297" s="21"/>
      <c r="H297" s="21"/>
    </row>
    <row r="298" spans="5:8">
      <c r="E298" s="21"/>
      <c r="F298" s="21"/>
      <c r="G298" s="21"/>
      <c r="H298" s="21"/>
    </row>
    <row r="299" spans="5:8">
      <c r="E299" s="21"/>
      <c r="F299" s="21"/>
      <c r="G299" s="21"/>
      <c r="H299" s="21"/>
    </row>
    <row r="300" spans="5:8">
      <c r="E300" s="21"/>
      <c r="F300" s="21"/>
      <c r="G300" s="21"/>
      <c r="H300" s="21"/>
    </row>
    <row r="301" spans="5:8">
      <c r="E301" s="21"/>
      <c r="F301" s="21"/>
      <c r="G301" s="21"/>
      <c r="H301" s="21"/>
    </row>
    <row r="302" spans="5:8">
      <c r="E302" s="21"/>
      <c r="F302" s="21"/>
      <c r="G302" s="21"/>
      <c r="H302" s="21"/>
    </row>
    <row r="303" spans="5:8">
      <c r="E303" s="21"/>
      <c r="F303" s="21"/>
      <c r="G303" s="21"/>
      <c r="H303" s="21"/>
    </row>
    <row r="304" spans="5:8">
      <c r="E304" s="21"/>
      <c r="F304" s="21"/>
      <c r="G304" s="21"/>
      <c r="H304" s="21"/>
    </row>
    <row r="305" spans="5:8">
      <c r="E305" s="21"/>
      <c r="F305" s="21"/>
      <c r="G305" s="21"/>
      <c r="H305" s="21"/>
    </row>
    <row r="306" spans="5:8">
      <c r="E306" s="21"/>
      <c r="F306" s="21"/>
      <c r="G306" s="21"/>
      <c r="H306" s="21"/>
    </row>
    <row r="307" spans="5:8">
      <c r="E307" s="21"/>
      <c r="F307" s="21"/>
      <c r="G307" s="21"/>
      <c r="H307" s="21"/>
    </row>
    <row r="308" spans="5:8">
      <c r="E308" s="21"/>
      <c r="F308" s="21"/>
      <c r="G308" s="21"/>
      <c r="H308" s="21"/>
    </row>
    <row r="309" spans="5:8">
      <c r="E309" s="21"/>
      <c r="F309" s="21"/>
      <c r="G309" s="21"/>
      <c r="H309" s="21"/>
    </row>
    <row r="310" spans="5:8">
      <c r="E310" s="21"/>
      <c r="F310" s="21"/>
      <c r="G310" s="21"/>
      <c r="H310" s="21"/>
    </row>
    <row r="311" spans="5:8">
      <c r="E311" s="21"/>
      <c r="F311" s="21"/>
      <c r="G311" s="21"/>
      <c r="H311" s="21"/>
    </row>
    <row r="312" spans="5:8">
      <c r="E312" s="21"/>
      <c r="F312" s="21"/>
      <c r="G312" s="21"/>
      <c r="H312" s="21"/>
    </row>
    <row r="313" spans="5:8">
      <c r="E313" s="21"/>
      <c r="F313" s="21"/>
      <c r="G313" s="21"/>
      <c r="H313" s="21"/>
    </row>
    <row r="314" spans="5:8">
      <c r="E314" s="21"/>
      <c r="F314" s="21"/>
      <c r="G314" s="21"/>
      <c r="H314" s="21"/>
    </row>
    <row r="315" spans="5:8">
      <c r="E315" s="21"/>
      <c r="F315" s="21"/>
      <c r="G315" s="21"/>
      <c r="H315" s="21"/>
    </row>
    <row r="316" spans="5:8">
      <c r="E316" s="21"/>
      <c r="F316" s="21"/>
      <c r="G316" s="21"/>
      <c r="H316" s="21"/>
    </row>
    <row r="317" spans="5:8">
      <c r="E317" s="21"/>
      <c r="F317" s="21"/>
      <c r="G317" s="21"/>
      <c r="H317" s="21"/>
    </row>
    <row r="318" spans="5:8">
      <c r="E318" s="21"/>
      <c r="F318" s="21"/>
      <c r="G318" s="21"/>
      <c r="H318" s="21"/>
    </row>
    <row r="319" spans="5:8">
      <c r="E319" s="21"/>
      <c r="F319" s="21"/>
      <c r="G319" s="21"/>
      <c r="H319" s="21"/>
    </row>
    <row r="320" spans="5:8">
      <c r="E320" s="21"/>
      <c r="F320" s="21"/>
      <c r="G320" s="21"/>
      <c r="H320" s="21"/>
    </row>
    <row r="321" spans="5:8">
      <c r="E321" s="21"/>
      <c r="F321" s="21"/>
      <c r="G321" s="21"/>
      <c r="H321" s="21"/>
    </row>
    <row r="322" spans="5:8">
      <c r="E322" s="21"/>
      <c r="F322" s="21"/>
      <c r="G322" s="21"/>
      <c r="H322" s="21"/>
    </row>
    <row r="323" spans="5:8">
      <c r="E323" s="21"/>
      <c r="F323" s="21"/>
      <c r="G323" s="21"/>
      <c r="H323" s="21"/>
    </row>
    <row r="324" spans="5:8">
      <c r="H324" s="21"/>
    </row>
    <row r="325" spans="5:8">
      <c r="H325" s="21"/>
    </row>
    <row r="326" spans="5:8">
      <c r="H326" s="21"/>
    </row>
    <row r="327" spans="5:8">
      <c r="H327" s="21"/>
    </row>
    <row r="328" spans="5:8">
      <c r="H328" s="21"/>
    </row>
    <row r="329" spans="5:8">
      <c r="H329" s="21"/>
    </row>
    <row r="330" spans="5:8">
      <c r="H330" s="21"/>
    </row>
    <row r="331" spans="5:8">
      <c r="H331" s="21"/>
    </row>
    <row r="332" spans="5:8">
      <c r="H332" s="21"/>
    </row>
    <row r="333" spans="5:8">
      <c r="H333" s="21"/>
    </row>
    <row r="334" spans="5:8">
      <c r="H334" s="21"/>
    </row>
    <row r="335" spans="5:8">
      <c r="H335" s="21"/>
    </row>
    <row r="336" spans="5:8">
      <c r="H336" s="21"/>
    </row>
    <row r="337" spans="8:8">
      <c r="H337" s="21"/>
    </row>
    <row r="338" spans="8:8">
      <c r="H338" s="21"/>
    </row>
    <row r="339" spans="8:8">
      <c r="H339" s="21"/>
    </row>
    <row r="340" spans="8:8">
      <c r="H340" s="21"/>
    </row>
    <row r="341" spans="8:8">
      <c r="H341" s="21"/>
    </row>
    <row r="342" spans="8:8">
      <c r="H342" s="21"/>
    </row>
    <row r="343" spans="8:8">
      <c r="H343" s="21"/>
    </row>
  </sheetData>
  <mergeCells count="46">
    <mergeCell ref="C115:H115"/>
    <mergeCell ref="C121:G121"/>
    <mergeCell ref="C153:G153"/>
    <mergeCell ref="C67:E67"/>
    <mergeCell ref="C68:G68"/>
    <mergeCell ref="C70:H70"/>
    <mergeCell ref="C88:H88"/>
    <mergeCell ref="C92:G92"/>
    <mergeCell ref="C107:H107"/>
    <mergeCell ref="C113:G113"/>
    <mergeCell ref="C123:H123"/>
    <mergeCell ref="C11:H11"/>
    <mergeCell ref="C13:H13"/>
    <mergeCell ref="C17:G17"/>
    <mergeCell ref="C2:H2"/>
    <mergeCell ref="C29:H29"/>
    <mergeCell ref="C27:H27"/>
    <mergeCell ref="C19:H19"/>
    <mergeCell ref="C21:H21"/>
    <mergeCell ref="C25:G25"/>
    <mergeCell ref="C56:H56"/>
    <mergeCell ref="C46:H46"/>
    <mergeCell ref="C37:H37"/>
    <mergeCell ref="C35:G35"/>
    <mergeCell ref="C83:G83"/>
    <mergeCell ref="C76:H76"/>
    <mergeCell ref="C61:G61"/>
    <mergeCell ref="C72:H72"/>
    <mergeCell ref="C54:G54"/>
    <mergeCell ref="C44:G44"/>
    <mergeCell ref="C165:G165"/>
    <mergeCell ref="C145:H145"/>
    <mergeCell ref="C59:E59"/>
    <mergeCell ref="C161:H161"/>
    <mergeCell ref="C155:H155"/>
    <mergeCell ref="C63:H63"/>
    <mergeCell ref="C96:H96"/>
    <mergeCell ref="C94:H94"/>
    <mergeCell ref="C86:G86"/>
    <mergeCell ref="C85:G85"/>
    <mergeCell ref="C133:G133"/>
    <mergeCell ref="C143:H143"/>
    <mergeCell ref="C159:G159"/>
    <mergeCell ref="C141:G141"/>
    <mergeCell ref="C135:H135"/>
    <mergeCell ref="C125:H125"/>
  </mergeCells>
  <phoneticPr fontId="62" type="noConversion"/>
  <printOptions horizontalCentered="1"/>
  <pageMargins left="0.51181102362204722" right="0.51181102362204722" top="0.31496062992125984" bottom="0.27559055118110237" header="0.19685039370078741" footer="0.19685039370078741"/>
  <pageSetup paperSize="9" scale="53" fitToHeight="0" orientation="portrait"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488"/>
  <sheetViews>
    <sheetView showGridLines="0" view="pageBreakPreview" topLeftCell="A133" zoomScale="70" zoomScaleNormal="100" zoomScaleSheetLayoutView="70" workbookViewId="0">
      <selection activeCell="F16" sqref="F16"/>
    </sheetView>
  </sheetViews>
  <sheetFormatPr defaultColWidth="9.140625" defaultRowHeight="12.75"/>
  <cols>
    <col min="1" max="1" width="1.85546875" style="63" customWidth="1"/>
    <col min="2" max="2" width="1.28515625" style="63" customWidth="1"/>
    <col min="3" max="3" width="12.7109375" style="64" customWidth="1"/>
    <col min="4" max="4" width="19.7109375" style="64" customWidth="1"/>
    <col min="5" max="5" width="12.7109375" style="65" customWidth="1"/>
    <col min="6" max="6" width="12.7109375" style="65" hidden="1" customWidth="1"/>
    <col min="7" max="7" width="12.7109375" style="65" customWidth="1"/>
    <col min="8" max="8" width="64.7109375" style="66" customWidth="1"/>
    <col min="9" max="9" width="12.7109375" style="67" customWidth="1"/>
    <col min="10" max="12" width="15" style="67" customWidth="1"/>
    <col min="13" max="13" width="14" style="69" hidden="1" customWidth="1"/>
    <col min="14" max="14" width="15.28515625" style="122" hidden="1" customWidth="1"/>
    <col min="15" max="15" width="1.28515625" style="130" customWidth="1"/>
    <col min="16" max="16" width="12.85546875" style="63" customWidth="1"/>
    <col min="17" max="17" width="9.140625" style="63"/>
    <col min="18" max="18" width="13.140625" style="63" customWidth="1"/>
    <col min="19" max="19" width="13.28515625" style="63" customWidth="1"/>
    <col min="20" max="16384" width="9.140625" style="63"/>
  </cols>
  <sheetData>
    <row r="1" spans="2:15">
      <c r="J1" s="68"/>
      <c r="K1" s="68"/>
      <c r="L1" s="68"/>
      <c r="N1" s="69"/>
    </row>
    <row r="2" spans="2:15" ht="15.75">
      <c r="C2" s="528" t="s">
        <v>37660</v>
      </c>
      <c r="D2" s="528"/>
      <c r="E2" s="528"/>
      <c r="F2" s="528"/>
      <c r="G2" s="528"/>
      <c r="H2" s="528"/>
      <c r="I2" s="528"/>
      <c r="J2" s="528"/>
      <c r="K2" s="528"/>
      <c r="L2" s="528"/>
      <c r="M2" s="528"/>
      <c r="N2" s="528"/>
    </row>
    <row r="3" spans="2:15">
      <c r="J3" s="68"/>
      <c r="K3" s="68"/>
      <c r="L3" s="68"/>
      <c r="N3" s="69"/>
    </row>
    <row r="4" spans="2:15">
      <c r="C4" s="49" t="s">
        <v>20706</v>
      </c>
      <c r="D4" s="65"/>
      <c r="H4" s="49" t="s">
        <v>20694</v>
      </c>
      <c r="I4" s="50"/>
      <c r="J4" s="51"/>
      <c r="K4" s="502"/>
      <c r="L4" s="502"/>
      <c r="N4" s="73"/>
    </row>
    <row r="5" spans="2:15">
      <c r="C5" s="54" t="str">
        <f>DADOS!$D$3</f>
        <v>PREFEITURA MUNICIPAL DE PARANAIGUARA</v>
      </c>
      <c r="D5" s="75"/>
      <c r="E5" s="75"/>
      <c r="F5" s="75"/>
      <c r="G5" s="75"/>
      <c r="H5" s="54" t="str">
        <f>DADOS!$D$5</f>
        <v>REFORMA DA PRAÇA NOVO SONHO</v>
      </c>
      <c r="I5" s="52"/>
      <c r="J5" s="55"/>
      <c r="K5" s="503"/>
      <c r="L5" s="503"/>
      <c r="N5" s="77"/>
    </row>
    <row r="6" spans="2:15">
      <c r="C6" s="73"/>
      <c r="D6" s="73"/>
      <c r="E6" s="73"/>
      <c r="F6" s="73"/>
      <c r="G6" s="73"/>
      <c r="H6" s="73"/>
      <c r="I6" s="488"/>
      <c r="N6" s="73"/>
    </row>
    <row r="7" spans="2:15">
      <c r="C7" s="53" t="s">
        <v>20705</v>
      </c>
      <c r="D7" s="78"/>
      <c r="E7" s="49" t="s">
        <v>20695</v>
      </c>
      <c r="F7" s="499"/>
      <c r="G7" s="499"/>
      <c r="H7" s="56"/>
      <c r="I7" s="49" t="s">
        <v>20696</v>
      </c>
      <c r="J7" s="79"/>
      <c r="N7" s="73"/>
    </row>
    <row r="8" spans="2:15">
      <c r="C8" s="57" t="str">
        <f>DADOS!$D$7</f>
        <v>SINAPI 01-2024; GOINFRA 12-2023</v>
      </c>
      <c r="D8" s="80"/>
      <c r="E8" s="58" t="str">
        <f>DADOS!$D$6</f>
        <v>RUA VER. JOÃO MOREIRA, ESQ. C/ RUA 22 E RUA M-1</v>
      </c>
      <c r="F8" s="500"/>
      <c r="G8" s="500"/>
      <c r="H8" s="59"/>
      <c r="I8" s="54" t="str">
        <f>DADOS!$D$4</f>
        <v>PARANAIGUARA/GO</v>
      </c>
      <c r="J8" s="81"/>
      <c r="N8" s="73"/>
    </row>
    <row r="9" spans="2:15">
      <c r="C9" s="60"/>
      <c r="D9" s="61"/>
      <c r="E9" s="56"/>
      <c r="F9" s="56"/>
      <c r="G9" s="56"/>
      <c r="H9" s="50"/>
      <c r="I9" s="62"/>
      <c r="N9" s="73"/>
    </row>
    <row r="10" spans="2:15" s="71" customFormat="1" hidden="1">
      <c r="B10" s="63"/>
      <c r="E10" s="82"/>
      <c r="F10" s="82"/>
      <c r="G10" s="82"/>
      <c r="H10" s="83"/>
      <c r="I10" s="84" t="s">
        <v>19885</v>
      </c>
      <c r="J10" s="85"/>
      <c r="M10" s="86"/>
      <c r="N10" s="86"/>
      <c r="O10" s="130"/>
    </row>
    <row r="11" spans="2:15" s="71" customFormat="1" hidden="1">
      <c r="B11" s="63"/>
      <c r="E11" s="82"/>
      <c r="F11" s="82"/>
      <c r="G11" s="82"/>
      <c r="H11" s="83"/>
      <c r="I11" s="87">
        <v>0</v>
      </c>
      <c r="J11" s="88"/>
      <c r="K11" s="89"/>
      <c r="L11" s="89"/>
      <c r="M11" s="86"/>
      <c r="N11" s="86"/>
      <c r="O11" s="130"/>
    </row>
    <row r="12" spans="2:15" s="71" customFormat="1" hidden="1">
      <c r="B12" s="63"/>
      <c r="C12" s="89"/>
      <c r="D12" s="89"/>
      <c r="E12" s="82"/>
      <c r="F12" s="82"/>
      <c r="G12" s="82"/>
      <c r="H12" s="83"/>
      <c r="I12" s="82"/>
      <c r="M12" s="86"/>
      <c r="N12" s="86"/>
      <c r="O12" s="130"/>
    </row>
    <row r="13" spans="2:15" s="71" customFormat="1" hidden="1">
      <c r="B13" s="63"/>
      <c r="E13" s="82"/>
      <c r="F13" s="82"/>
      <c r="G13" s="82"/>
      <c r="H13" s="83"/>
      <c r="I13" s="84" t="s">
        <v>19886</v>
      </c>
      <c r="J13" s="85"/>
      <c r="M13" s="86"/>
      <c r="N13" s="86"/>
      <c r="O13" s="130"/>
    </row>
    <row r="14" spans="2:15" s="71" customFormat="1" hidden="1">
      <c r="B14" s="63"/>
      <c r="E14" s="82"/>
      <c r="F14" s="82"/>
      <c r="G14" s="82"/>
      <c r="H14" s="83"/>
      <c r="I14" s="87">
        <v>0</v>
      </c>
      <c r="J14" s="88"/>
      <c r="K14" s="89"/>
      <c r="L14" s="89"/>
      <c r="M14" s="86"/>
      <c r="N14" s="86"/>
      <c r="O14" s="130"/>
    </row>
    <row r="15" spans="2:15" s="71" customFormat="1" hidden="1">
      <c r="B15" s="63"/>
      <c r="C15" s="82"/>
      <c r="D15" s="82"/>
      <c r="E15" s="90"/>
      <c r="F15" s="90"/>
      <c r="G15" s="90"/>
      <c r="H15" s="82"/>
      <c r="I15" s="83"/>
      <c r="J15" s="83"/>
      <c r="K15" s="83"/>
      <c r="L15" s="83"/>
      <c r="M15" s="91"/>
      <c r="N15" s="91"/>
      <c r="O15" s="130"/>
    </row>
    <row r="16" spans="2:15" ht="38.25">
      <c r="C16" s="92" t="s">
        <v>20684</v>
      </c>
      <c r="D16" s="92" t="s">
        <v>20682</v>
      </c>
      <c r="E16" s="93" t="s">
        <v>20683</v>
      </c>
      <c r="F16" s="93"/>
      <c r="G16" s="93" t="s">
        <v>37636</v>
      </c>
      <c r="H16" s="92" t="s">
        <v>20685</v>
      </c>
      <c r="I16" s="94" t="s">
        <v>20686</v>
      </c>
      <c r="J16" s="94" t="s">
        <v>20687</v>
      </c>
      <c r="K16" s="504" t="s">
        <v>37638</v>
      </c>
      <c r="L16" s="504" t="s">
        <v>37639</v>
      </c>
      <c r="M16" s="95" t="s">
        <v>37651</v>
      </c>
      <c r="N16" s="96" t="s">
        <v>37650</v>
      </c>
    </row>
    <row r="17" spans="2:15" s="505" customFormat="1" ht="38.25">
      <c r="B17" s="63"/>
      <c r="C17" s="506" t="s">
        <v>37597</v>
      </c>
      <c r="D17" s="506" t="s">
        <v>6</v>
      </c>
      <c r="E17" s="507">
        <v>21301</v>
      </c>
      <c r="F17" s="507"/>
      <c r="G17" s="507" t="s">
        <v>37637</v>
      </c>
      <c r="H17" s="508" t="str">
        <f t="array" ref="H17">INDEX(Banco!$B:$G,MATCH(ORÇ.COMP!$D17&amp;ORÇ.COMP!$E17,Banco!$B:$B&amp;Banco!$C:$C,0),3)</f>
        <v>PLACA DE OBRA PLOTADA EM CHAPA METÁLICA 26 , AFIXADA EM CAVALETES DE MADEIRA DE LEI (VIGOTAS 6X12CM) - PADRÃO GOINFRA</v>
      </c>
      <c r="I17" s="506" t="str">
        <f t="array" ref="I17">INDEX(Banco!$B:$G,MATCH(ORÇ.COMP!$D17&amp;ORÇ.COMP!$E17,Banco!$B:$B&amp;Banco!$C:$C,0),4)</f>
        <v xml:space="preserve">m2    </v>
      </c>
      <c r="J17" s="509">
        <f>'MEM. CÁLCULO'!H17</f>
        <v>2.5</v>
      </c>
      <c r="K17" s="510"/>
      <c r="L17" s="510"/>
      <c r="M17" s="506"/>
      <c r="N17" s="511"/>
      <c r="O17" s="130"/>
    </row>
    <row r="18" spans="2:15" ht="38.25">
      <c r="C18" s="100" t="s">
        <v>37597</v>
      </c>
      <c r="D18" s="100" t="s">
        <v>6</v>
      </c>
      <c r="E18" s="512">
        <v>21301</v>
      </c>
      <c r="F18" s="512" t="s">
        <v>27910</v>
      </c>
      <c r="G18" s="512" t="s">
        <v>37640</v>
      </c>
      <c r="H18" s="99" t="s">
        <v>37641</v>
      </c>
      <c r="I18" s="100" t="s">
        <v>37642</v>
      </c>
      <c r="J18" s="513">
        <v>1</v>
      </c>
      <c r="K18" s="513">
        <v>1</v>
      </c>
      <c r="L18" s="513">
        <f>J18*K18</f>
        <v>1</v>
      </c>
      <c r="M18" s="100">
        <f t="array" ref="M18">INDEX(Banco!$B:$G,MATCH(ORÇ.COMP!$D18&amp;ORÇ.COMP!$E18,Banco!$B:$B&amp;Banco!$C:$C,0),5)*2.5</f>
        <v>976.22500000000002</v>
      </c>
      <c r="N18" s="514">
        <f t="shared" ref="N18" si="0">ROUND(L18*M18,2)</f>
        <v>976.23</v>
      </c>
    </row>
    <row r="19" spans="2:15" s="505" customFormat="1">
      <c r="B19" s="63"/>
      <c r="C19" s="506" t="s">
        <v>37598</v>
      </c>
      <c r="D19" s="506" t="s">
        <v>6</v>
      </c>
      <c r="E19" s="507">
        <v>200102</v>
      </c>
      <c r="F19" s="507"/>
      <c r="G19" s="507" t="s">
        <v>37637</v>
      </c>
      <c r="H19" s="508" t="str">
        <f t="array" ref="H19">INDEX(Banco!$B:$G,MATCH(ORÇ.COMP!$D19&amp;ORÇ.COMP!$E19,Banco!$B:$B&amp;Banco!$C:$C,0),3)</f>
        <v>COSTURA DE TRINCA EM ALVENARIA  DE TIJOLO</v>
      </c>
      <c r="I19" s="506" t="str">
        <f t="array" ref="I19">INDEX(Banco!$B:$G,MATCH(ORÇ.COMP!$D19&amp;ORÇ.COMP!$E19,Banco!$B:$B&amp;Banco!$C:$C,0),4)</f>
        <v xml:space="preserve">m     </v>
      </c>
      <c r="J19" s="510">
        <f>'MEM. CÁLCULO'!H25</f>
        <v>5</v>
      </c>
      <c r="K19" s="510"/>
      <c r="L19" s="510"/>
      <c r="M19" s="506"/>
      <c r="N19" s="511"/>
      <c r="O19" s="130"/>
    </row>
    <row r="20" spans="2:15">
      <c r="C20" s="100" t="s">
        <v>37598</v>
      </c>
      <c r="D20" s="100" t="s">
        <v>2012</v>
      </c>
      <c r="E20" s="512">
        <v>1215</v>
      </c>
      <c r="F20" s="512">
        <v>0.71</v>
      </c>
      <c r="G20" s="512" t="s">
        <v>37640</v>
      </c>
      <c r="H20" s="99" t="str">
        <f t="array" ref="H20">INDEX(Banco!$B:$G,MATCH(ORÇ.COMP!$D20&amp;ORÇ.COMP!$E20,Banco!$B:$B&amp;Banco!$C:$C,0),3)</f>
        <v>CIMENTO PORTLAND CPII-32</v>
      </c>
      <c r="I20" s="100" t="str">
        <f t="array" ref="I20">INDEX(Banco!$B:$G,MATCH(ORÇ.COMP!$D20&amp;ORÇ.COMP!$E20,Banco!$B:$B&amp;Banco!$C:$C,0),4)</f>
        <v>Kg</v>
      </c>
      <c r="J20" s="513">
        <v>5</v>
      </c>
      <c r="K20" s="513">
        <f>F20</f>
        <v>0.71</v>
      </c>
      <c r="L20" s="513">
        <f t="shared" ref="L20:L68" si="1">J20*K20</f>
        <v>3.55</v>
      </c>
      <c r="M20" s="100">
        <f t="array" ref="M20">INDEX(Banco!$B:$G,MATCH(ORÇ.COMP!$D20&amp;ORÇ.COMP!$E20,Banco!$B:$B&amp;Banco!$C:$C,0),5)</f>
        <v>0.65</v>
      </c>
      <c r="N20" s="514">
        <f>ROUND(L20*M20,2)</f>
        <v>2.31</v>
      </c>
    </row>
    <row r="21" spans="2:15">
      <c r="C21" s="100" t="s">
        <v>37598</v>
      </c>
      <c r="D21" s="100" t="s">
        <v>2012</v>
      </c>
      <c r="E21" s="512">
        <v>104</v>
      </c>
      <c r="F21" s="512">
        <v>1.5E-3</v>
      </c>
      <c r="G21" s="512" t="s">
        <v>37640</v>
      </c>
      <c r="H21" s="99" t="str">
        <f t="array" ref="H21">INDEX(Banco!$B:$G,MATCH(ORÇ.COMP!$D21&amp;ORÇ.COMP!$E21,Banco!$B:$B&amp;Banco!$C:$C,0),3)</f>
        <v xml:space="preserve">AREIA MÉDIA </v>
      </c>
      <c r="I21" s="100" t="str">
        <f t="array" ref="I21">INDEX(Banco!$B:$G,MATCH(ORÇ.COMP!$D21&amp;ORÇ.COMP!$E21,Banco!$B:$B&amp;Banco!$C:$C,0),4)</f>
        <v>m3</v>
      </c>
      <c r="J21" s="513">
        <v>5</v>
      </c>
      <c r="K21" s="513">
        <f t="shared" ref="K21:K68" si="2">F21</f>
        <v>1.5E-3</v>
      </c>
      <c r="L21" s="513">
        <f t="shared" si="1"/>
        <v>7.4999999999999997E-3</v>
      </c>
      <c r="M21" s="100">
        <f t="array" ref="M21">INDEX(Banco!$B:$G,MATCH(ORÇ.COMP!$D21&amp;ORÇ.COMP!$E21,Banco!$B:$B&amp;Banco!$C:$C,0),5)</f>
        <v>165.23</v>
      </c>
      <c r="N21" s="514">
        <f>ROUND(L21*M21,2)</f>
        <v>1.24</v>
      </c>
    </row>
    <row r="22" spans="2:15">
      <c r="C22" s="100" t="s">
        <v>37598</v>
      </c>
      <c r="D22" s="100" t="s">
        <v>2012</v>
      </c>
      <c r="E22" s="512">
        <v>2438</v>
      </c>
      <c r="F22" s="512">
        <v>0.39</v>
      </c>
      <c r="G22" s="512" t="s">
        <v>37640</v>
      </c>
      <c r="H22" s="99" t="str">
        <f t="array" ref="H22">INDEX(Banco!$B:$G,MATCH(ORÇ.COMP!$D22&amp;ORÇ.COMP!$E22,Banco!$B:$B&amp;Banco!$C:$C,0),3)</f>
        <v>AÇO CA-50 - 8,0 MM (5/16")</v>
      </c>
      <c r="I22" s="100" t="str">
        <f t="array" ref="I22">INDEX(Banco!$B:$G,MATCH(ORÇ.COMP!$D22&amp;ORÇ.COMP!$E22,Banco!$B:$B&amp;Banco!$C:$C,0),4)</f>
        <v>Kg</v>
      </c>
      <c r="J22" s="513">
        <v>5</v>
      </c>
      <c r="K22" s="513">
        <f t="shared" si="2"/>
        <v>0.39</v>
      </c>
      <c r="L22" s="513">
        <f t="shared" si="1"/>
        <v>1.9500000000000002</v>
      </c>
      <c r="M22" s="100">
        <f t="array" ref="M22">INDEX(Banco!$B:$G,MATCH(ORÇ.COMP!$D22&amp;ORÇ.COMP!$E22,Banco!$B:$B&amp;Banco!$C:$C,0),5)</f>
        <v>6.89</v>
      </c>
      <c r="N22" s="514">
        <f>ROUND(L22*M22,2)</f>
        <v>13.44</v>
      </c>
    </row>
    <row r="23" spans="2:15" s="505" customFormat="1" ht="38.25">
      <c r="B23" s="63"/>
      <c r="C23" s="506" t="s">
        <v>37599</v>
      </c>
      <c r="D23" s="506" t="s">
        <v>6</v>
      </c>
      <c r="E23" s="507">
        <v>140200</v>
      </c>
      <c r="F23" s="507"/>
      <c r="G23" s="507" t="s">
        <v>37637</v>
      </c>
      <c r="H23" s="508" t="str">
        <f t="array" ref="H23">INDEX(Banco!$B:$G,MATCH(ORÇ.COMP!$D23&amp;ORÇ.COMP!$E23,Banco!$B:$B&amp;Banco!$C:$C,0),3)</f>
        <v>ESTRUTURA DE MADEIRA PARA TELHA FIBROCIMENTO COM APOIOS EM LAJES/VIGAS OU PAREDES(SOMENTE TERÇAS) C/FERRAGENS</v>
      </c>
      <c r="I23" s="506" t="str">
        <f t="array" ref="I23">INDEX(Banco!$B:$G,MATCH(ORÇ.COMP!$D23&amp;ORÇ.COMP!$E23,Banco!$B:$B&amp;Banco!$C:$C,0),4)</f>
        <v xml:space="preserve">m2    </v>
      </c>
      <c r="J23" s="510">
        <f>'MEM. CÁLCULO'!H35</f>
        <v>87.82</v>
      </c>
      <c r="K23" s="510"/>
      <c r="L23" s="510"/>
      <c r="M23" s="506"/>
      <c r="N23" s="511"/>
      <c r="O23" s="130"/>
    </row>
    <row r="24" spans="2:15">
      <c r="C24" s="100" t="s">
        <v>37599</v>
      </c>
      <c r="D24" s="100" t="s">
        <v>2012</v>
      </c>
      <c r="E24" s="512">
        <v>1863</v>
      </c>
      <c r="F24" s="512">
        <v>1.2E-2</v>
      </c>
      <c r="G24" s="512" t="s">
        <v>37640</v>
      </c>
      <c r="H24" s="99" t="str">
        <f t="array" ref="H24">INDEX(Banco!$B:$G,MATCH(ORÇ.COMP!$D24&amp;ORÇ.COMP!$E24,Banco!$B:$B&amp;Banco!$C:$C,0),3)</f>
        <v>PREGO 18x30</v>
      </c>
      <c r="I24" s="100" t="str">
        <f t="array" ref="I24">INDEX(Banco!$B:$G,MATCH(ORÇ.COMP!$D24&amp;ORÇ.COMP!$E24,Banco!$B:$B&amp;Banco!$C:$C,0),4)</f>
        <v>Kg</v>
      </c>
      <c r="J24" s="513">
        <v>87.82</v>
      </c>
      <c r="K24" s="513">
        <f t="shared" si="2"/>
        <v>1.2E-2</v>
      </c>
      <c r="L24" s="513">
        <f t="shared" si="1"/>
        <v>1.0538399999999999</v>
      </c>
      <c r="M24" s="100">
        <f t="array" ref="M24">INDEX(Banco!$B:$G,MATCH(ORÇ.COMP!$D24&amp;ORÇ.COMP!$E24,Banco!$B:$B&amp;Banco!$C:$C,0),5)</f>
        <v>22.36</v>
      </c>
      <c r="N24" s="514">
        <f>ROUND(L24*M24,2)</f>
        <v>23.56</v>
      </c>
    </row>
    <row r="25" spans="2:15">
      <c r="C25" s="100" t="s">
        <v>37599</v>
      </c>
      <c r="D25" s="100" t="s">
        <v>2012</v>
      </c>
      <c r="E25" s="512">
        <v>2491</v>
      </c>
      <c r="F25" s="512">
        <v>5.4899999999999997E-2</v>
      </c>
      <c r="G25" s="512" t="s">
        <v>37640</v>
      </c>
      <c r="H25" s="99" t="str">
        <f t="array" ref="H25">INDEX(Banco!$B:$G,MATCH(ORÇ.COMP!$D25&amp;ORÇ.COMP!$E25,Banco!$B:$B&amp;Banco!$C:$C,0),3)</f>
        <v>PARAFUSO DIAM.3/8" - 10 CM</v>
      </c>
      <c r="I25" s="100" t="str">
        <f t="array" ref="I25">INDEX(Banco!$B:$G,MATCH(ORÇ.COMP!$D25&amp;ORÇ.COMP!$E25,Banco!$B:$B&amp;Banco!$C:$C,0),4)</f>
        <v>un</v>
      </c>
      <c r="J25" s="513">
        <v>87.82</v>
      </c>
      <c r="K25" s="513">
        <f t="shared" ref="K25:K58" si="3">F25</f>
        <v>5.4899999999999997E-2</v>
      </c>
      <c r="L25" s="513">
        <f t="shared" ref="L25:L58" si="4">J25*K25</f>
        <v>4.8213179999999998</v>
      </c>
      <c r="M25" s="100">
        <f t="array" ref="M25">INDEX(Banco!$B:$G,MATCH(ORÇ.COMP!$D25&amp;ORÇ.COMP!$E25,Banco!$B:$B&amp;Banco!$C:$C,0),5)</f>
        <v>1.74</v>
      </c>
      <c r="N25" s="514">
        <f t="shared" ref="N25:N58" si="5">ROUND(L25*M25,2)</f>
        <v>8.39</v>
      </c>
    </row>
    <row r="26" spans="2:15">
      <c r="C26" s="100" t="s">
        <v>37599</v>
      </c>
      <c r="D26" s="100" t="s">
        <v>2012</v>
      </c>
      <c r="E26" s="512">
        <v>2492</v>
      </c>
      <c r="F26" s="512">
        <v>0.7843</v>
      </c>
      <c r="G26" s="512" t="s">
        <v>37640</v>
      </c>
      <c r="H26" s="99" t="str">
        <f t="array" ref="H26">INDEX(Banco!$B:$G,MATCH(ORÇ.COMP!$D26&amp;ORÇ.COMP!$E26,Banco!$B:$B&amp;Banco!$C:$C,0),3)</f>
        <v>PORCA P/PARAFUSO 3/8"</v>
      </c>
      <c r="I26" s="100" t="str">
        <f t="array" ref="I26">INDEX(Banco!$B:$G,MATCH(ORÇ.COMP!$D26&amp;ORÇ.COMP!$E26,Banco!$B:$B&amp;Banco!$C:$C,0),4)</f>
        <v>un</v>
      </c>
      <c r="J26" s="513">
        <v>87.82</v>
      </c>
      <c r="K26" s="513">
        <f t="shared" si="3"/>
        <v>0.7843</v>
      </c>
      <c r="L26" s="513">
        <f t="shared" si="4"/>
        <v>68.877225999999993</v>
      </c>
      <c r="M26" s="100">
        <f t="array" ref="M26">INDEX(Banco!$B:$G,MATCH(ORÇ.COMP!$D26&amp;ORÇ.COMP!$E26,Banco!$B:$B&amp;Banco!$C:$C,0),5)</f>
        <v>0.22</v>
      </c>
      <c r="N26" s="514">
        <f t="shared" si="5"/>
        <v>15.15</v>
      </c>
    </row>
    <row r="27" spans="2:15">
      <c r="C27" s="100" t="s">
        <v>37599</v>
      </c>
      <c r="D27" s="100" t="s">
        <v>2012</v>
      </c>
      <c r="E27" s="512">
        <v>2493</v>
      </c>
      <c r="F27" s="512">
        <v>0.7843</v>
      </c>
      <c r="G27" s="512" t="s">
        <v>37640</v>
      </c>
      <c r="H27" s="99" t="str">
        <f t="array" ref="H27">INDEX(Banco!$B:$G,MATCH(ORÇ.COMP!$D27&amp;ORÇ.COMP!$E27,Banco!$B:$B&amp;Banco!$C:$C,0),3)</f>
        <v>ARRUELA PARA PARAFUSO 3/8"</v>
      </c>
      <c r="I27" s="100" t="str">
        <f t="array" ref="I27">INDEX(Banco!$B:$G,MATCH(ORÇ.COMP!$D27&amp;ORÇ.COMP!$E27,Banco!$B:$B&amp;Banco!$C:$C,0),4)</f>
        <v>un</v>
      </c>
      <c r="J27" s="513">
        <v>87.82</v>
      </c>
      <c r="K27" s="513">
        <f t="shared" si="3"/>
        <v>0.7843</v>
      </c>
      <c r="L27" s="513">
        <f t="shared" si="4"/>
        <v>68.877225999999993</v>
      </c>
      <c r="M27" s="100">
        <f t="array" ref="M27">INDEX(Banco!$B:$G,MATCH(ORÇ.COMP!$D27&amp;ORÇ.COMP!$E27,Banco!$B:$B&amp;Banco!$C:$C,0),5)</f>
        <v>0.19</v>
      </c>
      <c r="N27" s="514">
        <f t="shared" si="5"/>
        <v>13.09</v>
      </c>
    </row>
    <row r="28" spans="2:15">
      <c r="C28" s="100" t="s">
        <v>37599</v>
      </c>
      <c r="D28" s="100" t="s">
        <v>2012</v>
      </c>
      <c r="E28" s="512">
        <v>2448</v>
      </c>
      <c r="F28" s="512">
        <v>6.6299999999999998E-2</v>
      </c>
      <c r="G28" s="512" t="s">
        <v>37640</v>
      </c>
      <c r="H28" s="99" t="str">
        <f t="array" ref="H28">INDEX(Banco!$B:$G,MATCH(ORÇ.COMP!$D28&amp;ORÇ.COMP!$E28,Banco!$B:$B&amp;Banco!$C:$C,0),3)</f>
        <v>AÇO CA-60 B - 5,0 MM</v>
      </c>
      <c r="I28" s="100" t="str">
        <f t="array" ref="I28">INDEX(Banco!$B:$G,MATCH(ORÇ.COMP!$D28&amp;ORÇ.COMP!$E28,Banco!$B:$B&amp;Banco!$C:$C,0),4)</f>
        <v>Kg</v>
      </c>
      <c r="J28" s="513">
        <v>87.82</v>
      </c>
      <c r="K28" s="513">
        <f t="shared" si="3"/>
        <v>6.6299999999999998E-2</v>
      </c>
      <c r="L28" s="513">
        <f t="shared" si="4"/>
        <v>5.8224659999999995</v>
      </c>
      <c r="M28" s="100">
        <f t="array" ref="M28">INDEX(Banco!$B:$G,MATCH(ORÇ.COMP!$D28&amp;ORÇ.COMP!$E28,Banco!$B:$B&amp;Banco!$C:$C,0),5)</f>
        <v>9.52</v>
      </c>
      <c r="N28" s="514">
        <f t="shared" si="5"/>
        <v>55.43</v>
      </c>
    </row>
    <row r="29" spans="2:15">
      <c r="C29" s="100" t="s">
        <v>37599</v>
      </c>
      <c r="D29" s="100" t="s">
        <v>2012</v>
      </c>
      <c r="E29" s="512">
        <v>2133</v>
      </c>
      <c r="F29" s="512">
        <v>1.1294</v>
      </c>
      <c r="G29" s="512" t="s">
        <v>37640</v>
      </c>
      <c r="H29" s="99" t="str">
        <f t="array" ref="H29">INDEX(Banco!$B:$G,MATCH(ORÇ.COMP!$D29&amp;ORÇ.COMP!$E29,Banco!$B:$B&amp;Banco!$C:$C,0),3)</f>
        <v>VIGOTA DE MADEIRA 6x12</v>
      </c>
      <c r="I29" s="100" t="str">
        <f t="array" ref="I29">INDEX(Banco!$B:$G,MATCH(ORÇ.COMP!$D29&amp;ORÇ.COMP!$E29,Banco!$B:$B&amp;Banco!$C:$C,0),4)</f>
        <v>m</v>
      </c>
      <c r="J29" s="513">
        <v>87.82</v>
      </c>
      <c r="K29" s="513">
        <f t="shared" si="3"/>
        <v>1.1294</v>
      </c>
      <c r="L29" s="513">
        <f t="shared" si="4"/>
        <v>99.183907999999988</v>
      </c>
      <c r="M29" s="100">
        <f t="array" ref="M29">INDEX(Banco!$B:$G,MATCH(ORÇ.COMP!$D29&amp;ORÇ.COMP!$E29,Banco!$B:$B&amp;Banco!$C:$C,0),5)</f>
        <v>29.47</v>
      </c>
      <c r="N29" s="514">
        <f t="shared" si="5"/>
        <v>2922.95</v>
      </c>
    </row>
    <row r="30" spans="2:15" s="505" customFormat="1">
      <c r="B30" s="63"/>
      <c r="C30" s="506" t="s">
        <v>37600</v>
      </c>
      <c r="D30" s="506" t="s">
        <v>6</v>
      </c>
      <c r="E30" s="507">
        <v>160501</v>
      </c>
      <c r="F30" s="507"/>
      <c r="G30" s="507" t="s">
        <v>37637</v>
      </c>
      <c r="H30" s="508" t="str">
        <f t="array" ref="H30">INDEX(Banco!$B:$G,MATCH(ORÇ.COMP!$D30&amp;ORÇ.COMP!$E30,Banco!$B:$B&amp;Banco!$C:$C,0),3)</f>
        <v>COBERTURA COM TELHA ONDULADA DE FIBROCIMENTO</v>
      </c>
      <c r="I30" s="506" t="str">
        <f t="array" ref="I30">INDEX(Banco!$B:$G,MATCH(ORÇ.COMP!$D30&amp;ORÇ.COMP!$E30,Banco!$B:$B&amp;Banco!$C:$C,0),4)</f>
        <v xml:space="preserve">m2    </v>
      </c>
      <c r="J30" s="510">
        <f>'MEM. CÁLCULO'!H44</f>
        <v>87.82</v>
      </c>
      <c r="K30" s="510"/>
      <c r="L30" s="510"/>
      <c r="M30" s="506"/>
      <c r="N30" s="511"/>
      <c r="O30" s="130"/>
    </row>
    <row r="31" spans="2:15" ht="25.5">
      <c r="C31" s="100" t="s">
        <v>37600</v>
      </c>
      <c r="D31" s="100" t="s">
        <v>2012</v>
      </c>
      <c r="E31" s="512">
        <v>1225</v>
      </c>
      <c r="F31" s="512">
        <v>1.42</v>
      </c>
      <c r="G31" s="512" t="s">
        <v>37640</v>
      </c>
      <c r="H31" s="99" t="str">
        <f t="array" ref="H31">INDEX(Banco!$B:$G,MATCH(ORÇ.COMP!$D31&amp;ORÇ.COMP!$E31,Banco!$B:$B&amp;Banco!$C:$C,0),3)</f>
        <v>CONJUNTO VEDAÇÃO (ARRUELA E BUCHA) PARA TELHA FIBROCIMENTO</v>
      </c>
      <c r="I31" s="100" t="str">
        <f t="array" ref="I31">INDEX(Banco!$B:$G,MATCH(ORÇ.COMP!$D31&amp;ORÇ.COMP!$E31,Banco!$B:$B&amp;Banco!$C:$C,0),4)</f>
        <v>un</v>
      </c>
      <c r="J31" s="513">
        <v>87.82</v>
      </c>
      <c r="K31" s="513">
        <f t="shared" si="3"/>
        <v>1.42</v>
      </c>
      <c r="L31" s="513">
        <f t="shared" si="4"/>
        <v>124.70439999999998</v>
      </c>
      <c r="M31" s="100">
        <f t="array" ref="M31">INDEX(Banco!$B:$G,MATCH(ORÇ.COMP!$D31&amp;ORÇ.COMP!$E31,Banco!$B:$B&amp;Banco!$C:$C,0),5)</f>
        <v>0.37</v>
      </c>
      <c r="N31" s="514">
        <f t="shared" si="5"/>
        <v>46.14</v>
      </c>
    </row>
    <row r="32" spans="2:15">
      <c r="C32" s="100" t="s">
        <v>37600</v>
      </c>
      <c r="D32" s="100" t="s">
        <v>2012</v>
      </c>
      <c r="E32" s="512">
        <v>2025</v>
      </c>
      <c r="F32" s="512">
        <v>1.1499999999999999</v>
      </c>
      <c r="G32" s="512" t="s">
        <v>37640</v>
      </c>
      <c r="H32" s="99" t="str">
        <f t="array" ref="H32">INDEX(Banco!$B:$G,MATCH(ORÇ.COMP!$D32&amp;ORÇ.COMP!$E32,Banco!$B:$B&amp;Banco!$C:$C,0),3)</f>
        <v>TELHA ONDULADA 6 MM (L=1,10 M)</v>
      </c>
      <c r="I32" s="100" t="str">
        <f t="array" ref="I32">INDEX(Banco!$B:$G,MATCH(ORÇ.COMP!$D32&amp;ORÇ.COMP!$E32,Banco!$B:$B&amp;Banco!$C:$C,0),4)</f>
        <v>m2</v>
      </c>
      <c r="J32" s="513">
        <v>87.82</v>
      </c>
      <c r="K32" s="513">
        <f t="shared" si="3"/>
        <v>1.1499999999999999</v>
      </c>
      <c r="L32" s="513">
        <f t="shared" si="4"/>
        <v>100.99299999999998</v>
      </c>
      <c r="M32" s="100">
        <f t="array" ref="M32">INDEX(Banco!$B:$G,MATCH(ORÇ.COMP!$D32&amp;ORÇ.COMP!$E32,Banco!$B:$B&amp;Banco!$C:$C,0),5)</f>
        <v>29.72</v>
      </c>
      <c r="N32" s="514">
        <f t="shared" si="5"/>
        <v>3001.51</v>
      </c>
    </row>
    <row r="33" spans="2:15">
      <c r="C33" s="100" t="s">
        <v>37600</v>
      </c>
      <c r="D33" s="100" t="s">
        <v>2012</v>
      </c>
      <c r="E33" s="512">
        <v>1893</v>
      </c>
      <c r="F33" s="512">
        <v>1.42</v>
      </c>
      <c r="G33" s="512" t="s">
        <v>37640</v>
      </c>
      <c r="H33" s="99" t="str">
        <f t="array" ref="H33">INDEX(Banco!$B:$G,MATCH(ORÇ.COMP!$D33&amp;ORÇ.COMP!$E33,Banco!$B:$B&amp;Banco!$C:$C,0),3)</f>
        <v>PARAFUSO 8x110 MM</v>
      </c>
      <c r="I33" s="100" t="str">
        <f t="array" ref="I33">INDEX(Banco!$B:$G,MATCH(ORÇ.COMP!$D33&amp;ORÇ.COMP!$E33,Banco!$B:$B&amp;Banco!$C:$C,0),4)</f>
        <v>un</v>
      </c>
      <c r="J33" s="513">
        <v>87.82</v>
      </c>
      <c r="K33" s="513">
        <f t="shared" si="3"/>
        <v>1.42</v>
      </c>
      <c r="L33" s="513">
        <f t="shared" si="4"/>
        <v>124.70439999999998</v>
      </c>
      <c r="M33" s="100">
        <f t="array" ref="M33">INDEX(Banco!$B:$G,MATCH(ORÇ.COMP!$D33&amp;ORÇ.COMP!$E33,Banco!$B:$B&amp;Banco!$C:$C,0),5)</f>
        <v>2.2000000000000002</v>
      </c>
      <c r="N33" s="514">
        <f t="shared" si="5"/>
        <v>274.35000000000002</v>
      </c>
    </row>
    <row r="34" spans="2:15" s="505" customFormat="1" ht="25.5">
      <c r="B34" s="63"/>
      <c r="C34" s="506" t="s">
        <v>37601</v>
      </c>
      <c r="D34" s="506" t="s">
        <v>6</v>
      </c>
      <c r="E34" s="507">
        <v>210462</v>
      </c>
      <c r="F34" s="507"/>
      <c r="G34" s="507" t="s">
        <v>37637</v>
      </c>
      <c r="H34" s="508" t="str">
        <f t="array" ref="H34">INDEX(Banco!$B:$G,MATCH(ORÇ.COMP!$D34&amp;ORÇ.COMP!$E34,Banco!$B:$B&amp;Banco!$C:$C,0),3)</f>
        <v>FORRO DE PVC COM ESTRUTURA EM METALON PINTADA COM TINTA EPOXI MASTIC DUPLA FUNÇÃO</v>
      </c>
      <c r="I34" s="506" t="str">
        <f t="array" ref="I34">INDEX(Banco!$B:$G,MATCH(ORÇ.COMP!$D34&amp;ORÇ.COMP!$E34,Banco!$B:$B&amp;Banco!$C:$C,0),4)</f>
        <v xml:space="preserve">m2    </v>
      </c>
      <c r="J34" s="510">
        <f>'MEM. CÁLCULO'!H54</f>
        <v>87.47</v>
      </c>
      <c r="K34" s="510"/>
      <c r="L34" s="510"/>
      <c r="M34" s="506"/>
      <c r="N34" s="511"/>
      <c r="O34" s="130"/>
    </row>
    <row r="35" spans="2:15" ht="25.5">
      <c r="C35" s="100" t="s">
        <v>37601</v>
      </c>
      <c r="D35" s="100" t="s">
        <v>6</v>
      </c>
      <c r="E35" s="512">
        <v>210462</v>
      </c>
      <c r="F35" s="512" t="s">
        <v>27910</v>
      </c>
      <c r="G35" s="512" t="s">
        <v>37640</v>
      </c>
      <c r="H35" s="99" t="str">
        <f t="array" ref="H35">INDEX(Banco!$B:$G,MATCH(ORÇ.COMP!$D35&amp;ORÇ.COMP!$E35,Banco!$B:$B&amp;Banco!$C:$C,0),3)</f>
        <v>FORRO DE PVC COM ESTRUTURA EM METALON PINTADA COM TINTA EPOXI MASTIC DUPLA FUNÇÃO</v>
      </c>
      <c r="I35" s="100" t="str">
        <f t="array" ref="I35">INDEX(Banco!$B:$G,MATCH(ORÇ.COMP!$D35&amp;ORÇ.COMP!$E35,Banco!$B:$B&amp;Banco!$C:$C,0),4)</f>
        <v xml:space="preserve">m2    </v>
      </c>
      <c r="J35" s="513">
        <v>87.47</v>
      </c>
      <c r="K35" s="513" t="str">
        <f t="shared" si="3"/>
        <v>1</v>
      </c>
      <c r="L35" s="513">
        <f t="shared" si="4"/>
        <v>87.47</v>
      </c>
      <c r="M35" s="100">
        <f t="array" ref="M35">INDEX(Banco!$B:$G,MATCH(ORÇ.COMP!$D35&amp;ORÇ.COMP!$E35,Banco!$B:$B&amp;Banco!$C:$C,0),5)</f>
        <v>60.79</v>
      </c>
      <c r="N35" s="514">
        <f t="shared" si="5"/>
        <v>5317.3</v>
      </c>
    </row>
    <row r="36" spans="2:15" s="505" customFormat="1">
      <c r="B36" s="63"/>
      <c r="C36" s="506" t="s">
        <v>37602</v>
      </c>
      <c r="D36" s="506" t="s">
        <v>6</v>
      </c>
      <c r="E36" s="507">
        <v>160600</v>
      </c>
      <c r="F36" s="507"/>
      <c r="G36" s="507" t="s">
        <v>37637</v>
      </c>
      <c r="H36" s="508" t="str">
        <f t="array" ref="H36">INDEX(Banco!$B:$G,MATCH(ORÇ.COMP!$D36&amp;ORÇ.COMP!$E36,Banco!$B:$B&amp;Banco!$C:$C,0),3)</f>
        <v>CALHA DE CHAPA GALVANIZADA</v>
      </c>
      <c r="I36" s="506" t="str">
        <f t="array" ref="I36">INDEX(Banco!$B:$G,MATCH(ORÇ.COMP!$D36&amp;ORÇ.COMP!$E36,Banco!$B:$B&amp;Banco!$C:$C,0),4)</f>
        <v xml:space="preserve">m2    </v>
      </c>
      <c r="J36" s="510">
        <f>'MEM. CÁLCULO'!H61</f>
        <v>10.3</v>
      </c>
      <c r="K36" s="510"/>
      <c r="L36" s="510"/>
      <c r="M36" s="506"/>
      <c r="N36" s="511"/>
      <c r="O36" s="130"/>
    </row>
    <row r="37" spans="2:15">
      <c r="C37" s="100" t="s">
        <v>37602</v>
      </c>
      <c r="D37" s="100" t="s">
        <v>2012</v>
      </c>
      <c r="E37" s="512">
        <v>1234</v>
      </c>
      <c r="F37" s="512">
        <v>1.6667000000000001</v>
      </c>
      <c r="G37" s="512" t="s">
        <v>37640</v>
      </c>
      <c r="H37" s="99" t="str">
        <f t="array" ref="H37">INDEX(Banco!$B:$G,MATCH(ORÇ.COMP!$D37&amp;ORÇ.COMP!$E37,Banco!$B:$B&amp;Banco!$C:$C,0),3)</f>
        <v>CHAPA GALVANIZADA 60 CM (Nº 26)</v>
      </c>
      <c r="I37" s="100" t="str">
        <f t="array" ref="I37">INDEX(Banco!$B:$G,MATCH(ORÇ.COMP!$D37&amp;ORÇ.COMP!$E37,Banco!$B:$B&amp;Banco!$C:$C,0),4)</f>
        <v>m</v>
      </c>
      <c r="J37" s="513">
        <v>10.3</v>
      </c>
      <c r="K37" s="513">
        <f t="shared" si="3"/>
        <v>1.6667000000000001</v>
      </c>
      <c r="L37" s="513">
        <f t="shared" si="4"/>
        <v>17.167010000000001</v>
      </c>
      <c r="M37" s="100">
        <f t="array" ref="M37">INDEX(Banco!$B:$G,MATCH(ORÇ.COMP!$D37&amp;ORÇ.COMP!$E37,Banco!$B:$B&amp;Banco!$C:$C,0),5)</f>
        <v>24.56</v>
      </c>
      <c r="N37" s="514">
        <f t="shared" si="5"/>
        <v>421.62</v>
      </c>
    </row>
    <row r="38" spans="2:15" s="505" customFormat="1">
      <c r="B38" s="63"/>
      <c r="C38" s="506" t="s">
        <v>37603</v>
      </c>
      <c r="D38" s="506" t="s">
        <v>6</v>
      </c>
      <c r="E38" s="507">
        <v>160603</v>
      </c>
      <c r="F38" s="507"/>
      <c r="G38" s="507" t="s">
        <v>37637</v>
      </c>
      <c r="H38" s="508" t="str">
        <f t="array" ref="H38">INDEX(Banco!$B:$G,MATCH(ORÇ.COMP!$D38&amp;ORÇ.COMP!$E38,Banco!$B:$B&amp;Banco!$C:$C,0),3)</f>
        <v>RUFO DE CHAPA GALVANIZADA</v>
      </c>
      <c r="I38" s="506" t="str">
        <f t="array" ref="I38">INDEX(Banco!$B:$G,MATCH(ORÇ.COMP!$D38&amp;ORÇ.COMP!$E38,Banco!$B:$B&amp;Banco!$C:$C,0),4)</f>
        <v xml:space="preserve">m2    </v>
      </c>
      <c r="J38" s="510">
        <f>'MEM. CÁLCULO'!H68</f>
        <v>44.66</v>
      </c>
      <c r="K38" s="510"/>
      <c r="L38" s="510"/>
      <c r="M38" s="506"/>
      <c r="N38" s="511"/>
      <c r="O38" s="130"/>
    </row>
    <row r="39" spans="2:15">
      <c r="C39" s="100" t="s">
        <v>37603</v>
      </c>
      <c r="D39" s="100" t="s">
        <v>2012</v>
      </c>
      <c r="E39" s="512">
        <v>1862</v>
      </c>
      <c r="F39" s="512">
        <v>3.6299999999999999E-2</v>
      </c>
      <c r="G39" s="512" t="s">
        <v>37640</v>
      </c>
      <c r="H39" s="99" t="str">
        <f t="array" ref="H39">INDEX(Banco!$B:$G,MATCH(ORÇ.COMP!$D39&amp;ORÇ.COMP!$E39,Banco!$B:$B&amp;Banco!$C:$C,0),3)</f>
        <v>PREGO 19x27</v>
      </c>
      <c r="I39" s="100" t="str">
        <f t="array" ref="I39">INDEX(Banco!$B:$G,MATCH(ORÇ.COMP!$D39&amp;ORÇ.COMP!$E39,Banco!$B:$B&amp;Banco!$C:$C,0),4)</f>
        <v>Kg</v>
      </c>
      <c r="J39" s="513">
        <v>44.66</v>
      </c>
      <c r="K39" s="513">
        <f t="shared" si="3"/>
        <v>3.6299999999999999E-2</v>
      </c>
      <c r="L39" s="513">
        <f t="shared" si="4"/>
        <v>1.6211579999999999</v>
      </c>
      <c r="M39" s="100">
        <f t="array" ref="M39">INDEX(Banco!$B:$G,MATCH(ORÇ.COMP!$D39&amp;ORÇ.COMP!$E39,Banco!$B:$B&amp;Banco!$C:$C,0),5)</f>
        <v>26.3</v>
      </c>
      <c r="N39" s="514">
        <f t="shared" si="5"/>
        <v>42.64</v>
      </c>
    </row>
    <row r="40" spans="2:15">
      <c r="C40" s="100" t="s">
        <v>37603</v>
      </c>
      <c r="D40" s="100" t="s">
        <v>2012</v>
      </c>
      <c r="E40" s="512">
        <v>2379</v>
      </c>
      <c r="F40" s="512">
        <v>2.75</v>
      </c>
      <c r="G40" s="512" t="s">
        <v>37640</v>
      </c>
      <c r="H40" s="99" t="str">
        <f t="array" ref="H40">INDEX(Banco!$B:$G,MATCH(ORÇ.COMP!$D40&amp;ORÇ.COMP!$E40,Banco!$B:$B&amp;Banco!$C:$C,0),3)</f>
        <v>CHAPA GALVANIZADA 40 CM (Nº 26)</v>
      </c>
      <c r="I40" s="100" t="str">
        <f t="array" ref="I40">INDEX(Banco!$B:$G,MATCH(ORÇ.COMP!$D40&amp;ORÇ.COMP!$E40,Banco!$B:$B&amp;Banco!$C:$C,0),4)</f>
        <v>m</v>
      </c>
      <c r="J40" s="513">
        <v>44.66</v>
      </c>
      <c r="K40" s="513">
        <f t="shared" si="3"/>
        <v>2.75</v>
      </c>
      <c r="L40" s="513">
        <f t="shared" si="4"/>
        <v>122.815</v>
      </c>
      <c r="M40" s="100">
        <f t="array" ref="M40">INDEX(Banco!$B:$G,MATCH(ORÇ.COMP!$D40&amp;ORÇ.COMP!$E40,Banco!$B:$B&amp;Banco!$C:$C,0),5)</f>
        <v>16.61</v>
      </c>
      <c r="N40" s="514">
        <f t="shared" si="5"/>
        <v>2039.96</v>
      </c>
    </row>
    <row r="41" spans="2:15" s="505" customFormat="1">
      <c r="B41" s="63"/>
      <c r="C41" s="506" t="s">
        <v>37604</v>
      </c>
      <c r="D41" s="506" t="s">
        <v>6</v>
      </c>
      <c r="E41" s="507">
        <v>70563</v>
      </c>
      <c r="F41" s="507"/>
      <c r="G41" s="507" t="s">
        <v>37637</v>
      </c>
      <c r="H41" s="508" t="str">
        <f t="array" ref="H41">INDEX(Banco!$B:$G,MATCH(ORÇ.COMP!$D41&amp;ORÇ.COMP!$E41,Banco!$B:$B&amp;Banco!$C:$C,0),3)</f>
        <v>CABO FLEXÍVEL, PVC (70° C), 450/750 V, 2,5 MM2</v>
      </c>
      <c r="I41" s="506" t="str">
        <f t="array" ref="I41">INDEX(Banco!$B:$G,MATCH(ORÇ.COMP!$D41&amp;ORÇ.COMP!$E41,Banco!$B:$B&amp;Banco!$C:$C,0),4)</f>
        <v xml:space="preserve">m     </v>
      </c>
      <c r="J41" s="510">
        <f>11.4+115.21+126.61</f>
        <v>253.22</v>
      </c>
      <c r="K41" s="510"/>
      <c r="L41" s="510"/>
      <c r="M41" s="506"/>
      <c r="N41" s="511"/>
      <c r="O41" s="130"/>
    </row>
    <row r="42" spans="2:15">
      <c r="C42" s="100" t="s">
        <v>37604</v>
      </c>
      <c r="D42" s="100" t="s">
        <v>2012</v>
      </c>
      <c r="E42" s="512">
        <v>4014</v>
      </c>
      <c r="F42" s="512">
        <v>1.02</v>
      </c>
      <c r="G42" s="512" t="s">
        <v>37640</v>
      </c>
      <c r="H42" s="99" t="str">
        <f t="array" ref="H42">INDEX(Banco!$B:$G,MATCH(ORÇ.COMP!$D42&amp;ORÇ.COMP!$E42,Banco!$B:$B&amp;Banco!$C:$C,0),3)</f>
        <v>CABO FLEXÍVEL, PVC (70° C), 450/750 V, 2,5 MM2</v>
      </c>
      <c r="I42" s="100" t="str">
        <f t="array" ref="I42">INDEX(Banco!$B:$G,MATCH(ORÇ.COMP!$D42&amp;ORÇ.COMP!$E42,Banco!$B:$B&amp;Banco!$C:$C,0),4)</f>
        <v>m</v>
      </c>
      <c r="J42" s="513">
        <v>253.22</v>
      </c>
      <c r="K42" s="513">
        <f t="shared" si="3"/>
        <v>1.02</v>
      </c>
      <c r="L42" s="513">
        <f t="shared" si="4"/>
        <v>258.28440000000001</v>
      </c>
      <c r="M42" s="100">
        <f t="array" ref="M42">INDEX(Banco!$B:$G,MATCH(ORÇ.COMP!$D42&amp;ORÇ.COMP!$E42,Banco!$B:$B&amp;Banco!$C:$C,0),5)</f>
        <v>2.2200000000000002</v>
      </c>
      <c r="N42" s="514">
        <f t="shared" si="5"/>
        <v>573.39</v>
      </c>
    </row>
    <row r="43" spans="2:15" s="505" customFormat="1">
      <c r="B43" s="63"/>
      <c r="C43" s="506" t="s">
        <v>37606</v>
      </c>
      <c r="D43" s="506" t="s">
        <v>6</v>
      </c>
      <c r="E43" s="507">
        <v>70564</v>
      </c>
      <c r="F43" s="507"/>
      <c r="G43" s="507" t="s">
        <v>37637</v>
      </c>
      <c r="H43" s="508" t="str">
        <f t="array" ref="H43">INDEX(Banco!$B:$G,MATCH(ORÇ.COMP!$D43&amp;ORÇ.COMP!$E43,Banco!$B:$B&amp;Banco!$C:$C,0),3)</f>
        <v>CABO FLEXÍVEL, PVC (70° C), 450/750 V, 4 MM2</v>
      </c>
      <c r="I43" s="506" t="str">
        <f t="array" ref="I43">INDEX(Banco!$B:$G,MATCH(ORÇ.COMP!$D43&amp;ORÇ.COMP!$E43,Banco!$B:$B&amp;Banco!$C:$C,0),4)</f>
        <v xml:space="preserve">m     </v>
      </c>
      <c r="J43" s="510">
        <f>13.8+240.92+4.11+125.61+4.11+133.21</f>
        <v>521.76</v>
      </c>
      <c r="K43" s="510"/>
      <c r="L43" s="510"/>
      <c r="M43" s="506"/>
      <c r="N43" s="511"/>
      <c r="O43" s="130"/>
    </row>
    <row r="44" spans="2:15">
      <c r="C44" s="100" t="s">
        <v>37606</v>
      </c>
      <c r="D44" s="100" t="s">
        <v>2012</v>
      </c>
      <c r="E44" s="512">
        <v>4015</v>
      </c>
      <c r="F44" s="512">
        <v>1.02</v>
      </c>
      <c r="G44" s="512" t="s">
        <v>37640</v>
      </c>
      <c r="H44" s="99" t="str">
        <f t="array" ref="H44">INDEX(Banco!$B:$G,MATCH(ORÇ.COMP!$D44&amp;ORÇ.COMP!$E44,Banco!$B:$B&amp;Banco!$C:$C,0),3)</f>
        <v>CABO FLEXÍVEL, PVC (70° C), 450/750 V, 4 MM2</v>
      </c>
      <c r="I44" s="100" t="str">
        <f t="array" ref="I44">INDEX(Banco!$B:$G,MATCH(ORÇ.COMP!$D44&amp;ORÇ.COMP!$E44,Banco!$B:$B&amp;Banco!$C:$C,0),4)</f>
        <v>m</v>
      </c>
      <c r="J44" s="513">
        <v>521.76</v>
      </c>
      <c r="K44" s="513">
        <f t="shared" si="3"/>
        <v>1.02</v>
      </c>
      <c r="L44" s="513">
        <f t="shared" si="4"/>
        <v>532.1952</v>
      </c>
      <c r="M44" s="100">
        <f t="array" ref="M44">INDEX(Banco!$B:$G,MATCH(ORÇ.COMP!$D44&amp;ORÇ.COMP!$E44,Banco!$B:$B&amp;Banco!$C:$C,0),5)</f>
        <v>3.61</v>
      </c>
      <c r="N44" s="514">
        <f t="shared" si="5"/>
        <v>1921.22</v>
      </c>
    </row>
    <row r="45" spans="2:15" s="505" customFormat="1" ht="25.5">
      <c r="B45" s="63"/>
      <c r="C45" s="506" t="s">
        <v>37605</v>
      </c>
      <c r="D45" s="506" t="s">
        <v>3762</v>
      </c>
      <c r="E45" s="507" t="s">
        <v>10697</v>
      </c>
      <c r="F45" s="507"/>
      <c r="G45" s="507" t="s">
        <v>37637</v>
      </c>
      <c r="H45" s="508" t="str">
        <f t="array" ref="H45">INDEX(Banco!$B:$G,MATCH(ORÇ.COMP!$D45&amp;ORÇ.COMP!$E45,Banco!$B:$B&amp;Banco!$C:$C,0),3)</f>
        <v>RELÉ FOTOELÉTRICO PARA COMANDO DE ILUMINAÇÃO EXTERNA 1000 W - FORNECIMENTO E INSTALAÇÃO. AF_08/2020</v>
      </c>
      <c r="I45" s="506" t="str">
        <f t="array" ref="I45">INDEX(Banco!$B:$G,MATCH(ORÇ.COMP!$D45&amp;ORÇ.COMP!$E45,Banco!$B:$B&amp;Banco!$C:$C,0),4)</f>
        <v>UN</v>
      </c>
      <c r="J45" s="510">
        <v>11</v>
      </c>
      <c r="K45" s="510"/>
      <c r="L45" s="510"/>
      <c r="M45" s="506"/>
      <c r="N45" s="511"/>
      <c r="O45" s="130"/>
    </row>
    <row r="46" spans="2:15" ht="25.5">
      <c r="C46" s="100" t="s">
        <v>37605</v>
      </c>
      <c r="D46" s="100" t="s">
        <v>19595</v>
      </c>
      <c r="E46" s="512" t="s">
        <v>37643</v>
      </c>
      <c r="F46" s="512" t="s">
        <v>27910</v>
      </c>
      <c r="G46" s="512" t="s">
        <v>37640</v>
      </c>
      <c r="H46" s="99" t="str">
        <f t="array" ref="H46">INDEX(Banco!$B:$G,MATCH(ORÇ.COMP!$D46&amp;ORÇ.COMP!$E46,Banco!$B:$B&amp;Banco!$C:$C,0),3)</f>
        <v xml:space="preserve">RELE FOTOELETRICO INTERNO E EXTERNO BIVOLT 1000 W, DE CONECTOR, SEM BASE                                                                                                                                                                                                                                                                                                                                                                                                                                  </v>
      </c>
      <c r="I46" s="100" t="str">
        <f t="array" ref="I46">INDEX(Banco!$B:$G,MATCH(ORÇ.COMP!$D46&amp;ORÇ.COMP!$E46,Banco!$B:$B&amp;Banco!$C:$C,0),4)</f>
        <v xml:space="preserve">UN    </v>
      </c>
      <c r="J46" s="513">
        <v>11</v>
      </c>
      <c r="K46" s="513" t="str">
        <f t="shared" si="3"/>
        <v>1</v>
      </c>
      <c r="L46" s="513">
        <f t="shared" si="4"/>
        <v>11</v>
      </c>
      <c r="M46" s="100" t="str">
        <f t="array" ref="M46">INDEX(Banco!$B:$G,MATCH(ORÇ.COMP!$D46&amp;ORÇ.COMP!$E46,Banco!$B:$B&amp;Banco!$C:$C,0),5)</f>
        <v>24,49</v>
      </c>
      <c r="N46" s="514">
        <f t="shared" si="5"/>
        <v>269.39</v>
      </c>
    </row>
    <row r="47" spans="2:15" s="505" customFormat="1">
      <c r="B47" s="63"/>
      <c r="C47" s="506" t="s">
        <v>37607</v>
      </c>
      <c r="D47" s="506" t="s">
        <v>6</v>
      </c>
      <c r="E47" s="507">
        <v>71173</v>
      </c>
      <c r="F47" s="507"/>
      <c r="G47" s="507" t="s">
        <v>37637</v>
      </c>
      <c r="H47" s="508" t="str">
        <f t="array" ref="H47">INDEX(Banco!$B:$G,MATCH(ORÇ.COMP!$D47&amp;ORÇ.COMP!$E47,Banco!$B:$B&amp;Banco!$C:$C,0),3)</f>
        <v>DISJUNTOR TRIPOLAR DE 10 A 35-A</v>
      </c>
      <c r="I47" s="506" t="str">
        <f t="array" ref="I47">INDEX(Banco!$B:$G,MATCH(ORÇ.COMP!$D47&amp;ORÇ.COMP!$E47,Banco!$B:$B&amp;Banco!$C:$C,0),4)</f>
        <v xml:space="preserve">Un    </v>
      </c>
      <c r="J47" s="510">
        <v>1</v>
      </c>
      <c r="K47" s="510"/>
      <c r="L47" s="510"/>
      <c r="M47" s="506"/>
      <c r="N47" s="511"/>
      <c r="O47" s="130"/>
    </row>
    <row r="48" spans="2:15">
      <c r="C48" s="100" t="s">
        <v>37607</v>
      </c>
      <c r="D48" s="100" t="s">
        <v>2012</v>
      </c>
      <c r="E48" s="512">
        <v>3262</v>
      </c>
      <c r="F48" s="512">
        <v>1</v>
      </c>
      <c r="G48" s="512" t="s">
        <v>37640</v>
      </c>
      <c r="H48" s="99" t="str">
        <f t="array" ref="H48">INDEX(Banco!$B:$G,MATCH(ORÇ.COMP!$D48&amp;ORÇ.COMP!$E48,Banco!$B:$B&amp;Banco!$C:$C,0),3)</f>
        <v>DISJUNTOR TRIPOLAR DE 10 A 35-A</v>
      </c>
      <c r="I48" s="100" t="str">
        <f t="array" ref="I48">INDEX(Banco!$B:$G,MATCH(ORÇ.COMP!$D48&amp;ORÇ.COMP!$E48,Banco!$B:$B&amp;Banco!$C:$C,0),4)</f>
        <v>un</v>
      </c>
      <c r="J48" s="513">
        <v>1</v>
      </c>
      <c r="K48" s="513">
        <f t="shared" si="3"/>
        <v>1</v>
      </c>
      <c r="L48" s="513">
        <f t="shared" si="4"/>
        <v>1</v>
      </c>
      <c r="M48" s="100">
        <f t="array" ref="M48">INDEX(Banco!$B:$G,MATCH(ORÇ.COMP!$D48&amp;ORÇ.COMP!$E48,Banco!$B:$B&amp;Banco!$C:$C,0),5)</f>
        <v>60.1</v>
      </c>
      <c r="N48" s="514">
        <f t="shared" si="5"/>
        <v>60.1</v>
      </c>
    </row>
    <row r="49" spans="2:15" s="505" customFormat="1">
      <c r="B49" s="63"/>
      <c r="C49" s="506" t="s">
        <v>37608</v>
      </c>
      <c r="D49" s="506" t="s">
        <v>6</v>
      </c>
      <c r="E49" s="507">
        <v>71171</v>
      </c>
      <c r="F49" s="507"/>
      <c r="G49" s="507" t="s">
        <v>37637</v>
      </c>
      <c r="H49" s="508" t="str">
        <f t="array" ref="H49">INDEX(Banco!$B:$G,MATCH(ORÇ.COMP!$D49&amp;ORÇ.COMP!$E49,Banco!$B:$B&amp;Banco!$C:$C,0),3)</f>
        <v>DISJUNTOR MONOPOLAR DE 10 A 32-A</v>
      </c>
      <c r="I49" s="506" t="str">
        <f t="array" ref="I49">INDEX(Banco!$B:$G,MATCH(ORÇ.COMP!$D49&amp;ORÇ.COMP!$E49,Banco!$B:$B&amp;Banco!$C:$C,0),4)</f>
        <v xml:space="preserve">Un    </v>
      </c>
      <c r="J49" s="510">
        <v>4</v>
      </c>
      <c r="K49" s="510"/>
      <c r="L49" s="510"/>
      <c r="M49" s="506"/>
      <c r="N49" s="511"/>
      <c r="O49" s="130"/>
    </row>
    <row r="50" spans="2:15">
      <c r="C50" s="100" t="s">
        <v>37608</v>
      </c>
      <c r="D50" s="100" t="s">
        <v>2012</v>
      </c>
      <c r="E50" s="512">
        <v>3259</v>
      </c>
      <c r="F50" s="512">
        <v>1</v>
      </c>
      <c r="G50" s="512" t="s">
        <v>37640</v>
      </c>
      <c r="H50" s="99" t="str">
        <f t="array" ref="H50">INDEX(Banco!$B:$G,MATCH(ORÇ.COMP!$D50&amp;ORÇ.COMP!$E50,Banco!$B:$B&amp;Banco!$C:$C,0),3)</f>
        <v>DISJUNTOR MONOPOLAR DE 10 A 32-A</v>
      </c>
      <c r="I50" s="100" t="str">
        <f t="array" ref="I50">INDEX(Banco!$B:$G,MATCH(ORÇ.COMP!$D50&amp;ORÇ.COMP!$E50,Banco!$B:$B&amp;Banco!$C:$C,0),4)</f>
        <v>un</v>
      </c>
      <c r="J50" s="513">
        <v>4</v>
      </c>
      <c r="K50" s="513">
        <f t="shared" si="3"/>
        <v>1</v>
      </c>
      <c r="L50" s="513">
        <f t="shared" si="4"/>
        <v>4</v>
      </c>
      <c r="M50" s="100">
        <f t="array" ref="M50">INDEX(Banco!$B:$G,MATCH(ORÇ.COMP!$D50&amp;ORÇ.COMP!$E50,Banco!$B:$B&amp;Banco!$C:$C,0),5)</f>
        <v>10.87</v>
      </c>
      <c r="N50" s="514">
        <f t="shared" si="5"/>
        <v>43.48</v>
      </c>
    </row>
    <row r="51" spans="2:15" s="505" customFormat="1" ht="30.6" customHeight="1">
      <c r="B51" s="63"/>
      <c r="C51" s="506" t="s">
        <v>37609</v>
      </c>
      <c r="D51" s="506" t="s">
        <v>6</v>
      </c>
      <c r="E51" s="507">
        <v>71186</v>
      </c>
      <c r="F51" s="507"/>
      <c r="G51" s="507" t="s">
        <v>37637</v>
      </c>
      <c r="H51" s="508" t="str">
        <f t="array" ref="H51">INDEX(Banco!$B:$G,MATCH(ORÇ.COMP!$D51&amp;ORÇ.COMP!$E51,Banco!$B:$B&amp;Banco!$C:$C,0),3)</f>
        <v>DISPOSITIVO DE PROTEÇÃO CONTRA SURTOS (D.P.S.) 275V DE 90KA</v>
      </c>
      <c r="I51" s="506" t="str">
        <f t="array" ref="I51">INDEX(Banco!$B:$G,MATCH(ORÇ.COMP!$D51&amp;ORÇ.COMP!$E51,Banco!$B:$B&amp;Banco!$C:$C,0),4)</f>
        <v xml:space="preserve">Un    </v>
      </c>
      <c r="J51" s="510">
        <v>4</v>
      </c>
      <c r="K51" s="510"/>
      <c r="L51" s="510"/>
      <c r="M51" s="506"/>
      <c r="N51" s="511"/>
      <c r="O51" s="130"/>
    </row>
    <row r="52" spans="2:15">
      <c r="C52" s="100" t="s">
        <v>37609</v>
      </c>
      <c r="D52" s="100" t="s">
        <v>2012</v>
      </c>
      <c r="E52" s="512">
        <v>3940</v>
      </c>
      <c r="F52" s="512">
        <v>1</v>
      </c>
      <c r="G52" s="512" t="s">
        <v>37640</v>
      </c>
      <c r="H52" s="99" t="str">
        <f t="array" ref="H52">INDEX(Banco!$B:$G,MATCH(ORÇ.COMP!$D52&amp;ORÇ.COMP!$E52,Banco!$B:$B&amp;Banco!$C:$C,0),3)</f>
        <v>DISPOSITIVO DE PROTEÇÃO CONTRA SURTOS (DPS) 275V 90 KA</v>
      </c>
      <c r="I52" s="100" t="str">
        <f t="array" ref="I52">INDEX(Banco!$B:$G,MATCH(ORÇ.COMP!$D52&amp;ORÇ.COMP!$E52,Banco!$B:$B&amp;Banco!$C:$C,0),4)</f>
        <v>un</v>
      </c>
      <c r="J52" s="513">
        <v>4</v>
      </c>
      <c r="K52" s="513">
        <f t="shared" si="3"/>
        <v>1</v>
      </c>
      <c r="L52" s="513">
        <f t="shared" si="4"/>
        <v>4</v>
      </c>
      <c r="M52" s="100">
        <f t="array" ref="M52">INDEX(Banco!$B:$G,MATCH(ORÇ.COMP!$D52&amp;ORÇ.COMP!$E52,Banco!$B:$B&amp;Banco!$C:$C,0),5)</f>
        <v>157.44999999999999</v>
      </c>
      <c r="N52" s="514">
        <f t="shared" si="5"/>
        <v>629.79999999999995</v>
      </c>
    </row>
    <row r="53" spans="2:15" s="505" customFormat="1" ht="25.5">
      <c r="B53" s="63"/>
      <c r="C53" s="506" t="s">
        <v>37610</v>
      </c>
      <c r="D53" s="506" t="s">
        <v>6</v>
      </c>
      <c r="E53" s="507">
        <v>71194</v>
      </c>
      <c r="F53" s="507"/>
      <c r="G53" s="507" t="s">
        <v>37637</v>
      </c>
      <c r="H53" s="508" t="str">
        <f t="array" ref="H53">INDEX(Banco!$B:$G,MATCH(ORÇ.COMP!$D53&amp;ORÇ.COMP!$E53,Banco!$B:$B&amp;Banco!$C:$C,0),3)</f>
        <v>ELETRODUTO PVC FLEXÍVEL - MANGUEIRA CORRUGADA LEVE - DIAM. 25MM</v>
      </c>
      <c r="I53" s="506" t="str">
        <f t="array" ref="I53">INDEX(Banco!$B:$G,MATCH(ORÇ.COMP!$D53&amp;ORÇ.COMP!$E53,Banco!$B:$B&amp;Banco!$C:$C,0),4)</f>
        <v xml:space="preserve">M     </v>
      </c>
      <c r="J53" s="510">
        <v>101.2</v>
      </c>
      <c r="K53" s="510"/>
      <c r="L53" s="510"/>
      <c r="M53" s="506"/>
      <c r="N53" s="511"/>
      <c r="O53" s="130"/>
    </row>
    <row r="54" spans="2:15" ht="25.5">
      <c r="C54" s="100" t="s">
        <v>37610</v>
      </c>
      <c r="D54" s="100" t="s">
        <v>2012</v>
      </c>
      <c r="E54" s="512">
        <v>3923</v>
      </c>
      <c r="F54" s="512">
        <v>1</v>
      </c>
      <c r="G54" s="512" t="s">
        <v>37640</v>
      </c>
      <c r="H54" s="99" t="str">
        <f t="array" ref="H54">INDEX(Banco!$B:$G,MATCH(ORÇ.COMP!$D54&amp;ORÇ.COMP!$E54,Banco!$B:$B&amp;Banco!$C:$C,0),3)</f>
        <v>ELETRODUTO PVC FLEXÍVEL (MANGUEIRA CORRUGADA LEVE) DIAM. 25MM</v>
      </c>
      <c r="I54" s="100" t="str">
        <f t="array" ref="I54">INDEX(Banco!$B:$G,MATCH(ORÇ.COMP!$D54&amp;ORÇ.COMP!$E54,Banco!$B:$B&amp;Banco!$C:$C,0),4)</f>
        <v>m</v>
      </c>
      <c r="J54" s="513">
        <v>101.2</v>
      </c>
      <c r="K54" s="513">
        <f t="shared" si="3"/>
        <v>1</v>
      </c>
      <c r="L54" s="513">
        <f t="shared" si="4"/>
        <v>101.2</v>
      </c>
      <c r="M54" s="100">
        <f t="array" ref="M54">INDEX(Banco!$B:$G,MATCH(ORÇ.COMP!$D54&amp;ORÇ.COMP!$E54,Banco!$B:$B&amp;Banco!$C:$C,0),5)</f>
        <v>2.81</v>
      </c>
      <c r="N54" s="514">
        <f t="shared" si="5"/>
        <v>284.37</v>
      </c>
    </row>
    <row r="55" spans="2:15" s="505" customFormat="1" ht="25.5">
      <c r="B55" s="63"/>
      <c r="C55" s="506" t="s">
        <v>37611</v>
      </c>
      <c r="D55" s="506" t="s">
        <v>6</v>
      </c>
      <c r="E55" s="507">
        <v>71196</v>
      </c>
      <c r="F55" s="507"/>
      <c r="G55" s="507" t="s">
        <v>37637</v>
      </c>
      <c r="H55" s="508" t="str">
        <f t="array" ref="H55">INDEX(Banco!$B:$G,MATCH(ORÇ.COMP!$D55&amp;ORÇ.COMP!$E55,Banco!$B:$B&amp;Banco!$C:$C,0),3)</f>
        <v>ELETRODUTO PVC FLEXÍVEL - MANGUEIRA CORRUGADA REFORÇADA - DIAM. 40MM</v>
      </c>
      <c r="I55" s="506" t="str">
        <f t="array" ref="I55">INDEX(Banco!$B:$G,MATCH(ORÇ.COMP!$D55&amp;ORÇ.COMP!$E55,Banco!$B:$B&amp;Banco!$C:$C,0),4)</f>
        <v xml:space="preserve">M     </v>
      </c>
      <c r="J55" s="510">
        <v>6.71</v>
      </c>
      <c r="K55" s="510"/>
      <c r="L55" s="510"/>
      <c r="M55" s="506"/>
      <c r="N55" s="511"/>
      <c r="O55" s="130"/>
    </row>
    <row r="56" spans="2:15" ht="25.5">
      <c r="C56" s="100" t="s">
        <v>37611</v>
      </c>
      <c r="D56" s="100" t="s">
        <v>2012</v>
      </c>
      <c r="E56" s="512">
        <v>3925</v>
      </c>
      <c r="F56" s="512">
        <v>1</v>
      </c>
      <c r="G56" s="512" t="s">
        <v>37640</v>
      </c>
      <c r="H56" s="99" t="str">
        <f t="array" ref="H56">INDEX(Banco!$B:$G,MATCH(ORÇ.COMP!$D56&amp;ORÇ.COMP!$E56,Banco!$B:$B&amp;Banco!$C:$C,0),3)</f>
        <v>ELETRODUTO PVC FLEXÍVEL (MANGUEIRA CORRUGADA REFORÇADA) DIAM. 40MM</v>
      </c>
      <c r="I56" s="100" t="str">
        <f t="array" ref="I56">INDEX(Banco!$B:$G,MATCH(ORÇ.COMP!$D56&amp;ORÇ.COMP!$E56,Banco!$B:$B&amp;Banco!$C:$C,0),4)</f>
        <v>m</v>
      </c>
      <c r="J56" s="513">
        <v>6.71</v>
      </c>
      <c r="K56" s="513">
        <f t="shared" si="3"/>
        <v>1</v>
      </c>
      <c r="L56" s="513">
        <f t="shared" si="4"/>
        <v>6.71</v>
      </c>
      <c r="M56" s="100">
        <f t="array" ref="M56">INDEX(Banco!$B:$G,MATCH(ORÇ.COMP!$D56&amp;ORÇ.COMP!$E56,Banco!$B:$B&amp;Banco!$C:$C,0),5)</f>
        <v>3.33</v>
      </c>
      <c r="N56" s="514">
        <f t="shared" si="5"/>
        <v>22.34</v>
      </c>
    </row>
    <row r="57" spans="2:15" s="505" customFormat="1" ht="25.5">
      <c r="B57" s="63"/>
      <c r="C57" s="506" t="s">
        <v>37612</v>
      </c>
      <c r="D57" s="506" t="s">
        <v>6</v>
      </c>
      <c r="E57" s="507">
        <v>71197</v>
      </c>
      <c r="F57" s="507"/>
      <c r="G57" s="507" t="s">
        <v>37637</v>
      </c>
      <c r="H57" s="508" t="str">
        <f t="array" ref="H57">INDEX(Banco!$B:$G,MATCH(ORÇ.COMP!$D57&amp;ORÇ.COMP!$E57,Banco!$B:$B&amp;Banco!$C:$C,0),3)</f>
        <v>ELETRODUTO PVC FLEXÍVEL - MANGUEIRA CORRUGADA REFORÇADA - DIAM. 50MM</v>
      </c>
      <c r="I57" s="506" t="str">
        <f t="array" ref="I57">INDEX(Banco!$B:$G,MATCH(ORÇ.COMP!$D57&amp;ORÇ.COMP!$E57,Banco!$B:$B&amp;Banco!$C:$C,0),4)</f>
        <v xml:space="preserve">M     </v>
      </c>
      <c r="J57" s="510">
        <v>130.80000000000001</v>
      </c>
      <c r="K57" s="510"/>
      <c r="L57" s="510"/>
      <c r="M57" s="506"/>
      <c r="N57" s="511"/>
      <c r="O57" s="130"/>
    </row>
    <row r="58" spans="2:15" ht="25.5">
      <c r="C58" s="100" t="s">
        <v>37612</v>
      </c>
      <c r="D58" s="100" t="s">
        <v>2012</v>
      </c>
      <c r="E58" s="512">
        <v>3926</v>
      </c>
      <c r="F58" s="512">
        <v>1</v>
      </c>
      <c r="G58" s="512" t="s">
        <v>37640</v>
      </c>
      <c r="H58" s="99" t="str">
        <f t="array" ref="H58">INDEX(Banco!$B:$G,MATCH(ORÇ.COMP!$D58&amp;ORÇ.COMP!$E58,Banco!$B:$B&amp;Banco!$C:$C,0),3)</f>
        <v>ELETRODUTO PVC FLEXÍVEL (MANGUEIRA CORRUGADA REFORÇADA) DIAM. 50MM</v>
      </c>
      <c r="I58" s="100" t="str">
        <f t="array" ref="I58">INDEX(Banco!$B:$G,MATCH(ORÇ.COMP!$D58&amp;ORÇ.COMP!$E58,Banco!$B:$B&amp;Banco!$C:$C,0),4)</f>
        <v>m</v>
      </c>
      <c r="J58" s="513">
        <v>130.80000000000001</v>
      </c>
      <c r="K58" s="513">
        <f t="shared" si="3"/>
        <v>1</v>
      </c>
      <c r="L58" s="513">
        <f t="shared" si="4"/>
        <v>130.80000000000001</v>
      </c>
      <c r="M58" s="100">
        <f t="array" ref="M58">INDEX(Banco!$B:$G,MATCH(ORÇ.COMP!$D58&amp;ORÇ.COMP!$E58,Banco!$B:$B&amp;Banco!$C:$C,0),5)</f>
        <v>3.67</v>
      </c>
      <c r="N58" s="514">
        <f t="shared" si="5"/>
        <v>480.04</v>
      </c>
    </row>
    <row r="59" spans="2:15" s="505" customFormat="1" ht="25.5">
      <c r="B59" s="63"/>
      <c r="C59" s="506" t="s">
        <v>37613</v>
      </c>
      <c r="D59" s="506" t="s">
        <v>6</v>
      </c>
      <c r="E59" s="507">
        <v>71198</v>
      </c>
      <c r="F59" s="507"/>
      <c r="G59" s="507" t="s">
        <v>37637</v>
      </c>
      <c r="H59" s="508" t="str">
        <f t="array" ref="H59">INDEX(Banco!$B:$G,MATCH(ORÇ.COMP!$D59&amp;ORÇ.COMP!$E59,Banco!$B:$B&amp;Banco!$C:$C,0),3)</f>
        <v>ELETRODUTO PVC FLEXÍVEL - MANGUEIRA CORRUGADA REFORÇADA - DIAM. 60MM</v>
      </c>
      <c r="I59" s="506" t="str">
        <f t="array" ref="I59">INDEX(Banco!$B:$G,MATCH(ORÇ.COMP!$D59&amp;ORÇ.COMP!$E59,Banco!$B:$B&amp;Banco!$C:$C,0),4)</f>
        <v xml:space="preserve">M     </v>
      </c>
      <c r="J59" s="510">
        <v>24.6</v>
      </c>
      <c r="K59" s="510"/>
      <c r="L59" s="510"/>
      <c r="M59" s="506"/>
      <c r="N59" s="511"/>
      <c r="O59" s="130"/>
    </row>
    <row r="60" spans="2:15" ht="25.5">
      <c r="C60" s="100" t="s">
        <v>37613</v>
      </c>
      <c r="D60" s="100" t="s">
        <v>2012</v>
      </c>
      <c r="E60" s="512">
        <v>3927</v>
      </c>
      <c r="F60" s="512">
        <v>1</v>
      </c>
      <c r="G60" s="512" t="s">
        <v>37640</v>
      </c>
      <c r="H60" s="99" t="str">
        <f t="array" ref="H60">INDEX(Banco!$B:$G,MATCH(ORÇ.COMP!$D60&amp;ORÇ.COMP!$E60,Banco!$B:$B&amp;Banco!$C:$C,0),3)</f>
        <v>ELETRODUTO PVC FLEXÍVEL (MANGUEIRA CORRUGADA REFORÇADA) DIAM. 60MM</v>
      </c>
      <c r="I60" s="100" t="str">
        <f t="array" ref="I60">INDEX(Banco!$B:$G,MATCH(ORÇ.COMP!$D60&amp;ORÇ.COMP!$E60,Banco!$B:$B&amp;Banco!$C:$C,0),4)</f>
        <v>m</v>
      </c>
      <c r="J60" s="513">
        <v>24.6</v>
      </c>
      <c r="K60" s="513">
        <f t="shared" si="2"/>
        <v>1</v>
      </c>
      <c r="L60" s="513">
        <f t="shared" si="1"/>
        <v>24.6</v>
      </c>
      <c r="M60" s="100">
        <f t="array" ref="M60">INDEX(Banco!$B:$G,MATCH(ORÇ.COMP!$D60&amp;ORÇ.COMP!$E60,Banco!$B:$B&amp;Banco!$C:$C,0),5)</f>
        <v>5.19</v>
      </c>
      <c r="N60" s="514">
        <f>ROUND(L60*M60,2)</f>
        <v>127.67</v>
      </c>
    </row>
    <row r="61" spans="2:15" s="505" customFormat="1" ht="51">
      <c r="B61" s="63"/>
      <c r="C61" s="506" t="s">
        <v>37614</v>
      </c>
      <c r="D61" s="506" t="s">
        <v>6</v>
      </c>
      <c r="E61" s="507">
        <v>71991</v>
      </c>
      <c r="F61" s="507"/>
      <c r="G61" s="507" t="s">
        <v>37637</v>
      </c>
      <c r="H61" s="508" t="str">
        <f t="array" ref="H61">INDEX(Banco!$B:$G,MATCH(ORÇ.COMP!$D61&amp;ORÇ.COMP!$E61,Banco!$B:$B&amp;Banco!$C:$C,0),3)</f>
        <v>POSTE SIMPLES CÔNICO CONTÍNUO, CIRCULAR, RETO, COM DIÂMETRO NOMINAL DE 60MM NA EXTREMIDADE, GALVANIZADO A FOGO, Hútil= 7 M - ENGASTADO EM CONCRETO COM FCK = 13,5 MPA</v>
      </c>
      <c r="I61" s="506" t="str">
        <f t="array" ref="I61">INDEX(Banco!$B:$G,MATCH(ORÇ.COMP!$D61&amp;ORÇ.COMP!$E61,Banco!$B:$B&amp;Banco!$C:$C,0),4)</f>
        <v xml:space="preserve">Un    </v>
      </c>
      <c r="J61" s="510">
        <v>11</v>
      </c>
      <c r="K61" s="510"/>
      <c r="L61" s="510"/>
      <c r="M61" s="506"/>
      <c r="N61" s="511"/>
      <c r="O61" s="130"/>
    </row>
    <row r="62" spans="2:15">
      <c r="C62" s="100" t="s">
        <v>37614</v>
      </c>
      <c r="D62" s="100" t="s">
        <v>2012</v>
      </c>
      <c r="E62" s="512">
        <v>2804</v>
      </c>
      <c r="F62" s="512">
        <v>6.9000000000000006E-2</v>
      </c>
      <c r="G62" s="512" t="s">
        <v>37640</v>
      </c>
      <c r="H62" s="99" t="str">
        <f t="array" ref="H62">INDEX(Banco!$B:$G,MATCH(ORÇ.COMP!$D62&amp;ORÇ.COMP!$E62,Banco!$B:$B&amp;Banco!$C:$C,0),3)</f>
        <v>AREIA GROSSA</v>
      </c>
      <c r="I62" s="100" t="str">
        <f t="array" ref="I62">INDEX(Banco!$B:$G,MATCH(ORÇ.COMP!$D62&amp;ORÇ.COMP!$E62,Banco!$B:$B&amp;Banco!$C:$C,0),4)</f>
        <v>m3</v>
      </c>
      <c r="J62" s="513">
        <v>11</v>
      </c>
      <c r="K62" s="513">
        <f t="shared" ref="K62:K66" si="6">F62</f>
        <v>6.9000000000000006E-2</v>
      </c>
      <c r="L62" s="513">
        <f t="shared" ref="L62:L66" si="7">J62*K62</f>
        <v>0.75900000000000012</v>
      </c>
      <c r="M62" s="100">
        <f t="array" ref="M62">INDEX(Banco!$B:$G,MATCH(ORÇ.COMP!$D62&amp;ORÇ.COMP!$E62,Banco!$B:$B&amp;Banco!$C:$C,0),5)</f>
        <v>160.18</v>
      </c>
      <c r="N62" s="514">
        <f t="shared" ref="N62:N66" si="8">ROUND(L62*M62,2)</f>
        <v>121.58</v>
      </c>
    </row>
    <row r="63" spans="2:15" ht="38.25">
      <c r="C63" s="100" t="s">
        <v>37614</v>
      </c>
      <c r="D63" s="100" t="s">
        <v>2012</v>
      </c>
      <c r="E63" s="512">
        <v>3873</v>
      </c>
      <c r="F63" s="512">
        <v>1</v>
      </c>
      <c r="G63" s="512" t="s">
        <v>37640</v>
      </c>
      <c r="H63" s="99" t="str">
        <f t="array" ref="H63">INDEX(Banco!$B:$G,MATCH(ORÇ.COMP!$D63&amp;ORÇ.COMP!$E63,Banco!$B:$B&amp;Banco!$C:$C,0),3)</f>
        <v xml:space="preserve">POSTE SIMPLES CÔNICO CONTÍNUO, CIRCULAR, RETO, COM DIÂMETRO NOMINAL DE 60MM NA EXTREMIDADE, GALVANIZADO A FOGO, Hútil= 7 M - ENGASTADO </v>
      </c>
      <c r="I63" s="100" t="str">
        <f t="array" ref="I63">INDEX(Banco!$B:$G,MATCH(ORÇ.COMP!$D63&amp;ORÇ.COMP!$E63,Banco!$B:$B&amp;Banco!$C:$C,0),4)</f>
        <v>un</v>
      </c>
      <c r="J63" s="513">
        <v>11</v>
      </c>
      <c r="K63" s="513">
        <f t="shared" si="6"/>
        <v>1</v>
      </c>
      <c r="L63" s="513">
        <f t="shared" si="7"/>
        <v>11</v>
      </c>
      <c r="M63" s="100">
        <f t="array" ref="M63">INDEX(Banco!$B:$G,MATCH(ORÇ.COMP!$D63&amp;ORÇ.COMP!$E63,Banco!$B:$B&amp;Banco!$C:$C,0),5)</f>
        <v>1275.73</v>
      </c>
      <c r="N63" s="514">
        <f t="shared" si="8"/>
        <v>14033.03</v>
      </c>
    </row>
    <row r="64" spans="2:15">
      <c r="C64" s="100" t="s">
        <v>37614</v>
      </c>
      <c r="D64" s="100" t="s">
        <v>2012</v>
      </c>
      <c r="E64" s="512">
        <v>2386</v>
      </c>
      <c r="F64" s="512">
        <v>1.55E-2</v>
      </c>
      <c r="G64" s="512" t="s">
        <v>37640</v>
      </c>
      <c r="H64" s="99" t="str">
        <f t="array" ref="H64">INDEX(Banco!$B:$G,MATCH(ORÇ.COMP!$D64&amp;ORÇ.COMP!$E64,Banco!$B:$B&amp;Banco!$C:$C,0),3)</f>
        <v>BRITA Nº 1</v>
      </c>
      <c r="I64" s="100" t="str">
        <f t="array" ref="I64">INDEX(Banco!$B:$G,MATCH(ORÇ.COMP!$D64&amp;ORÇ.COMP!$E64,Banco!$B:$B&amp;Banco!$C:$C,0),4)</f>
        <v>m3</v>
      </c>
      <c r="J64" s="513">
        <v>11</v>
      </c>
      <c r="K64" s="513">
        <f t="shared" si="6"/>
        <v>1.55E-2</v>
      </c>
      <c r="L64" s="513">
        <f t="shared" si="7"/>
        <v>0.17049999999999998</v>
      </c>
      <c r="M64" s="100">
        <f t="array" ref="M64">INDEX(Banco!$B:$G,MATCH(ORÇ.COMP!$D64&amp;ORÇ.COMP!$E64,Banco!$B:$B&amp;Banco!$C:$C,0),5)</f>
        <v>143.16999999999999</v>
      </c>
      <c r="N64" s="514">
        <f t="shared" si="8"/>
        <v>24.41</v>
      </c>
    </row>
    <row r="65" spans="2:15">
      <c r="C65" s="100" t="s">
        <v>37614</v>
      </c>
      <c r="D65" s="100" t="s">
        <v>2012</v>
      </c>
      <c r="E65" s="512">
        <v>2497</v>
      </c>
      <c r="F65" s="512">
        <v>4.6399999999999997E-2</v>
      </c>
      <c r="G65" s="512" t="s">
        <v>37640</v>
      </c>
      <c r="H65" s="99" t="str">
        <f t="array" ref="H65">INDEX(Banco!$B:$G,MATCH(ORÇ.COMP!$D65&amp;ORÇ.COMP!$E65,Banco!$B:$B&amp;Banco!$C:$C,0),3)</f>
        <v>BRITA Nº 2</v>
      </c>
      <c r="I65" s="100" t="str">
        <f t="array" ref="I65">INDEX(Banco!$B:$G,MATCH(ORÇ.COMP!$D65&amp;ORÇ.COMP!$E65,Banco!$B:$B&amp;Banco!$C:$C,0),4)</f>
        <v>m3</v>
      </c>
      <c r="J65" s="513">
        <v>11</v>
      </c>
      <c r="K65" s="513">
        <f t="shared" si="6"/>
        <v>4.6399999999999997E-2</v>
      </c>
      <c r="L65" s="513">
        <f t="shared" si="7"/>
        <v>0.51039999999999996</v>
      </c>
      <c r="M65" s="100">
        <f t="array" ref="M65">INDEX(Banco!$B:$G,MATCH(ORÇ.COMP!$D65&amp;ORÇ.COMP!$E65,Banco!$B:$B&amp;Banco!$C:$C,0),5)</f>
        <v>143.03</v>
      </c>
      <c r="N65" s="514">
        <f t="shared" si="8"/>
        <v>73</v>
      </c>
    </row>
    <row r="66" spans="2:15">
      <c r="C66" s="100" t="s">
        <v>37614</v>
      </c>
      <c r="D66" s="100" t="s">
        <v>2012</v>
      </c>
      <c r="E66" s="512">
        <v>1215</v>
      </c>
      <c r="F66" s="512">
        <v>19.832000000000001</v>
      </c>
      <c r="G66" s="512" t="s">
        <v>37640</v>
      </c>
      <c r="H66" s="99" t="str">
        <f t="array" ref="H66">INDEX(Banco!$B:$G,MATCH(ORÇ.COMP!$D66&amp;ORÇ.COMP!$E66,Banco!$B:$B&amp;Banco!$C:$C,0),3)</f>
        <v>CIMENTO PORTLAND CPII-32</v>
      </c>
      <c r="I66" s="100" t="str">
        <f t="array" ref="I66">INDEX(Banco!$B:$G,MATCH(ORÇ.COMP!$D66&amp;ORÇ.COMP!$E66,Banco!$B:$B&amp;Banco!$C:$C,0),4)</f>
        <v>Kg</v>
      </c>
      <c r="J66" s="513">
        <v>11</v>
      </c>
      <c r="K66" s="513">
        <f t="shared" si="6"/>
        <v>19.832000000000001</v>
      </c>
      <c r="L66" s="513">
        <f t="shared" si="7"/>
        <v>218.15200000000002</v>
      </c>
      <c r="M66" s="100">
        <f t="array" ref="M66">INDEX(Banco!$B:$G,MATCH(ORÇ.COMP!$D66&amp;ORÇ.COMP!$E66,Banco!$B:$B&amp;Banco!$C:$C,0),5)</f>
        <v>0.65</v>
      </c>
      <c r="N66" s="514">
        <f t="shared" si="8"/>
        <v>141.80000000000001</v>
      </c>
    </row>
    <row r="67" spans="2:15" s="505" customFormat="1" ht="38.25">
      <c r="B67" s="63"/>
      <c r="C67" s="506" t="s">
        <v>37615</v>
      </c>
      <c r="D67" s="506" t="s">
        <v>3762</v>
      </c>
      <c r="E67" s="507" t="s">
        <v>10701</v>
      </c>
      <c r="F67" s="507"/>
      <c r="G67" s="507" t="s">
        <v>37637</v>
      </c>
      <c r="H67" s="508" t="str">
        <f t="array" ref="H67">INDEX(Banco!$B:$G,MATCH(ORÇ.COMP!$D67&amp;ORÇ.COMP!$E67,Banco!$B:$B&amp;Banco!$C:$C,0),3)</f>
        <v>BRAÇO PARA ILUMINAÇÃO PÚBLICA, EM TUBO DE AÇO GALVANIZADO, COMPRIMENTO DE 1,50 M, PARA FIXAÇÃO EM POSTE DE CONCRETO - FORNECIMENTO E INSTALAÇÃO. AF_08/2020</v>
      </c>
      <c r="I67" s="506" t="str">
        <f t="array" ref="I67">INDEX(Banco!$B:$G,MATCH(ORÇ.COMP!$D67&amp;ORÇ.COMP!$E67,Banco!$B:$B&amp;Banco!$C:$C,0),4)</f>
        <v>UN</v>
      </c>
      <c r="J67" s="510">
        <v>22</v>
      </c>
      <c r="K67" s="510"/>
      <c r="L67" s="510"/>
      <c r="M67" s="506"/>
      <c r="N67" s="511"/>
      <c r="O67" s="130"/>
    </row>
    <row r="68" spans="2:15">
      <c r="C68" s="100" t="s">
        <v>37615</v>
      </c>
      <c r="D68" s="100" t="s">
        <v>2012</v>
      </c>
      <c r="E68" s="512">
        <v>3118</v>
      </c>
      <c r="F68" s="512" t="s">
        <v>37645</v>
      </c>
      <c r="G68" s="512" t="s">
        <v>37640</v>
      </c>
      <c r="H68" s="99" t="str">
        <f t="array" ref="H68">INDEX(Banco!$B:$G,MATCH(ORÇ.COMP!$D68&amp;ORÇ.COMP!$E68,Banco!$B:$B&amp;Banco!$C:$C,0),3)</f>
        <v>CABO FLEXÍVEL PVC (70° C), 0,6/1 KV, SINTENAX 2,5 MM2</v>
      </c>
      <c r="I68" s="100" t="str">
        <f t="array" ref="I68">INDEX(Banco!$B:$G,MATCH(ORÇ.COMP!$D68&amp;ORÇ.COMP!$E68,Banco!$B:$B&amp;Banco!$C:$C,0),4)</f>
        <v>m</v>
      </c>
      <c r="J68" s="513">
        <v>22</v>
      </c>
      <c r="K68" s="513" t="str">
        <f t="shared" si="2"/>
        <v>5</v>
      </c>
      <c r="L68" s="513">
        <f t="shared" si="1"/>
        <v>110</v>
      </c>
      <c r="M68" s="100">
        <f t="array" ref="M68">INDEX(Banco!$B:$G,MATCH(ORÇ.COMP!$D68&amp;ORÇ.COMP!$E68,Banco!$B:$B&amp;Banco!$C:$C,0),5)</f>
        <v>4.55</v>
      </c>
      <c r="N68" s="514">
        <f>ROUND(L68*M68,2)</f>
        <v>500.5</v>
      </c>
    </row>
    <row r="69" spans="2:15">
      <c r="C69" s="100" t="s">
        <v>37615</v>
      </c>
      <c r="D69" s="100" t="s">
        <v>19595</v>
      </c>
      <c r="E69" s="512" t="s">
        <v>37644</v>
      </c>
      <c r="F69" s="512" t="s">
        <v>27910</v>
      </c>
      <c r="G69" s="512" t="s">
        <v>37640</v>
      </c>
      <c r="H69" s="99" t="str">
        <f t="array" ref="H69">INDEX(Banco!$B:$G,MATCH(ORÇ.COMP!$D69&amp;ORÇ.COMP!$E69,Banco!$B:$B&amp;Banco!$C:$C,0),3)</f>
        <v xml:space="preserve">BRACO P/ LUMINARIA PUBLICA 1 X 1,50M ROMAGNOLE OU EQUIV                                                                                                                                                                                                                                                                                                                                                                                                                                                   </v>
      </c>
      <c r="I69" s="100" t="str">
        <f t="array" ref="I69">INDEX(Banco!$B:$G,MATCH(ORÇ.COMP!$D69&amp;ORÇ.COMP!$E69,Banco!$B:$B&amp;Banco!$C:$C,0),4)</f>
        <v xml:space="preserve">UN    </v>
      </c>
      <c r="J69" s="513">
        <v>22</v>
      </c>
      <c r="K69" s="513" t="str">
        <f t="shared" ref="K69:K113" si="9">F69</f>
        <v>1</v>
      </c>
      <c r="L69" s="513">
        <f t="shared" ref="L69:L113" si="10">J69*K69</f>
        <v>22</v>
      </c>
      <c r="M69" s="100" t="str">
        <f t="array" ref="M69">INDEX(Banco!$B:$G,MATCH(ORÇ.COMP!$D69&amp;ORÇ.COMP!$E69,Banco!$B:$B&amp;Banco!$C:$C,0),5)</f>
        <v>26,93</v>
      </c>
      <c r="N69" s="514">
        <f t="shared" ref="N69:N113" si="11">ROUND(L69*M69,2)</f>
        <v>592.46</v>
      </c>
    </row>
    <row r="70" spans="2:15" s="505" customFormat="1" ht="25.5">
      <c r="B70" s="63"/>
      <c r="C70" s="506" t="s">
        <v>37616</v>
      </c>
      <c r="D70" s="506" t="s">
        <v>3762</v>
      </c>
      <c r="E70" s="507" t="s">
        <v>10738</v>
      </c>
      <c r="F70" s="507"/>
      <c r="G70" s="507" t="s">
        <v>37637</v>
      </c>
      <c r="H70" s="508" t="str">
        <f t="array" ref="H70">INDEX(Banco!$B:$G,MATCH(ORÇ.COMP!$D70&amp;ORÇ.COMP!$E70,Banco!$B:$B&amp;Banco!$C:$C,0),3)</f>
        <v>LUMINÁRIA DE LED PARA ILUMINAÇÃO PÚBLICA, DE 181 W ATÉ 239 W - FORNECIMENTO E INSTALAÇÃO. AF_08/2020</v>
      </c>
      <c r="I70" s="506" t="str">
        <f t="array" ref="I70">INDEX(Banco!$B:$G,MATCH(ORÇ.COMP!$D70&amp;ORÇ.COMP!$E70,Banco!$B:$B&amp;Banco!$C:$C,0),4)</f>
        <v>UN</v>
      </c>
      <c r="J70" s="510">
        <v>22</v>
      </c>
      <c r="K70" s="510"/>
      <c r="L70" s="510"/>
      <c r="M70" s="506"/>
      <c r="N70" s="511"/>
      <c r="O70" s="130"/>
    </row>
    <row r="71" spans="2:15" ht="25.5">
      <c r="C71" s="100" t="s">
        <v>37616</v>
      </c>
      <c r="D71" s="100" t="s">
        <v>19595</v>
      </c>
      <c r="E71" s="512" t="s">
        <v>37646</v>
      </c>
      <c r="F71" s="512" t="s">
        <v>27910</v>
      </c>
      <c r="G71" s="512" t="s">
        <v>37640</v>
      </c>
      <c r="H71" s="99" t="str">
        <f t="array" ref="H71">INDEX(Banco!$B:$G,MATCH(ORÇ.COMP!$D71&amp;ORÇ.COMP!$E71,Banco!$B:$B&amp;Banco!$C:$C,0),3)</f>
        <v xml:space="preserve">LUMINARIA DE LED PARA ILUMINACAO PUBLICA, DE 181 W ATE 239 W, INVOLUCRO EM ALUMINIO OU ACO INOX                                                                                                                                                                                                                                                                                                                                                                                                           </v>
      </c>
      <c r="I71" s="100" t="str">
        <f t="array" ref="I71">INDEX(Banco!$B:$G,MATCH(ORÇ.COMP!$D71&amp;ORÇ.COMP!$E71,Banco!$B:$B&amp;Banco!$C:$C,0),4)</f>
        <v xml:space="preserve">UN    </v>
      </c>
      <c r="J71" s="513">
        <v>22</v>
      </c>
      <c r="K71" s="513" t="str">
        <f t="shared" si="9"/>
        <v>1</v>
      </c>
      <c r="L71" s="513">
        <f t="shared" si="10"/>
        <v>22</v>
      </c>
      <c r="M71" s="100" t="str">
        <f t="array" ref="M71">INDEX(Banco!$B:$G,MATCH(ORÇ.COMP!$D71&amp;ORÇ.COMP!$E71,Banco!$B:$B&amp;Banco!$C:$C,0),5)</f>
        <v>596,62</v>
      </c>
      <c r="N71" s="514">
        <f t="shared" si="11"/>
        <v>13125.64</v>
      </c>
    </row>
    <row r="72" spans="2:15" s="505" customFormat="1" ht="38.25">
      <c r="B72" s="63"/>
      <c r="C72" s="506" t="s">
        <v>37617</v>
      </c>
      <c r="D72" s="506" t="s">
        <v>19595</v>
      </c>
      <c r="E72" s="507">
        <v>39762</v>
      </c>
      <c r="F72" s="507"/>
      <c r="G72" s="507" t="s">
        <v>37637</v>
      </c>
      <c r="H72" s="508" t="str">
        <f t="array" ref="H72">INDEX(Banco!$B:$G,MATCH(ORÇ.COMP!$D72&amp;ORÇ.COMP!$E72,Banco!$B:$B&amp;Banco!$C:$C,0),3)</f>
        <v xml:space="preserve">QUADRO DE DISTRIBUICAO COM BARRAMENTO TRIFASICO, DE EMBUTIR, EM CHAPA DE ACO GALVANIZADO, PARA 36 DISJUNTORES DIN, 100 A                                                                                                                                                                                                                                                                                                                                                                                  </v>
      </c>
      <c r="I72" s="506" t="str">
        <f t="array" ref="I72">INDEX(Banco!$B:$G,MATCH(ORÇ.COMP!$D72&amp;ORÇ.COMP!$E72,Banco!$B:$B&amp;Banco!$C:$C,0),4)</f>
        <v xml:space="preserve">UN    </v>
      </c>
      <c r="J72" s="510">
        <v>1</v>
      </c>
      <c r="K72" s="510"/>
      <c r="L72" s="510"/>
      <c r="M72" s="506"/>
      <c r="N72" s="511"/>
      <c r="O72" s="130"/>
    </row>
    <row r="73" spans="2:15" ht="38.25">
      <c r="C73" s="100" t="s">
        <v>37617</v>
      </c>
      <c r="D73" s="100" t="s">
        <v>19595</v>
      </c>
      <c r="E73" s="512">
        <v>39762</v>
      </c>
      <c r="F73" s="512" t="s">
        <v>27910</v>
      </c>
      <c r="G73" s="512" t="s">
        <v>37640</v>
      </c>
      <c r="H73" s="99" t="str">
        <f t="array" ref="H73">INDEX(Banco!$B:$G,MATCH(ORÇ.COMP!$D73&amp;ORÇ.COMP!$E73,Banco!$B:$B&amp;Banco!$C:$C,0),3)</f>
        <v xml:space="preserve">QUADRO DE DISTRIBUICAO COM BARRAMENTO TRIFASICO, DE EMBUTIR, EM CHAPA DE ACO GALVANIZADO, PARA 36 DISJUNTORES DIN, 100 A                                                                                                                                                                                                                                                                                                                                                                                  </v>
      </c>
      <c r="I73" s="100" t="str">
        <f t="array" ref="I73">INDEX(Banco!$B:$G,MATCH(ORÇ.COMP!$D73&amp;ORÇ.COMP!$E73,Banco!$B:$B&amp;Banco!$C:$C,0),4)</f>
        <v xml:space="preserve">UN    </v>
      </c>
      <c r="J73" s="513">
        <v>1</v>
      </c>
      <c r="K73" s="513" t="str">
        <f t="shared" si="9"/>
        <v>1</v>
      </c>
      <c r="L73" s="513">
        <f t="shared" si="10"/>
        <v>1</v>
      </c>
      <c r="M73" s="100" t="str">
        <f t="array" ref="M73">INDEX(Banco!$B:$G,MATCH(ORÇ.COMP!$D73&amp;ORÇ.COMP!$E73,Banco!$B:$B&amp;Banco!$C:$C,0),5)</f>
        <v>577,98</v>
      </c>
      <c r="N73" s="514">
        <f t="shared" si="11"/>
        <v>577.98</v>
      </c>
    </row>
    <row r="74" spans="2:15" s="505" customFormat="1">
      <c r="B74" s="63"/>
      <c r="C74" s="506" t="s">
        <v>37618</v>
      </c>
      <c r="D74" s="506" t="s">
        <v>6</v>
      </c>
      <c r="E74" s="507">
        <v>52005</v>
      </c>
      <c r="F74" s="507"/>
      <c r="G74" s="507" t="s">
        <v>37637</v>
      </c>
      <c r="H74" s="508" t="str">
        <f t="array" ref="H74">INDEX(Banco!$B:$G,MATCH(ORÇ.COMP!$D74&amp;ORÇ.COMP!$E74,Banco!$B:$B&amp;Banco!$C:$C,0),3)</f>
        <v>ACO CA-50A - 10,0 MM (3/8") - (OBRAS CIVIS)</v>
      </c>
      <c r="I74" s="506" t="str">
        <f t="array" ref="I74">INDEX(Banco!$B:$G,MATCH(ORÇ.COMP!$D74&amp;ORÇ.COMP!$E74,Banco!$B:$B&amp;Banco!$C:$C,0),4)</f>
        <v xml:space="preserve">Kg    </v>
      </c>
      <c r="J74" s="510">
        <f>'MEM. CÁLCULO'!H85</f>
        <v>27.18</v>
      </c>
      <c r="K74" s="510"/>
      <c r="L74" s="510"/>
      <c r="M74" s="506"/>
      <c r="N74" s="511"/>
      <c r="O74" s="130"/>
    </row>
    <row r="75" spans="2:15">
      <c r="C75" s="100" t="s">
        <v>37618</v>
      </c>
      <c r="D75" s="100" t="s">
        <v>2012</v>
      </c>
      <c r="E75" s="512">
        <v>102</v>
      </c>
      <c r="F75" s="512">
        <v>0.02</v>
      </c>
      <c r="G75" s="512" t="s">
        <v>37640</v>
      </c>
      <c r="H75" s="99" t="str">
        <f t="array" ref="H75">INDEX(Banco!$B:$G,MATCH(ORÇ.COMP!$D75&amp;ORÇ.COMP!$E75,Banco!$B:$B&amp;Banco!$C:$C,0),3)</f>
        <v>ARAME RECOZIDO 18 BWG</v>
      </c>
      <c r="I75" s="100" t="str">
        <f t="array" ref="I75">INDEX(Banco!$B:$G,MATCH(ORÇ.COMP!$D75&amp;ORÇ.COMP!$E75,Banco!$B:$B&amp;Banco!$C:$C,0),4)</f>
        <v>Kg</v>
      </c>
      <c r="J75" s="513">
        <v>27.18</v>
      </c>
      <c r="K75" s="513">
        <f t="shared" si="9"/>
        <v>0.02</v>
      </c>
      <c r="L75" s="513">
        <f t="shared" si="10"/>
        <v>0.54359999999999997</v>
      </c>
      <c r="M75" s="100">
        <f t="array" ref="M75">INDEX(Banco!$B:$G,MATCH(ORÇ.COMP!$D75&amp;ORÇ.COMP!$E75,Banco!$B:$B&amp;Banco!$C:$C,0),5)</f>
        <v>19.11</v>
      </c>
      <c r="N75" s="514">
        <f t="shared" si="11"/>
        <v>10.39</v>
      </c>
    </row>
    <row r="76" spans="2:15">
      <c r="C76" s="100" t="s">
        <v>37618</v>
      </c>
      <c r="D76" s="100" t="s">
        <v>2012</v>
      </c>
      <c r="E76" s="512">
        <v>2439</v>
      </c>
      <c r="F76" s="512">
        <v>1.1000000000000001</v>
      </c>
      <c r="G76" s="512" t="s">
        <v>37640</v>
      </c>
      <c r="H76" s="99" t="str">
        <f t="array" ref="H76">INDEX(Banco!$B:$G,MATCH(ORÇ.COMP!$D76&amp;ORÇ.COMP!$E76,Banco!$B:$B&amp;Banco!$C:$C,0),3)</f>
        <v>AÇO CA-50 10,0 MM (3/8")</v>
      </c>
      <c r="I76" s="100" t="str">
        <f t="array" ref="I76">INDEX(Banco!$B:$G,MATCH(ORÇ.COMP!$D76&amp;ORÇ.COMP!$E76,Banco!$B:$B&amp;Banco!$C:$C,0),4)</f>
        <v>Kg</v>
      </c>
      <c r="J76" s="513">
        <v>27.18</v>
      </c>
      <c r="K76" s="513">
        <f t="shared" si="9"/>
        <v>1.1000000000000001</v>
      </c>
      <c r="L76" s="513">
        <f t="shared" si="10"/>
        <v>29.898000000000003</v>
      </c>
      <c r="M76" s="100">
        <f t="array" ref="M76">INDEX(Banco!$B:$G,MATCH(ORÇ.COMP!$D76&amp;ORÇ.COMP!$E76,Banco!$B:$B&amp;Banco!$C:$C,0),5)</f>
        <v>6.59</v>
      </c>
      <c r="N76" s="514">
        <f t="shared" si="11"/>
        <v>197.03</v>
      </c>
    </row>
    <row r="77" spans="2:15" s="505" customFormat="1">
      <c r="B77" s="63"/>
      <c r="C77" s="506" t="s">
        <v>37619</v>
      </c>
      <c r="D77" s="506" t="s">
        <v>6</v>
      </c>
      <c r="E77" s="507">
        <v>60314</v>
      </c>
      <c r="F77" s="507"/>
      <c r="G77" s="507" t="s">
        <v>37637</v>
      </c>
      <c r="H77" s="508" t="str">
        <f t="array" ref="H77">INDEX(Banco!$B:$G,MATCH(ORÇ.COMP!$D77&amp;ORÇ.COMP!$E77,Banco!$B:$B&amp;Banco!$C:$C,0),3)</f>
        <v>ACO CA - 60 - 5,0 MM - (OBRAS CIVIS)</v>
      </c>
      <c r="I77" s="506" t="str">
        <f t="array" ref="I77">INDEX(Banco!$B:$G,MATCH(ORÇ.COMP!$D77&amp;ORÇ.COMP!$E77,Banco!$B:$B&amp;Banco!$C:$C,0),4)</f>
        <v xml:space="preserve">Kg    </v>
      </c>
      <c r="J77" s="510">
        <f>'MEM. CÁLCULO'!H86</f>
        <v>22.73</v>
      </c>
      <c r="K77" s="510"/>
      <c r="L77" s="510"/>
      <c r="M77" s="506"/>
      <c r="N77" s="511"/>
      <c r="O77" s="130"/>
    </row>
    <row r="78" spans="2:15">
      <c r="C78" s="100" t="s">
        <v>37619</v>
      </c>
      <c r="D78" s="100" t="s">
        <v>2012</v>
      </c>
      <c r="E78" s="512">
        <v>2448</v>
      </c>
      <c r="F78" s="512">
        <v>1.1000000000000001</v>
      </c>
      <c r="G78" s="512" t="s">
        <v>37640</v>
      </c>
      <c r="H78" s="99" t="str">
        <f t="array" ref="H78">INDEX(Banco!$B:$G,MATCH(ORÇ.COMP!$D78&amp;ORÇ.COMP!$E78,Banco!$B:$B&amp;Banco!$C:$C,0),3)</f>
        <v>AÇO CA-60 B - 5,0 MM</v>
      </c>
      <c r="I78" s="100" t="str">
        <f t="array" ref="I78">INDEX(Banco!$B:$G,MATCH(ORÇ.COMP!$D78&amp;ORÇ.COMP!$E78,Banco!$B:$B&amp;Banco!$C:$C,0),4)</f>
        <v>Kg</v>
      </c>
      <c r="J78" s="513">
        <v>22.73</v>
      </c>
      <c r="K78" s="513">
        <f t="shared" si="9"/>
        <v>1.1000000000000001</v>
      </c>
      <c r="L78" s="513">
        <f t="shared" si="10"/>
        <v>25.003000000000004</v>
      </c>
      <c r="M78" s="100">
        <f t="array" ref="M78">INDEX(Banco!$B:$G,MATCH(ORÇ.COMP!$D78&amp;ORÇ.COMP!$E78,Banco!$B:$B&amp;Banco!$C:$C,0),5)</f>
        <v>9.52</v>
      </c>
      <c r="N78" s="514">
        <f t="shared" si="11"/>
        <v>238.03</v>
      </c>
    </row>
    <row r="79" spans="2:15">
      <c r="C79" s="100" t="s">
        <v>37619</v>
      </c>
      <c r="D79" s="100" t="s">
        <v>2012</v>
      </c>
      <c r="E79" s="512">
        <v>102</v>
      </c>
      <c r="F79" s="512">
        <v>0.02</v>
      </c>
      <c r="G79" s="512" t="s">
        <v>37640</v>
      </c>
      <c r="H79" s="99" t="str">
        <f t="array" ref="H79">INDEX(Banco!$B:$G,MATCH(ORÇ.COMP!$D79&amp;ORÇ.COMP!$E79,Banco!$B:$B&amp;Banco!$C:$C,0),3)</f>
        <v>ARAME RECOZIDO 18 BWG</v>
      </c>
      <c r="I79" s="100" t="str">
        <f t="array" ref="I79">INDEX(Banco!$B:$G,MATCH(ORÇ.COMP!$D79&amp;ORÇ.COMP!$E79,Banco!$B:$B&amp;Banco!$C:$C,0),4)</f>
        <v>Kg</v>
      </c>
      <c r="J79" s="513">
        <v>22.73</v>
      </c>
      <c r="K79" s="513">
        <f t="shared" si="9"/>
        <v>0.02</v>
      </c>
      <c r="L79" s="513">
        <f t="shared" si="10"/>
        <v>0.4546</v>
      </c>
      <c r="M79" s="100">
        <f t="array" ref="M79">INDEX(Banco!$B:$G,MATCH(ORÇ.COMP!$D79&amp;ORÇ.COMP!$E79,Banco!$B:$B&amp;Banco!$C:$C,0),5)</f>
        <v>19.11</v>
      </c>
      <c r="N79" s="514">
        <f t="shared" si="11"/>
        <v>8.69</v>
      </c>
    </row>
    <row r="80" spans="2:15" s="505" customFormat="1" ht="25.5">
      <c r="B80" s="63"/>
      <c r="C80" s="506" t="s">
        <v>37620</v>
      </c>
      <c r="D80" s="506" t="s">
        <v>6</v>
      </c>
      <c r="E80" s="507">
        <v>60517</v>
      </c>
      <c r="F80" s="507"/>
      <c r="G80" s="507" t="s">
        <v>37637</v>
      </c>
      <c r="H80" s="508" t="str">
        <f t="array" ref="H80">INDEX(Banco!$B:$G,MATCH(ORÇ.COMP!$D80&amp;ORÇ.COMP!$E80,Banco!$B:$B&amp;Banco!$C:$C,0),3)</f>
        <v xml:space="preserve">PREPARO COM BETONEIRA E TRANSPORTE MANUAL DE CONCRETO FCK=25 MPA </v>
      </c>
      <c r="I80" s="506" t="str">
        <f t="array" ref="I80">INDEX(Banco!$B:$G,MATCH(ORÇ.COMP!$D80&amp;ORÇ.COMP!$E80,Banco!$B:$B&amp;Banco!$C:$C,0),4)</f>
        <v xml:space="preserve">m3    </v>
      </c>
      <c r="J80" s="510">
        <f>'MEM. CÁLCULO'!H92</f>
        <v>0.7</v>
      </c>
      <c r="K80" s="510"/>
      <c r="L80" s="510"/>
      <c r="M80" s="506"/>
      <c r="N80" s="511"/>
      <c r="O80" s="130"/>
    </row>
    <row r="81" spans="2:15">
      <c r="C81" s="100" t="s">
        <v>37620</v>
      </c>
      <c r="D81" s="100" t="s">
        <v>2012</v>
      </c>
      <c r="E81" s="512">
        <v>2804</v>
      </c>
      <c r="F81" s="512">
        <v>0.57799999999999996</v>
      </c>
      <c r="G81" s="512" t="s">
        <v>37640</v>
      </c>
      <c r="H81" s="99" t="str">
        <f t="array" ref="H81">INDEX(Banco!$B:$G,MATCH(ORÇ.COMP!$D81&amp;ORÇ.COMP!$E81,Banco!$B:$B&amp;Banco!$C:$C,0),3)</f>
        <v>AREIA GROSSA</v>
      </c>
      <c r="I81" s="100" t="str">
        <f t="array" ref="I81">INDEX(Banco!$B:$G,MATCH(ORÇ.COMP!$D81&amp;ORÇ.COMP!$E81,Banco!$B:$B&amp;Banco!$C:$C,0),4)</f>
        <v>m3</v>
      </c>
      <c r="J81" s="513">
        <v>0.7</v>
      </c>
      <c r="K81" s="513">
        <f t="shared" si="9"/>
        <v>0.57799999999999996</v>
      </c>
      <c r="L81" s="513">
        <f t="shared" si="10"/>
        <v>0.40459999999999996</v>
      </c>
      <c r="M81" s="100">
        <f t="array" ref="M81">INDEX(Banco!$B:$G,MATCH(ORÇ.COMP!$D81&amp;ORÇ.COMP!$E81,Banco!$B:$B&amp;Banco!$C:$C,0),5)</f>
        <v>160.18</v>
      </c>
      <c r="N81" s="514">
        <f t="shared" si="11"/>
        <v>64.81</v>
      </c>
    </row>
    <row r="82" spans="2:15">
      <c r="C82" s="100" t="s">
        <v>37620</v>
      </c>
      <c r="D82" s="100" t="s">
        <v>2012</v>
      </c>
      <c r="E82" s="512">
        <v>1215</v>
      </c>
      <c r="F82" s="512">
        <v>373</v>
      </c>
      <c r="G82" s="512" t="s">
        <v>37640</v>
      </c>
      <c r="H82" s="99" t="str">
        <f t="array" ref="H82">INDEX(Banco!$B:$G,MATCH(ORÇ.COMP!$D82&amp;ORÇ.COMP!$E82,Banco!$B:$B&amp;Banco!$C:$C,0),3)</f>
        <v>CIMENTO PORTLAND CPII-32</v>
      </c>
      <c r="I82" s="100" t="str">
        <f t="array" ref="I82">INDEX(Banco!$B:$G,MATCH(ORÇ.COMP!$D82&amp;ORÇ.COMP!$E82,Banco!$B:$B&amp;Banco!$C:$C,0),4)</f>
        <v>Kg</v>
      </c>
      <c r="J82" s="513">
        <v>0.7</v>
      </c>
      <c r="K82" s="513">
        <f t="shared" ref="K82:K99" si="12">F82</f>
        <v>373</v>
      </c>
      <c r="L82" s="513">
        <f t="shared" ref="L82:L99" si="13">J82*K82</f>
        <v>261.09999999999997</v>
      </c>
      <c r="M82" s="100">
        <f t="array" ref="M82">INDEX(Banco!$B:$G,MATCH(ORÇ.COMP!$D82&amp;ORÇ.COMP!$E82,Banco!$B:$B&amp;Banco!$C:$C,0),5)</f>
        <v>0.65</v>
      </c>
      <c r="N82" s="514">
        <f t="shared" ref="N82:N99" si="14">ROUND(L82*M82,2)</f>
        <v>169.72</v>
      </c>
    </row>
    <row r="83" spans="2:15">
      <c r="C83" s="100" t="s">
        <v>37620</v>
      </c>
      <c r="D83" s="100" t="s">
        <v>2012</v>
      </c>
      <c r="E83" s="512">
        <v>2386</v>
      </c>
      <c r="F83" s="512">
        <v>0.71199999999999997</v>
      </c>
      <c r="G83" s="512" t="s">
        <v>37640</v>
      </c>
      <c r="H83" s="99" t="str">
        <f t="array" ref="H83">INDEX(Banco!$B:$G,MATCH(ORÇ.COMP!$D83&amp;ORÇ.COMP!$E83,Banco!$B:$B&amp;Banco!$C:$C,0),3)</f>
        <v>BRITA Nº 1</v>
      </c>
      <c r="I83" s="100" t="str">
        <f t="array" ref="I83">INDEX(Banco!$B:$G,MATCH(ORÇ.COMP!$D83&amp;ORÇ.COMP!$E83,Banco!$B:$B&amp;Banco!$C:$C,0),4)</f>
        <v>m3</v>
      </c>
      <c r="J83" s="513">
        <v>0.7</v>
      </c>
      <c r="K83" s="513">
        <f t="shared" si="12"/>
        <v>0.71199999999999997</v>
      </c>
      <c r="L83" s="513">
        <f t="shared" si="13"/>
        <v>0.49839999999999995</v>
      </c>
      <c r="M83" s="100">
        <f t="array" ref="M83">INDEX(Banco!$B:$G,MATCH(ORÇ.COMP!$D83&amp;ORÇ.COMP!$E83,Banco!$B:$B&amp;Banco!$C:$C,0),5)</f>
        <v>143.16999999999999</v>
      </c>
      <c r="N83" s="514">
        <f t="shared" si="14"/>
        <v>71.36</v>
      </c>
    </row>
    <row r="84" spans="2:15" s="505" customFormat="1">
      <c r="B84" s="63"/>
      <c r="C84" s="506" t="s">
        <v>37621</v>
      </c>
      <c r="D84" s="506" t="s">
        <v>6</v>
      </c>
      <c r="E84" s="507">
        <v>70563</v>
      </c>
      <c r="F84" s="507"/>
      <c r="G84" s="507" t="s">
        <v>37637</v>
      </c>
      <c r="H84" s="508" t="str">
        <f t="array" ref="H84">INDEX(Banco!$B:$G,MATCH(ORÇ.COMP!$D84&amp;ORÇ.COMP!$E84,Banco!$B:$B&amp;Banco!$C:$C,0),3)</f>
        <v>CABO FLEXÍVEL, PVC (70° C), 450/750 V, 2,5 MM2</v>
      </c>
      <c r="I84" s="506" t="str">
        <f t="array" ref="I84">INDEX(Banco!$B:$G,MATCH(ORÇ.COMP!$D84&amp;ORÇ.COMP!$E84,Banco!$B:$B&amp;Banco!$C:$C,0),4)</f>
        <v xml:space="preserve">m     </v>
      </c>
      <c r="J84" s="510">
        <f>117.8+118.4+47+74.9</f>
        <v>358.1</v>
      </c>
      <c r="K84" s="510"/>
      <c r="L84" s="510"/>
      <c r="M84" s="506"/>
      <c r="N84" s="511"/>
      <c r="O84" s="130"/>
    </row>
    <row r="85" spans="2:15">
      <c r="C85" s="100" t="s">
        <v>37621</v>
      </c>
      <c r="D85" s="100" t="s">
        <v>2012</v>
      </c>
      <c r="E85" s="512">
        <v>4014</v>
      </c>
      <c r="F85" s="512">
        <v>1.02</v>
      </c>
      <c r="G85" s="512" t="s">
        <v>37640</v>
      </c>
      <c r="H85" s="99" t="str">
        <f t="array" ref="H85">INDEX(Banco!$B:$G,MATCH(ORÇ.COMP!$D85&amp;ORÇ.COMP!$E85,Banco!$B:$B&amp;Banco!$C:$C,0),3)</f>
        <v>CABO FLEXÍVEL, PVC (70° C), 450/750 V, 2,5 MM2</v>
      </c>
      <c r="I85" s="100" t="str">
        <f t="array" ref="I85">INDEX(Banco!$B:$G,MATCH(ORÇ.COMP!$D85&amp;ORÇ.COMP!$E85,Banco!$B:$B&amp;Banco!$C:$C,0),4)</f>
        <v>m</v>
      </c>
      <c r="J85" s="513">
        <v>358.1</v>
      </c>
      <c r="K85" s="513">
        <f t="shared" si="12"/>
        <v>1.02</v>
      </c>
      <c r="L85" s="513">
        <f t="shared" si="13"/>
        <v>365.26200000000006</v>
      </c>
      <c r="M85" s="100">
        <f t="array" ref="M85">INDEX(Banco!$B:$G,MATCH(ORÇ.COMP!$D85&amp;ORÇ.COMP!$E85,Banco!$B:$B&amp;Banco!$C:$C,0),5)</f>
        <v>2.2200000000000002</v>
      </c>
      <c r="N85" s="514">
        <f t="shared" si="14"/>
        <v>810.88</v>
      </c>
    </row>
    <row r="86" spans="2:15" s="505" customFormat="1">
      <c r="B86" s="63"/>
      <c r="C86" s="506" t="s">
        <v>37623</v>
      </c>
      <c r="D86" s="506" t="s">
        <v>6</v>
      </c>
      <c r="E86" s="507">
        <v>70564</v>
      </c>
      <c r="F86" s="507"/>
      <c r="G86" s="507" t="s">
        <v>37637</v>
      </c>
      <c r="H86" s="508" t="str">
        <f t="array" ref="H86">INDEX(Banco!$B:$G,MATCH(ORÇ.COMP!$D86&amp;ORÇ.COMP!$E86,Banco!$B:$B&amp;Banco!$C:$C,0),3)</f>
        <v>CABO FLEXÍVEL, PVC (70° C), 450/750 V, 4 MM2</v>
      </c>
      <c r="I86" s="506" t="str">
        <f t="array" ref="I86">INDEX(Banco!$B:$G,MATCH(ORÇ.COMP!$D86&amp;ORÇ.COMP!$E86,Banco!$B:$B&amp;Banco!$C:$C,0),4)</f>
        <v xml:space="preserve">m     </v>
      </c>
      <c r="J86" s="510">
        <f>22.4+22.4+22.4</f>
        <v>67.199999999999989</v>
      </c>
      <c r="K86" s="510"/>
      <c r="L86" s="510"/>
      <c r="M86" s="506"/>
      <c r="N86" s="511"/>
      <c r="O86" s="130"/>
    </row>
    <row r="87" spans="2:15">
      <c r="C87" s="100" t="s">
        <v>37623</v>
      </c>
      <c r="D87" s="100" t="s">
        <v>2012</v>
      </c>
      <c r="E87" s="512">
        <v>4015</v>
      </c>
      <c r="F87" s="512">
        <v>1.02</v>
      </c>
      <c r="G87" s="512" t="s">
        <v>37640</v>
      </c>
      <c r="H87" s="99" t="str">
        <f t="array" ref="H87">INDEX(Banco!$B:$G,MATCH(ORÇ.COMP!$D87&amp;ORÇ.COMP!$E87,Banco!$B:$B&amp;Banco!$C:$C,0),3)</f>
        <v>CABO FLEXÍVEL, PVC (70° C), 450/750 V, 4 MM2</v>
      </c>
      <c r="I87" s="100" t="str">
        <f t="array" ref="I87">INDEX(Banco!$B:$G,MATCH(ORÇ.COMP!$D87&amp;ORÇ.COMP!$E87,Banco!$B:$B&amp;Banco!$C:$C,0),4)</f>
        <v>m</v>
      </c>
      <c r="J87" s="513">
        <v>67.199999999999989</v>
      </c>
      <c r="K87" s="513">
        <f t="shared" si="12"/>
        <v>1.02</v>
      </c>
      <c r="L87" s="513">
        <f t="shared" si="13"/>
        <v>68.543999999999983</v>
      </c>
      <c r="M87" s="100">
        <f t="array" ref="M87">INDEX(Banco!$B:$G,MATCH(ORÇ.COMP!$D87&amp;ORÇ.COMP!$E87,Banco!$B:$B&amp;Banco!$C:$C,0),5)</f>
        <v>3.61</v>
      </c>
      <c r="N87" s="514">
        <f t="shared" si="14"/>
        <v>247.44</v>
      </c>
    </row>
    <row r="88" spans="2:15" s="505" customFormat="1">
      <c r="B88" s="63"/>
      <c r="C88" s="506" t="s">
        <v>37622</v>
      </c>
      <c r="D88" s="506" t="s">
        <v>6</v>
      </c>
      <c r="E88" s="507">
        <v>70584</v>
      </c>
      <c r="F88" s="507"/>
      <c r="G88" s="507" t="s">
        <v>37637</v>
      </c>
      <c r="H88" s="508" t="str">
        <f t="array" ref="H88">INDEX(Banco!$B:$G,MATCH(ORÇ.COMP!$D88&amp;ORÇ.COMP!$E88,Banco!$B:$B&amp;Banco!$C:$C,0),3)</f>
        <v>CABO FLEXÍVEL PVC (70° C), 0,6/1 KV, 10 MM2</v>
      </c>
      <c r="I88" s="506" t="str">
        <f t="array" ref="I88">INDEX(Banco!$B:$G,MATCH(ORÇ.COMP!$D88&amp;ORÇ.COMP!$E88,Banco!$B:$B&amp;Banco!$C:$C,0),4)</f>
        <v xml:space="preserve">M     </v>
      </c>
      <c r="J88" s="510">
        <f>19.9*3</f>
        <v>59.699999999999996</v>
      </c>
      <c r="K88" s="510"/>
      <c r="L88" s="510"/>
      <c r="M88" s="506"/>
      <c r="N88" s="511"/>
      <c r="O88" s="130"/>
    </row>
    <row r="89" spans="2:15">
      <c r="C89" s="100" t="s">
        <v>37622</v>
      </c>
      <c r="D89" s="100" t="s">
        <v>2012</v>
      </c>
      <c r="E89" s="512">
        <v>3114</v>
      </c>
      <c r="F89" s="512">
        <v>1.02</v>
      </c>
      <c r="G89" s="512" t="s">
        <v>37640</v>
      </c>
      <c r="H89" s="99" t="str">
        <f t="array" ref="H89">INDEX(Banco!$B:$G,MATCH(ORÇ.COMP!$D89&amp;ORÇ.COMP!$E89,Banco!$B:$B&amp;Banco!$C:$C,0),3)</f>
        <v>CABO FLEXÍVEL PVC (70° C), 0,6/1 KV, SINTENAX 10 MM2</v>
      </c>
      <c r="I89" s="100" t="str">
        <f t="array" ref="I89">INDEX(Banco!$B:$G,MATCH(ORÇ.COMP!$D89&amp;ORÇ.COMP!$E89,Banco!$B:$B&amp;Banco!$C:$C,0),4)</f>
        <v>m</v>
      </c>
      <c r="J89" s="513">
        <v>59.699999999999996</v>
      </c>
      <c r="K89" s="513">
        <f t="shared" si="12"/>
        <v>1.02</v>
      </c>
      <c r="L89" s="513">
        <f t="shared" si="13"/>
        <v>60.893999999999998</v>
      </c>
      <c r="M89" s="100">
        <f t="array" ref="M89">INDEX(Banco!$B:$G,MATCH(ORÇ.COMP!$D89&amp;ORÇ.COMP!$E89,Banco!$B:$B&amp;Banco!$C:$C,0),5)</f>
        <v>8.66</v>
      </c>
      <c r="N89" s="514">
        <f t="shared" si="14"/>
        <v>527.34</v>
      </c>
    </row>
    <row r="90" spans="2:15" s="505" customFormat="1" ht="27.95" customHeight="1">
      <c r="B90" s="63"/>
      <c r="C90" s="506" t="s">
        <v>37624</v>
      </c>
      <c r="D90" s="506" t="s">
        <v>6</v>
      </c>
      <c r="E90" s="507">
        <v>72575</v>
      </c>
      <c r="F90" s="507"/>
      <c r="G90" s="507" t="s">
        <v>37637</v>
      </c>
      <c r="H90" s="508" t="str">
        <f t="array" ref="H90">INDEX(Banco!$B:$G,MATCH(ORÇ.COMP!$D90&amp;ORÇ.COMP!$E90,Banco!$B:$B&amp;Banco!$C:$C,0),3)</f>
        <v>TOMADA HEXAGONAL 2P + T - 20A - 250V (LINHA X OU EQUIVALENTE)</v>
      </c>
      <c r="I90" s="506" t="str">
        <f t="array" ref="I90">INDEX(Banco!$B:$G,MATCH(ORÇ.COMP!$D90&amp;ORÇ.COMP!$E90,Banco!$B:$B&amp;Banco!$C:$C,0),4)</f>
        <v xml:space="preserve">Un    </v>
      </c>
      <c r="J90" s="510">
        <v>9</v>
      </c>
      <c r="K90" s="510"/>
      <c r="L90" s="510"/>
      <c r="M90" s="506"/>
      <c r="N90" s="511"/>
      <c r="O90" s="130"/>
    </row>
    <row r="91" spans="2:15" ht="25.5">
      <c r="C91" s="100" t="s">
        <v>37624</v>
      </c>
      <c r="D91" s="100" t="s">
        <v>2012</v>
      </c>
      <c r="E91" s="512">
        <v>3474</v>
      </c>
      <c r="F91" s="512">
        <v>1</v>
      </c>
      <c r="G91" s="512" t="s">
        <v>37640</v>
      </c>
      <c r="H91" s="99" t="str">
        <f t="array" ref="H91">INDEX(Banco!$B:$G,MATCH(ORÇ.COMP!$D91&amp;ORÇ.COMP!$E91,Banco!$B:$B&amp;Banco!$C:$C,0),3)</f>
        <v>TOMADA HEXAGONAL 2P + T - 20A - 250V (LINHA X OU EQUIVALENTE) - CONJUNTO MONTADO</v>
      </c>
      <c r="I91" s="100" t="str">
        <f t="array" ref="I91">INDEX(Banco!$B:$G,MATCH(ORÇ.COMP!$D91&amp;ORÇ.COMP!$E91,Banco!$B:$B&amp;Banco!$C:$C,0),4)</f>
        <v>un</v>
      </c>
      <c r="J91" s="513">
        <v>9</v>
      </c>
      <c r="K91" s="513">
        <f t="shared" si="12"/>
        <v>1</v>
      </c>
      <c r="L91" s="513">
        <f t="shared" si="13"/>
        <v>9</v>
      </c>
      <c r="M91" s="100">
        <f t="array" ref="M91">INDEX(Banco!$B:$G,MATCH(ORÇ.COMP!$D91&amp;ORÇ.COMP!$E91,Banco!$B:$B&amp;Banco!$C:$C,0),5)</f>
        <v>17.61</v>
      </c>
      <c r="N91" s="514">
        <f t="shared" si="14"/>
        <v>158.49</v>
      </c>
    </row>
    <row r="92" spans="2:15" s="505" customFormat="1">
      <c r="B92" s="63"/>
      <c r="C92" s="506" t="s">
        <v>37625</v>
      </c>
      <c r="D92" s="506" t="s">
        <v>6</v>
      </c>
      <c r="E92" s="507">
        <v>71440</v>
      </c>
      <c r="F92" s="507"/>
      <c r="G92" s="507" t="s">
        <v>37637</v>
      </c>
      <c r="H92" s="508" t="str">
        <f t="array" ref="H92">INDEX(Banco!$B:$G,MATCH(ORÇ.COMP!$D92&amp;ORÇ.COMP!$E92,Banco!$B:$B&amp;Banco!$C:$C,0),3)</f>
        <v>INTERRUPTOR SIMPLES (1 SECAO)</v>
      </c>
      <c r="I92" s="506" t="str">
        <f t="array" ref="I92">INDEX(Banco!$B:$G,MATCH(ORÇ.COMP!$D92&amp;ORÇ.COMP!$E92,Banco!$B:$B&amp;Banco!$C:$C,0),4)</f>
        <v xml:space="preserve">Un    </v>
      </c>
      <c r="J92" s="510">
        <v>5</v>
      </c>
      <c r="K92" s="510"/>
      <c r="L92" s="510"/>
      <c r="M92" s="506"/>
      <c r="N92" s="511"/>
      <c r="O92" s="130"/>
    </row>
    <row r="93" spans="2:15" ht="25.5">
      <c r="C93" s="100" t="s">
        <v>37625</v>
      </c>
      <c r="D93" s="100" t="s">
        <v>2012</v>
      </c>
      <c r="E93" s="512">
        <v>3337</v>
      </c>
      <c r="F93" s="512">
        <v>1</v>
      </c>
      <c r="G93" s="512" t="s">
        <v>37640</v>
      </c>
      <c r="H93" s="99" t="str">
        <f t="array" ref="H93">INDEX(Banco!$B:$G,MATCH(ORÇ.COMP!$D93&amp;ORÇ.COMP!$E93,Banco!$B:$B&amp;Banco!$C:$C,0),3)</f>
        <v>INTERRUPTOR SIMPLES (1 SECAO) - (SUPORTE+MÓDULO+ESPELHO)</v>
      </c>
      <c r="I93" s="100" t="str">
        <f t="array" ref="I93">INDEX(Banco!$B:$G,MATCH(ORÇ.COMP!$D93&amp;ORÇ.COMP!$E93,Banco!$B:$B&amp;Banco!$C:$C,0),4)</f>
        <v>un</v>
      </c>
      <c r="J93" s="513">
        <v>5</v>
      </c>
      <c r="K93" s="513">
        <f t="shared" si="12"/>
        <v>1</v>
      </c>
      <c r="L93" s="513">
        <f t="shared" si="13"/>
        <v>5</v>
      </c>
      <c r="M93" s="100">
        <f t="array" ref="M93">INDEX(Banco!$B:$G,MATCH(ORÇ.COMP!$D93&amp;ORÇ.COMP!$E93,Banco!$B:$B&amp;Banco!$C:$C,0),5)</f>
        <v>8.99</v>
      </c>
      <c r="N93" s="514">
        <f t="shared" si="14"/>
        <v>44.95</v>
      </c>
    </row>
    <row r="94" spans="2:15" s="505" customFormat="1" ht="25.5">
      <c r="B94" s="63"/>
      <c r="C94" s="506" t="s">
        <v>37626</v>
      </c>
      <c r="D94" s="506" t="s">
        <v>6</v>
      </c>
      <c r="E94" s="507">
        <v>72575</v>
      </c>
      <c r="F94" s="507"/>
      <c r="G94" s="507" t="s">
        <v>37637</v>
      </c>
      <c r="H94" s="508" t="str">
        <f t="array" ref="H94">INDEX(Banco!$B:$G,MATCH(ORÇ.COMP!$D94&amp;ORÇ.COMP!$E94,Banco!$B:$B&amp;Banco!$C:$C,0),3)</f>
        <v>TOMADA HEXAGONAL 2P + T - 20A - 250V (LINHA X OU EQUIVALENTE)</v>
      </c>
      <c r="I94" s="506" t="str">
        <f t="array" ref="I94">INDEX(Banco!$B:$G,MATCH(ORÇ.COMP!$D94&amp;ORÇ.COMP!$E94,Banco!$B:$B&amp;Banco!$C:$C,0),4)</f>
        <v xml:space="preserve">Un    </v>
      </c>
      <c r="J94" s="510">
        <v>2</v>
      </c>
      <c r="K94" s="510"/>
      <c r="L94" s="510"/>
      <c r="M94" s="506"/>
      <c r="N94" s="511"/>
      <c r="O94" s="130"/>
    </row>
    <row r="95" spans="2:15" ht="25.5">
      <c r="C95" s="100" t="s">
        <v>37626</v>
      </c>
      <c r="D95" s="100" t="s">
        <v>2012</v>
      </c>
      <c r="E95" s="512">
        <v>3474</v>
      </c>
      <c r="F95" s="512">
        <v>1</v>
      </c>
      <c r="G95" s="512" t="s">
        <v>37640</v>
      </c>
      <c r="H95" s="99" t="str">
        <f t="array" ref="H95">INDEX(Banco!$B:$G,MATCH(ORÇ.COMP!$D95&amp;ORÇ.COMP!$E95,Banco!$B:$B&amp;Banco!$C:$C,0),3)</f>
        <v>TOMADA HEXAGONAL 2P + T - 20A - 250V (LINHA X OU EQUIVALENTE) - CONJUNTO MONTADO</v>
      </c>
      <c r="I95" s="100" t="str">
        <f t="array" ref="I95">INDEX(Banco!$B:$G,MATCH(ORÇ.COMP!$D95&amp;ORÇ.COMP!$E95,Banco!$B:$B&amp;Banco!$C:$C,0),4)</f>
        <v>un</v>
      </c>
      <c r="J95" s="513">
        <v>2</v>
      </c>
      <c r="K95" s="513">
        <f t="shared" si="12"/>
        <v>1</v>
      </c>
      <c r="L95" s="513">
        <f t="shared" si="13"/>
        <v>2</v>
      </c>
      <c r="M95" s="100">
        <f t="array" ref="M95">INDEX(Banco!$B:$G,MATCH(ORÇ.COMP!$D95&amp;ORÇ.COMP!$E95,Banco!$B:$B&amp;Banco!$C:$C,0),5)</f>
        <v>17.61</v>
      </c>
      <c r="N95" s="514">
        <f t="shared" si="14"/>
        <v>35.22</v>
      </c>
    </row>
    <row r="96" spans="2:15" s="505" customFormat="1" ht="38.25">
      <c r="B96" s="63"/>
      <c r="C96" s="506" t="s">
        <v>37627</v>
      </c>
      <c r="D96" s="506" t="s">
        <v>3762</v>
      </c>
      <c r="E96" s="507" t="s">
        <v>10458</v>
      </c>
      <c r="F96" s="507"/>
      <c r="G96" s="507" t="s">
        <v>37637</v>
      </c>
      <c r="H96" s="508" t="str">
        <f t="array" ref="H96">INDEX(Banco!$B:$G,MATCH(ORÇ.COMP!$D96&amp;ORÇ.COMP!$E96,Banco!$B:$B&amp;Banco!$C:$C,0),3)</f>
        <v>LUMINÁRIA TIPO CALHA, DE SOBREPOR, COM 2 LÂMPADAS TUBULARES FLUORESCENTES DE 36 W, COM REATOR DE PARTIDA RÁPIDA - FORNECIMENTO E INSTALAÇÃO. AF_02/2020</v>
      </c>
      <c r="I96" s="506" t="str">
        <f t="array" ref="I96">INDEX(Banco!$B:$G,MATCH(ORÇ.COMP!$D96&amp;ORÇ.COMP!$E96,Banco!$B:$B&amp;Banco!$C:$C,0),4)</f>
        <v>UN</v>
      </c>
      <c r="J96" s="510">
        <v>14</v>
      </c>
      <c r="K96" s="510"/>
      <c r="L96" s="510"/>
      <c r="M96" s="506"/>
      <c r="N96" s="511"/>
      <c r="O96" s="130"/>
    </row>
    <row r="97" spans="2:15" ht="38.25">
      <c r="C97" s="100" t="s">
        <v>37627</v>
      </c>
      <c r="D97" s="100" t="s">
        <v>19595</v>
      </c>
      <c r="E97" s="512" t="s">
        <v>37647</v>
      </c>
      <c r="F97" s="512" t="s">
        <v>27910</v>
      </c>
      <c r="G97" s="512" t="s">
        <v>37640</v>
      </c>
      <c r="H97" s="99" t="str">
        <f t="array" ref="H97">INDEX(Banco!$B:$G,MATCH(ORÇ.COMP!$D97&amp;ORÇ.COMP!$E97,Banco!$B:$B&amp;Banco!$C:$C,0),3)</f>
        <v xml:space="preserve">LUMINARIA DE SOBREPOR EM CHAPA DE ACO PARA 2 LAMPADAS FLUORESCENTES DE *36* W, ALETADA, COMPLETA (LAMPADAS E REATOR INCLUSOS)                                                                                                                                                                                                                                                                                                                                                                             </v>
      </c>
      <c r="I97" s="100" t="str">
        <f t="array" ref="I97">INDEX(Banco!$B:$G,MATCH(ORÇ.COMP!$D97&amp;ORÇ.COMP!$E97,Banco!$B:$B&amp;Banco!$C:$C,0),4)</f>
        <v xml:space="preserve">UN    </v>
      </c>
      <c r="J97" s="513">
        <v>14</v>
      </c>
      <c r="K97" s="513" t="str">
        <f t="shared" si="12"/>
        <v>1</v>
      </c>
      <c r="L97" s="513">
        <f t="shared" si="13"/>
        <v>14</v>
      </c>
      <c r="M97" s="100" t="str">
        <f t="array" ref="M97">INDEX(Banco!$B:$G,MATCH(ORÇ.COMP!$D97&amp;ORÇ.COMP!$E97,Banco!$B:$B&amp;Banco!$C:$C,0),5)</f>
        <v>94,39</v>
      </c>
      <c r="N97" s="514">
        <f t="shared" si="14"/>
        <v>1321.46</v>
      </c>
    </row>
    <row r="98" spans="2:15" s="505" customFormat="1" ht="25.5">
      <c r="B98" s="63"/>
      <c r="C98" s="506" t="s">
        <v>37628</v>
      </c>
      <c r="D98" s="506" t="s">
        <v>3762</v>
      </c>
      <c r="E98" s="507" t="s">
        <v>10505</v>
      </c>
      <c r="F98" s="507"/>
      <c r="G98" s="507" t="s">
        <v>37637</v>
      </c>
      <c r="H98" s="508" t="str">
        <f t="array" ref="H98">INDEX(Banco!$B:$G,MATCH(ORÇ.COMP!$D98&amp;ORÇ.COMP!$E98,Banco!$B:$B&amp;Banco!$C:$C,0),3)</f>
        <v>LÂMPADA TUBULAR FLUORESCENTE T10 DE 20/40 W, BASE G13 - FORNECIMENTO E INSTALAÇÃO. AF_02/2020_PS</v>
      </c>
      <c r="I98" s="506" t="str">
        <f t="array" ref="I98">INDEX(Banco!$B:$G,MATCH(ORÇ.COMP!$D98&amp;ORÇ.COMP!$E98,Banco!$B:$B&amp;Banco!$C:$C,0),4)</f>
        <v>UN</v>
      </c>
      <c r="J98" s="510">
        <v>28</v>
      </c>
      <c r="K98" s="510"/>
      <c r="L98" s="510"/>
      <c r="M98" s="506"/>
      <c r="N98" s="511"/>
      <c r="O98" s="130"/>
    </row>
    <row r="99" spans="2:15" ht="25.5">
      <c r="C99" s="100" t="s">
        <v>37628</v>
      </c>
      <c r="D99" s="100" t="s">
        <v>3762</v>
      </c>
      <c r="E99" s="512" t="s">
        <v>10505</v>
      </c>
      <c r="F99" s="512" t="s">
        <v>27910</v>
      </c>
      <c r="G99" s="512" t="s">
        <v>37640</v>
      </c>
      <c r="H99" s="99" t="str">
        <f t="array" ref="H99">INDEX(Banco!$B:$G,MATCH(ORÇ.COMP!$D99&amp;ORÇ.COMP!$E99,Banco!$B:$B&amp;Banco!$C:$C,0),3)</f>
        <v>LÂMPADA TUBULAR FLUORESCENTE T10 DE 20/40 W, BASE G13 - FORNECIMENTO E INSTALAÇÃO. AF_02/2020_PS</v>
      </c>
      <c r="I99" s="100" t="str">
        <f t="array" ref="I99">INDEX(Banco!$B:$G,MATCH(ORÇ.COMP!$D99&amp;ORÇ.COMP!$E99,Banco!$B:$B&amp;Banco!$C:$C,0),4)</f>
        <v>UN</v>
      </c>
      <c r="J99" s="513">
        <v>28</v>
      </c>
      <c r="K99" s="513" t="str">
        <f t="shared" si="12"/>
        <v>1</v>
      </c>
      <c r="L99" s="513">
        <f t="shared" si="13"/>
        <v>28</v>
      </c>
      <c r="M99" s="100" t="str">
        <f t="array" ref="M99">INDEX(Banco!$B:$G,MATCH(ORÇ.COMP!$D99&amp;ORÇ.COMP!$E99,Banco!$B:$B&amp;Banco!$C:$C,0),5)</f>
        <v>45,25</v>
      </c>
      <c r="N99" s="514">
        <f t="shared" si="14"/>
        <v>1267</v>
      </c>
    </row>
    <row r="100" spans="2:15" s="505" customFormat="1" ht="25.5">
      <c r="B100" s="63"/>
      <c r="C100" s="506" t="s">
        <v>37629</v>
      </c>
      <c r="D100" s="506" t="s">
        <v>6</v>
      </c>
      <c r="E100" s="507">
        <v>180114</v>
      </c>
      <c r="F100" s="507"/>
      <c r="G100" s="507" t="s">
        <v>37637</v>
      </c>
      <c r="H100" s="508" t="str">
        <f t="array" ref="H100">INDEX(Banco!$B:$G,MATCH(ORÇ.COMP!$D100&amp;ORÇ.COMP!$E100,Banco!$B:$B&amp;Banco!$C:$C,0),3)</f>
        <v>PORTA DE ABRIR EM ALUMÍNIO ANODIZADO, 01 FOLHA EM VENEZIANA, COM FERRAGENS (M.O.FAB.INC.MAT.)</v>
      </c>
      <c r="I100" s="506" t="str">
        <f t="array" ref="I100">INDEX(Banco!$B:$G,MATCH(ORÇ.COMP!$D100&amp;ORÇ.COMP!$E100,Banco!$B:$B&amp;Banco!$C:$C,0),4)</f>
        <v xml:space="preserve">m2    </v>
      </c>
      <c r="J100" s="510">
        <f>'MEM. CÁLCULO'!H113</f>
        <v>5.04</v>
      </c>
      <c r="K100" s="510"/>
      <c r="L100" s="510"/>
      <c r="M100" s="506"/>
      <c r="N100" s="511"/>
      <c r="O100" s="130"/>
    </row>
    <row r="101" spans="2:15" ht="25.5">
      <c r="C101" s="100" t="s">
        <v>37629</v>
      </c>
      <c r="D101" s="100" t="s">
        <v>6</v>
      </c>
      <c r="E101" s="512">
        <v>180114</v>
      </c>
      <c r="F101" s="512" t="s">
        <v>27910</v>
      </c>
      <c r="G101" s="512" t="s">
        <v>37640</v>
      </c>
      <c r="H101" s="99" t="s">
        <v>37648</v>
      </c>
      <c r="I101" s="100" t="s">
        <v>37642</v>
      </c>
      <c r="J101" s="513">
        <v>3</v>
      </c>
      <c r="K101" s="513" t="str">
        <f t="shared" si="9"/>
        <v>1</v>
      </c>
      <c r="L101" s="513">
        <f t="shared" si="10"/>
        <v>3</v>
      </c>
      <c r="M101" s="100">
        <f t="array" ref="M101">INDEX(Banco!$B:$G,MATCH(ORÇ.COMP!$D101&amp;ORÇ.COMP!$E101,Banco!$B:$B&amp;Banco!$C:$C,0),5)*1.68</f>
        <v>2057.8319999999999</v>
      </c>
      <c r="N101" s="514">
        <f t="shared" si="11"/>
        <v>6173.5</v>
      </c>
    </row>
    <row r="102" spans="2:15" s="505" customFormat="1">
      <c r="B102" s="63"/>
      <c r="C102" s="506" t="s">
        <v>37630</v>
      </c>
      <c r="D102" s="506" t="s">
        <v>6</v>
      </c>
      <c r="E102" s="507">
        <v>190201</v>
      </c>
      <c r="F102" s="507"/>
      <c r="G102" s="507" t="s">
        <v>37637</v>
      </c>
      <c r="H102" s="508" t="str">
        <f t="array" ref="H102">INDEX(Banco!$B:$G,MATCH(ORÇ.COMP!$D102&amp;ORÇ.COMP!$E102,Banco!$B:$B&amp;Banco!$C:$C,0),3)</f>
        <v>VIDRO TEMPERADO 10 MM  - COLOCADO</v>
      </c>
      <c r="I102" s="506" t="str">
        <f t="array" ref="I102">INDEX(Banco!$B:$G,MATCH(ORÇ.COMP!$D102&amp;ORÇ.COMP!$E102,Banco!$B:$B&amp;Banco!$C:$C,0),4)</f>
        <v xml:space="preserve">m2    </v>
      </c>
      <c r="J102" s="510">
        <f>'MEM. CÁLCULO'!H121</f>
        <v>8.4</v>
      </c>
      <c r="K102" s="510"/>
      <c r="L102" s="510"/>
      <c r="M102" s="506"/>
      <c r="N102" s="511"/>
      <c r="O102" s="130"/>
    </row>
    <row r="103" spans="2:15" ht="25.5">
      <c r="C103" s="100" t="s">
        <v>37630</v>
      </c>
      <c r="D103" s="100" t="s">
        <v>6</v>
      </c>
      <c r="E103" s="512">
        <v>190201</v>
      </c>
      <c r="F103" s="512" t="s">
        <v>27910</v>
      </c>
      <c r="G103" s="512" t="s">
        <v>37640</v>
      </c>
      <c r="H103" s="99" t="s">
        <v>37649</v>
      </c>
      <c r="I103" s="100" t="s">
        <v>37642</v>
      </c>
      <c r="J103" s="513">
        <v>1</v>
      </c>
      <c r="K103" s="513" t="str">
        <f t="shared" si="9"/>
        <v>1</v>
      </c>
      <c r="L103" s="513">
        <f t="shared" si="10"/>
        <v>1</v>
      </c>
      <c r="M103" s="100">
        <f t="array" ref="M103">INDEX(Banco!$B:$G,MATCH(ORÇ.COMP!$D103&amp;ORÇ.COMP!$E103,Banco!$B:$B&amp;Banco!$C:$C,0),5)*8.4</f>
        <v>3786.8879999999999</v>
      </c>
      <c r="N103" s="514">
        <f t="shared" si="11"/>
        <v>3786.89</v>
      </c>
    </row>
    <row r="104" spans="2:15" s="505" customFormat="1">
      <c r="B104" s="63"/>
      <c r="C104" s="506" t="s">
        <v>37631</v>
      </c>
      <c r="D104" s="506" t="s">
        <v>6</v>
      </c>
      <c r="E104" s="507">
        <v>221104</v>
      </c>
      <c r="F104" s="507"/>
      <c r="G104" s="507" t="s">
        <v>37637</v>
      </c>
      <c r="H104" s="508" t="str">
        <f t="array" ref="H104">INDEX(Banco!$B:$G,MATCH(ORÇ.COMP!$D104&amp;ORÇ.COMP!$E104,Banco!$B:$B&amp;Banco!$C:$C,0),3)</f>
        <v>RASPAGEM E APLICAÇÃO RESINA ACRÍLICA DUAS DEMÃOS</v>
      </c>
      <c r="I104" s="506" t="str">
        <f t="array" ref="I104">INDEX(Banco!$B:$G,MATCH(ORÇ.COMP!$D104&amp;ORÇ.COMP!$E104,Banco!$B:$B&amp;Banco!$C:$C,0),4)</f>
        <v xml:space="preserve">m2    </v>
      </c>
      <c r="J104" s="510">
        <f>'MEM. CÁLCULO'!H133</f>
        <v>87.47</v>
      </c>
      <c r="K104" s="510"/>
      <c r="L104" s="510"/>
      <c r="M104" s="506"/>
      <c r="N104" s="511"/>
      <c r="O104" s="130"/>
    </row>
    <row r="105" spans="2:15">
      <c r="C105" s="100" t="s">
        <v>37631</v>
      </c>
      <c r="D105" s="100" t="s">
        <v>6</v>
      </c>
      <c r="E105" s="512">
        <v>221104</v>
      </c>
      <c r="F105" s="512" t="s">
        <v>27910</v>
      </c>
      <c r="G105" s="512" t="s">
        <v>37640</v>
      </c>
      <c r="H105" s="99" t="str">
        <f t="array" ref="H105">INDEX(Banco!$B:$G,MATCH(ORÇ.COMP!$D105&amp;ORÇ.COMP!$E105,Banco!$B:$B&amp;Banco!$C:$C,0),3)</f>
        <v>RASPAGEM E APLICAÇÃO RESINA ACRÍLICA DUAS DEMÃOS</v>
      </c>
      <c r="I105" s="100" t="str">
        <f t="array" ref="I105">INDEX(Banco!$B:$G,MATCH(ORÇ.COMP!$D105&amp;ORÇ.COMP!$E105,Banco!$B:$B&amp;Banco!$C:$C,0),4)</f>
        <v xml:space="preserve">m2    </v>
      </c>
      <c r="J105" s="513">
        <v>87.47</v>
      </c>
      <c r="K105" s="513" t="str">
        <f t="shared" si="9"/>
        <v>1</v>
      </c>
      <c r="L105" s="513">
        <f t="shared" si="10"/>
        <v>87.47</v>
      </c>
      <c r="M105" s="100">
        <f t="array" ref="M105">INDEX(Banco!$B:$G,MATCH(ORÇ.COMP!$D105&amp;ORÇ.COMP!$E105,Banco!$B:$B&amp;Banco!$C:$C,0),5)</f>
        <v>40.53</v>
      </c>
      <c r="N105" s="514">
        <f t="shared" si="11"/>
        <v>3545.16</v>
      </c>
    </row>
    <row r="106" spans="2:15" s="505" customFormat="1">
      <c r="B106" s="63"/>
      <c r="C106" s="506" t="s">
        <v>37632</v>
      </c>
      <c r="D106" s="506" t="s">
        <v>6</v>
      </c>
      <c r="E106" s="507">
        <v>220102</v>
      </c>
      <c r="F106" s="507"/>
      <c r="G106" s="507" t="s">
        <v>37637</v>
      </c>
      <c r="H106" s="508" t="str">
        <f t="array" ref="H106">INDEX(Banco!$B:$G,MATCH(ORÇ.COMP!$D106&amp;ORÇ.COMP!$E106,Banco!$B:$B&amp;Banco!$C:$C,0),3)</f>
        <v>PISO CONCRETO DESEMPENADO ESPESSURA = 5 CM  1:2,5:3,5</v>
      </c>
      <c r="I106" s="506" t="str">
        <f t="array" ref="I106">INDEX(Banco!$B:$G,MATCH(ORÇ.COMP!$D106&amp;ORÇ.COMP!$E106,Banco!$B:$B&amp;Banco!$C:$C,0),4)</f>
        <v xml:space="preserve">m2    </v>
      </c>
      <c r="J106" s="510">
        <f>'MEM. CÁLCULO'!H141</f>
        <v>48.63</v>
      </c>
      <c r="K106" s="510"/>
      <c r="L106" s="510"/>
      <c r="M106" s="506"/>
      <c r="N106" s="511"/>
      <c r="O106" s="130"/>
    </row>
    <row r="107" spans="2:15">
      <c r="C107" s="100" t="s">
        <v>37632</v>
      </c>
      <c r="D107" s="100" t="s">
        <v>2012</v>
      </c>
      <c r="E107" s="512">
        <v>2804</v>
      </c>
      <c r="F107" s="512">
        <v>3.3099999999999997E-2</v>
      </c>
      <c r="G107" s="512" t="s">
        <v>37640</v>
      </c>
      <c r="H107" s="99" t="str">
        <f t="array" ref="H107">INDEX(Banco!$B:$G,MATCH(ORÇ.COMP!$D107&amp;ORÇ.COMP!$E107,Banco!$B:$B&amp;Banco!$C:$C,0),3)</f>
        <v>AREIA GROSSA</v>
      </c>
      <c r="I107" s="100" t="str">
        <f t="array" ref="I107">INDEX(Banco!$B:$G,MATCH(ORÇ.COMP!$D107&amp;ORÇ.COMP!$E107,Banco!$B:$B&amp;Banco!$C:$C,0),4)</f>
        <v>m3</v>
      </c>
      <c r="J107" s="513">
        <v>48.63</v>
      </c>
      <c r="K107" s="513">
        <f t="shared" si="9"/>
        <v>3.3099999999999997E-2</v>
      </c>
      <c r="L107" s="513">
        <f t="shared" si="10"/>
        <v>1.609653</v>
      </c>
      <c r="M107" s="100">
        <f t="array" ref="M107">INDEX(Banco!$B:$G,MATCH(ORÇ.COMP!$D107&amp;ORÇ.COMP!$E107,Banco!$B:$B&amp;Banco!$C:$C,0),5)</f>
        <v>160.18</v>
      </c>
      <c r="N107" s="514">
        <f t="shared" si="11"/>
        <v>257.83</v>
      </c>
    </row>
    <row r="108" spans="2:15">
      <c r="C108" s="100" t="s">
        <v>37632</v>
      </c>
      <c r="D108" s="100" t="s">
        <v>2012</v>
      </c>
      <c r="E108" s="512">
        <v>2023</v>
      </c>
      <c r="F108" s="512">
        <v>0.1575</v>
      </c>
      <c r="G108" s="512" t="s">
        <v>37640</v>
      </c>
      <c r="H108" s="99" t="str">
        <f t="array" ref="H108">INDEX(Banco!$B:$G,MATCH(ORÇ.COMP!$D108&amp;ORÇ.COMP!$E108,Banco!$B:$B&amp;Banco!$C:$C,0),3)</f>
        <v>TABUA PARA FORMA (30CM)</v>
      </c>
      <c r="I108" s="100" t="str">
        <f t="array" ref="I108">INDEX(Banco!$B:$G,MATCH(ORÇ.COMP!$D108&amp;ORÇ.COMP!$E108,Banco!$B:$B&amp;Banco!$C:$C,0),4)</f>
        <v>m</v>
      </c>
      <c r="J108" s="513">
        <v>48.63</v>
      </c>
      <c r="K108" s="513">
        <f t="shared" si="9"/>
        <v>0.1575</v>
      </c>
      <c r="L108" s="513">
        <f t="shared" si="10"/>
        <v>7.6592250000000002</v>
      </c>
      <c r="M108" s="100">
        <f t="array" ref="M108">INDEX(Banco!$B:$G,MATCH(ORÇ.COMP!$D108&amp;ORÇ.COMP!$E108,Banco!$B:$B&amp;Banco!$C:$C,0),5)</f>
        <v>13.29</v>
      </c>
      <c r="N108" s="514">
        <f t="shared" si="11"/>
        <v>101.79</v>
      </c>
    </row>
    <row r="109" spans="2:15">
      <c r="C109" s="100" t="s">
        <v>37632</v>
      </c>
      <c r="D109" s="100" t="s">
        <v>2012</v>
      </c>
      <c r="E109" s="512">
        <v>1215</v>
      </c>
      <c r="F109" s="512">
        <v>14.65</v>
      </c>
      <c r="G109" s="512" t="s">
        <v>37640</v>
      </c>
      <c r="H109" s="99" t="str">
        <f t="array" ref="H109">INDEX(Banco!$B:$G,MATCH(ORÇ.COMP!$D109&amp;ORÇ.COMP!$E109,Banco!$B:$B&amp;Banco!$C:$C,0),3)</f>
        <v>CIMENTO PORTLAND CPII-32</v>
      </c>
      <c r="I109" s="100" t="str">
        <f t="array" ref="I109">INDEX(Banco!$B:$G,MATCH(ORÇ.COMP!$D109&amp;ORÇ.COMP!$E109,Banco!$B:$B&amp;Banco!$C:$C,0),4)</f>
        <v>Kg</v>
      </c>
      <c r="J109" s="513">
        <v>48.63</v>
      </c>
      <c r="K109" s="513">
        <f t="shared" si="9"/>
        <v>14.65</v>
      </c>
      <c r="L109" s="513">
        <f t="shared" si="10"/>
        <v>712.42950000000008</v>
      </c>
      <c r="M109" s="100">
        <f t="array" ref="M109">INDEX(Banco!$B:$G,MATCH(ORÇ.COMP!$D109&amp;ORÇ.COMP!$E109,Banco!$B:$B&amp;Banco!$C:$C,0),5)</f>
        <v>0.65</v>
      </c>
      <c r="N109" s="514">
        <f t="shared" si="11"/>
        <v>463.08</v>
      </c>
    </row>
    <row r="110" spans="2:15">
      <c r="C110" s="100" t="s">
        <v>37632</v>
      </c>
      <c r="D110" s="100" t="s">
        <v>2012</v>
      </c>
      <c r="E110" s="512">
        <v>2386</v>
      </c>
      <c r="F110" s="512">
        <v>1.8100000000000002E-2</v>
      </c>
      <c r="G110" s="512" t="s">
        <v>37640</v>
      </c>
      <c r="H110" s="99" t="str">
        <f t="array" ref="H110">INDEX(Banco!$B:$G,MATCH(ORÇ.COMP!$D110&amp;ORÇ.COMP!$E110,Banco!$B:$B&amp;Banco!$C:$C,0),3)</f>
        <v>BRITA Nº 1</v>
      </c>
      <c r="I110" s="100" t="str">
        <f t="array" ref="I110">INDEX(Banco!$B:$G,MATCH(ORÇ.COMP!$D110&amp;ORÇ.COMP!$E110,Banco!$B:$B&amp;Banco!$C:$C,0),4)</f>
        <v>m3</v>
      </c>
      <c r="J110" s="513">
        <v>48.63</v>
      </c>
      <c r="K110" s="513">
        <f t="shared" si="9"/>
        <v>1.8100000000000002E-2</v>
      </c>
      <c r="L110" s="513">
        <f t="shared" si="10"/>
        <v>0.88020300000000007</v>
      </c>
      <c r="M110" s="100">
        <f t="array" ref="M110">INDEX(Banco!$B:$G,MATCH(ORÇ.COMP!$D110&amp;ORÇ.COMP!$E110,Banco!$B:$B&amp;Banco!$C:$C,0),5)</f>
        <v>143.16999999999999</v>
      </c>
      <c r="N110" s="514">
        <f t="shared" si="11"/>
        <v>126.02</v>
      </c>
    </row>
    <row r="111" spans="2:15">
      <c r="C111" s="100" t="s">
        <v>37632</v>
      </c>
      <c r="D111" s="100" t="s">
        <v>2012</v>
      </c>
      <c r="E111" s="512">
        <v>2497</v>
      </c>
      <c r="F111" s="512">
        <v>1.8100000000000002E-2</v>
      </c>
      <c r="G111" s="512" t="s">
        <v>37640</v>
      </c>
      <c r="H111" s="99" t="str">
        <f t="array" ref="H111">INDEX(Banco!$B:$G,MATCH(ORÇ.COMP!$D111&amp;ORÇ.COMP!$E111,Banco!$B:$B&amp;Banco!$C:$C,0),3)</f>
        <v>BRITA Nº 2</v>
      </c>
      <c r="I111" s="100" t="str">
        <f t="array" ref="I111">INDEX(Banco!$B:$G,MATCH(ORÇ.COMP!$D111&amp;ORÇ.COMP!$E111,Banco!$B:$B&amp;Banco!$C:$C,0),4)</f>
        <v>m3</v>
      </c>
      <c r="J111" s="513">
        <v>48.63</v>
      </c>
      <c r="K111" s="513">
        <f t="shared" si="9"/>
        <v>1.8100000000000002E-2</v>
      </c>
      <c r="L111" s="513">
        <f t="shared" si="10"/>
        <v>0.88020300000000007</v>
      </c>
      <c r="M111" s="100">
        <f t="array" ref="M111">INDEX(Banco!$B:$G,MATCH(ORÇ.COMP!$D111&amp;ORÇ.COMP!$E111,Banco!$B:$B&amp;Banco!$C:$C,0),5)</f>
        <v>143.03</v>
      </c>
      <c r="N111" s="514">
        <f t="shared" si="11"/>
        <v>125.9</v>
      </c>
    </row>
    <row r="112" spans="2:15" s="505" customFormat="1" ht="25.5">
      <c r="B112" s="63"/>
      <c r="C112" s="506" t="s">
        <v>37633</v>
      </c>
      <c r="D112" s="506" t="s">
        <v>6</v>
      </c>
      <c r="E112" s="507">
        <v>261550</v>
      </c>
      <c r="F112" s="507"/>
      <c r="G112" s="507" t="s">
        <v>37637</v>
      </c>
      <c r="H112" s="508" t="str">
        <f t="array" ref="H112">INDEX(Banco!$B:$G,MATCH(ORÇ.COMP!$D112&amp;ORÇ.COMP!$E112,Banco!$B:$B&amp;Banco!$C:$C,0),3)</f>
        <v>PINTURA TINTA ESMALTE SINTETICO PARA PAREDES - 2 DEMÃOS C/SELADOR</v>
      </c>
      <c r="I112" s="506" t="str">
        <f t="array" ref="I112">INDEX(Banco!$B:$G,MATCH(ORÇ.COMP!$D112&amp;ORÇ.COMP!$E112,Banco!$B:$B&amp;Banco!$C:$C,0),4)</f>
        <v xml:space="preserve">m2    </v>
      </c>
      <c r="J112" s="510">
        <f>'MEM. CÁLCULO'!H153</f>
        <v>239.28</v>
      </c>
      <c r="K112" s="510"/>
      <c r="L112" s="510"/>
      <c r="M112" s="506"/>
      <c r="N112" s="511"/>
      <c r="O112" s="130"/>
    </row>
    <row r="113" spans="2:15">
      <c r="C113" s="100" t="s">
        <v>37633</v>
      </c>
      <c r="D113" s="100" t="s">
        <v>2012</v>
      </c>
      <c r="E113" s="512">
        <v>1674</v>
      </c>
      <c r="F113" s="512">
        <v>0.1</v>
      </c>
      <c r="G113" s="512" t="s">
        <v>37640</v>
      </c>
      <c r="H113" s="99" t="str">
        <f t="array" ref="H113">INDEX(Banco!$B:$G,MATCH(ORÇ.COMP!$D113&amp;ORÇ.COMP!$E113,Banco!$B:$B&amp;Banco!$C:$C,0),3)</f>
        <v>LIXA PARA PAREDE Nº 100</v>
      </c>
      <c r="I113" s="100" t="str">
        <f t="array" ref="I113">INDEX(Banco!$B:$G,MATCH(ORÇ.COMP!$D113&amp;ORÇ.COMP!$E113,Banco!$B:$B&amp;Banco!$C:$C,0),4)</f>
        <v>un</v>
      </c>
      <c r="J113" s="513">
        <v>239.28</v>
      </c>
      <c r="K113" s="513">
        <f t="shared" si="9"/>
        <v>0.1</v>
      </c>
      <c r="L113" s="513">
        <f t="shared" si="10"/>
        <v>23.928000000000001</v>
      </c>
      <c r="M113" s="100">
        <f t="array" ref="M113">INDEX(Banco!$B:$G,MATCH(ORÇ.COMP!$D113&amp;ORÇ.COMP!$E113,Banco!$B:$B&amp;Banco!$C:$C,0),5)</f>
        <v>1.21</v>
      </c>
      <c r="N113" s="514">
        <f t="shared" si="11"/>
        <v>28.95</v>
      </c>
    </row>
    <row r="114" spans="2:15">
      <c r="C114" s="100" t="s">
        <v>37633</v>
      </c>
      <c r="D114" s="100" t="s">
        <v>2012</v>
      </c>
      <c r="E114" s="512">
        <v>2055</v>
      </c>
      <c r="F114" s="512">
        <v>0.16</v>
      </c>
      <c r="G114" s="512" t="s">
        <v>37640</v>
      </c>
      <c r="H114" s="99" t="str">
        <f t="array" ref="H114">INDEX(Banco!$B:$G,MATCH(ORÇ.COMP!$D114&amp;ORÇ.COMP!$E114,Banco!$B:$B&amp;Banco!$C:$C,0),3)</f>
        <v>TINTA ESMALTE</v>
      </c>
      <c r="I114" s="100" t="str">
        <f t="array" ref="I114">INDEX(Banco!$B:$G,MATCH(ORÇ.COMP!$D114&amp;ORÇ.COMP!$E114,Banco!$B:$B&amp;Banco!$C:$C,0),4)</f>
        <v>l</v>
      </c>
      <c r="J114" s="513">
        <v>239.28</v>
      </c>
      <c r="K114" s="513">
        <f t="shared" ref="K114:K122" si="15">F114</f>
        <v>0.16</v>
      </c>
      <c r="L114" s="513">
        <f t="shared" ref="L114:L122" si="16">J114*K114</f>
        <v>38.284800000000004</v>
      </c>
      <c r="M114" s="100">
        <f t="array" ref="M114">INDEX(Banco!$B:$G,MATCH(ORÇ.COMP!$D114&amp;ORÇ.COMP!$E114,Banco!$B:$B&amp;Banco!$C:$C,0),5)</f>
        <v>30.58</v>
      </c>
      <c r="N114" s="514">
        <f t="shared" ref="N114:N122" si="17">ROUND(L114*M114,2)</f>
        <v>1170.75</v>
      </c>
    </row>
    <row r="115" spans="2:15">
      <c r="C115" s="100" t="s">
        <v>37633</v>
      </c>
      <c r="D115" s="100" t="s">
        <v>2012</v>
      </c>
      <c r="E115" s="512">
        <v>1970</v>
      </c>
      <c r="F115" s="512">
        <v>3.2000000000000001E-2</v>
      </c>
      <c r="G115" s="512" t="s">
        <v>37640</v>
      </c>
      <c r="H115" s="99" t="str">
        <f t="array" ref="H115">INDEX(Banco!$B:$G,MATCH(ORÇ.COMP!$D115&amp;ORÇ.COMP!$E115,Banco!$B:$B&amp;Banco!$C:$C,0),3)</f>
        <v>DILUENTE AGUARRÁS</v>
      </c>
      <c r="I115" s="100" t="str">
        <f t="array" ref="I115">INDEX(Banco!$B:$G,MATCH(ORÇ.COMP!$D115&amp;ORÇ.COMP!$E115,Banco!$B:$B&amp;Banco!$C:$C,0),4)</f>
        <v>l</v>
      </c>
      <c r="J115" s="513">
        <v>239.28</v>
      </c>
      <c r="K115" s="513">
        <f t="shared" si="15"/>
        <v>3.2000000000000001E-2</v>
      </c>
      <c r="L115" s="513">
        <f t="shared" si="16"/>
        <v>7.6569599999999998</v>
      </c>
      <c r="M115" s="100">
        <f t="array" ref="M115">INDEX(Banco!$B:$G,MATCH(ORÇ.COMP!$D115&amp;ORÇ.COMP!$E115,Banco!$B:$B&amp;Banco!$C:$C,0),5)</f>
        <v>18.32</v>
      </c>
      <c r="N115" s="514">
        <f t="shared" si="17"/>
        <v>140.28</v>
      </c>
    </row>
    <row r="116" spans="2:15">
      <c r="C116" s="100" t="s">
        <v>37633</v>
      </c>
      <c r="D116" s="100" t="s">
        <v>2012</v>
      </c>
      <c r="E116" s="512">
        <v>2294</v>
      </c>
      <c r="F116" s="512">
        <v>0.12</v>
      </c>
      <c r="G116" s="512" t="s">
        <v>37640</v>
      </c>
      <c r="H116" s="99" t="str">
        <f t="array" ref="H116">INDEX(Banco!$B:$G,MATCH(ORÇ.COMP!$D116&amp;ORÇ.COMP!$E116,Banco!$B:$B&amp;Banco!$C:$C,0),3)</f>
        <v>SELADOR ACRILICO</v>
      </c>
      <c r="I116" s="100" t="str">
        <f t="array" ref="I116">INDEX(Banco!$B:$G,MATCH(ORÇ.COMP!$D116&amp;ORÇ.COMP!$E116,Banco!$B:$B&amp;Banco!$C:$C,0),4)</f>
        <v>l</v>
      </c>
      <c r="J116" s="513">
        <v>239.28</v>
      </c>
      <c r="K116" s="513">
        <f t="shared" si="15"/>
        <v>0.12</v>
      </c>
      <c r="L116" s="513">
        <f t="shared" si="16"/>
        <v>28.7136</v>
      </c>
      <c r="M116" s="100">
        <f t="array" ref="M116">INDEX(Banco!$B:$G,MATCH(ORÇ.COMP!$D116&amp;ORÇ.COMP!$E116,Banco!$B:$B&amp;Banco!$C:$C,0),5)</f>
        <v>8.83</v>
      </c>
      <c r="N116" s="514">
        <f t="shared" si="17"/>
        <v>253.54</v>
      </c>
    </row>
    <row r="117" spans="2:15" s="505" customFormat="1">
      <c r="B117" s="63"/>
      <c r="C117" s="506" t="s">
        <v>37634</v>
      </c>
      <c r="D117" s="506" t="s">
        <v>6</v>
      </c>
      <c r="E117" s="507">
        <v>260601</v>
      </c>
      <c r="F117" s="507"/>
      <c r="G117" s="507" t="s">
        <v>37637</v>
      </c>
      <c r="H117" s="508" t="str">
        <f t="array" ref="H117">INDEX(Banco!$B:$G,MATCH(ORÇ.COMP!$D117&amp;ORÇ.COMP!$E117,Banco!$B:$B&amp;Banco!$C:$C,0),3)</f>
        <v>PINTURA TEXTURIZADA C/SELADOR ACRILICO</v>
      </c>
      <c r="I117" s="506" t="str">
        <f t="array" ref="I117">INDEX(Banco!$B:$G,MATCH(ORÇ.COMP!$D117&amp;ORÇ.COMP!$E117,Banco!$B:$B&amp;Banco!$C:$C,0),4)</f>
        <v xml:space="preserve">m2    </v>
      </c>
      <c r="J117" s="510">
        <f>'MEM. CÁLCULO'!H159</f>
        <v>238.5</v>
      </c>
      <c r="K117" s="510"/>
      <c r="L117" s="510"/>
      <c r="M117" s="506"/>
      <c r="N117" s="511"/>
      <c r="O117" s="130"/>
    </row>
    <row r="118" spans="2:15">
      <c r="C118" s="100" t="s">
        <v>37634</v>
      </c>
      <c r="D118" s="100" t="s">
        <v>2012</v>
      </c>
      <c r="E118" s="512">
        <v>2048</v>
      </c>
      <c r="F118" s="512">
        <v>1.0326</v>
      </c>
      <c r="G118" s="512" t="s">
        <v>37640</v>
      </c>
      <c r="H118" s="99" t="str">
        <f t="array" ref="H118">INDEX(Banco!$B:$G,MATCH(ORÇ.COMP!$D118&amp;ORÇ.COMP!$E118,Banco!$B:$B&amp;Banco!$C:$C,0),3)</f>
        <v>TINTA TEXTURIZADA</v>
      </c>
      <c r="I118" s="100" t="str">
        <f t="array" ref="I118">INDEX(Banco!$B:$G,MATCH(ORÇ.COMP!$D118&amp;ORÇ.COMP!$E118,Banco!$B:$B&amp;Banco!$C:$C,0),4)</f>
        <v>Kg</v>
      </c>
      <c r="J118" s="513">
        <v>238.5</v>
      </c>
      <c r="K118" s="513">
        <f t="shared" si="15"/>
        <v>1.0326</v>
      </c>
      <c r="L118" s="513">
        <f t="shared" si="16"/>
        <v>246.27509999999998</v>
      </c>
      <c r="M118" s="100">
        <f t="array" ref="M118">INDEX(Banco!$B:$G,MATCH(ORÇ.COMP!$D118&amp;ORÇ.COMP!$E118,Banco!$B:$B&amp;Banco!$C:$C,0),5)</f>
        <v>4.93</v>
      </c>
      <c r="N118" s="514">
        <f t="shared" si="17"/>
        <v>1214.1400000000001</v>
      </c>
    </row>
    <row r="119" spans="2:15">
      <c r="C119" s="100" t="s">
        <v>37634</v>
      </c>
      <c r="D119" s="100" t="s">
        <v>2012</v>
      </c>
      <c r="E119" s="512">
        <v>2294</v>
      </c>
      <c r="F119" s="512">
        <v>0.12</v>
      </c>
      <c r="G119" s="512" t="s">
        <v>37640</v>
      </c>
      <c r="H119" s="99" t="str">
        <f t="array" ref="H119">INDEX(Banco!$B:$G,MATCH(ORÇ.COMP!$D119&amp;ORÇ.COMP!$E119,Banco!$B:$B&amp;Banco!$C:$C,0),3)</f>
        <v>SELADOR ACRILICO</v>
      </c>
      <c r="I119" s="100" t="str">
        <f t="array" ref="I119">INDEX(Banco!$B:$G,MATCH(ORÇ.COMP!$D119&amp;ORÇ.COMP!$E119,Banco!$B:$B&amp;Banco!$C:$C,0),4)</f>
        <v>l</v>
      </c>
      <c r="J119" s="513">
        <v>238.5</v>
      </c>
      <c r="K119" s="513">
        <f t="shared" si="15"/>
        <v>0.12</v>
      </c>
      <c r="L119" s="513">
        <f t="shared" si="16"/>
        <v>28.619999999999997</v>
      </c>
      <c r="M119" s="100">
        <f t="array" ref="M119">INDEX(Banco!$B:$G,MATCH(ORÇ.COMP!$D119&amp;ORÇ.COMP!$E119,Banco!$B:$B&amp;Banco!$C:$C,0),5)</f>
        <v>8.83</v>
      </c>
      <c r="N119" s="514">
        <f t="shared" si="17"/>
        <v>252.71</v>
      </c>
    </row>
    <row r="120" spans="2:15">
      <c r="C120" s="100" t="s">
        <v>37634</v>
      </c>
      <c r="D120" s="100" t="s">
        <v>2012</v>
      </c>
      <c r="E120" s="512">
        <v>1674</v>
      </c>
      <c r="F120" s="512">
        <v>0.1</v>
      </c>
      <c r="G120" s="512" t="s">
        <v>37640</v>
      </c>
      <c r="H120" s="99" t="str">
        <f t="array" ref="H120">INDEX(Banco!$B:$G,MATCH(ORÇ.COMP!$D120&amp;ORÇ.COMP!$E120,Banco!$B:$B&amp;Banco!$C:$C,0),3)</f>
        <v>LIXA PARA PAREDE Nº 100</v>
      </c>
      <c r="I120" s="100" t="str">
        <f t="array" ref="I120">INDEX(Banco!$B:$G,MATCH(ORÇ.COMP!$D120&amp;ORÇ.COMP!$E120,Banco!$B:$B&amp;Banco!$C:$C,0),4)</f>
        <v>un</v>
      </c>
      <c r="J120" s="513">
        <v>238.5</v>
      </c>
      <c r="K120" s="513">
        <f t="shared" si="15"/>
        <v>0.1</v>
      </c>
      <c r="L120" s="513">
        <f t="shared" si="16"/>
        <v>23.85</v>
      </c>
      <c r="M120" s="100">
        <f t="array" ref="M120">INDEX(Banco!$B:$G,MATCH(ORÇ.COMP!$D120&amp;ORÇ.COMP!$E120,Banco!$B:$B&amp;Banco!$C:$C,0),5)</f>
        <v>1.21</v>
      </c>
      <c r="N120" s="514">
        <f t="shared" si="17"/>
        <v>28.86</v>
      </c>
    </row>
    <row r="121" spans="2:15" s="505" customFormat="1" ht="25.9" customHeight="1">
      <c r="B121" s="63"/>
      <c r="C121" s="506" t="s">
        <v>37635</v>
      </c>
      <c r="D121" s="506" t="s">
        <v>6</v>
      </c>
      <c r="E121" s="507">
        <v>261703</v>
      </c>
      <c r="F121" s="507"/>
      <c r="G121" s="507" t="s">
        <v>37637</v>
      </c>
      <c r="H121" s="508" t="str">
        <f t="array" ref="H121">INDEX(Banco!$B:$G,MATCH(ORÇ.COMP!$D121&amp;ORÇ.COMP!$E121,Banco!$B:$B&amp;Banco!$C:$C,0),3)</f>
        <v>PINTURA TINTA POLIESPORTIVA - 2 DEMÃOS (PISOS E CIMENTADOS)</v>
      </c>
      <c r="I121" s="506" t="str">
        <f t="array" ref="I121">INDEX(Banco!$B:$G,MATCH(ORÇ.COMP!$D121&amp;ORÇ.COMP!$E121,Banco!$B:$B&amp;Banco!$C:$C,0),4)</f>
        <v xml:space="preserve">m2    </v>
      </c>
      <c r="J121" s="510">
        <f>'MEM. CÁLCULO'!H165</f>
        <v>1265.5</v>
      </c>
      <c r="K121" s="510"/>
      <c r="L121" s="510"/>
      <c r="M121" s="506"/>
      <c r="N121" s="511"/>
      <c r="O121" s="130"/>
    </row>
    <row r="122" spans="2:15">
      <c r="C122" s="100" t="s">
        <v>37635</v>
      </c>
      <c r="D122" s="100" t="s">
        <v>2012</v>
      </c>
      <c r="E122" s="512">
        <v>1227</v>
      </c>
      <c r="F122" s="512">
        <v>0.24</v>
      </c>
      <c r="G122" s="512" t="s">
        <v>37640</v>
      </c>
      <c r="H122" s="99" t="str">
        <f t="array" ref="H122">INDEX(Banco!$B:$G,MATCH(ORÇ.COMP!$D122&amp;ORÇ.COMP!$E122,Banco!$B:$B&amp;Banco!$C:$C,0),3)</f>
        <v>TINTA PARA PISO (POLIESPORTIVA)</v>
      </c>
      <c r="I122" s="100" t="str">
        <f t="array" ref="I122">INDEX(Banco!$B:$G,MATCH(ORÇ.COMP!$D122&amp;ORÇ.COMP!$E122,Banco!$B:$B&amp;Banco!$C:$C,0),4)</f>
        <v>l</v>
      </c>
      <c r="J122" s="513">
        <v>1265.5</v>
      </c>
      <c r="K122" s="513">
        <f t="shared" si="15"/>
        <v>0.24</v>
      </c>
      <c r="L122" s="513">
        <f t="shared" si="16"/>
        <v>303.71999999999997</v>
      </c>
      <c r="M122" s="100">
        <f t="array" ref="M122">INDEX(Banco!$B:$G,MATCH(ORÇ.COMP!$D122&amp;ORÇ.COMP!$E122,Banco!$B:$B&amp;Banco!$C:$C,0),5)</f>
        <v>15.07</v>
      </c>
      <c r="N122" s="514">
        <f t="shared" si="17"/>
        <v>4577.0600000000004</v>
      </c>
    </row>
    <row r="123" spans="2:15" s="71" customFormat="1" ht="4.9000000000000004" customHeight="1">
      <c r="B123" s="63"/>
      <c r="C123" s="529"/>
      <c r="D123" s="530"/>
      <c r="E123" s="530"/>
      <c r="F123" s="530"/>
      <c r="G123" s="530"/>
      <c r="H123" s="530"/>
      <c r="I123" s="530"/>
      <c r="J123" s="530"/>
      <c r="K123" s="530"/>
      <c r="L123" s="530"/>
      <c r="M123" s="530"/>
      <c r="N123" s="530"/>
      <c r="O123" s="130"/>
    </row>
    <row r="124" spans="2:15" s="71" customFormat="1">
      <c r="B124" s="63"/>
      <c r="C124" s="28"/>
      <c r="D124" s="108"/>
      <c r="E124" s="28"/>
      <c r="F124" s="28"/>
      <c r="G124" s="28"/>
      <c r="H124" s="29"/>
      <c r="I124" s="109"/>
      <c r="J124" s="110"/>
      <c r="K124" s="110"/>
      <c r="L124" s="110"/>
      <c r="M124" s="111"/>
      <c r="N124" s="112"/>
      <c r="O124" s="130"/>
    </row>
    <row r="125" spans="2:15" s="71" customFormat="1">
      <c r="B125" s="63"/>
      <c r="C125" s="28"/>
      <c r="D125" s="108"/>
      <c r="E125" s="28"/>
      <c r="F125" s="28"/>
      <c r="G125" s="28"/>
      <c r="H125" s="29"/>
      <c r="I125" s="109"/>
      <c r="J125" s="110"/>
      <c r="K125" s="110"/>
      <c r="L125" s="110"/>
      <c r="M125" s="111"/>
      <c r="N125" s="112"/>
      <c r="O125" s="130"/>
    </row>
    <row r="126" spans="2:15" s="71" customFormat="1">
      <c r="B126" s="63"/>
      <c r="C126" s="141" t="s">
        <v>20708</v>
      </c>
      <c r="D126" s="140"/>
      <c r="E126" s="141" t="s">
        <v>20709</v>
      </c>
      <c r="F126" s="141"/>
      <c r="G126" s="141"/>
      <c r="H126" s="142"/>
      <c r="I126" s="143"/>
      <c r="J126" s="144"/>
      <c r="K126" s="144"/>
      <c r="L126" s="144"/>
      <c r="M126" s="145"/>
      <c r="N126" s="146"/>
      <c r="O126" s="130"/>
    </row>
    <row r="127" spans="2:15" s="71" customFormat="1">
      <c r="B127" s="63"/>
      <c r="C127" s="28"/>
      <c r="D127" s="108"/>
      <c r="E127" s="28"/>
      <c r="F127" s="28"/>
      <c r="G127" s="28"/>
      <c r="H127" s="29"/>
      <c r="I127" s="109"/>
      <c r="J127" s="110"/>
      <c r="K127" s="110"/>
      <c r="L127" s="110"/>
      <c r="M127" s="111"/>
      <c r="N127" s="112"/>
      <c r="O127" s="130"/>
    </row>
    <row r="128" spans="2:15" s="71" customFormat="1">
      <c r="B128" s="63"/>
      <c r="C128" s="527" t="s">
        <v>20710</v>
      </c>
      <c r="D128" s="148"/>
      <c r="E128" s="149"/>
      <c r="F128" s="149"/>
      <c r="G128" s="149"/>
      <c r="H128" s="150"/>
      <c r="I128" s="151"/>
      <c r="J128" s="152"/>
      <c r="K128" s="152"/>
      <c r="L128" s="152"/>
      <c r="M128" s="153"/>
      <c r="N128" s="154"/>
      <c r="O128" s="130"/>
    </row>
    <row r="129" spans="2:15" s="71" customFormat="1" ht="15.75" customHeight="1">
      <c r="B129" s="63"/>
      <c r="C129" s="132"/>
      <c r="D129" s="108"/>
      <c r="E129" s="28"/>
      <c r="F129" s="28"/>
      <c r="G129" s="28"/>
      <c r="H129" s="29"/>
      <c r="I129" s="109"/>
      <c r="J129" s="110"/>
      <c r="K129" s="110"/>
      <c r="L129" s="110"/>
      <c r="M129" s="111"/>
      <c r="N129" s="112"/>
      <c r="O129" s="130"/>
    </row>
    <row r="130" spans="2:15" s="71" customFormat="1">
      <c r="B130" s="63"/>
      <c r="C130" s="498"/>
      <c r="D130" s="158"/>
      <c r="E130" s="159"/>
      <c r="F130" s="159"/>
      <c r="G130" s="159"/>
      <c r="H130" s="160"/>
      <c r="I130" s="161"/>
      <c r="J130" s="162"/>
      <c r="K130" s="162"/>
      <c r="L130" s="162"/>
      <c r="M130" s="163"/>
      <c r="N130" s="164"/>
      <c r="O130" s="130"/>
    </row>
    <row r="131" spans="2:15" s="71" customFormat="1">
      <c r="B131" s="63"/>
      <c r="C131" s="28"/>
      <c r="D131" s="108"/>
      <c r="E131" s="28"/>
      <c r="F131" s="28"/>
      <c r="G131" s="28"/>
      <c r="H131" s="29"/>
      <c r="I131" s="109"/>
      <c r="J131" s="110"/>
      <c r="K131" s="110"/>
      <c r="L131" s="110"/>
      <c r="M131" s="111"/>
      <c r="N131" s="112"/>
      <c r="O131" s="130"/>
    </row>
    <row r="132" spans="2:15" s="71" customFormat="1">
      <c r="B132" s="63"/>
      <c r="C132" s="132" t="s">
        <v>20711</v>
      </c>
      <c r="D132" s="134"/>
      <c r="E132" s="131"/>
      <c r="F132" s="131"/>
      <c r="G132" s="131"/>
      <c r="H132" s="135"/>
      <c r="I132" s="68"/>
      <c r="J132" s="136"/>
      <c r="K132" s="136"/>
      <c r="L132" s="136"/>
      <c r="M132" s="137"/>
      <c r="N132" s="112"/>
      <c r="O132" s="130"/>
    </row>
    <row r="133" spans="2:15" s="71" customFormat="1">
      <c r="B133" s="63"/>
      <c r="C133" s="28"/>
      <c r="D133" s="108"/>
      <c r="E133" s="28"/>
      <c r="F133" s="28"/>
      <c r="G133" s="28"/>
      <c r="H133" s="29"/>
      <c r="I133" s="109"/>
      <c r="J133" s="110"/>
      <c r="K133" s="110"/>
      <c r="L133" s="110"/>
      <c r="M133" s="111"/>
      <c r="N133" s="112"/>
      <c r="O133" s="130"/>
    </row>
    <row r="134" spans="2:15" s="71" customFormat="1">
      <c r="B134" s="63"/>
      <c r="C134" s="28"/>
      <c r="D134" s="108"/>
      <c r="E134" s="28"/>
      <c r="F134" s="28"/>
      <c r="G134" s="28"/>
      <c r="H134" s="29"/>
      <c r="I134" s="109"/>
      <c r="J134" s="110"/>
      <c r="K134" s="110"/>
      <c r="L134" s="110"/>
      <c r="M134" s="111"/>
      <c r="N134" s="112"/>
      <c r="O134" s="130"/>
    </row>
    <row r="135" spans="2:15" s="71" customFormat="1">
      <c r="B135" s="63"/>
      <c r="C135" s="132" t="str">
        <f>DADOS!$D$4</f>
        <v>PARANAIGUARA/GO</v>
      </c>
      <c r="D135" s="108"/>
      <c r="E135" s="28"/>
      <c r="F135" s="28"/>
      <c r="G135" s="28"/>
      <c r="H135" s="29"/>
      <c r="I135" s="109"/>
      <c r="J135" s="110"/>
      <c r="K135" s="110"/>
      <c r="L135" s="110"/>
      <c r="M135" s="111"/>
      <c r="N135" s="112"/>
      <c r="O135" s="130"/>
    </row>
    <row r="136" spans="2:15" s="71" customFormat="1">
      <c r="B136" s="63"/>
      <c r="C136" s="174" t="s">
        <v>20713</v>
      </c>
      <c r="D136" s="148"/>
      <c r="E136" s="149"/>
      <c r="F136" s="28"/>
      <c r="G136" s="28"/>
      <c r="I136" s="109"/>
      <c r="J136" s="110"/>
      <c r="K136" s="110"/>
      <c r="L136" s="110"/>
      <c r="M136" s="111"/>
      <c r="N136" s="112"/>
      <c r="O136" s="130"/>
    </row>
    <row r="137" spans="2:15" s="71" customFormat="1">
      <c r="B137" s="63"/>
      <c r="C137" s="28"/>
      <c r="D137" s="108"/>
      <c r="E137" s="28"/>
      <c r="F137" s="28"/>
      <c r="G137" s="28"/>
      <c r="I137" s="109"/>
      <c r="J137" s="110"/>
      <c r="K137" s="110"/>
      <c r="L137" s="110"/>
      <c r="M137" s="111"/>
      <c r="N137" s="112"/>
      <c r="O137" s="130"/>
    </row>
    <row r="138" spans="2:15" s="71" customFormat="1">
      <c r="B138" s="63"/>
      <c r="C138" s="531">
        <f ca="1">DADOS!$D$10</f>
        <v>45428</v>
      </c>
      <c r="D138" s="531"/>
      <c r="E138" s="531"/>
      <c r="F138" s="501"/>
      <c r="G138" s="501"/>
      <c r="H138" s="171"/>
      <c r="I138" s="525" t="s">
        <v>20715</v>
      </c>
      <c r="J138" s="175" t="str">
        <f>DADOS!$D$8</f>
        <v>MARCELO FERREIRA DINIZ ARAUJO</v>
      </c>
      <c r="K138" s="175"/>
      <c r="L138" s="175"/>
      <c r="M138" s="153"/>
      <c r="N138" s="154"/>
      <c r="O138" s="130"/>
    </row>
    <row r="139" spans="2:15" s="71" customFormat="1">
      <c r="B139" s="63"/>
      <c r="C139" s="172" t="s">
        <v>20714</v>
      </c>
      <c r="D139" s="173"/>
      <c r="E139" s="133"/>
      <c r="F139" s="133"/>
      <c r="G139" s="133"/>
      <c r="I139" s="526" t="s">
        <v>20703</v>
      </c>
      <c r="J139" s="176" t="str">
        <f>DADOS!$D$9</f>
        <v>MT036656</v>
      </c>
      <c r="K139" s="176"/>
      <c r="L139" s="176"/>
      <c r="M139" s="111"/>
      <c r="N139" s="112"/>
      <c r="O139" s="130"/>
    </row>
    <row r="140" spans="2:15" s="71" customFormat="1">
      <c r="B140" s="63"/>
      <c r="C140" s="28"/>
      <c r="D140" s="108"/>
      <c r="E140" s="28"/>
      <c r="F140" s="28"/>
      <c r="G140" s="28"/>
      <c r="H140" s="29"/>
      <c r="I140" s="109"/>
      <c r="J140" s="110"/>
      <c r="K140" s="110"/>
      <c r="L140" s="110"/>
      <c r="M140" s="111"/>
      <c r="N140" s="112"/>
      <c r="O140" s="130"/>
    </row>
    <row r="141" spans="2:15" s="71" customFormat="1">
      <c r="B141" s="63"/>
      <c r="C141" s="28"/>
      <c r="D141" s="108"/>
      <c r="E141" s="28"/>
      <c r="F141" s="28"/>
      <c r="G141" s="28"/>
      <c r="H141" s="29"/>
      <c r="I141" s="109"/>
      <c r="J141" s="110"/>
      <c r="K141" s="110"/>
      <c r="L141" s="110"/>
      <c r="M141" s="111"/>
      <c r="N141" s="112"/>
      <c r="O141" s="130"/>
    </row>
    <row r="142" spans="2:15" s="71" customFormat="1">
      <c r="B142" s="63"/>
      <c r="C142" s="113"/>
      <c r="D142" s="113"/>
      <c r="E142" s="114"/>
      <c r="F142" s="114"/>
      <c r="G142" s="114"/>
      <c r="H142" s="115"/>
      <c r="I142" s="117"/>
      <c r="J142" s="117"/>
      <c r="K142" s="117"/>
      <c r="L142" s="117"/>
      <c r="M142" s="118"/>
      <c r="N142" s="118"/>
      <c r="O142" s="130"/>
    </row>
    <row r="143" spans="2:15" s="71" customFormat="1">
      <c r="B143" s="63"/>
      <c r="C143" s="113"/>
      <c r="D143" s="113"/>
      <c r="E143" s="114"/>
      <c r="F143" s="114"/>
      <c r="G143" s="114"/>
      <c r="H143" s="115"/>
      <c r="I143" s="119"/>
      <c r="J143" s="119"/>
      <c r="K143" s="119"/>
      <c r="L143" s="119"/>
      <c r="M143" s="120"/>
      <c r="N143" s="120"/>
      <c r="O143" s="130"/>
    </row>
    <row r="144" spans="2:15">
      <c r="N144" s="69"/>
    </row>
    <row r="145" spans="2:15">
      <c r="N145" s="70"/>
    </row>
    <row r="146" spans="2:15" s="69" customFormat="1">
      <c r="B146" s="63"/>
      <c r="C146" s="64"/>
      <c r="D146" s="64"/>
      <c r="E146" s="65"/>
      <c r="F146" s="65"/>
      <c r="G146" s="65"/>
      <c r="H146" s="66"/>
      <c r="I146" s="67"/>
      <c r="J146" s="67"/>
      <c r="K146" s="67"/>
      <c r="L146" s="67"/>
      <c r="N146" s="70"/>
      <c r="O146" s="130"/>
    </row>
    <row r="147" spans="2:15" s="69" customFormat="1">
      <c r="B147" s="63"/>
      <c r="C147" s="64"/>
      <c r="D147" s="64"/>
      <c r="E147" s="65"/>
      <c r="F147" s="65"/>
      <c r="G147" s="65"/>
      <c r="H147" s="66"/>
      <c r="I147" s="67"/>
      <c r="J147" s="67"/>
      <c r="K147" s="67"/>
      <c r="L147" s="67"/>
      <c r="N147" s="70"/>
      <c r="O147" s="130"/>
    </row>
    <row r="148" spans="2:15" s="69" customFormat="1">
      <c r="B148" s="63"/>
      <c r="C148" s="64"/>
      <c r="D148" s="64"/>
      <c r="E148" s="65"/>
      <c r="F148" s="65"/>
      <c r="G148" s="65"/>
      <c r="H148" s="66"/>
      <c r="I148" s="67"/>
      <c r="J148" s="67"/>
      <c r="K148" s="67"/>
      <c r="L148" s="67"/>
      <c r="N148" s="70"/>
      <c r="O148" s="130"/>
    </row>
    <row r="149" spans="2:15" s="69" customFormat="1">
      <c r="B149" s="63"/>
      <c r="C149" s="64"/>
      <c r="D149" s="64"/>
      <c r="E149" s="65"/>
      <c r="F149" s="65"/>
      <c r="G149" s="65"/>
      <c r="H149" s="66"/>
      <c r="I149" s="67"/>
      <c r="J149" s="67"/>
      <c r="K149" s="67"/>
      <c r="L149" s="67"/>
      <c r="N149" s="70"/>
      <c r="O149" s="130"/>
    </row>
    <row r="150" spans="2:15" s="69" customFormat="1">
      <c r="B150" s="63"/>
      <c r="C150" s="64"/>
      <c r="D150" s="64"/>
      <c r="E150" s="65"/>
      <c r="F150" s="65"/>
      <c r="G150" s="65"/>
      <c r="H150" s="66"/>
      <c r="I150" s="67"/>
      <c r="J150" s="67"/>
      <c r="K150" s="67"/>
      <c r="L150" s="67"/>
      <c r="N150" s="70"/>
      <c r="O150" s="130"/>
    </row>
    <row r="151" spans="2:15" s="69" customFormat="1">
      <c r="B151" s="63"/>
      <c r="C151" s="64"/>
      <c r="D151" s="64"/>
      <c r="E151" s="65"/>
      <c r="F151" s="65"/>
      <c r="G151" s="65"/>
      <c r="H151" s="66"/>
      <c r="I151" s="67"/>
      <c r="J151" s="67"/>
      <c r="K151" s="67"/>
      <c r="L151" s="67"/>
      <c r="N151" s="70"/>
      <c r="O151" s="130"/>
    </row>
    <row r="152" spans="2:15" s="69" customFormat="1">
      <c r="B152" s="63"/>
      <c r="C152" s="64"/>
      <c r="D152" s="64"/>
      <c r="E152" s="65"/>
      <c r="F152" s="65"/>
      <c r="G152" s="65"/>
      <c r="H152" s="66"/>
      <c r="I152" s="67"/>
      <c r="J152" s="67"/>
      <c r="K152" s="67"/>
      <c r="L152" s="67"/>
      <c r="N152" s="70"/>
      <c r="O152" s="130"/>
    </row>
    <row r="153" spans="2:15" s="69" customFormat="1">
      <c r="B153" s="63"/>
      <c r="C153" s="64"/>
      <c r="D153" s="64"/>
      <c r="E153" s="65"/>
      <c r="F153" s="65"/>
      <c r="G153" s="65"/>
      <c r="H153" s="66"/>
      <c r="I153" s="67"/>
      <c r="J153" s="67"/>
      <c r="K153" s="67"/>
      <c r="L153" s="67"/>
      <c r="N153" s="70"/>
      <c r="O153" s="130"/>
    </row>
    <row r="154" spans="2:15" s="69" customFormat="1">
      <c r="B154" s="63"/>
      <c r="C154" s="64"/>
      <c r="D154" s="64"/>
      <c r="E154" s="65"/>
      <c r="F154" s="65"/>
      <c r="G154" s="65"/>
      <c r="H154" s="66"/>
      <c r="I154" s="67"/>
      <c r="J154" s="67"/>
      <c r="K154" s="67"/>
      <c r="L154" s="67"/>
      <c r="N154" s="70"/>
      <c r="O154" s="130"/>
    </row>
    <row r="155" spans="2:15" s="69" customFormat="1">
      <c r="B155" s="63"/>
      <c r="C155" s="64"/>
      <c r="D155" s="64"/>
      <c r="E155" s="65"/>
      <c r="F155" s="65"/>
      <c r="G155" s="65"/>
      <c r="H155" s="66"/>
      <c r="I155" s="67"/>
      <c r="J155" s="67"/>
      <c r="K155" s="67"/>
      <c r="L155" s="67"/>
      <c r="N155" s="70"/>
      <c r="O155" s="130"/>
    </row>
    <row r="156" spans="2:15" s="69" customFormat="1">
      <c r="B156" s="63"/>
      <c r="C156" s="64"/>
      <c r="D156" s="64"/>
      <c r="E156" s="65"/>
      <c r="F156" s="65"/>
      <c r="G156" s="65"/>
      <c r="H156" s="66"/>
      <c r="I156" s="67"/>
      <c r="J156" s="67"/>
      <c r="K156" s="67"/>
      <c r="L156" s="67"/>
      <c r="N156" s="70"/>
      <c r="O156" s="130"/>
    </row>
    <row r="157" spans="2:15" s="69" customFormat="1">
      <c r="B157" s="63"/>
      <c r="C157" s="64"/>
      <c r="D157" s="64"/>
      <c r="E157" s="65"/>
      <c r="F157" s="65"/>
      <c r="G157" s="65"/>
      <c r="H157" s="66"/>
      <c r="I157" s="67"/>
      <c r="J157" s="67"/>
      <c r="K157" s="67"/>
      <c r="L157" s="67"/>
      <c r="N157" s="70"/>
      <c r="O157" s="130"/>
    </row>
    <row r="158" spans="2:15" s="69" customFormat="1">
      <c r="B158" s="63"/>
      <c r="C158" s="64"/>
      <c r="D158" s="64"/>
      <c r="E158" s="65"/>
      <c r="F158" s="65"/>
      <c r="G158" s="65"/>
      <c r="H158" s="66"/>
      <c r="I158" s="67"/>
      <c r="J158" s="67"/>
      <c r="K158" s="67"/>
      <c r="L158" s="67"/>
      <c r="N158" s="70"/>
      <c r="O158" s="130"/>
    </row>
    <row r="159" spans="2:15" s="69" customFormat="1">
      <c r="B159" s="63"/>
      <c r="C159" s="64"/>
      <c r="D159" s="64"/>
      <c r="E159" s="65"/>
      <c r="F159" s="65"/>
      <c r="G159" s="65"/>
      <c r="H159" s="66"/>
      <c r="I159" s="67"/>
      <c r="J159" s="67"/>
      <c r="K159" s="67"/>
      <c r="L159" s="67"/>
      <c r="N159" s="70"/>
      <c r="O159" s="130"/>
    </row>
    <row r="160" spans="2:15" s="69" customFormat="1">
      <c r="B160" s="63"/>
      <c r="C160" s="64"/>
      <c r="D160" s="64"/>
      <c r="E160" s="65"/>
      <c r="F160" s="65"/>
      <c r="G160" s="65"/>
      <c r="H160" s="66"/>
      <c r="I160" s="67"/>
      <c r="J160" s="67"/>
      <c r="K160" s="67"/>
      <c r="L160" s="67"/>
      <c r="N160" s="70"/>
      <c r="O160" s="130"/>
    </row>
    <row r="161" spans="2:15" s="69" customFormat="1">
      <c r="B161" s="63"/>
      <c r="C161" s="64"/>
      <c r="D161" s="64"/>
      <c r="E161" s="65"/>
      <c r="F161" s="65"/>
      <c r="G161" s="65"/>
      <c r="H161" s="66"/>
      <c r="I161" s="67"/>
      <c r="J161" s="67"/>
      <c r="K161" s="67"/>
      <c r="L161" s="67"/>
      <c r="N161" s="70"/>
      <c r="O161" s="130"/>
    </row>
    <row r="162" spans="2:15" s="69" customFormat="1">
      <c r="B162" s="63"/>
      <c r="C162" s="64"/>
      <c r="D162" s="64"/>
      <c r="E162" s="65"/>
      <c r="F162" s="65"/>
      <c r="G162" s="65"/>
      <c r="H162" s="66"/>
      <c r="I162" s="67"/>
      <c r="J162" s="67"/>
      <c r="K162" s="67"/>
      <c r="L162" s="67"/>
      <c r="N162" s="70"/>
      <c r="O162" s="130"/>
    </row>
    <row r="163" spans="2:15" s="69" customFormat="1">
      <c r="B163" s="63"/>
      <c r="C163" s="64"/>
      <c r="D163" s="64"/>
      <c r="E163" s="65"/>
      <c r="F163" s="65"/>
      <c r="G163" s="65"/>
      <c r="H163" s="66"/>
      <c r="I163" s="67"/>
      <c r="J163" s="67"/>
      <c r="K163" s="67"/>
      <c r="L163" s="67"/>
      <c r="N163" s="70"/>
      <c r="O163" s="130"/>
    </row>
    <row r="164" spans="2:15" s="69" customFormat="1">
      <c r="B164" s="63"/>
      <c r="C164" s="64"/>
      <c r="D164" s="64"/>
      <c r="E164" s="65"/>
      <c r="F164" s="65"/>
      <c r="G164" s="65"/>
      <c r="H164" s="66"/>
      <c r="I164" s="67"/>
      <c r="J164" s="67"/>
      <c r="K164" s="67"/>
      <c r="L164" s="67"/>
      <c r="N164" s="70"/>
      <c r="O164" s="130"/>
    </row>
    <row r="165" spans="2:15" s="69" customFormat="1">
      <c r="B165" s="63"/>
      <c r="C165" s="64"/>
      <c r="D165" s="64"/>
      <c r="E165" s="65"/>
      <c r="F165" s="65"/>
      <c r="G165" s="65"/>
      <c r="H165" s="66"/>
      <c r="I165" s="67"/>
      <c r="J165" s="67"/>
      <c r="K165" s="67"/>
      <c r="L165" s="67"/>
      <c r="N165" s="70"/>
      <c r="O165" s="130"/>
    </row>
    <row r="166" spans="2:15" s="69" customFormat="1">
      <c r="B166" s="63"/>
      <c r="C166" s="64"/>
      <c r="D166" s="64"/>
      <c r="E166" s="65"/>
      <c r="F166" s="65"/>
      <c r="G166" s="65"/>
      <c r="H166" s="66"/>
      <c r="I166" s="67"/>
      <c r="J166" s="67"/>
      <c r="K166" s="67"/>
      <c r="L166" s="67"/>
      <c r="N166" s="70"/>
      <c r="O166" s="130"/>
    </row>
    <row r="167" spans="2:15" s="69" customFormat="1">
      <c r="B167" s="63"/>
      <c r="C167" s="64"/>
      <c r="D167" s="64"/>
      <c r="E167" s="65"/>
      <c r="F167" s="65"/>
      <c r="G167" s="65"/>
      <c r="H167" s="66"/>
      <c r="I167" s="67"/>
      <c r="J167" s="67"/>
      <c r="K167" s="67"/>
      <c r="L167" s="67"/>
      <c r="N167" s="70"/>
      <c r="O167" s="130"/>
    </row>
    <row r="168" spans="2:15" s="69" customFormat="1">
      <c r="B168" s="63"/>
      <c r="C168" s="64"/>
      <c r="D168" s="64"/>
      <c r="E168" s="65"/>
      <c r="F168" s="65"/>
      <c r="G168" s="65"/>
      <c r="H168" s="66"/>
      <c r="I168" s="67"/>
      <c r="J168" s="67"/>
      <c r="K168" s="67"/>
      <c r="L168" s="67"/>
      <c r="N168" s="70"/>
      <c r="O168" s="130"/>
    </row>
    <row r="169" spans="2:15" s="69" customFormat="1">
      <c r="B169" s="63"/>
      <c r="C169" s="64"/>
      <c r="D169" s="64"/>
      <c r="E169" s="65"/>
      <c r="F169" s="65"/>
      <c r="G169" s="65"/>
      <c r="H169" s="66"/>
      <c r="I169" s="67"/>
      <c r="J169" s="67"/>
      <c r="K169" s="67"/>
      <c r="L169" s="67"/>
      <c r="N169" s="70"/>
      <c r="O169" s="130"/>
    </row>
    <row r="170" spans="2:15" s="69" customFormat="1">
      <c r="B170" s="63"/>
      <c r="C170" s="64"/>
      <c r="D170" s="64"/>
      <c r="E170" s="65"/>
      <c r="F170" s="65"/>
      <c r="G170" s="65"/>
      <c r="H170" s="66"/>
      <c r="I170" s="67"/>
      <c r="J170" s="67"/>
      <c r="K170" s="67"/>
      <c r="L170" s="67"/>
      <c r="N170" s="70"/>
      <c r="O170" s="130"/>
    </row>
    <row r="171" spans="2:15" s="69" customFormat="1">
      <c r="B171" s="63"/>
      <c r="C171" s="64"/>
      <c r="D171" s="64"/>
      <c r="E171" s="65"/>
      <c r="F171" s="65"/>
      <c r="G171" s="65"/>
      <c r="H171" s="66"/>
      <c r="I171" s="67"/>
      <c r="J171" s="67"/>
      <c r="K171" s="67"/>
      <c r="L171" s="67"/>
      <c r="N171" s="70"/>
      <c r="O171" s="130"/>
    </row>
    <row r="172" spans="2:15" s="69" customFormat="1">
      <c r="B172" s="63"/>
      <c r="C172" s="64"/>
      <c r="D172" s="64"/>
      <c r="E172" s="65"/>
      <c r="F172" s="65"/>
      <c r="G172" s="65"/>
      <c r="H172" s="66"/>
      <c r="I172" s="67"/>
      <c r="J172" s="67"/>
      <c r="K172" s="67"/>
      <c r="L172" s="67"/>
      <c r="N172" s="70"/>
      <c r="O172" s="130"/>
    </row>
    <row r="173" spans="2:15" s="69" customFormat="1">
      <c r="B173" s="63"/>
      <c r="C173" s="64"/>
      <c r="D173" s="64"/>
      <c r="E173" s="65"/>
      <c r="F173" s="65"/>
      <c r="G173" s="65"/>
      <c r="H173" s="66"/>
      <c r="I173" s="67"/>
      <c r="J173" s="67"/>
      <c r="K173" s="67"/>
      <c r="L173" s="67"/>
      <c r="N173" s="70"/>
      <c r="O173" s="130"/>
    </row>
    <row r="174" spans="2:15" s="69" customFormat="1">
      <c r="B174" s="63"/>
      <c r="C174" s="64"/>
      <c r="D174" s="64"/>
      <c r="E174" s="65"/>
      <c r="F174" s="65"/>
      <c r="G174" s="65"/>
      <c r="H174" s="66"/>
      <c r="I174" s="67"/>
      <c r="J174" s="67"/>
      <c r="K174" s="67"/>
      <c r="L174" s="67"/>
      <c r="N174" s="70"/>
      <c r="O174" s="130"/>
    </row>
    <row r="175" spans="2:15" s="69" customFormat="1">
      <c r="B175" s="63"/>
      <c r="C175" s="64"/>
      <c r="D175" s="64"/>
      <c r="E175" s="65"/>
      <c r="F175" s="65"/>
      <c r="G175" s="65"/>
      <c r="H175" s="66"/>
      <c r="I175" s="67"/>
      <c r="J175" s="67"/>
      <c r="K175" s="67"/>
      <c r="L175" s="67"/>
      <c r="N175" s="70"/>
      <c r="O175" s="130"/>
    </row>
    <row r="176" spans="2:15" s="69" customFormat="1">
      <c r="B176" s="63"/>
      <c r="C176" s="64"/>
      <c r="D176" s="64"/>
      <c r="E176" s="65"/>
      <c r="F176" s="65"/>
      <c r="G176" s="65"/>
      <c r="H176" s="66"/>
      <c r="I176" s="67"/>
      <c r="J176" s="67"/>
      <c r="K176" s="67"/>
      <c r="L176" s="67"/>
      <c r="N176" s="70"/>
      <c r="O176" s="130"/>
    </row>
    <row r="177" spans="2:15" s="69" customFormat="1">
      <c r="B177" s="63"/>
      <c r="C177" s="64"/>
      <c r="D177" s="64"/>
      <c r="E177" s="65"/>
      <c r="F177" s="65"/>
      <c r="G177" s="65"/>
      <c r="H177" s="66"/>
      <c r="I177" s="67"/>
      <c r="J177" s="67"/>
      <c r="K177" s="67"/>
      <c r="L177" s="67"/>
      <c r="N177" s="70"/>
      <c r="O177" s="130"/>
    </row>
    <row r="178" spans="2:15" s="69" customFormat="1">
      <c r="B178" s="63"/>
      <c r="C178" s="64"/>
      <c r="D178" s="64"/>
      <c r="E178" s="65"/>
      <c r="F178" s="65"/>
      <c r="G178" s="65"/>
      <c r="H178" s="66"/>
      <c r="I178" s="67"/>
      <c r="J178" s="67"/>
      <c r="K178" s="67"/>
      <c r="L178" s="67"/>
      <c r="N178" s="70"/>
      <c r="O178" s="130"/>
    </row>
    <row r="179" spans="2:15" s="69" customFormat="1">
      <c r="B179" s="63"/>
      <c r="C179" s="64"/>
      <c r="D179" s="64"/>
      <c r="E179" s="65"/>
      <c r="F179" s="65"/>
      <c r="G179" s="65"/>
      <c r="H179" s="66"/>
      <c r="I179" s="67"/>
      <c r="J179" s="67"/>
      <c r="K179" s="67"/>
      <c r="L179" s="67"/>
      <c r="N179" s="70"/>
      <c r="O179" s="130"/>
    </row>
    <row r="180" spans="2:15" s="69" customFormat="1">
      <c r="B180" s="63"/>
      <c r="C180" s="64"/>
      <c r="D180" s="64"/>
      <c r="E180" s="65"/>
      <c r="F180" s="65"/>
      <c r="G180" s="65"/>
      <c r="H180" s="66"/>
      <c r="I180" s="67"/>
      <c r="J180" s="67"/>
      <c r="K180" s="67"/>
      <c r="L180" s="67"/>
      <c r="N180" s="70"/>
      <c r="O180" s="130"/>
    </row>
    <row r="181" spans="2:15" s="69" customFormat="1">
      <c r="B181" s="63"/>
      <c r="C181" s="64"/>
      <c r="D181" s="64"/>
      <c r="E181" s="65"/>
      <c r="F181" s="65"/>
      <c r="G181" s="65"/>
      <c r="H181" s="66"/>
      <c r="I181" s="67"/>
      <c r="J181" s="67"/>
      <c r="K181" s="67"/>
      <c r="L181" s="67"/>
      <c r="N181" s="70"/>
      <c r="O181" s="130"/>
    </row>
    <row r="182" spans="2:15" s="69" customFormat="1">
      <c r="B182" s="63"/>
      <c r="C182" s="64"/>
      <c r="D182" s="64"/>
      <c r="E182" s="65"/>
      <c r="F182" s="65"/>
      <c r="G182" s="65"/>
      <c r="H182" s="66"/>
      <c r="I182" s="67"/>
      <c r="J182" s="67"/>
      <c r="K182" s="67"/>
      <c r="L182" s="67"/>
      <c r="N182" s="70"/>
      <c r="O182" s="130"/>
    </row>
    <row r="183" spans="2:15" s="69" customFormat="1">
      <c r="B183" s="63"/>
      <c r="C183" s="64"/>
      <c r="D183" s="64"/>
      <c r="E183" s="65"/>
      <c r="F183" s="65"/>
      <c r="G183" s="65"/>
      <c r="H183" s="66"/>
      <c r="I183" s="67"/>
      <c r="J183" s="67"/>
      <c r="K183" s="67"/>
      <c r="L183" s="67"/>
      <c r="N183" s="70"/>
      <c r="O183" s="130"/>
    </row>
    <row r="184" spans="2:15" s="69" customFormat="1">
      <c r="B184" s="63"/>
      <c r="C184" s="64"/>
      <c r="D184" s="64"/>
      <c r="E184" s="65"/>
      <c r="F184" s="65"/>
      <c r="G184" s="65"/>
      <c r="H184" s="66"/>
      <c r="I184" s="67"/>
      <c r="J184" s="67"/>
      <c r="K184" s="67"/>
      <c r="L184" s="67"/>
      <c r="N184" s="70"/>
      <c r="O184" s="130"/>
    </row>
    <row r="185" spans="2:15" s="69" customFormat="1">
      <c r="B185" s="63"/>
      <c r="C185" s="64"/>
      <c r="D185" s="64"/>
      <c r="E185" s="65"/>
      <c r="F185" s="65"/>
      <c r="G185" s="65"/>
      <c r="H185" s="66"/>
      <c r="I185" s="67"/>
      <c r="J185" s="67"/>
      <c r="K185" s="67"/>
      <c r="L185" s="67"/>
      <c r="N185" s="70"/>
      <c r="O185" s="130"/>
    </row>
    <row r="186" spans="2:15" s="69" customFormat="1">
      <c r="B186" s="63"/>
      <c r="C186" s="64"/>
      <c r="D186" s="64"/>
      <c r="E186" s="65"/>
      <c r="F186" s="65"/>
      <c r="G186" s="65"/>
      <c r="H186" s="66"/>
      <c r="I186" s="67"/>
      <c r="J186" s="67"/>
      <c r="K186" s="67"/>
      <c r="L186" s="67"/>
      <c r="N186" s="70"/>
      <c r="O186" s="130"/>
    </row>
    <row r="187" spans="2:15" s="69" customFormat="1">
      <c r="B187" s="63"/>
      <c r="C187" s="64"/>
      <c r="D187" s="64"/>
      <c r="E187" s="65"/>
      <c r="F187" s="65"/>
      <c r="G187" s="65"/>
      <c r="H187" s="66"/>
      <c r="I187" s="67"/>
      <c r="J187" s="67"/>
      <c r="K187" s="67"/>
      <c r="L187" s="67"/>
      <c r="N187" s="70"/>
      <c r="O187" s="130"/>
    </row>
    <row r="188" spans="2:15" s="69" customFormat="1">
      <c r="B188" s="63"/>
      <c r="C188" s="64"/>
      <c r="D188" s="64"/>
      <c r="E188" s="65"/>
      <c r="F188" s="65"/>
      <c r="G188" s="65"/>
      <c r="H188" s="66"/>
      <c r="I188" s="67"/>
      <c r="J188" s="67"/>
      <c r="K188" s="67"/>
      <c r="L188" s="67"/>
      <c r="N188" s="70"/>
      <c r="O188" s="130"/>
    </row>
    <row r="189" spans="2:15" s="69" customFormat="1">
      <c r="B189" s="63"/>
      <c r="C189" s="64"/>
      <c r="D189" s="64"/>
      <c r="E189" s="65"/>
      <c r="F189" s="65"/>
      <c r="G189" s="65"/>
      <c r="H189" s="66"/>
      <c r="I189" s="67"/>
      <c r="J189" s="67"/>
      <c r="K189" s="67"/>
      <c r="L189" s="67"/>
      <c r="N189" s="70"/>
      <c r="O189" s="130"/>
    </row>
    <row r="190" spans="2:15" s="69" customFormat="1">
      <c r="B190" s="63"/>
      <c r="C190" s="64"/>
      <c r="D190" s="64"/>
      <c r="E190" s="65"/>
      <c r="F190" s="65"/>
      <c r="G190" s="65"/>
      <c r="H190" s="66"/>
      <c r="I190" s="67"/>
      <c r="J190" s="67"/>
      <c r="K190" s="67"/>
      <c r="L190" s="67"/>
      <c r="N190" s="70"/>
      <c r="O190" s="130"/>
    </row>
    <row r="191" spans="2:15" s="69" customFormat="1">
      <c r="B191" s="63"/>
      <c r="C191" s="64"/>
      <c r="D191" s="64"/>
      <c r="E191" s="65"/>
      <c r="F191" s="65"/>
      <c r="G191" s="65"/>
      <c r="H191" s="66"/>
      <c r="I191" s="67"/>
      <c r="J191" s="67"/>
      <c r="K191" s="67"/>
      <c r="L191" s="67"/>
      <c r="N191" s="70"/>
      <c r="O191" s="130"/>
    </row>
    <row r="192" spans="2:15" s="69" customFormat="1">
      <c r="B192" s="63"/>
      <c r="C192" s="64"/>
      <c r="D192" s="64"/>
      <c r="E192" s="65"/>
      <c r="F192" s="65"/>
      <c r="G192" s="65"/>
      <c r="H192" s="66"/>
      <c r="I192" s="67"/>
      <c r="J192" s="67"/>
      <c r="K192" s="67"/>
      <c r="L192" s="67"/>
      <c r="N192" s="70"/>
      <c r="O192" s="130"/>
    </row>
    <row r="193" spans="2:15" s="69" customFormat="1">
      <c r="B193" s="63"/>
      <c r="C193" s="64"/>
      <c r="D193" s="64"/>
      <c r="E193" s="65"/>
      <c r="F193" s="65"/>
      <c r="G193" s="65"/>
      <c r="H193" s="66"/>
      <c r="I193" s="67"/>
      <c r="J193" s="67"/>
      <c r="K193" s="67"/>
      <c r="L193" s="67"/>
      <c r="N193" s="70"/>
      <c r="O193" s="130"/>
    </row>
    <row r="194" spans="2:15" s="69" customFormat="1">
      <c r="B194" s="63"/>
      <c r="C194" s="64"/>
      <c r="D194" s="64"/>
      <c r="E194" s="65"/>
      <c r="F194" s="65"/>
      <c r="G194" s="65"/>
      <c r="H194" s="66"/>
      <c r="I194" s="67"/>
      <c r="J194" s="67"/>
      <c r="K194" s="67"/>
      <c r="L194" s="67"/>
      <c r="N194" s="70"/>
      <c r="O194" s="130"/>
    </row>
    <row r="195" spans="2:15" s="69" customFormat="1">
      <c r="B195" s="63"/>
      <c r="C195" s="64"/>
      <c r="D195" s="64"/>
      <c r="E195" s="65"/>
      <c r="F195" s="65"/>
      <c r="G195" s="65"/>
      <c r="H195" s="66"/>
      <c r="I195" s="67"/>
      <c r="J195" s="67"/>
      <c r="K195" s="67"/>
      <c r="L195" s="67"/>
      <c r="N195" s="70"/>
      <c r="O195" s="130"/>
    </row>
    <row r="196" spans="2:15" s="69" customFormat="1">
      <c r="B196" s="63"/>
      <c r="C196" s="64"/>
      <c r="D196" s="64"/>
      <c r="E196" s="65"/>
      <c r="F196" s="65"/>
      <c r="G196" s="65"/>
      <c r="H196" s="66"/>
      <c r="I196" s="67"/>
      <c r="J196" s="67"/>
      <c r="K196" s="67"/>
      <c r="L196" s="67"/>
      <c r="N196" s="70"/>
      <c r="O196" s="130"/>
    </row>
    <row r="197" spans="2:15" s="69" customFormat="1">
      <c r="B197" s="63"/>
      <c r="C197" s="64"/>
      <c r="D197" s="64"/>
      <c r="E197" s="65"/>
      <c r="F197" s="65"/>
      <c r="G197" s="65"/>
      <c r="H197" s="66"/>
      <c r="I197" s="67"/>
      <c r="J197" s="67"/>
      <c r="K197" s="67"/>
      <c r="L197" s="67"/>
      <c r="N197" s="70"/>
      <c r="O197" s="130"/>
    </row>
    <row r="198" spans="2:15" s="69" customFormat="1">
      <c r="B198" s="63"/>
      <c r="C198" s="64"/>
      <c r="D198" s="64"/>
      <c r="E198" s="65"/>
      <c r="F198" s="65"/>
      <c r="G198" s="65"/>
      <c r="H198" s="66"/>
      <c r="I198" s="67"/>
      <c r="J198" s="67"/>
      <c r="K198" s="67"/>
      <c r="L198" s="67"/>
      <c r="N198" s="70"/>
      <c r="O198" s="130"/>
    </row>
    <row r="199" spans="2:15" s="69" customFormat="1">
      <c r="B199" s="63"/>
      <c r="C199" s="64"/>
      <c r="D199" s="64"/>
      <c r="E199" s="65"/>
      <c r="F199" s="65"/>
      <c r="G199" s="65"/>
      <c r="H199" s="66"/>
      <c r="I199" s="67"/>
      <c r="J199" s="67"/>
      <c r="K199" s="67"/>
      <c r="L199" s="67"/>
      <c r="N199" s="70"/>
      <c r="O199" s="130"/>
    </row>
    <row r="200" spans="2:15" s="69" customFormat="1">
      <c r="B200" s="63"/>
      <c r="C200" s="64"/>
      <c r="D200" s="64"/>
      <c r="E200" s="65"/>
      <c r="F200" s="65"/>
      <c r="G200" s="65"/>
      <c r="H200" s="66"/>
      <c r="I200" s="67"/>
      <c r="J200" s="67"/>
      <c r="K200" s="67"/>
      <c r="L200" s="67"/>
      <c r="N200" s="70"/>
      <c r="O200" s="130"/>
    </row>
    <row r="201" spans="2:15" s="69" customFormat="1">
      <c r="B201" s="63"/>
      <c r="C201" s="64"/>
      <c r="D201" s="64"/>
      <c r="E201" s="65"/>
      <c r="F201" s="65"/>
      <c r="G201" s="65"/>
      <c r="H201" s="66"/>
      <c r="I201" s="67"/>
      <c r="J201" s="67"/>
      <c r="K201" s="67"/>
      <c r="L201" s="67"/>
      <c r="N201" s="70"/>
      <c r="O201" s="130"/>
    </row>
    <row r="202" spans="2:15" s="69" customFormat="1">
      <c r="B202" s="63"/>
      <c r="C202" s="64"/>
      <c r="D202" s="64"/>
      <c r="E202" s="65"/>
      <c r="F202" s="65"/>
      <c r="G202" s="65"/>
      <c r="H202" s="66"/>
      <c r="I202" s="67"/>
      <c r="J202" s="67"/>
      <c r="K202" s="67"/>
      <c r="L202" s="67"/>
      <c r="N202" s="70"/>
      <c r="O202" s="130"/>
    </row>
    <row r="203" spans="2:15" s="69" customFormat="1">
      <c r="B203" s="63"/>
      <c r="C203" s="64"/>
      <c r="D203" s="64"/>
      <c r="E203" s="65"/>
      <c r="F203" s="65"/>
      <c r="G203" s="65"/>
      <c r="H203" s="66"/>
      <c r="I203" s="67"/>
      <c r="J203" s="67"/>
      <c r="K203" s="67"/>
      <c r="L203" s="67"/>
      <c r="N203" s="70"/>
      <c r="O203" s="130"/>
    </row>
    <row r="204" spans="2:15" s="69" customFormat="1">
      <c r="B204" s="63"/>
      <c r="C204" s="64"/>
      <c r="D204" s="64"/>
      <c r="E204" s="65"/>
      <c r="F204" s="65"/>
      <c r="G204" s="65"/>
      <c r="H204" s="66"/>
      <c r="I204" s="67"/>
      <c r="J204" s="67"/>
      <c r="K204" s="67"/>
      <c r="L204" s="67"/>
      <c r="N204" s="70"/>
      <c r="O204" s="130"/>
    </row>
    <row r="205" spans="2:15" s="69" customFormat="1">
      <c r="B205" s="63"/>
      <c r="C205" s="64"/>
      <c r="D205" s="64"/>
      <c r="E205" s="65"/>
      <c r="F205" s="65"/>
      <c r="G205" s="65"/>
      <c r="H205" s="66"/>
      <c r="I205" s="67"/>
      <c r="J205" s="67"/>
      <c r="K205" s="67"/>
      <c r="L205" s="67"/>
      <c r="N205" s="70"/>
      <c r="O205" s="130"/>
    </row>
    <row r="206" spans="2:15" s="69" customFormat="1">
      <c r="B206" s="63"/>
      <c r="C206" s="64"/>
      <c r="D206" s="64"/>
      <c r="E206" s="65"/>
      <c r="F206" s="65"/>
      <c r="G206" s="65"/>
      <c r="H206" s="66"/>
      <c r="I206" s="67"/>
      <c r="J206" s="67"/>
      <c r="K206" s="67"/>
      <c r="L206" s="67"/>
      <c r="N206" s="70"/>
      <c r="O206" s="130"/>
    </row>
    <row r="207" spans="2:15" s="69" customFormat="1">
      <c r="B207" s="63"/>
      <c r="C207" s="64"/>
      <c r="D207" s="64"/>
      <c r="E207" s="65"/>
      <c r="F207" s="65"/>
      <c r="G207" s="65"/>
      <c r="H207" s="66"/>
      <c r="I207" s="67"/>
      <c r="J207" s="67"/>
      <c r="K207" s="67"/>
      <c r="L207" s="67"/>
      <c r="N207" s="70"/>
      <c r="O207" s="130"/>
    </row>
    <row r="208" spans="2:15" s="69" customFormat="1">
      <c r="B208" s="63"/>
      <c r="C208" s="64"/>
      <c r="D208" s="64"/>
      <c r="E208" s="65"/>
      <c r="F208" s="65"/>
      <c r="G208" s="65"/>
      <c r="H208" s="66"/>
      <c r="I208" s="67"/>
      <c r="J208" s="67"/>
      <c r="K208" s="67"/>
      <c r="L208" s="67"/>
      <c r="N208" s="70"/>
      <c r="O208" s="130"/>
    </row>
    <row r="209" spans="2:15" s="69" customFormat="1">
      <c r="B209" s="63"/>
      <c r="C209" s="64"/>
      <c r="D209" s="64"/>
      <c r="E209" s="65"/>
      <c r="F209" s="65"/>
      <c r="G209" s="65"/>
      <c r="H209" s="66"/>
      <c r="I209" s="67"/>
      <c r="J209" s="67"/>
      <c r="K209" s="67"/>
      <c r="L209" s="67"/>
      <c r="N209" s="70"/>
      <c r="O209" s="130"/>
    </row>
    <row r="210" spans="2:15" s="69" customFormat="1">
      <c r="B210" s="63"/>
      <c r="C210" s="64"/>
      <c r="D210" s="64"/>
      <c r="E210" s="65"/>
      <c r="F210" s="65"/>
      <c r="G210" s="65"/>
      <c r="H210" s="66"/>
      <c r="I210" s="67"/>
      <c r="J210" s="67"/>
      <c r="K210" s="67"/>
      <c r="L210" s="67"/>
      <c r="N210" s="70"/>
      <c r="O210" s="130"/>
    </row>
    <row r="211" spans="2:15" s="69" customFormat="1">
      <c r="B211" s="63"/>
      <c r="C211" s="64"/>
      <c r="D211" s="64"/>
      <c r="E211" s="65"/>
      <c r="F211" s="65"/>
      <c r="G211" s="65"/>
      <c r="H211" s="66"/>
      <c r="I211" s="67"/>
      <c r="J211" s="67"/>
      <c r="K211" s="67"/>
      <c r="L211" s="67"/>
      <c r="N211" s="70"/>
      <c r="O211" s="130"/>
    </row>
    <row r="212" spans="2:15" s="69" customFormat="1">
      <c r="B212" s="63"/>
      <c r="C212" s="64"/>
      <c r="D212" s="64"/>
      <c r="E212" s="65"/>
      <c r="F212" s="65"/>
      <c r="G212" s="65"/>
      <c r="H212" s="66"/>
      <c r="I212" s="67"/>
      <c r="J212" s="67"/>
      <c r="K212" s="67"/>
      <c r="L212" s="67"/>
      <c r="N212" s="70"/>
      <c r="O212" s="130"/>
    </row>
    <row r="213" spans="2:15" s="69" customFormat="1">
      <c r="B213" s="63"/>
      <c r="C213" s="64"/>
      <c r="D213" s="64"/>
      <c r="E213" s="65"/>
      <c r="F213" s="65"/>
      <c r="G213" s="65"/>
      <c r="H213" s="66"/>
      <c r="I213" s="67"/>
      <c r="J213" s="67"/>
      <c r="K213" s="67"/>
      <c r="L213" s="67"/>
      <c r="N213" s="70"/>
      <c r="O213" s="130"/>
    </row>
    <row r="214" spans="2:15" s="69" customFormat="1">
      <c r="B214" s="63"/>
      <c r="C214" s="64"/>
      <c r="D214" s="64"/>
      <c r="E214" s="65"/>
      <c r="F214" s="65"/>
      <c r="G214" s="65"/>
      <c r="H214" s="66"/>
      <c r="I214" s="67"/>
      <c r="J214" s="67"/>
      <c r="K214" s="67"/>
      <c r="L214" s="67"/>
      <c r="N214" s="70"/>
      <c r="O214" s="130"/>
    </row>
    <row r="215" spans="2:15" s="69" customFormat="1">
      <c r="B215" s="63"/>
      <c r="C215" s="64"/>
      <c r="D215" s="64"/>
      <c r="E215" s="65"/>
      <c r="F215" s="65"/>
      <c r="G215" s="65"/>
      <c r="H215" s="66"/>
      <c r="I215" s="67"/>
      <c r="J215" s="67"/>
      <c r="K215" s="67"/>
      <c r="L215" s="67"/>
      <c r="N215" s="70"/>
      <c r="O215" s="130"/>
    </row>
    <row r="216" spans="2:15" s="69" customFormat="1">
      <c r="B216" s="63"/>
      <c r="C216" s="64"/>
      <c r="D216" s="64"/>
      <c r="E216" s="65"/>
      <c r="F216" s="65"/>
      <c r="G216" s="65"/>
      <c r="H216" s="66"/>
      <c r="I216" s="67"/>
      <c r="J216" s="67"/>
      <c r="K216" s="67"/>
      <c r="L216" s="67"/>
      <c r="N216" s="70"/>
      <c r="O216" s="130"/>
    </row>
    <row r="217" spans="2:15" s="69" customFormat="1">
      <c r="B217" s="63"/>
      <c r="C217" s="64"/>
      <c r="D217" s="64"/>
      <c r="E217" s="65"/>
      <c r="F217" s="65"/>
      <c r="G217" s="65"/>
      <c r="H217" s="66"/>
      <c r="I217" s="67"/>
      <c r="J217" s="67"/>
      <c r="K217" s="67"/>
      <c r="L217" s="67"/>
      <c r="N217" s="70"/>
      <c r="O217" s="130"/>
    </row>
    <row r="218" spans="2:15" s="69" customFormat="1">
      <c r="B218" s="63"/>
      <c r="C218" s="64"/>
      <c r="D218" s="64"/>
      <c r="E218" s="65"/>
      <c r="F218" s="65"/>
      <c r="G218" s="65"/>
      <c r="H218" s="66"/>
      <c r="I218" s="67"/>
      <c r="J218" s="67"/>
      <c r="K218" s="67"/>
      <c r="L218" s="67"/>
      <c r="N218" s="70"/>
      <c r="O218" s="130"/>
    </row>
    <row r="219" spans="2:15" s="69" customFormat="1">
      <c r="B219" s="63"/>
      <c r="C219" s="64"/>
      <c r="D219" s="64"/>
      <c r="E219" s="65"/>
      <c r="F219" s="65"/>
      <c r="G219" s="65"/>
      <c r="H219" s="66"/>
      <c r="I219" s="67"/>
      <c r="J219" s="67"/>
      <c r="K219" s="67"/>
      <c r="L219" s="67"/>
      <c r="N219" s="70"/>
      <c r="O219" s="130"/>
    </row>
    <row r="220" spans="2:15" s="69" customFormat="1">
      <c r="B220" s="63"/>
      <c r="C220" s="64"/>
      <c r="D220" s="64"/>
      <c r="E220" s="65"/>
      <c r="F220" s="65"/>
      <c r="G220" s="65"/>
      <c r="H220" s="66"/>
      <c r="I220" s="67"/>
      <c r="J220" s="67"/>
      <c r="K220" s="67"/>
      <c r="L220" s="67"/>
      <c r="N220" s="70"/>
      <c r="O220" s="130"/>
    </row>
    <row r="221" spans="2:15" s="69" customFormat="1">
      <c r="B221" s="63"/>
      <c r="C221" s="64"/>
      <c r="D221" s="64"/>
      <c r="E221" s="65"/>
      <c r="F221" s="65"/>
      <c r="G221" s="65"/>
      <c r="H221" s="66"/>
      <c r="I221" s="67"/>
      <c r="J221" s="67"/>
      <c r="K221" s="67"/>
      <c r="L221" s="67"/>
      <c r="N221" s="70"/>
      <c r="O221" s="130"/>
    </row>
    <row r="222" spans="2:15" s="69" customFormat="1">
      <c r="B222" s="63"/>
      <c r="C222" s="64"/>
      <c r="D222" s="64"/>
      <c r="E222" s="65"/>
      <c r="F222" s="65"/>
      <c r="G222" s="65"/>
      <c r="H222" s="66"/>
      <c r="I222" s="67"/>
      <c r="J222" s="67"/>
      <c r="K222" s="67"/>
      <c r="L222" s="67"/>
      <c r="N222" s="70"/>
      <c r="O222" s="130"/>
    </row>
    <row r="223" spans="2:15" s="69" customFormat="1">
      <c r="B223" s="63"/>
      <c r="C223" s="64"/>
      <c r="D223" s="64"/>
      <c r="E223" s="65"/>
      <c r="F223" s="65"/>
      <c r="G223" s="65"/>
      <c r="H223" s="66"/>
      <c r="I223" s="67"/>
      <c r="J223" s="67"/>
      <c r="K223" s="67"/>
      <c r="L223" s="67"/>
      <c r="N223" s="70"/>
      <c r="O223" s="130"/>
    </row>
    <row r="224" spans="2:15" s="69" customFormat="1">
      <c r="B224" s="63"/>
      <c r="C224" s="64"/>
      <c r="D224" s="64"/>
      <c r="E224" s="65"/>
      <c r="F224" s="65"/>
      <c r="G224" s="65"/>
      <c r="H224" s="66"/>
      <c r="I224" s="67"/>
      <c r="J224" s="67"/>
      <c r="K224" s="67"/>
      <c r="L224" s="67"/>
      <c r="N224" s="70"/>
      <c r="O224" s="130"/>
    </row>
    <row r="225" spans="2:15" s="69" customFormat="1">
      <c r="B225" s="63"/>
      <c r="C225" s="64"/>
      <c r="D225" s="64"/>
      <c r="E225" s="65"/>
      <c r="F225" s="65"/>
      <c r="G225" s="65"/>
      <c r="H225" s="66"/>
      <c r="I225" s="67"/>
      <c r="J225" s="67"/>
      <c r="K225" s="67"/>
      <c r="L225" s="67"/>
      <c r="N225" s="70"/>
      <c r="O225" s="130"/>
    </row>
    <row r="226" spans="2:15" s="69" customFormat="1">
      <c r="B226" s="63"/>
      <c r="C226" s="64"/>
      <c r="D226" s="64"/>
      <c r="E226" s="65"/>
      <c r="F226" s="65"/>
      <c r="G226" s="65"/>
      <c r="H226" s="66"/>
      <c r="I226" s="67"/>
      <c r="J226" s="67"/>
      <c r="K226" s="67"/>
      <c r="L226" s="67"/>
      <c r="N226" s="70"/>
      <c r="O226" s="130"/>
    </row>
    <row r="227" spans="2:15" s="69" customFormat="1">
      <c r="B227" s="63"/>
      <c r="C227" s="64"/>
      <c r="D227" s="64"/>
      <c r="E227" s="65"/>
      <c r="F227" s="65"/>
      <c r="G227" s="65"/>
      <c r="H227" s="66"/>
      <c r="I227" s="67"/>
      <c r="J227" s="67"/>
      <c r="K227" s="67"/>
      <c r="L227" s="67"/>
      <c r="N227" s="70"/>
      <c r="O227" s="130"/>
    </row>
    <row r="228" spans="2:15" s="69" customFormat="1">
      <c r="B228" s="63"/>
      <c r="C228" s="64"/>
      <c r="D228" s="64"/>
      <c r="E228" s="65"/>
      <c r="F228" s="65"/>
      <c r="G228" s="65"/>
      <c r="H228" s="66"/>
      <c r="I228" s="67"/>
      <c r="J228" s="67"/>
      <c r="K228" s="67"/>
      <c r="L228" s="67"/>
      <c r="N228" s="70"/>
      <c r="O228" s="130"/>
    </row>
    <row r="229" spans="2:15" s="69" customFormat="1">
      <c r="B229" s="63"/>
      <c r="C229" s="64"/>
      <c r="D229" s="64"/>
      <c r="E229" s="65"/>
      <c r="F229" s="65"/>
      <c r="G229" s="65"/>
      <c r="H229" s="66"/>
      <c r="I229" s="67"/>
      <c r="J229" s="67"/>
      <c r="K229" s="67"/>
      <c r="L229" s="67"/>
      <c r="N229" s="70"/>
      <c r="O229" s="130"/>
    </row>
    <row r="230" spans="2:15" s="69" customFormat="1">
      <c r="B230" s="63"/>
      <c r="C230" s="64"/>
      <c r="D230" s="64"/>
      <c r="E230" s="65"/>
      <c r="F230" s="65"/>
      <c r="G230" s="65"/>
      <c r="H230" s="66"/>
      <c r="I230" s="67"/>
      <c r="J230" s="67"/>
      <c r="K230" s="67"/>
      <c r="L230" s="67"/>
      <c r="N230" s="70"/>
      <c r="O230" s="130"/>
    </row>
    <row r="231" spans="2:15" s="69" customFormat="1">
      <c r="B231" s="63"/>
      <c r="C231" s="64"/>
      <c r="D231" s="64"/>
      <c r="E231" s="65"/>
      <c r="F231" s="65"/>
      <c r="G231" s="65"/>
      <c r="H231" s="66"/>
      <c r="I231" s="67"/>
      <c r="J231" s="67"/>
      <c r="K231" s="67"/>
      <c r="L231" s="67"/>
      <c r="N231" s="70"/>
      <c r="O231" s="130"/>
    </row>
    <row r="232" spans="2:15" s="69" customFormat="1">
      <c r="B232" s="63"/>
      <c r="C232" s="64"/>
      <c r="D232" s="64"/>
      <c r="E232" s="65"/>
      <c r="F232" s="65"/>
      <c r="G232" s="65"/>
      <c r="H232" s="66"/>
      <c r="I232" s="67"/>
      <c r="J232" s="67"/>
      <c r="K232" s="67"/>
      <c r="L232" s="67"/>
      <c r="N232" s="70"/>
      <c r="O232" s="130"/>
    </row>
    <row r="233" spans="2:15" s="69" customFormat="1">
      <c r="B233" s="63"/>
      <c r="C233" s="64"/>
      <c r="D233" s="64"/>
      <c r="E233" s="65"/>
      <c r="F233" s="65"/>
      <c r="G233" s="65"/>
      <c r="H233" s="66"/>
      <c r="I233" s="67"/>
      <c r="J233" s="67"/>
      <c r="K233" s="67"/>
      <c r="L233" s="67"/>
      <c r="N233" s="70"/>
      <c r="O233" s="130"/>
    </row>
    <row r="234" spans="2:15" s="69" customFormat="1">
      <c r="B234" s="63"/>
      <c r="C234" s="64"/>
      <c r="D234" s="64"/>
      <c r="E234" s="65"/>
      <c r="F234" s="65"/>
      <c r="G234" s="65"/>
      <c r="H234" s="66"/>
      <c r="I234" s="67"/>
      <c r="J234" s="67"/>
      <c r="K234" s="67"/>
      <c r="L234" s="67"/>
      <c r="N234" s="70"/>
      <c r="O234" s="130"/>
    </row>
    <row r="235" spans="2:15" s="69" customFormat="1">
      <c r="B235" s="63"/>
      <c r="C235" s="64"/>
      <c r="D235" s="64"/>
      <c r="E235" s="65"/>
      <c r="F235" s="65"/>
      <c r="G235" s="65"/>
      <c r="H235" s="66"/>
      <c r="I235" s="67"/>
      <c r="J235" s="67"/>
      <c r="K235" s="67"/>
      <c r="L235" s="67"/>
      <c r="N235" s="70"/>
      <c r="O235" s="130"/>
    </row>
    <row r="236" spans="2:15" s="69" customFormat="1">
      <c r="B236" s="63"/>
      <c r="C236" s="64"/>
      <c r="D236" s="64"/>
      <c r="E236" s="65"/>
      <c r="F236" s="65"/>
      <c r="G236" s="65"/>
      <c r="H236" s="66"/>
      <c r="I236" s="67"/>
      <c r="J236" s="67"/>
      <c r="K236" s="67"/>
      <c r="L236" s="67"/>
      <c r="N236" s="70"/>
      <c r="O236" s="130"/>
    </row>
    <row r="237" spans="2:15" s="69" customFormat="1">
      <c r="B237" s="63"/>
      <c r="C237" s="64"/>
      <c r="D237" s="64"/>
      <c r="E237" s="65"/>
      <c r="F237" s="65"/>
      <c r="G237" s="65"/>
      <c r="H237" s="66"/>
      <c r="I237" s="67"/>
      <c r="J237" s="67"/>
      <c r="K237" s="67"/>
      <c r="L237" s="67"/>
      <c r="N237" s="70"/>
      <c r="O237" s="130"/>
    </row>
    <row r="238" spans="2:15" s="69" customFormat="1">
      <c r="B238" s="63"/>
      <c r="C238" s="64"/>
      <c r="D238" s="64"/>
      <c r="E238" s="65"/>
      <c r="F238" s="65"/>
      <c r="G238" s="65"/>
      <c r="H238" s="66"/>
      <c r="I238" s="67"/>
      <c r="J238" s="67"/>
      <c r="K238" s="67"/>
      <c r="L238" s="67"/>
      <c r="N238" s="70"/>
      <c r="O238" s="130"/>
    </row>
    <row r="239" spans="2:15" s="69" customFormat="1">
      <c r="B239" s="63"/>
      <c r="C239" s="64"/>
      <c r="D239" s="64"/>
      <c r="E239" s="65"/>
      <c r="F239" s="65"/>
      <c r="G239" s="65"/>
      <c r="H239" s="66"/>
      <c r="I239" s="67"/>
      <c r="J239" s="67"/>
      <c r="K239" s="67"/>
      <c r="L239" s="67"/>
      <c r="N239" s="70"/>
      <c r="O239" s="130"/>
    </row>
    <row r="240" spans="2:15" s="69" customFormat="1">
      <c r="B240" s="63"/>
      <c r="C240" s="64"/>
      <c r="D240" s="64"/>
      <c r="E240" s="65"/>
      <c r="F240" s="65"/>
      <c r="G240" s="65"/>
      <c r="H240" s="66"/>
      <c r="I240" s="67"/>
      <c r="J240" s="67"/>
      <c r="K240" s="67"/>
      <c r="L240" s="67"/>
      <c r="N240" s="70"/>
      <c r="O240" s="130"/>
    </row>
    <row r="241" spans="2:15" s="69" customFormat="1">
      <c r="B241" s="63"/>
      <c r="C241" s="64"/>
      <c r="D241" s="64"/>
      <c r="E241" s="65"/>
      <c r="F241" s="65"/>
      <c r="G241" s="65"/>
      <c r="H241" s="66"/>
      <c r="I241" s="67"/>
      <c r="J241" s="67"/>
      <c r="K241" s="67"/>
      <c r="L241" s="67"/>
      <c r="N241" s="70"/>
      <c r="O241" s="130"/>
    </row>
    <row r="242" spans="2:15" s="69" customFormat="1">
      <c r="B242" s="63"/>
      <c r="C242" s="64"/>
      <c r="D242" s="64"/>
      <c r="E242" s="65"/>
      <c r="F242" s="65"/>
      <c r="G242" s="65"/>
      <c r="H242" s="66"/>
      <c r="I242" s="67"/>
      <c r="J242" s="67"/>
      <c r="K242" s="67"/>
      <c r="L242" s="67"/>
      <c r="N242" s="70"/>
      <c r="O242" s="130"/>
    </row>
    <row r="243" spans="2:15" s="69" customFormat="1">
      <c r="B243" s="63"/>
      <c r="C243" s="64"/>
      <c r="D243" s="64"/>
      <c r="E243" s="65"/>
      <c r="F243" s="65"/>
      <c r="G243" s="65"/>
      <c r="H243" s="66"/>
      <c r="I243" s="67"/>
      <c r="J243" s="67"/>
      <c r="K243" s="67"/>
      <c r="L243" s="67"/>
      <c r="N243" s="70"/>
      <c r="O243" s="130"/>
    </row>
    <row r="244" spans="2:15" s="69" customFormat="1">
      <c r="B244" s="63"/>
      <c r="C244" s="64"/>
      <c r="D244" s="64"/>
      <c r="E244" s="65"/>
      <c r="F244" s="65"/>
      <c r="G244" s="65"/>
      <c r="H244" s="66"/>
      <c r="I244" s="67"/>
      <c r="J244" s="67"/>
      <c r="K244" s="67"/>
      <c r="L244" s="67"/>
      <c r="N244" s="70"/>
      <c r="O244" s="130"/>
    </row>
    <row r="245" spans="2:15" s="69" customFormat="1">
      <c r="B245" s="63"/>
      <c r="C245" s="64"/>
      <c r="D245" s="64"/>
      <c r="E245" s="65"/>
      <c r="F245" s="65"/>
      <c r="G245" s="65"/>
      <c r="H245" s="66"/>
      <c r="I245" s="67"/>
      <c r="J245" s="67"/>
      <c r="K245" s="67"/>
      <c r="L245" s="67"/>
      <c r="N245" s="70"/>
      <c r="O245" s="130"/>
    </row>
    <row r="246" spans="2:15" s="69" customFormat="1">
      <c r="B246" s="63"/>
      <c r="C246" s="64"/>
      <c r="D246" s="64"/>
      <c r="E246" s="65"/>
      <c r="F246" s="65"/>
      <c r="G246" s="65"/>
      <c r="H246" s="66"/>
      <c r="I246" s="67"/>
      <c r="J246" s="67"/>
      <c r="K246" s="67"/>
      <c r="L246" s="67"/>
      <c r="N246" s="70"/>
      <c r="O246" s="130"/>
    </row>
    <row r="247" spans="2:15" s="69" customFormat="1">
      <c r="B247" s="63"/>
      <c r="C247" s="64"/>
      <c r="D247" s="64"/>
      <c r="E247" s="65"/>
      <c r="F247" s="65"/>
      <c r="G247" s="65"/>
      <c r="H247" s="66"/>
      <c r="I247" s="67"/>
      <c r="J247" s="67"/>
      <c r="K247" s="67"/>
      <c r="L247" s="67"/>
      <c r="N247" s="70"/>
      <c r="O247" s="130"/>
    </row>
    <row r="248" spans="2:15" s="69" customFormat="1">
      <c r="B248" s="63"/>
      <c r="C248" s="64"/>
      <c r="D248" s="64"/>
      <c r="E248" s="65"/>
      <c r="F248" s="65"/>
      <c r="G248" s="65"/>
      <c r="H248" s="66"/>
      <c r="I248" s="67"/>
      <c r="J248" s="67"/>
      <c r="K248" s="67"/>
      <c r="L248" s="67"/>
      <c r="N248" s="70"/>
      <c r="O248" s="130"/>
    </row>
    <row r="249" spans="2:15" s="69" customFormat="1">
      <c r="B249" s="63"/>
      <c r="C249" s="64"/>
      <c r="D249" s="64"/>
      <c r="E249" s="65"/>
      <c r="F249" s="65"/>
      <c r="G249" s="65"/>
      <c r="H249" s="66"/>
      <c r="I249" s="67"/>
      <c r="J249" s="67"/>
      <c r="K249" s="67"/>
      <c r="L249" s="67"/>
      <c r="N249" s="70"/>
      <c r="O249" s="130"/>
    </row>
    <row r="250" spans="2:15" s="69" customFormat="1">
      <c r="B250" s="63"/>
      <c r="C250" s="64"/>
      <c r="D250" s="64"/>
      <c r="E250" s="65"/>
      <c r="F250" s="65"/>
      <c r="G250" s="65"/>
      <c r="H250" s="66"/>
      <c r="I250" s="67"/>
      <c r="J250" s="67"/>
      <c r="K250" s="67"/>
      <c r="L250" s="67"/>
      <c r="N250" s="70"/>
      <c r="O250" s="130"/>
    </row>
    <row r="251" spans="2:15" s="69" customFormat="1">
      <c r="B251" s="63"/>
      <c r="C251" s="64"/>
      <c r="D251" s="64"/>
      <c r="E251" s="65"/>
      <c r="F251" s="65"/>
      <c r="G251" s="65"/>
      <c r="H251" s="66"/>
      <c r="I251" s="67"/>
      <c r="J251" s="67"/>
      <c r="K251" s="67"/>
      <c r="L251" s="67"/>
      <c r="N251" s="70"/>
      <c r="O251" s="130"/>
    </row>
    <row r="252" spans="2:15" s="69" customFormat="1">
      <c r="B252" s="63"/>
      <c r="C252" s="64"/>
      <c r="D252" s="64"/>
      <c r="E252" s="65"/>
      <c r="F252" s="65"/>
      <c r="G252" s="65"/>
      <c r="H252" s="66"/>
      <c r="I252" s="67"/>
      <c r="J252" s="67"/>
      <c r="K252" s="67"/>
      <c r="L252" s="67"/>
      <c r="N252" s="70"/>
      <c r="O252" s="130"/>
    </row>
    <row r="253" spans="2:15" s="69" customFormat="1">
      <c r="B253" s="63"/>
      <c r="C253" s="64"/>
      <c r="D253" s="64"/>
      <c r="E253" s="65"/>
      <c r="F253" s="65"/>
      <c r="G253" s="65"/>
      <c r="H253" s="66"/>
      <c r="I253" s="67"/>
      <c r="J253" s="67"/>
      <c r="K253" s="67"/>
      <c r="L253" s="67"/>
      <c r="N253" s="70"/>
      <c r="O253" s="130"/>
    </row>
    <row r="254" spans="2:15" s="69" customFormat="1">
      <c r="B254" s="63"/>
      <c r="C254" s="64"/>
      <c r="D254" s="64"/>
      <c r="E254" s="65"/>
      <c r="F254" s="65"/>
      <c r="G254" s="65"/>
      <c r="H254" s="66"/>
      <c r="I254" s="67"/>
      <c r="J254" s="67"/>
      <c r="K254" s="67"/>
      <c r="L254" s="67"/>
      <c r="N254" s="70"/>
      <c r="O254" s="130"/>
    </row>
    <row r="255" spans="2:15" s="69" customFormat="1">
      <c r="B255" s="63"/>
      <c r="C255" s="64"/>
      <c r="D255" s="64"/>
      <c r="E255" s="65"/>
      <c r="F255" s="65"/>
      <c r="G255" s="65"/>
      <c r="H255" s="66"/>
      <c r="I255" s="67"/>
      <c r="J255" s="67"/>
      <c r="K255" s="67"/>
      <c r="L255" s="67"/>
      <c r="N255" s="70"/>
      <c r="O255" s="130"/>
    </row>
    <row r="256" spans="2:15" s="69" customFormat="1">
      <c r="B256" s="63"/>
      <c r="C256" s="64"/>
      <c r="D256" s="64"/>
      <c r="E256" s="65"/>
      <c r="F256" s="65"/>
      <c r="G256" s="65"/>
      <c r="H256" s="66"/>
      <c r="I256" s="67"/>
      <c r="J256" s="67"/>
      <c r="K256" s="67"/>
      <c r="L256" s="67"/>
      <c r="N256" s="70"/>
      <c r="O256" s="130"/>
    </row>
    <row r="257" spans="2:15" s="69" customFormat="1">
      <c r="B257" s="63"/>
      <c r="C257" s="64"/>
      <c r="D257" s="64"/>
      <c r="E257" s="65"/>
      <c r="F257" s="65"/>
      <c r="G257" s="65"/>
      <c r="H257" s="66"/>
      <c r="I257" s="67"/>
      <c r="J257" s="67"/>
      <c r="K257" s="67"/>
      <c r="L257" s="67"/>
      <c r="N257" s="70"/>
      <c r="O257" s="130"/>
    </row>
    <row r="258" spans="2:15" s="69" customFormat="1">
      <c r="B258" s="63"/>
      <c r="C258" s="64"/>
      <c r="D258" s="64"/>
      <c r="E258" s="65"/>
      <c r="F258" s="65"/>
      <c r="G258" s="65"/>
      <c r="H258" s="66"/>
      <c r="I258" s="67"/>
      <c r="J258" s="67"/>
      <c r="K258" s="67"/>
      <c r="L258" s="67"/>
      <c r="N258" s="70"/>
      <c r="O258" s="130"/>
    </row>
    <row r="259" spans="2:15" s="69" customFormat="1">
      <c r="B259" s="63"/>
      <c r="C259" s="64"/>
      <c r="D259" s="64"/>
      <c r="E259" s="65"/>
      <c r="F259" s="65"/>
      <c r="G259" s="65"/>
      <c r="H259" s="66"/>
      <c r="I259" s="67"/>
      <c r="J259" s="67"/>
      <c r="K259" s="67"/>
      <c r="L259" s="67"/>
      <c r="N259" s="70"/>
      <c r="O259" s="130"/>
    </row>
    <row r="260" spans="2:15" s="69" customFormat="1">
      <c r="B260" s="63"/>
      <c r="C260" s="64"/>
      <c r="D260" s="64"/>
      <c r="E260" s="65"/>
      <c r="F260" s="65"/>
      <c r="G260" s="65"/>
      <c r="H260" s="66"/>
      <c r="I260" s="67"/>
      <c r="J260" s="67"/>
      <c r="K260" s="67"/>
      <c r="L260" s="67"/>
      <c r="N260" s="70"/>
      <c r="O260" s="130"/>
    </row>
    <row r="261" spans="2:15" s="69" customFormat="1">
      <c r="B261" s="63"/>
      <c r="C261" s="64"/>
      <c r="D261" s="64"/>
      <c r="E261" s="65"/>
      <c r="F261" s="65"/>
      <c r="G261" s="65"/>
      <c r="H261" s="66"/>
      <c r="I261" s="67"/>
      <c r="J261" s="67"/>
      <c r="K261" s="67"/>
      <c r="L261" s="67"/>
      <c r="N261" s="70"/>
      <c r="O261" s="130"/>
    </row>
    <row r="262" spans="2:15" s="69" customFormat="1">
      <c r="B262" s="63"/>
      <c r="C262" s="64"/>
      <c r="D262" s="64"/>
      <c r="E262" s="65"/>
      <c r="F262" s="65"/>
      <c r="G262" s="65"/>
      <c r="H262" s="66"/>
      <c r="I262" s="67"/>
      <c r="J262" s="67"/>
      <c r="K262" s="67"/>
      <c r="L262" s="67"/>
      <c r="N262" s="70"/>
      <c r="O262" s="130"/>
    </row>
    <row r="263" spans="2:15" s="69" customFormat="1">
      <c r="B263" s="63"/>
      <c r="C263" s="64"/>
      <c r="D263" s="64"/>
      <c r="E263" s="65"/>
      <c r="F263" s="65"/>
      <c r="G263" s="65"/>
      <c r="H263" s="66"/>
      <c r="I263" s="67"/>
      <c r="J263" s="67"/>
      <c r="K263" s="67"/>
      <c r="L263" s="67"/>
      <c r="N263" s="70"/>
      <c r="O263" s="130"/>
    </row>
    <row r="264" spans="2:15" s="69" customFormat="1">
      <c r="B264" s="63"/>
      <c r="C264" s="64"/>
      <c r="D264" s="64"/>
      <c r="E264" s="65"/>
      <c r="F264" s="65"/>
      <c r="G264" s="65"/>
      <c r="H264" s="66"/>
      <c r="I264" s="67"/>
      <c r="J264" s="67"/>
      <c r="K264" s="67"/>
      <c r="L264" s="67"/>
      <c r="N264" s="70"/>
      <c r="O264" s="130"/>
    </row>
    <row r="265" spans="2:15" s="69" customFormat="1">
      <c r="B265" s="63"/>
      <c r="C265" s="64"/>
      <c r="D265" s="64"/>
      <c r="E265" s="65"/>
      <c r="F265" s="65"/>
      <c r="G265" s="65"/>
      <c r="H265" s="66"/>
      <c r="I265" s="67"/>
      <c r="J265" s="67"/>
      <c r="K265" s="67"/>
      <c r="L265" s="67"/>
      <c r="N265" s="70"/>
      <c r="O265" s="130"/>
    </row>
    <row r="266" spans="2:15" s="69" customFormat="1">
      <c r="B266" s="63"/>
      <c r="C266" s="64"/>
      <c r="D266" s="64"/>
      <c r="E266" s="65"/>
      <c r="F266" s="65"/>
      <c r="G266" s="65"/>
      <c r="H266" s="66"/>
      <c r="I266" s="67"/>
      <c r="J266" s="67"/>
      <c r="K266" s="67"/>
      <c r="L266" s="67"/>
      <c r="N266" s="70"/>
      <c r="O266" s="130"/>
    </row>
    <row r="267" spans="2:15" s="69" customFormat="1">
      <c r="B267" s="63"/>
      <c r="C267" s="64"/>
      <c r="D267" s="64"/>
      <c r="E267" s="65"/>
      <c r="F267" s="65"/>
      <c r="G267" s="65"/>
      <c r="H267" s="66"/>
      <c r="I267" s="67"/>
      <c r="J267" s="67"/>
      <c r="K267" s="67"/>
      <c r="L267" s="67"/>
      <c r="N267" s="70"/>
      <c r="O267" s="130"/>
    </row>
    <row r="268" spans="2:15" s="69" customFormat="1">
      <c r="B268" s="63"/>
      <c r="C268" s="64"/>
      <c r="D268" s="64"/>
      <c r="E268" s="65"/>
      <c r="F268" s="65"/>
      <c r="G268" s="65"/>
      <c r="H268" s="66"/>
      <c r="I268" s="67"/>
      <c r="J268" s="67"/>
      <c r="K268" s="67"/>
      <c r="L268" s="67"/>
      <c r="N268" s="70"/>
      <c r="O268" s="130"/>
    </row>
    <row r="269" spans="2:15" s="69" customFormat="1">
      <c r="B269" s="63"/>
      <c r="C269" s="64"/>
      <c r="D269" s="64"/>
      <c r="E269" s="65"/>
      <c r="F269" s="65"/>
      <c r="G269" s="65"/>
      <c r="H269" s="66"/>
      <c r="I269" s="67"/>
      <c r="J269" s="67"/>
      <c r="K269" s="67"/>
      <c r="L269" s="67"/>
      <c r="N269" s="70"/>
      <c r="O269" s="130"/>
    </row>
    <row r="270" spans="2:15" s="69" customFormat="1">
      <c r="B270" s="63"/>
      <c r="C270" s="64"/>
      <c r="D270" s="64"/>
      <c r="E270" s="65"/>
      <c r="F270" s="65"/>
      <c r="G270" s="65"/>
      <c r="H270" s="66"/>
      <c r="I270" s="67"/>
      <c r="J270" s="67"/>
      <c r="K270" s="67"/>
      <c r="L270" s="67"/>
      <c r="N270" s="70"/>
      <c r="O270" s="130"/>
    </row>
    <row r="271" spans="2:15" s="69" customFormat="1">
      <c r="B271" s="63"/>
      <c r="C271" s="64"/>
      <c r="D271" s="64"/>
      <c r="E271" s="65"/>
      <c r="F271" s="65"/>
      <c r="G271" s="65"/>
      <c r="H271" s="66"/>
      <c r="I271" s="67"/>
      <c r="J271" s="67"/>
      <c r="K271" s="67"/>
      <c r="L271" s="67"/>
      <c r="N271" s="70"/>
      <c r="O271" s="130"/>
    </row>
    <row r="272" spans="2:15" s="69" customFormat="1">
      <c r="B272" s="63"/>
      <c r="C272" s="64"/>
      <c r="D272" s="64"/>
      <c r="E272" s="65"/>
      <c r="F272" s="65"/>
      <c r="G272" s="65"/>
      <c r="H272" s="66"/>
      <c r="I272" s="67"/>
      <c r="J272" s="67"/>
      <c r="K272" s="67"/>
      <c r="L272" s="67"/>
      <c r="N272" s="70"/>
      <c r="O272" s="130"/>
    </row>
    <row r="273" spans="2:15" s="69" customFormat="1">
      <c r="B273" s="63"/>
      <c r="C273" s="64"/>
      <c r="D273" s="64"/>
      <c r="E273" s="65"/>
      <c r="F273" s="65"/>
      <c r="G273" s="65"/>
      <c r="H273" s="66"/>
      <c r="I273" s="67"/>
      <c r="J273" s="67"/>
      <c r="K273" s="67"/>
      <c r="L273" s="67"/>
      <c r="N273" s="70"/>
      <c r="O273" s="130"/>
    </row>
    <row r="274" spans="2:15" s="69" customFormat="1">
      <c r="B274" s="63"/>
      <c r="C274" s="64"/>
      <c r="D274" s="64"/>
      <c r="E274" s="65"/>
      <c r="F274" s="65"/>
      <c r="G274" s="65"/>
      <c r="H274" s="66"/>
      <c r="I274" s="67"/>
      <c r="J274" s="67"/>
      <c r="K274" s="67"/>
      <c r="L274" s="67"/>
      <c r="N274" s="70"/>
      <c r="O274" s="130"/>
    </row>
    <row r="275" spans="2:15" s="69" customFormat="1">
      <c r="B275" s="63"/>
      <c r="C275" s="64"/>
      <c r="D275" s="64"/>
      <c r="E275" s="65"/>
      <c r="F275" s="65"/>
      <c r="G275" s="65"/>
      <c r="H275" s="66"/>
      <c r="I275" s="67"/>
      <c r="J275" s="67"/>
      <c r="K275" s="67"/>
      <c r="L275" s="67"/>
      <c r="N275" s="70"/>
      <c r="O275" s="130"/>
    </row>
    <row r="276" spans="2:15" s="69" customFormat="1">
      <c r="B276" s="63"/>
      <c r="C276" s="64"/>
      <c r="D276" s="64"/>
      <c r="E276" s="65"/>
      <c r="F276" s="65"/>
      <c r="G276" s="65"/>
      <c r="H276" s="66"/>
      <c r="I276" s="67"/>
      <c r="J276" s="67"/>
      <c r="K276" s="67"/>
      <c r="L276" s="67"/>
      <c r="N276" s="70"/>
      <c r="O276" s="130"/>
    </row>
    <row r="277" spans="2:15" s="69" customFormat="1">
      <c r="B277" s="63"/>
      <c r="C277" s="64"/>
      <c r="D277" s="64"/>
      <c r="E277" s="65"/>
      <c r="F277" s="65"/>
      <c r="G277" s="65"/>
      <c r="H277" s="66"/>
      <c r="I277" s="67"/>
      <c r="J277" s="67"/>
      <c r="K277" s="67"/>
      <c r="L277" s="67"/>
      <c r="N277" s="70"/>
      <c r="O277" s="130"/>
    </row>
    <row r="278" spans="2:15" s="69" customFormat="1">
      <c r="B278" s="63"/>
      <c r="C278" s="64"/>
      <c r="D278" s="64"/>
      <c r="E278" s="65"/>
      <c r="F278" s="65"/>
      <c r="G278" s="65"/>
      <c r="H278" s="66"/>
      <c r="I278" s="67"/>
      <c r="J278" s="67"/>
      <c r="K278" s="67"/>
      <c r="L278" s="67"/>
      <c r="N278" s="70"/>
      <c r="O278" s="130"/>
    </row>
    <row r="279" spans="2:15" s="69" customFormat="1">
      <c r="B279" s="63"/>
      <c r="C279" s="64"/>
      <c r="D279" s="64"/>
      <c r="E279" s="65"/>
      <c r="F279" s="65"/>
      <c r="G279" s="65"/>
      <c r="H279" s="66"/>
      <c r="I279" s="67"/>
      <c r="J279" s="67"/>
      <c r="K279" s="67"/>
      <c r="L279" s="67"/>
      <c r="N279" s="70"/>
      <c r="O279" s="130"/>
    </row>
    <row r="280" spans="2:15" s="69" customFormat="1">
      <c r="B280" s="63"/>
      <c r="C280" s="64"/>
      <c r="D280" s="64"/>
      <c r="E280" s="65"/>
      <c r="F280" s="65"/>
      <c r="G280" s="65"/>
      <c r="H280" s="66"/>
      <c r="I280" s="67"/>
      <c r="J280" s="67"/>
      <c r="K280" s="67"/>
      <c r="L280" s="67"/>
      <c r="N280" s="70"/>
      <c r="O280" s="130"/>
    </row>
    <row r="281" spans="2:15" s="69" customFormat="1">
      <c r="B281" s="63"/>
      <c r="C281" s="64"/>
      <c r="D281" s="64"/>
      <c r="E281" s="65"/>
      <c r="F281" s="65"/>
      <c r="G281" s="65"/>
      <c r="H281" s="66"/>
      <c r="I281" s="67"/>
      <c r="J281" s="67"/>
      <c r="K281" s="67"/>
      <c r="L281" s="67"/>
      <c r="N281" s="70"/>
      <c r="O281" s="130"/>
    </row>
    <row r="282" spans="2:15" s="69" customFormat="1">
      <c r="B282" s="63"/>
      <c r="C282" s="64"/>
      <c r="D282" s="64"/>
      <c r="E282" s="65"/>
      <c r="F282" s="65"/>
      <c r="G282" s="65"/>
      <c r="H282" s="66"/>
      <c r="I282" s="67"/>
      <c r="J282" s="67"/>
      <c r="K282" s="67"/>
      <c r="L282" s="67"/>
      <c r="N282" s="70"/>
      <c r="O282" s="130"/>
    </row>
    <row r="283" spans="2:15" s="69" customFormat="1">
      <c r="B283" s="63"/>
      <c r="C283" s="64"/>
      <c r="D283" s="64"/>
      <c r="E283" s="65"/>
      <c r="F283" s="65"/>
      <c r="G283" s="65"/>
      <c r="H283" s="66"/>
      <c r="I283" s="67"/>
      <c r="J283" s="67"/>
      <c r="K283" s="67"/>
      <c r="L283" s="67"/>
      <c r="N283" s="70"/>
      <c r="O283" s="130"/>
    </row>
    <row r="284" spans="2:15" s="69" customFormat="1">
      <c r="B284" s="63"/>
      <c r="C284" s="64"/>
      <c r="D284" s="64"/>
      <c r="E284" s="65"/>
      <c r="F284" s="65"/>
      <c r="G284" s="65"/>
      <c r="H284" s="66"/>
      <c r="I284" s="67"/>
      <c r="J284" s="67"/>
      <c r="K284" s="67"/>
      <c r="L284" s="67"/>
      <c r="N284" s="70"/>
      <c r="O284" s="130"/>
    </row>
    <row r="285" spans="2:15" s="69" customFormat="1">
      <c r="B285" s="63"/>
      <c r="C285" s="64"/>
      <c r="D285" s="64"/>
      <c r="E285" s="65"/>
      <c r="F285" s="65"/>
      <c r="G285" s="65"/>
      <c r="H285" s="66"/>
      <c r="I285" s="67"/>
      <c r="J285" s="67"/>
      <c r="K285" s="67"/>
      <c r="L285" s="67"/>
      <c r="N285" s="70"/>
      <c r="O285" s="130"/>
    </row>
    <row r="286" spans="2:15" s="69" customFormat="1">
      <c r="B286" s="63"/>
      <c r="C286" s="64"/>
      <c r="D286" s="64"/>
      <c r="E286" s="65"/>
      <c r="F286" s="65"/>
      <c r="G286" s="65"/>
      <c r="H286" s="66"/>
      <c r="I286" s="67"/>
      <c r="J286" s="67"/>
      <c r="K286" s="67"/>
      <c r="L286" s="67"/>
      <c r="N286" s="70"/>
      <c r="O286" s="130"/>
    </row>
    <row r="287" spans="2:15" s="69" customFormat="1">
      <c r="B287" s="63"/>
      <c r="C287" s="64"/>
      <c r="D287" s="64"/>
      <c r="E287" s="65"/>
      <c r="F287" s="65"/>
      <c r="G287" s="65"/>
      <c r="H287" s="66"/>
      <c r="I287" s="67"/>
      <c r="J287" s="67"/>
      <c r="K287" s="67"/>
      <c r="L287" s="67"/>
      <c r="N287" s="70"/>
      <c r="O287" s="130"/>
    </row>
    <row r="288" spans="2:15" s="69" customFormat="1">
      <c r="B288" s="63"/>
      <c r="C288" s="64"/>
      <c r="D288" s="64"/>
      <c r="E288" s="65"/>
      <c r="F288" s="65"/>
      <c r="G288" s="65"/>
      <c r="H288" s="66"/>
      <c r="I288" s="67"/>
      <c r="J288" s="67"/>
      <c r="K288" s="67"/>
      <c r="L288" s="67"/>
      <c r="N288" s="70"/>
      <c r="O288" s="130"/>
    </row>
    <row r="289" spans="2:15" s="69" customFormat="1">
      <c r="B289" s="63"/>
      <c r="C289" s="64"/>
      <c r="D289" s="64"/>
      <c r="E289" s="65"/>
      <c r="F289" s="65"/>
      <c r="G289" s="65"/>
      <c r="H289" s="66"/>
      <c r="I289" s="67"/>
      <c r="J289" s="67"/>
      <c r="K289" s="67"/>
      <c r="L289" s="67"/>
      <c r="N289" s="70"/>
      <c r="O289" s="130"/>
    </row>
    <row r="290" spans="2:15" s="69" customFormat="1">
      <c r="B290" s="63"/>
      <c r="C290" s="64"/>
      <c r="D290" s="64"/>
      <c r="E290" s="65"/>
      <c r="F290" s="65"/>
      <c r="G290" s="65"/>
      <c r="H290" s="66"/>
      <c r="I290" s="67"/>
      <c r="J290" s="67"/>
      <c r="K290" s="67"/>
      <c r="L290" s="67"/>
      <c r="N290" s="70"/>
      <c r="O290" s="130"/>
    </row>
    <row r="291" spans="2:15" s="69" customFormat="1">
      <c r="B291" s="63"/>
      <c r="C291" s="64"/>
      <c r="D291" s="64"/>
      <c r="E291" s="65"/>
      <c r="F291" s="65"/>
      <c r="G291" s="65"/>
      <c r="H291" s="66"/>
      <c r="I291" s="67"/>
      <c r="J291" s="67"/>
      <c r="K291" s="67"/>
      <c r="L291" s="67"/>
      <c r="N291" s="70"/>
      <c r="O291" s="130"/>
    </row>
    <row r="292" spans="2:15" s="69" customFormat="1">
      <c r="B292" s="63"/>
      <c r="C292" s="64"/>
      <c r="D292" s="64"/>
      <c r="E292" s="65"/>
      <c r="F292" s="65"/>
      <c r="G292" s="65"/>
      <c r="H292" s="66"/>
      <c r="I292" s="67"/>
      <c r="J292" s="67"/>
      <c r="K292" s="67"/>
      <c r="L292" s="67"/>
      <c r="N292" s="70"/>
      <c r="O292" s="130"/>
    </row>
    <row r="293" spans="2:15" s="69" customFormat="1">
      <c r="B293" s="63"/>
      <c r="C293" s="64"/>
      <c r="D293" s="64"/>
      <c r="E293" s="65"/>
      <c r="F293" s="65"/>
      <c r="G293" s="65"/>
      <c r="H293" s="66"/>
      <c r="I293" s="67"/>
      <c r="J293" s="67"/>
      <c r="K293" s="67"/>
      <c r="L293" s="67"/>
      <c r="N293" s="70"/>
      <c r="O293" s="130"/>
    </row>
    <row r="294" spans="2:15" s="69" customFormat="1">
      <c r="B294" s="63"/>
      <c r="C294" s="64"/>
      <c r="D294" s="64"/>
      <c r="E294" s="65"/>
      <c r="F294" s="65"/>
      <c r="G294" s="65"/>
      <c r="H294" s="66"/>
      <c r="I294" s="67"/>
      <c r="J294" s="67"/>
      <c r="K294" s="67"/>
      <c r="L294" s="67"/>
      <c r="N294" s="70"/>
      <c r="O294" s="130"/>
    </row>
    <row r="295" spans="2:15" s="69" customFormat="1">
      <c r="B295" s="63"/>
      <c r="C295" s="64"/>
      <c r="D295" s="64"/>
      <c r="E295" s="65"/>
      <c r="F295" s="65"/>
      <c r="G295" s="65"/>
      <c r="H295" s="66"/>
      <c r="I295" s="67"/>
      <c r="J295" s="67"/>
      <c r="K295" s="67"/>
      <c r="L295" s="67"/>
      <c r="N295" s="70"/>
      <c r="O295" s="130"/>
    </row>
    <row r="296" spans="2:15" s="69" customFormat="1">
      <c r="B296" s="63"/>
      <c r="C296" s="64"/>
      <c r="D296" s="64"/>
      <c r="E296" s="65"/>
      <c r="F296" s="65"/>
      <c r="G296" s="65"/>
      <c r="H296" s="66"/>
      <c r="I296" s="67"/>
      <c r="J296" s="67"/>
      <c r="K296" s="67"/>
      <c r="L296" s="67"/>
      <c r="N296" s="70"/>
      <c r="O296" s="130"/>
    </row>
    <row r="297" spans="2:15" s="69" customFormat="1">
      <c r="B297" s="63"/>
      <c r="C297" s="64"/>
      <c r="D297" s="64"/>
      <c r="E297" s="65"/>
      <c r="F297" s="65"/>
      <c r="G297" s="65"/>
      <c r="H297" s="66"/>
      <c r="I297" s="67"/>
      <c r="J297" s="67"/>
      <c r="K297" s="67"/>
      <c r="L297" s="67"/>
      <c r="N297" s="70"/>
      <c r="O297" s="130"/>
    </row>
    <row r="298" spans="2:15" s="69" customFormat="1">
      <c r="B298" s="63"/>
      <c r="C298" s="64"/>
      <c r="D298" s="64"/>
      <c r="E298" s="65"/>
      <c r="F298" s="65"/>
      <c r="G298" s="65"/>
      <c r="H298" s="66"/>
      <c r="I298" s="67"/>
      <c r="J298" s="67"/>
      <c r="K298" s="67"/>
      <c r="L298" s="67"/>
      <c r="N298" s="70"/>
      <c r="O298" s="130"/>
    </row>
    <row r="299" spans="2:15" s="69" customFormat="1">
      <c r="B299" s="63"/>
      <c r="C299" s="64"/>
      <c r="D299" s="64"/>
      <c r="E299" s="65"/>
      <c r="F299" s="65"/>
      <c r="G299" s="65"/>
      <c r="H299" s="66"/>
      <c r="I299" s="67"/>
      <c r="J299" s="67"/>
      <c r="K299" s="67"/>
      <c r="L299" s="67"/>
      <c r="N299" s="70"/>
      <c r="O299" s="130"/>
    </row>
    <row r="300" spans="2:15" s="69" customFormat="1">
      <c r="B300" s="63"/>
      <c r="C300" s="64"/>
      <c r="D300" s="64"/>
      <c r="E300" s="65"/>
      <c r="F300" s="65"/>
      <c r="G300" s="65"/>
      <c r="H300" s="66"/>
      <c r="I300" s="67"/>
      <c r="J300" s="67"/>
      <c r="K300" s="67"/>
      <c r="L300" s="67"/>
      <c r="N300" s="70"/>
      <c r="O300" s="130"/>
    </row>
    <row r="301" spans="2:15" s="69" customFormat="1">
      <c r="B301" s="63"/>
      <c r="C301" s="64"/>
      <c r="D301" s="64"/>
      <c r="E301" s="65"/>
      <c r="F301" s="65"/>
      <c r="G301" s="65"/>
      <c r="H301" s="66"/>
      <c r="I301" s="67"/>
      <c r="J301" s="67"/>
      <c r="K301" s="67"/>
      <c r="L301" s="67"/>
      <c r="N301" s="70"/>
      <c r="O301" s="130"/>
    </row>
    <row r="302" spans="2:15" s="69" customFormat="1">
      <c r="B302" s="63"/>
      <c r="C302" s="64"/>
      <c r="D302" s="64"/>
      <c r="E302" s="65"/>
      <c r="F302" s="65"/>
      <c r="G302" s="65"/>
      <c r="H302" s="66"/>
      <c r="I302" s="67"/>
      <c r="J302" s="67"/>
      <c r="K302" s="67"/>
      <c r="L302" s="67"/>
      <c r="N302" s="70"/>
      <c r="O302" s="130"/>
    </row>
    <row r="303" spans="2:15" s="69" customFormat="1">
      <c r="B303" s="63"/>
      <c r="C303" s="64"/>
      <c r="D303" s="64"/>
      <c r="E303" s="65"/>
      <c r="F303" s="65"/>
      <c r="G303" s="65"/>
      <c r="H303" s="66"/>
      <c r="I303" s="67"/>
      <c r="J303" s="67"/>
      <c r="K303" s="67"/>
      <c r="L303" s="67"/>
      <c r="N303" s="70"/>
      <c r="O303" s="130"/>
    </row>
    <row r="304" spans="2:15" s="69" customFormat="1">
      <c r="B304" s="63"/>
      <c r="C304" s="64"/>
      <c r="D304" s="64"/>
      <c r="E304" s="65"/>
      <c r="F304" s="65"/>
      <c r="G304" s="65"/>
      <c r="H304" s="66"/>
      <c r="I304" s="67"/>
      <c r="J304" s="67"/>
      <c r="K304" s="67"/>
      <c r="L304" s="67"/>
      <c r="N304" s="70"/>
      <c r="O304" s="130"/>
    </row>
    <row r="305" spans="2:15" s="69" customFormat="1">
      <c r="B305" s="63"/>
      <c r="C305" s="64"/>
      <c r="D305" s="64"/>
      <c r="E305" s="65"/>
      <c r="F305" s="65"/>
      <c r="G305" s="65"/>
      <c r="H305" s="66"/>
      <c r="I305" s="67"/>
      <c r="J305" s="67"/>
      <c r="K305" s="67"/>
      <c r="L305" s="67"/>
      <c r="N305" s="70"/>
      <c r="O305" s="130"/>
    </row>
    <row r="306" spans="2:15" s="69" customFormat="1">
      <c r="B306" s="63"/>
      <c r="C306" s="64"/>
      <c r="D306" s="64"/>
      <c r="E306" s="65"/>
      <c r="F306" s="65"/>
      <c r="G306" s="65"/>
      <c r="H306" s="66"/>
      <c r="I306" s="67"/>
      <c r="J306" s="67"/>
      <c r="K306" s="67"/>
      <c r="L306" s="67"/>
      <c r="N306" s="70"/>
      <c r="O306" s="130"/>
    </row>
    <row r="307" spans="2:15" s="69" customFormat="1">
      <c r="B307" s="63"/>
      <c r="C307" s="64"/>
      <c r="D307" s="64"/>
      <c r="E307" s="65"/>
      <c r="F307" s="65"/>
      <c r="G307" s="65"/>
      <c r="H307" s="66"/>
      <c r="I307" s="67"/>
      <c r="J307" s="67"/>
      <c r="K307" s="67"/>
      <c r="L307" s="67"/>
      <c r="N307" s="70"/>
      <c r="O307" s="130"/>
    </row>
    <row r="308" spans="2:15" s="69" customFormat="1">
      <c r="B308" s="63"/>
      <c r="C308" s="64"/>
      <c r="D308" s="64"/>
      <c r="E308" s="65"/>
      <c r="F308" s="65"/>
      <c r="G308" s="65"/>
      <c r="H308" s="66"/>
      <c r="I308" s="67"/>
      <c r="J308" s="67"/>
      <c r="K308" s="67"/>
      <c r="L308" s="67"/>
      <c r="N308" s="70"/>
      <c r="O308" s="130"/>
    </row>
    <row r="309" spans="2:15" s="69" customFormat="1">
      <c r="B309" s="63"/>
      <c r="C309" s="64"/>
      <c r="D309" s="64"/>
      <c r="E309" s="65"/>
      <c r="F309" s="65"/>
      <c r="G309" s="65"/>
      <c r="H309" s="66"/>
      <c r="I309" s="67"/>
      <c r="J309" s="67"/>
      <c r="K309" s="67"/>
      <c r="L309" s="67"/>
      <c r="N309" s="70"/>
      <c r="O309" s="130"/>
    </row>
    <row r="310" spans="2:15" s="69" customFormat="1">
      <c r="B310" s="63"/>
      <c r="C310" s="64"/>
      <c r="D310" s="64"/>
      <c r="E310" s="65"/>
      <c r="F310" s="65"/>
      <c r="G310" s="65"/>
      <c r="H310" s="66"/>
      <c r="I310" s="67"/>
      <c r="J310" s="67"/>
      <c r="K310" s="67"/>
      <c r="L310" s="67"/>
      <c r="N310" s="70"/>
      <c r="O310" s="130"/>
    </row>
    <row r="311" spans="2:15" s="69" customFormat="1">
      <c r="B311" s="63"/>
      <c r="C311" s="64"/>
      <c r="D311" s="64"/>
      <c r="E311" s="65"/>
      <c r="F311" s="65"/>
      <c r="G311" s="65"/>
      <c r="H311" s="66"/>
      <c r="I311" s="67"/>
      <c r="J311" s="67"/>
      <c r="K311" s="67"/>
      <c r="L311" s="67"/>
      <c r="N311" s="70"/>
      <c r="O311" s="130"/>
    </row>
    <row r="312" spans="2:15" s="69" customFormat="1">
      <c r="B312" s="63"/>
      <c r="C312" s="64"/>
      <c r="D312" s="64"/>
      <c r="E312" s="65"/>
      <c r="F312" s="65"/>
      <c r="G312" s="65"/>
      <c r="H312" s="66"/>
      <c r="I312" s="67"/>
      <c r="J312" s="67"/>
      <c r="K312" s="67"/>
      <c r="L312" s="67"/>
      <c r="N312" s="70"/>
      <c r="O312" s="130"/>
    </row>
    <row r="313" spans="2:15" s="69" customFormat="1">
      <c r="B313" s="63"/>
      <c r="C313" s="64"/>
      <c r="D313" s="64"/>
      <c r="E313" s="65"/>
      <c r="F313" s="65"/>
      <c r="G313" s="65"/>
      <c r="H313" s="66"/>
      <c r="I313" s="67"/>
      <c r="J313" s="67"/>
      <c r="K313" s="67"/>
      <c r="L313" s="67"/>
      <c r="N313" s="70"/>
      <c r="O313" s="130"/>
    </row>
    <row r="314" spans="2:15" s="69" customFormat="1">
      <c r="B314" s="63"/>
      <c r="C314" s="64"/>
      <c r="D314" s="64"/>
      <c r="E314" s="65"/>
      <c r="F314" s="65"/>
      <c r="G314" s="65"/>
      <c r="H314" s="66"/>
      <c r="I314" s="67"/>
      <c r="J314" s="67"/>
      <c r="K314" s="67"/>
      <c r="L314" s="67"/>
      <c r="N314" s="70"/>
      <c r="O314" s="130"/>
    </row>
    <row r="315" spans="2:15" s="69" customFormat="1">
      <c r="B315" s="63"/>
      <c r="C315" s="64"/>
      <c r="D315" s="64"/>
      <c r="E315" s="65"/>
      <c r="F315" s="65"/>
      <c r="G315" s="65"/>
      <c r="H315" s="66"/>
      <c r="I315" s="67"/>
      <c r="J315" s="67"/>
      <c r="K315" s="67"/>
      <c r="L315" s="67"/>
      <c r="N315" s="70"/>
      <c r="O315" s="130"/>
    </row>
    <row r="316" spans="2:15" s="69" customFormat="1">
      <c r="B316" s="63"/>
      <c r="C316" s="64"/>
      <c r="D316" s="64"/>
      <c r="E316" s="65"/>
      <c r="F316" s="65"/>
      <c r="G316" s="65"/>
      <c r="H316" s="66"/>
      <c r="I316" s="67"/>
      <c r="J316" s="67"/>
      <c r="K316" s="67"/>
      <c r="L316" s="67"/>
      <c r="N316" s="70"/>
      <c r="O316" s="130"/>
    </row>
    <row r="317" spans="2:15" s="69" customFormat="1">
      <c r="B317" s="63"/>
      <c r="C317" s="64"/>
      <c r="D317" s="64"/>
      <c r="E317" s="65"/>
      <c r="F317" s="65"/>
      <c r="G317" s="65"/>
      <c r="H317" s="66"/>
      <c r="I317" s="67"/>
      <c r="J317" s="67"/>
      <c r="K317" s="67"/>
      <c r="L317" s="67"/>
      <c r="N317" s="70"/>
      <c r="O317" s="130"/>
    </row>
    <row r="318" spans="2:15" s="69" customFormat="1">
      <c r="B318" s="63"/>
      <c r="C318" s="64"/>
      <c r="D318" s="64"/>
      <c r="E318" s="65"/>
      <c r="F318" s="65"/>
      <c r="G318" s="65"/>
      <c r="H318" s="66"/>
      <c r="I318" s="67"/>
      <c r="J318" s="67"/>
      <c r="K318" s="67"/>
      <c r="L318" s="67"/>
      <c r="N318" s="70"/>
      <c r="O318" s="130"/>
    </row>
    <row r="319" spans="2:15" s="69" customFormat="1">
      <c r="B319" s="63"/>
      <c r="C319" s="64"/>
      <c r="D319" s="64"/>
      <c r="E319" s="65"/>
      <c r="F319" s="65"/>
      <c r="G319" s="65"/>
      <c r="H319" s="66"/>
      <c r="I319" s="67"/>
      <c r="J319" s="67"/>
      <c r="K319" s="67"/>
      <c r="L319" s="67"/>
      <c r="N319" s="70"/>
      <c r="O319" s="130"/>
    </row>
    <row r="320" spans="2:15" s="69" customFormat="1">
      <c r="B320" s="63"/>
      <c r="C320" s="64"/>
      <c r="D320" s="64"/>
      <c r="E320" s="65"/>
      <c r="F320" s="65"/>
      <c r="G320" s="65"/>
      <c r="H320" s="66"/>
      <c r="I320" s="67"/>
      <c r="J320" s="67"/>
      <c r="K320" s="67"/>
      <c r="L320" s="67"/>
      <c r="N320" s="70"/>
      <c r="O320" s="130"/>
    </row>
    <row r="321" spans="2:15" s="69" customFormat="1">
      <c r="B321" s="63"/>
      <c r="C321" s="64"/>
      <c r="D321" s="64"/>
      <c r="E321" s="65"/>
      <c r="F321" s="65"/>
      <c r="G321" s="65"/>
      <c r="H321" s="66"/>
      <c r="I321" s="67"/>
      <c r="J321" s="67"/>
      <c r="K321" s="67"/>
      <c r="L321" s="67"/>
      <c r="N321" s="70"/>
      <c r="O321" s="130"/>
    </row>
    <row r="322" spans="2:15" s="69" customFormat="1">
      <c r="B322" s="63"/>
      <c r="C322" s="64"/>
      <c r="D322" s="64"/>
      <c r="E322" s="65"/>
      <c r="F322" s="65"/>
      <c r="G322" s="65"/>
      <c r="H322" s="66"/>
      <c r="I322" s="67"/>
      <c r="J322" s="67"/>
      <c r="K322" s="67"/>
      <c r="L322" s="67"/>
      <c r="N322" s="70"/>
      <c r="O322" s="130"/>
    </row>
    <row r="323" spans="2:15" s="69" customFormat="1">
      <c r="B323" s="63"/>
      <c r="C323" s="64"/>
      <c r="D323" s="64"/>
      <c r="E323" s="65"/>
      <c r="F323" s="65"/>
      <c r="G323" s="65"/>
      <c r="H323" s="66"/>
      <c r="I323" s="67"/>
      <c r="J323" s="67"/>
      <c r="K323" s="67"/>
      <c r="L323" s="67"/>
      <c r="N323" s="70"/>
      <c r="O323" s="130"/>
    </row>
    <row r="324" spans="2:15" s="69" customFormat="1">
      <c r="B324" s="63"/>
      <c r="C324" s="64"/>
      <c r="D324" s="64"/>
      <c r="E324" s="65"/>
      <c r="F324" s="65"/>
      <c r="G324" s="65"/>
      <c r="H324" s="66"/>
      <c r="I324" s="67"/>
      <c r="J324" s="67"/>
      <c r="K324" s="67"/>
      <c r="L324" s="67"/>
      <c r="N324" s="70"/>
      <c r="O324" s="130"/>
    </row>
    <row r="325" spans="2:15" s="69" customFormat="1">
      <c r="B325" s="63"/>
      <c r="C325" s="64"/>
      <c r="D325" s="64"/>
      <c r="E325" s="65"/>
      <c r="F325" s="65"/>
      <c r="G325" s="65"/>
      <c r="H325" s="66"/>
      <c r="I325" s="67"/>
      <c r="J325" s="67"/>
      <c r="K325" s="67"/>
      <c r="L325" s="67"/>
      <c r="N325" s="70"/>
      <c r="O325" s="130"/>
    </row>
    <row r="326" spans="2:15" s="69" customFormat="1">
      <c r="B326" s="63"/>
      <c r="C326" s="64"/>
      <c r="D326" s="64"/>
      <c r="E326" s="65"/>
      <c r="F326" s="65"/>
      <c r="G326" s="65"/>
      <c r="H326" s="66"/>
      <c r="I326" s="67"/>
      <c r="J326" s="67"/>
      <c r="K326" s="67"/>
      <c r="L326" s="67"/>
      <c r="N326" s="70"/>
      <c r="O326" s="130"/>
    </row>
    <row r="327" spans="2:15" s="69" customFormat="1">
      <c r="B327" s="63"/>
      <c r="C327" s="64"/>
      <c r="D327" s="64"/>
      <c r="E327" s="65"/>
      <c r="F327" s="65"/>
      <c r="G327" s="65"/>
      <c r="H327" s="66"/>
      <c r="I327" s="67"/>
      <c r="J327" s="67"/>
      <c r="K327" s="67"/>
      <c r="L327" s="67"/>
      <c r="N327" s="70"/>
      <c r="O327" s="130"/>
    </row>
    <row r="328" spans="2:15" s="69" customFormat="1">
      <c r="B328" s="63"/>
      <c r="C328" s="64"/>
      <c r="D328" s="64"/>
      <c r="E328" s="65"/>
      <c r="F328" s="65"/>
      <c r="G328" s="65"/>
      <c r="H328" s="66"/>
      <c r="I328" s="67"/>
      <c r="J328" s="67"/>
      <c r="K328" s="67"/>
      <c r="L328" s="67"/>
      <c r="N328" s="70"/>
      <c r="O328" s="130"/>
    </row>
    <row r="329" spans="2:15" s="69" customFormat="1">
      <c r="B329" s="63"/>
      <c r="C329" s="64"/>
      <c r="D329" s="64"/>
      <c r="E329" s="65"/>
      <c r="F329" s="65"/>
      <c r="G329" s="65"/>
      <c r="H329" s="66"/>
      <c r="I329" s="67"/>
      <c r="J329" s="67"/>
      <c r="K329" s="67"/>
      <c r="L329" s="67"/>
      <c r="N329" s="70"/>
      <c r="O329" s="130"/>
    </row>
    <row r="330" spans="2:15" s="69" customFormat="1">
      <c r="B330" s="63"/>
      <c r="C330" s="64"/>
      <c r="D330" s="64"/>
      <c r="E330" s="65"/>
      <c r="F330" s="65"/>
      <c r="G330" s="65"/>
      <c r="H330" s="66"/>
      <c r="I330" s="67"/>
      <c r="J330" s="67"/>
      <c r="K330" s="67"/>
      <c r="L330" s="67"/>
      <c r="N330" s="70"/>
      <c r="O330" s="130"/>
    </row>
    <row r="331" spans="2:15" s="69" customFormat="1">
      <c r="B331" s="63"/>
      <c r="C331" s="64"/>
      <c r="D331" s="64"/>
      <c r="E331" s="65"/>
      <c r="F331" s="65"/>
      <c r="G331" s="65"/>
      <c r="H331" s="66"/>
      <c r="I331" s="67"/>
      <c r="J331" s="67"/>
      <c r="K331" s="67"/>
      <c r="L331" s="67"/>
      <c r="N331" s="70"/>
      <c r="O331" s="130"/>
    </row>
    <row r="332" spans="2:15" s="69" customFormat="1">
      <c r="B332" s="63"/>
      <c r="C332" s="64"/>
      <c r="D332" s="64"/>
      <c r="E332" s="65"/>
      <c r="F332" s="65"/>
      <c r="G332" s="65"/>
      <c r="H332" s="66"/>
      <c r="I332" s="67"/>
      <c r="J332" s="67"/>
      <c r="K332" s="67"/>
      <c r="L332" s="67"/>
      <c r="N332" s="70"/>
      <c r="O332" s="130"/>
    </row>
    <row r="333" spans="2:15" s="69" customFormat="1">
      <c r="B333" s="63"/>
      <c r="C333" s="64"/>
      <c r="D333" s="64"/>
      <c r="E333" s="65"/>
      <c r="F333" s="65"/>
      <c r="G333" s="65"/>
      <c r="H333" s="66"/>
      <c r="I333" s="67"/>
      <c r="J333" s="67"/>
      <c r="K333" s="67"/>
      <c r="L333" s="67"/>
      <c r="N333" s="70"/>
      <c r="O333" s="130"/>
    </row>
    <row r="334" spans="2:15" s="69" customFormat="1">
      <c r="B334" s="63"/>
      <c r="C334" s="64"/>
      <c r="D334" s="64"/>
      <c r="E334" s="65"/>
      <c r="F334" s="65"/>
      <c r="G334" s="65"/>
      <c r="H334" s="66"/>
      <c r="I334" s="67"/>
      <c r="J334" s="67"/>
      <c r="K334" s="67"/>
      <c r="L334" s="67"/>
      <c r="N334" s="70"/>
      <c r="O334" s="130"/>
    </row>
    <row r="335" spans="2:15" s="69" customFormat="1">
      <c r="B335" s="63"/>
      <c r="C335" s="64"/>
      <c r="D335" s="64"/>
      <c r="E335" s="65"/>
      <c r="F335" s="65"/>
      <c r="G335" s="65"/>
      <c r="H335" s="66"/>
      <c r="I335" s="67"/>
      <c r="J335" s="67"/>
      <c r="K335" s="67"/>
      <c r="L335" s="67"/>
      <c r="N335" s="70"/>
      <c r="O335" s="130"/>
    </row>
    <row r="336" spans="2:15" s="69" customFormat="1">
      <c r="B336" s="63"/>
      <c r="C336" s="64"/>
      <c r="D336" s="64"/>
      <c r="E336" s="65"/>
      <c r="F336" s="65"/>
      <c r="G336" s="65"/>
      <c r="H336" s="66"/>
      <c r="I336" s="67"/>
      <c r="J336" s="67"/>
      <c r="K336" s="67"/>
      <c r="L336" s="67"/>
      <c r="N336" s="70"/>
      <c r="O336" s="130"/>
    </row>
    <row r="337" spans="2:15" s="69" customFormat="1">
      <c r="B337" s="63"/>
      <c r="C337" s="64"/>
      <c r="D337" s="64"/>
      <c r="E337" s="65"/>
      <c r="F337" s="65"/>
      <c r="G337" s="65"/>
      <c r="H337" s="66"/>
      <c r="I337" s="67"/>
      <c r="J337" s="67"/>
      <c r="K337" s="67"/>
      <c r="L337" s="67"/>
      <c r="N337" s="70"/>
      <c r="O337" s="130"/>
    </row>
    <row r="338" spans="2:15" s="69" customFormat="1">
      <c r="B338" s="63"/>
      <c r="C338" s="64"/>
      <c r="D338" s="64"/>
      <c r="E338" s="65"/>
      <c r="F338" s="65"/>
      <c r="G338" s="65"/>
      <c r="H338" s="66"/>
      <c r="I338" s="67"/>
      <c r="J338" s="67"/>
      <c r="K338" s="67"/>
      <c r="L338" s="67"/>
      <c r="N338" s="70"/>
      <c r="O338" s="130"/>
    </row>
    <row r="339" spans="2:15" s="69" customFormat="1">
      <c r="B339" s="63"/>
      <c r="C339" s="64"/>
      <c r="D339" s="64"/>
      <c r="E339" s="65"/>
      <c r="F339" s="65"/>
      <c r="G339" s="65"/>
      <c r="H339" s="66"/>
      <c r="I339" s="67"/>
      <c r="J339" s="67"/>
      <c r="K339" s="67"/>
      <c r="L339" s="67"/>
      <c r="N339" s="70"/>
      <c r="O339" s="130"/>
    </row>
    <row r="340" spans="2:15" s="69" customFormat="1">
      <c r="B340" s="63"/>
      <c r="C340" s="64"/>
      <c r="D340" s="64"/>
      <c r="E340" s="65"/>
      <c r="F340" s="65"/>
      <c r="G340" s="65"/>
      <c r="H340" s="66"/>
      <c r="I340" s="67"/>
      <c r="J340" s="67"/>
      <c r="K340" s="67"/>
      <c r="L340" s="67"/>
      <c r="N340" s="70"/>
      <c r="O340" s="130"/>
    </row>
    <row r="341" spans="2:15" s="69" customFormat="1">
      <c r="B341" s="63"/>
      <c r="C341" s="64"/>
      <c r="D341" s="64"/>
      <c r="E341" s="65"/>
      <c r="F341" s="65"/>
      <c r="G341" s="65"/>
      <c r="H341" s="66"/>
      <c r="I341" s="67"/>
      <c r="J341" s="67"/>
      <c r="K341" s="67"/>
      <c r="L341" s="67"/>
      <c r="N341" s="70"/>
      <c r="O341" s="130"/>
    </row>
    <row r="342" spans="2:15" s="69" customFormat="1">
      <c r="B342" s="63"/>
      <c r="C342" s="64"/>
      <c r="D342" s="64"/>
      <c r="E342" s="65"/>
      <c r="F342" s="65"/>
      <c r="G342" s="65"/>
      <c r="H342" s="66"/>
      <c r="I342" s="67"/>
      <c r="J342" s="67"/>
      <c r="K342" s="67"/>
      <c r="L342" s="67"/>
      <c r="N342" s="70"/>
      <c r="O342" s="130"/>
    </row>
    <row r="343" spans="2:15" s="69" customFormat="1">
      <c r="B343" s="63"/>
      <c r="C343" s="64"/>
      <c r="D343" s="64"/>
      <c r="E343" s="65"/>
      <c r="F343" s="65"/>
      <c r="G343" s="65"/>
      <c r="H343" s="66"/>
      <c r="I343" s="67"/>
      <c r="J343" s="67"/>
      <c r="K343" s="67"/>
      <c r="L343" s="67"/>
      <c r="N343" s="70"/>
      <c r="O343" s="130"/>
    </row>
    <row r="344" spans="2:15" s="69" customFormat="1">
      <c r="B344" s="63"/>
      <c r="C344" s="64"/>
      <c r="D344" s="64"/>
      <c r="E344" s="65"/>
      <c r="F344" s="65"/>
      <c r="G344" s="65"/>
      <c r="H344" s="66"/>
      <c r="I344" s="67"/>
      <c r="J344" s="67"/>
      <c r="K344" s="67"/>
      <c r="L344" s="67"/>
      <c r="N344" s="70"/>
      <c r="O344" s="130"/>
    </row>
    <row r="345" spans="2:15" s="69" customFormat="1">
      <c r="B345" s="63"/>
      <c r="C345" s="64"/>
      <c r="D345" s="64"/>
      <c r="E345" s="65"/>
      <c r="F345" s="65"/>
      <c r="G345" s="65"/>
      <c r="H345" s="66"/>
      <c r="I345" s="67"/>
      <c r="J345" s="67"/>
      <c r="K345" s="67"/>
      <c r="L345" s="67"/>
      <c r="N345" s="70"/>
      <c r="O345" s="130"/>
    </row>
    <row r="346" spans="2:15" s="69" customFormat="1">
      <c r="B346" s="63"/>
      <c r="C346" s="64"/>
      <c r="D346" s="64"/>
      <c r="E346" s="65"/>
      <c r="F346" s="65"/>
      <c r="G346" s="65"/>
      <c r="H346" s="66"/>
      <c r="I346" s="67"/>
      <c r="J346" s="67"/>
      <c r="K346" s="67"/>
      <c r="L346" s="67"/>
      <c r="N346" s="70"/>
      <c r="O346" s="130"/>
    </row>
    <row r="347" spans="2:15" s="69" customFormat="1">
      <c r="B347" s="63"/>
      <c r="C347" s="64"/>
      <c r="D347" s="64"/>
      <c r="E347" s="65"/>
      <c r="F347" s="65"/>
      <c r="G347" s="65"/>
      <c r="H347" s="66"/>
      <c r="I347" s="67"/>
      <c r="J347" s="67"/>
      <c r="K347" s="67"/>
      <c r="L347" s="67"/>
      <c r="N347" s="70"/>
      <c r="O347" s="130"/>
    </row>
    <row r="348" spans="2:15" s="69" customFormat="1">
      <c r="B348" s="63"/>
      <c r="C348" s="64"/>
      <c r="D348" s="64"/>
      <c r="E348" s="65"/>
      <c r="F348" s="65"/>
      <c r="G348" s="65"/>
      <c r="H348" s="66"/>
      <c r="I348" s="67"/>
      <c r="J348" s="67"/>
      <c r="K348" s="67"/>
      <c r="L348" s="67"/>
      <c r="N348" s="70"/>
      <c r="O348" s="130"/>
    </row>
    <row r="349" spans="2:15" s="69" customFormat="1">
      <c r="B349" s="63"/>
      <c r="C349" s="64"/>
      <c r="D349" s="64"/>
      <c r="E349" s="65"/>
      <c r="F349" s="65"/>
      <c r="G349" s="65"/>
      <c r="H349" s="66"/>
      <c r="I349" s="67"/>
      <c r="J349" s="67"/>
      <c r="K349" s="67"/>
      <c r="L349" s="67"/>
      <c r="N349" s="70"/>
      <c r="O349" s="130"/>
    </row>
    <row r="350" spans="2:15" s="69" customFormat="1">
      <c r="B350" s="63"/>
      <c r="C350" s="64"/>
      <c r="D350" s="64"/>
      <c r="E350" s="65"/>
      <c r="F350" s="65"/>
      <c r="G350" s="65"/>
      <c r="H350" s="66"/>
      <c r="I350" s="67"/>
      <c r="J350" s="67"/>
      <c r="K350" s="67"/>
      <c r="L350" s="67"/>
      <c r="N350" s="70"/>
      <c r="O350" s="130"/>
    </row>
    <row r="351" spans="2:15" s="69" customFormat="1">
      <c r="B351" s="63"/>
      <c r="C351" s="64"/>
      <c r="D351" s="64"/>
      <c r="E351" s="65"/>
      <c r="F351" s="65"/>
      <c r="G351" s="65"/>
      <c r="H351" s="66"/>
      <c r="I351" s="67"/>
      <c r="J351" s="67"/>
      <c r="K351" s="67"/>
      <c r="L351" s="67"/>
      <c r="N351" s="70"/>
      <c r="O351" s="130"/>
    </row>
    <row r="352" spans="2:15" s="69" customFormat="1">
      <c r="B352" s="63"/>
      <c r="C352" s="64"/>
      <c r="D352" s="64"/>
      <c r="E352" s="65"/>
      <c r="F352" s="65"/>
      <c r="G352" s="65"/>
      <c r="H352" s="66"/>
      <c r="I352" s="67"/>
      <c r="J352" s="67"/>
      <c r="K352" s="67"/>
      <c r="L352" s="67"/>
      <c r="N352" s="70"/>
      <c r="O352" s="130"/>
    </row>
    <row r="353" spans="2:15" s="69" customFormat="1">
      <c r="B353" s="63"/>
      <c r="C353" s="64"/>
      <c r="D353" s="64"/>
      <c r="E353" s="65"/>
      <c r="F353" s="65"/>
      <c r="G353" s="65"/>
      <c r="H353" s="66"/>
      <c r="I353" s="67"/>
      <c r="J353" s="67"/>
      <c r="K353" s="67"/>
      <c r="L353" s="67"/>
      <c r="N353" s="70"/>
      <c r="O353" s="130"/>
    </row>
    <row r="354" spans="2:15" s="69" customFormat="1">
      <c r="B354" s="63"/>
      <c r="C354" s="64"/>
      <c r="D354" s="64"/>
      <c r="E354" s="65"/>
      <c r="F354" s="65"/>
      <c r="G354" s="65"/>
      <c r="H354" s="66"/>
      <c r="I354" s="67"/>
      <c r="J354" s="67"/>
      <c r="K354" s="67"/>
      <c r="L354" s="67"/>
      <c r="N354" s="70"/>
      <c r="O354" s="130"/>
    </row>
    <row r="355" spans="2:15" s="69" customFormat="1">
      <c r="B355" s="63"/>
      <c r="C355" s="64"/>
      <c r="D355" s="64"/>
      <c r="E355" s="65"/>
      <c r="F355" s="65"/>
      <c r="G355" s="65"/>
      <c r="H355" s="66"/>
      <c r="I355" s="67"/>
      <c r="J355" s="67"/>
      <c r="K355" s="67"/>
      <c r="L355" s="67"/>
      <c r="N355" s="70"/>
      <c r="O355" s="130"/>
    </row>
    <row r="356" spans="2:15" s="69" customFormat="1">
      <c r="B356" s="63"/>
      <c r="C356" s="64"/>
      <c r="D356" s="64"/>
      <c r="E356" s="65"/>
      <c r="F356" s="65"/>
      <c r="G356" s="65"/>
      <c r="H356" s="66"/>
      <c r="I356" s="67"/>
      <c r="J356" s="67"/>
      <c r="K356" s="67"/>
      <c r="L356" s="67"/>
      <c r="N356" s="70"/>
      <c r="O356" s="130"/>
    </row>
    <row r="357" spans="2:15" s="69" customFormat="1">
      <c r="B357" s="63"/>
      <c r="C357" s="64"/>
      <c r="D357" s="64"/>
      <c r="E357" s="65"/>
      <c r="F357" s="65"/>
      <c r="G357" s="65"/>
      <c r="H357" s="66"/>
      <c r="I357" s="67"/>
      <c r="J357" s="67"/>
      <c r="K357" s="67"/>
      <c r="L357" s="67"/>
      <c r="N357" s="70"/>
      <c r="O357" s="130"/>
    </row>
    <row r="358" spans="2:15" s="69" customFormat="1">
      <c r="B358" s="63"/>
      <c r="C358" s="64"/>
      <c r="D358" s="64"/>
      <c r="E358" s="65"/>
      <c r="F358" s="65"/>
      <c r="G358" s="65"/>
      <c r="H358" s="66"/>
      <c r="I358" s="67"/>
      <c r="J358" s="67"/>
      <c r="K358" s="67"/>
      <c r="L358" s="67"/>
      <c r="N358" s="70"/>
      <c r="O358" s="130"/>
    </row>
    <row r="359" spans="2:15" s="69" customFormat="1">
      <c r="B359" s="63"/>
      <c r="C359" s="64"/>
      <c r="D359" s="64"/>
      <c r="E359" s="65"/>
      <c r="F359" s="65"/>
      <c r="G359" s="65"/>
      <c r="H359" s="66"/>
      <c r="I359" s="67"/>
      <c r="J359" s="67"/>
      <c r="K359" s="67"/>
      <c r="L359" s="67"/>
      <c r="N359" s="70"/>
      <c r="O359" s="130"/>
    </row>
    <row r="360" spans="2:15" s="69" customFormat="1">
      <c r="B360" s="63"/>
      <c r="C360" s="64"/>
      <c r="D360" s="64"/>
      <c r="E360" s="65"/>
      <c r="F360" s="65"/>
      <c r="G360" s="65"/>
      <c r="H360" s="66"/>
      <c r="I360" s="67"/>
      <c r="J360" s="67"/>
      <c r="K360" s="67"/>
      <c r="L360" s="67"/>
      <c r="N360" s="70"/>
      <c r="O360" s="130"/>
    </row>
    <row r="361" spans="2:15" s="69" customFormat="1">
      <c r="B361" s="63"/>
      <c r="C361" s="64"/>
      <c r="D361" s="64"/>
      <c r="E361" s="65"/>
      <c r="F361" s="65"/>
      <c r="G361" s="65"/>
      <c r="H361" s="66"/>
      <c r="I361" s="67"/>
      <c r="J361" s="67"/>
      <c r="K361" s="67"/>
      <c r="L361" s="67"/>
      <c r="N361" s="70"/>
      <c r="O361" s="130"/>
    </row>
    <row r="362" spans="2:15" s="69" customFormat="1">
      <c r="B362" s="63"/>
      <c r="C362" s="64"/>
      <c r="D362" s="64"/>
      <c r="E362" s="65"/>
      <c r="F362" s="65"/>
      <c r="G362" s="65"/>
      <c r="H362" s="66"/>
      <c r="I362" s="67"/>
      <c r="J362" s="67"/>
      <c r="K362" s="67"/>
      <c r="L362" s="67"/>
      <c r="N362" s="70"/>
      <c r="O362" s="130"/>
    </row>
    <row r="363" spans="2:15" s="69" customFormat="1">
      <c r="B363" s="63"/>
      <c r="C363" s="64"/>
      <c r="D363" s="64"/>
      <c r="E363" s="65"/>
      <c r="F363" s="65"/>
      <c r="G363" s="65"/>
      <c r="H363" s="66"/>
      <c r="I363" s="67"/>
      <c r="J363" s="67"/>
      <c r="K363" s="67"/>
      <c r="L363" s="67"/>
      <c r="N363" s="70"/>
      <c r="O363" s="130"/>
    </row>
    <row r="364" spans="2:15" s="69" customFormat="1">
      <c r="B364" s="63"/>
      <c r="C364" s="64"/>
      <c r="D364" s="64"/>
      <c r="E364" s="65"/>
      <c r="F364" s="65"/>
      <c r="G364" s="65"/>
      <c r="H364" s="66"/>
      <c r="I364" s="67"/>
      <c r="J364" s="67"/>
      <c r="K364" s="67"/>
      <c r="L364" s="67"/>
      <c r="N364" s="70"/>
      <c r="O364" s="130"/>
    </row>
    <row r="365" spans="2:15" s="69" customFormat="1">
      <c r="B365" s="63"/>
      <c r="C365" s="64"/>
      <c r="D365" s="64"/>
      <c r="E365" s="65"/>
      <c r="F365" s="65"/>
      <c r="G365" s="65"/>
      <c r="H365" s="66"/>
      <c r="I365" s="67"/>
      <c r="J365" s="67"/>
      <c r="K365" s="67"/>
      <c r="L365" s="67"/>
      <c r="N365" s="70"/>
      <c r="O365" s="130"/>
    </row>
    <row r="366" spans="2:15" s="69" customFormat="1">
      <c r="B366" s="63"/>
      <c r="C366" s="64"/>
      <c r="D366" s="64"/>
      <c r="E366" s="65"/>
      <c r="F366" s="65"/>
      <c r="G366" s="65"/>
      <c r="H366" s="66"/>
      <c r="I366" s="67"/>
      <c r="J366" s="67"/>
      <c r="K366" s="67"/>
      <c r="L366" s="67"/>
      <c r="N366" s="70"/>
      <c r="O366" s="130"/>
    </row>
    <row r="367" spans="2:15" s="69" customFormat="1">
      <c r="B367" s="63"/>
      <c r="C367" s="64"/>
      <c r="D367" s="64"/>
      <c r="E367" s="65"/>
      <c r="F367" s="65"/>
      <c r="G367" s="65"/>
      <c r="H367" s="66"/>
      <c r="I367" s="67"/>
      <c r="J367" s="67"/>
      <c r="K367" s="67"/>
      <c r="L367" s="67"/>
      <c r="N367" s="70"/>
      <c r="O367" s="130"/>
    </row>
    <row r="368" spans="2:15" s="69" customFormat="1">
      <c r="B368" s="63"/>
      <c r="C368" s="64"/>
      <c r="D368" s="64"/>
      <c r="E368" s="65"/>
      <c r="F368" s="65"/>
      <c r="G368" s="65"/>
      <c r="H368" s="66"/>
      <c r="I368" s="67"/>
      <c r="J368" s="67"/>
      <c r="K368" s="67"/>
      <c r="L368" s="67"/>
      <c r="N368" s="70"/>
      <c r="O368" s="130"/>
    </row>
    <row r="369" spans="2:15" s="69" customFormat="1">
      <c r="B369" s="63"/>
      <c r="C369" s="64"/>
      <c r="D369" s="64"/>
      <c r="E369" s="65"/>
      <c r="F369" s="65"/>
      <c r="G369" s="65"/>
      <c r="H369" s="66"/>
      <c r="I369" s="67"/>
      <c r="J369" s="67"/>
      <c r="K369" s="67"/>
      <c r="L369" s="67"/>
      <c r="N369" s="70"/>
      <c r="O369" s="130"/>
    </row>
    <row r="370" spans="2:15" s="69" customFormat="1">
      <c r="B370" s="63"/>
      <c r="C370" s="64"/>
      <c r="D370" s="64"/>
      <c r="E370" s="65"/>
      <c r="F370" s="65"/>
      <c r="G370" s="65"/>
      <c r="H370" s="66"/>
      <c r="I370" s="67"/>
      <c r="J370" s="67"/>
      <c r="K370" s="67"/>
      <c r="L370" s="67"/>
      <c r="N370" s="70"/>
      <c r="O370" s="130"/>
    </row>
    <row r="371" spans="2:15" s="69" customFormat="1">
      <c r="B371" s="63"/>
      <c r="C371" s="64"/>
      <c r="D371" s="64"/>
      <c r="E371" s="65"/>
      <c r="F371" s="65"/>
      <c r="G371" s="65"/>
      <c r="H371" s="66"/>
      <c r="I371" s="67"/>
      <c r="J371" s="67"/>
      <c r="K371" s="67"/>
      <c r="L371" s="67"/>
      <c r="N371" s="70"/>
      <c r="O371" s="130"/>
    </row>
    <row r="372" spans="2:15" s="69" customFormat="1">
      <c r="B372" s="63"/>
      <c r="C372" s="64"/>
      <c r="D372" s="64"/>
      <c r="E372" s="65"/>
      <c r="F372" s="65"/>
      <c r="G372" s="65"/>
      <c r="H372" s="66"/>
      <c r="I372" s="67"/>
      <c r="J372" s="67"/>
      <c r="K372" s="67"/>
      <c r="L372" s="67"/>
      <c r="N372" s="70"/>
      <c r="O372" s="130"/>
    </row>
    <row r="373" spans="2:15" s="69" customFormat="1">
      <c r="B373" s="63"/>
      <c r="C373" s="64"/>
      <c r="D373" s="64"/>
      <c r="E373" s="65"/>
      <c r="F373" s="65"/>
      <c r="G373" s="65"/>
      <c r="H373" s="66"/>
      <c r="I373" s="67"/>
      <c r="J373" s="67"/>
      <c r="K373" s="67"/>
      <c r="L373" s="67"/>
      <c r="N373" s="70"/>
      <c r="O373" s="130"/>
    </row>
    <row r="374" spans="2:15" s="69" customFormat="1">
      <c r="B374" s="63"/>
      <c r="C374" s="64"/>
      <c r="D374" s="64"/>
      <c r="E374" s="65"/>
      <c r="F374" s="65"/>
      <c r="G374" s="65"/>
      <c r="H374" s="66"/>
      <c r="I374" s="67"/>
      <c r="J374" s="67"/>
      <c r="K374" s="67"/>
      <c r="L374" s="67"/>
      <c r="N374" s="70"/>
      <c r="O374" s="130"/>
    </row>
    <row r="375" spans="2:15" s="69" customFormat="1">
      <c r="B375" s="63"/>
      <c r="C375" s="64"/>
      <c r="D375" s="64"/>
      <c r="E375" s="65"/>
      <c r="F375" s="65"/>
      <c r="G375" s="65"/>
      <c r="H375" s="66"/>
      <c r="I375" s="67"/>
      <c r="J375" s="67"/>
      <c r="K375" s="67"/>
      <c r="L375" s="67"/>
      <c r="N375" s="70"/>
      <c r="O375" s="130"/>
    </row>
    <row r="376" spans="2:15" s="69" customFormat="1">
      <c r="B376" s="63"/>
      <c r="C376" s="64"/>
      <c r="D376" s="64"/>
      <c r="E376" s="65"/>
      <c r="F376" s="65"/>
      <c r="G376" s="65"/>
      <c r="H376" s="66"/>
      <c r="I376" s="67"/>
      <c r="J376" s="67"/>
      <c r="K376" s="67"/>
      <c r="L376" s="67"/>
      <c r="N376" s="70"/>
      <c r="O376" s="130"/>
    </row>
    <row r="377" spans="2:15" s="69" customFormat="1">
      <c r="B377" s="63"/>
      <c r="C377" s="64"/>
      <c r="D377" s="64"/>
      <c r="E377" s="65"/>
      <c r="F377" s="65"/>
      <c r="G377" s="65"/>
      <c r="H377" s="66"/>
      <c r="I377" s="67"/>
      <c r="J377" s="67"/>
      <c r="K377" s="67"/>
      <c r="L377" s="67"/>
      <c r="N377" s="70"/>
      <c r="O377" s="130"/>
    </row>
    <row r="378" spans="2:15" s="69" customFormat="1">
      <c r="B378" s="63"/>
      <c r="C378" s="64"/>
      <c r="D378" s="64"/>
      <c r="E378" s="65"/>
      <c r="F378" s="65"/>
      <c r="G378" s="65"/>
      <c r="H378" s="66"/>
      <c r="I378" s="67"/>
      <c r="J378" s="67"/>
      <c r="K378" s="67"/>
      <c r="L378" s="67"/>
      <c r="N378" s="70"/>
      <c r="O378" s="130"/>
    </row>
    <row r="379" spans="2:15" s="69" customFormat="1">
      <c r="B379" s="63"/>
      <c r="C379" s="64"/>
      <c r="D379" s="64"/>
      <c r="E379" s="65"/>
      <c r="F379" s="65"/>
      <c r="G379" s="65"/>
      <c r="H379" s="66"/>
      <c r="I379" s="67"/>
      <c r="J379" s="67"/>
      <c r="K379" s="67"/>
      <c r="L379" s="67"/>
      <c r="N379" s="70"/>
      <c r="O379" s="130"/>
    </row>
    <row r="380" spans="2:15" s="69" customFormat="1">
      <c r="B380" s="63"/>
      <c r="C380" s="64"/>
      <c r="D380" s="64"/>
      <c r="E380" s="65"/>
      <c r="F380" s="65"/>
      <c r="G380" s="65"/>
      <c r="H380" s="66"/>
      <c r="I380" s="67"/>
      <c r="J380" s="67"/>
      <c r="K380" s="67"/>
      <c r="L380" s="67"/>
      <c r="N380" s="70"/>
      <c r="O380" s="130"/>
    </row>
    <row r="381" spans="2:15" s="69" customFormat="1">
      <c r="B381" s="63"/>
      <c r="C381" s="64"/>
      <c r="D381" s="64"/>
      <c r="E381" s="65"/>
      <c r="F381" s="65"/>
      <c r="G381" s="65"/>
      <c r="H381" s="66"/>
      <c r="I381" s="67"/>
      <c r="J381" s="67"/>
      <c r="K381" s="67"/>
      <c r="L381" s="67"/>
      <c r="N381" s="70"/>
      <c r="O381" s="130"/>
    </row>
    <row r="382" spans="2:15" s="69" customFormat="1">
      <c r="B382" s="63"/>
      <c r="C382" s="64"/>
      <c r="D382" s="64"/>
      <c r="E382" s="65"/>
      <c r="F382" s="65"/>
      <c r="G382" s="65"/>
      <c r="H382" s="66"/>
      <c r="I382" s="67"/>
      <c r="J382" s="67"/>
      <c r="K382" s="67"/>
      <c r="L382" s="67"/>
      <c r="N382" s="70"/>
      <c r="O382" s="130"/>
    </row>
    <row r="383" spans="2:15" s="69" customFormat="1">
      <c r="B383" s="63"/>
      <c r="C383" s="64"/>
      <c r="D383" s="64"/>
      <c r="E383" s="65"/>
      <c r="F383" s="65"/>
      <c r="G383" s="65"/>
      <c r="H383" s="66"/>
      <c r="I383" s="67"/>
      <c r="J383" s="67"/>
      <c r="K383" s="67"/>
      <c r="L383" s="67"/>
      <c r="N383" s="70"/>
      <c r="O383" s="130"/>
    </row>
    <row r="384" spans="2:15" s="69" customFormat="1">
      <c r="B384" s="63"/>
      <c r="C384" s="64"/>
      <c r="D384" s="64"/>
      <c r="E384" s="65"/>
      <c r="F384" s="65"/>
      <c r="G384" s="65"/>
      <c r="H384" s="66"/>
      <c r="I384" s="67"/>
      <c r="J384" s="67"/>
      <c r="K384" s="67"/>
      <c r="L384" s="67"/>
      <c r="N384" s="70"/>
      <c r="O384" s="130"/>
    </row>
    <row r="385" spans="2:15" s="69" customFormat="1">
      <c r="B385" s="63"/>
      <c r="C385" s="64"/>
      <c r="D385" s="64"/>
      <c r="E385" s="65"/>
      <c r="F385" s="65"/>
      <c r="G385" s="65"/>
      <c r="H385" s="66"/>
      <c r="I385" s="67"/>
      <c r="J385" s="67"/>
      <c r="K385" s="67"/>
      <c r="L385" s="67"/>
      <c r="N385" s="70"/>
      <c r="O385" s="130"/>
    </row>
    <row r="386" spans="2:15" s="69" customFormat="1">
      <c r="B386" s="63"/>
      <c r="C386" s="64"/>
      <c r="D386" s="64"/>
      <c r="E386" s="65"/>
      <c r="F386" s="65"/>
      <c r="G386" s="65"/>
      <c r="H386" s="66"/>
      <c r="I386" s="67"/>
      <c r="J386" s="67"/>
      <c r="K386" s="67"/>
      <c r="L386" s="67"/>
      <c r="N386" s="70"/>
      <c r="O386" s="130"/>
    </row>
    <row r="387" spans="2:15" s="69" customFormat="1">
      <c r="B387" s="63"/>
      <c r="C387" s="64"/>
      <c r="D387" s="64"/>
      <c r="E387" s="65"/>
      <c r="F387" s="65"/>
      <c r="G387" s="65"/>
      <c r="H387" s="66"/>
      <c r="I387" s="67"/>
      <c r="J387" s="67"/>
      <c r="K387" s="67"/>
      <c r="L387" s="67"/>
      <c r="N387" s="70"/>
      <c r="O387" s="130"/>
    </row>
    <row r="388" spans="2:15" s="69" customFormat="1">
      <c r="B388" s="63"/>
      <c r="C388" s="64"/>
      <c r="D388" s="64"/>
      <c r="E388" s="65"/>
      <c r="F388" s="65"/>
      <c r="G388" s="65"/>
      <c r="H388" s="66"/>
      <c r="I388" s="67"/>
      <c r="J388" s="67"/>
      <c r="K388" s="67"/>
      <c r="L388" s="67"/>
      <c r="N388" s="70"/>
      <c r="O388" s="130"/>
    </row>
    <row r="389" spans="2:15" s="69" customFormat="1">
      <c r="B389" s="63"/>
      <c r="C389" s="64"/>
      <c r="D389" s="64"/>
      <c r="E389" s="65"/>
      <c r="F389" s="65"/>
      <c r="G389" s="65"/>
      <c r="H389" s="66"/>
      <c r="I389" s="67"/>
      <c r="J389" s="67"/>
      <c r="K389" s="67"/>
      <c r="L389" s="67"/>
      <c r="N389" s="70"/>
      <c r="O389" s="130"/>
    </row>
    <row r="390" spans="2:15" s="69" customFormat="1">
      <c r="B390" s="63"/>
      <c r="C390" s="64"/>
      <c r="D390" s="64"/>
      <c r="E390" s="65"/>
      <c r="F390" s="65"/>
      <c r="G390" s="65"/>
      <c r="H390" s="66"/>
      <c r="I390" s="67"/>
      <c r="J390" s="67"/>
      <c r="K390" s="67"/>
      <c r="L390" s="67"/>
      <c r="N390" s="70"/>
      <c r="O390" s="130"/>
    </row>
    <row r="391" spans="2:15" s="69" customFormat="1">
      <c r="B391" s="63"/>
      <c r="C391" s="64"/>
      <c r="D391" s="64"/>
      <c r="E391" s="65"/>
      <c r="F391" s="65"/>
      <c r="G391" s="65"/>
      <c r="H391" s="66"/>
      <c r="I391" s="67"/>
      <c r="J391" s="67"/>
      <c r="K391" s="67"/>
      <c r="L391" s="67"/>
      <c r="N391" s="70"/>
      <c r="O391" s="130"/>
    </row>
    <row r="392" spans="2:15" s="69" customFormat="1">
      <c r="B392" s="63"/>
      <c r="C392" s="64"/>
      <c r="D392" s="64"/>
      <c r="E392" s="65"/>
      <c r="F392" s="65"/>
      <c r="G392" s="65"/>
      <c r="H392" s="66"/>
      <c r="I392" s="67"/>
      <c r="J392" s="67"/>
      <c r="K392" s="67"/>
      <c r="L392" s="67"/>
      <c r="N392" s="70"/>
      <c r="O392" s="130"/>
    </row>
    <row r="393" spans="2:15" s="69" customFormat="1">
      <c r="B393" s="63"/>
      <c r="C393" s="64"/>
      <c r="D393" s="64"/>
      <c r="E393" s="65"/>
      <c r="F393" s="65"/>
      <c r="G393" s="65"/>
      <c r="H393" s="66"/>
      <c r="I393" s="67"/>
      <c r="J393" s="67"/>
      <c r="K393" s="67"/>
      <c r="L393" s="67"/>
      <c r="N393" s="70"/>
      <c r="O393" s="130"/>
    </row>
    <row r="394" spans="2:15" s="69" customFormat="1">
      <c r="B394" s="63"/>
      <c r="C394" s="64"/>
      <c r="D394" s="64"/>
      <c r="E394" s="65"/>
      <c r="F394" s="65"/>
      <c r="G394" s="65"/>
      <c r="H394" s="66"/>
      <c r="I394" s="67"/>
      <c r="J394" s="67"/>
      <c r="K394" s="67"/>
      <c r="L394" s="67"/>
      <c r="N394" s="70"/>
      <c r="O394" s="130"/>
    </row>
    <row r="395" spans="2:15" s="69" customFormat="1">
      <c r="B395" s="63"/>
      <c r="C395" s="64"/>
      <c r="D395" s="64"/>
      <c r="E395" s="65"/>
      <c r="F395" s="65"/>
      <c r="G395" s="65"/>
      <c r="H395" s="66"/>
      <c r="I395" s="67"/>
      <c r="J395" s="67"/>
      <c r="K395" s="67"/>
      <c r="L395" s="67"/>
      <c r="N395" s="70"/>
      <c r="O395" s="130"/>
    </row>
    <row r="396" spans="2:15" s="69" customFormat="1">
      <c r="B396" s="63"/>
      <c r="C396" s="64"/>
      <c r="D396" s="64"/>
      <c r="E396" s="65"/>
      <c r="F396" s="65"/>
      <c r="G396" s="65"/>
      <c r="H396" s="66"/>
      <c r="I396" s="67"/>
      <c r="J396" s="67"/>
      <c r="K396" s="67"/>
      <c r="L396" s="67"/>
      <c r="N396" s="70"/>
      <c r="O396" s="130"/>
    </row>
    <row r="397" spans="2:15" s="69" customFormat="1">
      <c r="B397" s="63"/>
      <c r="C397" s="64"/>
      <c r="D397" s="64"/>
      <c r="E397" s="65"/>
      <c r="F397" s="65"/>
      <c r="G397" s="65"/>
      <c r="H397" s="66"/>
      <c r="I397" s="67"/>
      <c r="J397" s="67"/>
      <c r="K397" s="67"/>
      <c r="L397" s="67"/>
      <c r="N397" s="70"/>
      <c r="O397" s="130"/>
    </row>
    <row r="398" spans="2:15" s="69" customFormat="1">
      <c r="B398" s="63"/>
      <c r="C398" s="64"/>
      <c r="D398" s="64"/>
      <c r="E398" s="65"/>
      <c r="F398" s="65"/>
      <c r="G398" s="65"/>
      <c r="H398" s="66"/>
      <c r="I398" s="67"/>
      <c r="J398" s="67"/>
      <c r="K398" s="67"/>
      <c r="L398" s="67"/>
      <c r="N398" s="70"/>
      <c r="O398" s="130"/>
    </row>
    <row r="399" spans="2:15" s="69" customFormat="1">
      <c r="B399" s="63"/>
      <c r="C399" s="64"/>
      <c r="D399" s="64"/>
      <c r="E399" s="65"/>
      <c r="F399" s="65"/>
      <c r="G399" s="65"/>
      <c r="H399" s="66"/>
      <c r="I399" s="67"/>
      <c r="J399" s="67"/>
      <c r="K399" s="67"/>
      <c r="L399" s="67"/>
      <c r="N399" s="70"/>
      <c r="O399" s="130"/>
    </row>
    <row r="400" spans="2:15" s="69" customFormat="1">
      <c r="B400" s="63"/>
      <c r="C400" s="64"/>
      <c r="D400" s="64"/>
      <c r="E400" s="65"/>
      <c r="F400" s="65"/>
      <c r="G400" s="65"/>
      <c r="H400" s="66"/>
      <c r="I400" s="67"/>
      <c r="J400" s="67"/>
      <c r="K400" s="67"/>
      <c r="L400" s="67"/>
      <c r="N400" s="70"/>
      <c r="O400" s="130"/>
    </row>
    <row r="401" spans="2:15" s="69" customFormat="1">
      <c r="B401" s="63"/>
      <c r="C401" s="64"/>
      <c r="D401" s="64"/>
      <c r="E401" s="65"/>
      <c r="F401" s="65"/>
      <c r="G401" s="65"/>
      <c r="H401" s="66"/>
      <c r="I401" s="67"/>
      <c r="J401" s="67"/>
      <c r="K401" s="67"/>
      <c r="L401" s="67"/>
      <c r="N401" s="70"/>
      <c r="O401" s="130"/>
    </row>
    <row r="402" spans="2:15" s="69" customFormat="1">
      <c r="B402" s="63"/>
      <c r="C402" s="64"/>
      <c r="D402" s="64"/>
      <c r="E402" s="65"/>
      <c r="F402" s="65"/>
      <c r="G402" s="65"/>
      <c r="H402" s="66"/>
      <c r="I402" s="67"/>
      <c r="J402" s="67"/>
      <c r="K402" s="67"/>
      <c r="L402" s="67"/>
      <c r="N402" s="70"/>
      <c r="O402" s="130"/>
    </row>
    <row r="403" spans="2:15" s="69" customFormat="1">
      <c r="B403" s="63"/>
      <c r="C403" s="64"/>
      <c r="D403" s="64"/>
      <c r="E403" s="65"/>
      <c r="F403" s="65"/>
      <c r="G403" s="65"/>
      <c r="H403" s="66"/>
      <c r="I403" s="67"/>
      <c r="J403" s="67"/>
      <c r="K403" s="67"/>
      <c r="L403" s="67"/>
      <c r="N403" s="70"/>
      <c r="O403" s="130"/>
    </row>
    <row r="404" spans="2:15" s="69" customFormat="1">
      <c r="B404" s="63"/>
      <c r="C404" s="64"/>
      <c r="D404" s="64"/>
      <c r="E404" s="65"/>
      <c r="F404" s="65"/>
      <c r="G404" s="65"/>
      <c r="H404" s="66"/>
      <c r="I404" s="67"/>
      <c r="J404" s="67"/>
      <c r="K404" s="67"/>
      <c r="L404" s="67"/>
      <c r="N404" s="70"/>
      <c r="O404" s="130"/>
    </row>
    <row r="405" spans="2:15" s="69" customFormat="1">
      <c r="B405" s="63"/>
      <c r="C405" s="64"/>
      <c r="D405" s="64"/>
      <c r="E405" s="65"/>
      <c r="F405" s="65"/>
      <c r="G405" s="65"/>
      <c r="H405" s="66"/>
      <c r="I405" s="67"/>
      <c r="J405" s="67"/>
      <c r="K405" s="67"/>
      <c r="L405" s="67"/>
      <c r="N405" s="70"/>
      <c r="O405" s="130"/>
    </row>
    <row r="406" spans="2:15" s="69" customFormat="1">
      <c r="B406" s="63"/>
      <c r="C406" s="64"/>
      <c r="D406" s="64"/>
      <c r="E406" s="65"/>
      <c r="F406" s="65"/>
      <c r="G406" s="65"/>
      <c r="H406" s="66"/>
      <c r="I406" s="67"/>
      <c r="J406" s="67"/>
      <c r="K406" s="67"/>
      <c r="L406" s="67"/>
      <c r="N406" s="70"/>
      <c r="O406" s="130"/>
    </row>
    <row r="407" spans="2:15" s="69" customFormat="1">
      <c r="B407" s="63"/>
      <c r="C407" s="64"/>
      <c r="D407" s="64"/>
      <c r="E407" s="65"/>
      <c r="F407" s="65"/>
      <c r="G407" s="65"/>
      <c r="H407" s="66"/>
      <c r="I407" s="67"/>
      <c r="J407" s="67"/>
      <c r="K407" s="67"/>
      <c r="L407" s="67"/>
      <c r="N407" s="70"/>
      <c r="O407" s="130"/>
    </row>
    <row r="408" spans="2:15" s="69" customFormat="1">
      <c r="B408" s="63"/>
      <c r="C408" s="64"/>
      <c r="D408" s="64"/>
      <c r="E408" s="65"/>
      <c r="F408" s="65"/>
      <c r="G408" s="65"/>
      <c r="H408" s="66"/>
      <c r="I408" s="67"/>
      <c r="J408" s="67"/>
      <c r="K408" s="67"/>
      <c r="L408" s="67"/>
      <c r="N408" s="70"/>
      <c r="O408" s="130"/>
    </row>
    <row r="409" spans="2:15" s="69" customFormat="1">
      <c r="B409" s="63"/>
      <c r="C409" s="64"/>
      <c r="D409" s="64"/>
      <c r="E409" s="65"/>
      <c r="F409" s="65"/>
      <c r="G409" s="65"/>
      <c r="H409" s="66"/>
      <c r="I409" s="67"/>
      <c r="J409" s="67"/>
      <c r="K409" s="67"/>
      <c r="L409" s="67"/>
      <c r="N409" s="70"/>
      <c r="O409" s="130"/>
    </row>
    <row r="410" spans="2:15" s="69" customFormat="1">
      <c r="B410" s="63"/>
      <c r="C410" s="64"/>
      <c r="D410" s="64"/>
      <c r="E410" s="65"/>
      <c r="F410" s="65"/>
      <c r="G410" s="65"/>
      <c r="H410" s="66"/>
      <c r="I410" s="67"/>
      <c r="J410" s="67"/>
      <c r="K410" s="67"/>
      <c r="L410" s="67"/>
      <c r="N410" s="70"/>
      <c r="O410" s="130"/>
    </row>
    <row r="411" spans="2:15" s="69" customFormat="1">
      <c r="B411" s="63"/>
      <c r="C411" s="64"/>
      <c r="D411" s="64"/>
      <c r="E411" s="65"/>
      <c r="F411" s="65"/>
      <c r="G411" s="65"/>
      <c r="H411" s="66"/>
      <c r="I411" s="67"/>
      <c r="J411" s="67"/>
      <c r="K411" s="67"/>
      <c r="L411" s="67"/>
      <c r="N411" s="70"/>
      <c r="O411" s="130"/>
    </row>
    <row r="412" spans="2:15" s="69" customFormat="1">
      <c r="B412" s="63"/>
      <c r="C412" s="64"/>
      <c r="D412" s="64"/>
      <c r="E412" s="65"/>
      <c r="F412" s="65"/>
      <c r="G412" s="65"/>
      <c r="H412" s="66"/>
      <c r="I412" s="67"/>
      <c r="J412" s="67"/>
      <c r="K412" s="67"/>
      <c r="L412" s="67"/>
      <c r="N412" s="70"/>
      <c r="O412" s="130"/>
    </row>
    <row r="413" spans="2:15" s="69" customFormat="1">
      <c r="B413" s="63"/>
      <c r="C413" s="64"/>
      <c r="D413" s="64"/>
      <c r="E413" s="65"/>
      <c r="F413" s="65"/>
      <c r="G413" s="65"/>
      <c r="H413" s="66"/>
      <c r="I413" s="67"/>
      <c r="J413" s="67"/>
      <c r="K413" s="67"/>
      <c r="L413" s="67"/>
      <c r="N413" s="70"/>
      <c r="O413" s="130"/>
    </row>
    <row r="414" spans="2:15" s="69" customFormat="1">
      <c r="B414" s="63"/>
      <c r="C414" s="64"/>
      <c r="D414" s="64"/>
      <c r="E414" s="65"/>
      <c r="F414" s="65"/>
      <c r="G414" s="65"/>
      <c r="H414" s="66"/>
      <c r="I414" s="67"/>
      <c r="J414" s="67"/>
      <c r="K414" s="67"/>
      <c r="L414" s="67"/>
      <c r="N414" s="70"/>
      <c r="O414" s="130"/>
    </row>
    <row r="415" spans="2:15" s="69" customFormat="1">
      <c r="B415" s="63"/>
      <c r="C415" s="64"/>
      <c r="D415" s="64"/>
      <c r="E415" s="65"/>
      <c r="F415" s="65"/>
      <c r="G415" s="65"/>
      <c r="H415" s="66"/>
      <c r="I415" s="67"/>
      <c r="J415" s="67"/>
      <c r="K415" s="67"/>
      <c r="L415" s="67"/>
      <c r="N415" s="70"/>
      <c r="O415" s="130"/>
    </row>
    <row r="416" spans="2:15" s="69" customFormat="1">
      <c r="B416" s="63"/>
      <c r="C416" s="64"/>
      <c r="D416" s="64"/>
      <c r="E416" s="65"/>
      <c r="F416" s="65"/>
      <c r="G416" s="65"/>
      <c r="H416" s="66"/>
      <c r="I416" s="67"/>
      <c r="J416" s="67"/>
      <c r="K416" s="67"/>
      <c r="L416" s="67"/>
      <c r="N416" s="70"/>
      <c r="O416" s="130"/>
    </row>
    <row r="417" spans="2:15" s="69" customFormat="1">
      <c r="B417" s="63"/>
      <c r="C417" s="64"/>
      <c r="D417" s="64"/>
      <c r="E417" s="65"/>
      <c r="F417" s="65"/>
      <c r="G417" s="65"/>
      <c r="H417" s="66"/>
      <c r="I417" s="67"/>
      <c r="J417" s="67"/>
      <c r="K417" s="67"/>
      <c r="L417" s="67"/>
      <c r="N417" s="70"/>
      <c r="O417" s="130"/>
    </row>
    <row r="418" spans="2:15" s="69" customFormat="1">
      <c r="B418" s="63"/>
      <c r="C418" s="64"/>
      <c r="D418" s="64"/>
      <c r="E418" s="65"/>
      <c r="F418" s="65"/>
      <c r="G418" s="65"/>
      <c r="H418" s="66"/>
      <c r="I418" s="67"/>
      <c r="J418" s="67"/>
      <c r="K418" s="67"/>
      <c r="L418" s="67"/>
      <c r="N418" s="70"/>
      <c r="O418" s="130"/>
    </row>
    <row r="419" spans="2:15" s="69" customFormat="1">
      <c r="B419" s="63"/>
      <c r="C419" s="64"/>
      <c r="D419" s="64"/>
      <c r="E419" s="65"/>
      <c r="F419" s="65"/>
      <c r="G419" s="65"/>
      <c r="H419" s="66"/>
      <c r="I419" s="67"/>
      <c r="J419" s="67"/>
      <c r="K419" s="67"/>
      <c r="L419" s="67"/>
      <c r="N419" s="70"/>
      <c r="O419" s="130"/>
    </row>
    <row r="420" spans="2:15" s="69" customFormat="1">
      <c r="B420" s="63"/>
      <c r="C420" s="64"/>
      <c r="D420" s="64"/>
      <c r="E420" s="65"/>
      <c r="F420" s="65"/>
      <c r="G420" s="65"/>
      <c r="H420" s="66"/>
      <c r="I420" s="67"/>
      <c r="J420" s="67"/>
      <c r="K420" s="67"/>
      <c r="L420" s="67"/>
      <c r="N420" s="70"/>
      <c r="O420" s="130"/>
    </row>
    <row r="421" spans="2:15" s="69" customFormat="1">
      <c r="B421" s="63"/>
      <c r="C421" s="64"/>
      <c r="D421" s="64"/>
      <c r="E421" s="65"/>
      <c r="F421" s="65"/>
      <c r="G421" s="65"/>
      <c r="H421" s="66"/>
      <c r="I421" s="67"/>
      <c r="J421" s="67"/>
      <c r="K421" s="67"/>
      <c r="L421" s="67"/>
      <c r="N421" s="70"/>
      <c r="O421" s="130"/>
    </row>
    <row r="422" spans="2:15" s="69" customFormat="1">
      <c r="B422" s="63"/>
      <c r="C422" s="64"/>
      <c r="D422" s="64"/>
      <c r="E422" s="65"/>
      <c r="F422" s="65"/>
      <c r="G422" s="65"/>
      <c r="H422" s="66"/>
      <c r="I422" s="67"/>
      <c r="J422" s="67"/>
      <c r="K422" s="67"/>
      <c r="L422" s="67"/>
      <c r="N422" s="70"/>
      <c r="O422" s="130"/>
    </row>
    <row r="423" spans="2:15" s="69" customFormat="1">
      <c r="B423" s="63"/>
      <c r="C423" s="64"/>
      <c r="D423" s="64"/>
      <c r="E423" s="65"/>
      <c r="F423" s="65"/>
      <c r="G423" s="65"/>
      <c r="H423" s="66"/>
      <c r="I423" s="67"/>
      <c r="J423" s="67"/>
      <c r="K423" s="67"/>
      <c r="L423" s="67"/>
      <c r="N423" s="70"/>
      <c r="O423" s="130"/>
    </row>
    <row r="424" spans="2:15" s="69" customFormat="1">
      <c r="B424" s="63"/>
      <c r="C424" s="64"/>
      <c r="D424" s="64"/>
      <c r="E424" s="65"/>
      <c r="F424" s="65"/>
      <c r="G424" s="65"/>
      <c r="H424" s="66"/>
      <c r="I424" s="67"/>
      <c r="J424" s="67"/>
      <c r="K424" s="67"/>
      <c r="L424" s="67"/>
      <c r="N424" s="70"/>
      <c r="O424" s="130"/>
    </row>
    <row r="425" spans="2:15" s="69" customFormat="1">
      <c r="B425" s="63"/>
      <c r="C425" s="64"/>
      <c r="D425" s="64"/>
      <c r="E425" s="65"/>
      <c r="F425" s="65"/>
      <c r="G425" s="65"/>
      <c r="H425" s="66"/>
      <c r="I425" s="67"/>
      <c r="J425" s="67"/>
      <c r="K425" s="67"/>
      <c r="L425" s="67"/>
      <c r="N425" s="70"/>
      <c r="O425" s="130"/>
    </row>
    <row r="426" spans="2:15" s="69" customFormat="1">
      <c r="B426" s="63"/>
      <c r="C426" s="64"/>
      <c r="D426" s="64"/>
      <c r="E426" s="65"/>
      <c r="F426" s="65"/>
      <c r="G426" s="65"/>
      <c r="H426" s="66"/>
      <c r="I426" s="67"/>
      <c r="J426" s="67"/>
      <c r="K426" s="67"/>
      <c r="L426" s="67"/>
      <c r="N426" s="70"/>
      <c r="O426" s="130"/>
    </row>
    <row r="427" spans="2:15" s="69" customFormat="1">
      <c r="B427" s="63"/>
      <c r="C427" s="64"/>
      <c r="D427" s="64"/>
      <c r="E427" s="65"/>
      <c r="F427" s="65"/>
      <c r="G427" s="65"/>
      <c r="H427" s="66"/>
      <c r="I427" s="67"/>
      <c r="J427" s="67"/>
      <c r="K427" s="67"/>
      <c r="L427" s="67"/>
      <c r="N427" s="70"/>
      <c r="O427" s="130"/>
    </row>
    <row r="428" spans="2:15" s="69" customFormat="1">
      <c r="B428" s="63"/>
      <c r="C428" s="64"/>
      <c r="D428" s="64"/>
      <c r="E428" s="65"/>
      <c r="F428" s="65"/>
      <c r="G428" s="65"/>
      <c r="H428" s="66"/>
      <c r="I428" s="67"/>
      <c r="J428" s="67"/>
      <c r="K428" s="67"/>
      <c r="L428" s="67"/>
      <c r="N428" s="70"/>
      <c r="O428" s="130"/>
    </row>
    <row r="429" spans="2:15" s="69" customFormat="1">
      <c r="B429" s="63"/>
      <c r="C429" s="64"/>
      <c r="D429" s="64"/>
      <c r="E429" s="65"/>
      <c r="F429" s="65"/>
      <c r="G429" s="65"/>
      <c r="H429" s="66"/>
      <c r="I429" s="67"/>
      <c r="J429" s="67"/>
      <c r="K429" s="67"/>
      <c r="L429" s="67"/>
      <c r="N429" s="70"/>
      <c r="O429" s="130"/>
    </row>
    <row r="430" spans="2:15" s="69" customFormat="1">
      <c r="B430" s="63"/>
      <c r="C430" s="64"/>
      <c r="D430" s="64"/>
      <c r="E430" s="65"/>
      <c r="F430" s="65"/>
      <c r="G430" s="65"/>
      <c r="H430" s="66"/>
      <c r="I430" s="67"/>
      <c r="J430" s="67"/>
      <c r="K430" s="67"/>
      <c r="L430" s="67"/>
      <c r="N430" s="70"/>
      <c r="O430" s="130"/>
    </row>
    <row r="431" spans="2:15" s="69" customFormat="1">
      <c r="B431" s="63"/>
      <c r="C431" s="64"/>
      <c r="D431" s="64"/>
      <c r="E431" s="65"/>
      <c r="F431" s="65"/>
      <c r="G431" s="65"/>
      <c r="H431" s="66"/>
      <c r="I431" s="67"/>
      <c r="J431" s="67"/>
      <c r="K431" s="67"/>
      <c r="L431" s="67"/>
      <c r="N431" s="70"/>
      <c r="O431" s="130"/>
    </row>
    <row r="432" spans="2:15" s="69" customFormat="1">
      <c r="B432" s="63"/>
      <c r="C432" s="64"/>
      <c r="D432" s="64"/>
      <c r="E432" s="65"/>
      <c r="F432" s="65"/>
      <c r="G432" s="65"/>
      <c r="H432" s="66"/>
      <c r="I432" s="67"/>
      <c r="J432" s="67"/>
      <c r="K432" s="67"/>
      <c r="L432" s="67"/>
      <c r="N432" s="70"/>
      <c r="O432" s="130"/>
    </row>
    <row r="433" spans="2:15" s="69" customFormat="1">
      <c r="B433" s="63"/>
      <c r="C433" s="64"/>
      <c r="D433" s="64"/>
      <c r="E433" s="65"/>
      <c r="F433" s="65"/>
      <c r="G433" s="65"/>
      <c r="H433" s="66"/>
      <c r="I433" s="67"/>
      <c r="J433" s="67"/>
      <c r="K433" s="67"/>
      <c r="L433" s="67"/>
      <c r="N433" s="70"/>
      <c r="O433" s="130"/>
    </row>
    <row r="434" spans="2:15" s="69" customFormat="1">
      <c r="B434" s="63"/>
      <c r="C434" s="64"/>
      <c r="D434" s="64"/>
      <c r="E434" s="65"/>
      <c r="F434" s="65"/>
      <c r="G434" s="65"/>
      <c r="H434" s="66"/>
      <c r="I434" s="67"/>
      <c r="J434" s="67"/>
      <c r="K434" s="67"/>
      <c r="L434" s="67"/>
      <c r="N434" s="70"/>
      <c r="O434" s="130"/>
    </row>
    <row r="435" spans="2:15" s="69" customFormat="1">
      <c r="B435" s="63"/>
      <c r="C435" s="64"/>
      <c r="D435" s="64"/>
      <c r="E435" s="65"/>
      <c r="F435" s="65"/>
      <c r="G435" s="65"/>
      <c r="H435" s="66"/>
      <c r="I435" s="67"/>
      <c r="J435" s="67"/>
      <c r="K435" s="67"/>
      <c r="L435" s="67"/>
      <c r="N435" s="70"/>
      <c r="O435" s="130"/>
    </row>
    <row r="436" spans="2:15" s="69" customFormat="1">
      <c r="B436" s="63"/>
      <c r="C436" s="64"/>
      <c r="D436" s="64"/>
      <c r="E436" s="65"/>
      <c r="F436" s="65"/>
      <c r="G436" s="65"/>
      <c r="H436" s="66"/>
      <c r="I436" s="67"/>
      <c r="J436" s="67"/>
      <c r="K436" s="67"/>
      <c r="L436" s="67"/>
      <c r="N436" s="70"/>
      <c r="O436" s="130"/>
    </row>
    <row r="437" spans="2:15" s="69" customFormat="1">
      <c r="B437" s="63"/>
      <c r="C437" s="64"/>
      <c r="D437" s="64"/>
      <c r="E437" s="65"/>
      <c r="F437" s="65"/>
      <c r="G437" s="65"/>
      <c r="H437" s="66"/>
      <c r="I437" s="67"/>
      <c r="J437" s="67"/>
      <c r="K437" s="67"/>
      <c r="L437" s="67"/>
      <c r="N437" s="70"/>
      <c r="O437" s="130"/>
    </row>
    <row r="438" spans="2:15" s="69" customFormat="1">
      <c r="B438" s="63"/>
      <c r="C438" s="64"/>
      <c r="D438" s="64"/>
      <c r="E438" s="65"/>
      <c r="F438" s="65"/>
      <c r="G438" s="65"/>
      <c r="H438" s="66"/>
      <c r="I438" s="67"/>
      <c r="J438" s="67"/>
      <c r="K438" s="67"/>
      <c r="L438" s="67"/>
      <c r="N438" s="70"/>
      <c r="O438" s="130"/>
    </row>
    <row r="439" spans="2:15" s="69" customFormat="1">
      <c r="B439" s="63"/>
      <c r="C439" s="64"/>
      <c r="D439" s="64"/>
      <c r="E439" s="65"/>
      <c r="F439" s="65"/>
      <c r="G439" s="65"/>
      <c r="H439" s="66"/>
      <c r="I439" s="67"/>
      <c r="J439" s="67"/>
      <c r="K439" s="67"/>
      <c r="L439" s="67"/>
      <c r="N439" s="70"/>
      <c r="O439" s="130"/>
    </row>
    <row r="440" spans="2:15" s="69" customFormat="1">
      <c r="B440" s="63"/>
      <c r="C440" s="64"/>
      <c r="D440" s="64"/>
      <c r="E440" s="65"/>
      <c r="F440" s="65"/>
      <c r="G440" s="65"/>
      <c r="H440" s="66"/>
      <c r="I440" s="67"/>
      <c r="J440" s="67"/>
      <c r="K440" s="67"/>
      <c r="L440" s="67"/>
      <c r="N440" s="70"/>
      <c r="O440" s="130"/>
    </row>
    <row r="441" spans="2:15" s="69" customFormat="1">
      <c r="B441" s="63"/>
      <c r="C441" s="64"/>
      <c r="D441" s="64"/>
      <c r="E441" s="65"/>
      <c r="F441" s="65"/>
      <c r="G441" s="65"/>
      <c r="H441" s="66"/>
      <c r="I441" s="67"/>
      <c r="J441" s="67"/>
      <c r="K441" s="67"/>
      <c r="L441" s="67"/>
      <c r="N441" s="70"/>
      <c r="O441" s="130"/>
    </row>
    <row r="442" spans="2:15" s="69" customFormat="1">
      <c r="B442" s="63"/>
      <c r="C442" s="64"/>
      <c r="D442" s="64"/>
      <c r="E442" s="65"/>
      <c r="F442" s="65"/>
      <c r="G442" s="65"/>
      <c r="H442" s="66"/>
      <c r="I442" s="67"/>
      <c r="J442" s="67"/>
      <c r="K442" s="67"/>
      <c r="L442" s="67"/>
      <c r="N442" s="70"/>
      <c r="O442" s="130"/>
    </row>
    <row r="443" spans="2:15" s="69" customFormat="1">
      <c r="B443" s="63"/>
      <c r="C443" s="64"/>
      <c r="D443" s="64"/>
      <c r="E443" s="65"/>
      <c r="F443" s="65"/>
      <c r="G443" s="65"/>
      <c r="H443" s="66"/>
      <c r="I443" s="67"/>
      <c r="J443" s="67"/>
      <c r="K443" s="67"/>
      <c r="L443" s="67"/>
      <c r="N443" s="70"/>
      <c r="O443" s="130"/>
    </row>
    <row r="444" spans="2:15" s="69" customFormat="1">
      <c r="B444" s="63"/>
      <c r="C444" s="64"/>
      <c r="D444" s="64"/>
      <c r="E444" s="65"/>
      <c r="F444" s="65"/>
      <c r="G444" s="65"/>
      <c r="H444" s="66"/>
      <c r="I444" s="67"/>
      <c r="J444" s="67"/>
      <c r="K444" s="67"/>
      <c r="L444" s="67"/>
      <c r="N444" s="70"/>
      <c r="O444" s="130"/>
    </row>
    <row r="445" spans="2:15" s="69" customFormat="1">
      <c r="B445" s="63"/>
      <c r="C445" s="64"/>
      <c r="D445" s="64"/>
      <c r="E445" s="65"/>
      <c r="F445" s="65"/>
      <c r="G445" s="65"/>
      <c r="H445" s="66"/>
      <c r="I445" s="67"/>
      <c r="J445" s="67"/>
      <c r="K445" s="67"/>
      <c r="L445" s="67"/>
      <c r="N445" s="70"/>
      <c r="O445" s="130"/>
    </row>
    <row r="446" spans="2:15" s="69" customFormat="1">
      <c r="B446" s="63"/>
      <c r="C446" s="64"/>
      <c r="D446" s="64"/>
      <c r="E446" s="65"/>
      <c r="F446" s="65"/>
      <c r="G446" s="65"/>
      <c r="H446" s="66"/>
      <c r="I446" s="67"/>
      <c r="J446" s="67"/>
      <c r="K446" s="67"/>
      <c r="L446" s="67"/>
      <c r="N446" s="70"/>
      <c r="O446" s="130"/>
    </row>
    <row r="447" spans="2:15" s="69" customFormat="1">
      <c r="B447" s="63"/>
      <c r="C447" s="64"/>
      <c r="D447" s="64"/>
      <c r="E447" s="65"/>
      <c r="F447" s="65"/>
      <c r="G447" s="65"/>
      <c r="H447" s="66"/>
      <c r="I447" s="67"/>
      <c r="J447" s="67"/>
      <c r="K447" s="67"/>
      <c r="L447" s="67"/>
      <c r="N447" s="70"/>
      <c r="O447" s="130"/>
    </row>
    <row r="448" spans="2:15" s="69" customFormat="1">
      <c r="B448" s="63"/>
      <c r="C448" s="64"/>
      <c r="D448" s="64"/>
      <c r="E448" s="65"/>
      <c r="F448" s="65"/>
      <c r="G448" s="65"/>
      <c r="H448" s="66"/>
      <c r="I448" s="67"/>
      <c r="J448" s="67"/>
      <c r="K448" s="67"/>
      <c r="L448" s="67"/>
      <c r="N448" s="70"/>
      <c r="O448" s="130"/>
    </row>
    <row r="449" spans="2:15" s="69" customFormat="1">
      <c r="B449" s="63"/>
      <c r="C449" s="64"/>
      <c r="D449" s="64"/>
      <c r="E449" s="65"/>
      <c r="F449" s="65"/>
      <c r="G449" s="65"/>
      <c r="H449" s="66"/>
      <c r="I449" s="67"/>
      <c r="J449" s="67"/>
      <c r="K449" s="67"/>
      <c r="L449" s="67"/>
      <c r="N449" s="70"/>
      <c r="O449" s="130"/>
    </row>
    <row r="450" spans="2:15" s="69" customFormat="1">
      <c r="B450" s="63"/>
      <c r="C450" s="64"/>
      <c r="D450" s="64"/>
      <c r="E450" s="65"/>
      <c r="F450" s="65"/>
      <c r="G450" s="65"/>
      <c r="H450" s="66"/>
      <c r="I450" s="67"/>
      <c r="J450" s="67"/>
      <c r="K450" s="67"/>
      <c r="L450" s="67"/>
      <c r="N450" s="70"/>
      <c r="O450" s="130"/>
    </row>
    <row r="451" spans="2:15" s="69" customFormat="1">
      <c r="B451" s="63"/>
      <c r="C451" s="64"/>
      <c r="D451" s="64"/>
      <c r="E451" s="65"/>
      <c r="F451" s="65"/>
      <c r="G451" s="65"/>
      <c r="H451" s="66"/>
      <c r="I451" s="67"/>
      <c r="J451" s="67"/>
      <c r="K451" s="67"/>
      <c r="L451" s="67"/>
      <c r="N451" s="70"/>
      <c r="O451" s="130"/>
    </row>
    <row r="452" spans="2:15" s="69" customFormat="1">
      <c r="B452" s="63"/>
      <c r="C452" s="64"/>
      <c r="D452" s="64"/>
      <c r="E452" s="65"/>
      <c r="F452" s="65"/>
      <c r="G452" s="65"/>
      <c r="H452" s="66"/>
      <c r="I452" s="67"/>
      <c r="J452" s="67"/>
      <c r="K452" s="67"/>
      <c r="L452" s="67"/>
      <c r="N452" s="70"/>
      <c r="O452" s="130"/>
    </row>
    <row r="453" spans="2:15" s="69" customFormat="1">
      <c r="B453" s="63"/>
      <c r="C453" s="64"/>
      <c r="D453" s="64"/>
      <c r="E453" s="65"/>
      <c r="F453" s="65"/>
      <c r="G453" s="65"/>
      <c r="H453" s="66"/>
      <c r="I453" s="67"/>
      <c r="J453" s="67"/>
      <c r="K453" s="67"/>
      <c r="L453" s="67"/>
      <c r="N453" s="70"/>
      <c r="O453" s="130"/>
    </row>
    <row r="454" spans="2:15" s="69" customFormat="1">
      <c r="B454" s="63"/>
      <c r="C454" s="64"/>
      <c r="D454" s="64"/>
      <c r="E454" s="65"/>
      <c r="F454" s="65"/>
      <c r="G454" s="65"/>
      <c r="H454" s="66"/>
      <c r="I454" s="67"/>
      <c r="J454" s="67"/>
      <c r="K454" s="67"/>
      <c r="L454" s="67"/>
      <c r="N454" s="70"/>
      <c r="O454" s="130"/>
    </row>
    <row r="455" spans="2:15" s="69" customFormat="1">
      <c r="B455" s="63"/>
      <c r="C455" s="64"/>
      <c r="D455" s="64"/>
      <c r="E455" s="65"/>
      <c r="F455" s="65"/>
      <c r="G455" s="65"/>
      <c r="H455" s="66"/>
      <c r="I455" s="67"/>
      <c r="J455" s="67"/>
      <c r="K455" s="67"/>
      <c r="L455" s="67"/>
      <c r="N455" s="70"/>
      <c r="O455" s="130"/>
    </row>
    <row r="456" spans="2:15" s="69" customFormat="1">
      <c r="B456" s="63"/>
      <c r="C456" s="64"/>
      <c r="D456" s="64"/>
      <c r="E456" s="65"/>
      <c r="F456" s="65"/>
      <c r="G456" s="65"/>
      <c r="H456" s="66"/>
      <c r="I456" s="67"/>
      <c r="J456" s="67"/>
      <c r="K456" s="67"/>
      <c r="L456" s="67"/>
      <c r="N456" s="70"/>
      <c r="O456" s="130"/>
    </row>
    <row r="457" spans="2:15" s="69" customFormat="1">
      <c r="B457" s="63"/>
      <c r="C457" s="64"/>
      <c r="D457" s="64"/>
      <c r="E457" s="65"/>
      <c r="F457" s="65"/>
      <c r="G457" s="65"/>
      <c r="H457" s="66"/>
      <c r="I457" s="67"/>
      <c r="J457" s="67"/>
      <c r="K457" s="67"/>
      <c r="L457" s="67"/>
      <c r="N457" s="70"/>
      <c r="O457" s="130"/>
    </row>
    <row r="458" spans="2:15" s="69" customFormat="1">
      <c r="B458" s="63"/>
      <c r="C458" s="64"/>
      <c r="D458" s="64"/>
      <c r="E458" s="65"/>
      <c r="F458" s="65"/>
      <c r="G458" s="65"/>
      <c r="H458" s="66"/>
      <c r="I458" s="67"/>
      <c r="J458" s="67"/>
      <c r="K458" s="67"/>
      <c r="L458" s="67"/>
      <c r="N458" s="70"/>
      <c r="O458" s="130"/>
    </row>
    <row r="459" spans="2:15" s="69" customFormat="1">
      <c r="B459" s="63"/>
      <c r="C459" s="64"/>
      <c r="D459" s="64"/>
      <c r="E459" s="65"/>
      <c r="F459" s="65"/>
      <c r="G459" s="65"/>
      <c r="H459" s="66"/>
      <c r="I459" s="67"/>
      <c r="J459" s="67"/>
      <c r="K459" s="67"/>
      <c r="L459" s="67"/>
      <c r="N459" s="70"/>
      <c r="O459" s="130"/>
    </row>
    <row r="460" spans="2:15" s="69" customFormat="1">
      <c r="B460" s="63"/>
      <c r="C460" s="64"/>
      <c r="D460" s="64"/>
      <c r="E460" s="65"/>
      <c r="F460" s="65"/>
      <c r="G460" s="65"/>
      <c r="H460" s="66"/>
      <c r="I460" s="67"/>
      <c r="J460" s="67"/>
      <c r="K460" s="67"/>
      <c r="L460" s="67"/>
      <c r="N460" s="70"/>
      <c r="O460" s="130"/>
    </row>
    <row r="461" spans="2:15" s="69" customFormat="1">
      <c r="B461" s="63"/>
      <c r="C461" s="64"/>
      <c r="D461" s="64"/>
      <c r="E461" s="65"/>
      <c r="F461" s="65"/>
      <c r="G461" s="65"/>
      <c r="H461" s="66"/>
      <c r="I461" s="67"/>
      <c r="J461" s="67"/>
      <c r="K461" s="67"/>
      <c r="L461" s="67"/>
      <c r="N461" s="70"/>
      <c r="O461" s="130"/>
    </row>
    <row r="462" spans="2:15" s="69" customFormat="1">
      <c r="B462" s="63"/>
      <c r="C462" s="64"/>
      <c r="D462" s="64"/>
      <c r="E462" s="65"/>
      <c r="F462" s="65"/>
      <c r="G462" s="65"/>
      <c r="H462" s="66"/>
      <c r="I462" s="67"/>
      <c r="J462" s="67"/>
      <c r="K462" s="67"/>
      <c r="L462" s="67"/>
      <c r="N462" s="70"/>
      <c r="O462" s="130"/>
    </row>
    <row r="463" spans="2:15" s="69" customFormat="1">
      <c r="B463" s="63"/>
      <c r="C463" s="64"/>
      <c r="D463" s="64"/>
      <c r="E463" s="65"/>
      <c r="F463" s="65"/>
      <c r="G463" s="65"/>
      <c r="H463" s="66"/>
      <c r="I463" s="67"/>
      <c r="J463" s="67"/>
      <c r="K463" s="67"/>
      <c r="L463" s="67"/>
      <c r="N463" s="70"/>
      <c r="O463" s="130"/>
    </row>
    <row r="464" spans="2:15" s="69" customFormat="1">
      <c r="B464" s="63"/>
      <c r="C464" s="64"/>
      <c r="D464" s="64"/>
      <c r="E464" s="65"/>
      <c r="F464" s="65"/>
      <c r="G464" s="65"/>
      <c r="H464" s="66"/>
      <c r="I464" s="67"/>
      <c r="J464" s="67"/>
      <c r="K464" s="67"/>
      <c r="L464" s="67"/>
      <c r="N464" s="70"/>
      <c r="O464" s="130"/>
    </row>
    <row r="465" spans="2:15" s="69" customFormat="1">
      <c r="B465" s="63"/>
      <c r="C465" s="64"/>
      <c r="D465" s="64"/>
      <c r="E465" s="65"/>
      <c r="F465" s="65"/>
      <c r="G465" s="65"/>
      <c r="H465" s="66"/>
      <c r="I465" s="67"/>
      <c r="J465" s="67"/>
      <c r="K465" s="67"/>
      <c r="L465" s="67"/>
      <c r="N465" s="70"/>
      <c r="O465" s="130"/>
    </row>
    <row r="466" spans="2:15" s="69" customFormat="1">
      <c r="B466" s="63"/>
      <c r="C466" s="64"/>
      <c r="D466" s="64"/>
      <c r="E466" s="65"/>
      <c r="F466" s="65"/>
      <c r="G466" s="65"/>
      <c r="H466" s="66"/>
      <c r="I466" s="67"/>
      <c r="J466" s="67"/>
      <c r="K466" s="67"/>
      <c r="L466" s="67"/>
      <c r="N466" s="70"/>
      <c r="O466" s="130"/>
    </row>
    <row r="467" spans="2:15" s="69" customFormat="1">
      <c r="B467" s="63"/>
      <c r="C467" s="64"/>
      <c r="D467" s="64"/>
      <c r="E467" s="65"/>
      <c r="F467" s="65"/>
      <c r="G467" s="65"/>
      <c r="H467" s="66"/>
      <c r="I467" s="67"/>
      <c r="J467" s="67"/>
      <c r="K467" s="67"/>
      <c r="L467" s="67"/>
      <c r="N467" s="70"/>
      <c r="O467" s="130"/>
    </row>
    <row r="468" spans="2:15" s="69" customFormat="1">
      <c r="B468" s="63"/>
      <c r="C468" s="64"/>
      <c r="D468" s="64"/>
      <c r="E468" s="65"/>
      <c r="F468" s="65"/>
      <c r="G468" s="65"/>
      <c r="H468" s="66"/>
      <c r="I468" s="67"/>
      <c r="J468" s="67"/>
      <c r="K468" s="67"/>
      <c r="L468" s="67"/>
      <c r="N468" s="70"/>
      <c r="O468" s="130"/>
    </row>
    <row r="469" spans="2:15" s="69" customFormat="1">
      <c r="B469" s="63"/>
      <c r="C469" s="64"/>
      <c r="D469" s="64"/>
      <c r="E469" s="65"/>
      <c r="F469" s="65"/>
      <c r="G469" s="65"/>
      <c r="H469" s="66"/>
      <c r="I469" s="67"/>
      <c r="J469" s="67"/>
      <c r="K469" s="67"/>
      <c r="L469" s="67"/>
      <c r="N469" s="70"/>
      <c r="O469" s="130"/>
    </row>
    <row r="470" spans="2:15" s="69" customFormat="1">
      <c r="B470" s="63"/>
      <c r="C470" s="64"/>
      <c r="D470" s="64"/>
      <c r="E470" s="65"/>
      <c r="F470" s="65"/>
      <c r="G470" s="65"/>
      <c r="H470" s="66"/>
      <c r="I470" s="67"/>
      <c r="J470" s="67"/>
      <c r="K470" s="67"/>
      <c r="L470" s="67"/>
      <c r="N470" s="70"/>
      <c r="O470" s="130"/>
    </row>
    <row r="471" spans="2:15" s="69" customFormat="1">
      <c r="B471" s="63"/>
      <c r="C471" s="64"/>
      <c r="D471" s="64"/>
      <c r="E471" s="65"/>
      <c r="F471" s="65"/>
      <c r="G471" s="65"/>
      <c r="H471" s="66"/>
      <c r="I471" s="67"/>
      <c r="J471" s="67"/>
      <c r="K471" s="67"/>
      <c r="L471" s="67"/>
      <c r="N471" s="70"/>
      <c r="O471" s="130"/>
    </row>
    <row r="472" spans="2:15" s="69" customFormat="1">
      <c r="B472" s="63"/>
      <c r="C472" s="64"/>
      <c r="D472" s="64"/>
      <c r="E472" s="65"/>
      <c r="F472" s="65"/>
      <c r="G472" s="65"/>
      <c r="H472" s="66"/>
      <c r="I472" s="67"/>
      <c r="J472" s="67"/>
      <c r="K472" s="67"/>
      <c r="L472" s="67"/>
      <c r="N472" s="70"/>
      <c r="O472" s="130"/>
    </row>
    <row r="473" spans="2:15" s="69" customFormat="1">
      <c r="B473" s="63"/>
      <c r="C473" s="64"/>
      <c r="D473" s="64"/>
      <c r="E473" s="65"/>
      <c r="F473" s="65"/>
      <c r="G473" s="65"/>
      <c r="H473" s="66"/>
      <c r="I473" s="67"/>
      <c r="J473" s="67"/>
      <c r="K473" s="67"/>
      <c r="L473" s="67"/>
      <c r="N473" s="70"/>
      <c r="O473" s="130"/>
    </row>
    <row r="474" spans="2:15" s="69" customFormat="1">
      <c r="B474" s="63"/>
      <c r="C474" s="64"/>
      <c r="D474" s="64"/>
      <c r="E474" s="65"/>
      <c r="F474" s="65"/>
      <c r="G474" s="65"/>
      <c r="H474" s="66"/>
      <c r="I474" s="67"/>
      <c r="J474" s="67"/>
      <c r="K474" s="67"/>
      <c r="L474" s="67"/>
      <c r="N474" s="70"/>
      <c r="O474" s="130"/>
    </row>
    <row r="475" spans="2:15" s="69" customFormat="1">
      <c r="B475" s="63"/>
      <c r="C475" s="64"/>
      <c r="D475" s="64"/>
      <c r="E475" s="65"/>
      <c r="F475" s="65"/>
      <c r="G475" s="65"/>
      <c r="H475" s="66"/>
      <c r="I475" s="67"/>
      <c r="J475" s="67"/>
      <c r="K475" s="67"/>
      <c r="L475" s="67"/>
      <c r="N475" s="70"/>
      <c r="O475" s="130"/>
    </row>
    <row r="476" spans="2:15" s="69" customFormat="1">
      <c r="B476" s="63"/>
      <c r="C476" s="64"/>
      <c r="D476" s="64"/>
      <c r="E476" s="65"/>
      <c r="F476" s="65"/>
      <c r="G476" s="65"/>
      <c r="H476" s="66"/>
      <c r="I476" s="67"/>
      <c r="J476" s="67"/>
      <c r="K476" s="67"/>
      <c r="L476" s="67"/>
      <c r="N476" s="70"/>
      <c r="O476" s="130"/>
    </row>
    <row r="477" spans="2:15" s="69" customFormat="1">
      <c r="B477" s="63"/>
      <c r="C477" s="64"/>
      <c r="D477" s="64"/>
      <c r="E477" s="65"/>
      <c r="F477" s="65"/>
      <c r="G477" s="65"/>
      <c r="H477" s="66"/>
      <c r="I477" s="67"/>
      <c r="J477" s="67"/>
      <c r="K477" s="67"/>
      <c r="L477" s="67"/>
      <c r="N477" s="70"/>
      <c r="O477" s="130"/>
    </row>
    <row r="478" spans="2:15" s="69" customFormat="1">
      <c r="B478" s="63"/>
      <c r="C478" s="64"/>
      <c r="D478" s="64"/>
      <c r="E478" s="65"/>
      <c r="F478" s="65"/>
      <c r="G478" s="65"/>
      <c r="H478" s="66"/>
      <c r="I478" s="67"/>
      <c r="J478" s="67"/>
      <c r="K478" s="67"/>
      <c r="L478" s="67"/>
      <c r="N478" s="70"/>
      <c r="O478" s="130"/>
    </row>
    <row r="479" spans="2:15" s="69" customFormat="1">
      <c r="B479" s="63"/>
      <c r="C479" s="64"/>
      <c r="D479" s="64"/>
      <c r="E479" s="65"/>
      <c r="F479" s="65"/>
      <c r="G479" s="65"/>
      <c r="H479" s="66"/>
      <c r="I479" s="67"/>
      <c r="J479" s="67"/>
      <c r="K479" s="67"/>
      <c r="L479" s="67"/>
      <c r="N479" s="70"/>
      <c r="O479" s="130"/>
    </row>
    <row r="480" spans="2:15" s="69" customFormat="1">
      <c r="B480" s="63"/>
      <c r="C480" s="64"/>
      <c r="D480" s="64"/>
      <c r="E480" s="65"/>
      <c r="F480" s="65"/>
      <c r="G480" s="65"/>
      <c r="H480" s="66"/>
      <c r="I480" s="67"/>
      <c r="J480" s="67"/>
      <c r="K480" s="67"/>
      <c r="L480" s="67"/>
      <c r="N480" s="70"/>
      <c r="O480" s="130"/>
    </row>
    <row r="481" spans="2:15" s="69" customFormat="1">
      <c r="B481" s="63"/>
      <c r="C481" s="64"/>
      <c r="D481" s="64"/>
      <c r="E481" s="65"/>
      <c r="F481" s="65"/>
      <c r="G481" s="65"/>
      <c r="H481" s="66"/>
      <c r="I481" s="67"/>
      <c r="J481" s="67"/>
      <c r="K481" s="67"/>
      <c r="L481" s="67"/>
      <c r="N481" s="70"/>
      <c r="O481" s="130"/>
    </row>
    <row r="482" spans="2:15" s="69" customFormat="1">
      <c r="B482" s="63"/>
      <c r="C482" s="64"/>
      <c r="D482" s="64"/>
      <c r="E482" s="65"/>
      <c r="F482" s="65"/>
      <c r="G482" s="65"/>
      <c r="H482" s="66"/>
      <c r="I482" s="67"/>
      <c r="J482" s="67"/>
      <c r="K482" s="67"/>
      <c r="L482" s="67"/>
      <c r="N482" s="70"/>
      <c r="O482" s="130"/>
    </row>
    <row r="483" spans="2:15" s="69" customFormat="1">
      <c r="B483" s="63"/>
      <c r="C483" s="64"/>
      <c r="D483" s="64"/>
      <c r="E483" s="65"/>
      <c r="F483" s="65"/>
      <c r="G483" s="65"/>
      <c r="H483" s="66"/>
      <c r="I483" s="67"/>
      <c r="J483" s="67"/>
      <c r="K483" s="67"/>
      <c r="L483" s="67"/>
      <c r="N483" s="70"/>
      <c r="O483" s="130"/>
    </row>
    <row r="484" spans="2:15" s="69" customFormat="1">
      <c r="B484" s="63"/>
      <c r="C484" s="64"/>
      <c r="D484" s="64"/>
      <c r="E484" s="65"/>
      <c r="F484" s="65"/>
      <c r="G484" s="65"/>
      <c r="H484" s="66"/>
      <c r="I484" s="67"/>
      <c r="J484" s="67"/>
      <c r="K484" s="67"/>
      <c r="L484" s="67"/>
      <c r="N484" s="70"/>
      <c r="O484" s="130"/>
    </row>
    <row r="485" spans="2:15" s="69" customFormat="1">
      <c r="B485" s="63"/>
      <c r="C485" s="64"/>
      <c r="D485" s="64"/>
      <c r="E485" s="65"/>
      <c r="F485" s="65"/>
      <c r="G485" s="65"/>
      <c r="H485" s="66"/>
      <c r="I485" s="67"/>
      <c r="J485" s="67"/>
      <c r="K485" s="67"/>
      <c r="L485" s="67"/>
      <c r="N485" s="70"/>
      <c r="O485" s="130"/>
    </row>
    <row r="486" spans="2:15" s="69" customFormat="1">
      <c r="B486" s="63"/>
      <c r="C486" s="64"/>
      <c r="D486" s="64"/>
      <c r="E486" s="65"/>
      <c r="F486" s="65"/>
      <c r="G486" s="65"/>
      <c r="H486" s="66"/>
      <c r="I486" s="67"/>
      <c r="J486" s="67"/>
      <c r="K486" s="67"/>
      <c r="L486" s="67"/>
      <c r="N486" s="70"/>
      <c r="O486" s="130"/>
    </row>
    <row r="487" spans="2:15" s="69" customFormat="1">
      <c r="B487" s="63"/>
      <c r="C487" s="64"/>
      <c r="D487" s="64"/>
      <c r="E487" s="65"/>
      <c r="F487" s="65"/>
      <c r="G487" s="65"/>
      <c r="H487" s="66"/>
      <c r="I487" s="67"/>
      <c r="J487" s="67"/>
      <c r="K487" s="67"/>
      <c r="L487" s="67"/>
      <c r="N487" s="70"/>
      <c r="O487" s="130"/>
    </row>
    <row r="488" spans="2:15" s="69" customFormat="1">
      <c r="B488" s="63"/>
      <c r="C488" s="64"/>
      <c r="D488" s="64"/>
      <c r="E488" s="65"/>
      <c r="F488" s="65"/>
      <c r="G488" s="65"/>
      <c r="H488" s="66"/>
      <c r="I488" s="67"/>
      <c r="J488" s="67"/>
      <c r="K488" s="67"/>
      <c r="L488" s="67"/>
      <c r="N488" s="70"/>
      <c r="O488" s="130"/>
    </row>
  </sheetData>
  <autoFilter ref="C16:N122"/>
  <mergeCells count="3">
    <mergeCell ref="C123:N123"/>
    <mergeCell ref="C138:E138"/>
    <mergeCell ref="C2:N2"/>
  </mergeCells>
  <printOptions horizontalCentered="1"/>
  <pageMargins left="0.51181102362204722" right="0.51181102362204722" top="0.31496062992125984" bottom="0.27559055118110237" header="0.19685039370078741" footer="0.19685039370078741"/>
  <pageSetup paperSize="9" scale="74" fitToHeight="0" orientation="landscape" r:id="rId1"/>
  <headerFooter>
    <oddFooter>Página &amp;P de &amp;N</oddFooter>
  </headerFooter>
  <rowBreaks count="1" manualBreakCount="1">
    <brk id="83" min="1" max="1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pageSetUpPr fitToPage="1"/>
  </sheetPr>
  <dimension ref="B1:O439"/>
  <sheetViews>
    <sheetView showGridLines="0" view="pageBreakPreview" zoomScale="85" zoomScaleNormal="100" zoomScaleSheetLayoutView="85" workbookViewId="0">
      <selection activeCell="F47" sqref="F47"/>
    </sheetView>
  </sheetViews>
  <sheetFormatPr defaultColWidth="9.140625" defaultRowHeight="12.75"/>
  <cols>
    <col min="1" max="1" width="1.85546875" style="63" customWidth="1"/>
    <col min="2" max="2" width="1.28515625" style="63" customWidth="1"/>
    <col min="3" max="3" width="12.7109375" style="64" customWidth="1"/>
    <col min="4" max="4" width="19.7109375" style="64" customWidth="1"/>
    <col min="5" max="5" width="12.7109375" style="65" customWidth="1"/>
    <col min="6" max="6" width="64.7109375" style="66" customWidth="1"/>
    <col min="7" max="7" width="12.7109375" style="67" customWidth="1"/>
    <col min="8" max="8" width="15" style="67" customWidth="1"/>
    <col min="9" max="9" width="14" style="69" hidden="1" customWidth="1"/>
    <col min="10" max="10" width="16.28515625" style="70" customWidth="1"/>
    <col min="11" max="11" width="14.140625" style="69" hidden="1" customWidth="1"/>
    <col min="12" max="12" width="16.140625" style="69" customWidth="1"/>
    <col min="13" max="13" width="23.85546875" style="122" hidden="1" customWidth="1"/>
    <col min="14" max="14" width="21" style="69" customWidth="1"/>
    <col min="15" max="15" width="1.28515625" style="130" customWidth="1"/>
    <col min="16" max="16" width="12.85546875" style="63" customWidth="1"/>
    <col min="17" max="17" width="9.140625" style="63"/>
    <col min="18" max="18" width="13.140625" style="63" customWidth="1"/>
    <col min="19" max="19" width="13.28515625" style="63" customWidth="1"/>
    <col min="20" max="16384" width="9.140625" style="63"/>
  </cols>
  <sheetData>
    <row r="1" spans="2:15">
      <c r="H1" s="68"/>
      <c r="M1" s="69"/>
    </row>
    <row r="2" spans="2:15" ht="15.75">
      <c r="C2" s="528" t="s">
        <v>20707</v>
      </c>
      <c r="D2" s="528"/>
      <c r="E2" s="528"/>
      <c r="F2" s="528"/>
      <c r="G2" s="528"/>
      <c r="H2" s="528"/>
      <c r="I2" s="528"/>
      <c r="J2" s="528"/>
      <c r="K2" s="528"/>
      <c r="L2" s="528"/>
      <c r="M2" s="528"/>
      <c r="N2" s="528"/>
    </row>
    <row r="3" spans="2:15">
      <c r="H3" s="68"/>
      <c r="M3" s="69"/>
    </row>
    <row r="4" spans="2:15">
      <c r="C4" s="49" t="s">
        <v>20706</v>
      </c>
      <c r="D4" s="65"/>
      <c r="E4" s="72"/>
      <c r="F4" s="49" t="s">
        <v>20694</v>
      </c>
      <c r="G4" s="50"/>
      <c r="H4" s="51"/>
      <c r="J4" s="73"/>
      <c r="K4" s="73"/>
      <c r="L4" s="73"/>
      <c r="M4" s="73"/>
      <c r="N4" s="73"/>
    </row>
    <row r="5" spans="2:15">
      <c r="C5" s="54" t="str">
        <f>DADOS!$D$3</f>
        <v>PREFEITURA MUNICIPAL DE PARANAIGUARA</v>
      </c>
      <c r="D5" s="75"/>
      <c r="E5" s="76"/>
      <c r="F5" s="54" t="str">
        <f>DADOS!$D$5</f>
        <v>REFORMA DA PRAÇA NOVO SONHO</v>
      </c>
      <c r="G5" s="52"/>
      <c r="H5" s="55"/>
      <c r="J5" s="77"/>
      <c r="K5" s="77"/>
      <c r="L5" s="77"/>
      <c r="M5" s="77"/>
      <c r="N5" s="77"/>
    </row>
    <row r="6" spans="2:15">
      <c r="C6" s="73"/>
      <c r="D6" s="73"/>
      <c r="E6" s="73"/>
      <c r="F6" s="73"/>
      <c r="G6" s="488"/>
      <c r="J6" s="73"/>
      <c r="K6" s="73"/>
      <c r="L6" s="73"/>
      <c r="M6" s="73"/>
      <c r="N6" s="73"/>
    </row>
    <row r="7" spans="2:15">
      <c r="C7" s="53" t="s">
        <v>20705</v>
      </c>
      <c r="D7" s="78"/>
      <c r="E7" s="49" t="s">
        <v>20695</v>
      </c>
      <c r="F7" s="56"/>
      <c r="G7" s="49" t="s">
        <v>20696</v>
      </c>
      <c r="H7" s="79"/>
      <c r="J7" s="73"/>
      <c r="K7" s="73"/>
      <c r="L7" s="73"/>
      <c r="M7" s="73"/>
      <c r="N7" s="73"/>
    </row>
    <row r="8" spans="2:15">
      <c r="C8" s="57" t="str">
        <f>DADOS!$D$7</f>
        <v>SINAPI 01-2024; GOINFRA 12-2023</v>
      </c>
      <c r="D8" s="80"/>
      <c r="E8" s="58" t="str">
        <f>DADOS!$D$6</f>
        <v>RUA VER. JOÃO MOREIRA, ESQ. C/ RUA 22 E RUA M-1</v>
      </c>
      <c r="F8" s="59"/>
      <c r="G8" s="54" t="str">
        <f>DADOS!$D$4</f>
        <v>PARANAIGUARA/GO</v>
      </c>
      <c r="H8" s="81"/>
      <c r="J8" s="73"/>
      <c r="K8" s="73"/>
      <c r="L8" s="73"/>
      <c r="M8" s="73"/>
      <c r="N8" s="73"/>
    </row>
    <row r="9" spans="2:15" hidden="1">
      <c r="C9" s="60"/>
      <c r="D9" s="61"/>
      <c r="E9" s="56"/>
      <c r="F9" s="50"/>
      <c r="G9" s="62"/>
      <c r="J9" s="73"/>
      <c r="K9" s="73"/>
      <c r="L9" s="73"/>
      <c r="M9" s="73"/>
      <c r="N9" s="73"/>
    </row>
    <row r="10" spans="2:15" s="71" customFormat="1" hidden="1">
      <c r="B10" s="63"/>
      <c r="E10" s="82"/>
      <c r="F10" s="83"/>
      <c r="G10" s="84" t="s">
        <v>19885</v>
      </c>
      <c r="H10" s="85"/>
      <c r="I10" s="86"/>
      <c r="J10" s="86"/>
      <c r="K10" s="86"/>
      <c r="L10" s="86"/>
      <c r="M10" s="86"/>
      <c r="N10" s="86"/>
      <c r="O10" s="130"/>
    </row>
    <row r="11" spans="2:15" s="71" customFormat="1" hidden="1">
      <c r="B11" s="63"/>
      <c r="E11" s="82"/>
      <c r="F11" s="83"/>
      <c r="G11" s="87">
        <f>'BDI DESONERADO'!M29</f>
        <v>0.26916503106359047</v>
      </c>
      <c r="H11" s="88"/>
      <c r="I11" s="86"/>
      <c r="J11" s="86"/>
      <c r="K11" s="86"/>
      <c r="L11" s="86"/>
      <c r="M11" s="86"/>
      <c r="N11" s="86"/>
      <c r="O11" s="130"/>
    </row>
    <row r="12" spans="2:15" s="71" customFormat="1">
      <c r="B12" s="63"/>
      <c r="C12" s="89"/>
      <c r="D12" s="89"/>
      <c r="E12" s="82"/>
      <c r="F12" s="83"/>
      <c r="G12" s="82"/>
      <c r="I12" s="86"/>
      <c r="J12" s="86"/>
      <c r="K12" s="86"/>
      <c r="L12" s="86"/>
      <c r="M12" s="86"/>
      <c r="N12" s="86"/>
      <c r="O12" s="130"/>
    </row>
    <row r="13" spans="2:15" s="71" customFormat="1">
      <c r="B13" s="63"/>
      <c r="E13" s="82"/>
      <c r="F13" s="83"/>
      <c r="G13" s="84" t="s">
        <v>19886</v>
      </c>
      <c r="H13" s="85"/>
      <c r="I13" s="86"/>
      <c r="J13" s="86"/>
      <c r="K13" s="86"/>
      <c r="L13" s="86"/>
      <c r="M13" s="86"/>
      <c r="N13" s="86"/>
      <c r="O13" s="130"/>
    </row>
    <row r="14" spans="2:15" s="71" customFormat="1">
      <c r="B14" s="63"/>
      <c r="E14" s="82"/>
      <c r="F14" s="83"/>
      <c r="G14" s="87">
        <f>'BDI ONERADO'!M29</f>
        <v>0.20798407080878434</v>
      </c>
      <c r="H14" s="88"/>
      <c r="I14" s="86"/>
      <c r="J14" s="86"/>
      <c r="K14" s="86"/>
      <c r="L14" s="86"/>
      <c r="M14" s="86"/>
      <c r="N14" s="86"/>
      <c r="O14" s="130"/>
    </row>
    <row r="15" spans="2:15" s="71" customFormat="1">
      <c r="B15" s="63"/>
      <c r="C15" s="82"/>
      <c r="D15" s="82"/>
      <c r="E15" s="90"/>
      <c r="F15" s="82"/>
      <c r="G15" s="83"/>
      <c r="H15" s="83"/>
      <c r="I15" s="91"/>
      <c r="J15" s="91"/>
      <c r="K15" s="91"/>
      <c r="L15" s="91"/>
      <c r="M15" s="91"/>
      <c r="N15" s="91"/>
      <c r="O15" s="130"/>
    </row>
    <row r="16" spans="2:15" ht="51">
      <c r="C16" s="92" t="s">
        <v>20684</v>
      </c>
      <c r="D16" s="92" t="s">
        <v>20682</v>
      </c>
      <c r="E16" s="93" t="s">
        <v>20683</v>
      </c>
      <c r="F16" s="92" t="s">
        <v>20685</v>
      </c>
      <c r="G16" s="94" t="s">
        <v>20686</v>
      </c>
      <c r="H16" s="94" t="s">
        <v>20687</v>
      </c>
      <c r="I16" s="95" t="s">
        <v>20688</v>
      </c>
      <c r="J16" s="95" t="s">
        <v>20689</v>
      </c>
      <c r="K16" s="95" t="s">
        <v>20690</v>
      </c>
      <c r="L16" s="95" t="s">
        <v>20691</v>
      </c>
      <c r="M16" s="96" t="s">
        <v>20692</v>
      </c>
      <c r="N16" s="96" t="s">
        <v>20693</v>
      </c>
    </row>
    <row r="17" spans="2:15">
      <c r="C17" s="551">
        <v>0</v>
      </c>
      <c r="D17" s="552"/>
      <c r="E17" s="552"/>
      <c r="F17" s="295" t="str">
        <f>F5</f>
        <v>REFORMA DA PRAÇA NOVO SONHO</v>
      </c>
      <c r="G17" s="296"/>
      <c r="H17" s="296"/>
      <c r="I17" s="447"/>
      <c r="J17" s="447"/>
      <c r="K17" s="447"/>
      <c r="L17" s="447"/>
      <c r="M17" s="447">
        <f>ROUNDUP(M18+M20+M22+M32+M6+M64+M67,2)</f>
        <v>116748.21</v>
      </c>
      <c r="N17" s="447">
        <f>ROUNDUP(N18+N20+N22+N32+N6+N64+N67,2)</f>
        <v>115862.34</v>
      </c>
    </row>
    <row r="18" spans="2:15" s="124" customFormat="1">
      <c r="B18" s="63"/>
      <c r="C18" s="546">
        <v>1</v>
      </c>
      <c r="D18" s="546"/>
      <c r="E18" s="546"/>
      <c r="F18" s="125" t="s">
        <v>7</v>
      </c>
      <c r="G18" s="126"/>
      <c r="H18" s="126"/>
      <c r="I18" s="448"/>
      <c r="J18" s="448"/>
      <c r="K18" s="448"/>
      <c r="L18" s="448"/>
      <c r="M18" s="448">
        <f>SUM(M19:M19)</f>
        <v>1239</v>
      </c>
      <c r="N18" s="448">
        <f>SUM(N19:N19)</f>
        <v>1180.58</v>
      </c>
      <c r="O18" s="130"/>
    </row>
    <row r="19" spans="2:15" ht="38.25">
      <c r="B19" s="71"/>
      <c r="C19" s="97" t="s">
        <v>37597</v>
      </c>
      <c r="D19" s="97" t="s">
        <v>6</v>
      </c>
      <c r="E19" s="98">
        <v>21301</v>
      </c>
      <c r="F19" s="99" t="str">
        <f t="array" ref="F19">INDEX(Banco!$B:$G,MATCH(ORÇ!$D19&amp;ORÇ!$E19,Banco!$B:$B&amp;Banco!$C:$C,0),3)</f>
        <v>PLACA DE OBRA PLOTADA EM CHAPA METÁLICA 26 , AFIXADA EM CAVALETES DE MADEIRA DE LEI (VIGOTAS 6X12CM) - PADRÃO GOINFRA</v>
      </c>
      <c r="G19" s="100" t="str">
        <f t="array" ref="G19">INDEX(Banco!$B:$G,MATCH(ORÇ!$D19&amp;ORÇ!$E19,Banco!$B:$B&amp;Banco!$C:$C,0),4)</f>
        <v xml:space="preserve">m2    </v>
      </c>
      <c r="H19" s="67">
        <f>'MEM. CÁLCULO'!H17</f>
        <v>2.5</v>
      </c>
      <c r="I19" s="100">
        <f t="array" ref="I19">INDEX(Banco!$B:$G,MATCH(ORÇ!$D19&amp;ORÇ!$E19,Banco!$B:$B&amp;Banco!$C:$C,0),5)</f>
        <v>390.49</v>
      </c>
      <c r="J19" s="100">
        <f t="array" ref="J19">INDEX(Banco!$B:$G,MATCH(ORÇ!$D19&amp;ORÇ!$E19,Banco!$B:$B&amp;Banco!$C:$C,0),6)</f>
        <v>390.92</v>
      </c>
      <c r="K19" s="102">
        <f t="shared" ref="K19" si="0">ROUND((I19*(1+$G$11)),2)</f>
        <v>495.6</v>
      </c>
      <c r="L19" s="102">
        <f t="shared" ref="L19" si="1">ROUND((J19*(1+$G$14)),2)</f>
        <v>472.23</v>
      </c>
      <c r="M19" s="103">
        <f t="shared" ref="M19" si="2">ROUND(H19*K19,2)</f>
        <v>1239</v>
      </c>
      <c r="N19" s="103">
        <f t="shared" ref="N19" si="3">ROUND(H19*L19,2)</f>
        <v>1180.58</v>
      </c>
      <c r="O19" s="74"/>
    </row>
    <row r="20" spans="2:15" s="124" customFormat="1">
      <c r="B20" s="63"/>
      <c r="C20" s="553">
        <v>2</v>
      </c>
      <c r="D20" s="553"/>
      <c r="E20" s="553"/>
      <c r="F20" s="127" t="s">
        <v>37591</v>
      </c>
      <c r="G20" s="128"/>
      <c r="H20" s="127"/>
      <c r="I20" s="129"/>
      <c r="J20" s="129"/>
      <c r="K20" s="129"/>
      <c r="L20" s="129"/>
      <c r="M20" s="129">
        <f>SUM(M21:M21)</f>
        <v>76.7</v>
      </c>
      <c r="N20" s="129">
        <f>SUM(N21:N21)</f>
        <v>81.25</v>
      </c>
      <c r="O20" s="130"/>
    </row>
    <row r="21" spans="2:15">
      <c r="B21" s="71"/>
      <c r="C21" s="97" t="s">
        <v>37598</v>
      </c>
      <c r="D21" s="97" t="s">
        <v>6</v>
      </c>
      <c r="E21" s="98">
        <v>200102</v>
      </c>
      <c r="F21" s="99" t="str">
        <f t="array" ref="F21">INDEX(Banco!$B:$G,MATCH(ORÇ!$D21&amp;ORÇ!$E21,Banco!$B:$B&amp;Banco!$C:$C,0),3)</f>
        <v>COSTURA DE TRINCA EM ALVENARIA  DE TIJOLO</v>
      </c>
      <c r="G21" s="100" t="str">
        <f t="array" ref="G21">INDEX(Banco!$B:$G,MATCH(ORÇ!$D21&amp;ORÇ!$E21,Banco!$B:$B&amp;Banco!$C:$C,0),4)</f>
        <v xml:space="preserve">m     </v>
      </c>
      <c r="H21" s="101">
        <f>'MEM. CÁLCULO'!H25</f>
        <v>5</v>
      </c>
      <c r="I21" s="100">
        <f t="array" ref="I21">INDEX(Banco!$B:$G,MATCH(ORÇ!$D21&amp;ORÇ!$E21,Banco!$B:$B&amp;Banco!$C:$C,0),5)</f>
        <v>12.09</v>
      </c>
      <c r="J21" s="100">
        <f t="array" ref="J21">INDEX(Banco!$B:$G,MATCH(ORÇ!$D21&amp;ORÇ!$E21,Banco!$B:$B&amp;Banco!$C:$C,0),6)</f>
        <v>13.45</v>
      </c>
      <c r="K21" s="102">
        <f t="shared" ref="K21" si="4">ROUND((I21*(1+$G$11)),2)</f>
        <v>15.34</v>
      </c>
      <c r="L21" s="102">
        <f t="shared" ref="L21" si="5">ROUND((J21*(1+$G$14)),2)</f>
        <v>16.25</v>
      </c>
      <c r="M21" s="103">
        <f t="shared" ref="M21" si="6">ROUND(H21*K21,2)</f>
        <v>76.7</v>
      </c>
      <c r="N21" s="103">
        <f t="shared" ref="N21" si="7">ROUND(H21*L21,2)</f>
        <v>81.25</v>
      </c>
      <c r="O21" s="74"/>
    </row>
    <row r="22" spans="2:15" s="124" customFormat="1">
      <c r="B22" s="63"/>
      <c r="C22" s="553">
        <v>3</v>
      </c>
      <c r="D22" s="553"/>
      <c r="E22" s="553"/>
      <c r="F22" s="127" t="s">
        <v>19892</v>
      </c>
      <c r="G22" s="128"/>
      <c r="H22" s="127"/>
      <c r="I22" s="129"/>
      <c r="J22" s="129"/>
      <c r="K22" s="129"/>
      <c r="L22" s="129"/>
      <c r="M22" s="129">
        <f>SUM(M23:M31)</f>
        <v>23300.250000000004</v>
      </c>
      <c r="N22" s="129">
        <f>SUM(N23:N31)</f>
        <v>23118.539999999997</v>
      </c>
      <c r="O22" s="130"/>
    </row>
    <row r="23" spans="2:15">
      <c r="C23" s="104"/>
      <c r="D23" s="104"/>
      <c r="E23" s="104"/>
      <c r="F23" s="105" t="s">
        <v>1568</v>
      </c>
      <c r="G23" s="106"/>
      <c r="H23" s="105"/>
      <c r="I23" s="107"/>
      <c r="J23" s="107"/>
      <c r="K23" s="107"/>
      <c r="L23" s="107"/>
      <c r="M23" s="107"/>
      <c r="N23" s="107"/>
    </row>
    <row r="24" spans="2:15" ht="38.25">
      <c r="B24" s="71"/>
      <c r="C24" s="97" t="s">
        <v>37599</v>
      </c>
      <c r="D24" s="97" t="s">
        <v>6</v>
      </c>
      <c r="E24" s="98">
        <v>140200</v>
      </c>
      <c r="F24" s="99" t="str">
        <f t="array" ref="F24">INDEX(Banco!$B:$G,MATCH(ORÇ!$D24&amp;ORÇ!$E24,Banco!$B:$B&amp;Banco!$C:$C,0),3)</f>
        <v>ESTRUTURA DE MADEIRA PARA TELHA FIBROCIMENTO COM APOIOS EM LAJES/VIGAS OU PAREDES(SOMENTE TERÇAS) C/FERRAGENS</v>
      </c>
      <c r="G24" s="100" t="str">
        <f t="array" ref="G24">INDEX(Banco!$B:$G,MATCH(ORÇ!$D24&amp;ORÇ!$E24,Banco!$B:$B&amp;Banco!$C:$C,0),4)</f>
        <v xml:space="preserve">m2    </v>
      </c>
      <c r="H24" s="101">
        <f>'MEM. CÁLCULO'!H35</f>
        <v>87.82</v>
      </c>
      <c r="I24" s="100">
        <f t="array" ref="I24">INDEX(Banco!$B:$G,MATCH(ORÇ!$D24&amp;ORÇ!$E24,Banco!$B:$B&amp;Banco!$C:$C,0),5)</f>
        <v>48.69</v>
      </c>
      <c r="J24" s="100">
        <f t="array" ref="J24">INDEX(Banco!$B:$G,MATCH(ORÇ!$D24&amp;ORÇ!$E24,Banco!$B:$B&amp;Banco!$C:$C,0),6)</f>
        <v>50.91</v>
      </c>
      <c r="K24" s="102">
        <f t="shared" ref="K24" si="8">ROUND((I24*(1+$G$11)),2)</f>
        <v>61.8</v>
      </c>
      <c r="L24" s="102">
        <f t="shared" ref="L24" si="9">ROUND((J24*(1+$G$14)),2)</f>
        <v>61.5</v>
      </c>
      <c r="M24" s="103">
        <f t="shared" ref="M24" si="10">ROUND(H24*K24,2)</f>
        <v>5427.28</v>
      </c>
      <c r="N24" s="103">
        <f t="shared" ref="N24" si="11">ROUND(H24*L24,2)</f>
        <v>5400.93</v>
      </c>
      <c r="O24" s="74"/>
    </row>
    <row r="25" spans="2:15">
      <c r="C25" s="104"/>
      <c r="D25" s="104"/>
      <c r="E25" s="104"/>
      <c r="F25" s="105" t="s">
        <v>19893</v>
      </c>
      <c r="G25" s="106"/>
      <c r="H25" s="105"/>
      <c r="I25" s="107"/>
      <c r="J25" s="107"/>
      <c r="K25" s="107"/>
      <c r="L25" s="107"/>
      <c r="M25" s="107"/>
      <c r="N25" s="107"/>
    </row>
    <row r="26" spans="2:15">
      <c r="B26" s="71"/>
      <c r="C26" s="97" t="s">
        <v>37600</v>
      </c>
      <c r="D26" s="97" t="s">
        <v>6</v>
      </c>
      <c r="E26" s="98">
        <v>160501</v>
      </c>
      <c r="F26" s="99" t="str">
        <f t="array" ref="F26">INDEX(Banco!$B:$G,MATCH(ORÇ!$D26&amp;ORÇ!$E26,Banco!$B:$B&amp;Banco!$C:$C,0),3)</f>
        <v>COBERTURA COM TELHA ONDULADA DE FIBROCIMENTO</v>
      </c>
      <c r="G26" s="100" t="str">
        <f t="array" ref="G26">INDEX(Banco!$B:$G,MATCH(ORÇ!$D26&amp;ORÇ!$E26,Banco!$B:$B&amp;Banco!$C:$C,0),4)</f>
        <v xml:space="preserve">m2    </v>
      </c>
      <c r="H26" s="101">
        <f>'MEM. CÁLCULO'!H44</f>
        <v>87.82</v>
      </c>
      <c r="I26" s="100">
        <f t="array" ref="I26">INDEX(Banco!$B:$G,MATCH(ORÇ!$D26&amp;ORÇ!$E26,Banco!$B:$B&amp;Banco!$C:$C,0),5)</f>
        <v>44.65</v>
      </c>
      <c r="J26" s="100">
        <f t="array" ref="J26">INDEX(Banco!$B:$G,MATCH(ORÇ!$D26&amp;ORÇ!$E26,Banco!$B:$B&amp;Banco!$C:$C,0),6)</f>
        <v>45.72</v>
      </c>
      <c r="K26" s="102">
        <f t="shared" ref="K26" si="12">ROUND((I26*(1+$G$11)),2)</f>
        <v>56.67</v>
      </c>
      <c r="L26" s="102">
        <f t="shared" ref="L26" si="13">ROUND((J26*(1+$G$14)),2)</f>
        <v>55.23</v>
      </c>
      <c r="M26" s="103">
        <f t="shared" ref="M26" si="14">ROUND(H26*K26,2)</f>
        <v>4976.76</v>
      </c>
      <c r="N26" s="103">
        <f t="shared" ref="N26" si="15">ROUND(H26*L26,2)</f>
        <v>4850.3</v>
      </c>
      <c r="O26" s="74"/>
    </row>
    <row r="27" spans="2:15">
      <c r="C27" s="104"/>
      <c r="D27" s="104"/>
      <c r="E27" s="104"/>
      <c r="F27" s="105" t="s">
        <v>1747</v>
      </c>
      <c r="G27" s="106"/>
      <c r="H27" s="105"/>
      <c r="I27" s="107"/>
      <c r="J27" s="107"/>
      <c r="K27" s="107"/>
      <c r="L27" s="107"/>
      <c r="M27" s="107"/>
      <c r="N27" s="107"/>
    </row>
    <row r="28" spans="2:15" ht="25.5">
      <c r="B28" s="71"/>
      <c r="C28" s="97" t="s">
        <v>37601</v>
      </c>
      <c r="D28" s="97" t="s">
        <v>6</v>
      </c>
      <c r="E28" s="98">
        <v>210462</v>
      </c>
      <c r="F28" s="99" t="str">
        <f t="array" ref="F28">INDEX(Banco!$B:$G,MATCH(ORÇ!$D28&amp;ORÇ!$E28,Banco!$B:$B&amp;Banco!$C:$C,0),3)</f>
        <v>FORRO DE PVC COM ESTRUTURA EM METALON PINTADA COM TINTA EPOXI MASTIC DUPLA FUNÇÃO</v>
      </c>
      <c r="G28" s="100" t="str">
        <f t="array" ref="G28">INDEX(Banco!$B:$G,MATCH(ORÇ!$D28&amp;ORÇ!$E28,Banco!$B:$B&amp;Banco!$C:$C,0),4)</f>
        <v xml:space="preserve">m2    </v>
      </c>
      <c r="H28" s="101">
        <f>'MEM. CÁLCULO'!H54</f>
        <v>87.47</v>
      </c>
      <c r="I28" s="100">
        <f t="array" ref="I28">INDEX(Banco!$B:$G,MATCH(ORÇ!$D28&amp;ORÇ!$E28,Banco!$B:$B&amp;Banco!$C:$C,0),5)</f>
        <v>60.79</v>
      </c>
      <c r="J28" s="100">
        <f t="array" ref="J28">INDEX(Banco!$B:$G,MATCH(ORÇ!$D28&amp;ORÇ!$E28,Banco!$B:$B&amp;Banco!$C:$C,0),6)</f>
        <v>62.19</v>
      </c>
      <c r="K28" s="102">
        <f t="shared" ref="K28" si="16">ROUND((I28*(1+$G$11)),2)</f>
        <v>77.150000000000006</v>
      </c>
      <c r="L28" s="102">
        <f t="shared" ref="L28" si="17">ROUND((J28*(1+$G$14)),2)</f>
        <v>75.12</v>
      </c>
      <c r="M28" s="103">
        <f t="shared" ref="M28" si="18">ROUND(H28*K28,2)</f>
        <v>6748.31</v>
      </c>
      <c r="N28" s="103">
        <f t="shared" ref="N28" si="19">ROUND(H28*L28,2)</f>
        <v>6570.75</v>
      </c>
      <c r="O28" s="74"/>
    </row>
    <row r="29" spans="2:15">
      <c r="C29" s="104"/>
      <c r="D29" s="104"/>
      <c r="E29" s="104"/>
      <c r="F29" s="105" t="s">
        <v>19894</v>
      </c>
      <c r="G29" s="106"/>
      <c r="H29" s="105"/>
      <c r="I29" s="107"/>
      <c r="J29" s="107"/>
      <c r="K29" s="107"/>
      <c r="L29" s="107"/>
      <c r="M29" s="107"/>
      <c r="N29" s="107"/>
    </row>
    <row r="30" spans="2:15">
      <c r="B30" s="71"/>
      <c r="C30" s="97" t="s">
        <v>37602</v>
      </c>
      <c r="D30" s="97" t="s">
        <v>6</v>
      </c>
      <c r="E30" s="98">
        <v>160600</v>
      </c>
      <c r="F30" s="99" t="str">
        <f t="array" ref="F30">INDEX(Banco!$B:$G,MATCH(ORÇ!$D30&amp;ORÇ!$E30,Banco!$B:$B&amp;Banco!$C:$C,0),3)</f>
        <v>CALHA DE CHAPA GALVANIZADA</v>
      </c>
      <c r="G30" s="100" t="str">
        <f t="array" ref="G30">INDEX(Banco!$B:$G,MATCH(ORÇ!$D30&amp;ORÇ!$E30,Banco!$B:$B&amp;Banco!$C:$C,0),4)</f>
        <v xml:space="preserve">m2    </v>
      </c>
      <c r="H30" s="101">
        <f>'MEM. CÁLCULO'!H61</f>
        <v>10.3</v>
      </c>
      <c r="I30" s="100">
        <f t="array" ref="I30">INDEX(Banco!$B:$G,MATCH(ORÇ!$D30&amp;ORÇ!$E30,Banco!$B:$B&amp;Banco!$C:$C,0),5)</f>
        <v>91.22</v>
      </c>
      <c r="J30" s="100">
        <f t="array" ref="J30">INDEX(Banco!$B:$G,MATCH(ORÇ!$D30&amp;ORÇ!$E30,Banco!$B:$B&amp;Banco!$C:$C,0),6)</f>
        <v>99.1</v>
      </c>
      <c r="K30" s="102">
        <f t="shared" ref="K30:K31" si="20">ROUND((I30*(1+$G$11)),2)</f>
        <v>115.77</v>
      </c>
      <c r="L30" s="102">
        <f t="shared" ref="L30:L31" si="21">ROUND((J30*(1+$G$14)),2)</f>
        <v>119.71</v>
      </c>
      <c r="M30" s="103">
        <f t="shared" ref="M30:M31" si="22">ROUND(H30*K30,2)</f>
        <v>1192.43</v>
      </c>
      <c r="N30" s="103">
        <f t="shared" ref="N30:N31" si="23">ROUND(H30*L30,2)</f>
        <v>1233.01</v>
      </c>
      <c r="O30" s="74"/>
    </row>
    <row r="31" spans="2:15">
      <c r="B31" s="71"/>
      <c r="C31" s="97" t="s">
        <v>37603</v>
      </c>
      <c r="D31" s="97" t="s">
        <v>6</v>
      </c>
      <c r="E31" s="98">
        <v>160603</v>
      </c>
      <c r="F31" s="99" t="str">
        <f t="array" ref="F31">INDEX(Banco!$B:$G,MATCH(ORÇ!$D31&amp;ORÇ!$E31,Banco!$B:$B&amp;Banco!$C:$C,0),3)</f>
        <v>RUFO DE CHAPA GALVANIZADA</v>
      </c>
      <c r="G31" s="100" t="str">
        <f t="array" ref="G31">INDEX(Banco!$B:$G,MATCH(ORÇ!$D31&amp;ORÇ!$E31,Banco!$B:$B&amp;Banco!$C:$C,0),4)</f>
        <v xml:space="preserve">m2    </v>
      </c>
      <c r="H31" s="101">
        <f>'MEM. CÁLCULO'!H68</f>
        <v>44.66</v>
      </c>
      <c r="I31" s="100">
        <f t="array" ref="I31">INDEX(Banco!$B:$G,MATCH(ORÇ!$D31&amp;ORÇ!$E31,Banco!$B:$B&amp;Banco!$C:$C,0),5)</f>
        <v>87.43</v>
      </c>
      <c r="J31" s="100">
        <f t="array" ref="J31">INDEX(Banco!$B:$G,MATCH(ORÇ!$D31&amp;ORÇ!$E31,Banco!$B:$B&amp;Banco!$C:$C,0),6)</f>
        <v>93.86</v>
      </c>
      <c r="K31" s="102">
        <f t="shared" si="20"/>
        <v>110.96</v>
      </c>
      <c r="L31" s="102">
        <f t="shared" si="21"/>
        <v>113.38</v>
      </c>
      <c r="M31" s="103">
        <f t="shared" si="22"/>
        <v>4955.47</v>
      </c>
      <c r="N31" s="103">
        <f t="shared" si="23"/>
        <v>5063.55</v>
      </c>
      <c r="O31" s="74"/>
    </row>
    <row r="32" spans="2:15" s="124" customFormat="1">
      <c r="B32" s="63"/>
      <c r="C32" s="553">
        <v>4</v>
      </c>
      <c r="D32" s="553"/>
      <c r="E32" s="553"/>
      <c r="F32" s="127" t="s">
        <v>19895</v>
      </c>
      <c r="G32" s="128"/>
      <c r="H32" s="127"/>
      <c r="I32" s="129"/>
      <c r="J32" s="129"/>
      <c r="K32" s="129"/>
      <c r="L32" s="129"/>
      <c r="M32" s="129">
        <f>SUM(M33:M60)</f>
        <v>61162.680000000008</v>
      </c>
      <c r="N32" s="129">
        <f>SUM(N33:N60)</f>
        <v>59511.159999999996</v>
      </c>
      <c r="O32" s="130"/>
    </row>
    <row r="33" spans="2:15">
      <c r="C33" s="104"/>
      <c r="D33" s="104"/>
      <c r="E33" s="104"/>
      <c r="F33" s="105" t="s">
        <v>37576</v>
      </c>
      <c r="G33" s="106"/>
      <c r="H33" s="105"/>
      <c r="I33" s="107"/>
      <c r="J33" s="107"/>
      <c r="K33" s="107"/>
      <c r="L33" s="107"/>
      <c r="M33" s="107"/>
      <c r="N33" s="107"/>
    </row>
    <row r="34" spans="2:15">
      <c r="B34" s="71"/>
      <c r="C34" s="97" t="s">
        <v>37604</v>
      </c>
      <c r="D34" s="97" t="s">
        <v>6</v>
      </c>
      <c r="E34" s="98">
        <v>70563</v>
      </c>
      <c r="F34" s="99" t="str">
        <f t="array" ref="F34">INDEX(Banco!$B:$G,MATCH(ORÇ!$D34&amp;ORÇ!$E34,Banco!$B:$B&amp;Banco!$C:$C,0),3)</f>
        <v>CABO FLEXÍVEL, PVC (70° C), 450/750 V, 2,5 MM2</v>
      </c>
      <c r="G34" s="100" t="str">
        <f t="array" ref="G34">INDEX(Banco!$B:$G,MATCH(ORÇ!$D34&amp;ORÇ!$E34,Banco!$B:$B&amp;Banco!$C:$C,0),4)</f>
        <v xml:space="preserve">m     </v>
      </c>
      <c r="H34" s="101">
        <f>11.4+115.21+126.61</f>
        <v>253.22</v>
      </c>
      <c r="I34" s="100">
        <f t="array" ref="I34">INDEX(Banco!$B:$G,MATCH(ORÇ!$D34&amp;ORÇ!$E34,Banco!$B:$B&amp;Banco!$C:$C,0),5)</f>
        <v>4.0599999999999996</v>
      </c>
      <c r="J34" s="100">
        <f t="array" ref="J34">INDEX(Banco!$B:$G,MATCH(ORÇ!$D34&amp;ORÇ!$E34,Banco!$B:$B&amp;Banco!$C:$C,0),6)</f>
        <v>4.34</v>
      </c>
      <c r="K34" s="102">
        <f t="shared" ref="K34:K41" si="24">ROUND((I34*(1+$G$11)),2)</f>
        <v>5.15</v>
      </c>
      <c r="L34" s="102">
        <f t="shared" ref="L34:L41" si="25">ROUND((J34*(1+$G$14)),2)</f>
        <v>5.24</v>
      </c>
      <c r="M34" s="103">
        <f t="shared" ref="M34:M41" si="26">ROUND(H34*K34,2)</f>
        <v>1304.08</v>
      </c>
      <c r="N34" s="103">
        <f t="shared" ref="N34:N41" si="27">ROUND(H34*L34,2)</f>
        <v>1326.87</v>
      </c>
      <c r="O34" s="74"/>
    </row>
    <row r="35" spans="2:15">
      <c r="B35" s="71"/>
      <c r="C35" s="97" t="s">
        <v>37606</v>
      </c>
      <c r="D35" s="97" t="s">
        <v>6</v>
      </c>
      <c r="E35" s="98">
        <v>70564</v>
      </c>
      <c r="F35" s="99" t="str">
        <f t="array" ref="F35">INDEX(Banco!$B:$G,MATCH(ORÇ!$D35&amp;ORÇ!$E35,Banco!$B:$B&amp;Banco!$C:$C,0),3)</f>
        <v>CABO FLEXÍVEL, PVC (70° C), 450/750 V, 4 MM2</v>
      </c>
      <c r="G35" s="100" t="str">
        <f t="array" ref="G35">INDEX(Banco!$B:$G,MATCH(ORÇ!$D35&amp;ORÇ!$E35,Banco!$B:$B&amp;Banco!$C:$C,0),4)</f>
        <v xml:space="preserve">m     </v>
      </c>
      <c r="H35" s="101">
        <f>13.8+240.92+4.11+125.61+4.11+133.21</f>
        <v>521.76</v>
      </c>
      <c r="I35" s="100">
        <f t="array" ref="I35">INDEX(Banco!$B:$G,MATCH(ORÇ!$D35&amp;ORÇ!$E35,Banco!$B:$B&amp;Banco!$C:$C,0),5)</f>
        <v>5.64</v>
      </c>
      <c r="J35" s="100">
        <f t="array" ref="J35">INDEX(Banco!$B:$G,MATCH(ORÇ!$D35&amp;ORÇ!$E35,Banco!$B:$B&amp;Banco!$C:$C,0),6)</f>
        <v>5.95</v>
      </c>
      <c r="K35" s="102">
        <f t="shared" si="24"/>
        <v>7.16</v>
      </c>
      <c r="L35" s="102">
        <f t="shared" si="25"/>
        <v>7.19</v>
      </c>
      <c r="M35" s="103">
        <f t="shared" si="26"/>
        <v>3735.8</v>
      </c>
      <c r="N35" s="103">
        <f t="shared" si="27"/>
        <v>3751.45</v>
      </c>
      <c r="O35" s="74"/>
    </row>
    <row r="36" spans="2:15" ht="25.5">
      <c r="B36" s="71"/>
      <c r="C36" s="97" t="s">
        <v>37605</v>
      </c>
      <c r="D36" s="97" t="s">
        <v>3762</v>
      </c>
      <c r="E36" s="98" t="s">
        <v>10697</v>
      </c>
      <c r="F36" s="99" t="str">
        <f t="array" ref="F36">INDEX(Banco!$B:$G,MATCH(ORÇ!$D36&amp;ORÇ!$E36,Banco!$B:$B&amp;Banco!$C:$C,0),3)</f>
        <v>RELÉ FOTOELÉTRICO PARA COMANDO DE ILUMINAÇÃO EXTERNA 1000 W - FORNECIMENTO E INSTALAÇÃO. AF_08/2020</v>
      </c>
      <c r="G36" s="100" t="str">
        <f t="array" ref="G36">INDEX(Banco!$B:$G,MATCH(ORÇ!$D36&amp;ORÇ!$E36,Banco!$B:$B&amp;Banco!$C:$C,0),4)</f>
        <v>UN</v>
      </c>
      <c r="H36" s="101">
        <v>11</v>
      </c>
      <c r="I36" s="100" t="str">
        <f t="array" ref="I36">INDEX(Banco!$B:$G,MATCH(ORÇ!$D36&amp;ORÇ!$E36,Banco!$B:$B&amp;Banco!$C:$C,0),5)</f>
        <v>25,32</v>
      </c>
      <c r="J36" s="100" t="str">
        <f t="array" ref="J36">INDEX(Banco!$B:$G,MATCH(ORÇ!$D36&amp;ORÇ!$E36,Banco!$B:$B&amp;Banco!$C:$C,0),6)</f>
        <v>25,41</v>
      </c>
      <c r="K36" s="102">
        <f t="shared" si="24"/>
        <v>32.14</v>
      </c>
      <c r="L36" s="102">
        <f t="shared" si="25"/>
        <v>30.69</v>
      </c>
      <c r="M36" s="103">
        <f t="shared" si="26"/>
        <v>353.54</v>
      </c>
      <c r="N36" s="103">
        <f t="shared" si="27"/>
        <v>337.59</v>
      </c>
      <c r="O36" s="74"/>
    </row>
    <row r="37" spans="2:15">
      <c r="B37" s="71"/>
      <c r="C37" s="97" t="s">
        <v>37607</v>
      </c>
      <c r="D37" s="97" t="s">
        <v>6</v>
      </c>
      <c r="E37" s="98">
        <v>71173</v>
      </c>
      <c r="F37" s="99" t="str">
        <f t="array" ref="F37">INDEX(Banco!$B:$G,MATCH(ORÇ!$D37&amp;ORÇ!$E37,Banco!$B:$B&amp;Banco!$C:$C,0),3)</f>
        <v>DISJUNTOR TRIPOLAR DE 10 A 35-A</v>
      </c>
      <c r="G37" s="100" t="str">
        <f t="array" ref="G37">INDEX(Banco!$B:$G,MATCH(ORÇ!$D37&amp;ORÇ!$E37,Banco!$B:$B&amp;Banco!$C:$C,0),4)</f>
        <v xml:space="preserve">Un    </v>
      </c>
      <c r="H37" s="101">
        <v>1</v>
      </c>
      <c r="I37" s="100">
        <f t="array" ref="I37">INDEX(Banco!$B:$G,MATCH(ORÇ!$D37&amp;ORÇ!$E37,Banco!$B:$B&amp;Banco!$C:$C,0),5)</f>
        <v>89.47</v>
      </c>
      <c r="J37" s="100">
        <f t="array" ref="J37">INDEX(Banco!$B:$G,MATCH(ORÇ!$D37&amp;ORÇ!$E37,Banco!$B:$B&amp;Banco!$C:$C,0),6)</f>
        <v>94.1</v>
      </c>
      <c r="K37" s="102">
        <f t="shared" si="24"/>
        <v>113.55</v>
      </c>
      <c r="L37" s="102">
        <f t="shared" si="25"/>
        <v>113.67</v>
      </c>
      <c r="M37" s="103">
        <f t="shared" si="26"/>
        <v>113.55</v>
      </c>
      <c r="N37" s="103">
        <f t="shared" si="27"/>
        <v>113.67</v>
      </c>
      <c r="O37" s="74"/>
    </row>
    <row r="38" spans="2:15">
      <c r="B38" s="71"/>
      <c r="C38" s="97" t="s">
        <v>37608</v>
      </c>
      <c r="D38" s="97" t="s">
        <v>6</v>
      </c>
      <c r="E38" s="98">
        <v>71171</v>
      </c>
      <c r="F38" s="99" t="str">
        <f t="array" ref="F38">INDEX(Banco!$B:$G,MATCH(ORÇ!$D38&amp;ORÇ!$E38,Banco!$B:$B&amp;Banco!$C:$C,0),3)</f>
        <v>DISJUNTOR MONOPOLAR DE 10 A 32-A</v>
      </c>
      <c r="G38" s="100" t="str">
        <f t="array" ref="G38">INDEX(Banco!$B:$G,MATCH(ORÇ!$D38&amp;ORÇ!$E38,Banco!$B:$B&amp;Banco!$C:$C,0),4)</f>
        <v xml:space="preserve">Un    </v>
      </c>
      <c r="H38" s="101">
        <v>4</v>
      </c>
      <c r="I38" s="100">
        <f t="array" ref="I38">INDEX(Banco!$B:$G,MATCH(ORÇ!$D38&amp;ORÇ!$E38,Banco!$B:$B&amp;Banco!$C:$C,0),5)</f>
        <v>20.66</v>
      </c>
      <c r="J38" s="100">
        <f t="array" ref="J38">INDEX(Banco!$B:$G,MATCH(ORÇ!$D38&amp;ORÇ!$E38,Banco!$B:$B&amp;Banco!$C:$C,0),6)</f>
        <v>22.2</v>
      </c>
      <c r="K38" s="102">
        <f t="shared" si="24"/>
        <v>26.22</v>
      </c>
      <c r="L38" s="102">
        <f t="shared" si="25"/>
        <v>26.82</v>
      </c>
      <c r="M38" s="103">
        <f t="shared" si="26"/>
        <v>104.88</v>
      </c>
      <c r="N38" s="103">
        <f t="shared" si="27"/>
        <v>107.28</v>
      </c>
      <c r="O38" s="74"/>
    </row>
    <row r="39" spans="2:15" ht="30.6" customHeight="1">
      <c r="B39" s="71"/>
      <c r="C39" s="97" t="s">
        <v>37609</v>
      </c>
      <c r="D39" s="97" t="s">
        <v>6</v>
      </c>
      <c r="E39" s="98">
        <v>71186</v>
      </c>
      <c r="F39" s="99" t="str">
        <f t="array" ref="F39">INDEX(Banco!$B:$G,MATCH(ORÇ!$D39&amp;ORÇ!$E39,Banco!$B:$B&amp;Banco!$C:$C,0),3)</f>
        <v>DISPOSITIVO DE PROTEÇÃO CONTRA SURTOS (D.P.S.) 275V DE 90KA</v>
      </c>
      <c r="G39" s="100" t="str">
        <f t="array" ref="G39">INDEX(Banco!$B:$G,MATCH(ORÇ!$D39&amp;ORÇ!$E39,Banco!$B:$B&amp;Banco!$C:$C,0),4)</f>
        <v xml:space="preserve">Un    </v>
      </c>
      <c r="H39" s="101">
        <v>4</v>
      </c>
      <c r="I39" s="100">
        <f t="array" ref="I39">INDEX(Banco!$B:$G,MATCH(ORÇ!$D39&amp;ORÇ!$E39,Banco!$B:$B&amp;Banco!$C:$C,0),5)</f>
        <v>190.09</v>
      </c>
      <c r="J39" s="100">
        <f t="array" ref="J39">INDEX(Banco!$B:$G,MATCH(ORÇ!$D39&amp;ORÇ!$E39,Banco!$B:$B&amp;Banco!$C:$C,0),6)</f>
        <v>195.23</v>
      </c>
      <c r="K39" s="102">
        <f t="shared" si="24"/>
        <v>241.26</v>
      </c>
      <c r="L39" s="102">
        <f t="shared" si="25"/>
        <v>235.83</v>
      </c>
      <c r="M39" s="103">
        <f t="shared" si="26"/>
        <v>965.04</v>
      </c>
      <c r="N39" s="103">
        <f t="shared" si="27"/>
        <v>943.32</v>
      </c>
      <c r="O39" s="74"/>
    </row>
    <row r="40" spans="2:15" ht="25.5">
      <c r="B40" s="71"/>
      <c r="C40" s="97" t="s">
        <v>37610</v>
      </c>
      <c r="D40" s="97" t="s">
        <v>6</v>
      </c>
      <c r="E40" s="98">
        <v>71194</v>
      </c>
      <c r="F40" s="99" t="str">
        <f t="array" ref="F40">INDEX(Banco!$B:$G,MATCH(ORÇ!$D40&amp;ORÇ!$E40,Banco!$B:$B&amp;Banco!$C:$C,0),3)</f>
        <v>ELETRODUTO PVC FLEXÍVEL - MANGUEIRA CORRUGADA LEVE - DIAM. 25MM</v>
      </c>
      <c r="G40" s="100" t="str">
        <f t="array" ref="G40">INDEX(Banco!$B:$G,MATCH(ORÇ!$D40&amp;ORÇ!$E40,Banco!$B:$B&amp;Banco!$C:$C,0),4)</f>
        <v xml:space="preserve">M     </v>
      </c>
      <c r="H40" s="101">
        <v>101.2</v>
      </c>
      <c r="I40" s="100">
        <f t="array" ref="I40">INDEX(Banco!$B:$G,MATCH(ORÇ!$D40&amp;ORÇ!$E40,Banco!$B:$B&amp;Banco!$C:$C,0),5)</f>
        <v>8.36</v>
      </c>
      <c r="J40" s="100">
        <f t="array" ref="J40">INDEX(Banco!$B:$G,MATCH(ORÇ!$D40&amp;ORÇ!$E40,Banco!$B:$B&amp;Banco!$C:$C,0),6)</f>
        <v>9.23</v>
      </c>
      <c r="K40" s="102">
        <f t="shared" si="24"/>
        <v>10.61</v>
      </c>
      <c r="L40" s="102">
        <f t="shared" si="25"/>
        <v>11.15</v>
      </c>
      <c r="M40" s="103">
        <f t="shared" si="26"/>
        <v>1073.73</v>
      </c>
      <c r="N40" s="103">
        <f t="shared" si="27"/>
        <v>1128.3800000000001</v>
      </c>
      <c r="O40" s="74"/>
    </row>
    <row r="41" spans="2:15" ht="25.5">
      <c r="B41" s="71"/>
      <c r="C41" s="97" t="s">
        <v>37611</v>
      </c>
      <c r="D41" s="97" t="s">
        <v>6</v>
      </c>
      <c r="E41" s="98">
        <v>71196</v>
      </c>
      <c r="F41" s="99" t="str">
        <f t="array" ref="F41">INDEX(Banco!$B:$G,MATCH(ORÇ!$D41&amp;ORÇ!$E41,Banco!$B:$B&amp;Banco!$C:$C,0),3)</f>
        <v>ELETRODUTO PVC FLEXÍVEL - MANGUEIRA CORRUGADA REFORÇADA - DIAM. 40MM</v>
      </c>
      <c r="G41" s="100" t="str">
        <f t="array" ref="G41">INDEX(Banco!$B:$G,MATCH(ORÇ!$D41&amp;ORÇ!$E41,Banco!$B:$B&amp;Banco!$C:$C,0),4)</f>
        <v xml:space="preserve">M     </v>
      </c>
      <c r="H41" s="101">
        <v>6.71</v>
      </c>
      <c r="I41" s="100">
        <f t="array" ref="I41">INDEX(Banco!$B:$G,MATCH(ORÇ!$D41&amp;ORÇ!$E41,Banco!$B:$B&amp;Banco!$C:$C,0),5)</f>
        <v>9.85</v>
      </c>
      <c r="J41" s="100">
        <f t="array" ref="J41">INDEX(Banco!$B:$G,MATCH(ORÇ!$D41&amp;ORÇ!$E41,Banco!$B:$B&amp;Banco!$C:$C,0),6)</f>
        <v>10.89</v>
      </c>
      <c r="K41" s="102">
        <f t="shared" si="24"/>
        <v>12.5</v>
      </c>
      <c r="L41" s="102">
        <f t="shared" si="25"/>
        <v>13.15</v>
      </c>
      <c r="M41" s="103">
        <f t="shared" si="26"/>
        <v>83.88</v>
      </c>
      <c r="N41" s="103">
        <f t="shared" si="27"/>
        <v>88.24</v>
      </c>
      <c r="O41" s="74"/>
    </row>
    <row r="42" spans="2:15" ht="25.5">
      <c r="B42" s="71"/>
      <c r="C42" s="97" t="s">
        <v>37612</v>
      </c>
      <c r="D42" s="97" t="s">
        <v>6</v>
      </c>
      <c r="E42" s="98">
        <v>71197</v>
      </c>
      <c r="F42" s="99" t="str">
        <f t="array" ref="F42">INDEX(Banco!$B:$G,MATCH(ORÇ!$D42&amp;ORÇ!$E42,Banco!$B:$B&amp;Banco!$C:$C,0),3)</f>
        <v>ELETRODUTO PVC FLEXÍVEL - MANGUEIRA CORRUGADA REFORÇADA - DIAM. 50MM</v>
      </c>
      <c r="G42" s="100" t="str">
        <f t="array" ref="G42">INDEX(Banco!$B:$G,MATCH(ORÇ!$D42&amp;ORÇ!$E42,Banco!$B:$B&amp;Banco!$C:$C,0),4)</f>
        <v xml:space="preserve">M     </v>
      </c>
      <c r="H42" s="101">
        <v>130.80000000000001</v>
      </c>
      <c r="I42" s="100">
        <f t="array" ref="I42">INDEX(Banco!$B:$G,MATCH(ORÇ!$D42&amp;ORÇ!$E42,Banco!$B:$B&amp;Banco!$C:$C,0),5)</f>
        <v>15.75</v>
      </c>
      <c r="J42" s="100">
        <f t="array" ref="J42">INDEX(Banco!$B:$G,MATCH(ORÇ!$D42&amp;ORÇ!$E42,Banco!$B:$B&amp;Banco!$C:$C,0),6)</f>
        <v>17.649999999999999</v>
      </c>
      <c r="K42" s="102">
        <f t="shared" ref="K42:K60" si="28">ROUND((I42*(1+$G$11)),2)</f>
        <v>19.989999999999998</v>
      </c>
      <c r="L42" s="102">
        <f t="shared" ref="L42:L60" si="29">ROUND((J42*(1+$G$14)),2)</f>
        <v>21.32</v>
      </c>
      <c r="M42" s="103">
        <f t="shared" ref="M42:M60" si="30">ROUND(H42*K42,2)</f>
        <v>2614.69</v>
      </c>
      <c r="N42" s="103">
        <f t="shared" ref="N42:N60" si="31">ROUND(H42*L42,2)</f>
        <v>2788.66</v>
      </c>
      <c r="O42" s="74"/>
    </row>
    <row r="43" spans="2:15" ht="25.5">
      <c r="B43" s="71"/>
      <c r="C43" s="97" t="s">
        <v>37613</v>
      </c>
      <c r="D43" s="97" t="s">
        <v>6</v>
      </c>
      <c r="E43" s="98">
        <v>71198</v>
      </c>
      <c r="F43" s="99" t="str">
        <f t="array" ref="F43">INDEX(Banco!$B:$G,MATCH(ORÇ!$D43&amp;ORÇ!$E43,Banco!$B:$B&amp;Banco!$C:$C,0),3)</f>
        <v>ELETRODUTO PVC FLEXÍVEL - MANGUEIRA CORRUGADA REFORÇADA - DIAM. 60MM</v>
      </c>
      <c r="G43" s="100" t="str">
        <f t="array" ref="G43">INDEX(Banco!$B:$G,MATCH(ORÇ!$D43&amp;ORÇ!$E43,Banco!$B:$B&amp;Banco!$C:$C,0),4)</f>
        <v xml:space="preserve">M     </v>
      </c>
      <c r="H43" s="101">
        <v>24.6</v>
      </c>
      <c r="I43" s="100">
        <f t="array" ref="I43">INDEX(Banco!$B:$G,MATCH(ORÇ!$D43&amp;ORÇ!$E43,Banco!$B:$B&amp;Banco!$C:$C,0),5)</f>
        <v>21.52</v>
      </c>
      <c r="J43" s="100">
        <f t="array" ref="J43">INDEX(Banco!$B:$G,MATCH(ORÇ!$D43&amp;ORÇ!$E43,Banco!$B:$B&amp;Banco!$C:$C,0),6)</f>
        <v>24.08</v>
      </c>
      <c r="K43" s="102">
        <f t="shared" si="28"/>
        <v>27.31</v>
      </c>
      <c r="L43" s="102">
        <f t="shared" si="29"/>
        <v>29.09</v>
      </c>
      <c r="M43" s="103">
        <f t="shared" si="30"/>
        <v>671.83</v>
      </c>
      <c r="N43" s="103">
        <f t="shared" si="31"/>
        <v>715.61</v>
      </c>
      <c r="O43" s="74"/>
    </row>
    <row r="44" spans="2:15" ht="51">
      <c r="B44" s="71"/>
      <c r="C44" s="97" t="s">
        <v>37614</v>
      </c>
      <c r="D44" s="97" t="s">
        <v>6</v>
      </c>
      <c r="E44" s="98">
        <v>71991</v>
      </c>
      <c r="F44" s="99" t="str">
        <f t="array" ref="F44">INDEX(Banco!$B:$G,MATCH(ORÇ!$D44&amp;ORÇ!$E44,Banco!$B:$B&amp;Banco!$C:$C,0),3)</f>
        <v>POSTE SIMPLES CÔNICO CONTÍNUO, CIRCULAR, RETO, COM DIÂMETRO NOMINAL DE 60MM NA EXTREMIDADE, GALVANIZADO A FOGO, Hútil= 7 M - ENGASTADO EM CONCRETO COM FCK = 13,5 MPA</v>
      </c>
      <c r="G44" s="100" t="str">
        <f t="array" ref="G44">INDEX(Banco!$B:$G,MATCH(ORÇ!$D44&amp;ORÇ!$E44,Banco!$B:$B&amp;Banco!$C:$C,0),4)</f>
        <v xml:space="preserve">Un    </v>
      </c>
      <c r="H44" s="101">
        <v>11</v>
      </c>
      <c r="I44" s="100">
        <f t="array" ref="I44">INDEX(Banco!$B:$G,MATCH(ORÇ!$D44&amp;ORÇ!$E44,Banco!$B:$B&amp;Banco!$C:$C,0),5)</f>
        <v>1326.97</v>
      </c>
      <c r="J44" s="100">
        <f t="array" ref="J44">INDEX(Banco!$B:$G,MATCH(ORÇ!$D44&amp;ORÇ!$E44,Banco!$B:$B&amp;Banco!$C:$C,0),6)</f>
        <v>1329.87</v>
      </c>
      <c r="K44" s="102">
        <f t="shared" si="28"/>
        <v>1684.14</v>
      </c>
      <c r="L44" s="102">
        <f t="shared" si="29"/>
        <v>1606.46</v>
      </c>
      <c r="M44" s="103">
        <f t="shared" si="30"/>
        <v>18525.54</v>
      </c>
      <c r="N44" s="103">
        <f t="shared" si="31"/>
        <v>17671.060000000001</v>
      </c>
      <c r="O44" s="74"/>
    </row>
    <row r="45" spans="2:15" ht="38.25">
      <c r="B45" s="71"/>
      <c r="C45" s="97" t="s">
        <v>37615</v>
      </c>
      <c r="D45" s="97" t="s">
        <v>3762</v>
      </c>
      <c r="E45" s="98" t="s">
        <v>10701</v>
      </c>
      <c r="F45" s="99" t="str">
        <f t="array" ref="F45">INDEX(Banco!$B:$G,MATCH(ORÇ!$D45&amp;ORÇ!$E45,Banco!$B:$B&amp;Banco!$C:$C,0),3)</f>
        <v>BRAÇO PARA ILUMINAÇÃO PÚBLICA, EM TUBO DE AÇO GALVANIZADO, COMPRIMENTO DE 1,50 M, PARA FIXAÇÃO EM POSTE DE CONCRETO - FORNECIMENTO E INSTALAÇÃO. AF_08/2020</v>
      </c>
      <c r="G45" s="100" t="str">
        <f t="array" ref="G45">INDEX(Banco!$B:$G,MATCH(ORÇ!$D45&amp;ORÇ!$E45,Banco!$B:$B&amp;Banco!$C:$C,0),4)</f>
        <v>UN</v>
      </c>
      <c r="H45" s="101">
        <v>22</v>
      </c>
      <c r="I45" s="100" t="str">
        <f t="array" ref="I45">INDEX(Banco!$B:$G,MATCH(ORÇ!$D45&amp;ORÇ!$E45,Banco!$B:$B&amp;Banco!$C:$C,0),5)</f>
        <v>134,22</v>
      </c>
      <c r="J45" s="100" t="str">
        <f t="array" ref="J45">INDEX(Banco!$B:$G,MATCH(ORÇ!$D45&amp;ORÇ!$E45,Banco!$B:$B&amp;Banco!$C:$C,0),6)</f>
        <v>138,26</v>
      </c>
      <c r="K45" s="102">
        <f t="shared" si="28"/>
        <v>170.35</v>
      </c>
      <c r="L45" s="102">
        <f t="shared" si="29"/>
        <v>167.02</v>
      </c>
      <c r="M45" s="103">
        <f t="shared" si="30"/>
        <v>3747.7</v>
      </c>
      <c r="N45" s="103">
        <f t="shared" si="31"/>
        <v>3674.44</v>
      </c>
      <c r="O45" s="74"/>
    </row>
    <row r="46" spans="2:15" ht="25.5">
      <c r="B46" s="71"/>
      <c r="C46" s="97" t="s">
        <v>37616</v>
      </c>
      <c r="D46" s="97" t="s">
        <v>3762</v>
      </c>
      <c r="E46" s="98" t="s">
        <v>10738</v>
      </c>
      <c r="F46" s="99" t="str">
        <f t="array" ref="F46">INDEX(Banco!$B:$G,MATCH(ORÇ!$D46&amp;ORÇ!$E46,Banco!$B:$B&amp;Banco!$C:$C,0),3)</f>
        <v>LUMINÁRIA DE LED PARA ILUMINAÇÃO PÚBLICA, DE 181 W ATÉ 239 W - FORNECIMENTO E INSTALAÇÃO. AF_08/2020</v>
      </c>
      <c r="G46" s="100" t="str">
        <f t="array" ref="G46">INDEX(Banco!$B:$G,MATCH(ORÇ!$D46&amp;ORÇ!$E46,Banco!$B:$B&amp;Banco!$C:$C,0),4)</f>
        <v>UN</v>
      </c>
      <c r="H46" s="101">
        <v>22</v>
      </c>
      <c r="I46" s="100" t="str">
        <f t="array" ref="I46">INDEX(Banco!$B:$G,MATCH(ORÇ!$D46&amp;ORÇ!$E46,Banco!$B:$B&amp;Banco!$C:$C,0),5)</f>
        <v>672,06</v>
      </c>
      <c r="J46" s="100" t="str">
        <f t="array" ref="J46">INDEX(Banco!$B:$G,MATCH(ORÇ!$D46&amp;ORÇ!$E46,Banco!$B:$B&amp;Banco!$C:$C,0),6)</f>
        <v>674,04</v>
      </c>
      <c r="K46" s="102">
        <f t="shared" si="28"/>
        <v>852.96</v>
      </c>
      <c r="L46" s="102">
        <f t="shared" si="29"/>
        <v>814.23</v>
      </c>
      <c r="M46" s="103">
        <f t="shared" si="30"/>
        <v>18765.12</v>
      </c>
      <c r="N46" s="103">
        <f t="shared" si="31"/>
        <v>17913.060000000001</v>
      </c>
      <c r="O46" s="74"/>
    </row>
    <row r="47" spans="2:15" ht="38.25">
      <c r="B47" s="71"/>
      <c r="C47" s="97" t="s">
        <v>37617</v>
      </c>
      <c r="D47" s="97" t="s">
        <v>19595</v>
      </c>
      <c r="E47" s="98">
        <v>39762</v>
      </c>
      <c r="F47" s="99" t="str">
        <f t="array" ref="F47">INDEX(Banco!$B:$G,MATCH(ORÇ!$D47&amp;ORÇ!$E47,Banco!$B:$B&amp;Banco!$C:$C,0),3)</f>
        <v xml:space="preserve">QUADRO DE DISTRIBUICAO COM BARRAMENTO TRIFASICO, DE EMBUTIR, EM CHAPA DE ACO GALVANIZADO, PARA 36 DISJUNTORES DIN, 100 A                                                                                                                                                                                                                                                                                                                                                                                  </v>
      </c>
      <c r="G47" s="100" t="str">
        <f t="array" ref="G47">INDEX(Banco!$B:$G,MATCH(ORÇ!$D47&amp;ORÇ!$E47,Banco!$B:$B&amp;Banco!$C:$C,0),4)</f>
        <v xml:space="preserve">UN    </v>
      </c>
      <c r="H47" s="101">
        <v>1</v>
      </c>
      <c r="I47" s="100" t="str">
        <f t="array" ref="I47">INDEX(Banco!$B:$G,MATCH(ORÇ!$D47&amp;ORÇ!$E47,Banco!$B:$B&amp;Banco!$C:$C,0),5)</f>
        <v>577,98</v>
      </c>
      <c r="J47" s="100" t="str">
        <f t="array" ref="J47">INDEX(Banco!$B:$G,MATCH(ORÇ!$D47&amp;ORÇ!$E47,Banco!$B:$B&amp;Banco!$C:$C,0),6)</f>
        <v>577,98</v>
      </c>
      <c r="K47" s="102">
        <f t="shared" si="28"/>
        <v>733.55</v>
      </c>
      <c r="L47" s="102">
        <f t="shared" si="29"/>
        <v>698.19</v>
      </c>
      <c r="M47" s="103">
        <f t="shared" si="30"/>
        <v>733.55</v>
      </c>
      <c r="N47" s="103">
        <f t="shared" si="31"/>
        <v>698.19</v>
      </c>
      <c r="O47" s="74"/>
    </row>
    <row r="48" spans="2:15">
      <c r="C48" s="104"/>
      <c r="D48" s="104"/>
      <c r="E48" s="104"/>
      <c r="F48" s="105" t="s">
        <v>37577</v>
      </c>
      <c r="G48" s="106"/>
      <c r="H48" s="105"/>
      <c r="I48" s="107"/>
      <c r="J48" s="107"/>
      <c r="K48" s="107"/>
      <c r="L48" s="107"/>
      <c r="M48" s="107"/>
      <c r="N48" s="107"/>
    </row>
    <row r="49" spans="2:15">
      <c r="B49" s="71"/>
      <c r="C49" s="97" t="s">
        <v>37618</v>
      </c>
      <c r="D49" s="97" t="s">
        <v>6</v>
      </c>
      <c r="E49" s="98">
        <v>52005</v>
      </c>
      <c r="F49" s="99" t="str">
        <f t="array" ref="F49">INDEX(Banco!$B:$G,MATCH(ORÇ!$D49&amp;ORÇ!$E49,Banco!$B:$B&amp;Banco!$C:$C,0),3)</f>
        <v>ACO CA-50A - 10,0 MM (3/8") - (OBRAS CIVIS)</v>
      </c>
      <c r="G49" s="100" t="str">
        <f t="array" ref="G49">INDEX(Banco!$B:$G,MATCH(ORÇ!$D49&amp;ORÇ!$E49,Banco!$B:$B&amp;Banco!$C:$C,0),4)</f>
        <v xml:space="preserve">Kg    </v>
      </c>
      <c r="H49" s="101">
        <f>'MEM. CÁLCULO'!H85</f>
        <v>27.18</v>
      </c>
      <c r="I49" s="100">
        <f t="array" ref="I49">INDEX(Banco!$B:$G,MATCH(ORÇ!$D49&amp;ORÇ!$E49,Banco!$B:$B&amp;Banco!$C:$C,0),5)</f>
        <v>10.24</v>
      </c>
      <c r="J49" s="100">
        <f t="array" ref="J49">INDEX(Banco!$B:$G,MATCH(ORÇ!$D49&amp;ORÇ!$E49,Banco!$B:$B&amp;Banco!$C:$C,0),6)</f>
        <v>10.65</v>
      </c>
      <c r="K49" s="102">
        <f t="shared" si="28"/>
        <v>13</v>
      </c>
      <c r="L49" s="102">
        <f t="shared" si="29"/>
        <v>12.87</v>
      </c>
      <c r="M49" s="103">
        <f t="shared" si="30"/>
        <v>353.34</v>
      </c>
      <c r="N49" s="103">
        <f t="shared" si="31"/>
        <v>349.81</v>
      </c>
      <c r="O49" s="74"/>
    </row>
    <row r="50" spans="2:15">
      <c r="B50" s="71"/>
      <c r="C50" s="97" t="s">
        <v>37619</v>
      </c>
      <c r="D50" s="97" t="s">
        <v>6</v>
      </c>
      <c r="E50" s="98">
        <v>60314</v>
      </c>
      <c r="F50" s="99" t="str">
        <f t="array" ref="F50">INDEX(Banco!$B:$G,MATCH(ORÇ!$D50&amp;ORÇ!$E50,Banco!$B:$B&amp;Banco!$C:$C,0),3)</f>
        <v>ACO CA - 60 - 5,0 MM - (OBRAS CIVIS)</v>
      </c>
      <c r="G50" s="100" t="str">
        <f t="array" ref="G50">INDEX(Banco!$B:$G,MATCH(ORÇ!$D50&amp;ORÇ!$E50,Banco!$B:$B&amp;Banco!$C:$C,0),4)</f>
        <v xml:space="preserve">Kg    </v>
      </c>
      <c r="H50" s="101">
        <f>'MEM. CÁLCULO'!H86</f>
        <v>22.73</v>
      </c>
      <c r="I50" s="100">
        <f t="array" ref="I50">INDEX(Banco!$B:$G,MATCH(ORÇ!$D50&amp;ORÇ!$E50,Banco!$B:$B&amp;Banco!$C:$C,0),5)</f>
        <v>13.14</v>
      </c>
      <c r="J50" s="100">
        <f t="array" ref="J50">INDEX(Banco!$B:$G,MATCH(ORÇ!$D50&amp;ORÇ!$E50,Banco!$B:$B&amp;Banco!$C:$C,0),6)</f>
        <v>13.49</v>
      </c>
      <c r="K50" s="102">
        <f t="shared" ref="K50:K54" si="32">ROUND((I50*(1+$G$11)),2)</f>
        <v>16.68</v>
      </c>
      <c r="L50" s="102">
        <f t="shared" ref="L50:L54" si="33">ROUND((J50*(1+$G$14)),2)</f>
        <v>16.3</v>
      </c>
      <c r="M50" s="103">
        <f t="shared" ref="M50:M54" si="34">ROUND(H50*K50,2)</f>
        <v>379.14</v>
      </c>
      <c r="N50" s="103">
        <f t="shared" ref="N50:N54" si="35">ROUND(H50*L50,2)</f>
        <v>370.5</v>
      </c>
      <c r="O50" s="74"/>
    </row>
    <row r="51" spans="2:15" ht="25.5">
      <c r="B51" s="71"/>
      <c r="C51" s="97" t="s">
        <v>37620</v>
      </c>
      <c r="D51" s="97" t="s">
        <v>6</v>
      </c>
      <c r="E51" s="98">
        <v>60517</v>
      </c>
      <c r="F51" s="99" t="str">
        <f t="array" ref="F51">INDEX(Banco!$B:$G,MATCH(ORÇ!$D51&amp;ORÇ!$E51,Banco!$B:$B&amp;Banco!$C:$C,0),3)</f>
        <v xml:space="preserve">PREPARO COM BETONEIRA E TRANSPORTE MANUAL DE CONCRETO FCK=25 MPA </v>
      </c>
      <c r="G51" s="100" t="str">
        <f t="array" ref="G51">INDEX(Banco!$B:$G,MATCH(ORÇ!$D51&amp;ORÇ!$E51,Banco!$B:$B&amp;Banco!$C:$C,0),4)</f>
        <v xml:space="preserve">m3    </v>
      </c>
      <c r="H51" s="101">
        <f>'MEM. CÁLCULO'!H92</f>
        <v>0.7</v>
      </c>
      <c r="I51" s="100">
        <f t="array" ref="I51">INDEX(Banco!$B:$G,MATCH(ORÇ!$D51&amp;ORÇ!$E51,Banco!$B:$B&amp;Banco!$C:$C,0),5)</f>
        <v>506.5</v>
      </c>
      <c r="J51" s="100">
        <f t="array" ref="J51">INDEX(Banco!$B:$G,MATCH(ORÇ!$D51&amp;ORÇ!$E51,Banco!$B:$B&amp;Banco!$C:$C,0),6)</f>
        <v>517.41999999999996</v>
      </c>
      <c r="K51" s="102">
        <f t="shared" si="32"/>
        <v>642.83000000000004</v>
      </c>
      <c r="L51" s="102">
        <f t="shared" si="33"/>
        <v>625.04</v>
      </c>
      <c r="M51" s="103">
        <f t="shared" si="34"/>
        <v>449.98</v>
      </c>
      <c r="N51" s="103">
        <f t="shared" si="35"/>
        <v>437.53</v>
      </c>
      <c r="O51" s="74"/>
    </row>
    <row r="52" spans="2:15">
      <c r="C52" s="104"/>
      <c r="D52" s="104"/>
      <c r="E52" s="104"/>
      <c r="F52" s="105" t="s">
        <v>37581</v>
      </c>
      <c r="G52" s="106"/>
      <c r="H52" s="105"/>
      <c r="I52" s="107"/>
      <c r="J52" s="107"/>
      <c r="K52" s="107"/>
      <c r="L52" s="107"/>
      <c r="M52" s="107"/>
      <c r="N52" s="107"/>
    </row>
    <row r="53" spans="2:15">
      <c r="B53" s="71"/>
      <c r="C53" s="97" t="s">
        <v>37621</v>
      </c>
      <c r="D53" s="97" t="s">
        <v>6</v>
      </c>
      <c r="E53" s="98">
        <v>70563</v>
      </c>
      <c r="F53" s="99" t="str">
        <f t="array" ref="F53">INDEX(Banco!$B:$G,MATCH(ORÇ!$D53&amp;ORÇ!$E53,Banco!$B:$B&amp;Banco!$C:$C,0),3)</f>
        <v>CABO FLEXÍVEL, PVC (70° C), 450/750 V, 2,5 MM2</v>
      </c>
      <c r="G53" s="100" t="str">
        <f t="array" ref="G53">INDEX(Banco!$B:$G,MATCH(ORÇ!$D53&amp;ORÇ!$E53,Banco!$B:$B&amp;Banco!$C:$C,0),4)</f>
        <v xml:space="preserve">m     </v>
      </c>
      <c r="H53" s="101">
        <f>117.8+118.4+47+74.9</f>
        <v>358.1</v>
      </c>
      <c r="I53" s="100">
        <f t="array" ref="I53">INDEX(Banco!$B:$G,MATCH(ORÇ!$D53&amp;ORÇ!$E53,Banco!$B:$B&amp;Banco!$C:$C,0),5)</f>
        <v>4.0599999999999996</v>
      </c>
      <c r="J53" s="100">
        <f t="array" ref="J53">INDEX(Banco!$B:$G,MATCH(ORÇ!$D53&amp;ORÇ!$E53,Banco!$B:$B&amp;Banco!$C:$C,0),6)</f>
        <v>4.34</v>
      </c>
      <c r="K53" s="102">
        <f t="shared" si="32"/>
        <v>5.15</v>
      </c>
      <c r="L53" s="102">
        <f t="shared" si="33"/>
        <v>5.24</v>
      </c>
      <c r="M53" s="103">
        <f t="shared" si="34"/>
        <v>1844.22</v>
      </c>
      <c r="N53" s="103">
        <f t="shared" si="35"/>
        <v>1876.44</v>
      </c>
      <c r="O53" s="74"/>
    </row>
    <row r="54" spans="2:15">
      <c r="B54" s="71"/>
      <c r="C54" s="97" t="s">
        <v>37623</v>
      </c>
      <c r="D54" s="97" t="s">
        <v>6</v>
      </c>
      <c r="E54" s="98">
        <v>70564</v>
      </c>
      <c r="F54" s="99" t="str">
        <f t="array" ref="F54">INDEX(Banco!$B:$G,MATCH(ORÇ!$D54&amp;ORÇ!$E54,Banco!$B:$B&amp;Banco!$C:$C,0),3)</f>
        <v>CABO FLEXÍVEL, PVC (70° C), 450/750 V, 4 MM2</v>
      </c>
      <c r="G54" s="100" t="str">
        <f t="array" ref="G54">INDEX(Banco!$B:$G,MATCH(ORÇ!$D54&amp;ORÇ!$E54,Banco!$B:$B&amp;Banco!$C:$C,0),4)</f>
        <v xml:space="preserve">m     </v>
      </c>
      <c r="H54" s="101">
        <f>22.4+22.4+22.4</f>
        <v>67.199999999999989</v>
      </c>
      <c r="I54" s="100">
        <f t="array" ref="I54">INDEX(Banco!$B:$G,MATCH(ORÇ!$D54&amp;ORÇ!$E54,Banco!$B:$B&amp;Banco!$C:$C,0),5)</f>
        <v>5.64</v>
      </c>
      <c r="J54" s="100">
        <f t="array" ref="J54">INDEX(Banco!$B:$G,MATCH(ORÇ!$D54&amp;ORÇ!$E54,Banco!$B:$B&amp;Banco!$C:$C,0),6)</f>
        <v>5.95</v>
      </c>
      <c r="K54" s="102">
        <f t="shared" si="32"/>
        <v>7.16</v>
      </c>
      <c r="L54" s="102">
        <f t="shared" si="33"/>
        <v>7.19</v>
      </c>
      <c r="M54" s="103">
        <f t="shared" si="34"/>
        <v>481.15</v>
      </c>
      <c r="N54" s="103">
        <f t="shared" si="35"/>
        <v>483.17</v>
      </c>
      <c r="O54" s="74"/>
    </row>
    <row r="55" spans="2:15">
      <c r="B55" s="71"/>
      <c r="C55" s="97" t="s">
        <v>37622</v>
      </c>
      <c r="D55" s="97" t="s">
        <v>6</v>
      </c>
      <c r="E55" s="98">
        <v>70584</v>
      </c>
      <c r="F55" s="99" t="str">
        <f t="array" ref="F55">INDEX(Banco!$B:$G,MATCH(ORÇ!$D55&amp;ORÇ!$E55,Banco!$B:$B&amp;Banco!$C:$C,0),3)</f>
        <v>CABO FLEXÍVEL PVC (70° C), 0,6/1 KV, 10 MM2</v>
      </c>
      <c r="G55" s="100" t="str">
        <f t="array" ref="G55">INDEX(Banco!$B:$G,MATCH(ORÇ!$D55&amp;ORÇ!$E55,Banco!$B:$B&amp;Banco!$C:$C,0),4)</f>
        <v xml:space="preserve">M     </v>
      </c>
      <c r="H55" s="101">
        <f>19.9*3</f>
        <v>59.699999999999996</v>
      </c>
      <c r="I55" s="100">
        <f t="array" ref="I55">INDEX(Banco!$B:$G,MATCH(ORÇ!$D55&amp;ORÇ!$E55,Banco!$B:$B&amp;Banco!$C:$C,0),5)</f>
        <v>11.12</v>
      </c>
      <c r="J55" s="100">
        <f t="array" ref="J55">INDEX(Banco!$B:$G,MATCH(ORÇ!$D55&amp;ORÇ!$E55,Banco!$B:$B&amp;Banco!$C:$C,0),6)</f>
        <v>11.47</v>
      </c>
      <c r="K55" s="102">
        <f t="shared" si="28"/>
        <v>14.11</v>
      </c>
      <c r="L55" s="102">
        <f t="shared" si="29"/>
        <v>13.86</v>
      </c>
      <c r="M55" s="103">
        <f t="shared" si="30"/>
        <v>842.37</v>
      </c>
      <c r="N55" s="103">
        <f t="shared" si="31"/>
        <v>827.44</v>
      </c>
      <c r="O55" s="74"/>
    </row>
    <row r="56" spans="2:15" ht="25.5">
      <c r="B56" s="71"/>
      <c r="C56" s="97" t="s">
        <v>37624</v>
      </c>
      <c r="D56" s="97" t="s">
        <v>6</v>
      </c>
      <c r="E56" s="98">
        <v>72575</v>
      </c>
      <c r="F56" s="99" t="str">
        <f t="array" ref="F56">INDEX(Banco!$B:$G,MATCH(ORÇ!$D56&amp;ORÇ!$E56,Banco!$B:$B&amp;Banco!$C:$C,0),3)</f>
        <v>TOMADA HEXAGONAL 2P + T - 20A - 250V (LINHA X OU EQUIVALENTE)</v>
      </c>
      <c r="G56" s="100" t="str">
        <f t="array" ref="G56">INDEX(Banco!$B:$G,MATCH(ORÇ!$D56&amp;ORÇ!$E56,Banco!$B:$B&amp;Banco!$C:$C,0),4)</f>
        <v xml:space="preserve">Un    </v>
      </c>
      <c r="H56" s="101">
        <v>9</v>
      </c>
      <c r="I56" s="100">
        <f t="array" ref="I56">INDEX(Banco!$B:$G,MATCH(ORÇ!$D56&amp;ORÇ!$E56,Banco!$B:$B&amp;Banco!$C:$C,0),5)</f>
        <v>27.08</v>
      </c>
      <c r="J56" s="100">
        <f t="array" ref="J56">INDEX(Banco!$B:$G,MATCH(ORÇ!$D56&amp;ORÇ!$E56,Banco!$B:$B&amp;Banco!$C:$C,0),6)</f>
        <v>28.57</v>
      </c>
      <c r="K56" s="102">
        <f t="shared" si="28"/>
        <v>34.369999999999997</v>
      </c>
      <c r="L56" s="102">
        <f t="shared" si="29"/>
        <v>34.51</v>
      </c>
      <c r="M56" s="103">
        <f t="shared" si="30"/>
        <v>309.33</v>
      </c>
      <c r="N56" s="103">
        <f t="shared" si="31"/>
        <v>310.58999999999997</v>
      </c>
      <c r="O56" s="74"/>
    </row>
    <row r="57" spans="2:15">
      <c r="B57" s="71"/>
      <c r="C57" s="97" t="s">
        <v>37625</v>
      </c>
      <c r="D57" s="97" t="s">
        <v>6</v>
      </c>
      <c r="E57" s="98">
        <v>71440</v>
      </c>
      <c r="F57" s="99" t="str">
        <f t="array" ref="F57">INDEX(Banco!$B:$G,MATCH(ORÇ!$D57&amp;ORÇ!$E57,Banco!$B:$B&amp;Banco!$C:$C,0),3)</f>
        <v>INTERRUPTOR SIMPLES (1 SECAO)</v>
      </c>
      <c r="G57" s="100" t="str">
        <f t="array" ref="G57">INDEX(Banco!$B:$G,MATCH(ORÇ!$D57&amp;ORÇ!$E57,Banco!$B:$B&amp;Banco!$C:$C,0),4)</f>
        <v xml:space="preserve">Un    </v>
      </c>
      <c r="H57" s="101">
        <v>5</v>
      </c>
      <c r="I57" s="100">
        <f t="array" ref="I57">INDEX(Banco!$B:$G,MATCH(ORÇ!$D57&amp;ORÇ!$E57,Banco!$B:$B&amp;Banco!$C:$C,0),5)</f>
        <v>15.85</v>
      </c>
      <c r="J57" s="100">
        <f t="array" ref="J57">INDEX(Banco!$B:$G,MATCH(ORÇ!$D57&amp;ORÇ!$E57,Banco!$B:$B&amp;Banco!$C:$C,0),6)</f>
        <v>16.920000000000002</v>
      </c>
      <c r="K57" s="102">
        <f t="shared" si="28"/>
        <v>20.12</v>
      </c>
      <c r="L57" s="102">
        <f t="shared" si="29"/>
        <v>20.440000000000001</v>
      </c>
      <c r="M57" s="103">
        <f t="shared" si="30"/>
        <v>100.6</v>
      </c>
      <c r="N57" s="103">
        <f t="shared" si="31"/>
        <v>102.2</v>
      </c>
      <c r="O57" s="74"/>
    </row>
    <row r="58" spans="2:15" ht="25.5">
      <c r="B58" s="71"/>
      <c r="C58" s="97" t="s">
        <v>37626</v>
      </c>
      <c r="D58" s="97" t="s">
        <v>6</v>
      </c>
      <c r="E58" s="98">
        <v>72575</v>
      </c>
      <c r="F58" s="99" t="str">
        <f t="array" ref="F58">INDEX(Banco!$B:$G,MATCH(ORÇ!$D58&amp;ORÇ!$E58,Banco!$B:$B&amp;Banco!$C:$C,0),3)</f>
        <v>TOMADA HEXAGONAL 2P + T - 20A - 250V (LINHA X OU EQUIVALENTE)</v>
      </c>
      <c r="G58" s="100" t="str">
        <f t="array" ref="G58">INDEX(Banco!$B:$G,MATCH(ORÇ!$D58&amp;ORÇ!$E58,Banco!$B:$B&amp;Banco!$C:$C,0),4)</f>
        <v xml:space="preserve">Un    </v>
      </c>
      <c r="H58" s="101">
        <v>2</v>
      </c>
      <c r="I58" s="100">
        <f t="array" ref="I58">INDEX(Banco!$B:$G,MATCH(ORÇ!$D58&amp;ORÇ!$E58,Banco!$B:$B&amp;Banco!$C:$C,0),5)</f>
        <v>27.08</v>
      </c>
      <c r="J58" s="100">
        <f t="array" ref="J58">INDEX(Banco!$B:$G,MATCH(ORÇ!$D58&amp;ORÇ!$E58,Banco!$B:$B&amp;Banco!$C:$C,0),6)</f>
        <v>28.57</v>
      </c>
      <c r="K58" s="102">
        <f t="shared" si="28"/>
        <v>34.369999999999997</v>
      </c>
      <c r="L58" s="102">
        <f t="shared" si="29"/>
        <v>34.51</v>
      </c>
      <c r="M58" s="103">
        <f t="shared" si="30"/>
        <v>68.739999999999995</v>
      </c>
      <c r="N58" s="103">
        <f t="shared" si="31"/>
        <v>69.02</v>
      </c>
      <c r="O58" s="74"/>
    </row>
    <row r="59" spans="2:15" ht="38.25">
      <c r="B59" s="71"/>
      <c r="C59" s="97" t="s">
        <v>37627</v>
      </c>
      <c r="D59" s="97" t="s">
        <v>3762</v>
      </c>
      <c r="E59" s="98" t="s">
        <v>10458</v>
      </c>
      <c r="F59" s="99" t="str">
        <f t="array" ref="F59">INDEX(Banco!$B:$G,MATCH(ORÇ!$D59&amp;ORÇ!$E59,Banco!$B:$B&amp;Banco!$C:$C,0),3)</f>
        <v>LUMINÁRIA TIPO CALHA, DE SOBREPOR, COM 2 LÂMPADAS TUBULARES FLUORESCENTES DE 36 W, COM REATOR DE PARTIDA RÁPIDA - FORNECIMENTO E INSTALAÇÃO. AF_02/2020</v>
      </c>
      <c r="G59" s="100" t="str">
        <f t="array" ref="G59">INDEX(Banco!$B:$G,MATCH(ORÇ!$D59&amp;ORÇ!$E59,Banco!$B:$B&amp;Banco!$C:$C,0),4)</f>
        <v>UN</v>
      </c>
      <c r="H59" s="101">
        <v>14</v>
      </c>
      <c r="I59" s="100" t="str">
        <f t="array" ref="I59">INDEX(Banco!$B:$G,MATCH(ORÇ!$D59&amp;ORÇ!$E59,Banco!$B:$B&amp;Banco!$C:$C,0),5)</f>
        <v>108,78</v>
      </c>
      <c r="J59" s="100" t="str">
        <f t="array" ref="J59">INDEX(Banco!$B:$G,MATCH(ORÇ!$D59&amp;ORÇ!$E59,Banco!$B:$B&amp;Banco!$C:$C,0),6)</f>
        <v>110,30</v>
      </c>
      <c r="K59" s="102">
        <f t="shared" si="28"/>
        <v>138.06</v>
      </c>
      <c r="L59" s="102">
        <f t="shared" si="29"/>
        <v>133.24</v>
      </c>
      <c r="M59" s="103">
        <f t="shared" si="30"/>
        <v>1932.84</v>
      </c>
      <c r="N59" s="103">
        <f t="shared" si="31"/>
        <v>1865.36</v>
      </c>
      <c r="O59" s="74"/>
    </row>
    <row r="60" spans="2:15" ht="25.5">
      <c r="B60" s="71"/>
      <c r="C60" s="97" t="s">
        <v>37628</v>
      </c>
      <c r="D60" s="97" t="s">
        <v>3762</v>
      </c>
      <c r="E60" s="98" t="s">
        <v>10505</v>
      </c>
      <c r="F60" s="99" t="str">
        <f t="array" ref="F60">INDEX(Banco!$B:$G,MATCH(ORÇ!$D60&amp;ORÇ!$E60,Banco!$B:$B&amp;Banco!$C:$C,0),3)</f>
        <v>LÂMPADA TUBULAR FLUORESCENTE T10 DE 20/40 W, BASE G13 - FORNECIMENTO E INSTALAÇÃO. AF_02/2020_PS</v>
      </c>
      <c r="G60" s="100" t="str">
        <f t="array" ref="G60">INDEX(Banco!$B:$G,MATCH(ORÇ!$D60&amp;ORÇ!$E60,Banco!$B:$B&amp;Banco!$C:$C,0),4)</f>
        <v>UN</v>
      </c>
      <c r="H60" s="101">
        <v>28</v>
      </c>
      <c r="I60" s="100" t="str">
        <f t="array" ref="I60">INDEX(Banco!$B:$G,MATCH(ORÇ!$D60&amp;ORÇ!$E60,Banco!$B:$B&amp;Banco!$C:$C,0),5)</f>
        <v>45,25</v>
      </c>
      <c r="J60" s="100" t="str">
        <f t="array" ref="J60">INDEX(Banco!$B:$G,MATCH(ORÇ!$D60&amp;ORÇ!$E60,Banco!$B:$B&amp;Banco!$C:$C,0),6)</f>
        <v>46,16</v>
      </c>
      <c r="K60" s="102">
        <f t="shared" si="28"/>
        <v>57.43</v>
      </c>
      <c r="L60" s="102">
        <f t="shared" si="29"/>
        <v>55.76</v>
      </c>
      <c r="M60" s="103">
        <f t="shared" si="30"/>
        <v>1608.04</v>
      </c>
      <c r="N60" s="103">
        <f t="shared" si="31"/>
        <v>1561.28</v>
      </c>
      <c r="O60" s="74"/>
    </row>
    <row r="61" spans="2:15" s="124" customFormat="1">
      <c r="B61" s="63"/>
      <c r="C61" s="553">
        <v>5</v>
      </c>
      <c r="D61" s="553"/>
      <c r="E61" s="553"/>
      <c r="F61" s="127" t="s">
        <v>19896</v>
      </c>
      <c r="G61" s="128"/>
      <c r="H61" s="127"/>
      <c r="I61" s="129"/>
      <c r="J61" s="129"/>
      <c r="K61" s="129"/>
      <c r="L61" s="129"/>
      <c r="M61" s="129">
        <f>SUBTOTAL(9,M62:M63)</f>
        <v>12641.32</v>
      </c>
      <c r="N61" s="129">
        <f>SUBTOTAL(9,N62:N63)</f>
        <v>12067.14</v>
      </c>
      <c r="O61" s="130"/>
    </row>
    <row r="62" spans="2:15" ht="25.5">
      <c r="B62" s="71"/>
      <c r="C62" s="97" t="s">
        <v>37629</v>
      </c>
      <c r="D62" s="97" t="s">
        <v>6</v>
      </c>
      <c r="E62" s="98">
        <v>180114</v>
      </c>
      <c r="F62" s="99" t="str">
        <f t="array" ref="F62">INDEX(Banco!$B:$G,MATCH(ORÇ!$D62&amp;ORÇ!$E62,Banco!$B:$B&amp;Banco!$C:$C,0),3)</f>
        <v>PORTA DE ABRIR EM ALUMÍNIO ANODIZADO, 01 FOLHA EM VENEZIANA, COM FERRAGENS (M.O.FAB.INC.MAT.)</v>
      </c>
      <c r="G62" s="100" t="str">
        <f t="array" ref="G62">INDEX(Banco!$B:$G,MATCH(ORÇ!$D62&amp;ORÇ!$E62,Banco!$B:$B&amp;Banco!$C:$C,0),4)</f>
        <v xml:space="preserve">m2    </v>
      </c>
      <c r="H62" s="101">
        <f>'MEM. CÁLCULO'!H113</f>
        <v>5.04</v>
      </c>
      <c r="I62" s="100">
        <f t="array" ref="I62">INDEX(Banco!$B:$G,MATCH(ORÇ!$D62&amp;ORÇ!$E62,Banco!$B:$B&amp;Banco!$C:$C,0),5)</f>
        <v>1224.9000000000001</v>
      </c>
      <c r="J62" s="100">
        <f t="array" ref="J62">INDEX(Banco!$B:$G,MATCH(ORÇ!$D62&amp;ORÇ!$E62,Banco!$B:$B&amp;Banco!$C:$C,0),6)</f>
        <v>1230.68</v>
      </c>
      <c r="K62" s="102">
        <f t="shared" ref="K62" si="36">ROUND((I62*(1+$G$11)),2)</f>
        <v>1554.6</v>
      </c>
      <c r="L62" s="102">
        <f t="shared" ref="L62" si="37">ROUND((J62*(1+$G$14)),2)</f>
        <v>1486.64</v>
      </c>
      <c r="M62" s="103">
        <f t="shared" ref="M62" si="38">ROUND(H62*K62,2)</f>
        <v>7835.18</v>
      </c>
      <c r="N62" s="103">
        <f t="shared" ref="N62" si="39">ROUND(H62*L62,2)</f>
        <v>7492.67</v>
      </c>
      <c r="O62" s="74"/>
    </row>
    <row r="63" spans="2:15">
      <c r="B63" s="71"/>
      <c r="C63" s="97" t="s">
        <v>37630</v>
      </c>
      <c r="D63" s="97" t="s">
        <v>6</v>
      </c>
      <c r="E63" s="98">
        <v>190201</v>
      </c>
      <c r="F63" s="99" t="str">
        <f t="array" ref="F63">INDEX(Banco!$B:$G,MATCH(ORÇ!$D63&amp;ORÇ!$E63,Banco!$B:$B&amp;Banco!$C:$C,0),3)</f>
        <v>VIDRO TEMPERADO 10 MM  - COLOCADO</v>
      </c>
      <c r="G63" s="100" t="str">
        <f t="array" ref="G63">INDEX(Banco!$B:$G,MATCH(ORÇ!$D63&amp;ORÇ!$E63,Banco!$B:$B&amp;Banco!$C:$C,0),4)</f>
        <v xml:space="preserve">m2    </v>
      </c>
      <c r="H63" s="101">
        <f>'MEM. CÁLCULO'!H121</f>
        <v>8.4</v>
      </c>
      <c r="I63" s="100">
        <f t="array" ref="I63">INDEX(Banco!$B:$G,MATCH(ORÇ!$D63&amp;ORÇ!$E63,Banco!$B:$B&amp;Banco!$C:$C,0),5)</f>
        <v>450.82</v>
      </c>
      <c r="J63" s="100">
        <f t="array" ref="J63">INDEX(Banco!$B:$G,MATCH(ORÇ!$D63&amp;ORÇ!$E63,Banco!$B:$B&amp;Banco!$C:$C,0),6)</f>
        <v>450.82</v>
      </c>
      <c r="K63" s="102">
        <f t="shared" ref="K63" si="40">ROUND((I63*(1+$G$11)),2)</f>
        <v>572.16</v>
      </c>
      <c r="L63" s="102">
        <f t="shared" ref="L63" si="41">ROUND((J63*(1+$G$14)),2)</f>
        <v>544.58000000000004</v>
      </c>
      <c r="M63" s="103">
        <f t="shared" ref="M63" si="42">ROUND(H63*K63,2)</f>
        <v>4806.1400000000003</v>
      </c>
      <c r="N63" s="103">
        <f t="shared" ref="N63" si="43">ROUND(H63*L63,2)</f>
        <v>4574.47</v>
      </c>
      <c r="O63" s="74"/>
    </row>
    <row r="64" spans="2:15" s="124" customFormat="1">
      <c r="B64" s="63"/>
      <c r="C64" s="547">
        <v>6</v>
      </c>
      <c r="D64" s="548"/>
      <c r="E64" s="549"/>
      <c r="F64" s="127" t="s">
        <v>37592</v>
      </c>
      <c r="G64" s="128"/>
      <c r="H64" s="127"/>
      <c r="I64" s="129"/>
      <c r="J64" s="129"/>
      <c r="K64" s="129"/>
      <c r="L64" s="129"/>
      <c r="M64" s="129">
        <f>SUM(M65:M65)</f>
        <v>4499.46</v>
      </c>
      <c r="N64" s="129">
        <f>SUM(N65:N65)</f>
        <v>4282.53</v>
      </c>
      <c r="O64" s="130"/>
    </row>
    <row r="65" spans="2:15">
      <c r="B65" s="71"/>
      <c r="C65" s="97" t="s">
        <v>37631</v>
      </c>
      <c r="D65" s="97" t="s">
        <v>6</v>
      </c>
      <c r="E65" s="98">
        <v>221104</v>
      </c>
      <c r="F65" s="99" t="str">
        <f t="array" ref="F65">INDEX(Banco!$B:$G,MATCH(ORÇ!$D65&amp;ORÇ!$E65,Banco!$B:$B&amp;Banco!$C:$C,0),3)</f>
        <v>RASPAGEM E APLICAÇÃO RESINA ACRÍLICA DUAS DEMÃOS</v>
      </c>
      <c r="G65" s="100" t="str">
        <f t="array" ref="G65">INDEX(Banco!$B:$G,MATCH(ORÇ!$D65&amp;ORÇ!$E65,Banco!$B:$B&amp;Banco!$C:$C,0),4)</f>
        <v xml:space="preserve">m2    </v>
      </c>
      <c r="H65" s="101">
        <f>'MEM. CÁLCULO'!H133</f>
        <v>87.47</v>
      </c>
      <c r="I65" s="100">
        <f t="array" ref="I65">INDEX(Banco!$B:$G,MATCH(ORÇ!$D65&amp;ORÇ!$E65,Banco!$B:$B&amp;Banco!$C:$C,0),5)</f>
        <v>40.53</v>
      </c>
      <c r="J65" s="100">
        <f t="array" ref="J65">INDEX(Banco!$B:$G,MATCH(ORÇ!$D65&amp;ORÇ!$E65,Banco!$B:$B&amp;Banco!$C:$C,0),6)</f>
        <v>40.53</v>
      </c>
      <c r="K65" s="102">
        <f t="shared" ref="K65" si="44">ROUND((I65*(1+$G$11)),2)</f>
        <v>51.44</v>
      </c>
      <c r="L65" s="102">
        <f t="shared" ref="L65" si="45">ROUND((J65*(1+$G$14)),2)</f>
        <v>48.96</v>
      </c>
      <c r="M65" s="103">
        <f t="shared" ref="M65" si="46">ROUND(H65*K65,2)</f>
        <v>4499.46</v>
      </c>
      <c r="N65" s="103">
        <f t="shared" ref="N65" si="47">ROUND(H65*L65,2)</f>
        <v>4282.53</v>
      </c>
      <c r="O65" s="74"/>
    </row>
    <row r="66" spans="2:15">
      <c r="B66" s="71"/>
      <c r="C66" s="97" t="s">
        <v>37632</v>
      </c>
      <c r="D66" s="97" t="s">
        <v>6</v>
      </c>
      <c r="E66" s="98">
        <v>220102</v>
      </c>
      <c r="F66" s="99" t="str">
        <f t="array" ref="F66">INDEX(Banco!$B:$G,MATCH(ORÇ!$D66&amp;ORÇ!$E66,Banco!$B:$B&amp;Banco!$C:$C,0),3)</f>
        <v>PISO CONCRETO DESEMPENADO ESPESSURA = 5 CM  1:2,5:3,5</v>
      </c>
      <c r="G66" s="100" t="str">
        <f t="array" ref="G66">INDEX(Banco!$B:$G,MATCH(ORÇ!$D66&amp;ORÇ!$E66,Banco!$B:$B&amp;Banco!$C:$C,0),4)</f>
        <v xml:space="preserve">m2    </v>
      </c>
      <c r="H66" s="101">
        <f>'MEM. CÁLCULO'!H141</f>
        <v>48.63</v>
      </c>
      <c r="I66" s="100">
        <f t="array" ref="I66">INDEX(Banco!$B:$G,MATCH(ORÇ!$D66&amp;ORÇ!$E66,Banco!$B:$B&amp;Banco!$C:$C,0),5)</f>
        <v>33.26</v>
      </c>
      <c r="J66" s="100">
        <f t="array" ref="J66">INDEX(Banco!$B:$G,MATCH(ORÇ!$D66&amp;ORÇ!$E66,Banco!$B:$B&amp;Banco!$C:$C,0),6)</f>
        <v>35.03</v>
      </c>
      <c r="K66" s="102">
        <f t="shared" ref="K66" si="48">ROUND((I66*(1+$G$11)),2)</f>
        <v>42.21</v>
      </c>
      <c r="L66" s="102">
        <f t="shared" ref="L66" si="49">ROUND((J66*(1+$G$14)),2)</f>
        <v>42.32</v>
      </c>
      <c r="M66" s="103">
        <f t="shared" ref="M66" si="50">ROUND(H66*K66,2)</f>
        <v>2052.67</v>
      </c>
      <c r="N66" s="103">
        <f t="shared" ref="N66" si="51">ROUND(H66*L66,2)</f>
        <v>2058.02</v>
      </c>
      <c r="O66" s="74"/>
    </row>
    <row r="67" spans="2:15" s="124" customFormat="1">
      <c r="B67" s="63"/>
      <c r="C67" s="553">
        <v>7</v>
      </c>
      <c r="D67" s="553"/>
      <c r="E67" s="553"/>
      <c r="F67" s="127" t="s">
        <v>19897</v>
      </c>
      <c r="G67" s="128"/>
      <c r="H67" s="127"/>
      <c r="I67" s="129"/>
      <c r="J67" s="129"/>
      <c r="K67" s="129"/>
      <c r="L67" s="129"/>
      <c r="M67" s="129">
        <f>SUM(M68:M73)</f>
        <v>26470.120000000003</v>
      </c>
      <c r="N67" s="129">
        <f>SUM(N68:N73)</f>
        <v>27688.28</v>
      </c>
      <c r="O67" s="130"/>
    </row>
    <row r="68" spans="2:15">
      <c r="C68" s="104"/>
      <c r="D68" s="104"/>
      <c r="E68" s="104"/>
      <c r="F68" s="105" t="s">
        <v>19898</v>
      </c>
      <c r="G68" s="106"/>
      <c r="H68" s="105"/>
      <c r="I68" s="107"/>
      <c r="J68" s="107"/>
      <c r="K68" s="107"/>
      <c r="L68" s="107"/>
      <c r="M68" s="107"/>
      <c r="N68" s="107"/>
    </row>
    <row r="69" spans="2:15" ht="25.5">
      <c r="B69" s="71"/>
      <c r="C69" s="97" t="s">
        <v>37633</v>
      </c>
      <c r="D69" s="97" t="s">
        <v>6</v>
      </c>
      <c r="E69" s="98">
        <v>261550</v>
      </c>
      <c r="F69" s="99" t="str">
        <f t="array" ref="F69">INDEX(Banco!$B:$G,MATCH(ORÇ!$D69&amp;ORÇ!$E69,Banco!$B:$B&amp;Banco!$C:$C,0),3)</f>
        <v>PINTURA TINTA ESMALTE SINTETICO PARA PAREDES - 2 DEMÃOS C/SELADOR</v>
      </c>
      <c r="G69" s="100" t="str">
        <f t="array" ref="G69">INDEX(Banco!$B:$G,MATCH(ORÇ!$D69&amp;ORÇ!$E69,Banco!$B:$B&amp;Banco!$C:$C,0),4)</f>
        <v xml:space="preserve">m2    </v>
      </c>
      <c r="H69" s="101">
        <f>'MEM. CÁLCULO'!H153</f>
        <v>239.28</v>
      </c>
      <c r="I69" s="100">
        <f t="array" ref="I69">INDEX(Banco!$B:$G,MATCH(ORÇ!$D69&amp;ORÇ!$E69,Banco!$B:$B&amp;Banco!$C:$C,0),5)</f>
        <v>14.43</v>
      </c>
      <c r="J69" s="100">
        <f t="array" ref="J69">INDEX(Banco!$B:$G,MATCH(ORÇ!$D69&amp;ORÇ!$E69,Banco!$B:$B&amp;Banco!$C:$C,0),6)</f>
        <v>15.65</v>
      </c>
      <c r="K69" s="102">
        <f t="shared" ref="K69" si="52">ROUND((I69*(1+$G$11)),2)</f>
        <v>18.309999999999999</v>
      </c>
      <c r="L69" s="102">
        <f t="shared" ref="L69" si="53">ROUND((J69*(1+$G$14)),2)</f>
        <v>18.899999999999999</v>
      </c>
      <c r="M69" s="103">
        <f t="shared" ref="M69" si="54">ROUND(H69*K69,2)</f>
        <v>4381.22</v>
      </c>
      <c r="N69" s="103">
        <f t="shared" ref="N69" si="55">ROUND(H69*L69,2)</f>
        <v>4522.3900000000003</v>
      </c>
      <c r="O69" s="74"/>
    </row>
    <row r="70" spans="2:15">
      <c r="C70" s="104"/>
      <c r="D70" s="104"/>
      <c r="E70" s="104"/>
      <c r="F70" s="105" t="s">
        <v>19899</v>
      </c>
      <c r="G70" s="106"/>
      <c r="H70" s="105"/>
      <c r="I70" s="107"/>
      <c r="J70" s="107"/>
      <c r="K70" s="107"/>
      <c r="L70" s="107"/>
      <c r="M70" s="107"/>
      <c r="N70" s="107"/>
    </row>
    <row r="71" spans="2:15">
      <c r="B71" s="71"/>
      <c r="C71" s="97" t="s">
        <v>37634</v>
      </c>
      <c r="D71" s="97" t="s">
        <v>6</v>
      </c>
      <c r="E71" s="98">
        <v>260601</v>
      </c>
      <c r="F71" s="99" t="str">
        <f t="array" ref="F71">INDEX(Banco!$B:$G,MATCH(ORÇ!$D71&amp;ORÇ!$E71,Banco!$B:$B&amp;Banco!$C:$C,0),3)</f>
        <v>PINTURA TEXTURIZADA C/SELADOR ACRILICO</v>
      </c>
      <c r="G71" s="100" t="str">
        <f t="array" ref="G71">INDEX(Banco!$B:$G,MATCH(ORÇ!$D71&amp;ORÇ!$E71,Banco!$B:$B&amp;Banco!$C:$C,0),4)</f>
        <v xml:space="preserve">m2    </v>
      </c>
      <c r="H71" s="101">
        <f>'MEM. CÁLCULO'!H159</f>
        <v>238.5</v>
      </c>
      <c r="I71" s="100">
        <f t="array" ref="I71">INDEX(Banco!$B:$G,MATCH(ORÇ!$D71&amp;ORÇ!$E71,Banco!$B:$B&amp;Banco!$C:$C,0),5)</f>
        <v>12.52</v>
      </c>
      <c r="J71" s="100">
        <f t="array" ref="J71">INDEX(Banco!$B:$G,MATCH(ORÇ!$D71&amp;ORÇ!$E71,Banco!$B:$B&amp;Banco!$C:$C,0),6)</f>
        <v>13.51</v>
      </c>
      <c r="K71" s="102">
        <f t="shared" ref="K71" si="56">ROUND((I71*(1+$G$11)),2)</f>
        <v>15.89</v>
      </c>
      <c r="L71" s="102">
        <f t="shared" ref="L71" si="57">ROUND((J71*(1+$G$14)),2)</f>
        <v>16.32</v>
      </c>
      <c r="M71" s="103">
        <f t="shared" ref="M71" si="58">ROUND(H71*K71,2)</f>
        <v>3789.77</v>
      </c>
      <c r="N71" s="103">
        <f t="shared" ref="N71" si="59">ROUND(H71*L71,2)</f>
        <v>3892.32</v>
      </c>
      <c r="O71" s="74"/>
    </row>
    <row r="72" spans="2:15">
      <c r="C72" s="104"/>
      <c r="D72" s="104"/>
      <c r="E72" s="104"/>
      <c r="F72" s="105" t="s">
        <v>19900</v>
      </c>
      <c r="G72" s="106"/>
      <c r="H72" s="105"/>
      <c r="I72" s="107"/>
      <c r="J72" s="107"/>
      <c r="K72" s="107"/>
      <c r="L72" s="107"/>
      <c r="M72" s="107"/>
      <c r="N72" s="107"/>
    </row>
    <row r="73" spans="2:15" ht="25.9" customHeight="1">
      <c r="B73" s="71"/>
      <c r="C73" s="97" t="s">
        <v>37635</v>
      </c>
      <c r="D73" s="97" t="s">
        <v>6</v>
      </c>
      <c r="E73" s="98">
        <v>261703</v>
      </c>
      <c r="F73" s="99" t="str">
        <f t="array" ref="F73">INDEX(Banco!$B:$G,MATCH(ORÇ!$D73&amp;ORÇ!$E73,Banco!$B:$B&amp;Banco!$C:$C,0),3)</f>
        <v>PINTURA TINTA POLIESPORTIVA - 2 DEMÃOS (PISOS E CIMENTADOS)</v>
      </c>
      <c r="G73" s="100" t="str">
        <f t="array" ref="G73">INDEX(Banco!$B:$G,MATCH(ORÇ!$D73&amp;ORÇ!$E73,Banco!$B:$B&amp;Banco!$C:$C,0),4)</f>
        <v xml:space="preserve">m2    </v>
      </c>
      <c r="H73" s="101">
        <f>'MEM. CÁLCULO'!H165</f>
        <v>1265.5</v>
      </c>
      <c r="I73" s="100">
        <f t="array" ref="I73">INDEX(Banco!$B:$G,MATCH(ORÇ!$D73&amp;ORÇ!$E73,Banco!$B:$B&amp;Banco!$C:$C,0),5)</f>
        <v>11.39</v>
      </c>
      <c r="J73" s="100">
        <f t="array" ref="J73">INDEX(Banco!$B:$G,MATCH(ORÇ!$D73&amp;ORÇ!$E73,Banco!$B:$B&amp;Banco!$C:$C,0),6)</f>
        <v>12.61</v>
      </c>
      <c r="K73" s="102">
        <f t="shared" ref="K73" si="60">ROUND((I73*(1+$G$11)),2)</f>
        <v>14.46</v>
      </c>
      <c r="L73" s="102">
        <f t="shared" ref="L73" si="61">ROUND((J73*(1+$G$14)),2)</f>
        <v>15.23</v>
      </c>
      <c r="M73" s="103">
        <f t="shared" ref="M73" si="62">ROUND(H73*K73,2)</f>
        <v>18299.13</v>
      </c>
      <c r="N73" s="103">
        <f t="shared" ref="N73" si="63">ROUND(H73*L73,2)</f>
        <v>19273.57</v>
      </c>
      <c r="O73" s="74"/>
    </row>
    <row r="74" spans="2:15" s="71" customFormat="1" ht="4.9000000000000004" customHeight="1">
      <c r="B74" s="63"/>
      <c r="C74" s="529"/>
      <c r="D74" s="530"/>
      <c r="E74" s="530"/>
      <c r="F74" s="530"/>
      <c r="G74" s="530"/>
      <c r="H74" s="530"/>
      <c r="I74" s="530"/>
      <c r="J74" s="530"/>
      <c r="K74" s="530"/>
      <c r="L74" s="530"/>
      <c r="M74" s="530"/>
      <c r="N74" s="550"/>
      <c r="O74" s="130"/>
    </row>
    <row r="75" spans="2:15" s="71" customFormat="1">
      <c r="B75" s="63"/>
      <c r="C75" s="28"/>
      <c r="D75" s="108"/>
      <c r="E75" s="28"/>
      <c r="F75" s="29"/>
      <c r="G75" s="109"/>
      <c r="H75" s="110"/>
      <c r="I75" s="111"/>
      <c r="J75" s="111"/>
      <c r="K75" s="111"/>
      <c r="L75" s="112"/>
      <c r="M75" s="112"/>
      <c r="N75" s="111"/>
      <c r="O75" s="130"/>
    </row>
    <row r="76" spans="2:15" s="71" customFormat="1">
      <c r="B76" s="63"/>
      <c r="C76" s="28"/>
      <c r="D76" s="108"/>
      <c r="E76" s="28"/>
      <c r="F76" s="29"/>
      <c r="G76" s="109"/>
      <c r="H76" s="110"/>
      <c r="I76" s="111"/>
      <c r="J76" s="111"/>
      <c r="K76" s="111"/>
      <c r="L76" s="112"/>
      <c r="M76" s="112"/>
      <c r="N76" s="111"/>
      <c r="O76" s="130"/>
    </row>
    <row r="77" spans="2:15" s="71" customFormat="1">
      <c r="B77" s="63"/>
      <c r="C77" s="139" t="s">
        <v>20708</v>
      </c>
      <c r="D77" s="140"/>
      <c r="E77" s="141" t="s">
        <v>20709</v>
      </c>
      <c r="F77" s="142"/>
      <c r="G77" s="143"/>
      <c r="H77" s="144"/>
      <c r="I77" s="145"/>
      <c r="J77" s="145"/>
      <c r="K77" s="145"/>
      <c r="L77" s="146"/>
      <c r="M77" s="146"/>
      <c r="N77" s="147"/>
      <c r="O77" s="130"/>
    </row>
    <row r="78" spans="2:15" s="71" customFormat="1">
      <c r="B78" s="63"/>
      <c r="C78" s="28"/>
      <c r="D78" s="108"/>
      <c r="E78" s="28"/>
      <c r="F78" s="29"/>
      <c r="G78" s="109"/>
      <c r="H78" s="110"/>
      <c r="I78" s="111"/>
      <c r="J78" s="111"/>
      <c r="K78" s="111"/>
      <c r="L78" s="112"/>
      <c r="M78" s="112"/>
      <c r="N78" s="111"/>
      <c r="O78" s="130"/>
    </row>
    <row r="79" spans="2:15" s="71" customFormat="1">
      <c r="B79" s="63"/>
      <c r="C79" s="166" t="s">
        <v>20710</v>
      </c>
      <c r="D79" s="148"/>
      <c r="E79" s="149"/>
      <c r="F79" s="150"/>
      <c r="G79" s="151"/>
      <c r="H79" s="152"/>
      <c r="I79" s="153"/>
      <c r="J79" s="153"/>
      <c r="K79" s="153"/>
      <c r="L79" s="154"/>
      <c r="M79" s="154"/>
      <c r="N79" s="155"/>
      <c r="O79" s="130"/>
    </row>
    <row r="80" spans="2:15" s="71" customFormat="1" ht="15.75" customHeight="1">
      <c r="B80" s="63"/>
      <c r="C80" s="156" t="s">
        <v>37667</v>
      </c>
      <c r="D80" s="108"/>
      <c r="E80" s="28"/>
      <c r="F80" s="29"/>
      <c r="G80" s="109"/>
      <c r="H80" s="110"/>
      <c r="I80" s="111"/>
      <c r="J80" s="111"/>
      <c r="K80" s="111"/>
      <c r="L80" s="112"/>
      <c r="M80" s="112"/>
      <c r="N80" s="157"/>
      <c r="O80" s="130"/>
    </row>
    <row r="81" spans="2:15" s="71" customFormat="1">
      <c r="B81" s="63"/>
      <c r="C81" s="167"/>
      <c r="D81" s="158"/>
      <c r="E81" s="159"/>
      <c r="F81" s="160"/>
      <c r="G81" s="161"/>
      <c r="H81" s="162"/>
      <c r="I81" s="163"/>
      <c r="J81" s="163"/>
      <c r="K81" s="163"/>
      <c r="L81" s="164"/>
      <c r="M81" s="164"/>
      <c r="N81" s="165"/>
      <c r="O81" s="130"/>
    </row>
    <row r="82" spans="2:15" s="71" customFormat="1">
      <c r="B82" s="63"/>
      <c r="C82" s="28"/>
      <c r="D82" s="108"/>
      <c r="E82" s="28"/>
      <c r="F82" s="29"/>
      <c r="G82" s="109"/>
      <c r="H82" s="110"/>
      <c r="I82" s="111"/>
      <c r="J82" s="111"/>
      <c r="K82" s="111"/>
      <c r="L82" s="112"/>
      <c r="M82" s="112"/>
      <c r="N82" s="111"/>
      <c r="O82" s="130"/>
    </row>
    <row r="83" spans="2:15" s="71" customFormat="1">
      <c r="B83" s="63"/>
      <c r="C83" s="132" t="s">
        <v>20711</v>
      </c>
      <c r="D83" s="134"/>
      <c r="E83" s="131"/>
      <c r="F83" s="135"/>
      <c r="G83" s="68"/>
      <c r="H83" s="136"/>
      <c r="I83" s="137"/>
      <c r="J83" s="137"/>
      <c r="K83" s="137"/>
      <c r="L83" s="138"/>
      <c r="M83" s="112"/>
      <c r="N83" s="111"/>
      <c r="O83" s="130"/>
    </row>
    <row r="84" spans="2:15" s="71" customFormat="1">
      <c r="B84" s="63"/>
      <c r="C84" s="28"/>
      <c r="D84" s="108"/>
      <c r="E84" s="28"/>
      <c r="F84" s="29"/>
      <c r="G84" s="109"/>
      <c r="H84" s="110"/>
      <c r="I84" s="111"/>
      <c r="J84" s="111"/>
      <c r="K84" s="111"/>
      <c r="L84" s="112"/>
      <c r="M84" s="112"/>
      <c r="N84" s="111"/>
      <c r="O84" s="130"/>
    </row>
    <row r="85" spans="2:15" s="71" customFormat="1">
      <c r="B85" s="63"/>
      <c r="C85" s="28"/>
      <c r="D85" s="108"/>
      <c r="E85" s="28"/>
      <c r="F85" s="29"/>
      <c r="G85" s="109"/>
      <c r="H85" s="110"/>
      <c r="I85" s="111"/>
      <c r="J85" s="111"/>
      <c r="K85" s="111"/>
      <c r="L85" s="112"/>
      <c r="M85" s="112"/>
      <c r="N85" s="111"/>
      <c r="O85" s="130"/>
    </row>
    <row r="86" spans="2:15" s="71" customFormat="1">
      <c r="B86" s="63"/>
      <c r="C86" s="132" t="str">
        <f>DADOS!$D$4</f>
        <v>PARANAIGUARA/GO</v>
      </c>
      <c r="D86" s="108"/>
      <c r="E86" s="28"/>
      <c r="F86" s="29"/>
      <c r="G86" s="109"/>
      <c r="H86" s="110"/>
      <c r="I86" s="111"/>
      <c r="J86" s="111"/>
      <c r="K86" s="111"/>
      <c r="L86" s="112"/>
      <c r="M86" s="112"/>
      <c r="N86" s="111"/>
      <c r="O86" s="130"/>
    </row>
    <row r="87" spans="2:15" s="71" customFormat="1">
      <c r="B87" s="63"/>
      <c r="C87" s="174" t="s">
        <v>20713</v>
      </c>
      <c r="D87" s="148"/>
      <c r="E87" s="149"/>
      <c r="G87" s="109"/>
      <c r="H87" s="110"/>
      <c r="I87" s="111"/>
      <c r="J87" s="111"/>
      <c r="K87" s="111"/>
      <c r="L87" s="112"/>
      <c r="M87" s="112"/>
      <c r="N87" s="111"/>
      <c r="O87" s="130"/>
    </row>
    <row r="88" spans="2:15" s="71" customFormat="1">
      <c r="B88" s="63"/>
      <c r="C88" s="28"/>
      <c r="D88" s="108"/>
      <c r="E88" s="28"/>
      <c r="G88" s="109"/>
      <c r="H88" s="110"/>
      <c r="I88" s="111"/>
      <c r="J88" s="111"/>
      <c r="K88" s="111"/>
      <c r="L88" s="112"/>
      <c r="M88" s="112"/>
      <c r="N88" s="111"/>
      <c r="O88" s="130"/>
    </row>
    <row r="89" spans="2:15" s="71" customFormat="1">
      <c r="B89" s="63"/>
      <c r="C89" s="531">
        <f ca="1">DADOS!$D$10</f>
        <v>45428</v>
      </c>
      <c r="D89" s="531"/>
      <c r="E89" s="531"/>
      <c r="F89" s="171"/>
      <c r="G89" s="525" t="s">
        <v>20715</v>
      </c>
      <c r="H89" s="175" t="str">
        <f>DADOS!$D$8</f>
        <v>MARCELO FERREIRA DINIZ ARAUJO</v>
      </c>
      <c r="I89" s="153"/>
      <c r="J89" s="153"/>
      <c r="K89" s="153"/>
      <c r="L89" s="154"/>
      <c r="M89" s="154"/>
      <c r="N89" s="153"/>
      <c r="O89" s="130"/>
    </row>
    <row r="90" spans="2:15" s="71" customFormat="1">
      <c r="B90" s="63"/>
      <c r="C90" s="172" t="s">
        <v>20714</v>
      </c>
      <c r="D90" s="173"/>
      <c r="E90" s="133"/>
      <c r="G90" s="526" t="s">
        <v>20703</v>
      </c>
      <c r="H90" s="176" t="str">
        <f>DADOS!$D$9</f>
        <v>MT036656</v>
      </c>
      <c r="I90" s="111"/>
      <c r="J90" s="111"/>
      <c r="K90" s="111"/>
      <c r="L90" s="112"/>
      <c r="M90" s="112"/>
      <c r="N90" s="111"/>
      <c r="O90" s="130"/>
    </row>
    <row r="91" spans="2:15" s="71" customFormat="1">
      <c r="B91" s="63"/>
      <c r="C91" s="28"/>
      <c r="D91" s="108"/>
      <c r="E91" s="28"/>
      <c r="F91" s="29"/>
      <c r="G91" s="109"/>
      <c r="H91" s="110"/>
      <c r="I91" s="111"/>
      <c r="J91" s="111"/>
      <c r="K91" s="111"/>
      <c r="L91" s="112"/>
      <c r="M91" s="112"/>
      <c r="N91" s="111"/>
      <c r="O91" s="130"/>
    </row>
    <row r="92" spans="2:15" s="71" customFormat="1">
      <c r="B92" s="63"/>
      <c r="C92" s="28"/>
      <c r="D92" s="108"/>
      <c r="E92" s="28"/>
      <c r="F92" s="29"/>
      <c r="G92" s="109"/>
      <c r="H92" s="110"/>
      <c r="I92" s="111"/>
      <c r="J92" s="111"/>
      <c r="K92" s="111"/>
      <c r="L92" s="112"/>
      <c r="M92" s="112"/>
      <c r="N92" s="111"/>
      <c r="O92" s="130"/>
    </row>
    <row r="93" spans="2:15" s="71" customFormat="1">
      <c r="B93" s="63"/>
      <c r="C93" s="113"/>
      <c r="D93" s="113"/>
      <c r="E93" s="114"/>
      <c r="F93" s="115"/>
      <c r="G93" s="117"/>
      <c r="H93" s="117"/>
      <c r="I93" s="118"/>
      <c r="J93" s="116"/>
      <c r="K93" s="118"/>
      <c r="L93" s="118"/>
      <c r="M93" s="118"/>
      <c r="N93" s="118"/>
      <c r="O93" s="130"/>
    </row>
    <row r="94" spans="2:15" s="71" customFormat="1">
      <c r="B94" s="63"/>
      <c r="C94" s="113"/>
      <c r="D94" s="113"/>
      <c r="E94" s="114"/>
      <c r="F94" s="115"/>
      <c r="G94" s="119"/>
      <c r="H94" s="119"/>
      <c r="I94" s="120"/>
      <c r="J94" s="121"/>
      <c r="K94" s="120"/>
      <c r="L94" s="120"/>
      <c r="M94" s="120"/>
      <c r="N94" s="120"/>
      <c r="O94" s="130"/>
    </row>
    <row r="95" spans="2:15">
      <c r="M95" s="69"/>
    </row>
    <row r="96" spans="2:15">
      <c r="M96" s="70"/>
    </row>
    <row r="97" spans="13:13">
      <c r="M97" s="70"/>
    </row>
    <row r="98" spans="13:13">
      <c r="M98" s="70"/>
    </row>
    <row r="99" spans="13:13">
      <c r="M99" s="70"/>
    </row>
    <row r="100" spans="13:13">
      <c r="M100" s="70"/>
    </row>
    <row r="101" spans="13:13">
      <c r="M101" s="70"/>
    </row>
    <row r="102" spans="13:13">
      <c r="M102" s="70"/>
    </row>
    <row r="103" spans="13:13">
      <c r="M103" s="70"/>
    </row>
    <row r="104" spans="13:13">
      <c r="M104" s="70"/>
    </row>
    <row r="105" spans="13:13">
      <c r="M105" s="70"/>
    </row>
    <row r="106" spans="13:13">
      <c r="M106" s="70"/>
    </row>
    <row r="107" spans="13:13">
      <c r="M107" s="70"/>
    </row>
    <row r="108" spans="13:13">
      <c r="M108" s="70"/>
    </row>
    <row r="109" spans="13:13">
      <c r="M109" s="70"/>
    </row>
    <row r="110" spans="13:13">
      <c r="M110" s="70"/>
    </row>
    <row r="111" spans="13:13">
      <c r="M111" s="70"/>
    </row>
    <row r="112" spans="13:13">
      <c r="M112" s="70"/>
    </row>
    <row r="113" spans="13:13">
      <c r="M113" s="70"/>
    </row>
    <row r="114" spans="13:13">
      <c r="M114" s="70"/>
    </row>
    <row r="115" spans="13:13">
      <c r="M115" s="70"/>
    </row>
    <row r="116" spans="13:13">
      <c r="M116" s="70"/>
    </row>
    <row r="117" spans="13:13">
      <c r="M117" s="70"/>
    </row>
    <row r="118" spans="13:13">
      <c r="M118" s="70"/>
    </row>
    <row r="119" spans="13:13">
      <c r="M119" s="70"/>
    </row>
    <row r="120" spans="13:13">
      <c r="M120" s="70"/>
    </row>
    <row r="121" spans="13:13">
      <c r="M121" s="70"/>
    </row>
    <row r="122" spans="13:13">
      <c r="M122" s="70"/>
    </row>
    <row r="123" spans="13:13">
      <c r="M123" s="70"/>
    </row>
    <row r="124" spans="13:13">
      <c r="M124" s="70"/>
    </row>
    <row r="125" spans="13:13">
      <c r="M125" s="70"/>
    </row>
    <row r="126" spans="13:13">
      <c r="M126" s="70"/>
    </row>
    <row r="127" spans="13:13">
      <c r="M127" s="70"/>
    </row>
    <row r="128" spans="13:13">
      <c r="M128" s="70"/>
    </row>
    <row r="129" spans="13:13">
      <c r="M129" s="70"/>
    </row>
    <row r="130" spans="13:13">
      <c r="M130" s="70"/>
    </row>
    <row r="131" spans="13:13">
      <c r="M131" s="70"/>
    </row>
    <row r="132" spans="13:13">
      <c r="M132" s="70"/>
    </row>
    <row r="133" spans="13:13">
      <c r="M133" s="70"/>
    </row>
    <row r="134" spans="13:13">
      <c r="M134" s="70"/>
    </row>
    <row r="135" spans="13:13">
      <c r="M135" s="70"/>
    </row>
    <row r="136" spans="13:13">
      <c r="M136" s="70"/>
    </row>
    <row r="137" spans="13:13">
      <c r="M137" s="70"/>
    </row>
    <row r="138" spans="13:13">
      <c r="M138" s="70"/>
    </row>
    <row r="139" spans="13:13">
      <c r="M139" s="70"/>
    </row>
    <row r="140" spans="13:13">
      <c r="M140" s="70"/>
    </row>
    <row r="141" spans="13:13">
      <c r="M141" s="70"/>
    </row>
    <row r="142" spans="13:13">
      <c r="M142" s="70"/>
    </row>
    <row r="143" spans="13:13">
      <c r="M143" s="70"/>
    </row>
    <row r="144" spans="13:13">
      <c r="M144" s="70"/>
    </row>
    <row r="145" spans="13:13">
      <c r="M145" s="70"/>
    </row>
    <row r="146" spans="13:13">
      <c r="M146" s="70"/>
    </row>
    <row r="147" spans="13:13">
      <c r="M147" s="70"/>
    </row>
    <row r="148" spans="13:13">
      <c r="M148" s="70"/>
    </row>
    <row r="149" spans="13:13">
      <c r="M149" s="70"/>
    </row>
    <row r="150" spans="13:13">
      <c r="M150" s="70"/>
    </row>
    <row r="151" spans="13:13">
      <c r="M151" s="70"/>
    </row>
    <row r="152" spans="13:13">
      <c r="M152" s="70"/>
    </row>
    <row r="153" spans="13:13">
      <c r="M153" s="70"/>
    </row>
    <row r="154" spans="13:13">
      <c r="M154" s="70"/>
    </row>
    <row r="155" spans="13:13">
      <c r="M155" s="70"/>
    </row>
    <row r="156" spans="13:13">
      <c r="M156" s="70"/>
    </row>
    <row r="157" spans="13:13">
      <c r="M157" s="70"/>
    </row>
    <row r="158" spans="13:13">
      <c r="M158" s="70"/>
    </row>
    <row r="159" spans="13:13">
      <c r="M159" s="70"/>
    </row>
    <row r="160" spans="13:13">
      <c r="M160" s="70"/>
    </row>
    <row r="161" spans="13:13">
      <c r="M161" s="70"/>
    </row>
    <row r="162" spans="13:13">
      <c r="M162" s="70"/>
    </row>
    <row r="163" spans="13:13">
      <c r="M163" s="70"/>
    </row>
    <row r="164" spans="13:13">
      <c r="M164" s="70"/>
    </row>
    <row r="165" spans="13:13">
      <c r="M165" s="70"/>
    </row>
    <row r="166" spans="13:13">
      <c r="M166" s="70"/>
    </row>
    <row r="167" spans="13:13">
      <c r="M167" s="70"/>
    </row>
    <row r="168" spans="13:13">
      <c r="M168" s="70"/>
    </row>
    <row r="169" spans="13:13">
      <c r="M169" s="70"/>
    </row>
    <row r="170" spans="13:13">
      <c r="M170" s="70"/>
    </row>
    <row r="171" spans="13:13">
      <c r="M171" s="70"/>
    </row>
    <row r="172" spans="13:13">
      <c r="M172" s="70"/>
    </row>
    <row r="173" spans="13:13">
      <c r="M173" s="70"/>
    </row>
    <row r="174" spans="13:13">
      <c r="M174" s="70"/>
    </row>
    <row r="175" spans="13:13">
      <c r="M175" s="70"/>
    </row>
    <row r="176" spans="13:13">
      <c r="M176" s="70"/>
    </row>
    <row r="177" spans="13:13">
      <c r="M177" s="70"/>
    </row>
    <row r="178" spans="13:13">
      <c r="M178" s="70"/>
    </row>
    <row r="179" spans="13:13">
      <c r="M179" s="70"/>
    </row>
    <row r="180" spans="13:13">
      <c r="M180" s="70"/>
    </row>
    <row r="181" spans="13:13">
      <c r="M181" s="70"/>
    </row>
    <row r="182" spans="13:13">
      <c r="M182" s="70"/>
    </row>
    <row r="183" spans="13:13">
      <c r="M183" s="70"/>
    </row>
    <row r="184" spans="13:13">
      <c r="M184" s="70"/>
    </row>
    <row r="185" spans="13:13">
      <c r="M185" s="70"/>
    </row>
    <row r="186" spans="13:13">
      <c r="M186" s="70"/>
    </row>
    <row r="187" spans="13:13">
      <c r="M187" s="70"/>
    </row>
    <row r="188" spans="13:13">
      <c r="M188" s="70"/>
    </row>
    <row r="189" spans="13:13">
      <c r="M189" s="70"/>
    </row>
    <row r="190" spans="13:13">
      <c r="M190" s="70"/>
    </row>
    <row r="191" spans="13:13">
      <c r="M191" s="70"/>
    </row>
    <row r="192" spans="13:13">
      <c r="M192" s="70"/>
    </row>
    <row r="193" spans="13:13">
      <c r="M193" s="70"/>
    </row>
    <row r="194" spans="13:13">
      <c r="M194" s="70"/>
    </row>
    <row r="195" spans="13:13">
      <c r="M195" s="70"/>
    </row>
    <row r="196" spans="13:13">
      <c r="M196" s="70"/>
    </row>
    <row r="197" spans="13:13">
      <c r="M197" s="70"/>
    </row>
    <row r="198" spans="13:13">
      <c r="M198" s="70"/>
    </row>
    <row r="199" spans="13:13">
      <c r="M199" s="70"/>
    </row>
    <row r="200" spans="13:13">
      <c r="M200" s="70"/>
    </row>
    <row r="201" spans="13:13">
      <c r="M201" s="70"/>
    </row>
    <row r="202" spans="13:13">
      <c r="M202" s="70"/>
    </row>
    <row r="203" spans="13:13">
      <c r="M203" s="70"/>
    </row>
    <row r="204" spans="13:13">
      <c r="M204" s="70"/>
    </row>
    <row r="205" spans="13:13">
      <c r="M205" s="70"/>
    </row>
    <row r="206" spans="13:13">
      <c r="M206" s="70"/>
    </row>
    <row r="207" spans="13:13">
      <c r="M207" s="70"/>
    </row>
    <row r="208" spans="13:13">
      <c r="M208" s="70"/>
    </row>
    <row r="209" spans="13:13">
      <c r="M209" s="70"/>
    </row>
    <row r="210" spans="13:13">
      <c r="M210" s="70"/>
    </row>
    <row r="211" spans="13:13">
      <c r="M211" s="70"/>
    </row>
    <row r="212" spans="13:13">
      <c r="M212" s="70"/>
    </row>
    <row r="213" spans="13:13">
      <c r="M213" s="70"/>
    </row>
    <row r="214" spans="13:13">
      <c r="M214" s="70"/>
    </row>
    <row r="215" spans="13:13">
      <c r="M215" s="70"/>
    </row>
    <row r="216" spans="13:13">
      <c r="M216" s="70"/>
    </row>
    <row r="217" spans="13:13">
      <c r="M217" s="70"/>
    </row>
    <row r="218" spans="13:13">
      <c r="M218" s="70"/>
    </row>
    <row r="219" spans="13:13">
      <c r="M219" s="70"/>
    </row>
    <row r="220" spans="13:13">
      <c r="M220" s="70"/>
    </row>
    <row r="221" spans="13:13">
      <c r="M221" s="70"/>
    </row>
    <row r="222" spans="13:13">
      <c r="M222" s="70"/>
    </row>
    <row r="223" spans="13:13">
      <c r="M223" s="70"/>
    </row>
    <row r="224" spans="13:13">
      <c r="M224" s="70"/>
    </row>
    <row r="225" spans="13:13">
      <c r="M225" s="70"/>
    </row>
    <row r="226" spans="13:13">
      <c r="M226" s="70"/>
    </row>
    <row r="227" spans="13:13">
      <c r="M227" s="70"/>
    </row>
    <row r="228" spans="13:13">
      <c r="M228" s="70"/>
    </row>
    <row r="229" spans="13:13">
      <c r="M229" s="70"/>
    </row>
    <row r="230" spans="13:13">
      <c r="M230" s="70"/>
    </row>
    <row r="231" spans="13:13">
      <c r="M231" s="70"/>
    </row>
    <row r="232" spans="13:13">
      <c r="M232" s="70"/>
    </row>
    <row r="233" spans="13:13">
      <c r="M233" s="70"/>
    </row>
    <row r="234" spans="13:13">
      <c r="M234" s="70"/>
    </row>
    <row r="235" spans="13:13">
      <c r="M235" s="70"/>
    </row>
    <row r="236" spans="13:13">
      <c r="M236" s="70"/>
    </row>
    <row r="237" spans="13:13">
      <c r="M237" s="70"/>
    </row>
    <row r="238" spans="13:13">
      <c r="M238" s="70"/>
    </row>
    <row r="239" spans="13:13">
      <c r="M239" s="70"/>
    </row>
    <row r="240" spans="13:13">
      <c r="M240" s="70"/>
    </row>
    <row r="241" spans="13:13">
      <c r="M241" s="70"/>
    </row>
    <row r="242" spans="13:13">
      <c r="M242" s="70"/>
    </row>
    <row r="243" spans="13:13">
      <c r="M243" s="70"/>
    </row>
    <row r="244" spans="13:13">
      <c r="M244" s="70"/>
    </row>
    <row r="245" spans="13:13">
      <c r="M245" s="70"/>
    </row>
    <row r="246" spans="13:13">
      <c r="M246" s="70"/>
    </row>
    <row r="247" spans="13:13">
      <c r="M247" s="70"/>
    </row>
    <row r="248" spans="13:13">
      <c r="M248" s="70"/>
    </row>
    <row r="249" spans="13:13">
      <c r="M249" s="70"/>
    </row>
    <row r="250" spans="13:13">
      <c r="M250" s="70"/>
    </row>
    <row r="251" spans="13:13">
      <c r="M251" s="70"/>
    </row>
    <row r="252" spans="13:13">
      <c r="M252" s="70"/>
    </row>
    <row r="253" spans="13:13">
      <c r="M253" s="70"/>
    </row>
    <row r="254" spans="13:13">
      <c r="M254" s="70"/>
    </row>
    <row r="255" spans="13:13">
      <c r="M255" s="70"/>
    </row>
    <row r="256" spans="13:13">
      <c r="M256" s="70"/>
    </row>
    <row r="257" spans="13:13">
      <c r="M257" s="70"/>
    </row>
    <row r="258" spans="13:13">
      <c r="M258" s="70"/>
    </row>
    <row r="259" spans="13:13">
      <c r="M259" s="70"/>
    </row>
    <row r="260" spans="13:13">
      <c r="M260" s="70"/>
    </row>
    <row r="261" spans="13:13">
      <c r="M261" s="70"/>
    </row>
    <row r="262" spans="13:13">
      <c r="M262" s="70"/>
    </row>
    <row r="263" spans="13:13">
      <c r="M263" s="70"/>
    </row>
    <row r="264" spans="13:13">
      <c r="M264" s="70"/>
    </row>
    <row r="265" spans="13:13">
      <c r="M265" s="70"/>
    </row>
    <row r="266" spans="13:13">
      <c r="M266" s="70"/>
    </row>
    <row r="267" spans="13:13">
      <c r="M267" s="70"/>
    </row>
    <row r="268" spans="13:13">
      <c r="M268" s="70"/>
    </row>
    <row r="269" spans="13:13">
      <c r="M269" s="70"/>
    </row>
    <row r="270" spans="13:13">
      <c r="M270" s="70"/>
    </row>
    <row r="271" spans="13:13">
      <c r="M271" s="70"/>
    </row>
    <row r="272" spans="13:13">
      <c r="M272" s="70"/>
    </row>
    <row r="273" spans="13:13">
      <c r="M273" s="70"/>
    </row>
    <row r="274" spans="13:13">
      <c r="M274" s="70"/>
    </row>
    <row r="275" spans="13:13">
      <c r="M275" s="70"/>
    </row>
    <row r="276" spans="13:13">
      <c r="M276" s="70"/>
    </row>
    <row r="277" spans="13:13">
      <c r="M277" s="70"/>
    </row>
    <row r="278" spans="13:13">
      <c r="M278" s="70"/>
    </row>
    <row r="279" spans="13:13">
      <c r="M279" s="70"/>
    </row>
    <row r="280" spans="13:13">
      <c r="M280" s="70"/>
    </row>
    <row r="281" spans="13:13">
      <c r="M281" s="70"/>
    </row>
    <row r="282" spans="13:13">
      <c r="M282" s="70"/>
    </row>
    <row r="283" spans="13:13">
      <c r="M283" s="70"/>
    </row>
    <row r="284" spans="13:13">
      <c r="M284" s="70"/>
    </row>
    <row r="285" spans="13:13">
      <c r="M285" s="70"/>
    </row>
    <row r="286" spans="13:13">
      <c r="M286" s="70"/>
    </row>
    <row r="287" spans="13:13">
      <c r="M287" s="70"/>
    </row>
    <row r="288" spans="13:13">
      <c r="M288" s="70"/>
    </row>
    <row r="289" spans="13:13">
      <c r="M289" s="70"/>
    </row>
    <row r="290" spans="13:13">
      <c r="M290" s="70"/>
    </row>
    <row r="291" spans="13:13">
      <c r="M291" s="70"/>
    </row>
    <row r="292" spans="13:13">
      <c r="M292" s="70"/>
    </row>
    <row r="293" spans="13:13">
      <c r="M293" s="70"/>
    </row>
    <row r="294" spans="13:13">
      <c r="M294" s="70"/>
    </row>
    <row r="295" spans="13:13">
      <c r="M295" s="70"/>
    </row>
    <row r="296" spans="13:13">
      <c r="M296" s="70"/>
    </row>
    <row r="297" spans="13:13">
      <c r="M297" s="70"/>
    </row>
    <row r="298" spans="13:13">
      <c r="M298" s="70"/>
    </row>
    <row r="299" spans="13:13">
      <c r="M299" s="70"/>
    </row>
    <row r="300" spans="13:13">
      <c r="M300" s="70"/>
    </row>
    <row r="301" spans="13:13">
      <c r="M301" s="70"/>
    </row>
    <row r="302" spans="13:13">
      <c r="M302" s="70"/>
    </row>
    <row r="303" spans="13:13">
      <c r="M303" s="70"/>
    </row>
    <row r="304" spans="13:13">
      <c r="M304" s="70"/>
    </row>
    <row r="305" spans="13:13">
      <c r="M305" s="70"/>
    </row>
    <row r="306" spans="13:13">
      <c r="M306" s="70"/>
    </row>
    <row r="307" spans="13:13">
      <c r="M307" s="70"/>
    </row>
    <row r="308" spans="13:13">
      <c r="M308" s="70"/>
    </row>
    <row r="309" spans="13:13">
      <c r="M309" s="70"/>
    </row>
    <row r="310" spans="13:13">
      <c r="M310" s="70"/>
    </row>
    <row r="311" spans="13:13">
      <c r="M311" s="70"/>
    </row>
    <row r="312" spans="13:13">
      <c r="M312" s="70"/>
    </row>
    <row r="313" spans="13:13">
      <c r="M313" s="70"/>
    </row>
    <row r="314" spans="13:13">
      <c r="M314" s="70"/>
    </row>
    <row r="315" spans="13:13">
      <c r="M315" s="70"/>
    </row>
    <row r="316" spans="13:13">
      <c r="M316" s="70"/>
    </row>
    <row r="317" spans="13:13">
      <c r="M317" s="70"/>
    </row>
    <row r="318" spans="13:13">
      <c r="M318" s="70"/>
    </row>
    <row r="319" spans="13:13">
      <c r="M319" s="70"/>
    </row>
    <row r="320" spans="13:13">
      <c r="M320" s="70"/>
    </row>
    <row r="321" spans="13:13">
      <c r="M321" s="70"/>
    </row>
    <row r="322" spans="13:13">
      <c r="M322" s="70"/>
    </row>
    <row r="323" spans="13:13">
      <c r="M323" s="70"/>
    </row>
    <row r="324" spans="13:13">
      <c r="M324" s="70"/>
    </row>
    <row r="325" spans="13:13">
      <c r="M325" s="70"/>
    </row>
    <row r="326" spans="13:13">
      <c r="M326" s="70"/>
    </row>
    <row r="327" spans="13:13">
      <c r="M327" s="70"/>
    </row>
    <row r="328" spans="13:13">
      <c r="M328" s="70"/>
    </row>
    <row r="329" spans="13:13">
      <c r="M329" s="70"/>
    </row>
    <row r="330" spans="13:13">
      <c r="M330" s="70"/>
    </row>
    <row r="331" spans="13:13">
      <c r="M331" s="70"/>
    </row>
    <row r="332" spans="13:13">
      <c r="M332" s="70"/>
    </row>
    <row r="333" spans="13:13">
      <c r="M333" s="70"/>
    </row>
    <row r="334" spans="13:13">
      <c r="M334" s="70"/>
    </row>
    <row r="335" spans="13:13">
      <c r="M335" s="70"/>
    </row>
    <row r="336" spans="13:13">
      <c r="M336" s="70"/>
    </row>
    <row r="337" spans="13:13">
      <c r="M337" s="70"/>
    </row>
    <row r="338" spans="13:13">
      <c r="M338" s="70"/>
    </row>
    <row r="339" spans="13:13">
      <c r="M339" s="70"/>
    </row>
    <row r="340" spans="13:13">
      <c r="M340" s="70"/>
    </row>
    <row r="341" spans="13:13">
      <c r="M341" s="70"/>
    </row>
    <row r="342" spans="13:13">
      <c r="M342" s="70"/>
    </row>
    <row r="343" spans="13:13">
      <c r="M343" s="70"/>
    </row>
    <row r="344" spans="13:13">
      <c r="M344" s="70"/>
    </row>
    <row r="345" spans="13:13">
      <c r="M345" s="70"/>
    </row>
    <row r="346" spans="13:13">
      <c r="M346" s="70"/>
    </row>
    <row r="347" spans="13:13">
      <c r="M347" s="70"/>
    </row>
    <row r="348" spans="13:13">
      <c r="M348" s="70"/>
    </row>
    <row r="349" spans="13:13">
      <c r="M349" s="70"/>
    </row>
    <row r="350" spans="13:13">
      <c r="M350" s="70"/>
    </row>
    <row r="351" spans="13:13">
      <c r="M351" s="70"/>
    </row>
    <row r="352" spans="13:13">
      <c r="M352" s="70"/>
    </row>
    <row r="353" spans="13:13">
      <c r="M353" s="70"/>
    </row>
    <row r="354" spans="13:13">
      <c r="M354" s="70"/>
    </row>
    <row r="355" spans="13:13">
      <c r="M355" s="70"/>
    </row>
    <row r="356" spans="13:13">
      <c r="M356" s="70"/>
    </row>
    <row r="357" spans="13:13">
      <c r="M357" s="70"/>
    </row>
    <row r="358" spans="13:13">
      <c r="M358" s="70"/>
    </row>
    <row r="359" spans="13:13">
      <c r="M359" s="70"/>
    </row>
    <row r="360" spans="13:13">
      <c r="M360" s="70"/>
    </row>
    <row r="361" spans="13:13">
      <c r="M361" s="70"/>
    </row>
    <row r="362" spans="13:13">
      <c r="M362" s="70"/>
    </row>
    <row r="363" spans="13:13">
      <c r="M363" s="70"/>
    </row>
    <row r="364" spans="13:13">
      <c r="M364" s="70"/>
    </row>
    <row r="365" spans="13:13">
      <c r="M365" s="70"/>
    </row>
    <row r="366" spans="13:13">
      <c r="M366" s="70"/>
    </row>
    <row r="367" spans="13:13">
      <c r="M367" s="70"/>
    </row>
    <row r="368" spans="13:13">
      <c r="M368" s="70"/>
    </row>
    <row r="369" spans="13:13">
      <c r="M369" s="70"/>
    </row>
    <row r="370" spans="13:13">
      <c r="M370" s="70"/>
    </row>
    <row r="371" spans="13:13">
      <c r="M371" s="70"/>
    </row>
    <row r="372" spans="13:13">
      <c r="M372" s="70"/>
    </row>
    <row r="373" spans="13:13">
      <c r="M373" s="70"/>
    </row>
    <row r="374" spans="13:13">
      <c r="M374" s="70"/>
    </row>
    <row r="375" spans="13:13">
      <c r="M375" s="70"/>
    </row>
    <row r="376" spans="13:13">
      <c r="M376" s="70"/>
    </row>
    <row r="377" spans="13:13">
      <c r="M377" s="70"/>
    </row>
    <row r="378" spans="13:13">
      <c r="M378" s="70"/>
    </row>
    <row r="379" spans="13:13">
      <c r="M379" s="70"/>
    </row>
    <row r="380" spans="13:13">
      <c r="M380" s="70"/>
    </row>
    <row r="381" spans="13:13">
      <c r="M381" s="70"/>
    </row>
    <row r="382" spans="13:13">
      <c r="M382" s="70"/>
    </row>
    <row r="383" spans="13:13">
      <c r="M383" s="70"/>
    </row>
    <row r="384" spans="13:13">
      <c r="M384" s="70"/>
    </row>
    <row r="385" spans="13:13">
      <c r="M385" s="70"/>
    </row>
    <row r="386" spans="13:13">
      <c r="M386" s="70"/>
    </row>
    <row r="387" spans="13:13">
      <c r="M387" s="70"/>
    </row>
    <row r="388" spans="13:13">
      <c r="M388" s="70"/>
    </row>
    <row r="389" spans="13:13">
      <c r="M389" s="70"/>
    </row>
    <row r="390" spans="13:13">
      <c r="M390" s="70"/>
    </row>
    <row r="391" spans="13:13">
      <c r="M391" s="70"/>
    </row>
    <row r="392" spans="13:13">
      <c r="M392" s="70"/>
    </row>
    <row r="393" spans="13:13">
      <c r="M393" s="70"/>
    </row>
    <row r="394" spans="13:13">
      <c r="M394" s="70"/>
    </row>
    <row r="395" spans="13:13">
      <c r="M395" s="70"/>
    </row>
    <row r="396" spans="13:13">
      <c r="M396" s="70"/>
    </row>
    <row r="397" spans="13:13">
      <c r="M397" s="70"/>
    </row>
    <row r="398" spans="13:13">
      <c r="M398" s="70"/>
    </row>
    <row r="399" spans="13:13">
      <c r="M399" s="70"/>
    </row>
    <row r="400" spans="13:13">
      <c r="M400" s="70"/>
    </row>
    <row r="401" spans="13:13">
      <c r="M401" s="70"/>
    </row>
    <row r="402" spans="13:13">
      <c r="M402" s="70"/>
    </row>
    <row r="403" spans="13:13">
      <c r="M403" s="70"/>
    </row>
    <row r="404" spans="13:13">
      <c r="M404" s="70"/>
    </row>
    <row r="405" spans="13:13">
      <c r="M405" s="70"/>
    </row>
    <row r="406" spans="13:13">
      <c r="M406" s="70"/>
    </row>
    <row r="407" spans="13:13">
      <c r="M407" s="70"/>
    </row>
    <row r="408" spans="13:13">
      <c r="M408" s="70"/>
    </row>
    <row r="409" spans="13:13">
      <c r="M409" s="70"/>
    </row>
    <row r="410" spans="13:13">
      <c r="M410" s="70"/>
    </row>
    <row r="411" spans="13:13">
      <c r="M411" s="70"/>
    </row>
    <row r="412" spans="13:13">
      <c r="M412" s="70"/>
    </row>
    <row r="413" spans="13:13">
      <c r="M413" s="70"/>
    </row>
    <row r="414" spans="13:13">
      <c r="M414" s="70"/>
    </row>
    <row r="415" spans="13:13">
      <c r="M415" s="70"/>
    </row>
    <row r="416" spans="13:13">
      <c r="M416" s="70"/>
    </row>
    <row r="417" spans="13:13">
      <c r="M417" s="70"/>
    </row>
    <row r="418" spans="13:13">
      <c r="M418" s="70"/>
    </row>
    <row r="419" spans="13:13">
      <c r="M419" s="70"/>
    </row>
    <row r="420" spans="13:13">
      <c r="M420" s="70"/>
    </row>
    <row r="421" spans="13:13">
      <c r="M421" s="70"/>
    </row>
    <row r="422" spans="13:13">
      <c r="M422" s="70"/>
    </row>
    <row r="423" spans="13:13">
      <c r="M423" s="70"/>
    </row>
    <row r="424" spans="13:13">
      <c r="M424" s="70"/>
    </row>
    <row r="425" spans="13:13">
      <c r="M425" s="70"/>
    </row>
    <row r="426" spans="13:13">
      <c r="M426" s="70"/>
    </row>
    <row r="427" spans="13:13">
      <c r="M427" s="70"/>
    </row>
    <row r="428" spans="13:13">
      <c r="M428" s="70"/>
    </row>
    <row r="429" spans="13:13">
      <c r="M429" s="70"/>
    </row>
    <row r="430" spans="13:13">
      <c r="M430" s="70"/>
    </row>
    <row r="431" spans="13:13">
      <c r="M431" s="70"/>
    </row>
    <row r="432" spans="13:13">
      <c r="M432" s="70"/>
    </row>
    <row r="433" spans="13:13">
      <c r="M433" s="70"/>
    </row>
    <row r="434" spans="13:13">
      <c r="M434" s="70"/>
    </row>
    <row r="435" spans="13:13">
      <c r="M435" s="70"/>
    </row>
    <row r="436" spans="13:13">
      <c r="M436" s="70"/>
    </row>
    <row r="437" spans="13:13">
      <c r="M437" s="70"/>
    </row>
    <row r="438" spans="13:13">
      <c r="M438" s="70"/>
    </row>
    <row r="439" spans="13:13">
      <c r="M439" s="70"/>
    </row>
  </sheetData>
  <autoFilter ref="C16:N73"/>
  <mergeCells count="11">
    <mergeCell ref="C2:N2"/>
    <mergeCell ref="C18:E18"/>
    <mergeCell ref="C64:E64"/>
    <mergeCell ref="C74:N74"/>
    <mergeCell ref="C89:E89"/>
    <mergeCell ref="C17:E17"/>
    <mergeCell ref="C67:E67"/>
    <mergeCell ref="C20:E20"/>
    <mergeCell ref="C22:E22"/>
    <mergeCell ref="C32:E32"/>
    <mergeCell ref="C61:E61"/>
  </mergeCells>
  <phoneticPr fontId="62" type="noConversion"/>
  <printOptions horizontalCentered="1"/>
  <pageMargins left="0.51181102362204722" right="0.51181102362204722" top="0.31496062992125984" bottom="0.27559055118110237" header="0.19685039370078741" footer="0.19685039370078741"/>
  <pageSetup paperSize="9" scale="47" fitToHeight="0" orientation="portrait" r:id="rId1"/>
  <headerFooter>
    <oddFooter>Página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pageSetUpPr fitToPage="1"/>
  </sheetPr>
  <dimension ref="A2:Z131"/>
  <sheetViews>
    <sheetView showGridLines="0" view="pageBreakPreview" zoomScale="90" zoomScaleSheetLayoutView="90" workbookViewId="0">
      <selection activeCell="G26" sqref="G26"/>
    </sheetView>
  </sheetViews>
  <sheetFormatPr defaultColWidth="9.140625" defaultRowHeight="12.75"/>
  <cols>
    <col min="1" max="2" width="1.28515625" style="282" customWidth="1"/>
    <col min="3" max="3" width="7.7109375" style="282" bestFit="1" customWidth="1"/>
    <col min="4" max="4" width="33.28515625" style="282" bestFit="1" customWidth="1"/>
    <col min="5" max="5" width="11.85546875" style="282" bestFit="1" customWidth="1"/>
    <col min="6" max="6" width="14.140625" style="282" customWidth="1"/>
    <col min="7" max="7" width="14.7109375" style="282" bestFit="1" customWidth="1"/>
    <col min="8" max="8" width="13.7109375" style="282" bestFit="1" customWidth="1"/>
    <col min="9" max="9" width="14.140625" style="282" bestFit="1" customWidth="1"/>
    <col min="10" max="10" width="17" style="282" bestFit="1" customWidth="1"/>
    <col min="11" max="12" width="14" style="282" bestFit="1" customWidth="1"/>
    <col min="13" max="19" width="9.7109375" style="282" bestFit="1" customWidth="1"/>
    <col min="20" max="20" width="1.28515625" style="282" customWidth="1"/>
    <col min="21" max="21" width="11.28515625" style="282" customWidth="1"/>
    <col min="22" max="22" width="14.28515625" style="282" bestFit="1" customWidth="1"/>
    <col min="23" max="23" width="13" style="282" bestFit="1" customWidth="1"/>
    <col min="24" max="16384" width="9.140625" style="282"/>
  </cols>
  <sheetData>
    <row r="2" spans="1:26" s="18" customFormat="1" ht="15">
      <c r="A2" s="20"/>
      <c r="B2" s="20"/>
      <c r="C2" s="177"/>
      <c r="D2" s="177"/>
      <c r="E2" s="177"/>
      <c r="F2" s="177"/>
      <c r="J2" s="20"/>
      <c r="K2" s="20"/>
      <c r="L2" s="20"/>
      <c r="M2" s="20"/>
      <c r="N2" s="20"/>
      <c r="O2" s="20"/>
      <c r="P2" s="20"/>
      <c r="Q2" s="20"/>
      <c r="R2" s="20"/>
      <c r="S2" s="20"/>
      <c r="T2" s="20"/>
      <c r="U2" s="20"/>
      <c r="V2" s="20"/>
      <c r="W2" s="20"/>
      <c r="X2" s="20"/>
      <c r="Y2" s="20"/>
      <c r="Z2" s="20"/>
    </row>
    <row r="3" spans="1:26" s="63" customFormat="1" ht="15.75">
      <c r="C3" s="528" t="s">
        <v>20724</v>
      </c>
      <c r="D3" s="528"/>
      <c r="E3" s="528"/>
      <c r="F3" s="528"/>
      <c r="G3" s="528"/>
      <c r="H3" s="528"/>
      <c r="I3" s="528"/>
      <c r="J3" s="528"/>
      <c r="K3" s="528"/>
      <c r="L3" s="528"/>
      <c r="M3" s="528"/>
      <c r="N3" s="528"/>
      <c r="O3" s="528"/>
      <c r="P3" s="528"/>
      <c r="Q3" s="528"/>
      <c r="R3" s="528"/>
      <c r="S3" s="528"/>
    </row>
    <row r="4" spans="1:26" s="63" customFormat="1" ht="15.75">
      <c r="C4" s="178"/>
      <c r="D4" s="178"/>
      <c r="E4" s="178"/>
      <c r="F4" s="178"/>
      <c r="G4" s="178"/>
      <c r="H4" s="178"/>
      <c r="I4" s="179"/>
      <c r="J4" s="179"/>
      <c r="K4" s="179"/>
      <c r="L4" s="179"/>
      <c r="M4" s="179"/>
      <c r="N4" s="179"/>
      <c r="O4" s="130"/>
    </row>
    <row r="5" spans="1:26" s="18" customFormat="1" ht="15">
      <c r="A5" s="20"/>
      <c r="B5" s="20"/>
      <c r="C5" s="183" t="s">
        <v>20706</v>
      </c>
      <c r="D5" s="184"/>
      <c r="E5" s="185" t="s">
        <v>20694</v>
      </c>
      <c r="F5" s="186"/>
      <c r="G5" s="186"/>
      <c r="H5" s="187"/>
      <c r="J5" s="20"/>
      <c r="K5" s="20"/>
      <c r="L5" s="20"/>
      <c r="M5" s="20"/>
      <c r="N5" s="20"/>
      <c r="O5" s="20"/>
      <c r="P5" s="20"/>
      <c r="Q5" s="20"/>
      <c r="R5" s="20"/>
      <c r="S5" s="20"/>
      <c r="T5" s="20"/>
      <c r="U5" s="20"/>
      <c r="V5" s="20"/>
      <c r="W5" s="20"/>
      <c r="X5" s="20"/>
      <c r="Y5" s="20"/>
      <c r="Z5" s="20"/>
    </row>
    <row r="6" spans="1:26" s="18" customFormat="1" ht="15">
      <c r="A6" s="20"/>
      <c r="B6" s="20"/>
      <c r="C6" s="188" t="str">
        <f>DADOS!$D$3</f>
        <v>PREFEITURA MUNICIPAL DE PARANAIGUARA</v>
      </c>
      <c r="D6" s="189"/>
      <c r="E6" s="190" t="str">
        <f>DADOS!$D$5</f>
        <v>REFORMA DA PRAÇA NOVO SONHO</v>
      </c>
      <c r="F6" s="191"/>
      <c r="G6" s="191"/>
      <c r="H6" s="189"/>
      <c r="J6" s="20"/>
      <c r="K6" s="20"/>
      <c r="L6" s="20"/>
      <c r="M6" s="20"/>
      <c r="N6" s="20"/>
      <c r="O6" s="20"/>
      <c r="P6" s="20"/>
      <c r="Q6" s="20"/>
      <c r="R6" s="20"/>
      <c r="S6" s="20"/>
      <c r="T6" s="20"/>
      <c r="U6" s="20"/>
      <c r="V6" s="20"/>
      <c r="W6" s="20"/>
      <c r="X6" s="20"/>
      <c r="Y6" s="20"/>
      <c r="Z6" s="20"/>
    </row>
    <row r="7" spans="1:26" s="18" customFormat="1" ht="15">
      <c r="A7" s="20"/>
      <c r="B7" s="20"/>
      <c r="C7" s="192"/>
      <c r="D7" s="192"/>
      <c r="E7" s="186"/>
      <c r="F7" s="193"/>
      <c r="G7" s="186"/>
      <c r="H7" s="186"/>
      <c r="J7" s="20"/>
      <c r="K7" s="20"/>
      <c r="L7" s="20"/>
      <c r="M7" s="20"/>
      <c r="N7" s="20"/>
      <c r="O7" s="20"/>
      <c r="P7" s="20"/>
      <c r="Q7" s="20"/>
      <c r="R7" s="20"/>
      <c r="S7" s="20"/>
      <c r="T7" s="20"/>
      <c r="U7" s="20"/>
      <c r="V7" s="20"/>
      <c r="W7" s="20"/>
      <c r="X7" s="20"/>
      <c r="Y7" s="20"/>
      <c r="Z7" s="20"/>
    </row>
    <row r="8" spans="1:26" s="181" customFormat="1" ht="15">
      <c r="A8" s="180"/>
      <c r="B8" s="180"/>
      <c r="C8" s="183" t="s">
        <v>20695</v>
      </c>
      <c r="D8" s="192"/>
      <c r="E8" s="192"/>
      <c r="F8" s="192"/>
      <c r="G8" s="183" t="s">
        <v>20696</v>
      </c>
      <c r="H8" s="184"/>
      <c r="J8" s="180"/>
      <c r="K8" s="180"/>
      <c r="L8" s="180"/>
      <c r="M8" s="180"/>
      <c r="N8" s="180"/>
      <c r="O8" s="180"/>
      <c r="P8" s="180"/>
      <c r="Q8" s="180"/>
      <c r="R8" s="180"/>
      <c r="S8" s="180"/>
      <c r="T8" s="180"/>
      <c r="U8" s="180"/>
      <c r="V8" s="180"/>
      <c r="W8" s="180"/>
      <c r="X8" s="180"/>
      <c r="Y8" s="180"/>
      <c r="Z8" s="180"/>
    </row>
    <row r="9" spans="1:26" s="18" customFormat="1" ht="15">
      <c r="A9" s="20"/>
      <c r="B9" s="20"/>
      <c r="C9" s="188" t="str">
        <f>DADOS!$D$6</f>
        <v>RUA VER. JOÃO MOREIRA, ESQ. C/ RUA 22 E RUA M-1</v>
      </c>
      <c r="D9" s="194"/>
      <c r="E9" s="191"/>
      <c r="F9" s="191"/>
      <c r="G9" s="188" t="str">
        <f>DADOS!$D$4</f>
        <v>PARANAIGUARA/GO</v>
      </c>
      <c r="H9" s="189"/>
      <c r="J9" s="20"/>
      <c r="K9" s="20"/>
      <c r="L9" s="20"/>
      <c r="M9" s="20"/>
      <c r="N9" s="20"/>
      <c r="O9" s="20"/>
      <c r="P9" s="20"/>
      <c r="Q9" s="20"/>
      <c r="R9" s="20"/>
      <c r="S9" s="20"/>
      <c r="T9" s="20"/>
      <c r="U9" s="20"/>
      <c r="V9" s="20"/>
      <c r="W9" s="20"/>
      <c r="X9" s="20"/>
      <c r="Y9" s="20"/>
      <c r="Z9" s="20"/>
    </row>
    <row r="10" spans="1:26" s="18" customFormat="1" ht="15">
      <c r="A10" s="20"/>
      <c r="B10" s="20"/>
      <c r="C10" s="19"/>
      <c r="D10" s="19"/>
      <c r="J10" s="20"/>
      <c r="K10" s="20"/>
      <c r="L10" s="20"/>
      <c r="M10" s="20"/>
      <c r="N10" s="20"/>
      <c r="O10" s="20"/>
      <c r="P10" s="20"/>
      <c r="Q10" s="20"/>
      <c r="R10" s="20"/>
      <c r="S10" s="20"/>
      <c r="T10" s="20"/>
      <c r="U10" s="20"/>
      <c r="V10" s="20"/>
      <c r="W10" s="20"/>
      <c r="X10" s="20"/>
      <c r="Y10" s="20"/>
      <c r="Z10" s="20"/>
    </row>
    <row r="11" spans="1:26" s="297" customFormat="1" ht="27.75" customHeight="1">
      <c r="B11" s="490"/>
      <c r="C11" s="302" t="s">
        <v>20684</v>
      </c>
      <c r="D11" s="322" t="s">
        <v>20685</v>
      </c>
      <c r="E11" s="330"/>
      <c r="F11" s="326" t="s">
        <v>20719</v>
      </c>
      <c r="G11" s="303" t="s">
        <v>20721</v>
      </c>
      <c r="H11" s="303">
        <v>1</v>
      </c>
      <c r="I11" s="303">
        <v>2</v>
      </c>
      <c r="J11" s="303">
        <v>3</v>
      </c>
      <c r="K11" s="303">
        <v>4</v>
      </c>
      <c r="L11" s="303">
        <v>5</v>
      </c>
      <c r="M11" s="303">
        <v>6</v>
      </c>
      <c r="N11" s="303">
        <v>7</v>
      </c>
      <c r="O11" s="303">
        <v>8</v>
      </c>
      <c r="P11" s="303">
        <v>9</v>
      </c>
      <c r="Q11" s="303">
        <v>10</v>
      </c>
      <c r="R11" s="303">
        <v>11</v>
      </c>
      <c r="S11" s="304">
        <v>12</v>
      </c>
      <c r="T11" s="490"/>
    </row>
    <row r="12" spans="1:26" s="299" customFormat="1" ht="27" customHeight="1">
      <c r="B12" s="491"/>
      <c r="C12" s="305">
        <v>0</v>
      </c>
      <c r="D12" s="323" t="str">
        <f>VLOOKUP(C12,ORÇ!$C$17:$N$73,4,0)</f>
        <v>REFORMA DA PRAÇA NOVO SONHO</v>
      </c>
      <c r="E12" s="298"/>
      <c r="F12" s="327">
        <f>VLOOKUP(C12,ORÇ!$C$17:$N$73,12,0)</f>
        <v>115862.34</v>
      </c>
      <c r="G12" s="306" t="e">
        <f t="shared" ref="G12:S12" si="0">F12/$D$49</f>
        <v>#N/A</v>
      </c>
      <c r="H12" s="306" t="e">
        <f>G12/$D$49</f>
        <v>#N/A</v>
      </c>
      <c r="I12" s="306" t="e">
        <f t="shared" si="0"/>
        <v>#N/A</v>
      </c>
      <c r="J12" s="306" t="e">
        <f t="shared" si="0"/>
        <v>#N/A</v>
      </c>
      <c r="K12" s="306" t="e">
        <f t="shared" si="0"/>
        <v>#N/A</v>
      </c>
      <c r="L12" s="306" t="e">
        <f t="shared" si="0"/>
        <v>#N/A</v>
      </c>
      <c r="M12" s="306" t="e">
        <f t="shared" si="0"/>
        <v>#N/A</v>
      </c>
      <c r="N12" s="306" t="e">
        <f t="shared" si="0"/>
        <v>#N/A</v>
      </c>
      <c r="O12" s="306" t="e">
        <f t="shared" si="0"/>
        <v>#N/A</v>
      </c>
      <c r="P12" s="306" t="e">
        <f t="shared" si="0"/>
        <v>#N/A</v>
      </c>
      <c r="Q12" s="306" t="e">
        <f t="shared" si="0"/>
        <v>#N/A</v>
      </c>
      <c r="R12" s="306" t="e">
        <f t="shared" si="0"/>
        <v>#N/A</v>
      </c>
      <c r="S12" s="306" t="e">
        <f t="shared" si="0"/>
        <v>#N/A</v>
      </c>
      <c r="T12" s="491"/>
    </row>
    <row r="13" spans="1:26" s="312" customFormat="1" ht="15" customHeight="1">
      <c r="B13" s="282"/>
      <c r="C13" s="307">
        <v>1</v>
      </c>
      <c r="D13" s="324" t="str">
        <f>VLOOKUP(C13,ORÇ!$C$18:$N$73,4,0)</f>
        <v>SERVIÇOS PRELIMINARES</v>
      </c>
      <c r="E13" s="331"/>
      <c r="F13" s="328">
        <f>VLOOKUP(C13,ORÇ!$C$18:$N$73,12,0)</f>
        <v>1180.58</v>
      </c>
      <c r="G13" s="308" t="e">
        <f>F13/$D$49</f>
        <v>#N/A</v>
      </c>
      <c r="H13" s="309">
        <f>$F13*H14</f>
        <v>0</v>
      </c>
      <c r="I13" s="309">
        <f>$F13*I14</f>
        <v>0</v>
      </c>
      <c r="J13" s="309">
        <f>$F13*J14</f>
        <v>0</v>
      </c>
      <c r="K13" s="309">
        <f t="shared" ref="K13:Q13" si="1">$F13*K14</f>
        <v>0</v>
      </c>
      <c r="L13" s="309">
        <f t="shared" si="1"/>
        <v>0</v>
      </c>
      <c r="M13" s="309">
        <f t="shared" si="1"/>
        <v>0</v>
      </c>
      <c r="N13" s="309">
        <f t="shared" si="1"/>
        <v>0</v>
      </c>
      <c r="O13" s="309">
        <f t="shared" si="1"/>
        <v>0</v>
      </c>
      <c r="P13" s="309">
        <f t="shared" si="1"/>
        <v>0</v>
      </c>
      <c r="Q13" s="309">
        <f t="shared" si="1"/>
        <v>0</v>
      </c>
      <c r="R13" s="309">
        <f t="shared" ref="R13" si="2">$F13*R14</f>
        <v>0</v>
      </c>
      <c r="S13" s="310">
        <f t="shared" ref="S13" si="3">$F13*S14</f>
        <v>0</v>
      </c>
      <c r="T13" s="492"/>
      <c r="U13" s="311"/>
    </row>
    <row r="14" spans="1:26" s="279" customFormat="1" ht="15" customHeight="1">
      <c r="B14" s="493"/>
      <c r="C14" s="470"/>
      <c r="D14" s="471"/>
      <c r="E14" s="472"/>
      <c r="F14" s="473"/>
      <c r="G14" s="474"/>
      <c r="H14" s="474"/>
      <c r="I14" s="474"/>
      <c r="J14" s="474"/>
      <c r="K14" s="474"/>
      <c r="L14" s="474"/>
      <c r="M14" s="474"/>
      <c r="N14" s="474"/>
      <c r="O14" s="474"/>
      <c r="P14" s="474"/>
      <c r="Q14" s="474"/>
      <c r="R14" s="474"/>
      <c r="S14" s="485"/>
      <c r="T14" s="493"/>
      <c r="U14" s="477"/>
    </row>
    <row r="15" spans="1:26" s="312" customFormat="1">
      <c r="B15" s="282"/>
      <c r="C15" s="307">
        <v>2</v>
      </c>
      <c r="D15" s="324" t="str">
        <f>VLOOKUP(C15,ORÇ!$C$18:$N$73,4,0)</f>
        <v>REPARO ALVENARIA</v>
      </c>
      <c r="E15" s="331"/>
      <c r="F15" s="328">
        <f>VLOOKUP(C15,ORÇ!$C$18:$N$73,12,0)</f>
        <v>81.25</v>
      </c>
      <c r="G15" s="313" t="e">
        <f>F15/$D$49</f>
        <v>#N/A</v>
      </c>
      <c r="H15" s="309">
        <f>$F15*H16</f>
        <v>0</v>
      </c>
      <c r="I15" s="309">
        <f>$F15*I16</f>
        <v>0</v>
      </c>
      <c r="J15" s="309">
        <f>$F15*J16</f>
        <v>0</v>
      </c>
      <c r="K15" s="309">
        <f t="shared" ref="K15:Q15" si="4">$F15*K16</f>
        <v>0</v>
      </c>
      <c r="L15" s="309">
        <f t="shared" si="4"/>
        <v>0</v>
      </c>
      <c r="M15" s="309">
        <f t="shared" si="4"/>
        <v>0</v>
      </c>
      <c r="N15" s="309">
        <f t="shared" si="4"/>
        <v>0</v>
      </c>
      <c r="O15" s="309">
        <f t="shared" si="4"/>
        <v>0</v>
      </c>
      <c r="P15" s="309">
        <f t="shared" si="4"/>
        <v>0</v>
      </c>
      <c r="Q15" s="309">
        <f t="shared" si="4"/>
        <v>0</v>
      </c>
      <c r="R15" s="309">
        <f t="shared" ref="R15" si="5">$F15*R16</f>
        <v>0</v>
      </c>
      <c r="S15" s="310">
        <f t="shared" ref="S15" si="6">$F15*S16</f>
        <v>0</v>
      </c>
      <c r="T15" s="492"/>
      <c r="U15" s="311"/>
    </row>
    <row r="16" spans="1:26" s="279" customFormat="1">
      <c r="B16" s="493"/>
      <c r="C16" s="470"/>
      <c r="D16" s="471"/>
      <c r="E16" s="472"/>
      <c r="F16" s="473"/>
      <c r="G16" s="474"/>
      <c r="H16" s="475"/>
      <c r="I16" s="475"/>
      <c r="J16" s="475"/>
      <c r="K16" s="475"/>
      <c r="L16" s="475"/>
      <c r="M16" s="475"/>
      <c r="N16" s="475"/>
      <c r="O16" s="475"/>
      <c r="P16" s="475"/>
      <c r="Q16" s="475"/>
      <c r="R16" s="475"/>
      <c r="S16" s="476"/>
      <c r="T16" s="493"/>
      <c r="U16" s="477"/>
    </row>
    <row r="17" spans="2:21" s="312" customFormat="1">
      <c r="B17" s="282"/>
      <c r="C17" s="307">
        <v>3</v>
      </c>
      <c r="D17" s="324" t="str">
        <f>VLOOKUP(C17,ORÇ!$C$18:$N$73,4,0)</f>
        <v>COBERTURAS E FORROS</v>
      </c>
      <c r="E17" s="331"/>
      <c r="F17" s="328">
        <f>VLOOKUP(C17,ORÇ!$C$18:$N$73,12,0)</f>
        <v>23118.539999999997</v>
      </c>
      <c r="G17" s="313" t="e">
        <f>F17/$D$49</f>
        <v>#N/A</v>
      </c>
      <c r="H17" s="309">
        <f>$F17*H18</f>
        <v>0</v>
      </c>
      <c r="I17" s="309" t="s">
        <v>27901</v>
      </c>
      <c r="J17" s="309">
        <f>$F17*J18</f>
        <v>0</v>
      </c>
      <c r="K17" s="309">
        <f t="shared" ref="K17:Q17" si="7">$F17*K18</f>
        <v>0</v>
      </c>
      <c r="L17" s="309">
        <f t="shared" si="7"/>
        <v>0</v>
      </c>
      <c r="M17" s="309">
        <f t="shared" si="7"/>
        <v>0</v>
      </c>
      <c r="N17" s="309">
        <f t="shared" si="7"/>
        <v>0</v>
      </c>
      <c r="O17" s="309">
        <f t="shared" si="7"/>
        <v>0</v>
      </c>
      <c r="P17" s="309">
        <f t="shared" si="7"/>
        <v>0</v>
      </c>
      <c r="Q17" s="309">
        <f t="shared" si="7"/>
        <v>0</v>
      </c>
      <c r="R17" s="309">
        <f t="shared" ref="R17" si="8">$F17*R18</f>
        <v>0</v>
      </c>
      <c r="S17" s="310">
        <f t="shared" ref="S17" si="9">$F17*S18</f>
        <v>0</v>
      </c>
      <c r="T17" s="492"/>
      <c r="U17" s="311"/>
    </row>
    <row r="18" spans="2:21" s="279" customFormat="1">
      <c r="B18" s="493"/>
      <c r="C18" s="470"/>
      <c r="D18" s="471"/>
      <c r="E18" s="472"/>
      <c r="F18" s="473"/>
      <c r="G18" s="474"/>
      <c r="H18" s="475"/>
      <c r="I18" s="475"/>
      <c r="J18" s="475"/>
      <c r="K18" s="475"/>
      <c r="L18" s="475"/>
      <c r="M18" s="475"/>
      <c r="N18" s="475"/>
      <c r="O18" s="475"/>
      <c r="P18" s="475"/>
      <c r="Q18" s="475"/>
      <c r="R18" s="475"/>
      <c r="S18" s="476"/>
      <c r="T18" s="493"/>
      <c r="U18" s="477"/>
    </row>
    <row r="19" spans="2:21" s="312" customFormat="1">
      <c r="B19" s="282"/>
      <c r="C19" s="307">
        <v>4</v>
      </c>
      <c r="D19" s="324" t="str">
        <f>VLOOKUP(C19,ORÇ!$C$18:$N$73,4,0)</f>
        <v>INSTALAÇÕES ELÉTRICAS</v>
      </c>
      <c r="E19" s="331"/>
      <c r="F19" s="328">
        <f>VLOOKUP(C19,ORÇ!$C$18:$N$73,12,0)</f>
        <v>59511.159999999996</v>
      </c>
      <c r="G19" s="313" t="e">
        <f>F19/$D$49</f>
        <v>#N/A</v>
      </c>
      <c r="H19" s="309">
        <f>$F19*H20</f>
        <v>0</v>
      </c>
      <c r="I19" s="309">
        <f>$F19*I20</f>
        <v>0</v>
      </c>
      <c r="J19" s="309">
        <f>$F19*J20</f>
        <v>0</v>
      </c>
      <c r="K19" s="309">
        <f t="shared" ref="K19:Q19" si="10">$F19*K20</f>
        <v>0</v>
      </c>
      <c r="L19" s="309">
        <f t="shared" si="10"/>
        <v>0</v>
      </c>
      <c r="M19" s="309">
        <f t="shared" si="10"/>
        <v>0</v>
      </c>
      <c r="N19" s="309">
        <f t="shared" si="10"/>
        <v>0</v>
      </c>
      <c r="O19" s="309">
        <f t="shared" si="10"/>
        <v>0</v>
      </c>
      <c r="P19" s="309">
        <f t="shared" si="10"/>
        <v>0</v>
      </c>
      <c r="Q19" s="309">
        <f t="shared" si="10"/>
        <v>0</v>
      </c>
      <c r="R19" s="309">
        <f t="shared" ref="R19" si="11">$F19*R20</f>
        <v>0</v>
      </c>
      <c r="S19" s="310">
        <f t="shared" ref="S19" si="12">$F19*S20</f>
        <v>0</v>
      </c>
      <c r="T19" s="492"/>
      <c r="U19" s="311"/>
    </row>
    <row r="20" spans="2:21" s="279" customFormat="1">
      <c r="B20" s="493"/>
      <c r="C20" s="470"/>
      <c r="D20" s="471"/>
      <c r="E20" s="472"/>
      <c r="F20" s="473"/>
      <c r="G20" s="474"/>
      <c r="H20" s="475"/>
      <c r="I20" s="475"/>
      <c r="J20" s="475"/>
      <c r="K20" s="475"/>
      <c r="L20" s="475"/>
      <c r="M20" s="475"/>
      <c r="N20" s="475"/>
      <c r="O20" s="475"/>
      <c r="P20" s="475"/>
      <c r="Q20" s="475"/>
      <c r="R20" s="475"/>
      <c r="S20" s="476"/>
      <c r="T20" s="493"/>
      <c r="U20" s="477"/>
    </row>
    <row r="21" spans="2:21" s="312" customFormat="1">
      <c r="B21" s="282"/>
      <c r="C21" s="307">
        <v>5</v>
      </c>
      <c r="D21" s="324" t="str">
        <f>VLOOKUP(C21,ORÇ!$C$18:$N$73,4,0)</f>
        <v>ESQUADRIAS</v>
      </c>
      <c r="E21" s="331"/>
      <c r="F21" s="328">
        <f>VLOOKUP(C21,ORÇ!$C$18:$N$73,12,0)</f>
        <v>12067.14</v>
      </c>
      <c r="G21" s="313" t="e">
        <f>F21/$D$49</f>
        <v>#N/A</v>
      </c>
      <c r="H21" s="309">
        <f>$F21*H22</f>
        <v>0</v>
      </c>
      <c r="I21" s="309">
        <f>$F21*I22</f>
        <v>0</v>
      </c>
      <c r="J21" s="309">
        <f>$F21*J22</f>
        <v>0</v>
      </c>
      <c r="K21" s="309">
        <f t="shared" ref="K21:Q21" si="13">$F21*K22</f>
        <v>0</v>
      </c>
      <c r="L21" s="309">
        <f t="shared" si="13"/>
        <v>0</v>
      </c>
      <c r="M21" s="309">
        <f t="shared" si="13"/>
        <v>0</v>
      </c>
      <c r="N21" s="309">
        <f t="shared" si="13"/>
        <v>0</v>
      </c>
      <c r="O21" s="309">
        <f t="shared" si="13"/>
        <v>0</v>
      </c>
      <c r="P21" s="309">
        <f t="shared" si="13"/>
        <v>0</v>
      </c>
      <c r="Q21" s="309">
        <f t="shared" si="13"/>
        <v>0</v>
      </c>
      <c r="R21" s="309">
        <f t="shared" ref="R21" si="14">$F21*R22</f>
        <v>0</v>
      </c>
      <c r="S21" s="310">
        <f t="shared" ref="S21" si="15">$F21*S22</f>
        <v>0</v>
      </c>
      <c r="T21" s="492"/>
      <c r="U21" s="311"/>
    </row>
    <row r="22" spans="2:21" s="279" customFormat="1">
      <c r="B22" s="493"/>
      <c r="C22" s="470"/>
      <c r="D22" s="471"/>
      <c r="E22" s="472"/>
      <c r="F22" s="473"/>
      <c r="G22" s="474"/>
      <c r="H22" s="475"/>
      <c r="I22" s="475"/>
      <c r="J22" s="475"/>
      <c r="K22" s="475"/>
      <c r="L22" s="475"/>
      <c r="M22" s="475"/>
      <c r="N22" s="475"/>
      <c r="O22" s="475"/>
      <c r="P22" s="475"/>
      <c r="Q22" s="475"/>
      <c r="R22" s="475"/>
      <c r="S22" s="476"/>
      <c r="T22" s="493"/>
      <c r="U22" s="477"/>
    </row>
    <row r="23" spans="2:21" s="312" customFormat="1">
      <c r="B23" s="282"/>
      <c r="C23" s="307">
        <v>6</v>
      </c>
      <c r="D23" s="324" t="str">
        <f>VLOOKUP(C23,ORÇ!$C$18:$N$73,4,0)</f>
        <v>PISO</v>
      </c>
      <c r="E23" s="331"/>
      <c r="F23" s="328">
        <f>VLOOKUP(C23,ORÇ!$C$18:$N$73,12,0)</f>
        <v>4282.53</v>
      </c>
      <c r="G23" s="313" t="e">
        <f>F23/$D$49</f>
        <v>#N/A</v>
      </c>
      <c r="H23" s="309">
        <f>$F23*H24</f>
        <v>0</v>
      </c>
      <c r="I23" s="309">
        <f>$F23*I24</f>
        <v>0</v>
      </c>
      <c r="J23" s="309">
        <f>$F23*J24</f>
        <v>0</v>
      </c>
      <c r="K23" s="309">
        <f t="shared" ref="K23:Q23" si="16">$F23*K24</f>
        <v>0</v>
      </c>
      <c r="L23" s="309">
        <f t="shared" si="16"/>
        <v>0</v>
      </c>
      <c r="M23" s="309">
        <f t="shared" si="16"/>
        <v>0</v>
      </c>
      <c r="N23" s="309">
        <f t="shared" si="16"/>
        <v>0</v>
      </c>
      <c r="O23" s="309">
        <f t="shared" si="16"/>
        <v>0</v>
      </c>
      <c r="P23" s="309">
        <f t="shared" si="16"/>
        <v>0</v>
      </c>
      <c r="Q23" s="309">
        <f t="shared" si="16"/>
        <v>0</v>
      </c>
      <c r="R23" s="309">
        <f t="shared" ref="R23" si="17">$F23*R24</f>
        <v>0</v>
      </c>
      <c r="S23" s="310">
        <f t="shared" ref="S23" si="18">$F23*S24</f>
        <v>0</v>
      </c>
      <c r="T23" s="492"/>
      <c r="U23" s="311"/>
    </row>
    <row r="24" spans="2:21" s="279" customFormat="1">
      <c r="B24" s="493"/>
      <c r="C24" s="470"/>
      <c r="D24" s="471"/>
      <c r="E24" s="472"/>
      <c r="F24" s="473"/>
      <c r="G24" s="474"/>
      <c r="H24" s="475"/>
      <c r="I24" s="475"/>
      <c r="J24" s="475"/>
      <c r="K24" s="475"/>
      <c r="L24" s="475"/>
      <c r="M24" s="475"/>
      <c r="N24" s="475"/>
      <c r="O24" s="475"/>
      <c r="P24" s="475"/>
      <c r="Q24" s="475"/>
      <c r="R24" s="475"/>
      <c r="S24" s="476"/>
      <c r="T24" s="493"/>
      <c r="U24" s="477"/>
    </row>
    <row r="25" spans="2:21" s="312" customFormat="1">
      <c r="B25" s="282"/>
      <c r="C25" s="307">
        <v>7</v>
      </c>
      <c r="D25" s="324" t="str">
        <f>VLOOKUP(C25,ORÇ!$C$18:$N$73,4,0)</f>
        <v>PINTURAS</v>
      </c>
      <c r="E25" s="331"/>
      <c r="F25" s="328">
        <f>VLOOKUP(C25,ORÇ!$C$18:$N$73,12,0)</f>
        <v>27688.28</v>
      </c>
      <c r="G25" s="313" t="e">
        <f>F25/$D$49</f>
        <v>#N/A</v>
      </c>
      <c r="H25" s="309">
        <f>$F25*H26</f>
        <v>0</v>
      </c>
      <c r="I25" s="309">
        <f>$F25*I26</f>
        <v>0</v>
      </c>
      <c r="J25" s="309">
        <f>$F25*J26</f>
        <v>0</v>
      </c>
      <c r="K25" s="309">
        <f t="shared" ref="K25:Q25" si="19">$F25*K26</f>
        <v>0</v>
      </c>
      <c r="L25" s="309">
        <f t="shared" si="19"/>
        <v>0</v>
      </c>
      <c r="M25" s="309">
        <f t="shared" si="19"/>
        <v>0</v>
      </c>
      <c r="N25" s="309">
        <f t="shared" si="19"/>
        <v>0</v>
      </c>
      <c r="O25" s="309">
        <f t="shared" si="19"/>
        <v>0</v>
      </c>
      <c r="P25" s="309">
        <f t="shared" si="19"/>
        <v>0</v>
      </c>
      <c r="Q25" s="309">
        <f t="shared" si="19"/>
        <v>0</v>
      </c>
      <c r="R25" s="309">
        <f t="shared" ref="R25" si="20">$F25*R26</f>
        <v>0</v>
      </c>
      <c r="S25" s="310">
        <f t="shared" ref="S25" si="21">$F25*S26</f>
        <v>0</v>
      </c>
      <c r="T25" s="492"/>
      <c r="U25" s="311"/>
    </row>
    <row r="26" spans="2:21" s="279" customFormat="1">
      <c r="B26" s="493"/>
      <c r="C26" s="470"/>
      <c r="D26" s="471"/>
      <c r="E26" s="472"/>
      <c r="F26" s="473"/>
      <c r="G26" s="474"/>
      <c r="H26" s="475"/>
      <c r="I26" s="475"/>
      <c r="J26" s="475"/>
      <c r="K26" s="475"/>
      <c r="L26" s="475"/>
      <c r="M26" s="475"/>
      <c r="N26" s="475"/>
      <c r="O26" s="475"/>
      <c r="P26" s="475"/>
      <c r="Q26" s="475"/>
      <c r="R26" s="475"/>
      <c r="S26" s="476"/>
      <c r="T26" s="493"/>
      <c r="U26" s="477"/>
    </row>
    <row r="27" spans="2:21" s="312" customFormat="1">
      <c r="B27" s="282"/>
      <c r="C27" s="307">
        <v>8</v>
      </c>
      <c r="D27" s="324" t="e">
        <f>VLOOKUP(C27,ORÇ!$C$18:$N$73,4,0)</f>
        <v>#N/A</v>
      </c>
      <c r="E27" s="331"/>
      <c r="F27" s="328" t="e">
        <f>VLOOKUP(C27,ORÇ!$C$18:$N$73,12,0)</f>
        <v>#N/A</v>
      </c>
      <c r="G27" s="313" t="e">
        <f>F27/$D$49</f>
        <v>#N/A</v>
      </c>
      <c r="H27" s="309" t="e">
        <f>$F27*H28</f>
        <v>#N/A</v>
      </c>
      <c r="I27" s="309" t="e">
        <f>$F27*I28</f>
        <v>#N/A</v>
      </c>
      <c r="J27" s="309" t="e">
        <f>$F27*J28</f>
        <v>#N/A</v>
      </c>
      <c r="K27" s="309" t="e">
        <f t="shared" ref="K27:Q27" si="22">$F27*K28</f>
        <v>#N/A</v>
      </c>
      <c r="L27" s="309" t="e">
        <f t="shared" si="22"/>
        <v>#N/A</v>
      </c>
      <c r="M27" s="309" t="e">
        <f t="shared" si="22"/>
        <v>#N/A</v>
      </c>
      <c r="N27" s="309" t="e">
        <f t="shared" si="22"/>
        <v>#N/A</v>
      </c>
      <c r="O27" s="309" t="e">
        <f t="shared" si="22"/>
        <v>#N/A</v>
      </c>
      <c r="P27" s="309" t="e">
        <f t="shared" si="22"/>
        <v>#N/A</v>
      </c>
      <c r="Q27" s="309" t="e">
        <f t="shared" si="22"/>
        <v>#N/A</v>
      </c>
      <c r="R27" s="309" t="e">
        <f t="shared" ref="R27" si="23">$F27*R28</f>
        <v>#N/A</v>
      </c>
      <c r="S27" s="310" t="e">
        <f t="shared" ref="S27" si="24">$F27*S28</f>
        <v>#N/A</v>
      </c>
      <c r="T27" s="492"/>
      <c r="U27" s="311"/>
    </row>
    <row r="28" spans="2:21" s="279" customFormat="1">
      <c r="B28" s="493"/>
      <c r="C28" s="470"/>
      <c r="D28" s="471"/>
      <c r="E28" s="472"/>
      <c r="F28" s="473"/>
      <c r="G28" s="474"/>
      <c r="H28" s="475"/>
      <c r="I28" s="475"/>
      <c r="J28" s="475"/>
      <c r="K28" s="475"/>
      <c r="L28" s="475"/>
      <c r="M28" s="475"/>
      <c r="N28" s="475"/>
      <c r="O28" s="475"/>
      <c r="P28" s="475"/>
      <c r="Q28" s="475"/>
      <c r="R28" s="475"/>
      <c r="S28" s="476"/>
      <c r="T28" s="493"/>
      <c r="U28" s="477"/>
    </row>
    <row r="29" spans="2:21" s="312" customFormat="1">
      <c r="B29" s="282"/>
      <c r="C29" s="307">
        <v>9</v>
      </c>
      <c r="D29" s="324" t="e">
        <f>VLOOKUP(C29,ORÇ!$C$18:$N$73,4,0)</f>
        <v>#N/A</v>
      </c>
      <c r="E29" s="331"/>
      <c r="F29" s="328" t="e">
        <f>VLOOKUP(C29,ORÇ!$C$18:$N$73,12,0)</f>
        <v>#N/A</v>
      </c>
      <c r="G29" s="313" t="e">
        <f>F29/$D$49</f>
        <v>#N/A</v>
      </c>
      <c r="H29" s="309" t="e">
        <f>$F29*H30</f>
        <v>#N/A</v>
      </c>
      <c r="I29" s="309" t="e">
        <f>$F29*I30</f>
        <v>#N/A</v>
      </c>
      <c r="J29" s="309" t="e">
        <f>$F29*J30</f>
        <v>#N/A</v>
      </c>
      <c r="K29" s="309" t="e">
        <f t="shared" ref="K29:Q29" si="25">$F29*K30</f>
        <v>#N/A</v>
      </c>
      <c r="L29" s="309" t="e">
        <f t="shared" si="25"/>
        <v>#N/A</v>
      </c>
      <c r="M29" s="309" t="e">
        <f t="shared" si="25"/>
        <v>#N/A</v>
      </c>
      <c r="N29" s="309" t="e">
        <f t="shared" si="25"/>
        <v>#N/A</v>
      </c>
      <c r="O29" s="309" t="e">
        <f t="shared" si="25"/>
        <v>#N/A</v>
      </c>
      <c r="P29" s="309" t="e">
        <f t="shared" si="25"/>
        <v>#N/A</v>
      </c>
      <c r="Q29" s="309" t="e">
        <f t="shared" si="25"/>
        <v>#N/A</v>
      </c>
      <c r="R29" s="309" t="e">
        <f t="shared" ref="R29" si="26">$F29*R30</f>
        <v>#N/A</v>
      </c>
      <c r="S29" s="310" t="e">
        <f t="shared" ref="S29" si="27">$F29*S30</f>
        <v>#N/A</v>
      </c>
      <c r="T29" s="492"/>
      <c r="U29" s="311"/>
    </row>
    <row r="30" spans="2:21" s="279" customFormat="1">
      <c r="B30" s="493"/>
      <c r="C30" s="470"/>
      <c r="D30" s="471"/>
      <c r="E30" s="472"/>
      <c r="F30" s="473"/>
      <c r="G30" s="474"/>
      <c r="H30" s="475"/>
      <c r="I30" s="475"/>
      <c r="J30" s="475"/>
      <c r="K30" s="475"/>
      <c r="L30" s="475"/>
      <c r="M30" s="475"/>
      <c r="N30" s="475"/>
      <c r="O30" s="475"/>
      <c r="P30" s="475"/>
      <c r="Q30" s="475"/>
      <c r="R30" s="475"/>
      <c r="S30" s="476"/>
      <c r="T30" s="493"/>
      <c r="U30" s="477"/>
    </row>
    <row r="31" spans="2:21" s="312" customFormat="1">
      <c r="B31" s="282"/>
      <c r="C31" s="307">
        <v>10</v>
      </c>
      <c r="D31" s="324" t="e">
        <f>VLOOKUP(C31,ORÇ!$C$18:$N$73,4,0)</f>
        <v>#N/A</v>
      </c>
      <c r="E31" s="331"/>
      <c r="F31" s="328" t="e">
        <f>VLOOKUP(C31,ORÇ!$C$18:$N$73,12,0)</f>
        <v>#N/A</v>
      </c>
      <c r="G31" s="313" t="e">
        <f>F31/$D$49</f>
        <v>#N/A</v>
      </c>
      <c r="H31" s="309" t="e">
        <f>$F31*H32</f>
        <v>#N/A</v>
      </c>
      <c r="I31" s="309" t="e">
        <f>$F31*I32</f>
        <v>#N/A</v>
      </c>
      <c r="J31" s="309" t="e">
        <f>$F31*J32</f>
        <v>#N/A</v>
      </c>
      <c r="K31" s="309" t="e">
        <f t="shared" ref="K31:Q31" si="28">$F31*K32</f>
        <v>#N/A</v>
      </c>
      <c r="L31" s="309" t="e">
        <f t="shared" si="28"/>
        <v>#N/A</v>
      </c>
      <c r="M31" s="309" t="e">
        <f t="shared" si="28"/>
        <v>#N/A</v>
      </c>
      <c r="N31" s="309" t="e">
        <f t="shared" si="28"/>
        <v>#N/A</v>
      </c>
      <c r="O31" s="309" t="e">
        <f t="shared" si="28"/>
        <v>#N/A</v>
      </c>
      <c r="P31" s="309" t="e">
        <f t="shared" si="28"/>
        <v>#N/A</v>
      </c>
      <c r="Q31" s="309" t="e">
        <f t="shared" si="28"/>
        <v>#N/A</v>
      </c>
      <c r="R31" s="309" t="e">
        <f t="shared" ref="R31" si="29">$F31*R32</f>
        <v>#N/A</v>
      </c>
      <c r="S31" s="310" t="e">
        <f t="shared" ref="S31" si="30">$F31*S32</f>
        <v>#N/A</v>
      </c>
      <c r="T31" s="492"/>
      <c r="U31" s="311"/>
    </row>
    <row r="32" spans="2:21" s="279" customFormat="1">
      <c r="B32" s="493"/>
      <c r="C32" s="470"/>
      <c r="D32" s="471"/>
      <c r="E32" s="472"/>
      <c r="F32" s="473"/>
      <c r="G32" s="474"/>
      <c r="H32" s="475"/>
      <c r="I32" s="475"/>
      <c r="J32" s="475"/>
      <c r="K32" s="475"/>
      <c r="L32" s="475"/>
      <c r="M32" s="475"/>
      <c r="N32" s="475"/>
      <c r="O32" s="475"/>
      <c r="P32" s="475"/>
      <c r="Q32" s="475"/>
      <c r="R32" s="475"/>
      <c r="S32" s="476"/>
      <c r="T32" s="493"/>
      <c r="U32" s="477"/>
    </row>
    <row r="33" spans="2:23" s="312" customFormat="1">
      <c r="B33" s="282"/>
      <c r="C33" s="314">
        <v>11</v>
      </c>
      <c r="D33" s="325" t="e">
        <f>VLOOKUP(C33,ORÇ!$C$18:$N$73,4,0)</f>
        <v>#N/A</v>
      </c>
      <c r="E33" s="332"/>
      <c r="F33" s="329" t="e">
        <f>VLOOKUP(C33,ORÇ!$C$18:$N$73,12,0)</f>
        <v>#N/A</v>
      </c>
      <c r="G33" s="313" t="e">
        <f>F33/$D$49</f>
        <v>#N/A</v>
      </c>
      <c r="H33" s="315" t="e">
        <f>$F33*H34</f>
        <v>#N/A</v>
      </c>
      <c r="I33" s="315" t="e">
        <f>$F33*I34</f>
        <v>#N/A</v>
      </c>
      <c r="J33" s="315" t="e">
        <f>$F33*J34</f>
        <v>#N/A</v>
      </c>
      <c r="K33" s="315" t="e">
        <f t="shared" ref="K33:Q33" si="31">$F33*K34</f>
        <v>#N/A</v>
      </c>
      <c r="L33" s="315" t="e">
        <f t="shared" si="31"/>
        <v>#N/A</v>
      </c>
      <c r="M33" s="315" t="e">
        <f t="shared" si="31"/>
        <v>#N/A</v>
      </c>
      <c r="N33" s="315" t="e">
        <f t="shared" si="31"/>
        <v>#N/A</v>
      </c>
      <c r="O33" s="315" t="e">
        <f t="shared" si="31"/>
        <v>#N/A</v>
      </c>
      <c r="P33" s="315" t="e">
        <f t="shared" si="31"/>
        <v>#N/A</v>
      </c>
      <c r="Q33" s="315" t="e">
        <f t="shared" si="31"/>
        <v>#N/A</v>
      </c>
      <c r="R33" s="315" t="e">
        <f t="shared" ref="R33" si="32">$F33*R34</f>
        <v>#N/A</v>
      </c>
      <c r="S33" s="316" t="e">
        <f t="shared" ref="S33" si="33">$F33*S34</f>
        <v>#N/A</v>
      </c>
      <c r="T33" s="492"/>
      <c r="U33" s="311"/>
    </row>
    <row r="34" spans="2:23" s="279" customFormat="1">
      <c r="B34" s="493"/>
      <c r="C34" s="478"/>
      <c r="D34" s="479"/>
      <c r="E34" s="480"/>
      <c r="F34" s="481"/>
      <c r="G34" s="482"/>
      <c r="H34" s="483"/>
      <c r="I34" s="483"/>
      <c r="J34" s="483"/>
      <c r="K34" s="483"/>
      <c r="L34" s="483"/>
      <c r="M34" s="483"/>
      <c r="N34" s="483"/>
      <c r="O34" s="483"/>
      <c r="P34" s="483"/>
      <c r="Q34" s="483"/>
      <c r="R34" s="483"/>
      <c r="S34" s="484"/>
      <c r="T34" s="493"/>
      <c r="U34" s="477"/>
    </row>
    <row r="35" spans="2:23" s="312" customFormat="1">
      <c r="B35" s="282"/>
      <c r="C35" s="307">
        <v>12</v>
      </c>
      <c r="D35" s="324" t="e">
        <f>VLOOKUP(C35,ORÇ!$C$18:$N$73,4,0)</f>
        <v>#N/A</v>
      </c>
      <c r="E35" s="331"/>
      <c r="F35" s="328" t="e">
        <f>VLOOKUP(C35,ORÇ!$C$18:$N$73,12,0)</f>
        <v>#N/A</v>
      </c>
      <c r="G35" s="313" t="e">
        <f>F35/$D$49</f>
        <v>#N/A</v>
      </c>
      <c r="H35" s="309" t="e">
        <f>$F35*H36</f>
        <v>#N/A</v>
      </c>
      <c r="I35" s="309" t="e">
        <f>$F35*I36</f>
        <v>#N/A</v>
      </c>
      <c r="J35" s="309" t="e">
        <f>$F35*J36</f>
        <v>#N/A</v>
      </c>
      <c r="K35" s="309" t="e">
        <f t="shared" ref="K35:Q35" si="34">$F35*K36</f>
        <v>#N/A</v>
      </c>
      <c r="L35" s="309" t="e">
        <f t="shared" si="34"/>
        <v>#N/A</v>
      </c>
      <c r="M35" s="309" t="e">
        <f t="shared" si="34"/>
        <v>#N/A</v>
      </c>
      <c r="N35" s="309" t="e">
        <f t="shared" si="34"/>
        <v>#N/A</v>
      </c>
      <c r="O35" s="309" t="e">
        <f t="shared" si="34"/>
        <v>#N/A</v>
      </c>
      <c r="P35" s="309" t="e">
        <f t="shared" si="34"/>
        <v>#N/A</v>
      </c>
      <c r="Q35" s="309" t="e">
        <f t="shared" si="34"/>
        <v>#N/A</v>
      </c>
      <c r="R35" s="309" t="e">
        <f t="shared" ref="R35" si="35">$F35*R36</f>
        <v>#N/A</v>
      </c>
      <c r="S35" s="310" t="e">
        <f t="shared" ref="S35" si="36">$F35*S36</f>
        <v>#N/A</v>
      </c>
      <c r="T35" s="492"/>
      <c r="U35" s="311"/>
    </row>
    <row r="36" spans="2:23" s="279" customFormat="1">
      <c r="B36" s="493"/>
      <c r="C36" s="470"/>
      <c r="D36" s="471"/>
      <c r="E36" s="472"/>
      <c r="F36" s="473"/>
      <c r="G36" s="474"/>
      <c r="H36" s="475"/>
      <c r="I36" s="475"/>
      <c r="J36" s="475"/>
      <c r="K36" s="475"/>
      <c r="L36" s="475"/>
      <c r="M36" s="475"/>
      <c r="N36" s="475"/>
      <c r="O36" s="475"/>
      <c r="P36" s="475"/>
      <c r="Q36" s="475"/>
      <c r="R36" s="475"/>
      <c r="S36" s="476"/>
      <c r="T36" s="493"/>
      <c r="U36" s="477"/>
    </row>
    <row r="37" spans="2:23" s="312" customFormat="1">
      <c r="B37" s="282"/>
      <c r="C37" s="307">
        <v>13</v>
      </c>
      <c r="D37" s="324" t="e">
        <f>VLOOKUP(C37,ORÇ!$C$18:$N$73,4,0)</f>
        <v>#N/A</v>
      </c>
      <c r="E37" s="331"/>
      <c r="F37" s="328" t="e">
        <f>VLOOKUP(C37,ORÇ!$C$18:$N$73,12,0)</f>
        <v>#N/A</v>
      </c>
      <c r="G37" s="313" t="e">
        <f>F37/$D$49</f>
        <v>#N/A</v>
      </c>
      <c r="H37" s="309" t="e">
        <f>$F37*H38</f>
        <v>#N/A</v>
      </c>
      <c r="I37" s="309" t="e">
        <f>$F37*I38</f>
        <v>#N/A</v>
      </c>
      <c r="J37" s="309" t="e">
        <f>$F37*J38</f>
        <v>#N/A</v>
      </c>
      <c r="K37" s="309" t="e">
        <f t="shared" ref="K37:Q37" si="37">$F37*K38</f>
        <v>#N/A</v>
      </c>
      <c r="L37" s="309" t="e">
        <f t="shared" si="37"/>
        <v>#N/A</v>
      </c>
      <c r="M37" s="309" t="e">
        <f t="shared" si="37"/>
        <v>#N/A</v>
      </c>
      <c r="N37" s="309" t="e">
        <f t="shared" si="37"/>
        <v>#N/A</v>
      </c>
      <c r="O37" s="309" t="e">
        <f t="shared" si="37"/>
        <v>#N/A</v>
      </c>
      <c r="P37" s="309" t="e">
        <f t="shared" si="37"/>
        <v>#N/A</v>
      </c>
      <c r="Q37" s="309" t="e">
        <f t="shared" si="37"/>
        <v>#N/A</v>
      </c>
      <c r="R37" s="309" t="e">
        <f t="shared" ref="R37" si="38">$F37*R38</f>
        <v>#N/A</v>
      </c>
      <c r="S37" s="310" t="e">
        <f t="shared" ref="S37" si="39">$F37*S38</f>
        <v>#N/A</v>
      </c>
      <c r="T37" s="492"/>
      <c r="U37" s="311"/>
    </row>
    <row r="38" spans="2:23" s="279" customFormat="1">
      <c r="B38" s="493"/>
      <c r="C38" s="470"/>
      <c r="D38" s="471"/>
      <c r="E38" s="472"/>
      <c r="F38" s="473"/>
      <c r="G38" s="474"/>
      <c r="H38" s="475"/>
      <c r="I38" s="475"/>
      <c r="J38" s="475"/>
      <c r="K38" s="475"/>
      <c r="L38" s="475"/>
      <c r="M38" s="475"/>
      <c r="N38" s="475"/>
      <c r="O38" s="475"/>
      <c r="P38" s="475"/>
      <c r="Q38" s="475"/>
      <c r="R38" s="475"/>
      <c r="S38" s="476"/>
      <c r="T38" s="493"/>
      <c r="U38" s="477"/>
    </row>
    <row r="39" spans="2:23" s="312" customFormat="1">
      <c r="B39" s="282"/>
      <c r="C39" s="307">
        <v>14</v>
      </c>
      <c r="D39" s="324" t="e">
        <f>VLOOKUP(C39,ORÇ!$C$18:$N$73,4,0)</f>
        <v>#N/A</v>
      </c>
      <c r="E39" s="331"/>
      <c r="F39" s="328" t="e">
        <f>VLOOKUP(C39,ORÇ!$C$18:$N$73,12,0)</f>
        <v>#N/A</v>
      </c>
      <c r="G39" s="313" t="e">
        <f>F39/$D$49</f>
        <v>#N/A</v>
      </c>
      <c r="H39" s="309" t="e">
        <f>$F39*H40</f>
        <v>#N/A</v>
      </c>
      <c r="I39" s="309" t="e">
        <f>$F39*I40</f>
        <v>#N/A</v>
      </c>
      <c r="J39" s="309" t="e">
        <f>$F39*J40</f>
        <v>#N/A</v>
      </c>
      <c r="K39" s="309" t="e">
        <f t="shared" ref="K39:Q39" si="40">$F39*K40</f>
        <v>#N/A</v>
      </c>
      <c r="L39" s="309" t="e">
        <f t="shared" si="40"/>
        <v>#N/A</v>
      </c>
      <c r="M39" s="309" t="e">
        <f t="shared" si="40"/>
        <v>#N/A</v>
      </c>
      <c r="N39" s="309" t="e">
        <f t="shared" si="40"/>
        <v>#N/A</v>
      </c>
      <c r="O39" s="309" t="e">
        <f t="shared" si="40"/>
        <v>#N/A</v>
      </c>
      <c r="P39" s="309" t="e">
        <f t="shared" si="40"/>
        <v>#N/A</v>
      </c>
      <c r="Q39" s="309" t="e">
        <f t="shared" si="40"/>
        <v>#N/A</v>
      </c>
      <c r="R39" s="309" t="e">
        <f t="shared" ref="R39" si="41">$F39*R40</f>
        <v>#N/A</v>
      </c>
      <c r="S39" s="310" t="e">
        <f t="shared" ref="S39" si="42">$F39*S40</f>
        <v>#N/A</v>
      </c>
      <c r="T39" s="492"/>
      <c r="U39" s="311"/>
    </row>
    <row r="40" spans="2:23" s="279" customFormat="1">
      <c r="B40" s="493"/>
      <c r="C40" s="470"/>
      <c r="D40" s="471"/>
      <c r="E40" s="472"/>
      <c r="F40" s="473"/>
      <c r="G40" s="474"/>
      <c r="H40" s="475"/>
      <c r="I40" s="475"/>
      <c r="J40" s="475"/>
      <c r="K40" s="475"/>
      <c r="L40" s="475"/>
      <c r="M40" s="475"/>
      <c r="N40" s="475"/>
      <c r="O40" s="475"/>
      <c r="P40" s="475"/>
      <c r="Q40" s="475"/>
      <c r="R40" s="475"/>
      <c r="S40" s="476"/>
      <c r="T40" s="493"/>
      <c r="U40" s="477"/>
    </row>
    <row r="41" spans="2:23" s="312" customFormat="1">
      <c r="B41" s="282"/>
      <c r="C41" s="307">
        <v>15</v>
      </c>
      <c r="D41" s="324" t="e">
        <f>VLOOKUP(C41,ORÇ!$C$18:$N$73,4,0)</f>
        <v>#N/A</v>
      </c>
      <c r="E41" s="331"/>
      <c r="F41" s="328" t="e">
        <f>VLOOKUP(C41,ORÇ!$C$18:$N$73,12,0)</f>
        <v>#N/A</v>
      </c>
      <c r="G41" s="313" t="e">
        <f>F41/$D$49</f>
        <v>#N/A</v>
      </c>
      <c r="H41" s="309" t="e">
        <f>$F41*H42</f>
        <v>#N/A</v>
      </c>
      <c r="I41" s="309" t="e">
        <f>$F41*I42</f>
        <v>#N/A</v>
      </c>
      <c r="J41" s="309" t="e">
        <f>$F41*J42</f>
        <v>#N/A</v>
      </c>
      <c r="K41" s="309" t="e">
        <f t="shared" ref="K41:Q41" si="43">$F41*K42</f>
        <v>#N/A</v>
      </c>
      <c r="L41" s="309" t="e">
        <f t="shared" si="43"/>
        <v>#N/A</v>
      </c>
      <c r="M41" s="309" t="e">
        <f t="shared" si="43"/>
        <v>#N/A</v>
      </c>
      <c r="N41" s="309" t="e">
        <f t="shared" si="43"/>
        <v>#N/A</v>
      </c>
      <c r="O41" s="309" t="e">
        <f t="shared" si="43"/>
        <v>#N/A</v>
      </c>
      <c r="P41" s="309" t="e">
        <f t="shared" si="43"/>
        <v>#N/A</v>
      </c>
      <c r="Q41" s="309" t="e">
        <f t="shared" si="43"/>
        <v>#N/A</v>
      </c>
      <c r="R41" s="309" t="e">
        <f t="shared" ref="R41" si="44">$F41*R42</f>
        <v>#N/A</v>
      </c>
      <c r="S41" s="310" t="e">
        <f t="shared" ref="S41" si="45">$F41*S42</f>
        <v>#N/A</v>
      </c>
      <c r="T41" s="492"/>
      <c r="U41" s="311"/>
    </row>
    <row r="42" spans="2:23" s="279" customFormat="1">
      <c r="B42" s="493"/>
      <c r="C42" s="470"/>
      <c r="D42" s="471"/>
      <c r="E42" s="472"/>
      <c r="F42" s="473"/>
      <c r="G42" s="474"/>
      <c r="H42" s="475"/>
      <c r="I42" s="475"/>
      <c r="J42" s="475"/>
      <c r="K42" s="475"/>
      <c r="L42" s="475"/>
      <c r="M42" s="475"/>
      <c r="N42" s="475"/>
      <c r="O42" s="475"/>
      <c r="P42" s="475"/>
      <c r="Q42" s="475"/>
      <c r="R42" s="475"/>
      <c r="S42" s="476"/>
      <c r="T42" s="493"/>
      <c r="U42" s="477"/>
    </row>
    <row r="43" spans="2:23" s="312" customFormat="1">
      <c r="B43" s="282"/>
      <c r="C43" s="307">
        <v>16</v>
      </c>
      <c r="D43" s="324" t="e">
        <f>VLOOKUP(C43,ORÇ!$C$18:$N$73,4,0)</f>
        <v>#N/A</v>
      </c>
      <c r="E43" s="331"/>
      <c r="F43" s="328" t="e">
        <f>VLOOKUP(C43,ORÇ!$C$18:$N$73,12,0)</f>
        <v>#N/A</v>
      </c>
      <c r="G43" s="313" t="e">
        <f>F43/$D$49</f>
        <v>#N/A</v>
      </c>
      <c r="H43" s="309" t="e">
        <f>$F43*H44</f>
        <v>#N/A</v>
      </c>
      <c r="I43" s="309" t="e">
        <f>$F43*I44</f>
        <v>#N/A</v>
      </c>
      <c r="J43" s="309" t="e">
        <f>$F43*J44</f>
        <v>#N/A</v>
      </c>
      <c r="K43" s="309" t="e">
        <f t="shared" ref="K43:Q43" si="46">$F43*K44</f>
        <v>#N/A</v>
      </c>
      <c r="L43" s="309" t="e">
        <f t="shared" si="46"/>
        <v>#N/A</v>
      </c>
      <c r="M43" s="309" t="e">
        <f t="shared" si="46"/>
        <v>#N/A</v>
      </c>
      <c r="N43" s="309" t="e">
        <f t="shared" si="46"/>
        <v>#N/A</v>
      </c>
      <c r="O43" s="309" t="e">
        <f t="shared" si="46"/>
        <v>#N/A</v>
      </c>
      <c r="P43" s="309" t="e">
        <f t="shared" si="46"/>
        <v>#N/A</v>
      </c>
      <c r="Q43" s="309" t="e">
        <f t="shared" si="46"/>
        <v>#N/A</v>
      </c>
      <c r="R43" s="309" t="e">
        <f t="shared" ref="R43" si="47">$F43*R44</f>
        <v>#N/A</v>
      </c>
      <c r="S43" s="310" t="e">
        <f t="shared" ref="S43" si="48">$F43*S44</f>
        <v>#N/A</v>
      </c>
      <c r="T43" s="492"/>
      <c r="U43" s="311"/>
    </row>
    <row r="44" spans="2:23" s="279" customFormat="1">
      <c r="B44" s="493"/>
      <c r="C44" s="470"/>
      <c r="D44" s="471"/>
      <c r="E44" s="472"/>
      <c r="F44" s="473"/>
      <c r="G44" s="474"/>
      <c r="H44" s="475"/>
      <c r="I44" s="475"/>
      <c r="J44" s="475"/>
      <c r="K44" s="475"/>
      <c r="L44" s="475"/>
      <c r="M44" s="475"/>
      <c r="N44" s="475"/>
      <c r="O44" s="475"/>
      <c r="P44" s="475"/>
      <c r="Q44" s="475"/>
      <c r="R44" s="475"/>
      <c r="S44" s="476"/>
      <c r="T44" s="493"/>
      <c r="U44" s="477"/>
    </row>
    <row r="45" spans="2:23" s="312" customFormat="1">
      <c r="B45" s="282"/>
      <c r="C45" s="307">
        <v>17</v>
      </c>
      <c r="D45" s="324" t="e">
        <f>VLOOKUP(C45,ORÇ!$C$18:$N$73,4,0)</f>
        <v>#N/A</v>
      </c>
      <c r="E45" s="331"/>
      <c r="F45" s="328" t="e">
        <f>VLOOKUP(C45,ORÇ!$C$18:$N$73,12,0)</f>
        <v>#N/A</v>
      </c>
      <c r="G45" s="313" t="e">
        <f>F45/$D$49</f>
        <v>#N/A</v>
      </c>
      <c r="H45" s="309" t="e">
        <f>$F45*H46</f>
        <v>#N/A</v>
      </c>
      <c r="I45" s="309" t="e">
        <f>$F45*I46</f>
        <v>#N/A</v>
      </c>
      <c r="J45" s="309" t="e">
        <f>$F45*J46</f>
        <v>#N/A</v>
      </c>
      <c r="K45" s="309" t="e">
        <f t="shared" ref="K45:Q45" si="49">$F45*K46</f>
        <v>#N/A</v>
      </c>
      <c r="L45" s="309" t="e">
        <f t="shared" si="49"/>
        <v>#N/A</v>
      </c>
      <c r="M45" s="309" t="e">
        <f t="shared" si="49"/>
        <v>#N/A</v>
      </c>
      <c r="N45" s="309" t="e">
        <f t="shared" si="49"/>
        <v>#N/A</v>
      </c>
      <c r="O45" s="309" t="e">
        <f t="shared" si="49"/>
        <v>#N/A</v>
      </c>
      <c r="P45" s="309" t="e">
        <f t="shared" si="49"/>
        <v>#N/A</v>
      </c>
      <c r="Q45" s="309" t="e">
        <f t="shared" si="49"/>
        <v>#N/A</v>
      </c>
      <c r="R45" s="309" t="e">
        <f t="shared" ref="R45" si="50">$F45*R46</f>
        <v>#N/A</v>
      </c>
      <c r="S45" s="310" t="e">
        <f t="shared" ref="S45" si="51">$F45*S46</f>
        <v>#N/A</v>
      </c>
      <c r="T45" s="492"/>
      <c r="U45" s="311"/>
      <c r="V45" s="317">
        <v>1</v>
      </c>
      <c r="W45" s="318">
        <f>V45-U45</f>
        <v>1</v>
      </c>
    </row>
    <row r="46" spans="2:23" s="279" customFormat="1">
      <c r="B46" s="493"/>
      <c r="C46" s="470"/>
      <c r="D46" s="471"/>
      <c r="E46" s="472"/>
      <c r="F46" s="473"/>
      <c r="G46" s="474"/>
      <c r="H46" s="475"/>
      <c r="I46" s="475"/>
      <c r="J46" s="475"/>
      <c r="K46" s="475"/>
      <c r="L46" s="475"/>
      <c r="M46" s="475"/>
      <c r="N46" s="475"/>
      <c r="O46" s="475"/>
      <c r="P46" s="475"/>
      <c r="Q46" s="475"/>
      <c r="R46" s="475"/>
      <c r="S46" s="476"/>
      <c r="T46" s="493"/>
      <c r="U46" s="477"/>
    </row>
    <row r="47" spans="2:23" s="278" customFormat="1" ht="5.25" customHeight="1">
      <c r="B47" s="282"/>
      <c r="C47" s="554"/>
      <c r="D47" s="555"/>
      <c r="E47" s="555"/>
      <c r="F47" s="555"/>
      <c r="G47" s="555"/>
      <c r="H47" s="555"/>
      <c r="I47" s="300"/>
      <c r="J47" s="300"/>
      <c r="K47" s="300"/>
      <c r="L47" s="300"/>
      <c r="M47" s="300"/>
      <c r="N47" s="300"/>
      <c r="O47" s="300"/>
      <c r="P47" s="300"/>
      <c r="Q47" s="300"/>
      <c r="R47" s="300"/>
      <c r="S47" s="301"/>
      <c r="T47" s="492"/>
      <c r="U47" s="284"/>
      <c r="V47" s="279"/>
      <c r="W47" s="280"/>
    </row>
    <row r="48" spans="2:23" s="278" customFormat="1">
      <c r="B48" s="282"/>
      <c r="C48" s="283"/>
      <c r="D48" s="283"/>
      <c r="E48" s="283"/>
      <c r="F48" s="285"/>
      <c r="G48" s="286"/>
      <c r="H48" s="286"/>
      <c r="I48" s="286"/>
      <c r="J48" s="286"/>
      <c r="K48" s="286"/>
      <c r="L48" s="286"/>
      <c r="M48" s="286"/>
      <c r="N48" s="286"/>
      <c r="O48" s="286"/>
      <c r="P48" s="286"/>
      <c r="Q48" s="286"/>
      <c r="R48" s="286"/>
      <c r="S48" s="286"/>
      <c r="T48" s="282"/>
      <c r="V48" s="281"/>
      <c r="W48" s="281"/>
    </row>
    <row r="49" spans="1:26" s="461" customFormat="1" ht="18.75" customHeight="1">
      <c r="B49" s="494"/>
      <c r="C49" s="467" t="s">
        <v>20720</v>
      </c>
      <c r="D49" s="294" t="e">
        <f>SUM(F13:F45)</f>
        <v>#N/A</v>
      </c>
      <c r="E49" s="558" t="s">
        <v>20718</v>
      </c>
      <c r="F49" s="468" t="s">
        <v>20723</v>
      </c>
      <c r="G49" s="469" t="e">
        <f>SUM(G13:G46)</f>
        <v>#N/A</v>
      </c>
      <c r="H49" s="469" t="e">
        <f t="shared" ref="H49:S49" si="52">H50/$G$50</f>
        <v>#N/A</v>
      </c>
      <c r="I49" s="469" t="e">
        <f t="shared" si="52"/>
        <v>#N/A</v>
      </c>
      <c r="J49" s="469" t="e">
        <f t="shared" si="52"/>
        <v>#N/A</v>
      </c>
      <c r="K49" s="469" t="e">
        <f t="shared" si="52"/>
        <v>#N/A</v>
      </c>
      <c r="L49" s="469" t="e">
        <f t="shared" si="52"/>
        <v>#N/A</v>
      </c>
      <c r="M49" s="469" t="e">
        <f t="shared" si="52"/>
        <v>#N/A</v>
      </c>
      <c r="N49" s="469" t="e">
        <f t="shared" si="52"/>
        <v>#N/A</v>
      </c>
      <c r="O49" s="469" t="e">
        <f t="shared" si="52"/>
        <v>#N/A</v>
      </c>
      <c r="P49" s="469" t="e">
        <f t="shared" si="52"/>
        <v>#N/A</v>
      </c>
      <c r="Q49" s="469" t="e">
        <f t="shared" si="52"/>
        <v>#N/A</v>
      </c>
      <c r="R49" s="469" t="e">
        <f t="shared" si="52"/>
        <v>#N/A</v>
      </c>
      <c r="S49" s="469" t="e">
        <f t="shared" si="52"/>
        <v>#N/A</v>
      </c>
      <c r="T49" s="494"/>
      <c r="U49" s="466"/>
    </row>
    <row r="50" spans="1:26" s="454" customFormat="1" ht="18.75" customHeight="1">
      <c r="B50" s="495"/>
      <c r="C50" s="458"/>
      <c r="D50" s="459"/>
      <c r="E50" s="557"/>
      <c r="F50" s="456" t="s">
        <v>20722</v>
      </c>
      <c r="G50" s="321" t="e">
        <f>SUM($F$13:$F$46)</f>
        <v>#N/A</v>
      </c>
      <c r="H50" s="321" t="e">
        <f t="shared" ref="H50:S50" si="53">SUM(H12:H45)</f>
        <v>#N/A</v>
      </c>
      <c r="I50" s="321" t="e">
        <f t="shared" si="53"/>
        <v>#N/A</v>
      </c>
      <c r="J50" s="321" t="e">
        <f t="shared" si="53"/>
        <v>#N/A</v>
      </c>
      <c r="K50" s="321" t="e">
        <f t="shared" si="53"/>
        <v>#N/A</v>
      </c>
      <c r="L50" s="321" t="e">
        <f t="shared" si="53"/>
        <v>#N/A</v>
      </c>
      <c r="M50" s="321" t="e">
        <f t="shared" si="53"/>
        <v>#N/A</v>
      </c>
      <c r="N50" s="321" t="e">
        <f t="shared" si="53"/>
        <v>#N/A</v>
      </c>
      <c r="O50" s="321" t="e">
        <f t="shared" si="53"/>
        <v>#N/A</v>
      </c>
      <c r="P50" s="321" t="e">
        <f t="shared" si="53"/>
        <v>#N/A</v>
      </c>
      <c r="Q50" s="321" t="e">
        <f t="shared" si="53"/>
        <v>#N/A</v>
      </c>
      <c r="R50" s="321" t="e">
        <f t="shared" si="53"/>
        <v>#N/A</v>
      </c>
      <c r="S50" s="321" t="e">
        <f t="shared" si="53"/>
        <v>#N/A</v>
      </c>
      <c r="T50" s="495"/>
      <c r="U50" s="460"/>
    </row>
    <row r="51" spans="1:26" s="461" customFormat="1" ht="18.75" customHeight="1">
      <c r="B51" s="494"/>
      <c r="C51" s="462"/>
      <c r="D51" s="462"/>
      <c r="E51" s="556" t="s">
        <v>20717</v>
      </c>
      <c r="F51" s="463" t="s">
        <v>20723</v>
      </c>
      <c r="G51" s="464" t="e">
        <f>G49</f>
        <v>#N/A</v>
      </c>
      <c r="H51" s="464" t="e">
        <f>H52/$G$52</f>
        <v>#N/A</v>
      </c>
      <c r="I51" s="464" t="e">
        <f>I52/$G$52</f>
        <v>#N/A</v>
      </c>
      <c r="J51" s="464" t="e">
        <f>J52/$G$52</f>
        <v>#N/A</v>
      </c>
      <c r="K51" s="464" t="e">
        <f t="shared" ref="K51:Q51" si="54">K49</f>
        <v>#N/A</v>
      </c>
      <c r="L51" s="464" t="e">
        <f t="shared" si="54"/>
        <v>#N/A</v>
      </c>
      <c r="M51" s="464" t="e">
        <f t="shared" si="54"/>
        <v>#N/A</v>
      </c>
      <c r="N51" s="464" t="e">
        <f t="shared" si="54"/>
        <v>#N/A</v>
      </c>
      <c r="O51" s="464" t="e">
        <f t="shared" si="54"/>
        <v>#N/A</v>
      </c>
      <c r="P51" s="464" t="e">
        <f t="shared" si="54"/>
        <v>#N/A</v>
      </c>
      <c r="Q51" s="464" t="e">
        <f t="shared" si="54"/>
        <v>#N/A</v>
      </c>
      <c r="R51" s="464" t="e">
        <f t="shared" ref="R51:S51" si="55">R49</f>
        <v>#N/A</v>
      </c>
      <c r="S51" s="465" t="e">
        <f t="shared" si="55"/>
        <v>#N/A</v>
      </c>
      <c r="T51" s="494"/>
      <c r="U51" s="466"/>
    </row>
    <row r="52" spans="1:26" s="454" customFormat="1">
      <c r="B52" s="495"/>
      <c r="C52" s="455"/>
      <c r="D52" s="455"/>
      <c r="E52" s="557"/>
      <c r="F52" s="456" t="s">
        <v>20722</v>
      </c>
      <c r="G52" s="321" t="e">
        <f>G50</f>
        <v>#N/A</v>
      </c>
      <c r="H52" s="321" t="e">
        <f>H50</f>
        <v>#N/A</v>
      </c>
      <c r="I52" s="321" t="e">
        <f>I50+H52</f>
        <v>#N/A</v>
      </c>
      <c r="J52" s="321" t="e">
        <f>J50+I52</f>
        <v>#N/A</v>
      </c>
      <c r="K52" s="321"/>
      <c r="L52" s="321"/>
      <c r="M52" s="321"/>
      <c r="N52" s="321"/>
      <c r="O52" s="321"/>
      <c r="P52" s="321"/>
      <c r="Q52" s="321"/>
      <c r="R52" s="321"/>
      <c r="S52" s="457"/>
      <c r="T52" s="495"/>
    </row>
    <row r="53" spans="1:26" s="278" customFormat="1">
      <c r="B53" s="282"/>
      <c r="C53" s="283"/>
      <c r="D53" s="283"/>
      <c r="E53" s="283"/>
      <c r="F53" s="285"/>
      <c r="G53" s="286"/>
      <c r="H53" s="286"/>
      <c r="I53" s="286"/>
      <c r="J53" s="286"/>
      <c r="K53" s="286"/>
      <c r="L53" s="286"/>
      <c r="M53" s="286"/>
      <c r="N53" s="286"/>
      <c r="O53" s="286"/>
      <c r="P53" s="286"/>
      <c r="Q53" s="286"/>
      <c r="R53" s="286"/>
      <c r="S53" s="286"/>
      <c r="T53" s="282"/>
      <c r="V53" s="281"/>
      <c r="W53" s="281"/>
    </row>
    <row r="54" spans="1:26" s="278" customFormat="1">
      <c r="B54" s="282"/>
      <c r="C54" s="283"/>
      <c r="D54" s="283"/>
      <c r="E54" s="283"/>
      <c r="F54" s="285"/>
      <c r="G54" s="286"/>
      <c r="H54" s="286"/>
      <c r="I54" s="286"/>
      <c r="J54" s="286"/>
      <c r="K54" s="286"/>
      <c r="L54" s="286"/>
      <c r="M54" s="286"/>
      <c r="N54" s="286"/>
      <c r="O54" s="286"/>
      <c r="P54" s="286"/>
      <c r="Q54" s="286"/>
      <c r="R54" s="286"/>
      <c r="S54" s="286"/>
      <c r="T54" s="282"/>
      <c r="V54" s="281"/>
      <c r="W54" s="281"/>
    </row>
    <row r="55" spans="1:26" s="71" customFormat="1">
      <c r="B55" s="63"/>
      <c r="C55" s="559" t="str">
        <f>DADOS!$D$4</f>
        <v>PARANAIGUARA/GO</v>
      </c>
      <c r="D55" s="559"/>
      <c r="E55" s="173"/>
      <c r="F55" s="29"/>
      <c r="G55" s="273"/>
      <c r="H55" s="273"/>
      <c r="I55" s="111"/>
      <c r="J55" s="111"/>
      <c r="K55" s="111"/>
      <c r="L55" s="112"/>
      <c r="M55" s="112"/>
      <c r="N55" s="111"/>
      <c r="O55" s="130"/>
      <c r="T55" s="63"/>
    </row>
    <row r="56" spans="1:26" s="71" customFormat="1">
      <c r="B56" s="63"/>
      <c r="C56" s="172" t="s">
        <v>20713</v>
      </c>
      <c r="D56" s="173"/>
      <c r="E56" s="173"/>
      <c r="F56" s="274"/>
      <c r="G56" s="273"/>
      <c r="H56" s="273"/>
      <c r="I56" s="111"/>
      <c r="J56" s="111"/>
      <c r="K56" s="111"/>
      <c r="L56" s="112"/>
      <c r="M56" s="112"/>
      <c r="N56" s="111"/>
      <c r="O56" s="130"/>
      <c r="T56" s="63"/>
    </row>
    <row r="57" spans="1:26" s="71" customFormat="1">
      <c r="B57" s="63"/>
      <c r="C57" s="133"/>
      <c r="D57" s="173"/>
      <c r="E57" s="173"/>
      <c r="F57" s="275"/>
      <c r="G57" s="276"/>
      <c r="H57" s="276"/>
      <c r="I57" s="110"/>
      <c r="J57" s="110"/>
      <c r="K57" s="110"/>
      <c r="L57" s="110"/>
      <c r="M57" s="110"/>
      <c r="N57" s="110"/>
      <c r="O57" s="110"/>
      <c r="P57" s="110"/>
      <c r="Q57" s="110"/>
      <c r="R57" s="110"/>
      <c r="T57" s="63"/>
    </row>
    <row r="58" spans="1:26" s="71" customFormat="1" ht="25.5">
      <c r="B58" s="63"/>
      <c r="C58" s="531">
        <f ca="1">DADOS!$D$10</f>
        <v>45428</v>
      </c>
      <c r="D58" s="531"/>
      <c r="E58" s="173"/>
      <c r="F58" s="277" t="s">
        <v>20715</v>
      </c>
      <c r="G58" s="176" t="str">
        <f>DADOS!$D$8</f>
        <v>MARCELO FERREIRA DINIZ ARAUJO</v>
      </c>
      <c r="H58" s="274"/>
      <c r="T58" s="63"/>
    </row>
    <row r="59" spans="1:26" s="71" customFormat="1">
      <c r="B59" s="63"/>
      <c r="C59" s="172" t="s">
        <v>20714</v>
      </c>
      <c r="D59" s="173"/>
      <c r="E59" s="133"/>
      <c r="F59" s="168" t="s">
        <v>20703</v>
      </c>
      <c r="G59" s="176" t="str">
        <f>DADOS!$D$9</f>
        <v>MT036656</v>
      </c>
      <c r="H59" s="274"/>
      <c r="I59" s="111"/>
      <c r="J59" s="111"/>
      <c r="K59" s="111"/>
      <c r="L59" s="112"/>
      <c r="M59" s="112"/>
      <c r="N59" s="111"/>
      <c r="O59" s="130"/>
      <c r="T59" s="63"/>
    </row>
    <row r="60" spans="1:26" s="71" customFormat="1">
      <c r="B60" s="63"/>
      <c r="C60" s="133"/>
      <c r="D60" s="173"/>
      <c r="E60" s="133"/>
      <c r="F60" s="29"/>
      <c r="G60" s="273"/>
      <c r="H60" s="273"/>
      <c r="I60" s="111"/>
      <c r="J60" s="111"/>
      <c r="K60" s="111"/>
      <c r="L60" s="112"/>
      <c r="M60" s="112"/>
      <c r="N60" s="111"/>
      <c r="O60" s="130"/>
      <c r="T60" s="63"/>
    </row>
    <row r="61" spans="1:26" s="39" customFormat="1" ht="15">
      <c r="A61" s="20"/>
      <c r="B61" s="20"/>
      <c r="C61" s="24"/>
      <c r="D61" s="24"/>
      <c r="E61" s="25"/>
      <c r="F61" s="25"/>
      <c r="G61" s="25"/>
      <c r="H61" s="22"/>
      <c r="I61" s="18"/>
      <c r="J61" s="20"/>
      <c r="K61" s="20"/>
      <c r="L61" s="40"/>
      <c r="M61" s="40"/>
      <c r="N61" s="20"/>
      <c r="O61" s="20"/>
      <c r="P61" s="20"/>
      <c r="Q61" s="20"/>
      <c r="R61" s="20"/>
      <c r="S61" s="20"/>
      <c r="T61" s="20"/>
      <c r="U61" s="20"/>
      <c r="V61" s="20"/>
      <c r="W61" s="20"/>
      <c r="X61" s="20"/>
      <c r="Y61" s="20"/>
      <c r="Z61" s="20"/>
    </row>
    <row r="62" spans="1:26" s="278" customFormat="1" ht="7.5" customHeight="1">
      <c r="B62" s="282"/>
      <c r="T62" s="282"/>
    </row>
    <row r="64" spans="1:26">
      <c r="H64" s="287" t="e">
        <f t="shared" ref="H64:S64" si="56">$E$49-$F$45</f>
        <v>#VALUE!</v>
      </c>
      <c r="I64" s="287" t="e">
        <f t="shared" si="56"/>
        <v>#VALUE!</v>
      </c>
      <c r="J64" s="287" t="e">
        <f t="shared" si="56"/>
        <v>#VALUE!</v>
      </c>
      <c r="K64" s="287" t="e">
        <f t="shared" si="56"/>
        <v>#VALUE!</v>
      </c>
      <c r="L64" s="287" t="e">
        <f t="shared" si="56"/>
        <v>#VALUE!</v>
      </c>
      <c r="M64" s="287" t="e">
        <f t="shared" si="56"/>
        <v>#VALUE!</v>
      </c>
      <c r="N64" s="287" t="e">
        <f t="shared" si="56"/>
        <v>#VALUE!</v>
      </c>
      <c r="O64" s="287" t="e">
        <f t="shared" si="56"/>
        <v>#VALUE!</v>
      </c>
      <c r="P64" s="287" t="e">
        <f t="shared" si="56"/>
        <v>#VALUE!</v>
      </c>
      <c r="Q64" s="287" t="e">
        <f t="shared" si="56"/>
        <v>#VALUE!</v>
      </c>
      <c r="R64" s="287" t="e">
        <f t="shared" si="56"/>
        <v>#VALUE!</v>
      </c>
      <c r="S64" s="287" t="e">
        <f t="shared" si="56"/>
        <v>#VALUE!</v>
      </c>
    </row>
    <row r="65" spans="4:19">
      <c r="H65" s="288" t="e">
        <f>H49-H45</f>
        <v>#N/A</v>
      </c>
      <c r="I65" s="288" t="e">
        <f>I49-I45</f>
        <v>#N/A</v>
      </c>
      <c r="J65" s="288" t="e">
        <f>J49-J45</f>
        <v>#N/A</v>
      </c>
      <c r="K65" s="288" t="e">
        <f t="shared" ref="K65:Q65" si="57">K49-K45</f>
        <v>#N/A</v>
      </c>
      <c r="L65" s="288" t="e">
        <f t="shared" si="57"/>
        <v>#N/A</v>
      </c>
      <c r="M65" s="288" t="e">
        <f t="shared" si="57"/>
        <v>#N/A</v>
      </c>
      <c r="N65" s="288" t="e">
        <f t="shared" si="57"/>
        <v>#N/A</v>
      </c>
      <c r="O65" s="288" t="e">
        <f t="shared" si="57"/>
        <v>#N/A</v>
      </c>
      <c r="P65" s="288" t="e">
        <f t="shared" si="57"/>
        <v>#N/A</v>
      </c>
      <c r="Q65" s="288" t="e">
        <f t="shared" si="57"/>
        <v>#N/A</v>
      </c>
      <c r="R65" s="288" t="e">
        <f t="shared" ref="R65:S65" si="58">R49-R45</f>
        <v>#N/A</v>
      </c>
      <c r="S65" s="288" t="e">
        <f t="shared" si="58"/>
        <v>#N/A</v>
      </c>
    </row>
    <row r="66" spans="4:19">
      <c r="F66" s="288"/>
      <c r="H66" s="289" t="e">
        <f>H65/H64</f>
        <v>#N/A</v>
      </c>
      <c r="I66" s="289" t="e">
        <f>I65/I64</f>
        <v>#N/A</v>
      </c>
      <c r="J66" s="289" t="e">
        <f>J65/J64</f>
        <v>#N/A</v>
      </c>
      <c r="K66" s="289" t="e">
        <f t="shared" ref="K66:Q66" si="59">K65/K64</f>
        <v>#N/A</v>
      </c>
      <c r="L66" s="289" t="e">
        <f t="shared" si="59"/>
        <v>#N/A</v>
      </c>
      <c r="M66" s="289" t="e">
        <f t="shared" si="59"/>
        <v>#N/A</v>
      </c>
      <c r="N66" s="289" t="e">
        <f t="shared" si="59"/>
        <v>#N/A</v>
      </c>
      <c r="O66" s="289" t="e">
        <f t="shared" si="59"/>
        <v>#N/A</v>
      </c>
      <c r="P66" s="289" t="e">
        <f t="shared" si="59"/>
        <v>#N/A</v>
      </c>
      <c r="Q66" s="289" t="e">
        <f t="shared" si="59"/>
        <v>#N/A</v>
      </c>
      <c r="R66" s="289" t="e">
        <f t="shared" ref="R66" si="60">R65/R64</f>
        <v>#N/A</v>
      </c>
      <c r="S66" s="289" t="e">
        <f t="shared" ref="S66" si="61">S65/S64</f>
        <v>#N/A</v>
      </c>
    </row>
    <row r="67" spans="4:19">
      <c r="D67" s="287"/>
      <c r="E67" s="287"/>
      <c r="F67" s="289"/>
      <c r="H67" s="288"/>
      <c r="I67" s="288"/>
      <c r="J67" s="288"/>
      <c r="K67" s="288"/>
      <c r="L67" s="288"/>
      <c r="M67" s="288"/>
      <c r="N67" s="288"/>
      <c r="O67" s="288"/>
      <c r="P67" s="288"/>
      <c r="Q67" s="288"/>
      <c r="R67" s="288"/>
      <c r="S67" s="288"/>
    </row>
    <row r="68" spans="4:19">
      <c r="D68" s="288"/>
      <c r="E68" s="288"/>
    </row>
    <row r="130" spans="3:5">
      <c r="C130" s="290"/>
      <c r="D130" s="291"/>
      <c r="E130" s="319"/>
    </row>
    <row r="131" spans="3:5">
      <c r="C131" s="292" t="s">
        <v>19947</v>
      </c>
      <c r="D131" s="293" t="s">
        <v>19948</v>
      </c>
      <c r="E131" s="320"/>
    </row>
  </sheetData>
  <sheetProtection selectLockedCells="1" selectUnlockedCells="1"/>
  <mergeCells count="6">
    <mergeCell ref="C3:S3"/>
    <mergeCell ref="C47:H47"/>
    <mergeCell ref="E51:E52"/>
    <mergeCell ref="E49:E50"/>
    <mergeCell ref="C58:D58"/>
    <mergeCell ref="C55:D55"/>
  </mergeCells>
  <printOptions horizontalCentered="1"/>
  <pageMargins left="0.59055118110236227" right="0.35433070866141736" top="0.55118110236220474" bottom="0.39370078740157483" header="0.51181102362204722" footer="0.51181102362204722"/>
  <pageSetup paperSize="9" scale="60" firstPageNumber="0" fitToHeight="0" orientation="landscape" r:id="rId1"/>
  <headerFooter alignWithMargins="0">
    <oddFooter>Página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pageSetUpPr fitToPage="1"/>
  </sheetPr>
  <dimension ref="B6:WVC56"/>
  <sheetViews>
    <sheetView showGridLines="0" view="pageBreakPreview" topLeftCell="A10" zoomScale="90" zoomScaleNormal="100" zoomScaleSheetLayoutView="90" workbookViewId="0">
      <selection activeCell="G26" sqref="G26"/>
    </sheetView>
  </sheetViews>
  <sheetFormatPr defaultRowHeight="15"/>
  <cols>
    <col min="1" max="1" width="9.140625" style="5"/>
    <col min="2" max="2" width="2.28515625" style="3" customWidth="1"/>
    <col min="3" max="3" width="1.7109375" style="3" customWidth="1"/>
    <col min="4" max="5" width="15.28515625" style="3" customWidth="1"/>
    <col min="6" max="6" width="60.28515625" style="3" customWidth="1"/>
    <col min="7" max="7" width="13.140625" style="27" customWidth="1"/>
    <col min="8" max="8" width="11.140625" style="36" customWidth="1"/>
    <col min="9" max="10" width="18.28515625" style="27" customWidth="1"/>
    <col min="11" max="12" width="16.85546875" style="27" customWidth="1"/>
    <col min="13" max="13" width="1.28515625" style="3" customWidth="1"/>
    <col min="14" max="241" width="9.140625" style="5"/>
    <col min="242" max="242" width="2.28515625" style="5" customWidth="1"/>
    <col min="243" max="243" width="3.7109375" style="5" customWidth="1"/>
    <col min="244" max="244" width="12.28515625" style="5" bestFit="1" customWidth="1"/>
    <col min="245" max="245" width="12.28515625" style="5" customWidth="1"/>
    <col min="246" max="246" width="38.140625" style="5" customWidth="1"/>
    <col min="247" max="247" width="7.28515625" style="5" customWidth="1"/>
    <col min="248" max="248" width="9.140625" style="5" customWidth="1"/>
    <col min="249" max="249" width="20.140625" style="5" customWidth="1"/>
    <col min="250" max="250" width="13" style="5" customWidth="1"/>
    <col min="251" max="251" width="5.28515625" style="5" customWidth="1"/>
    <col min="252" max="497" width="9.140625" style="5"/>
    <col min="498" max="498" width="2.28515625" style="5" customWidth="1"/>
    <col min="499" max="499" width="3.7109375" style="5" customWidth="1"/>
    <col min="500" max="500" width="12.28515625" style="5" bestFit="1" customWidth="1"/>
    <col min="501" max="501" width="12.28515625" style="5" customWidth="1"/>
    <col min="502" max="502" width="38.140625" style="5" customWidth="1"/>
    <col min="503" max="503" width="7.28515625" style="5" customWidth="1"/>
    <col min="504" max="504" width="9.140625" style="5" customWidth="1"/>
    <col min="505" max="505" width="20.140625" style="5" customWidth="1"/>
    <col min="506" max="506" width="13" style="5" customWidth="1"/>
    <col min="507" max="507" width="5.28515625" style="5" customWidth="1"/>
    <col min="508" max="753" width="9.140625" style="5"/>
    <col min="754" max="754" width="2.28515625" style="5" customWidth="1"/>
    <col min="755" max="755" width="3.7109375" style="5" customWidth="1"/>
    <col min="756" max="756" width="12.28515625" style="5" bestFit="1" customWidth="1"/>
    <col min="757" max="757" width="12.28515625" style="5" customWidth="1"/>
    <col min="758" max="758" width="38.140625" style="5" customWidth="1"/>
    <col min="759" max="759" width="7.28515625" style="5" customWidth="1"/>
    <col min="760" max="760" width="9.140625" style="5" customWidth="1"/>
    <col min="761" max="761" width="20.140625" style="5" customWidth="1"/>
    <col min="762" max="762" width="13" style="5" customWidth="1"/>
    <col min="763" max="763" width="5.28515625" style="5" customWidth="1"/>
    <col min="764" max="1009" width="9.140625" style="5"/>
    <col min="1010" max="1010" width="2.28515625" style="5" customWidth="1"/>
    <col min="1011" max="1011" width="3.7109375" style="5" customWidth="1"/>
    <col min="1012" max="1012" width="12.28515625" style="5" bestFit="1" customWidth="1"/>
    <col min="1013" max="1013" width="12.28515625" style="5" customWidth="1"/>
    <col min="1014" max="1014" width="38.140625" style="5" customWidth="1"/>
    <col min="1015" max="1015" width="7.28515625" style="5" customWidth="1"/>
    <col min="1016" max="1016" width="9.140625" style="5" customWidth="1"/>
    <col min="1017" max="1017" width="20.140625" style="5" customWidth="1"/>
    <col min="1018" max="1018" width="13" style="5" customWidth="1"/>
    <col min="1019" max="1019" width="5.28515625" style="5" customWidth="1"/>
    <col min="1020" max="1265" width="9.140625" style="5"/>
    <col min="1266" max="1266" width="2.28515625" style="5" customWidth="1"/>
    <col min="1267" max="1267" width="3.7109375" style="5" customWidth="1"/>
    <col min="1268" max="1268" width="12.28515625" style="5" bestFit="1" customWidth="1"/>
    <col min="1269" max="1269" width="12.28515625" style="5" customWidth="1"/>
    <col min="1270" max="1270" width="38.140625" style="5" customWidth="1"/>
    <col min="1271" max="1271" width="7.28515625" style="5" customWidth="1"/>
    <col min="1272" max="1272" width="9.140625" style="5" customWidth="1"/>
    <col min="1273" max="1273" width="20.140625" style="5" customWidth="1"/>
    <col min="1274" max="1274" width="13" style="5" customWidth="1"/>
    <col min="1275" max="1275" width="5.28515625" style="5" customWidth="1"/>
    <col min="1276" max="1521" width="9.140625" style="5"/>
    <col min="1522" max="1522" width="2.28515625" style="5" customWidth="1"/>
    <col min="1523" max="1523" width="3.7109375" style="5" customWidth="1"/>
    <col min="1524" max="1524" width="12.28515625" style="5" bestFit="1" customWidth="1"/>
    <col min="1525" max="1525" width="12.28515625" style="5" customWidth="1"/>
    <col min="1526" max="1526" width="38.140625" style="5" customWidth="1"/>
    <col min="1527" max="1527" width="7.28515625" style="5" customWidth="1"/>
    <col min="1528" max="1528" width="9.140625" style="5" customWidth="1"/>
    <col min="1529" max="1529" width="20.140625" style="5" customWidth="1"/>
    <col min="1530" max="1530" width="13" style="5" customWidth="1"/>
    <col min="1531" max="1531" width="5.28515625" style="5" customWidth="1"/>
    <col min="1532" max="1777" width="9.140625" style="5"/>
    <col min="1778" max="1778" width="2.28515625" style="5" customWidth="1"/>
    <col min="1779" max="1779" width="3.7109375" style="5" customWidth="1"/>
    <col min="1780" max="1780" width="12.28515625" style="5" bestFit="1" customWidth="1"/>
    <col min="1781" max="1781" width="12.28515625" style="5" customWidth="1"/>
    <col min="1782" max="1782" width="38.140625" style="5" customWidth="1"/>
    <col min="1783" max="1783" width="7.28515625" style="5" customWidth="1"/>
    <col min="1784" max="1784" width="9.140625" style="5" customWidth="1"/>
    <col min="1785" max="1785" width="20.140625" style="5" customWidth="1"/>
    <col min="1786" max="1786" width="13" style="5" customWidth="1"/>
    <col min="1787" max="1787" width="5.28515625" style="5" customWidth="1"/>
    <col min="1788" max="2033" width="9.140625" style="5"/>
    <col min="2034" max="2034" width="2.28515625" style="5" customWidth="1"/>
    <col min="2035" max="2035" width="3.7109375" style="5" customWidth="1"/>
    <col min="2036" max="2036" width="12.28515625" style="5" bestFit="1" customWidth="1"/>
    <col min="2037" max="2037" width="12.28515625" style="5" customWidth="1"/>
    <col min="2038" max="2038" width="38.140625" style="5" customWidth="1"/>
    <col min="2039" max="2039" width="7.28515625" style="5" customWidth="1"/>
    <col min="2040" max="2040" width="9.140625" style="5" customWidth="1"/>
    <col min="2041" max="2041" width="20.140625" style="5" customWidth="1"/>
    <col min="2042" max="2042" width="13" style="5" customWidth="1"/>
    <col min="2043" max="2043" width="5.28515625" style="5" customWidth="1"/>
    <col min="2044" max="2289" width="9.140625" style="5"/>
    <col min="2290" max="2290" width="2.28515625" style="5" customWidth="1"/>
    <col min="2291" max="2291" width="3.7109375" style="5" customWidth="1"/>
    <col min="2292" max="2292" width="12.28515625" style="5" bestFit="1" customWidth="1"/>
    <col min="2293" max="2293" width="12.28515625" style="5" customWidth="1"/>
    <col min="2294" max="2294" width="38.140625" style="5" customWidth="1"/>
    <col min="2295" max="2295" width="7.28515625" style="5" customWidth="1"/>
    <col min="2296" max="2296" width="9.140625" style="5" customWidth="1"/>
    <col min="2297" max="2297" width="20.140625" style="5" customWidth="1"/>
    <col min="2298" max="2298" width="13" style="5" customWidth="1"/>
    <col min="2299" max="2299" width="5.28515625" style="5" customWidth="1"/>
    <col min="2300" max="2545" width="9.140625" style="5"/>
    <col min="2546" max="2546" width="2.28515625" style="5" customWidth="1"/>
    <col min="2547" max="2547" width="3.7109375" style="5" customWidth="1"/>
    <col min="2548" max="2548" width="12.28515625" style="5" bestFit="1" customWidth="1"/>
    <col min="2549" max="2549" width="12.28515625" style="5" customWidth="1"/>
    <col min="2550" max="2550" width="38.140625" style="5" customWidth="1"/>
    <col min="2551" max="2551" width="7.28515625" style="5" customWidth="1"/>
    <col min="2552" max="2552" width="9.140625" style="5" customWidth="1"/>
    <col min="2553" max="2553" width="20.140625" style="5" customWidth="1"/>
    <col min="2554" max="2554" width="13" style="5" customWidth="1"/>
    <col min="2555" max="2555" width="5.28515625" style="5" customWidth="1"/>
    <col min="2556" max="2801" width="9.140625" style="5"/>
    <col min="2802" max="2802" width="2.28515625" style="5" customWidth="1"/>
    <col min="2803" max="2803" width="3.7109375" style="5" customWidth="1"/>
    <col min="2804" max="2804" width="12.28515625" style="5" bestFit="1" customWidth="1"/>
    <col min="2805" max="2805" width="12.28515625" style="5" customWidth="1"/>
    <col min="2806" max="2806" width="38.140625" style="5" customWidth="1"/>
    <col min="2807" max="2807" width="7.28515625" style="5" customWidth="1"/>
    <col min="2808" max="2808" width="9.140625" style="5" customWidth="1"/>
    <col min="2809" max="2809" width="20.140625" style="5" customWidth="1"/>
    <col min="2810" max="2810" width="13" style="5" customWidth="1"/>
    <col min="2811" max="2811" width="5.28515625" style="5" customWidth="1"/>
    <col min="2812" max="3057" width="9.140625" style="5"/>
    <col min="3058" max="3058" width="2.28515625" style="5" customWidth="1"/>
    <col min="3059" max="3059" width="3.7109375" style="5" customWidth="1"/>
    <col min="3060" max="3060" width="12.28515625" style="5" bestFit="1" customWidth="1"/>
    <col min="3061" max="3061" width="12.28515625" style="5" customWidth="1"/>
    <col min="3062" max="3062" width="38.140625" style="5" customWidth="1"/>
    <col min="3063" max="3063" width="7.28515625" style="5" customWidth="1"/>
    <col min="3064" max="3064" width="9.140625" style="5" customWidth="1"/>
    <col min="3065" max="3065" width="20.140625" style="5" customWidth="1"/>
    <col min="3066" max="3066" width="13" style="5" customWidth="1"/>
    <col min="3067" max="3067" width="5.28515625" style="5" customWidth="1"/>
    <col min="3068" max="3313" width="9.140625" style="5"/>
    <col min="3314" max="3314" width="2.28515625" style="5" customWidth="1"/>
    <col min="3315" max="3315" width="3.7109375" style="5" customWidth="1"/>
    <col min="3316" max="3316" width="12.28515625" style="5" bestFit="1" customWidth="1"/>
    <col min="3317" max="3317" width="12.28515625" style="5" customWidth="1"/>
    <col min="3318" max="3318" width="38.140625" style="5" customWidth="1"/>
    <col min="3319" max="3319" width="7.28515625" style="5" customWidth="1"/>
    <col min="3320" max="3320" width="9.140625" style="5" customWidth="1"/>
    <col min="3321" max="3321" width="20.140625" style="5" customWidth="1"/>
    <col min="3322" max="3322" width="13" style="5" customWidth="1"/>
    <col min="3323" max="3323" width="5.28515625" style="5" customWidth="1"/>
    <col min="3324" max="3569" width="9.140625" style="5"/>
    <col min="3570" max="3570" width="2.28515625" style="5" customWidth="1"/>
    <col min="3571" max="3571" width="3.7109375" style="5" customWidth="1"/>
    <col min="3572" max="3572" width="12.28515625" style="5" bestFit="1" customWidth="1"/>
    <col min="3573" max="3573" width="12.28515625" style="5" customWidth="1"/>
    <col min="3574" max="3574" width="38.140625" style="5" customWidth="1"/>
    <col min="3575" max="3575" width="7.28515625" style="5" customWidth="1"/>
    <col min="3576" max="3576" width="9.140625" style="5" customWidth="1"/>
    <col min="3577" max="3577" width="20.140625" style="5" customWidth="1"/>
    <col min="3578" max="3578" width="13" style="5" customWidth="1"/>
    <col min="3579" max="3579" width="5.28515625" style="5" customWidth="1"/>
    <col min="3580" max="3825" width="9.140625" style="5"/>
    <col min="3826" max="3826" width="2.28515625" style="5" customWidth="1"/>
    <col min="3827" max="3827" width="3.7109375" style="5" customWidth="1"/>
    <col min="3828" max="3828" width="12.28515625" style="5" bestFit="1" customWidth="1"/>
    <col min="3829" max="3829" width="12.28515625" style="5" customWidth="1"/>
    <col min="3830" max="3830" width="38.140625" style="5" customWidth="1"/>
    <col min="3831" max="3831" width="7.28515625" style="5" customWidth="1"/>
    <col min="3832" max="3832" width="9.140625" style="5" customWidth="1"/>
    <col min="3833" max="3833" width="20.140625" style="5" customWidth="1"/>
    <col min="3834" max="3834" width="13" style="5" customWidth="1"/>
    <col min="3835" max="3835" width="5.28515625" style="5" customWidth="1"/>
    <col min="3836" max="4081" width="9.140625" style="5"/>
    <col min="4082" max="4082" width="2.28515625" style="5" customWidth="1"/>
    <col min="4083" max="4083" width="3.7109375" style="5" customWidth="1"/>
    <col min="4084" max="4084" width="12.28515625" style="5" bestFit="1" customWidth="1"/>
    <col min="4085" max="4085" width="12.28515625" style="5" customWidth="1"/>
    <col min="4086" max="4086" width="38.140625" style="5" customWidth="1"/>
    <col min="4087" max="4087" width="7.28515625" style="5" customWidth="1"/>
    <col min="4088" max="4088" width="9.140625" style="5" customWidth="1"/>
    <col min="4089" max="4089" width="20.140625" style="5" customWidth="1"/>
    <col min="4090" max="4090" width="13" style="5" customWidth="1"/>
    <col min="4091" max="4091" width="5.28515625" style="5" customWidth="1"/>
    <col min="4092" max="4337" width="9.140625" style="5"/>
    <col min="4338" max="4338" width="2.28515625" style="5" customWidth="1"/>
    <col min="4339" max="4339" width="3.7109375" style="5" customWidth="1"/>
    <col min="4340" max="4340" width="12.28515625" style="5" bestFit="1" customWidth="1"/>
    <col min="4341" max="4341" width="12.28515625" style="5" customWidth="1"/>
    <col min="4342" max="4342" width="38.140625" style="5" customWidth="1"/>
    <col min="4343" max="4343" width="7.28515625" style="5" customWidth="1"/>
    <col min="4344" max="4344" width="9.140625" style="5" customWidth="1"/>
    <col min="4345" max="4345" width="20.140625" style="5" customWidth="1"/>
    <col min="4346" max="4346" width="13" style="5" customWidth="1"/>
    <col min="4347" max="4347" width="5.28515625" style="5" customWidth="1"/>
    <col min="4348" max="4593" width="9.140625" style="5"/>
    <col min="4594" max="4594" width="2.28515625" style="5" customWidth="1"/>
    <col min="4595" max="4595" width="3.7109375" style="5" customWidth="1"/>
    <col min="4596" max="4596" width="12.28515625" style="5" bestFit="1" customWidth="1"/>
    <col min="4597" max="4597" width="12.28515625" style="5" customWidth="1"/>
    <col min="4598" max="4598" width="38.140625" style="5" customWidth="1"/>
    <col min="4599" max="4599" width="7.28515625" style="5" customWidth="1"/>
    <col min="4600" max="4600" width="9.140625" style="5" customWidth="1"/>
    <col min="4601" max="4601" width="20.140625" style="5" customWidth="1"/>
    <col min="4602" max="4602" width="13" style="5" customWidth="1"/>
    <col min="4603" max="4603" width="5.28515625" style="5" customWidth="1"/>
    <col min="4604" max="4849" width="9.140625" style="5"/>
    <col min="4850" max="4850" width="2.28515625" style="5" customWidth="1"/>
    <col min="4851" max="4851" width="3.7109375" style="5" customWidth="1"/>
    <col min="4852" max="4852" width="12.28515625" style="5" bestFit="1" customWidth="1"/>
    <col min="4853" max="4853" width="12.28515625" style="5" customWidth="1"/>
    <col min="4854" max="4854" width="38.140625" style="5" customWidth="1"/>
    <col min="4855" max="4855" width="7.28515625" style="5" customWidth="1"/>
    <col min="4856" max="4856" width="9.140625" style="5" customWidth="1"/>
    <col min="4857" max="4857" width="20.140625" style="5" customWidth="1"/>
    <col min="4858" max="4858" width="13" style="5" customWidth="1"/>
    <col min="4859" max="4859" width="5.28515625" style="5" customWidth="1"/>
    <col min="4860" max="5105" width="9.140625" style="5"/>
    <col min="5106" max="5106" width="2.28515625" style="5" customWidth="1"/>
    <col min="5107" max="5107" width="3.7109375" style="5" customWidth="1"/>
    <col min="5108" max="5108" width="12.28515625" style="5" bestFit="1" customWidth="1"/>
    <col min="5109" max="5109" width="12.28515625" style="5" customWidth="1"/>
    <col min="5110" max="5110" width="38.140625" style="5" customWidth="1"/>
    <col min="5111" max="5111" width="7.28515625" style="5" customWidth="1"/>
    <col min="5112" max="5112" width="9.140625" style="5" customWidth="1"/>
    <col min="5113" max="5113" width="20.140625" style="5" customWidth="1"/>
    <col min="5114" max="5114" width="13" style="5" customWidth="1"/>
    <col min="5115" max="5115" width="5.28515625" style="5" customWidth="1"/>
    <col min="5116" max="5361" width="9.140625" style="5"/>
    <col min="5362" max="5362" width="2.28515625" style="5" customWidth="1"/>
    <col min="5363" max="5363" width="3.7109375" style="5" customWidth="1"/>
    <col min="5364" max="5364" width="12.28515625" style="5" bestFit="1" customWidth="1"/>
    <col min="5365" max="5365" width="12.28515625" style="5" customWidth="1"/>
    <col min="5366" max="5366" width="38.140625" style="5" customWidth="1"/>
    <col min="5367" max="5367" width="7.28515625" style="5" customWidth="1"/>
    <col min="5368" max="5368" width="9.140625" style="5" customWidth="1"/>
    <col min="5369" max="5369" width="20.140625" style="5" customWidth="1"/>
    <col min="5370" max="5370" width="13" style="5" customWidth="1"/>
    <col min="5371" max="5371" width="5.28515625" style="5" customWidth="1"/>
    <col min="5372" max="5617" width="9.140625" style="5"/>
    <col min="5618" max="5618" width="2.28515625" style="5" customWidth="1"/>
    <col min="5619" max="5619" width="3.7109375" style="5" customWidth="1"/>
    <col min="5620" max="5620" width="12.28515625" style="5" bestFit="1" customWidth="1"/>
    <col min="5621" max="5621" width="12.28515625" style="5" customWidth="1"/>
    <col min="5622" max="5622" width="38.140625" style="5" customWidth="1"/>
    <col min="5623" max="5623" width="7.28515625" style="5" customWidth="1"/>
    <col min="5624" max="5624" width="9.140625" style="5" customWidth="1"/>
    <col min="5625" max="5625" width="20.140625" style="5" customWidth="1"/>
    <col min="5626" max="5626" width="13" style="5" customWidth="1"/>
    <col min="5627" max="5627" width="5.28515625" style="5" customWidth="1"/>
    <col min="5628" max="5873" width="9.140625" style="5"/>
    <col min="5874" max="5874" width="2.28515625" style="5" customWidth="1"/>
    <col min="5875" max="5875" width="3.7109375" style="5" customWidth="1"/>
    <col min="5876" max="5876" width="12.28515625" style="5" bestFit="1" customWidth="1"/>
    <col min="5877" max="5877" width="12.28515625" style="5" customWidth="1"/>
    <col min="5878" max="5878" width="38.140625" style="5" customWidth="1"/>
    <col min="5879" max="5879" width="7.28515625" style="5" customWidth="1"/>
    <col min="5880" max="5880" width="9.140625" style="5" customWidth="1"/>
    <col min="5881" max="5881" width="20.140625" style="5" customWidth="1"/>
    <col min="5882" max="5882" width="13" style="5" customWidth="1"/>
    <col min="5883" max="5883" width="5.28515625" style="5" customWidth="1"/>
    <col min="5884" max="6129" width="9.140625" style="5"/>
    <col min="6130" max="6130" width="2.28515625" style="5" customWidth="1"/>
    <col min="6131" max="6131" width="3.7109375" style="5" customWidth="1"/>
    <col min="6132" max="6132" width="12.28515625" style="5" bestFit="1" customWidth="1"/>
    <col min="6133" max="6133" width="12.28515625" style="5" customWidth="1"/>
    <col min="6134" max="6134" width="38.140625" style="5" customWidth="1"/>
    <col min="6135" max="6135" width="7.28515625" style="5" customWidth="1"/>
    <col min="6136" max="6136" width="9.140625" style="5" customWidth="1"/>
    <col min="6137" max="6137" width="20.140625" style="5" customWidth="1"/>
    <col min="6138" max="6138" width="13" style="5" customWidth="1"/>
    <col min="6139" max="6139" width="5.28515625" style="5" customWidth="1"/>
    <col min="6140" max="6385" width="9.140625" style="5"/>
    <col min="6386" max="6386" width="2.28515625" style="5" customWidth="1"/>
    <col min="6387" max="6387" width="3.7109375" style="5" customWidth="1"/>
    <col min="6388" max="6388" width="12.28515625" style="5" bestFit="1" customWidth="1"/>
    <col min="6389" max="6389" width="12.28515625" style="5" customWidth="1"/>
    <col min="6390" max="6390" width="38.140625" style="5" customWidth="1"/>
    <col min="6391" max="6391" width="7.28515625" style="5" customWidth="1"/>
    <col min="6392" max="6392" width="9.140625" style="5" customWidth="1"/>
    <col min="6393" max="6393" width="20.140625" style="5" customWidth="1"/>
    <col min="6394" max="6394" width="13" style="5" customWidth="1"/>
    <col min="6395" max="6395" width="5.28515625" style="5" customWidth="1"/>
    <col min="6396" max="6641" width="9.140625" style="5"/>
    <col min="6642" max="6642" width="2.28515625" style="5" customWidth="1"/>
    <col min="6643" max="6643" width="3.7109375" style="5" customWidth="1"/>
    <col min="6644" max="6644" width="12.28515625" style="5" bestFit="1" customWidth="1"/>
    <col min="6645" max="6645" width="12.28515625" style="5" customWidth="1"/>
    <col min="6646" max="6646" width="38.140625" style="5" customWidth="1"/>
    <col min="6647" max="6647" width="7.28515625" style="5" customWidth="1"/>
    <col min="6648" max="6648" width="9.140625" style="5" customWidth="1"/>
    <col min="6649" max="6649" width="20.140625" style="5" customWidth="1"/>
    <col min="6650" max="6650" width="13" style="5" customWidth="1"/>
    <col min="6651" max="6651" width="5.28515625" style="5" customWidth="1"/>
    <col min="6652" max="6897" width="9.140625" style="5"/>
    <col min="6898" max="6898" width="2.28515625" style="5" customWidth="1"/>
    <col min="6899" max="6899" width="3.7109375" style="5" customWidth="1"/>
    <col min="6900" max="6900" width="12.28515625" style="5" bestFit="1" customWidth="1"/>
    <col min="6901" max="6901" width="12.28515625" style="5" customWidth="1"/>
    <col min="6902" max="6902" width="38.140625" style="5" customWidth="1"/>
    <col min="6903" max="6903" width="7.28515625" style="5" customWidth="1"/>
    <col min="6904" max="6904" width="9.140625" style="5" customWidth="1"/>
    <col min="6905" max="6905" width="20.140625" style="5" customWidth="1"/>
    <col min="6906" max="6906" width="13" style="5" customWidth="1"/>
    <col min="6907" max="6907" width="5.28515625" style="5" customWidth="1"/>
    <col min="6908" max="7153" width="9.140625" style="5"/>
    <col min="7154" max="7154" width="2.28515625" style="5" customWidth="1"/>
    <col min="7155" max="7155" width="3.7109375" style="5" customWidth="1"/>
    <col min="7156" max="7156" width="12.28515625" style="5" bestFit="1" customWidth="1"/>
    <col min="7157" max="7157" width="12.28515625" style="5" customWidth="1"/>
    <col min="7158" max="7158" width="38.140625" style="5" customWidth="1"/>
    <col min="7159" max="7159" width="7.28515625" style="5" customWidth="1"/>
    <col min="7160" max="7160" width="9.140625" style="5" customWidth="1"/>
    <col min="7161" max="7161" width="20.140625" style="5" customWidth="1"/>
    <col min="7162" max="7162" width="13" style="5" customWidth="1"/>
    <col min="7163" max="7163" width="5.28515625" style="5" customWidth="1"/>
    <col min="7164" max="7409" width="9.140625" style="5"/>
    <col min="7410" max="7410" width="2.28515625" style="5" customWidth="1"/>
    <col min="7411" max="7411" width="3.7109375" style="5" customWidth="1"/>
    <col min="7412" max="7412" width="12.28515625" style="5" bestFit="1" customWidth="1"/>
    <col min="7413" max="7413" width="12.28515625" style="5" customWidth="1"/>
    <col min="7414" max="7414" width="38.140625" style="5" customWidth="1"/>
    <col min="7415" max="7415" width="7.28515625" style="5" customWidth="1"/>
    <col min="7416" max="7416" width="9.140625" style="5" customWidth="1"/>
    <col min="7417" max="7417" width="20.140625" style="5" customWidth="1"/>
    <col min="7418" max="7418" width="13" style="5" customWidth="1"/>
    <col min="7419" max="7419" width="5.28515625" style="5" customWidth="1"/>
    <col min="7420" max="7665" width="9.140625" style="5"/>
    <col min="7666" max="7666" width="2.28515625" style="5" customWidth="1"/>
    <col min="7667" max="7667" width="3.7109375" style="5" customWidth="1"/>
    <col min="7668" max="7668" width="12.28515625" style="5" bestFit="1" customWidth="1"/>
    <col min="7669" max="7669" width="12.28515625" style="5" customWidth="1"/>
    <col min="7670" max="7670" width="38.140625" style="5" customWidth="1"/>
    <col min="7671" max="7671" width="7.28515625" style="5" customWidth="1"/>
    <col min="7672" max="7672" width="9.140625" style="5" customWidth="1"/>
    <col min="7673" max="7673" width="20.140625" style="5" customWidth="1"/>
    <col min="7674" max="7674" width="13" style="5" customWidth="1"/>
    <col min="7675" max="7675" width="5.28515625" style="5" customWidth="1"/>
    <col min="7676" max="7921" width="9.140625" style="5"/>
    <col min="7922" max="7922" width="2.28515625" style="5" customWidth="1"/>
    <col min="7923" max="7923" width="3.7109375" style="5" customWidth="1"/>
    <col min="7924" max="7924" width="12.28515625" style="5" bestFit="1" customWidth="1"/>
    <col min="7925" max="7925" width="12.28515625" style="5" customWidth="1"/>
    <col min="7926" max="7926" width="38.140625" style="5" customWidth="1"/>
    <col min="7927" max="7927" width="7.28515625" style="5" customWidth="1"/>
    <col min="7928" max="7928" width="9.140625" style="5" customWidth="1"/>
    <col min="7929" max="7929" width="20.140625" style="5" customWidth="1"/>
    <col min="7930" max="7930" width="13" style="5" customWidth="1"/>
    <col min="7931" max="7931" width="5.28515625" style="5" customWidth="1"/>
    <col min="7932" max="8177" width="9.140625" style="5"/>
    <col min="8178" max="8178" width="2.28515625" style="5" customWidth="1"/>
    <col min="8179" max="8179" width="3.7109375" style="5" customWidth="1"/>
    <col min="8180" max="8180" width="12.28515625" style="5" bestFit="1" customWidth="1"/>
    <col min="8181" max="8181" width="12.28515625" style="5" customWidth="1"/>
    <col min="8182" max="8182" width="38.140625" style="5" customWidth="1"/>
    <col min="8183" max="8183" width="7.28515625" style="5" customWidth="1"/>
    <col min="8184" max="8184" width="9.140625" style="5" customWidth="1"/>
    <col min="8185" max="8185" width="20.140625" style="5" customWidth="1"/>
    <col min="8186" max="8186" width="13" style="5" customWidth="1"/>
    <col min="8187" max="8187" width="5.28515625" style="5" customWidth="1"/>
    <col min="8188" max="8433" width="9.140625" style="5"/>
    <col min="8434" max="8434" width="2.28515625" style="5" customWidth="1"/>
    <col min="8435" max="8435" width="3.7109375" style="5" customWidth="1"/>
    <col min="8436" max="8436" width="12.28515625" style="5" bestFit="1" customWidth="1"/>
    <col min="8437" max="8437" width="12.28515625" style="5" customWidth="1"/>
    <col min="8438" max="8438" width="38.140625" style="5" customWidth="1"/>
    <col min="8439" max="8439" width="7.28515625" style="5" customWidth="1"/>
    <col min="8440" max="8440" width="9.140625" style="5" customWidth="1"/>
    <col min="8441" max="8441" width="20.140625" style="5" customWidth="1"/>
    <col min="8442" max="8442" width="13" style="5" customWidth="1"/>
    <col min="8443" max="8443" width="5.28515625" style="5" customWidth="1"/>
    <col min="8444" max="8689" width="9.140625" style="5"/>
    <col min="8690" max="8690" width="2.28515625" style="5" customWidth="1"/>
    <col min="8691" max="8691" width="3.7109375" style="5" customWidth="1"/>
    <col min="8692" max="8692" width="12.28515625" style="5" bestFit="1" customWidth="1"/>
    <col min="8693" max="8693" width="12.28515625" style="5" customWidth="1"/>
    <col min="8694" max="8694" width="38.140625" style="5" customWidth="1"/>
    <col min="8695" max="8695" width="7.28515625" style="5" customWidth="1"/>
    <col min="8696" max="8696" width="9.140625" style="5" customWidth="1"/>
    <col min="8697" max="8697" width="20.140625" style="5" customWidth="1"/>
    <col min="8698" max="8698" width="13" style="5" customWidth="1"/>
    <col min="8699" max="8699" width="5.28515625" style="5" customWidth="1"/>
    <col min="8700" max="8945" width="9.140625" style="5"/>
    <col min="8946" max="8946" width="2.28515625" style="5" customWidth="1"/>
    <col min="8947" max="8947" width="3.7109375" style="5" customWidth="1"/>
    <col min="8948" max="8948" width="12.28515625" style="5" bestFit="1" customWidth="1"/>
    <col min="8949" max="8949" width="12.28515625" style="5" customWidth="1"/>
    <col min="8950" max="8950" width="38.140625" style="5" customWidth="1"/>
    <col min="8951" max="8951" width="7.28515625" style="5" customWidth="1"/>
    <col min="8952" max="8952" width="9.140625" style="5" customWidth="1"/>
    <col min="8953" max="8953" width="20.140625" style="5" customWidth="1"/>
    <col min="8954" max="8954" width="13" style="5" customWidth="1"/>
    <col min="8955" max="8955" width="5.28515625" style="5" customWidth="1"/>
    <col min="8956" max="9201" width="9.140625" style="5"/>
    <col min="9202" max="9202" width="2.28515625" style="5" customWidth="1"/>
    <col min="9203" max="9203" width="3.7109375" style="5" customWidth="1"/>
    <col min="9204" max="9204" width="12.28515625" style="5" bestFit="1" customWidth="1"/>
    <col min="9205" max="9205" width="12.28515625" style="5" customWidth="1"/>
    <col min="9206" max="9206" width="38.140625" style="5" customWidth="1"/>
    <col min="9207" max="9207" width="7.28515625" style="5" customWidth="1"/>
    <col min="9208" max="9208" width="9.140625" style="5" customWidth="1"/>
    <col min="9209" max="9209" width="20.140625" style="5" customWidth="1"/>
    <col min="9210" max="9210" width="13" style="5" customWidth="1"/>
    <col min="9211" max="9211" width="5.28515625" style="5" customWidth="1"/>
    <col min="9212" max="9457" width="9.140625" style="5"/>
    <col min="9458" max="9458" width="2.28515625" style="5" customWidth="1"/>
    <col min="9459" max="9459" width="3.7109375" style="5" customWidth="1"/>
    <col min="9460" max="9460" width="12.28515625" style="5" bestFit="1" customWidth="1"/>
    <col min="9461" max="9461" width="12.28515625" style="5" customWidth="1"/>
    <col min="9462" max="9462" width="38.140625" style="5" customWidth="1"/>
    <col min="9463" max="9463" width="7.28515625" style="5" customWidth="1"/>
    <col min="9464" max="9464" width="9.140625" style="5" customWidth="1"/>
    <col min="9465" max="9465" width="20.140625" style="5" customWidth="1"/>
    <col min="9466" max="9466" width="13" style="5" customWidth="1"/>
    <col min="9467" max="9467" width="5.28515625" style="5" customWidth="1"/>
    <col min="9468" max="9713" width="9.140625" style="5"/>
    <col min="9714" max="9714" width="2.28515625" style="5" customWidth="1"/>
    <col min="9715" max="9715" width="3.7109375" style="5" customWidth="1"/>
    <col min="9716" max="9716" width="12.28515625" style="5" bestFit="1" customWidth="1"/>
    <col min="9717" max="9717" width="12.28515625" style="5" customWidth="1"/>
    <col min="9718" max="9718" width="38.140625" style="5" customWidth="1"/>
    <col min="9719" max="9719" width="7.28515625" style="5" customWidth="1"/>
    <col min="9720" max="9720" width="9.140625" style="5" customWidth="1"/>
    <col min="9721" max="9721" width="20.140625" style="5" customWidth="1"/>
    <col min="9722" max="9722" width="13" style="5" customWidth="1"/>
    <col min="9723" max="9723" width="5.28515625" style="5" customWidth="1"/>
    <col min="9724" max="9969" width="9.140625" style="5"/>
    <col min="9970" max="9970" width="2.28515625" style="5" customWidth="1"/>
    <col min="9971" max="9971" width="3.7109375" style="5" customWidth="1"/>
    <col min="9972" max="9972" width="12.28515625" style="5" bestFit="1" customWidth="1"/>
    <col min="9973" max="9973" width="12.28515625" style="5" customWidth="1"/>
    <col min="9974" max="9974" width="38.140625" style="5" customWidth="1"/>
    <col min="9975" max="9975" width="7.28515625" style="5" customWidth="1"/>
    <col min="9976" max="9976" width="9.140625" style="5" customWidth="1"/>
    <col min="9977" max="9977" width="20.140625" style="5" customWidth="1"/>
    <col min="9978" max="9978" width="13" style="5" customWidth="1"/>
    <col min="9979" max="9979" width="5.28515625" style="5" customWidth="1"/>
    <col min="9980" max="10225" width="9.140625" style="5"/>
    <col min="10226" max="10226" width="2.28515625" style="5" customWidth="1"/>
    <col min="10227" max="10227" width="3.7109375" style="5" customWidth="1"/>
    <col min="10228" max="10228" width="12.28515625" style="5" bestFit="1" customWidth="1"/>
    <col min="10229" max="10229" width="12.28515625" style="5" customWidth="1"/>
    <col min="10230" max="10230" width="38.140625" style="5" customWidth="1"/>
    <col min="10231" max="10231" width="7.28515625" style="5" customWidth="1"/>
    <col min="10232" max="10232" width="9.140625" style="5" customWidth="1"/>
    <col min="10233" max="10233" width="20.140625" style="5" customWidth="1"/>
    <col min="10234" max="10234" width="13" style="5" customWidth="1"/>
    <col min="10235" max="10235" width="5.28515625" style="5" customWidth="1"/>
    <col min="10236" max="10481" width="9.140625" style="5"/>
    <col min="10482" max="10482" width="2.28515625" style="5" customWidth="1"/>
    <col min="10483" max="10483" width="3.7109375" style="5" customWidth="1"/>
    <col min="10484" max="10484" width="12.28515625" style="5" bestFit="1" customWidth="1"/>
    <col min="10485" max="10485" width="12.28515625" style="5" customWidth="1"/>
    <col min="10486" max="10486" width="38.140625" style="5" customWidth="1"/>
    <col min="10487" max="10487" width="7.28515625" style="5" customWidth="1"/>
    <col min="10488" max="10488" width="9.140625" style="5" customWidth="1"/>
    <col min="10489" max="10489" width="20.140625" style="5" customWidth="1"/>
    <col min="10490" max="10490" width="13" style="5" customWidth="1"/>
    <col min="10491" max="10491" width="5.28515625" style="5" customWidth="1"/>
    <col min="10492" max="10737" width="9.140625" style="5"/>
    <col min="10738" max="10738" width="2.28515625" style="5" customWidth="1"/>
    <col min="10739" max="10739" width="3.7109375" style="5" customWidth="1"/>
    <col min="10740" max="10740" width="12.28515625" style="5" bestFit="1" customWidth="1"/>
    <col min="10741" max="10741" width="12.28515625" style="5" customWidth="1"/>
    <col min="10742" max="10742" width="38.140625" style="5" customWidth="1"/>
    <col min="10743" max="10743" width="7.28515625" style="5" customWidth="1"/>
    <col min="10744" max="10744" width="9.140625" style="5" customWidth="1"/>
    <col min="10745" max="10745" width="20.140625" style="5" customWidth="1"/>
    <col min="10746" max="10746" width="13" style="5" customWidth="1"/>
    <col min="10747" max="10747" width="5.28515625" style="5" customWidth="1"/>
    <col min="10748" max="10993" width="9.140625" style="5"/>
    <col min="10994" max="10994" width="2.28515625" style="5" customWidth="1"/>
    <col min="10995" max="10995" width="3.7109375" style="5" customWidth="1"/>
    <col min="10996" max="10996" width="12.28515625" style="5" bestFit="1" customWidth="1"/>
    <col min="10997" max="10997" width="12.28515625" style="5" customWidth="1"/>
    <col min="10998" max="10998" width="38.140625" style="5" customWidth="1"/>
    <col min="10999" max="10999" width="7.28515625" style="5" customWidth="1"/>
    <col min="11000" max="11000" width="9.140625" style="5" customWidth="1"/>
    <col min="11001" max="11001" width="20.140625" style="5" customWidth="1"/>
    <col min="11002" max="11002" width="13" style="5" customWidth="1"/>
    <col min="11003" max="11003" width="5.28515625" style="5" customWidth="1"/>
    <col min="11004" max="11249" width="9.140625" style="5"/>
    <col min="11250" max="11250" width="2.28515625" style="5" customWidth="1"/>
    <col min="11251" max="11251" width="3.7109375" style="5" customWidth="1"/>
    <col min="11252" max="11252" width="12.28515625" style="5" bestFit="1" customWidth="1"/>
    <col min="11253" max="11253" width="12.28515625" style="5" customWidth="1"/>
    <col min="11254" max="11254" width="38.140625" style="5" customWidth="1"/>
    <col min="11255" max="11255" width="7.28515625" style="5" customWidth="1"/>
    <col min="11256" max="11256" width="9.140625" style="5" customWidth="1"/>
    <col min="11257" max="11257" width="20.140625" style="5" customWidth="1"/>
    <col min="11258" max="11258" width="13" style="5" customWidth="1"/>
    <col min="11259" max="11259" width="5.28515625" style="5" customWidth="1"/>
    <col min="11260" max="11505" width="9.140625" style="5"/>
    <col min="11506" max="11506" width="2.28515625" style="5" customWidth="1"/>
    <col min="11507" max="11507" width="3.7109375" style="5" customWidth="1"/>
    <col min="11508" max="11508" width="12.28515625" style="5" bestFit="1" customWidth="1"/>
    <col min="11509" max="11509" width="12.28515625" style="5" customWidth="1"/>
    <col min="11510" max="11510" width="38.140625" style="5" customWidth="1"/>
    <col min="11511" max="11511" width="7.28515625" style="5" customWidth="1"/>
    <col min="11512" max="11512" width="9.140625" style="5" customWidth="1"/>
    <col min="11513" max="11513" width="20.140625" style="5" customWidth="1"/>
    <col min="11514" max="11514" width="13" style="5" customWidth="1"/>
    <col min="11515" max="11515" width="5.28515625" style="5" customWidth="1"/>
    <col min="11516" max="11761" width="9.140625" style="5"/>
    <col min="11762" max="11762" width="2.28515625" style="5" customWidth="1"/>
    <col min="11763" max="11763" width="3.7109375" style="5" customWidth="1"/>
    <col min="11764" max="11764" width="12.28515625" style="5" bestFit="1" customWidth="1"/>
    <col min="11765" max="11765" width="12.28515625" style="5" customWidth="1"/>
    <col min="11766" max="11766" width="38.140625" style="5" customWidth="1"/>
    <col min="11767" max="11767" width="7.28515625" style="5" customWidth="1"/>
    <col min="11768" max="11768" width="9.140625" style="5" customWidth="1"/>
    <col min="11769" max="11769" width="20.140625" style="5" customWidth="1"/>
    <col min="11770" max="11770" width="13" style="5" customWidth="1"/>
    <col min="11771" max="11771" width="5.28515625" style="5" customWidth="1"/>
    <col min="11772" max="12017" width="9.140625" style="5"/>
    <col min="12018" max="12018" width="2.28515625" style="5" customWidth="1"/>
    <col min="12019" max="12019" width="3.7109375" style="5" customWidth="1"/>
    <col min="12020" max="12020" width="12.28515625" style="5" bestFit="1" customWidth="1"/>
    <col min="12021" max="12021" width="12.28515625" style="5" customWidth="1"/>
    <col min="12022" max="12022" width="38.140625" style="5" customWidth="1"/>
    <col min="12023" max="12023" width="7.28515625" style="5" customWidth="1"/>
    <col min="12024" max="12024" width="9.140625" style="5" customWidth="1"/>
    <col min="12025" max="12025" width="20.140625" style="5" customWidth="1"/>
    <col min="12026" max="12026" width="13" style="5" customWidth="1"/>
    <col min="12027" max="12027" width="5.28515625" style="5" customWidth="1"/>
    <col min="12028" max="12273" width="9.140625" style="5"/>
    <col min="12274" max="12274" width="2.28515625" style="5" customWidth="1"/>
    <col min="12275" max="12275" width="3.7109375" style="5" customWidth="1"/>
    <col min="12276" max="12276" width="12.28515625" style="5" bestFit="1" customWidth="1"/>
    <col min="12277" max="12277" width="12.28515625" style="5" customWidth="1"/>
    <col min="12278" max="12278" width="38.140625" style="5" customWidth="1"/>
    <col min="12279" max="12279" width="7.28515625" style="5" customWidth="1"/>
    <col min="12280" max="12280" width="9.140625" style="5" customWidth="1"/>
    <col min="12281" max="12281" width="20.140625" style="5" customWidth="1"/>
    <col min="12282" max="12282" width="13" style="5" customWidth="1"/>
    <col min="12283" max="12283" width="5.28515625" style="5" customWidth="1"/>
    <col min="12284" max="12529" width="9.140625" style="5"/>
    <col min="12530" max="12530" width="2.28515625" style="5" customWidth="1"/>
    <col min="12531" max="12531" width="3.7109375" style="5" customWidth="1"/>
    <col min="12532" max="12532" width="12.28515625" style="5" bestFit="1" customWidth="1"/>
    <col min="12533" max="12533" width="12.28515625" style="5" customWidth="1"/>
    <col min="12534" max="12534" width="38.140625" style="5" customWidth="1"/>
    <col min="12535" max="12535" width="7.28515625" style="5" customWidth="1"/>
    <col min="12536" max="12536" width="9.140625" style="5" customWidth="1"/>
    <col min="12537" max="12537" width="20.140625" style="5" customWidth="1"/>
    <col min="12538" max="12538" width="13" style="5" customWidth="1"/>
    <col min="12539" max="12539" width="5.28515625" style="5" customWidth="1"/>
    <col min="12540" max="12785" width="9.140625" style="5"/>
    <col min="12786" max="12786" width="2.28515625" style="5" customWidth="1"/>
    <col min="12787" max="12787" width="3.7109375" style="5" customWidth="1"/>
    <col min="12788" max="12788" width="12.28515625" style="5" bestFit="1" customWidth="1"/>
    <col min="12789" max="12789" width="12.28515625" style="5" customWidth="1"/>
    <col min="12790" max="12790" width="38.140625" style="5" customWidth="1"/>
    <col min="12791" max="12791" width="7.28515625" style="5" customWidth="1"/>
    <col min="12792" max="12792" width="9.140625" style="5" customWidth="1"/>
    <col min="12793" max="12793" width="20.140625" style="5" customWidth="1"/>
    <col min="12794" max="12794" width="13" style="5" customWidth="1"/>
    <col min="12795" max="12795" width="5.28515625" style="5" customWidth="1"/>
    <col min="12796" max="13041" width="9.140625" style="5"/>
    <col min="13042" max="13042" width="2.28515625" style="5" customWidth="1"/>
    <col min="13043" max="13043" width="3.7109375" style="5" customWidth="1"/>
    <col min="13044" max="13044" width="12.28515625" style="5" bestFit="1" customWidth="1"/>
    <col min="13045" max="13045" width="12.28515625" style="5" customWidth="1"/>
    <col min="13046" max="13046" width="38.140625" style="5" customWidth="1"/>
    <col min="13047" max="13047" width="7.28515625" style="5" customWidth="1"/>
    <col min="13048" max="13048" width="9.140625" style="5" customWidth="1"/>
    <col min="13049" max="13049" width="20.140625" style="5" customWidth="1"/>
    <col min="13050" max="13050" width="13" style="5" customWidth="1"/>
    <col min="13051" max="13051" width="5.28515625" style="5" customWidth="1"/>
    <col min="13052" max="13297" width="9.140625" style="5"/>
    <col min="13298" max="13298" width="2.28515625" style="5" customWidth="1"/>
    <col min="13299" max="13299" width="3.7109375" style="5" customWidth="1"/>
    <col min="13300" max="13300" width="12.28515625" style="5" bestFit="1" customWidth="1"/>
    <col min="13301" max="13301" width="12.28515625" style="5" customWidth="1"/>
    <col min="13302" max="13302" width="38.140625" style="5" customWidth="1"/>
    <col min="13303" max="13303" width="7.28515625" style="5" customWidth="1"/>
    <col min="13304" max="13304" width="9.140625" style="5" customWidth="1"/>
    <col min="13305" max="13305" width="20.140625" style="5" customWidth="1"/>
    <col min="13306" max="13306" width="13" style="5" customWidth="1"/>
    <col min="13307" max="13307" width="5.28515625" style="5" customWidth="1"/>
    <col min="13308" max="13553" width="9.140625" style="5"/>
    <col min="13554" max="13554" width="2.28515625" style="5" customWidth="1"/>
    <col min="13555" max="13555" width="3.7109375" style="5" customWidth="1"/>
    <col min="13556" max="13556" width="12.28515625" style="5" bestFit="1" customWidth="1"/>
    <col min="13557" max="13557" width="12.28515625" style="5" customWidth="1"/>
    <col min="13558" max="13558" width="38.140625" style="5" customWidth="1"/>
    <col min="13559" max="13559" width="7.28515625" style="5" customWidth="1"/>
    <col min="13560" max="13560" width="9.140625" style="5" customWidth="1"/>
    <col min="13561" max="13561" width="20.140625" style="5" customWidth="1"/>
    <col min="13562" max="13562" width="13" style="5" customWidth="1"/>
    <col min="13563" max="13563" width="5.28515625" style="5" customWidth="1"/>
    <col min="13564" max="13809" width="9.140625" style="5"/>
    <col min="13810" max="13810" width="2.28515625" style="5" customWidth="1"/>
    <col min="13811" max="13811" width="3.7109375" style="5" customWidth="1"/>
    <col min="13812" max="13812" width="12.28515625" style="5" bestFit="1" customWidth="1"/>
    <col min="13813" max="13813" width="12.28515625" style="5" customWidth="1"/>
    <col min="13814" max="13814" width="38.140625" style="5" customWidth="1"/>
    <col min="13815" max="13815" width="7.28515625" style="5" customWidth="1"/>
    <col min="13816" max="13816" width="9.140625" style="5" customWidth="1"/>
    <col min="13817" max="13817" width="20.140625" style="5" customWidth="1"/>
    <col min="13818" max="13818" width="13" style="5" customWidth="1"/>
    <col min="13819" max="13819" width="5.28515625" style="5" customWidth="1"/>
    <col min="13820" max="14065" width="9.140625" style="5"/>
    <col min="14066" max="14066" width="2.28515625" style="5" customWidth="1"/>
    <col min="14067" max="14067" width="3.7109375" style="5" customWidth="1"/>
    <col min="14068" max="14068" width="12.28515625" style="5" bestFit="1" customWidth="1"/>
    <col min="14069" max="14069" width="12.28515625" style="5" customWidth="1"/>
    <col min="14070" max="14070" width="38.140625" style="5" customWidth="1"/>
    <col min="14071" max="14071" width="7.28515625" style="5" customWidth="1"/>
    <col min="14072" max="14072" width="9.140625" style="5" customWidth="1"/>
    <col min="14073" max="14073" width="20.140625" style="5" customWidth="1"/>
    <col min="14074" max="14074" width="13" style="5" customWidth="1"/>
    <col min="14075" max="14075" width="5.28515625" style="5" customWidth="1"/>
    <col min="14076" max="14321" width="9.140625" style="5"/>
    <col min="14322" max="14322" width="2.28515625" style="5" customWidth="1"/>
    <col min="14323" max="14323" width="3.7109375" style="5" customWidth="1"/>
    <col min="14324" max="14324" width="12.28515625" style="5" bestFit="1" customWidth="1"/>
    <col min="14325" max="14325" width="12.28515625" style="5" customWidth="1"/>
    <col min="14326" max="14326" width="38.140625" style="5" customWidth="1"/>
    <col min="14327" max="14327" width="7.28515625" style="5" customWidth="1"/>
    <col min="14328" max="14328" width="9.140625" style="5" customWidth="1"/>
    <col min="14329" max="14329" width="20.140625" style="5" customWidth="1"/>
    <col min="14330" max="14330" width="13" style="5" customWidth="1"/>
    <col min="14331" max="14331" width="5.28515625" style="5" customWidth="1"/>
    <col min="14332" max="14577" width="9.140625" style="5"/>
    <col min="14578" max="14578" width="2.28515625" style="5" customWidth="1"/>
    <col min="14579" max="14579" width="3.7109375" style="5" customWidth="1"/>
    <col min="14580" max="14580" width="12.28515625" style="5" bestFit="1" customWidth="1"/>
    <col min="14581" max="14581" width="12.28515625" style="5" customWidth="1"/>
    <col min="14582" max="14582" width="38.140625" style="5" customWidth="1"/>
    <col min="14583" max="14583" width="7.28515625" style="5" customWidth="1"/>
    <col min="14584" max="14584" width="9.140625" style="5" customWidth="1"/>
    <col min="14585" max="14585" width="20.140625" style="5" customWidth="1"/>
    <col min="14586" max="14586" width="13" style="5" customWidth="1"/>
    <col min="14587" max="14587" width="5.28515625" style="5" customWidth="1"/>
    <col min="14588" max="14833" width="9.140625" style="5"/>
    <col min="14834" max="14834" width="2.28515625" style="5" customWidth="1"/>
    <col min="14835" max="14835" width="3.7109375" style="5" customWidth="1"/>
    <col min="14836" max="14836" width="12.28515625" style="5" bestFit="1" customWidth="1"/>
    <col min="14837" max="14837" width="12.28515625" style="5" customWidth="1"/>
    <col min="14838" max="14838" width="38.140625" style="5" customWidth="1"/>
    <col min="14839" max="14839" width="7.28515625" style="5" customWidth="1"/>
    <col min="14840" max="14840" width="9.140625" style="5" customWidth="1"/>
    <col min="14841" max="14841" width="20.140625" style="5" customWidth="1"/>
    <col min="14842" max="14842" width="13" style="5" customWidth="1"/>
    <col min="14843" max="14843" width="5.28515625" style="5" customWidth="1"/>
    <col min="14844" max="15089" width="9.140625" style="5"/>
    <col min="15090" max="15090" width="2.28515625" style="5" customWidth="1"/>
    <col min="15091" max="15091" width="3.7109375" style="5" customWidth="1"/>
    <col min="15092" max="15092" width="12.28515625" style="5" bestFit="1" customWidth="1"/>
    <col min="15093" max="15093" width="12.28515625" style="5" customWidth="1"/>
    <col min="15094" max="15094" width="38.140625" style="5" customWidth="1"/>
    <col min="15095" max="15095" width="7.28515625" style="5" customWidth="1"/>
    <col min="15096" max="15096" width="9.140625" style="5" customWidth="1"/>
    <col min="15097" max="15097" width="20.140625" style="5" customWidth="1"/>
    <col min="15098" max="15098" width="13" style="5" customWidth="1"/>
    <col min="15099" max="15099" width="5.28515625" style="5" customWidth="1"/>
    <col min="15100" max="15345" width="9.140625" style="5"/>
    <col min="15346" max="15346" width="2.28515625" style="5" customWidth="1"/>
    <col min="15347" max="15347" width="3.7109375" style="5" customWidth="1"/>
    <col min="15348" max="15348" width="12.28515625" style="5" bestFit="1" customWidth="1"/>
    <col min="15349" max="15349" width="12.28515625" style="5" customWidth="1"/>
    <col min="15350" max="15350" width="38.140625" style="5" customWidth="1"/>
    <col min="15351" max="15351" width="7.28515625" style="5" customWidth="1"/>
    <col min="15352" max="15352" width="9.140625" style="5" customWidth="1"/>
    <col min="15353" max="15353" width="20.140625" style="5" customWidth="1"/>
    <col min="15354" max="15354" width="13" style="5" customWidth="1"/>
    <col min="15355" max="15355" width="5.28515625" style="5" customWidth="1"/>
    <col min="15356" max="15601" width="9.140625" style="5"/>
    <col min="15602" max="15602" width="2.28515625" style="5" customWidth="1"/>
    <col min="15603" max="15603" width="3.7109375" style="5" customWidth="1"/>
    <col min="15604" max="15604" width="12.28515625" style="5" bestFit="1" customWidth="1"/>
    <col min="15605" max="15605" width="12.28515625" style="5" customWidth="1"/>
    <col min="15606" max="15606" width="38.140625" style="5" customWidth="1"/>
    <col min="15607" max="15607" width="7.28515625" style="5" customWidth="1"/>
    <col min="15608" max="15608" width="9.140625" style="5" customWidth="1"/>
    <col min="15609" max="15609" width="20.140625" style="5" customWidth="1"/>
    <col min="15610" max="15610" width="13" style="5" customWidth="1"/>
    <col min="15611" max="15611" width="5.28515625" style="5" customWidth="1"/>
    <col min="15612" max="15857" width="9.140625" style="5"/>
    <col min="15858" max="15858" width="2.28515625" style="5" customWidth="1"/>
    <col min="15859" max="15859" width="3.7109375" style="5" customWidth="1"/>
    <col min="15860" max="15860" width="12.28515625" style="5" bestFit="1" customWidth="1"/>
    <col min="15861" max="15861" width="12.28515625" style="5" customWidth="1"/>
    <col min="15862" max="15862" width="38.140625" style="5" customWidth="1"/>
    <col min="15863" max="15863" width="7.28515625" style="5" customWidth="1"/>
    <col min="15864" max="15864" width="9.140625" style="5" customWidth="1"/>
    <col min="15865" max="15865" width="20.140625" style="5" customWidth="1"/>
    <col min="15866" max="15866" width="13" style="5" customWidth="1"/>
    <col min="15867" max="15867" width="5.28515625" style="5" customWidth="1"/>
    <col min="15868" max="16113" width="9.140625" style="5"/>
    <col min="16114" max="16114" width="2.28515625" style="5" customWidth="1"/>
    <col min="16115" max="16115" width="3.7109375" style="5" customWidth="1"/>
    <col min="16116" max="16116" width="12.28515625" style="5" bestFit="1" customWidth="1"/>
    <col min="16117" max="16117" width="12.28515625" style="5" customWidth="1"/>
    <col min="16118" max="16118" width="38.140625" style="5" customWidth="1"/>
    <col min="16119" max="16119" width="7.28515625" style="5" customWidth="1"/>
    <col min="16120" max="16120" width="9.140625" style="5" customWidth="1"/>
    <col min="16121" max="16121" width="20.140625" style="5" customWidth="1"/>
    <col min="16122" max="16122" width="13" style="5" customWidth="1"/>
    <col min="16123" max="16123" width="5.28515625" style="5" customWidth="1"/>
    <col min="16124" max="16384" width="9.140625" style="5"/>
  </cols>
  <sheetData>
    <row r="6" spans="3:16123" ht="21.4" customHeight="1"/>
    <row r="7" spans="3:16123" s="3" customFormat="1" ht="12.4" customHeight="1">
      <c r="D7" s="4"/>
      <c r="E7" s="4"/>
      <c r="F7" s="9"/>
      <c r="G7" s="10"/>
      <c r="H7" s="16"/>
      <c r="I7" s="10"/>
      <c r="J7" s="10"/>
      <c r="K7" s="27"/>
      <c r="L7" s="27"/>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c r="SK7" s="5"/>
      <c r="SL7" s="5"/>
      <c r="SM7" s="5"/>
      <c r="SN7" s="5"/>
      <c r="SO7" s="5"/>
      <c r="SP7" s="5"/>
      <c r="SQ7" s="5"/>
      <c r="SR7" s="5"/>
      <c r="SS7" s="5"/>
      <c r="ST7" s="5"/>
      <c r="SU7" s="5"/>
      <c r="SV7" s="5"/>
      <c r="SW7" s="5"/>
      <c r="SX7" s="5"/>
      <c r="SY7" s="5"/>
      <c r="SZ7" s="5"/>
      <c r="TA7" s="5"/>
      <c r="TB7" s="5"/>
      <c r="TC7" s="5"/>
      <c r="TD7" s="5"/>
      <c r="TE7" s="5"/>
      <c r="TF7" s="5"/>
      <c r="TG7" s="5"/>
      <c r="TH7" s="5"/>
      <c r="TI7" s="5"/>
      <c r="TJ7" s="5"/>
      <c r="TK7" s="5"/>
      <c r="TL7" s="5"/>
      <c r="TM7" s="5"/>
      <c r="TN7" s="5"/>
      <c r="TO7" s="5"/>
      <c r="TP7" s="5"/>
      <c r="TQ7" s="5"/>
      <c r="TR7" s="5"/>
      <c r="TS7" s="5"/>
      <c r="TT7" s="5"/>
      <c r="TU7" s="5"/>
      <c r="TV7" s="5"/>
      <c r="TW7" s="5"/>
      <c r="TX7" s="5"/>
      <c r="TY7" s="5"/>
      <c r="TZ7" s="5"/>
      <c r="UA7" s="5"/>
      <c r="UB7" s="5"/>
      <c r="UC7" s="5"/>
      <c r="UD7" s="5"/>
      <c r="UE7" s="5"/>
      <c r="UF7" s="5"/>
      <c r="UG7" s="5"/>
      <c r="UH7" s="5"/>
      <c r="UI7" s="5"/>
      <c r="UJ7" s="5"/>
      <c r="UK7" s="5"/>
      <c r="UL7" s="5"/>
      <c r="UM7" s="5"/>
      <c r="UN7" s="5"/>
      <c r="UO7" s="5"/>
      <c r="UP7" s="5"/>
      <c r="UQ7" s="5"/>
      <c r="UR7" s="5"/>
      <c r="US7" s="5"/>
      <c r="UT7" s="5"/>
      <c r="UU7" s="5"/>
      <c r="UV7" s="5"/>
      <c r="UW7" s="5"/>
      <c r="UX7" s="5"/>
      <c r="UY7" s="5"/>
      <c r="UZ7" s="5"/>
      <c r="VA7" s="5"/>
      <c r="VB7" s="5"/>
      <c r="VC7" s="5"/>
      <c r="VD7" s="5"/>
      <c r="VE7" s="5"/>
      <c r="VF7" s="5"/>
      <c r="VG7" s="5"/>
      <c r="VH7" s="5"/>
      <c r="VI7" s="5"/>
      <c r="VJ7" s="5"/>
      <c r="VK7" s="5"/>
      <c r="VL7" s="5"/>
      <c r="VM7" s="5"/>
      <c r="VN7" s="5"/>
      <c r="VO7" s="5"/>
      <c r="VP7" s="5"/>
      <c r="VQ7" s="5"/>
      <c r="VR7" s="5"/>
      <c r="VS7" s="5"/>
      <c r="VT7" s="5"/>
      <c r="VU7" s="5"/>
      <c r="VV7" s="5"/>
      <c r="VW7" s="5"/>
      <c r="VX7" s="5"/>
      <c r="VY7" s="5"/>
      <c r="VZ7" s="5"/>
      <c r="WA7" s="5"/>
      <c r="WB7" s="5"/>
      <c r="WC7" s="5"/>
      <c r="WD7" s="5"/>
      <c r="WE7" s="5"/>
      <c r="WF7" s="5"/>
      <c r="WG7" s="5"/>
      <c r="WH7" s="5"/>
      <c r="WI7" s="5"/>
      <c r="WJ7" s="5"/>
      <c r="WK7" s="5"/>
      <c r="WL7" s="5"/>
      <c r="WM7" s="5"/>
      <c r="WN7" s="5"/>
      <c r="WO7" s="5"/>
      <c r="WP7" s="5"/>
      <c r="WQ7" s="5"/>
      <c r="WR7" s="5"/>
      <c r="WS7" s="5"/>
      <c r="WT7" s="5"/>
      <c r="WU7" s="5"/>
      <c r="WV7" s="5"/>
      <c r="WW7" s="5"/>
      <c r="WX7" s="5"/>
      <c r="WY7" s="5"/>
      <c r="WZ7" s="5"/>
      <c r="XA7" s="5"/>
      <c r="XB7" s="5"/>
      <c r="XC7" s="5"/>
      <c r="XD7" s="5"/>
      <c r="XE7" s="5"/>
      <c r="XF7" s="5"/>
      <c r="XG7" s="5"/>
      <c r="XH7" s="5"/>
      <c r="XI7" s="5"/>
      <c r="XJ7" s="5"/>
      <c r="XK7" s="5"/>
      <c r="XL7" s="5"/>
      <c r="XM7" s="5"/>
      <c r="XN7" s="5"/>
      <c r="XO7" s="5"/>
      <c r="XP7" s="5"/>
      <c r="XQ7" s="5"/>
      <c r="XR7" s="5"/>
      <c r="XS7" s="5"/>
      <c r="XT7" s="5"/>
      <c r="XU7" s="5"/>
      <c r="XV7" s="5"/>
      <c r="XW7" s="5"/>
      <c r="XX7" s="5"/>
      <c r="XY7" s="5"/>
      <c r="XZ7" s="5"/>
      <c r="YA7" s="5"/>
      <c r="YB7" s="5"/>
      <c r="YC7" s="5"/>
      <c r="YD7" s="5"/>
      <c r="YE7" s="5"/>
      <c r="YF7" s="5"/>
      <c r="YG7" s="5"/>
      <c r="YH7" s="5"/>
      <c r="YI7" s="5"/>
      <c r="YJ7" s="5"/>
      <c r="YK7" s="5"/>
      <c r="YL7" s="5"/>
      <c r="YM7" s="5"/>
      <c r="YN7" s="5"/>
      <c r="YO7" s="5"/>
      <c r="YP7" s="5"/>
      <c r="YQ7" s="5"/>
      <c r="YR7" s="5"/>
      <c r="YS7" s="5"/>
      <c r="YT7" s="5"/>
      <c r="YU7" s="5"/>
      <c r="YV7" s="5"/>
      <c r="YW7" s="5"/>
      <c r="YX7" s="5"/>
      <c r="YY7" s="5"/>
      <c r="YZ7" s="5"/>
      <c r="ZA7" s="5"/>
      <c r="ZB7" s="5"/>
      <c r="ZC7" s="5"/>
      <c r="ZD7" s="5"/>
      <c r="ZE7" s="5"/>
      <c r="ZF7" s="5"/>
      <c r="ZG7" s="5"/>
      <c r="ZH7" s="5"/>
      <c r="ZI7" s="5"/>
      <c r="ZJ7" s="5"/>
      <c r="ZK7" s="5"/>
      <c r="ZL7" s="5"/>
      <c r="ZM7" s="5"/>
      <c r="ZN7" s="5"/>
      <c r="ZO7" s="5"/>
      <c r="ZP7" s="5"/>
      <c r="ZQ7" s="5"/>
      <c r="ZR7" s="5"/>
      <c r="ZS7" s="5"/>
      <c r="ZT7" s="5"/>
      <c r="ZU7" s="5"/>
      <c r="ZV7" s="5"/>
      <c r="ZW7" s="5"/>
      <c r="ZX7" s="5"/>
      <c r="ZY7" s="5"/>
      <c r="ZZ7" s="5"/>
      <c r="AAA7" s="5"/>
      <c r="AAB7" s="5"/>
      <c r="AAC7" s="5"/>
      <c r="AAD7" s="5"/>
      <c r="AAE7" s="5"/>
      <c r="AAF7" s="5"/>
      <c r="AAG7" s="5"/>
      <c r="AAH7" s="5"/>
      <c r="AAI7" s="5"/>
      <c r="AAJ7" s="5"/>
      <c r="AAK7" s="5"/>
      <c r="AAL7" s="5"/>
      <c r="AAM7" s="5"/>
      <c r="AAN7" s="5"/>
      <c r="AAO7" s="5"/>
      <c r="AAP7" s="5"/>
      <c r="AAQ7" s="5"/>
      <c r="AAR7" s="5"/>
      <c r="AAS7" s="5"/>
      <c r="AAT7" s="5"/>
      <c r="AAU7" s="5"/>
      <c r="AAV7" s="5"/>
      <c r="AAW7" s="5"/>
      <c r="AAX7" s="5"/>
      <c r="AAY7" s="5"/>
      <c r="AAZ7" s="5"/>
      <c r="ABA7" s="5"/>
      <c r="ABB7" s="5"/>
      <c r="ABC7" s="5"/>
      <c r="ABD7" s="5"/>
      <c r="ABE7" s="5"/>
      <c r="ABF7" s="5"/>
      <c r="ABG7" s="5"/>
      <c r="ABH7" s="5"/>
      <c r="ABI7" s="5"/>
      <c r="ABJ7" s="5"/>
      <c r="ABK7" s="5"/>
      <c r="ABL7" s="5"/>
      <c r="ABM7" s="5"/>
      <c r="ABN7" s="5"/>
      <c r="ABO7" s="5"/>
      <c r="ABP7" s="5"/>
      <c r="ABQ7" s="5"/>
      <c r="ABR7" s="5"/>
      <c r="ABS7" s="5"/>
      <c r="ABT7" s="5"/>
      <c r="ABU7" s="5"/>
      <c r="ABV7" s="5"/>
      <c r="ABW7" s="5"/>
      <c r="ABX7" s="5"/>
      <c r="ABY7" s="5"/>
      <c r="ABZ7" s="5"/>
      <c r="ACA7" s="5"/>
      <c r="ACB7" s="5"/>
      <c r="ACC7" s="5"/>
      <c r="ACD7" s="5"/>
      <c r="ACE7" s="5"/>
      <c r="ACF7" s="5"/>
      <c r="ACG7" s="5"/>
      <c r="ACH7" s="5"/>
      <c r="ACI7" s="5"/>
      <c r="ACJ7" s="5"/>
      <c r="ACK7" s="5"/>
      <c r="ACL7" s="5"/>
      <c r="ACM7" s="5"/>
      <c r="ACN7" s="5"/>
      <c r="ACO7" s="5"/>
      <c r="ACP7" s="5"/>
      <c r="ACQ7" s="5"/>
      <c r="ACR7" s="5"/>
      <c r="ACS7" s="5"/>
      <c r="ACT7" s="5"/>
      <c r="ACU7" s="5"/>
      <c r="ACV7" s="5"/>
      <c r="ACW7" s="5"/>
      <c r="ACX7" s="5"/>
      <c r="ACY7" s="5"/>
      <c r="ACZ7" s="5"/>
      <c r="ADA7" s="5"/>
      <c r="ADB7" s="5"/>
      <c r="ADC7" s="5"/>
      <c r="ADD7" s="5"/>
      <c r="ADE7" s="5"/>
      <c r="ADF7" s="5"/>
      <c r="ADG7" s="5"/>
      <c r="ADH7" s="5"/>
      <c r="ADI7" s="5"/>
      <c r="ADJ7" s="5"/>
      <c r="ADK7" s="5"/>
      <c r="ADL7" s="5"/>
      <c r="ADM7" s="5"/>
      <c r="ADN7" s="5"/>
      <c r="ADO7" s="5"/>
      <c r="ADP7" s="5"/>
      <c r="ADQ7" s="5"/>
      <c r="ADR7" s="5"/>
      <c r="ADS7" s="5"/>
      <c r="ADT7" s="5"/>
      <c r="ADU7" s="5"/>
      <c r="ADV7" s="5"/>
      <c r="ADW7" s="5"/>
      <c r="ADX7" s="5"/>
      <c r="ADY7" s="5"/>
      <c r="ADZ7" s="5"/>
      <c r="AEA7" s="5"/>
      <c r="AEB7" s="5"/>
      <c r="AEC7" s="5"/>
      <c r="AED7" s="5"/>
      <c r="AEE7" s="5"/>
      <c r="AEF7" s="5"/>
      <c r="AEG7" s="5"/>
      <c r="AEH7" s="5"/>
      <c r="AEI7" s="5"/>
      <c r="AEJ7" s="5"/>
      <c r="AEK7" s="5"/>
      <c r="AEL7" s="5"/>
      <c r="AEM7" s="5"/>
      <c r="AEN7" s="5"/>
      <c r="AEO7" s="5"/>
      <c r="AEP7" s="5"/>
      <c r="AEQ7" s="5"/>
      <c r="AER7" s="5"/>
      <c r="AES7" s="5"/>
      <c r="AET7" s="5"/>
      <c r="AEU7" s="5"/>
      <c r="AEV7" s="5"/>
      <c r="AEW7" s="5"/>
      <c r="AEX7" s="5"/>
      <c r="AEY7" s="5"/>
      <c r="AEZ7" s="5"/>
      <c r="AFA7" s="5"/>
      <c r="AFB7" s="5"/>
      <c r="AFC7" s="5"/>
      <c r="AFD7" s="5"/>
      <c r="AFE7" s="5"/>
      <c r="AFF7" s="5"/>
      <c r="AFG7" s="5"/>
      <c r="AFH7" s="5"/>
      <c r="AFI7" s="5"/>
      <c r="AFJ7" s="5"/>
      <c r="AFK7" s="5"/>
      <c r="AFL7" s="5"/>
      <c r="AFM7" s="5"/>
      <c r="AFN7" s="5"/>
      <c r="AFO7" s="5"/>
      <c r="AFP7" s="5"/>
      <c r="AFQ7" s="5"/>
      <c r="AFR7" s="5"/>
      <c r="AFS7" s="5"/>
      <c r="AFT7" s="5"/>
      <c r="AFU7" s="5"/>
      <c r="AFV7" s="5"/>
      <c r="AFW7" s="5"/>
      <c r="AFX7" s="5"/>
      <c r="AFY7" s="5"/>
      <c r="AFZ7" s="5"/>
      <c r="AGA7" s="5"/>
      <c r="AGB7" s="5"/>
      <c r="AGC7" s="5"/>
      <c r="AGD7" s="5"/>
      <c r="AGE7" s="5"/>
      <c r="AGF7" s="5"/>
      <c r="AGG7" s="5"/>
      <c r="AGH7" s="5"/>
      <c r="AGI7" s="5"/>
      <c r="AGJ7" s="5"/>
      <c r="AGK7" s="5"/>
      <c r="AGL7" s="5"/>
      <c r="AGM7" s="5"/>
      <c r="AGN7" s="5"/>
      <c r="AGO7" s="5"/>
      <c r="AGP7" s="5"/>
      <c r="AGQ7" s="5"/>
      <c r="AGR7" s="5"/>
      <c r="AGS7" s="5"/>
      <c r="AGT7" s="5"/>
      <c r="AGU7" s="5"/>
      <c r="AGV7" s="5"/>
      <c r="AGW7" s="5"/>
      <c r="AGX7" s="5"/>
      <c r="AGY7" s="5"/>
      <c r="AGZ7" s="5"/>
      <c r="AHA7" s="5"/>
      <c r="AHB7" s="5"/>
      <c r="AHC7" s="5"/>
      <c r="AHD7" s="5"/>
      <c r="AHE7" s="5"/>
      <c r="AHF7" s="5"/>
      <c r="AHG7" s="5"/>
      <c r="AHH7" s="5"/>
      <c r="AHI7" s="5"/>
      <c r="AHJ7" s="5"/>
      <c r="AHK7" s="5"/>
      <c r="AHL7" s="5"/>
      <c r="AHM7" s="5"/>
      <c r="AHN7" s="5"/>
      <c r="AHO7" s="5"/>
      <c r="AHP7" s="5"/>
      <c r="AHQ7" s="5"/>
      <c r="AHR7" s="5"/>
      <c r="AHS7" s="5"/>
      <c r="AHT7" s="5"/>
      <c r="AHU7" s="5"/>
      <c r="AHV7" s="5"/>
      <c r="AHW7" s="5"/>
      <c r="AHX7" s="5"/>
      <c r="AHY7" s="5"/>
      <c r="AHZ7" s="5"/>
      <c r="AIA7" s="5"/>
      <c r="AIB7" s="5"/>
      <c r="AIC7" s="5"/>
      <c r="AID7" s="5"/>
      <c r="AIE7" s="5"/>
      <c r="AIF7" s="5"/>
      <c r="AIG7" s="5"/>
      <c r="AIH7" s="5"/>
      <c r="AII7" s="5"/>
      <c r="AIJ7" s="5"/>
      <c r="AIK7" s="5"/>
      <c r="AIL7" s="5"/>
      <c r="AIM7" s="5"/>
      <c r="AIN7" s="5"/>
      <c r="AIO7" s="5"/>
      <c r="AIP7" s="5"/>
      <c r="AIQ7" s="5"/>
      <c r="AIR7" s="5"/>
      <c r="AIS7" s="5"/>
      <c r="AIT7" s="5"/>
      <c r="AIU7" s="5"/>
      <c r="AIV7" s="5"/>
      <c r="AIW7" s="5"/>
      <c r="AIX7" s="5"/>
      <c r="AIY7" s="5"/>
      <c r="AIZ7" s="5"/>
      <c r="AJA7" s="5"/>
      <c r="AJB7" s="5"/>
      <c r="AJC7" s="5"/>
      <c r="AJD7" s="5"/>
      <c r="AJE7" s="5"/>
      <c r="AJF7" s="5"/>
      <c r="AJG7" s="5"/>
      <c r="AJH7" s="5"/>
      <c r="AJI7" s="5"/>
      <c r="AJJ7" s="5"/>
      <c r="AJK7" s="5"/>
      <c r="AJL7" s="5"/>
      <c r="AJM7" s="5"/>
      <c r="AJN7" s="5"/>
      <c r="AJO7" s="5"/>
      <c r="AJP7" s="5"/>
      <c r="AJQ7" s="5"/>
      <c r="AJR7" s="5"/>
      <c r="AJS7" s="5"/>
      <c r="AJT7" s="5"/>
      <c r="AJU7" s="5"/>
      <c r="AJV7" s="5"/>
      <c r="AJW7" s="5"/>
      <c r="AJX7" s="5"/>
      <c r="AJY7" s="5"/>
      <c r="AJZ7" s="5"/>
      <c r="AKA7" s="5"/>
      <c r="AKB7" s="5"/>
      <c r="AKC7" s="5"/>
      <c r="AKD7" s="5"/>
      <c r="AKE7" s="5"/>
      <c r="AKF7" s="5"/>
      <c r="AKG7" s="5"/>
      <c r="AKH7" s="5"/>
      <c r="AKI7" s="5"/>
      <c r="AKJ7" s="5"/>
      <c r="AKK7" s="5"/>
      <c r="AKL7" s="5"/>
      <c r="AKM7" s="5"/>
      <c r="AKN7" s="5"/>
      <c r="AKO7" s="5"/>
      <c r="AKP7" s="5"/>
      <c r="AKQ7" s="5"/>
      <c r="AKR7" s="5"/>
      <c r="AKS7" s="5"/>
      <c r="AKT7" s="5"/>
      <c r="AKU7" s="5"/>
      <c r="AKV7" s="5"/>
      <c r="AKW7" s="5"/>
      <c r="AKX7" s="5"/>
      <c r="AKY7" s="5"/>
      <c r="AKZ7" s="5"/>
      <c r="ALA7" s="5"/>
      <c r="ALB7" s="5"/>
      <c r="ALC7" s="5"/>
      <c r="ALD7" s="5"/>
      <c r="ALE7" s="5"/>
      <c r="ALF7" s="5"/>
      <c r="ALG7" s="5"/>
      <c r="ALH7" s="5"/>
      <c r="ALI7" s="5"/>
      <c r="ALJ7" s="5"/>
      <c r="ALK7" s="5"/>
      <c r="ALL7" s="5"/>
      <c r="ALM7" s="5"/>
      <c r="ALN7" s="5"/>
      <c r="ALO7" s="5"/>
      <c r="ALP7" s="5"/>
      <c r="ALQ7" s="5"/>
      <c r="ALR7" s="5"/>
      <c r="ALS7" s="5"/>
      <c r="ALT7" s="5"/>
      <c r="ALU7" s="5"/>
      <c r="ALV7" s="5"/>
      <c r="ALW7" s="5"/>
      <c r="ALX7" s="5"/>
      <c r="ALY7" s="5"/>
      <c r="ALZ7" s="5"/>
      <c r="AMA7" s="5"/>
      <c r="AMB7" s="5"/>
      <c r="AMC7" s="5"/>
      <c r="AMD7" s="5"/>
      <c r="AME7" s="5"/>
      <c r="AMF7" s="5"/>
      <c r="AMG7" s="5"/>
      <c r="AMH7" s="5"/>
      <c r="AMI7" s="5"/>
      <c r="AMJ7" s="5"/>
      <c r="AMK7" s="5"/>
      <c r="AML7" s="5"/>
      <c r="AMM7" s="5"/>
      <c r="AMN7" s="5"/>
      <c r="AMO7" s="5"/>
      <c r="AMP7" s="5"/>
      <c r="AMQ7" s="5"/>
      <c r="AMR7" s="5"/>
      <c r="AMS7" s="5"/>
      <c r="AMT7" s="5"/>
      <c r="AMU7" s="5"/>
      <c r="AMV7" s="5"/>
      <c r="AMW7" s="5"/>
      <c r="AMX7" s="5"/>
      <c r="AMY7" s="5"/>
      <c r="AMZ7" s="5"/>
      <c r="ANA7" s="5"/>
      <c r="ANB7" s="5"/>
      <c r="ANC7" s="5"/>
      <c r="AND7" s="5"/>
      <c r="ANE7" s="5"/>
      <c r="ANF7" s="5"/>
      <c r="ANG7" s="5"/>
      <c r="ANH7" s="5"/>
      <c r="ANI7" s="5"/>
      <c r="ANJ7" s="5"/>
      <c r="ANK7" s="5"/>
      <c r="ANL7" s="5"/>
      <c r="ANM7" s="5"/>
      <c r="ANN7" s="5"/>
      <c r="ANO7" s="5"/>
      <c r="ANP7" s="5"/>
      <c r="ANQ7" s="5"/>
      <c r="ANR7" s="5"/>
      <c r="ANS7" s="5"/>
      <c r="ANT7" s="5"/>
      <c r="ANU7" s="5"/>
      <c r="ANV7" s="5"/>
      <c r="ANW7" s="5"/>
      <c r="ANX7" s="5"/>
      <c r="ANY7" s="5"/>
      <c r="ANZ7" s="5"/>
      <c r="AOA7" s="5"/>
      <c r="AOB7" s="5"/>
      <c r="AOC7" s="5"/>
      <c r="AOD7" s="5"/>
      <c r="AOE7" s="5"/>
      <c r="AOF7" s="5"/>
      <c r="AOG7" s="5"/>
      <c r="AOH7" s="5"/>
      <c r="AOI7" s="5"/>
      <c r="AOJ7" s="5"/>
      <c r="AOK7" s="5"/>
      <c r="AOL7" s="5"/>
      <c r="AOM7" s="5"/>
      <c r="AON7" s="5"/>
      <c r="AOO7" s="5"/>
      <c r="AOP7" s="5"/>
      <c r="AOQ7" s="5"/>
      <c r="AOR7" s="5"/>
      <c r="AOS7" s="5"/>
      <c r="AOT7" s="5"/>
      <c r="AOU7" s="5"/>
      <c r="AOV7" s="5"/>
      <c r="AOW7" s="5"/>
      <c r="AOX7" s="5"/>
      <c r="AOY7" s="5"/>
      <c r="AOZ7" s="5"/>
      <c r="APA7" s="5"/>
      <c r="APB7" s="5"/>
      <c r="APC7" s="5"/>
      <c r="APD7" s="5"/>
      <c r="APE7" s="5"/>
      <c r="APF7" s="5"/>
      <c r="APG7" s="5"/>
      <c r="APH7" s="5"/>
      <c r="API7" s="5"/>
      <c r="APJ7" s="5"/>
      <c r="APK7" s="5"/>
      <c r="APL7" s="5"/>
      <c r="APM7" s="5"/>
      <c r="APN7" s="5"/>
      <c r="APO7" s="5"/>
      <c r="APP7" s="5"/>
      <c r="APQ7" s="5"/>
      <c r="APR7" s="5"/>
      <c r="APS7" s="5"/>
      <c r="APT7" s="5"/>
      <c r="APU7" s="5"/>
      <c r="APV7" s="5"/>
      <c r="APW7" s="5"/>
      <c r="APX7" s="5"/>
      <c r="APY7" s="5"/>
      <c r="APZ7" s="5"/>
      <c r="AQA7" s="5"/>
      <c r="AQB7" s="5"/>
      <c r="AQC7" s="5"/>
      <c r="AQD7" s="5"/>
      <c r="AQE7" s="5"/>
      <c r="AQF7" s="5"/>
      <c r="AQG7" s="5"/>
      <c r="AQH7" s="5"/>
      <c r="AQI7" s="5"/>
      <c r="AQJ7" s="5"/>
      <c r="AQK7" s="5"/>
      <c r="AQL7" s="5"/>
      <c r="AQM7" s="5"/>
      <c r="AQN7" s="5"/>
      <c r="AQO7" s="5"/>
      <c r="AQP7" s="5"/>
      <c r="AQQ7" s="5"/>
      <c r="AQR7" s="5"/>
      <c r="AQS7" s="5"/>
      <c r="AQT7" s="5"/>
      <c r="AQU7" s="5"/>
      <c r="AQV7" s="5"/>
      <c r="AQW7" s="5"/>
      <c r="AQX7" s="5"/>
      <c r="AQY7" s="5"/>
      <c r="AQZ7" s="5"/>
      <c r="ARA7" s="5"/>
      <c r="ARB7" s="5"/>
      <c r="ARC7" s="5"/>
      <c r="ARD7" s="5"/>
      <c r="ARE7" s="5"/>
      <c r="ARF7" s="5"/>
      <c r="ARG7" s="5"/>
      <c r="ARH7" s="5"/>
      <c r="ARI7" s="5"/>
      <c r="ARJ7" s="5"/>
      <c r="ARK7" s="5"/>
      <c r="ARL7" s="5"/>
      <c r="ARM7" s="5"/>
      <c r="ARN7" s="5"/>
      <c r="ARO7" s="5"/>
      <c r="ARP7" s="5"/>
      <c r="ARQ7" s="5"/>
      <c r="ARR7" s="5"/>
      <c r="ARS7" s="5"/>
      <c r="ART7" s="5"/>
      <c r="ARU7" s="5"/>
      <c r="ARV7" s="5"/>
      <c r="ARW7" s="5"/>
      <c r="ARX7" s="5"/>
      <c r="ARY7" s="5"/>
      <c r="ARZ7" s="5"/>
      <c r="ASA7" s="5"/>
      <c r="ASB7" s="5"/>
      <c r="ASC7" s="5"/>
      <c r="ASD7" s="5"/>
      <c r="ASE7" s="5"/>
      <c r="ASF7" s="5"/>
      <c r="ASG7" s="5"/>
      <c r="ASH7" s="5"/>
      <c r="ASI7" s="5"/>
      <c r="ASJ7" s="5"/>
      <c r="ASK7" s="5"/>
      <c r="ASL7" s="5"/>
      <c r="ASM7" s="5"/>
      <c r="ASN7" s="5"/>
      <c r="ASO7" s="5"/>
      <c r="ASP7" s="5"/>
      <c r="ASQ7" s="5"/>
      <c r="ASR7" s="5"/>
      <c r="ASS7" s="5"/>
      <c r="AST7" s="5"/>
      <c r="ASU7" s="5"/>
      <c r="ASV7" s="5"/>
      <c r="ASW7" s="5"/>
      <c r="ASX7" s="5"/>
      <c r="ASY7" s="5"/>
      <c r="ASZ7" s="5"/>
      <c r="ATA7" s="5"/>
      <c r="ATB7" s="5"/>
      <c r="ATC7" s="5"/>
      <c r="ATD7" s="5"/>
      <c r="ATE7" s="5"/>
      <c r="ATF7" s="5"/>
      <c r="ATG7" s="5"/>
      <c r="ATH7" s="5"/>
      <c r="ATI7" s="5"/>
      <c r="ATJ7" s="5"/>
      <c r="ATK7" s="5"/>
      <c r="ATL7" s="5"/>
      <c r="ATM7" s="5"/>
      <c r="ATN7" s="5"/>
      <c r="ATO7" s="5"/>
      <c r="ATP7" s="5"/>
      <c r="ATQ7" s="5"/>
      <c r="ATR7" s="5"/>
      <c r="ATS7" s="5"/>
      <c r="ATT7" s="5"/>
      <c r="ATU7" s="5"/>
      <c r="ATV7" s="5"/>
      <c r="ATW7" s="5"/>
      <c r="ATX7" s="5"/>
      <c r="ATY7" s="5"/>
      <c r="ATZ7" s="5"/>
      <c r="AUA7" s="5"/>
      <c r="AUB7" s="5"/>
      <c r="AUC7" s="5"/>
      <c r="AUD7" s="5"/>
      <c r="AUE7" s="5"/>
      <c r="AUF7" s="5"/>
      <c r="AUG7" s="5"/>
      <c r="AUH7" s="5"/>
      <c r="AUI7" s="5"/>
      <c r="AUJ7" s="5"/>
      <c r="AUK7" s="5"/>
      <c r="AUL7" s="5"/>
      <c r="AUM7" s="5"/>
      <c r="AUN7" s="5"/>
      <c r="AUO7" s="5"/>
      <c r="AUP7" s="5"/>
      <c r="AUQ7" s="5"/>
      <c r="AUR7" s="5"/>
      <c r="AUS7" s="5"/>
      <c r="AUT7" s="5"/>
      <c r="AUU7" s="5"/>
      <c r="AUV7" s="5"/>
      <c r="AUW7" s="5"/>
      <c r="AUX7" s="5"/>
      <c r="AUY7" s="5"/>
      <c r="AUZ7" s="5"/>
      <c r="AVA7" s="5"/>
      <c r="AVB7" s="5"/>
      <c r="AVC7" s="5"/>
      <c r="AVD7" s="5"/>
      <c r="AVE7" s="5"/>
      <c r="AVF7" s="5"/>
      <c r="AVG7" s="5"/>
      <c r="AVH7" s="5"/>
      <c r="AVI7" s="5"/>
      <c r="AVJ7" s="5"/>
      <c r="AVK7" s="5"/>
      <c r="AVL7" s="5"/>
      <c r="AVM7" s="5"/>
      <c r="AVN7" s="5"/>
      <c r="AVO7" s="5"/>
      <c r="AVP7" s="5"/>
      <c r="AVQ7" s="5"/>
      <c r="AVR7" s="5"/>
      <c r="AVS7" s="5"/>
      <c r="AVT7" s="5"/>
      <c r="AVU7" s="5"/>
      <c r="AVV7" s="5"/>
      <c r="AVW7" s="5"/>
      <c r="AVX7" s="5"/>
      <c r="AVY7" s="5"/>
      <c r="AVZ7" s="5"/>
      <c r="AWA7" s="5"/>
      <c r="AWB7" s="5"/>
      <c r="AWC7" s="5"/>
      <c r="AWD7" s="5"/>
      <c r="AWE7" s="5"/>
      <c r="AWF7" s="5"/>
      <c r="AWG7" s="5"/>
      <c r="AWH7" s="5"/>
      <c r="AWI7" s="5"/>
      <c r="AWJ7" s="5"/>
      <c r="AWK7" s="5"/>
      <c r="AWL7" s="5"/>
      <c r="AWM7" s="5"/>
      <c r="AWN7" s="5"/>
      <c r="AWO7" s="5"/>
      <c r="AWP7" s="5"/>
      <c r="AWQ7" s="5"/>
      <c r="AWR7" s="5"/>
      <c r="AWS7" s="5"/>
      <c r="AWT7" s="5"/>
      <c r="AWU7" s="5"/>
      <c r="AWV7" s="5"/>
      <c r="AWW7" s="5"/>
      <c r="AWX7" s="5"/>
      <c r="AWY7" s="5"/>
      <c r="AWZ7" s="5"/>
      <c r="AXA7" s="5"/>
      <c r="AXB7" s="5"/>
      <c r="AXC7" s="5"/>
      <c r="AXD7" s="5"/>
      <c r="AXE7" s="5"/>
      <c r="AXF7" s="5"/>
      <c r="AXG7" s="5"/>
      <c r="AXH7" s="5"/>
      <c r="AXI7" s="5"/>
      <c r="AXJ7" s="5"/>
      <c r="AXK7" s="5"/>
      <c r="AXL7" s="5"/>
      <c r="AXM7" s="5"/>
      <c r="AXN7" s="5"/>
      <c r="AXO7" s="5"/>
      <c r="AXP7" s="5"/>
      <c r="AXQ7" s="5"/>
      <c r="AXR7" s="5"/>
      <c r="AXS7" s="5"/>
      <c r="AXT7" s="5"/>
      <c r="AXU7" s="5"/>
      <c r="AXV7" s="5"/>
      <c r="AXW7" s="5"/>
      <c r="AXX7" s="5"/>
      <c r="AXY7" s="5"/>
      <c r="AXZ7" s="5"/>
      <c r="AYA7" s="5"/>
      <c r="AYB7" s="5"/>
      <c r="AYC7" s="5"/>
      <c r="AYD7" s="5"/>
      <c r="AYE7" s="5"/>
      <c r="AYF7" s="5"/>
      <c r="AYG7" s="5"/>
      <c r="AYH7" s="5"/>
      <c r="AYI7" s="5"/>
      <c r="AYJ7" s="5"/>
      <c r="AYK7" s="5"/>
      <c r="AYL7" s="5"/>
      <c r="AYM7" s="5"/>
      <c r="AYN7" s="5"/>
      <c r="AYO7" s="5"/>
      <c r="AYP7" s="5"/>
      <c r="AYQ7" s="5"/>
      <c r="AYR7" s="5"/>
      <c r="AYS7" s="5"/>
      <c r="AYT7" s="5"/>
      <c r="AYU7" s="5"/>
      <c r="AYV7" s="5"/>
      <c r="AYW7" s="5"/>
      <c r="AYX7" s="5"/>
      <c r="AYY7" s="5"/>
      <c r="AYZ7" s="5"/>
      <c r="AZA7" s="5"/>
      <c r="AZB7" s="5"/>
      <c r="AZC7" s="5"/>
      <c r="AZD7" s="5"/>
      <c r="AZE7" s="5"/>
      <c r="AZF7" s="5"/>
      <c r="AZG7" s="5"/>
      <c r="AZH7" s="5"/>
      <c r="AZI7" s="5"/>
      <c r="AZJ7" s="5"/>
      <c r="AZK7" s="5"/>
      <c r="AZL7" s="5"/>
      <c r="AZM7" s="5"/>
      <c r="AZN7" s="5"/>
      <c r="AZO7" s="5"/>
      <c r="AZP7" s="5"/>
      <c r="AZQ7" s="5"/>
      <c r="AZR7" s="5"/>
      <c r="AZS7" s="5"/>
      <c r="AZT7" s="5"/>
      <c r="AZU7" s="5"/>
      <c r="AZV7" s="5"/>
      <c r="AZW7" s="5"/>
      <c r="AZX7" s="5"/>
      <c r="AZY7" s="5"/>
      <c r="AZZ7" s="5"/>
      <c r="BAA7" s="5"/>
      <c r="BAB7" s="5"/>
      <c r="BAC7" s="5"/>
      <c r="BAD7" s="5"/>
      <c r="BAE7" s="5"/>
      <c r="BAF7" s="5"/>
      <c r="BAG7" s="5"/>
      <c r="BAH7" s="5"/>
      <c r="BAI7" s="5"/>
      <c r="BAJ7" s="5"/>
      <c r="BAK7" s="5"/>
      <c r="BAL7" s="5"/>
      <c r="BAM7" s="5"/>
      <c r="BAN7" s="5"/>
      <c r="BAO7" s="5"/>
      <c r="BAP7" s="5"/>
      <c r="BAQ7" s="5"/>
      <c r="BAR7" s="5"/>
      <c r="BAS7" s="5"/>
      <c r="BAT7" s="5"/>
      <c r="BAU7" s="5"/>
      <c r="BAV7" s="5"/>
      <c r="BAW7" s="5"/>
      <c r="BAX7" s="5"/>
      <c r="BAY7" s="5"/>
      <c r="BAZ7" s="5"/>
      <c r="BBA7" s="5"/>
      <c r="BBB7" s="5"/>
      <c r="BBC7" s="5"/>
      <c r="BBD7" s="5"/>
      <c r="BBE7" s="5"/>
      <c r="BBF7" s="5"/>
      <c r="BBG7" s="5"/>
      <c r="BBH7" s="5"/>
      <c r="BBI7" s="5"/>
      <c r="BBJ7" s="5"/>
      <c r="BBK7" s="5"/>
      <c r="BBL7" s="5"/>
      <c r="BBM7" s="5"/>
      <c r="BBN7" s="5"/>
      <c r="BBO7" s="5"/>
      <c r="BBP7" s="5"/>
      <c r="BBQ7" s="5"/>
      <c r="BBR7" s="5"/>
      <c r="BBS7" s="5"/>
      <c r="BBT7" s="5"/>
      <c r="BBU7" s="5"/>
      <c r="BBV7" s="5"/>
      <c r="BBW7" s="5"/>
      <c r="BBX7" s="5"/>
      <c r="BBY7" s="5"/>
      <c r="BBZ7" s="5"/>
      <c r="BCA7" s="5"/>
      <c r="BCB7" s="5"/>
      <c r="BCC7" s="5"/>
      <c r="BCD7" s="5"/>
      <c r="BCE7" s="5"/>
      <c r="BCF7" s="5"/>
      <c r="BCG7" s="5"/>
      <c r="BCH7" s="5"/>
      <c r="BCI7" s="5"/>
      <c r="BCJ7" s="5"/>
      <c r="BCK7" s="5"/>
      <c r="BCL7" s="5"/>
      <c r="BCM7" s="5"/>
      <c r="BCN7" s="5"/>
      <c r="BCO7" s="5"/>
      <c r="BCP7" s="5"/>
      <c r="BCQ7" s="5"/>
      <c r="BCR7" s="5"/>
      <c r="BCS7" s="5"/>
      <c r="BCT7" s="5"/>
      <c r="BCU7" s="5"/>
      <c r="BCV7" s="5"/>
      <c r="BCW7" s="5"/>
      <c r="BCX7" s="5"/>
      <c r="BCY7" s="5"/>
      <c r="BCZ7" s="5"/>
      <c r="BDA7" s="5"/>
      <c r="BDB7" s="5"/>
      <c r="BDC7" s="5"/>
      <c r="BDD7" s="5"/>
      <c r="BDE7" s="5"/>
      <c r="BDF7" s="5"/>
      <c r="BDG7" s="5"/>
      <c r="BDH7" s="5"/>
      <c r="BDI7" s="5"/>
      <c r="BDJ7" s="5"/>
      <c r="BDK7" s="5"/>
      <c r="BDL7" s="5"/>
      <c r="BDM7" s="5"/>
      <c r="BDN7" s="5"/>
      <c r="BDO7" s="5"/>
      <c r="BDP7" s="5"/>
      <c r="BDQ7" s="5"/>
      <c r="BDR7" s="5"/>
      <c r="BDS7" s="5"/>
      <c r="BDT7" s="5"/>
      <c r="BDU7" s="5"/>
      <c r="BDV7" s="5"/>
      <c r="BDW7" s="5"/>
      <c r="BDX7" s="5"/>
      <c r="BDY7" s="5"/>
      <c r="BDZ7" s="5"/>
      <c r="BEA7" s="5"/>
      <c r="BEB7" s="5"/>
      <c r="BEC7" s="5"/>
      <c r="BED7" s="5"/>
      <c r="BEE7" s="5"/>
      <c r="BEF7" s="5"/>
      <c r="BEG7" s="5"/>
      <c r="BEH7" s="5"/>
      <c r="BEI7" s="5"/>
      <c r="BEJ7" s="5"/>
      <c r="BEK7" s="5"/>
      <c r="BEL7" s="5"/>
      <c r="BEM7" s="5"/>
      <c r="BEN7" s="5"/>
      <c r="BEO7" s="5"/>
      <c r="BEP7" s="5"/>
      <c r="BEQ7" s="5"/>
      <c r="BER7" s="5"/>
      <c r="BES7" s="5"/>
      <c r="BET7" s="5"/>
      <c r="BEU7" s="5"/>
      <c r="BEV7" s="5"/>
      <c r="BEW7" s="5"/>
      <c r="BEX7" s="5"/>
      <c r="BEY7" s="5"/>
      <c r="BEZ7" s="5"/>
      <c r="BFA7" s="5"/>
      <c r="BFB7" s="5"/>
      <c r="BFC7" s="5"/>
      <c r="BFD7" s="5"/>
      <c r="BFE7" s="5"/>
      <c r="BFF7" s="5"/>
      <c r="BFG7" s="5"/>
      <c r="BFH7" s="5"/>
      <c r="BFI7" s="5"/>
      <c r="BFJ7" s="5"/>
      <c r="BFK7" s="5"/>
      <c r="BFL7" s="5"/>
      <c r="BFM7" s="5"/>
      <c r="BFN7" s="5"/>
      <c r="BFO7" s="5"/>
      <c r="BFP7" s="5"/>
      <c r="BFQ7" s="5"/>
      <c r="BFR7" s="5"/>
      <c r="BFS7" s="5"/>
      <c r="BFT7" s="5"/>
      <c r="BFU7" s="5"/>
      <c r="BFV7" s="5"/>
      <c r="BFW7" s="5"/>
      <c r="BFX7" s="5"/>
      <c r="BFY7" s="5"/>
      <c r="BFZ7" s="5"/>
      <c r="BGA7" s="5"/>
      <c r="BGB7" s="5"/>
      <c r="BGC7" s="5"/>
      <c r="BGD7" s="5"/>
      <c r="BGE7" s="5"/>
      <c r="BGF7" s="5"/>
      <c r="BGG7" s="5"/>
      <c r="BGH7" s="5"/>
      <c r="BGI7" s="5"/>
      <c r="BGJ7" s="5"/>
      <c r="BGK7" s="5"/>
      <c r="BGL7" s="5"/>
      <c r="BGM7" s="5"/>
      <c r="BGN7" s="5"/>
      <c r="BGO7" s="5"/>
      <c r="BGP7" s="5"/>
      <c r="BGQ7" s="5"/>
      <c r="BGR7" s="5"/>
      <c r="BGS7" s="5"/>
      <c r="BGT7" s="5"/>
      <c r="BGU7" s="5"/>
      <c r="BGV7" s="5"/>
      <c r="BGW7" s="5"/>
      <c r="BGX7" s="5"/>
      <c r="BGY7" s="5"/>
      <c r="BGZ7" s="5"/>
      <c r="BHA7" s="5"/>
      <c r="BHB7" s="5"/>
      <c r="BHC7" s="5"/>
      <c r="BHD7" s="5"/>
      <c r="BHE7" s="5"/>
      <c r="BHF7" s="5"/>
      <c r="BHG7" s="5"/>
      <c r="BHH7" s="5"/>
      <c r="BHI7" s="5"/>
      <c r="BHJ7" s="5"/>
      <c r="BHK7" s="5"/>
      <c r="BHL7" s="5"/>
      <c r="BHM7" s="5"/>
      <c r="BHN7" s="5"/>
      <c r="BHO7" s="5"/>
      <c r="BHP7" s="5"/>
      <c r="BHQ7" s="5"/>
      <c r="BHR7" s="5"/>
      <c r="BHS7" s="5"/>
      <c r="BHT7" s="5"/>
      <c r="BHU7" s="5"/>
      <c r="BHV7" s="5"/>
      <c r="BHW7" s="5"/>
      <c r="BHX7" s="5"/>
      <c r="BHY7" s="5"/>
      <c r="BHZ7" s="5"/>
      <c r="BIA7" s="5"/>
      <c r="BIB7" s="5"/>
      <c r="BIC7" s="5"/>
      <c r="BID7" s="5"/>
      <c r="BIE7" s="5"/>
      <c r="BIF7" s="5"/>
      <c r="BIG7" s="5"/>
      <c r="BIH7" s="5"/>
      <c r="BII7" s="5"/>
      <c r="BIJ7" s="5"/>
      <c r="BIK7" s="5"/>
      <c r="BIL7" s="5"/>
      <c r="BIM7" s="5"/>
      <c r="BIN7" s="5"/>
      <c r="BIO7" s="5"/>
      <c r="BIP7" s="5"/>
      <c r="BIQ7" s="5"/>
      <c r="BIR7" s="5"/>
      <c r="BIS7" s="5"/>
      <c r="BIT7" s="5"/>
      <c r="BIU7" s="5"/>
      <c r="BIV7" s="5"/>
      <c r="BIW7" s="5"/>
      <c r="BIX7" s="5"/>
      <c r="BIY7" s="5"/>
      <c r="BIZ7" s="5"/>
      <c r="BJA7" s="5"/>
      <c r="BJB7" s="5"/>
      <c r="BJC7" s="5"/>
      <c r="BJD7" s="5"/>
      <c r="BJE7" s="5"/>
      <c r="BJF7" s="5"/>
      <c r="BJG7" s="5"/>
      <c r="BJH7" s="5"/>
      <c r="BJI7" s="5"/>
      <c r="BJJ7" s="5"/>
      <c r="BJK7" s="5"/>
      <c r="BJL7" s="5"/>
      <c r="BJM7" s="5"/>
      <c r="BJN7" s="5"/>
      <c r="BJO7" s="5"/>
      <c r="BJP7" s="5"/>
      <c r="BJQ7" s="5"/>
      <c r="BJR7" s="5"/>
      <c r="BJS7" s="5"/>
      <c r="BJT7" s="5"/>
      <c r="BJU7" s="5"/>
      <c r="BJV7" s="5"/>
      <c r="BJW7" s="5"/>
      <c r="BJX7" s="5"/>
      <c r="BJY7" s="5"/>
      <c r="BJZ7" s="5"/>
      <c r="BKA7" s="5"/>
      <c r="BKB7" s="5"/>
      <c r="BKC7" s="5"/>
      <c r="BKD7" s="5"/>
      <c r="BKE7" s="5"/>
      <c r="BKF7" s="5"/>
      <c r="BKG7" s="5"/>
      <c r="BKH7" s="5"/>
      <c r="BKI7" s="5"/>
      <c r="BKJ7" s="5"/>
      <c r="BKK7" s="5"/>
      <c r="BKL7" s="5"/>
      <c r="BKM7" s="5"/>
      <c r="BKN7" s="5"/>
      <c r="BKO7" s="5"/>
      <c r="BKP7" s="5"/>
      <c r="BKQ7" s="5"/>
      <c r="BKR7" s="5"/>
      <c r="BKS7" s="5"/>
      <c r="BKT7" s="5"/>
      <c r="BKU7" s="5"/>
      <c r="BKV7" s="5"/>
      <c r="BKW7" s="5"/>
      <c r="BKX7" s="5"/>
      <c r="BKY7" s="5"/>
      <c r="BKZ7" s="5"/>
      <c r="BLA7" s="5"/>
      <c r="BLB7" s="5"/>
      <c r="BLC7" s="5"/>
      <c r="BLD7" s="5"/>
      <c r="BLE7" s="5"/>
      <c r="BLF7" s="5"/>
      <c r="BLG7" s="5"/>
      <c r="BLH7" s="5"/>
      <c r="BLI7" s="5"/>
      <c r="BLJ7" s="5"/>
      <c r="BLK7" s="5"/>
      <c r="BLL7" s="5"/>
      <c r="BLM7" s="5"/>
      <c r="BLN7" s="5"/>
      <c r="BLO7" s="5"/>
      <c r="BLP7" s="5"/>
      <c r="BLQ7" s="5"/>
      <c r="BLR7" s="5"/>
      <c r="BLS7" s="5"/>
      <c r="BLT7" s="5"/>
      <c r="BLU7" s="5"/>
      <c r="BLV7" s="5"/>
      <c r="BLW7" s="5"/>
      <c r="BLX7" s="5"/>
      <c r="BLY7" s="5"/>
      <c r="BLZ7" s="5"/>
      <c r="BMA7" s="5"/>
      <c r="BMB7" s="5"/>
      <c r="BMC7" s="5"/>
      <c r="BMD7" s="5"/>
      <c r="BME7" s="5"/>
      <c r="BMF7" s="5"/>
      <c r="BMG7" s="5"/>
      <c r="BMH7" s="5"/>
      <c r="BMI7" s="5"/>
      <c r="BMJ7" s="5"/>
      <c r="BMK7" s="5"/>
      <c r="BML7" s="5"/>
      <c r="BMM7" s="5"/>
      <c r="BMN7" s="5"/>
      <c r="BMO7" s="5"/>
      <c r="BMP7" s="5"/>
      <c r="BMQ7" s="5"/>
      <c r="BMR7" s="5"/>
      <c r="BMS7" s="5"/>
      <c r="BMT7" s="5"/>
      <c r="BMU7" s="5"/>
      <c r="BMV7" s="5"/>
      <c r="BMW7" s="5"/>
      <c r="BMX7" s="5"/>
      <c r="BMY7" s="5"/>
      <c r="BMZ7" s="5"/>
      <c r="BNA7" s="5"/>
      <c r="BNB7" s="5"/>
      <c r="BNC7" s="5"/>
      <c r="BND7" s="5"/>
      <c r="BNE7" s="5"/>
      <c r="BNF7" s="5"/>
      <c r="BNG7" s="5"/>
      <c r="BNH7" s="5"/>
      <c r="BNI7" s="5"/>
      <c r="BNJ7" s="5"/>
      <c r="BNK7" s="5"/>
      <c r="BNL7" s="5"/>
      <c r="BNM7" s="5"/>
      <c r="BNN7" s="5"/>
      <c r="BNO7" s="5"/>
      <c r="BNP7" s="5"/>
      <c r="BNQ7" s="5"/>
      <c r="BNR7" s="5"/>
      <c r="BNS7" s="5"/>
      <c r="BNT7" s="5"/>
      <c r="BNU7" s="5"/>
      <c r="BNV7" s="5"/>
      <c r="BNW7" s="5"/>
      <c r="BNX7" s="5"/>
      <c r="BNY7" s="5"/>
      <c r="BNZ7" s="5"/>
      <c r="BOA7" s="5"/>
      <c r="BOB7" s="5"/>
      <c r="BOC7" s="5"/>
      <c r="BOD7" s="5"/>
      <c r="BOE7" s="5"/>
      <c r="BOF7" s="5"/>
      <c r="BOG7" s="5"/>
      <c r="BOH7" s="5"/>
      <c r="BOI7" s="5"/>
      <c r="BOJ7" s="5"/>
      <c r="BOK7" s="5"/>
      <c r="BOL7" s="5"/>
      <c r="BOM7" s="5"/>
      <c r="BON7" s="5"/>
      <c r="BOO7" s="5"/>
      <c r="BOP7" s="5"/>
      <c r="BOQ7" s="5"/>
      <c r="BOR7" s="5"/>
      <c r="BOS7" s="5"/>
      <c r="BOT7" s="5"/>
      <c r="BOU7" s="5"/>
      <c r="BOV7" s="5"/>
      <c r="BOW7" s="5"/>
      <c r="BOX7" s="5"/>
      <c r="BOY7" s="5"/>
      <c r="BOZ7" s="5"/>
      <c r="BPA7" s="5"/>
      <c r="BPB7" s="5"/>
      <c r="BPC7" s="5"/>
      <c r="BPD7" s="5"/>
      <c r="BPE7" s="5"/>
      <c r="BPF7" s="5"/>
      <c r="BPG7" s="5"/>
      <c r="BPH7" s="5"/>
      <c r="BPI7" s="5"/>
      <c r="BPJ7" s="5"/>
      <c r="BPK7" s="5"/>
      <c r="BPL7" s="5"/>
      <c r="BPM7" s="5"/>
      <c r="BPN7" s="5"/>
      <c r="BPO7" s="5"/>
      <c r="BPP7" s="5"/>
      <c r="BPQ7" s="5"/>
      <c r="BPR7" s="5"/>
      <c r="BPS7" s="5"/>
      <c r="BPT7" s="5"/>
      <c r="BPU7" s="5"/>
      <c r="BPV7" s="5"/>
      <c r="BPW7" s="5"/>
      <c r="BPX7" s="5"/>
      <c r="BPY7" s="5"/>
      <c r="BPZ7" s="5"/>
      <c r="BQA7" s="5"/>
      <c r="BQB7" s="5"/>
      <c r="BQC7" s="5"/>
      <c r="BQD7" s="5"/>
      <c r="BQE7" s="5"/>
      <c r="BQF7" s="5"/>
      <c r="BQG7" s="5"/>
      <c r="BQH7" s="5"/>
      <c r="BQI7" s="5"/>
      <c r="BQJ7" s="5"/>
      <c r="BQK7" s="5"/>
      <c r="BQL7" s="5"/>
      <c r="BQM7" s="5"/>
      <c r="BQN7" s="5"/>
      <c r="BQO7" s="5"/>
      <c r="BQP7" s="5"/>
      <c r="BQQ7" s="5"/>
      <c r="BQR7" s="5"/>
      <c r="BQS7" s="5"/>
      <c r="BQT7" s="5"/>
      <c r="BQU7" s="5"/>
      <c r="BQV7" s="5"/>
      <c r="BQW7" s="5"/>
      <c r="BQX7" s="5"/>
      <c r="BQY7" s="5"/>
      <c r="BQZ7" s="5"/>
      <c r="BRA7" s="5"/>
      <c r="BRB7" s="5"/>
      <c r="BRC7" s="5"/>
      <c r="BRD7" s="5"/>
      <c r="BRE7" s="5"/>
      <c r="BRF7" s="5"/>
      <c r="BRG7" s="5"/>
      <c r="BRH7" s="5"/>
      <c r="BRI7" s="5"/>
      <c r="BRJ7" s="5"/>
      <c r="BRK7" s="5"/>
      <c r="BRL7" s="5"/>
      <c r="BRM7" s="5"/>
      <c r="BRN7" s="5"/>
      <c r="BRO7" s="5"/>
      <c r="BRP7" s="5"/>
      <c r="BRQ7" s="5"/>
      <c r="BRR7" s="5"/>
      <c r="BRS7" s="5"/>
      <c r="BRT7" s="5"/>
      <c r="BRU7" s="5"/>
      <c r="BRV7" s="5"/>
      <c r="BRW7" s="5"/>
      <c r="BRX7" s="5"/>
      <c r="BRY7" s="5"/>
      <c r="BRZ7" s="5"/>
      <c r="BSA7" s="5"/>
      <c r="BSB7" s="5"/>
      <c r="BSC7" s="5"/>
      <c r="BSD7" s="5"/>
      <c r="BSE7" s="5"/>
      <c r="BSF7" s="5"/>
      <c r="BSG7" s="5"/>
      <c r="BSH7" s="5"/>
      <c r="BSI7" s="5"/>
      <c r="BSJ7" s="5"/>
      <c r="BSK7" s="5"/>
      <c r="BSL7" s="5"/>
      <c r="BSM7" s="5"/>
      <c r="BSN7" s="5"/>
      <c r="BSO7" s="5"/>
      <c r="BSP7" s="5"/>
      <c r="BSQ7" s="5"/>
      <c r="BSR7" s="5"/>
      <c r="BSS7" s="5"/>
      <c r="BST7" s="5"/>
      <c r="BSU7" s="5"/>
      <c r="BSV7" s="5"/>
      <c r="BSW7" s="5"/>
      <c r="BSX7" s="5"/>
      <c r="BSY7" s="5"/>
      <c r="BSZ7" s="5"/>
      <c r="BTA7" s="5"/>
      <c r="BTB7" s="5"/>
      <c r="BTC7" s="5"/>
      <c r="BTD7" s="5"/>
      <c r="BTE7" s="5"/>
      <c r="BTF7" s="5"/>
      <c r="BTG7" s="5"/>
      <c r="BTH7" s="5"/>
      <c r="BTI7" s="5"/>
      <c r="BTJ7" s="5"/>
      <c r="BTK7" s="5"/>
      <c r="BTL7" s="5"/>
      <c r="BTM7" s="5"/>
      <c r="BTN7" s="5"/>
      <c r="BTO7" s="5"/>
      <c r="BTP7" s="5"/>
      <c r="BTQ7" s="5"/>
      <c r="BTR7" s="5"/>
      <c r="BTS7" s="5"/>
      <c r="BTT7" s="5"/>
      <c r="BTU7" s="5"/>
      <c r="BTV7" s="5"/>
      <c r="BTW7" s="5"/>
      <c r="BTX7" s="5"/>
      <c r="BTY7" s="5"/>
      <c r="BTZ7" s="5"/>
      <c r="BUA7" s="5"/>
      <c r="BUB7" s="5"/>
      <c r="BUC7" s="5"/>
      <c r="BUD7" s="5"/>
      <c r="BUE7" s="5"/>
      <c r="BUF7" s="5"/>
      <c r="BUG7" s="5"/>
      <c r="BUH7" s="5"/>
      <c r="BUI7" s="5"/>
      <c r="BUJ7" s="5"/>
      <c r="BUK7" s="5"/>
      <c r="BUL7" s="5"/>
      <c r="BUM7" s="5"/>
      <c r="BUN7" s="5"/>
      <c r="BUO7" s="5"/>
      <c r="BUP7" s="5"/>
      <c r="BUQ7" s="5"/>
      <c r="BUR7" s="5"/>
      <c r="BUS7" s="5"/>
      <c r="BUT7" s="5"/>
      <c r="BUU7" s="5"/>
      <c r="BUV7" s="5"/>
      <c r="BUW7" s="5"/>
      <c r="BUX7" s="5"/>
      <c r="BUY7" s="5"/>
      <c r="BUZ7" s="5"/>
      <c r="BVA7" s="5"/>
      <c r="BVB7" s="5"/>
      <c r="BVC7" s="5"/>
      <c r="BVD7" s="5"/>
      <c r="BVE7" s="5"/>
      <c r="BVF7" s="5"/>
      <c r="BVG7" s="5"/>
      <c r="BVH7" s="5"/>
      <c r="BVI7" s="5"/>
      <c r="BVJ7" s="5"/>
      <c r="BVK7" s="5"/>
      <c r="BVL7" s="5"/>
      <c r="BVM7" s="5"/>
      <c r="BVN7" s="5"/>
      <c r="BVO7" s="5"/>
      <c r="BVP7" s="5"/>
      <c r="BVQ7" s="5"/>
      <c r="BVR7" s="5"/>
      <c r="BVS7" s="5"/>
      <c r="BVT7" s="5"/>
      <c r="BVU7" s="5"/>
      <c r="BVV7" s="5"/>
      <c r="BVW7" s="5"/>
      <c r="BVX7" s="5"/>
      <c r="BVY7" s="5"/>
      <c r="BVZ7" s="5"/>
      <c r="BWA7" s="5"/>
      <c r="BWB7" s="5"/>
      <c r="BWC7" s="5"/>
      <c r="BWD7" s="5"/>
      <c r="BWE7" s="5"/>
      <c r="BWF7" s="5"/>
      <c r="BWG7" s="5"/>
      <c r="BWH7" s="5"/>
      <c r="BWI7" s="5"/>
      <c r="BWJ7" s="5"/>
      <c r="BWK7" s="5"/>
      <c r="BWL7" s="5"/>
      <c r="BWM7" s="5"/>
      <c r="BWN7" s="5"/>
      <c r="BWO7" s="5"/>
      <c r="BWP7" s="5"/>
      <c r="BWQ7" s="5"/>
      <c r="BWR7" s="5"/>
      <c r="BWS7" s="5"/>
      <c r="BWT7" s="5"/>
      <c r="BWU7" s="5"/>
      <c r="BWV7" s="5"/>
      <c r="BWW7" s="5"/>
      <c r="BWX7" s="5"/>
      <c r="BWY7" s="5"/>
      <c r="BWZ7" s="5"/>
      <c r="BXA7" s="5"/>
      <c r="BXB7" s="5"/>
      <c r="BXC7" s="5"/>
      <c r="BXD7" s="5"/>
      <c r="BXE7" s="5"/>
      <c r="BXF7" s="5"/>
      <c r="BXG7" s="5"/>
      <c r="BXH7" s="5"/>
      <c r="BXI7" s="5"/>
      <c r="BXJ7" s="5"/>
      <c r="BXK7" s="5"/>
      <c r="BXL7" s="5"/>
      <c r="BXM7" s="5"/>
      <c r="BXN7" s="5"/>
      <c r="BXO7" s="5"/>
      <c r="BXP7" s="5"/>
      <c r="BXQ7" s="5"/>
      <c r="BXR7" s="5"/>
      <c r="BXS7" s="5"/>
      <c r="BXT7" s="5"/>
      <c r="BXU7" s="5"/>
      <c r="BXV7" s="5"/>
      <c r="BXW7" s="5"/>
      <c r="BXX7" s="5"/>
      <c r="BXY7" s="5"/>
      <c r="BXZ7" s="5"/>
      <c r="BYA7" s="5"/>
      <c r="BYB7" s="5"/>
      <c r="BYC7" s="5"/>
      <c r="BYD7" s="5"/>
      <c r="BYE7" s="5"/>
      <c r="BYF7" s="5"/>
      <c r="BYG7" s="5"/>
      <c r="BYH7" s="5"/>
      <c r="BYI7" s="5"/>
      <c r="BYJ7" s="5"/>
      <c r="BYK7" s="5"/>
      <c r="BYL7" s="5"/>
      <c r="BYM7" s="5"/>
      <c r="BYN7" s="5"/>
      <c r="BYO7" s="5"/>
      <c r="BYP7" s="5"/>
      <c r="BYQ7" s="5"/>
      <c r="BYR7" s="5"/>
      <c r="BYS7" s="5"/>
      <c r="BYT7" s="5"/>
      <c r="BYU7" s="5"/>
      <c r="BYV7" s="5"/>
      <c r="BYW7" s="5"/>
      <c r="BYX7" s="5"/>
      <c r="BYY7" s="5"/>
      <c r="BYZ7" s="5"/>
      <c r="BZA7" s="5"/>
      <c r="BZB7" s="5"/>
      <c r="BZC7" s="5"/>
      <c r="BZD7" s="5"/>
      <c r="BZE7" s="5"/>
      <c r="BZF7" s="5"/>
      <c r="BZG7" s="5"/>
      <c r="BZH7" s="5"/>
      <c r="BZI7" s="5"/>
      <c r="BZJ7" s="5"/>
      <c r="BZK7" s="5"/>
      <c r="BZL7" s="5"/>
      <c r="BZM7" s="5"/>
      <c r="BZN7" s="5"/>
      <c r="BZO7" s="5"/>
      <c r="BZP7" s="5"/>
      <c r="BZQ7" s="5"/>
      <c r="BZR7" s="5"/>
      <c r="BZS7" s="5"/>
      <c r="BZT7" s="5"/>
      <c r="BZU7" s="5"/>
      <c r="BZV7" s="5"/>
      <c r="BZW7" s="5"/>
      <c r="BZX7" s="5"/>
      <c r="BZY7" s="5"/>
      <c r="BZZ7" s="5"/>
      <c r="CAA7" s="5"/>
      <c r="CAB7" s="5"/>
      <c r="CAC7" s="5"/>
      <c r="CAD7" s="5"/>
      <c r="CAE7" s="5"/>
      <c r="CAF7" s="5"/>
      <c r="CAG7" s="5"/>
      <c r="CAH7" s="5"/>
      <c r="CAI7" s="5"/>
      <c r="CAJ7" s="5"/>
      <c r="CAK7" s="5"/>
      <c r="CAL7" s="5"/>
      <c r="CAM7" s="5"/>
      <c r="CAN7" s="5"/>
      <c r="CAO7" s="5"/>
      <c r="CAP7" s="5"/>
      <c r="CAQ7" s="5"/>
      <c r="CAR7" s="5"/>
      <c r="CAS7" s="5"/>
      <c r="CAT7" s="5"/>
      <c r="CAU7" s="5"/>
      <c r="CAV7" s="5"/>
      <c r="CAW7" s="5"/>
      <c r="CAX7" s="5"/>
      <c r="CAY7" s="5"/>
      <c r="CAZ7" s="5"/>
      <c r="CBA7" s="5"/>
      <c r="CBB7" s="5"/>
      <c r="CBC7" s="5"/>
      <c r="CBD7" s="5"/>
      <c r="CBE7" s="5"/>
      <c r="CBF7" s="5"/>
      <c r="CBG7" s="5"/>
      <c r="CBH7" s="5"/>
      <c r="CBI7" s="5"/>
      <c r="CBJ7" s="5"/>
      <c r="CBK7" s="5"/>
      <c r="CBL7" s="5"/>
      <c r="CBM7" s="5"/>
      <c r="CBN7" s="5"/>
      <c r="CBO7" s="5"/>
      <c r="CBP7" s="5"/>
      <c r="CBQ7" s="5"/>
      <c r="CBR7" s="5"/>
      <c r="CBS7" s="5"/>
      <c r="CBT7" s="5"/>
      <c r="CBU7" s="5"/>
      <c r="CBV7" s="5"/>
      <c r="CBW7" s="5"/>
      <c r="CBX7" s="5"/>
      <c r="CBY7" s="5"/>
      <c r="CBZ7" s="5"/>
      <c r="CCA7" s="5"/>
      <c r="CCB7" s="5"/>
      <c r="CCC7" s="5"/>
      <c r="CCD7" s="5"/>
      <c r="CCE7" s="5"/>
      <c r="CCF7" s="5"/>
      <c r="CCG7" s="5"/>
      <c r="CCH7" s="5"/>
      <c r="CCI7" s="5"/>
      <c r="CCJ7" s="5"/>
      <c r="CCK7" s="5"/>
      <c r="CCL7" s="5"/>
      <c r="CCM7" s="5"/>
      <c r="CCN7" s="5"/>
      <c r="CCO7" s="5"/>
      <c r="CCP7" s="5"/>
      <c r="CCQ7" s="5"/>
      <c r="CCR7" s="5"/>
      <c r="CCS7" s="5"/>
      <c r="CCT7" s="5"/>
      <c r="CCU7" s="5"/>
      <c r="CCV7" s="5"/>
      <c r="CCW7" s="5"/>
      <c r="CCX7" s="5"/>
      <c r="CCY7" s="5"/>
      <c r="CCZ7" s="5"/>
      <c r="CDA7" s="5"/>
      <c r="CDB7" s="5"/>
      <c r="CDC7" s="5"/>
      <c r="CDD7" s="5"/>
      <c r="CDE7" s="5"/>
      <c r="CDF7" s="5"/>
      <c r="CDG7" s="5"/>
      <c r="CDH7" s="5"/>
      <c r="CDI7" s="5"/>
      <c r="CDJ7" s="5"/>
      <c r="CDK7" s="5"/>
      <c r="CDL7" s="5"/>
      <c r="CDM7" s="5"/>
      <c r="CDN7" s="5"/>
      <c r="CDO7" s="5"/>
      <c r="CDP7" s="5"/>
      <c r="CDQ7" s="5"/>
      <c r="CDR7" s="5"/>
      <c r="CDS7" s="5"/>
      <c r="CDT7" s="5"/>
      <c r="CDU7" s="5"/>
      <c r="CDV7" s="5"/>
      <c r="CDW7" s="5"/>
      <c r="CDX7" s="5"/>
      <c r="CDY7" s="5"/>
      <c r="CDZ7" s="5"/>
      <c r="CEA7" s="5"/>
      <c r="CEB7" s="5"/>
      <c r="CEC7" s="5"/>
      <c r="CED7" s="5"/>
      <c r="CEE7" s="5"/>
      <c r="CEF7" s="5"/>
      <c r="CEG7" s="5"/>
      <c r="CEH7" s="5"/>
      <c r="CEI7" s="5"/>
      <c r="CEJ7" s="5"/>
      <c r="CEK7" s="5"/>
      <c r="CEL7" s="5"/>
      <c r="CEM7" s="5"/>
      <c r="CEN7" s="5"/>
      <c r="CEO7" s="5"/>
      <c r="CEP7" s="5"/>
      <c r="CEQ7" s="5"/>
      <c r="CER7" s="5"/>
      <c r="CES7" s="5"/>
      <c r="CET7" s="5"/>
      <c r="CEU7" s="5"/>
      <c r="CEV7" s="5"/>
      <c r="CEW7" s="5"/>
      <c r="CEX7" s="5"/>
      <c r="CEY7" s="5"/>
      <c r="CEZ7" s="5"/>
      <c r="CFA7" s="5"/>
      <c r="CFB7" s="5"/>
      <c r="CFC7" s="5"/>
      <c r="CFD7" s="5"/>
      <c r="CFE7" s="5"/>
      <c r="CFF7" s="5"/>
      <c r="CFG7" s="5"/>
      <c r="CFH7" s="5"/>
      <c r="CFI7" s="5"/>
      <c r="CFJ7" s="5"/>
      <c r="CFK7" s="5"/>
      <c r="CFL7" s="5"/>
      <c r="CFM7" s="5"/>
      <c r="CFN7" s="5"/>
      <c r="CFO7" s="5"/>
      <c r="CFP7" s="5"/>
      <c r="CFQ7" s="5"/>
      <c r="CFR7" s="5"/>
      <c r="CFS7" s="5"/>
      <c r="CFT7" s="5"/>
      <c r="CFU7" s="5"/>
      <c r="CFV7" s="5"/>
      <c r="CFW7" s="5"/>
      <c r="CFX7" s="5"/>
      <c r="CFY7" s="5"/>
      <c r="CFZ7" s="5"/>
      <c r="CGA7" s="5"/>
      <c r="CGB7" s="5"/>
      <c r="CGC7" s="5"/>
      <c r="CGD7" s="5"/>
      <c r="CGE7" s="5"/>
      <c r="CGF7" s="5"/>
      <c r="CGG7" s="5"/>
      <c r="CGH7" s="5"/>
      <c r="CGI7" s="5"/>
      <c r="CGJ7" s="5"/>
      <c r="CGK7" s="5"/>
      <c r="CGL7" s="5"/>
      <c r="CGM7" s="5"/>
      <c r="CGN7" s="5"/>
      <c r="CGO7" s="5"/>
      <c r="CGP7" s="5"/>
      <c r="CGQ7" s="5"/>
      <c r="CGR7" s="5"/>
      <c r="CGS7" s="5"/>
      <c r="CGT7" s="5"/>
      <c r="CGU7" s="5"/>
      <c r="CGV7" s="5"/>
      <c r="CGW7" s="5"/>
      <c r="CGX7" s="5"/>
      <c r="CGY7" s="5"/>
      <c r="CGZ7" s="5"/>
      <c r="CHA7" s="5"/>
      <c r="CHB7" s="5"/>
      <c r="CHC7" s="5"/>
      <c r="CHD7" s="5"/>
      <c r="CHE7" s="5"/>
      <c r="CHF7" s="5"/>
      <c r="CHG7" s="5"/>
      <c r="CHH7" s="5"/>
      <c r="CHI7" s="5"/>
      <c r="CHJ7" s="5"/>
      <c r="CHK7" s="5"/>
      <c r="CHL7" s="5"/>
      <c r="CHM7" s="5"/>
      <c r="CHN7" s="5"/>
      <c r="CHO7" s="5"/>
      <c r="CHP7" s="5"/>
      <c r="CHQ7" s="5"/>
      <c r="CHR7" s="5"/>
      <c r="CHS7" s="5"/>
      <c r="CHT7" s="5"/>
      <c r="CHU7" s="5"/>
      <c r="CHV7" s="5"/>
      <c r="CHW7" s="5"/>
      <c r="CHX7" s="5"/>
      <c r="CHY7" s="5"/>
      <c r="CHZ7" s="5"/>
      <c r="CIA7" s="5"/>
      <c r="CIB7" s="5"/>
      <c r="CIC7" s="5"/>
      <c r="CID7" s="5"/>
      <c r="CIE7" s="5"/>
      <c r="CIF7" s="5"/>
      <c r="CIG7" s="5"/>
      <c r="CIH7" s="5"/>
      <c r="CII7" s="5"/>
      <c r="CIJ7" s="5"/>
      <c r="CIK7" s="5"/>
      <c r="CIL7" s="5"/>
      <c r="CIM7" s="5"/>
      <c r="CIN7" s="5"/>
      <c r="CIO7" s="5"/>
      <c r="CIP7" s="5"/>
      <c r="CIQ7" s="5"/>
      <c r="CIR7" s="5"/>
      <c r="CIS7" s="5"/>
      <c r="CIT7" s="5"/>
      <c r="CIU7" s="5"/>
      <c r="CIV7" s="5"/>
      <c r="CIW7" s="5"/>
      <c r="CIX7" s="5"/>
      <c r="CIY7" s="5"/>
      <c r="CIZ7" s="5"/>
      <c r="CJA7" s="5"/>
      <c r="CJB7" s="5"/>
      <c r="CJC7" s="5"/>
      <c r="CJD7" s="5"/>
      <c r="CJE7" s="5"/>
      <c r="CJF7" s="5"/>
      <c r="CJG7" s="5"/>
      <c r="CJH7" s="5"/>
      <c r="CJI7" s="5"/>
      <c r="CJJ7" s="5"/>
      <c r="CJK7" s="5"/>
      <c r="CJL7" s="5"/>
      <c r="CJM7" s="5"/>
      <c r="CJN7" s="5"/>
      <c r="CJO7" s="5"/>
      <c r="CJP7" s="5"/>
      <c r="CJQ7" s="5"/>
      <c r="CJR7" s="5"/>
      <c r="CJS7" s="5"/>
      <c r="CJT7" s="5"/>
      <c r="CJU7" s="5"/>
      <c r="CJV7" s="5"/>
      <c r="CJW7" s="5"/>
      <c r="CJX7" s="5"/>
      <c r="CJY7" s="5"/>
      <c r="CJZ7" s="5"/>
      <c r="CKA7" s="5"/>
      <c r="CKB7" s="5"/>
      <c r="CKC7" s="5"/>
      <c r="CKD7" s="5"/>
      <c r="CKE7" s="5"/>
      <c r="CKF7" s="5"/>
      <c r="CKG7" s="5"/>
      <c r="CKH7" s="5"/>
      <c r="CKI7" s="5"/>
      <c r="CKJ7" s="5"/>
      <c r="CKK7" s="5"/>
      <c r="CKL7" s="5"/>
      <c r="CKM7" s="5"/>
      <c r="CKN7" s="5"/>
      <c r="CKO7" s="5"/>
      <c r="CKP7" s="5"/>
      <c r="CKQ7" s="5"/>
      <c r="CKR7" s="5"/>
      <c r="CKS7" s="5"/>
      <c r="CKT7" s="5"/>
      <c r="CKU7" s="5"/>
      <c r="CKV7" s="5"/>
      <c r="CKW7" s="5"/>
      <c r="CKX7" s="5"/>
      <c r="CKY7" s="5"/>
      <c r="CKZ7" s="5"/>
      <c r="CLA7" s="5"/>
      <c r="CLB7" s="5"/>
      <c r="CLC7" s="5"/>
      <c r="CLD7" s="5"/>
      <c r="CLE7" s="5"/>
      <c r="CLF7" s="5"/>
      <c r="CLG7" s="5"/>
      <c r="CLH7" s="5"/>
      <c r="CLI7" s="5"/>
      <c r="CLJ7" s="5"/>
      <c r="CLK7" s="5"/>
      <c r="CLL7" s="5"/>
      <c r="CLM7" s="5"/>
      <c r="CLN7" s="5"/>
      <c r="CLO7" s="5"/>
      <c r="CLP7" s="5"/>
      <c r="CLQ7" s="5"/>
      <c r="CLR7" s="5"/>
      <c r="CLS7" s="5"/>
      <c r="CLT7" s="5"/>
      <c r="CLU7" s="5"/>
      <c r="CLV7" s="5"/>
      <c r="CLW7" s="5"/>
      <c r="CLX7" s="5"/>
      <c r="CLY7" s="5"/>
      <c r="CLZ7" s="5"/>
      <c r="CMA7" s="5"/>
      <c r="CMB7" s="5"/>
      <c r="CMC7" s="5"/>
      <c r="CMD7" s="5"/>
      <c r="CME7" s="5"/>
      <c r="CMF7" s="5"/>
      <c r="CMG7" s="5"/>
      <c r="CMH7" s="5"/>
      <c r="CMI7" s="5"/>
      <c r="CMJ7" s="5"/>
      <c r="CMK7" s="5"/>
      <c r="CML7" s="5"/>
      <c r="CMM7" s="5"/>
      <c r="CMN7" s="5"/>
      <c r="CMO7" s="5"/>
      <c r="CMP7" s="5"/>
      <c r="CMQ7" s="5"/>
      <c r="CMR7" s="5"/>
      <c r="CMS7" s="5"/>
      <c r="CMT7" s="5"/>
      <c r="CMU7" s="5"/>
      <c r="CMV7" s="5"/>
      <c r="CMW7" s="5"/>
      <c r="CMX7" s="5"/>
      <c r="CMY7" s="5"/>
      <c r="CMZ7" s="5"/>
      <c r="CNA7" s="5"/>
      <c r="CNB7" s="5"/>
      <c r="CNC7" s="5"/>
      <c r="CND7" s="5"/>
      <c r="CNE7" s="5"/>
      <c r="CNF7" s="5"/>
      <c r="CNG7" s="5"/>
      <c r="CNH7" s="5"/>
      <c r="CNI7" s="5"/>
      <c r="CNJ7" s="5"/>
      <c r="CNK7" s="5"/>
      <c r="CNL7" s="5"/>
      <c r="CNM7" s="5"/>
      <c r="CNN7" s="5"/>
      <c r="CNO7" s="5"/>
      <c r="CNP7" s="5"/>
      <c r="CNQ7" s="5"/>
      <c r="CNR7" s="5"/>
      <c r="CNS7" s="5"/>
      <c r="CNT7" s="5"/>
      <c r="CNU7" s="5"/>
      <c r="CNV7" s="5"/>
      <c r="CNW7" s="5"/>
      <c r="CNX7" s="5"/>
      <c r="CNY7" s="5"/>
      <c r="CNZ7" s="5"/>
      <c r="COA7" s="5"/>
      <c r="COB7" s="5"/>
      <c r="COC7" s="5"/>
      <c r="COD7" s="5"/>
      <c r="COE7" s="5"/>
      <c r="COF7" s="5"/>
      <c r="COG7" s="5"/>
      <c r="COH7" s="5"/>
      <c r="COI7" s="5"/>
      <c r="COJ7" s="5"/>
      <c r="COK7" s="5"/>
      <c r="COL7" s="5"/>
      <c r="COM7" s="5"/>
      <c r="CON7" s="5"/>
      <c r="COO7" s="5"/>
      <c r="COP7" s="5"/>
      <c r="COQ7" s="5"/>
      <c r="COR7" s="5"/>
      <c r="COS7" s="5"/>
      <c r="COT7" s="5"/>
      <c r="COU7" s="5"/>
      <c r="COV7" s="5"/>
      <c r="COW7" s="5"/>
      <c r="COX7" s="5"/>
      <c r="COY7" s="5"/>
      <c r="COZ7" s="5"/>
      <c r="CPA7" s="5"/>
      <c r="CPB7" s="5"/>
      <c r="CPC7" s="5"/>
      <c r="CPD7" s="5"/>
      <c r="CPE7" s="5"/>
      <c r="CPF7" s="5"/>
      <c r="CPG7" s="5"/>
      <c r="CPH7" s="5"/>
      <c r="CPI7" s="5"/>
      <c r="CPJ7" s="5"/>
      <c r="CPK7" s="5"/>
      <c r="CPL7" s="5"/>
      <c r="CPM7" s="5"/>
      <c r="CPN7" s="5"/>
      <c r="CPO7" s="5"/>
      <c r="CPP7" s="5"/>
      <c r="CPQ7" s="5"/>
      <c r="CPR7" s="5"/>
      <c r="CPS7" s="5"/>
      <c r="CPT7" s="5"/>
      <c r="CPU7" s="5"/>
      <c r="CPV7" s="5"/>
      <c r="CPW7" s="5"/>
      <c r="CPX7" s="5"/>
      <c r="CPY7" s="5"/>
      <c r="CPZ7" s="5"/>
      <c r="CQA7" s="5"/>
      <c r="CQB7" s="5"/>
      <c r="CQC7" s="5"/>
      <c r="CQD7" s="5"/>
      <c r="CQE7" s="5"/>
      <c r="CQF7" s="5"/>
      <c r="CQG7" s="5"/>
      <c r="CQH7" s="5"/>
      <c r="CQI7" s="5"/>
      <c r="CQJ7" s="5"/>
      <c r="CQK7" s="5"/>
      <c r="CQL7" s="5"/>
      <c r="CQM7" s="5"/>
      <c r="CQN7" s="5"/>
      <c r="CQO7" s="5"/>
      <c r="CQP7" s="5"/>
      <c r="CQQ7" s="5"/>
      <c r="CQR7" s="5"/>
      <c r="CQS7" s="5"/>
      <c r="CQT7" s="5"/>
      <c r="CQU7" s="5"/>
      <c r="CQV7" s="5"/>
      <c r="CQW7" s="5"/>
      <c r="CQX7" s="5"/>
      <c r="CQY7" s="5"/>
      <c r="CQZ7" s="5"/>
      <c r="CRA7" s="5"/>
      <c r="CRB7" s="5"/>
      <c r="CRC7" s="5"/>
      <c r="CRD7" s="5"/>
      <c r="CRE7" s="5"/>
      <c r="CRF7" s="5"/>
      <c r="CRG7" s="5"/>
      <c r="CRH7" s="5"/>
      <c r="CRI7" s="5"/>
      <c r="CRJ7" s="5"/>
      <c r="CRK7" s="5"/>
      <c r="CRL7" s="5"/>
      <c r="CRM7" s="5"/>
      <c r="CRN7" s="5"/>
      <c r="CRO7" s="5"/>
      <c r="CRP7" s="5"/>
      <c r="CRQ7" s="5"/>
      <c r="CRR7" s="5"/>
      <c r="CRS7" s="5"/>
      <c r="CRT7" s="5"/>
      <c r="CRU7" s="5"/>
      <c r="CRV7" s="5"/>
      <c r="CRW7" s="5"/>
      <c r="CRX7" s="5"/>
      <c r="CRY7" s="5"/>
      <c r="CRZ7" s="5"/>
      <c r="CSA7" s="5"/>
      <c r="CSB7" s="5"/>
      <c r="CSC7" s="5"/>
      <c r="CSD7" s="5"/>
      <c r="CSE7" s="5"/>
      <c r="CSF7" s="5"/>
      <c r="CSG7" s="5"/>
      <c r="CSH7" s="5"/>
      <c r="CSI7" s="5"/>
      <c r="CSJ7" s="5"/>
      <c r="CSK7" s="5"/>
      <c r="CSL7" s="5"/>
      <c r="CSM7" s="5"/>
      <c r="CSN7" s="5"/>
      <c r="CSO7" s="5"/>
      <c r="CSP7" s="5"/>
      <c r="CSQ7" s="5"/>
      <c r="CSR7" s="5"/>
      <c r="CSS7" s="5"/>
      <c r="CST7" s="5"/>
      <c r="CSU7" s="5"/>
      <c r="CSV7" s="5"/>
      <c r="CSW7" s="5"/>
      <c r="CSX7" s="5"/>
      <c r="CSY7" s="5"/>
      <c r="CSZ7" s="5"/>
      <c r="CTA7" s="5"/>
      <c r="CTB7" s="5"/>
      <c r="CTC7" s="5"/>
      <c r="CTD7" s="5"/>
      <c r="CTE7" s="5"/>
      <c r="CTF7" s="5"/>
      <c r="CTG7" s="5"/>
      <c r="CTH7" s="5"/>
      <c r="CTI7" s="5"/>
      <c r="CTJ7" s="5"/>
      <c r="CTK7" s="5"/>
      <c r="CTL7" s="5"/>
      <c r="CTM7" s="5"/>
      <c r="CTN7" s="5"/>
      <c r="CTO7" s="5"/>
      <c r="CTP7" s="5"/>
      <c r="CTQ7" s="5"/>
      <c r="CTR7" s="5"/>
      <c r="CTS7" s="5"/>
      <c r="CTT7" s="5"/>
      <c r="CTU7" s="5"/>
      <c r="CTV7" s="5"/>
      <c r="CTW7" s="5"/>
      <c r="CTX7" s="5"/>
      <c r="CTY7" s="5"/>
      <c r="CTZ7" s="5"/>
      <c r="CUA7" s="5"/>
      <c r="CUB7" s="5"/>
      <c r="CUC7" s="5"/>
      <c r="CUD7" s="5"/>
      <c r="CUE7" s="5"/>
      <c r="CUF7" s="5"/>
      <c r="CUG7" s="5"/>
      <c r="CUH7" s="5"/>
      <c r="CUI7" s="5"/>
      <c r="CUJ7" s="5"/>
      <c r="CUK7" s="5"/>
      <c r="CUL7" s="5"/>
      <c r="CUM7" s="5"/>
      <c r="CUN7" s="5"/>
      <c r="CUO7" s="5"/>
      <c r="CUP7" s="5"/>
      <c r="CUQ7" s="5"/>
      <c r="CUR7" s="5"/>
      <c r="CUS7" s="5"/>
      <c r="CUT7" s="5"/>
      <c r="CUU7" s="5"/>
      <c r="CUV7" s="5"/>
      <c r="CUW7" s="5"/>
      <c r="CUX7" s="5"/>
      <c r="CUY7" s="5"/>
      <c r="CUZ7" s="5"/>
      <c r="CVA7" s="5"/>
      <c r="CVB7" s="5"/>
      <c r="CVC7" s="5"/>
      <c r="CVD7" s="5"/>
      <c r="CVE7" s="5"/>
      <c r="CVF7" s="5"/>
      <c r="CVG7" s="5"/>
      <c r="CVH7" s="5"/>
      <c r="CVI7" s="5"/>
      <c r="CVJ7" s="5"/>
      <c r="CVK7" s="5"/>
      <c r="CVL7" s="5"/>
      <c r="CVM7" s="5"/>
      <c r="CVN7" s="5"/>
      <c r="CVO7" s="5"/>
      <c r="CVP7" s="5"/>
      <c r="CVQ7" s="5"/>
      <c r="CVR7" s="5"/>
      <c r="CVS7" s="5"/>
      <c r="CVT7" s="5"/>
      <c r="CVU7" s="5"/>
      <c r="CVV7" s="5"/>
      <c r="CVW7" s="5"/>
      <c r="CVX7" s="5"/>
      <c r="CVY7" s="5"/>
      <c r="CVZ7" s="5"/>
      <c r="CWA7" s="5"/>
      <c r="CWB7" s="5"/>
      <c r="CWC7" s="5"/>
      <c r="CWD7" s="5"/>
      <c r="CWE7" s="5"/>
      <c r="CWF7" s="5"/>
      <c r="CWG7" s="5"/>
      <c r="CWH7" s="5"/>
      <c r="CWI7" s="5"/>
      <c r="CWJ7" s="5"/>
      <c r="CWK7" s="5"/>
      <c r="CWL7" s="5"/>
      <c r="CWM7" s="5"/>
      <c r="CWN7" s="5"/>
      <c r="CWO7" s="5"/>
      <c r="CWP7" s="5"/>
      <c r="CWQ7" s="5"/>
      <c r="CWR7" s="5"/>
      <c r="CWS7" s="5"/>
      <c r="CWT7" s="5"/>
      <c r="CWU7" s="5"/>
      <c r="CWV7" s="5"/>
      <c r="CWW7" s="5"/>
      <c r="CWX7" s="5"/>
      <c r="CWY7" s="5"/>
      <c r="CWZ7" s="5"/>
      <c r="CXA7" s="5"/>
      <c r="CXB7" s="5"/>
      <c r="CXC7" s="5"/>
      <c r="CXD7" s="5"/>
      <c r="CXE7" s="5"/>
      <c r="CXF7" s="5"/>
      <c r="CXG7" s="5"/>
      <c r="CXH7" s="5"/>
      <c r="CXI7" s="5"/>
      <c r="CXJ7" s="5"/>
      <c r="CXK7" s="5"/>
      <c r="CXL7" s="5"/>
      <c r="CXM7" s="5"/>
      <c r="CXN7" s="5"/>
      <c r="CXO7" s="5"/>
      <c r="CXP7" s="5"/>
      <c r="CXQ7" s="5"/>
      <c r="CXR7" s="5"/>
      <c r="CXS7" s="5"/>
      <c r="CXT7" s="5"/>
      <c r="CXU7" s="5"/>
      <c r="CXV7" s="5"/>
      <c r="CXW7" s="5"/>
      <c r="CXX7" s="5"/>
      <c r="CXY7" s="5"/>
      <c r="CXZ7" s="5"/>
      <c r="CYA7" s="5"/>
      <c r="CYB7" s="5"/>
      <c r="CYC7" s="5"/>
      <c r="CYD7" s="5"/>
      <c r="CYE7" s="5"/>
      <c r="CYF7" s="5"/>
      <c r="CYG7" s="5"/>
      <c r="CYH7" s="5"/>
      <c r="CYI7" s="5"/>
      <c r="CYJ7" s="5"/>
      <c r="CYK7" s="5"/>
      <c r="CYL7" s="5"/>
      <c r="CYM7" s="5"/>
      <c r="CYN7" s="5"/>
      <c r="CYO7" s="5"/>
      <c r="CYP7" s="5"/>
      <c r="CYQ7" s="5"/>
      <c r="CYR7" s="5"/>
      <c r="CYS7" s="5"/>
      <c r="CYT7" s="5"/>
      <c r="CYU7" s="5"/>
      <c r="CYV7" s="5"/>
      <c r="CYW7" s="5"/>
      <c r="CYX7" s="5"/>
      <c r="CYY7" s="5"/>
      <c r="CYZ7" s="5"/>
      <c r="CZA7" s="5"/>
      <c r="CZB7" s="5"/>
      <c r="CZC7" s="5"/>
      <c r="CZD7" s="5"/>
      <c r="CZE7" s="5"/>
      <c r="CZF7" s="5"/>
      <c r="CZG7" s="5"/>
      <c r="CZH7" s="5"/>
      <c r="CZI7" s="5"/>
      <c r="CZJ7" s="5"/>
      <c r="CZK7" s="5"/>
      <c r="CZL7" s="5"/>
      <c r="CZM7" s="5"/>
      <c r="CZN7" s="5"/>
      <c r="CZO7" s="5"/>
      <c r="CZP7" s="5"/>
      <c r="CZQ7" s="5"/>
      <c r="CZR7" s="5"/>
      <c r="CZS7" s="5"/>
      <c r="CZT7" s="5"/>
      <c r="CZU7" s="5"/>
      <c r="CZV7" s="5"/>
      <c r="CZW7" s="5"/>
      <c r="CZX7" s="5"/>
      <c r="CZY7" s="5"/>
      <c r="CZZ7" s="5"/>
      <c r="DAA7" s="5"/>
      <c r="DAB7" s="5"/>
      <c r="DAC7" s="5"/>
      <c r="DAD7" s="5"/>
      <c r="DAE7" s="5"/>
      <c r="DAF7" s="5"/>
      <c r="DAG7" s="5"/>
      <c r="DAH7" s="5"/>
      <c r="DAI7" s="5"/>
      <c r="DAJ7" s="5"/>
      <c r="DAK7" s="5"/>
      <c r="DAL7" s="5"/>
      <c r="DAM7" s="5"/>
      <c r="DAN7" s="5"/>
      <c r="DAO7" s="5"/>
      <c r="DAP7" s="5"/>
      <c r="DAQ7" s="5"/>
      <c r="DAR7" s="5"/>
      <c r="DAS7" s="5"/>
      <c r="DAT7" s="5"/>
      <c r="DAU7" s="5"/>
      <c r="DAV7" s="5"/>
      <c r="DAW7" s="5"/>
      <c r="DAX7" s="5"/>
      <c r="DAY7" s="5"/>
      <c r="DAZ7" s="5"/>
      <c r="DBA7" s="5"/>
      <c r="DBB7" s="5"/>
      <c r="DBC7" s="5"/>
      <c r="DBD7" s="5"/>
      <c r="DBE7" s="5"/>
      <c r="DBF7" s="5"/>
      <c r="DBG7" s="5"/>
      <c r="DBH7" s="5"/>
      <c r="DBI7" s="5"/>
      <c r="DBJ7" s="5"/>
      <c r="DBK7" s="5"/>
      <c r="DBL7" s="5"/>
      <c r="DBM7" s="5"/>
      <c r="DBN7" s="5"/>
      <c r="DBO7" s="5"/>
      <c r="DBP7" s="5"/>
      <c r="DBQ7" s="5"/>
      <c r="DBR7" s="5"/>
      <c r="DBS7" s="5"/>
      <c r="DBT7" s="5"/>
      <c r="DBU7" s="5"/>
      <c r="DBV7" s="5"/>
      <c r="DBW7" s="5"/>
      <c r="DBX7" s="5"/>
      <c r="DBY7" s="5"/>
      <c r="DBZ7" s="5"/>
      <c r="DCA7" s="5"/>
      <c r="DCB7" s="5"/>
      <c r="DCC7" s="5"/>
      <c r="DCD7" s="5"/>
      <c r="DCE7" s="5"/>
      <c r="DCF7" s="5"/>
      <c r="DCG7" s="5"/>
      <c r="DCH7" s="5"/>
      <c r="DCI7" s="5"/>
      <c r="DCJ7" s="5"/>
      <c r="DCK7" s="5"/>
      <c r="DCL7" s="5"/>
      <c r="DCM7" s="5"/>
      <c r="DCN7" s="5"/>
      <c r="DCO7" s="5"/>
      <c r="DCP7" s="5"/>
      <c r="DCQ7" s="5"/>
      <c r="DCR7" s="5"/>
      <c r="DCS7" s="5"/>
      <c r="DCT7" s="5"/>
      <c r="DCU7" s="5"/>
      <c r="DCV7" s="5"/>
      <c r="DCW7" s="5"/>
      <c r="DCX7" s="5"/>
      <c r="DCY7" s="5"/>
      <c r="DCZ7" s="5"/>
      <c r="DDA7" s="5"/>
      <c r="DDB7" s="5"/>
      <c r="DDC7" s="5"/>
      <c r="DDD7" s="5"/>
      <c r="DDE7" s="5"/>
      <c r="DDF7" s="5"/>
      <c r="DDG7" s="5"/>
      <c r="DDH7" s="5"/>
      <c r="DDI7" s="5"/>
      <c r="DDJ7" s="5"/>
      <c r="DDK7" s="5"/>
      <c r="DDL7" s="5"/>
      <c r="DDM7" s="5"/>
      <c r="DDN7" s="5"/>
      <c r="DDO7" s="5"/>
      <c r="DDP7" s="5"/>
      <c r="DDQ7" s="5"/>
      <c r="DDR7" s="5"/>
      <c r="DDS7" s="5"/>
      <c r="DDT7" s="5"/>
      <c r="DDU7" s="5"/>
      <c r="DDV7" s="5"/>
      <c r="DDW7" s="5"/>
      <c r="DDX7" s="5"/>
      <c r="DDY7" s="5"/>
      <c r="DDZ7" s="5"/>
      <c r="DEA7" s="5"/>
      <c r="DEB7" s="5"/>
      <c r="DEC7" s="5"/>
      <c r="DED7" s="5"/>
      <c r="DEE7" s="5"/>
      <c r="DEF7" s="5"/>
      <c r="DEG7" s="5"/>
      <c r="DEH7" s="5"/>
      <c r="DEI7" s="5"/>
      <c r="DEJ7" s="5"/>
      <c r="DEK7" s="5"/>
      <c r="DEL7" s="5"/>
      <c r="DEM7" s="5"/>
      <c r="DEN7" s="5"/>
      <c r="DEO7" s="5"/>
      <c r="DEP7" s="5"/>
      <c r="DEQ7" s="5"/>
      <c r="DER7" s="5"/>
      <c r="DES7" s="5"/>
      <c r="DET7" s="5"/>
      <c r="DEU7" s="5"/>
      <c r="DEV7" s="5"/>
      <c r="DEW7" s="5"/>
      <c r="DEX7" s="5"/>
      <c r="DEY7" s="5"/>
      <c r="DEZ7" s="5"/>
      <c r="DFA7" s="5"/>
      <c r="DFB7" s="5"/>
      <c r="DFC7" s="5"/>
      <c r="DFD7" s="5"/>
      <c r="DFE7" s="5"/>
      <c r="DFF7" s="5"/>
      <c r="DFG7" s="5"/>
      <c r="DFH7" s="5"/>
      <c r="DFI7" s="5"/>
      <c r="DFJ7" s="5"/>
      <c r="DFK7" s="5"/>
      <c r="DFL7" s="5"/>
      <c r="DFM7" s="5"/>
      <c r="DFN7" s="5"/>
      <c r="DFO7" s="5"/>
      <c r="DFP7" s="5"/>
      <c r="DFQ7" s="5"/>
      <c r="DFR7" s="5"/>
      <c r="DFS7" s="5"/>
      <c r="DFT7" s="5"/>
      <c r="DFU7" s="5"/>
      <c r="DFV7" s="5"/>
      <c r="DFW7" s="5"/>
      <c r="DFX7" s="5"/>
      <c r="DFY7" s="5"/>
      <c r="DFZ7" s="5"/>
      <c r="DGA7" s="5"/>
      <c r="DGB7" s="5"/>
      <c r="DGC7" s="5"/>
      <c r="DGD7" s="5"/>
      <c r="DGE7" s="5"/>
      <c r="DGF7" s="5"/>
      <c r="DGG7" s="5"/>
      <c r="DGH7" s="5"/>
      <c r="DGI7" s="5"/>
      <c r="DGJ7" s="5"/>
      <c r="DGK7" s="5"/>
      <c r="DGL7" s="5"/>
      <c r="DGM7" s="5"/>
      <c r="DGN7" s="5"/>
      <c r="DGO7" s="5"/>
      <c r="DGP7" s="5"/>
      <c r="DGQ7" s="5"/>
      <c r="DGR7" s="5"/>
      <c r="DGS7" s="5"/>
      <c r="DGT7" s="5"/>
      <c r="DGU7" s="5"/>
      <c r="DGV7" s="5"/>
      <c r="DGW7" s="5"/>
      <c r="DGX7" s="5"/>
      <c r="DGY7" s="5"/>
      <c r="DGZ7" s="5"/>
      <c r="DHA7" s="5"/>
      <c r="DHB7" s="5"/>
      <c r="DHC7" s="5"/>
      <c r="DHD7" s="5"/>
      <c r="DHE7" s="5"/>
      <c r="DHF7" s="5"/>
      <c r="DHG7" s="5"/>
      <c r="DHH7" s="5"/>
      <c r="DHI7" s="5"/>
      <c r="DHJ7" s="5"/>
      <c r="DHK7" s="5"/>
      <c r="DHL7" s="5"/>
      <c r="DHM7" s="5"/>
      <c r="DHN7" s="5"/>
      <c r="DHO7" s="5"/>
      <c r="DHP7" s="5"/>
      <c r="DHQ7" s="5"/>
      <c r="DHR7" s="5"/>
      <c r="DHS7" s="5"/>
      <c r="DHT7" s="5"/>
      <c r="DHU7" s="5"/>
      <c r="DHV7" s="5"/>
      <c r="DHW7" s="5"/>
      <c r="DHX7" s="5"/>
      <c r="DHY7" s="5"/>
      <c r="DHZ7" s="5"/>
      <c r="DIA7" s="5"/>
      <c r="DIB7" s="5"/>
      <c r="DIC7" s="5"/>
      <c r="DID7" s="5"/>
      <c r="DIE7" s="5"/>
      <c r="DIF7" s="5"/>
      <c r="DIG7" s="5"/>
      <c r="DIH7" s="5"/>
      <c r="DII7" s="5"/>
      <c r="DIJ7" s="5"/>
      <c r="DIK7" s="5"/>
      <c r="DIL7" s="5"/>
      <c r="DIM7" s="5"/>
      <c r="DIN7" s="5"/>
      <c r="DIO7" s="5"/>
      <c r="DIP7" s="5"/>
      <c r="DIQ7" s="5"/>
      <c r="DIR7" s="5"/>
      <c r="DIS7" s="5"/>
      <c r="DIT7" s="5"/>
      <c r="DIU7" s="5"/>
      <c r="DIV7" s="5"/>
      <c r="DIW7" s="5"/>
      <c r="DIX7" s="5"/>
      <c r="DIY7" s="5"/>
      <c r="DIZ7" s="5"/>
      <c r="DJA7" s="5"/>
      <c r="DJB7" s="5"/>
      <c r="DJC7" s="5"/>
      <c r="DJD7" s="5"/>
      <c r="DJE7" s="5"/>
      <c r="DJF7" s="5"/>
      <c r="DJG7" s="5"/>
      <c r="DJH7" s="5"/>
      <c r="DJI7" s="5"/>
      <c r="DJJ7" s="5"/>
      <c r="DJK7" s="5"/>
      <c r="DJL7" s="5"/>
      <c r="DJM7" s="5"/>
      <c r="DJN7" s="5"/>
      <c r="DJO7" s="5"/>
      <c r="DJP7" s="5"/>
      <c r="DJQ7" s="5"/>
      <c r="DJR7" s="5"/>
      <c r="DJS7" s="5"/>
      <c r="DJT7" s="5"/>
      <c r="DJU7" s="5"/>
      <c r="DJV7" s="5"/>
      <c r="DJW7" s="5"/>
      <c r="DJX7" s="5"/>
      <c r="DJY7" s="5"/>
      <c r="DJZ7" s="5"/>
      <c r="DKA7" s="5"/>
      <c r="DKB7" s="5"/>
      <c r="DKC7" s="5"/>
      <c r="DKD7" s="5"/>
      <c r="DKE7" s="5"/>
      <c r="DKF7" s="5"/>
      <c r="DKG7" s="5"/>
      <c r="DKH7" s="5"/>
      <c r="DKI7" s="5"/>
      <c r="DKJ7" s="5"/>
      <c r="DKK7" s="5"/>
      <c r="DKL7" s="5"/>
      <c r="DKM7" s="5"/>
      <c r="DKN7" s="5"/>
      <c r="DKO7" s="5"/>
      <c r="DKP7" s="5"/>
      <c r="DKQ7" s="5"/>
      <c r="DKR7" s="5"/>
      <c r="DKS7" s="5"/>
      <c r="DKT7" s="5"/>
      <c r="DKU7" s="5"/>
      <c r="DKV7" s="5"/>
      <c r="DKW7" s="5"/>
      <c r="DKX7" s="5"/>
      <c r="DKY7" s="5"/>
      <c r="DKZ7" s="5"/>
      <c r="DLA7" s="5"/>
      <c r="DLB7" s="5"/>
      <c r="DLC7" s="5"/>
      <c r="DLD7" s="5"/>
      <c r="DLE7" s="5"/>
      <c r="DLF7" s="5"/>
      <c r="DLG7" s="5"/>
      <c r="DLH7" s="5"/>
      <c r="DLI7" s="5"/>
      <c r="DLJ7" s="5"/>
      <c r="DLK7" s="5"/>
      <c r="DLL7" s="5"/>
      <c r="DLM7" s="5"/>
      <c r="DLN7" s="5"/>
      <c r="DLO7" s="5"/>
      <c r="DLP7" s="5"/>
      <c r="DLQ7" s="5"/>
      <c r="DLR7" s="5"/>
      <c r="DLS7" s="5"/>
      <c r="DLT7" s="5"/>
      <c r="DLU7" s="5"/>
      <c r="DLV7" s="5"/>
      <c r="DLW7" s="5"/>
      <c r="DLX7" s="5"/>
      <c r="DLY7" s="5"/>
      <c r="DLZ7" s="5"/>
      <c r="DMA7" s="5"/>
      <c r="DMB7" s="5"/>
      <c r="DMC7" s="5"/>
      <c r="DMD7" s="5"/>
      <c r="DME7" s="5"/>
      <c r="DMF7" s="5"/>
      <c r="DMG7" s="5"/>
      <c r="DMH7" s="5"/>
      <c r="DMI7" s="5"/>
      <c r="DMJ7" s="5"/>
      <c r="DMK7" s="5"/>
      <c r="DML7" s="5"/>
      <c r="DMM7" s="5"/>
      <c r="DMN7" s="5"/>
      <c r="DMO7" s="5"/>
      <c r="DMP7" s="5"/>
      <c r="DMQ7" s="5"/>
      <c r="DMR7" s="5"/>
      <c r="DMS7" s="5"/>
      <c r="DMT7" s="5"/>
      <c r="DMU7" s="5"/>
      <c r="DMV7" s="5"/>
      <c r="DMW7" s="5"/>
      <c r="DMX7" s="5"/>
      <c r="DMY7" s="5"/>
      <c r="DMZ7" s="5"/>
      <c r="DNA7" s="5"/>
      <c r="DNB7" s="5"/>
      <c r="DNC7" s="5"/>
      <c r="DND7" s="5"/>
      <c r="DNE7" s="5"/>
      <c r="DNF7" s="5"/>
      <c r="DNG7" s="5"/>
      <c r="DNH7" s="5"/>
      <c r="DNI7" s="5"/>
      <c r="DNJ7" s="5"/>
      <c r="DNK7" s="5"/>
      <c r="DNL7" s="5"/>
      <c r="DNM7" s="5"/>
      <c r="DNN7" s="5"/>
      <c r="DNO7" s="5"/>
      <c r="DNP7" s="5"/>
      <c r="DNQ7" s="5"/>
      <c r="DNR7" s="5"/>
      <c r="DNS7" s="5"/>
      <c r="DNT7" s="5"/>
      <c r="DNU7" s="5"/>
      <c r="DNV7" s="5"/>
      <c r="DNW7" s="5"/>
      <c r="DNX7" s="5"/>
      <c r="DNY7" s="5"/>
      <c r="DNZ7" s="5"/>
      <c r="DOA7" s="5"/>
      <c r="DOB7" s="5"/>
      <c r="DOC7" s="5"/>
      <c r="DOD7" s="5"/>
      <c r="DOE7" s="5"/>
      <c r="DOF7" s="5"/>
      <c r="DOG7" s="5"/>
      <c r="DOH7" s="5"/>
      <c r="DOI7" s="5"/>
      <c r="DOJ7" s="5"/>
      <c r="DOK7" s="5"/>
      <c r="DOL7" s="5"/>
      <c r="DOM7" s="5"/>
      <c r="DON7" s="5"/>
      <c r="DOO7" s="5"/>
      <c r="DOP7" s="5"/>
      <c r="DOQ7" s="5"/>
      <c r="DOR7" s="5"/>
      <c r="DOS7" s="5"/>
      <c r="DOT7" s="5"/>
      <c r="DOU7" s="5"/>
      <c r="DOV7" s="5"/>
      <c r="DOW7" s="5"/>
      <c r="DOX7" s="5"/>
      <c r="DOY7" s="5"/>
      <c r="DOZ7" s="5"/>
      <c r="DPA7" s="5"/>
      <c r="DPB7" s="5"/>
      <c r="DPC7" s="5"/>
      <c r="DPD7" s="5"/>
      <c r="DPE7" s="5"/>
      <c r="DPF7" s="5"/>
      <c r="DPG7" s="5"/>
      <c r="DPH7" s="5"/>
      <c r="DPI7" s="5"/>
      <c r="DPJ7" s="5"/>
      <c r="DPK7" s="5"/>
      <c r="DPL7" s="5"/>
      <c r="DPM7" s="5"/>
      <c r="DPN7" s="5"/>
      <c r="DPO7" s="5"/>
      <c r="DPP7" s="5"/>
      <c r="DPQ7" s="5"/>
      <c r="DPR7" s="5"/>
      <c r="DPS7" s="5"/>
      <c r="DPT7" s="5"/>
      <c r="DPU7" s="5"/>
      <c r="DPV7" s="5"/>
      <c r="DPW7" s="5"/>
      <c r="DPX7" s="5"/>
      <c r="DPY7" s="5"/>
      <c r="DPZ7" s="5"/>
      <c r="DQA7" s="5"/>
      <c r="DQB7" s="5"/>
      <c r="DQC7" s="5"/>
      <c r="DQD7" s="5"/>
      <c r="DQE7" s="5"/>
      <c r="DQF7" s="5"/>
      <c r="DQG7" s="5"/>
      <c r="DQH7" s="5"/>
      <c r="DQI7" s="5"/>
      <c r="DQJ7" s="5"/>
      <c r="DQK7" s="5"/>
      <c r="DQL7" s="5"/>
      <c r="DQM7" s="5"/>
      <c r="DQN7" s="5"/>
      <c r="DQO7" s="5"/>
      <c r="DQP7" s="5"/>
      <c r="DQQ7" s="5"/>
      <c r="DQR7" s="5"/>
      <c r="DQS7" s="5"/>
      <c r="DQT7" s="5"/>
      <c r="DQU7" s="5"/>
      <c r="DQV7" s="5"/>
      <c r="DQW7" s="5"/>
      <c r="DQX7" s="5"/>
      <c r="DQY7" s="5"/>
      <c r="DQZ7" s="5"/>
      <c r="DRA7" s="5"/>
      <c r="DRB7" s="5"/>
      <c r="DRC7" s="5"/>
      <c r="DRD7" s="5"/>
      <c r="DRE7" s="5"/>
      <c r="DRF7" s="5"/>
      <c r="DRG7" s="5"/>
      <c r="DRH7" s="5"/>
      <c r="DRI7" s="5"/>
      <c r="DRJ7" s="5"/>
      <c r="DRK7" s="5"/>
      <c r="DRL7" s="5"/>
      <c r="DRM7" s="5"/>
      <c r="DRN7" s="5"/>
      <c r="DRO7" s="5"/>
      <c r="DRP7" s="5"/>
      <c r="DRQ7" s="5"/>
      <c r="DRR7" s="5"/>
      <c r="DRS7" s="5"/>
      <c r="DRT7" s="5"/>
      <c r="DRU7" s="5"/>
      <c r="DRV7" s="5"/>
      <c r="DRW7" s="5"/>
      <c r="DRX7" s="5"/>
      <c r="DRY7" s="5"/>
      <c r="DRZ7" s="5"/>
      <c r="DSA7" s="5"/>
      <c r="DSB7" s="5"/>
      <c r="DSC7" s="5"/>
      <c r="DSD7" s="5"/>
      <c r="DSE7" s="5"/>
      <c r="DSF7" s="5"/>
      <c r="DSG7" s="5"/>
      <c r="DSH7" s="5"/>
      <c r="DSI7" s="5"/>
      <c r="DSJ7" s="5"/>
      <c r="DSK7" s="5"/>
      <c r="DSL7" s="5"/>
      <c r="DSM7" s="5"/>
      <c r="DSN7" s="5"/>
      <c r="DSO7" s="5"/>
      <c r="DSP7" s="5"/>
      <c r="DSQ7" s="5"/>
      <c r="DSR7" s="5"/>
      <c r="DSS7" s="5"/>
      <c r="DST7" s="5"/>
      <c r="DSU7" s="5"/>
      <c r="DSV7" s="5"/>
      <c r="DSW7" s="5"/>
      <c r="DSX7" s="5"/>
      <c r="DSY7" s="5"/>
      <c r="DSZ7" s="5"/>
      <c r="DTA7" s="5"/>
      <c r="DTB7" s="5"/>
      <c r="DTC7" s="5"/>
      <c r="DTD7" s="5"/>
      <c r="DTE7" s="5"/>
      <c r="DTF7" s="5"/>
      <c r="DTG7" s="5"/>
      <c r="DTH7" s="5"/>
      <c r="DTI7" s="5"/>
      <c r="DTJ7" s="5"/>
      <c r="DTK7" s="5"/>
      <c r="DTL7" s="5"/>
      <c r="DTM7" s="5"/>
      <c r="DTN7" s="5"/>
      <c r="DTO7" s="5"/>
      <c r="DTP7" s="5"/>
      <c r="DTQ7" s="5"/>
      <c r="DTR7" s="5"/>
      <c r="DTS7" s="5"/>
      <c r="DTT7" s="5"/>
      <c r="DTU7" s="5"/>
      <c r="DTV7" s="5"/>
      <c r="DTW7" s="5"/>
      <c r="DTX7" s="5"/>
      <c r="DTY7" s="5"/>
      <c r="DTZ7" s="5"/>
      <c r="DUA7" s="5"/>
      <c r="DUB7" s="5"/>
      <c r="DUC7" s="5"/>
      <c r="DUD7" s="5"/>
      <c r="DUE7" s="5"/>
      <c r="DUF7" s="5"/>
      <c r="DUG7" s="5"/>
      <c r="DUH7" s="5"/>
      <c r="DUI7" s="5"/>
      <c r="DUJ7" s="5"/>
      <c r="DUK7" s="5"/>
      <c r="DUL7" s="5"/>
      <c r="DUM7" s="5"/>
      <c r="DUN7" s="5"/>
      <c r="DUO7" s="5"/>
      <c r="DUP7" s="5"/>
      <c r="DUQ7" s="5"/>
      <c r="DUR7" s="5"/>
      <c r="DUS7" s="5"/>
      <c r="DUT7" s="5"/>
      <c r="DUU7" s="5"/>
      <c r="DUV7" s="5"/>
      <c r="DUW7" s="5"/>
      <c r="DUX7" s="5"/>
      <c r="DUY7" s="5"/>
      <c r="DUZ7" s="5"/>
      <c r="DVA7" s="5"/>
      <c r="DVB7" s="5"/>
      <c r="DVC7" s="5"/>
      <c r="DVD7" s="5"/>
      <c r="DVE7" s="5"/>
      <c r="DVF7" s="5"/>
      <c r="DVG7" s="5"/>
      <c r="DVH7" s="5"/>
      <c r="DVI7" s="5"/>
      <c r="DVJ7" s="5"/>
      <c r="DVK7" s="5"/>
      <c r="DVL7" s="5"/>
      <c r="DVM7" s="5"/>
      <c r="DVN7" s="5"/>
      <c r="DVO7" s="5"/>
      <c r="DVP7" s="5"/>
      <c r="DVQ7" s="5"/>
      <c r="DVR7" s="5"/>
      <c r="DVS7" s="5"/>
      <c r="DVT7" s="5"/>
      <c r="DVU7" s="5"/>
      <c r="DVV7" s="5"/>
      <c r="DVW7" s="5"/>
      <c r="DVX7" s="5"/>
      <c r="DVY7" s="5"/>
      <c r="DVZ7" s="5"/>
      <c r="DWA7" s="5"/>
      <c r="DWB7" s="5"/>
      <c r="DWC7" s="5"/>
      <c r="DWD7" s="5"/>
      <c r="DWE7" s="5"/>
      <c r="DWF7" s="5"/>
      <c r="DWG7" s="5"/>
      <c r="DWH7" s="5"/>
      <c r="DWI7" s="5"/>
      <c r="DWJ7" s="5"/>
      <c r="DWK7" s="5"/>
      <c r="DWL7" s="5"/>
      <c r="DWM7" s="5"/>
      <c r="DWN7" s="5"/>
      <c r="DWO7" s="5"/>
      <c r="DWP7" s="5"/>
      <c r="DWQ7" s="5"/>
      <c r="DWR7" s="5"/>
      <c r="DWS7" s="5"/>
      <c r="DWT7" s="5"/>
      <c r="DWU7" s="5"/>
      <c r="DWV7" s="5"/>
      <c r="DWW7" s="5"/>
      <c r="DWX7" s="5"/>
      <c r="DWY7" s="5"/>
      <c r="DWZ7" s="5"/>
      <c r="DXA7" s="5"/>
      <c r="DXB7" s="5"/>
      <c r="DXC7" s="5"/>
      <c r="DXD7" s="5"/>
      <c r="DXE7" s="5"/>
      <c r="DXF7" s="5"/>
      <c r="DXG7" s="5"/>
      <c r="DXH7" s="5"/>
      <c r="DXI7" s="5"/>
      <c r="DXJ7" s="5"/>
      <c r="DXK7" s="5"/>
      <c r="DXL7" s="5"/>
      <c r="DXM7" s="5"/>
      <c r="DXN7" s="5"/>
      <c r="DXO7" s="5"/>
      <c r="DXP7" s="5"/>
      <c r="DXQ7" s="5"/>
      <c r="DXR7" s="5"/>
      <c r="DXS7" s="5"/>
      <c r="DXT7" s="5"/>
      <c r="DXU7" s="5"/>
      <c r="DXV7" s="5"/>
      <c r="DXW7" s="5"/>
      <c r="DXX7" s="5"/>
      <c r="DXY7" s="5"/>
      <c r="DXZ7" s="5"/>
      <c r="DYA7" s="5"/>
      <c r="DYB7" s="5"/>
      <c r="DYC7" s="5"/>
      <c r="DYD7" s="5"/>
      <c r="DYE7" s="5"/>
      <c r="DYF7" s="5"/>
      <c r="DYG7" s="5"/>
      <c r="DYH7" s="5"/>
      <c r="DYI7" s="5"/>
      <c r="DYJ7" s="5"/>
      <c r="DYK7" s="5"/>
      <c r="DYL7" s="5"/>
      <c r="DYM7" s="5"/>
      <c r="DYN7" s="5"/>
      <c r="DYO7" s="5"/>
      <c r="DYP7" s="5"/>
      <c r="DYQ7" s="5"/>
      <c r="DYR7" s="5"/>
      <c r="DYS7" s="5"/>
      <c r="DYT7" s="5"/>
      <c r="DYU7" s="5"/>
      <c r="DYV7" s="5"/>
      <c r="DYW7" s="5"/>
      <c r="DYX7" s="5"/>
      <c r="DYY7" s="5"/>
      <c r="DYZ7" s="5"/>
      <c r="DZA7" s="5"/>
      <c r="DZB7" s="5"/>
      <c r="DZC7" s="5"/>
      <c r="DZD7" s="5"/>
      <c r="DZE7" s="5"/>
      <c r="DZF7" s="5"/>
      <c r="DZG7" s="5"/>
      <c r="DZH7" s="5"/>
      <c r="DZI7" s="5"/>
      <c r="DZJ7" s="5"/>
      <c r="DZK7" s="5"/>
      <c r="DZL7" s="5"/>
      <c r="DZM7" s="5"/>
      <c r="DZN7" s="5"/>
      <c r="DZO7" s="5"/>
      <c r="DZP7" s="5"/>
      <c r="DZQ7" s="5"/>
      <c r="DZR7" s="5"/>
      <c r="DZS7" s="5"/>
      <c r="DZT7" s="5"/>
      <c r="DZU7" s="5"/>
      <c r="DZV7" s="5"/>
      <c r="DZW7" s="5"/>
      <c r="DZX7" s="5"/>
      <c r="DZY7" s="5"/>
      <c r="DZZ7" s="5"/>
      <c r="EAA7" s="5"/>
      <c r="EAB7" s="5"/>
      <c r="EAC7" s="5"/>
      <c r="EAD7" s="5"/>
      <c r="EAE7" s="5"/>
      <c r="EAF7" s="5"/>
      <c r="EAG7" s="5"/>
      <c r="EAH7" s="5"/>
      <c r="EAI7" s="5"/>
      <c r="EAJ7" s="5"/>
      <c r="EAK7" s="5"/>
      <c r="EAL7" s="5"/>
      <c r="EAM7" s="5"/>
      <c r="EAN7" s="5"/>
      <c r="EAO7" s="5"/>
      <c r="EAP7" s="5"/>
      <c r="EAQ7" s="5"/>
      <c r="EAR7" s="5"/>
      <c r="EAS7" s="5"/>
      <c r="EAT7" s="5"/>
      <c r="EAU7" s="5"/>
      <c r="EAV7" s="5"/>
      <c r="EAW7" s="5"/>
      <c r="EAX7" s="5"/>
      <c r="EAY7" s="5"/>
      <c r="EAZ7" s="5"/>
      <c r="EBA7" s="5"/>
      <c r="EBB7" s="5"/>
      <c r="EBC7" s="5"/>
      <c r="EBD7" s="5"/>
      <c r="EBE7" s="5"/>
      <c r="EBF7" s="5"/>
      <c r="EBG7" s="5"/>
      <c r="EBH7" s="5"/>
      <c r="EBI7" s="5"/>
      <c r="EBJ7" s="5"/>
      <c r="EBK7" s="5"/>
      <c r="EBL7" s="5"/>
      <c r="EBM7" s="5"/>
      <c r="EBN7" s="5"/>
      <c r="EBO7" s="5"/>
      <c r="EBP7" s="5"/>
      <c r="EBQ7" s="5"/>
      <c r="EBR7" s="5"/>
      <c r="EBS7" s="5"/>
      <c r="EBT7" s="5"/>
      <c r="EBU7" s="5"/>
      <c r="EBV7" s="5"/>
      <c r="EBW7" s="5"/>
      <c r="EBX7" s="5"/>
      <c r="EBY7" s="5"/>
      <c r="EBZ7" s="5"/>
      <c r="ECA7" s="5"/>
      <c r="ECB7" s="5"/>
      <c r="ECC7" s="5"/>
      <c r="ECD7" s="5"/>
      <c r="ECE7" s="5"/>
      <c r="ECF7" s="5"/>
      <c r="ECG7" s="5"/>
      <c r="ECH7" s="5"/>
      <c r="ECI7" s="5"/>
      <c r="ECJ7" s="5"/>
      <c r="ECK7" s="5"/>
      <c r="ECL7" s="5"/>
      <c r="ECM7" s="5"/>
      <c r="ECN7" s="5"/>
      <c r="ECO7" s="5"/>
      <c r="ECP7" s="5"/>
      <c r="ECQ7" s="5"/>
      <c r="ECR7" s="5"/>
      <c r="ECS7" s="5"/>
      <c r="ECT7" s="5"/>
      <c r="ECU7" s="5"/>
      <c r="ECV7" s="5"/>
      <c r="ECW7" s="5"/>
      <c r="ECX7" s="5"/>
      <c r="ECY7" s="5"/>
      <c r="ECZ7" s="5"/>
      <c r="EDA7" s="5"/>
      <c r="EDB7" s="5"/>
      <c r="EDC7" s="5"/>
      <c r="EDD7" s="5"/>
      <c r="EDE7" s="5"/>
      <c r="EDF7" s="5"/>
      <c r="EDG7" s="5"/>
      <c r="EDH7" s="5"/>
      <c r="EDI7" s="5"/>
      <c r="EDJ7" s="5"/>
      <c r="EDK7" s="5"/>
      <c r="EDL7" s="5"/>
      <c r="EDM7" s="5"/>
      <c r="EDN7" s="5"/>
      <c r="EDO7" s="5"/>
      <c r="EDP7" s="5"/>
      <c r="EDQ7" s="5"/>
      <c r="EDR7" s="5"/>
      <c r="EDS7" s="5"/>
      <c r="EDT7" s="5"/>
      <c r="EDU7" s="5"/>
      <c r="EDV7" s="5"/>
      <c r="EDW7" s="5"/>
      <c r="EDX7" s="5"/>
      <c r="EDY7" s="5"/>
      <c r="EDZ7" s="5"/>
      <c r="EEA7" s="5"/>
      <c r="EEB7" s="5"/>
      <c r="EEC7" s="5"/>
      <c r="EED7" s="5"/>
      <c r="EEE7" s="5"/>
      <c r="EEF7" s="5"/>
      <c r="EEG7" s="5"/>
      <c r="EEH7" s="5"/>
      <c r="EEI7" s="5"/>
      <c r="EEJ7" s="5"/>
      <c r="EEK7" s="5"/>
      <c r="EEL7" s="5"/>
      <c r="EEM7" s="5"/>
      <c r="EEN7" s="5"/>
      <c r="EEO7" s="5"/>
      <c r="EEP7" s="5"/>
      <c r="EEQ7" s="5"/>
      <c r="EER7" s="5"/>
      <c r="EES7" s="5"/>
      <c r="EET7" s="5"/>
      <c r="EEU7" s="5"/>
      <c r="EEV7" s="5"/>
      <c r="EEW7" s="5"/>
      <c r="EEX7" s="5"/>
      <c r="EEY7" s="5"/>
      <c r="EEZ7" s="5"/>
      <c r="EFA7" s="5"/>
      <c r="EFB7" s="5"/>
      <c r="EFC7" s="5"/>
      <c r="EFD7" s="5"/>
      <c r="EFE7" s="5"/>
      <c r="EFF7" s="5"/>
      <c r="EFG7" s="5"/>
      <c r="EFH7" s="5"/>
      <c r="EFI7" s="5"/>
      <c r="EFJ7" s="5"/>
      <c r="EFK7" s="5"/>
      <c r="EFL7" s="5"/>
      <c r="EFM7" s="5"/>
      <c r="EFN7" s="5"/>
      <c r="EFO7" s="5"/>
      <c r="EFP7" s="5"/>
      <c r="EFQ7" s="5"/>
      <c r="EFR7" s="5"/>
      <c r="EFS7" s="5"/>
      <c r="EFT7" s="5"/>
      <c r="EFU7" s="5"/>
      <c r="EFV7" s="5"/>
      <c r="EFW7" s="5"/>
      <c r="EFX7" s="5"/>
      <c r="EFY7" s="5"/>
      <c r="EFZ7" s="5"/>
      <c r="EGA7" s="5"/>
      <c r="EGB7" s="5"/>
      <c r="EGC7" s="5"/>
      <c r="EGD7" s="5"/>
      <c r="EGE7" s="5"/>
      <c r="EGF7" s="5"/>
      <c r="EGG7" s="5"/>
      <c r="EGH7" s="5"/>
      <c r="EGI7" s="5"/>
      <c r="EGJ7" s="5"/>
      <c r="EGK7" s="5"/>
      <c r="EGL7" s="5"/>
      <c r="EGM7" s="5"/>
      <c r="EGN7" s="5"/>
      <c r="EGO7" s="5"/>
      <c r="EGP7" s="5"/>
      <c r="EGQ7" s="5"/>
      <c r="EGR7" s="5"/>
      <c r="EGS7" s="5"/>
      <c r="EGT7" s="5"/>
      <c r="EGU7" s="5"/>
      <c r="EGV7" s="5"/>
      <c r="EGW7" s="5"/>
      <c r="EGX7" s="5"/>
      <c r="EGY7" s="5"/>
      <c r="EGZ7" s="5"/>
      <c r="EHA7" s="5"/>
      <c r="EHB7" s="5"/>
      <c r="EHC7" s="5"/>
      <c r="EHD7" s="5"/>
      <c r="EHE7" s="5"/>
      <c r="EHF7" s="5"/>
      <c r="EHG7" s="5"/>
      <c r="EHH7" s="5"/>
      <c r="EHI7" s="5"/>
      <c r="EHJ7" s="5"/>
      <c r="EHK7" s="5"/>
      <c r="EHL7" s="5"/>
      <c r="EHM7" s="5"/>
      <c r="EHN7" s="5"/>
      <c r="EHO7" s="5"/>
      <c r="EHP7" s="5"/>
      <c r="EHQ7" s="5"/>
      <c r="EHR7" s="5"/>
      <c r="EHS7" s="5"/>
      <c r="EHT7" s="5"/>
      <c r="EHU7" s="5"/>
      <c r="EHV7" s="5"/>
      <c r="EHW7" s="5"/>
      <c r="EHX7" s="5"/>
      <c r="EHY7" s="5"/>
      <c r="EHZ7" s="5"/>
      <c r="EIA7" s="5"/>
      <c r="EIB7" s="5"/>
      <c r="EIC7" s="5"/>
      <c r="EID7" s="5"/>
      <c r="EIE7" s="5"/>
      <c r="EIF7" s="5"/>
      <c r="EIG7" s="5"/>
      <c r="EIH7" s="5"/>
      <c r="EII7" s="5"/>
      <c r="EIJ7" s="5"/>
      <c r="EIK7" s="5"/>
      <c r="EIL7" s="5"/>
      <c r="EIM7" s="5"/>
      <c r="EIN7" s="5"/>
      <c r="EIO7" s="5"/>
      <c r="EIP7" s="5"/>
      <c r="EIQ7" s="5"/>
      <c r="EIR7" s="5"/>
      <c r="EIS7" s="5"/>
      <c r="EIT7" s="5"/>
      <c r="EIU7" s="5"/>
      <c r="EIV7" s="5"/>
      <c r="EIW7" s="5"/>
      <c r="EIX7" s="5"/>
      <c r="EIY7" s="5"/>
      <c r="EIZ7" s="5"/>
      <c r="EJA7" s="5"/>
      <c r="EJB7" s="5"/>
      <c r="EJC7" s="5"/>
      <c r="EJD7" s="5"/>
      <c r="EJE7" s="5"/>
      <c r="EJF7" s="5"/>
      <c r="EJG7" s="5"/>
      <c r="EJH7" s="5"/>
      <c r="EJI7" s="5"/>
      <c r="EJJ7" s="5"/>
      <c r="EJK7" s="5"/>
      <c r="EJL7" s="5"/>
      <c r="EJM7" s="5"/>
      <c r="EJN7" s="5"/>
      <c r="EJO7" s="5"/>
      <c r="EJP7" s="5"/>
      <c r="EJQ7" s="5"/>
      <c r="EJR7" s="5"/>
      <c r="EJS7" s="5"/>
      <c r="EJT7" s="5"/>
      <c r="EJU7" s="5"/>
      <c r="EJV7" s="5"/>
      <c r="EJW7" s="5"/>
      <c r="EJX7" s="5"/>
      <c r="EJY7" s="5"/>
      <c r="EJZ7" s="5"/>
      <c r="EKA7" s="5"/>
      <c r="EKB7" s="5"/>
      <c r="EKC7" s="5"/>
      <c r="EKD7" s="5"/>
      <c r="EKE7" s="5"/>
      <c r="EKF7" s="5"/>
      <c r="EKG7" s="5"/>
      <c r="EKH7" s="5"/>
      <c r="EKI7" s="5"/>
      <c r="EKJ7" s="5"/>
      <c r="EKK7" s="5"/>
      <c r="EKL7" s="5"/>
      <c r="EKM7" s="5"/>
      <c r="EKN7" s="5"/>
      <c r="EKO7" s="5"/>
      <c r="EKP7" s="5"/>
      <c r="EKQ7" s="5"/>
      <c r="EKR7" s="5"/>
      <c r="EKS7" s="5"/>
      <c r="EKT7" s="5"/>
      <c r="EKU7" s="5"/>
      <c r="EKV7" s="5"/>
      <c r="EKW7" s="5"/>
      <c r="EKX7" s="5"/>
      <c r="EKY7" s="5"/>
      <c r="EKZ7" s="5"/>
      <c r="ELA7" s="5"/>
      <c r="ELB7" s="5"/>
      <c r="ELC7" s="5"/>
      <c r="ELD7" s="5"/>
      <c r="ELE7" s="5"/>
      <c r="ELF7" s="5"/>
      <c r="ELG7" s="5"/>
      <c r="ELH7" s="5"/>
      <c r="ELI7" s="5"/>
      <c r="ELJ7" s="5"/>
      <c r="ELK7" s="5"/>
      <c r="ELL7" s="5"/>
      <c r="ELM7" s="5"/>
      <c r="ELN7" s="5"/>
      <c r="ELO7" s="5"/>
      <c r="ELP7" s="5"/>
      <c r="ELQ7" s="5"/>
      <c r="ELR7" s="5"/>
      <c r="ELS7" s="5"/>
      <c r="ELT7" s="5"/>
      <c r="ELU7" s="5"/>
      <c r="ELV7" s="5"/>
      <c r="ELW7" s="5"/>
      <c r="ELX7" s="5"/>
      <c r="ELY7" s="5"/>
      <c r="ELZ7" s="5"/>
      <c r="EMA7" s="5"/>
      <c r="EMB7" s="5"/>
      <c r="EMC7" s="5"/>
      <c r="EMD7" s="5"/>
      <c r="EME7" s="5"/>
      <c r="EMF7" s="5"/>
      <c r="EMG7" s="5"/>
      <c r="EMH7" s="5"/>
      <c r="EMI7" s="5"/>
      <c r="EMJ7" s="5"/>
      <c r="EMK7" s="5"/>
      <c r="EML7" s="5"/>
      <c r="EMM7" s="5"/>
      <c r="EMN7" s="5"/>
      <c r="EMO7" s="5"/>
      <c r="EMP7" s="5"/>
      <c r="EMQ7" s="5"/>
      <c r="EMR7" s="5"/>
      <c r="EMS7" s="5"/>
      <c r="EMT7" s="5"/>
      <c r="EMU7" s="5"/>
      <c r="EMV7" s="5"/>
      <c r="EMW7" s="5"/>
      <c r="EMX7" s="5"/>
      <c r="EMY7" s="5"/>
      <c r="EMZ7" s="5"/>
      <c r="ENA7" s="5"/>
      <c r="ENB7" s="5"/>
      <c r="ENC7" s="5"/>
      <c r="END7" s="5"/>
      <c r="ENE7" s="5"/>
      <c r="ENF7" s="5"/>
      <c r="ENG7" s="5"/>
      <c r="ENH7" s="5"/>
      <c r="ENI7" s="5"/>
      <c r="ENJ7" s="5"/>
      <c r="ENK7" s="5"/>
      <c r="ENL7" s="5"/>
      <c r="ENM7" s="5"/>
      <c r="ENN7" s="5"/>
      <c r="ENO7" s="5"/>
      <c r="ENP7" s="5"/>
      <c r="ENQ7" s="5"/>
      <c r="ENR7" s="5"/>
      <c r="ENS7" s="5"/>
      <c r="ENT7" s="5"/>
      <c r="ENU7" s="5"/>
      <c r="ENV7" s="5"/>
      <c r="ENW7" s="5"/>
      <c r="ENX7" s="5"/>
      <c r="ENY7" s="5"/>
      <c r="ENZ7" s="5"/>
      <c r="EOA7" s="5"/>
      <c r="EOB7" s="5"/>
      <c r="EOC7" s="5"/>
      <c r="EOD7" s="5"/>
      <c r="EOE7" s="5"/>
      <c r="EOF7" s="5"/>
      <c r="EOG7" s="5"/>
      <c r="EOH7" s="5"/>
      <c r="EOI7" s="5"/>
      <c r="EOJ7" s="5"/>
      <c r="EOK7" s="5"/>
      <c r="EOL7" s="5"/>
      <c r="EOM7" s="5"/>
      <c r="EON7" s="5"/>
      <c r="EOO7" s="5"/>
      <c r="EOP7" s="5"/>
      <c r="EOQ7" s="5"/>
      <c r="EOR7" s="5"/>
      <c r="EOS7" s="5"/>
      <c r="EOT7" s="5"/>
      <c r="EOU7" s="5"/>
      <c r="EOV7" s="5"/>
      <c r="EOW7" s="5"/>
      <c r="EOX7" s="5"/>
      <c r="EOY7" s="5"/>
      <c r="EOZ7" s="5"/>
      <c r="EPA7" s="5"/>
      <c r="EPB7" s="5"/>
      <c r="EPC7" s="5"/>
      <c r="EPD7" s="5"/>
      <c r="EPE7" s="5"/>
      <c r="EPF7" s="5"/>
      <c r="EPG7" s="5"/>
      <c r="EPH7" s="5"/>
      <c r="EPI7" s="5"/>
      <c r="EPJ7" s="5"/>
      <c r="EPK7" s="5"/>
      <c r="EPL7" s="5"/>
      <c r="EPM7" s="5"/>
      <c r="EPN7" s="5"/>
      <c r="EPO7" s="5"/>
      <c r="EPP7" s="5"/>
      <c r="EPQ7" s="5"/>
      <c r="EPR7" s="5"/>
      <c r="EPS7" s="5"/>
      <c r="EPT7" s="5"/>
      <c r="EPU7" s="5"/>
      <c r="EPV7" s="5"/>
      <c r="EPW7" s="5"/>
      <c r="EPX7" s="5"/>
      <c r="EPY7" s="5"/>
      <c r="EPZ7" s="5"/>
      <c r="EQA7" s="5"/>
      <c r="EQB7" s="5"/>
      <c r="EQC7" s="5"/>
      <c r="EQD7" s="5"/>
      <c r="EQE7" s="5"/>
      <c r="EQF7" s="5"/>
      <c r="EQG7" s="5"/>
      <c r="EQH7" s="5"/>
      <c r="EQI7" s="5"/>
      <c r="EQJ7" s="5"/>
      <c r="EQK7" s="5"/>
      <c r="EQL7" s="5"/>
      <c r="EQM7" s="5"/>
      <c r="EQN7" s="5"/>
      <c r="EQO7" s="5"/>
      <c r="EQP7" s="5"/>
      <c r="EQQ7" s="5"/>
      <c r="EQR7" s="5"/>
      <c r="EQS7" s="5"/>
      <c r="EQT7" s="5"/>
      <c r="EQU7" s="5"/>
      <c r="EQV7" s="5"/>
      <c r="EQW7" s="5"/>
      <c r="EQX7" s="5"/>
      <c r="EQY7" s="5"/>
      <c r="EQZ7" s="5"/>
      <c r="ERA7" s="5"/>
      <c r="ERB7" s="5"/>
      <c r="ERC7" s="5"/>
      <c r="ERD7" s="5"/>
      <c r="ERE7" s="5"/>
      <c r="ERF7" s="5"/>
      <c r="ERG7" s="5"/>
      <c r="ERH7" s="5"/>
      <c r="ERI7" s="5"/>
      <c r="ERJ7" s="5"/>
      <c r="ERK7" s="5"/>
      <c r="ERL7" s="5"/>
      <c r="ERM7" s="5"/>
      <c r="ERN7" s="5"/>
      <c r="ERO7" s="5"/>
      <c r="ERP7" s="5"/>
      <c r="ERQ7" s="5"/>
      <c r="ERR7" s="5"/>
      <c r="ERS7" s="5"/>
      <c r="ERT7" s="5"/>
      <c r="ERU7" s="5"/>
      <c r="ERV7" s="5"/>
      <c r="ERW7" s="5"/>
      <c r="ERX7" s="5"/>
      <c r="ERY7" s="5"/>
      <c r="ERZ7" s="5"/>
      <c r="ESA7" s="5"/>
      <c r="ESB7" s="5"/>
      <c r="ESC7" s="5"/>
      <c r="ESD7" s="5"/>
      <c r="ESE7" s="5"/>
      <c r="ESF7" s="5"/>
      <c r="ESG7" s="5"/>
      <c r="ESH7" s="5"/>
      <c r="ESI7" s="5"/>
      <c r="ESJ7" s="5"/>
      <c r="ESK7" s="5"/>
      <c r="ESL7" s="5"/>
      <c r="ESM7" s="5"/>
      <c r="ESN7" s="5"/>
      <c r="ESO7" s="5"/>
      <c r="ESP7" s="5"/>
      <c r="ESQ7" s="5"/>
      <c r="ESR7" s="5"/>
      <c r="ESS7" s="5"/>
      <c r="EST7" s="5"/>
      <c r="ESU7" s="5"/>
      <c r="ESV7" s="5"/>
      <c r="ESW7" s="5"/>
      <c r="ESX7" s="5"/>
      <c r="ESY7" s="5"/>
      <c r="ESZ7" s="5"/>
      <c r="ETA7" s="5"/>
      <c r="ETB7" s="5"/>
      <c r="ETC7" s="5"/>
      <c r="ETD7" s="5"/>
      <c r="ETE7" s="5"/>
      <c r="ETF7" s="5"/>
      <c r="ETG7" s="5"/>
      <c r="ETH7" s="5"/>
      <c r="ETI7" s="5"/>
      <c r="ETJ7" s="5"/>
      <c r="ETK7" s="5"/>
      <c r="ETL7" s="5"/>
      <c r="ETM7" s="5"/>
      <c r="ETN7" s="5"/>
      <c r="ETO7" s="5"/>
      <c r="ETP7" s="5"/>
      <c r="ETQ7" s="5"/>
      <c r="ETR7" s="5"/>
      <c r="ETS7" s="5"/>
      <c r="ETT7" s="5"/>
      <c r="ETU7" s="5"/>
      <c r="ETV7" s="5"/>
      <c r="ETW7" s="5"/>
      <c r="ETX7" s="5"/>
      <c r="ETY7" s="5"/>
      <c r="ETZ7" s="5"/>
      <c r="EUA7" s="5"/>
      <c r="EUB7" s="5"/>
      <c r="EUC7" s="5"/>
      <c r="EUD7" s="5"/>
      <c r="EUE7" s="5"/>
      <c r="EUF7" s="5"/>
      <c r="EUG7" s="5"/>
      <c r="EUH7" s="5"/>
      <c r="EUI7" s="5"/>
      <c r="EUJ7" s="5"/>
      <c r="EUK7" s="5"/>
      <c r="EUL7" s="5"/>
      <c r="EUM7" s="5"/>
      <c r="EUN7" s="5"/>
      <c r="EUO7" s="5"/>
      <c r="EUP7" s="5"/>
      <c r="EUQ7" s="5"/>
      <c r="EUR7" s="5"/>
      <c r="EUS7" s="5"/>
      <c r="EUT7" s="5"/>
      <c r="EUU7" s="5"/>
      <c r="EUV7" s="5"/>
      <c r="EUW7" s="5"/>
      <c r="EUX7" s="5"/>
      <c r="EUY7" s="5"/>
      <c r="EUZ7" s="5"/>
      <c r="EVA7" s="5"/>
      <c r="EVB7" s="5"/>
      <c r="EVC7" s="5"/>
      <c r="EVD7" s="5"/>
      <c r="EVE7" s="5"/>
      <c r="EVF7" s="5"/>
      <c r="EVG7" s="5"/>
      <c r="EVH7" s="5"/>
      <c r="EVI7" s="5"/>
      <c r="EVJ7" s="5"/>
      <c r="EVK7" s="5"/>
      <c r="EVL7" s="5"/>
      <c r="EVM7" s="5"/>
      <c r="EVN7" s="5"/>
      <c r="EVO7" s="5"/>
      <c r="EVP7" s="5"/>
      <c r="EVQ7" s="5"/>
      <c r="EVR7" s="5"/>
      <c r="EVS7" s="5"/>
      <c r="EVT7" s="5"/>
      <c r="EVU7" s="5"/>
      <c r="EVV7" s="5"/>
      <c r="EVW7" s="5"/>
      <c r="EVX7" s="5"/>
      <c r="EVY7" s="5"/>
      <c r="EVZ7" s="5"/>
      <c r="EWA7" s="5"/>
      <c r="EWB7" s="5"/>
      <c r="EWC7" s="5"/>
      <c r="EWD7" s="5"/>
      <c r="EWE7" s="5"/>
      <c r="EWF7" s="5"/>
      <c r="EWG7" s="5"/>
      <c r="EWH7" s="5"/>
      <c r="EWI7" s="5"/>
      <c r="EWJ7" s="5"/>
      <c r="EWK7" s="5"/>
      <c r="EWL7" s="5"/>
      <c r="EWM7" s="5"/>
      <c r="EWN7" s="5"/>
      <c r="EWO7" s="5"/>
      <c r="EWP7" s="5"/>
      <c r="EWQ7" s="5"/>
      <c r="EWR7" s="5"/>
      <c r="EWS7" s="5"/>
      <c r="EWT7" s="5"/>
      <c r="EWU7" s="5"/>
      <c r="EWV7" s="5"/>
      <c r="EWW7" s="5"/>
      <c r="EWX7" s="5"/>
      <c r="EWY7" s="5"/>
      <c r="EWZ7" s="5"/>
      <c r="EXA7" s="5"/>
      <c r="EXB7" s="5"/>
      <c r="EXC7" s="5"/>
      <c r="EXD7" s="5"/>
      <c r="EXE7" s="5"/>
      <c r="EXF7" s="5"/>
      <c r="EXG7" s="5"/>
      <c r="EXH7" s="5"/>
      <c r="EXI7" s="5"/>
      <c r="EXJ7" s="5"/>
      <c r="EXK7" s="5"/>
      <c r="EXL7" s="5"/>
      <c r="EXM7" s="5"/>
      <c r="EXN7" s="5"/>
      <c r="EXO7" s="5"/>
      <c r="EXP7" s="5"/>
      <c r="EXQ7" s="5"/>
      <c r="EXR7" s="5"/>
      <c r="EXS7" s="5"/>
      <c r="EXT7" s="5"/>
      <c r="EXU7" s="5"/>
      <c r="EXV7" s="5"/>
      <c r="EXW7" s="5"/>
      <c r="EXX7" s="5"/>
      <c r="EXY7" s="5"/>
      <c r="EXZ7" s="5"/>
      <c r="EYA7" s="5"/>
      <c r="EYB7" s="5"/>
      <c r="EYC7" s="5"/>
      <c r="EYD7" s="5"/>
      <c r="EYE7" s="5"/>
      <c r="EYF7" s="5"/>
      <c r="EYG7" s="5"/>
      <c r="EYH7" s="5"/>
      <c r="EYI7" s="5"/>
      <c r="EYJ7" s="5"/>
      <c r="EYK7" s="5"/>
      <c r="EYL7" s="5"/>
      <c r="EYM7" s="5"/>
      <c r="EYN7" s="5"/>
      <c r="EYO7" s="5"/>
      <c r="EYP7" s="5"/>
      <c r="EYQ7" s="5"/>
      <c r="EYR7" s="5"/>
      <c r="EYS7" s="5"/>
      <c r="EYT7" s="5"/>
      <c r="EYU7" s="5"/>
      <c r="EYV7" s="5"/>
      <c r="EYW7" s="5"/>
      <c r="EYX7" s="5"/>
      <c r="EYY7" s="5"/>
      <c r="EYZ7" s="5"/>
      <c r="EZA7" s="5"/>
      <c r="EZB7" s="5"/>
      <c r="EZC7" s="5"/>
      <c r="EZD7" s="5"/>
      <c r="EZE7" s="5"/>
      <c r="EZF7" s="5"/>
      <c r="EZG7" s="5"/>
      <c r="EZH7" s="5"/>
      <c r="EZI7" s="5"/>
      <c r="EZJ7" s="5"/>
      <c r="EZK7" s="5"/>
      <c r="EZL7" s="5"/>
      <c r="EZM7" s="5"/>
      <c r="EZN7" s="5"/>
      <c r="EZO7" s="5"/>
      <c r="EZP7" s="5"/>
      <c r="EZQ7" s="5"/>
      <c r="EZR7" s="5"/>
      <c r="EZS7" s="5"/>
      <c r="EZT7" s="5"/>
      <c r="EZU7" s="5"/>
      <c r="EZV7" s="5"/>
      <c r="EZW7" s="5"/>
      <c r="EZX7" s="5"/>
      <c r="EZY7" s="5"/>
      <c r="EZZ7" s="5"/>
      <c r="FAA7" s="5"/>
      <c r="FAB7" s="5"/>
      <c r="FAC7" s="5"/>
      <c r="FAD7" s="5"/>
      <c r="FAE7" s="5"/>
      <c r="FAF7" s="5"/>
      <c r="FAG7" s="5"/>
      <c r="FAH7" s="5"/>
      <c r="FAI7" s="5"/>
      <c r="FAJ7" s="5"/>
      <c r="FAK7" s="5"/>
      <c r="FAL7" s="5"/>
      <c r="FAM7" s="5"/>
      <c r="FAN7" s="5"/>
      <c r="FAO7" s="5"/>
      <c r="FAP7" s="5"/>
      <c r="FAQ7" s="5"/>
      <c r="FAR7" s="5"/>
      <c r="FAS7" s="5"/>
      <c r="FAT7" s="5"/>
      <c r="FAU7" s="5"/>
      <c r="FAV7" s="5"/>
      <c r="FAW7" s="5"/>
      <c r="FAX7" s="5"/>
      <c r="FAY7" s="5"/>
      <c r="FAZ7" s="5"/>
      <c r="FBA7" s="5"/>
      <c r="FBB7" s="5"/>
      <c r="FBC7" s="5"/>
      <c r="FBD7" s="5"/>
      <c r="FBE7" s="5"/>
      <c r="FBF7" s="5"/>
      <c r="FBG7" s="5"/>
      <c r="FBH7" s="5"/>
      <c r="FBI7" s="5"/>
      <c r="FBJ7" s="5"/>
      <c r="FBK7" s="5"/>
      <c r="FBL7" s="5"/>
      <c r="FBM7" s="5"/>
      <c r="FBN7" s="5"/>
      <c r="FBO7" s="5"/>
      <c r="FBP7" s="5"/>
      <c r="FBQ7" s="5"/>
      <c r="FBR7" s="5"/>
      <c r="FBS7" s="5"/>
      <c r="FBT7" s="5"/>
      <c r="FBU7" s="5"/>
      <c r="FBV7" s="5"/>
      <c r="FBW7" s="5"/>
      <c r="FBX7" s="5"/>
      <c r="FBY7" s="5"/>
      <c r="FBZ7" s="5"/>
      <c r="FCA7" s="5"/>
      <c r="FCB7" s="5"/>
      <c r="FCC7" s="5"/>
      <c r="FCD7" s="5"/>
      <c r="FCE7" s="5"/>
      <c r="FCF7" s="5"/>
      <c r="FCG7" s="5"/>
      <c r="FCH7" s="5"/>
      <c r="FCI7" s="5"/>
      <c r="FCJ7" s="5"/>
      <c r="FCK7" s="5"/>
      <c r="FCL7" s="5"/>
      <c r="FCM7" s="5"/>
      <c r="FCN7" s="5"/>
      <c r="FCO7" s="5"/>
      <c r="FCP7" s="5"/>
      <c r="FCQ7" s="5"/>
      <c r="FCR7" s="5"/>
      <c r="FCS7" s="5"/>
      <c r="FCT7" s="5"/>
      <c r="FCU7" s="5"/>
      <c r="FCV7" s="5"/>
      <c r="FCW7" s="5"/>
      <c r="FCX7" s="5"/>
      <c r="FCY7" s="5"/>
      <c r="FCZ7" s="5"/>
      <c r="FDA7" s="5"/>
      <c r="FDB7" s="5"/>
      <c r="FDC7" s="5"/>
      <c r="FDD7" s="5"/>
      <c r="FDE7" s="5"/>
      <c r="FDF7" s="5"/>
      <c r="FDG7" s="5"/>
      <c r="FDH7" s="5"/>
      <c r="FDI7" s="5"/>
      <c r="FDJ7" s="5"/>
      <c r="FDK7" s="5"/>
      <c r="FDL7" s="5"/>
      <c r="FDM7" s="5"/>
      <c r="FDN7" s="5"/>
      <c r="FDO7" s="5"/>
      <c r="FDP7" s="5"/>
      <c r="FDQ7" s="5"/>
      <c r="FDR7" s="5"/>
      <c r="FDS7" s="5"/>
      <c r="FDT7" s="5"/>
      <c r="FDU7" s="5"/>
      <c r="FDV7" s="5"/>
      <c r="FDW7" s="5"/>
      <c r="FDX7" s="5"/>
      <c r="FDY7" s="5"/>
      <c r="FDZ7" s="5"/>
      <c r="FEA7" s="5"/>
      <c r="FEB7" s="5"/>
      <c r="FEC7" s="5"/>
      <c r="FED7" s="5"/>
      <c r="FEE7" s="5"/>
      <c r="FEF7" s="5"/>
      <c r="FEG7" s="5"/>
      <c r="FEH7" s="5"/>
      <c r="FEI7" s="5"/>
      <c r="FEJ7" s="5"/>
      <c r="FEK7" s="5"/>
      <c r="FEL7" s="5"/>
      <c r="FEM7" s="5"/>
      <c r="FEN7" s="5"/>
      <c r="FEO7" s="5"/>
      <c r="FEP7" s="5"/>
      <c r="FEQ7" s="5"/>
      <c r="FER7" s="5"/>
      <c r="FES7" s="5"/>
      <c r="FET7" s="5"/>
      <c r="FEU7" s="5"/>
      <c r="FEV7" s="5"/>
      <c r="FEW7" s="5"/>
      <c r="FEX7" s="5"/>
      <c r="FEY7" s="5"/>
      <c r="FEZ7" s="5"/>
      <c r="FFA7" s="5"/>
      <c r="FFB7" s="5"/>
      <c r="FFC7" s="5"/>
      <c r="FFD7" s="5"/>
      <c r="FFE7" s="5"/>
      <c r="FFF7" s="5"/>
      <c r="FFG7" s="5"/>
      <c r="FFH7" s="5"/>
      <c r="FFI7" s="5"/>
      <c r="FFJ7" s="5"/>
      <c r="FFK7" s="5"/>
      <c r="FFL7" s="5"/>
      <c r="FFM7" s="5"/>
      <c r="FFN7" s="5"/>
      <c r="FFO7" s="5"/>
      <c r="FFP7" s="5"/>
      <c r="FFQ7" s="5"/>
      <c r="FFR7" s="5"/>
      <c r="FFS7" s="5"/>
      <c r="FFT7" s="5"/>
      <c r="FFU7" s="5"/>
      <c r="FFV7" s="5"/>
      <c r="FFW7" s="5"/>
      <c r="FFX7" s="5"/>
      <c r="FFY7" s="5"/>
      <c r="FFZ7" s="5"/>
      <c r="FGA7" s="5"/>
      <c r="FGB7" s="5"/>
      <c r="FGC7" s="5"/>
      <c r="FGD7" s="5"/>
      <c r="FGE7" s="5"/>
      <c r="FGF7" s="5"/>
      <c r="FGG7" s="5"/>
      <c r="FGH7" s="5"/>
      <c r="FGI7" s="5"/>
      <c r="FGJ7" s="5"/>
      <c r="FGK7" s="5"/>
      <c r="FGL7" s="5"/>
      <c r="FGM7" s="5"/>
      <c r="FGN7" s="5"/>
      <c r="FGO7" s="5"/>
      <c r="FGP7" s="5"/>
      <c r="FGQ7" s="5"/>
      <c r="FGR7" s="5"/>
      <c r="FGS7" s="5"/>
      <c r="FGT7" s="5"/>
      <c r="FGU7" s="5"/>
      <c r="FGV7" s="5"/>
      <c r="FGW7" s="5"/>
      <c r="FGX7" s="5"/>
      <c r="FGY7" s="5"/>
      <c r="FGZ7" s="5"/>
      <c r="FHA7" s="5"/>
      <c r="FHB7" s="5"/>
      <c r="FHC7" s="5"/>
      <c r="FHD7" s="5"/>
      <c r="FHE7" s="5"/>
      <c r="FHF7" s="5"/>
      <c r="FHG7" s="5"/>
      <c r="FHH7" s="5"/>
      <c r="FHI7" s="5"/>
      <c r="FHJ7" s="5"/>
      <c r="FHK7" s="5"/>
      <c r="FHL7" s="5"/>
      <c r="FHM7" s="5"/>
      <c r="FHN7" s="5"/>
      <c r="FHO7" s="5"/>
      <c r="FHP7" s="5"/>
      <c r="FHQ7" s="5"/>
      <c r="FHR7" s="5"/>
      <c r="FHS7" s="5"/>
      <c r="FHT7" s="5"/>
      <c r="FHU7" s="5"/>
      <c r="FHV7" s="5"/>
      <c r="FHW7" s="5"/>
      <c r="FHX7" s="5"/>
      <c r="FHY7" s="5"/>
      <c r="FHZ7" s="5"/>
      <c r="FIA7" s="5"/>
      <c r="FIB7" s="5"/>
      <c r="FIC7" s="5"/>
      <c r="FID7" s="5"/>
      <c r="FIE7" s="5"/>
      <c r="FIF7" s="5"/>
      <c r="FIG7" s="5"/>
      <c r="FIH7" s="5"/>
      <c r="FII7" s="5"/>
      <c r="FIJ7" s="5"/>
      <c r="FIK7" s="5"/>
      <c r="FIL7" s="5"/>
      <c r="FIM7" s="5"/>
      <c r="FIN7" s="5"/>
      <c r="FIO7" s="5"/>
      <c r="FIP7" s="5"/>
      <c r="FIQ7" s="5"/>
      <c r="FIR7" s="5"/>
      <c r="FIS7" s="5"/>
      <c r="FIT7" s="5"/>
      <c r="FIU7" s="5"/>
      <c r="FIV7" s="5"/>
      <c r="FIW7" s="5"/>
      <c r="FIX7" s="5"/>
      <c r="FIY7" s="5"/>
      <c r="FIZ7" s="5"/>
      <c r="FJA7" s="5"/>
      <c r="FJB7" s="5"/>
      <c r="FJC7" s="5"/>
      <c r="FJD7" s="5"/>
      <c r="FJE7" s="5"/>
      <c r="FJF7" s="5"/>
      <c r="FJG7" s="5"/>
      <c r="FJH7" s="5"/>
      <c r="FJI7" s="5"/>
      <c r="FJJ7" s="5"/>
      <c r="FJK7" s="5"/>
      <c r="FJL7" s="5"/>
      <c r="FJM7" s="5"/>
      <c r="FJN7" s="5"/>
      <c r="FJO7" s="5"/>
      <c r="FJP7" s="5"/>
      <c r="FJQ7" s="5"/>
      <c r="FJR7" s="5"/>
      <c r="FJS7" s="5"/>
      <c r="FJT7" s="5"/>
      <c r="FJU7" s="5"/>
      <c r="FJV7" s="5"/>
      <c r="FJW7" s="5"/>
      <c r="FJX7" s="5"/>
      <c r="FJY7" s="5"/>
      <c r="FJZ7" s="5"/>
      <c r="FKA7" s="5"/>
      <c r="FKB7" s="5"/>
      <c r="FKC7" s="5"/>
      <c r="FKD7" s="5"/>
      <c r="FKE7" s="5"/>
      <c r="FKF7" s="5"/>
      <c r="FKG7" s="5"/>
      <c r="FKH7" s="5"/>
      <c r="FKI7" s="5"/>
      <c r="FKJ7" s="5"/>
      <c r="FKK7" s="5"/>
      <c r="FKL7" s="5"/>
      <c r="FKM7" s="5"/>
      <c r="FKN7" s="5"/>
      <c r="FKO7" s="5"/>
      <c r="FKP7" s="5"/>
      <c r="FKQ7" s="5"/>
      <c r="FKR7" s="5"/>
      <c r="FKS7" s="5"/>
      <c r="FKT7" s="5"/>
      <c r="FKU7" s="5"/>
      <c r="FKV7" s="5"/>
      <c r="FKW7" s="5"/>
      <c r="FKX7" s="5"/>
      <c r="FKY7" s="5"/>
      <c r="FKZ7" s="5"/>
      <c r="FLA7" s="5"/>
      <c r="FLB7" s="5"/>
      <c r="FLC7" s="5"/>
      <c r="FLD7" s="5"/>
      <c r="FLE7" s="5"/>
      <c r="FLF7" s="5"/>
      <c r="FLG7" s="5"/>
      <c r="FLH7" s="5"/>
      <c r="FLI7" s="5"/>
      <c r="FLJ7" s="5"/>
      <c r="FLK7" s="5"/>
      <c r="FLL7" s="5"/>
      <c r="FLM7" s="5"/>
      <c r="FLN7" s="5"/>
      <c r="FLO7" s="5"/>
      <c r="FLP7" s="5"/>
      <c r="FLQ7" s="5"/>
      <c r="FLR7" s="5"/>
      <c r="FLS7" s="5"/>
      <c r="FLT7" s="5"/>
      <c r="FLU7" s="5"/>
      <c r="FLV7" s="5"/>
      <c r="FLW7" s="5"/>
      <c r="FLX7" s="5"/>
      <c r="FLY7" s="5"/>
      <c r="FLZ7" s="5"/>
      <c r="FMA7" s="5"/>
      <c r="FMB7" s="5"/>
      <c r="FMC7" s="5"/>
      <c r="FMD7" s="5"/>
      <c r="FME7" s="5"/>
      <c r="FMF7" s="5"/>
      <c r="FMG7" s="5"/>
      <c r="FMH7" s="5"/>
      <c r="FMI7" s="5"/>
      <c r="FMJ7" s="5"/>
      <c r="FMK7" s="5"/>
      <c r="FML7" s="5"/>
      <c r="FMM7" s="5"/>
      <c r="FMN7" s="5"/>
      <c r="FMO7" s="5"/>
      <c r="FMP7" s="5"/>
      <c r="FMQ7" s="5"/>
      <c r="FMR7" s="5"/>
      <c r="FMS7" s="5"/>
      <c r="FMT7" s="5"/>
      <c r="FMU7" s="5"/>
      <c r="FMV7" s="5"/>
      <c r="FMW7" s="5"/>
      <c r="FMX7" s="5"/>
      <c r="FMY7" s="5"/>
      <c r="FMZ7" s="5"/>
      <c r="FNA7" s="5"/>
      <c r="FNB7" s="5"/>
      <c r="FNC7" s="5"/>
      <c r="FND7" s="5"/>
      <c r="FNE7" s="5"/>
      <c r="FNF7" s="5"/>
      <c r="FNG7" s="5"/>
      <c r="FNH7" s="5"/>
      <c r="FNI7" s="5"/>
      <c r="FNJ7" s="5"/>
      <c r="FNK7" s="5"/>
      <c r="FNL7" s="5"/>
      <c r="FNM7" s="5"/>
      <c r="FNN7" s="5"/>
      <c r="FNO7" s="5"/>
      <c r="FNP7" s="5"/>
      <c r="FNQ7" s="5"/>
      <c r="FNR7" s="5"/>
      <c r="FNS7" s="5"/>
      <c r="FNT7" s="5"/>
      <c r="FNU7" s="5"/>
      <c r="FNV7" s="5"/>
      <c r="FNW7" s="5"/>
      <c r="FNX7" s="5"/>
      <c r="FNY7" s="5"/>
      <c r="FNZ7" s="5"/>
      <c r="FOA7" s="5"/>
      <c r="FOB7" s="5"/>
      <c r="FOC7" s="5"/>
      <c r="FOD7" s="5"/>
      <c r="FOE7" s="5"/>
      <c r="FOF7" s="5"/>
      <c r="FOG7" s="5"/>
      <c r="FOH7" s="5"/>
      <c r="FOI7" s="5"/>
      <c r="FOJ7" s="5"/>
      <c r="FOK7" s="5"/>
      <c r="FOL7" s="5"/>
      <c r="FOM7" s="5"/>
      <c r="FON7" s="5"/>
      <c r="FOO7" s="5"/>
      <c r="FOP7" s="5"/>
      <c r="FOQ7" s="5"/>
      <c r="FOR7" s="5"/>
      <c r="FOS7" s="5"/>
      <c r="FOT7" s="5"/>
      <c r="FOU7" s="5"/>
      <c r="FOV7" s="5"/>
      <c r="FOW7" s="5"/>
      <c r="FOX7" s="5"/>
      <c r="FOY7" s="5"/>
      <c r="FOZ7" s="5"/>
      <c r="FPA7" s="5"/>
      <c r="FPB7" s="5"/>
      <c r="FPC7" s="5"/>
      <c r="FPD7" s="5"/>
      <c r="FPE7" s="5"/>
      <c r="FPF7" s="5"/>
      <c r="FPG7" s="5"/>
      <c r="FPH7" s="5"/>
      <c r="FPI7" s="5"/>
      <c r="FPJ7" s="5"/>
      <c r="FPK7" s="5"/>
      <c r="FPL7" s="5"/>
      <c r="FPM7" s="5"/>
      <c r="FPN7" s="5"/>
      <c r="FPO7" s="5"/>
      <c r="FPP7" s="5"/>
      <c r="FPQ7" s="5"/>
      <c r="FPR7" s="5"/>
      <c r="FPS7" s="5"/>
      <c r="FPT7" s="5"/>
      <c r="FPU7" s="5"/>
      <c r="FPV7" s="5"/>
      <c r="FPW7" s="5"/>
      <c r="FPX7" s="5"/>
      <c r="FPY7" s="5"/>
      <c r="FPZ7" s="5"/>
      <c r="FQA7" s="5"/>
      <c r="FQB7" s="5"/>
      <c r="FQC7" s="5"/>
      <c r="FQD7" s="5"/>
      <c r="FQE7" s="5"/>
      <c r="FQF7" s="5"/>
      <c r="FQG7" s="5"/>
      <c r="FQH7" s="5"/>
      <c r="FQI7" s="5"/>
      <c r="FQJ7" s="5"/>
      <c r="FQK7" s="5"/>
      <c r="FQL7" s="5"/>
      <c r="FQM7" s="5"/>
      <c r="FQN7" s="5"/>
      <c r="FQO7" s="5"/>
      <c r="FQP7" s="5"/>
      <c r="FQQ7" s="5"/>
      <c r="FQR7" s="5"/>
      <c r="FQS7" s="5"/>
      <c r="FQT7" s="5"/>
      <c r="FQU7" s="5"/>
      <c r="FQV7" s="5"/>
      <c r="FQW7" s="5"/>
      <c r="FQX7" s="5"/>
      <c r="FQY7" s="5"/>
      <c r="FQZ7" s="5"/>
      <c r="FRA7" s="5"/>
      <c r="FRB7" s="5"/>
      <c r="FRC7" s="5"/>
      <c r="FRD7" s="5"/>
      <c r="FRE7" s="5"/>
      <c r="FRF7" s="5"/>
      <c r="FRG7" s="5"/>
      <c r="FRH7" s="5"/>
      <c r="FRI7" s="5"/>
      <c r="FRJ7" s="5"/>
      <c r="FRK7" s="5"/>
      <c r="FRL7" s="5"/>
      <c r="FRM7" s="5"/>
      <c r="FRN7" s="5"/>
      <c r="FRO7" s="5"/>
      <c r="FRP7" s="5"/>
      <c r="FRQ7" s="5"/>
      <c r="FRR7" s="5"/>
      <c r="FRS7" s="5"/>
      <c r="FRT7" s="5"/>
      <c r="FRU7" s="5"/>
      <c r="FRV7" s="5"/>
      <c r="FRW7" s="5"/>
      <c r="FRX7" s="5"/>
      <c r="FRY7" s="5"/>
      <c r="FRZ7" s="5"/>
      <c r="FSA7" s="5"/>
      <c r="FSB7" s="5"/>
      <c r="FSC7" s="5"/>
      <c r="FSD7" s="5"/>
      <c r="FSE7" s="5"/>
      <c r="FSF7" s="5"/>
      <c r="FSG7" s="5"/>
      <c r="FSH7" s="5"/>
      <c r="FSI7" s="5"/>
      <c r="FSJ7" s="5"/>
      <c r="FSK7" s="5"/>
      <c r="FSL7" s="5"/>
      <c r="FSM7" s="5"/>
      <c r="FSN7" s="5"/>
      <c r="FSO7" s="5"/>
      <c r="FSP7" s="5"/>
      <c r="FSQ7" s="5"/>
      <c r="FSR7" s="5"/>
      <c r="FSS7" s="5"/>
      <c r="FST7" s="5"/>
      <c r="FSU7" s="5"/>
      <c r="FSV7" s="5"/>
      <c r="FSW7" s="5"/>
      <c r="FSX7" s="5"/>
      <c r="FSY7" s="5"/>
      <c r="FSZ7" s="5"/>
      <c r="FTA7" s="5"/>
      <c r="FTB7" s="5"/>
      <c r="FTC7" s="5"/>
      <c r="FTD7" s="5"/>
      <c r="FTE7" s="5"/>
      <c r="FTF7" s="5"/>
      <c r="FTG7" s="5"/>
      <c r="FTH7" s="5"/>
      <c r="FTI7" s="5"/>
      <c r="FTJ7" s="5"/>
      <c r="FTK7" s="5"/>
      <c r="FTL7" s="5"/>
      <c r="FTM7" s="5"/>
      <c r="FTN7" s="5"/>
      <c r="FTO7" s="5"/>
      <c r="FTP7" s="5"/>
      <c r="FTQ7" s="5"/>
      <c r="FTR7" s="5"/>
      <c r="FTS7" s="5"/>
      <c r="FTT7" s="5"/>
      <c r="FTU7" s="5"/>
      <c r="FTV7" s="5"/>
      <c r="FTW7" s="5"/>
      <c r="FTX7" s="5"/>
      <c r="FTY7" s="5"/>
      <c r="FTZ7" s="5"/>
      <c r="FUA7" s="5"/>
      <c r="FUB7" s="5"/>
      <c r="FUC7" s="5"/>
      <c r="FUD7" s="5"/>
      <c r="FUE7" s="5"/>
      <c r="FUF7" s="5"/>
      <c r="FUG7" s="5"/>
      <c r="FUH7" s="5"/>
      <c r="FUI7" s="5"/>
      <c r="FUJ7" s="5"/>
      <c r="FUK7" s="5"/>
      <c r="FUL7" s="5"/>
      <c r="FUM7" s="5"/>
      <c r="FUN7" s="5"/>
      <c r="FUO7" s="5"/>
      <c r="FUP7" s="5"/>
      <c r="FUQ7" s="5"/>
      <c r="FUR7" s="5"/>
      <c r="FUS7" s="5"/>
      <c r="FUT7" s="5"/>
      <c r="FUU7" s="5"/>
      <c r="FUV7" s="5"/>
      <c r="FUW7" s="5"/>
      <c r="FUX7" s="5"/>
      <c r="FUY7" s="5"/>
      <c r="FUZ7" s="5"/>
      <c r="FVA7" s="5"/>
      <c r="FVB7" s="5"/>
      <c r="FVC7" s="5"/>
      <c r="FVD7" s="5"/>
      <c r="FVE7" s="5"/>
      <c r="FVF7" s="5"/>
      <c r="FVG7" s="5"/>
      <c r="FVH7" s="5"/>
      <c r="FVI7" s="5"/>
      <c r="FVJ7" s="5"/>
      <c r="FVK7" s="5"/>
      <c r="FVL7" s="5"/>
      <c r="FVM7" s="5"/>
      <c r="FVN7" s="5"/>
      <c r="FVO7" s="5"/>
      <c r="FVP7" s="5"/>
      <c r="FVQ7" s="5"/>
      <c r="FVR7" s="5"/>
      <c r="FVS7" s="5"/>
      <c r="FVT7" s="5"/>
      <c r="FVU7" s="5"/>
      <c r="FVV7" s="5"/>
      <c r="FVW7" s="5"/>
      <c r="FVX7" s="5"/>
      <c r="FVY7" s="5"/>
      <c r="FVZ7" s="5"/>
      <c r="FWA7" s="5"/>
      <c r="FWB7" s="5"/>
      <c r="FWC7" s="5"/>
      <c r="FWD7" s="5"/>
      <c r="FWE7" s="5"/>
      <c r="FWF7" s="5"/>
      <c r="FWG7" s="5"/>
      <c r="FWH7" s="5"/>
      <c r="FWI7" s="5"/>
      <c r="FWJ7" s="5"/>
      <c r="FWK7" s="5"/>
      <c r="FWL7" s="5"/>
      <c r="FWM7" s="5"/>
      <c r="FWN7" s="5"/>
      <c r="FWO7" s="5"/>
      <c r="FWP7" s="5"/>
      <c r="FWQ7" s="5"/>
      <c r="FWR7" s="5"/>
      <c r="FWS7" s="5"/>
      <c r="FWT7" s="5"/>
      <c r="FWU7" s="5"/>
      <c r="FWV7" s="5"/>
      <c r="FWW7" s="5"/>
      <c r="FWX7" s="5"/>
      <c r="FWY7" s="5"/>
      <c r="FWZ7" s="5"/>
      <c r="FXA7" s="5"/>
      <c r="FXB7" s="5"/>
      <c r="FXC7" s="5"/>
      <c r="FXD7" s="5"/>
      <c r="FXE7" s="5"/>
      <c r="FXF7" s="5"/>
      <c r="FXG7" s="5"/>
      <c r="FXH7" s="5"/>
      <c r="FXI7" s="5"/>
      <c r="FXJ7" s="5"/>
      <c r="FXK7" s="5"/>
      <c r="FXL7" s="5"/>
      <c r="FXM7" s="5"/>
      <c r="FXN7" s="5"/>
      <c r="FXO7" s="5"/>
      <c r="FXP7" s="5"/>
      <c r="FXQ7" s="5"/>
      <c r="FXR7" s="5"/>
      <c r="FXS7" s="5"/>
      <c r="FXT7" s="5"/>
      <c r="FXU7" s="5"/>
      <c r="FXV7" s="5"/>
      <c r="FXW7" s="5"/>
      <c r="FXX7" s="5"/>
      <c r="FXY7" s="5"/>
      <c r="FXZ7" s="5"/>
      <c r="FYA7" s="5"/>
      <c r="FYB7" s="5"/>
      <c r="FYC7" s="5"/>
      <c r="FYD7" s="5"/>
      <c r="FYE7" s="5"/>
      <c r="FYF7" s="5"/>
      <c r="FYG7" s="5"/>
      <c r="FYH7" s="5"/>
      <c r="FYI7" s="5"/>
      <c r="FYJ7" s="5"/>
      <c r="FYK7" s="5"/>
      <c r="FYL7" s="5"/>
      <c r="FYM7" s="5"/>
      <c r="FYN7" s="5"/>
      <c r="FYO7" s="5"/>
      <c r="FYP7" s="5"/>
      <c r="FYQ7" s="5"/>
      <c r="FYR7" s="5"/>
      <c r="FYS7" s="5"/>
      <c r="FYT7" s="5"/>
      <c r="FYU7" s="5"/>
      <c r="FYV7" s="5"/>
      <c r="FYW7" s="5"/>
      <c r="FYX7" s="5"/>
      <c r="FYY7" s="5"/>
      <c r="FYZ7" s="5"/>
      <c r="FZA7" s="5"/>
      <c r="FZB7" s="5"/>
      <c r="FZC7" s="5"/>
      <c r="FZD7" s="5"/>
      <c r="FZE7" s="5"/>
      <c r="FZF7" s="5"/>
      <c r="FZG7" s="5"/>
      <c r="FZH7" s="5"/>
      <c r="FZI7" s="5"/>
      <c r="FZJ7" s="5"/>
      <c r="FZK7" s="5"/>
      <c r="FZL7" s="5"/>
      <c r="FZM7" s="5"/>
      <c r="FZN7" s="5"/>
      <c r="FZO7" s="5"/>
      <c r="FZP7" s="5"/>
      <c r="FZQ7" s="5"/>
      <c r="FZR7" s="5"/>
      <c r="FZS7" s="5"/>
      <c r="FZT7" s="5"/>
      <c r="FZU7" s="5"/>
      <c r="FZV7" s="5"/>
      <c r="FZW7" s="5"/>
      <c r="FZX7" s="5"/>
      <c r="FZY7" s="5"/>
      <c r="FZZ7" s="5"/>
      <c r="GAA7" s="5"/>
      <c r="GAB7" s="5"/>
      <c r="GAC7" s="5"/>
      <c r="GAD7" s="5"/>
      <c r="GAE7" s="5"/>
      <c r="GAF7" s="5"/>
      <c r="GAG7" s="5"/>
      <c r="GAH7" s="5"/>
      <c r="GAI7" s="5"/>
      <c r="GAJ7" s="5"/>
      <c r="GAK7" s="5"/>
      <c r="GAL7" s="5"/>
      <c r="GAM7" s="5"/>
      <c r="GAN7" s="5"/>
      <c r="GAO7" s="5"/>
      <c r="GAP7" s="5"/>
      <c r="GAQ7" s="5"/>
      <c r="GAR7" s="5"/>
      <c r="GAS7" s="5"/>
      <c r="GAT7" s="5"/>
      <c r="GAU7" s="5"/>
      <c r="GAV7" s="5"/>
      <c r="GAW7" s="5"/>
      <c r="GAX7" s="5"/>
      <c r="GAY7" s="5"/>
      <c r="GAZ7" s="5"/>
      <c r="GBA7" s="5"/>
      <c r="GBB7" s="5"/>
      <c r="GBC7" s="5"/>
      <c r="GBD7" s="5"/>
      <c r="GBE7" s="5"/>
      <c r="GBF7" s="5"/>
      <c r="GBG7" s="5"/>
      <c r="GBH7" s="5"/>
      <c r="GBI7" s="5"/>
      <c r="GBJ7" s="5"/>
      <c r="GBK7" s="5"/>
      <c r="GBL7" s="5"/>
      <c r="GBM7" s="5"/>
      <c r="GBN7" s="5"/>
      <c r="GBO7" s="5"/>
      <c r="GBP7" s="5"/>
      <c r="GBQ7" s="5"/>
      <c r="GBR7" s="5"/>
      <c r="GBS7" s="5"/>
      <c r="GBT7" s="5"/>
      <c r="GBU7" s="5"/>
      <c r="GBV7" s="5"/>
      <c r="GBW7" s="5"/>
      <c r="GBX7" s="5"/>
      <c r="GBY7" s="5"/>
      <c r="GBZ7" s="5"/>
      <c r="GCA7" s="5"/>
      <c r="GCB7" s="5"/>
      <c r="GCC7" s="5"/>
      <c r="GCD7" s="5"/>
      <c r="GCE7" s="5"/>
      <c r="GCF7" s="5"/>
      <c r="GCG7" s="5"/>
      <c r="GCH7" s="5"/>
      <c r="GCI7" s="5"/>
      <c r="GCJ7" s="5"/>
      <c r="GCK7" s="5"/>
      <c r="GCL7" s="5"/>
      <c r="GCM7" s="5"/>
      <c r="GCN7" s="5"/>
      <c r="GCO7" s="5"/>
      <c r="GCP7" s="5"/>
      <c r="GCQ7" s="5"/>
      <c r="GCR7" s="5"/>
      <c r="GCS7" s="5"/>
      <c r="GCT7" s="5"/>
      <c r="GCU7" s="5"/>
      <c r="GCV7" s="5"/>
      <c r="GCW7" s="5"/>
      <c r="GCX7" s="5"/>
      <c r="GCY7" s="5"/>
      <c r="GCZ7" s="5"/>
      <c r="GDA7" s="5"/>
      <c r="GDB7" s="5"/>
      <c r="GDC7" s="5"/>
      <c r="GDD7" s="5"/>
      <c r="GDE7" s="5"/>
      <c r="GDF7" s="5"/>
      <c r="GDG7" s="5"/>
      <c r="GDH7" s="5"/>
      <c r="GDI7" s="5"/>
      <c r="GDJ7" s="5"/>
      <c r="GDK7" s="5"/>
      <c r="GDL7" s="5"/>
      <c r="GDM7" s="5"/>
      <c r="GDN7" s="5"/>
      <c r="GDO7" s="5"/>
      <c r="GDP7" s="5"/>
      <c r="GDQ7" s="5"/>
      <c r="GDR7" s="5"/>
      <c r="GDS7" s="5"/>
      <c r="GDT7" s="5"/>
      <c r="GDU7" s="5"/>
      <c r="GDV7" s="5"/>
      <c r="GDW7" s="5"/>
      <c r="GDX7" s="5"/>
      <c r="GDY7" s="5"/>
      <c r="GDZ7" s="5"/>
      <c r="GEA7" s="5"/>
      <c r="GEB7" s="5"/>
      <c r="GEC7" s="5"/>
      <c r="GED7" s="5"/>
      <c r="GEE7" s="5"/>
      <c r="GEF7" s="5"/>
      <c r="GEG7" s="5"/>
      <c r="GEH7" s="5"/>
      <c r="GEI7" s="5"/>
      <c r="GEJ7" s="5"/>
      <c r="GEK7" s="5"/>
      <c r="GEL7" s="5"/>
      <c r="GEM7" s="5"/>
      <c r="GEN7" s="5"/>
      <c r="GEO7" s="5"/>
      <c r="GEP7" s="5"/>
      <c r="GEQ7" s="5"/>
      <c r="GER7" s="5"/>
      <c r="GES7" s="5"/>
      <c r="GET7" s="5"/>
      <c r="GEU7" s="5"/>
      <c r="GEV7" s="5"/>
      <c r="GEW7" s="5"/>
      <c r="GEX7" s="5"/>
      <c r="GEY7" s="5"/>
      <c r="GEZ7" s="5"/>
      <c r="GFA7" s="5"/>
      <c r="GFB7" s="5"/>
      <c r="GFC7" s="5"/>
      <c r="GFD7" s="5"/>
      <c r="GFE7" s="5"/>
      <c r="GFF7" s="5"/>
      <c r="GFG7" s="5"/>
      <c r="GFH7" s="5"/>
      <c r="GFI7" s="5"/>
      <c r="GFJ7" s="5"/>
      <c r="GFK7" s="5"/>
      <c r="GFL7" s="5"/>
      <c r="GFM7" s="5"/>
      <c r="GFN7" s="5"/>
      <c r="GFO7" s="5"/>
      <c r="GFP7" s="5"/>
      <c r="GFQ7" s="5"/>
      <c r="GFR7" s="5"/>
      <c r="GFS7" s="5"/>
      <c r="GFT7" s="5"/>
      <c r="GFU7" s="5"/>
      <c r="GFV7" s="5"/>
      <c r="GFW7" s="5"/>
      <c r="GFX7" s="5"/>
      <c r="GFY7" s="5"/>
      <c r="GFZ7" s="5"/>
      <c r="GGA7" s="5"/>
      <c r="GGB7" s="5"/>
      <c r="GGC7" s="5"/>
      <c r="GGD7" s="5"/>
      <c r="GGE7" s="5"/>
      <c r="GGF7" s="5"/>
      <c r="GGG7" s="5"/>
      <c r="GGH7" s="5"/>
      <c r="GGI7" s="5"/>
      <c r="GGJ7" s="5"/>
      <c r="GGK7" s="5"/>
      <c r="GGL7" s="5"/>
      <c r="GGM7" s="5"/>
      <c r="GGN7" s="5"/>
      <c r="GGO7" s="5"/>
      <c r="GGP7" s="5"/>
      <c r="GGQ7" s="5"/>
      <c r="GGR7" s="5"/>
      <c r="GGS7" s="5"/>
      <c r="GGT7" s="5"/>
      <c r="GGU7" s="5"/>
      <c r="GGV7" s="5"/>
      <c r="GGW7" s="5"/>
      <c r="GGX7" s="5"/>
      <c r="GGY7" s="5"/>
      <c r="GGZ7" s="5"/>
      <c r="GHA7" s="5"/>
      <c r="GHB7" s="5"/>
      <c r="GHC7" s="5"/>
      <c r="GHD7" s="5"/>
      <c r="GHE7" s="5"/>
      <c r="GHF7" s="5"/>
      <c r="GHG7" s="5"/>
      <c r="GHH7" s="5"/>
      <c r="GHI7" s="5"/>
      <c r="GHJ7" s="5"/>
      <c r="GHK7" s="5"/>
      <c r="GHL7" s="5"/>
      <c r="GHM7" s="5"/>
      <c r="GHN7" s="5"/>
      <c r="GHO7" s="5"/>
      <c r="GHP7" s="5"/>
      <c r="GHQ7" s="5"/>
      <c r="GHR7" s="5"/>
      <c r="GHS7" s="5"/>
      <c r="GHT7" s="5"/>
      <c r="GHU7" s="5"/>
      <c r="GHV7" s="5"/>
      <c r="GHW7" s="5"/>
      <c r="GHX7" s="5"/>
      <c r="GHY7" s="5"/>
      <c r="GHZ7" s="5"/>
      <c r="GIA7" s="5"/>
      <c r="GIB7" s="5"/>
      <c r="GIC7" s="5"/>
      <c r="GID7" s="5"/>
      <c r="GIE7" s="5"/>
      <c r="GIF7" s="5"/>
      <c r="GIG7" s="5"/>
      <c r="GIH7" s="5"/>
      <c r="GII7" s="5"/>
      <c r="GIJ7" s="5"/>
      <c r="GIK7" s="5"/>
      <c r="GIL7" s="5"/>
      <c r="GIM7" s="5"/>
      <c r="GIN7" s="5"/>
      <c r="GIO7" s="5"/>
      <c r="GIP7" s="5"/>
      <c r="GIQ7" s="5"/>
      <c r="GIR7" s="5"/>
      <c r="GIS7" s="5"/>
      <c r="GIT7" s="5"/>
      <c r="GIU7" s="5"/>
      <c r="GIV7" s="5"/>
      <c r="GIW7" s="5"/>
      <c r="GIX7" s="5"/>
      <c r="GIY7" s="5"/>
      <c r="GIZ7" s="5"/>
      <c r="GJA7" s="5"/>
      <c r="GJB7" s="5"/>
      <c r="GJC7" s="5"/>
      <c r="GJD7" s="5"/>
      <c r="GJE7" s="5"/>
      <c r="GJF7" s="5"/>
      <c r="GJG7" s="5"/>
      <c r="GJH7" s="5"/>
      <c r="GJI7" s="5"/>
      <c r="GJJ7" s="5"/>
      <c r="GJK7" s="5"/>
      <c r="GJL7" s="5"/>
      <c r="GJM7" s="5"/>
      <c r="GJN7" s="5"/>
      <c r="GJO7" s="5"/>
      <c r="GJP7" s="5"/>
      <c r="GJQ7" s="5"/>
      <c r="GJR7" s="5"/>
      <c r="GJS7" s="5"/>
      <c r="GJT7" s="5"/>
      <c r="GJU7" s="5"/>
      <c r="GJV7" s="5"/>
      <c r="GJW7" s="5"/>
      <c r="GJX7" s="5"/>
      <c r="GJY7" s="5"/>
      <c r="GJZ7" s="5"/>
      <c r="GKA7" s="5"/>
      <c r="GKB7" s="5"/>
      <c r="GKC7" s="5"/>
      <c r="GKD7" s="5"/>
      <c r="GKE7" s="5"/>
      <c r="GKF7" s="5"/>
      <c r="GKG7" s="5"/>
      <c r="GKH7" s="5"/>
      <c r="GKI7" s="5"/>
      <c r="GKJ7" s="5"/>
      <c r="GKK7" s="5"/>
      <c r="GKL7" s="5"/>
      <c r="GKM7" s="5"/>
      <c r="GKN7" s="5"/>
      <c r="GKO7" s="5"/>
      <c r="GKP7" s="5"/>
      <c r="GKQ7" s="5"/>
      <c r="GKR7" s="5"/>
      <c r="GKS7" s="5"/>
      <c r="GKT7" s="5"/>
      <c r="GKU7" s="5"/>
      <c r="GKV7" s="5"/>
      <c r="GKW7" s="5"/>
      <c r="GKX7" s="5"/>
      <c r="GKY7" s="5"/>
      <c r="GKZ7" s="5"/>
      <c r="GLA7" s="5"/>
      <c r="GLB7" s="5"/>
      <c r="GLC7" s="5"/>
      <c r="GLD7" s="5"/>
      <c r="GLE7" s="5"/>
      <c r="GLF7" s="5"/>
      <c r="GLG7" s="5"/>
      <c r="GLH7" s="5"/>
      <c r="GLI7" s="5"/>
      <c r="GLJ7" s="5"/>
      <c r="GLK7" s="5"/>
      <c r="GLL7" s="5"/>
      <c r="GLM7" s="5"/>
      <c r="GLN7" s="5"/>
      <c r="GLO7" s="5"/>
      <c r="GLP7" s="5"/>
      <c r="GLQ7" s="5"/>
      <c r="GLR7" s="5"/>
      <c r="GLS7" s="5"/>
      <c r="GLT7" s="5"/>
      <c r="GLU7" s="5"/>
      <c r="GLV7" s="5"/>
      <c r="GLW7" s="5"/>
      <c r="GLX7" s="5"/>
      <c r="GLY7" s="5"/>
      <c r="GLZ7" s="5"/>
      <c r="GMA7" s="5"/>
      <c r="GMB7" s="5"/>
      <c r="GMC7" s="5"/>
      <c r="GMD7" s="5"/>
      <c r="GME7" s="5"/>
      <c r="GMF7" s="5"/>
      <c r="GMG7" s="5"/>
      <c r="GMH7" s="5"/>
      <c r="GMI7" s="5"/>
      <c r="GMJ7" s="5"/>
      <c r="GMK7" s="5"/>
      <c r="GML7" s="5"/>
      <c r="GMM7" s="5"/>
      <c r="GMN7" s="5"/>
      <c r="GMO7" s="5"/>
      <c r="GMP7" s="5"/>
      <c r="GMQ7" s="5"/>
      <c r="GMR7" s="5"/>
      <c r="GMS7" s="5"/>
      <c r="GMT7" s="5"/>
      <c r="GMU7" s="5"/>
      <c r="GMV7" s="5"/>
      <c r="GMW7" s="5"/>
      <c r="GMX7" s="5"/>
      <c r="GMY7" s="5"/>
      <c r="GMZ7" s="5"/>
      <c r="GNA7" s="5"/>
      <c r="GNB7" s="5"/>
      <c r="GNC7" s="5"/>
      <c r="GND7" s="5"/>
      <c r="GNE7" s="5"/>
      <c r="GNF7" s="5"/>
      <c r="GNG7" s="5"/>
      <c r="GNH7" s="5"/>
      <c r="GNI7" s="5"/>
      <c r="GNJ7" s="5"/>
      <c r="GNK7" s="5"/>
      <c r="GNL7" s="5"/>
      <c r="GNM7" s="5"/>
      <c r="GNN7" s="5"/>
      <c r="GNO7" s="5"/>
      <c r="GNP7" s="5"/>
      <c r="GNQ7" s="5"/>
      <c r="GNR7" s="5"/>
      <c r="GNS7" s="5"/>
      <c r="GNT7" s="5"/>
      <c r="GNU7" s="5"/>
      <c r="GNV7" s="5"/>
      <c r="GNW7" s="5"/>
      <c r="GNX7" s="5"/>
      <c r="GNY7" s="5"/>
      <c r="GNZ7" s="5"/>
      <c r="GOA7" s="5"/>
      <c r="GOB7" s="5"/>
      <c r="GOC7" s="5"/>
      <c r="GOD7" s="5"/>
      <c r="GOE7" s="5"/>
      <c r="GOF7" s="5"/>
      <c r="GOG7" s="5"/>
      <c r="GOH7" s="5"/>
      <c r="GOI7" s="5"/>
      <c r="GOJ7" s="5"/>
      <c r="GOK7" s="5"/>
      <c r="GOL7" s="5"/>
      <c r="GOM7" s="5"/>
      <c r="GON7" s="5"/>
      <c r="GOO7" s="5"/>
      <c r="GOP7" s="5"/>
      <c r="GOQ7" s="5"/>
      <c r="GOR7" s="5"/>
      <c r="GOS7" s="5"/>
      <c r="GOT7" s="5"/>
      <c r="GOU7" s="5"/>
      <c r="GOV7" s="5"/>
      <c r="GOW7" s="5"/>
      <c r="GOX7" s="5"/>
      <c r="GOY7" s="5"/>
      <c r="GOZ7" s="5"/>
      <c r="GPA7" s="5"/>
      <c r="GPB7" s="5"/>
      <c r="GPC7" s="5"/>
      <c r="GPD7" s="5"/>
      <c r="GPE7" s="5"/>
      <c r="GPF7" s="5"/>
      <c r="GPG7" s="5"/>
      <c r="GPH7" s="5"/>
      <c r="GPI7" s="5"/>
      <c r="GPJ7" s="5"/>
      <c r="GPK7" s="5"/>
      <c r="GPL7" s="5"/>
      <c r="GPM7" s="5"/>
      <c r="GPN7" s="5"/>
      <c r="GPO7" s="5"/>
      <c r="GPP7" s="5"/>
      <c r="GPQ7" s="5"/>
      <c r="GPR7" s="5"/>
      <c r="GPS7" s="5"/>
      <c r="GPT7" s="5"/>
      <c r="GPU7" s="5"/>
      <c r="GPV7" s="5"/>
      <c r="GPW7" s="5"/>
      <c r="GPX7" s="5"/>
      <c r="GPY7" s="5"/>
      <c r="GPZ7" s="5"/>
      <c r="GQA7" s="5"/>
      <c r="GQB7" s="5"/>
      <c r="GQC7" s="5"/>
      <c r="GQD7" s="5"/>
      <c r="GQE7" s="5"/>
      <c r="GQF7" s="5"/>
      <c r="GQG7" s="5"/>
      <c r="GQH7" s="5"/>
      <c r="GQI7" s="5"/>
      <c r="GQJ7" s="5"/>
      <c r="GQK7" s="5"/>
      <c r="GQL7" s="5"/>
      <c r="GQM7" s="5"/>
      <c r="GQN7" s="5"/>
      <c r="GQO7" s="5"/>
      <c r="GQP7" s="5"/>
      <c r="GQQ7" s="5"/>
      <c r="GQR7" s="5"/>
      <c r="GQS7" s="5"/>
      <c r="GQT7" s="5"/>
      <c r="GQU7" s="5"/>
      <c r="GQV7" s="5"/>
      <c r="GQW7" s="5"/>
      <c r="GQX7" s="5"/>
      <c r="GQY7" s="5"/>
      <c r="GQZ7" s="5"/>
      <c r="GRA7" s="5"/>
      <c r="GRB7" s="5"/>
      <c r="GRC7" s="5"/>
      <c r="GRD7" s="5"/>
      <c r="GRE7" s="5"/>
      <c r="GRF7" s="5"/>
      <c r="GRG7" s="5"/>
      <c r="GRH7" s="5"/>
      <c r="GRI7" s="5"/>
      <c r="GRJ7" s="5"/>
      <c r="GRK7" s="5"/>
      <c r="GRL7" s="5"/>
      <c r="GRM7" s="5"/>
      <c r="GRN7" s="5"/>
      <c r="GRO7" s="5"/>
      <c r="GRP7" s="5"/>
      <c r="GRQ7" s="5"/>
      <c r="GRR7" s="5"/>
      <c r="GRS7" s="5"/>
      <c r="GRT7" s="5"/>
      <c r="GRU7" s="5"/>
      <c r="GRV7" s="5"/>
      <c r="GRW7" s="5"/>
      <c r="GRX7" s="5"/>
      <c r="GRY7" s="5"/>
      <c r="GRZ7" s="5"/>
      <c r="GSA7" s="5"/>
      <c r="GSB7" s="5"/>
      <c r="GSC7" s="5"/>
      <c r="GSD7" s="5"/>
      <c r="GSE7" s="5"/>
      <c r="GSF7" s="5"/>
      <c r="GSG7" s="5"/>
      <c r="GSH7" s="5"/>
      <c r="GSI7" s="5"/>
      <c r="GSJ7" s="5"/>
      <c r="GSK7" s="5"/>
      <c r="GSL7" s="5"/>
      <c r="GSM7" s="5"/>
      <c r="GSN7" s="5"/>
      <c r="GSO7" s="5"/>
      <c r="GSP7" s="5"/>
      <c r="GSQ7" s="5"/>
      <c r="GSR7" s="5"/>
      <c r="GSS7" s="5"/>
      <c r="GST7" s="5"/>
      <c r="GSU7" s="5"/>
      <c r="GSV7" s="5"/>
      <c r="GSW7" s="5"/>
      <c r="GSX7" s="5"/>
      <c r="GSY7" s="5"/>
      <c r="GSZ7" s="5"/>
      <c r="GTA7" s="5"/>
      <c r="GTB7" s="5"/>
      <c r="GTC7" s="5"/>
      <c r="GTD7" s="5"/>
      <c r="GTE7" s="5"/>
      <c r="GTF7" s="5"/>
      <c r="GTG7" s="5"/>
      <c r="GTH7" s="5"/>
      <c r="GTI7" s="5"/>
      <c r="GTJ7" s="5"/>
      <c r="GTK7" s="5"/>
      <c r="GTL7" s="5"/>
      <c r="GTM7" s="5"/>
      <c r="GTN7" s="5"/>
      <c r="GTO7" s="5"/>
      <c r="GTP7" s="5"/>
      <c r="GTQ7" s="5"/>
      <c r="GTR7" s="5"/>
      <c r="GTS7" s="5"/>
      <c r="GTT7" s="5"/>
      <c r="GTU7" s="5"/>
      <c r="GTV7" s="5"/>
      <c r="GTW7" s="5"/>
      <c r="GTX7" s="5"/>
      <c r="GTY7" s="5"/>
      <c r="GTZ7" s="5"/>
      <c r="GUA7" s="5"/>
      <c r="GUB7" s="5"/>
      <c r="GUC7" s="5"/>
      <c r="GUD7" s="5"/>
      <c r="GUE7" s="5"/>
      <c r="GUF7" s="5"/>
      <c r="GUG7" s="5"/>
      <c r="GUH7" s="5"/>
      <c r="GUI7" s="5"/>
      <c r="GUJ7" s="5"/>
      <c r="GUK7" s="5"/>
      <c r="GUL7" s="5"/>
      <c r="GUM7" s="5"/>
      <c r="GUN7" s="5"/>
      <c r="GUO7" s="5"/>
      <c r="GUP7" s="5"/>
      <c r="GUQ7" s="5"/>
      <c r="GUR7" s="5"/>
      <c r="GUS7" s="5"/>
      <c r="GUT7" s="5"/>
      <c r="GUU7" s="5"/>
      <c r="GUV7" s="5"/>
      <c r="GUW7" s="5"/>
      <c r="GUX7" s="5"/>
      <c r="GUY7" s="5"/>
      <c r="GUZ7" s="5"/>
      <c r="GVA7" s="5"/>
      <c r="GVB7" s="5"/>
      <c r="GVC7" s="5"/>
      <c r="GVD7" s="5"/>
      <c r="GVE7" s="5"/>
      <c r="GVF7" s="5"/>
      <c r="GVG7" s="5"/>
      <c r="GVH7" s="5"/>
      <c r="GVI7" s="5"/>
      <c r="GVJ7" s="5"/>
      <c r="GVK7" s="5"/>
      <c r="GVL7" s="5"/>
      <c r="GVM7" s="5"/>
      <c r="GVN7" s="5"/>
      <c r="GVO7" s="5"/>
      <c r="GVP7" s="5"/>
      <c r="GVQ7" s="5"/>
      <c r="GVR7" s="5"/>
      <c r="GVS7" s="5"/>
      <c r="GVT7" s="5"/>
      <c r="GVU7" s="5"/>
      <c r="GVV7" s="5"/>
      <c r="GVW7" s="5"/>
      <c r="GVX7" s="5"/>
      <c r="GVY7" s="5"/>
      <c r="GVZ7" s="5"/>
      <c r="GWA7" s="5"/>
      <c r="GWB7" s="5"/>
      <c r="GWC7" s="5"/>
      <c r="GWD7" s="5"/>
      <c r="GWE7" s="5"/>
      <c r="GWF7" s="5"/>
      <c r="GWG7" s="5"/>
      <c r="GWH7" s="5"/>
      <c r="GWI7" s="5"/>
      <c r="GWJ7" s="5"/>
      <c r="GWK7" s="5"/>
      <c r="GWL7" s="5"/>
      <c r="GWM7" s="5"/>
      <c r="GWN7" s="5"/>
      <c r="GWO7" s="5"/>
      <c r="GWP7" s="5"/>
      <c r="GWQ7" s="5"/>
      <c r="GWR7" s="5"/>
      <c r="GWS7" s="5"/>
      <c r="GWT7" s="5"/>
      <c r="GWU7" s="5"/>
      <c r="GWV7" s="5"/>
      <c r="GWW7" s="5"/>
      <c r="GWX7" s="5"/>
      <c r="GWY7" s="5"/>
      <c r="GWZ7" s="5"/>
      <c r="GXA7" s="5"/>
      <c r="GXB7" s="5"/>
      <c r="GXC7" s="5"/>
      <c r="GXD7" s="5"/>
      <c r="GXE7" s="5"/>
      <c r="GXF7" s="5"/>
      <c r="GXG7" s="5"/>
      <c r="GXH7" s="5"/>
      <c r="GXI7" s="5"/>
      <c r="GXJ7" s="5"/>
      <c r="GXK7" s="5"/>
      <c r="GXL7" s="5"/>
      <c r="GXM7" s="5"/>
      <c r="GXN7" s="5"/>
      <c r="GXO7" s="5"/>
      <c r="GXP7" s="5"/>
      <c r="GXQ7" s="5"/>
      <c r="GXR7" s="5"/>
      <c r="GXS7" s="5"/>
      <c r="GXT7" s="5"/>
      <c r="GXU7" s="5"/>
      <c r="GXV7" s="5"/>
      <c r="GXW7" s="5"/>
      <c r="GXX7" s="5"/>
      <c r="GXY7" s="5"/>
      <c r="GXZ7" s="5"/>
      <c r="GYA7" s="5"/>
      <c r="GYB7" s="5"/>
      <c r="GYC7" s="5"/>
      <c r="GYD7" s="5"/>
      <c r="GYE7" s="5"/>
      <c r="GYF7" s="5"/>
      <c r="GYG7" s="5"/>
      <c r="GYH7" s="5"/>
      <c r="GYI7" s="5"/>
      <c r="GYJ7" s="5"/>
      <c r="GYK7" s="5"/>
      <c r="GYL7" s="5"/>
      <c r="GYM7" s="5"/>
      <c r="GYN7" s="5"/>
      <c r="GYO7" s="5"/>
      <c r="GYP7" s="5"/>
      <c r="GYQ7" s="5"/>
      <c r="GYR7" s="5"/>
      <c r="GYS7" s="5"/>
      <c r="GYT7" s="5"/>
      <c r="GYU7" s="5"/>
      <c r="GYV7" s="5"/>
      <c r="GYW7" s="5"/>
      <c r="GYX7" s="5"/>
      <c r="GYY7" s="5"/>
      <c r="GYZ7" s="5"/>
      <c r="GZA7" s="5"/>
      <c r="GZB7" s="5"/>
      <c r="GZC7" s="5"/>
      <c r="GZD7" s="5"/>
      <c r="GZE7" s="5"/>
      <c r="GZF7" s="5"/>
      <c r="GZG7" s="5"/>
      <c r="GZH7" s="5"/>
      <c r="GZI7" s="5"/>
      <c r="GZJ7" s="5"/>
      <c r="GZK7" s="5"/>
      <c r="GZL7" s="5"/>
      <c r="GZM7" s="5"/>
      <c r="GZN7" s="5"/>
      <c r="GZO7" s="5"/>
      <c r="GZP7" s="5"/>
      <c r="GZQ7" s="5"/>
      <c r="GZR7" s="5"/>
      <c r="GZS7" s="5"/>
      <c r="GZT7" s="5"/>
      <c r="GZU7" s="5"/>
      <c r="GZV7" s="5"/>
      <c r="GZW7" s="5"/>
      <c r="GZX7" s="5"/>
      <c r="GZY7" s="5"/>
      <c r="GZZ7" s="5"/>
      <c r="HAA7" s="5"/>
      <c r="HAB7" s="5"/>
      <c r="HAC7" s="5"/>
      <c r="HAD7" s="5"/>
      <c r="HAE7" s="5"/>
      <c r="HAF7" s="5"/>
      <c r="HAG7" s="5"/>
      <c r="HAH7" s="5"/>
      <c r="HAI7" s="5"/>
      <c r="HAJ7" s="5"/>
      <c r="HAK7" s="5"/>
      <c r="HAL7" s="5"/>
      <c r="HAM7" s="5"/>
      <c r="HAN7" s="5"/>
      <c r="HAO7" s="5"/>
      <c r="HAP7" s="5"/>
      <c r="HAQ7" s="5"/>
      <c r="HAR7" s="5"/>
      <c r="HAS7" s="5"/>
      <c r="HAT7" s="5"/>
      <c r="HAU7" s="5"/>
      <c r="HAV7" s="5"/>
      <c r="HAW7" s="5"/>
      <c r="HAX7" s="5"/>
      <c r="HAY7" s="5"/>
      <c r="HAZ7" s="5"/>
      <c r="HBA7" s="5"/>
      <c r="HBB7" s="5"/>
      <c r="HBC7" s="5"/>
      <c r="HBD7" s="5"/>
      <c r="HBE7" s="5"/>
      <c r="HBF7" s="5"/>
      <c r="HBG7" s="5"/>
      <c r="HBH7" s="5"/>
      <c r="HBI7" s="5"/>
      <c r="HBJ7" s="5"/>
      <c r="HBK7" s="5"/>
      <c r="HBL7" s="5"/>
      <c r="HBM7" s="5"/>
      <c r="HBN7" s="5"/>
      <c r="HBO7" s="5"/>
      <c r="HBP7" s="5"/>
      <c r="HBQ7" s="5"/>
      <c r="HBR7" s="5"/>
      <c r="HBS7" s="5"/>
      <c r="HBT7" s="5"/>
      <c r="HBU7" s="5"/>
      <c r="HBV7" s="5"/>
      <c r="HBW7" s="5"/>
      <c r="HBX7" s="5"/>
      <c r="HBY7" s="5"/>
      <c r="HBZ7" s="5"/>
      <c r="HCA7" s="5"/>
      <c r="HCB7" s="5"/>
      <c r="HCC7" s="5"/>
      <c r="HCD7" s="5"/>
      <c r="HCE7" s="5"/>
      <c r="HCF7" s="5"/>
      <c r="HCG7" s="5"/>
      <c r="HCH7" s="5"/>
      <c r="HCI7" s="5"/>
      <c r="HCJ7" s="5"/>
      <c r="HCK7" s="5"/>
      <c r="HCL7" s="5"/>
      <c r="HCM7" s="5"/>
      <c r="HCN7" s="5"/>
      <c r="HCO7" s="5"/>
      <c r="HCP7" s="5"/>
      <c r="HCQ7" s="5"/>
      <c r="HCR7" s="5"/>
      <c r="HCS7" s="5"/>
      <c r="HCT7" s="5"/>
      <c r="HCU7" s="5"/>
      <c r="HCV7" s="5"/>
      <c r="HCW7" s="5"/>
      <c r="HCX7" s="5"/>
      <c r="HCY7" s="5"/>
      <c r="HCZ7" s="5"/>
      <c r="HDA7" s="5"/>
      <c r="HDB7" s="5"/>
      <c r="HDC7" s="5"/>
      <c r="HDD7" s="5"/>
      <c r="HDE7" s="5"/>
      <c r="HDF7" s="5"/>
      <c r="HDG7" s="5"/>
      <c r="HDH7" s="5"/>
      <c r="HDI7" s="5"/>
      <c r="HDJ7" s="5"/>
      <c r="HDK7" s="5"/>
      <c r="HDL7" s="5"/>
      <c r="HDM7" s="5"/>
      <c r="HDN7" s="5"/>
      <c r="HDO7" s="5"/>
      <c r="HDP7" s="5"/>
      <c r="HDQ7" s="5"/>
      <c r="HDR7" s="5"/>
      <c r="HDS7" s="5"/>
      <c r="HDT7" s="5"/>
      <c r="HDU7" s="5"/>
      <c r="HDV7" s="5"/>
      <c r="HDW7" s="5"/>
      <c r="HDX7" s="5"/>
      <c r="HDY7" s="5"/>
      <c r="HDZ7" s="5"/>
      <c r="HEA7" s="5"/>
      <c r="HEB7" s="5"/>
      <c r="HEC7" s="5"/>
      <c r="HED7" s="5"/>
      <c r="HEE7" s="5"/>
      <c r="HEF7" s="5"/>
      <c r="HEG7" s="5"/>
      <c r="HEH7" s="5"/>
      <c r="HEI7" s="5"/>
      <c r="HEJ7" s="5"/>
      <c r="HEK7" s="5"/>
      <c r="HEL7" s="5"/>
      <c r="HEM7" s="5"/>
      <c r="HEN7" s="5"/>
      <c r="HEO7" s="5"/>
      <c r="HEP7" s="5"/>
      <c r="HEQ7" s="5"/>
      <c r="HER7" s="5"/>
      <c r="HES7" s="5"/>
      <c r="HET7" s="5"/>
      <c r="HEU7" s="5"/>
      <c r="HEV7" s="5"/>
      <c r="HEW7" s="5"/>
      <c r="HEX7" s="5"/>
      <c r="HEY7" s="5"/>
      <c r="HEZ7" s="5"/>
      <c r="HFA7" s="5"/>
      <c r="HFB7" s="5"/>
      <c r="HFC7" s="5"/>
      <c r="HFD7" s="5"/>
      <c r="HFE7" s="5"/>
      <c r="HFF7" s="5"/>
      <c r="HFG7" s="5"/>
      <c r="HFH7" s="5"/>
      <c r="HFI7" s="5"/>
      <c r="HFJ7" s="5"/>
      <c r="HFK7" s="5"/>
      <c r="HFL7" s="5"/>
      <c r="HFM7" s="5"/>
      <c r="HFN7" s="5"/>
      <c r="HFO7" s="5"/>
      <c r="HFP7" s="5"/>
      <c r="HFQ7" s="5"/>
      <c r="HFR7" s="5"/>
      <c r="HFS7" s="5"/>
      <c r="HFT7" s="5"/>
      <c r="HFU7" s="5"/>
      <c r="HFV7" s="5"/>
      <c r="HFW7" s="5"/>
      <c r="HFX7" s="5"/>
      <c r="HFY7" s="5"/>
      <c r="HFZ7" s="5"/>
      <c r="HGA7" s="5"/>
      <c r="HGB7" s="5"/>
      <c r="HGC7" s="5"/>
      <c r="HGD7" s="5"/>
      <c r="HGE7" s="5"/>
      <c r="HGF7" s="5"/>
      <c r="HGG7" s="5"/>
      <c r="HGH7" s="5"/>
      <c r="HGI7" s="5"/>
      <c r="HGJ7" s="5"/>
      <c r="HGK7" s="5"/>
      <c r="HGL7" s="5"/>
      <c r="HGM7" s="5"/>
      <c r="HGN7" s="5"/>
      <c r="HGO7" s="5"/>
      <c r="HGP7" s="5"/>
      <c r="HGQ7" s="5"/>
      <c r="HGR7" s="5"/>
      <c r="HGS7" s="5"/>
      <c r="HGT7" s="5"/>
      <c r="HGU7" s="5"/>
      <c r="HGV7" s="5"/>
      <c r="HGW7" s="5"/>
      <c r="HGX7" s="5"/>
      <c r="HGY7" s="5"/>
      <c r="HGZ7" s="5"/>
      <c r="HHA7" s="5"/>
      <c r="HHB7" s="5"/>
      <c r="HHC7" s="5"/>
      <c r="HHD7" s="5"/>
      <c r="HHE7" s="5"/>
      <c r="HHF7" s="5"/>
      <c r="HHG7" s="5"/>
      <c r="HHH7" s="5"/>
      <c r="HHI7" s="5"/>
      <c r="HHJ7" s="5"/>
      <c r="HHK7" s="5"/>
      <c r="HHL7" s="5"/>
      <c r="HHM7" s="5"/>
      <c r="HHN7" s="5"/>
      <c r="HHO7" s="5"/>
      <c r="HHP7" s="5"/>
      <c r="HHQ7" s="5"/>
      <c r="HHR7" s="5"/>
      <c r="HHS7" s="5"/>
      <c r="HHT7" s="5"/>
      <c r="HHU7" s="5"/>
      <c r="HHV7" s="5"/>
      <c r="HHW7" s="5"/>
      <c r="HHX7" s="5"/>
      <c r="HHY7" s="5"/>
      <c r="HHZ7" s="5"/>
      <c r="HIA7" s="5"/>
      <c r="HIB7" s="5"/>
      <c r="HIC7" s="5"/>
      <c r="HID7" s="5"/>
      <c r="HIE7" s="5"/>
      <c r="HIF7" s="5"/>
      <c r="HIG7" s="5"/>
      <c r="HIH7" s="5"/>
      <c r="HII7" s="5"/>
      <c r="HIJ7" s="5"/>
      <c r="HIK7" s="5"/>
      <c r="HIL7" s="5"/>
      <c r="HIM7" s="5"/>
      <c r="HIN7" s="5"/>
      <c r="HIO7" s="5"/>
      <c r="HIP7" s="5"/>
      <c r="HIQ7" s="5"/>
      <c r="HIR7" s="5"/>
      <c r="HIS7" s="5"/>
      <c r="HIT7" s="5"/>
      <c r="HIU7" s="5"/>
      <c r="HIV7" s="5"/>
      <c r="HIW7" s="5"/>
      <c r="HIX7" s="5"/>
      <c r="HIY7" s="5"/>
      <c r="HIZ7" s="5"/>
      <c r="HJA7" s="5"/>
      <c r="HJB7" s="5"/>
      <c r="HJC7" s="5"/>
      <c r="HJD7" s="5"/>
      <c r="HJE7" s="5"/>
      <c r="HJF7" s="5"/>
      <c r="HJG7" s="5"/>
      <c r="HJH7" s="5"/>
      <c r="HJI7" s="5"/>
      <c r="HJJ7" s="5"/>
      <c r="HJK7" s="5"/>
      <c r="HJL7" s="5"/>
      <c r="HJM7" s="5"/>
      <c r="HJN7" s="5"/>
      <c r="HJO7" s="5"/>
      <c r="HJP7" s="5"/>
      <c r="HJQ7" s="5"/>
      <c r="HJR7" s="5"/>
      <c r="HJS7" s="5"/>
      <c r="HJT7" s="5"/>
      <c r="HJU7" s="5"/>
      <c r="HJV7" s="5"/>
      <c r="HJW7" s="5"/>
      <c r="HJX7" s="5"/>
      <c r="HJY7" s="5"/>
      <c r="HJZ7" s="5"/>
      <c r="HKA7" s="5"/>
      <c r="HKB7" s="5"/>
      <c r="HKC7" s="5"/>
      <c r="HKD7" s="5"/>
      <c r="HKE7" s="5"/>
      <c r="HKF7" s="5"/>
      <c r="HKG7" s="5"/>
      <c r="HKH7" s="5"/>
      <c r="HKI7" s="5"/>
      <c r="HKJ7" s="5"/>
      <c r="HKK7" s="5"/>
      <c r="HKL7" s="5"/>
      <c r="HKM7" s="5"/>
      <c r="HKN7" s="5"/>
      <c r="HKO7" s="5"/>
      <c r="HKP7" s="5"/>
      <c r="HKQ7" s="5"/>
      <c r="HKR7" s="5"/>
      <c r="HKS7" s="5"/>
      <c r="HKT7" s="5"/>
      <c r="HKU7" s="5"/>
      <c r="HKV7" s="5"/>
      <c r="HKW7" s="5"/>
      <c r="HKX7" s="5"/>
      <c r="HKY7" s="5"/>
      <c r="HKZ7" s="5"/>
      <c r="HLA7" s="5"/>
      <c r="HLB7" s="5"/>
      <c r="HLC7" s="5"/>
      <c r="HLD7" s="5"/>
      <c r="HLE7" s="5"/>
      <c r="HLF7" s="5"/>
      <c r="HLG7" s="5"/>
      <c r="HLH7" s="5"/>
      <c r="HLI7" s="5"/>
      <c r="HLJ7" s="5"/>
      <c r="HLK7" s="5"/>
      <c r="HLL7" s="5"/>
      <c r="HLM7" s="5"/>
      <c r="HLN7" s="5"/>
      <c r="HLO7" s="5"/>
      <c r="HLP7" s="5"/>
      <c r="HLQ7" s="5"/>
      <c r="HLR7" s="5"/>
      <c r="HLS7" s="5"/>
      <c r="HLT7" s="5"/>
      <c r="HLU7" s="5"/>
      <c r="HLV7" s="5"/>
      <c r="HLW7" s="5"/>
      <c r="HLX7" s="5"/>
      <c r="HLY7" s="5"/>
      <c r="HLZ7" s="5"/>
      <c r="HMA7" s="5"/>
      <c r="HMB7" s="5"/>
      <c r="HMC7" s="5"/>
      <c r="HMD7" s="5"/>
      <c r="HME7" s="5"/>
      <c r="HMF7" s="5"/>
      <c r="HMG7" s="5"/>
      <c r="HMH7" s="5"/>
      <c r="HMI7" s="5"/>
      <c r="HMJ7" s="5"/>
      <c r="HMK7" s="5"/>
      <c r="HML7" s="5"/>
      <c r="HMM7" s="5"/>
      <c r="HMN7" s="5"/>
      <c r="HMO7" s="5"/>
      <c r="HMP7" s="5"/>
      <c r="HMQ7" s="5"/>
      <c r="HMR7" s="5"/>
      <c r="HMS7" s="5"/>
      <c r="HMT7" s="5"/>
      <c r="HMU7" s="5"/>
      <c r="HMV7" s="5"/>
      <c r="HMW7" s="5"/>
      <c r="HMX7" s="5"/>
      <c r="HMY7" s="5"/>
      <c r="HMZ7" s="5"/>
      <c r="HNA7" s="5"/>
      <c r="HNB7" s="5"/>
      <c r="HNC7" s="5"/>
      <c r="HND7" s="5"/>
      <c r="HNE7" s="5"/>
      <c r="HNF7" s="5"/>
      <c r="HNG7" s="5"/>
      <c r="HNH7" s="5"/>
      <c r="HNI7" s="5"/>
      <c r="HNJ7" s="5"/>
      <c r="HNK7" s="5"/>
      <c r="HNL7" s="5"/>
      <c r="HNM7" s="5"/>
      <c r="HNN7" s="5"/>
      <c r="HNO7" s="5"/>
      <c r="HNP7" s="5"/>
      <c r="HNQ7" s="5"/>
      <c r="HNR7" s="5"/>
      <c r="HNS7" s="5"/>
      <c r="HNT7" s="5"/>
      <c r="HNU7" s="5"/>
      <c r="HNV7" s="5"/>
      <c r="HNW7" s="5"/>
      <c r="HNX7" s="5"/>
      <c r="HNY7" s="5"/>
      <c r="HNZ7" s="5"/>
      <c r="HOA7" s="5"/>
      <c r="HOB7" s="5"/>
      <c r="HOC7" s="5"/>
      <c r="HOD7" s="5"/>
      <c r="HOE7" s="5"/>
      <c r="HOF7" s="5"/>
      <c r="HOG7" s="5"/>
      <c r="HOH7" s="5"/>
      <c r="HOI7" s="5"/>
      <c r="HOJ7" s="5"/>
      <c r="HOK7" s="5"/>
      <c r="HOL7" s="5"/>
      <c r="HOM7" s="5"/>
      <c r="HON7" s="5"/>
      <c r="HOO7" s="5"/>
      <c r="HOP7" s="5"/>
      <c r="HOQ7" s="5"/>
      <c r="HOR7" s="5"/>
      <c r="HOS7" s="5"/>
      <c r="HOT7" s="5"/>
      <c r="HOU7" s="5"/>
      <c r="HOV7" s="5"/>
      <c r="HOW7" s="5"/>
      <c r="HOX7" s="5"/>
      <c r="HOY7" s="5"/>
      <c r="HOZ7" s="5"/>
      <c r="HPA7" s="5"/>
      <c r="HPB7" s="5"/>
      <c r="HPC7" s="5"/>
      <c r="HPD7" s="5"/>
      <c r="HPE7" s="5"/>
      <c r="HPF7" s="5"/>
      <c r="HPG7" s="5"/>
      <c r="HPH7" s="5"/>
      <c r="HPI7" s="5"/>
      <c r="HPJ7" s="5"/>
      <c r="HPK7" s="5"/>
      <c r="HPL7" s="5"/>
      <c r="HPM7" s="5"/>
      <c r="HPN7" s="5"/>
      <c r="HPO7" s="5"/>
      <c r="HPP7" s="5"/>
      <c r="HPQ7" s="5"/>
      <c r="HPR7" s="5"/>
      <c r="HPS7" s="5"/>
      <c r="HPT7" s="5"/>
      <c r="HPU7" s="5"/>
      <c r="HPV7" s="5"/>
      <c r="HPW7" s="5"/>
      <c r="HPX7" s="5"/>
      <c r="HPY7" s="5"/>
      <c r="HPZ7" s="5"/>
      <c r="HQA7" s="5"/>
      <c r="HQB7" s="5"/>
      <c r="HQC7" s="5"/>
      <c r="HQD7" s="5"/>
      <c r="HQE7" s="5"/>
      <c r="HQF7" s="5"/>
      <c r="HQG7" s="5"/>
      <c r="HQH7" s="5"/>
      <c r="HQI7" s="5"/>
      <c r="HQJ7" s="5"/>
      <c r="HQK7" s="5"/>
      <c r="HQL7" s="5"/>
      <c r="HQM7" s="5"/>
      <c r="HQN7" s="5"/>
      <c r="HQO7" s="5"/>
      <c r="HQP7" s="5"/>
      <c r="HQQ7" s="5"/>
      <c r="HQR7" s="5"/>
      <c r="HQS7" s="5"/>
      <c r="HQT7" s="5"/>
      <c r="HQU7" s="5"/>
      <c r="HQV7" s="5"/>
      <c r="HQW7" s="5"/>
      <c r="HQX7" s="5"/>
      <c r="HQY7" s="5"/>
      <c r="HQZ7" s="5"/>
      <c r="HRA7" s="5"/>
      <c r="HRB7" s="5"/>
      <c r="HRC7" s="5"/>
      <c r="HRD7" s="5"/>
      <c r="HRE7" s="5"/>
      <c r="HRF7" s="5"/>
      <c r="HRG7" s="5"/>
      <c r="HRH7" s="5"/>
      <c r="HRI7" s="5"/>
      <c r="HRJ7" s="5"/>
      <c r="HRK7" s="5"/>
      <c r="HRL7" s="5"/>
      <c r="HRM7" s="5"/>
      <c r="HRN7" s="5"/>
      <c r="HRO7" s="5"/>
      <c r="HRP7" s="5"/>
      <c r="HRQ7" s="5"/>
      <c r="HRR7" s="5"/>
      <c r="HRS7" s="5"/>
      <c r="HRT7" s="5"/>
      <c r="HRU7" s="5"/>
      <c r="HRV7" s="5"/>
      <c r="HRW7" s="5"/>
      <c r="HRX7" s="5"/>
      <c r="HRY7" s="5"/>
      <c r="HRZ7" s="5"/>
      <c r="HSA7" s="5"/>
      <c r="HSB7" s="5"/>
      <c r="HSC7" s="5"/>
      <c r="HSD7" s="5"/>
      <c r="HSE7" s="5"/>
      <c r="HSF7" s="5"/>
      <c r="HSG7" s="5"/>
      <c r="HSH7" s="5"/>
      <c r="HSI7" s="5"/>
      <c r="HSJ7" s="5"/>
      <c r="HSK7" s="5"/>
      <c r="HSL7" s="5"/>
      <c r="HSM7" s="5"/>
      <c r="HSN7" s="5"/>
      <c r="HSO7" s="5"/>
      <c r="HSP7" s="5"/>
      <c r="HSQ7" s="5"/>
      <c r="HSR7" s="5"/>
      <c r="HSS7" s="5"/>
      <c r="HST7" s="5"/>
      <c r="HSU7" s="5"/>
      <c r="HSV7" s="5"/>
      <c r="HSW7" s="5"/>
      <c r="HSX7" s="5"/>
      <c r="HSY7" s="5"/>
      <c r="HSZ7" s="5"/>
      <c r="HTA7" s="5"/>
      <c r="HTB7" s="5"/>
      <c r="HTC7" s="5"/>
      <c r="HTD7" s="5"/>
      <c r="HTE7" s="5"/>
      <c r="HTF7" s="5"/>
      <c r="HTG7" s="5"/>
      <c r="HTH7" s="5"/>
      <c r="HTI7" s="5"/>
      <c r="HTJ7" s="5"/>
      <c r="HTK7" s="5"/>
      <c r="HTL7" s="5"/>
      <c r="HTM7" s="5"/>
      <c r="HTN7" s="5"/>
      <c r="HTO7" s="5"/>
      <c r="HTP7" s="5"/>
      <c r="HTQ7" s="5"/>
      <c r="HTR7" s="5"/>
      <c r="HTS7" s="5"/>
      <c r="HTT7" s="5"/>
      <c r="HTU7" s="5"/>
      <c r="HTV7" s="5"/>
      <c r="HTW7" s="5"/>
      <c r="HTX7" s="5"/>
      <c r="HTY7" s="5"/>
      <c r="HTZ7" s="5"/>
      <c r="HUA7" s="5"/>
      <c r="HUB7" s="5"/>
      <c r="HUC7" s="5"/>
      <c r="HUD7" s="5"/>
      <c r="HUE7" s="5"/>
      <c r="HUF7" s="5"/>
      <c r="HUG7" s="5"/>
      <c r="HUH7" s="5"/>
      <c r="HUI7" s="5"/>
      <c r="HUJ7" s="5"/>
      <c r="HUK7" s="5"/>
      <c r="HUL7" s="5"/>
      <c r="HUM7" s="5"/>
      <c r="HUN7" s="5"/>
      <c r="HUO7" s="5"/>
      <c r="HUP7" s="5"/>
      <c r="HUQ7" s="5"/>
      <c r="HUR7" s="5"/>
      <c r="HUS7" s="5"/>
      <c r="HUT7" s="5"/>
      <c r="HUU7" s="5"/>
      <c r="HUV7" s="5"/>
      <c r="HUW7" s="5"/>
      <c r="HUX7" s="5"/>
      <c r="HUY7" s="5"/>
      <c r="HUZ7" s="5"/>
      <c r="HVA7" s="5"/>
      <c r="HVB7" s="5"/>
      <c r="HVC7" s="5"/>
      <c r="HVD7" s="5"/>
      <c r="HVE7" s="5"/>
      <c r="HVF7" s="5"/>
      <c r="HVG7" s="5"/>
      <c r="HVH7" s="5"/>
      <c r="HVI7" s="5"/>
      <c r="HVJ7" s="5"/>
      <c r="HVK7" s="5"/>
      <c r="HVL7" s="5"/>
      <c r="HVM7" s="5"/>
      <c r="HVN7" s="5"/>
      <c r="HVO7" s="5"/>
      <c r="HVP7" s="5"/>
      <c r="HVQ7" s="5"/>
      <c r="HVR7" s="5"/>
      <c r="HVS7" s="5"/>
      <c r="HVT7" s="5"/>
      <c r="HVU7" s="5"/>
      <c r="HVV7" s="5"/>
      <c r="HVW7" s="5"/>
      <c r="HVX7" s="5"/>
      <c r="HVY7" s="5"/>
      <c r="HVZ7" s="5"/>
      <c r="HWA7" s="5"/>
      <c r="HWB7" s="5"/>
      <c r="HWC7" s="5"/>
      <c r="HWD7" s="5"/>
      <c r="HWE7" s="5"/>
      <c r="HWF7" s="5"/>
      <c r="HWG7" s="5"/>
      <c r="HWH7" s="5"/>
      <c r="HWI7" s="5"/>
      <c r="HWJ7" s="5"/>
      <c r="HWK7" s="5"/>
      <c r="HWL7" s="5"/>
      <c r="HWM7" s="5"/>
      <c r="HWN7" s="5"/>
      <c r="HWO7" s="5"/>
      <c r="HWP7" s="5"/>
      <c r="HWQ7" s="5"/>
      <c r="HWR7" s="5"/>
      <c r="HWS7" s="5"/>
      <c r="HWT7" s="5"/>
      <c r="HWU7" s="5"/>
      <c r="HWV7" s="5"/>
      <c r="HWW7" s="5"/>
      <c r="HWX7" s="5"/>
      <c r="HWY7" s="5"/>
      <c r="HWZ7" s="5"/>
      <c r="HXA7" s="5"/>
      <c r="HXB7" s="5"/>
      <c r="HXC7" s="5"/>
      <c r="HXD7" s="5"/>
      <c r="HXE7" s="5"/>
      <c r="HXF7" s="5"/>
      <c r="HXG7" s="5"/>
      <c r="HXH7" s="5"/>
      <c r="HXI7" s="5"/>
      <c r="HXJ7" s="5"/>
      <c r="HXK7" s="5"/>
      <c r="HXL7" s="5"/>
      <c r="HXM7" s="5"/>
      <c r="HXN7" s="5"/>
      <c r="HXO7" s="5"/>
      <c r="HXP7" s="5"/>
      <c r="HXQ7" s="5"/>
      <c r="HXR7" s="5"/>
      <c r="HXS7" s="5"/>
      <c r="HXT7" s="5"/>
      <c r="HXU7" s="5"/>
      <c r="HXV7" s="5"/>
      <c r="HXW7" s="5"/>
      <c r="HXX7" s="5"/>
      <c r="HXY7" s="5"/>
      <c r="HXZ7" s="5"/>
      <c r="HYA7" s="5"/>
      <c r="HYB7" s="5"/>
      <c r="HYC7" s="5"/>
      <c r="HYD7" s="5"/>
      <c r="HYE7" s="5"/>
      <c r="HYF7" s="5"/>
      <c r="HYG7" s="5"/>
      <c r="HYH7" s="5"/>
      <c r="HYI7" s="5"/>
      <c r="HYJ7" s="5"/>
      <c r="HYK7" s="5"/>
      <c r="HYL7" s="5"/>
      <c r="HYM7" s="5"/>
      <c r="HYN7" s="5"/>
      <c r="HYO7" s="5"/>
      <c r="HYP7" s="5"/>
      <c r="HYQ7" s="5"/>
      <c r="HYR7" s="5"/>
      <c r="HYS7" s="5"/>
      <c r="HYT7" s="5"/>
      <c r="HYU7" s="5"/>
      <c r="HYV7" s="5"/>
      <c r="HYW7" s="5"/>
      <c r="HYX7" s="5"/>
      <c r="HYY7" s="5"/>
      <c r="HYZ7" s="5"/>
      <c r="HZA7" s="5"/>
      <c r="HZB7" s="5"/>
      <c r="HZC7" s="5"/>
      <c r="HZD7" s="5"/>
      <c r="HZE7" s="5"/>
      <c r="HZF7" s="5"/>
      <c r="HZG7" s="5"/>
      <c r="HZH7" s="5"/>
      <c r="HZI7" s="5"/>
      <c r="HZJ7" s="5"/>
      <c r="HZK7" s="5"/>
      <c r="HZL7" s="5"/>
      <c r="HZM7" s="5"/>
      <c r="HZN7" s="5"/>
      <c r="HZO7" s="5"/>
      <c r="HZP7" s="5"/>
      <c r="HZQ7" s="5"/>
      <c r="HZR7" s="5"/>
      <c r="HZS7" s="5"/>
      <c r="HZT7" s="5"/>
      <c r="HZU7" s="5"/>
      <c r="HZV7" s="5"/>
      <c r="HZW7" s="5"/>
      <c r="HZX7" s="5"/>
      <c r="HZY7" s="5"/>
      <c r="HZZ7" s="5"/>
      <c r="IAA7" s="5"/>
      <c r="IAB7" s="5"/>
      <c r="IAC7" s="5"/>
      <c r="IAD7" s="5"/>
      <c r="IAE7" s="5"/>
      <c r="IAF7" s="5"/>
      <c r="IAG7" s="5"/>
      <c r="IAH7" s="5"/>
      <c r="IAI7" s="5"/>
      <c r="IAJ7" s="5"/>
      <c r="IAK7" s="5"/>
      <c r="IAL7" s="5"/>
      <c r="IAM7" s="5"/>
      <c r="IAN7" s="5"/>
      <c r="IAO7" s="5"/>
      <c r="IAP7" s="5"/>
      <c r="IAQ7" s="5"/>
      <c r="IAR7" s="5"/>
      <c r="IAS7" s="5"/>
      <c r="IAT7" s="5"/>
      <c r="IAU7" s="5"/>
      <c r="IAV7" s="5"/>
      <c r="IAW7" s="5"/>
      <c r="IAX7" s="5"/>
      <c r="IAY7" s="5"/>
      <c r="IAZ7" s="5"/>
      <c r="IBA7" s="5"/>
      <c r="IBB7" s="5"/>
      <c r="IBC7" s="5"/>
      <c r="IBD7" s="5"/>
      <c r="IBE7" s="5"/>
      <c r="IBF7" s="5"/>
      <c r="IBG7" s="5"/>
      <c r="IBH7" s="5"/>
      <c r="IBI7" s="5"/>
      <c r="IBJ7" s="5"/>
      <c r="IBK7" s="5"/>
      <c r="IBL7" s="5"/>
      <c r="IBM7" s="5"/>
      <c r="IBN7" s="5"/>
      <c r="IBO7" s="5"/>
      <c r="IBP7" s="5"/>
      <c r="IBQ7" s="5"/>
      <c r="IBR7" s="5"/>
      <c r="IBS7" s="5"/>
      <c r="IBT7" s="5"/>
      <c r="IBU7" s="5"/>
      <c r="IBV7" s="5"/>
      <c r="IBW7" s="5"/>
      <c r="IBX7" s="5"/>
      <c r="IBY7" s="5"/>
      <c r="IBZ7" s="5"/>
      <c r="ICA7" s="5"/>
      <c r="ICB7" s="5"/>
      <c r="ICC7" s="5"/>
      <c r="ICD7" s="5"/>
      <c r="ICE7" s="5"/>
      <c r="ICF7" s="5"/>
      <c r="ICG7" s="5"/>
      <c r="ICH7" s="5"/>
      <c r="ICI7" s="5"/>
      <c r="ICJ7" s="5"/>
      <c r="ICK7" s="5"/>
      <c r="ICL7" s="5"/>
      <c r="ICM7" s="5"/>
      <c r="ICN7" s="5"/>
      <c r="ICO7" s="5"/>
      <c r="ICP7" s="5"/>
      <c r="ICQ7" s="5"/>
      <c r="ICR7" s="5"/>
      <c r="ICS7" s="5"/>
      <c r="ICT7" s="5"/>
      <c r="ICU7" s="5"/>
      <c r="ICV7" s="5"/>
      <c r="ICW7" s="5"/>
      <c r="ICX7" s="5"/>
      <c r="ICY7" s="5"/>
      <c r="ICZ7" s="5"/>
      <c r="IDA7" s="5"/>
      <c r="IDB7" s="5"/>
      <c r="IDC7" s="5"/>
      <c r="IDD7" s="5"/>
      <c r="IDE7" s="5"/>
      <c r="IDF7" s="5"/>
      <c r="IDG7" s="5"/>
      <c r="IDH7" s="5"/>
      <c r="IDI7" s="5"/>
      <c r="IDJ7" s="5"/>
      <c r="IDK7" s="5"/>
      <c r="IDL7" s="5"/>
      <c r="IDM7" s="5"/>
      <c r="IDN7" s="5"/>
      <c r="IDO7" s="5"/>
      <c r="IDP7" s="5"/>
      <c r="IDQ7" s="5"/>
      <c r="IDR7" s="5"/>
      <c r="IDS7" s="5"/>
      <c r="IDT7" s="5"/>
      <c r="IDU7" s="5"/>
      <c r="IDV7" s="5"/>
      <c r="IDW7" s="5"/>
      <c r="IDX7" s="5"/>
      <c r="IDY7" s="5"/>
      <c r="IDZ7" s="5"/>
      <c r="IEA7" s="5"/>
      <c r="IEB7" s="5"/>
      <c r="IEC7" s="5"/>
      <c r="IED7" s="5"/>
      <c r="IEE7" s="5"/>
      <c r="IEF7" s="5"/>
      <c r="IEG7" s="5"/>
      <c r="IEH7" s="5"/>
      <c r="IEI7" s="5"/>
      <c r="IEJ7" s="5"/>
      <c r="IEK7" s="5"/>
      <c r="IEL7" s="5"/>
      <c r="IEM7" s="5"/>
      <c r="IEN7" s="5"/>
      <c r="IEO7" s="5"/>
      <c r="IEP7" s="5"/>
      <c r="IEQ7" s="5"/>
      <c r="IER7" s="5"/>
      <c r="IES7" s="5"/>
      <c r="IET7" s="5"/>
      <c r="IEU7" s="5"/>
      <c r="IEV7" s="5"/>
      <c r="IEW7" s="5"/>
      <c r="IEX7" s="5"/>
      <c r="IEY7" s="5"/>
      <c r="IEZ7" s="5"/>
      <c r="IFA7" s="5"/>
      <c r="IFB7" s="5"/>
      <c r="IFC7" s="5"/>
      <c r="IFD7" s="5"/>
      <c r="IFE7" s="5"/>
      <c r="IFF7" s="5"/>
      <c r="IFG7" s="5"/>
      <c r="IFH7" s="5"/>
      <c r="IFI7" s="5"/>
      <c r="IFJ7" s="5"/>
      <c r="IFK7" s="5"/>
      <c r="IFL7" s="5"/>
      <c r="IFM7" s="5"/>
      <c r="IFN7" s="5"/>
      <c r="IFO7" s="5"/>
      <c r="IFP7" s="5"/>
      <c r="IFQ7" s="5"/>
      <c r="IFR7" s="5"/>
      <c r="IFS7" s="5"/>
      <c r="IFT7" s="5"/>
      <c r="IFU7" s="5"/>
      <c r="IFV7" s="5"/>
      <c r="IFW7" s="5"/>
      <c r="IFX7" s="5"/>
      <c r="IFY7" s="5"/>
      <c r="IFZ7" s="5"/>
      <c r="IGA7" s="5"/>
      <c r="IGB7" s="5"/>
      <c r="IGC7" s="5"/>
      <c r="IGD7" s="5"/>
      <c r="IGE7" s="5"/>
      <c r="IGF7" s="5"/>
      <c r="IGG7" s="5"/>
      <c r="IGH7" s="5"/>
      <c r="IGI7" s="5"/>
      <c r="IGJ7" s="5"/>
      <c r="IGK7" s="5"/>
      <c r="IGL7" s="5"/>
      <c r="IGM7" s="5"/>
      <c r="IGN7" s="5"/>
      <c r="IGO7" s="5"/>
      <c r="IGP7" s="5"/>
      <c r="IGQ7" s="5"/>
      <c r="IGR7" s="5"/>
      <c r="IGS7" s="5"/>
      <c r="IGT7" s="5"/>
      <c r="IGU7" s="5"/>
      <c r="IGV7" s="5"/>
      <c r="IGW7" s="5"/>
      <c r="IGX7" s="5"/>
      <c r="IGY7" s="5"/>
      <c r="IGZ7" s="5"/>
      <c r="IHA7" s="5"/>
      <c r="IHB7" s="5"/>
      <c r="IHC7" s="5"/>
      <c r="IHD7" s="5"/>
      <c r="IHE7" s="5"/>
      <c r="IHF7" s="5"/>
      <c r="IHG7" s="5"/>
      <c r="IHH7" s="5"/>
      <c r="IHI7" s="5"/>
      <c r="IHJ7" s="5"/>
      <c r="IHK7" s="5"/>
      <c r="IHL7" s="5"/>
      <c r="IHM7" s="5"/>
      <c r="IHN7" s="5"/>
      <c r="IHO7" s="5"/>
      <c r="IHP7" s="5"/>
      <c r="IHQ7" s="5"/>
      <c r="IHR7" s="5"/>
      <c r="IHS7" s="5"/>
      <c r="IHT7" s="5"/>
      <c r="IHU7" s="5"/>
      <c r="IHV7" s="5"/>
      <c r="IHW7" s="5"/>
      <c r="IHX7" s="5"/>
      <c r="IHY7" s="5"/>
      <c r="IHZ7" s="5"/>
      <c r="IIA7" s="5"/>
      <c r="IIB7" s="5"/>
      <c r="IIC7" s="5"/>
      <c r="IID7" s="5"/>
      <c r="IIE7" s="5"/>
      <c r="IIF7" s="5"/>
      <c r="IIG7" s="5"/>
      <c r="IIH7" s="5"/>
      <c r="III7" s="5"/>
      <c r="IIJ7" s="5"/>
      <c r="IIK7" s="5"/>
      <c r="IIL7" s="5"/>
      <c r="IIM7" s="5"/>
      <c r="IIN7" s="5"/>
      <c r="IIO7" s="5"/>
      <c r="IIP7" s="5"/>
      <c r="IIQ7" s="5"/>
      <c r="IIR7" s="5"/>
      <c r="IIS7" s="5"/>
      <c r="IIT7" s="5"/>
      <c r="IIU7" s="5"/>
      <c r="IIV7" s="5"/>
      <c r="IIW7" s="5"/>
      <c r="IIX7" s="5"/>
      <c r="IIY7" s="5"/>
      <c r="IIZ7" s="5"/>
      <c r="IJA7" s="5"/>
      <c r="IJB7" s="5"/>
      <c r="IJC7" s="5"/>
      <c r="IJD7" s="5"/>
      <c r="IJE7" s="5"/>
      <c r="IJF7" s="5"/>
      <c r="IJG7" s="5"/>
      <c r="IJH7" s="5"/>
      <c r="IJI7" s="5"/>
      <c r="IJJ7" s="5"/>
      <c r="IJK7" s="5"/>
      <c r="IJL7" s="5"/>
      <c r="IJM7" s="5"/>
      <c r="IJN7" s="5"/>
      <c r="IJO7" s="5"/>
      <c r="IJP7" s="5"/>
      <c r="IJQ7" s="5"/>
      <c r="IJR7" s="5"/>
      <c r="IJS7" s="5"/>
      <c r="IJT7" s="5"/>
      <c r="IJU7" s="5"/>
      <c r="IJV7" s="5"/>
      <c r="IJW7" s="5"/>
      <c r="IJX7" s="5"/>
      <c r="IJY7" s="5"/>
      <c r="IJZ7" s="5"/>
      <c r="IKA7" s="5"/>
      <c r="IKB7" s="5"/>
      <c r="IKC7" s="5"/>
      <c r="IKD7" s="5"/>
      <c r="IKE7" s="5"/>
      <c r="IKF7" s="5"/>
      <c r="IKG7" s="5"/>
      <c r="IKH7" s="5"/>
      <c r="IKI7" s="5"/>
      <c r="IKJ7" s="5"/>
      <c r="IKK7" s="5"/>
      <c r="IKL7" s="5"/>
      <c r="IKM7" s="5"/>
      <c r="IKN7" s="5"/>
      <c r="IKO7" s="5"/>
      <c r="IKP7" s="5"/>
      <c r="IKQ7" s="5"/>
      <c r="IKR7" s="5"/>
      <c r="IKS7" s="5"/>
      <c r="IKT7" s="5"/>
      <c r="IKU7" s="5"/>
      <c r="IKV7" s="5"/>
      <c r="IKW7" s="5"/>
      <c r="IKX7" s="5"/>
      <c r="IKY7" s="5"/>
      <c r="IKZ7" s="5"/>
      <c r="ILA7" s="5"/>
      <c r="ILB7" s="5"/>
      <c r="ILC7" s="5"/>
      <c r="ILD7" s="5"/>
      <c r="ILE7" s="5"/>
      <c r="ILF7" s="5"/>
      <c r="ILG7" s="5"/>
      <c r="ILH7" s="5"/>
      <c r="ILI7" s="5"/>
      <c r="ILJ7" s="5"/>
      <c r="ILK7" s="5"/>
      <c r="ILL7" s="5"/>
      <c r="ILM7" s="5"/>
      <c r="ILN7" s="5"/>
      <c r="ILO7" s="5"/>
      <c r="ILP7" s="5"/>
      <c r="ILQ7" s="5"/>
      <c r="ILR7" s="5"/>
      <c r="ILS7" s="5"/>
      <c r="ILT7" s="5"/>
      <c r="ILU7" s="5"/>
      <c r="ILV7" s="5"/>
      <c r="ILW7" s="5"/>
      <c r="ILX7" s="5"/>
      <c r="ILY7" s="5"/>
      <c r="ILZ7" s="5"/>
      <c r="IMA7" s="5"/>
      <c r="IMB7" s="5"/>
      <c r="IMC7" s="5"/>
      <c r="IMD7" s="5"/>
      <c r="IME7" s="5"/>
      <c r="IMF7" s="5"/>
      <c r="IMG7" s="5"/>
      <c r="IMH7" s="5"/>
      <c r="IMI7" s="5"/>
      <c r="IMJ7" s="5"/>
      <c r="IMK7" s="5"/>
      <c r="IML7" s="5"/>
      <c r="IMM7" s="5"/>
      <c r="IMN7" s="5"/>
      <c r="IMO7" s="5"/>
      <c r="IMP7" s="5"/>
      <c r="IMQ7" s="5"/>
      <c r="IMR7" s="5"/>
      <c r="IMS7" s="5"/>
      <c r="IMT7" s="5"/>
      <c r="IMU7" s="5"/>
      <c r="IMV7" s="5"/>
      <c r="IMW7" s="5"/>
      <c r="IMX7" s="5"/>
      <c r="IMY7" s="5"/>
      <c r="IMZ7" s="5"/>
      <c r="INA7" s="5"/>
      <c r="INB7" s="5"/>
      <c r="INC7" s="5"/>
      <c r="IND7" s="5"/>
      <c r="INE7" s="5"/>
      <c r="INF7" s="5"/>
      <c r="ING7" s="5"/>
      <c r="INH7" s="5"/>
      <c r="INI7" s="5"/>
      <c r="INJ7" s="5"/>
      <c r="INK7" s="5"/>
      <c r="INL7" s="5"/>
      <c r="INM7" s="5"/>
      <c r="INN7" s="5"/>
      <c r="INO7" s="5"/>
      <c r="INP7" s="5"/>
      <c r="INQ7" s="5"/>
      <c r="INR7" s="5"/>
      <c r="INS7" s="5"/>
      <c r="INT7" s="5"/>
      <c r="INU7" s="5"/>
      <c r="INV7" s="5"/>
      <c r="INW7" s="5"/>
      <c r="INX7" s="5"/>
      <c r="INY7" s="5"/>
      <c r="INZ7" s="5"/>
      <c r="IOA7" s="5"/>
      <c r="IOB7" s="5"/>
      <c r="IOC7" s="5"/>
      <c r="IOD7" s="5"/>
      <c r="IOE7" s="5"/>
      <c r="IOF7" s="5"/>
      <c r="IOG7" s="5"/>
      <c r="IOH7" s="5"/>
      <c r="IOI7" s="5"/>
      <c r="IOJ7" s="5"/>
      <c r="IOK7" s="5"/>
      <c r="IOL7" s="5"/>
      <c r="IOM7" s="5"/>
      <c r="ION7" s="5"/>
      <c r="IOO7" s="5"/>
      <c r="IOP7" s="5"/>
      <c r="IOQ7" s="5"/>
      <c r="IOR7" s="5"/>
      <c r="IOS7" s="5"/>
      <c r="IOT7" s="5"/>
      <c r="IOU7" s="5"/>
      <c r="IOV7" s="5"/>
      <c r="IOW7" s="5"/>
      <c r="IOX7" s="5"/>
      <c r="IOY7" s="5"/>
      <c r="IOZ7" s="5"/>
      <c r="IPA7" s="5"/>
      <c r="IPB7" s="5"/>
      <c r="IPC7" s="5"/>
      <c r="IPD7" s="5"/>
      <c r="IPE7" s="5"/>
      <c r="IPF7" s="5"/>
      <c r="IPG7" s="5"/>
      <c r="IPH7" s="5"/>
      <c r="IPI7" s="5"/>
      <c r="IPJ7" s="5"/>
      <c r="IPK7" s="5"/>
      <c r="IPL7" s="5"/>
      <c r="IPM7" s="5"/>
      <c r="IPN7" s="5"/>
      <c r="IPO7" s="5"/>
      <c r="IPP7" s="5"/>
      <c r="IPQ7" s="5"/>
      <c r="IPR7" s="5"/>
      <c r="IPS7" s="5"/>
      <c r="IPT7" s="5"/>
      <c r="IPU7" s="5"/>
      <c r="IPV7" s="5"/>
      <c r="IPW7" s="5"/>
      <c r="IPX7" s="5"/>
      <c r="IPY7" s="5"/>
      <c r="IPZ7" s="5"/>
      <c r="IQA7" s="5"/>
      <c r="IQB7" s="5"/>
      <c r="IQC7" s="5"/>
      <c r="IQD7" s="5"/>
      <c r="IQE7" s="5"/>
      <c r="IQF7" s="5"/>
      <c r="IQG7" s="5"/>
      <c r="IQH7" s="5"/>
      <c r="IQI7" s="5"/>
      <c r="IQJ7" s="5"/>
      <c r="IQK7" s="5"/>
      <c r="IQL7" s="5"/>
      <c r="IQM7" s="5"/>
      <c r="IQN7" s="5"/>
      <c r="IQO7" s="5"/>
      <c r="IQP7" s="5"/>
      <c r="IQQ7" s="5"/>
      <c r="IQR7" s="5"/>
      <c r="IQS7" s="5"/>
      <c r="IQT7" s="5"/>
      <c r="IQU7" s="5"/>
      <c r="IQV7" s="5"/>
      <c r="IQW7" s="5"/>
      <c r="IQX7" s="5"/>
      <c r="IQY7" s="5"/>
      <c r="IQZ7" s="5"/>
      <c r="IRA7" s="5"/>
      <c r="IRB7" s="5"/>
      <c r="IRC7" s="5"/>
      <c r="IRD7" s="5"/>
      <c r="IRE7" s="5"/>
      <c r="IRF7" s="5"/>
      <c r="IRG7" s="5"/>
      <c r="IRH7" s="5"/>
      <c r="IRI7" s="5"/>
      <c r="IRJ7" s="5"/>
      <c r="IRK7" s="5"/>
      <c r="IRL7" s="5"/>
      <c r="IRM7" s="5"/>
      <c r="IRN7" s="5"/>
      <c r="IRO7" s="5"/>
      <c r="IRP7" s="5"/>
      <c r="IRQ7" s="5"/>
      <c r="IRR7" s="5"/>
      <c r="IRS7" s="5"/>
      <c r="IRT7" s="5"/>
      <c r="IRU7" s="5"/>
      <c r="IRV7" s="5"/>
      <c r="IRW7" s="5"/>
      <c r="IRX7" s="5"/>
      <c r="IRY7" s="5"/>
      <c r="IRZ7" s="5"/>
      <c r="ISA7" s="5"/>
      <c r="ISB7" s="5"/>
      <c r="ISC7" s="5"/>
      <c r="ISD7" s="5"/>
      <c r="ISE7" s="5"/>
      <c r="ISF7" s="5"/>
      <c r="ISG7" s="5"/>
      <c r="ISH7" s="5"/>
      <c r="ISI7" s="5"/>
      <c r="ISJ7" s="5"/>
      <c r="ISK7" s="5"/>
      <c r="ISL7" s="5"/>
      <c r="ISM7" s="5"/>
      <c r="ISN7" s="5"/>
      <c r="ISO7" s="5"/>
      <c r="ISP7" s="5"/>
      <c r="ISQ7" s="5"/>
      <c r="ISR7" s="5"/>
      <c r="ISS7" s="5"/>
      <c r="IST7" s="5"/>
      <c r="ISU7" s="5"/>
      <c r="ISV7" s="5"/>
      <c r="ISW7" s="5"/>
      <c r="ISX7" s="5"/>
      <c r="ISY7" s="5"/>
      <c r="ISZ7" s="5"/>
      <c r="ITA7" s="5"/>
      <c r="ITB7" s="5"/>
      <c r="ITC7" s="5"/>
      <c r="ITD7" s="5"/>
      <c r="ITE7" s="5"/>
      <c r="ITF7" s="5"/>
      <c r="ITG7" s="5"/>
      <c r="ITH7" s="5"/>
      <c r="ITI7" s="5"/>
      <c r="ITJ7" s="5"/>
      <c r="ITK7" s="5"/>
      <c r="ITL7" s="5"/>
      <c r="ITM7" s="5"/>
      <c r="ITN7" s="5"/>
      <c r="ITO7" s="5"/>
      <c r="ITP7" s="5"/>
      <c r="ITQ7" s="5"/>
      <c r="ITR7" s="5"/>
      <c r="ITS7" s="5"/>
      <c r="ITT7" s="5"/>
      <c r="ITU7" s="5"/>
      <c r="ITV7" s="5"/>
      <c r="ITW7" s="5"/>
      <c r="ITX7" s="5"/>
      <c r="ITY7" s="5"/>
      <c r="ITZ7" s="5"/>
      <c r="IUA7" s="5"/>
      <c r="IUB7" s="5"/>
      <c r="IUC7" s="5"/>
      <c r="IUD7" s="5"/>
      <c r="IUE7" s="5"/>
      <c r="IUF7" s="5"/>
      <c r="IUG7" s="5"/>
      <c r="IUH7" s="5"/>
      <c r="IUI7" s="5"/>
      <c r="IUJ7" s="5"/>
      <c r="IUK7" s="5"/>
      <c r="IUL7" s="5"/>
      <c r="IUM7" s="5"/>
      <c r="IUN7" s="5"/>
      <c r="IUO7" s="5"/>
      <c r="IUP7" s="5"/>
      <c r="IUQ7" s="5"/>
      <c r="IUR7" s="5"/>
      <c r="IUS7" s="5"/>
      <c r="IUT7" s="5"/>
      <c r="IUU7" s="5"/>
      <c r="IUV7" s="5"/>
      <c r="IUW7" s="5"/>
      <c r="IUX7" s="5"/>
      <c r="IUY7" s="5"/>
      <c r="IUZ7" s="5"/>
      <c r="IVA7" s="5"/>
      <c r="IVB7" s="5"/>
      <c r="IVC7" s="5"/>
      <c r="IVD7" s="5"/>
      <c r="IVE7" s="5"/>
      <c r="IVF7" s="5"/>
      <c r="IVG7" s="5"/>
      <c r="IVH7" s="5"/>
      <c r="IVI7" s="5"/>
      <c r="IVJ7" s="5"/>
      <c r="IVK7" s="5"/>
      <c r="IVL7" s="5"/>
      <c r="IVM7" s="5"/>
      <c r="IVN7" s="5"/>
      <c r="IVO7" s="5"/>
      <c r="IVP7" s="5"/>
      <c r="IVQ7" s="5"/>
      <c r="IVR7" s="5"/>
      <c r="IVS7" s="5"/>
      <c r="IVT7" s="5"/>
      <c r="IVU7" s="5"/>
      <c r="IVV7" s="5"/>
      <c r="IVW7" s="5"/>
      <c r="IVX7" s="5"/>
      <c r="IVY7" s="5"/>
      <c r="IVZ7" s="5"/>
      <c r="IWA7" s="5"/>
      <c r="IWB7" s="5"/>
      <c r="IWC7" s="5"/>
      <c r="IWD7" s="5"/>
      <c r="IWE7" s="5"/>
      <c r="IWF7" s="5"/>
      <c r="IWG7" s="5"/>
      <c r="IWH7" s="5"/>
      <c r="IWI7" s="5"/>
      <c r="IWJ7" s="5"/>
      <c r="IWK7" s="5"/>
      <c r="IWL7" s="5"/>
      <c r="IWM7" s="5"/>
      <c r="IWN7" s="5"/>
      <c r="IWO7" s="5"/>
      <c r="IWP7" s="5"/>
      <c r="IWQ7" s="5"/>
      <c r="IWR7" s="5"/>
      <c r="IWS7" s="5"/>
      <c r="IWT7" s="5"/>
      <c r="IWU7" s="5"/>
      <c r="IWV7" s="5"/>
      <c r="IWW7" s="5"/>
      <c r="IWX7" s="5"/>
      <c r="IWY7" s="5"/>
      <c r="IWZ7" s="5"/>
      <c r="IXA7" s="5"/>
      <c r="IXB7" s="5"/>
      <c r="IXC7" s="5"/>
      <c r="IXD7" s="5"/>
      <c r="IXE7" s="5"/>
      <c r="IXF7" s="5"/>
      <c r="IXG7" s="5"/>
      <c r="IXH7" s="5"/>
      <c r="IXI7" s="5"/>
      <c r="IXJ7" s="5"/>
      <c r="IXK7" s="5"/>
      <c r="IXL7" s="5"/>
      <c r="IXM7" s="5"/>
      <c r="IXN7" s="5"/>
      <c r="IXO7" s="5"/>
      <c r="IXP7" s="5"/>
      <c r="IXQ7" s="5"/>
      <c r="IXR7" s="5"/>
      <c r="IXS7" s="5"/>
      <c r="IXT7" s="5"/>
      <c r="IXU7" s="5"/>
      <c r="IXV7" s="5"/>
      <c r="IXW7" s="5"/>
      <c r="IXX7" s="5"/>
      <c r="IXY7" s="5"/>
      <c r="IXZ7" s="5"/>
      <c r="IYA7" s="5"/>
      <c r="IYB7" s="5"/>
      <c r="IYC7" s="5"/>
      <c r="IYD7" s="5"/>
      <c r="IYE7" s="5"/>
      <c r="IYF7" s="5"/>
      <c r="IYG7" s="5"/>
      <c r="IYH7" s="5"/>
      <c r="IYI7" s="5"/>
      <c r="IYJ7" s="5"/>
      <c r="IYK7" s="5"/>
      <c r="IYL7" s="5"/>
      <c r="IYM7" s="5"/>
      <c r="IYN7" s="5"/>
      <c r="IYO7" s="5"/>
      <c r="IYP7" s="5"/>
      <c r="IYQ7" s="5"/>
      <c r="IYR7" s="5"/>
      <c r="IYS7" s="5"/>
      <c r="IYT7" s="5"/>
      <c r="IYU7" s="5"/>
      <c r="IYV7" s="5"/>
      <c r="IYW7" s="5"/>
      <c r="IYX7" s="5"/>
      <c r="IYY7" s="5"/>
      <c r="IYZ7" s="5"/>
      <c r="IZA7" s="5"/>
      <c r="IZB7" s="5"/>
      <c r="IZC7" s="5"/>
      <c r="IZD7" s="5"/>
      <c r="IZE7" s="5"/>
      <c r="IZF7" s="5"/>
      <c r="IZG7" s="5"/>
      <c r="IZH7" s="5"/>
      <c r="IZI7" s="5"/>
      <c r="IZJ7" s="5"/>
      <c r="IZK7" s="5"/>
      <c r="IZL7" s="5"/>
      <c r="IZM7" s="5"/>
      <c r="IZN7" s="5"/>
      <c r="IZO7" s="5"/>
      <c r="IZP7" s="5"/>
      <c r="IZQ7" s="5"/>
      <c r="IZR7" s="5"/>
      <c r="IZS7" s="5"/>
      <c r="IZT7" s="5"/>
      <c r="IZU7" s="5"/>
      <c r="IZV7" s="5"/>
      <c r="IZW7" s="5"/>
      <c r="IZX7" s="5"/>
      <c r="IZY7" s="5"/>
      <c r="IZZ7" s="5"/>
      <c r="JAA7" s="5"/>
      <c r="JAB7" s="5"/>
      <c r="JAC7" s="5"/>
      <c r="JAD7" s="5"/>
      <c r="JAE7" s="5"/>
      <c r="JAF7" s="5"/>
      <c r="JAG7" s="5"/>
      <c r="JAH7" s="5"/>
      <c r="JAI7" s="5"/>
      <c r="JAJ7" s="5"/>
      <c r="JAK7" s="5"/>
      <c r="JAL7" s="5"/>
      <c r="JAM7" s="5"/>
      <c r="JAN7" s="5"/>
      <c r="JAO7" s="5"/>
      <c r="JAP7" s="5"/>
      <c r="JAQ7" s="5"/>
      <c r="JAR7" s="5"/>
      <c r="JAS7" s="5"/>
      <c r="JAT7" s="5"/>
      <c r="JAU7" s="5"/>
      <c r="JAV7" s="5"/>
      <c r="JAW7" s="5"/>
      <c r="JAX7" s="5"/>
      <c r="JAY7" s="5"/>
      <c r="JAZ7" s="5"/>
      <c r="JBA7" s="5"/>
      <c r="JBB7" s="5"/>
      <c r="JBC7" s="5"/>
      <c r="JBD7" s="5"/>
      <c r="JBE7" s="5"/>
      <c r="JBF7" s="5"/>
      <c r="JBG7" s="5"/>
      <c r="JBH7" s="5"/>
      <c r="JBI7" s="5"/>
      <c r="JBJ7" s="5"/>
      <c r="JBK7" s="5"/>
      <c r="JBL7" s="5"/>
      <c r="JBM7" s="5"/>
      <c r="JBN7" s="5"/>
      <c r="JBO7" s="5"/>
      <c r="JBP7" s="5"/>
      <c r="JBQ7" s="5"/>
      <c r="JBR7" s="5"/>
      <c r="JBS7" s="5"/>
      <c r="JBT7" s="5"/>
      <c r="JBU7" s="5"/>
      <c r="JBV7" s="5"/>
      <c r="JBW7" s="5"/>
      <c r="JBX7" s="5"/>
      <c r="JBY7" s="5"/>
      <c r="JBZ7" s="5"/>
      <c r="JCA7" s="5"/>
      <c r="JCB7" s="5"/>
      <c r="JCC7" s="5"/>
      <c r="JCD7" s="5"/>
      <c r="JCE7" s="5"/>
      <c r="JCF7" s="5"/>
      <c r="JCG7" s="5"/>
      <c r="JCH7" s="5"/>
      <c r="JCI7" s="5"/>
      <c r="JCJ7" s="5"/>
      <c r="JCK7" s="5"/>
      <c r="JCL7" s="5"/>
      <c r="JCM7" s="5"/>
      <c r="JCN7" s="5"/>
      <c r="JCO7" s="5"/>
      <c r="JCP7" s="5"/>
      <c r="JCQ7" s="5"/>
      <c r="JCR7" s="5"/>
      <c r="JCS7" s="5"/>
      <c r="JCT7" s="5"/>
      <c r="JCU7" s="5"/>
      <c r="JCV7" s="5"/>
      <c r="JCW7" s="5"/>
      <c r="JCX7" s="5"/>
      <c r="JCY7" s="5"/>
      <c r="JCZ7" s="5"/>
      <c r="JDA7" s="5"/>
      <c r="JDB7" s="5"/>
      <c r="JDC7" s="5"/>
      <c r="JDD7" s="5"/>
      <c r="JDE7" s="5"/>
      <c r="JDF7" s="5"/>
      <c r="JDG7" s="5"/>
      <c r="JDH7" s="5"/>
      <c r="JDI7" s="5"/>
      <c r="JDJ7" s="5"/>
      <c r="JDK7" s="5"/>
      <c r="JDL7" s="5"/>
      <c r="JDM7" s="5"/>
      <c r="JDN7" s="5"/>
      <c r="JDO7" s="5"/>
      <c r="JDP7" s="5"/>
      <c r="JDQ7" s="5"/>
      <c r="JDR7" s="5"/>
      <c r="JDS7" s="5"/>
      <c r="JDT7" s="5"/>
      <c r="JDU7" s="5"/>
      <c r="JDV7" s="5"/>
      <c r="JDW7" s="5"/>
      <c r="JDX7" s="5"/>
      <c r="JDY7" s="5"/>
      <c r="JDZ7" s="5"/>
      <c r="JEA7" s="5"/>
      <c r="JEB7" s="5"/>
      <c r="JEC7" s="5"/>
      <c r="JED7" s="5"/>
      <c r="JEE7" s="5"/>
      <c r="JEF7" s="5"/>
      <c r="JEG7" s="5"/>
      <c r="JEH7" s="5"/>
      <c r="JEI7" s="5"/>
      <c r="JEJ7" s="5"/>
      <c r="JEK7" s="5"/>
      <c r="JEL7" s="5"/>
      <c r="JEM7" s="5"/>
      <c r="JEN7" s="5"/>
      <c r="JEO7" s="5"/>
      <c r="JEP7" s="5"/>
      <c r="JEQ7" s="5"/>
      <c r="JER7" s="5"/>
      <c r="JES7" s="5"/>
      <c r="JET7" s="5"/>
      <c r="JEU7" s="5"/>
      <c r="JEV7" s="5"/>
      <c r="JEW7" s="5"/>
      <c r="JEX7" s="5"/>
      <c r="JEY7" s="5"/>
      <c r="JEZ7" s="5"/>
      <c r="JFA7" s="5"/>
      <c r="JFB7" s="5"/>
      <c r="JFC7" s="5"/>
      <c r="JFD7" s="5"/>
      <c r="JFE7" s="5"/>
      <c r="JFF7" s="5"/>
      <c r="JFG7" s="5"/>
      <c r="JFH7" s="5"/>
      <c r="JFI7" s="5"/>
      <c r="JFJ7" s="5"/>
      <c r="JFK7" s="5"/>
      <c r="JFL7" s="5"/>
      <c r="JFM7" s="5"/>
      <c r="JFN7" s="5"/>
      <c r="JFO7" s="5"/>
      <c r="JFP7" s="5"/>
      <c r="JFQ7" s="5"/>
      <c r="JFR7" s="5"/>
      <c r="JFS7" s="5"/>
      <c r="JFT7" s="5"/>
      <c r="JFU7" s="5"/>
      <c r="JFV7" s="5"/>
      <c r="JFW7" s="5"/>
      <c r="JFX7" s="5"/>
      <c r="JFY7" s="5"/>
      <c r="JFZ7" s="5"/>
      <c r="JGA7" s="5"/>
      <c r="JGB7" s="5"/>
      <c r="JGC7" s="5"/>
      <c r="JGD7" s="5"/>
      <c r="JGE7" s="5"/>
      <c r="JGF7" s="5"/>
      <c r="JGG7" s="5"/>
      <c r="JGH7" s="5"/>
      <c r="JGI7" s="5"/>
      <c r="JGJ7" s="5"/>
      <c r="JGK7" s="5"/>
      <c r="JGL7" s="5"/>
      <c r="JGM7" s="5"/>
      <c r="JGN7" s="5"/>
      <c r="JGO7" s="5"/>
      <c r="JGP7" s="5"/>
      <c r="JGQ7" s="5"/>
      <c r="JGR7" s="5"/>
      <c r="JGS7" s="5"/>
      <c r="JGT7" s="5"/>
      <c r="JGU7" s="5"/>
      <c r="JGV7" s="5"/>
      <c r="JGW7" s="5"/>
      <c r="JGX7" s="5"/>
      <c r="JGY7" s="5"/>
      <c r="JGZ7" s="5"/>
      <c r="JHA7" s="5"/>
      <c r="JHB7" s="5"/>
      <c r="JHC7" s="5"/>
      <c r="JHD7" s="5"/>
      <c r="JHE7" s="5"/>
      <c r="JHF7" s="5"/>
      <c r="JHG7" s="5"/>
      <c r="JHH7" s="5"/>
      <c r="JHI7" s="5"/>
      <c r="JHJ7" s="5"/>
      <c r="JHK7" s="5"/>
      <c r="JHL7" s="5"/>
      <c r="JHM7" s="5"/>
      <c r="JHN7" s="5"/>
      <c r="JHO7" s="5"/>
      <c r="JHP7" s="5"/>
      <c r="JHQ7" s="5"/>
      <c r="JHR7" s="5"/>
      <c r="JHS7" s="5"/>
      <c r="JHT7" s="5"/>
      <c r="JHU7" s="5"/>
      <c r="JHV7" s="5"/>
      <c r="JHW7" s="5"/>
      <c r="JHX7" s="5"/>
      <c r="JHY7" s="5"/>
      <c r="JHZ7" s="5"/>
      <c r="JIA7" s="5"/>
      <c r="JIB7" s="5"/>
      <c r="JIC7" s="5"/>
      <c r="JID7" s="5"/>
      <c r="JIE7" s="5"/>
      <c r="JIF7" s="5"/>
      <c r="JIG7" s="5"/>
      <c r="JIH7" s="5"/>
      <c r="JII7" s="5"/>
      <c r="JIJ7" s="5"/>
      <c r="JIK7" s="5"/>
      <c r="JIL7" s="5"/>
      <c r="JIM7" s="5"/>
      <c r="JIN7" s="5"/>
      <c r="JIO7" s="5"/>
      <c r="JIP7" s="5"/>
      <c r="JIQ7" s="5"/>
      <c r="JIR7" s="5"/>
      <c r="JIS7" s="5"/>
      <c r="JIT7" s="5"/>
      <c r="JIU7" s="5"/>
      <c r="JIV7" s="5"/>
      <c r="JIW7" s="5"/>
      <c r="JIX7" s="5"/>
      <c r="JIY7" s="5"/>
      <c r="JIZ7" s="5"/>
      <c r="JJA7" s="5"/>
      <c r="JJB7" s="5"/>
      <c r="JJC7" s="5"/>
      <c r="JJD7" s="5"/>
      <c r="JJE7" s="5"/>
      <c r="JJF7" s="5"/>
      <c r="JJG7" s="5"/>
      <c r="JJH7" s="5"/>
      <c r="JJI7" s="5"/>
      <c r="JJJ7" s="5"/>
      <c r="JJK7" s="5"/>
      <c r="JJL7" s="5"/>
      <c r="JJM7" s="5"/>
      <c r="JJN7" s="5"/>
      <c r="JJO7" s="5"/>
      <c r="JJP7" s="5"/>
      <c r="JJQ7" s="5"/>
      <c r="JJR7" s="5"/>
      <c r="JJS7" s="5"/>
      <c r="JJT7" s="5"/>
      <c r="JJU7" s="5"/>
      <c r="JJV7" s="5"/>
      <c r="JJW7" s="5"/>
      <c r="JJX7" s="5"/>
      <c r="JJY7" s="5"/>
      <c r="JJZ7" s="5"/>
      <c r="JKA7" s="5"/>
      <c r="JKB7" s="5"/>
      <c r="JKC7" s="5"/>
      <c r="JKD7" s="5"/>
      <c r="JKE7" s="5"/>
      <c r="JKF7" s="5"/>
      <c r="JKG7" s="5"/>
      <c r="JKH7" s="5"/>
      <c r="JKI7" s="5"/>
      <c r="JKJ7" s="5"/>
      <c r="JKK7" s="5"/>
      <c r="JKL7" s="5"/>
      <c r="JKM7" s="5"/>
      <c r="JKN7" s="5"/>
      <c r="JKO7" s="5"/>
      <c r="JKP7" s="5"/>
      <c r="JKQ7" s="5"/>
      <c r="JKR7" s="5"/>
      <c r="JKS7" s="5"/>
      <c r="JKT7" s="5"/>
      <c r="JKU7" s="5"/>
      <c r="JKV7" s="5"/>
      <c r="JKW7" s="5"/>
      <c r="JKX7" s="5"/>
      <c r="JKY7" s="5"/>
      <c r="JKZ7" s="5"/>
      <c r="JLA7" s="5"/>
      <c r="JLB7" s="5"/>
      <c r="JLC7" s="5"/>
      <c r="JLD7" s="5"/>
      <c r="JLE7" s="5"/>
      <c r="JLF7" s="5"/>
      <c r="JLG7" s="5"/>
      <c r="JLH7" s="5"/>
      <c r="JLI7" s="5"/>
      <c r="JLJ7" s="5"/>
      <c r="JLK7" s="5"/>
      <c r="JLL7" s="5"/>
      <c r="JLM7" s="5"/>
      <c r="JLN7" s="5"/>
      <c r="JLO7" s="5"/>
      <c r="JLP7" s="5"/>
      <c r="JLQ7" s="5"/>
      <c r="JLR7" s="5"/>
      <c r="JLS7" s="5"/>
      <c r="JLT7" s="5"/>
      <c r="JLU7" s="5"/>
      <c r="JLV7" s="5"/>
      <c r="JLW7" s="5"/>
      <c r="JLX7" s="5"/>
      <c r="JLY7" s="5"/>
      <c r="JLZ7" s="5"/>
      <c r="JMA7" s="5"/>
      <c r="JMB7" s="5"/>
      <c r="JMC7" s="5"/>
      <c r="JMD7" s="5"/>
      <c r="JME7" s="5"/>
      <c r="JMF7" s="5"/>
      <c r="JMG7" s="5"/>
      <c r="JMH7" s="5"/>
      <c r="JMI7" s="5"/>
      <c r="JMJ7" s="5"/>
      <c r="JMK7" s="5"/>
      <c r="JML7" s="5"/>
      <c r="JMM7" s="5"/>
      <c r="JMN7" s="5"/>
      <c r="JMO7" s="5"/>
      <c r="JMP7" s="5"/>
      <c r="JMQ7" s="5"/>
      <c r="JMR7" s="5"/>
      <c r="JMS7" s="5"/>
      <c r="JMT7" s="5"/>
      <c r="JMU7" s="5"/>
      <c r="JMV7" s="5"/>
      <c r="JMW7" s="5"/>
      <c r="JMX7" s="5"/>
      <c r="JMY7" s="5"/>
      <c r="JMZ7" s="5"/>
      <c r="JNA7" s="5"/>
      <c r="JNB7" s="5"/>
      <c r="JNC7" s="5"/>
      <c r="JND7" s="5"/>
      <c r="JNE7" s="5"/>
      <c r="JNF7" s="5"/>
      <c r="JNG7" s="5"/>
      <c r="JNH7" s="5"/>
      <c r="JNI7" s="5"/>
      <c r="JNJ7" s="5"/>
      <c r="JNK7" s="5"/>
      <c r="JNL7" s="5"/>
      <c r="JNM7" s="5"/>
      <c r="JNN7" s="5"/>
      <c r="JNO7" s="5"/>
      <c r="JNP7" s="5"/>
      <c r="JNQ7" s="5"/>
      <c r="JNR7" s="5"/>
      <c r="JNS7" s="5"/>
      <c r="JNT7" s="5"/>
      <c r="JNU7" s="5"/>
      <c r="JNV7" s="5"/>
      <c r="JNW7" s="5"/>
      <c r="JNX7" s="5"/>
      <c r="JNY7" s="5"/>
      <c r="JNZ7" s="5"/>
      <c r="JOA7" s="5"/>
      <c r="JOB7" s="5"/>
      <c r="JOC7" s="5"/>
      <c r="JOD7" s="5"/>
      <c r="JOE7" s="5"/>
      <c r="JOF7" s="5"/>
      <c r="JOG7" s="5"/>
      <c r="JOH7" s="5"/>
      <c r="JOI7" s="5"/>
      <c r="JOJ7" s="5"/>
      <c r="JOK7" s="5"/>
      <c r="JOL7" s="5"/>
      <c r="JOM7" s="5"/>
      <c r="JON7" s="5"/>
      <c r="JOO7" s="5"/>
      <c r="JOP7" s="5"/>
      <c r="JOQ7" s="5"/>
      <c r="JOR7" s="5"/>
      <c r="JOS7" s="5"/>
      <c r="JOT7" s="5"/>
      <c r="JOU7" s="5"/>
      <c r="JOV7" s="5"/>
      <c r="JOW7" s="5"/>
      <c r="JOX7" s="5"/>
      <c r="JOY7" s="5"/>
      <c r="JOZ7" s="5"/>
      <c r="JPA7" s="5"/>
      <c r="JPB7" s="5"/>
      <c r="JPC7" s="5"/>
      <c r="JPD7" s="5"/>
      <c r="JPE7" s="5"/>
      <c r="JPF7" s="5"/>
      <c r="JPG7" s="5"/>
      <c r="JPH7" s="5"/>
      <c r="JPI7" s="5"/>
      <c r="JPJ7" s="5"/>
      <c r="JPK7" s="5"/>
      <c r="JPL7" s="5"/>
      <c r="JPM7" s="5"/>
      <c r="JPN7" s="5"/>
      <c r="JPO7" s="5"/>
      <c r="JPP7" s="5"/>
      <c r="JPQ7" s="5"/>
      <c r="JPR7" s="5"/>
      <c r="JPS7" s="5"/>
      <c r="JPT7" s="5"/>
      <c r="JPU7" s="5"/>
      <c r="JPV7" s="5"/>
      <c r="JPW7" s="5"/>
      <c r="JPX7" s="5"/>
      <c r="JPY7" s="5"/>
      <c r="JPZ7" s="5"/>
      <c r="JQA7" s="5"/>
      <c r="JQB7" s="5"/>
      <c r="JQC7" s="5"/>
      <c r="JQD7" s="5"/>
      <c r="JQE7" s="5"/>
      <c r="JQF7" s="5"/>
      <c r="JQG7" s="5"/>
      <c r="JQH7" s="5"/>
      <c r="JQI7" s="5"/>
      <c r="JQJ7" s="5"/>
      <c r="JQK7" s="5"/>
      <c r="JQL7" s="5"/>
      <c r="JQM7" s="5"/>
      <c r="JQN7" s="5"/>
      <c r="JQO7" s="5"/>
      <c r="JQP7" s="5"/>
      <c r="JQQ7" s="5"/>
      <c r="JQR7" s="5"/>
      <c r="JQS7" s="5"/>
      <c r="JQT7" s="5"/>
      <c r="JQU7" s="5"/>
      <c r="JQV7" s="5"/>
      <c r="JQW7" s="5"/>
      <c r="JQX7" s="5"/>
      <c r="JQY7" s="5"/>
      <c r="JQZ7" s="5"/>
      <c r="JRA7" s="5"/>
      <c r="JRB7" s="5"/>
      <c r="JRC7" s="5"/>
      <c r="JRD7" s="5"/>
      <c r="JRE7" s="5"/>
      <c r="JRF7" s="5"/>
      <c r="JRG7" s="5"/>
      <c r="JRH7" s="5"/>
      <c r="JRI7" s="5"/>
      <c r="JRJ7" s="5"/>
      <c r="JRK7" s="5"/>
      <c r="JRL7" s="5"/>
      <c r="JRM7" s="5"/>
      <c r="JRN7" s="5"/>
      <c r="JRO7" s="5"/>
      <c r="JRP7" s="5"/>
      <c r="JRQ7" s="5"/>
      <c r="JRR7" s="5"/>
      <c r="JRS7" s="5"/>
      <c r="JRT7" s="5"/>
      <c r="JRU7" s="5"/>
      <c r="JRV7" s="5"/>
      <c r="JRW7" s="5"/>
      <c r="JRX7" s="5"/>
      <c r="JRY7" s="5"/>
      <c r="JRZ7" s="5"/>
      <c r="JSA7" s="5"/>
      <c r="JSB7" s="5"/>
      <c r="JSC7" s="5"/>
      <c r="JSD7" s="5"/>
      <c r="JSE7" s="5"/>
      <c r="JSF7" s="5"/>
      <c r="JSG7" s="5"/>
      <c r="JSH7" s="5"/>
      <c r="JSI7" s="5"/>
      <c r="JSJ7" s="5"/>
      <c r="JSK7" s="5"/>
      <c r="JSL7" s="5"/>
      <c r="JSM7" s="5"/>
      <c r="JSN7" s="5"/>
      <c r="JSO7" s="5"/>
      <c r="JSP7" s="5"/>
      <c r="JSQ7" s="5"/>
      <c r="JSR7" s="5"/>
      <c r="JSS7" s="5"/>
      <c r="JST7" s="5"/>
      <c r="JSU7" s="5"/>
      <c r="JSV7" s="5"/>
      <c r="JSW7" s="5"/>
      <c r="JSX7" s="5"/>
      <c r="JSY7" s="5"/>
      <c r="JSZ7" s="5"/>
      <c r="JTA7" s="5"/>
      <c r="JTB7" s="5"/>
      <c r="JTC7" s="5"/>
      <c r="JTD7" s="5"/>
      <c r="JTE7" s="5"/>
      <c r="JTF7" s="5"/>
      <c r="JTG7" s="5"/>
      <c r="JTH7" s="5"/>
      <c r="JTI7" s="5"/>
      <c r="JTJ7" s="5"/>
      <c r="JTK7" s="5"/>
      <c r="JTL7" s="5"/>
      <c r="JTM7" s="5"/>
      <c r="JTN7" s="5"/>
      <c r="JTO7" s="5"/>
      <c r="JTP7" s="5"/>
      <c r="JTQ7" s="5"/>
      <c r="JTR7" s="5"/>
      <c r="JTS7" s="5"/>
      <c r="JTT7" s="5"/>
      <c r="JTU7" s="5"/>
      <c r="JTV7" s="5"/>
      <c r="JTW7" s="5"/>
      <c r="JTX7" s="5"/>
      <c r="JTY7" s="5"/>
      <c r="JTZ7" s="5"/>
      <c r="JUA7" s="5"/>
      <c r="JUB7" s="5"/>
      <c r="JUC7" s="5"/>
      <c r="JUD7" s="5"/>
      <c r="JUE7" s="5"/>
      <c r="JUF7" s="5"/>
      <c r="JUG7" s="5"/>
      <c r="JUH7" s="5"/>
      <c r="JUI7" s="5"/>
      <c r="JUJ7" s="5"/>
      <c r="JUK7" s="5"/>
      <c r="JUL7" s="5"/>
      <c r="JUM7" s="5"/>
      <c r="JUN7" s="5"/>
      <c r="JUO7" s="5"/>
      <c r="JUP7" s="5"/>
      <c r="JUQ7" s="5"/>
      <c r="JUR7" s="5"/>
      <c r="JUS7" s="5"/>
      <c r="JUT7" s="5"/>
      <c r="JUU7" s="5"/>
      <c r="JUV7" s="5"/>
      <c r="JUW7" s="5"/>
      <c r="JUX7" s="5"/>
      <c r="JUY7" s="5"/>
      <c r="JUZ7" s="5"/>
      <c r="JVA7" s="5"/>
      <c r="JVB7" s="5"/>
      <c r="JVC7" s="5"/>
      <c r="JVD7" s="5"/>
      <c r="JVE7" s="5"/>
      <c r="JVF7" s="5"/>
      <c r="JVG7" s="5"/>
      <c r="JVH7" s="5"/>
      <c r="JVI7" s="5"/>
      <c r="JVJ7" s="5"/>
      <c r="JVK7" s="5"/>
      <c r="JVL7" s="5"/>
      <c r="JVM7" s="5"/>
      <c r="JVN7" s="5"/>
      <c r="JVO7" s="5"/>
      <c r="JVP7" s="5"/>
      <c r="JVQ7" s="5"/>
      <c r="JVR7" s="5"/>
      <c r="JVS7" s="5"/>
      <c r="JVT7" s="5"/>
      <c r="JVU7" s="5"/>
      <c r="JVV7" s="5"/>
      <c r="JVW7" s="5"/>
      <c r="JVX7" s="5"/>
      <c r="JVY7" s="5"/>
      <c r="JVZ7" s="5"/>
      <c r="JWA7" s="5"/>
      <c r="JWB7" s="5"/>
      <c r="JWC7" s="5"/>
      <c r="JWD7" s="5"/>
      <c r="JWE7" s="5"/>
      <c r="JWF7" s="5"/>
      <c r="JWG7" s="5"/>
      <c r="JWH7" s="5"/>
      <c r="JWI7" s="5"/>
      <c r="JWJ7" s="5"/>
      <c r="JWK7" s="5"/>
      <c r="JWL7" s="5"/>
      <c r="JWM7" s="5"/>
      <c r="JWN7" s="5"/>
      <c r="JWO7" s="5"/>
      <c r="JWP7" s="5"/>
      <c r="JWQ7" s="5"/>
      <c r="JWR7" s="5"/>
      <c r="JWS7" s="5"/>
      <c r="JWT7" s="5"/>
      <c r="JWU7" s="5"/>
      <c r="JWV7" s="5"/>
      <c r="JWW7" s="5"/>
      <c r="JWX7" s="5"/>
      <c r="JWY7" s="5"/>
      <c r="JWZ7" s="5"/>
      <c r="JXA7" s="5"/>
      <c r="JXB7" s="5"/>
      <c r="JXC7" s="5"/>
      <c r="JXD7" s="5"/>
      <c r="JXE7" s="5"/>
      <c r="JXF7" s="5"/>
      <c r="JXG7" s="5"/>
      <c r="JXH7" s="5"/>
      <c r="JXI7" s="5"/>
      <c r="JXJ7" s="5"/>
      <c r="JXK7" s="5"/>
      <c r="JXL7" s="5"/>
      <c r="JXM7" s="5"/>
      <c r="JXN7" s="5"/>
      <c r="JXO7" s="5"/>
      <c r="JXP7" s="5"/>
      <c r="JXQ7" s="5"/>
      <c r="JXR7" s="5"/>
      <c r="JXS7" s="5"/>
      <c r="JXT7" s="5"/>
      <c r="JXU7" s="5"/>
      <c r="JXV7" s="5"/>
      <c r="JXW7" s="5"/>
      <c r="JXX7" s="5"/>
      <c r="JXY7" s="5"/>
      <c r="JXZ7" s="5"/>
      <c r="JYA7" s="5"/>
      <c r="JYB7" s="5"/>
      <c r="JYC7" s="5"/>
      <c r="JYD7" s="5"/>
      <c r="JYE7" s="5"/>
      <c r="JYF7" s="5"/>
      <c r="JYG7" s="5"/>
      <c r="JYH7" s="5"/>
      <c r="JYI7" s="5"/>
      <c r="JYJ7" s="5"/>
      <c r="JYK7" s="5"/>
      <c r="JYL7" s="5"/>
      <c r="JYM7" s="5"/>
      <c r="JYN7" s="5"/>
      <c r="JYO7" s="5"/>
      <c r="JYP7" s="5"/>
      <c r="JYQ7" s="5"/>
      <c r="JYR7" s="5"/>
      <c r="JYS7" s="5"/>
      <c r="JYT7" s="5"/>
      <c r="JYU7" s="5"/>
      <c r="JYV7" s="5"/>
      <c r="JYW7" s="5"/>
      <c r="JYX7" s="5"/>
      <c r="JYY7" s="5"/>
      <c r="JYZ7" s="5"/>
      <c r="JZA7" s="5"/>
      <c r="JZB7" s="5"/>
      <c r="JZC7" s="5"/>
      <c r="JZD7" s="5"/>
      <c r="JZE7" s="5"/>
      <c r="JZF7" s="5"/>
      <c r="JZG7" s="5"/>
      <c r="JZH7" s="5"/>
      <c r="JZI7" s="5"/>
      <c r="JZJ7" s="5"/>
      <c r="JZK7" s="5"/>
      <c r="JZL7" s="5"/>
      <c r="JZM7" s="5"/>
      <c r="JZN7" s="5"/>
      <c r="JZO7" s="5"/>
      <c r="JZP7" s="5"/>
      <c r="JZQ7" s="5"/>
      <c r="JZR7" s="5"/>
      <c r="JZS7" s="5"/>
      <c r="JZT7" s="5"/>
      <c r="JZU7" s="5"/>
      <c r="JZV7" s="5"/>
      <c r="JZW7" s="5"/>
      <c r="JZX7" s="5"/>
      <c r="JZY7" s="5"/>
      <c r="JZZ7" s="5"/>
      <c r="KAA7" s="5"/>
      <c r="KAB7" s="5"/>
      <c r="KAC7" s="5"/>
      <c r="KAD7" s="5"/>
      <c r="KAE7" s="5"/>
      <c r="KAF7" s="5"/>
      <c r="KAG7" s="5"/>
      <c r="KAH7" s="5"/>
      <c r="KAI7" s="5"/>
      <c r="KAJ7" s="5"/>
      <c r="KAK7" s="5"/>
      <c r="KAL7" s="5"/>
      <c r="KAM7" s="5"/>
      <c r="KAN7" s="5"/>
      <c r="KAO7" s="5"/>
      <c r="KAP7" s="5"/>
      <c r="KAQ7" s="5"/>
      <c r="KAR7" s="5"/>
      <c r="KAS7" s="5"/>
      <c r="KAT7" s="5"/>
      <c r="KAU7" s="5"/>
      <c r="KAV7" s="5"/>
      <c r="KAW7" s="5"/>
      <c r="KAX7" s="5"/>
      <c r="KAY7" s="5"/>
      <c r="KAZ7" s="5"/>
      <c r="KBA7" s="5"/>
      <c r="KBB7" s="5"/>
      <c r="KBC7" s="5"/>
      <c r="KBD7" s="5"/>
      <c r="KBE7" s="5"/>
      <c r="KBF7" s="5"/>
      <c r="KBG7" s="5"/>
      <c r="KBH7" s="5"/>
      <c r="KBI7" s="5"/>
      <c r="KBJ7" s="5"/>
      <c r="KBK7" s="5"/>
      <c r="KBL7" s="5"/>
      <c r="KBM7" s="5"/>
      <c r="KBN7" s="5"/>
      <c r="KBO7" s="5"/>
      <c r="KBP7" s="5"/>
      <c r="KBQ7" s="5"/>
      <c r="KBR7" s="5"/>
      <c r="KBS7" s="5"/>
      <c r="KBT7" s="5"/>
      <c r="KBU7" s="5"/>
      <c r="KBV7" s="5"/>
      <c r="KBW7" s="5"/>
      <c r="KBX7" s="5"/>
      <c r="KBY7" s="5"/>
      <c r="KBZ7" s="5"/>
      <c r="KCA7" s="5"/>
      <c r="KCB7" s="5"/>
      <c r="KCC7" s="5"/>
      <c r="KCD7" s="5"/>
      <c r="KCE7" s="5"/>
      <c r="KCF7" s="5"/>
      <c r="KCG7" s="5"/>
      <c r="KCH7" s="5"/>
      <c r="KCI7" s="5"/>
      <c r="KCJ7" s="5"/>
      <c r="KCK7" s="5"/>
      <c r="KCL7" s="5"/>
      <c r="KCM7" s="5"/>
      <c r="KCN7" s="5"/>
      <c r="KCO7" s="5"/>
      <c r="KCP7" s="5"/>
      <c r="KCQ7" s="5"/>
      <c r="KCR7" s="5"/>
      <c r="KCS7" s="5"/>
      <c r="KCT7" s="5"/>
      <c r="KCU7" s="5"/>
      <c r="KCV7" s="5"/>
      <c r="KCW7" s="5"/>
      <c r="KCX7" s="5"/>
      <c r="KCY7" s="5"/>
      <c r="KCZ7" s="5"/>
      <c r="KDA7" s="5"/>
      <c r="KDB7" s="5"/>
      <c r="KDC7" s="5"/>
      <c r="KDD7" s="5"/>
      <c r="KDE7" s="5"/>
      <c r="KDF7" s="5"/>
      <c r="KDG7" s="5"/>
      <c r="KDH7" s="5"/>
      <c r="KDI7" s="5"/>
      <c r="KDJ7" s="5"/>
      <c r="KDK7" s="5"/>
      <c r="KDL7" s="5"/>
      <c r="KDM7" s="5"/>
      <c r="KDN7" s="5"/>
      <c r="KDO7" s="5"/>
      <c r="KDP7" s="5"/>
      <c r="KDQ7" s="5"/>
      <c r="KDR7" s="5"/>
      <c r="KDS7" s="5"/>
      <c r="KDT7" s="5"/>
      <c r="KDU7" s="5"/>
      <c r="KDV7" s="5"/>
      <c r="KDW7" s="5"/>
      <c r="KDX7" s="5"/>
      <c r="KDY7" s="5"/>
      <c r="KDZ7" s="5"/>
      <c r="KEA7" s="5"/>
      <c r="KEB7" s="5"/>
      <c r="KEC7" s="5"/>
      <c r="KED7" s="5"/>
      <c r="KEE7" s="5"/>
      <c r="KEF7" s="5"/>
      <c r="KEG7" s="5"/>
      <c r="KEH7" s="5"/>
      <c r="KEI7" s="5"/>
      <c r="KEJ7" s="5"/>
      <c r="KEK7" s="5"/>
      <c r="KEL7" s="5"/>
      <c r="KEM7" s="5"/>
      <c r="KEN7" s="5"/>
      <c r="KEO7" s="5"/>
      <c r="KEP7" s="5"/>
      <c r="KEQ7" s="5"/>
      <c r="KER7" s="5"/>
      <c r="KES7" s="5"/>
      <c r="KET7" s="5"/>
      <c r="KEU7" s="5"/>
      <c r="KEV7" s="5"/>
      <c r="KEW7" s="5"/>
      <c r="KEX7" s="5"/>
      <c r="KEY7" s="5"/>
      <c r="KEZ7" s="5"/>
      <c r="KFA7" s="5"/>
      <c r="KFB7" s="5"/>
      <c r="KFC7" s="5"/>
      <c r="KFD7" s="5"/>
      <c r="KFE7" s="5"/>
      <c r="KFF7" s="5"/>
      <c r="KFG7" s="5"/>
      <c r="KFH7" s="5"/>
      <c r="KFI7" s="5"/>
      <c r="KFJ7" s="5"/>
      <c r="KFK7" s="5"/>
      <c r="KFL7" s="5"/>
      <c r="KFM7" s="5"/>
      <c r="KFN7" s="5"/>
      <c r="KFO7" s="5"/>
      <c r="KFP7" s="5"/>
      <c r="KFQ7" s="5"/>
      <c r="KFR7" s="5"/>
      <c r="KFS7" s="5"/>
      <c r="KFT7" s="5"/>
      <c r="KFU7" s="5"/>
      <c r="KFV7" s="5"/>
      <c r="KFW7" s="5"/>
      <c r="KFX7" s="5"/>
      <c r="KFY7" s="5"/>
      <c r="KFZ7" s="5"/>
      <c r="KGA7" s="5"/>
      <c r="KGB7" s="5"/>
      <c r="KGC7" s="5"/>
      <c r="KGD7" s="5"/>
      <c r="KGE7" s="5"/>
      <c r="KGF7" s="5"/>
      <c r="KGG7" s="5"/>
      <c r="KGH7" s="5"/>
      <c r="KGI7" s="5"/>
      <c r="KGJ7" s="5"/>
      <c r="KGK7" s="5"/>
      <c r="KGL7" s="5"/>
      <c r="KGM7" s="5"/>
      <c r="KGN7" s="5"/>
      <c r="KGO7" s="5"/>
      <c r="KGP7" s="5"/>
      <c r="KGQ7" s="5"/>
      <c r="KGR7" s="5"/>
      <c r="KGS7" s="5"/>
      <c r="KGT7" s="5"/>
      <c r="KGU7" s="5"/>
      <c r="KGV7" s="5"/>
      <c r="KGW7" s="5"/>
      <c r="KGX7" s="5"/>
      <c r="KGY7" s="5"/>
      <c r="KGZ7" s="5"/>
      <c r="KHA7" s="5"/>
      <c r="KHB7" s="5"/>
      <c r="KHC7" s="5"/>
      <c r="KHD7" s="5"/>
      <c r="KHE7" s="5"/>
      <c r="KHF7" s="5"/>
      <c r="KHG7" s="5"/>
      <c r="KHH7" s="5"/>
      <c r="KHI7" s="5"/>
      <c r="KHJ7" s="5"/>
      <c r="KHK7" s="5"/>
      <c r="KHL7" s="5"/>
      <c r="KHM7" s="5"/>
      <c r="KHN7" s="5"/>
      <c r="KHO7" s="5"/>
      <c r="KHP7" s="5"/>
      <c r="KHQ7" s="5"/>
      <c r="KHR7" s="5"/>
      <c r="KHS7" s="5"/>
      <c r="KHT7" s="5"/>
      <c r="KHU7" s="5"/>
      <c r="KHV7" s="5"/>
      <c r="KHW7" s="5"/>
      <c r="KHX7" s="5"/>
      <c r="KHY7" s="5"/>
      <c r="KHZ7" s="5"/>
      <c r="KIA7" s="5"/>
      <c r="KIB7" s="5"/>
      <c r="KIC7" s="5"/>
      <c r="KID7" s="5"/>
      <c r="KIE7" s="5"/>
      <c r="KIF7" s="5"/>
      <c r="KIG7" s="5"/>
      <c r="KIH7" s="5"/>
      <c r="KII7" s="5"/>
      <c r="KIJ7" s="5"/>
      <c r="KIK7" s="5"/>
      <c r="KIL7" s="5"/>
      <c r="KIM7" s="5"/>
      <c r="KIN7" s="5"/>
      <c r="KIO7" s="5"/>
      <c r="KIP7" s="5"/>
      <c r="KIQ7" s="5"/>
      <c r="KIR7" s="5"/>
      <c r="KIS7" s="5"/>
      <c r="KIT7" s="5"/>
      <c r="KIU7" s="5"/>
      <c r="KIV7" s="5"/>
      <c r="KIW7" s="5"/>
      <c r="KIX7" s="5"/>
      <c r="KIY7" s="5"/>
      <c r="KIZ7" s="5"/>
      <c r="KJA7" s="5"/>
      <c r="KJB7" s="5"/>
      <c r="KJC7" s="5"/>
      <c r="KJD7" s="5"/>
      <c r="KJE7" s="5"/>
      <c r="KJF7" s="5"/>
      <c r="KJG7" s="5"/>
      <c r="KJH7" s="5"/>
      <c r="KJI7" s="5"/>
      <c r="KJJ7" s="5"/>
      <c r="KJK7" s="5"/>
      <c r="KJL7" s="5"/>
      <c r="KJM7" s="5"/>
      <c r="KJN7" s="5"/>
      <c r="KJO7" s="5"/>
      <c r="KJP7" s="5"/>
      <c r="KJQ7" s="5"/>
      <c r="KJR7" s="5"/>
      <c r="KJS7" s="5"/>
      <c r="KJT7" s="5"/>
      <c r="KJU7" s="5"/>
      <c r="KJV7" s="5"/>
      <c r="KJW7" s="5"/>
      <c r="KJX7" s="5"/>
      <c r="KJY7" s="5"/>
      <c r="KJZ7" s="5"/>
      <c r="KKA7" s="5"/>
      <c r="KKB7" s="5"/>
      <c r="KKC7" s="5"/>
      <c r="KKD7" s="5"/>
      <c r="KKE7" s="5"/>
      <c r="KKF7" s="5"/>
      <c r="KKG7" s="5"/>
      <c r="KKH7" s="5"/>
      <c r="KKI7" s="5"/>
      <c r="KKJ7" s="5"/>
      <c r="KKK7" s="5"/>
      <c r="KKL7" s="5"/>
      <c r="KKM7" s="5"/>
      <c r="KKN7" s="5"/>
      <c r="KKO7" s="5"/>
      <c r="KKP7" s="5"/>
      <c r="KKQ7" s="5"/>
      <c r="KKR7" s="5"/>
      <c r="KKS7" s="5"/>
      <c r="KKT7" s="5"/>
      <c r="KKU7" s="5"/>
      <c r="KKV7" s="5"/>
      <c r="KKW7" s="5"/>
      <c r="KKX7" s="5"/>
      <c r="KKY7" s="5"/>
      <c r="KKZ7" s="5"/>
      <c r="KLA7" s="5"/>
      <c r="KLB7" s="5"/>
      <c r="KLC7" s="5"/>
      <c r="KLD7" s="5"/>
      <c r="KLE7" s="5"/>
      <c r="KLF7" s="5"/>
      <c r="KLG7" s="5"/>
      <c r="KLH7" s="5"/>
      <c r="KLI7" s="5"/>
      <c r="KLJ7" s="5"/>
      <c r="KLK7" s="5"/>
      <c r="KLL7" s="5"/>
      <c r="KLM7" s="5"/>
      <c r="KLN7" s="5"/>
      <c r="KLO7" s="5"/>
      <c r="KLP7" s="5"/>
      <c r="KLQ7" s="5"/>
      <c r="KLR7" s="5"/>
      <c r="KLS7" s="5"/>
      <c r="KLT7" s="5"/>
      <c r="KLU7" s="5"/>
      <c r="KLV7" s="5"/>
      <c r="KLW7" s="5"/>
      <c r="KLX7" s="5"/>
      <c r="KLY7" s="5"/>
      <c r="KLZ7" s="5"/>
      <c r="KMA7" s="5"/>
      <c r="KMB7" s="5"/>
      <c r="KMC7" s="5"/>
      <c r="KMD7" s="5"/>
      <c r="KME7" s="5"/>
      <c r="KMF7" s="5"/>
      <c r="KMG7" s="5"/>
      <c r="KMH7" s="5"/>
      <c r="KMI7" s="5"/>
      <c r="KMJ7" s="5"/>
      <c r="KMK7" s="5"/>
      <c r="KML7" s="5"/>
      <c r="KMM7" s="5"/>
      <c r="KMN7" s="5"/>
      <c r="KMO7" s="5"/>
      <c r="KMP7" s="5"/>
      <c r="KMQ7" s="5"/>
      <c r="KMR7" s="5"/>
      <c r="KMS7" s="5"/>
      <c r="KMT7" s="5"/>
      <c r="KMU7" s="5"/>
      <c r="KMV7" s="5"/>
      <c r="KMW7" s="5"/>
      <c r="KMX7" s="5"/>
      <c r="KMY7" s="5"/>
      <c r="KMZ7" s="5"/>
      <c r="KNA7" s="5"/>
      <c r="KNB7" s="5"/>
      <c r="KNC7" s="5"/>
      <c r="KND7" s="5"/>
      <c r="KNE7" s="5"/>
      <c r="KNF7" s="5"/>
      <c r="KNG7" s="5"/>
      <c r="KNH7" s="5"/>
      <c r="KNI7" s="5"/>
      <c r="KNJ7" s="5"/>
      <c r="KNK7" s="5"/>
      <c r="KNL7" s="5"/>
      <c r="KNM7" s="5"/>
      <c r="KNN7" s="5"/>
      <c r="KNO7" s="5"/>
      <c r="KNP7" s="5"/>
      <c r="KNQ7" s="5"/>
      <c r="KNR7" s="5"/>
      <c r="KNS7" s="5"/>
      <c r="KNT7" s="5"/>
      <c r="KNU7" s="5"/>
      <c r="KNV7" s="5"/>
      <c r="KNW7" s="5"/>
      <c r="KNX7" s="5"/>
      <c r="KNY7" s="5"/>
      <c r="KNZ7" s="5"/>
      <c r="KOA7" s="5"/>
      <c r="KOB7" s="5"/>
      <c r="KOC7" s="5"/>
      <c r="KOD7" s="5"/>
      <c r="KOE7" s="5"/>
      <c r="KOF7" s="5"/>
      <c r="KOG7" s="5"/>
      <c r="KOH7" s="5"/>
      <c r="KOI7" s="5"/>
      <c r="KOJ7" s="5"/>
      <c r="KOK7" s="5"/>
      <c r="KOL7" s="5"/>
      <c r="KOM7" s="5"/>
      <c r="KON7" s="5"/>
      <c r="KOO7" s="5"/>
      <c r="KOP7" s="5"/>
      <c r="KOQ7" s="5"/>
      <c r="KOR7" s="5"/>
      <c r="KOS7" s="5"/>
      <c r="KOT7" s="5"/>
      <c r="KOU7" s="5"/>
      <c r="KOV7" s="5"/>
      <c r="KOW7" s="5"/>
      <c r="KOX7" s="5"/>
      <c r="KOY7" s="5"/>
      <c r="KOZ7" s="5"/>
      <c r="KPA7" s="5"/>
      <c r="KPB7" s="5"/>
      <c r="KPC7" s="5"/>
      <c r="KPD7" s="5"/>
      <c r="KPE7" s="5"/>
      <c r="KPF7" s="5"/>
      <c r="KPG7" s="5"/>
      <c r="KPH7" s="5"/>
      <c r="KPI7" s="5"/>
      <c r="KPJ7" s="5"/>
      <c r="KPK7" s="5"/>
      <c r="KPL7" s="5"/>
      <c r="KPM7" s="5"/>
      <c r="KPN7" s="5"/>
      <c r="KPO7" s="5"/>
      <c r="KPP7" s="5"/>
      <c r="KPQ7" s="5"/>
      <c r="KPR7" s="5"/>
      <c r="KPS7" s="5"/>
      <c r="KPT7" s="5"/>
      <c r="KPU7" s="5"/>
      <c r="KPV7" s="5"/>
      <c r="KPW7" s="5"/>
      <c r="KPX7" s="5"/>
      <c r="KPY7" s="5"/>
      <c r="KPZ7" s="5"/>
      <c r="KQA7" s="5"/>
      <c r="KQB7" s="5"/>
      <c r="KQC7" s="5"/>
      <c r="KQD7" s="5"/>
      <c r="KQE7" s="5"/>
      <c r="KQF7" s="5"/>
      <c r="KQG7" s="5"/>
      <c r="KQH7" s="5"/>
      <c r="KQI7" s="5"/>
      <c r="KQJ7" s="5"/>
      <c r="KQK7" s="5"/>
      <c r="KQL7" s="5"/>
      <c r="KQM7" s="5"/>
      <c r="KQN7" s="5"/>
      <c r="KQO7" s="5"/>
      <c r="KQP7" s="5"/>
      <c r="KQQ7" s="5"/>
      <c r="KQR7" s="5"/>
      <c r="KQS7" s="5"/>
      <c r="KQT7" s="5"/>
      <c r="KQU7" s="5"/>
      <c r="KQV7" s="5"/>
      <c r="KQW7" s="5"/>
      <c r="KQX7" s="5"/>
      <c r="KQY7" s="5"/>
      <c r="KQZ7" s="5"/>
      <c r="KRA7" s="5"/>
      <c r="KRB7" s="5"/>
      <c r="KRC7" s="5"/>
      <c r="KRD7" s="5"/>
      <c r="KRE7" s="5"/>
      <c r="KRF7" s="5"/>
      <c r="KRG7" s="5"/>
      <c r="KRH7" s="5"/>
      <c r="KRI7" s="5"/>
      <c r="KRJ7" s="5"/>
      <c r="KRK7" s="5"/>
      <c r="KRL7" s="5"/>
      <c r="KRM7" s="5"/>
      <c r="KRN7" s="5"/>
      <c r="KRO7" s="5"/>
      <c r="KRP7" s="5"/>
      <c r="KRQ7" s="5"/>
      <c r="KRR7" s="5"/>
      <c r="KRS7" s="5"/>
      <c r="KRT7" s="5"/>
      <c r="KRU7" s="5"/>
      <c r="KRV7" s="5"/>
      <c r="KRW7" s="5"/>
      <c r="KRX7" s="5"/>
      <c r="KRY7" s="5"/>
      <c r="KRZ7" s="5"/>
      <c r="KSA7" s="5"/>
      <c r="KSB7" s="5"/>
      <c r="KSC7" s="5"/>
      <c r="KSD7" s="5"/>
      <c r="KSE7" s="5"/>
      <c r="KSF7" s="5"/>
      <c r="KSG7" s="5"/>
      <c r="KSH7" s="5"/>
      <c r="KSI7" s="5"/>
      <c r="KSJ7" s="5"/>
      <c r="KSK7" s="5"/>
      <c r="KSL7" s="5"/>
      <c r="KSM7" s="5"/>
      <c r="KSN7" s="5"/>
      <c r="KSO7" s="5"/>
      <c r="KSP7" s="5"/>
      <c r="KSQ7" s="5"/>
      <c r="KSR7" s="5"/>
      <c r="KSS7" s="5"/>
      <c r="KST7" s="5"/>
      <c r="KSU7" s="5"/>
      <c r="KSV7" s="5"/>
      <c r="KSW7" s="5"/>
      <c r="KSX7" s="5"/>
      <c r="KSY7" s="5"/>
      <c r="KSZ7" s="5"/>
      <c r="KTA7" s="5"/>
      <c r="KTB7" s="5"/>
      <c r="KTC7" s="5"/>
      <c r="KTD7" s="5"/>
      <c r="KTE7" s="5"/>
      <c r="KTF7" s="5"/>
      <c r="KTG7" s="5"/>
      <c r="KTH7" s="5"/>
      <c r="KTI7" s="5"/>
      <c r="KTJ7" s="5"/>
      <c r="KTK7" s="5"/>
      <c r="KTL7" s="5"/>
      <c r="KTM7" s="5"/>
      <c r="KTN7" s="5"/>
      <c r="KTO7" s="5"/>
      <c r="KTP7" s="5"/>
      <c r="KTQ7" s="5"/>
      <c r="KTR7" s="5"/>
      <c r="KTS7" s="5"/>
      <c r="KTT7" s="5"/>
      <c r="KTU7" s="5"/>
      <c r="KTV7" s="5"/>
      <c r="KTW7" s="5"/>
      <c r="KTX7" s="5"/>
      <c r="KTY7" s="5"/>
      <c r="KTZ7" s="5"/>
      <c r="KUA7" s="5"/>
      <c r="KUB7" s="5"/>
      <c r="KUC7" s="5"/>
      <c r="KUD7" s="5"/>
      <c r="KUE7" s="5"/>
      <c r="KUF7" s="5"/>
      <c r="KUG7" s="5"/>
      <c r="KUH7" s="5"/>
      <c r="KUI7" s="5"/>
      <c r="KUJ7" s="5"/>
      <c r="KUK7" s="5"/>
      <c r="KUL7" s="5"/>
      <c r="KUM7" s="5"/>
      <c r="KUN7" s="5"/>
      <c r="KUO7" s="5"/>
      <c r="KUP7" s="5"/>
      <c r="KUQ7" s="5"/>
      <c r="KUR7" s="5"/>
      <c r="KUS7" s="5"/>
      <c r="KUT7" s="5"/>
      <c r="KUU7" s="5"/>
      <c r="KUV7" s="5"/>
      <c r="KUW7" s="5"/>
      <c r="KUX7" s="5"/>
      <c r="KUY7" s="5"/>
      <c r="KUZ7" s="5"/>
      <c r="KVA7" s="5"/>
      <c r="KVB7" s="5"/>
      <c r="KVC7" s="5"/>
      <c r="KVD7" s="5"/>
      <c r="KVE7" s="5"/>
      <c r="KVF7" s="5"/>
      <c r="KVG7" s="5"/>
      <c r="KVH7" s="5"/>
      <c r="KVI7" s="5"/>
      <c r="KVJ7" s="5"/>
      <c r="KVK7" s="5"/>
      <c r="KVL7" s="5"/>
      <c r="KVM7" s="5"/>
      <c r="KVN7" s="5"/>
      <c r="KVO7" s="5"/>
      <c r="KVP7" s="5"/>
      <c r="KVQ7" s="5"/>
      <c r="KVR7" s="5"/>
      <c r="KVS7" s="5"/>
      <c r="KVT7" s="5"/>
      <c r="KVU7" s="5"/>
      <c r="KVV7" s="5"/>
      <c r="KVW7" s="5"/>
      <c r="KVX7" s="5"/>
      <c r="KVY7" s="5"/>
      <c r="KVZ7" s="5"/>
      <c r="KWA7" s="5"/>
      <c r="KWB7" s="5"/>
      <c r="KWC7" s="5"/>
      <c r="KWD7" s="5"/>
      <c r="KWE7" s="5"/>
      <c r="KWF7" s="5"/>
      <c r="KWG7" s="5"/>
      <c r="KWH7" s="5"/>
      <c r="KWI7" s="5"/>
      <c r="KWJ7" s="5"/>
      <c r="KWK7" s="5"/>
      <c r="KWL7" s="5"/>
      <c r="KWM7" s="5"/>
      <c r="KWN7" s="5"/>
      <c r="KWO7" s="5"/>
      <c r="KWP7" s="5"/>
      <c r="KWQ7" s="5"/>
      <c r="KWR7" s="5"/>
      <c r="KWS7" s="5"/>
      <c r="KWT7" s="5"/>
      <c r="KWU7" s="5"/>
      <c r="KWV7" s="5"/>
      <c r="KWW7" s="5"/>
      <c r="KWX7" s="5"/>
      <c r="KWY7" s="5"/>
      <c r="KWZ7" s="5"/>
      <c r="KXA7" s="5"/>
      <c r="KXB7" s="5"/>
      <c r="KXC7" s="5"/>
      <c r="KXD7" s="5"/>
      <c r="KXE7" s="5"/>
      <c r="KXF7" s="5"/>
      <c r="KXG7" s="5"/>
      <c r="KXH7" s="5"/>
      <c r="KXI7" s="5"/>
      <c r="KXJ7" s="5"/>
      <c r="KXK7" s="5"/>
      <c r="KXL7" s="5"/>
      <c r="KXM7" s="5"/>
      <c r="KXN7" s="5"/>
      <c r="KXO7" s="5"/>
      <c r="KXP7" s="5"/>
      <c r="KXQ7" s="5"/>
      <c r="KXR7" s="5"/>
      <c r="KXS7" s="5"/>
      <c r="KXT7" s="5"/>
      <c r="KXU7" s="5"/>
      <c r="KXV7" s="5"/>
      <c r="KXW7" s="5"/>
      <c r="KXX7" s="5"/>
      <c r="KXY7" s="5"/>
      <c r="KXZ7" s="5"/>
      <c r="KYA7" s="5"/>
      <c r="KYB7" s="5"/>
      <c r="KYC7" s="5"/>
      <c r="KYD7" s="5"/>
      <c r="KYE7" s="5"/>
      <c r="KYF7" s="5"/>
      <c r="KYG7" s="5"/>
      <c r="KYH7" s="5"/>
      <c r="KYI7" s="5"/>
      <c r="KYJ7" s="5"/>
      <c r="KYK7" s="5"/>
      <c r="KYL7" s="5"/>
      <c r="KYM7" s="5"/>
      <c r="KYN7" s="5"/>
      <c r="KYO7" s="5"/>
      <c r="KYP7" s="5"/>
      <c r="KYQ7" s="5"/>
      <c r="KYR7" s="5"/>
      <c r="KYS7" s="5"/>
      <c r="KYT7" s="5"/>
      <c r="KYU7" s="5"/>
      <c r="KYV7" s="5"/>
      <c r="KYW7" s="5"/>
      <c r="KYX7" s="5"/>
      <c r="KYY7" s="5"/>
      <c r="KYZ7" s="5"/>
      <c r="KZA7" s="5"/>
      <c r="KZB7" s="5"/>
      <c r="KZC7" s="5"/>
      <c r="KZD7" s="5"/>
      <c r="KZE7" s="5"/>
      <c r="KZF7" s="5"/>
      <c r="KZG7" s="5"/>
      <c r="KZH7" s="5"/>
      <c r="KZI7" s="5"/>
      <c r="KZJ7" s="5"/>
      <c r="KZK7" s="5"/>
      <c r="KZL7" s="5"/>
      <c r="KZM7" s="5"/>
      <c r="KZN7" s="5"/>
      <c r="KZO7" s="5"/>
      <c r="KZP7" s="5"/>
      <c r="KZQ7" s="5"/>
      <c r="KZR7" s="5"/>
      <c r="KZS7" s="5"/>
      <c r="KZT7" s="5"/>
      <c r="KZU7" s="5"/>
      <c r="KZV7" s="5"/>
      <c r="KZW7" s="5"/>
      <c r="KZX7" s="5"/>
      <c r="KZY7" s="5"/>
      <c r="KZZ7" s="5"/>
      <c r="LAA7" s="5"/>
      <c r="LAB7" s="5"/>
      <c r="LAC7" s="5"/>
      <c r="LAD7" s="5"/>
      <c r="LAE7" s="5"/>
      <c r="LAF7" s="5"/>
      <c r="LAG7" s="5"/>
      <c r="LAH7" s="5"/>
      <c r="LAI7" s="5"/>
      <c r="LAJ7" s="5"/>
      <c r="LAK7" s="5"/>
      <c r="LAL7" s="5"/>
      <c r="LAM7" s="5"/>
      <c r="LAN7" s="5"/>
      <c r="LAO7" s="5"/>
      <c r="LAP7" s="5"/>
      <c r="LAQ7" s="5"/>
      <c r="LAR7" s="5"/>
      <c r="LAS7" s="5"/>
      <c r="LAT7" s="5"/>
      <c r="LAU7" s="5"/>
      <c r="LAV7" s="5"/>
      <c r="LAW7" s="5"/>
      <c r="LAX7" s="5"/>
      <c r="LAY7" s="5"/>
      <c r="LAZ7" s="5"/>
      <c r="LBA7" s="5"/>
      <c r="LBB7" s="5"/>
      <c r="LBC7" s="5"/>
      <c r="LBD7" s="5"/>
      <c r="LBE7" s="5"/>
      <c r="LBF7" s="5"/>
      <c r="LBG7" s="5"/>
      <c r="LBH7" s="5"/>
      <c r="LBI7" s="5"/>
      <c r="LBJ7" s="5"/>
      <c r="LBK7" s="5"/>
      <c r="LBL7" s="5"/>
      <c r="LBM7" s="5"/>
      <c r="LBN7" s="5"/>
      <c r="LBO7" s="5"/>
      <c r="LBP7" s="5"/>
      <c r="LBQ7" s="5"/>
      <c r="LBR7" s="5"/>
      <c r="LBS7" s="5"/>
      <c r="LBT7" s="5"/>
      <c r="LBU7" s="5"/>
      <c r="LBV7" s="5"/>
      <c r="LBW7" s="5"/>
      <c r="LBX7" s="5"/>
      <c r="LBY7" s="5"/>
      <c r="LBZ7" s="5"/>
      <c r="LCA7" s="5"/>
      <c r="LCB7" s="5"/>
      <c r="LCC7" s="5"/>
      <c r="LCD7" s="5"/>
      <c r="LCE7" s="5"/>
      <c r="LCF7" s="5"/>
      <c r="LCG7" s="5"/>
      <c r="LCH7" s="5"/>
      <c r="LCI7" s="5"/>
      <c r="LCJ7" s="5"/>
      <c r="LCK7" s="5"/>
      <c r="LCL7" s="5"/>
      <c r="LCM7" s="5"/>
      <c r="LCN7" s="5"/>
      <c r="LCO7" s="5"/>
      <c r="LCP7" s="5"/>
      <c r="LCQ7" s="5"/>
      <c r="LCR7" s="5"/>
      <c r="LCS7" s="5"/>
      <c r="LCT7" s="5"/>
      <c r="LCU7" s="5"/>
      <c r="LCV7" s="5"/>
      <c r="LCW7" s="5"/>
      <c r="LCX7" s="5"/>
      <c r="LCY7" s="5"/>
      <c r="LCZ7" s="5"/>
      <c r="LDA7" s="5"/>
      <c r="LDB7" s="5"/>
      <c r="LDC7" s="5"/>
      <c r="LDD7" s="5"/>
      <c r="LDE7" s="5"/>
      <c r="LDF7" s="5"/>
      <c r="LDG7" s="5"/>
      <c r="LDH7" s="5"/>
      <c r="LDI7" s="5"/>
      <c r="LDJ7" s="5"/>
      <c r="LDK7" s="5"/>
      <c r="LDL7" s="5"/>
      <c r="LDM7" s="5"/>
      <c r="LDN7" s="5"/>
      <c r="LDO7" s="5"/>
      <c r="LDP7" s="5"/>
      <c r="LDQ7" s="5"/>
      <c r="LDR7" s="5"/>
      <c r="LDS7" s="5"/>
      <c r="LDT7" s="5"/>
      <c r="LDU7" s="5"/>
      <c r="LDV7" s="5"/>
      <c r="LDW7" s="5"/>
      <c r="LDX7" s="5"/>
      <c r="LDY7" s="5"/>
      <c r="LDZ7" s="5"/>
      <c r="LEA7" s="5"/>
      <c r="LEB7" s="5"/>
      <c r="LEC7" s="5"/>
      <c r="LED7" s="5"/>
      <c r="LEE7" s="5"/>
      <c r="LEF7" s="5"/>
      <c r="LEG7" s="5"/>
      <c r="LEH7" s="5"/>
      <c r="LEI7" s="5"/>
      <c r="LEJ7" s="5"/>
      <c r="LEK7" s="5"/>
      <c r="LEL7" s="5"/>
      <c r="LEM7" s="5"/>
      <c r="LEN7" s="5"/>
      <c r="LEO7" s="5"/>
      <c r="LEP7" s="5"/>
      <c r="LEQ7" s="5"/>
      <c r="LER7" s="5"/>
      <c r="LES7" s="5"/>
      <c r="LET7" s="5"/>
      <c r="LEU7" s="5"/>
      <c r="LEV7" s="5"/>
      <c r="LEW7" s="5"/>
      <c r="LEX7" s="5"/>
      <c r="LEY7" s="5"/>
      <c r="LEZ7" s="5"/>
      <c r="LFA7" s="5"/>
      <c r="LFB7" s="5"/>
      <c r="LFC7" s="5"/>
      <c r="LFD7" s="5"/>
      <c r="LFE7" s="5"/>
      <c r="LFF7" s="5"/>
      <c r="LFG7" s="5"/>
      <c r="LFH7" s="5"/>
      <c r="LFI7" s="5"/>
      <c r="LFJ7" s="5"/>
      <c r="LFK7" s="5"/>
      <c r="LFL7" s="5"/>
      <c r="LFM7" s="5"/>
      <c r="LFN7" s="5"/>
      <c r="LFO7" s="5"/>
      <c r="LFP7" s="5"/>
      <c r="LFQ7" s="5"/>
      <c r="LFR7" s="5"/>
      <c r="LFS7" s="5"/>
      <c r="LFT7" s="5"/>
      <c r="LFU7" s="5"/>
      <c r="LFV7" s="5"/>
      <c r="LFW7" s="5"/>
      <c r="LFX7" s="5"/>
      <c r="LFY7" s="5"/>
      <c r="LFZ7" s="5"/>
      <c r="LGA7" s="5"/>
      <c r="LGB7" s="5"/>
      <c r="LGC7" s="5"/>
      <c r="LGD7" s="5"/>
      <c r="LGE7" s="5"/>
      <c r="LGF7" s="5"/>
      <c r="LGG7" s="5"/>
      <c r="LGH7" s="5"/>
      <c r="LGI7" s="5"/>
      <c r="LGJ7" s="5"/>
      <c r="LGK7" s="5"/>
      <c r="LGL7" s="5"/>
      <c r="LGM7" s="5"/>
      <c r="LGN7" s="5"/>
      <c r="LGO7" s="5"/>
      <c r="LGP7" s="5"/>
      <c r="LGQ7" s="5"/>
      <c r="LGR7" s="5"/>
      <c r="LGS7" s="5"/>
      <c r="LGT7" s="5"/>
      <c r="LGU7" s="5"/>
      <c r="LGV7" s="5"/>
      <c r="LGW7" s="5"/>
      <c r="LGX7" s="5"/>
      <c r="LGY7" s="5"/>
      <c r="LGZ7" s="5"/>
      <c r="LHA7" s="5"/>
      <c r="LHB7" s="5"/>
      <c r="LHC7" s="5"/>
      <c r="LHD7" s="5"/>
      <c r="LHE7" s="5"/>
      <c r="LHF7" s="5"/>
      <c r="LHG7" s="5"/>
      <c r="LHH7" s="5"/>
      <c r="LHI7" s="5"/>
      <c r="LHJ7" s="5"/>
      <c r="LHK7" s="5"/>
      <c r="LHL7" s="5"/>
      <c r="LHM7" s="5"/>
      <c r="LHN7" s="5"/>
      <c r="LHO7" s="5"/>
      <c r="LHP7" s="5"/>
      <c r="LHQ7" s="5"/>
      <c r="LHR7" s="5"/>
      <c r="LHS7" s="5"/>
      <c r="LHT7" s="5"/>
      <c r="LHU7" s="5"/>
      <c r="LHV7" s="5"/>
      <c r="LHW7" s="5"/>
      <c r="LHX7" s="5"/>
      <c r="LHY7" s="5"/>
      <c r="LHZ7" s="5"/>
      <c r="LIA7" s="5"/>
      <c r="LIB7" s="5"/>
      <c r="LIC7" s="5"/>
      <c r="LID7" s="5"/>
      <c r="LIE7" s="5"/>
      <c r="LIF7" s="5"/>
      <c r="LIG7" s="5"/>
      <c r="LIH7" s="5"/>
      <c r="LII7" s="5"/>
      <c r="LIJ7" s="5"/>
      <c r="LIK7" s="5"/>
      <c r="LIL7" s="5"/>
      <c r="LIM7" s="5"/>
      <c r="LIN7" s="5"/>
      <c r="LIO7" s="5"/>
      <c r="LIP7" s="5"/>
      <c r="LIQ7" s="5"/>
      <c r="LIR7" s="5"/>
      <c r="LIS7" s="5"/>
      <c r="LIT7" s="5"/>
      <c r="LIU7" s="5"/>
      <c r="LIV7" s="5"/>
      <c r="LIW7" s="5"/>
      <c r="LIX7" s="5"/>
      <c r="LIY7" s="5"/>
      <c r="LIZ7" s="5"/>
      <c r="LJA7" s="5"/>
      <c r="LJB7" s="5"/>
      <c r="LJC7" s="5"/>
      <c r="LJD7" s="5"/>
      <c r="LJE7" s="5"/>
      <c r="LJF7" s="5"/>
      <c r="LJG7" s="5"/>
      <c r="LJH7" s="5"/>
      <c r="LJI7" s="5"/>
      <c r="LJJ7" s="5"/>
      <c r="LJK7" s="5"/>
      <c r="LJL7" s="5"/>
      <c r="LJM7" s="5"/>
      <c r="LJN7" s="5"/>
      <c r="LJO7" s="5"/>
      <c r="LJP7" s="5"/>
      <c r="LJQ7" s="5"/>
      <c r="LJR7" s="5"/>
      <c r="LJS7" s="5"/>
      <c r="LJT7" s="5"/>
      <c r="LJU7" s="5"/>
      <c r="LJV7" s="5"/>
      <c r="LJW7" s="5"/>
      <c r="LJX7" s="5"/>
      <c r="LJY7" s="5"/>
      <c r="LJZ7" s="5"/>
      <c r="LKA7" s="5"/>
      <c r="LKB7" s="5"/>
      <c r="LKC7" s="5"/>
      <c r="LKD7" s="5"/>
      <c r="LKE7" s="5"/>
      <c r="LKF7" s="5"/>
      <c r="LKG7" s="5"/>
      <c r="LKH7" s="5"/>
      <c r="LKI7" s="5"/>
      <c r="LKJ7" s="5"/>
      <c r="LKK7" s="5"/>
      <c r="LKL7" s="5"/>
      <c r="LKM7" s="5"/>
      <c r="LKN7" s="5"/>
      <c r="LKO7" s="5"/>
      <c r="LKP7" s="5"/>
      <c r="LKQ7" s="5"/>
      <c r="LKR7" s="5"/>
      <c r="LKS7" s="5"/>
      <c r="LKT7" s="5"/>
      <c r="LKU7" s="5"/>
      <c r="LKV7" s="5"/>
      <c r="LKW7" s="5"/>
      <c r="LKX7" s="5"/>
      <c r="LKY7" s="5"/>
      <c r="LKZ7" s="5"/>
      <c r="LLA7" s="5"/>
      <c r="LLB7" s="5"/>
      <c r="LLC7" s="5"/>
      <c r="LLD7" s="5"/>
      <c r="LLE7" s="5"/>
      <c r="LLF7" s="5"/>
      <c r="LLG7" s="5"/>
      <c r="LLH7" s="5"/>
      <c r="LLI7" s="5"/>
      <c r="LLJ7" s="5"/>
      <c r="LLK7" s="5"/>
      <c r="LLL7" s="5"/>
      <c r="LLM7" s="5"/>
      <c r="LLN7" s="5"/>
      <c r="LLO7" s="5"/>
      <c r="LLP7" s="5"/>
      <c r="LLQ7" s="5"/>
      <c r="LLR7" s="5"/>
      <c r="LLS7" s="5"/>
      <c r="LLT7" s="5"/>
      <c r="LLU7" s="5"/>
      <c r="LLV7" s="5"/>
      <c r="LLW7" s="5"/>
      <c r="LLX7" s="5"/>
      <c r="LLY7" s="5"/>
      <c r="LLZ7" s="5"/>
      <c r="LMA7" s="5"/>
      <c r="LMB7" s="5"/>
      <c r="LMC7" s="5"/>
      <c r="LMD7" s="5"/>
      <c r="LME7" s="5"/>
      <c r="LMF7" s="5"/>
      <c r="LMG7" s="5"/>
      <c r="LMH7" s="5"/>
      <c r="LMI7" s="5"/>
      <c r="LMJ7" s="5"/>
      <c r="LMK7" s="5"/>
      <c r="LML7" s="5"/>
      <c r="LMM7" s="5"/>
      <c r="LMN7" s="5"/>
      <c r="LMO7" s="5"/>
      <c r="LMP7" s="5"/>
      <c r="LMQ7" s="5"/>
      <c r="LMR7" s="5"/>
      <c r="LMS7" s="5"/>
      <c r="LMT7" s="5"/>
      <c r="LMU7" s="5"/>
      <c r="LMV7" s="5"/>
      <c r="LMW7" s="5"/>
      <c r="LMX7" s="5"/>
      <c r="LMY7" s="5"/>
      <c r="LMZ7" s="5"/>
      <c r="LNA7" s="5"/>
      <c r="LNB7" s="5"/>
      <c r="LNC7" s="5"/>
      <c r="LND7" s="5"/>
      <c r="LNE7" s="5"/>
      <c r="LNF7" s="5"/>
      <c r="LNG7" s="5"/>
      <c r="LNH7" s="5"/>
      <c r="LNI7" s="5"/>
      <c r="LNJ7" s="5"/>
      <c r="LNK7" s="5"/>
      <c r="LNL7" s="5"/>
      <c r="LNM7" s="5"/>
      <c r="LNN7" s="5"/>
      <c r="LNO7" s="5"/>
      <c r="LNP7" s="5"/>
      <c r="LNQ7" s="5"/>
      <c r="LNR7" s="5"/>
      <c r="LNS7" s="5"/>
      <c r="LNT7" s="5"/>
      <c r="LNU7" s="5"/>
      <c r="LNV7" s="5"/>
      <c r="LNW7" s="5"/>
      <c r="LNX7" s="5"/>
      <c r="LNY7" s="5"/>
      <c r="LNZ7" s="5"/>
      <c r="LOA7" s="5"/>
      <c r="LOB7" s="5"/>
      <c r="LOC7" s="5"/>
      <c r="LOD7" s="5"/>
      <c r="LOE7" s="5"/>
      <c r="LOF7" s="5"/>
      <c r="LOG7" s="5"/>
      <c r="LOH7" s="5"/>
      <c r="LOI7" s="5"/>
      <c r="LOJ7" s="5"/>
      <c r="LOK7" s="5"/>
      <c r="LOL7" s="5"/>
      <c r="LOM7" s="5"/>
      <c r="LON7" s="5"/>
      <c r="LOO7" s="5"/>
      <c r="LOP7" s="5"/>
      <c r="LOQ7" s="5"/>
      <c r="LOR7" s="5"/>
      <c r="LOS7" s="5"/>
      <c r="LOT7" s="5"/>
      <c r="LOU7" s="5"/>
      <c r="LOV7" s="5"/>
      <c r="LOW7" s="5"/>
      <c r="LOX7" s="5"/>
      <c r="LOY7" s="5"/>
      <c r="LOZ7" s="5"/>
      <c r="LPA7" s="5"/>
      <c r="LPB7" s="5"/>
      <c r="LPC7" s="5"/>
      <c r="LPD7" s="5"/>
      <c r="LPE7" s="5"/>
      <c r="LPF7" s="5"/>
      <c r="LPG7" s="5"/>
      <c r="LPH7" s="5"/>
      <c r="LPI7" s="5"/>
      <c r="LPJ7" s="5"/>
      <c r="LPK7" s="5"/>
      <c r="LPL7" s="5"/>
      <c r="LPM7" s="5"/>
      <c r="LPN7" s="5"/>
      <c r="LPO7" s="5"/>
      <c r="LPP7" s="5"/>
      <c r="LPQ7" s="5"/>
      <c r="LPR7" s="5"/>
      <c r="LPS7" s="5"/>
      <c r="LPT7" s="5"/>
      <c r="LPU7" s="5"/>
      <c r="LPV7" s="5"/>
      <c r="LPW7" s="5"/>
      <c r="LPX7" s="5"/>
      <c r="LPY7" s="5"/>
      <c r="LPZ7" s="5"/>
      <c r="LQA7" s="5"/>
      <c r="LQB7" s="5"/>
      <c r="LQC7" s="5"/>
      <c r="LQD7" s="5"/>
      <c r="LQE7" s="5"/>
      <c r="LQF7" s="5"/>
      <c r="LQG7" s="5"/>
      <c r="LQH7" s="5"/>
      <c r="LQI7" s="5"/>
      <c r="LQJ7" s="5"/>
      <c r="LQK7" s="5"/>
      <c r="LQL7" s="5"/>
      <c r="LQM7" s="5"/>
      <c r="LQN7" s="5"/>
      <c r="LQO7" s="5"/>
      <c r="LQP7" s="5"/>
      <c r="LQQ7" s="5"/>
      <c r="LQR7" s="5"/>
      <c r="LQS7" s="5"/>
      <c r="LQT7" s="5"/>
      <c r="LQU7" s="5"/>
      <c r="LQV7" s="5"/>
      <c r="LQW7" s="5"/>
      <c r="LQX7" s="5"/>
      <c r="LQY7" s="5"/>
      <c r="LQZ7" s="5"/>
      <c r="LRA7" s="5"/>
      <c r="LRB7" s="5"/>
      <c r="LRC7" s="5"/>
      <c r="LRD7" s="5"/>
      <c r="LRE7" s="5"/>
      <c r="LRF7" s="5"/>
      <c r="LRG7" s="5"/>
      <c r="LRH7" s="5"/>
      <c r="LRI7" s="5"/>
      <c r="LRJ7" s="5"/>
      <c r="LRK7" s="5"/>
      <c r="LRL7" s="5"/>
      <c r="LRM7" s="5"/>
      <c r="LRN7" s="5"/>
      <c r="LRO7" s="5"/>
      <c r="LRP7" s="5"/>
      <c r="LRQ7" s="5"/>
      <c r="LRR7" s="5"/>
      <c r="LRS7" s="5"/>
      <c r="LRT7" s="5"/>
      <c r="LRU7" s="5"/>
      <c r="LRV7" s="5"/>
      <c r="LRW7" s="5"/>
      <c r="LRX7" s="5"/>
      <c r="LRY7" s="5"/>
      <c r="LRZ7" s="5"/>
      <c r="LSA7" s="5"/>
      <c r="LSB7" s="5"/>
      <c r="LSC7" s="5"/>
      <c r="LSD7" s="5"/>
      <c r="LSE7" s="5"/>
      <c r="LSF7" s="5"/>
      <c r="LSG7" s="5"/>
      <c r="LSH7" s="5"/>
      <c r="LSI7" s="5"/>
      <c r="LSJ7" s="5"/>
      <c r="LSK7" s="5"/>
      <c r="LSL7" s="5"/>
      <c r="LSM7" s="5"/>
      <c r="LSN7" s="5"/>
      <c r="LSO7" s="5"/>
      <c r="LSP7" s="5"/>
      <c r="LSQ7" s="5"/>
      <c r="LSR7" s="5"/>
      <c r="LSS7" s="5"/>
      <c r="LST7" s="5"/>
      <c r="LSU7" s="5"/>
      <c r="LSV7" s="5"/>
      <c r="LSW7" s="5"/>
      <c r="LSX7" s="5"/>
      <c r="LSY7" s="5"/>
      <c r="LSZ7" s="5"/>
      <c r="LTA7" s="5"/>
      <c r="LTB7" s="5"/>
      <c r="LTC7" s="5"/>
      <c r="LTD7" s="5"/>
      <c r="LTE7" s="5"/>
      <c r="LTF7" s="5"/>
      <c r="LTG7" s="5"/>
      <c r="LTH7" s="5"/>
      <c r="LTI7" s="5"/>
      <c r="LTJ7" s="5"/>
      <c r="LTK7" s="5"/>
      <c r="LTL7" s="5"/>
      <c r="LTM7" s="5"/>
      <c r="LTN7" s="5"/>
      <c r="LTO7" s="5"/>
      <c r="LTP7" s="5"/>
      <c r="LTQ7" s="5"/>
      <c r="LTR7" s="5"/>
      <c r="LTS7" s="5"/>
      <c r="LTT7" s="5"/>
      <c r="LTU7" s="5"/>
      <c r="LTV7" s="5"/>
      <c r="LTW7" s="5"/>
      <c r="LTX7" s="5"/>
      <c r="LTY7" s="5"/>
      <c r="LTZ7" s="5"/>
      <c r="LUA7" s="5"/>
      <c r="LUB7" s="5"/>
      <c r="LUC7" s="5"/>
      <c r="LUD7" s="5"/>
      <c r="LUE7" s="5"/>
      <c r="LUF7" s="5"/>
      <c r="LUG7" s="5"/>
      <c r="LUH7" s="5"/>
      <c r="LUI7" s="5"/>
      <c r="LUJ7" s="5"/>
      <c r="LUK7" s="5"/>
      <c r="LUL7" s="5"/>
      <c r="LUM7" s="5"/>
      <c r="LUN7" s="5"/>
      <c r="LUO7" s="5"/>
      <c r="LUP7" s="5"/>
      <c r="LUQ7" s="5"/>
      <c r="LUR7" s="5"/>
      <c r="LUS7" s="5"/>
      <c r="LUT7" s="5"/>
      <c r="LUU7" s="5"/>
      <c r="LUV7" s="5"/>
      <c r="LUW7" s="5"/>
      <c r="LUX7" s="5"/>
      <c r="LUY7" s="5"/>
      <c r="LUZ7" s="5"/>
      <c r="LVA7" s="5"/>
      <c r="LVB7" s="5"/>
      <c r="LVC7" s="5"/>
      <c r="LVD7" s="5"/>
      <c r="LVE7" s="5"/>
      <c r="LVF7" s="5"/>
      <c r="LVG7" s="5"/>
      <c r="LVH7" s="5"/>
      <c r="LVI7" s="5"/>
      <c r="LVJ7" s="5"/>
      <c r="LVK7" s="5"/>
      <c r="LVL7" s="5"/>
      <c r="LVM7" s="5"/>
      <c r="LVN7" s="5"/>
      <c r="LVO7" s="5"/>
      <c r="LVP7" s="5"/>
      <c r="LVQ7" s="5"/>
      <c r="LVR7" s="5"/>
      <c r="LVS7" s="5"/>
      <c r="LVT7" s="5"/>
      <c r="LVU7" s="5"/>
      <c r="LVV7" s="5"/>
      <c r="LVW7" s="5"/>
      <c r="LVX7" s="5"/>
      <c r="LVY7" s="5"/>
      <c r="LVZ7" s="5"/>
      <c r="LWA7" s="5"/>
      <c r="LWB7" s="5"/>
      <c r="LWC7" s="5"/>
      <c r="LWD7" s="5"/>
      <c r="LWE7" s="5"/>
      <c r="LWF7" s="5"/>
      <c r="LWG7" s="5"/>
      <c r="LWH7" s="5"/>
      <c r="LWI7" s="5"/>
      <c r="LWJ7" s="5"/>
      <c r="LWK7" s="5"/>
      <c r="LWL7" s="5"/>
      <c r="LWM7" s="5"/>
      <c r="LWN7" s="5"/>
      <c r="LWO7" s="5"/>
      <c r="LWP7" s="5"/>
      <c r="LWQ7" s="5"/>
      <c r="LWR7" s="5"/>
      <c r="LWS7" s="5"/>
      <c r="LWT7" s="5"/>
      <c r="LWU7" s="5"/>
      <c r="LWV7" s="5"/>
      <c r="LWW7" s="5"/>
      <c r="LWX7" s="5"/>
      <c r="LWY7" s="5"/>
      <c r="LWZ7" s="5"/>
      <c r="LXA7" s="5"/>
      <c r="LXB7" s="5"/>
      <c r="LXC7" s="5"/>
      <c r="LXD7" s="5"/>
      <c r="LXE7" s="5"/>
      <c r="LXF7" s="5"/>
      <c r="LXG7" s="5"/>
      <c r="LXH7" s="5"/>
      <c r="LXI7" s="5"/>
      <c r="LXJ7" s="5"/>
      <c r="LXK7" s="5"/>
      <c r="LXL7" s="5"/>
      <c r="LXM7" s="5"/>
      <c r="LXN7" s="5"/>
      <c r="LXO7" s="5"/>
      <c r="LXP7" s="5"/>
      <c r="LXQ7" s="5"/>
      <c r="LXR7" s="5"/>
      <c r="LXS7" s="5"/>
      <c r="LXT7" s="5"/>
      <c r="LXU7" s="5"/>
      <c r="LXV7" s="5"/>
      <c r="LXW7" s="5"/>
      <c r="LXX7" s="5"/>
      <c r="LXY7" s="5"/>
      <c r="LXZ7" s="5"/>
      <c r="LYA7" s="5"/>
      <c r="LYB7" s="5"/>
      <c r="LYC7" s="5"/>
      <c r="LYD7" s="5"/>
      <c r="LYE7" s="5"/>
      <c r="LYF7" s="5"/>
      <c r="LYG7" s="5"/>
      <c r="LYH7" s="5"/>
      <c r="LYI7" s="5"/>
      <c r="LYJ7" s="5"/>
      <c r="LYK7" s="5"/>
      <c r="LYL7" s="5"/>
      <c r="LYM7" s="5"/>
      <c r="LYN7" s="5"/>
      <c r="LYO7" s="5"/>
      <c r="LYP7" s="5"/>
      <c r="LYQ7" s="5"/>
      <c r="LYR7" s="5"/>
      <c r="LYS7" s="5"/>
      <c r="LYT7" s="5"/>
      <c r="LYU7" s="5"/>
      <c r="LYV7" s="5"/>
      <c r="LYW7" s="5"/>
      <c r="LYX7" s="5"/>
      <c r="LYY7" s="5"/>
      <c r="LYZ7" s="5"/>
      <c r="LZA7" s="5"/>
      <c r="LZB7" s="5"/>
      <c r="LZC7" s="5"/>
      <c r="LZD7" s="5"/>
      <c r="LZE7" s="5"/>
      <c r="LZF7" s="5"/>
      <c r="LZG7" s="5"/>
      <c r="LZH7" s="5"/>
      <c r="LZI7" s="5"/>
      <c r="LZJ7" s="5"/>
      <c r="LZK7" s="5"/>
      <c r="LZL7" s="5"/>
      <c r="LZM7" s="5"/>
      <c r="LZN7" s="5"/>
      <c r="LZO7" s="5"/>
      <c r="LZP7" s="5"/>
      <c r="LZQ7" s="5"/>
      <c r="LZR7" s="5"/>
      <c r="LZS7" s="5"/>
      <c r="LZT7" s="5"/>
      <c r="LZU7" s="5"/>
      <c r="LZV7" s="5"/>
      <c r="LZW7" s="5"/>
      <c r="LZX7" s="5"/>
      <c r="LZY7" s="5"/>
      <c r="LZZ7" s="5"/>
      <c r="MAA7" s="5"/>
      <c r="MAB7" s="5"/>
      <c r="MAC7" s="5"/>
      <c r="MAD7" s="5"/>
      <c r="MAE7" s="5"/>
      <c r="MAF7" s="5"/>
      <c r="MAG7" s="5"/>
      <c r="MAH7" s="5"/>
      <c r="MAI7" s="5"/>
      <c r="MAJ7" s="5"/>
      <c r="MAK7" s="5"/>
      <c r="MAL7" s="5"/>
      <c r="MAM7" s="5"/>
      <c r="MAN7" s="5"/>
      <c r="MAO7" s="5"/>
      <c r="MAP7" s="5"/>
      <c r="MAQ7" s="5"/>
      <c r="MAR7" s="5"/>
      <c r="MAS7" s="5"/>
      <c r="MAT7" s="5"/>
      <c r="MAU7" s="5"/>
      <c r="MAV7" s="5"/>
      <c r="MAW7" s="5"/>
      <c r="MAX7" s="5"/>
      <c r="MAY7" s="5"/>
      <c r="MAZ7" s="5"/>
      <c r="MBA7" s="5"/>
      <c r="MBB7" s="5"/>
      <c r="MBC7" s="5"/>
      <c r="MBD7" s="5"/>
      <c r="MBE7" s="5"/>
      <c r="MBF7" s="5"/>
      <c r="MBG7" s="5"/>
      <c r="MBH7" s="5"/>
      <c r="MBI7" s="5"/>
      <c r="MBJ7" s="5"/>
      <c r="MBK7" s="5"/>
      <c r="MBL7" s="5"/>
      <c r="MBM7" s="5"/>
      <c r="MBN7" s="5"/>
      <c r="MBO7" s="5"/>
      <c r="MBP7" s="5"/>
      <c r="MBQ7" s="5"/>
      <c r="MBR7" s="5"/>
      <c r="MBS7" s="5"/>
      <c r="MBT7" s="5"/>
      <c r="MBU7" s="5"/>
      <c r="MBV7" s="5"/>
      <c r="MBW7" s="5"/>
      <c r="MBX7" s="5"/>
      <c r="MBY7" s="5"/>
      <c r="MBZ7" s="5"/>
      <c r="MCA7" s="5"/>
      <c r="MCB7" s="5"/>
      <c r="MCC7" s="5"/>
      <c r="MCD7" s="5"/>
      <c r="MCE7" s="5"/>
      <c r="MCF7" s="5"/>
      <c r="MCG7" s="5"/>
      <c r="MCH7" s="5"/>
      <c r="MCI7" s="5"/>
      <c r="MCJ7" s="5"/>
      <c r="MCK7" s="5"/>
      <c r="MCL7" s="5"/>
      <c r="MCM7" s="5"/>
      <c r="MCN7" s="5"/>
      <c r="MCO7" s="5"/>
      <c r="MCP7" s="5"/>
      <c r="MCQ7" s="5"/>
      <c r="MCR7" s="5"/>
      <c r="MCS7" s="5"/>
      <c r="MCT7" s="5"/>
      <c r="MCU7" s="5"/>
      <c r="MCV7" s="5"/>
      <c r="MCW7" s="5"/>
      <c r="MCX7" s="5"/>
      <c r="MCY7" s="5"/>
      <c r="MCZ7" s="5"/>
      <c r="MDA7" s="5"/>
      <c r="MDB7" s="5"/>
      <c r="MDC7" s="5"/>
      <c r="MDD7" s="5"/>
      <c r="MDE7" s="5"/>
      <c r="MDF7" s="5"/>
      <c r="MDG7" s="5"/>
      <c r="MDH7" s="5"/>
      <c r="MDI7" s="5"/>
      <c r="MDJ7" s="5"/>
      <c r="MDK7" s="5"/>
      <c r="MDL7" s="5"/>
      <c r="MDM7" s="5"/>
      <c r="MDN7" s="5"/>
      <c r="MDO7" s="5"/>
      <c r="MDP7" s="5"/>
      <c r="MDQ7" s="5"/>
      <c r="MDR7" s="5"/>
      <c r="MDS7" s="5"/>
      <c r="MDT7" s="5"/>
      <c r="MDU7" s="5"/>
      <c r="MDV7" s="5"/>
      <c r="MDW7" s="5"/>
      <c r="MDX7" s="5"/>
      <c r="MDY7" s="5"/>
      <c r="MDZ7" s="5"/>
      <c r="MEA7" s="5"/>
      <c r="MEB7" s="5"/>
      <c r="MEC7" s="5"/>
      <c r="MED7" s="5"/>
      <c r="MEE7" s="5"/>
      <c r="MEF7" s="5"/>
      <c r="MEG7" s="5"/>
      <c r="MEH7" s="5"/>
      <c r="MEI7" s="5"/>
      <c r="MEJ7" s="5"/>
      <c r="MEK7" s="5"/>
      <c r="MEL7" s="5"/>
      <c r="MEM7" s="5"/>
      <c r="MEN7" s="5"/>
      <c r="MEO7" s="5"/>
      <c r="MEP7" s="5"/>
      <c r="MEQ7" s="5"/>
      <c r="MER7" s="5"/>
      <c r="MES7" s="5"/>
      <c r="MET7" s="5"/>
      <c r="MEU7" s="5"/>
      <c r="MEV7" s="5"/>
      <c r="MEW7" s="5"/>
      <c r="MEX7" s="5"/>
      <c r="MEY7" s="5"/>
      <c r="MEZ7" s="5"/>
      <c r="MFA7" s="5"/>
      <c r="MFB7" s="5"/>
      <c r="MFC7" s="5"/>
      <c r="MFD7" s="5"/>
      <c r="MFE7" s="5"/>
      <c r="MFF7" s="5"/>
      <c r="MFG7" s="5"/>
      <c r="MFH7" s="5"/>
      <c r="MFI7" s="5"/>
      <c r="MFJ7" s="5"/>
      <c r="MFK7" s="5"/>
      <c r="MFL7" s="5"/>
      <c r="MFM7" s="5"/>
      <c r="MFN7" s="5"/>
      <c r="MFO7" s="5"/>
      <c r="MFP7" s="5"/>
      <c r="MFQ7" s="5"/>
      <c r="MFR7" s="5"/>
      <c r="MFS7" s="5"/>
      <c r="MFT7" s="5"/>
      <c r="MFU7" s="5"/>
      <c r="MFV7" s="5"/>
      <c r="MFW7" s="5"/>
      <c r="MFX7" s="5"/>
      <c r="MFY7" s="5"/>
      <c r="MFZ7" s="5"/>
      <c r="MGA7" s="5"/>
      <c r="MGB7" s="5"/>
      <c r="MGC7" s="5"/>
      <c r="MGD7" s="5"/>
      <c r="MGE7" s="5"/>
      <c r="MGF7" s="5"/>
      <c r="MGG7" s="5"/>
      <c r="MGH7" s="5"/>
      <c r="MGI7" s="5"/>
      <c r="MGJ7" s="5"/>
      <c r="MGK7" s="5"/>
      <c r="MGL7" s="5"/>
      <c r="MGM7" s="5"/>
      <c r="MGN7" s="5"/>
      <c r="MGO7" s="5"/>
      <c r="MGP7" s="5"/>
      <c r="MGQ7" s="5"/>
      <c r="MGR7" s="5"/>
      <c r="MGS7" s="5"/>
      <c r="MGT7" s="5"/>
      <c r="MGU7" s="5"/>
      <c r="MGV7" s="5"/>
      <c r="MGW7" s="5"/>
      <c r="MGX7" s="5"/>
      <c r="MGY7" s="5"/>
      <c r="MGZ7" s="5"/>
      <c r="MHA7" s="5"/>
      <c r="MHB7" s="5"/>
      <c r="MHC7" s="5"/>
      <c r="MHD7" s="5"/>
      <c r="MHE7" s="5"/>
      <c r="MHF7" s="5"/>
      <c r="MHG7" s="5"/>
      <c r="MHH7" s="5"/>
      <c r="MHI7" s="5"/>
      <c r="MHJ7" s="5"/>
      <c r="MHK7" s="5"/>
      <c r="MHL7" s="5"/>
      <c r="MHM7" s="5"/>
      <c r="MHN7" s="5"/>
      <c r="MHO7" s="5"/>
      <c r="MHP7" s="5"/>
      <c r="MHQ7" s="5"/>
      <c r="MHR7" s="5"/>
      <c r="MHS7" s="5"/>
      <c r="MHT7" s="5"/>
      <c r="MHU7" s="5"/>
      <c r="MHV7" s="5"/>
      <c r="MHW7" s="5"/>
      <c r="MHX7" s="5"/>
      <c r="MHY7" s="5"/>
      <c r="MHZ7" s="5"/>
      <c r="MIA7" s="5"/>
      <c r="MIB7" s="5"/>
      <c r="MIC7" s="5"/>
      <c r="MID7" s="5"/>
      <c r="MIE7" s="5"/>
      <c r="MIF7" s="5"/>
      <c r="MIG7" s="5"/>
      <c r="MIH7" s="5"/>
      <c r="MII7" s="5"/>
      <c r="MIJ7" s="5"/>
      <c r="MIK7" s="5"/>
      <c r="MIL7" s="5"/>
      <c r="MIM7" s="5"/>
      <c r="MIN7" s="5"/>
      <c r="MIO7" s="5"/>
      <c r="MIP7" s="5"/>
      <c r="MIQ7" s="5"/>
      <c r="MIR7" s="5"/>
      <c r="MIS7" s="5"/>
      <c r="MIT7" s="5"/>
      <c r="MIU7" s="5"/>
      <c r="MIV7" s="5"/>
      <c r="MIW7" s="5"/>
      <c r="MIX7" s="5"/>
      <c r="MIY7" s="5"/>
      <c r="MIZ7" s="5"/>
      <c r="MJA7" s="5"/>
      <c r="MJB7" s="5"/>
      <c r="MJC7" s="5"/>
      <c r="MJD7" s="5"/>
      <c r="MJE7" s="5"/>
      <c r="MJF7" s="5"/>
      <c r="MJG7" s="5"/>
      <c r="MJH7" s="5"/>
      <c r="MJI7" s="5"/>
      <c r="MJJ7" s="5"/>
      <c r="MJK7" s="5"/>
      <c r="MJL7" s="5"/>
      <c r="MJM7" s="5"/>
      <c r="MJN7" s="5"/>
      <c r="MJO7" s="5"/>
      <c r="MJP7" s="5"/>
      <c r="MJQ7" s="5"/>
      <c r="MJR7" s="5"/>
      <c r="MJS7" s="5"/>
      <c r="MJT7" s="5"/>
      <c r="MJU7" s="5"/>
      <c r="MJV7" s="5"/>
      <c r="MJW7" s="5"/>
      <c r="MJX7" s="5"/>
      <c r="MJY7" s="5"/>
      <c r="MJZ7" s="5"/>
      <c r="MKA7" s="5"/>
      <c r="MKB7" s="5"/>
      <c r="MKC7" s="5"/>
      <c r="MKD7" s="5"/>
      <c r="MKE7" s="5"/>
      <c r="MKF7" s="5"/>
      <c r="MKG7" s="5"/>
      <c r="MKH7" s="5"/>
      <c r="MKI7" s="5"/>
      <c r="MKJ7" s="5"/>
      <c r="MKK7" s="5"/>
      <c r="MKL7" s="5"/>
      <c r="MKM7" s="5"/>
      <c r="MKN7" s="5"/>
      <c r="MKO7" s="5"/>
      <c r="MKP7" s="5"/>
      <c r="MKQ7" s="5"/>
      <c r="MKR7" s="5"/>
      <c r="MKS7" s="5"/>
      <c r="MKT7" s="5"/>
      <c r="MKU7" s="5"/>
      <c r="MKV7" s="5"/>
      <c r="MKW7" s="5"/>
      <c r="MKX7" s="5"/>
      <c r="MKY7" s="5"/>
      <c r="MKZ7" s="5"/>
      <c r="MLA7" s="5"/>
      <c r="MLB7" s="5"/>
      <c r="MLC7" s="5"/>
      <c r="MLD7" s="5"/>
      <c r="MLE7" s="5"/>
      <c r="MLF7" s="5"/>
      <c r="MLG7" s="5"/>
      <c r="MLH7" s="5"/>
      <c r="MLI7" s="5"/>
      <c r="MLJ7" s="5"/>
      <c r="MLK7" s="5"/>
      <c r="MLL7" s="5"/>
      <c r="MLM7" s="5"/>
      <c r="MLN7" s="5"/>
      <c r="MLO7" s="5"/>
      <c r="MLP7" s="5"/>
      <c r="MLQ7" s="5"/>
      <c r="MLR7" s="5"/>
      <c r="MLS7" s="5"/>
      <c r="MLT7" s="5"/>
      <c r="MLU7" s="5"/>
      <c r="MLV7" s="5"/>
      <c r="MLW7" s="5"/>
      <c r="MLX7" s="5"/>
      <c r="MLY7" s="5"/>
      <c r="MLZ7" s="5"/>
      <c r="MMA7" s="5"/>
      <c r="MMB7" s="5"/>
      <c r="MMC7" s="5"/>
      <c r="MMD7" s="5"/>
      <c r="MME7" s="5"/>
      <c r="MMF7" s="5"/>
      <c r="MMG7" s="5"/>
      <c r="MMH7" s="5"/>
      <c r="MMI7" s="5"/>
      <c r="MMJ7" s="5"/>
      <c r="MMK7" s="5"/>
      <c r="MML7" s="5"/>
      <c r="MMM7" s="5"/>
      <c r="MMN7" s="5"/>
      <c r="MMO7" s="5"/>
      <c r="MMP7" s="5"/>
      <c r="MMQ7" s="5"/>
      <c r="MMR7" s="5"/>
      <c r="MMS7" s="5"/>
      <c r="MMT7" s="5"/>
      <c r="MMU7" s="5"/>
      <c r="MMV7" s="5"/>
      <c r="MMW7" s="5"/>
      <c r="MMX7" s="5"/>
      <c r="MMY7" s="5"/>
      <c r="MMZ7" s="5"/>
      <c r="MNA7" s="5"/>
      <c r="MNB7" s="5"/>
      <c r="MNC7" s="5"/>
      <c r="MND7" s="5"/>
      <c r="MNE7" s="5"/>
      <c r="MNF7" s="5"/>
      <c r="MNG7" s="5"/>
      <c r="MNH7" s="5"/>
      <c r="MNI7" s="5"/>
      <c r="MNJ7" s="5"/>
      <c r="MNK7" s="5"/>
      <c r="MNL7" s="5"/>
      <c r="MNM7" s="5"/>
      <c r="MNN7" s="5"/>
      <c r="MNO7" s="5"/>
      <c r="MNP7" s="5"/>
      <c r="MNQ7" s="5"/>
      <c r="MNR7" s="5"/>
      <c r="MNS7" s="5"/>
      <c r="MNT7" s="5"/>
      <c r="MNU7" s="5"/>
      <c r="MNV7" s="5"/>
      <c r="MNW7" s="5"/>
      <c r="MNX7" s="5"/>
      <c r="MNY7" s="5"/>
      <c r="MNZ7" s="5"/>
      <c r="MOA7" s="5"/>
      <c r="MOB7" s="5"/>
      <c r="MOC7" s="5"/>
      <c r="MOD7" s="5"/>
      <c r="MOE7" s="5"/>
      <c r="MOF7" s="5"/>
      <c r="MOG7" s="5"/>
      <c r="MOH7" s="5"/>
      <c r="MOI7" s="5"/>
      <c r="MOJ7" s="5"/>
      <c r="MOK7" s="5"/>
      <c r="MOL7" s="5"/>
      <c r="MOM7" s="5"/>
      <c r="MON7" s="5"/>
      <c r="MOO7" s="5"/>
      <c r="MOP7" s="5"/>
      <c r="MOQ7" s="5"/>
      <c r="MOR7" s="5"/>
      <c r="MOS7" s="5"/>
      <c r="MOT7" s="5"/>
      <c r="MOU7" s="5"/>
      <c r="MOV7" s="5"/>
      <c r="MOW7" s="5"/>
      <c r="MOX7" s="5"/>
      <c r="MOY7" s="5"/>
      <c r="MOZ7" s="5"/>
      <c r="MPA7" s="5"/>
      <c r="MPB7" s="5"/>
      <c r="MPC7" s="5"/>
      <c r="MPD7" s="5"/>
      <c r="MPE7" s="5"/>
      <c r="MPF7" s="5"/>
      <c r="MPG7" s="5"/>
      <c r="MPH7" s="5"/>
      <c r="MPI7" s="5"/>
      <c r="MPJ7" s="5"/>
      <c r="MPK7" s="5"/>
      <c r="MPL7" s="5"/>
      <c r="MPM7" s="5"/>
      <c r="MPN7" s="5"/>
      <c r="MPO7" s="5"/>
      <c r="MPP7" s="5"/>
      <c r="MPQ7" s="5"/>
      <c r="MPR7" s="5"/>
      <c r="MPS7" s="5"/>
      <c r="MPT7" s="5"/>
      <c r="MPU7" s="5"/>
      <c r="MPV7" s="5"/>
      <c r="MPW7" s="5"/>
      <c r="MPX7" s="5"/>
      <c r="MPY7" s="5"/>
      <c r="MPZ7" s="5"/>
      <c r="MQA7" s="5"/>
      <c r="MQB7" s="5"/>
      <c r="MQC7" s="5"/>
      <c r="MQD7" s="5"/>
      <c r="MQE7" s="5"/>
      <c r="MQF7" s="5"/>
      <c r="MQG7" s="5"/>
      <c r="MQH7" s="5"/>
      <c r="MQI7" s="5"/>
      <c r="MQJ7" s="5"/>
      <c r="MQK7" s="5"/>
      <c r="MQL7" s="5"/>
      <c r="MQM7" s="5"/>
      <c r="MQN7" s="5"/>
      <c r="MQO7" s="5"/>
      <c r="MQP7" s="5"/>
      <c r="MQQ7" s="5"/>
      <c r="MQR7" s="5"/>
      <c r="MQS7" s="5"/>
      <c r="MQT7" s="5"/>
      <c r="MQU7" s="5"/>
      <c r="MQV7" s="5"/>
      <c r="MQW7" s="5"/>
      <c r="MQX7" s="5"/>
      <c r="MQY7" s="5"/>
      <c r="MQZ7" s="5"/>
      <c r="MRA7" s="5"/>
      <c r="MRB7" s="5"/>
      <c r="MRC7" s="5"/>
      <c r="MRD7" s="5"/>
      <c r="MRE7" s="5"/>
      <c r="MRF7" s="5"/>
      <c r="MRG7" s="5"/>
      <c r="MRH7" s="5"/>
      <c r="MRI7" s="5"/>
      <c r="MRJ7" s="5"/>
      <c r="MRK7" s="5"/>
      <c r="MRL7" s="5"/>
      <c r="MRM7" s="5"/>
      <c r="MRN7" s="5"/>
      <c r="MRO7" s="5"/>
      <c r="MRP7" s="5"/>
      <c r="MRQ7" s="5"/>
      <c r="MRR7" s="5"/>
      <c r="MRS7" s="5"/>
      <c r="MRT7" s="5"/>
      <c r="MRU7" s="5"/>
      <c r="MRV7" s="5"/>
      <c r="MRW7" s="5"/>
      <c r="MRX7" s="5"/>
      <c r="MRY7" s="5"/>
      <c r="MRZ7" s="5"/>
      <c r="MSA7" s="5"/>
      <c r="MSB7" s="5"/>
      <c r="MSC7" s="5"/>
      <c r="MSD7" s="5"/>
      <c r="MSE7" s="5"/>
      <c r="MSF7" s="5"/>
      <c r="MSG7" s="5"/>
      <c r="MSH7" s="5"/>
      <c r="MSI7" s="5"/>
      <c r="MSJ7" s="5"/>
      <c r="MSK7" s="5"/>
      <c r="MSL7" s="5"/>
      <c r="MSM7" s="5"/>
      <c r="MSN7" s="5"/>
      <c r="MSO7" s="5"/>
      <c r="MSP7" s="5"/>
      <c r="MSQ7" s="5"/>
      <c r="MSR7" s="5"/>
      <c r="MSS7" s="5"/>
      <c r="MST7" s="5"/>
      <c r="MSU7" s="5"/>
      <c r="MSV7" s="5"/>
      <c r="MSW7" s="5"/>
      <c r="MSX7" s="5"/>
      <c r="MSY7" s="5"/>
      <c r="MSZ7" s="5"/>
      <c r="MTA7" s="5"/>
      <c r="MTB7" s="5"/>
      <c r="MTC7" s="5"/>
      <c r="MTD7" s="5"/>
      <c r="MTE7" s="5"/>
      <c r="MTF7" s="5"/>
      <c r="MTG7" s="5"/>
      <c r="MTH7" s="5"/>
      <c r="MTI7" s="5"/>
      <c r="MTJ7" s="5"/>
      <c r="MTK7" s="5"/>
      <c r="MTL7" s="5"/>
      <c r="MTM7" s="5"/>
      <c r="MTN7" s="5"/>
      <c r="MTO7" s="5"/>
      <c r="MTP7" s="5"/>
      <c r="MTQ7" s="5"/>
      <c r="MTR7" s="5"/>
      <c r="MTS7" s="5"/>
      <c r="MTT7" s="5"/>
      <c r="MTU7" s="5"/>
      <c r="MTV7" s="5"/>
      <c r="MTW7" s="5"/>
      <c r="MTX7" s="5"/>
      <c r="MTY7" s="5"/>
      <c r="MTZ7" s="5"/>
      <c r="MUA7" s="5"/>
      <c r="MUB7" s="5"/>
      <c r="MUC7" s="5"/>
      <c r="MUD7" s="5"/>
      <c r="MUE7" s="5"/>
      <c r="MUF7" s="5"/>
      <c r="MUG7" s="5"/>
      <c r="MUH7" s="5"/>
      <c r="MUI7" s="5"/>
      <c r="MUJ7" s="5"/>
      <c r="MUK7" s="5"/>
      <c r="MUL7" s="5"/>
      <c r="MUM7" s="5"/>
      <c r="MUN7" s="5"/>
      <c r="MUO7" s="5"/>
      <c r="MUP7" s="5"/>
      <c r="MUQ7" s="5"/>
      <c r="MUR7" s="5"/>
      <c r="MUS7" s="5"/>
      <c r="MUT7" s="5"/>
      <c r="MUU7" s="5"/>
      <c r="MUV7" s="5"/>
      <c r="MUW7" s="5"/>
      <c r="MUX7" s="5"/>
      <c r="MUY7" s="5"/>
      <c r="MUZ7" s="5"/>
      <c r="MVA7" s="5"/>
      <c r="MVB7" s="5"/>
      <c r="MVC7" s="5"/>
      <c r="MVD7" s="5"/>
      <c r="MVE7" s="5"/>
      <c r="MVF7" s="5"/>
      <c r="MVG7" s="5"/>
      <c r="MVH7" s="5"/>
      <c r="MVI7" s="5"/>
      <c r="MVJ7" s="5"/>
      <c r="MVK7" s="5"/>
      <c r="MVL7" s="5"/>
      <c r="MVM7" s="5"/>
      <c r="MVN7" s="5"/>
      <c r="MVO7" s="5"/>
      <c r="MVP7" s="5"/>
      <c r="MVQ7" s="5"/>
      <c r="MVR7" s="5"/>
      <c r="MVS7" s="5"/>
      <c r="MVT7" s="5"/>
      <c r="MVU7" s="5"/>
      <c r="MVV7" s="5"/>
      <c r="MVW7" s="5"/>
      <c r="MVX7" s="5"/>
      <c r="MVY7" s="5"/>
      <c r="MVZ7" s="5"/>
      <c r="MWA7" s="5"/>
      <c r="MWB7" s="5"/>
      <c r="MWC7" s="5"/>
      <c r="MWD7" s="5"/>
      <c r="MWE7" s="5"/>
      <c r="MWF7" s="5"/>
      <c r="MWG7" s="5"/>
      <c r="MWH7" s="5"/>
      <c r="MWI7" s="5"/>
      <c r="MWJ7" s="5"/>
      <c r="MWK7" s="5"/>
      <c r="MWL7" s="5"/>
      <c r="MWM7" s="5"/>
      <c r="MWN7" s="5"/>
      <c r="MWO7" s="5"/>
      <c r="MWP7" s="5"/>
      <c r="MWQ7" s="5"/>
      <c r="MWR7" s="5"/>
      <c r="MWS7" s="5"/>
      <c r="MWT7" s="5"/>
      <c r="MWU7" s="5"/>
      <c r="MWV7" s="5"/>
      <c r="MWW7" s="5"/>
      <c r="MWX7" s="5"/>
      <c r="MWY7" s="5"/>
      <c r="MWZ7" s="5"/>
      <c r="MXA7" s="5"/>
      <c r="MXB7" s="5"/>
      <c r="MXC7" s="5"/>
      <c r="MXD7" s="5"/>
      <c r="MXE7" s="5"/>
      <c r="MXF7" s="5"/>
      <c r="MXG7" s="5"/>
      <c r="MXH7" s="5"/>
      <c r="MXI7" s="5"/>
      <c r="MXJ7" s="5"/>
      <c r="MXK7" s="5"/>
      <c r="MXL7" s="5"/>
      <c r="MXM7" s="5"/>
      <c r="MXN7" s="5"/>
      <c r="MXO7" s="5"/>
      <c r="MXP7" s="5"/>
      <c r="MXQ7" s="5"/>
      <c r="MXR7" s="5"/>
      <c r="MXS7" s="5"/>
      <c r="MXT7" s="5"/>
      <c r="MXU7" s="5"/>
      <c r="MXV7" s="5"/>
      <c r="MXW7" s="5"/>
      <c r="MXX7" s="5"/>
      <c r="MXY7" s="5"/>
      <c r="MXZ7" s="5"/>
      <c r="MYA7" s="5"/>
      <c r="MYB7" s="5"/>
      <c r="MYC7" s="5"/>
      <c r="MYD7" s="5"/>
      <c r="MYE7" s="5"/>
      <c r="MYF7" s="5"/>
      <c r="MYG7" s="5"/>
      <c r="MYH7" s="5"/>
      <c r="MYI7" s="5"/>
      <c r="MYJ7" s="5"/>
      <c r="MYK7" s="5"/>
      <c r="MYL7" s="5"/>
      <c r="MYM7" s="5"/>
      <c r="MYN7" s="5"/>
      <c r="MYO7" s="5"/>
      <c r="MYP7" s="5"/>
      <c r="MYQ7" s="5"/>
      <c r="MYR7" s="5"/>
      <c r="MYS7" s="5"/>
      <c r="MYT7" s="5"/>
      <c r="MYU7" s="5"/>
      <c r="MYV7" s="5"/>
      <c r="MYW7" s="5"/>
      <c r="MYX7" s="5"/>
      <c r="MYY7" s="5"/>
      <c r="MYZ7" s="5"/>
      <c r="MZA7" s="5"/>
      <c r="MZB7" s="5"/>
      <c r="MZC7" s="5"/>
      <c r="MZD7" s="5"/>
      <c r="MZE7" s="5"/>
      <c r="MZF7" s="5"/>
      <c r="MZG7" s="5"/>
      <c r="MZH7" s="5"/>
      <c r="MZI7" s="5"/>
      <c r="MZJ7" s="5"/>
      <c r="MZK7" s="5"/>
      <c r="MZL7" s="5"/>
      <c r="MZM7" s="5"/>
      <c r="MZN7" s="5"/>
      <c r="MZO7" s="5"/>
      <c r="MZP7" s="5"/>
      <c r="MZQ7" s="5"/>
      <c r="MZR7" s="5"/>
      <c r="MZS7" s="5"/>
      <c r="MZT7" s="5"/>
      <c r="MZU7" s="5"/>
      <c r="MZV7" s="5"/>
      <c r="MZW7" s="5"/>
      <c r="MZX7" s="5"/>
      <c r="MZY7" s="5"/>
      <c r="MZZ7" s="5"/>
      <c r="NAA7" s="5"/>
      <c r="NAB7" s="5"/>
      <c r="NAC7" s="5"/>
      <c r="NAD7" s="5"/>
      <c r="NAE7" s="5"/>
      <c r="NAF7" s="5"/>
      <c r="NAG7" s="5"/>
      <c r="NAH7" s="5"/>
      <c r="NAI7" s="5"/>
      <c r="NAJ7" s="5"/>
      <c r="NAK7" s="5"/>
      <c r="NAL7" s="5"/>
      <c r="NAM7" s="5"/>
      <c r="NAN7" s="5"/>
      <c r="NAO7" s="5"/>
      <c r="NAP7" s="5"/>
      <c r="NAQ7" s="5"/>
      <c r="NAR7" s="5"/>
      <c r="NAS7" s="5"/>
      <c r="NAT7" s="5"/>
      <c r="NAU7" s="5"/>
      <c r="NAV7" s="5"/>
      <c r="NAW7" s="5"/>
      <c r="NAX7" s="5"/>
      <c r="NAY7" s="5"/>
      <c r="NAZ7" s="5"/>
      <c r="NBA7" s="5"/>
      <c r="NBB7" s="5"/>
      <c r="NBC7" s="5"/>
      <c r="NBD7" s="5"/>
      <c r="NBE7" s="5"/>
      <c r="NBF7" s="5"/>
      <c r="NBG7" s="5"/>
      <c r="NBH7" s="5"/>
      <c r="NBI7" s="5"/>
      <c r="NBJ7" s="5"/>
      <c r="NBK7" s="5"/>
      <c r="NBL7" s="5"/>
      <c r="NBM7" s="5"/>
      <c r="NBN7" s="5"/>
      <c r="NBO7" s="5"/>
      <c r="NBP7" s="5"/>
      <c r="NBQ7" s="5"/>
      <c r="NBR7" s="5"/>
      <c r="NBS7" s="5"/>
      <c r="NBT7" s="5"/>
      <c r="NBU7" s="5"/>
      <c r="NBV7" s="5"/>
      <c r="NBW7" s="5"/>
      <c r="NBX7" s="5"/>
      <c r="NBY7" s="5"/>
      <c r="NBZ7" s="5"/>
      <c r="NCA7" s="5"/>
      <c r="NCB7" s="5"/>
      <c r="NCC7" s="5"/>
      <c r="NCD7" s="5"/>
      <c r="NCE7" s="5"/>
      <c r="NCF7" s="5"/>
      <c r="NCG7" s="5"/>
      <c r="NCH7" s="5"/>
      <c r="NCI7" s="5"/>
      <c r="NCJ7" s="5"/>
      <c r="NCK7" s="5"/>
      <c r="NCL7" s="5"/>
      <c r="NCM7" s="5"/>
      <c r="NCN7" s="5"/>
      <c r="NCO7" s="5"/>
      <c r="NCP7" s="5"/>
      <c r="NCQ7" s="5"/>
      <c r="NCR7" s="5"/>
      <c r="NCS7" s="5"/>
      <c r="NCT7" s="5"/>
      <c r="NCU7" s="5"/>
      <c r="NCV7" s="5"/>
      <c r="NCW7" s="5"/>
      <c r="NCX7" s="5"/>
      <c r="NCY7" s="5"/>
      <c r="NCZ7" s="5"/>
      <c r="NDA7" s="5"/>
      <c r="NDB7" s="5"/>
      <c r="NDC7" s="5"/>
      <c r="NDD7" s="5"/>
      <c r="NDE7" s="5"/>
      <c r="NDF7" s="5"/>
      <c r="NDG7" s="5"/>
      <c r="NDH7" s="5"/>
      <c r="NDI7" s="5"/>
      <c r="NDJ7" s="5"/>
      <c r="NDK7" s="5"/>
      <c r="NDL7" s="5"/>
      <c r="NDM7" s="5"/>
      <c r="NDN7" s="5"/>
      <c r="NDO7" s="5"/>
      <c r="NDP7" s="5"/>
      <c r="NDQ7" s="5"/>
      <c r="NDR7" s="5"/>
      <c r="NDS7" s="5"/>
      <c r="NDT7" s="5"/>
      <c r="NDU7" s="5"/>
      <c r="NDV7" s="5"/>
      <c r="NDW7" s="5"/>
      <c r="NDX7" s="5"/>
      <c r="NDY7" s="5"/>
      <c r="NDZ7" s="5"/>
      <c r="NEA7" s="5"/>
      <c r="NEB7" s="5"/>
      <c r="NEC7" s="5"/>
      <c r="NED7" s="5"/>
      <c r="NEE7" s="5"/>
      <c r="NEF7" s="5"/>
      <c r="NEG7" s="5"/>
      <c r="NEH7" s="5"/>
      <c r="NEI7" s="5"/>
      <c r="NEJ7" s="5"/>
      <c r="NEK7" s="5"/>
      <c r="NEL7" s="5"/>
      <c r="NEM7" s="5"/>
      <c r="NEN7" s="5"/>
      <c r="NEO7" s="5"/>
      <c r="NEP7" s="5"/>
      <c r="NEQ7" s="5"/>
      <c r="NER7" s="5"/>
      <c r="NES7" s="5"/>
      <c r="NET7" s="5"/>
      <c r="NEU7" s="5"/>
      <c r="NEV7" s="5"/>
      <c r="NEW7" s="5"/>
      <c r="NEX7" s="5"/>
      <c r="NEY7" s="5"/>
      <c r="NEZ7" s="5"/>
      <c r="NFA7" s="5"/>
      <c r="NFB7" s="5"/>
      <c r="NFC7" s="5"/>
      <c r="NFD7" s="5"/>
      <c r="NFE7" s="5"/>
      <c r="NFF7" s="5"/>
      <c r="NFG7" s="5"/>
      <c r="NFH7" s="5"/>
      <c r="NFI7" s="5"/>
      <c r="NFJ7" s="5"/>
      <c r="NFK7" s="5"/>
      <c r="NFL7" s="5"/>
      <c r="NFM7" s="5"/>
      <c r="NFN7" s="5"/>
      <c r="NFO7" s="5"/>
      <c r="NFP7" s="5"/>
      <c r="NFQ7" s="5"/>
      <c r="NFR7" s="5"/>
      <c r="NFS7" s="5"/>
      <c r="NFT7" s="5"/>
      <c r="NFU7" s="5"/>
      <c r="NFV7" s="5"/>
      <c r="NFW7" s="5"/>
      <c r="NFX7" s="5"/>
      <c r="NFY7" s="5"/>
      <c r="NFZ7" s="5"/>
      <c r="NGA7" s="5"/>
      <c r="NGB7" s="5"/>
      <c r="NGC7" s="5"/>
      <c r="NGD7" s="5"/>
      <c r="NGE7" s="5"/>
      <c r="NGF7" s="5"/>
      <c r="NGG7" s="5"/>
      <c r="NGH7" s="5"/>
      <c r="NGI7" s="5"/>
      <c r="NGJ7" s="5"/>
      <c r="NGK7" s="5"/>
      <c r="NGL7" s="5"/>
      <c r="NGM7" s="5"/>
      <c r="NGN7" s="5"/>
      <c r="NGO7" s="5"/>
      <c r="NGP7" s="5"/>
      <c r="NGQ7" s="5"/>
      <c r="NGR7" s="5"/>
      <c r="NGS7" s="5"/>
      <c r="NGT7" s="5"/>
      <c r="NGU7" s="5"/>
      <c r="NGV7" s="5"/>
      <c r="NGW7" s="5"/>
      <c r="NGX7" s="5"/>
      <c r="NGY7" s="5"/>
      <c r="NGZ7" s="5"/>
      <c r="NHA7" s="5"/>
      <c r="NHB7" s="5"/>
      <c r="NHC7" s="5"/>
      <c r="NHD7" s="5"/>
      <c r="NHE7" s="5"/>
      <c r="NHF7" s="5"/>
      <c r="NHG7" s="5"/>
      <c r="NHH7" s="5"/>
      <c r="NHI7" s="5"/>
      <c r="NHJ7" s="5"/>
      <c r="NHK7" s="5"/>
      <c r="NHL7" s="5"/>
      <c r="NHM7" s="5"/>
      <c r="NHN7" s="5"/>
      <c r="NHO7" s="5"/>
      <c r="NHP7" s="5"/>
      <c r="NHQ7" s="5"/>
      <c r="NHR7" s="5"/>
      <c r="NHS7" s="5"/>
      <c r="NHT7" s="5"/>
      <c r="NHU7" s="5"/>
      <c r="NHV7" s="5"/>
      <c r="NHW7" s="5"/>
      <c r="NHX7" s="5"/>
      <c r="NHY7" s="5"/>
      <c r="NHZ7" s="5"/>
      <c r="NIA7" s="5"/>
      <c r="NIB7" s="5"/>
      <c r="NIC7" s="5"/>
      <c r="NID7" s="5"/>
      <c r="NIE7" s="5"/>
      <c r="NIF7" s="5"/>
      <c r="NIG7" s="5"/>
      <c r="NIH7" s="5"/>
      <c r="NII7" s="5"/>
      <c r="NIJ7" s="5"/>
      <c r="NIK7" s="5"/>
      <c r="NIL7" s="5"/>
      <c r="NIM7" s="5"/>
      <c r="NIN7" s="5"/>
      <c r="NIO7" s="5"/>
      <c r="NIP7" s="5"/>
      <c r="NIQ7" s="5"/>
      <c r="NIR7" s="5"/>
      <c r="NIS7" s="5"/>
      <c r="NIT7" s="5"/>
      <c r="NIU7" s="5"/>
      <c r="NIV7" s="5"/>
      <c r="NIW7" s="5"/>
      <c r="NIX7" s="5"/>
      <c r="NIY7" s="5"/>
      <c r="NIZ7" s="5"/>
      <c r="NJA7" s="5"/>
      <c r="NJB7" s="5"/>
      <c r="NJC7" s="5"/>
      <c r="NJD7" s="5"/>
      <c r="NJE7" s="5"/>
      <c r="NJF7" s="5"/>
      <c r="NJG7" s="5"/>
      <c r="NJH7" s="5"/>
      <c r="NJI7" s="5"/>
      <c r="NJJ7" s="5"/>
      <c r="NJK7" s="5"/>
      <c r="NJL7" s="5"/>
      <c r="NJM7" s="5"/>
      <c r="NJN7" s="5"/>
      <c r="NJO7" s="5"/>
      <c r="NJP7" s="5"/>
      <c r="NJQ7" s="5"/>
      <c r="NJR7" s="5"/>
      <c r="NJS7" s="5"/>
      <c r="NJT7" s="5"/>
      <c r="NJU7" s="5"/>
      <c r="NJV7" s="5"/>
      <c r="NJW7" s="5"/>
      <c r="NJX7" s="5"/>
      <c r="NJY7" s="5"/>
      <c r="NJZ7" s="5"/>
      <c r="NKA7" s="5"/>
      <c r="NKB7" s="5"/>
      <c r="NKC7" s="5"/>
      <c r="NKD7" s="5"/>
      <c r="NKE7" s="5"/>
      <c r="NKF7" s="5"/>
      <c r="NKG7" s="5"/>
      <c r="NKH7" s="5"/>
      <c r="NKI7" s="5"/>
      <c r="NKJ7" s="5"/>
      <c r="NKK7" s="5"/>
      <c r="NKL7" s="5"/>
      <c r="NKM7" s="5"/>
      <c r="NKN7" s="5"/>
      <c r="NKO7" s="5"/>
      <c r="NKP7" s="5"/>
      <c r="NKQ7" s="5"/>
      <c r="NKR7" s="5"/>
      <c r="NKS7" s="5"/>
      <c r="NKT7" s="5"/>
      <c r="NKU7" s="5"/>
      <c r="NKV7" s="5"/>
      <c r="NKW7" s="5"/>
      <c r="NKX7" s="5"/>
      <c r="NKY7" s="5"/>
      <c r="NKZ7" s="5"/>
      <c r="NLA7" s="5"/>
      <c r="NLB7" s="5"/>
      <c r="NLC7" s="5"/>
      <c r="NLD7" s="5"/>
      <c r="NLE7" s="5"/>
      <c r="NLF7" s="5"/>
      <c r="NLG7" s="5"/>
      <c r="NLH7" s="5"/>
      <c r="NLI7" s="5"/>
      <c r="NLJ7" s="5"/>
      <c r="NLK7" s="5"/>
      <c r="NLL7" s="5"/>
      <c r="NLM7" s="5"/>
      <c r="NLN7" s="5"/>
      <c r="NLO7" s="5"/>
      <c r="NLP7" s="5"/>
      <c r="NLQ7" s="5"/>
      <c r="NLR7" s="5"/>
      <c r="NLS7" s="5"/>
      <c r="NLT7" s="5"/>
      <c r="NLU7" s="5"/>
      <c r="NLV7" s="5"/>
      <c r="NLW7" s="5"/>
      <c r="NLX7" s="5"/>
      <c r="NLY7" s="5"/>
      <c r="NLZ7" s="5"/>
      <c r="NMA7" s="5"/>
      <c r="NMB7" s="5"/>
      <c r="NMC7" s="5"/>
      <c r="NMD7" s="5"/>
      <c r="NME7" s="5"/>
      <c r="NMF7" s="5"/>
      <c r="NMG7" s="5"/>
      <c r="NMH7" s="5"/>
      <c r="NMI7" s="5"/>
      <c r="NMJ7" s="5"/>
      <c r="NMK7" s="5"/>
      <c r="NML7" s="5"/>
      <c r="NMM7" s="5"/>
      <c r="NMN7" s="5"/>
      <c r="NMO7" s="5"/>
      <c r="NMP7" s="5"/>
      <c r="NMQ7" s="5"/>
      <c r="NMR7" s="5"/>
      <c r="NMS7" s="5"/>
      <c r="NMT7" s="5"/>
      <c r="NMU7" s="5"/>
      <c r="NMV7" s="5"/>
      <c r="NMW7" s="5"/>
      <c r="NMX7" s="5"/>
      <c r="NMY7" s="5"/>
      <c r="NMZ7" s="5"/>
      <c r="NNA7" s="5"/>
      <c r="NNB7" s="5"/>
      <c r="NNC7" s="5"/>
      <c r="NND7" s="5"/>
      <c r="NNE7" s="5"/>
      <c r="NNF7" s="5"/>
      <c r="NNG7" s="5"/>
      <c r="NNH7" s="5"/>
      <c r="NNI7" s="5"/>
      <c r="NNJ7" s="5"/>
      <c r="NNK7" s="5"/>
      <c r="NNL7" s="5"/>
      <c r="NNM7" s="5"/>
      <c r="NNN7" s="5"/>
      <c r="NNO7" s="5"/>
      <c r="NNP7" s="5"/>
      <c r="NNQ7" s="5"/>
      <c r="NNR7" s="5"/>
      <c r="NNS7" s="5"/>
      <c r="NNT7" s="5"/>
      <c r="NNU7" s="5"/>
      <c r="NNV7" s="5"/>
      <c r="NNW7" s="5"/>
      <c r="NNX7" s="5"/>
      <c r="NNY7" s="5"/>
      <c r="NNZ7" s="5"/>
      <c r="NOA7" s="5"/>
      <c r="NOB7" s="5"/>
      <c r="NOC7" s="5"/>
      <c r="NOD7" s="5"/>
      <c r="NOE7" s="5"/>
      <c r="NOF7" s="5"/>
      <c r="NOG7" s="5"/>
      <c r="NOH7" s="5"/>
      <c r="NOI7" s="5"/>
      <c r="NOJ7" s="5"/>
      <c r="NOK7" s="5"/>
      <c r="NOL7" s="5"/>
      <c r="NOM7" s="5"/>
      <c r="NON7" s="5"/>
      <c r="NOO7" s="5"/>
      <c r="NOP7" s="5"/>
      <c r="NOQ7" s="5"/>
      <c r="NOR7" s="5"/>
      <c r="NOS7" s="5"/>
      <c r="NOT7" s="5"/>
      <c r="NOU7" s="5"/>
      <c r="NOV7" s="5"/>
      <c r="NOW7" s="5"/>
      <c r="NOX7" s="5"/>
      <c r="NOY7" s="5"/>
      <c r="NOZ7" s="5"/>
      <c r="NPA7" s="5"/>
      <c r="NPB7" s="5"/>
      <c r="NPC7" s="5"/>
      <c r="NPD7" s="5"/>
      <c r="NPE7" s="5"/>
      <c r="NPF7" s="5"/>
      <c r="NPG7" s="5"/>
      <c r="NPH7" s="5"/>
      <c r="NPI7" s="5"/>
      <c r="NPJ7" s="5"/>
      <c r="NPK7" s="5"/>
      <c r="NPL7" s="5"/>
      <c r="NPM7" s="5"/>
      <c r="NPN7" s="5"/>
      <c r="NPO7" s="5"/>
      <c r="NPP7" s="5"/>
      <c r="NPQ7" s="5"/>
      <c r="NPR7" s="5"/>
      <c r="NPS7" s="5"/>
      <c r="NPT7" s="5"/>
      <c r="NPU7" s="5"/>
      <c r="NPV7" s="5"/>
      <c r="NPW7" s="5"/>
      <c r="NPX7" s="5"/>
      <c r="NPY7" s="5"/>
      <c r="NPZ7" s="5"/>
      <c r="NQA7" s="5"/>
      <c r="NQB7" s="5"/>
      <c r="NQC7" s="5"/>
      <c r="NQD7" s="5"/>
      <c r="NQE7" s="5"/>
      <c r="NQF7" s="5"/>
      <c r="NQG7" s="5"/>
      <c r="NQH7" s="5"/>
      <c r="NQI7" s="5"/>
      <c r="NQJ7" s="5"/>
      <c r="NQK7" s="5"/>
      <c r="NQL7" s="5"/>
      <c r="NQM7" s="5"/>
      <c r="NQN7" s="5"/>
      <c r="NQO7" s="5"/>
      <c r="NQP7" s="5"/>
      <c r="NQQ7" s="5"/>
      <c r="NQR7" s="5"/>
      <c r="NQS7" s="5"/>
      <c r="NQT7" s="5"/>
      <c r="NQU7" s="5"/>
      <c r="NQV7" s="5"/>
      <c r="NQW7" s="5"/>
      <c r="NQX7" s="5"/>
      <c r="NQY7" s="5"/>
      <c r="NQZ7" s="5"/>
      <c r="NRA7" s="5"/>
      <c r="NRB7" s="5"/>
      <c r="NRC7" s="5"/>
      <c r="NRD7" s="5"/>
      <c r="NRE7" s="5"/>
      <c r="NRF7" s="5"/>
      <c r="NRG7" s="5"/>
      <c r="NRH7" s="5"/>
      <c r="NRI7" s="5"/>
      <c r="NRJ7" s="5"/>
      <c r="NRK7" s="5"/>
      <c r="NRL7" s="5"/>
      <c r="NRM7" s="5"/>
      <c r="NRN7" s="5"/>
      <c r="NRO7" s="5"/>
      <c r="NRP7" s="5"/>
      <c r="NRQ7" s="5"/>
      <c r="NRR7" s="5"/>
      <c r="NRS7" s="5"/>
      <c r="NRT7" s="5"/>
      <c r="NRU7" s="5"/>
      <c r="NRV7" s="5"/>
      <c r="NRW7" s="5"/>
      <c r="NRX7" s="5"/>
      <c r="NRY7" s="5"/>
      <c r="NRZ7" s="5"/>
      <c r="NSA7" s="5"/>
      <c r="NSB7" s="5"/>
      <c r="NSC7" s="5"/>
      <c r="NSD7" s="5"/>
      <c r="NSE7" s="5"/>
      <c r="NSF7" s="5"/>
      <c r="NSG7" s="5"/>
      <c r="NSH7" s="5"/>
      <c r="NSI7" s="5"/>
      <c r="NSJ7" s="5"/>
      <c r="NSK7" s="5"/>
      <c r="NSL7" s="5"/>
      <c r="NSM7" s="5"/>
      <c r="NSN7" s="5"/>
      <c r="NSO7" s="5"/>
      <c r="NSP7" s="5"/>
      <c r="NSQ7" s="5"/>
      <c r="NSR7" s="5"/>
      <c r="NSS7" s="5"/>
      <c r="NST7" s="5"/>
      <c r="NSU7" s="5"/>
      <c r="NSV7" s="5"/>
      <c r="NSW7" s="5"/>
      <c r="NSX7" s="5"/>
      <c r="NSY7" s="5"/>
      <c r="NSZ7" s="5"/>
      <c r="NTA7" s="5"/>
      <c r="NTB7" s="5"/>
      <c r="NTC7" s="5"/>
      <c r="NTD7" s="5"/>
      <c r="NTE7" s="5"/>
      <c r="NTF7" s="5"/>
      <c r="NTG7" s="5"/>
      <c r="NTH7" s="5"/>
      <c r="NTI7" s="5"/>
      <c r="NTJ7" s="5"/>
      <c r="NTK7" s="5"/>
      <c r="NTL7" s="5"/>
      <c r="NTM7" s="5"/>
      <c r="NTN7" s="5"/>
      <c r="NTO7" s="5"/>
      <c r="NTP7" s="5"/>
      <c r="NTQ7" s="5"/>
      <c r="NTR7" s="5"/>
      <c r="NTS7" s="5"/>
      <c r="NTT7" s="5"/>
      <c r="NTU7" s="5"/>
      <c r="NTV7" s="5"/>
      <c r="NTW7" s="5"/>
      <c r="NTX7" s="5"/>
      <c r="NTY7" s="5"/>
      <c r="NTZ7" s="5"/>
      <c r="NUA7" s="5"/>
      <c r="NUB7" s="5"/>
      <c r="NUC7" s="5"/>
      <c r="NUD7" s="5"/>
      <c r="NUE7" s="5"/>
      <c r="NUF7" s="5"/>
      <c r="NUG7" s="5"/>
      <c r="NUH7" s="5"/>
      <c r="NUI7" s="5"/>
      <c r="NUJ7" s="5"/>
      <c r="NUK7" s="5"/>
      <c r="NUL7" s="5"/>
      <c r="NUM7" s="5"/>
      <c r="NUN7" s="5"/>
      <c r="NUO7" s="5"/>
      <c r="NUP7" s="5"/>
      <c r="NUQ7" s="5"/>
      <c r="NUR7" s="5"/>
      <c r="NUS7" s="5"/>
      <c r="NUT7" s="5"/>
      <c r="NUU7" s="5"/>
      <c r="NUV7" s="5"/>
      <c r="NUW7" s="5"/>
      <c r="NUX7" s="5"/>
      <c r="NUY7" s="5"/>
      <c r="NUZ7" s="5"/>
      <c r="NVA7" s="5"/>
      <c r="NVB7" s="5"/>
      <c r="NVC7" s="5"/>
      <c r="NVD7" s="5"/>
      <c r="NVE7" s="5"/>
      <c r="NVF7" s="5"/>
      <c r="NVG7" s="5"/>
      <c r="NVH7" s="5"/>
      <c r="NVI7" s="5"/>
      <c r="NVJ7" s="5"/>
      <c r="NVK7" s="5"/>
      <c r="NVL7" s="5"/>
      <c r="NVM7" s="5"/>
      <c r="NVN7" s="5"/>
      <c r="NVO7" s="5"/>
      <c r="NVP7" s="5"/>
      <c r="NVQ7" s="5"/>
      <c r="NVR7" s="5"/>
      <c r="NVS7" s="5"/>
      <c r="NVT7" s="5"/>
      <c r="NVU7" s="5"/>
      <c r="NVV7" s="5"/>
      <c r="NVW7" s="5"/>
      <c r="NVX7" s="5"/>
      <c r="NVY7" s="5"/>
      <c r="NVZ7" s="5"/>
      <c r="NWA7" s="5"/>
      <c r="NWB7" s="5"/>
      <c r="NWC7" s="5"/>
      <c r="NWD7" s="5"/>
      <c r="NWE7" s="5"/>
      <c r="NWF7" s="5"/>
      <c r="NWG7" s="5"/>
      <c r="NWH7" s="5"/>
      <c r="NWI7" s="5"/>
      <c r="NWJ7" s="5"/>
      <c r="NWK7" s="5"/>
      <c r="NWL7" s="5"/>
      <c r="NWM7" s="5"/>
      <c r="NWN7" s="5"/>
      <c r="NWO7" s="5"/>
      <c r="NWP7" s="5"/>
      <c r="NWQ7" s="5"/>
      <c r="NWR7" s="5"/>
      <c r="NWS7" s="5"/>
      <c r="NWT7" s="5"/>
      <c r="NWU7" s="5"/>
      <c r="NWV7" s="5"/>
      <c r="NWW7" s="5"/>
      <c r="NWX7" s="5"/>
      <c r="NWY7" s="5"/>
      <c r="NWZ7" s="5"/>
      <c r="NXA7" s="5"/>
      <c r="NXB7" s="5"/>
      <c r="NXC7" s="5"/>
      <c r="NXD7" s="5"/>
      <c r="NXE7" s="5"/>
      <c r="NXF7" s="5"/>
      <c r="NXG7" s="5"/>
      <c r="NXH7" s="5"/>
      <c r="NXI7" s="5"/>
      <c r="NXJ7" s="5"/>
      <c r="NXK7" s="5"/>
      <c r="NXL7" s="5"/>
      <c r="NXM7" s="5"/>
      <c r="NXN7" s="5"/>
      <c r="NXO7" s="5"/>
      <c r="NXP7" s="5"/>
      <c r="NXQ7" s="5"/>
      <c r="NXR7" s="5"/>
      <c r="NXS7" s="5"/>
      <c r="NXT7" s="5"/>
      <c r="NXU7" s="5"/>
      <c r="NXV7" s="5"/>
      <c r="NXW7" s="5"/>
      <c r="NXX7" s="5"/>
      <c r="NXY7" s="5"/>
      <c r="NXZ7" s="5"/>
      <c r="NYA7" s="5"/>
      <c r="NYB7" s="5"/>
      <c r="NYC7" s="5"/>
      <c r="NYD7" s="5"/>
      <c r="NYE7" s="5"/>
      <c r="NYF7" s="5"/>
      <c r="NYG7" s="5"/>
      <c r="NYH7" s="5"/>
      <c r="NYI7" s="5"/>
      <c r="NYJ7" s="5"/>
      <c r="NYK7" s="5"/>
      <c r="NYL7" s="5"/>
      <c r="NYM7" s="5"/>
      <c r="NYN7" s="5"/>
      <c r="NYO7" s="5"/>
      <c r="NYP7" s="5"/>
      <c r="NYQ7" s="5"/>
      <c r="NYR7" s="5"/>
      <c r="NYS7" s="5"/>
      <c r="NYT7" s="5"/>
      <c r="NYU7" s="5"/>
      <c r="NYV7" s="5"/>
      <c r="NYW7" s="5"/>
      <c r="NYX7" s="5"/>
      <c r="NYY7" s="5"/>
      <c r="NYZ7" s="5"/>
      <c r="NZA7" s="5"/>
      <c r="NZB7" s="5"/>
      <c r="NZC7" s="5"/>
      <c r="NZD7" s="5"/>
      <c r="NZE7" s="5"/>
      <c r="NZF7" s="5"/>
      <c r="NZG7" s="5"/>
      <c r="NZH7" s="5"/>
      <c r="NZI7" s="5"/>
      <c r="NZJ7" s="5"/>
      <c r="NZK7" s="5"/>
      <c r="NZL7" s="5"/>
      <c r="NZM7" s="5"/>
      <c r="NZN7" s="5"/>
      <c r="NZO7" s="5"/>
      <c r="NZP7" s="5"/>
      <c r="NZQ7" s="5"/>
      <c r="NZR7" s="5"/>
      <c r="NZS7" s="5"/>
      <c r="NZT7" s="5"/>
      <c r="NZU7" s="5"/>
      <c r="NZV7" s="5"/>
      <c r="NZW7" s="5"/>
      <c r="NZX7" s="5"/>
      <c r="NZY7" s="5"/>
      <c r="NZZ7" s="5"/>
      <c r="OAA7" s="5"/>
      <c r="OAB7" s="5"/>
      <c r="OAC7" s="5"/>
      <c r="OAD7" s="5"/>
      <c r="OAE7" s="5"/>
      <c r="OAF7" s="5"/>
      <c r="OAG7" s="5"/>
      <c r="OAH7" s="5"/>
      <c r="OAI7" s="5"/>
      <c r="OAJ7" s="5"/>
      <c r="OAK7" s="5"/>
      <c r="OAL7" s="5"/>
      <c r="OAM7" s="5"/>
      <c r="OAN7" s="5"/>
      <c r="OAO7" s="5"/>
      <c r="OAP7" s="5"/>
      <c r="OAQ7" s="5"/>
      <c r="OAR7" s="5"/>
      <c r="OAS7" s="5"/>
      <c r="OAT7" s="5"/>
      <c r="OAU7" s="5"/>
      <c r="OAV7" s="5"/>
      <c r="OAW7" s="5"/>
      <c r="OAX7" s="5"/>
      <c r="OAY7" s="5"/>
      <c r="OAZ7" s="5"/>
      <c r="OBA7" s="5"/>
      <c r="OBB7" s="5"/>
      <c r="OBC7" s="5"/>
      <c r="OBD7" s="5"/>
      <c r="OBE7" s="5"/>
      <c r="OBF7" s="5"/>
      <c r="OBG7" s="5"/>
      <c r="OBH7" s="5"/>
      <c r="OBI7" s="5"/>
      <c r="OBJ7" s="5"/>
      <c r="OBK7" s="5"/>
      <c r="OBL7" s="5"/>
      <c r="OBM7" s="5"/>
      <c r="OBN7" s="5"/>
      <c r="OBO7" s="5"/>
      <c r="OBP7" s="5"/>
      <c r="OBQ7" s="5"/>
      <c r="OBR7" s="5"/>
      <c r="OBS7" s="5"/>
      <c r="OBT7" s="5"/>
      <c r="OBU7" s="5"/>
      <c r="OBV7" s="5"/>
      <c r="OBW7" s="5"/>
      <c r="OBX7" s="5"/>
      <c r="OBY7" s="5"/>
      <c r="OBZ7" s="5"/>
      <c r="OCA7" s="5"/>
      <c r="OCB7" s="5"/>
      <c r="OCC7" s="5"/>
      <c r="OCD7" s="5"/>
      <c r="OCE7" s="5"/>
      <c r="OCF7" s="5"/>
      <c r="OCG7" s="5"/>
      <c r="OCH7" s="5"/>
      <c r="OCI7" s="5"/>
      <c r="OCJ7" s="5"/>
      <c r="OCK7" s="5"/>
      <c r="OCL7" s="5"/>
      <c r="OCM7" s="5"/>
      <c r="OCN7" s="5"/>
      <c r="OCO7" s="5"/>
      <c r="OCP7" s="5"/>
      <c r="OCQ7" s="5"/>
      <c r="OCR7" s="5"/>
      <c r="OCS7" s="5"/>
      <c r="OCT7" s="5"/>
      <c r="OCU7" s="5"/>
      <c r="OCV7" s="5"/>
      <c r="OCW7" s="5"/>
      <c r="OCX7" s="5"/>
      <c r="OCY7" s="5"/>
      <c r="OCZ7" s="5"/>
      <c r="ODA7" s="5"/>
      <c r="ODB7" s="5"/>
      <c r="ODC7" s="5"/>
      <c r="ODD7" s="5"/>
      <c r="ODE7" s="5"/>
      <c r="ODF7" s="5"/>
      <c r="ODG7" s="5"/>
      <c r="ODH7" s="5"/>
      <c r="ODI7" s="5"/>
      <c r="ODJ7" s="5"/>
      <c r="ODK7" s="5"/>
      <c r="ODL7" s="5"/>
      <c r="ODM7" s="5"/>
      <c r="ODN7" s="5"/>
      <c r="ODO7" s="5"/>
      <c r="ODP7" s="5"/>
      <c r="ODQ7" s="5"/>
      <c r="ODR7" s="5"/>
      <c r="ODS7" s="5"/>
      <c r="ODT7" s="5"/>
      <c r="ODU7" s="5"/>
      <c r="ODV7" s="5"/>
      <c r="ODW7" s="5"/>
      <c r="ODX7" s="5"/>
      <c r="ODY7" s="5"/>
      <c r="ODZ7" s="5"/>
      <c r="OEA7" s="5"/>
      <c r="OEB7" s="5"/>
      <c r="OEC7" s="5"/>
      <c r="OED7" s="5"/>
      <c r="OEE7" s="5"/>
      <c r="OEF7" s="5"/>
      <c r="OEG7" s="5"/>
      <c r="OEH7" s="5"/>
      <c r="OEI7" s="5"/>
      <c r="OEJ7" s="5"/>
      <c r="OEK7" s="5"/>
      <c r="OEL7" s="5"/>
      <c r="OEM7" s="5"/>
      <c r="OEN7" s="5"/>
      <c r="OEO7" s="5"/>
      <c r="OEP7" s="5"/>
      <c r="OEQ7" s="5"/>
      <c r="OER7" s="5"/>
      <c r="OES7" s="5"/>
      <c r="OET7" s="5"/>
      <c r="OEU7" s="5"/>
      <c r="OEV7" s="5"/>
      <c r="OEW7" s="5"/>
      <c r="OEX7" s="5"/>
      <c r="OEY7" s="5"/>
      <c r="OEZ7" s="5"/>
      <c r="OFA7" s="5"/>
      <c r="OFB7" s="5"/>
      <c r="OFC7" s="5"/>
      <c r="OFD7" s="5"/>
      <c r="OFE7" s="5"/>
      <c r="OFF7" s="5"/>
      <c r="OFG7" s="5"/>
      <c r="OFH7" s="5"/>
      <c r="OFI7" s="5"/>
      <c r="OFJ7" s="5"/>
      <c r="OFK7" s="5"/>
      <c r="OFL7" s="5"/>
      <c r="OFM7" s="5"/>
      <c r="OFN7" s="5"/>
      <c r="OFO7" s="5"/>
      <c r="OFP7" s="5"/>
      <c r="OFQ7" s="5"/>
      <c r="OFR7" s="5"/>
      <c r="OFS7" s="5"/>
      <c r="OFT7" s="5"/>
      <c r="OFU7" s="5"/>
      <c r="OFV7" s="5"/>
      <c r="OFW7" s="5"/>
      <c r="OFX7" s="5"/>
      <c r="OFY7" s="5"/>
      <c r="OFZ7" s="5"/>
      <c r="OGA7" s="5"/>
      <c r="OGB7" s="5"/>
      <c r="OGC7" s="5"/>
      <c r="OGD7" s="5"/>
      <c r="OGE7" s="5"/>
      <c r="OGF7" s="5"/>
      <c r="OGG7" s="5"/>
      <c r="OGH7" s="5"/>
      <c r="OGI7" s="5"/>
      <c r="OGJ7" s="5"/>
      <c r="OGK7" s="5"/>
      <c r="OGL7" s="5"/>
      <c r="OGM7" s="5"/>
      <c r="OGN7" s="5"/>
      <c r="OGO7" s="5"/>
      <c r="OGP7" s="5"/>
      <c r="OGQ7" s="5"/>
      <c r="OGR7" s="5"/>
      <c r="OGS7" s="5"/>
      <c r="OGT7" s="5"/>
      <c r="OGU7" s="5"/>
      <c r="OGV7" s="5"/>
      <c r="OGW7" s="5"/>
      <c r="OGX7" s="5"/>
      <c r="OGY7" s="5"/>
      <c r="OGZ7" s="5"/>
      <c r="OHA7" s="5"/>
      <c r="OHB7" s="5"/>
      <c r="OHC7" s="5"/>
      <c r="OHD7" s="5"/>
      <c r="OHE7" s="5"/>
      <c r="OHF7" s="5"/>
      <c r="OHG7" s="5"/>
      <c r="OHH7" s="5"/>
      <c r="OHI7" s="5"/>
      <c r="OHJ7" s="5"/>
      <c r="OHK7" s="5"/>
      <c r="OHL7" s="5"/>
      <c r="OHM7" s="5"/>
      <c r="OHN7" s="5"/>
      <c r="OHO7" s="5"/>
      <c r="OHP7" s="5"/>
      <c r="OHQ7" s="5"/>
      <c r="OHR7" s="5"/>
      <c r="OHS7" s="5"/>
      <c r="OHT7" s="5"/>
      <c r="OHU7" s="5"/>
      <c r="OHV7" s="5"/>
      <c r="OHW7" s="5"/>
      <c r="OHX7" s="5"/>
      <c r="OHY7" s="5"/>
      <c r="OHZ7" s="5"/>
      <c r="OIA7" s="5"/>
      <c r="OIB7" s="5"/>
      <c r="OIC7" s="5"/>
      <c r="OID7" s="5"/>
      <c r="OIE7" s="5"/>
      <c r="OIF7" s="5"/>
      <c r="OIG7" s="5"/>
      <c r="OIH7" s="5"/>
      <c r="OII7" s="5"/>
      <c r="OIJ7" s="5"/>
      <c r="OIK7" s="5"/>
      <c r="OIL7" s="5"/>
      <c r="OIM7" s="5"/>
      <c r="OIN7" s="5"/>
      <c r="OIO7" s="5"/>
      <c r="OIP7" s="5"/>
      <c r="OIQ7" s="5"/>
      <c r="OIR7" s="5"/>
      <c r="OIS7" s="5"/>
      <c r="OIT7" s="5"/>
      <c r="OIU7" s="5"/>
      <c r="OIV7" s="5"/>
      <c r="OIW7" s="5"/>
      <c r="OIX7" s="5"/>
      <c r="OIY7" s="5"/>
      <c r="OIZ7" s="5"/>
      <c r="OJA7" s="5"/>
      <c r="OJB7" s="5"/>
      <c r="OJC7" s="5"/>
      <c r="OJD7" s="5"/>
      <c r="OJE7" s="5"/>
      <c r="OJF7" s="5"/>
      <c r="OJG7" s="5"/>
      <c r="OJH7" s="5"/>
      <c r="OJI7" s="5"/>
      <c r="OJJ7" s="5"/>
      <c r="OJK7" s="5"/>
      <c r="OJL7" s="5"/>
      <c r="OJM7" s="5"/>
      <c r="OJN7" s="5"/>
      <c r="OJO7" s="5"/>
      <c r="OJP7" s="5"/>
      <c r="OJQ7" s="5"/>
      <c r="OJR7" s="5"/>
      <c r="OJS7" s="5"/>
      <c r="OJT7" s="5"/>
      <c r="OJU7" s="5"/>
      <c r="OJV7" s="5"/>
      <c r="OJW7" s="5"/>
      <c r="OJX7" s="5"/>
      <c r="OJY7" s="5"/>
      <c r="OJZ7" s="5"/>
      <c r="OKA7" s="5"/>
      <c r="OKB7" s="5"/>
      <c r="OKC7" s="5"/>
      <c r="OKD7" s="5"/>
      <c r="OKE7" s="5"/>
      <c r="OKF7" s="5"/>
      <c r="OKG7" s="5"/>
      <c r="OKH7" s="5"/>
      <c r="OKI7" s="5"/>
      <c r="OKJ7" s="5"/>
      <c r="OKK7" s="5"/>
      <c r="OKL7" s="5"/>
      <c r="OKM7" s="5"/>
      <c r="OKN7" s="5"/>
      <c r="OKO7" s="5"/>
      <c r="OKP7" s="5"/>
      <c r="OKQ7" s="5"/>
      <c r="OKR7" s="5"/>
      <c r="OKS7" s="5"/>
      <c r="OKT7" s="5"/>
      <c r="OKU7" s="5"/>
      <c r="OKV7" s="5"/>
      <c r="OKW7" s="5"/>
      <c r="OKX7" s="5"/>
      <c r="OKY7" s="5"/>
      <c r="OKZ7" s="5"/>
      <c r="OLA7" s="5"/>
      <c r="OLB7" s="5"/>
      <c r="OLC7" s="5"/>
      <c r="OLD7" s="5"/>
      <c r="OLE7" s="5"/>
      <c r="OLF7" s="5"/>
      <c r="OLG7" s="5"/>
      <c r="OLH7" s="5"/>
      <c r="OLI7" s="5"/>
      <c r="OLJ7" s="5"/>
      <c r="OLK7" s="5"/>
      <c r="OLL7" s="5"/>
      <c r="OLM7" s="5"/>
      <c r="OLN7" s="5"/>
      <c r="OLO7" s="5"/>
      <c r="OLP7" s="5"/>
      <c r="OLQ7" s="5"/>
      <c r="OLR7" s="5"/>
      <c r="OLS7" s="5"/>
      <c r="OLT7" s="5"/>
      <c r="OLU7" s="5"/>
      <c r="OLV7" s="5"/>
      <c r="OLW7" s="5"/>
      <c r="OLX7" s="5"/>
      <c r="OLY7" s="5"/>
      <c r="OLZ7" s="5"/>
      <c r="OMA7" s="5"/>
      <c r="OMB7" s="5"/>
      <c r="OMC7" s="5"/>
      <c r="OMD7" s="5"/>
      <c r="OME7" s="5"/>
      <c r="OMF7" s="5"/>
      <c r="OMG7" s="5"/>
      <c r="OMH7" s="5"/>
      <c r="OMI7" s="5"/>
      <c r="OMJ7" s="5"/>
      <c r="OMK7" s="5"/>
      <c r="OML7" s="5"/>
      <c r="OMM7" s="5"/>
      <c r="OMN7" s="5"/>
      <c r="OMO7" s="5"/>
      <c r="OMP7" s="5"/>
      <c r="OMQ7" s="5"/>
      <c r="OMR7" s="5"/>
      <c r="OMS7" s="5"/>
      <c r="OMT7" s="5"/>
      <c r="OMU7" s="5"/>
      <c r="OMV7" s="5"/>
      <c r="OMW7" s="5"/>
      <c r="OMX7" s="5"/>
      <c r="OMY7" s="5"/>
      <c r="OMZ7" s="5"/>
      <c r="ONA7" s="5"/>
      <c r="ONB7" s="5"/>
      <c r="ONC7" s="5"/>
      <c r="OND7" s="5"/>
      <c r="ONE7" s="5"/>
      <c r="ONF7" s="5"/>
      <c r="ONG7" s="5"/>
      <c r="ONH7" s="5"/>
      <c r="ONI7" s="5"/>
      <c r="ONJ7" s="5"/>
      <c r="ONK7" s="5"/>
      <c r="ONL7" s="5"/>
      <c r="ONM7" s="5"/>
      <c r="ONN7" s="5"/>
      <c r="ONO7" s="5"/>
      <c r="ONP7" s="5"/>
      <c r="ONQ7" s="5"/>
      <c r="ONR7" s="5"/>
      <c r="ONS7" s="5"/>
      <c r="ONT7" s="5"/>
      <c r="ONU7" s="5"/>
      <c r="ONV7" s="5"/>
      <c r="ONW7" s="5"/>
      <c r="ONX7" s="5"/>
      <c r="ONY7" s="5"/>
      <c r="ONZ7" s="5"/>
      <c r="OOA7" s="5"/>
      <c r="OOB7" s="5"/>
      <c r="OOC7" s="5"/>
      <c r="OOD7" s="5"/>
      <c r="OOE7" s="5"/>
      <c r="OOF7" s="5"/>
      <c r="OOG7" s="5"/>
      <c r="OOH7" s="5"/>
      <c r="OOI7" s="5"/>
      <c r="OOJ7" s="5"/>
      <c r="OOK7" s="5"/>
      <c r="OOL7" s="5"/>
      <c r="OOM7" s="5"/>
      <c r="OON7" s="5"/>
      <c r="OOO7" s="5"/>
      <c r="OOP7" s="5"/>
      <c r="OOQ7" s="5"/>
      <c r="OOR7" s="5"/>
      <c r="OOS7" s="5"/>
      <c r="OOT7" s="5"/>
      <c r="OOU7" s="5"/>
      <c r="OOV7" s="5"/>
      <c r="OOW7" s="5"/>
      <c r="OOX7" s="5"/>
      <c r="OOY7" s="5"/>
      <c r="OOZ7" s="5"/>
      <c r="OPA7" s="5"/>
      <c r="OPB7" s="5"/>
      <c r="OPC7" s="5"/>
      <c r="OPD7" s="5"/>
      <c r="OPE7" s="5"/>
      <c r="OPF7" s="5"/>
      <c r="OPG7" s="5"/>
      <c r="OPH7" s="5"/>
      <c r="OPI7" s="5"/>
      <c r="OPJ7" s="5"/>
      <c r="OPK7" s="5"/>
      <c r="OPL7" s="5"/>
      <c r="OPM7" s="5"/>
      <c r="OPN7" s="5"/>
      <c r="OPO7" s="5"/>
      <c r="OPP7" s="5"/>
      <c r="OPQ7" s="5"/>
      <c r="OPR7" s="5"/>
      <c r="OPS7" s="5"/>
      <c r="OPT7" s="5"/>
      <c r="OPU7" s="5"/>
      <c r="OPV7" s="5"/>
      <c r="OPW7" s="5"/>
      <c r="OPX7" s="5"/>
      <c r="OPY7" s="5"/>
      <c r="OPZ7" s="5"/>
      <c r="OQA7" s="5"/>
      <c r="OQB7" s="5"/>
      <c r="OQC7" s="5"/>
      <c r="OQD7" s="5"/>
      <c r="OQE7" s="5"/>
      <c r="OQF7" s="5"/>
      <c r="OQG7" s="5"/>
      <c r="OQH7" s="5"/>
      <c r="OQI7" s="5"/>
      <c r="OQJ7" s="5"/>
      <c r="OQK7" s="5"/>
      <c r="OQL7" s="5"/>
      <c r="OQM7" s="5"/>
      <c r="OQN7" s="5"/>
      <c r="OQO7" s="5"/>
      <c r="OQP7" s="5"/>
      <c r="OQQ7" s="5"/>
      <c r="OQR7" s="5"/>
      <c r="OQS7" s="5"/>
      <c r="OQT7" s="5"/>
      <c r="OQU7" s="5"/>
      <c r="OQV7" s="5"/>
      <c r="OQW7" s="5"/>
      <c r="OQX7" s="5"/>
      <c r="OQY7" s="5"/>
      <c r="OQZ7" s="5"/>
      <c r="ORA7" s="5"/>
      <c r="ORB7" s="5"/>
      <c r="ORC7" s="5"/>
      <c r="ORD7" s="5"/>
      <c r="ORE7" s="5"/>
      <c r="ORF7" s="5"/>
      <c r="ORG7" s="5"/>
      <c r="ORH7" s="5"/>
      <c r="ORI7" s="5"/>
      <c r="ORJ7" s="5"/>
      <c r="ORK7" s="5"/>
      <c r="ORL7" s="5"/>
      <c r="ORM7" s="5"/>
      <c r="ORN7" s="5"/>
      <c r="ORO7" s="5"/>
      <c r="ORP7" s="5"/>
      <c r="ORQ7" s="5"/>
      <c r="ORR7" s="5"/>
      <c r="ORS7" s="5"/>
      <c r="ORT7" s="5"/>
      <c r="ORU7" s="5"/>
      <c r="ORV7" s="5"/>
      <c r="ORW7" s="5"/>
      <c r="ORX7" s="5"/>
      <c r="ORY7" s="5"/>
      <c r="ORZ7" s="5"/>
      <c r="OSA7" s="5"/>
      <c r="OSB7" s="5"/>
      <c r="OSC7" s="5"/>
      <c r="OSD7" s="5"/>
      <c r="OSE7" s="5"/>
      <c r="OSF7" s="5"/>
      <c r="OSG7" s="5"/>
      <c r="OSH7" s="5"/>
      <c r="OSI7" s="5"/>
      <c r="OSJ7" s="5"/>
      <c r="OSK7" s="5"/>
      <c r="OSL7" s="5"/>
      <c r="OSM7" s="5"/>
      <c r="OSN7" s="5"/>
      <c r="OSO7" s="5"/>
      <c r="OSP7" s="5"/>
      <c r="OSQ7" s="5"/>
      <c r="OSR7" s="5"/>
      <c r="OSS7" s="5"/>
      <c r="OST7" s="5"/>
      <c r="OSU7" s="5"/>
      <c r="OSV7" s="5"/>
      <c r="OSW7" s="5"/>
      <c r="OSX7" s="5"/>
      <c r="OSY7" s="5"/>
      <c r="OSZ7" s="5"/>
      <c r="OTA7" s="5"/>
      <c r="OTB7" s="5"/>
      <c r="OTC7" s="5"/>
      <c r="OTD7" s="5"/>
      <c r="OTE7" s="5"/>
      <c r="OTF7" s="5"/>
      <c r="OTG7" s="5"/>
      <c r="OTH7" s="5"/>
      <c r="OTI7" s="5"/>
      <c r="OTJ7" s="5"/>
      <c r="OTK7" s="5"/>
      <c r="OTL7" s="5"/>
      <c r="OTM7" s="5"/>
      <c r="OTN7" s="5"/>
      <c r="OTO7" s="5"/>
      <c r="OTP7" s="5"/>
      <c r="OTQ7" s="5"/>
      <c r="OTR7" s="5"/>
      <c r="OTS7" s="5"/>
      <c r="OTT7" s="5"/>
      <c r="OTU7" s="5"/>
      <c r="OTV7" s="5"/>
      <c r="OTW7" s="5"/>
      <c r="OTX7" s="5"/>
      <c r="OTY7" s="5"/>
      <c r="OTZ7" s="5"/>
      <c r="OUA7" s="5"/>
      <c r="OUB7" s="5"/>
      <c r="OUC7" s="5"/>
      <c r="OUD7" s="5"/>
      <c r="OUE7" s="5"/>
      <c r="OUF7" s="5"/>
      <c r="OUG7" s="5"/>
      <c r="OUH7" s="5"/>
      <c r="OUI7" s="5"/>
      <c r="OUJ7" s="5"/>
      <c r="OUK7" s="5"/>
      <c r="OUL7" s="5"/>
      <c r="OUM7" s="5"/>
      <c r="OUN7" s="5"/>
      <c r="OUO7" s="5"/>
      <c r="OUP7" s="5"/>
      <c r="OUQ7" s="5"/>
      <c r="OUR7" s="5"/>
      <c r="OUS7" s="5"/>
      <c r="OUT7" s="5"/>
      <c r="OUU7" s="5"/>
      <c r="OUV7" s="5"/>
      <c r="OUW7" s="5"/>
      <c r="OUX7" s="5"/>
      <c r="OUY7" s="5"/>
      <c r="OUZ7" s="5"/>
      <c r="OVA7" s="5"/>
      <c r="OVB7" s="5"/>
      <c r="OVC7" s="5"/>
      <c r="OVD7" s="5"/>
      <c r="OVE7" s="5"/>
      <c r="OVF7" s="5"/>
      <c r="OVG7" s="5"/>
      <c r="OVH7" s="5"/>
      <c r="OVI7" s="5"/>
      <c r="OVJ7" s="5"/>
      <c r="OVK7" s="5"/>
      <c r="OVL7" s="5"/>
      <c r="OVM7" s="5"/>
      <c r="OVN7" s="5"/>
      <c r="OVO7" s="5"/>
      <c r="OVP7" s="5"/>
      <c r="OVQ7" s="5"/>
      <c r="OVR7" s="5"/>
      <c r="OVS7" s="5"/>
      <c r="OVT7" s="5"/>
      <c r="OVU7" s="5"/>
      <c r="OVV7" s="5"/>
      <c r="OVW7" s="5"/>
      <c r="OVX7" s="5"/>
      <c r="OVY7" s="5"/>
      <c r="OVZ7" s="5"/>
      <c r="OWA7" s="5"/>
      <c r="OWB7" s="5"/>
      <c r="OWC7" s="5"/>
      <c r="OWD7" s="5"/>
      <c r="OWE7" s="5"/>
      <c r="OWF7" s="5"/>
      <c r="OWG7" s="5"/>
      <c r="OWH7" s="5"/>
      <c r="OWI7" s="5"/>
      <c r="OWJ7" s="5"/>
      <c r="OWK7" s="5"/>
      <c r="OWL7" s="5"/>
      <c r="OWM7" s="5"/>
      <c r="OWN7" s="5"/>
      <c r="OWO7" s="5"/>
      <c r="OWP7" s="5"/>
      <c r="OWQ7" s="5"/>
      <c r="OWR7" s="5"/>
      <c r="OWS7" s="5"/>
      <c r="OWT7" s="5"/>
      <c r="OWU7" s="5"/>
      <c r="OWV7" s="5"/>
      <c r="OWW7" s="5"/>
      <c r="OWX7" s="5"/>
      <c r="OWY7" s="5"/>
      <c r="OWZ7" s="5"/>
      <c r="OXA7" s="5"/>
      <c r="OXB7" s="5"/>
      <c r="OXC7" s="5"/>
      <c r="OXD7" s="5"/>
      <c r="OXE7" s="5"/>
      <c r="OXF7" s="5"/>
      <c r="OXG7" s="5"/>
      <c r="OXH7" s="5"/>
      <c r="OXI7" s="5"/>
      <c r="OXJ7" s="5"/>
      <c r="OXK7" s="5"/>
      <c r="OXL7" s="5"/>
      <c r="OXM7" s="5"/>
      <c r="OXN7" s="5"/>
      <c r="OXO7" s="5"/>
      <c r="OXP7" s="5"/>
      <c r="OXQ7" s="5"/>
      <c r="OXR7" s="5"/>
      <c r="OXS7" s="5"/>
      <c r="OXT7" s="5"/>
      <c r="OXU7" s="5"/>
      <c r="OXV7" s="5"/>
      <c r="OXW7" s="5"/>
      <c r="OXX7" s="5"/>
      <c r="OXY7" s="5"/>
      <c r="OXZ7" s="5"/>
      <c r="OYA7" s="5"/>
      <c r="OYB7" s="5"/>
      <c r="OYC7" s="5"/>
      <c r="OYD7" s="5"/>
      <c r="OYE7" s="5"/>
      <c r="OYF7" s="5"/>
      <c r="OYG7" s="5"/>
      <c r="OYH7" s="5"/>
      <c r="OYI7" s="5"/>
      <c r="OYJ7" s="5"/>
      <c r="OYK7" s="5"/>
      <c r="OYL7" s="5"/>
      <c r="OYM7" s="5"/>
      <c r="OYN7" s="5"/>
      <c r="OYO7" s="5"/>
      <c r="OYP7" s="5"/>
      <c r="OYQ7" s="5"/>
      <c r="OYR7" s="5"/>
      <c r="OYS7" s="5"/>
      <c r="OYT7" s="5"/>
      <c r="OYU7" s="5"/>
      <c r="OYV7" s="5"/>
      <c r="OYW7" s="5"/>
      <c r="OYX7" s="5"/>
      <c r="OYY7" s="5"/>
      <c r="OYZ7" s="5"/>
      <c r="OZA7" s="5"/>
      <c r="OZB7" s="5"/>
      <c r="OZC7" s="5"/>
      <c r="OZD7" s="5"/>
      <c r="OZE7" s="5"/>
      <c r="OZF7" s="5"/>
      <c r="OZG7" s="5"/>
      <c r="OZH7" s="5"/>
      <c r="OZI7" s="5"/>
      <c r="OZJ7" s="5"/>
      <c r="OZK7" s="5"/>
      <c r="OZL7" s="5"/>
      <c r="OZM7" s="5"/>
      <c r="OZN7" s="5"/>
      <c r="OZO7" s="5"/>
      <c r="OZP7" s="5"/>
      <c r="OZQ7" s="5"/>
      <c r="OZR7" s="5"/>
      <c r="OZS7" s="5"/>
      <c r="OZT7" s="5"/>
      <c r="OZU7" s="5"/>
      <c r="OZV7" s="5"/>
      <c r="OZW7" s="5"/>
      <c r="OZX7" s="5"/>
      <c r="OZY7" s="5"/>
      <c r="OZZ7" s="5"/>
      <c r="PAA7" s="5"/>
      <c r="PAB7" s="5"/>
      <c r="PAC7" s="5"/>
      <c r="PAD7" s="5"/>
      <c r="PAE7" s="5"/>
      <c r="PAF7" s="5"/>
      <c r="PAG7" s="5"/>
      <c r="PAH7" s="5"/>
      <c r="PAI7" s="5"/>
      <c r="PAJ7" s="5"/>
      <c r="PAK7" s="5"/>
      <c r="PAL7" s="5"/>
      <c r="PAM7" s="5"/>
      <c r="PAN7" s="5"/>
      <c r="PAO7" s="5"/>
      <c r="PAP7" s="5"/>
      <c r="PAQ7" s="5"/>
      <c r="PAR7" s="5"/>
      <c r="PAS7" s="5"/>
      <c r="PAT7" s="5"/>
      <c r="PAU7" s="5"/>
      <c r="PAV7" s="5"/>
      <c r="PAW7" s="5"/>
      <c r="PAX7" s="5"/>
      <c r="PAY7" s="5"/>
      <c r="PAZ7" s="5"/>
      <c r="PBA7" s="5"/>
      <c r="PBB7" s="5"/>
      <c r="PBC7" s="5"/>
      <c r="PBD7" s="5"/>
      <c r="PBE7" s="5"/>
      <c r="PBF7" s="5"/>
      <c r="PBG7" s="5"/>
      <c r="PBH7" s="5"/>
      <c r="PBI7" s="5"/>
      <c r="PBJ7" s="5"/>
      <c r="PBK7" s="5"/>
      <c r="PBL7" s="5"/>
      <c r="PBM7" s="5"/>
      <c r="PBN7" s="5"/>
      <c r="PBO7" s="5"/>
      <c r="PBP7" s="5"/>
      <c r="PBQ7" s="5"/>
      <c r="PBR7" s="5"/>
      <c r="PBS7" s="5"/>
      <c r="PBT7" s="5"/>
      <c r="PBU7" s="5"/>
      <c r="PBV7" s="5"/>
      <c r="PBW7" s="5"/>
      <c r="PBX7" s="5"/>
      <c r="PBY7" s="5"/>
      <c r="PBZ7" s="5"/>
      <c r="PCA7" s="5"/>
      <c r="PCB7" s="5"/>
      <c r="PCC7" s="5"/>
      <c r="PCD7" s="5"/>
      <c r="PCE7" s="5"/>
      <c r="PCF7" s="5"/>
      <c r="PCG7" s="5"/>
      <c r="PCH7" s="5"/>
      <c r="PCI7" s="5"/>
      <c r="PCJ7" s="5"/>
      <c r="PCK7" s="5"/>
      <c r="PCL7" s="5"/>
      <c r="PCM7" s="5"/>
      <c r="PCN7" s="5"/>
      <c r="PCO7" s="5"/>
      <c r="PCP7" s="5"/>
      <c r="PCQ7" s="5"/>
      <c r="PCR7" s="5"/>
      <c r="PCS7" s="5"/>
      <c r="PCT7" s="5"/>
      <c r="PCU7" s="5"/>
      <c r="PCV7" s="5"/>
      <c r="PCW7" s="5"/>
      <c r="PCX7" s="5"/>
      <c r="PCY7" s="5"/>
      <c r="PCZ7" s="5"/>
      <c r="PDA7" s="5"/>
      <c r="PDB7" s="5"/>
      <c r="PDC7" s="5"/>
      <c r="PDD7" s="5"/>
      <c r="PDE7" s="5"/>
      <c r="PDF7" s="5"/>
      <c r="PDG7" s="5"/>
      <c r="PDH7" s="5"/>
      <c r="PDI7" s="5"/>
      <c r="PDJ7" s="5"/>
      <c r="PDK7" s="5"/>
      <c r="PDL7" s="5"/>
      <c r="PDM7" s="5"/>
      <c r="PDN7" s="5"/>
      <c r="PDO7" s="5"/>
      <c r="PDP7" s="5"/>
      <c r="PDQ7" s="5"/>
      <c r="PDR7" s="5"/>
      <c r="PDS7" s="5"/>
      <c r="PDT7" s="5"/>
      <c r="PDU7" s="5"/>
      <c r="PDV7" s="5"/>
      <c r="PDW7" s="5"/>
      <c r="PDX7" s="5"/>
      <c r="PDY7" s="5"/>
      <c r="PDZ7" s="5"/>
      <c r="PEA7" s="5"/>
      <c r="PEB7" s="5"/>
      <c r="PEC7" s="5"/>
      <c r="PED7" s="5"/>
      <c r="PEE7" s="5"/>
      <c r="PEF7" s="5"/>
      <c r="PEG7" s="5"/>
      <c r="PEH7" s="5"/>
      <c r="PEI7" s="5"/>
      <c r="PEJ7" s="5"/>
      <c r="PEK7" s="5"/>
      <c r="PEL7" s="5"/>
      <c r="PEM7" s="5"/>
      <c r="PEN7" s="5"/>
      <c r="PEO7" s="5"/>
      <c r="PEP7" s="5"/>
      <c r="PEQ7" s="5"/>
      <c r="PER7" s="5"/>
      <c r="PES7" s="5"/>
      <c r="PET7" s="5"/>
      <c r="PEU7" s="5"/>
      <c r="PEV7" s="5"/>
      <c r="PEW7" s="5"/>
      <c r="PEX7" s="5"/>
      <c r="PEY7" s="5"/>
      <c r="PEZ7" s="5"/>
      <c r="PFA7" s="5"/>
      <c r="PFB7" s="5"/>
      <c r="PFC7" s="5"/>
      <c r="PFD7" s="5"/>
      <c r="PFE7" s="5"/>
      <c r="PFF7" s="5"/>
      <c r="PFG7" s="5"/>
      <c r="PFH7" s="5"/>
      <c r="PFI7" s="5"/>
      <c r="PFJ7" s="5"/>
      <c r="PFK7" s="5"/>
      <c r="PFL7" s="5"/>
      <c r="PFM7" s="5"/>
      <c r="PFN7" s="5"/>
      <c r="PFO7" s="5"/>
      <c r="PFP7" s="5"/>
      <c r="PFQ7" s="5"/>
      <c r="PFR7" s="5"/>
      <c r="PFS7" s="5"/>
      <c r="PFT7" s="5"/>
      <c r="PFU7" s="5"/>
      <c r="PFV7" s="5"/>
      <c r="PFW7" s="5"/>
      <c r="PFX7" s="5"/>
      <c r="PFY7" s="5"/>
      <c r="PFZ7" s="5"/>
      <c r="PGA7" s="5"/>
      <c r="PGB7" s="5"/>
      <c r="PGC7" s="5"/>
      <c r="PGD7" s="5"/>
      <c r="PGE7" s="5"/>
      <c r="PGF7" s="5"/>
      <c r="PGG7" s="5"/>
      <c r="PGH7" s="5"/>
      <c r="PGI7" s="5"/>
      <c r="PGJ7" s="5"/>
      <c r="PGK7" s="5"/>
      <c r="PGL7" s="5"/>
      <c r="PGM7" s="5"/>
      <c r="PGN7" s="5"/>
      <c r="PGO7" s="5"/>
      <c r="PGP7" s="5"/>
      <c r="PGQ7" s="5"/>
      <c r="PGR7" s="5"/>
      <c r="PGS7" s="5"/>
      <c r="PGT7" s="5"/>
      <c r="PGU7" s="5"/>
      <c r="PGV7" s="5"/>
      <c r="PGW7" s="5"/>
      <c r="PGX7" s="5"/>
      <c r="PGY7" s="5"/>
      <c r="PGZ7" s="5"/>
      <c r="PHA7" s="5"/>
      <c r="PHB7" s="5"/>
      <c r="PHC7" s="5"/>
      <c r="PHD7" s="5"/>
      <c r="PHE7" s="5"/>
      <c r="PHF7" s="5"/>
      <c r="PHG7" s="5"/>
      <c r="PHH7" s="5"/>
      <c r="PHI7" s="5"/>
      <c r="PHJ7" s="5"/>
      <c r="PHK7" s="5"/>
      <c r="PHL7" s="5"/>
      <c r="PHM7" s="5"/>
      <c r="PHN7" s="5"/>
      <c r="PHO7" s="5"/>
      <c r="PHP7" s="5"/>
      <c r="PHQ7" s="5"/>
      <c r="PHR7" s="5"/>
      <c r="PHS7" s="5"/>
      <c r="PHT7" s="5"/>
      <c r="PHU7" s="5"/>
      <c r="PHV7" s="5"/>
      <c r="PHW7" s="5"/>
      <c r="PHX7" s="5"/>
      <c r="PHY7" s="5"/>
      <c r="PHZ7" s="5"/>
      <c r="PIA7" s="5"/>
      <c r="PIB7" s="5"/>
      <c r="PIC7" s="5"/>
      <c r="PID7" s="5"/>
      <c r="PIE7" s="5"/>
      <c r="PIF7" s="5"/>
      <c r="PIG7" s="5"/>
      <c r="PIH7" s="5"/>
      <c r="PII7" s="5"/>
      <c r="PIJ7" s="5"/>
      <c r="PIK7" s="5"/>
      <c r="PIL7" s="5"/>
      <c r="PIM7" s="5"/>
      <c r="PIN7" s="5"/>
      <c r="PIO7" s="5"/>
      <c r="PIP7" s="5"/>
      <c r="PIQ7" s="5"/>
      <c r="PIR7" s="5"/>
      <c r="PIS7" s="5"/>
      <c r="PIT7" s="5"/>
      <c r="PIU7" s="5"/>
      <c r="PIV7" s="5"/>
      <c r="PIW7" s="5"/>
      <c r="PIX7" s="5"/>
      <c r="PIY7" s="5"/>
      <c r="PIZ7" s="5"/>
      <c r="PJA7" s="5"/>
      <c r="PJB7" s="5"/>
      <c r="PJC7" s="5"/>
      <c r="PJD7" s="5"/>
      <c r="PJE7" s="5"/>
      <c r="PJF7" s="5"/>
      <c r="PJG7" s="5"/>
      <c r="PJH7" s="5"/>
      <c r="PJI7" s="5"/>
      <c r="PJJ7" s="5"/>
      <c r="PJK7" s="5"/>
      <c r="PJL7" s="5"/>
      <c r="PJM7" s="5"/>
      <c r="PJN7" s="5"/>
      <c r="PJO7" s="5"/>
      <c r="PJP7" s="5"/>
      <c r="PJQ7" s="5"/>
      <c r="PJR7" s="5"/>
      <c r="PJS7" s="5"/>
      <c r="PJT7" s="5"/>
      <c r="PJU7" s="5"/>
      <c r="PJV7" s="5"/>
      <c r="PJW7" s="5"/>
      <c r="PJX7" s="5"/>
      <c r="PJY7" s="5"/>
      <c r="PJZ7" s="5"/>
      <c r="PKA7" s="5"/>
      <c r="PKB7" s="5"/>
      <c r="PKC7" s="5"/>
      <c r="PKD7" s="5"/>
      <c r="PKE7" s="5"/>
      <c r="PKF7" s="5"/>
      <c r="PKG7" s="5"/>
      <c r="PKH7" s="5"/>
      <c r="PKI7" s="5"/>
      <c r="PKJ7" s="5"/>
      <c r="PKK7" s="5"/>
      <c r="PKL7" s="5"/>
      <c r="PKM7" s="5"/>
      <c r="PKN7" s="5"/>
      <c r="PKO7" s="5"/>
      <c r="PKP7" s="5"/>
      <c r="PKQ7" s="5"/>
      <c r="PKR7" s="5"/>
      <c r="PKS7" s="5"/>
      <c r="PKT7" s="5"/>
      <c r="PKU7" s="5"/>
      <c r="PKV7" s="5"/>
      <c r="PKW7" s="5"/>
      <c r="PKX7" s="5"/>
      <c r="PKY7" s="5"/>
      <c r="PKZ7" s="5"/>
      <c r="PLA7" s="5"/>
      <c r="PLB7" s="5"/>
      <c r="PLC7" s="5"/>
      <c r="PLD7" s="5"/>
      <c r="PLE7" s="5"/>
      <c r="PLF7" s="5"/>
      <c r="PLG7" s="5"/>
      <c r="PLH7" s="5"/>
      <c r="PLI7" s="5"/>
      <c r="PLJ7" s="5"/>
      <c r="PLK7" s="5"/>
      <c r="PLL7" s="5"/>
      <c r="PLM7" s="5"/>
      <c r="PLN7" s="5"/>
      <c r="PLO7" s="5"/>
      <c r="PLP7" s="5"/>
      <c r="PLQ7" s="5"/>
      <c r="PLR7" s="5"/>
      <c r="PLS7" s="5"/>
      <c r="PLT7" s="5"/>
      <c r="PLU7" s="5"/>
      <c r="PLV7" s="5"/>
      <c r="PLW7" s="5"/>
      <c r="PLX7" s="5"/>
      <c r="PLY7" s="5"/>
      <c r="PLZ7" s="5"/>
      <c r="PMA7" s="5"/>
      <c r="PMB7" s="5"/>
      <c r="PMC7" s="5"/>
      <c r="PMD7" s="5"/>
      <c r="PME7" s="5"/>
      <c r="PMF7" s="5"/>
      <c r="PMG7" s="5"/>
      <c r="PMH7" s="5"/>
      <c r="PMI7" s="5"/>
      <c r="PMJ7" s="5"/>
      <c r="PMK7" s="5"/>
      <c r="PML7" s="5"/>
      <c r="PMM7" s="5"/>
      <c r="PMN7" s="5"/>
      <c r="PMO7" s="5"/>
      <c r="PMP7" s="5"/>
      <c r="PMQ7" s="5"/>
      <c r="PMR7" s="5"/>
      <c r="PMS7" s="5"/>
      <c r="PMT7" s="5"/>
      <c r="PMU7" s="5"/>
      <c r="PMV7" s="5"/>
      <c r="PMW7" s="5"/>
      <c r="PMX7" s="5"/>
      <c r="PMY7" s="5"/>
      <c r="PMZ7" s="5"/>
      <c r="PNA7" s="5"/>
      <c r="PNB7" s="5"/>
      <c r="PNC7" s="5"/>
      <c r="PND7" s="5"/>
      <c r="PNE7" s="5"/>
      <c r="PNF7" s="5"/>
      <c r="PNG7" s="5"/>
      <c r="PNH7" s="5"/>
      <c r="PNI7" s="5"/>
      <c r="PNJ7" s="5"/>
      <c r="PNK7" s="5"/>
      <c r="PNL7" s="5"/>
      <c r="PNM7" s="5"/>
      <c r="PNN7" s="5"/>
      <c r="PNO7" s="5"/>
      <c r="PNP7" s="5"/>
      <c r="PNQ7" s="5"/>
      <c r="PNR7" s="5"/>
      <c r="PNS7" s="5"/>
      <c r="PNT7" s="5"/>
      <c r="PNU7" s="5"/>
      <c r="PNV7" s="5"/>
      <c r="PNW7" s="5"/>
      <c r="PNX7" s="5"/>
      <c r="PNY7" s="5"/>
      <c r="PNZ7" s="5"/>
      <c r="POA7" s="5"/>
      <c r="POB7" s="5"/>
      <c r="POC7" s="5"/>
      <c r="POD7" s="5"/>
      <c r="POE7" s="5"/>
      <c r="POF7" s="5"/>
      <c r="POG7" s="5"/>
      <c r="POH7" s="5"/>
      <c r="POI7" s="5"/>
      <c r="POJ7" s="5"/>
      <c r="POK7" s="5"/>
      <c r="POL7" s="5"/>
      <c r="POM7" s="5"/>
      <c r="PON7" s="5"/>
      <c r="POO7" s="5"/>
      <c r="POP7" s="5"/>
      <c r="POQ7" s="5"/>
      <c r="POR7" s="5"/>
      <c r="POS7" s="5"/>
      <c r="POT7" s="5"/>
      <c r="POU7" s="5"/>
      <c r="POV7" s="5"/>
      <c r="POW7" s="5"/>
      <c r="POX7" s="5"/>
      <c r="POY7" s="5"/>
      <c r="POZ7" s="5"/>
      <c r="PPA7" s="5"/>
      <c r="PPB7" s="5"/>
      <c r="PPC7" s="5"/>
      <c r="PPD7" s="5"/>
      <c r="PPE7" s="5"/>
      <c r="PPF7" s="5"/>
      <c r="PPG7" s="5"/>
      <c r="PPH7" s="5"/>
      <c r="PPI7" s="5"/>
      <c r="PPJ7" s="5"/>
      <c r="PPK7" s="5"/>
      <c r="PPL7" s="5"/>
      <c r="PPM7" s="5"/>
      <c r="PPN7" s="5"/>
      <c r="PPO7" s="5"/>
      <c r="PPP7" s="5"/>
      <c r="PPQ7" s="5"/>
      <c r="PPR7" s="5"/>
      <c r="PPS7" s="5"/>
      <c r="PPT7" s="5"/>
      <c r="PPU7" s="5"/>
      <c r="PPV7" s="5"/>
      <c r="PPW7" s="5"/>
      <c r="PPX7" s="5"/>
      <c r="PPY7" s="5"/>
      <c r="PPZ7" s="5"/>
      <c r="PQA7" s="5"/>
      <c r="PQB7" s="5"/>
      <c r="PQC7" s="5"/>
      <c r="PQD7" s="5"/>
      <c r="PQE7" s="5"/>
      <c r="PQF7" s="5"/>
      <c r="PQG7" s="5"/>
      <c r="PQH7" s="5"/>
      <c r="PQI7" s="5"/>
      <c r="PQJ7" s="5"/>
      <c r="PQK7" s="5"/>
      <c r="PQL7" s="5"/>
      <c r="PQM7" s="5"/>
      <c r="PQN7" s="5"/>
      <c r="PQO7" s="5"/>
      <c r="PQP7" s="5"/>
      <c r="PQQ7" s="5"/>
      <c r="PQR7" s="5"/>
      <c r="PQS7" s="5"/>
      <c r="PQT7" s="5"/>
      <c r="PQU7" s="5"/>
      <c r="PQV7" s="5"/>
      <c r="PQW7" s="5"/>
      <c r="PQX7" s="5"/>
      <c r="PQY7" s="5"/>
      <c r="PQZ7" s="5"/>
      <c r="PRA7" s="5"/>
      <c r="PRB7" s="5"/>
      <c r="PRC7" s="5"/>
      <c r="PRD7" s="5"/>
      <c r="PRE7" s="5"/>
      <c r="PRF7" s="5"/>
      <c r="PRG7" s="5"/>
      <c r="PRH7" s="5"/>
      <c r="PRI7" s="5"/>
      <c r="PRJ7" s="5"/>
      <c r="PRK7" s="5"/>
      <c r="PRL7" s="5"/>
      <c r="PRM7" s="5"/>
      <c r="PRN7" s="5"/>
      <c r="PRO7" s="5"/>
      <c r="PRP7" s="5"/>
      <c r="PRQ7" s="5"/>
      <c r="PRR7" s="5"/>
      <c r="PRS7" s="5"/>
      <c r="PRT7" s="5"/>
      <c r="PRU7" s="5"/>
      <c r="PRV7" s="5"/>
      <c r="PRW7" s="5"/>
      <c r="PRX7" s="5"/>
      <c r="PRY7" s="5"/>
      <c r="PRZ7" s="5"/>
      <c r="PSA7" s="5"/>
      <c r="PSB7" s="5"/>
      <c r="PSC7" s="5"/>
      <c r="PSD7" s="5"/>
      <c r="PSE7" s="5"/>
      <c r="PSF7" s="5"/>
      <c r="PSG7" s="5"/>
      <c r="PSH7" s="5"/>
      <c r="PSI7" s="5"/>
      <c r="PSJ7" s="5"/>
      <c r="PSK7" s="5"/>
      <c r="PSL7" s="5"/>
      <c r="PSM7" s="5"/>
      <c r="PSN7" s="5"/>
      <c r="PSO7" s="5"/>
      <c r="PSP7" s="5"/>
      <c r="PSQ7" s="5"/>
      <c r="PSR7" s="5"/>
      <c r="PSS7" s="5"/>
      <c r="PST7" s="5"/>
      <c r="PSU7" s="5"/>
      <c r="PSV7" s="5"/>
      <c r="PSW7" s="5"/>
      <c r="PSX7" s="5"/>
      <c r="PSY7" s="5"/>
      <c r="PSZ7" s="5"/>
      <c r="PTA7" s="5"/>
      <c r="PTB7" s="5"/>
      <c r="PTC7" s="5"/>
      <c r="PTD7" s="5"/>
      <c r="PTE7" s="5"/>
      <c r="PTF7" s="5"/>
      <c r="PTG7" s="5"/>
      <c r="PTH7" s="5"/>
      <c r="PTI7" s="5"/>
      <c r="PTJ7" s="5"/>
      <c r="PTK7" s="5"/>
      <c r="PTL7" s="5"/>
      <c r="PTM7" s="5"/>
      <c r="PTN7" s="5"/>
      <c r="PTO7" s="5"/>
      <c r="PTP7" s="5"/>
      <c r="PTQ7" s="5"/>
      <c r="PTR7" s="5"/>
      <c r="PTS7" s="5"/>
      <c r="PTT7" s="5"/>
      <c r="PTU7" s="5"/>
      <c r="PTV7" s="5"/>
      <c r="PTW7" s="5"/>
      <c r="PTX7" s="5"/>
      <c r="PTY7" s="5"/>
      <c r="PTZ7" s="5"/>
      <c r="PUA7" s="5"/>
      <c r="PUB7" s="5"/>
      <c r="PUC7" s="5"/>
      <c r="PUD7" s="5"/>
      <c r="PUE7" s="5"/>
      <c r="PUF7" s="5"/>
      <c r="PUG7" s="5"/>
      <c r="PUH7" s="5"/>
      <c r="PUI7" s="5"/>
      <c r="PUJ7" s="5"/>
      <c r="PUK7" s="5"/>
      <c r="PUL7" s="5"/>
      <c r="PUM7" s="5"/>
      <c r="PUN7" s="5"/>
      <c r="PUO7" s="5"/>
      <c r="PUP7" s="5"/>
      <c r="PUQ7" s="5"/>
      <c r="PUR7" s="5"/>
      <c r="PUS7" s="5"/>
      <c r="PUT7" s="5"/>
      <c r="PUU7" s="5"/>
      <c r="PUV7" s="5"/>
      <c r="PUW7" s="5"/>
      <c r="PUX7" s="5"/>
      <c r="PUY7" s="5"/>
      <c r="PUZ7" s="5"/>
      <c r="PVA7" s="5"/>
      <c r="PVB7" s="5"/>
      <c r="PVC7" s="5"/>
      <c r="PVD7" s="5"/>
      <c r="PVE7" s="5"/>
      <c r="PVF7" s="5"/>
      <c r="PVG7" s="5"/>
      <c r="PVH7" s="5"/>
      <c r="PVI7" s="5"/>
      <c r="PVJ7" s="5"/>
      <c r="PVK7" s="5"/>
      <c r="PVL7" s="5"/>
      <c r="PVM7" s="5"/>
      <c r="PVN7" s="5"/>
      <c r="PVO7" s="5"/>
      <c r="PVP7" s="5"/>
      <c r="PVQ7" s="5"/>
      <c r="PVR7" s="5"/>
      <c r="PVS7" s="5"/>
      <c r="PVT7" s="5"/>
      <c r="PVU7" s="5"/>
      <c r="PVV7" s="5"/>
      <c r="PVW7" s="5"/>
      <c r="PVX7" s="5"/>
      <c r="PVY7" s="5"/>
      <c r="PVZ7" s="5"/>
      <c r="PWA7" s="5"/>
      <c r="PWB7" s="5"/>
      <c r="PWC7" s="5"/>
      <c r="PWD7" s="5"/>
      <c r="PWE7" s="5"/>
      <c r="PWF7" s="5"/>
      <c r="PWG7" s="5"/>
      <c r="PWH7" s="5"/>
      <c r="PWI7" s="5"/>
      <c r="PWJ7" s="5"/>
      <c r="PWK7" s="5"/>
      <c r="PWL7" s="5"/>
      <c r="PWM7" s="5"/>
      <c r="PWN7" s="5"/>
      <c r="PWO7" s="5"/>
      <c r="PWP7" s="5"/>
      <c r="PWQ7" s="5"/>
      <c r="PWR7" s="5"/>
      <c r="PWS7" s="5"/>
      <c r="PWT7" s="5"/>
      <c r="PWU7" s="5"/>
      <c r="PWV7" s="5"/>
      <c r="PWW7" s="5"/>
      <c r="PWX7" s="5"/>
      <c r="PWY7" s="5"/>
      <c r="PWZ7" s="5"/>
      <c r="PXA7" s="5"/>
      <c r="PXB7" s="5"/>
      <c r="PXC7" s="5"/>
      <c r="PXD7" s="5"/>
      <c r="PXE7" s="5"/>
      <c r="PXF7" s="5"/>
      <c r="PXG7" s="5"/>
      <c r="PXH7" s="5"/>
      <c r="PXI7" s="5"/>
      <c r="PXJ7" s="5"/>
      <c r="PXK7" s="5"/>
      <c r="PXL7" s="5"/>
      <c r="PXM7" s="5"/>
      <c r="PXN7" s="5"/>
      <c r="PXO7" s="5"/>
      <c r="PXP7" s="5"/>
      <c r="PXQ7" s="5"/>
      <c r="PXR7" s="5"/>
      <c r="PXS7" s="5"/>
      <c r="PXT7" s="5"/>
      <c r="PXU7" s="5"/>
      <c r="PXV7" s="5"/>
      <c r="PXW7" s="5"/>
      <c r="PXX7" s="5"/>
      <c r="PXY7" s="5"/>
      <c r="PXZ7" s="5"/>
      <c r="PYA7" s="5"/>
      <c r="PYB7" s="5"/>
      <c r="PYC7" s="5"/>
      <c r="PYD7" s="5"/>
      <c r="PYE7" s="5"/>
      <c r="PYF7" s="5"/>
      <c r="PYG7" s="5"/>
      <c r="PYH7" s="5"/>
      <c r="PYI7" s="5"/>
      <c r="PYJ7" s="5"/>
      <c r="PYK7" s="5"/>
      <c r="PYL7" s="5"/>
      <c r="PYM7" s="5"/>
      <c r="PYN7" s="5"/>
      <c r="PYO7" s="5"/>
      <c r="PYP7" s="5"/>
      <c r="PYQ7" s="5"/>
      <c r="PYR7" s="5"/>
      <c r="PYS7" s="5"/>
      <c r="PYT7" s="5"/>
      <c r="PYU7" s="5"/>
      <c r="PYV7" s="5"/>
      <c r="PYW7" s="5"/>
      <c r="PYX7" s="5"/>
      <c r="PYY7" s="5"/>
      <c r="PYZ7" s="5"/>
      <c r="PZA7" s="5"/>
      <c r="PZB7" s="5"/>
      <c r="PZC7" s="5"/>
      <c r="PZD7" s="5"/>
      <c r="PZE7" s="5"/>
      <c r="PZF7" s="5"/>
      <c r="PZG7" s="5"/>
      <c r="PZH7" s="5"/>
      <c r="PZI7" s="5"/>
      <c r="PZJ7" s="5"/>
      <c r="PZK7" s="5"/>
      <c r="PZL7" s="5"/>
      <c r="PZM7" s="5"/>
      <c r="PZN7" s="5"/>
      <c r="PZO7" s="5"/>
      <c r="PZP7" s="5"/>
      <c r="PZQ7" s="5"/>
      <c r="PZR7" s="5"/>
      <c r="PZS7" s="5"/>
      <c r="PZT7" s="5"/>
      <c r="PZU7" s="5"/>
      <c r="PZV7" s="5"/>
      <c r="PZW7" s="5"/>
      <c r="PZX7" s="5"/>
      <c r="PZY7" s="5"/>
      <c r="PZZ7" s="5"/>
      <c r="QAA7" s="5"/>
      <c r="QAB7" s="5"/>
      <c r="QAC7" s="5"/>
      <c r="QAD7" s="5"/>
      <c r="QAE7" s="5"/>
      <c r="QAF7" s="5"/>
      <c r="QAG7" s="5"/>
      <c r="QAH7" s="5"/>
      <c r="QAI7" s="5"/>
      <c r="QAJ7" s="5"/>
      <c r="QAK7" s="5"/>
      <c r="QAL7" s="5"/>
      <c r="QAM7" s="5"/>
      <c r="QAN7" s="5"/>
      <c r="QAO7" s="5"/>
      <c r="QAP7" s="5"/>
      <c r="QAQ7" s="5"/>
      <c r="QAR7" s="5"/>
      <c r="QAS7" s="5"/>
      <c r="QAT7" s="5"/>
      <c r="QAU7" s="5"/>
      <c r="QAV7" s="5"/>
      <c r="QAW7" s="5"/>
      <c r="QAX7" s="5"/>
      <c r="QAY7" s="5"/>
      <c r="QAZ7" s="5"/>
      <c r="QBA7" s="5"/>
      <c r="QBB7" s="5"/>
      <c r="QBC7" s="5"/>
      <c r="QBD7" s="5"/>
      <c r="QBE7" s="5"/>
      <c r="QBF7" s="5"/>
      <c r="QBG7" s="5"/>
      <c r="QBH7" s="5"/>
      <c r="QBI7" s="5"/>
      <c r="QBJ7" s="5"/>
      <c r="QBK7" s="5"/>
      <c r="QBL7" s="5"/>
      <c r="QBM7" s="5"/>
      <c r="QBN7" s="5"/>
      <c r="QBO7" s="5"/>
      <c r="QBP7" s="5"/>
      <c r="QBQ7" s="5"/>
      <c r="QBR7" s="5"/>
      <c r="QBS7" s="5"/>
      <c r="QBT7" s="5"/>
      <c r="QBU7" s="5"/>
      <c r="QBV7" s="5"/>
      <c r="QBW7" s="5"/>
      <c r="QBX7" s="5"/>
      <c r="QBY7" s="5"/>
      <c r="QBZ7" s="5"/>
      <c r="QCA7" s="5"/>
      <c r="QCB7" s="5"/>
      <c r="QCC7" s="5"/>
      <c r="QCD7" s="5"/>
      <c r="QCE7" s="5"/>
      <c r="QCF7" s="5"/>
      <c r="QCG7" s="5"/>
      <c r="QCH7" s="5"/>
      <c r="QCI7" s="5"/>
      <c r="QCJ7" s="5"/>
      <c r="QCK7" s="5"/>
      <c r="QCL7" s="5"/>
      <c r="QCM7" s="5"/>
      <c r="QCN7" s="5"/>
      <c r="QCO7" s="5"/>
      <c r="QCP7" s="5"/>
      <c r="QCQ7" s="5"/>
      <c r="QCR7" s="5"/>
      <c r="QCS7" s="5"/>
      <c r="QCT7" s="5"/>
      <c r="QCU7" s="5"/>
      <c r="QCV7" s="5"/>
      <c r="QCW7" s="5"/>
      <c r="QCX7" s="5"/>
      <c r="QCY7" s="5"/>
      <c r="QCZ7" s="5"/>
      <c r="QDA7" s="5"/>
      <c r="QDB7" s="5"/>
      <c r="QDC7" s="5"/>
      <c r="QDD7" s="5"/>
      <c r="QDE7" s="5"/>
      <c r="QDF7" s="5"/>
      <c r="QDG7" s="5"/>
      <c r="QDH7" s="5"/>
      <c r="QDI7" s="5"/>
      <c r="QDJ7" s="5"/>
      <c r="QDK7" s="5"/>
      <c r="QDL7" s="5"/>
      <c r="QDM7" s="5"/>
      <c r="QDN7" s="5"/>
      <c r="QDO7" s="5"/>
      <c r="QDP7" s="5"/>
      <c r="QDQ7" s="5"/>
      <c r="QDR7" s="5"/>
      <c r="QDS7" s="5"/>
      <c r="QDT7" s="5"/>
      <c r="QDU7" s="5"/>
      <c r="QDV7" s="5"/>
      <c r="QDW7" s="5"/>
      <c r="QDX7" s="5"/>
      <c r="QDY7" s="5"/>
      <c r="QDZ7" s="5"/>
      <c r="QEA7" s="5"/>
      <c r="QEB7" s="5"/>
      <c r="QEC7" s="5"/>
      <c r="QED7" s="5"/>
      <c r="QEE7" s="5"/>
      <c r="QEF7" s="5"/>
      <c r="QEG7" s="5"/>
      <c r="QEH7" s="5"/>
      <c r="QEI7" s="5"/>
      <c r="QEJ7" s="5"/>
      <c r="QEK7" s="5"/>
      <c r="QEL7" s="5"/>
      <c r="QEM7" s="5"/>
      <c r="QEN7" s="5"/>
      <c r="QEO7" s="5"/>
      <c r="QEP7" s="5"/>
      <c r="QEQ7" s="5"/>
      <c r="QER7" s="5"/>
      <c r="QES7" s="5"/>
      <c r="QET7" s="5"/>
      <c r="QEU7" s="5"/>
      <c r="QEV7" s="5"/>
      <c r="QEW7" s="5"/>
      <c r="QEX7" s="5"/>
      <c r="QEY7" s="5"/>
      <c r="QEZ7" s="5"/>
      <c r="QFA7" s="5"/>
      <c r="QFB7" s="5"/>
      <c r="QFC7" s="5"/>
      <c r="QFD7" s="5"/>
      <c r="QFE7" s="5"/>
      <c r="QFF7" s="5"/>
      <c r="QFG7" s="5"/>
      <c r="QFH7" s="5"/>
      <c r="QFI7" s="5"/>
      <c r="QFJ7" s="5"/>
      <c r="QFK7" s="5"/>
      <c r="QFL7" s="5"/>
      <c r="QFM7" s="5"/>
      <c r="QFN7" s="5"/>
      <c r="QFO7" s="5"/>
      <c r="QFP7" s="5"/>
      <c r="QFQ7" s="5"/>
      <c r="QFR7" s="5"/>
      <c r="QFS7" s="5"/>
      <c r="QFT7" s="5"/>
      <c r="QFU7" s="5"/>
      <c r="QFV7" s="5"/>
      <c r="QFW7" s="5"/>
      <c r="QFX7" s="5"/>
      <c r="QFY7" s="5"/>
      <c r="QFZ7" s="5"/>
      <c r="QGA7" s="5"/>
      <c r="QGB7" s="5"/>
      <c r="QGC7" s="5"/>
      <c r="QGD7" s="5"/>
      <c r="QGE7" s="5"/>
      <c r="QGF7" s="5"/>
      <c r="QGG7" s="5"/>
      <c r="QGH7" s="5"/>
      <c r="QGI7" s="5"/>
      <c r="QGJ7" s="5"/>
      <c r="QGK7" s="5"/>
      <c r="QGL7" s="5"/>
      <c r="QGM7" s="5"/>
      <c r="QGN7" s="5"/>
      <c r="QGO7" s="5"/>
      <c r="QGP7" s="5"/>
      <c r="QGQ7" s="5"/>
      <c r="QGR7" s="5"/>
      <c r="QGS7" s="5"/>
      <c r="QGT7" s="5"/>
      <c r="QGU7" s="5"/>
      <c r="QGV7" s="5"/>
      <c r="QGW7" s="5"/>
      <c r="QGX7" s="5"/>
      <c r="QGY7" s="5"/>
      <c r="QGZ7" s="5"/>
      <c r="QHA7" s="5"/>
      <c r="QHB7" s="5"/>
      <c r="QHC7" s="5"/>
      <c r="QHD7" s="5"/>
      <c r="QHE7" s="5"/>
      <c r="QHF7" s="5"/>
      <c r="QHG7" s="5"/>
      <c r="QHH7" s="5"/>
      <c r="QHI7" s="5"/>
      <c r="QHJ7" s="5"/>
      <c r="QHK7" s="5"/>
      <c r="QHL7" s="5"/>
      <c r="QHM7" s="5"/>
      <c r="QHN7" s="5"/>
      <c r="QHO7" s="5"/>
      <c r="QHP7" s="5"/>
      <c r="QHQ7" s="5"/>
      <c r="QHR7" s="5"/>
      <c r="QHS7" s="5"/>
      <c r="QHT7" s="5"/>
      <c r="QHU7" s="5"/>
      <c r="QHV7" s="5"/>
      <c r="QHW7" s="5"/>
      <c r="QHX7" s="5"/>
      <c r="QHY7" s="5"/>
      <c r="QHZ7" s="5"/>
      <c r="QIA7" s="5"/>
      <c r="QIB7" s="5"/>
      <c r="QIC7" s="5"/>
      <c r="QID7" s="5"/>
      <c r="QIE7" s="5"/>
      <c r="QIF7" s="5"/>
      <c r="QIG7" s="5"/>
      <c r="QIH7" s="5"/>
      <c r="QII7" s="5"/>
      <c r="QIJ7" s="5"/>
      <c r="QIK7" s="5"/>
      <c r="QIL7" s="5"/>
      <c r="QIM7" s="5"/>
      <c r="QIN7" s="5"/>
      <c r="QIO7" s="5"/>
      <c r="QIP7" s="5"/>
      <c r="QIQ7" s="5"/>
      <c r="QIR7" s="5"/>
      <c r="QIS7" s="5"/>
      <c r="QIT7" s="5"/>
      <c r="QIU7" s="5"/>
      <c r="QIV7" s="5"/>
      <c r="QIW7" s="5"/>
      <c r="QIX7" s="5"/>
      <c r="QIY7" s="5"/>
      <c r="QIZ7" s="5"/>
      <c r="QJA7" s="5"/>
      <c r="QJB7" s="5"/>
      <c r="QJC7" s="5"/>
      <c r="QJD7" s="5"/>
      <c r="QJE7" s="5"/>
      <c r="QJF7" s="5"/>
      <c r="QJG7" s="5"/>
      <c r="QJH7" s="5"/>
      <c r="QJI7" s="5"/>
      <c r="QJJ7" s="5"/>
      <c r="QJK7" s="5"/>
      <c r="QJL7" s="5"/>
      <c r="QJM7" s="5"/>
      <c r="QJN7" s="5"/>
      <c r="QJO7" s="5"/>
      <c r="QJP7" s="5"/>
      <c r="QJQ7" s="5"/>
      <c r="QJR7" s="5"/>
      <c r="QJS7" s="5"/>
      <c r="QJT7" s="5"/>
      <c r="QJU7" s="5"/>
      <c r="QJV7" s="5"/>
      <c r="QJW7" s="5"/>
      <c r="QJX7" s="5"/>
      <c r="QJY7" s="5"/>
      <c r="QJZ7" s="5"/>
      <c r="QKA7" s="5"/>
      <c r="QKB7" s="5"/>
      <c r="QKC7" s="5"/>
      <c r="QKD7" s="5"/>
      <c r="QKE7" s="5"/>
      <c r="QKF7" s="5"/>
      <c r="QKG7" s="5"/>
      <c r="QKH7" s="5"/>
      <c r="QKI7" s="5"/>
      <c r="QKJ7" s="5"/>
      <c r="QKK7" s="5"/>
      <c r="QKL7" s="5"/>
      <c r="QKM7" s="5"/>
      <c r="QKN7" s="5"/>
      <c r="QKO7" s="5"/>
      <c r="QKP7" s="5"/>
      <c r="QKQ7" s="5"/>
      <c r="QKR7" s="5"/>
      <c r="QKS7" s="5"/>
      <c r="QKT7" s="5"/>
      <c r="QKU7" s="5"/>
      <c r="QKV7" s="5"/>
      <c r="QKW7" s="5"/>
      <c r="QKX7" s="5"/>
      <c r="QKY7" s="5"/>
      <c r="QKZ7" s="5"/>
      <c r="QLA7" s="5"/>
      <c r="QLB7" s="5"/>
      <c r="QLC7" s="5"/>
      <c r="QLD7" s="5"/>
      <c r="QLE7" s="5"/>
      <c r="QLF7" s="5"/>
      <c r="QLG7" s="5"/>
      <c r="QLH7" s="5"/>
      <c r="QLI7" s="5"/>
      <c r="QLJ7" s="5"/>
      <c r="QLK7" s="5"/>
      <c r="QLL7" s="5"/>
      <c r="QLM7" s="5"/>
      <c r="QLN7" s="5"/>
      <c r="QLO7" s="5"/>
      <c r="QLP7" s="5"/>
      <c r="QLQ7" s="5"/>
      <c r="QLR7" s="5"/>
      <c r="QLS7" s="5"/>
      <c r="QLT7" s="5"/>
      <c r="QLU7" s="5"/>
      <c r="QLV7" s="5"/>
      <c r="QLW7" s="5"/>
      <c r="QLX7" s="5"/>
      <c r="QLY7" s="5"/>
      <c r="QLZ7" s="5"/>
      <c r="QMA7" s="5"/>
      <c r="QMB7" s="5"/>
      <c r="QMC7" s="5"/>
      <c r="QMD7" s="5"/>
      <c r="QME7" s="5"/>
      <c r="QMF7" s="5"/>
      <c r="QMG7" s="5"/>
      <c r="QMH7" s="5"/>
      <c r="QMI7" s="5"/>
      <c r="QMJ7" s="5"/>
      <c r="QMK7" s="5"/>
      <c r="QML7" s="5"/>
      <c r="QMM7" s="5"/>
      <c r="QMN7" s="5"/>
      <c r="QMO7" s="5"/>
      <c r="QMP7" s="5"/>
      <c r="QMQ7" s="5"/>
      <c r="QMR7" s="5"/>
      <c r="QMS7" s="5"/>
      <c r="QMT7" s="5"/>
      <c r="QMU7" s="5"/>
      <c r="QMV7" s="5"/>
      <c r="QMW7" s="5"/>
      <c r="QMX7" s="5"/>
      <c r="QMY7" s="5"/>
      <c r="QMZ7" s="5"/>
      <c r="QNA7" s="5"/>
      <c r="QNB7" s="5"/>
      <c r="QNC7" s="5"/>
      <c r="QND7" s="5"/>
      <c r="QNE7" s="5"/>
      <c r="QNF7" s="5"/>
      <c r="QNG7" s="5"/>
      <c r="QNH7" s="5"/>
      <c r="QNI7" s="5"/>
      <c r="QNJ7" s="5"/>
      <c r="QNK7" s="5"/>
      <c r="QNL7" s="5"/>
      <c r="QNM7" s="5"/>
      <c r="QNN7" s="5"/>
      <c r="QNO7" s="5"/>
      <c r="QNP7" s="5"/>
      <c r="QNQ7" s="5"/>
      <c r="QNR7" s="5"/>
      <c r="QNS7" s="5"/>
      <c r="QNT7" s="5"/>
      <c r="QNU7" s="5"/>
      <c r="QNV7" s="5"/>
      <c r="QNW7" s="5"/>
      <c r="QNX7" s="5"/>
      <c r="QNY7" s="5"/>
      <c r="QNZ7" s="5"/>
      <c r="QOA7" s="5"/>
      <c r="QOB7" s="5"/>
      <c r="QOC7" s="5"/>
      <c r="QOD7" s="5"/>
      <c r="QOE7" s="5"/>
      <c r="QOF7" s="5"/>
      <c r="QOG7" s="5"/>
      <c r="QOH7" s="5"/>
      <c r="QOI7" s="5"/>
      <c r="QOJ7" s="5"/>
      <c r="QOK7" s="5"/>
      <c r="QOL7" s="5"/>
      <c r="QOM7" s="5"/>
      <c r="QON7" s="5"/>
      <c r="QOO7" s="5"/>
      <c r="QOP7" s="5"/>
      <c r="QOQ7" s="5"/>
      <c r="QOR7" s="5"/>
      <c r="QOS7" s="5"/>
      <c r="QOT7" s="5"/>
      <c r="QOU7" s="5"/>
      <c r="QOV7" s="5"/>
      <c r="QOW7" s="5"/>
      <c r="QOX7" s="5"/>
      <c r="QOY7" s="5"/>
      <c r="QOZ7" s="5"/>
      <c r="QPA7" s="5"/>
      <c r="QPB7" s="5"/>
      <c r="QPC7" s="5"/>
      <c r="QPD7" s="5"/>
      <c r="QPE7" s="5"/>
      <c r="QPF7" s="5"/>
      <c r="QPG7" s="5"/>
      <c r="QPH7" s="5"/>
      <c r="QPI7" s="5"/>
      <c r="QPJ7" s="5"/>
      <c r="QPK7" s="5"/>
      <c r="QPL7" s="5"/>
      <c r="QPM7" s="5"/>
      <c r="QPN7" s="5"/>
      <c r="QPO7" s="5"/>
      <c r="QPP7" s="5"/>
      <c r="QPQ7" s="5"/>
      <c r="QPR7" s="5"/>
      <c r="QPS7" s="5"/>
      <c r="QPT7" s="5"/>
      <c r="QPU7" s="5"/>
      <c r="QPV7" s="5"/>
      <c r="QPW7" s="5"/>
      <c r="QPX7" s="5"/>
      <c r="QPY7" s="5"/>
      <c r="QPZ7" s="5"/>
      <c r="QQA7" s="5"/>
      <c r="QQB7" s="5"/>
      <c r="QQC7" s="5"/>
      <c r="QQD7" s="5"/>
      <c r="QQE7" s="5"/>
      <c r="QQF7" s="5"/>
      <c r="QQG7" s="5"/>
      <c r="QQH7" s="5"/>
      <c r="QQI7" s="5"/>
      <c r="QQJ7" s="5"/>
      <c r="QQK7" s="5"/>
      <c r="QQL7" s="5"/>
      <c r="QQM7" s="5"/>
      <c r="QQN7" s="5"/>
      <c r="QQO7" s="5"/>
      <c r="QQP7" s="5"/>
      <c r="QQQ7" s="5"/>
      <c r="QQR7" s="5"/>
      <c r="QQS7" s="5"/>
      <c r="QQT7" s="5"/>
      <c r="QQU7" s="5"/>
      <c r="QQV7" s="5"/>
      <c r="QQW7" s="5"/>
      <c r="QQX7" s="5"/>
      <c r="QQY7" s="5"/>
      <c r="QQZ7" s="5"/>
      <c r="QRA7" s="5"/>
      <c r="QRB7" s="5"/>
      <c r="QRC7" s="5"/>
      <c r="QRD7" s="5"/>
      <c r="QRE7" s="5"/>
      <c r="QRF7" s="5"/>
      <c r="QRG7" s="5"/>
      <c r="QRH7" s="5"/>
      <c r="QRI7" s="5"/>
      <c r="QRJ7" s="5"/>
      <c r="QRK7" s="5"/>
      <c r="QRL7" s="5"/>
      <c r="QRM7" s="5"/>
      <c r="QRN7" s="5"/>
      <c r="QRO7" s="5"/>
      <c r="QRP7" s="5"/>
      <c r="QRQ7" s="5"/>
      <c r="QRR7" s="5"/>
      <c r="QRS7" s="5"/>
      <c r="QRT7" s="5"/>
      <c r="QRU7" s="5"/>
      <c r="QRV7" s="5"/>
      <c r="QRW7" s="5"/>
      <c r="QRX7" s="5"/>
      <c r="QRY7" s="5"/>
      <c r="QRZ7" s="5"/>
      <c r="QSA7" s="5"/>
      <c r="QSB7" s="5"/>
      <c r="QSC7" s="5"/>
      <c r="QSD7" s="5"/>
      <c r="QSE7" s="5"/>
      <c r="QSF7" s="5"/>
      <c r="QSG7" s="5"/>
      <c r="QSH7" s="5"/>
      <c r="QSI7" s="5"/>
      <c r="QSJ7" s="5"/>
      <c r="QSK7" s="5"/>
      <c r="QSL7" s="5"/>
      <c r="QSM7" s="5"/>
      <c r="QSN7" s="5"/>
      <c r="QSO7" s="5"/>
      <c r="QSP7" s="5"/>
      <c r="QSQ7" s="5"/>
      <c r="QSR7" s="5"/>
      <c r="QSS7" s="5"/>
      <c r="QST7" s="5"/>
      <c r="QSU7" s="5"/>
      <c r="QSV7" s="5"/>
      <c r="QSW7" s="5"/>
      <c r="QSX7" s="5"/>
      <c r="QSY7" s="5"/>
      <c r="QSZ7" s="5"/>
      <c r="QTA7" s="5"/>
      <c r="QTB7" s="5"/>
      <c r="QTC7" s="5"/>
      <c r="QTD7" s="5"/>
      <c r="QTE7" s="5"/>
      <c r="QTF7" s="5"/>
      <c r="QTG7" s="5"/>
      <c r="QTH7" s="5"/>
      <c r="QTI7" s="5"/>
      <c r="QTJ7" s="5"/>
      <c r="QTK7" s="5"/>
      <c r="QTL7" s="5"/>
      <c r="QTM7" s="5"/>
      <c r="QTN7" s="5"/>
      <c r="QTO7" s="5"/>
      <c r="QTP7" s="5"/>
      <c r="QTQ7" s="5"/>
      <c r="QTR7" s="5"/>
      <c r="QTS7" s="5"/>
      <c r="QTT7" s="5"/>
      <c r="QTU7" s="5"/>
      <c r="QTV7" s="5"/>
      <c r="QTW7" s="5"/>
      <c r="QTX7" s="5"/>
      <c r="QTY7" s="5"/>
      <c r="QTZ7" s="5"/>
      <c r="QUA7" s="5"/>
      <c r="QUB7" s="5"/>
      <c r="QUC7" s="5"/>
      <c r="QUD7" s="5"/>
      <c r="QUE7" s="5"/>
      <c r="QUF7" s="5"/>
      <c r="QUG7" s="5"/>
      <c r="QUH7" s="5"/>
      <c r="QUI7" s="5"/>
      <c r="QUJ7" s="5"/>
      <c r="QUK7" s="5"/>
      <c r="QUL7" s="5"/>
      <c r="QUM7" s="5"/>
      <c r="QUN7" s="5"/>
      <c r="QUO7" s="5"/>
      <c r="QUP7" s="5"/>
      <c r="QUQ7" s="5"/>
      <c r="QUR7" s="5"/>
      <c r="QUS7" s="5"/>
      <c r="QUT7" s="5"/>
      <c r="QUU7" s="5"/>
      <c r="QUV7" s="5"/>
      <c r="QUW7" s="5"/>
      <c r="QUX7" s="5"/>
      <c r="QUY7" s="5"/>
      <c r="QUZ7" s="5"/>
      <c r="QVA7" s="5"/>
      <c r="QVB7" s="5"/>
      <c r="QVC7" s="5"/>
      <c r="QVD7" s="5"/>
      <c r="QVE7" s="5"/>
      <c r="QVF7" s="5"/>
      <c r="QVG7" s="5"/>
      <c r="QVH7" s="5"/>
      <c r="QVI7" s="5"/>
      <c r="QVJ7" s="5"/>
      <c r="QVK7" s="5"/>
      <c r="QVL7" s="5"/>
      <c r="QVM7" s="5"/>
      <c r="QVN7" s="5"/>
      <c r="QVO7" s="5"/>
      <c r="QVP7" s="5"/>
      <c r="QVQ7" s="5"/>
      <c r="QVR7" s="5"/>
      <c r="QVS7" s="5"/>
      <c r="QVT7" s="5"/>
      <c r="QVU7" s="5"/>
      <c r="QVV7" s="5"/>
      <c r="QVW7" s="5"/>
      <c r="QVX7" s="5"/>
      <c r="QVY7" s="5"/>
      <c r="QVZ7" s="5"/>
      <c r="QWA7" s="5"/>
      <c r="QWB7" s="5"/>
      <c r="QWC7" s="5"/>
      <c r="QWD7" s="5"/>
      <c r="QWE7" s="5"/>
      <c r="QWF7" s="5"/>
      <c r="QWG7" s="5"/>
      <c r="QWH7" s="5"/>
      <c r="QWI7" s="5"/>
      <c r="QWJ7" s="5"/>
      <c r="QWK7" s="5"/>
      <c r="QWL7" s="5"/>
      <c r="QWM7" s="5"/>
      <c r="QWN7" s="5"/>
      <c r="QWO7" s="5"/>
      <c r="QWP7" s="5"/>
      <c r="QWQ7" s="5"/>
      <c r="QWR7" s="5"/>
      <c r="QWS7" s="5"/>
      <c r="QWT7" s="5"/>
      <c r="QWU7" s="5"/>
      <c r="QWV7" s="5"/>
      <c r="QWW7" s="5"/>
      <c r="QWX7" s="5"/>
      <c r="QWY7" s="5"/>
      <c r="QWZ7" s="5"/>
      <c r="QXA7" s="5"/>
      <c r="QXB7" s="5"/>
      <c r="QXC7" s="5"/>
      <c r="QXD7" s="5"/>
      <c r="QXE7" s="5"/>
      <c r="QXF7" s="5"/>
      <c r="QXG7" s="5"/>
      <c r="QXH7" s="5"/>
      <c r="QXI7" s="5"/>
      <c r="QXJ7" s="5"/>
      <c r="QXK7" s="5"/>
      <c r="QXL7" s="5"/>
      <c r="QXM7" s="5"/>
      <c r="QXN7" s="5"/>
      <c r="QXO7" s="5"/>
      <c r="QXP7" s="5"/>
      <c r="QXQ7" s="5"/>
      <c r="QXR7" s="5"/>
      <c r="QXS7" s="5"/>
      <c r="QXT7" s="5"/>
      <c r="QXU7" s="5"/>
      <c r="QXV7" s="5"/>
      <c r="QXW7" s="5"/>
      <c r="QXX7" s="5"/>
      <c r="QXY7" s="5"/>
      <c r="QXZ7" s="5"/>
      <c r="QYA7" s="5"/>
      <c r="QYB7" s="5"/>
      <c r="QYC7" s="5"/>
      <c r="QYD7" s="5"/>
      <c r="QYE7" s="5"/>
      <c r="QYF7" s="5"/>
      <c r="QYG7" s="5"/>
      <c r="QYH7" s="5"/>
      <c r="QYI7" s="5"/>
      <c r="QYJ7" s="5"/>
      <c r="QYK7" s="5"/>
      <c r="QYL7" s="5"/>
      <c r="QYM7" s="5"/>
      <c r="QYN7" s="5"/>
      <c r="QYO7" s="5"/>
      <c r="QYP7" s="5"/>
      <c r="QYQ7" s="5"/>
      <c r="QYR7" s="5"/>
      <c r="QYS7" s="5"/>
      <c r="QYT7" s="5"/>
      <c r="QYU7" s="5"/>
      <c r="QYV7" s="5"/>
      <c r="QYW7" s="5"/>
      <c r="QYX7" s="5"/>
      <c r="QYY7" s="5"/>
      <c r="QYZ7" s="5"/>
      <c r="QZA7" s="5"/>
      <c r="QZB7" s="5"/>
      <c r="QZC7" s="5"/>
      <c r="QZD7" s="5"/>
      <c r="QZE7" s="5"/>
      <c r="QZF7" s="5"/>
      <c r="QZG7" s="5"/>
      <c r="QZH7" s="5"/>
      <c r="QZI7" s="5"/>
      <c r="QZJ7" s="5"/>
      <c r="QZK7" s="5"/>
      <c r="QZL7" s="5"/>
      <c r="QZM7" s="5"/>
      <c r="QZN7" s="5"/>
      <c r="QZO7" s="5"/>
      <c r="QZP7" s="5"/>
      <c r="QZQ7" s="5"/>
      <c r="QZR7" s="5"/>
      <c r="QZS7" s="5"/>
      <c r="QZT7" s="5"/>
      <c r="QZU7" s="5"/>
      <c r="QZV7" s="5"/>
      <c r="QZW7" s="5"/>
      <c r="QZX7" s="5"/>
      <c r="QZY7" s="5"/>
      <c r="QZZ7" s="5"/>
      <c r="RAA7" s="5"/>
      <c r="RAB7" s="5"/>
      <c r="RAC7" s="5"/>
      <c r="RAD7" s="5"/>
      <c r="RAE7" s="5"/>
      <c r="RAF7" s="5"/>
      <c r="RAG7" s="5"/>
      <c r="RAH7" s="5"/>
      <c r="RAI7" s="5"/>
      <c r="RAJ7" s="5"/>
      <c r="RAK7" s="5"/>
      <c r="RAL7" s="5"/>
      <c r="RAM7" s="5"/>
      <c r="RAN7" s="5"/>
      <c r="RAO7" s="5"/>
      <c r="RAP7" s="5"/>
      <c r="RAQ7" s="5"/>
      <c r="RAR7" s="5"/>
      <c r="RAS7" s="5"/>
      <c r="RAT7" s="5"/>
      <c r="RAU7" s="5"/>
      <c r="RAV7" s="5"/>
      <c r="RAW7" s="5"/>
      <c r="RAX7" s="5"/>
      <c r="RAY7" s="5"/>
      <c r="RAZ7" s="5"/>
      <c r="RBA7" s="5"/>
      <c r="RBB7" s="5"/>
      <c r="RBC7" s="5"/>
      <c r="RBD7" s="5"/>
      <c r="RBE7" s="5"/>
      <c r="RBF7" s="5"/>
      <c r="RBG7" s="5"/>
      <c r="RBH7" s="5"/>
      <c r="RBI7" s="5"/>
      <c r="RBJ7" s="5"/>
      <c r="RBK7" s="5"/>
      <c r="RBL7" s="5"/>
      <c r="RBM7" s="5"/>
      <c r="RBN7" s="5"/>
      <c r="RBO7" s="5"/>
      <c r="RBP7" s="5"/>
      <c r="RBQ7" s="5"/>
      <c r="RBR7" s="5"/>
      <c r="RBS7" s="5"/>
      <c r="RBT7" s="5"/>
      <c r="RBU7" s="5"/>
      <c r="RBV7" s="5"/>
      <c r="RBW7" s="5"/>
      <c r="RBX7" s="5"/>
      <c r="RBY7" s="5"/>
      <c r="RBZ7" s="5"/>
      <c r="RCA7" s="5"/>
      <c r="RCB7" s="5"/>
      <c r="RCC7" s="5"/>
      <c r="RCD7" s="5"/>
      <c r="RCE7" s="5"/>
      <c r="RCF7" s="5"/>
      <c r="RCG7" s="5"/>
      <c r="RCH7" s="5"/>
      <c r="RCI7" s="5"/>
      <c r="RCJ7" s="5"/>
      <c r="RCK7" s="5"/>
      <c r="RCL7" s="5"/>
      <c r="RCM7" s="5"/>
      <c r="RCN7" s="5"/>
      <c r="RCO7" s="5"/>
      <c r="RCP7" s="5"/>
      <c r="RCQ7" s="5"/>
      <c r="RCR7" s="5"/>
      <c r="RCS7" s="5"/>
      <c r="RCT7" s="5"/>
      <c r="RCU7" s="5"/>
      <c r="RCV7" s="5"/>
      <c r="RCW7" s="5"/>
      <c r="RCX7" s="5"/>
      <c r="RCY7" s="5"/>
      <c r="RCZ7" s="5"/>
      <c r="RDA7" s="5"/>
      <c r="RDB7" s="5"/>
      <c r="RDC7" s="5"/>
      <c r="RDD7" s="5"/>
      <c r="RDE7" s="5"/>
      <c r="RDF7" s="5"/>
      <c r="RDG7" s="5"/>
      <c r="RDH7" s="5"/>
      <c r="RDI7" s="5"/>
      <c r="RDJ7" s="5"/>
      <c r="RDK7" s="5"/>
      <c r="RDL7" s="5"/>
      <c r="RDM7" s="5"/>
      <c r="RDN7" s="5"/>
      <c r="RDO7" s="5"/>
      <c r="RDP7" s="5"/>
      <c r="RDQ7" s="5"/>
      <c r="RDR7" s="5"/>
      <c r="RDS7" s="5"/>
      <c r="RDT7" s="5"/>
      <c r="RDU7" s="5"/>
      <c r="RDV7" s="5"/>
      <c r="RDW7" s="5"/>
      <c r="RDX7" s="5"/>
      <c r="RDY7" s="5"/>
      <c r="RDZ7" s="5"/>
      <c r="REA7" s="5"/>
      <c r="REB7" s="5"/>
      <c r="REC7" s="5"/>
      <c r="RED7" s="5"/>
      <c r="REE7" s="5"/>
      <c r="REF7" s="5"/>
      <c r="REG7" s="5"/>
      <c r="REH7" s="5"/>
      <c r="REI7" s="5"/>
      <c r="REJ7" s="5"/>
      <c r="REK7" s="5"/>
      <c r="REL7" s="5"/>
      <c r="REM7" s="5"/>
      <c r="REN7" s="5"/>
      <c r="REO7" s="5"/>
      <c r="REP7" s="5"/>
      <c r="REQ7" s="5"/>
      <c r="RER7" s="5"/>
      <c r="RES7" s="5"/>
      <c r="RET7" s="5"/>
      <c r="REU7" s="5"/>
      <c r="REV7" s="5"/>
      <c r="REW7" s="5"/>
      <c r="REX7" s="5"/>
      <c r="REY7" s="5"/>
      <c r="REZ7" s="5"/>
      <c r="RFA7" s="5"/>
      <c r="RFB7" s="5"/>
      <c r="RFC7" s="5"/>
      <c r="RFD7" s="5"/>
      <c r="RFE7" s="5"/>
      <c r="RFF7" s="5"/>
      <c r="RFG7" s="5"/>
      <c r="RFH7" s="5"/>
      <c r="RFI7" s="5"/>
      <c r="RFJ7" s="5"/>
      <c r="RFK7" s="5"/>
      <c r="RFL7" s="5"/>
      <c r="RFM7" s="5"/>
      <c r="RFN7" s="5"/>
      <c r="RFO7" s="5"/>
      <c r="RFP7" s="5"/>
      <c r="RFQ7" s="5"/>
      <c r="RFR7" s="5"/>
      <c r="RFS7" s="5"/>
      <c r="RFT7" s="5"/>
      <c r="RFU7" s="5"/>
      <c r="RFV7" s="5"/>
      <c r="RFW7" s="5"/>
      <c r="RFX7" s="5"/>
      <c r="RFY7" s="5"/>
      <c r="RFZ7" s="5"/>
      <c r="RGA7" s="5"/>
      <c r="RGB7" s="5"/>
      <c r="RGC7" s="5"/>
      <c r="RGD7" s="5"/>
      <c r="RGE7" s="5"/>
      <c r="RGF7" s="5"/>
      <c r="RGG7" s="5"/>
      <c r="RGH7" s="5"/>
      <c r="RGI7" s="5"/>
      <c r="RGJ7" s="5"/>
      <c r="RGK7" s="5"/>
      <c r="RGL7" s="5"/>
      <c r="RGM7" s="5"/>
      <c r="RGN7" s="5"/>
      <c r="RGO7" s="5"/>
      <c r="RGP7" s="5"/>
      <c r="RGQ7" s="5"/>
      <c r="RGR7" s="5"/>
      <c r="RGS7" s="5"/>
      <c r="RGT7" s="5"/>
      <c r="RGU7" s="5"/>
      <c r="RGV7" s="5"/>
      <c r="RGW7" s="5"/>
      <c r="RGX7" s="5"/>
      <c r="RGY7" s="5"/>
      <c r="RGZ7" s="5"/>
      <c r="RHA7" s="5"/>
      <c r="RHB7" s="5"/>
      <c r="RHC7" s="5"/>
      <c r="RHD7" s="5"/>
      <c r="RHE7" s="5"/>
      <c r="RHF7" s="5"/>
      <c r="RHG7" s="5"/>
      <c r="RHH7" s="5"/>
      <c r="RHI7" s="5"/>
      <c r="RHJ7" s="5"/>
      <c r="RHK7" s="5"/>
      <c r="RHL7" s="5"/>
      <c r="RHM7" s="5"/>
      <c r="RHN7" s="5"/>
      <c r="RHO7" s="5"/>
      <c r="RHP7" s="5"/>
      <c r="RHQ7" s="5"/>
      <c r="RHR7" s="5"/>
      <c r="RHS7" s="5"/>
      <c r="RHT7" s="5"/>
      <c r="RHU7" s="5"/>
      <c r="RHV7" s="5"/>
      <c r="RHW7" s="5"/>
      <c r="RHX7" s="5"/>
      <c r="RHY7" s="5"/>
      <c r="RHZ7" s="5"/>
      <c r="RIA7" s="5"/>
      <c r="RIB7" s="5"/>
      <c r="RIC7" s="5"/>
      <c r="RID7" s="5"/>
      <c r="RIE7" s="5"/>
      <c r="RIF7" s="5"/>
      <c r="RIG7" s="5"/>
      <c r="RIH7" s="5"/>
      <c r="RII7" s="5"/>
      <c r="RIJ7" s="5"/>
      <c r="RIK7" s="5"/>
      <c r="RIL7" s="5"/>
      <c r="RIM7" s="5"/>
      <c r="RIN7" s="5"/>
      <c r="RIO7" s="5"/>
      <c r="RIP7" s="5"/>
      <c r="RIQ7" s="5"/>
      <c r="RIR7" s="5"/>
      <c r="RIS7" s="5"/>
      <c r="RIT7" s="5"/>
      <c r="RIU7" s="5"/>
      <c r="RIV7" s="5"/>
      <c r="RIW7" s="5"/>
      <c r="RIX7" s="5"/>
      <c r="RIY7" s="5"/>
      <c r="RIZ7" s="5"/>
      <c r="RJA7" s="5"/>
      <c r="RJB7" s="5"/>
      <c r="RJC7" s="5"/>
      <c r="RJD7" s="5"/>
      <c r="RJE7" s="5"/>
      <c r="RJF7" s="5"/>
      <c r="RJG7" s="5"/>
      <c r="RJH7" s="5"/>
      <c r="RJI7" s="5"/>
      <c r="RJJ7" s="5"/>
      <c r="RJK7" s="5"/>
      <c r="RJL7" s="5"/>
      <c r="RJM7" s="5"/>
      <c r="RJN7" s="5"/>
      <c r="RJO7" s="5"/>
      <c r="RJP7" s="5"/>
      <c r="RJQ7" s="5"/>
      <c r="RJR7" s="5"/>
      <c r="RJS7" s="5"/>
      <c r="RJT7" s="5"/>
      <c r="RJU7" s="5"/>
      <c r="RJV7" s="5"/>
      <c r="RJW7" s="5"/>
      <c r="RJX7" s="5"/>
      <c r="RJY7" s="5"/>
      <c r="RJZ7" s="5"/>
      <c r="RKA7" s="5"/>
      <c r="RKB7" s="5"/>
      <c r="RKC7" s="5"/>
      <c r="RKD7" s="5"/>
      <c r="RKE7" s="5"/>
      <c r="RKF7" s="5"/>
      <c r="RKG7" s="5"/>
      <c r="RKH7" s="5"/>
      <c r="RKI7" s="5"/>
      <c r="RKJ7" s="5"/>
      <c r="RKK7" s="5"/>
      <c r="RKL7" s="5"/>
      <c r="RKM7" s="5"/>
      <c r="RKN7" s="5"/>
      <c r="RKO7" s="5"/>
      <c r="RKP7" s="5"/>
      <c r="RKQ7" s="5"/>
      <c r="RKR7" s="5"/>
      <c r="RKS7" s="5"/>
      <c r="RKT7" s="5"/>
      <c r="RKU7" s="5"/>
      <c r="RKV7" s="5"/>
      <c r="RKW7" s="5"/>
      <c r="RKX7" s="5"/>
      <c r="RKY7" s="5"/>
      <c r="RKZ7" s="5"/>
      <c r="RLA7" s="5"/>
      <c r="RLB7" s="5"/>
      <c r="RLC7" s="5"/>
      <c r="RLD7" s="5"/>
      <c r="RLE7" s="5"/>
      <c r="RLF7" s="5"/>
      <c r="RLG7" s="5"/>
      <c r="RLH7" s="5"/>
      <c r="RLI7" s="5"/>
      <c r="RLJ7" s="5"/>
      <c r="RLK7" s="5"/>
      <c r="RLL7" s="5"/>
      <c r="RLM7" s="5"/>
      <c r="RLN7" s="5"/>
      <c r="RLO7" s="5"/>
      <c r="RLP7" s="5"/>
      <c r="RLQ7" s="5"/>
      <c r="RLR7" s="5"/>
      <c r="RLS7" s="5"/>
      <c r="RLT7" s="5"/>
      <c r="RLU7" s="5"/>
      <c r="RLV7" s="5"/>
      <c r="RLW7" s="5"/>
      <c r="RLX7" s="5"/>
      <c r="RLY7" s="5"/>
      <c r="RLZ7" s="5"/>
      <c r="RMA7" s="5"/>
      <c r="RMB7" s="5"/>
      <c r="RMC7" s="5"/>
      <c r="RMD7" s="5"/>
      <c r="RME7" s="5"/>
      <c r="RMF7" s="5"/>
      <c r="RMG7" s="5"/>
      <c r="RMH7" s="5"/>
      <c r="RMI7" s="5"/>
      <c r="RMJ7" s="5"/>
      <c r="RMK7" s="5"/>
      <c r="RML7" s="5"/>
      <c r="RMM7" s="5"/>
      <c r="RMN7" s="5"/>
      <c r="RMO7" s="5"/>
      <c r="RMP7" s="5"/>
      <c r="RMQ7" s="5"/>
      <c r="RMR7" s="5"/>
      <c r="RMS7" s="5"/>
      <c r="RMT7" s="5"/>
      <c r="RMU7" s="5"/>
      <c r="RMV7" s="5"/>
      <c r="RMW7" s="5"/>
      <c r="RMX7" s="5"/>
      <c r="RMY7" s="5"/>
      <c r="RMZ7" s="5"/>
      <c r="RNA7" s="5"/>
      <c r="RNB7" s="5"/>
      <c r="RNC7" s="5"/>
      <c r="RND7" s="5"/>
      <c r="RNE7" s="5"/>
      <c r="RNF7" s="5"/>
      <c r="RNG7" s="5"/>
      <c r="RNH7" s="5"/>
      <c r="RNI7" s="5"/>
      <c r="RNJ7" s="5"/>
      <c r="RNK7" s="5"/>
      <c r="RNL7" s="5"/>
      <c r="RNM7" s="5"/>
      <c r="RNN7" s="5"/>
      <c r="RNO7" s="5"/>
      <c r="RNP7" s="5"/>
      <c r="RNQ7" s="5"/>
      <c r="RNR7" s="5"/>
      <c r="RNS7" s="5"/>
      <c r="RNT7" s="5"/>
      <c r="RNU7" s="5"/>
      <c r="RNV7" s="5"/>
      <c r="RNW7" s="5"/>
      <c r="RNX7" s="5"/>
      <c r="RNY7" s="5"/>
      <c r="RNZ7" s="5"/>
      <c r="ROA7" s="5"/>
      <c r="ROB7" s="5"/>
      <c r="ROC7" s="5"/>
      <c r="ROD7" s="5"/>
      <c r="ROE7" s="5"/>
      <c r="ROF7" s="5"/>
      <c r="ROG7" s="5"/>
      <c r="ROH7" s="5"/>
      <c r="ROI7" s="5"/>
      <c r="ROJ7" s="5"/>
      <c r="ROK7" s="5"/>
      <c r="ROL7" s="5"/>
      <c r="ROM7" s="5"/>
      <c r="RON7" s="5"/>
      <c r="ROO7" s="5"/>
      <c r="ROP7" s="5"/>
      <c r="ROQ7" s="5"/>
      <c r="ROR7" s="5"/>
      <c r="ROS7" s="5"/>
      <c r="ROT7" s="5"/>
      <c r="ROU7" s="5"/>
      <c r="ROV7" s="5"/>
      <c r="ROW7" s="5"/>
      <c r="ROX7" s="5"/>
      <c r="ROY7" s="5"/>
      <c r="ROZ7" s="5"/>
      <c r="RPA7" s="5"/>
      <c r="RPB7" s="5"/>
      <c r="RPC7" s="5"/>
      <c r="RPD7" s="5"/>
      <c r="RPE7" s="5"/>
      <c r="RPF7" s="5"/>
      <c r="RPG7" s="5"/>
      <c r="RPH7" s="5"/>
      <c r="RPI7" s="5"/>
      <c r="RPJ7" s="5"/>
      <c r="RPK7" s="5"/>
      <c r="RPL7" s="5"/>
      <c r="RPM7" s="5"/>
      <c r="RPN7" s="5"/>
      <c r="RPO7" s="5"/>
      <c r="RPP7" s="5"/>
      <c r="RPQ7" s="5"/>
      <c r="RPR7" s="5"/>
      <c r="RPS7" s="5"/>
      <c r="RPT7" s="5"/>
      <c r="RPU7" s="5"/>
      <c r="RPV7" s="5"/>
      <c r="RPW7" s="5"/>
      <c r="RPX7" s="5"/>
      <c r="RPY7" s="5"/>
      <c r="RPZ7" s="5"/>
      <c r="RQA7" s="5"/>
      <c r="RQB7" s="5"/>
      <c r="RQC7" s="5"/>
      <c r="RQD7" s="5"/>
      <c r="RQE7" s="5"/>
      <c r="RQF7" s="5"/>
      <c r="RQG7" s="5"/>
      <c r="RQH7" s="5"/>
      <c r="RQI7" s="5"/>
      <c r="RQJ7" s="5"/>
      <c r="RQK7" s="5"/>
      <c r="RQL7" s="5"/>
      <c r="RQM7" s="5"/>
      <c r="RQN7" s="5"/>
      <c r="RQO7" s="5"/>
      <c r="RQP7" s="5"/>
      <c r="RQQ7" s="5"/>
      <c r="RQR7" s="5"/>
      <c r="RQS7" s="5"/>
      <c r="RQT7" s="5"/>
      <c r="RQU7" s="5"/>
      <c r="RQV7" s="5"/>
      <c r="RQW7" s="5"/>
      <c r="RQX7" s="5"/>
      <c r="RQY7" s="5"/>
      <c r="RQZ7" s="5"/>
      <c r="RRA7" s="5"/>
      <c r="RRB7" s="5"/>
      <c r="RRC7" s="5"/>
      <c r="RRD7" s="5"/>
      <c r="RRE7" s="5"/>
      <c r="RRF7" s="5"/>
      <c r="RRG7" s="5"/>
      <c r="RRH7" s="5"/>
      <c r="RRI7" s="5"/>
      <c r="RRJ7" s="5"/>
      <c r="RRK7" s="5"/>
      <c r="RRL7" s="5"/>
      <c r="RRM7" s="5"/>
      <c r="RRN7" s="5"/>
      <c r="RRO7" s="5"/>
      <c r="RRP7" s="5"/>
      <c r="RRQ7" s="5"/>
      <c r="RRR7" s="5"/>
      <c r="RRS7" s="5"/>
      <c r="RRT7" s="5"/>
      <c r="RRU7" s="5"/>
      <c r="RRV7" s="5"/>
      <c r="RRW7" s="5"/>
      <c r="RRX7" s="5"/>
      <c r="RRY7" s="5"/>
      <c r="RRZ7" s="5"/>
      <c r="RSA7" s="5"/>
      <c r="RSB7" s="5"/>
      <c r="RSC7" s="5"/>
      <c r="RSD7" s="5"/>
      <c r="RSE7" s="5"/>
      <c r="RSF7" s="5"/>
      <c r="RSG7" s="5"/>
      <c r="RSH7" s="5"/>
      <c r="RSI7" s="5"/>
      <c r="RSJ7" s="5"/>
      <c r="RSK7" s="5"/>
      <c r="RSL7" s="5"/>
      <c r="RSM7" s="5"/>
      <c r="RSN7" s="5"/>
      <c r="RSO7" s="5"/>
      <c r="RSP7" s="5"/>
      <c r="RSQ7" s="5"/>
      <c r="RSR7" s="5"/>
      <c r="RSS7" s="5"/>
      <c r="RST7" s="5"/>
      <c r="RSU7" s="5"/>
      <c r="RSV7" s="5"/>
      <c r="RSW7" s="5"/>
      <c r="RSX7" s="5"/>
      <c r="RSY7" s="5"/>
      <c r="RSZ7" s="5"/>
      <c r="RTA7" s="5"/>
      <c r="RTB7" s="5"/>
      <c r="RTC7" s="5"/>
      <c r="RTD7" s="5"/>
      <c r="RTE7" s="5"/>
      <c r="RTF7" s="5"/>
      <c r="RTG7" s="5"/>
      <c r="RTH7" s="5"/>
      <c r="RTI7" s="5"/>
      <c r="RTJ7" s="5"/>
      <c r="RTK7" s="5"/>
      <c r="RTL7" s="5"/>
      <c r="RTM7" s="5"/>
      <c r="RTN7" s="5"/>
      <c r="RTO7" s="5"/>
      <c r="RTP7" s="5"/>
      <c r="RTQ7" s="5"/>
      <c r="RTR7" s="5"/>
      <c r="RTS7" s="5"/>
      <c r="RTT7" s="5"/>
      <c r="RTU7" s="5"/>
      <c r="RTV7" s="5"/>
      <c r="RTW7" s="5"/>
      <c r="RTX7" s="5"/>
      <c r="RTY7" s="5"/>
      <c r="RTZ7" s="5"/>
      <c r="RUA7" s="5"/>
      <c r="RUB7" s="5"/>
      <c r="RUC7" s="5"/>
      <c r="RUD7" s="5"/>
      <c r="RUE7" s="5"/>
      <c r="RUF7" s="5"/>
      <c r="RUG7" s="5"/>
      <c r="RUH7" s="5"/>
      <c r="RUI7" s="5"/>
      <c r="RUJ7" s="5"/>
      <c r="RUK7" s="5"/>
      <c r="RUL7" s="5"/>
      <c r="RUM7" s="5"/>
      <c r="RUN7" s="5"/>
      <c r="RUO7" s="5"/>
      <c r="RUP7" s="5"/>
      <c r="RUQ7" s="5"/>
      <c r="RUR7" s="5"/>
      <c r="RUS7" s="5"/>
      <c r="RUT7" s="5"/>
      <c r="RUU7" s="5"/>
      <c r="RUV7" s="5"/>
      <c r="RUW7" s="5"/>
      <c r="RUX7" s="5"/>
      <c r="RUY7" s="5"/>
      <c r="RUZ7" s="5"/>
      <c r="RVA7" s="5"/>
      <c r="RVB7" s="5"/>
      <c r="RVC7" s="5"/>
      <c r="RVD7" s="5"/>
      <c r="RVE7" s="5"/>
      <c r="RVF7" s="5"/>
      <c r="RVG7" s="5"/>
      <c r="RVH7" s="5"/>
      <c r="RVI7" s="5"/>
      <c r="RVJ7" s="5"/>
      <c r="RVK7" s="5"/>
      <c r="RVL7" s="5"/>
      <c r="RVM7" s="5"/>
      <c r="RVN7" s="5"/>
      <c r="RVO7" s="5"/>
      <c r="RVP7" s="5"/>
      <c r="RVQ7" s="5"/>
      <c r="RVR7" s="5"/>
      <c r="RVS7" s="5"/>
      <c r="RVT7" s="5"/>
      <c r="RVU7" s="5"/>
      <c r="RVV7" s="5"/>
      <c r="RVW7" s="5"/>
      <c r="RVX7" s="5"/>
      <c r="RVY7" s="5"/>
      <c r="RVZ7" s="5"/>
      <c r="RWA7" s="5"/>
      <c r="RWB7" s="5"/>
      <c r="RWC7" s="5"/>
      <c r="RWD7" s="5"/>
      <c r="RWE7" s="5"/>
      <c r="RWF7" s="5"/>
      <c r="RWG7" s="5"/>
      <c r="RWH7" s="5"/>
      <c r="RWI7" s="5"/>
      <c r="RWJ7" s="5"/>
      <c r="RWK7" s="5"/>
      <c r="RWL7" s="5"/>
      <c r="RWM7" s="5"/>
      <c r="RWN7" s="5"/>
      <c r="RWO7" s="5"/>
      <c r="RWP7" s="5"/>
      <c r="RWQ7" s="5"/>
      <c r="RWR7" s="5"/>
      <c r="RWS7" s="5"/>
      <c r="RWT7" s="5"/>
      <c r="RWU7" s="5"/>
      <c r="RWV7" s="5"/>
      <c r="RWW7" s="5"/>
      <c r="RWX7" s="5"/>
      <c r="RWY7" s="5"/>
      <c r="RWZ7" s="5"/>
      <c r="RXA7" s="5"/>
      <c r="RXB7" s="5"/>
      <c r="RXC7" s="5"/>
      <c r="RXD7" s="5"/>
      <c r="RXE7" s="5"/>
      <c r="RXF7" s="5"/>
      <c r="RXG7" s="5"/>
      <c r="RXH7" s="5"/>
      <c r="RXI7" s="5"/>
      <c r="RXJ7" s="5"/>
      <c r="RXK7" s="5"/>
      <c r="RXL7" s="5"/>
      <c r="RXM7" s="5"/>
      <c r="RXN7" s="5"/>
      <c r="RXO7" s="5"/>
      <c r="RXP7" s="5"/>
      <c r="RXQ7" s="5"/>
      <c r="RXR7" s="5"/>
      <c r="RXS7" s="5"/>
      <c r="RXT7" s="5"/>
      <c r="RXU7" s="5"/>
      <c r="RXV7" s="5"/>
      <c r="RXW7" s="5"/>
      <c r="RXX7" s="5"/>
      <c r="RXY7" s="5"/>
      <c r="RXZ7" s="5"/>
      <c r="RYA7" s="5"/>
      <c r="RYB7" s="5"/>
      <c r="RYC7" s="5"/>
      <c r="RYD7" s="5"/>
      <c r="RYE7" s="5"/>
      <c r="RYF7" s="5"/>
      <c r="RYG7" s="5"/>
      <c r="RYH7" s="5"/>
      <c r="RYI7" s="5"/>
      <c r="RYJ7" s="5"/>
      <c r="RYK7" s="5"/>
      <c r="RYL7" s="5"/>
      <c r="RYM7" s="5"/>
      <c r="RYN7" s="5"/>
      <c r="RYO7" s="5"/>
      <c r="RYP7" s="5"/>
      <c r="RYQ7" s="5"/>
      <c r="RYR7" s="5"/>
      <c r="RYS7" s="5"/>
      <c r="RYT7" s="5"/>
      <c r="RYU7" s="5"/>
      <c r="RYV7" s="5"/>
      <c r="RYW7" s="5"/>
      <c r="RYX7" s="5"/>
      <c r="RYY7" s="5"/>
      <c r="RYZ7" s="5"/>
      <c r="RZA7" s="5"/>
      <c r="RZB7" s="5"/>
      <c r="RZC7" s="5"/>
      <c r="RZD7" s="5"/>
      <c r="RZE7" s="5"/>
      <c r="RZF7" s="5"/>
      <c r="RZG7" s="5"/>
      <c r="RZH7" s="5"/>
      <c r="RZI7" s="5"/>
      <c r="RZJ7" s="5"/>
      <c r="RZK7" s="5"/>
      <c r="RZL7" s="5"/>
      <c r="RZM7" s="5"/>
      <c r="RZN7" s="5"/>
      <c r="RZO7" s="5"/>
      <c r="RZP7" s="5"/>
      <c r="RZQ7" s="5"/>
      <c r="RZR7" s="5"/>
      <c r="RZS7" s="5"/>
      <c r="RZT7" s="5"/>
      <c r="RZU7" s="5"/>
      <c r="RZV7" s="5"/>
      <c r="RZW7" s="5"/>
      <c r="RZX7" s="5"/>
      <c r="RZY7" s="5"/>
      <c r="RZZ7" s="5"/>
      <c r="SAA7" s="5"/>
      <c r="SAB7" s="5"/>
      <c r="SAC7" s="5"/>
      <c r="SAD7" s="5"/>
      <c r="SAE7" s="5"/>
      <c r="SAF7" s="5"/>
      <c r="SAG7" s="5"/>
      <c r="SAH7" s="5"/>
      <c r="SAI7" s="5"/>
      <c r="SAJ7" s="5"/>
      <c r="SAK7" s="5"/>
      <c r="SAL7" s="5"/>
      <c r="SAM7" s="5"/>
      <c r="SAN7" s="5"/>
      <c r="SAO7" s="5"/>
      <c r="SAP7" s="5"/>
      <c r="SAQ7" s="5"/>
      <c r="SAR7" s="5"/>
      <c r="SAS7" s="5"/>
      <c r="SAT7" s="5"/>
      <c r="SAU7" s="5"/>
      <c r="SAV7" s="5"/>
      <c r="SAW7" s="5"/>
      <c r="SAX7" s="5"/>
      <c r="SAY7" s="5"/>
      <c r="SAZ7" s="5"/>
      <c r="SBA7" s="5"/>
      <c r="SBB7" s="5"/>
      <c r="SBC7" s="5"/>
      <c r="SBD7" s="5"/>
      <c r="SBE7" s="5"/>
      <c r="SBF7" s="5"/>
      <c r="SBG7" s="5"/>
      <c r="SBH7" s="5"/>
      <c r="SBI7" s="5"/>
      <c r="SBJ7" s="5"/>
      <c r="SBK7" s="5"/>
      <c r="SBL7" s="5"/>
      <c r="SBM7" s="5"/>
      <c r="SBN7" s="5"/>
      <c r="SBO7" s="5"/>
      <c r="SBP7" s="5"/>
      <c r="SBQ7" s="5"/>
      <c r="SBR7" s="5"/>
      <c r="SBS7" s="5"/>
      <c r="SBT7" s="5"/>
      <c r="SBU7" s="5"/>
      <c r="SBV7" s="5"/>
      <c r="SBW7" s="5"/>
      <c r="SBX7" s="5"/>
      <c r="SBY7" s="5"/>
      <c r="SBZ7" s="5"/>
      <c r="SCA7" s="5"/>
      <c r="SCB7" s="5"/>
      <c r="SCC7" s="5"/>
      <c r="SCD7" s="5"/>
      <c r="SCE7" s="5"/>
      <c r="SCF7" s="5"/>
      <c r="SCG7" s="5"/>
      <c r="SCH7" s="5"/>
      <c r="SCI7" s="5"/>
      <c r="SCJ7" s="5"/>
      <c r="SCK7" s="5"/>
      <c r="SCL7" s="5"/>
      <c r="SCM7" s="5"/>
      <c r="SCN7" s="5"/>
      <c r="SCO7" s="5"/>
      <c r="SCP7" s="5"/>
      <c r="SCQ7" s="5"/>
      <c r="SCR7" s="5"/>
      <c r="SCS7" s="5"/>
      <c r="SCT7" s="5"/>
      <c r="SCU7" s="5"/>
      <c r="SCV7" s="5"/>
      <c r="SCW7" s="5"/>
      <c r="SCX7" s="5"/>
      <c r="SCY7" s="5"/>
      <c r="SCZ7" s="5"/>
      <c r="SDA7" s="5"/>
      <c r="SDB7" s="5"/>
      <c r="SDC7" s="5"/>
      <c r="SDD7" s="5"/>
      <c r="SDE7" s="5"/>
      <c r="SDF7" s="5"/>
      <c r="SDG7" s="5"/>
      <c r="SDH7" s="5"/>
      <c r="SDI7" s="5"/>
      <c r="SDJ7" s="5"/>
      <c r="SDK7" s="5"/>
      <c r="SDL7" s="5"/>
      <c r="SDM7" s="5"/>
      <c r="SDN7" s="5"/>
      <c r="SDO7" s="5"/>
      <c r="SDP7" s="5"/>
      <c r="SDQ7" s="5"/>
      <c r="SDR7" s="5"/>
      <c r="SDS7" s="5"/>
      <c r="SDT7" s="5"/>
      <c r="SDU7" s="5"/>
      <c r="SDV7" s="5"/>
      <c r="SDW7" s="5"/>
      <c r="SDX7" s="5"/>
      <c r="SDY7" s="5"/>
      <c r="SDZ7" s="5"/>
      <c r="SEA7" s="5"/>
      <c r="SEB7" s="5"/>
      <c r="SEC7" s="5"/>
      <c r="SED7" s="5"/>
      <c r="SEE7" s="5"/>
      <c r="SEF7" s="5"/>
      <c r="SEG7" s="5"/>
      <c r="SEH7" s="5"/>
      <c r="SEI7" s="5"/>
      <c r="SEJ7" s="5"/>
      <c r="SEK7" s="5"/>
      <c r="SEL7" s="5"/>
      <c r="SEM7" s="5"/>
      <c r="SEN7" s="5"/>
      <c r="SEO7" s="5"/>
      <c r="SEP7" s="5"/>
      <c r="SEQ7" s="5"/>
      <c r="SER7" s="5"/>
      <c r="SES7" s="5"/>
      <c r="SET7" s="5"/>
      <c r="SEU7" s="5"/>
      <c r="SEV7" s="5"/>
      <c r="SEW7" s="5"/>
      <c r="SEX7" s="5"/>
      <c r="SEY7" s="5"/>
      <c r="SEZ7" s="5"/>
      <c r="SFA7" s="5"/>
      <c r="SFB7" s="5"/>
      <c r="SFC7" s="5"/>
      <c r="SFD7" s="5"/>
      <c r="SFE7" s="5"/>
      <c r="SFF7" s="5"/>
      <c r="SFG7" s="5"/>
      <c r="SFH7" s="5"/>
      <c r="SFI7" s="5"/>
      <c r="SFJ7" s="5"/>
      <c r="SFK7" s="5"/>
      <c r="SFL7" s="5"/>
      <c r="SFM7" s="5"/>
      <c r="SFN7" s="5"/>
      <c r="SFO7" s="5"/>
      <c r="SFP7" s="5"/>
      <c r="SFQ7" s="5"/>
      <c r="SFR7" s="5"/>
      <c r="SFS7" s="5"/>
      <c r="SFT7" s="5"/>
      <c r="SFU7" s="5"/>
      <c r="SFV7" s="5"/>
      <c r="SFW7" s="5"/>
      <c r="SFX7" s="5"/>
      <c r="SFY7" s="5"/>
      <c r="SFZ7" s="5"/>
      <c r="SGA7" s="5"/>
      <c r="SGB7" s="5"/>
      <c r="SGC7" s="5"/>
      <c r="SGD7" s="5"/>
      <c r="SGE7" s="5"/>
      <c r="SGF7" s="5"/>
      <c r="SGG7" s="5"/>
      <c r="SGH7" s="5"/>
      <c r="SGI7" s="5"/>
      <c r="SGJ7" s="5"/>
      <c r="SGK7" s="5"/>
      <c r="SGL7" s="5"/>
      <c r="SGM7" s="5"/>
      <c r="SGN7" s="5"/>
      <c r="SGO7" s="5"/>
      <c r="SGP7" s="5"/>
      <c r="SGQ7" s="5"/>
      <c r="SGR7" s="5"/>
      <c r="SGS7" s="5"/>
      <c r="SGT7" s="5"/>
      <c r="SGU7" s="5"/>
      <c r="SGV7" s="5"/>
      <c r="SGW7" s="5"/>
      <c r="SGX7" s="5"/>
      <c r="SGY7" s="5"/>
      <c r="SGZ7" s="5"/>
      <c r="SHA7" s="5"/>
      <c r="SHB7" s="5"/>
      <c r="SHC7" s="5"/>
      <c r="SHD7" s="5"/>
      <c r="SHE7" s="5"/>
      <c r="SHF7" s="5"/>
      <c r="SHG7" s="5"/>
      <c r="SHH7" s="5"/>
      <c r="SHI7" s="5"/>
      <c r="SHJ7" s="5"/>
      <c r="SHK7" s="5"/>
      <c r="SHL7" s="5"/>
      <c r="SHM7" s="5"/>
      <c r="SHN7" s="5"/>
      <c r="SHO7" s="5"/>
      <c r="SHP7" s="5"/>
      <c r="SHQ7" s="5"/>
      <c r="SHR7" s="5"/>
      <c r="SHS7" s="5"/>
      <c r="SHT7" s="5"/>
      <c r="SHU7" s="5"/>
      <c r="SHV7" s="5"/>
      <c r="SHW7" s="5"/>
      <c r="SHX7" s="5"/>
      <c r="SHY7" s="5"/>
      <c r="SHZ7" s="5"/>
      <c r="SIA7" s="5"/>
      <c r="SIB7" s="5"/>
      <c r="SIC7" s="5"/>
      <c r="SID7" s="5"/>
      <c r="SIE7" s="5"/>
      <c r="SIF7" s="5"/>
      <c r="SIG7" s="5"/>
      <c r="SIH7" s="5"/>
      <c r="SII7" s="5"/>
      <c r="SIJ7" s="5"/>
      <c r="SIK7" s="5"/>
      <c r="SIL7" s="5"/>
      <c r="SIM7" s="5"/>
      <c r="SIN7" s="5"/>
      <c r="SIO7" s="5"/>
      <c r="SIP7" s="5"/>
      <c r="SIQ7" s="5"/>
      <c r="SIR7" s="5"/>
      <c r="SIS7" s="5"/>
      <c r="SIT7" s="5"/>
      <c r="SIU7" s="5"/>
      <c r="SIV7" s="5"/>
      <c r="SIW7" s="5"/>
      <c r="SIX7" s="5"/>
      <c r="SIY7" s="5"/>
      <c r="SIZ7" s="5"/>
      <c r="SJA7" s="5"/>
      <c r="SJB7" s="5"/>
      <c r="SJC7" s="5"/>
      <c r="SJD7" s="5"/>
      <c r="SJE7" s="5"/>
      <c r="SJF7" s="5"/>
      <c r="SJG7" s="5"/>
      <c r="SJH7" s="5"/>
      <c r="SJI7" s="5"/>
      <c r="SJJ7" s="5"/>
      <c r="SJK7" s="5"/>
      <c r="SJL7" s="5"/>
      <c r="SJM7" s="5"/>
      <c r="SJN7" s="5"/>
      <c r="SJO7" s="5"/>
      <c r="SJP7" s="5"/>
      <c r="SJQ7" s="5"/>
      <c r="SJR7" s="5"/>
      <c r="SJS7" s="5"/>
      <c r="SJT7" s="5"/>
      <c r="SJU7" s="5"/>
      <c r="SJV7" s="5"/>
      <c r="SJW7" s="5"/>
      <c r="SJX7" s="5"/>
      <c r="SJY7" s="5"/>
      <c r="SJZ7" s="5"/>
      <c r="SKA7" s="5"/>
      <c r="SKB7" s="5"/>
      <c r="SKC7" s="5"/>
      <c r="SKD7" s="5"/>
      <c r="SKE7" s="5"/>
      <c r="SKF7" s="5"/>
      <c r="SKG7" s="5"/>
      <c r="SKH7" s="5"/>
      <c r="SKI7" s="5"/>
      <c r="SKJ7" s="5"/>
      <c r="SKK7" s="5"/>
      <c r="SKL7" s="5"/>
      <c r="SKM7" s="5"/>
      <c r="SKN7" s="5"/>
      <c r="SKO7" s="5"/>
      <c r="SKP7" s="5"/>
      <c r="SKQ7" s="5"/>
      <c r="SKR7" s="5"/>
      <c r="SKS7" s="5"/>
      <c r="SKT7" s="5"/>
      <c r="SKU7" s="5"/>
      <c r="SKV7" s="5"/>
      <c r="SKW7" s="5"/>
      <c r="SKX7" s="5"/>
      <c r="SKY7" s="5"/>
      <c r="SKZ7" s="5"/>
      <c r="SLA7" s="5"/>
      <c r="SLB7" s="5"/>
      <c r="SLC7" s="5"/>
      <c r="SLD7" s="5"/>
      <c r="SLE7" s="5"/>
      <c r="SLF7" s="5"/>
      <c r="SLG7" s="5"/>
      <c r="SLH7" s="5"/>
      <c r="SLI7" s="5"/>
      <c r="SLJ7" s="5"/>
      <c r="SLK7" s="5"/>
      <c r="SLL7" s="5"/>
      <c r="SLM7" s="5"/>
      <c r="SLN7" s="5"/>
      <c r="SLO7" s="5"/>
      <c r="SLP7" s="5"/>
      <c r="SLQ7" s="5"/>
      <c r="SLR7" s="5"/>
      <c r="SLS7" s="5"/>
      <c r="SLT7" s="5"/>
      <c r="SLU7" s="5"/>
      <c r="SLV7" s="5"/>
      <c r="SLW7" s="5"/>
      <c r="SLX7" s="5"/>
      <c r="SLY7" s="5"/>
      <c r="SLZ7" s="5"/>
      <c r="SMA7" s="5"/>
      <c r="SMB7" s="5"/>
      <c r="SMC7" s="5"/>
      <c r="SMD7" s="5"/>
      <c r="SME7" s="5"/>
      <c r="SMF7" s="5"/>
      <c r="SMG7" s="5"/>
      <c r="SMH7" s="5"/>
      <c r="SMI7" s="5"/>
      <c r="SMJ7" s="5"/>
      <c r="SMK7" s="5"/>
      <c r="SML7" s="5"/>
      <c r="SMM7" s="5"/>
      <c r="SMN7" s="5"/>
      <c r="SMO7" s="5"/>
      <c r="SMP7" s="5"/>
      <c r="SMQ7" s="5"/>
      <c r="SMR7" s="5"/>
      <c r="SMS7" s="5"/>
      <c r="SMT7" s="5"/>
      <c r="SMU7" s="5"/>
      <c r="SMV7" s="5"/>
      <c r="SMW7" s="5"/>
      <c r="SMX7" s="5"/>
      <c r="SMY7" s="5"/>
      <c r="SMZ7" s="5"/>
      <c r="SNA7" s="5"/>
      <c r="SNB7" s="5"/>
      <c r="SNC7" s="5"/>
      <c r="SND7" s="5"/>
      <c r="SNE7" s="5"/>
      <c r="SNF7" s="5"/>
      <c r="SNG7" s="5"/>
      <c r="SNH7" s="5"/>
      <c r="SNI7" s="5"/>
      <c r="SNJ7" s="5"/>
      <c r="SNK7" s="5"/>
      <c r="SNL7" s="5"/>
      <c r="SNM7" s="5"/>
      <c r="SNN7" s="5"/>
      <c r="SNO7" s="5"/>
      <c r="SNP7" s="5"/>
      <c r="SNQ7" s="5"/>
      <c r="SNR7" s="5"/>
      <c r="SNS7" s="5"/>
      <c r="SNT7" s="5"/>
      <c r="SNU7" s="5"/>
      <c r="SNV7" s="5"/>
      <c r="SNW7" s="5"/>
      <c r="SNX7" s="5"/>
      <c r="SNY7" s="5"/>
      <c r="SNZ7" s="5"/>
      <c r="SOA7" s="5"/>
      <c r="SOB7" s="5"/>
      <c r="SOC7" s="5"/>
      <c r="SOD7" s="5"/>
      <c r="SOE7" s="5"/>
      <c r="SOF7" s="5"/>
      <c r="SOG7" s="5"/>
      <c r="SOH7" s="5"/>
      <c r="SOI7" s="5"/>
      <c r="SOJ7" s="5"/>
      <c r="SOK7" s="5"/>
      <c r="SOL7" s="5"/>
      <c r="SOM7" s="5"/>
      <c r="SON7" s="5"/>
      <c r="SOO7" s="5"/>
      <c r="SOP7" s="5"/>
      <c r="SOQ7" s="5"/>
      <c r="SOR7" s="5"/>
      <c r="SOS7" s="5"/>
      <c r="SOT7" s="5"/>
      <c r="SOU7" s="5"/>
      <c r="SOV7" s="5"/>
      <c r="SOW7" s="5"/>
      <c r="SOX7" s="5"/>
      <c r="SOY7" s="5"/>
      <c r="SOZ7" s="5"/>
      <c r="SPA7" s="5"/>
      <c r="SPB7" s="5"/>
      <c r="SPC7" s="5"/>
      <c r="SPD7" s="5"/>
      <c r="SPE7" s="5"/>
      <c r="SPF7" s="5"/>
      <c r="SPG7" s="5"/>
      <c r="SPH7" s="5"/>
      <c r="SPI7" s="5"/>
      <c r="SPJ7" s="5"/>
      <c r="SPK7" s="5"/>
      <c r="SPL7" s="5"/>
      <c r="SPM7" s="5"/>
      <c r="SPN7" s="5"/>
      <c r="SPO7" s="5"/>
      <c r="SPP7" s="5"/>
      <c r="SPQ7" s="5"/>
      <c r="SPR7" s="5"/>
      <c r="SPS7" s="5"/>
      <c r="SPT7" s="5"/>
      <c r="SPU7" s="5"/>
      <c r="SPV7" s="5"/>
      <c r="SPW7" s="5"/>
      <c r="SPX7" s="5"/>
      <c r="SPY7" s="5"/>
      <c r="SPZ7" s="5"/>
      <c r="SQA7" s="5"/>
      <c r="SQB7" s="5"/>
      <c r="SQC7" s="5"/>
      <c r="SQD7" s="5"/>
      <c r="SQE7" s="5"/>
      <c r="SQF7" s="5"/>
      <c r="SQG7" s="5"/>
      <c r="SQH7" s="5"/>
      <c r="SQI7" s="5"/>
      <c r="SQJ7" s="5"/>
      <c r="SQK7" s="5"/>
      <c r="SQL7" s="5"/>
      <c r="SQM7" s="5"/>
      <c r="SQN7" s="5"/>
      <c r="SQO7" s="5"/>
      <c r="SQP7" s="5"/>
      <c r="SQQ7" s="5"/>
      <c r="SQR7" s="5"/>
      <c r="SQS7" s="5"/>
      <c r="SQT7" s="5"/>
      <c r="SQU7" s="5"/>
      <c r="SQV7" s="5"/>
      <c r="SQW7" s="5"/>
      <c r="SQX7" s="5"/>
      <c r="SQY7" s="5"/>
      <c r="SQZ7" s="5"/>
      <c r="SRA7" s="5"/>
      <c r="SRB7" s="5"/>
      <c r="SRC7" s="5"/>
      <c r="SRD7" s="5"/>
      <c r="SRE7" s="5"/>
      <c r="SRF7" s="5"/>
      <c r="SRG7" s="5"/>
      <c r="SRH7" s="5"/>
      <c r="SRI7" s="5"/>
      <c r="SRJ7" s="5"/>
      <c r="SRK7" s="5"/>
      <c r="SRL7" s="5"/>
      <c r="SRM7" s="5"/>
      <c r="SRN7" s="5"/>
      <c r="SRO7" s="5"/>
      <c r="SRP7" s="5"/>
      <c r="SRQ7" s="5"/>
      <c r="SRR7" s="5"/>
      <c r="SRS7" s="5"/>
      <c r="SRT7" s="5"/>
      <c r="SRU7" s="5"/>
      <c r="SRV7" s="5"/>
      <c r="SRW7" s="5"/>
      <c r="SRX7" s="5"/>
      <c r="SRY7" s="5"/>
      <c r="SRZ7" s="5"/>
      <c r="SSA7" s="5"/>
      <c r="SSB7" s="5"/>
      <c r="SSC7" s="5"/>
      <c r="SSD7" s="5"/>
      <c r="SSE7" s="5"/>
      <c r="SSF7" s="5"/>
      <c r="SSG7" s="5"/>
      <c r="SSH7" s="5"/>
      <c r="SSI7" s="5"/>
      <c r="SSJ7" s="5"/>
      <c r="SSK7" s="5"/>
      <c r="SSL7" s="5"/>
      <c r="SSM7" s="5"/>
      <c r="SSN7" s="5"/>
      <c r="SSO7" s="5"/>
      <c r="SSP7" s="5"/>
      <c r="SSQ7" s="5"/>
      <c r="SSR7" s="5"/>
      <c r="SSS7" s="5"/>
      <c r="SST7" s="5"/>
      <c r="SSU7" s="5"/>
      <c r="SSV7" s="5"/>
      <c r="SSW7" s="5"/>
      <c r="SSX7" s="5"/>
      <c r="SSY7" s="5"/>
      <c r="SSZ7" s="5"/>
      <c r="STA7" s="5"/>
      <c r="STB7" s="5"/>
      <c r="STC7" s="5"/>
      <c r="STD7" s="5"/>
      <c r="STE7" s="5"/>
      <c r="STF7" s="5"/>
      <c r="STG7" s="5"/>
      <c r="STH7" s="5"/>
      <c r="STI7" s="5"/>
      <c r="STJ7" s="5"/>
      <c r="STK7" s="5"/>
      <c r="STL7" s="5"/>
      <c r="STM7" s="5"/>
      <c r="STN7" s="5"/>
      <c r="STO7" s="5"/>
      <c r="STP7" s="5"/>
      <c r="STQ7" s="5"/>
      <c r="STR7" s="5"/>
      <c r="STS7" s="5"/>
      <c r="STT7" s="5"/>
      <c r="STU7" s="5"/>
      <c r="STV7" s="5"/>
      <c r="STW7" s="5"/>
      <c r="STX7" s="5"/>
      <c r="STY7" s="5"/>
      <c r="STZ7" s="5"/>
      <c r="SUA7" s="5"/>
      <c r="SUB7" s="5"/>
      <c r="SUC7" s="5"/>
      <c r="SUD7" s="5"/>
      <c r="SUE7" s="5"/>
      <c r="SUF7" s="5"/>
      <c r="SUG7" s="5"/>
      <c r="SUH7" s="5"/>
      <c r="SUI7" s="5"/>
      <c r="SUJ7" s="5"/>
      <c r="SUK7" s="5"/>
      <c r="SUL7" s="5"/>
      <c r="SUM7" s="5"/>
      <c r="SUN7" s="5"/>
      <c r="SUO7" s="5"/>
      <c r="SUP7" s="5"/>
      <c r="SUQ7" s="5"/>
      <c r="SUR7" s="5"/>
      <c r="SUS7" s="5"/>
      <c r="SUT7" s="5"/>
      <c r="SUU7" s="5"/>
      <c r="SUV7" s="5"/>
      <c r="SUW7" s="5"/>
      <c r="SUX7" s="5"/>
      <c r="SUY7" s="5"/>
      <c r="SUZ7" s="5"/>
      <c r="SVA7" s="5"/>
      <c r="SVB7" s="5"/>
      <c r="SVC7" s="5"/>
      <c r="SVD7" s="5"/>
      <c r="SVE7" s="5"/>
      <c r="SVF7" s="5"/>
      <c r="SVG7" s="5"/>
      <c r="SVH7" s="5"/>
      <c r="SVI7" s="5"/>
      <c r="SVJ7" s="5"/>
      <c r="SVK7" s="5"/>
      <c r="SVL7" s="5"/>
      <c r="SVM7" s="5"/>
      <c r="SVN7" s="5"/>
      <c r="SVO7" s="5"/>
      <c r="SVP7" s="5"/>
      <c r="SVQ7" s="5"/>
      <c r="SVR7" s="5"/>
      <c r="SVS7" s="5"/>
      <c r="SVT7" s="5"/>
      <c r="SVU7" s="5"/>
      <c r="SVV7" s="5"/>
      <c r="SVW7" s="5"/>
      <c r="SVX7" s="5"/>
      <c r="SVY7" s="5"/>
      <c r="SVZ7" s="5"/>
      <c r="SWA7" s="5"/>
      <c r="SWB7" s="5"/>
      <c r="SWC7" s="5"/>
      <c r="SWD7" s="5"/>
      <c r="SWE7" s="5"/>
      <c r="SWF7" s="5"/>
      <c r="SWG7" s="5"/>
      <c r="SWH7" s="5"/>
      <c r="SWI7" s="5"/>
      <c r="SWJ7" s="5"/>
      <c r="SWK7" s="5"/>
      <c r="SWL7" s="5"/>
      <c r="SWM7" s="5"/>
      <c r="SWN7" s="5"/>
      <c r="SWO7" s="5"/>
      <c r="SWP7" s="5"/>
      <c r="SWQ7" s="5"/>
      <c r="SWR7" s="5"/>
      <c r="SWS7" s="5"/>
      <c r="SWT7" s="5"/>
      <c r="SWU7" s="5"/>
      <c r="SWV7" s="5"/>
      <c r="SWW7" s="5"/>
      <c r="SWX7" s="5"/>
      <c r="SWY7" s="5"/>
      <c r="SWZ7" s="5"/>
      <c r="SXA7" s="5"/>
      <c r="SXB7" s="5"/>
      <c r="SXC7" s="5"/>
      <c r="SXD7" s="5"/>
      <c r="SXE7" s="5"/>
      <c r="SXF7" s="5"/>
      <c r="SXG7" s="5"/>
      <c r="SXH7" s="5"/>
      <c r="SXI7" s="5"/>
      <c r="SXJ7" s="5"/>
      <c r="SXK7" s="5"/>
      <c r="SXL7" s="5"/>
      <c r="SXM7" s="5"/>
      <c r="SXN7" s="5"/>
      <c r="SXO7" s="5"/>
      <c r="SXP7" s="5"/>
      <c r="SXQ7" s="5"/>
      <c r="SXR7" s="5"/>
      <c r="SXS7" s="5"/>
      <c r="SXT7" s="5"/>
      <c r="SXU7" s="5"/>
      <c r="SXV7" s="5"/>
      <c r="SXW7" s="5"/>
      <c r="SXX7" s="5"/>
      <c r="SXY7" s="5"/>
      <c r="SXZ7" s="5"/>
      <c r="SYA7" s="5"/>
      <c r="SYB7" s="5"/>
      <c r="SYC7" s="5"/>
      <c r="SYD7" s="5"/>
      <c r="SYE7" s="5"/>
      <c r="SYF7" s="5"/>
      <c r="SYG7" s="5"/>
      <c r="SYH7" s="5"/>
      <c r="SYI7" s="5"/>
      <c r="SYJ7" s="5"/>
      <c r="SYK7" s="5"/>
      <c r="SYL7" s="5"/>
      <c r="SYM7" s="5"/>
      <c r="SYN7" s="5"/>
      <c r="SYO7" s="5"/>
      <c r="SYP7" s="5"/>
      <c r="SYQ7" s="5"/>
      <c r="SYR7" s="5"/>
      <c r="SYS7" s="5"/>
      <c r="SYT7" s="5"/>
      <c r="SYU7" s="5"/>
      <c r="SYV7" s="5"/>
      <c r="SYW7" s="5"/>
      <c r="SYX7" s="5"/>
      <c r="SYY7" s="5"/>
      <c r="SYZ7" s="5"/>
      <c r="SZA7" s="5"/>
      <c r="SZB7" s="5"/>
      <c r="SZC7" s="5"/>
      <c r="SZD7" s="5"/>
      <c r="SZE7" s="5"/>
      <c r="SZF7" s="5"/>
      <c r="SZG7" s="5"/>
      <c r="SZH7" s="5"/>
      <c r="SZI7" s="5"/>
      <c r="SZJ7" s="5"/>
      <c r="SZK7" s="5"/>
      <c r="SZL7" s="5"/>
      <c r="SZM7" s="5"/>
      <c r="SZN7" s="5"/>
      <c r="SZO7" s="5"/>
      <c r="SZP7" s="5"/>
      <c r="SZQ7" s="5"/>
      <c r="SZR7" s="5"/>
      <c r="SZS7" s="5"/>
      <c r="SZT7" s="5"/>
      <c r="SZU7" s="5"/>
      <c r="SZV7" s="5"/>
      <c r="SZW7" s="5"/>
      <c r="SZX7" s="5"/>
      <c r="SZY7" s="5"/>
      <c r="SZZ7" s="5"/>
      <c r="TAA7" s="5"/>
      <c r="TAB7" s="5"/>
      <c r="TAC7" s="5"/>
      <c r="TAD7" s="5"/>
      <c r="TAE7" s="5"/>
      <c r="TAF7" s="5"/>
      <c r="TAG7" s="5"/>
      <c r="TAH7" s="5"/>
      <c r="TAI7" s="5"/>
      <c r="TAJ7" s="5"/>
      <c r="TAK7" s="5"/>
      <c r="TAL7" s="5"/>
      <c r="TAM7" s="5"/>
      <c r="TAN7" s="5"/>
      <c r="TAO7" s="5"/>
      <c r="TAP7" s="5"/>
      <c r="TAQ7" s="5"/>
      <c r="TAR7" s="5"/>
      <c r="TAS7" s="5"/>
      <c r="TAT7" s="5"/>
      <c r="TAU7" s="5"/>
      <c r="TAV7" s="5"/>
      <c r="TAW7" s="5"/>
      <c r="TAX7" s="5"/>
      <c r="TAY7" s="5"/>
      <c r="TAZ7" s="5"/>
      <c r="TBA7" s="5"/>
      <c r="TBB7" s="5"/>
      <c r="TBC7" s="5"/>
      <c r="TBD7" s="5"/>
      <c r="TBE7" s="5"/>
      <c r="TBF7" s="5"/>
      <c r="TBG7" s="5"/>
      <c r="TBH7" s="5"/>
      <c r="TBI7" s="5"/>
      <c r="TBJ7" s="5"/>
      <c r="TBK7" s="5"/>
      <c r="TBL7" s="5"/>
      <c r="TBM7" s="5"/>
      <c r="TBN7" s="5"/>
      <c r="TBO7" s="5"/>
      <c r="TBP7" s="5"/>
      <c r="TBQ7" s="5"/>
      <c r="TBR7" s="5"/>
      <c r="TBS7" s="5"/>
      <c r="TBT7" s="5"/>
      <c r="TBU7" s="5"/>
      <c r="TBV7" s="5"/>
      <c r="TBW7" s="5"/>
      <c r="TBX7" s="5"/>
      <c r="TBY7" s="5"/>
      <c r="TBZ7" s="5"/>
      <c r="TCA7" s="5"/>
      <c r="TCB7" s="5"/>
      <c r="TCC7" s="5"/>
      <c r="TCD7" s="5"/>
      <c r="TCE7" s="5"/>
      <c r="TCF7" s="5"/>
      <c r="TCG7" s="5"/>
      <c r="TCH7" s="5"/>
      <c r="TCI7" s="5"/>
      <c r="TCJ7" s="5"/>
      <c r="TCK7" s="5"/>
      <c r="TCL7" s="5"/>
      <c r="TCM7" s="5"/>
      <c r="TCN7" s="5"/>
      <c r="TCO7" s="5"/>
      <c r="TCP7" s="5"/>
      <c r="TCQ7" s="5"/>
      <c r="TCR7" s="5"/>
      <c r="TCS7" s="5"/>
      <c r="TCT7" s="5"/>
      <c r="TCU7" s="5"/>
      <c r="TCV7" s="5"/>
      <c r="TCW7" s="5"/>
      <c r="TCX7" s="5"/>
      <c r="TCY7" s="5"/>
      <c r="TCZ7" s="5"/>
      <c r="TDA7" s="5"/>
      <c r="TDB7" s="5"/>
      <c r="TDC7" s="5"/>
      <c r="TDD7" s="5"/>
      <c r="TDE7" s="5"/>
      <c r="TDF7" s="5"/>
      <c r="TDG7" s="5"/>
      <c r="TDH7" s="5"/>
      <c r="TDI7" s="5"/>
      <c r="TDJ7" s="5"/>
      <c r="TDK7" s="5"/>
      <c r="TDL7" s="5"/>
      <c r="TDM7" s="5"/>
      <c r="TDN7" s="5"/>
      <c r="TDO7" s="5"/>
      <c r="TDP7" s="5"/>
      <c r="TDQ7" s="5"/>
      <c r="TDR7" s="5"/>
      <c r="TDS7" s="5"/>
      <c r="TDT7" s="5"/>
      <c r="TDU7" s="5"/>
      <c r="TDV7" s="5"/>
      <c r="TDW7" s="5"/>
      <c r="TDX7" s="5"/>
      <c r="TDY7" s="5"/>
      <c r="TDZ7" s="5"/>
      <c r="TEA7" s="5"/>
      <c r="TEB7" s="5"/>
      <c r="TEC7" s="5"/>
      <c r="TED7" s="5"/>
      <c r="TEE7" s="5"/>
      <c r="TEF7" s="5"/>
      <c r="TEG7" s="5"/>
      <c r="TEH7" s="5"/>
      <c r="TEI7" s="5"/>
      <c r="TEJ7" s="5"/>
      <c r="TEK7" s="5"/>
      <c r="TEL7" s="5"/>
      <c r="TEM7" s="5"/>
      <c r="TEN7" s="5"/>
      <c r="TEO7" s="5"/>
      <c r="TEP7" s="5"/>
      <c r="TEQ7" s="5"/>
      <c r="TER7" s="5"/>
      <c r="TES7" s="5"/>
      <c r="TET7" s="5"/>
      <c r="TEU7" s="5"/>
      <c r="TEV7" s="5"/>
      <c r="TEW7" s="5"/>
      <c r="TEX7" s="5"/>
      <c r="TEY7" s="5"/>
      <c r="TEZ7" s="5"/>
      <c r="TFA7" s="5"/>
      <c r="TFB7" s="5"/>
      <c r="TFC7" s="5"/>
      <c r="TFD7" s="5"/>
      <c r="TFE7" s="5"/>
      <c r="TFF7" s="5"/>
      <c r="TFG7" s="5"/>
      <c r="TFH7" s="5"/>
      <c r="TFI7" s="5"/>
      <c r="TFJ7" s="5"/>
      <c r="TFK7" s="5"/>
      <c r="TFL7" s="5"/>
      <c r="TFM7" s="5"/>
      <c r="TFN7" s="5"/>
      <c r="TFO7" s="5"/>
      <c r="TFP7" s="5"/>
      <c r="TFQ7" s="5"/>
      <c r="TFR7" s="5"/>
      <c r="TFS7" s="5"/>
      <c r="TFT7" s="5"/>
      <c r="TFU7" s="5"/>
      <c r="TFV7" s="5"/>
      <c r="TFW7" s="5"/>
      <c r="TFX7" s="5"/>
      <c r="TFY7" s="5"/>
      <c r="TFZ7" s="5"/>
      <c r="TGA7" s="5"/>
      <c r="TGB7" s="5"/>
      <c r="TGC7" s="5"/>
      <c r="TGD7" s="5"/>
      <c r="TGE7" s="5"/>
      <c r="TGF7" s="5"/>
      <c r="TGG7" s="5"/>
      <c r="TGH7" s="5"/>
      <c r="TGI7" s="5"/>
      <c r="TGJ7" s="5"/>
      <c r="TGK7" s="5"/>
      <c r="TGL7" s="5"/>
      <c r="TGM7" s="5"/>
      <c r="TGN7" s="5"/>
      <c r="TGO7" s="5"/>
      <c r="TGP7" s="5"/>
      <c r="TGQ7" s="5"/>
      <c r="TGR7" s="5"/>
      <c r="TGS7" s="5"/>
      <c r="TGT7" s="5"/>
      <c r="TGU7" s="5"/>
      <c r="TGV7" s="5"/>
      <c r="TGW7" s="5"/>
      <c r="TGX7" s="5"/>
      <c r="TGY7" s="5"/>
      <c r="TGZ7" s="5"/>
      <c r="THA7" s="5"/>
      <c r="THB7" s="5"/>
      <c r="THC7" s="5"/>
      <c r="THD7" s="5"/>
      <c r="THE7" s="5"/>
      <c r="THF7" s="5"/>
      <c r="THG7" s="5"/>
      <c r="THH7" s="5"/>
      <c r="THI7" s="5"/>
      <c r="THJ7" s="5"/>
      <c r="THK7" s="5"/>
      <c r="THL7" s="5"/>
      <c r="THM7" s="5"/>
      <c r="THN7" s="5"/>
      <c r="THO7" s="5"/>
      <c r="THP7" s="5"/>
      <c r="THQ7" s="5"/>
      <c r="THR7" s="5"/>
      <c r="THS7" s="5"/>
      <c r="THT7" s="5"/>
      <c r="THU7" s="5"/>
      <c r="THV7" s="5"/>
      <c r="THW7" s="5"/>
      <c r="THX7" s="5"/>
      <c r="THY7" s="5"/>
      <c r="THZ7" s="5"/>
      <c r="TIA7" s="5"/>
      <c r="TIB7" s="5"/>
      <c r="TIC7" s="5"/>
      <c r="TID7" s="5"/>
      <c r="TIE7" s="5"/>
      <c r="TIF7" s="5"/>
      <c r="TIG7" s="5"/>
      <c r="TIH7" s="5"/>
      <c r="TII7" s="5"/>
      <c r="TIJ7" s="5"/>
      <c r="TIK7" s="5"/>
      <c r="TIL7" s="5"/>
      <c r="TIM7" s="5"/>
      <c r="TIN7" s="5"/>
      <c r="TIO7" s="5"/>
      <c r="TIP7" s="5"/>
      <c r="TIQ7" s="5"/>
      <c r="TIR7" s="5"/>
      <c r="TIS7" s="5"/>
      <c r="TIT7" s="5"/>
      <c r="TIU7" s="5"/>
      <c r="TIV7" s="5"/>
      <c r="TIW7" s="5"/>
      <c r="TIX7" s="5"/>
      <c r="TIY7" s="5"/>
      <c r="TIZ7" s="5"/>
      <c r="TJA7" s="5"/>
      <c r="TJB7" s="5"/>
      <c r="TJC7" s="5"/>
      <c r="TJD7" s="5"/>
      <c r="TJE7" s="5"/>
      <c r="TJF7" s="5"/>
      <c r="TJG7" s="5"/>
      <c r="TJH7" s="5"/>
      <c r="TJI7" s="5"/>
      <c r="TJJ7" s="5"/>
      <c r="TJK7" s="5"/>
      <c r="TJL7" s="5"/>
      <c r="TJM7" s="5"/>
      <c r="TJN7" s="5"/>
      <c r="TJO7" s="5"/>
      <c r="TJP7" s="5"/>
      <c r="TJQ7" s="5"/>
      <c r="TJR7" s="5"/>
      <c r="TJS7" s="5"/>
      <c r="TJT7" s="5"/>
      <c r="TJU7" s="5"/>
      <c r="TJV7" s="5"/>
      <c r="TJW7" s="5"/>
      <c r="TJX7" s="5"/>
      <c r="TJY7" s="5"/>
      <c r="TJZ7" s="5"/>
      <c r="TKA7" s="5"/>
      <c r="TKB7" s="5"/>
      <c r="TKC7" s="5"/>
      <c r="TKD7" s="5"/>
      <c r="TKE7" s="5"/>
      <c r="TKF7" s="5"/>
      <c r="TKG7" s="5"/>
      <c r="TKH7" s="5"/>
      <c r="TKI7" s="5"/>
      <c r="TKJ7" s="5"/>
      <c r="TKK7" s="5"/>
      <c r="TKL7" s="5"/>
      <c r="TKM7" s="5"/>
      <c r="TKN7" s="5"/>
      <c r="TKO7" s="5"/>
      <c r="TKP7" s="5"/>
      <c r="TKQ7" s="5"/>
      <c r="TKR7" s="5"/>
      <c r="TKS7" s="5"/>
      <c r="TKT7" s="5"/>
      <c r="TKU7" s="5"/>
      <c r="TKV7" s="5"/>
      <c r="TKW7" s="5"/>
      <c r="TKX7" s="5"/>
      <c r="TKY7" s="5"/>
      <c r="TKZ7" s="5"/>
      <c r="TLA7" s="5"/>
      <c r="TLB7" s="5"/>
      <c r="TLC7" s="5"/>
      <c r="TLD7" s="5"/>
      <c r="TLE7" s="5"/>
      <c r="TLF7" s="5"/>
      <c r="TLG7" s="5"/>
      <c r="TLH7" s="5"/>
      <c r="TLI7" s="5"/>
      <c r="TLJ7" s="5"/>
      <c r="TLK7" s="5"/>
      <c r="TLL7" s="5"/>
      <c r="TLM7" s="5"/>
      <c r="TLN7" s="5"/>
      <c r="TLO7" s="5"/>
      <c r="TLP7" s="5"/>
      <c r="TLQ7" s="5"/>
      <c r="TLR7" s="5"/>
      <c r="TLS7" s="5"/>
      <c r="TLT7" s="5"/>
      <c r="TLU7" s="5"/>
      <c r="TLV7" s="5"/>
      <c r="TLW7" s="5"/>
      <c r="TLX7" s="5"/>
      <c r="TLY7" s="5"/>
      <c r="TLZ7" s="5"/>
      <c r="TMA7" s="5"/>
      <c r="TMB7" s="5"/>
      <c r="TMC7" s="5"/>
      <c r="TMD7" s="5"/>
      <c r="TME7" s="5"/>
      <c r="TMF7" s="5"/>
      <c r="TMG7" s="5"/>
      <c r="TMH7" s="5"/>
      <c r="TMI7" s="5"/>
      <c r="TMJ7" s="5"/>
      <c r="TMK7" s="5"/>
      <c r="TML7" s="5"/>
      <c r="TMM7" s="5"/>
      <c r="TMN7" s="5"/>
      <c r="TMO7" s="5"/>
      <c r="TMP7" s="5"/>
      <c r="TMQ7" s="5"/>
      <c r="TMR7" s="5"/>
      <c r="TMS7" s="5"/>
      <c r="TMT7" s="5"/>
      <c r="TMU7" s="5"/>
      <c r="TMV7" s="5"/>
      <c r="TMW7" s="5"/>
      <c r="TMX7" s="5"/>
      <c r="TMY7" s="5"/>
      <c r="TMZ7" s="5"/>
      <c r="TNA7" s="5"/>
      <c r="TNB7" s="5"/>
      <c r="TNC7" s="5"/>
      <c r="TND7" s="5"/>
      <c r="TNE7" s="5"/>
      <c r="TNF7" s="5"/>
      <c r="TNG7" s="5"/>
      <c r="TNH7" s="5"/>
      <c r="TNI7" s="5"/>
      <c r="TNJ7" s="5"/>
      <c r="TNK7" s="5"/>
      <c r="TNL7" s="5"/>
      <c r="TNM7" s="5"/>
      <c r="TNN7" s="5"/>
      <c r="TNO7" s="5"/>
      <c r="TNP7" s="5"/>
      <c r="TNQ7" s="5"/>
      <c r="TNR7" s="5"/>
      <c r="TNS7" s="5"/>
      <c r="TNT7" s="5"/>
      <c r="TNU7" s="5"/>
      <c r="TNV7" s="5"/>
      <c r="TNW7" s="5"/>
      <c r="TNX7" s="5"/>
      <c r="TNY7" s="5"/>
      <c r="TNZ7" s="5"/>
      <c r="TOA7" s="5"/>
      <c r="TOB7" s="5"/>
      <c r="TOC7" s="5"/>
      <c r="TOD7" s="5"/>
      <c r="TOE7" s="5"/>
      <c r="TOF7" s="5"/>
      <c r="TOG7" s="5"/>
      <c r="TOH7" s="5"/>
      <c r="TOI7" s="5"/>
      <c r="TOJ7" s="5"/>
      <c r="TOK7" s="5"/>
      <c r="TOL7" s="5"/>
      <c r="TOM7" s="5"/>
      <c r="TON7" s="5"/>
      <c r="TOO7" s="5"/>
      <c r="TOP7" s="5"/>
      <c r="TOQ7" s="5"/>
      <c r="TOR7" s="5"/>
      <c r="TOS7" s="5"/>
      <c r="TOT7" s="5"/>
      <c r="TOU7" s="5"/>
      <c r="TOV7" s="5"/>
      <c r="TOW7" s="5"/>
      <c r="TOX7" s="5"/>
      <c r="TOY7" s="5"/>
      <c r="TOZ7" s="5"/>
      <c r="TPA7" s="5"/>
      <c r="TPB7" s="5"/>
      <c r="TPC7" s="5"/>
      <c r="TPD7" s="5"/>
      <c r="TPE7" s="5"/>
      <c r="TPF7" s="5"/>
      <c r="TPG7" s="5"/>
      <c r="TPH7" s="5"/>
      <c r="TPI7" s="5"/>
      <c r="TPJ7" s="5"/>
      <c r="TPK7" s="5"/>
      <c r="TPL7" s="5"/>
      <c r="TPM7" s="5"/>
      <c r="TPN7" s="5"/>
      <c r="TPO7" s="5"/>
      <c r="TPP7" s="5"/>
      <c r="TPQ7" s="5"/>
      <c r="TPR7" s="5"/>
      <c r="TPS7" s="5"/>
      <c r="TPT7" s="5"/>
      <c r="TPU7" s="5"/>
      <c r="TPV7" s="5"/>
      <c r="TPW7" s="5"/>
      <c r="TPX7" s="5"/>
      <c r="TPY7" s="5"/>
      <c r="TPZ7" s="5"/>
      <c r="TQA7" s="5"/>
      <c r="TQB7" s="5"/>
      <c r="TQC7" s="5"/>
      <c r="TQD7" s="5"/>
      <c r="TQE7" s="5"/>
      <c r="TQF7" s="5"/>
      <c r="TQG7" s="5"/>
      <c r="TQH7" s="5"/>
      <c r="TQI7" s="5"/>
      <c r="TQJ7" s="5"/>
      <c r="TQK7" s="5"/>
      <c r="TQL7" s="5"/>
      <c r="TQM7" s="5"/>
      <c r="TQN7" s="5"/>
      <c r="TQO7" s="5"/>
      <c r="TQP7" s="5"/>
      <c r="TQQ7" s="5"/>
      <c r="TQR7" s="5"/>
      <c r="TQS7" s="5"/>
      <c r="TQT7" s="5"/>
      <c r="TQU7" s="5"/>
      <c r="TQV7" s="5"/>
      <c r="TQW7" s="5"/>
      <c r="TQX7" s="5"/>
      <c r="TQY7" s="5"/>
      <c r="TQZ7" s="5"/>
      <c r="TRA7" s="5"/>
      <c r="TRB7" s="5"/>
      <c r="TRC7" s="5"/>
      <c r="TRD7" s="5"/>
      <c r="TRE7" s="5"/>
      <c r="TRF7" s="5"/>
      <c r="TRG7" s="5"/>
      <c r="TRH7" s="5"/>
      <c r="TRI7" s="5"/>
      <c r="TRJ7" s="5"/>
      <c r="TRK7" s="5"/>
      <c r="TRL7" s="5"/>
      <c r="TRM7" s="5"/>
      <c r="TRN7" s="5"/>
      <c r="TRO7" s="5"/>
      <c r="TRP7" s="5"/>
      <c r="TRQ7" s="5"/>
      <c r="TRR7" s="5"/>
      <c r="TRS7" s="5"/>
      <c r="TRT7" s="5"/>
      <c r="TRU7" s="5"/>
      <c r="TRV7" s="5"/>
      <c r="TRW7" s="5"/>
      <c r="TRX7" s="5"/>
      <c r="TRY7" s="5"/>
      <c r="TRZ7" s="5"/>
      <c r="TSA7" s="5"/>
      <c r="TSB7" s="5"/>
      <c r="TSC7" s="5"/>
      <c r="TSD7" s="5"/>
      <c r="TSE7" s="5"/>
      <c r="TSF7" s="5"/>
      <c r="TSG7" s="5"/>
      <c r="TSH7" s="5"/>
      <c r="TSI7" s="5"/>
      <c r="TSJ7" s="5"/>
      <c r="TSK7" s="5"/>
      <c r="TSL7" s="5"/>
      <c r="TSM7" s="5"/>
      <c r="TSN7" s="5"/>
      <c r="TSO7" s="5"/>
      <c r="TSP7" s="5"/>
      <c r="TSQ7" s="5"/>
      <c r="TSR7" s="5"/>
      <c r="TSS7" s="5"/>
      <c r="TST7" s="5"/>
      <c r="TSU7" s="5"/>
      <c r="TSV7" s="5"/>
      <c r="TSW7" s="5"/>
      <c r="TSX7" s="5"/>
      <c r="TSY7" s="5"/>
      <c r="TSZ7" s="5"/>
      <c r="TTA7" s="5"/>
      <c r="TTB7" s="5"/>
      <c r="TTC7" s="5"/>
      <c r="TTD7" s="5"/>
      <c r="TTE7" s="5"/>
      <c r="TTF7" s="5"/>
      <c r="TTG7" s="5"/>
      <c r="TTH7" s="5"/>
      <c r="TTI7" s="5"/>
      <c r="TTJ7" s="5"/>
      <c r="TTK7" s="5"/>
      <c r="TTL7" s="5"/>
      <c r="TTM7" s="5"/>
      <c r="TTN7" s="5"/>
      <c r="TTO7" s="5"/>
      <c r="TTP7" s="5"/>
      <c r="TTQ7" s="5"/>
      <c r="TTR7" s="5"/>
      <c r="TTS7" s="5"/>
      <c r="TTT7" s="5"/>
      <c r="TTU7" s="5"/>
      <c r="TTV7" s="5"/>
      <c r="TTW7" s="5"/>
      <c r="TTX7" s="5"/>
      <c r="TTY7" s="5"/>
      <c r="TTZ7" s="5"/>
      <c r="TUA7" s="5"/>
      <c r="TUB7" s="5"/>
      <c r="TUC7" s="5"/>
      <c r="TUD7" s="5"/>
      <c r="TUE7" s="5"/>
      <c r="TUF7" s="5"/>
      <c r="TUG7" s="5"/>
      <c r="TUH7" s="5"/>
      <c r="TUI7" s="5"/>
      <c r="TUJ7" s="5"/>
      <c r="TUK7" s="5"/>
      <c r="TUL7" s="5"/>
      <c r="TUM7" s="5"/>
      <c r="TUN7" s="5"/>
      <c r="TUO7" s="5"/>
      <c r="TUP7" s="5"/>
      <c r="TUQ7" s="5"/>
      <c r="TUR7" s="5"/>
      <c r="TUS7" s="5"/>
      <c r="TUT7" s="5"/>
      <c r="TUU7" s="5"/>
      <c r="TUV7" s="5"/>
      <c r="TUW7" s="5"/>
      <c r="TUX7" s="5"/>
      <c r="TUY7" s="5"/>
      <c r="TUZ7" s="5"/>
      <c r="TVA7" s="5"/>
      <c r="TVB7" s="5"/>
      <c r="TVC7" s="5"/>
      <c r="TVD7" s="5"/>
      <c r="TVE7" s="5"/>
      <c r="TVF7" s="5"/>
      <c r="TVG7" s="5"/>
      <c r="TVH7" s="5"/>
      <c r="TVI7" s="5"/>
      <c r="TVJ7" s="5"/>
      <c r="TVK7" s="5"/>
      <c r="TVL7" s="5"/>
      <c r="TVM7" s="5"/>
      <c r="TVN7" s="5"/>
      <c r="TVO7" s="5"/>
      <c r="TVP7" s="5"/>
      <c r="TVQ7" s="5"/>
      <c r="TVR7" s="5"/>
      <c r="TVS7" s="5"/>
      <c r="TVT7" s="5"/>
      <c r="TVU7" s="5"/>
      <c r="TVV7" s="5"/>
      <c r="TVW7" s="5"/>
      <c r="TVX7" s="5"/>
      <c r="TVY7" s="5"/>
      <c r="TVZ7" s="5"/>
      <c r="TWA7" s="5"/>
      <c r="TWB7" s="5"/>
      <c r="TWC7" s="5"/>
      <c r="TWD7" s="5"/>
      <c r="TWE7" s="5"/>
      <c r="TWF7" s="5"/>
      <c r="TWG7" s="5"/>
      <c r="TWH7" s="5"/>
      <c r="TWI7" s="5"/>
      <c r="TWJ7" s="5"/>
      <c r="TWK7" s="5"/>
      <c r="TWL7" s="5"/>
      <c r="TWM7" s="5"/>
      <c r="TWN7" s="5"/>
      <c r="TWO7" s="5"/>
      <c r="TWP7" s="5"/>
      <c r="TWQ7" s="5"/>
      <c r="TWR7" s="5"/>
      <c r="TWS7" s="5"/>
      <c r="TWT7" s="5"/>
      <c r="TWU7" s="5"/>
      <c r="TWV7" s="5"/>
      <c r="TWW7" s="5"/>
      <c r="TWX7" s="5"/>
      <c r="TWY7" s="5"/>
      <c r="TWZ7" s="5"/>
      <c r="TXA7" s="5"/>
      <c r="TXB7" s="5"/>
      <c r="TXC7" s="5"/>
      <c r="TXD7" s="5"/>
      <c r="TXE7" s="5"/>
      <c r="TXF7" s="5"/>
      <c r="TXG7" s="5"/>
      <c r="TXH7" s="5"/>
      <c r="TXI7" s="5"/>
      <c r="TXJ7" s="5"/>
      <c r="TXK7" s="5"/>
      <c r="TXL7" s="5"/>
      <c r="TXM7" s="5"/>
      <c r="TXN7" s="5"/>
      <c r="TXO7" s="5"/>
      <c r="TXP7" s="5"/>
      <c r="TXQ7" s="5"/>
      <c r="TXR7" s="5"/>
      <c r="TXS7" s="5"/>
      <c r="TXT7" s="5"/>
      <c r="TXU7" s="5"/>
      <c r="TXV7" s="5"/>
      <c r="TXW7" s="5"/>
      <c r="TXX7" s="5"/>
      <c r="TXY7" s="5"/>
      <c r="TXZ7" s="5"/>
      <c r="TYA7" s="5"/>
      <c r="TYB7" s="5"/>
      <c r="TYC7" s="5"/>
      <c r="TYD7" s="5"/>
      <c r="TYE7" s="5"/>
      <c r="TYF7" s="5"/>
      <c r="TYG7" s="5"/>
      <c r="TYH7" s="5"/>
      <c r="TYI7" s="5"/>
      <c r="TYJ7" s="5"/>
      <c r="TYK7" s="5"/>
      <c r="TYL7" s="5"/>
      <c r="TYM7" s="5"/>
      <c r="TYN7" s="5"/>
      <c r="TYO7" s="5"/>
      <c r="TYP7" s="5"/>
      <c r="TYQ7" s="5"/>
      <c r="TYR7" s="5"/>
      <c r="TYS7" s="5"/>
      <c r="TYT7" s="5"/>
      <c r="TYU7" s="5"/>
      <c r="TYV7" s="5"/>
      <c r="TYW7" s="5"/>
      <c r="TYX7" s="5"/>
      <c r="TYY7" s="5"/>
      <c r="TYZ7" s="5"/>
      <c r="TZA7" s="5"/>
      <c r="TZB7" s="5"/>
      <c r="TZC7" s="5"/>
      <c r="TZD7" s="5"/>
      <c r="TZE7" s="5"/>
      <c r="TZF7" s="5"/>
      <c r="TZG7" s="5"/>
      <c r="TZH7" s="5"/>
      <c r="TZI7" s="5"/>
      <c r="TZJ7" s="5"/>
      <c r="TZK7" s="5"/>
      <c r="TZL7" s="5"/>
      <c r="TZM7" s="5"/>
      <c r="TZN7" s="5"/>
      <c r="TZO7" s="5"/>
      <c r="TZP7" s="5"/>
      <c r="TZQ7" s="5"/>
      <c r="TZR7" s="5"/>
      <c r="TZS7" s="5"/>
      <c r="TZT7" s="5"/>
      <c r="TZU7" s="5"/>
      <c r="TZV7" s="5"/>
      <c r="TZW7" s="5"/>
      <c r="TZX7" s="5"/>
      <c r="TZY7" s="5"/>
      <c r="TZZ7" s="5"/>
      <c r="UAA7" s="5"/>
      <c r="UAB7" s="5"/>
      <c r="UAC7" s="5"/>
      <c r="UAD7" s="5"/>
      <c r="UAE7" s="5"/>
      <c r="UAF7" s="5"/>
      <c r="UAG7" s="5"/>
      <c r="UAH7" s="5"/>
      <c r="UAI7" s="5"/>
      <c r="UAJ7" s="5"/>
      <c r="UAK7" s="5"/>
      <c r="UAL7" s="5"/>
      <c r="UAM7" s="5"/>
      <c r="UAN7" s="5"/>
      <c r="UAO7" s="5"/>
      <c r="UAP7" s="5"/>
      <c r="UAQ7" s="5"/>
      <c r="UAR7" s="5"/>
      <c r="UAS7" s="5"/>
      <c r="UAT7" s="5"/>
      <c r="UAU7" s="5"/>
      <c r="UAV7" s="5"/>
      <c r="UAW7" s="5"/>
      <c r="UAX7" s="5"/>
      <c r="UAY7" s="5"/>
      <c r="UAZ7" s="5"/>
      <c r="UBA7" s="5"/>
      <c r="UBB7" s="5"/>
      <c r="UBC7" s="5"/>
      <c r="UBD7" s="5"/>
      <c r="UBE7" s="5"/>
      <c r="UBF7" s="5"/>
      <c r="UBG7" s="5"/>
      <c r="UBH7" s="5"/>
      <c r="UBI7" s="5"/>
      <c r="UBJ7" s="5"/>
      <c r="UBK7" s="5"/>
      <c r="UBL7" s="5"/>
      <c r="UBM7" s="5"/>
      <c r="UBN7" s="5"/>
      <c r="UBO7" s="5"/>
      <c r="UBP7" s="5"/>
      <c r="UBQ7" s="5"/>
      <c r="UBR7" s="5"/>
      <c r="UBS7" s="5"/>
      <c r="UBT7" s="5"/>
      <c r="UBU7" s="5"/>
      <c r="UBV7" s="5"/>
      <c r="UBW7" s="5"/>
      <c r="UBX7" s="5"/>
      <c r="UBY7" s="5"/>
      <c r="UBZ7" s="5"/>
      <c r="UCA7" s="5"/>
      <c r="UCB7" s="5"/>
      <c r="UCC7" s="5"/>
      <c r="UCD7" s="5"/>
      <c r="UCE7" s="5"/>
      <c r="UCF7" s="5"/>
      <c r="UCG7" s="5"/>
      <c r="UCH7" s="5"/>
      <c r="UCI7" s="5"/>
      <c r="UCJ7" s="5"/>
      <c r="UCK7" s="5"/>
      <c r="UCL7" s="5"/>
      <c r="UCM7" s="5"/>
      <c r="UCN7" s="5"/>
      <c r="UCO7" s="5"/>
      <c r="UCP7" s="5"/>
      <c r="UCQ7" s="5"/>
      <c r="UCR7" s="5"/>
      <c r="UCS7" s="5"/>
      <c r="UCT7" s="5"/>
      <c r="UCU7" s="5"/>
      <c r="UCV7" s="5"/>
      <c r="UCW7" s="5"/>
      <c r="UCX7" s="5"/>
      <c r="UCY7" s="5"/>
      <c r="UCZ7" s="5"/>
      <c r="UDA7" s="5"/>
      <c r="UDB7" s="5"/>
      <c r="UDC7" s="5"/>
      <c r="UDD7" s="5"/>
      <c r="UDE7" s="5"/>
      <c r="UDF7" s="5"/>
      <c r="UDG7" s="5"/>
      <c r="UDH7" s="5"/>
      <c r="UDI7" s="5"/>
      <c r="UDJ7" s="5"/>
      <c r="UDK7" s="5"/>
      <c r="UDL7" s="5"/>
      <c r="UDM7" s="5"/>
      <c r="UDN7" s="5"/>
      <c r="UDO7" s="5"/>
      <c r="UDP7" s="5"/>
      <c r="UDQ7" s="5"/>
      <c r="UDR7" s="5"/>
      <c r="UDS7" s="5"/>
      <c r="UDT7" s="5"/>
      <c r="UDU7" s="5"/>
      <c r="UDV7" s="5"/>
      <c r="UDW7" s="5"/>
      <c r="UDX7" s="5"/>
      <c r="UDY7" s="5"/>
      <c r="UDZ7" s="5"/>
      <c r="UEA7" s="5"/>
      <c r="UEB7" s="5"/>
      <c r="UEC7" s="5"/>
      <c r="UED7" s="5"/>
      <c r="UEE7" s="5"/>
      <c r="UEF7" s="5"/>
      <c r="UEG7" s="5"/>
      <c r="UEH7" s="5"/>
      <c r="UEI7" s="5"/>
      <c r="UEJ7" s="5"/>
      <c r="UEK7" s="5"/>
      <c r="UEL7" s="5"/>
      <c r="UEM7" s="5"/>
      <c r="UEN7" s="5"/>
      <c r="UEO7" s="5"/>
      <c r="UEP7" s="5"/>
      <c r="UEQ7" s="5"/>
      <c r="UER7" s="5"/>
      <c r="UES7" s="5"/>
      <c r="UET7" s="5"/>
      <c r="UEU7" s="5"/>
      <c r="UEV7" s="5"/>
      <c r="UEW7" s="5"/>
      <c r="UEX7" s="5"/>
      <c r="UEY7" s="5"/>
      <c r="UEZ7" s="5"/>
      <c r="UFA7" s="5"/>
      <c r="UFB7" s="5"/>
      <c r="UFC7" s="5"/>
      <c r="UFD7" s="5"/>
      <c r="UFE7" s="5"/>
      <c r="UFF7" s="5"/>
      <c r="UFG7" s="5"/>
      <c r="UFH7" s="5"/>
      <c r="UFI7" s="5"/>
      <c r="UFJ7" s="5"/>
      <c r="UFK7" s="5"/>
      <c r="UFL7" s="5"/>
      <c r="UFM7" s="5"/>
      <c r="UFN7" s="5"/>
      <c r="UFO7" s="5"/>
      <c r="UFP7" s="5"/>
      <c r="UFQ7" s="5"/>
      <c r="UFR7" s="5"/>
      <c r="UFS7" s="5"/>
      <c r="UFT7" s="5"/>
      <c r="UFU7" s="5"/>
      <c r="UFV7" s="5"/>
      <c r="UFW7" s="5"/>
      <c r="UFX7" s="5"/>
      <c r="UFY7" s="5"/>
      <c r="UFZ7" s="5"/>
      <c r="UGA7" s="5"/>
      <c r="UGB7" s="5"/>
      <c r="UGC7" s="5"/>
      <c r="UGD7" s="5"/>
      <c r="UGE7" s="5"/>
      <c r="UGF7" s="5"/>
      <c r="UGG7" s="5"/>
      <c r="UGH7" s="5"/>
      <c r="UGI7" s="5"/>
      <c r="UGJ7" s="5"/>
      <c r="UGK7" s="5"/>
      <c r="UGL7" s="5"/>
      <c r="UGM7" s="5"/>
      <c r="UGN7" s="5"/>
      <c r="UGO7" s="5"/>
      <c r="UGP7" s="5"/>
      <c r="UGQ7" s="5"/>
      <c r="UGR7" s="5"/>
      <c r="UGS7" s="5"/>
      <c r="UGT7" s="5"/>
      <c r="UGU7" s="5"/>
      <c r="UGV7" s="5"/>
      <c r="UGW7" s="5"/>
      <c r="UGX7" s="5"/>
      <c r="UGY7" s="5"/>
      <c r="UGZ7" s="5"/>
      <c r="UHA7" s="5"/>
      <c r="UHB7" s="5"/>
      <c r="UHC7" s="5"/>
      <c r="UHD7" s="5"/>
      <c r="UHE7" s="5"/>
      <c r="UHF7" s="5"/>
      <c r="UHG7" s="5"/>
      <c r="UHH7" s="5"/>
      <c r="UHI7" s="5"/>
      <c r="UHJ7" s="5"/>
      <c r="UHK7" s="5"/>
      <c r="UHL7" s="5"/>
      <c r="UHM7" s="5"/>
      <c r="UHN7" s="5"/>
      <c r="UHO7" s="5"/>
      <c r="UHP7" s="5"/>
      <c r="UHQ7" s="5"/>
      <c r="UHR7" s="5"/>
      <c r="UHS7" s="5"/>
      <c r="UHT7" s="5"/>
      <c r="UHU7" s="5"/>
      <c r="UHV7" s="5"/>
      <c r="UHW7" s="5"/>
      <c r="UHX7" s="5"/>
      <c r="UHY7" s="5"/>
      <c r="UHZ7" s="5"/>
      <c r="UIA7" s="5"/>
      <c r="UIB7" s="5"/>
      <c r="UIC7" s="5"/>
      <c r="UID7" s="5"/>
      <c r="UIE7" s="5"/>
      <c r="UIF7" s="5"/>
      <c r="UIG7" s="5"/>
      <c r="UIH7" s="5"/>
      <c r="UII7" s="5"/>
      <c r="UIJ7" s="5"/>
      <c r="UIK7" s="5"/>
      <c r="UIL7" s="5"/>
      <c r="UIM7" s="5"/>
      <c r="UIN7" s="5"/>
      <c r="UIO7" s="5"/>
      <c r="UIP7" s="5"/>
      <c r="UIQ7" s="5"/>
      <c r="UIR7" s="5"/>
      <c r="UIS7" s="5"/>
      <c r="UIT7" s="5"/>
      <c r="UIU7" s="5"/>
      <c r="UIV7" s="5"/>
      <c r="UIW7" s="5"/>
      <c r="UIX7" s="5"/>
      <c r="UIY7" s="5"/>
      <c r="UIZ7" s="5"/>
      <c r="UJA7" s="5"/>
      <c r="UJB7" s="5"/>
      <c r="UJC7" s="5"/>
      <c r="UJD7" s="5"/>
      <c r="UJE7" s="5"/>
      <c r="UJF7" s="5"/>
      <c r="UJG7" s="5"/>
      <c r="UJH7" s="5"/>
      <c r="UJI7" s="5"/>
      <c r="UJJ7" s="5"/>
      <c r="UJK7" s="5"/>
      <c r="UJL7" s="5"/>
      <c r="UJM7" s="5"/>
      <c r="UJN7" s="5"/>
      <c r="UJO7" s="5"/>
      <c r="UJP7" s="5"/>
      <c r="UJQ7" s="5"/>
      <c r="UJR7" s="5"/>
      <c r="UJS7" s="5"/>
      <c r="UJT7" s="5"/>
      <c r="UJU7" s="5"/>
      <c r="UJV7" s="5"/>
      <c r="UJW7" s="5"/>
      <c r="UJX7" s="5"/>
      <c r="UJY7" s="5"/>
      <c r="UJZ7" s="5"/>
      <c r="UKA7" s="5"/>
      <c r="UKB7" s="5"/>
      <c r="UKC7" s="5"/>
      <c r="UKD7" s="5"/>
      <c r="UKE7" s="5"/>
      <c r="UKF7" s="5"/>
      <c r="UKG7" s="5"/>
      <c r="UKH7" s="5"/>
      <c r="UKI7" s="5"/>
      <c r="UKJ7" s="5"/>
      <c r="UKK7" s="5"/>
      <c r="UKL7" s="5"/>
      <c r="UKM7" s="5"/>
      <c r="UKN7" s="5"/>
      <c r="UKO7" s="5"/>
      <c r="UKP7" s="5"/>
      <c r="UKQ7" s="5"/>
      <c r="UKR7" s="5"/>
      <c r="UKS7" s="5"/>
      <c r="UKT7" s="5"/>
      <c r="UKU7" s="5"/>
      <c r="UKV7" s="5"/>
      <c r="UKW7" s="5"/>
      <c r="UKX7" s="5"/>
      <c r="UKY7" s="5"/>
      <c r="UKZ7" s="5"/>
      <c r="ULA7" s="5"/>
      <c r="ULB7" s="5"/>
      <c r="ULC7" s="5"/>
      <c r="ULD7" s="5"/>
      <c r="ULE7" s="5"/>
      <c r="ULF7" s="5"/>
      <c r="ULG7" s="5"/>
      <c r="ULH7" s="5"/>
      <c r="ULI7" s="5"/>
      <c r="ULJ7" s="5"/>
      <c r="ULK7" s="5"/>
      <c r="ULL7" s="5"/>
      <c r="ULM7" s="5"/>
      <c r="ULN7" s="5"/>
      <c r="ULO7" s="5"/>
      <c r="ULP7" s="5"/>
      <c r="ULQ7" s="5"/>
      <c r="ULR7" s="5"/>
      <c r="ULS7" s="5"/>
      <c r="ULT7" s="5"/>
      <c r="ULU7" s="5"/>
      <c r="ULV7" s="5"/>
      <c r="ULW7" s="5"/>
      <c r="ULX7" s="5"/>
      <c r="ULY7" s="5"/>
      <c r="ULZ7" s="5"/>
      <c r="UMA7" s="5"/>
      <c r="UMB7" s="5"/>
      <c r="UMC7" s="5"/>
      <c r="UMD7" s="5"/>
      <c r="UME7" s="5"/>
      <c r="UMF7" s="5"/>
      <c r="UMG7" s="5"/>
      <c r="UMH7" s="5"/>
      <c r="UMI7" s="5"/>
      <c r="UMJ7" s="5"/>
      <c r="UMK7" s="5"/>
      <c r="UML7" s="5"/>
      <c r="UMM7" s="5"/>
      <c r="UMN7" s="5"/>
      <c r="UMO7" s="5"/>
      <c r="UMP7" s="5"/>
      <c r="UMQ7" s="5"/>
      <c r="UMR7" s="5"/>
      <c r="UMS7" s="5"/>
      <c r="UMT7" s="5"/>
      <c r="UMU7" s="5"/>
      <c r="UMV7" s="5"/>
      <c r="UMW7" s="5"/>
      <c r="UMX7" s="5"/>
      <c r="UMY7" s="5"/>
      <c r="UMZ7" s="5"/>
      <c r="UNA7" s="5"/>
      <c r="UNB7" s="5"/>
      <c r="UNC7" s="5"/>
      <c r="UND7" s="5"/>
      <c r="UNE7" s="5"/>
      <c r="UNF7" s="5"/>
      <c r="UNG7" s="5"/>
      <c r="UNH7" s="5"/>
      <c r="UNI7" s="5"/>
      <c r="UNJ7" s="5"/>
      <c r="UNK7" s="5"/>
      <c r="UNL7" s="5"/>
      <c r="UNM7" s="5"/>
      <c r="UNN7" s="5"/>
      <c r="UNO7" s="5"/>
      <c r="UNP7" s="5"/>
      <c r="UNQ7" s="5"/>
      <c r="UNR7" s="5"/>
      <c r="UNS7" s="5"/>
      <c r="UNT7" s="5"/>
      <c r="UNU7" s="5"/>
      <c r="UNV7" s="5"/>
      <c r="UNW7" s="5"/>
      <c r="UNX7" s="5"/>
      <c r="UNY7" s="5"/>
      <c r="UNZ7" s="5"/>
      <c r="UOA7" s="5"/>
      <c r="UOB7" s="5"/>
      <c r="UOC7" s="5"/>
      <c r="UOD7" s="5"/>
      <c r="UOE7" s="5"/>
      <c r="UOF7" s="5"/>
      <c r="UOG7" s="5"/>
      <c r="UOH7" s="5"/>
      <c r="UOI7" s="5"/>
      <c r="UOJ7" s="5"/>
      <c r="UOK7" s="5"/>
      <c r="UOL7" s="5"/>
      <c r="UOM7" s="5"/>
      <c r="UON7" s="5"/>
      <c r="UOO7" s="5"/>
      <c r="UOP7" s="5"/>
      <c r="UOQ7" s="5"/>
      <c r="UOR7" s="5"/>
      <c r="UOS7" s="5"/>
      <c r="UOT7" s="5"/>
      <c r="UOU7" s="5"/>
      <c r="UOV7" s="5"/>
      <c r="UOW7" s="5"/>
      <c r="UOX7" s="5"/>
      <c r="UOY7" s="5"/>
      <c r="UOZ7" s="5"/>
      <c r="UPA7" s="5"/>
      <c r="UPB7" s="5"/>
      <c r="UPC7" s="5"/>
      <c r="UPD7" s="5"/>
      <c r="UPE7" s="5"/>
      <c r="UPF7" s="5"/>
      <c r="UPG7" s="5"/>
      <c r="UPH7" s="5"/>
      <c r="UPI7" s="5"/>
      <c r="UPJ7" s="5"/>
      <c r="UPK7" s="5"/>
      <c r="UPL7" s="5"/>
      <c r="UPM7" s="5"/>
      <c r="UPN7" s="5"/>
      <c r="UPO7" s="5"/>
      <c r="UPP7" s="5"/>
      <c r="UPQ7" s="5"/>
      <c r="UPR7" s="5"/>
      <c r="UPS7" s="5"/>
      <c r="UPT7" s="5"/>
      <c r="UPU7" s="5"/>
      <c r="UPV7" s="5"/>
      <c r="UPW7" s="5"/>
      <c r="UPX7" s="5"/>
      <c r="UPY7" s="5"/>
      <c r="UPZ7" s="5"/>
      <c r="UQA7" s="5"/>
      <c r="UQB7" s="5"/>
      <c r="UQC7" s="5"/>
      <c r="UQD7" s="5"/>
      <c r="UQE7" s="5"/>
      <c r="UQF7" s="5"/>
      <c r="UQG7" s="5"/>
      <c r="UQH7" s="5"/>
      <c r="UQI7" s="5"/>
      <c r="UQJ7" s="5"/>
      <c r="UQK7" s="5"/>
      <c r="UQL7" s="5"/>
      <c r="UQM7" s="5"/>
      <c r="UQN7" s="5"/>
      <c r="UQO7" s="5"/>
      <c r="UQP7" s="5"/>
      <c r="UQQ7" s="5"/>
      <c r="UQR7" s="5"/>
      <c r="UQS7" s="5"/>
      <c r="UQT7" s="5"/>
      <c r="UQU7" s="5"/>
      <c r="UQV7" s="5"/>
      <c r="UQW7" s="5"/>
      <c r="UQX7" s="5"/>
      <c r="UQY7" s="5"/>
      <c r="UQZ7" s="5"/>
      <c r="URA7" s="5"/>
      <c r="URB7" s="5"/>
      <c r="URC7" s="5"/>
      <c r="URD7" s="5"/>
      <c r="URE7" s="5"/>
      <c r="URF7" s="5"/>
      <c r="URG7" s="5"/>
      <c r="URH7" s="5"/>
      <c r="URI7" s="5"/>
      <c r="URJ7" s="5"/>
      <c r="URK7" s="5"/>
      <c r="URL7" s="5"/>
      <c r="URM7" s="5"/>
      <c r="URN7" s="5"/>
      <c r="URO7" s="5"/>
      <c r="URP7" s="5"/>
      <c r="URQ7" s="5"/>
      <c r="URR7" s="5"/>
      <c r="URS7" s="5"/>
      <c r="URT7" s="5"/>
      <c r="URU7" s="5"/>
      <c r="URV7" s="5"/>
      <c r="URW7" s="5"/>
      <c r="URX7" s="5"/>
      <c r="URY7" s="5"/>
      <c r="URZ7" s="5"/>
      <c r="USA7" s="5"/>
      <c r="USB7" s="5"/>
      <c r="USC7" s="5"/>
      <c r="USD7" s="5"/>
      <c r="USE7" s="5"/>
      <c r="USF7" s="5"/>
      <c r="USG7" s="5"/>
      <c r="USH7" s="5"/>
      <c r="USI7" s="5"/>
      <c r="USJ7" s="5"/>
      <c r="USK7" s="5"/>
      <c r="USL7" s="5"/>
      <c r="USM7" s="5"/>
      <c r="USN7" s="5"/>
      <c r="USO7" s="5"/>
      <c r="USP7" s="5"/>
      <c r="USQ7" s="5"/>
      <c r="USR7" s="5"/>
      <c r="USS7" s="5"/>
      <c r="UST7" s="5"/>
      <c r="USU7" s="5"/>
      <c r="USV7" s="5"/>
      <c r="USW7" s="5"/>
      <c r="USX7" s="5"/>
      <c r="USY7" s="5"/>
      <c r="USZ7" s="5"/>
      <c r="UTA7" s="5"/>
      <c r="UTB7" s="5"/>
      <c r="UTC7" s="5"/>
      <c r="UTD7" s="5"/>
      <c r="UTE7" s="5"/>
      <c r="UTF7" s="5"/>
      <c r="UTG7" s="5"/>
      <c r="UTH7" s="5"/>
      <c r="UTI7" s="5"/>
      <c r="UTJ7" s="5"/>
      <c r="UTK7" s="5"/>
      <c r="UTL7" s="5"/>
      <c r="UTM7" s="5"/>
      <c r="UTN7" s="5"/>
      <c r="UTO7" s="5"/>
      <c r="UTP7" s="5"/>
      <c r="UTQ7" s="5"/>
      <c r="UTR7" s="5"/>
      <c r="UTS7" s="5"/>
      <c r="UTT7" s="5"/>
      <c r="UTU7" s="5"/>
      <c r="UTV7" s="5"/>
      <c r="UTW7" s="5"/>
      <c r="UTX7" s="5"/>
      <c r="UTY7" s="5"/>
      <c r="UTZ7" s="5"/>
      <c r="UUA7" s="5"/>
      <c r="UUB7" s="5"/>
      <c r="UUC7" s="5"/>
      <c r="UUD7" s="5"/>
      <c r="UUE7" s="5"/>
      <c r="UUF7" s="5"/>
      <c r="UUG7" s="5"/>
      <c r="UUH7" s="5"/>
      <c r="UUI7" s="5"/>
      <c r="UUJ7" s="5"/>
      <c r="UUK7" s="5"/>
      <c r="UUL7" s="5"/>
      <c r="UUM7" s="5"/>
      <c r="UUN7" s="5"/>
      <c r="UUO7" s="5"/>
      <c r="UUP7" s="5"/>
      <c r="UUQ7" s="5"/>
      <c r="UUR7" s="5"/>
      <c r="UUS7" s="5"/>
      <c r="UUT7" s="5"/>
      <c r="UUU7" s="5"/>
      <c r="UUV7" s="5"/>
      <c r="UUW7" s="5"/>
      <c r="UUX7" s="5"/>
      <c r="UUY7" s="5"/>
      <c r="UUZ7" s="5"/>
      <c r="UVA7" s="5"/>
      <c r="UVB7" s="5"/>
      <c r="UVC7" s="5"/>
      <c r="UVD7" s="5"/>
      <c r="UVE7" s="5"/>
      <c r="UVF7" s="5"/>
      <c r="UVG7" s="5"/>
      <c r="UVH7" s="5"/>
      <c r="UVI7" s="5"/>
      <c r="UVJ7" s="5"/>
      <c r="UVK7" s="5"/>
      <c r="UVL7" s="5"/>
      <c r="UVM7" s="5"/>
      <c r="UVN7" s="5"/>
      <c r="UVO7" s="5"/>
      <c r="UVP7" s="5"/>
      <c r="UVQ7" s="5"/>
      <c r="UVR7" s="5"/>
      <c r="UVS7" s="5"/>
      <c r="UVT7" s="5"/>
      <c r="UVU7" s="5"/>
      <c r="UVV7" s="5"/>
      <c r="UVW7" s="5"/>
      <c r="UVX7" s="5"/>
      <c r="UVY7" s="5"/>
      <c r="UVZ7" s="5"/>
      <c r="UWA7" s="5"/>
      <c r="UWB7" s="5"/>
      <c r="UWC7" s="5"/>
      <c r="UWD7" s="5"/>
      <c r="UWE7" s="5"/>
      <c r="UWF7" s="5"/>
      <c r="UWG7" s="5"/>
      <c r="UWH7" s="5"/>
      <c r="UWI7" s="5"/>
      <c r="UWJ7" s="5"/>
      <c r="UWK7" s="5"/>
      <c r="UWL7" s="5"/>
      <c r="UWM7" s="5"/>
      <c r="UWN7" s="5"/>
      <c r="UWO7" s="5"/>
      <c r="UWP7" s="5"/>
      <c r="UWQ7" s="5"/>
      <c r="UWR7" s="5"/>
      <c r="UWS7" s="5"/>
      <c r="UWT7" s="5"/>
      <c r="UWU7" s="5"/>
      <c r="UWV7" s="5"/>
      <c r="UWW7" s="5"/>
      <c r="UWX7" s="5"/>
      <c r="UWY7" s="5"/>
      <c r="UWZ7" s="5"/>
      <c r="UXA7" s="5"/>
      <c r="UXB7" s="5"/>
      <c r="UXC7" s="5"/>
      <c r="UXD7" s="5"/>
      <c r="UXE7" s="5"/>
      <c r="UXF7" s="5"/>
      <c r="UXG7" s="5"/>
      <c r="UXH7" s="5"/>
      <c r="UXI7" s="5"/>
      <c r="UXJ7" s="5"/>
      <c r="UXK7" s="5"/>
      <c r="UXL7" s="5"/>
      <c r="UXM7" s="5"/>
      <c r="UXN7" s="5"/>
      <c r="UXO7" s="5"/>
      <c r="UXP7" s="5"/>
      <c r="UXQ7" s="5"/>
      <c r="UXR7" s="5"/>
      <c r="UXS7" s="5"/>
      <c r="UXT7" s="5"/>
      <c r="UXU7" s="5"/>
      <c r="UXV7" s="5"/>
      <c r="UXW7" s="5"/>
      <c r="UXX7" s="5"/>
      <c r="UXY7" s="5"/>
      <c r="UXZ7" s="5"/>
      <c r="UYA7" s="5"/>
      <c r="UYB7" s="5"/>
      <c r="UYC7" s="5"/>
      <c r="UYD7" s="5"/>
      <c r="UYE7" s="5"/>
      <c r="UYF7" s="5"/>
      <c r="UYG7" s="5"/>
      <c r="UYH7" s="5"/>
      <c r="UYI7" s="5"/>
      <c r="UYJ7" s="5"/>
      <c r="UYK7" s="5"/>
      <c r="UYL7" s="5"/>
      <c r="UYM7" s="5"/>
      <c r="UYN7" s="5"/>
      <c r="UYO7" s="5"/>
      <c r="UYP7" s="5"/>
      <c r="UYQ7" s="5"/>
      <c r="UYR7" s="5"/>
      <c r="UYS7" s="5"/>
      <c r="UYT7" s="5"/>
      <c r="UYU7" s="5"/>
      <c r="UYV7" s="5"/>
      <c r="UYW7" s="5"/>
      <c r="UYX7" s="5"/>
      <c r="UYY7" s="5"/>
      <c r="UYZ7" s="5"/>
      <c r="UZA7" s="5"/>
      <c r="UZB7" s="5"/>
      <c r="UZC7" s="5"/>
      <c r="UZD7" s="5"/>
      <c r="UZE7" s="5"/>
      <c r="UZF7" s="5"/>
      <c r="UZG7" s="5"/>
      <c r="UZH7" s="5"/>
      <c r="UZI7" s="5"/>
      <c r="UZJ7" s="5"/>
      <c r="UZK7" s="5"/>
      <c r="UZL7" s="5"/>
      <c r="UZM7" s="5"/>
      <c r="UZN7" s="5"/>
      <c r="UZO7" s="5"/>
      <c r="UZP7" s="5"/>
      <c r="UZQ7" s="5"/>
      <c r="UZR7" s="5"/>
      <c r="UZS7" s="5"/>
      <c r="UZT7" s="5"/>
      <c r="UZU7" s="5"/>
      <c r="UZV7" s="5"/>
      <c r="UZW7" s="5"/>
      <c r="UZX7" s="5"/>
      <c r="UZY7" s="5"/>
      <c r="UZZ7" s="5"/>
      <c r="VAA7" s="5"/>
      <c r="VAB7" s="5"/>
      <c r="VAC7" s="5"/>
      <c r="VAD7" s="5"/>
      <c r="VAE7" s="5"/>
      <c r="VAF7" s="5"/>
      <c r="VAG7" s="5"/>
      <c r="VAH7" s="5"/>
      <c r="VAI7" s="5"/>
      <c r="VAJ7" s="5"/>
      <c r="VAK7" s="5"/>
      <c r="VAL7" s="5"/>
      <c r="VAM7" s="5"/>
      <c r="VAN7" s="5"/>
      <c r="VAO7" s="5"/>
      <c r="VAP7" s="5"/>
      <c r="VAQ7" s="5"/>
      <c r="VAR7" s="5"/>
      <c r="VAS7" s="5"/>
      <c r="VAT7" s="5"/>
      <c r="VAU7" s="5"/>
      <c r="VAV7" s="5"/>
      <c r="VAW7" s="5"/>
      <c r="VAX7" s="5"/>
      <c r="VAY7" s="5"/>
      <c r="VAZ7" s="5"/>
      <c r="VBA7" s="5"/>
      <c r="VBB7" s="5"/>
      <c r="VBC7" s="5"/>
      <c r="VBD7" s="5"/>
      <c r="VBE7" s="5"/>
      <c r="VBF7" s="5"/>
      <c r="VBG7" s="5"/>
      <c r="VBH7" s="5"/>
      <c r="VBI7" s="5"/>
      <c r="VBJ7" s="5"/>
      <c r="VBK7" s="5"/>
      <c r="VBL7" s="5"/>
      <c r="VBM7" s="5"/>
      <c r="VBN7" s="5"/>
      <c r="VBO7" s="5"/>
      <c r="VBP7" s="5"/>
      <c r="VBQ7" s="5"/>
      <c r="VBR7" s="5"/>
      <c r="VBS7" s="5"/>
      <c r="VBT7" s="5"/>
      <c r="VBU7" s="5"/>
      <c r="VBV7" s="5"/>
      <c r="VBW7" s="5"/>
      <c r="VBX7" s="5"/>
      <c r="VBY7" s="5"/>
      <c r="VBZ7" s="5"/>
      <c r="VCA7" s="5"/>
      <c r="VCB7" s="5"/>
      <c r="VCC7" s="5"/>
      <c r="VCD7" s="5"/>
      <c r="VCE7" s="5"/>
      <c r="VCF7" s="5"/>
      <c r="VCG7" s="5"/>
      <c r="VCH7" s="5"/>
      <c r="VCI7" s="5"/>
      <c r="VCJ7" s="5"/>
      <c r="VCK7" s="5"/>
      <c r="VCL7" s="5"/>
      <c r="VCM7" s="5"/>
      <c r="VCN7" s="5"/>
      <c r="VCO7" s="5"/>
      <c r="VCP7" s="5"/>
      <c r="VCQ7" s="5"/>
      <c r="VCR7" s="5"/>
      <c r="VCS7" s="5"/>
      <c r="VCT7" s="5"/>
      <c r="VCU7" s="5"/>
      <c r="VCV7" s="5"/>
      <c r="VCW7" s="5"/>
      <c r="VCX7" s="5"/>
      <c r="VCY7" s="5"/>
      <c r="VCZ7" s="5"/>
      <c r="VDA7" s="5"/>
      <c r="VDB7" s="5"/>
      <c r="VDC7" s="5"/>
      <c r="VDD7" s="5"/>
      <c r="VDE7" s="5"/>
      <c r="VDF7" s="5"/>
      <c r="VDG7" s="5"/>
      <c r="VDH7" s="5"/>
      <c r="VDI7" s="5"/>
      <c r="VDJ7" s="5"/>
      <c r="VDK7" s="5"/>
      <c r="VDL7" s="5"/>
      <c r="VDM7" s="5"/>
      <c r="VDN7" s="5"/>
      <c r="VDO7" s="5"/>
      <c r="VDP7" s="5"/>
      <c r="VDQ7" s="5"/>
      <c r="VDR7" s="5"/>
      <c r="VDS7" s="5"/>
      <c r="VDT7" s="5"/>
      <c r="VDU7" s="5"/>
      <c r="VDV7" s="5"/>
      <c r="VDW7" s="5"/>
      <c r="VDX7" s="5"/>
      <c r="VDY7" s="5"/>
      <c r="VDZ7" s="5"/>
      <c r="VEA7" s="5"/>
      <c r="VEB7" s="5"/>
      <c r="VEC7" s="5"/>
      <c r="VED7" s="5"/>
      <c r="VEE7" s="5"/>
      <c r="VEF7" s="5"/>
      <c r="VEG7" s="5"/>
      <c r="VEH7" s="5"/>
      <c r="VEI7" s="5"/>
      <c r="VEJ7" s="5"/>
      <c r="VEK7" s="5"/>
      <c r="VEL7" s="5"/>
      <c r="VEM7" s="5"/>
      <c r="VEN7" s="5"/>
      <c r="VEO7" s="5"/>
      <c r="VEP7" s="5"/>
      <c r="VEQ7" s="5"/>
      <c r="VER7" s="5"/>
      <c r="VES7" s="5"/>
      <c r="VET7" s="5"/>
      <c r="VEU7" s="5"/>
      <c r="VEV7" s="5"/>
      <c r="VEW7" s="5"/>
      <c r="VEX7" s="5"/>
      <c r="VEY7" s="5"/>
      <c r="VEZ7" s="5"/>
      <c r="VFA7" s="5"/>
      <c r="VFB7" s="5"/>
      <c r="VFC7" s="5"/>
      <c r="VFD7" s="5"/>
      <c r="VFE7" s="5"/>
      <c r="VFF7" s="5"/>
      <c r="VFG7" s="5"/>
      <c r="VFH7" s="5"/>
      <c r="VFI7" s="5"/>
      <c r="VFJ7" s="5"/>
      <c r="VFK7" s="5"/>
      <c r="VFL7" s="5"/>
      <c r="VFM7" s="5"/>
      <c r="VFN7" s="5"/>
      <c r="VFO7" s="5"/>
      <c r="VFP7" s="5"/>
      <c r="VFQ7" s="5"/>
      <c r="VFR7" s="5"/>
      <c r="VFS7" s="5"/>
      <c r="VFT7" s="5"/>
      <c r="VFU7" s="5"/>
      <c r="VFV7" s="5"/>
      <c r="VFW7" s="5"/>
      <c r="VFX7" s="5"/>
      <c r="VFY7" s="5"/>
      <c r="VFZ7" s="5"/>
      <c r="VGA7" s="5"/>
      <c r="VGB7" s="5"/>
      <c r="VGC7" s="5"/>
      <c r="VGD7" s="5"/>
      <c r="VGE7" s="5"/>
      <c r="VGF7" s="5"/>
      <c r="VGG7" s="5"/>
      <c r="VGH7" s="5"/>
      <c r="VGI7" s="5"/>
      <c r="VGJ7" s="5"/>
      <c r="VGK7" s="5"/>
      <c r="VGL7" s="5"/>
      <c r="VGM7" s="5"/>
      <c r="VGN7" s="5"/>
      <c r="VGO7" s="5"/>
      <c r="VGP7" s="5"/>
      <c r="VGQ7" s="5"/>
      <c r="VGR7" s="5"/>
      <c r="VGS7" s="5"/>
      <c r="VGT7" s="5"/>
      <c r="VGU7" s="5"/>
      <c r="VGV7" s="5"/>
      <c r="VGW7" s="5"/>
      <c r="VGX7" s="5"/>
      <c r="VGY7" s="5"/>
      <c r="VGZ7" s="5"/>
      <c r="VHA7" s="5"/>
      <c r="VHB7" s="5"/>
      <c r="VHC7" s="5"/>
      <c r="VHD7" s="5"/>
      <c r="VHE7" s="5"/>
      <c r="VHF7" s="5"/>
      <c r="VHG7" s="5"/>
      <c r="VHH7" s="5"/>
      <c r="VHI7" s="5"/>
      <c r="VHJ7" s="5"/>
      <c r="VHK7" s="5"/>
      <c r="VHL7" s="5"/>
      <c r="VHM7" s="5"/>
      <c r="VHN7" s="5"/>
      <c r="VHO7" s="5"/>
      <c r="VHP7" s="5"/>
      <c r="VHQ7" s="5"/>
      <c r="VHR7" s="5"/>
      <c r="VHS7" s="5"/>
      <c r="VHT7" s="5"/>
      <c r="VHU7" s="5"/>
      <c r="VHV7" s="5"/>
      <c r="VHW7" s="5"/>
      <c r="VHX7" s="5"/>
      <c r="VHY7" s="5"/>
      <c r="VHZ7" s="5"/>
      <c r="VIA7" s="5"/>
      <c r="VIB7" s="5"/>
      <c r="VIC7" s="5"/>
      <c r="VID7" s="5"/>
      <c r="VIE7" s="5"/>
      <c r="VIF7" s="5"/>
      <c r="VIG7" s="5"/>
      <c r="VIH7" s="5"/>
      <c r="VII7" s="5"/>
      <c r="VIJ7" s="5"/>
      <c r="VIK7" s="5"/>
      <c r="VIL7" s="5"/>
      <c r="VIM7" s="5"/>
      <c r="VIN7" s="5"/>
      <c r="VIO7" s="5"/>
      <c r="VIP7" s="5"/>
      <c r="VIQ7" s="5"/>
      <c r="VIR7" s="5"/>
      <c r="VIS7" s="5"/>
      <c r="VIT7" s="5"/>
      <c r="VIU7" s="5"/>
      <c r="VIV7" s="5"/>
      <c r="VIW7" s="5"/>
      <c r="VIX7" s="5"/>
      <c r="VIY7" s="5"/>
      <c r="VIZ7" s="5"/>
      <c r="VJA7" s="5"/>
      <c r="VJB7" s="5"/>
      <c r="VJC7" s="5"/>
      <c r="VJD7" s="5"/>
      <c r="VJE7" s="5"/>
      <c r="VJF7" s="5"/>
      <c r="VJG7" s="5"/>
      <c r="VJH7" s="5"/>
      <c r="VJI7" s="5"/>
      <c r="VJJ7" s="5"/>
      <c r="VJK7" s="5"/>
      <c r="VJL7" s="5"/>
      <c r="VJM7" s="5"/>
      <c r="VJN7" s="5"/>
      <c r="VJO7" s="5"/>
      <c r="VJP7" s="5"/>
      <c r="VJQ7" s="5"/>
      <c r="VJR7" s="5"/>
      <c r="VJS7" s="5"/>
      <c r="VJT7" s="5"/>
      <c r="VJU7" s="5"/>
      <c r="VJV7" s="5"/>
      <c r="VJW7" s="5"/>
      <c r="VJX7" s="5"/>
      <c r="VJY7" s="5"/>
      <c r="VJZ7" s="5"/>
      <c r="VKA7" s="5"/>
      <c r="VKB7" s="5"/>
      <c r="VKC7" s="5"/>
      <c r="VKD7" s="5"/>
      <c r="VKE7" s="5"/>
      <c r="VKF7" s="5"/>
      <c r="VKG7" s="5"/>
      <c r="VKH7" s="5"/>
      <c r="VKI7" s="5"/>
      <c r="VKJ7" s="5"/>
      <c r="VKK7" s="5"/>
      <c r="VKL7" s="5"/>
      <c r="VKM7" s="5"/>
      <c r="VKN7" s="5"/>
      <c r="VKO7" s="5"/>
      <c r="VKP7" s="5"/>
      <c r="VKQ7" s="5"/>
      <c r="VKR7" s="5"/>
      <c r="VKS7" s="5"/>
      <c r="VKT7" s="5"/>
      <c r="VKU7" s="5"/>
      <c r="VKV7" s="5"/>
      <c r="VKW7" s="5"/>
      <c r="VKX7" s="5"/>
      <c r="VKY7" s="5"/>
      <c r="VKZ7" s="5"/>
      <c r="VLA7" s="5"/>
      <c r="VLB7" s="5"/>
      <c r="VLC7" s="5"/>
      <c r="VLD7" s="5"/>
      <c r="VLE7" s="5"/>
      <c r="VLF7" s="5"/>
      <c r="VLG7" s="5"/>
      <c r="VLH7" s="5"/>
      <c r="VLI7" s="5"/>
      <c r="VLJ7" s="5"/>
      <c r="VLK7" s="5"/>
      <c r="VLL7" s="5"/>
      <c r="VLM7" s="5"/>
      <c r="VLN7" s="5"/>
      <c r="VLO7" s="5"/>
      <c r="VLP7" s="5"/>
      <c r="VLQ7" s="5"/>
      <c r="VLR7" s="5"/>
      <c r="VLS7" s="5"/>
      <c r="VLT7" s="5"/>
      <c r="VLU7" s="5"/>
      <c r="VLV7" s="5"/>
      <c r="VLW7" s="5"/>
      <c r="VLX7" s="5"/>
      <c r="VLY7" s="5"/>
      <c r="VLZ7" s="5"/>
      <c r="VMA7" s="5"/>
      <c r="VMB7" s="5"/>
      <c r="VMC7" s="5"/>
      <c r="VMD7" s="5"/>
      <c r="VME7" s="5"/>
      <c r="VMF7" s="5"/>
      <c r="VMG7" s="5"/>
      <c r="VMH7" s="5"/>
      <c r="VMI7" s="5"/>
      <c r="VMJ7" s="5"/>
      <c r="VMK7" s="5"/>
      <c r="VML7" s="5"/>
      <c r="VMM7" s="5"/>
      <c r="VMN7" s="5"/>
      <c r="VMO7" s="5"/>
      <c r="VMP7" s="5"/>
      <c r="VMQ7" s="5"/>
      <c r="VMR7" s="5"/>
      <c r="VMS7" s="5"/>
      <c r="VMT7" s="5"/>
      <c r="VMU7" s="5"/>
      <c r="VMV7" s="5"/>
      <c r="VMW7" s="5"/>
      <c r="VMX7" s="5"/>
      <c r="VMY7" s="5"/>
      <c r="VMZ7" s="5"/>
      <c r="VNA7" s="5"/>
      <c r="VNB7" s="5"/>
      <c r="VNC7" s="5"/>
      <c r="VND7" s="5"/>
      <c r="VNE7" s="5"/>
      <c r="VNF7" s="5"/>
      <c r="VNG7" s="5"/>
      <c r="VNH7" s="5"/>
      <c r="VNI7" s="5"/>
      <c r="VNJ7" s="5"/>
      <c r="VNK7" s="5"/>
      <c r="VNL7" s="5"/>
      <c r="VNM7" s="5"/>
      <c r="VNN7" s="5"/>
      <c r="VNO7" s="5"/>
      <c r="VNP7" s="5"/>
      <c r="VNQ7" s="5"/>
      <c r="VNR7" s="5"/>
      <c r="VNS7" s="5"/>
      <c r="VNT7" s="5"/>
      <c r="VNU7" s="5"/>
      <c r="VNV7" s="5"/>
      <c r="VNW7" s="5"/>
      <c r="VNX7" s="5"/>
      <c r="VNY7" s="5"/>
      <c r="VNZ7" s="5"/>
      <c r="VOA7" s="5"/>
      <c r="VOB7" s="5"/>
      <c r="VOC7" s="5"/>
      <c r="VOD7" s="5"/>
      <c r="VOE7" s="5"/>
      <c r="VOF7" s="5"/>
      <c r="VOG7" s="5"/>
      <c r="VOH7" s="5"/>
      <c r="VOI7" s="5"/>
      <c r="VOJ7" s="5"/>
      <c r="VOK7" s="5"/>
      <c r="VOL7" s="5"/>
      <c r="VOM7" s="5"/>
      <c r="VON7" s="5"/>
      <c r="VOO7" s="5"/>
      <c r="VOP7" s="5"/>
      <c r="VOQ7" s="5"/>
      <c r="VOR7" s="5"/>
      <c r="VOS7" s="5"/>
      <c r="VOT7" s="5"/>
      <c r="VOU7" s="5"/>
      <c r="VOV7" s="5"/>
      <c r="VOW7" s="5"/>
      <c r="VOX7" s="5"/>
      <c r="VOY7" s="5"/>
      <c r="VOZ7" s="5"/>
      <c r="VPA7" s="5"/>
      <c r="VPB7" s="5"/>
      <c r="VPC7" s="5"/>
      <c r="VPD7" s="5"/>
      <c r="VPE7" s="5"/>
      <c r="VPF7" s="5"/>
      <c r="VPG7" s="5"/>
      <c r="VPH7" s="5"/>
      <c r="VPI7" s="5"/>
      <c r="VPJ7" s="5"/>
      <c r="VPK7" s="5"/>
      <c r="VPL7" s="5"/>
      <c r="VPM7" s="5"/>
      <c r="VPN7" s="5"/>
      <c r="VPO7" s="5"/>
      <c r="VPP7" s="5"/>
      <c r="VPQ7" s="5"/>
      <c r="VPR7" s="5"/>
      <c r="VPS7" s="5"/>
      <c r="VPT7" s="5"/>
      <c r="VPU7" s="5"/>
      <c r="VPV7" s="5"/>
      <c r="VPW7" s="5"/>
      <c r="VPX7" s="5"/>
      <c r="VPY7" s="5"/>
      <c r="VPZ7" s="5"/>
      <c r="VQA7" s="5"/>
      <c r="VQB7" s="5"/>
      <c r="VQC7" s="5"/>
      <c r="VQD7" s="5"/>
      <c r="VQE7" s="5"/>
      <c r="VQF7" s="5"/>
      <c r="VQG7" s="5"/>
      <c r="VQH7" s="5"/>
      <c r="VQI7" s="5"/>
      <c r="VQJ7" s="5"/>
      <c r="VQK7" s="5"/>
      <c r="VQL7" s="5"/>
      <c r="VQM7" s="5"/>
      <c r="VQN7" s="5"/>
      <c r="VQO7" s="5"/>
      <c r="VQP7" s="5"/>
      <c r="VQQ7" s="5"/>
      <c r="VQR7" s="5"/>
      <c r="VQS7" s="5"/>
      <c r="VQT7" s="5"/>
      <c r="VQU7" s="5"/>
      <c r="VQV7" s="5"/>
      <c r="VQW7" s="5"/>
      <c r="VQX7" s="5"/>
      <c r="VQY7" s="5"/>
      <c r="VQZ7" s="5"/>
      <c r="VRA7" s="5"/>
      <c r="VRB7" s="5"/>
      <c r="VRC7" s="5"/>
      <c r="VRD7" s="5"/>
      <c r="VRE7" s="5"/>
      <c r="VRF7" s="5"/>
      <c r="VRG7" s="5"/>
      <c r="VRH7" s="5"/>
      <c r="VRI7" s="5"/>
      <c r="VRJ7" s="5"/>
      <c r="VRK7" s="5"/>
      <c r="VRL7" s="5"/>
      <c r="VRM7" s="5"/>
      <c r="VRN7" s="5"/>
      <c r="VRO7" s="5"/>
      <c r="VRP7" s="5"/>
      <c r="VRQ7" s="5"/>
      <c r="VRR7" s="5"/>
      <c r="VRS7" s="5"/>
      <c r="VRT7" s="5"/>
      <c r="VRU7" s="5"/>
      <c r="VRV7" s="5"/>
      <c r="VRW7" s="5"/>
      <c r="VRX7" s="5"/>
      <c r="VRY7" s="5"/>
      <c r="VRZ7" s="5"/>
      <c r="VSA7" s="5"/>
      <c r="VSB7" s="5"/>
      <c r="VSC7" s="5"/>
      <c r="VSD7" s="5"/>
      <c r="VSE7" s="5"/>
      <c r="VSF7" s="5"/>
      <c r="VSG7" s="5"/>
      <c r="VSH7" s="5"/>
      <c r="VSI7" s="5"/>
      <c r="VSJ7" s="5"/>
      <c r="VSK7" s="5"/>
      <c r="VSL7" s="5"/>
      <c r="VSM7" s="5"/>
      <c r="VSN7" s="5"/>
      <c r="VSO7" s="5"/>
      <c r="VSP7" s="5"/>
      <c r="VSQ7" s="5"/>
      <c r="VSR7" s="5"/>
      <c r="VSS7" s="5"/>
      <c r="VST7" s="5"/>
      <c r="VSU7" s="5"/>
      <c r="VSV7" s="5"/>
      <c r="VSW7" s="5"/>
      <c r="VSX7" s="5"/>
      <c r="VSY7" s="5"/>
      <c r="VSZ7" s="5"/>
      <c r="VTA7" s="5"/>
      <c r="VTB7" s="5"/>
      <c r="VTC7" s="5"/>
      <c r="VTD7" s="5"/>
      <c r="VTE7" s="5"/>
      <c r="VTF7" s="5"/>
      <c r="VTG7" s="5"/>
      <c r="VTH7" s="5"/>
      <c r="VTI7" s="5"/>
      <c r="VTJ7" s="5"/>
      <c r="VTK7" s="5"/>
      <c r="VTL7" s="5"/>
      <c r="VTM7" s="5"/>
      <c r="VTN7" s="5"/>
      <c r="VTO7" s="5"/>
      <c r="VTP7" s="5"/>
      <c r="VTQ7" s="5"/>
      <c r="VTR7" s="5"/>
      <c r="VTS7" s="5"/>
      <c r="VTT7" s="5"/>
      <c r="VTU7" s="5"/>
      <c r="VTV7" s="5"/>
      <c r="VTW7" s="5"/>
      <c r="VTX7" s="5"/>
      <c r="VTY7" s="5"/>
      <c r="VTZ7" s="5"/>
      <c r="VUA7" s="5"/>
      <c r="VUB7" s="5"/>
      <c r="VUC7" s="5"/>
      <c r="VUD7" s="5"/>
      <c r="VUE7" s="5"/>
      <c r="VUF7" s="5"/>
      <c r="VUG7" s="5"/>
      <c r="VUH7" s="5"/>
      <c r="VUI7" s="5"/>
      <c r="VUJ7" s="5"/>
      <c r="VUK7" s="5"/>
      <c r="VUL7" s="5"/>
      <c r="VUM7" s="5"/>
      <c r="VUN7" s="5"/>
      <c r="VUO7" s="5"/>
      <c r="VUP7" s="5"/>
      <c r="VUQ7" s="5"/>
      <c r="VUR7" s="5"/>
      <c r="VUS7" s="5"/>
      <c r="VUT7" s="5"/>
      <c r="VUU7" s="5"/>
      <c r="VUV7" s="5"/>
      <c r="VUW7" s="5"/>
      <c r="VUX7" s="5"/>
      <c r="VUY7" s="5"/>
      <c r="VUZ7" s="5"/>
      <c r="VVA7" s="5"/>
      <c r="VVB7" s="5"/>
      <c r="VVC7" s="5"/>
      <c r="VVD7" s="5"/>
      <c r="VVE7" s="5"/>
      <c r="VVF7" s="5"/>
      <c r="VVG7" s="5"/>
      <c r="VVH7" s="5"/>
      <c r="VVI7" s="5"/>
      <c r="VVJ7" s="5"/>
      <c r="VVK7" s="5"/>
      <c r="VVL7" s="5"/>
      <c r="VVM7" s="5"/>
      <c r="VVN7" s="5"/>
      <c r="VVO7" s="5"/>
      <c r="VVP7" s="5"/>
      <c r="VVQ7" s="5"/>
      <c r="VVR7" s="5"/>
      <c r="VVS7" s="5"/>
      <c r="VVT7" s="5"/>
      <c r="VVU7" s="5"/>
      <c r="VVV7" s="5"/>
      <c r="VVW7" s="5"/>
      <c r="VVX7" s="5"/>
      <c r="VVY7" s="5"/>
      <c r="VVZ7" s="5"/>
      <c r="VWA7" s="5"/>
      <c r="VWB7" s="5"/>
      <c r="VWC7" s="5"/>
      <c r="VWD7" s="5"/>
      <c r="VWE7" s="5"/>
      <c r="VWF7" s="5"/>
      <c r="VWG7" s="5"/>
      <c r="VWH7" s="5"/>
      <c r="VWI7" s="5"/>
      <c r="VWJ7" s="5"/>
      <c r="VWK7" s="5"/>
      <c r="VWL7" s="5"/>
      <c r="VWM7" s="5"/>
      <c r="VWN7" s="5"/>
      <c r="VWO7" s="5"/>
      <c r="VWP7" s="5"/>
      <c r="VWQ7" s="5"/>
      <c r="VWR7" s="5"/>
      <c r="VWS7" s="5"/>
      <c r="VWT7" s="5"/>
      <c r="VWU7" s="5"/>
      <c r="VWV7" s="5"/>
      <c r="VWW7" s="5"/>
      <c r="VWX7" s="5"/>
      <c r="VWY7" s="5"/>
      <c r="VWZ7" s="5"/>
      <c r="VXA7" s="5"/>
      <c r="VXB7" s="5"/>
      <c r="VXC7" s="5"/>
      <c r="VXD7" s="5"/>
      <c r="VXE7" s="5"/>
      <c r="VXF7" s="5"/>
      <c r="VXG7" s="5"/>
      <c r="VXH7" s="5"/>
      <c r="VXI7" s="5"/>
      <c r="VXJ7" s="5"/>
      <c r="VXK7" s="5"/>
      <c r="VXL7" s="5"/>
      <c r="VXM7" s="5"/>
      <c r="VXN7" s="5"/>
      <c r="VXO7" s="5"/>
      <c r="VXP7" s="5"/>
      <c r="VXQ7" s="5"/>
      <c r="VXR7" s="5"/>
      <c r="VXS7" s="5"/>
      <c r="VXT7" s="5"/>
      <c r="VXU7" s="5"/>
      <c r="VXV7" s="5"/>
      <c r="VXW7" s="5"/>
      <c r="VXX7" s="5"/>
      <c r="VXY7" s="5"/>
      <c r="VXZ7" s="5"/>
      <c r="VYA7" s="5"/>
      <c r="VYB7" s="5"/>
      <c r="VYC7" s="5"/>
      <c r="VYD7" s="5"/>
      <c r="VYE7" s="5"/>
      <c r="VYF7" s="5"/>
      <c r="VYG7" s="5"/>
      <c r="VYH7" s="5"/>
      <c r="VYI7" s="5"/>
      <c r="VYJ7" s="5"/>
      <c r="VYK7" s="5"/>
      <c r="VYL7" s="5"/>
      <c r="VYM7" s="5"/>
      <c r="VYN7" s="5"/>
      <c r="VYO7" s="5"/>
      <c r="VYP7" s="5"/>
      <c r="VYQ7" s="5"/>
      <c r="VYR7" s="5"/>
      <c r="VYS7" s="5"/>
      <c r="VYT7" s="5"/>
      <c r="VYU7" s="5"/>
      <c r="VYV7" s="5"/>
      <c r="VYW7" s="5"/>
      <c r="VYX7" s="5"/>
      <c r="VYY7" s="5"/>
      <c r="VYZ7" s="5"/>
      <c r="VZA7" s="5"/>
      <c r="VZB7" s="5"/>
      <c r="VZC7" s="5"/>
      <c r="VZD7" s="5"/>
      <c r="VZE7" s="5"/>
      <c r="VZF7" s="5"/>
      <c r="VZG7" s="5"/>
      <c r="VZH7" s="5"/>
      <c r="VZI7" s="5"/>
      <c r="VZJ7" s="5"/>
      <c r="VZK7" s="5"/>
      <c r="VZL7" s="5"/>
      <c r="VZM7" s="5"/>
      <c r="VZN7" s="5"/>
      <c r="VZO7" s="5"/>
      <c r="VZP7" s="5"/>
      <c r="VZQ7" s="5"/>
      <c r="VZR7" s="5"/>
      <c r="VZS7" s="5"/>
      <c r="VZT7" s="5"/>
      <c r="VZU7" s="5"/>
      <c r="VZV7" s="5"/>
      <c r="VZW7" s="5"/>
      <c r="VZX7" s="5"/>
      <c r="VZY7" s="5"/>
      <c r="VZZ7" s="5"/>
      <c r="WAA7" s="5"/>
      <c r="WAB7" s="5"/>
      <c r="WAC7" s="5"/>
      <c r="WAD7" s="5"/>
      <c r="WAE7" s="5"/>
      <c r="WAF7" s="5"/>
      <c r="WAG7" s="5"/>
      <c r="WAH7" s="5"/>
      <c r="WAI7" s="5"/>
      <c r="WAJ7" s="5"/>
      <c r="WAK7" s="5"/>
      <c r="WAL7" s="5"/>
      <c r="WAM7" s="5"/>
      <c r="WAN7" s="5"/>
      <c r="WAO7" s="5"/>
      <c r="WAP7" s="5"/>
      <c r="WAQ7" s="5"/>
      <c r="WAR7" s="5"/>
      <c r="WAS7" s="5"/>
      <c r="WAT7" s="5"/>
      <c r="WAU7" s="5"/>
      <c r="WAV7" s="5"/>
      <c r="WAW7" s="5"/>
      <c r="WAX7" s="5"/>
      <c r="WAY7" s="5"/>
      <c r="WAZ7" s="5"/>
      <c r="WBA7" s="5"/>
      <c r="WBB7" s="5"/>
      <c r="WBC7" s="5"/>
      <c r="WBD7" s="5"/>
      <c r="WBE7" s="5"/>
      <c r="WBF7" s="5"/>
      <c r="WBG7" s="5"/>
      <c r="WBH7" s="5"/>
      <c r="WBI7" s="5"/>
      <c r="WBJ7" s="5"/>
      <c r="WBK7" s="5"/>
      <c r="WBL7" s="5"/>
      <c r="WBM7" s="5"/>
      <c r="WBN7" s="5"/>
      <c r="WBO7" s="5"/>
      <c r="WBP7" s="5"/>
      <c r="WBQ7" s="5"/>
      <c r="WBR7" s="5"/>
      <c r="WBS7" s="5"/>
      <c r="WBT7" s="5"/>
      <c r="WBU7" s="5"/>
      <c r="WBV7" s="5"/>
      <c r="WBW7" s="5"/>
      <c r="WBX7" s="5"/>
      <c r="WBY7" s="5"/>
      <c r="WBZ7" s="5"/>
      <c r="WCA7" s="5"/>
      <c r="WCB7" s="5"/>
      <c r="WCC7" s="5"/>
      <c r="WCD7" s="5"/>
      <c r="WCE7" s="5"/>
      <c r="WCF7" s="5"/>
      <c r="WCG7" s="5"/>
      <c r="WCH7" s="5"/>
      <c r="WCI7" s="5"/>
      <c r="WCJ7" s="5"/>
      <c r="WCK7" s="5"/>
      <c r="WCL7" s="5"/>
      <c r="WCM7" s="5"/>
      <c r="WCN7" s="5"/>
      <c r="WCO7" s="5"/>
      <c r="WCP7" s="5"/>
      <c r="WCQ7" s="5"/>
      <c r="WCR7" s="5"/>
      <c r="WCS7" s="5"/>
      <c r="WCT7" s="5"/>
      <c r="WCU7" s="5"/>
      <c r="WCV7" s="5"/>
      <c r="WCW7" s="5"/>
      <c r="WCX7" s="5"/>
      <c r="WCY7" s="5"/>
      <c r="WCZ7" s="5"/>
      <c r="WDA7" s="5"/>
      <c r="WDB7" s="5"/>
      <c r="WDC7" s="5"/>
      <c r="WDD7" s="5"/>
      <c r="WDE7" s="5"/>
      <c r="WDF7" s="5"/>
      <c r="WDG7" s="5"/>
      <c r="WDH7" s="5"/>
      <c r="WDI7" s="5"/>
      <c r="WDJ7" s="5"/>
      <c r="WDK7" s="5"/>
      <c r="WDL7" s="5"/>
      <c r="WDM7" s="5"/>
      <c r="WDN7" s="5"/>
      <c r="WDO7" s="5"/>
      <c r="WDP7" s="5"/>
      <c r="WDQ7" s="5"/>
      <c r="WDR7" s="5"/>
      <c r="WDS7" s="5"/>
      <c r="WDT7" s="5"/>
      <c r="WDU7" s="5"/>
      <c r="WDV7" s="5"/>
      <c r="WDW7" s="5"/>
      <c r="WDX7" s="5"/>
      <c r="WDY7" s="5"/>
      <c r="WDZ7" s="5"/>
      <c r="WEA7" s="5"/>
      <c r="WEB7" s="5"/>
      <c r="WEC7" s="5"/>
      <c r="WED7" s="5"/>
      <c r="WEE7" s="5"/>
      <c r="WEF7" s="5"/>
      <c r="WEG7" s="5"/>
      <c r="WEH7" s="5"/>
      <c r="WEI7" s="5"/>
      <c r="WEJ7" s="5"/>
      <c r="WEK7" s="5"/>
      <c r="WEL7" s="5"/>
      <c r="WEM7" s="5"/>
      <c r="WEN7" s="5"/>
      <c r="WEO7" s="5"/>
      <c r="WEP7" s="5"/>
      <c r="WEQ7" s="5"/>
      <c r="WER7" s="5"/>
      <c r="WES7" s="5"/>
      <c r="WET7" s="5"/>
      <c r="WEU7" s="5"/>
      <c r="WEV7" s="5"/>
      <c r="WEW7" s="5"/>
      <c r="WEX7" s="5"/>
      <c r="WEY7" s="5"/>
      <c r="WEZ7" s="5"/>
      <c r="WFA7" s="5"/>
      <c r="WFB7" s="5"/>
      <c r="WFC7" s="5"/>
      <c r="WFD7" s="5"/>
      <c r="WFE7" s="5"/>
      <c r="WFF7" s="5"/>
      <c r="WFG7" s="5"/>
      <c r="WFH7" s="5"/>
      <c r="WFI7" s="5"/>
      <c r="WFJ7" s="5"/>
      <c r="WFK7" s="5"/>
      <c r="WFL7" s="5"/>
      <c r="WFM7" s="5"/>
      <c r="WFN7" s="5"/>
      <c r="WFO7" s="5"/>
      <c r="WFP7" s="5"/>
      <c r="WFQ7" s="5"/>
      <c r="WFR7" s="5"/>
      <c r="WFS7" s="5"/>
      <c r="WFT7" s="5"/>
      <c r="WFU7" s="5"/>
      <c r="WFV7" s="5"/>
      <c r="WFW7" s="5"/>
      <c r="WFX7" s="5"/>
      <c r="WFY7" s="5"/>
      <c r="WFZ7" s="5"/>
      <c r="WGA7" s="5"/>
      <c r="WGB7" s="5"/>
      <c r="WGC7" s="5"/>
      <c r="WGD7" s="5"/>
      <c r="WGE7" s="5"/>
      <c r="WGF7" s="5"/>
      <c r="WGG7" s="5"/>
      <c r="WGH7" s="5"/>
      <c r="WGI7" s="5"/>
      <c r="WGJ7" s="5"/>
      <c r="WGK7" s="5"/>
      <c r="WGL7" s="5"/>
      <c r="WGM7" s="5"/>
      <c r="WGN7" s="5"/>
      <c r="WGO7" s="5"/>
      <c r="WGP7" s="5"/>
      <c r="WGQ7" s="5"/>
      <c r="WGR7" s="5"/>
      <c r="WGS7" s="5"/>
      <c r="WGT7" s="5"/>
      <c r="WGU7" s="5"/>
      <c r="WGV7" s="5"/>
      <c r="WGW7" s="5"/>
      <c r="WGX7" s="5"/>
      <c r="WGY7" s="5"/>
      <c r="WGZ7" s="5"/>
      <c r="WHA7" s="5"/>
      <c r="WHB7" s="5"/>
      <c r="WHC7" s="5"/>
      <c r="WHD7" s="5"/>
      <c r="WHE7" s="5"/>
      <c r="WHF7" s="5"/>
      <c r="WHG7" s="5"/>
      <c r="WHH7" s="5"/>
      <c r="WHI7" s="5"/>
      <c r="WHJ7" s="5"/>
      <c r="WHK7" s="5"/>
      <c r="WHL7" s="5"/>
      <c r="WHM7" s="5"/>
      <c r="WHN7" s="5"/>
      <c r="WHO7" s="5"/>
      <c r="WHP7" s="5"/>
      <c r="WHQ7" s="5"/>
      <c r="WHR7" s="5"/>
      <c r="WHS7" s="5"/>
      <c r="WHT7" s="5"/>
      <c r="WHU7" s="5"/>
      <c r="WHV7" s="5"/>
      <c r="WHW7" s="5"/>
      <c r="WHX7" s="5"/>
      <c r="WHY7" s="5"/>
      <c r="WHZ7" s="5"/>
      <c r="WIA7" s="5"/>
      <c r="WIB7" s="5"/>
      <c r="WIC7" s="5"/>
      <c r="WID7" s="5"/>
      <c r="WIE7" s="5"/>
      <c r="WIF7" s="5"/>
      <c r="WIG7" s="5"/>
      <c r="WIH7" s="5"/>
      <c r="WII7" s="5"/>
      <c r="WIJ7" s="5"/>
      <c r="WIK7" s="5"/>
      <c r="WIL7" s="5"/>
      <c r="WIM7" s="5"/>
      <c r="WIN7" s="5"/>
      <c r="WIO7" s="5"/>
      <c r="WIP7" s="5"/>
      <c r="WIQ7" s="5"/>
      <c r="WIR7" s="5"/>
      <c r="WIS7" s="5"/>
      <c r="WIT7" s="5"/>
      <c r="WIU7" s="5"/>
      <c r="WIV7" s="5"/>
      <c r="WIW7" s="5"/>
      <c r="WIX7" s="5"/>
      <c r="WIY7" s="5"/>
      <c r="WIZ7" s="5"/>
      <c r="WJA7" s="5"/>
      <c r="WJB7" s="5"/>
      <c r="WJC7" s="5"/>
      <c r="WJD7" s="5"/>
      <c r="WJE7" s="5"/>
      <c r="WJF7" s="5"/>
      <c r="WJG7" s="5"/>
      <c r="WJH7" s="5"/>
      <c r="WJI7" s="5"/>
      <c r="WJJ7" s="5"/>
      <c r="WJK7" s="5"/>
      <c r="WJL7" s="5"/>
      <c r="WJM7" s="5"/>
      <c r="WJN7" s="5"/>
      <c r="WJO7" s="5"/>
      <c r="WJP7" s="5"/>
      <c r="WJQ7" s="5"/>
      <c r="WJR7" s="5"/>
      <c r="WJS7" s="5"/>
      <c r="WJT7" s="5"/>
      <c r="WJU7" s="5"/>
      <c r="WJV7" s="5"/>
      <c r="WJW7" s="5"/>
      <c r="WJX7" s="5"/>
      <c r="WJY7" s="5"/>
      <c r="WJZ7" s="5"/>
      <c r="WKA7" s="5"/>
      <c r="WKB7" s="5"/>
      <c r="WKC7" s="5"/>
      <c r="WKD7" s="5"/>
      <c r="WKE7" s="5"/>
      <c r="WKF7" s="5"/>
      <c r="WKG7" s="5"/>
      <c r="WKH7" s="5"/>
      <c r="WKI7" s="5"/>
      <c r="WKJ7" s="5"/>
      <c r="WKK7" s="5"/>
      <c r="WKL7" s="5"/>
      <c r="WKM7" s="5"/>
      <c r="WKN7" s="5"/>
      <c r="WKO7" s="5"/>
      <c r="WKP7" s="5"/>
      <c r="WKQ7" s="5"/>
      <c r="WKR7" s="5"/>
      <c r="WKS7" s="5"/>
      <c r="WKT7" s="5"/>
      <c r="WKU7" s="5"/>
      <c r="WKV7" s="5"/>
      <c r="WKW7" s="5"/>
      <c r="WKX7" s="5"/>
      <c r="WKY7" s="5"/>
      <c r="WKZ7" s="5"/>
      <c r="WLA7" s="5"/>
      <c r="WLB7" s="5"/>
      <c r="WLC7" s="5"/>
      <c r="WLD7" s="5"/>
      <c r="WLE7" s="5"/>
      <c r="WLF7" s="5"/>
      <c r="WLG7" s="5"/>
      <c r="WLH7" s="5"/>
      <c r="WLI7" s="5"/>
      <c r="WLJ7" s="5"/>
      <c r="WLK7" s="5"/>
      <c r="WLL7" s="5"/>
      <c r="WLM7" s="5"/>
      <c r="WLN7" s="5"/>
      <c r="WLO7" s="5"/>
      <c r="WLP7" s="5"/>
      <c r="WLQ7" s="5"/>
      <c r="WLR7" s="5"/>
      <c r="WLS7" s="5"/>
      <c r="WLT7" s="5"/>
      <c r="WLU7" s="5"/>
      <c r="WLV7" s="5"/>
      <c r="WLW7" s="5"/>
      <c r="WLX7" s="5"/>
      <c r="WLY7" s="5"/>
      <c r="WLZ7" s="5"/>
      <c r="WMA7" s="5"/>
      <c r="WMB7" s="5"/>
      <c r="WMC7" s="5"/>
      <c r="WMD7" s="5"/>
      <c r="WME7" s="5"/>
      <c r="WMF7" s="5"/>
      <c r="WMG7" s="5"/>
      <c r="WMH7" s="5"/>
      <c r="WMI7" s="5"/>
      <c r="WMJ7" s="5"/>
      <c r="WMK7" s="5"/>
      <c r="WML7" s="5"/>
      <c r="WMM7" s="5"/>
      <c r="WMN7" s="5"/>
      <c r="WMO7" s="5"/>
      <c r="WMP7" s="5"/>
      <c r="WMQ7" s="5"/>
      <c r="WMR7" s="5"/>
      <c r="WMS7" s="5"/>
      <c r="WMT7" s="5"/>
      <c r="WMU7" s="5"/>
      <c r="WMV7" s="5"/>
      <c r="WMW7" s="5"/>
      <c r="WMX7" s="5"/>
      <c r="WMY7" s="5"/>
      <c r="WMZ7" s="5"/>
      <c r="WNA7" s="5"/>
      <c r="WNB7" s="5"/>
      <c r="WNC7" s="5"/>
      <c r="WND7" s="5"/>
      <c r="WNE7" s="5"/>
      <c r="WNF7" s="5"/>
      <c r="WNG7" s="5"/>
      <c r="WNH7" s="5"/>
      <c r="WNI7" s="5"/>
      <c r="WNJ7" s="5"/>
      <c r="WNK7" s="5"/>
      <c r="WNL7" s="5"/>
      <c r="WNM7" s="5"/>
      <c r="WNN7" s="5"/>
      <c r="WNO7" s="5"/>
      <c r="WNP7" s="5"/>
      <c r="WNQ7" s="5"/>
      <c r="WNR7" s="5"/>
      <c r="WNS7" s="5"/>
      <c r="WNT7" s="5"/>
      <c r="WNU7" s="5"/>
      <c r="WNV7" s="5"/>
      <c r="WNW7" s="5"/>
      <c r="WNX7" s="5"/>
      <c r="WNY7" s="5"/>
      <c r="WNZ7" s="5"/>
      <c r="WOA7" s="5"/>
      <c r="WOB7" s="5"/>
      <c r="WOC7" s="5"/>
      <c r="WOD7" s="5"/>
      <c r="WOE7" s="5"/>
      <c r="WOF7" s="5"/>
      <c r="WOG7" s="5"/>
      <c r="WOH7" s="5"/>
      <c r="WOI7" s="5"/>
      <c r="WOJ7" s="5"/>
      <c r="WOK7" s="5"/>
      <c r="WOL7" s="5"/>
      <c r="WOM7" s="5"/>
      <c r="WON7" s="5"/>
      <c r="WOO7" s="5"/>
      <c r="WOP7" s="5"/>
      <c r="WOQ7" s="5"/>
      <c r="WOR7" s="5"/>
      <c r="WOS7" s="5"/>
      <c r="WOT7" s="5"/>
      <c r="WOU7" s="5"/>
      <c r="WOV7" s="5"/>
      <c r="WOW7" s="5"/>
      <c r="WOX7" s="5"/>
      <c r="WOY7" s="5"/>
      <c r="WOZ7" s="5"/>
      <c r="WPA7" s="5"/>
      <c r="WPB7" s="5"/>
      <c r="WPC7" s="5"/>
      <c r="WPD7" s="5"/>
      <c r="WPE7" s="5"/>
      <c r="WPF7" s="5"/>
      <c r="WPG7" s="5"/>
      <c r="WPH7" s="5"/>
      <c r="WPI7" s="5"/>
      <c r="WPJ7" s="5"/>
      <c r="WPK7" s="5"/>
      <c r="WPL7" s="5"/>
      <c r="WPM7" s="5"/>
      <c r="WPN7" s="5"/>
      <c r="WPO7" s="5"/>
      <c r="WPP7" s="5"/>
      <c r="WPQ7" s="5"/>
      <c r="WPR7" s="5"/>
      <c r="WPS7" s="5"/>
      <c r="WPT7" s="5"/>
      <c r="WPU7" s="5"/>
      <c r="WPV7" s="5"/>
      <c r="WPW7" s="5"/>
      <c r="WPX7" s="5"/>
      <c r="WPY7" s="5"/>
      <c r="WPZ7" s="5"/>
      <c r="WQA7" s="5"/>
      <c r="WQB7" s="5"/>
      <c r="WQC7" s="5"/>
      <c r="WQD7" s="5"/>
      <c r="WQE7" s="5"/>
      <c r="WQF7" s="5"/>
      <c r="WQG7" s="5"/>
      <c r="WQH7" s="5"/>
      <c r="WQI7" s="5"/>
      <c r="WQJ7" s="5"/>
      <c r="WQK7" s="5"/>
      <c r="WQL7" s="5"/>
      <c r="WQM7" s="5"/>
      <c r="WQN7" s="5"/>
      <c r="WQO7" s="5"/>
      <c r="WQP7" s="5"/>
      <c r="WQQ7" s="5"/>
      <c r="WQR7" s="5"/>
      <c r="WQS7" s="5"/>
      <c r="WQT7" s="5"/>
      <c r="WQU7" s="5"/>
      <c r="WQV7" s="5"/>
      <c r="WQW7" s="5"/>
      <c r="WQX7" s="5"/>
      <c r="WQY7" s="5"/>
      <c r="WQZ7" s="5"/>
      <c r="WRA7" s="5"/>
      <c r="WRB7" s="5"/>
      <c r="WRC7" s="5"/>
      <c r="WRD7" s="5"/>
      <c r="WRE7" s="5"/>
      <c r="WRF7" s="5"/>
      <c r="WRG7" s="5"/>
      <c r="WRH7" s="5"/>
      <c r="WRI7" s="5"/>
      <c r="WRJ7" s="5"/>
      <c r="WRK7" s="5"/>
      <c r="WRL7" s="5"/>
      <c r="WRM7" s="5"/>
      <c r="WRN7" s="5"/>
      <c r="WRO7" s="5"/>
      <c r="WRP7" s="5"/>
      <c r="WRQ7" s="5"/>
      <c r="WRR7" s="5"/>
      <c r="WRS7" s="5"/>
      <c r="WRT7" s="5"/>
      <c r="WRU7" s="5"/>
      <c r="WRV7" s="5"/>
      <c r="WRW7" s="5"/>
      <c r="WRX7" s="5"/>
      <c r="WRY7" s="5"/>
      <c r="WRZ7" s="5"/>
      <c r="WSA7" s="5"/>
      <c r="WSB7" s="5"/>
      <c r="WSC7" s="5"/>
      <c r="WSD7" s="5"/>
      <c r="WSE7" s="5"/>
      <c r="WSF7" s="5"/>
      <c r="WSG7" s="5"/>
      <c r="WSH7" s="5"/>
      <c r="WSI7" s="5"/>
      <c r="WSJ7" s="5"/>
      <c r="WSK7" s="5"/>
      <c r="WSL7" s="5"/>
      <c r="WSM7" s="5"/>
      <c r="WSN7" s="5"/>
      <c r="WSO7" s="5"/>
      <c r="WSP7" s="5"/>
      <c r="WSQ7" s="5"/>
      <c r="WSR7" s="5"/>
      <c r="WSS7" s="5"/>
      <c r="WST7" s="5"/>
      <c r="WSU7" s="5"/>
      <c r="WSV7" s="5"/>
      <c r="WSW7" s="5"/>
      <c r="WSX7" s="5"/>
      <c r="WSY7" s="5"/>
      <c r="WSZ7" s="5"/>
      <c r="WTA7" s="5"/>
      <c r="WTB7" s="5"/>
      <c r="WTC7" s="5"/>
      <c r="WTD7" s="5"/>
      <c r="WTE7" s="5"/>
      <c r="WTF7" s="5"/>
      <c r="WTG7" s="5"/>
      <c r="WTH7" s="5"/>
      <c r="WTI7" s="5"/>
      <c r="WTJ7" s="5"/>
      <c r="WTK7" s="5"/>
      <c r="WTL7" s="5"/>
      <c r="WTM7" s="5"/>
      <c r="WTN7" s="5"/>
      <c r="WTO7" s="5"/>
      <c r="WTP7" s="5"/>
      <c r="WTQ7" s="5"/>
      <c r="WTR7" s="5"/>
      <c r="WTS7" s="5"/>
      <c r="WTT7" s="5"/>
      <c r="WTU7" s="5"/>
      <c r="WTV7" s="5"/>
      <c r="WTW7" s="5"/>
      <c r="WTX7" s="5"/>
      <c r="WTY7" s="5"/>
      <c r="WTZ7" s="5"/>
      <c r="WUA7" s="5"/>
      <c r="WUB7" s="5"/>
      <c r="WUC7" s="5"/>
      <c r="WUD7" s="5"/>
      <c r="WUE7" s="5"/>
      <c r="WUF7" s="5"/>
      <c r="WUG7" s="5"/>
      <c r="WUH7" s="5"/>
      <c r="WUI7" s="5"/>
      <c r="WUJ7" s="5"/>
      <c r="WUK7" s="5"/>
      <c r="WUL7" s="5"/>
      <c r="WUM7" s="5"/>
      <c r="WUN7" s="5"/>
      <c r="WUO7" s="5"/>
      <c r="WUP7" s="5"/>
      <c r="WUQ7" s="5"/>
      <c r="WUR7" s="5"/>
      <c r="WUS7" s="5"/>
      <c r="WUT7" s="5"/>
      <c r="WUU7" s="5"/>
      <c r="WUV7" s="5"/>
      <c r="WUW7" s="5"/>
      <c r="WUX7" s="5"/>
      <c r="WUY7" s="5"/>
      <c r="WUZ7" s="5"/>
      <c r="WVA7" s="5"/>
      <c r="WVB7" s="5"/>
      <c r="WVC7" s="5"/>
    </row>
    <row r="8" spans="3:16123" s="18" customFormat="1">
      <c r="C8" s="177"/>
      <c r="D8" s="177"/>
      <c r="E8" s="177"/>
      <c r="F8" s="177"/>
      <c r="J8" s="20"/>
      <c r="K8" s="20"/>
      <c r="L8" s="20"/>
      <c r="M8" s="20"/>
    </row>
    <row r="9" spans="3:16123" s="63" customFormat="1" ht="15.75">
      <c r="D9" s="528" t="s">
        <v>19949</v>
      </c>
      <c r="E9" s="528"/>
      <c r="F9" s="528"/>
      <c r="G9" s="528"/>
      <c r="H9" s="528"/>
      <c r="I9" s="528"/>
      <c r="J9" s="528"/>
      <c r="K9" s="528"/>
      <c r="L9" s="528"/>
      <c r="M9" s="179"/>
    </row>
    <row r="10" spans="3:16123" s="63" customFormat="1" ht="15.75">
      <c r="C10" s="178"/>
      <c r="D10" s="178"/>
      <c r="E10" s="178"/>
      <c r="F10" s="178"/>
      <c r="G10" s="178"/>
      <c r="H10" s="178"/>
      <c r="I10" s="179"/>
      <c r="J10" s="179"/>
      <c r="K10" s="179"/>
      <c r="L10" s="179"/>
      <c r="M10" s="179"/>
    </row>
    <row r="11" spans="3:16123" s="18" customFormat="1">
      <c r="D11" s="183" t="s">
        <v>20706</v>
      </c>
      <c r="F11" s="185" t="s">
        <v>20694</v>
      </c>
      <c r="G11" s="186"/>
      <c r="H11" s="187"/>
      <c r="J11" s="20"/>
      <c r="K11" s="20"/>
      <c r="L11" s="20"/>
      <c r="M11" s="20"/>
    </row>
    <row r="12" spans="3:16123" s="18" customFormat="1">
      <c r="D12" s="188" t="str">
        <f>DADOS!$D$3</f>
        <v>PREFEITURA MUNICIPAL DE PARANAIGUARA</v>
      </c>
      <c r="E12" s="333"/>
      <c r="F12" s="190" t="str">
        <f>DADOS!$D$5</f>
        <v>REFORMA DA PRAÇA NOVO SONHO</v>
      </c>
      <c r="G12" s="191"/>
      <c r="H12" s="189"/>
      <c r="J12" s="20"/>
      <c r="K12" s="20"/>
      <c r="L12" s="20"/>
      <c r="M12" s="20"/>
    </row>
    <row r="13" spans="3:16123" s="18" customFormat="1">
      <c r="D13" s="192"/>
      <c r="E13" s="186"/>
      <c r="F13" s="193"/>
      <c r="G13" s="186"/>
      <c r="H13" s="186"/>
      <c r="J13" s="20"/>
      <c r="K13" s="20"/>
      <c r="L13" s="20"/>
      <c r="M13" s="20"/>
    </row>
    <row r="14" spans="3:16123" s="181" customFormat="1">
      <c r="D14" s="183" t="s">
        <v>20695</v>
      </c>
      <c r="E14" s="192"/>
      <c r="F14" s="192"/>
      <c r="G14" s="183" t="s">
        <v>20696</v>
      </c>
      <c r="H14" s="184"/>
      <c r="J14" s="180"/>
      <c r="K14" s="180"/>
      <c r="L14" s="180"/>
      <c r="M14" s="180"/>
    </row>
    <row r="15" spans="3:16123" s="18" customFormat="1">
      <c r="D15" s="188" t="str">
        <f>DADOS!$D$6</f>
        <v>RUA VER. JOÃO MOREIRA, ESQ. C/ RUA 22 E RUA M-1</v>
      </c>
      <c r="E15" s="191"/>
      <c r="F15" s="191"/>
      <c r="G15" s="188" t="str">
        <f>DADOS!$D$4</f>
        <v>PARANAIGUARA/GO</v>
      </c>
      <c r="H15" s="189"/>
      <c r="J15" s="20"/>
      <c r="K15" s="20"/>
      <c r="L15" s="20"/>
      <c r="M15" s="20"/>
    </row>
    <row r="16" spans="3:16123" s="18" customFormat="1">
      <c r="C16" s="19"/>
      <c r="D16" s="19"/>
      <c r="J16" s="20"/>
      <c r="K16" s="20"/>
      <c r="L16" s="20"/>
      <c r="M16" s="20"/>
    </row>
    <row r="17" spans="2:16123" s="7" customFormat="1" ht="48.4" customHeight="1">
      <c r="B17" s="6"/>
      <c r="C17" s="6"/>
      <c r="D17" s="334" t="s">
        <v>19891</v>
      </c>
      <c r="E17" s="335" t="s">
        <v>19950</v>
      </c>
      <c r="F17" s="334" t="s">
        <v>2</v>
      </c>
      <c r="G17" s="334" t="s">
        <v>19888</v>
      </c>
      <c r="H17" s="334" t="s">
        <v>19951</v>
      </c>
      <c r="I17" s="336" t="s">
        <v>19889</v>
      </c>
      <c r="J17" s="336" t="s">
        <v>19952</v>
      </c>
      <c r="K17" s="336" t="s">
        <v>19953</v>
      </c>
      <c r="L17" s="336" t="s">
        <v>19954</v>
      </c>
      <c r="M17" s="6"/>
    </row>
    <row r="18" spans="2:16123" s="7" customFormat="1">
      <c r="B18" s="6"/>
      <c r="C18" s="6"/>
      <c r="D18" s="355" t="s">
        <v>19891</v>
      </c>
      <c r="E18" s="388" t="s">
        <v>27910</v>
      </c>
      <c r="F18" s="357" t="s">
        <v>19955</v>
      </c>
      <c r="G18" s="356" t="s">
        <v>3765</v>
      </c>
      <c r="H18" s="358"/>
      <c r="I18" s="359"/>
      <c r="J18" s="359"/>
      <c r="K18" s="359">
        <f>SUM(K19:K25)</f>
        <v>71.569999999999993</v>
      </c>
      <c r="L18" s="360">
        <f>SUM(L19:L25)</f>
        <v>77.290000000000006</v>
      </c>
      <c r="M18" s="6"/>
    </row>
    <row r="19" spans="2:16123" s="7" customFormat="1" ht="13.9" customHeight="1">
      <c r="B19" s="6"/>
      <c r="C19" s="6"/>
      <c r="D19" s="347" t="s">
        <v>2012</v>
      </c>
      <c r="E19" s="348">
        <v>5</v>
      </c>
      <c r="F19" s="349" t="str">
        <f t="array" ref="F19">INDEX(Banco!$B:$G,MATCH($D19&amp;$E19,Banco!$B:$B&amp;Banco!$C:$C,0),3)</f>
        <v>SERVENTE</v>
      </c>
      <c r="G19" s="350" t="str">
        <f t="array" ref="G19">INDEX(Banco!$B:$G,MATCH($D19&amp;$E19,Banco!$B:$B&amp;Banco!$C:$C,0),4)</f>
        <v>h</v>
      </c>
      <c r="H19" s="351">
        <v>2.4238400000000002</v>
      </c>
      <c r="I19" s="352">
        <f t="array" ref="I19">INDEX(Banco!$B:$G,MATCH($D19&amp;$E19,Banco!$B:$B&amp;Banco!$C:$C,0),5)</f>
        <v>11.72</v>
      </c>
      <c r="J19" s="352">
        <f t="array" ref="J19">INDEX(Banco!$B:$G,MATCH($D19&amp;$E19,Banco!$B:$B&amp;Banco!$C:$C,0),6)</f>
        <v>13.56</v>
      </c>
      <c r="K19" s="353">
        <f t="shared" ref="K19:K21" si="0">ROUND(H19*I19,2)</f>
        <v>28.41</v>
      </c>
      <c r="L19" s="354">
        <f t="shared" ref="L19:L21" si="1">ROUND(H19*J19,2)</f>
        <v>32.869999999999997</v>
      </c>
      <c r="M19" s="6"/>
    </row>
    <row r="20" spans="2:16123" s="7" customFormat="1" ht="13.9" customHeight="1">
      <c r="B20" s="6"/>
      <c r="C20" s="6"/>
      <c r="D20" s="337" t="s">
        <v>2012</v>
      </c>
      <c r="E20" s="338">
        <v>4</v>
      </c>
      <c r="F20" s="349" t="str">
        <f t="array" ref="F20">INDEX(Banco!$B:$G,MATCH($D20&amp;$E20,Banco!$B:$B&amp;Banco!$C:$C,0),3)</f>
        <v>PEDREIRO</v>
      </c>
      <c r="G20" s="350" t="str">
        <f t="array" ref="G20">INDEX(Banco!$B:$G,MATCH($D20&amp;$E20,Banco!$B:$B&amp;Banco!$C:$C,0),4)</f>
        <v>h</v>
      </c>
      <c r="H20" s="339">
        <v>0.31424000000000002</v>
      </c>
      <c r="I20" s="352">
        <f t="array" ref="I20">INDEX(Banco!$B:$G,MATCH($D20&amp;$E20,Banco!$B:$B&amp;Banco!$C:$C,0),5)</f>
        <v>19.27</v>
      </c>
      <c r="J20" s="352">
        <f t="array" ref="J20">INDEX(Banco!$B:$G,MATCH($D20&amp;$E20,Banco!$B:$B&amp;Banco!$C:$C,0),6)</f>
        <v>22.3</v>
      </c>
      <c r="K20" s="340">
        <f t="shared" si="0"/>
        <v>6.06</v>
      </c>
      <c r="L20" s="341">
        <f t="shared" si="1"/>
        <v>7.01</v>
      </c>
      <c r="M20" s="6"/>
    </row>
    <row r="21" spans="2:16123" s="7" customFormat="1" ht="13.9" customHeight="1">
      <c r="B21" s="6"/>
      <c r="C21" s="6"/>
      <c r="D21" s="337" t="s">
        <v>2012</v>
      </c>
      <c r="E21" s="338">
        <v>32</v>
      </c>
      <c r="F21" s="349" t="str">
        <f t="array" ref="F21">INDEX(Banco!$B:$G,MATCH($D21&amp;$E21,Banco!$B:$B&amp;Banco!$C:$C,0),3)</f>
        <v xml:space="preserve">OPERADOR DE BETONEIRA </v>
      </c>
      <c r="G21" s="350" t="str">
        <f t="array" ref="G21">INDEX(Banco!$B:$G,MATCH($D21&amp;$E21,Banco!$B:$B&amp;Banco!$C:$C,0),4)</f>
        <v>h</v>
      </c>
      <c r="H21" s="339">
        <v>0.14399999999999999</v>
      </c>
      <c r="I21" s="352">
        <f t="array" ref="I21">INDEX(Banco!$B:$G,MATCH($D21&amp;$E21,Banco!$B:$B&amp;Banco!$C:$C,0),5)</f>
        <v>14.07</v>
      </c>
      <c r="J21" s="352">
        <f t="array" ref="J21">INDEX(Banco!$B:$G,MATCH($D21&amp;$E21,Banco!$B:$B&amp;Banco!$C:$C,0),6)</f>
        <v>16.28</v>
      </c>
      <c r="K21" s="340">
        <f t="shared" si="0"/>
        <v>2.0299999999999998</v>
      </c>
      <c r="L21" s="341">
        <f t="shared" si="1"/>
        <v>2.34</v>
      </c>
      <c r="M21" s="6"/>
    </row>
    <row r="22" spans="2:16123" s="7" customFormat="1" ht="13.9" customHeight="1">
      <c r="B22" s="6"/>
      <c r="C22" s="6"/>
      <c r="D22" s="337" t="s">
        <v>2012</v>
      </c>
      <c r="E22" s="338">
        <v>1215</v>
      </c>
      <c r="F22" s="349" t="str">
        <f t="array" ref="F22">INDEX(Banco!$B:$G,MATCH($D22&amp;$E22,Banco!$B:$B&amp;Banco!$C:$C,0),3)</f>
        <v>CIMENTO PORTLAND CPII-32</v>
      </c>
      <c r="G22" s="350" t="str">
        <f t="array" ref="G22">INDEX(Banco!$B:$G,MATCH($D22&amp;$E22,Banco!$B:$B&amp;Banco!$C:$C,0),4)</f>
        <v>Kg</v>
      </c>
      <c r="H22" s="339">
        <v>22.153919999999999</v>
      </c>
      <c r="I22" s="352">
        <f t="array" ref="I22">INDEX(Banco!$B:$G,MATCH($D22&amp;$E22,Banco!$B:$B&amp;Banco!$C:$C,0),5)</f>
        <v>0.65</v>
      </c>
      <c r="J22" s="352">
        <f t="array" ref="J22">INDEX(Banco!$B:$G,MATCH($D22&amp;$E22,Banco!$B:$B&amp;Banco!$C:$C,0),6)</f>
        <v>0.65</v>
      </c>
      <c r="K22" s="340">
        <f t="shared" ref="K22:K25" si="2">ROUND(H22*I22,2)</f>
        <v>14.4</v>
      </c>
      <c r="L22" s="341">
        <f t="shared" ref="L22:L25" si="3">ROUND(H22*J22,2)</f>
        <v>14.4</v>
      </c>
      <c r="M22" s="6"/>
    </row>
    <row r="23" spans="2:16123" s="7" customFormat="1" ht="13.9" customHeight="1">
      <c r="B23" s="6"/>
      <c r="C23" s="6"/>
      <c r="D23" s="337" t="s">
        <v>2012</v>
      </c>
      <c r="E23" s="338">
        <v>2386</v>
      </c>
      <c r="F23" s="349" t="str">
        <f t="array" ref="F23">INDEX(Banco!$B:$G,MATCH($D23&amp;$E23,Banco!$B:$B&amp;Banco!$C:$C,0),3)</f>
        <v>BRITA Nº 1</v>
      </c>
      <c r="G23" s="350" t="str">
        <f t="array" ref="G23">INDEX(Banco!$B:$G,MATCH($D23&amp;$E23,Banco!$B:$B&amp;Banco!$C:$C,0),4)</f>
        <v>m3</v>
      </c>
      <c r="H23" s="339">
        <v>3.2800000000000003E-2</v>
      </c>
      <c r="I23" s="352">
        <f t="array" ref="I23">INDEX(Banco!$B:$G,MATCH($D23&amp;$E23,Banco!$B:$B&amp;Banco!$C:$C,0),5)</f>
        <v>143.16999999999999</v>
      </c>
      <c r="J23" s="352">
        <f t="array" ref="J23">INDEX(Banco!$B:$G,MATCH($D23&amp;$E23,Banco!$B:$B&amp;Banco!$C:$C,0),6)</f>
        <v>143.16999999999999</v>
      </c>
      <c r="K23" s="340">
        <f t="shared" ref="K23" si="4">ROUND(H23*I23,2)</f>
        <v>4.7</v>
      </c>
      <c r="L23" s="341">
        <f t="shared" ref="L23" si="5">ROUND(H23*J23,2)</f>
        <v>4.7</v>
      </c>
      <c r="M23" s="6"/>
    </row>
    <row r="24" spans="2:16123" s="7" customFormat="1" ht="13.9" customHeight="1">
      <c r="B24" s="6"/>
      <c r="C24" s="6"/>
      <c r="D24" s="337" t="s">
        <v>2012</v>
      </c>
      <c r="E24" s="338">
        <v>2497</v>
      </c>
      <c r="F24" s="349" t="str">
        <f t="array" ref="F24">INDEX(Banco!$B:$G,MATCH($D24&amp;$E24,Banco!$B:$B&amp;Banco!$C:$C,0),3)</f>
        <v>BRITA Nº 2</v>
      </c>
      <c r="G24" s="350" t="str">
        <f t="array" ref="G24">INDEX(Banco!$B:$G,MATCH($D24&amp;$E24,Banco!$B:$B&amp;Banco!$C:$C,0),4)</f>
        <v>m3</v>
      </c>
      <c r="H24" s="339">
        <v>3.2800000000000003E-2</v>
      </c>
      <c r="I24" s="352">
        <f t="array" ref="I24">INDEX(Banco!$B:$G,MATCH($D24&amp;$E24,Banco!$B:$B&amp;Banco!$C:$C,0),5)</f>
        <v>143.03</v>
      </c>
      <c r="J24" s="352">
        <f t="array" ref="J24">INDEX(Banco!$B:$G,MATCH($D24&amp;$E24,Banco!$B:$B&amp;Banco!$C:$C,0),6)</f>
        <v>143.03</v>
      </c>
      <c r="K24" s="340">
        <f t="shared" si="2"/>
        <v>4.6900000000000004</v>
      </c>
      <c r="L24" s="341">
        <f t="shared" si="3"/>
        <v>4.6900000000000004</v>
      </c>
      <c r="M24" s="6"/>
    </row>
    <row r="25" spans="2:16123" s="7" customFormat="1" ht="13.9" customHeight="1">
      <c r="B25" s="6"/>
      <c r="C25" s="6"/>
      <c r="D25" s="342" t="s">
        <v>2012</v>
      </c>
      <c r="E25" s="343">
        <v>2804</v>
      </c>
      <c r="F25" s="349" t="str">
        <f t="array" ref="F25">INDEX(Banco!$B:$G,MATCH($D25&amp;$E25,Banco!$B:$B&amp;Banco!$C:$C,0),3)</f>
        <v>AREIA GROSSA</v>
      </c>
      <c r="G25" s="350" t="str">
        <f t="array" ref="G25">INDEX(Banco!$B:$G,MATCH($D25&amp;$E25,Banco!$B:$B&amp;Banco!$C:$C,0),4)</f>
        <v>m3</v>
      </c>
      <c r="H25" s="344">
        <v>7.0400000000000004E-2</v>
      </c>
      <c r="I25" s="352">
        <f t="array" ref="I25">INDEX(Banco!$B:$G,MATCH($D25&amp;$E25,Banco!$B:$B&amp;Banco!$C:$C,0),5)</f>
        <v>160.18</v>
      </c>
      <c r="J25" s="352">
        <f t="array" ref="J25">INDEX(Banco!$B:$G,MATCH($D25&amp;$E25,Banco!$B:$B&amp;Banco!$C:$C,0),6)</f>
        <v>160.18</v>
      </c>
      <c r="K25" s="345">
        <f t="shared" si="2"/>
        <v>11.28</v>
      </c>
      <c r="L25" s="346">
        <f t="shared" si="3"/>
        <v>11.28</v>
      </c>
      <c r="M25" s="6"/>
    </row>
    <row r="26" spans="2:16123" s="7" customFormat="1" ht="13.9" customHeight="1">
      <c r="B26" s="6"/>
      <c r="C26" s="6"/>
      <c r="D26" s="389" t="str">
        <f>E18</f>
        <v>1</v>
      </c>
      <c r="E26" s="45" t="s">
        <v>19956</v>
      </c>
      <c r="F26" s="46"/>
      <c r="G26" s="13"/>
      <c r="H26" s="34"/>
      <c r="I26" s="47"/>
      <c r="J26" s="47"/>
      <c r="K26" s="35"/>
      <c r="L26" s="35"/>
      <c r="M26" s="6"/>
    </row>
    <row r="27" spans="2:16123" s="7" customFormat="1" ht="13.9" customHeight="1">
      <c r="B27" s="6"/>
      <c r="C27" s="6"/>
      <c r="D27" s="31"/>
      <c r="E27" s="31"/>
      <c r="F27" s="32"/>
      <c r="G27" s="33"/>
      <c r="H27" s="34"/>
      <c r="I27" s="37"/>
      <c r="J27" s="37"/>
      <c r="K27" s="35"/>
      <c r="L27" s="35"/>
      <c r="M27" s="6"/>
    </row>
    <row r="28" spans="2:16123" s="3" customFormat="1">
      <c r="D28" s="11"/>
      <c r="E28" s="11"/>
      <c r="F28" s="12"/>
      <c r="G28" s="13"/>
      <c r="H28" s="17"/>
      <c r="I28" s="14"/>
      <c r="J28" s="14"/>
      <c r="K28" s="15"/>
      <c r="L28" s="1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V28" s="5"/>
      <c r="NW28" s="5"/>
      <c r="NX28" s="5"/>
      <c r="NY28" s="5"/>
      <c r="NZ28" s="5"/>
      <c r="OA28" s="5"/>
      <c r="OB28" s="5"/>
      <c r="OC28" s="5"/>
      <c r="OD28" s="5"/>
      <c r="OE28" s="5"/>
      <c r="OF28" s="5"/>
      <c r="OG28" s="5"/>
      <c r="OH28" s="5"/>
      <c r="OI28" s="5"/>
      <c r="OJ28" s="5"/>
      <c r="OK28" s="5"/>
      <c r="OL28" s="5"/>
      <c r="OM28" s="5"/>
      <c r="ON28" s="5"/>
      <c r="OO28" s="5"/>
      <c r="OP28" s="5"/>
      <c r="OQ28" s="5"/>
      <c r="OR28" s="5"/>
      <c r="OS28" s="5"/>
      <c r="OT28" s="5"/>
      <c r="OU28" s="5"/>
      <c r="OV28" s="5"/>
      <c r="OW28" s="5"/>
      <c r="OX28" s="5"/>
      <c r="OY28" s="5"/>
      <c r="OZ28" s="5"/>
      <c r="PA28" s="5"/>
      <c r="PB28" s="5"/>
      <c r="PC28" s="5"/>
      <c r="PD28" s="5"/>
      <c r="PE28" s="5"/>
      <c r="PF28" s="5"/>
      <c r="PG28" s="5"/>
      <c r="PH28" s="5"/>
      <c r="PI28" s="5"/>
      <c r="PJ28" s="5"/>
      <c r="PK28" s="5"/>
      <c r="PL28" s="5"/>
      <c r="PM28" s="5"/>
      <c r="PN28" s="5"/>
      <c r="PO28" s="5"/>
      <c r="PP28" s="5"/>
      <c r="PQ28" s="5"/>
      <c r="PR28" s="5"/>
      <c r="PS28" s="5"/>
      <c r="PT28" s="5"/>
      <c r="PU28" s="5"/>
      <c r="PV28" s="5"/>
      <c r="PW28" s="5"/>
      <c r="PX28" s="5"/>
      <c r="PY28" s="5"/>
      <c r="PZ28" s="5"/>
      <c r="QA28" s="5"/>
      <c r="QB28" s="5"/>
      <c r="QC28" s="5"/>
      <c r="QD28" s="5"/>
      <c r="QE28" s="5"/>
      <c r="QF28" s="5"/>
      <c r="QG28" s="5"/>
      <c r="QH28" s="5"/>
      <c r="QI28" s="5"/>
      <c r="QJ28" s="5"/>
      <c r="QK28" s="5"/>
      <c r="QL28" s="5"/>
      <c r="QM28" s="5"/>
      <c r="QN28" s="5"/>
      <c r="QO28" s="5"/>
      <c r="QP28" s="5"/>
      <c r="QQ28" s="5"/>
      <c r="QR28" s="5"/>
      <c r="QS28" s="5"/>
      <c r="QT28" s="5"/>
      <c r="QU28" s="5"/>
      <c r="QV28" s="5"/>
      <c r="QW28" s="5"/>
      <c r="QX28" s="5"/>
      <c r="QY28" s="5"/>
      <c r="QZ28" s="5"/>
      <c r="RA28" s="5"/>
      <c r="RB28" s="5"/>
      <c r="RC28" s="5"/>
      <c r="RD28" s="5"/>
      <c r="RE28" s="5"/>
      <c r="RF28" s="5"/>
      <c r="RG28" s="5"/>
      <c r="RH28" s="5"/>
      <c r="RI28" s="5"/>
      <c r="RJ28" s="5"/>
      <c r="RK28" s="5"/>
      <c r="RL28" s="5"/>
      <c r="RM28" s="5"/>
      <c r="RN28" s="5"/>
      <c r="RO28" s="5"/>
      <c r="RP28" s="5"/>
      <c r="RQ28" s="5"/>
      <c r="RR28" s="5"/>
      <c r="RS28" s="5"/>
      <c r="RT28" s="5"/>
      <c r="RU28" s="5"/>
      <c r="RV28" s="5"/>
      <c r="RW28" s="5"/>
      <c r="RX28" s="5"/>
      <c r="RY28" s="5"/>
      <c r="RZ28" s="5"/>
      <c r="SA28" s="5"/>
      <c r="SB28" s="5"/>
      <c r="SC28" s="5"/>
      <c r="SD28" s="5"/>
      <c r="SE28" s="5"/>
      <c r="SF28" s="5"/>
      <c r="SG28" s="5"/>
      <c r="SH28" s="5"/>
      <c r="SI28" s="5"/>
      <c r="SJ28" s="5"/>
      <c r="SK28" s="5"/>
      <c r="SL28" s="5"/>
      <c r="SM28" s="5"/>
      <c r="SN28" s="5"/>
      <c r="SO28" s="5"/>
      <c r="SP28" s="5"/>
      <c r="SQ28" s="5"/>
      <c r="SR28" s="5"/>
      <c r="SS28" s="5"/>
      <c r="ST28" s="5"/>
      <c r="SU28" s="5"/>
      <c r="SV28" s="5"/>
      <c r="SW28" s="5"/>
      <c r="SX28" s="5"/>
      <c r="SY28" s="5"/>
      <c r="SZ28" s="5"/>
      <c r="TA28" s="5"/>
      <c r="TB28" s="5"/>
      <c r="TC28" s="5"/>
      <c r="TD28" s="5"/>
      <c r="TE28" s="5"/>
      <c r="TF28" s="5"/>
      <c r="TG28" s="5"/>
      <c r="TH28" s="5"/>
      <c r="TI28" s="5"/>
      <c r="TJ28" s="5"/>
      <c r="TK28" s="5"/>
      <c r="TL28" s="5"/>
      <c r="TM28" s="5"/>
      <c r="TN28" s="5"/>
      <c r="TO28" s="5"/>
      <c r="TP28" s="5"/>
      <c r="TQ28" s="5"/>
      <c r="TR28" s="5"/>
      <c r="TS28" s="5"/>
      <c r="TT28" s="5"/>
      <c r="TU28" s="5"/>
      <c r="TV28" s="5"/>
      <c r="TW28" s="5"/>
      <c r="TX28" s="5"/>
      <c r="TY28" s="5"/>
      <c r="TZ28" s="5"/>
      <c r="UA28" s="5"/>
      <c r="UB28" s="5"/>
      <c r="UC28" s="5"/>
      <c r="UD28" s="5"/>
      <c r="UE28" s="5"/>
      <c r="UF28" s="5"/>
      <c r="UG28" s="5"/>
      <c r="UH28" s="5"/>
      <c r="UI28" s="5"/>
      <c r="UJ28" s="5"/>
      <c r="UK28" s="5"/>
      <c r="UL28" s="5"/>
      <c r="UM28" s="5"/>
      <c r="UN28" s="5"/>
      <c r="UO28" s="5"/>
      <c r="UP28" s="5"/>
      <c r="UQ28" s="5"/>
      <c r="UR28" s="5"/>
      <c r="US28" s="5"/>
      <c r="UT28" s="5"/>
      <c r="UU28" s="5"/>
      <c r="UV28" s="5"/>
      <c r="UW28" s="5"/>
      <c r="UX28" s="5"/>
      <c r="UY28" s="5"/>
      <c r="UZ28" s="5"/>
      <c r="VA28" s="5"/>
      <c r="VB28" s="5"/>
      <c r="VC28" s="5"/>
      <c r="VD28" s="5"/>
      <c r="VE28" s="5"/>
      <c r="VF28" s="5"/>
      <c r="VG28" s="5"/>
      <c r="VH28" s="5"/>
      <c r="VI28" s="5"/>
      <c r="VJ28" s="5"/>
      <c r="VK28" s="5"/>
      <c r="VL28" s="5"/>
      <c r="VM28" s="5"/>
      <c r="VN28" s="5"/>
      <c r="VO28" s="5"/>
      <c r="VP28" s="5"/>
      <c r="VQ28" s="5"/>
      <c r="VR28" s="5"/>
      <c r="VS28" s="5"/>
      <c r="VT28" s="5"/>
      <c r="VU28" s="5"/>
      <c r="VV28" s="5"/>
      <c r="VW28" s="5"/>
      <c r="VX28" s="5"/>
      <c r="VY28" s="5"/>
      <c r="VZ28" s="5"/>
      <c r="WA28" s="5"/>
      <c r="WB28" s="5"/>
      <c r="WC28" s="5"/>
      <c r="WD28" s="5"/>
      <c r="WE28" s="5"/>
      <c r="WF28" s="5"/>
      <c r="WG28" s="5"/>
      <c r="WH28" s="5"/>
      <c r="WI28" s="5"/>
      <c r="WJ28" s="5"/>
      <c r="WK28" s="5"/>
      <c r="WL28" s="5"/>
      <c r="WM28" s="5"/>
      <c r="WN28" s="5"/>
      <c r="WO28" s="5"/>
      <c r="WP28" s="5"/>
      <c r="WQ28" s="5"/>
      <c r="WR28" s="5"/>
      <c r="WS28" s="5"/>
      <c r="WT28" s="5"/>
      <c r="WU28" s="5"/>
      <c r="WV28" s="5"/>
      <c r="WW28" s="5"/>
      <c r="WX28" s="5"/>
      <c r="WY28" s="5"/>
      <c r="WZ28" s="5"/>
      <c r="XA28" s="5"/>
      <c r="XB28" s="5"/>
      <c r="XC28" s="5"/>
      <c r="XD28" s="5"/>
      <c r="XE28" s="5"/>
      <c r="XF28" s="5"/>
      <c r="XG28" s="5"/>
      <c r="XH28" s="5"/>
      <c r="XI28" s="5"/>
      <c r="XJ28" s="5"/>
      <c r="XK28" s="5"/>
      <c r="XL28" s="5"/>
      <c r="XM28" s="5"/>
      <c r="XN28" s="5"/>
      <c r="XO28" s="5"/>
      <c r="XP28" s="5"/>
      <c r="XQ28" s="5"/>
      <c r="XR28" s="5"/>
      <c r="XS28" s="5"/>
      <c r="XT28" s="5"/>
      <c r="XU28" s="5"/>
      <c r="XV28" s="5"/>
      <c r="XW28" s="5"/>
      <c r="XX28" s="5"/>
      <c r="XY28" s="5"/>
      <c r="XZ28" s="5"/>
      <c r="YA28" s="5"/>
      <c r="YB28" s="5"/>
      <c r="YC28" s="5"/>
      <c r="YD28" s="5"/>
      <c r="YE28" s="5"/>
      <c r="YF28" s="5"/>
      <c r="YG28" s="5"/>
      <c r="YH28" s="5"/>
      <c r="YI28" s="5"/>
      <c r="YJ28" s="5"/>
      <c r="YK28" s="5"/>
      <c r="YL28" s="5"/>
      <c r="YM28" s="5"/>
      <c r="YN28" s="5"/>
      <c r="YO28" s="5"/>
      <c r="YP28" s="5"/>
      <c r="YQ28" s="5"/>
      <c r="YR28" s="5"/>
      <c r="YS28" s="5"/>
      <c r="YT28" s="5"/>
      <c r="YU28" s="5"/>
      <c r="YV28" s="5"/>
      <c r="YW28" s="5"/>
      <c r="YX28" s="5"/>
      <c r="YY28" s="5"/>
      <c r="YZ28" s="5"/>
      <c r="ZA28" s="5"/>
      <c r="ZB28" s="5"/>
      <c r="ZC28" s="5"/>
      <c r="ZD28" s="5"/>
      <c r="ZE28" s="5"/>
      <c r="ZF28" s="5"/>
      <c r="ZG28" s="5"/>
      <c r="ZH28" s="5"/>
      <c r="ZI28" s="5"/>
      <c r="ZJ28" s="5"/>
      <c r="ZK28" s="5"/>
      <c r="ZL28" s="5"/>
      <c r="ZM28" s="5"/>
      <c r="ZN28" s="5"/>
      <c r="ZO28" s="5"/>
      <c r="ZP28" s="5"/>
      <c r="ZQ28" s="5"/>
      <c r="ZR28" s="5"/>
      <c r="ZS28" s="5"/>
      <c r="ZT28" s="5"/>
      <c r="ZU28" s="5"/>
      <c r="ZV28" s="5"/>
      <c r="ZW28" s="5"/>
      <c r="ZX28" s="5"/>
      <c r="ZY28" s="5"/>
      <c r="ZZ28" s="5"/>
      <c r="AAA28" s="5"/>
      <c r="AAB28" s="5"/>
      <c r="AAC28" s="5"/>
      <c r="AAD28" s="5"/>
      <c r="AAE28" s="5"/>
      <c r="AAF28" s="5"/>
      <c r="AAG28" s="5"/>
      <c r="AAH28" s="5"/>
      <c r="AAI28" s="5"/>
      <c r="AAJ28" s="5"/>
      <c r="AAK28" s="5"/>
      <c r="AAL28" s="5"/>
      <c r="AAM28" s="5"/>
      <c r="AAN28" s="5"/>
      <c r="AAO28" s="5"/>
      <c r="AAP28" s="5"/>
      <c r="AAQ28" s="5"/>
      <c r="AAR28" s="5"/>
      <c r="AAS28" s="5"/>
      <c r="AAT28" s="5"/>
      <c r="AAU28" s="5"/>
      <c r="AAV28" s="5"/>
      <c r="AAW28" s="5"/>
      <c r="AAX28" s="5"/>
      <c r="AAY28" s="5"/>
      <c r="AAZ28" s="5"/>
      <c r="ABA28" s="5"/>
      <c r="ABB28" s="5"/>
      <c r="ABC28" s="5"/>
      <c r="ABD28" s="5"/>
      <c r="ABE28" s="5"/>
      <c r="ABF28" s="5"/>
      <c r="ABG28" s="5"/>
      <c r="ABH28" s="5"/>
      <c r="ABI28" s="5"/>
      <c r="ABJ28" s="5"/>
      <c r="ABK28" s="5"/>
      <c r="ABL28" s="5"/>
      <c r="ABM28" s="5"/>
      <c r="ABN28" s="5"/>
      <c r="ABO28" s="5"/>
      <c r="ABP28" s="5"/>
      <c r="ABQ28" s="5"/>
      <c r="ABR28" s="5"/>
      <c r="ABS28" s="5"/>
      <c r="ABT28" s="5"/>
      <c r="ABU28" s="5"/>
      <c r="ABV28" s="5"/>
      <c r="ABW28" s="5"/>
      <c r="ABX28" s="5"/>
      <c r="ABY28" s="5"/>
      <c r="ABZ28" s="5"/>
      <c r="ACA28" s="5"/>
      <c r="ACB28" s="5"/>
      <c r="ACC28" s="5"/>
      <c r="ACD28" s="5"/>
      <c r="ACE28" s="5"/>
      <c r="ACF28" s="5"/>
      <c r="ACG28" s="5"/>
      <c r="ACH28" s="5"/>
      <c r="ACI28" s="5"/>
      <c r="ACJ28" s="5"/>
      <c r="ACK28" s="5"/>
      <c r="ACL28" s="5"/>
      <c r="ACM28" s="5"/>
      <c r="ACN28" s="5"/>
      <c r="ACO28" s="5"/>
      <c r="ACP28" s="5"/>
      <c r="ACQ28" s="5"/>
      <c r="ACR28" s="5"/>
      <c r="ACS28" s="5"/>
      <c r="ACT28" s="5"/>
      <c r="ACU28" s="5"/>
      <c r="ACV28" s="5"/>
      <c r="ACW28" s="5"/>
      <c r="ACX28" s="5"/>
      <c r="ACY28" s="5"/>
      <c r="ACZ28" s="5"/>
      <c r="ADA28" s="5"/>
      <c r="ADB28" s="5"/>
      <c r="ADC28" s="5"/>
      <c r="ADD28" s="5"/>
      <c r="ADE28" s="5"/>
      <c r="ADF28" s="5"/>
      <c r="ADG28" s="5"/>
      <c r="ADH28" s="5"/>
      <c r="ADI28" s="5"/>
      <c r="ADJ28" s="5"/>
      <c r="ADK28" s="5"/>
      <c r="ADL28" s="5"/>
      <c r="ADM28" s="5"/>
      <c r="ADN28" s="5"/>
      <c r="ADO28" s="5"/>
      <c r="ADP28" s="5"/>
      <c r="ADQ28" s="5"/>
      <c r="ADR28" s="5"/>
      <c r="ADS28" s="5"/>
      <c r="ADT28" s="5"/>
      <c r="ADU28" s="5"/>
      <c r="ADV28" s="5"/>
      <c r="ADW28" s="5"/>
      <c r="ADX28" s="5"/>
      <c r="ADY28" s="5"/>
      <c r="ADZ28" s="5"/>
      <c r="AEA28" s="5"/>
      <c r="AEB28" s="5"/>
      <c r="AEC28" s="5"/>
      <c r="AED28" s="5"/>
      <c r="AEE28" s="5"/>
      <c r="AEF28" s="5"/>
      <c r="AEG28" s="5"/>
      <c r="AEH28" s="5"/>
      <c r="AEI28" s="5"/>
      <c r="AEJ28" s="5"/>
      <c r="AEK28" s="5"/>
      <c r="AEL28" s="5"/>
      <c r="AEM28" s="5"/>
      <c r="AEN28" s="5"/>
      <c r="AEO28" s="5"/>
      <c r="AEP28" s="5"/>
      <c r="AEQ28" s="5"/>
      <c r="AER28" s="5"/>
      <c r="AES28" s="5"/>
      <c r="AET28" s="5"/>
      <c r="AEU28" s="5"/>
      <c r="AEV28" s="5"/>
      <c r="AEW28" s="5"/>
      <c r="AEX28" s="5"/>
      <c r="AEY28" s="5"/>
      <c r="AEZ28" s="5"/>
      <c r="AFA28" s="5"/>
      <c r="AFB28" s="5"/>
      <c r="AFC28" s="5"/>
      <c r="AFD28" s="5"/>
      <c r="AFE28" s="5"/>
      <c r="AFF28" s="5"/>
      <c r="AFG28" s="5"/>
      <c r="AFH28" s="5"/>
      <c r="AFI28" s="5"/>
      <c r="AFJ28" s="5"/>
      <c r="AFK28" s="5"/>
      <c r="AFL28" s="5"/>
      <c r="AFM28" s="5"/>
      <c r="AFN28" s="5"/>
      <c r="AFO28" s="5"/>
      <c r="AFP28" s="5"/>
      <c r="AFQ28" s="5"/>
      <c r="AFR28" s="5"/>
      <c r="AFS28" s="5"/>
      <c r="AFT28" s="5"/>
      <c r="AFU28" s="5"/>
      <c r="AFV28" s="5"/>
      <c r="AFW28" s="5"/>
      <c r="AFX28" s="5"/>
      <c r="AFY28" s="5"/>
      <c r="AFZ28" s="5"/>
      <c r="AGA28" s="5"/>
      <c r="AGB28" s="5"/>
      <c r="AGC28" s="5"/>
      <c r="AGD28" s="5"/>
      <c r="AGE28" s="5"/>
      <c r="AGF28" s="5"/>
      <c r="AGG28" s="5"/>
      <c r="AGH28" s="5"/>
      <c r="AGI28" s="5"/>
      <c r="AGJ28" s="5"/>
      <c r="AGK28" s="5"/>
      <c r="AGL28" s="5"/>
      <c r="AGM28" s="5"/>
      <c r="AGN28" s="5"/>
      <c r="AGO28" s="5"/>
      <c r="AGP28" s="5"/>
      <c r="AGQ28" s="5"/>
      <c r="AGR28" s="5"/>
      <c r="AGS28" s="5"/>
      <c r="AGT28" s="5"/>
      <c r="AGU28" s="5"/>
      <c r="AGV28" s="5"/>
      <c r="AGW28" s="5"/>
      <c r="AGX28" s="5"/>
      <c r="AGY28" s="5"/>
      <c r="AGZ28" s="5"/>
      <c r="AHA28" s="5"/>
      <c r="AHB28" s="5"/>
      <c r="AHC28" s="5"/>
      <c r="AHD28" s="5"/>
      <c r="AHE28" s="5"/>
      <c r="AHF28" s="5"/>
      <c r="AHG28" s="5"/>
      <c r="AHH28" s="5"/>
      <c r="AHI28" s="5"/>
      <c r="AHJ28" s="5"/>
      <c r="AHK28" s="5"/>
      <c r="AHL28" s="5"/>
      <c r="AHM28" s="5"/>
      <c r="AHN28" s="5"/>
      <c r="AHO28" s="5"/>
      <c r="AHP28" s="5"/>
      <c r="AHQ28" s="5"/>
      <c r="AHR28" s="5"/>
      <c r="AHS28" s="5"/>
      <c r="AHT28" s="5"/>
      <c r="AHU28" s="5"/>
      <c r="AHV28" s="5"/>
      <c r="AHW28" s="5"/>
      <c r="AHX28" s="5"/>
      <c r="AHY28" s="5"/>
      <c r="AHZ28" s="5"/>
      <c r="AIA28" s="5"/>
      <c r="AIB28" s="5"/>
      <c r="AIC28" s="5"/>
      <c r="AID28" s="5"/>
      <c r="AIE28" s="5"/>
      <c r="AIF28" s="5"/>
      <c r="AIG28" s="5"/>
      <c r="AIH28" s="5"/>
      <c r="AII28" s="5"/>
      <c r="AIJ28" s="5"/>
      <c r="AIK28" s="5"/>
      <c r="AIL28" s="5"/>
      <c r="AIM28" s="5"/>
      <c r="AIN28" s="5"/>
      <c r="AIO28" s="5"/>
      <c r="AIP28" s="5"/>
      <c r="AIQ28" s="5"/>
      <c r="AIR28" s="5"/>
      <c r="AIS28" s="5"/>
      <c r="AIT28" s="5"/>
      <c r="AIU28" s="5"/>
      <c r="AIV28" s="5"/>
      <c r="AIW28" s="5"/>
      <c r="AIX28" s="5"/>
      <c r="AIY28" s="5"/>
      <c r="AIZ28" s="5"/>
      <c r="AJA28" s="5"/>
      <c r="AJB28" s="5"/>
      <c r="AJC28" s="5"/>
      <c r="AJD28" s="5"/>
      <c r="AJE28" s="5"/>
      <c r="AJF28" s="5"/>
      <c r="AJG28" s="5"/>
      <c r="AJH28" s="5"/>
      <c r="AJI28" s="5"/>
      <c r="AJJ28" s="5"/>
      <c r="AJK28" s="5"/>
      <c r="AJL28" s="5"/>
      <c r="AJM28" s="5"/>
      <c r="AJN28" s="5"/>
      <c r="AJO28" s="5"/>
      <c r="AJP28" s="5"/>
      <c r="AJQ28" s="5"/>
      <c r="AJR28" s="5"/>
      <c r="AJS28" s="5"/>
      <c r="AJT28" s="5"/>
      <c r="AJU28" s="5"/>
      <c r="AJV28" s="5"/>
      <c r="AJW28" s="5"/>
      <c r="AJX28" s="5"/>
      <c r="AJY28" s="5"/>
      <c r="AJZ28" s="5"/>
      <c r="AKA28" s="5"/>
      <c r="AKB28" s="5"/>
      <c r="AKC28" s="5"/>
      <c r="AKD28" s="5"/>
      <c r="AKE28" s="5"/>
      <c r="AKF28" s="5"/>
      <c r="AKG28" s="5"/>
      <c r="AKH28" s="5"/>
      <c r="AKI28" s="5"/>
      <c r="AKJ28" s="5"/>
      <c r="AKK28" s="5"/>
      <c r="AKL28" s="5"/>
      <c r="AKM28" s="5"/>
      <c r="AKN28" s="5"/>
      <c r="AKO28" s="5"/>
      <c r="AKP28" s="5"/>
      <c r="AKQ28" s="5"/>
      <c r="AKR28" s="5"/>
      <c r="AKS28" s="5"/>
      <c r="AKT28" s="5"/>
      <c r="AKU28" s="5"/>
      <c r="AKV28" s="5"/>
      <c r="AKW28" s="5"/>
      <c r="AKX28" s="5"/>
      <c r="AKY28" s="5"/>
      <c r="AKZ28" s="5"/>
      <c r="ALA28" s="5"/>
      <c r="ALB28" s="5"/>
      <c r="ALC28" s="5"/>
      <c r="ALD28" s="5"/>
      <c r="ALE28" s="5"/>
      <c r="ALF28" s="5"/>
      <c r="ALG28" s="5"/>
      <c r="ALH28" s="5"/>
      <c r="ALI28" s="5"/>
      <c r="ALJ28" s="5"/>
      <c r="ALK28" s="5"/>
      <c r="ALL28" s="5"/>
      <c r="ALM28" s="5"/>
      <c r="ALN28" s="5"/>
      <c r="ALO28" s="5"/>
      <c r="ALP28" s="5"/>
      <c r="ALQ28" s="5"/>
      <c r="ALR28" s="5"/>
      <c r="ALS28" s="5"/>
      <c r="ALT28" s="5"/>
      <c r="ALU28" s="5"/>
      <c r="ALV28" s="5"/>
      <c r="ALW28" s="5"/>
      <c r="ALX28" s="5"/>
      <c r="ALY28" s="5"/>
      <c r="ALZ28" s="5"/>
      <c r="AMA28" s="5"/>
      <c r="AMB28" s="5"/>
      <c r="AMC28" s="5"/>
      <c r="AMD28" s="5"/>
      <c r="AME28" s="5"/>
      <c r="AMF28" s="5"/>
      <c r="AMG28" s="5"/>
      <c r="AMH28" s="5"/>
      <c r="AMI28" s="5"/>
      <c r="AMJ28" s="5"/>
      <c r="AMK28" s="5"/>
      <c r="AML28" s="5"/>
      <c r="AMM28" s="5"/>
      <c r="AMN28" s="5"/>
      <c r="AMO28" s="5"/>
      <c r="AMP28" s="5"/>
      <c r="AMQ28" s="5"/>
      <c r="AMR28" s="5"/>
      <c r="AMS28" s="5"/>
      <c r="AMT28" s="5"/>
      <c r="AMU28" s="5"/>
      <c r="AMV28" s="5"/>
      <c r="AMW28" s="5"/>
      <c r="AMX28" s="5"/>
      <c r="AMY28" s="5"/>
      <c r="AMZ28" s="5"/>
      <c r="ANA28" s="5"/>
      <c r="ANB28" s="5"/>
      <c r="ANC28" s="5"/>
      <c r="AND28" s="5"/>
      <c r="ANE28" s="5"/>
      <c r="ANF28" s="5"/>
      <c r="ANG28" s="5"/>
      <c r="ANH28" s="5"/>
      <c r="ANI28" s="5"/>
      <c r="ANJ28" s="5"/>
      <c r="ANK28" s="5"/>
      <c r="ANL28" s="5"/>
      <c r="ANM28" s="5"/>
      <c r="ANN28" s="5"/>
      <c r="ANO28" s="5"/>
      <c r="ANP28" s="5"/>
      <c r="ANQ28" s="5"/>
      <c r="ANR28" s="5"/>
      <c r="ANS28" s="5"/>
      <c r="ANT28" s="5"/>
      <c r="ANU28" s="5"/>
      <c r="ANV28" s="5"/>
      <c r="ANW28" s="5"/>
      <c r="ANX28" s="5"/>
      <c r="ANY28" s="5"/>
      <c r="ANZ28" s="5"/>
      <c r="AOA28" s="5"/>
      <c r="AOB28" s="5"/>
      <c r="AOC28" s="5"/>
      <c r="AOD28" s="5"/>
      <c r="AOE28" s="5"/>
      <c r="AOF28" s="5"/>
      <c r="AOG28" s="5"/>
      <c r="AOH28" s="5"/>
      <c r="AOI28" s="5"/>
      <c r="AOJ28" s="5"/>
      <c r="AOK28" s="5"/>
      <c r="AOL28" s="5"/>
      <c r="AOM28" s="5"/>
      <c r="AON28" s="5"/>
      <c r="AOO28" s="5"/>
      <c r="AOP28" s="5"/>
      <c r="AOQ28" s="5"/>
      <c r="AOR28" s="5"/>
      <c r="AOS28" s="5"/>
      <c r="AOT28" s="5"/>
      <c r="AOU28" s="5"/>
      <c r="AOV28" s="5"/>
      <c r="AOW28" s="5"/>
      <c r="AOX28" s="5"/>
      <c r="AOY28" s="5"/>
      <c r="AOZ28" s="5"/>
      <c r="APA28" s="5"/>
      <c r="APB28" s="5"/>
      <c r="APC28" s="5"/>
      <c r="APD28" s="5"/>
      <c r="APE28" s="5"/>
      <c r="APF28" s="5"/>
      <c r="APG28" s="5"/>
      <c r="APH28" s="5"/>
      <c r="API28" s="5"/>
      <c r="APJ28" s="5"/>
      <c r="APK28" s="5"/>
      <c r="APL28" s="5"/>
      <c r="APM28" s="5"/>
      <c r="APN28" s="5"/>
      <c r="APO28" s="5"/>
      <c r="APP28" s="5"/>
      <c r="APQ28" s="5"/>
      <c r="APR28" s="5"/>
      <c r="APS28" s="5"/>
      <c r="APT28" s="5"/>
      <c r="APU28" s="5"/>
      <c r="APV28" s="5"/>
      <c r="APW28" s="5"/>
      <c r="APX28" s="5"/>
      <c r="APY28" s="5"/>
      <c r="APZ28" s="5"/>
      <c r="AQA28" s="5"/>
      <c r="AQB28" s="5"/>
      <c r="AQC28" s="5"/>
      <c r="AQD28" s="5"/>
      <c r="AQE28" s="5"/>
      <c r="AQF28" s="5"/>
      <c r="AQG28" s="5"/>
      <c r="AQH28" s="5"/>
      <c r="AQI28" s="5"/>
      <c r="AQJ28" s="5"/>
      <c r="AQK28" s="5"/>
      <c r="AQL28" s="5"/>
      <c r="AQM28" s="5"/>
      <c r="AQN28" s="5"/>
      <c r="AQO28" s="5"/>
      <c r="AQP28" s="5"/>
      <c r="AQQ28" s="5"/>
      <c r="AQR28" s="5"/>
      <c r="AQS28" s="5"/>
      <c r="AQT28" s="5"/>
      <c r="AQU28" s="5"/>
      <c r="AQV28" s="5"/>
      <c r="AQW28" s="5"/>
      <c r="AQX28" s="5"/>
      <c r="AQY28" s="5"/>
      <c r="AQZ28" s="5"/>
      <c r="ARA28" s="5"/>
      <c r="ARB28" s="5"/>
      <c r="ARC28" s="5"/>
      <c r="ARD28" s="5"/>
      <c r="ARE28" s="5"/>
      <c r="ARF28" s="5"/>
      <c r="ARG28" s="5"/>
      <c r="ARH28" s="5"/>
      <c r="ARI28" s="5"/>
      <c r="ARJ28" s="5"/>
      <c r="ARK28" s="5"/>
      <c r="ARL28" s="5"/>
      <c r="ARM28" s="5"/>
      <c r="ARN28" s="5"/>
      <c r="ARO28" s="5"/>
      <c r="ARP28" s="5"/>
      <c r="ARQ28" s="5"/>
      <c r="ARR28" s="5"/>
      <c r="ARS28" s="5"/>
      <c r="ART28" s="5"/>
      <c r="ARU28" s="5"/>
      <c r="ARV28" s="5"/>
      <c r="ARW28" s="5"/>
      <c r="ARX28" s="5"/>
      <c r="ARY28" s="5"/>
      <c r="ARZ28" s="5"/>
      <c r="ASA28" s="5"/>
      <c r="ASB28" s="5"/>
      <c r="ASC28" s="5"/>
      <c r="ASD28" s="5"/>
      <c r="ASE28" s="5"/>
      <c r="ASF28" s="5"/>
      <c r="ASG28" s="5"/>
      <c r="ASH28" s="5"/>
      <c r="ASI28" s="5"/>
      <c r="ASJ28" s="5"/>
      <c r="ASK28" s="5"/>
      <c r="ASL28" s="5"/>
      <c r="ASM28" s="5"/>
      <c r="ASN28" s="5"/>
      <c r="ASO28" s="5"/>
      <c r="ASP28" s="5"/>
      <c r="ASQ28" s="5"/>
      <c r="ASR28" s="5"/>
      <c r="ASS28" s="5"/>
      <c r="AST28" s="5"/>
      <c r="ASU28" s="5"/>
      <c r="ASV28" s="5"/>
      <c r="ASW28" s="5"/>
      <c r="ASX28" s="5"/>
      <c r="ASY28" s="5"/>
      <c r="ASZ28" s="5"/>
      <c r="ATA28" s="5"/>
      <c r="ATB28" s="5"/>
      <c r="ATC28" s="5"/>
      <c r="ATD28" s="5"/>
      <c r="ATE28" s="5"/>
      <c r="ATF28" s="5"/>
      <c r="ATG28" s="5"/>
      <c r="ATH28" s="5"/>
      <c r="ATI28" s="5"/>
      <c r="ATJ28" s="5"/>
      <c r="ATK28" s="5"/>
      <c r="ATL28" s="5"/>
      <c r="ATM28" s="5"/>
      <c r="ATN28" s="5"/>
      <c r="ATO28" s="5"/>
      <c r="ATP28" s="5"/>
      <c r="ATQ28" s="5"/>
      <c r="ATR28" s="5"/>
      <c r="ATS28" s="5"/>
      <c r="ATT28" s="5"/>
      <c r="ATU28" s="5"/>
      <c r="ATV28" s="5"/>
      <c r="ATW28" s="5"/>
      <c r="ATX28" s="5"/>
      <c r="ATY28" s="5"/>
      <c r="ATZ28" s="5"/>
      <c r="AUA28" s="5"/>
      <c r="AUB28" s="5"/>
      <c r="AUC28" s="5"/>
      <c r="AUD28" s="5"/>
      <c r="AUE28" s="5"/>
      <c r="AUF28" s="5"/>
      <c r="AUG28" s="5"/>
      <c r="AUH28" s="5"/>
      <c r="AUI28" s="5"/>
      <c r="AUJ28" s="5"/>
      <c r="AUK28" s="5"/>
      <c r="AUL28" s="5"/>
      <c r="AUM28" s="5"/>
      <c r="AUN28" s="5"/>
      <c r="AUO28" s="5"/>
      <c r="AUP28" s="5"/>
      <c r="AUQ28" s="5"/>
      <c r="AUR28" s="5"/>
      <c r="AUS28" s="5"/>
      <c r="AUT28" s="5"/>
      <c r="AUU28" s="5"/>
      <c r="AUV28" s="5"/>
      <c r="AUW28" s="5"/>
      <c r="AUX28" s="5"/>
      <c r="AUY28" s="5"/>
      <c r="AUZ28" s="5"/>
      <c r="AVA28" s="5"/>
      <c r="AVB28" s="5"/>
      <c r="AVC28" s="5"/>
      <c r="AVD28" s="5"/>
      <c r="AVE28" s="5"/>
      <c r="AVF28" s="5"/>
      <c r="AVG28" s="5"/>
      <c r="AVH28" s="5"/>
      <c r="AVI28" s="5"/>
      <c r="AVJ28" s="5"/>
      <c r="AVK28" s="5"/>
      <c r="AVL28" s="5"/>
      <c r="AVM28" s="5"/>
      <c r="AVN28" s="5"/>
      <c r="AVO28" s="5"/>
      <c r="AVP28" s="5"/>
      <c r="AVQ28" s="5"/>
      <c r="AVR28" s="5"/>
      <c r="AVS28" s="5"/>
      <c r="AVT28" s="5"/>
      <c r="AVU28" s="5"/>
      <c r="AVV28" s="5"/>
      <c r="AVW28" s="5"/>
      <c r="AVX28" s="5"/>
      <c r="AVY28" s="5"/>
      <c r="AVZ28" s="5"/>
      <c r="AWA28" s="5"/>
      <c r="AWB28" s="5"/>
      <c r="AWC28" s="5"/>
      <c r="AWD28" s="5"/>
      <c r="AWE28" s="5"/>
      <c r="AWF28" s="5"/>
      <c r="AWG28" s="5"/>
      <c r="AWH28" s="5"/>
      <c r="AWI28" s="5"/>
      <c r="AWJ28" s="5"/>
      <c r="AWK28" s="5"/>
      <c r="AWL28" s="5"/>
      <c r="AWM28" s="5"/>
      <c r="AWN28" s="5"/>
      <c r="AWO28" s="5"/>
      <c r="AWP28" s="5"/>
      <c r="AWQ28" s="5"/>
      <c r="AWR28" s="5"/>
      <c r="AWS28" s="5"/>
      <c r="AWT28" s="5"/>
      <c r="AWU28" s="5"/>
      <c r="AWV28" s="5"/>
      <c r="AWW28" s="5"/>
      <c r="AWX28" s="5"/>
      <c r="AWY28" s="5"/>
      <c r="AWZ28" s="5"/>
      <c r="AXA28" s="5"/>
      <c r="AXB28" s="5"/>
      <c r="AXC28" s="5"/>
      <c r="AXD28" s="5"/>
      <c r="AXE28" s="5"/>
      <c r="AXF28" s="5"/>
      <c r="AXG28" s="5"/>
      <c r="AXH28" s="5"/>
      <c r="AXI28" s="5"/>
      <c r="AXJ28" s="5"/>
      <c r="AXK28" s="5"/>
      <c r="AXL28" s="5"/>
      <c r="AXM28" s="5"/>
      <c r="AXN28" s="5"/>
      <c r="AXO28" s="5"/>
      <c r="AXP28" s="5"/>
      <c r="AXQ28" s="5"/>
      <c r="AXR28" s="5"/>
      <c r="AXS28" s="5"/>
      <c r="AXT28" s="5"/>
      <c r="AXU28" s="5"/>
      <c r="AXV28" s="5"/>
      <c r="AXW28" s="5"/>
      <c r="AXX28" s="5"/>
      <c r="AXY28" s="5"/>
      <c r="AXZ28" s="5"/>
      <c r="AYA28" s="5"/>
      <c r="AYB28" s="5"/>
      <c r="AYC28" s="5"/>
      <c r="AYD28" s="5"/>
      <c r="AYE28" s="5"/>
      <c r="AYF28" s="5"/>
      <c r="AYG28" s="5"/>
      <c r="AYH28" s="5"/>
      <c r="AYI28" s="5"/>
      <c r="AYJ28" s="5"/>
      <c r="AYK28" s="5"/>
      <c r="AYL28" s="5"/>
      <c r="AYM28" s="5"/>
      <c r="AYN28" s="5"/>
      <c r="AYO28" s="5"/>
      <c r="AYP28" s="5"/>
      <c r="AYQ28" s="5"/>
      <c r="AYR28" s="5"/>
      <c r="AYS28" s="5"/>
      <c r="AYT28" s="5"/>
      <c r="AYU28" s="5"/>
      <c r="AYV28" s="5"/>
      <c r="AYW28" s="5"/>
      <c r="AYX28" s="5"/>
      <c r="AYY28" s="5"/>
      <c r="AYZ28" s="5"/>
      <c r="AZA28" s="5"/>
      <c r="AZB28" s="5"/>
      <c r="AZC28" s="5"/>
      <c r="AZD28" s="5"/>
      <c r="AZE28" s="5"/>
      <c r="AZF28" s="5"/>
      <c r="AZG28" s="5"/>
      <c r="AZH28" s="5"/>
      <c r="AZI28" s="5"/>
      <c r="AZJ28" s="5"/>
      <c r="AZK28" s="5"/>
      <c r="AZL28" s="5"/>
      <c r="AZM28" s="5"/>
      <c r="AZN28" s="5"/>
      <c r="AZO28" s="5"/>
      <c r="AZP28" s="5"/>
      <c r="AZQ28" s="5"/>
      <c r="AZR28" s="5"/>
      <c r="AZS28" s="5"/>
      <c r="AZT28" s="5"/>
      <c r="AZU28" s="5"/>
      <c r="AZV28" s="5"/>
      <c r="AZW28" s="5"/>
      <c r="AZX28" s="5"/>
      <c r="AZY28" s="5"/>
      <c r="AZZ28" s="5"/>
      <c r="BAA28" s="5"/>
      <c r="BAB28" s="5"/>
      <c r="BAC28" s="5"/>
      <c r="BAD28" s="5"/>
      <c r="BAE28" s="5"/>
      <c r="BAF28" s="5"/>
      <c r="BAG28" s="5"/>
      <c r="BAH28" s="5"/>
      <c r="BAI28" s="5"/>
      <c r="BAJ28" s="5"/>
      <c r="BAK28" s="5"/>
      <c r="BAL28" s="5"/>
      <c r="BAM28" s="5"/>
      <c r="BAN28" s="5"/>
      <c r="BAO28" s="5"/>
      <c r="BAP28" s="5"/>
      <c r="BAQ28" s="5"/>
      <c r="BAR28" s="5"/>
      <c r="BAS28" s="5"/>
      <c r="BAT28" s="5"/>
      <c r="BAU28" s="5"/>
      <c r="BAV28" s="5"/>
      <c r="BAW28" s="5"/>
      <c r="BAX28" s="5"/>
      <c r="BAY28" s="5"/>
      <c r="BAZ28" s="5"/>
      <c r="BBA28" s="5"/>
      <c r="BBB28" s="5"/>
      <c r="BBC28" s="5"/>
      <c r="BBD28" s="5"/>
      <c r="BBE28" s="5"/>
      <c r="BBF28" s="5"/>
      <c r="BBG28" s="5"/>
      <c r="BBH28" s="5"/>
      <c r="BBI28" s="5"/>
      <c r="BBJ28" s="5"/>
      <c r="BBK28" s="5"/>
      <c r="BBL28" s="5"/>
      <c r="BBM28" s="5"/>
      <c r="BBN28" s="5"/>
      <c r="BBO28" s="5"/>
      <c r="BBP28" s="5"/>
      <c r="BBQ28" s="5"/>
      <c r="BBR28" s="5"/>
      <c r="BBS28" s="5"/>
      <c r="BBT28" s="5"/>
      <c r="BBU28" s="5"/>
      <c r="BBV28" s="5"/>
      <c r="BBW28" s="5"/>
      <c r="BBX28" s="5"/>
      <c r="BBY28" s="5"/>
      <c r="BBZ28" s="5"/>
      <c r="BCA28" s="5"/>
      <c r="BCB28" s="5"/>
      <c r="BCC28" s="5"/>
      <c r="BCD28" s="5"/>
      <c r="BCE28" s="5"/>
      <c r="BCF28" s="5"/>
      <c r="BCG28" s="5"/>
      <c r="BCH28" s="5"/>
      <c r="BCI28" s="5"/>
      <c r="BCJ28" s="5"/>
      <c r="BCK28" s="5"/>
      <c r="BCL28" s="5"/>
      <c r="BCM28" s="5"/>
      <c r="BCN28" s="5"/>
      <c r="BCO28" s="5"/>
      <c r="BCP28" s="5"/>
      <c r="BCQ28" s="5"/>
      <c r="BCR28" s="5"/>
      <c r="BCS28" s="5"/>
      <c r="BCT28" s="5"/>
      <c r="BCU28" s="5"/>
      <c r="BCV28" s="5"/>
      <c r="BCW28" s="5"/>
      <c r="BCX28" s="5"/>
      <c r="BCY28" s="5"/>
      <c r="BCZ28" s="5"/>
      <c r="BDA28" s="5"/>
      <c r="BDB28" s="5"/>
      <c r="BDC28" s="5"/>
      <c r="BDD28" s="5"/>
      <c r="BDE28" s="5"/>
      <c r="BDF28" s="5"/>
      <c r="BDG28" s="5"/>
      <c r="BDH28" s="5"/>
      <c r="BDI28" s="5"/>
      <c r="BDJ28" s="5"/>
      <c r="BDK28" s="5"/>
      <c r="BDL28" s="5"/>
      <c r="BDM28" s="5"/>
      <c r="BDN28" s="5"/>
      <c r="BDO28" s="5"/>
      <c r="BDP28" s="5"/>
      <c r="BDQ28" s="5"/>
      <c r="BDR28" s="5"/>
      <c r="BDS28" s="5"/>
      <c r="BDT28" s="5"/>
      <c r="BDU28" s="5"/>
      <c r="BDV28" s="5"/>
      <c r="BDW28" s="5"/>
      <c r="BDX28" s="5"/>
      <c r="BDY28" s="5"/>
      <c r="BDZ28" s="5"/>
      <c r="BEA28" s="5"/>
      <c r="BEB28" s="5"/>
      <c r="BEC28" s="5"/>
      <c r="BED28" s="5"/>
      <c r="BEE28" s="5"/>
      <c r="BEF28" s="5"/>
      <c r="BEG28" s="5"/>
      <c r="BEH28" s="5"/>
      <c r="BEI28" s="5"/>
      <c r="BEJ28" s="5"/>
      <c r="BEK28" s="5"/>
      <c r="BEL28" s="5"/>
      <c r="BEM28" s="5"/>
      <c r="BEN28" s="5"/>
      <c r="BEO28" s="5"/>
      <c r="BEP28" s="5"/>
      <c r="BEQ28" s="5"/>
      <c r="BER28" s="5"/>
      <c r="BES28" s="5"/>
      <c r="BET28" s="5"/>
      <c r="BEU28" s="5"/>
      <c r="BEV28" s="5"/>
      <c r="BEW28" s="5"/>
      <c r="BEX28" s="5"/>
      <c r="BEY28" s="5"/>
      <c r="BEZ28" s="5"/>
      <c r="BFA28" s="5"/>
      <c r="BFB28" s="5"/>
      <c r="BFC28" s="5"/>
      <c r="BFD28" s="5"/>
      <c r="BFE28" s="5"/>
      <c r="BFF28" s="5"/>
      <c r="BFG28" s="5"/>
      <c r="BFH28" s="5"/>
      <c r="BFI28" s="5"/>
      <c r="BFJ28" s="5"/>
      <c r="BFK28" s="5"/>
      <c r="BFL28" s="5"/>
      <c r="BFM28" s="5"/>
      <c r="BFN28" s="5"/>
      <c r="BFO28" s="5"/>
      <c r="BFP28" s="5"/>
      <c r="BFQ28" s="5"/>
      <c r="BFR28" s="5"/>
      <c r="BFS28" s="5"/>
      <c r="BFT28" s="5"/>
      <c r="BFU28" s="5"/>
      <c r="BFV28" s="5"/>
      <c r="BFW28" s="5"/>
      <c r="BFX28" s="5"/>
      <c r="BFY28" s="5"/>
      <c r="BFZ28" s="5"/>
      <c r="BGA28" s="5"/>
      <c r="BGB28" s="5"/>
      <c r="BGC28" s="5"/>
      <c r="BGD28" s="5"/>
      <c r="BGE28" s="5"/>
      <c r="BGF28" s="5"/>
      <c r="BGG28" s="5"/>
      <c r="BGH28" s="5"/>
      <c r="BGI28" s="5"/>
      <c r="BGJ28" s="5"/>
      <c r="BGK28" s="5"/>
      <c r="BGL28" s="5"/>
      <c r="BGM28" s="5"/>
      <c r="BGN28" s="5"/>
      <c r="BGO28" s="5"/>
      <c r="BGP28" s="5"/>
      <c r="BGQ28" s="5"/>
      <c r="BGR28" s="5"/>
      <c r="BGS28" s="5"/>
      <c r="BGT28" s="5"/>
      <c r="BGU28" s="5"/>
      <c r="BGV28" s="5"/>
      <c r="BGW28" s="5"/>
      <c r="BGX28" s="5"/>
      <c r="BGY28" s="5"/>
      <c r="BGZ28" s="5"/>
      <c r="BHA28" s="5"/>
      <c r="BHB28" s="5"/>
      <c r="BHC28" s="5"/>
      <c r="BHD28" s="5"/>
      <c r="BHE28" s="5"/>
      <c r="BHF28" s="5"/>
      <c r="BHG28" s="5"/>
      <c r="BHH28" s="5"/>
      <c r="BHI28" s="5"/>
      <c r="BHJ28" s="5"/>
      <c r="BHK28" s="5"/>
      <c r="BHL28" s="5"/>
      <c r="BHM28" s="5"/>
      <c r="BHN28" s="5"/>
      <c r="BHO28" s="5"/>
      <c r="BHP28" s="5"/>
      <c r="BHQ28" s="5"/>
      <c r="BHR28" s="5"/>
      <c r="BHS28" s="5"/>
      <c r="BHT28" s="5"/>
      <c r="BHU28" s="5"/>
      <c r="BHV28" s="5"/>
      <c r="BHW28" s="5"/>
      <c r="BHX28" s="5"/>
      <c r="BHY28" s="5"/>
      <c r="BHZ28" s="5"/>
      <c r="BIA28" s="5"/>
      <c r="BIB28" s="5"/>
      <c r="BIC28" s="5"/>
      <c r="BID28" s="5"/>
      <c r="BIE28" s="5"/>
      <c r="BIF28" s="5"/>
      <c r="BIG28" s="5"/>
      <c r="BIH28" s="5"/>
      <c r="BII28" s="5"/>
      <c r="BIJ28" s="5"/>
      <c r="BIK28" s="5"/>
      <c r="BIL28" s="5"/>
      <c r="BIM28" s="5"/>
      <c r="BIN28" s="5"/>
      <c r="BIO28" s="5"/>
      <c r="BIP28" s="5"/>
      <c r="BIQ28" s="5"/>
      <c r="BIR28" s="5"/>
      <c r="BIS28" s="5"/>
      <c r="BIT28" s="5"/>
      <c r="BIU28" s="5"/>
      <c r="BIV28" s="5"/>
      <c r="BIW28" s="5"/>
      <c r="BIX28" s="5"/>
      <c r="BIY28" s="5"/>
      <c r="BIZ28" s="5"/>
      <c r="BJA28" s="5"/>
      <c r="BJB28" s="5"/>
      <c r="BJC28" s="5"/>
      <c r="BJD28" s="5"/>
      <c r="BJE28" s="5"/>
      <c r="BJF28" s="5"/>
      <c r="BJG28" s="5"/>
      <c r="BJH28" s="5"/>
      <c r="BJI28" s="5"/>
      <c r="BJJ28" s="5"/>
      <c r="BJK28" s="5"/>
      <c r="BJL28" s="5"/>
      <c r="BJM28" s="5"/>
      <c r="BJN28" s="5"/>
      <c r="BJO28" s="5"/>
      <c r="BJP28" s="5"/>
      <c r="BJQ28" s="5"/>
      <c r="BJR28" s="5"/>
      <c r="BJS28" s="5"/>
      <c r="BJT28" s="5"/>
      <c r="BJU28" s="5"/>
      <c r="BJV28" s="5"/>
      <c r="BJW28" s="5"/>
      <c r="BJX28" s="5"/>
      <c r="BJY28" s="5"/>
      <c r="BJZ28" s="5"/>
      <c r="BKA28" s="5"/>
      <c r="BKB28" s="5"/>
      <c r="BKC28" s="5"/>
      <c r="BKD28" s="5"/>
      <c r="BKE28" s="5"/>
      <c r="BKF28" s="5"/>
      <c r="BKG28" s="5"/>
      <c r="BKH28" s="5"/>
      <c r="BKI28" s="5"/>
      <c r="BKJ28" s="5"/>
      <c r="BKK28" s="5"/>
      <c r="BKL28" s="5"/>
      <c r="BKM28" s="5"/>
      <c r="BKN28" s="5"/>
      <c r="BKO28" s="5"/>
      <c r="BKP28" s="5"/>
      <c r="BKQ28" s="5"/>
      <c r="BKR28" s="5"/>
      <c r="BKS28" s="5"/>
      <c r="BKT28" s="5"/>
      <c r="BKU28" s="5"/>
      <c r="BKV28" s="5"/>
      <c r="BKW28" s="5"/>
      <c r="BKX28" s="5"/>
      <c r="BKY28" s="5"/>
      <c r="BKZ28" s="5"/>
      <c r="BLA28" s="5"/>
      <c r="BLB28" s="5"/>
      <c r="BLC28" s="5"/>
      <c r="BLD28" s="5"/>
      <c r="BLE28" s="5"/>
      <c r="BLF28" s="5"/>
      <c r="BLG28" s="5"/>
      <c r="BLH28" s="5"/>
      <c r="BLI28" s="5"/>
      <c r="BLJ28" s="5"/>
      <c r="BLK28" s="5"/>
      <c r="BLL28" s="5"/>
      <c r="BLM28" s="5"/>
      <c r="BLN28" s="5"/>
      <c r="BLO28" s="5"/>
      <c r="BLP28" s="5"/>
      <c r="BLQ28" s="5"/>
      <c r="BLR28" s="5"/>
      <c r="BLS28" s="5"/>
      <c r="BLT28" s="5"/>
      <c r="BLU28" s="5"/>
      <c r="BLV28" s="5"/>
      <c r="BLW28" s="5"/>
      <c r="BLX28" s="5"/>
      <c r="BLY28" s="5"/>
      <c r="BLZ28" s="5"/>
      <c r="BMA28" s="5"/>
      <c r="BMB28" s="5"/>
      <c r="BMC28" s="5"/>
      <c r="BMD28" s="5"/>
      <c r="BME28" s="5"/>
      <c r="BMF28" s="5"/>
      <c r="BMG28" s="5"/>
      <c r="BMH28" s="5"/>
      <c r="BMI28" s="5"/>
      <c r="BMJ28" s="5"/>
      <c r="BMK28" s="5"/>
      <c r="BML28" s="5"/>
      <c r="BMM28" s="5"/>
      <c r="BMN28" s="5"/>
      <c r="BMO28" s="5"/>
      <c r="BMP28" s="5"/>
      <c r="BMQ28" s="5"/>
      <c r="BMR28" s="5"/>
      <c r="BMS28" s="5"/>
      <c r="BMT28" s="5"/>
      <c r="BMU28" s="5"/>
      <c r="BMV28" s="5"/>
      <c r="BMW28" s="5"/>
      <c r="BMX28" s="5"/>
      <c r="BMY28" s="5"/>
      <c r="BMZ28" s="5"/>
      <c r="BNA28" s="5"/>
      <c r="BNB28" s="5"/>
      <c r="BNC28" s="5"/>
      <c r="BND28" s="5"/>
      <c r="BNE28" s="5"/>
      <c r="BNF28" s="5"/>
      <c r="BNG28" s="5"/>
      <c r="BNH28" s="5"/>
      <c r="BNI28" s="5"/>
      <c r="BNJ28" s="5"/>
      <c r="BNK28" s="5"/>
      <c r="BNL28" s="5"/>
      <c r="BNM28" s="5"/>
      <c r="BNN28" s="5"/>
      <c r="BNO28" s="5"/>
      <c r="BNP28" s="5"/>
      <c r="BNQ28" s="5"/>
      <c r="BNR28" s="5"/>
      <c r="BNS28" s="5"/>
      <c r="BNT28" s="5"/>
      <c r="BNU28" s="5"/>
      <c r="BNV28" s="5"/>
      <c r="BNW28" s="5"/>
      <c r="BNX28" s="5"/>
      <c r="BNY28" s="5"/>
      <c r="BNZ28" s="5"/>
      <c r="BOA28" s="5"/>
      <c r="BOB28" s="5"/>
      <c r="BOC28" s="5"/>
      <c r="BOD28" s="5"/>
      <c r="BOE28" s="5"/>
      <c r="BOF28" s="5"/>
      <c r="BOG28" s="5"/>
      <c r="BOH28" s="5"/>
      <c r="BOI28" s="5"/>
      <c r="BOJ28" s="5"/>
      <c r="BOK28" s="5"/>
      <c r="BOL28" s="5"/>
      <c r="BOM28" s="5"/>
      <c r="BON28" s="5"/>
      <c r="BOO28" s="5"/>
      <c r="BOP28" s="5"/>
      <c r="BOQ28" s="5"/>
      <c r="BOR28" s="5"/>
      <c r="BOS28" s="5"/>
      <c r="BOT28" s="5"/>
      <c r="BOU28" s="5"/>
      <c r="BOV28" s="5"/>
      <c r="BOW28" s="5"/>
      <c r="BOX28" s="5"/>
      <c r="BOY28" s="5"/>
      <c r="BOZ28" s="5"/>
      <c r="BPA28" s="5"/>
      <c r="BPB28" s="5"/>
      <c r="BPC28" s="5"/>
      <c r="BPD28" s="5"/>
      <c r="BPE28" s="5"/>
      <c r="BPF28" s="5"/>
      <c r="BPG28" s="5"/>
      <c r="BPH28" s="5"/>
      <c r="BPI28" s="5"/>
      <c r="BPJ28" s="5"/>
      <c r="BPK28" s="5"/>
      <c r="BPL28" s="5"/>
      <c r="BPM28" s="5"/>
      <c r="BPN28" s="5"/>
      <c r="BPO28" s="5"/>
      <c r="BPP28" s="5"/>
      <c r="BPQ28" s="5"/>
      <c r="BPR28" s="5"/>
      <c r="BPS28" s="5"/>
      <c r="BPT28" s="5"/>
      <c r="BPU28" s="5"/>
      <c r="BPV28" s="5"/>
      <c r="BPW28" s="5"/>
      <c r="BPX28" s="5"/>
      <c r="BPY28" s="5"/>
      <c r="BPZ28" s="5"/>
      <c r="BQA28" s="5"/>
      <c r="BQB28" s="5"/>
      <c r="BQC28" s="5"/>
      <c r="BQD28" s="5"/>
      <c r="BQE28" s="5"/>
      <c r="BQF28" s="5"/>
      <c r="BQG28" s="5"/>
      <c r="BQH28" s="5"/>
      <c r="BQI28" s="5"/>
      <c r="BQJ28" s="5"/>
      <c r="BQK28" s="5"/>
      <c r="BQL28" s="5"/>
      <c r="BQM28" s="5"/>
      <c r="BQN28" s="5"/>
      <c r="BQO28" s="5"/>
      <c r="BQP28" s="5"/>
      <c r="BQQ28" s="5"/>
      <c r="BQR28" s="5"/>
      <c r="BQS28" s="5"/>
      <c r="BQT28" s="5"/>
      <c r="BQU28" s="5"/>
      <c r="BQV28" s="5"/>
      <c r="BQW28" s="5"/>
      <c r="BQX28" s="5"/>
      <c r="BQY28" s="5"/>
      <c r="BQZ28" s="5"/>
      <c r="BRA28" s="5"/>
      <c r="BRB28" s="5"/>
      <c r="BRC28" s="5"/>
      <c r="BRD28" s="5"/>
      <c r="BRE28" s="5"/>
      <c r="BRF28" s="5"/>
      <c r="BRG28" s="5"/>
      <c r="BRH28" s="5"/>
      <c r="BRI28" s="5"/>
      <c r="BRJ28" s="5"/>
      <c r="BRK28" s="5"/>
      <c r="BRL28" s="5"/>
      <c r="BRM28" s="5"/>
      <c r="BRN28" s="5"/>
      <c r="BRO28" s="5"/>
      <c r="BRP28" s="5"/>
      <c r="BRQ28" s="5"/>
      <c r="BRR28" s="5"/>
      <c r="BRS28" s="5"/>
      <c r="BRT28" s="5"/>
      <c r="BRU28" s="5"/>
      <c r="BRV28" s="5"/>
      <c r="BRW28" s="5"/>
      <c r="BRX28" s="5"/>
      <c r="BRY28" s="5"/>
      <c r="BRZ28" s="5"/>
      <c r="BSA28" s="5"/>
      <c r="BSB28" s="5"/>
      <c r="BSC28" s="5"/>
      <c r="BSD28" s="5"/>
      <c r="BSE28" s="5"/>
      <c r="BSF28" s="5"/>
      <c r="BSG28" s="5"/>
      <c r="BSH28" s="5"/>
      <c r="BSI28" s="5"/>
      <c r="BSJ28" s="5"/>
      <c r="BSK28" s="5"/>
      <c r="BSL28" s="5"/>
      <c r="BSM28" s="5"/>
      <c r="BSN28" s="5"/>
      <c r="BSO28" s="5"/>
      <c r="BSP28" s="5"/>
      <c r="BSQ28" s="5"/>
      <c r="BSR28" s="5"/>
      <c r="BSS28" s="5"/>
      <c r="BST28" s="5"/>
      <c r="BSU28" s="5"/>
      <c r="BSV28" s="5"/>
      <c r="BSW28" s="5"/>
      <c r="BSX28" s="5"/>
      <c r="BSY28" s="5"/>
      <c r="BSZ28" s="5"/>
      <c r="BTA28" s="5"/>
      <c r="BTB28" s="5"/>
      <c r="BTC28" s="5"/>
      <c r="BTD28" s="5"/>
      <c r="BTE28" s="5"/>
      <c r="BTF28" s="5"/>
      <c r="BTG28" s="5"/>
      <c r="BTH28" s="5"/>
      <c r="BTI28" s="5"/>
      <c r="BTJ28" s="5"/>
      <c r="BTK28" s="5"/>
      <c r="BTL28" s="5"/>
      <c r="BTM28" s="5"/>
      <c r="BTN28" s="5"/>
      <c r="BTO28" s="5"/>
      <c r="BTP28" s="5"/>
      <c r="BTQ28" s="5"/>
      <c r="BTR28" s="5"/>
      <c r="BTS28" s="5"/>
      <c r="BTT28" s="5"/>
      <c r="BTU28" s="5"/>
      <c r="BTV28" s="5"/>
      <c r="BTW28" s="5"/>
      <c r="BTX28" s="5"/>
      <c r="BTY28" s="5"/>
      <c r="BTZ28" s="5"/>
      <c r="BUA28" s="5"/>
      <c r="BUB28" s="5"/>
      <c r="BUC28" s="5"/>
      <c r="BUD28" s="5"/>
      <c r="BUE28" s="5"/>
      <c r="BUF28" s="5"/>
      <c r="BUG28" s="5"/>
      <c r="BUH28" s="5"/>
      <c r="BUI28" s="5"/>
      <c r="BUJ28" s="5"/>
      <c r="BUK28" s="5"/>
      <c r="BUL28" s="5"/>
      <c r="BUM28" s="5"/>
      <c r="BUN28" s="5"/>
      <c r="BUO28" s="5"/>
      <c r="BUP28" s="5"/>
      <c r="BUQ28" s="5"/>
      <c r="BUR28" s="5"/>
      <c r="BUS28" s="5"/>
      <c r="BUT28" s="5"/>
      <c r="BUU28" s="5"/>
      <c r="BUV28" s="5"/>
      <c r="BUW28" s="5"/>
      <c r="BUX28" s="5"/>
      <c r="BUY28" s="5"/>
      <c r="BUZ28" s="5"/>
      <c r="BVA28" s="5"/>
      <c r="BVB28" s="5"/>
      <c r="BVC28" s="5"/>
      <c r="BVD28" s="5"/>
      <c r="BVE28" s="5"/>
      <c r="BVF28" s="5"/>
      <c r="BVG28" s="5"/>
      <c r="BVH28" s="5"/>
      <c r="BVI28" s="5"/>
      <c r="BVJ28" s="5"/>
      <c r="BVK28" s="5"/>
      <c r="BVL28" s="5"/>
      <c r="BVM28" s="5"/>
      <c r="BVN28" s="5"/>
      <c r="BVO28" s="5"/>
      <c r="BVP28" s="5"/>
      <c r="BVQ28" s="5"/>
      <c r="BVR28" s="5"/>
      <c r="BVS28" s="5"/>
      <c r="BVT28" s="5"/>
      <c r="BVU28" s="5"/>
      <c r="BVV28" s="5"/>
      <c r="BVW28" s="5"/>
      <c r="BVX28" s="5"/>
      <c r="BVY28" s="5"/>
      <c r="BVZ28" s="5"/>
      <c r="BWA28" s="5"/>
      <c r="BWB28" s="5"/>
      <c r="BWC28" s="5"/>
      <c r="BWD28" s="5"/>
      <c r="BWE28" s="5"/>
      <c r="BWF28" s="5"/>
      <c r="BWG28" s="5"/>
      <c r="BWH28" s="5"/>
      <c r="BWI28" s="5"/>
      <c r="BWJ28" s="5"/>
      <c r="BWK28" s="5"/>
      <c r="BWL28" s="5"/>
      <c r="BWM28" s="5"/>
      <c r="BWN28" s="5"/>
      <c r="BWO28" s="5"/>
      <c r="BWP28" s="5"/>
      <c r="BWQ28" s="5"/>
      <c r="BWR28" s="5"/>
      <c r="BWS28" s="5"/>
      <c r="BWT28" s="5"/>
      <c r="BWU28" s="5"/>
      <c r="BWV28" s="5"/>
      <c r="BWW28" s="5"/>
      <c r="BWX28" s="5"/>
      <c r="BWY28" s="5"/>
      <c r="BWZ28" s="5"/>
      <c r="BXA28" s="5"/>
      <c r="BXB28" s="5"/>
      <c r="BXC28" s="5"/>
      <c r="BXD28" s="5"/>
      <c r="BXE28" s="5"/>
      <c r="BXF28" s="5"/>
      <c r="BXG28" s="5"/>
      <c r="BXH28" s="5"/>
      <c r="BXI28" s="5"/>
      <c r="BXJ28" s="5"/>
      <c r="BXK28" s="5"/>
      <c r="BXL28" s="5"/>
      <c r="BXM28" s="5"/>
      <c r="BXN28" s="5"/>
      <c r="BXO28" s="5"/>
      <c r="BXP28" s="5"/>
      <c r="BXQ28" s="5"/>
      <c r="BXR28" s="5"/>
      <c r="BXS28" s="5"/>
      <c r="BXT28" s="5"/>
      <c r="BXU28" s="5"/>
      <c r="BXV28" s="5"/>
      <c r="BXW28" s="5"/>
      <c r="BXX28" s="5"/>
      <c r="BXY28" s="5"/>
      <c r="BXZ28" s="5"/>
      <c r="BYA28" s="5"/>
      <c r="BYB28" s="5"/>
      <c r="BYC28" s="5"/>
      <c r="BYD28" s="5"/>
      <c r="BYE28" s="5"/>
      <c r="BYF28" s="5"/>
      <c r="BYG28" s="5"/>
      <c r="BYH28" s="5"/>
      <c r="BYI28" s="5"/>
      <c r="BYJ28" s="5"/>
      <c r="BYK28" s="5"/>
      <c r="BYL28" s="5"/>
      <c r="BYM28" s="5"/>
      <c r="BYN28" s="5"/>
      <c r="BYO28" s="5"/>
      <c r="BYP28" s="5"/>
      <c r="BYQ28" s="5"/>
      <c r="BYR28" s="5"/>
      <c r="BYS28" s="5"/>
      <c r="BYT28" s="5"/>
      <c r="BYU28" s="5"/>
      <c r="BYV28" s="5"/>
      <c r="BYW28" s="5"/>
      <c r="BYX28" s="5"/>
      <c r="BYY28" s="5"/>
      <c r="BYZ28" s="5"/>
      <c r="BZA28" s="5"/>
      <c r="BZB28" s="5"/>
      <c r="BZC28" s="5"/>
      <c r="BZD28" s="5"/>
      <c r="BZE28" s="5"/>
      <c r="BZF28" s="5"/>
      <c r="BZG28" s="5"/>
      <c r="BZH28" s="5"/>
      <c r="BZI28" s="5"/>
      <c r="BZJ28" s="5"/>
      <c r="BZK28" s="5"/>
      <c r="BZL28" s="5"/>
      <c r="BZM28" s="5"/>
      <c r="BZN28" s="5"/>
      <c r="BZO28" s="5"/>
      <c r="BZP28" s="5"/>
      <c r="BZQ28" s="5"/>
      <c r="BZR28" s="5"/>
      <c r="BZS28" s="5"/>
      <c r="BZT28" s="5"/>
      <c r="BZU28" s="5"/>
      <c r="BZV28" s="5"/>
      <c r="BZW28" s="5"/>
      <c r="BZX28" s="5"/>
      <c r="BZY28" s="5"/>
      <c r="BZZ28" s="5"/>
      <c r="CAA28" s="5"/>
      <c r="CAB28" s="5"/>
      <c r="CAC28" s="5"/>
      <c r="CAD28" s="5"/>
      <c r="CAE28" s="5"/>
      <c r="CAF28" s="5"/>
      <c r="CAG28" s="5"/>
      <c r="CAH28" s="5"/>
      <c r="CAI28" s="5"/>
      <c r="CAJ28" s="5"/>
      <c r="CAK28" s="5"/>
      <c r="CAL28" s="5"/>
      <c r="CAM28" s="5"/>
      <c r="CAN28" s="5"/>
      <c r="CAO28" s="5"/>
      <c r="CAP28" s="5"/>
      <c r="CAQ28" s="5"/>
      <c r="CAR28" s="5"/>
      <c r="CAS28" s="5"/>
      <c r="CAT28" s="5"/>
      <c r="CAU28" s="5"/>
      <c r="CAV28" s="5"/>
      <c r="CAW28" s="5"/>
      <c r="CAX28" s="5"/>
      <c r="CAY28" s="5"/>
      <c r="CAZ28" s="5"/>
      <c r="CBA28" s="5"/>
      <c r="CBB28" s="5"/>
      <c r="CBC28" s="5"/>
      <c r="CBD28" s="5"/>
      <c r="CBE28" s="5"/>
      <c r="CBF28" s="5"/>
      <c r="CBG28" s="5"/>
      <c r="CBH28" s="5"/>
      <c r="CBI28" s="5"/>
      <c r="CBJ28" s="5"/>
      <c r="CBK28" s="5"/>
      <c r="CBL28" s="5"/>
      <c r="CBM28" s="5"/>
      <c r="CBN28" s="5"/>
      <c r="CBO28" s="5"/>
      <c r="CBP28" s="5"/>
      <c r="CBQ28" s="5"/>
      <c r="CBR28" s="5"/>
      <c r="CBS28" s="5"/>
      <c r="CBT28" s="5"/>
      <c r="CBU28" s="5"/>
      <c r="CBV28" s="5"/>
      <c r="CBW28" s="5"/>
      <c r="CBX28" s="5"/>
      <c r="CBY28" s="5"/>
      <c r="CBZ28" s="5"/>
      <c r="CCA28" s="5"/>
      <c r="CCB28" s="5"/>
      <c r="CCC28" s="5"/>
      <c r="CCD28" s="5"/>
      <c r="CCE28" s="5"/>
      <c r="CCF28" s="5"/>
      <c r="CCG28" s="5"/>
      <c r="CCH28" s="5"/>
      <c r="CCI28" s="5"/>
      <c r="CCJ28" s="5"/>
      <c r="CCK28" s="5"/>
      <c r="CCL28" s="5"/>
      <c r="CCM28" s="5"/>
      <c r="CCN28" s="5"/>
      <c r="CCO28" s="5"/>
      <c r="CCP28" s="5"/>
      <c r="CCQ28" s="5"/>
      <c r="CCR28" s="5"/>
      <c r="CCS28" s="5"/>
      <c r="CCT28" s="5"/>
      <c r="CCU28" s="5"/>
      <c r="CCV28" s="5"/>
      <c r="CCW28" s="5"/>
      <c r="CCX28" s="5"/>
      <c r="CCY28" s="5"/>
      <c r="CCZ28" s="5"/>
      <c r="CDA28" s="5"/>
      <c r="CDB28" s="5"/>
      <c r="CDC28" s="5"/>
      <c r="CDD28" s="5"/>
      <c r="CDE28" s="5"/>
      <c r="CDF28" s="5"/>
      <c r="CDG28" s="5"/>
      <c r="CDH28" s="5"/>
      <c r="CDI28" s="5"/>
      <c r="CDJ28" s="5"/>
      <c r="CDK28" s="5"/>
      <c r="CDL28" s="5"/>
      <c r="CDM28" s="5"/>
      <c r="CDN28" s="5"/>
      <c r="CDO28" s="5"/>
      <c r="CDP28" s="5"/>
      <c r="CDQ28" s="5"/>
      <c r="CDR28" s="5"/>
      <c r="CDS28" s="5"/>
      <c r="CDT28" s="5"/>
      <c r="CDU28" s="5"/>
      <c r="CDV28" s="5"/>
      <c r="CDW28" s="5"/>
      <c r="CDX28" s="5"/>
      <c r="CDY28" s="5"/>
      <c r="CDZ28" s="5"/>
      <c r="CEA28" s="5"/>
      <c r="CEB28" s="5"/>
      <c r="CEC28" s="5"/>
      <c r="CED28" s="5"/>
      <c r="CEE28" s="5"/>
      <c r="CEF28" s="5"/>
      <c r="CEG28" s="5"/>
      <c r="CEH28" s="5"/>
      <c r="CEI28" s="5"/>
      <c r="CEJ28" s="5"/>
      <c r="CEK28" s="5"/>
      <c r="CEL28" s="5"/>
      <c r="CEM28" s="5"/>
      <c r="CEN28" s="5"/>
      <c r="CEO28" s="5"/>
      <c r="CEP28" s="5"/>
      <c r="CEQ28" s="5"/>
      <c r="CER28" s="5"/>
      <c r="CES28" s="5"/>
      <c r="CET28" s="5"/>
      <c r="CEU28" s="5"/>
      <c r="CEV28" s="5"/>
      <c r="CEW28" s="5"/>
      <c r="CEX28" s="5"/>
      <c r="CEY28" s="5"/>
      <c r="CEZ28" s="5"/>
      <c r="CFA28" s="5"/>
      <c r="CFB28" s="5"/>
      <c r="CFC28" s="5"/>
      <c r="CFD28" s="5"/>
      <c r="CFE28" s="5"/>
      <c r="CFF28" s="5"/>
      <c r="CFG28" s="5"/>
      <c r="CFH28" s="5"/>
      <c r="CFI28" s="5"/>
      <c r="CFJ28" s="5"/>
      <c r="CFK28" s="5"/>
      <c r="CFL28" s="5"/>
      <c r="CFM28" s="5"/>
      <c r="CFN28" s="5"/>
      <c r="CFO28" s="5"/>
      <c r="CFP28" s="5"/>
      <c r="CFQ28" s="5"/>
      <c r="CFR28" s="5"/>
      <c r="CFS28" s="5"/>
      <c r="CFT28" s="5"/>
      <c r="CFU28" s="5"/>
      <c r="CFV28" s="5"/>
      <c r="CFW28" s="5"/>
      <c r="CFX28" s="5"/>
      <c r="CFY28" s="5"/>
      <c r="CFZ28" s="5"/>
      <c r="CGA28" s="5"/>
      <c r="CGB28" s="5"/>
      <c r="CGC28" s="5"/>
      <c r="CGD28" s="5"/>
      <c r="CGE28" s="5"/>
      <c r="CGF28" s="5"/>
      <c r="CGG28" s="5"/>
      <c r="CGH28" s="5"/>
      <c r="CGI28" s="5"/>
      <c r="CGJ28" s="5"/>
      <c r="CGK28" s="5"/>
      <c r="CGL28" s="5"/>
      <c r="CGM28" s="5"/>
      <c r="CGN28" s="5"/>
      <c r="CGO28" s="5"/>
      <c r="CGP28" s="5"/>
      <c r="CGQ28" s="5"/>
      <c r="CGR28" s="5"/>
      <c r="CGS28" s="5"/>
      <c r="CGT28" s="5"/>
      <c r="CGU28" s="5"/>
      <c r="CGV28" s="5"/>
      <c r="CGW28" s="5"/>
      <c r="CGX28" s="5"/>
      <c r="CGY28" s="5"/>
      <c r="CGZ28" s="5"/>
      <c r="CHA28" s="5"/>
      <c r="CHB28" s="5"/>
      <c r="CHC28" s="5"/>
      <c r="CHD28" s="5"/>
      <c r="CHE28" s="5"/>
      <c r="CHF28" s="5"/>
      <c r="CHG28" s="5"/>
      <c r="CHH28" s="5"/>
      <c r="CHI28" s="5"/>
      <c r="CHJ28" s="5"/>
      <c r="CHK28" s="5"/>
      <c r="CHL28" s="5"/>
      <c r="CHM28" s="5"/>
      <c r="CHN28" s="5"/>
      <c r="CHO28" s="5"/>
      <c r="CHP28" s="5"/>
      <c r="CHQ28" s="5"/>
      <c r="CHR28" s="5"/>
      <c r="CHS28" s="5"/>
      <c r="CHT28" s="5"/>
      <c r="CHU28" s="5"/>
      <c r="CHV28" s="5"/>
      <c r="CHW28" s="5"/>
      <c r="CHX28" s="5"/>
      <c r="CHY28" s="5"/>
      <c r="CHZ28" s="5"/>
      <c r="CIA28" s="5"/>
      <c r="CIB28" s="5"/>
      <c r="CIC28" s="5"/>
      <c r="CID28" s="5"/>
      <c r="CIE28" s="5"/>
      <c r="CIF28" s="5"/>
      <c r="CIG28" s="5"/>
      <c r="CIH28" s="5"/>
      <c r="CII28" s="5"/>
      <c r="CIJ28" s="5"/>
      <c r="CIK28" s="5"/>
      <c r="CIL28" s="5"/>
      <c r="CIM28" s="5"/>
      <c r="CIN28" s="5"/>
      <c r="CIO28" s="5"/>
      <c r="CIP28" s="5"/>
      <c r="CIQ28" s="5"/>
      <c r="CIR28" s="5"/>
      <c r="CIS28" s="5"/>
      <c r="CIT28" s="5"/>
      <c r="CIU28" s="5"/>
      <c r="CIV28" s="5"/>
      <c r="CIW28" s="5"/>
      <c r="CIX28" s="5"/>
      <c r="CIY28" s="5"/>
      <c r="CIZ28" s="5"/>
      <c r="CJA28" s="5"/>
      <c r="CJB28" s="5"/>
      <c r="CJC28" s="5"/>
      <c r="CJD28" s="5"/>
      <c r="CJE28" s="5"/>
      <c r="CJF28" s="5"/>
      <c r="CJG28" s="5"/>
      <c r="CJH28" s="5"/>
      <c r="CJI28" s="5"/>
      <c r="CJJ28" s="5"/>
      <c r="CJK28" s="5"/>
      <c r="CJL28" s="5"/>
      <c r="CJM28" s="5"/>
      <c r="CJN28" s="5"/>
      <c r="CJO28" s="5"/>
      <c r="CJP28" s="5"/>
      <c r="CJQ28" s="5"/>
      <c r="CJR28" s="5"/>
      <c r="CJS28" s="5"/>
      <c r="CJT28" s="5"/>
      <c r="CJU28" s="5"/>
      <c r="CJV28" s="5"/>
      <c r="CJW28" s="5"/>
      <c r="CJX28" s="5"/>
      <c r="CJY28" s="5"/>
      <c r="CJZ28" s="5"/>
      <c r="CKA28" s="5"/>
      <c r="CKB28" s="5"/>
      <c r="CKC28" s="5"/>
      <c r="CKD28" s="5"/>
      <c r="CKE28" s="5"/>
      <c r="CKF28" s="5"/>
      <c r="CKG28" s="5"/>
      <c r="CKH28" s="5"/>
      <c r="CKI28" s="5"/>
      <c r="CKJ28" s="5"/>
      <c r="CKK28" s="5"/>
      <c r="CKL28" s="5"/>
      <c r="CKM28" s="5"/>
      <c r="CKN28" s="5"/>
      <c r="CKO28" s="5"/>
      <c r="CKP28" s="5"/>
      <c r="CKQ28" s="5"/>
      <c r="CKR28" s="5"/>
      <c r="CKS28" s="5"/>
      <c r="CKT28" s="5"/>
      <c r="CKU28" s="5"/>
      <c r="CKV28" s="5"/>
      <c r="CKW28" s="5"/>
      <c r="CKX28" s="5"/>
      <c r="CKY28" s="5"/>
      <c r="CKZ28" s="5"/>
      <c r="CLA28" s="5"/>
      <c r="CLB28" s="5"/>
      <c r="CLC28" s="5"/>
      <c r="CLD28" s="5"/>
      <c r="CLE28" s="5"/>
      <c r="CLF28" s="5"/>
      <c r="CLG28" s="5"/>
      <c r="CLH28" s="5"/>
      <c r="CLI28" s="5"/>
      <c r="CLJ28" s="5"/>
      <c r="CLK28" s="5"/>
      <c r="CLL28" s="5"/>
      <c r="CLM28" s="5"/>
      <c r="CLN28" s="5"/>
      <c r="CLO28" s="5"/>
      <c r="CLP28" s="5"/>
      <c r="CLQ28" s="5"/>
      <c r="CLR28" s="5"/>
      <c r="CLS28" s="5"/>
      <c r="CLT28" s="5"/>
      <c r="CLU28" s="5"/>
      <c r="CLV28" s="5"/>
      <c r="CLW28" s="5"/>
      <c r="CLX28" s="5"/>
      <c r="CLY28" s="5"/>
      <c r="CLZ28" s="5"/>
      <c r="CMA28" s="5"/>
      <c r="CMB28" s="5"/>
      <c r="CMC28" s="5"/>
      <c r="CMD28" s="5"/>
      <c r="CME28" s="5"/>
      <c r="CMF28" s="5"/>
      <c r="CMG28" s="5"/>
      <c r="CMH28" s="5"/>
      <c r="CMI28" s="5"/>
      <c r="CMJ28" s="5"/>
      <c r="CMK28" s="5"/>
      <c r="CML28" s="5"/>
      <c r="CMM28" s="5"/>
      <c r="CMN28" s="5"/>
      <c r="CMO28" s="5"/>
      <c r="CMP28" s="5"/>
      <c r="CMQ28" s="5"/>
      <c r="CMR28" s="5"/>
      <c r="CMS28" s="5"/>
      <c r="CMT28" s="5"/>
      <c r="CMU28" s="5"/>
      <c r="CMV28" s="5"/>
      <c r="CMW28" s="5"/>
      <c r="CMX28" s="5"/>
      <c r="CMY28" s="5"/>
      <c r="CMZ28" s="5"/>
      <c r="CNA28" s="5"/>
      <c r="CNB28" s="5"/>
      <c r="CNC28" s="5"/>
      <c r="CND28" s="5"/>
      <c r="CNE28" s="5"/>
      <c r="CNF28" s="5"/>
      <c r="CNG28" s="5"/>
      <c r="CNH28" s="5"/>
      <c r="CNI28" s="5"/>
      <c r="CNJ28" s="5"/>
      <c r="CNK28" s="5"/>
      <c r="CNL28" s="5"/>
      <c r="CNM28" s="5"/>
      <c r="CNN28" s="5"/>
      <c r="CNO28" s="5"/>
      <c r="CNP28" s="5"/>
      <c r="CNQ28" s="5"/>
      <c r="CNR28" s="5"/>
      <c r="CNS28" s="5"/>
      <c r="CNT28" s="5"/>
      <c r="CNU28" s="5"/>
      <c r="CNV28" s="5"/>
      <c r="CNW28" s="5"/>
      <c r="CNX28" s="5"/>
      <c r="CNY28" s="5"/>
      <c r="CNZ28" s="5"/>
      <c r="COA28" s="5"/>
      <c r="COB28" s="5"/>
      <c r="COC28" s="5"/>
      <c r="COD28" s="5"/>
      <c r="COE28" s="5"/>
      <c r="COF28" s="5"/>
      <c r="COG28" s="5"/>
      <c r="COH28" s="5"/>
      <c r="COI28" s="5"/>
      <c r="COJ28" s="5"/>
      <c r="COK28" s="5"/>
      <c r="COL28" s="5"/>
      <c r="COM28" s="5"/>
      <c r="CON28" s="5"/>
      <c r="COO28" s="5"/>
      <c r="COP28" s="5"/>
      <c r="COQ28" s="5"/>
      <c r="COR28" s="5"/>
      <c r="COS28" s="5"/>
      <c r="COT28" s="5"/>
      <c r="COU28" s="5"/>
      <c r="COV28" s="5"/>
      <c r="COW28" s="5"/>
      <c r="COX28" s="5"/>
      <c r="COY28" s="5"/>
      <c r="COZ28" s="5"/>
      <c r="CPA28" s="5"/>
      <c r="CPB28" s="5"/>
      <c r="CPC28" s="5"/>
      <c r="CPD28" s="5"/>
      <c r="CPE28" s="5"/>
      <c r="CPF28" s="5"/>
      <c r="CPG28" s="5"/>
      <c r="CPH28" s="5"/>
      <c r="CPI28" s="5"/>
      <c r="CPJ28" s="5"/>
      <c r="CPK28" s="5"/>
      <c r="CPL28" s="5"/>
      <c r="CPM28" s="5"/>
      <c r="CPN28" s="5"/>
      <c r="CPO28" s="5"/>
      <c r="CPP28" s="5"/>
      <c r="CPQ28" s="5"/>
      <c r="CPR28" s="5"/>
      <c r="CPS28" s="5"/>
      <c r="CPT28" s="5"/>
      <c r="CPU28" s="5"/>
      <c r="CPV28" s="5"/>
      <c r="CPW28" s="5"/>
      <c r="CPX28" s="5"/>
      <c r="CPY28" s="5"/>
      <c r="CPZ28" s="5"/>
      <c r="CQA28" s="5"/>
      <c r="CQB28" s="5"/>
      <c r="CQC28" s="5"/>
      <c r="CQD28" s="5"/>
      <c r="CQE28" s="5"/>
      <c r="CQF28" s="5"/>
      <c r="CQG28" s="5"/>
      <c r="CQH28" s="5"/>
      <c r="CQI28" s="5"/>
      <c r="CQJ28" s="5"/>
      <c r="CQK28" s="5"/>
      <c r="CQL28" s="5"/>
      <c r="CQM28" s="5"/>
      <c r="CQN28" s="5"/>
      <c r="CQO28" s="5"/>
      <c r="CQP28" s="5"/>
      <c r="CQQ28" s="5"/>
      <c r="CQR28" s="5"/>
      <c r="CQS28" s="5"/>
      <c r="CQT28" s="5"/>
      <c r="CQU28" s="5"/>
      <c r="CQV28" s="5"/>
      <c r="CQW28" s="5"/>
      <c r="CQX28" s="5"/>
      <c r="CQY28" s="5"/>
      <c r="CQZ28" s="5"/>
      <c r="CRA28" s="5"/>
      <c r="CRB28" s="5"/>
      <c r="CRC28" s="5"/>
      <c r="CRD28" s="5"/>
      <c r="CRE28" s="5"/>
      <c r="CRF28" s="5"/>
      <c r="CRG28" s="5"/>
      <c r="CRH28" s="5"/>
      <c r="CRI28" s="5"/>
      <c r="CRJ28" s="5"/>
      <c r="CRK28" s="5"/>
      <c r="CRL28" s="5"/>
      <c r="CRM28" s="5"/>
      <c r="CRN28" s="5"/>
      <c r="CRO28" s="5"/>
      <c r="CRP28" s="5"/>
      <c r="CRQ28" s="5"/>
      <c r="CRR28" s="5"/>
      <c r="CRS28" s="5"/>
      <c r="CRT28" s="5"/>
      <c r="CRU28" s="5"/>
      <c r="CRV28" s="5"/>
      <c r="CRW28" s="5"/>
      <c r="CRX28" s="5"/>
      <c r="CRY28" s="5"/>
      <c r="CRZ28" s="5"/>
      <c r="CSA28" s="5"/>
      <c r="CSB28" s="5"/>
      <c r="CSC28" s="5"/>
      <c r="CSD28" s="5"/>
      <c r="CSE28" s="5"/>
      <c r="CSF28" s="5"/>
      <c r="CSG28" s="5"/>
      <c r="CSH28" s="5"/>
      <c r="CSI28" s="5"/>
      <c r="CSJ28" s="5"/>
      <c r="CSK28" s="5"/>
      <c r="CSL28" s="5"/>
      <c r="CSM28" s="5"/>
      <c r="CSN28" s="5"/>
      <c r="CSO28" s="5"/>
      <c r="CSP28" s="5"/>
      <c r="CSQ28" s="5"/>
      <c r="CSR28" s="5"/>
      <c r="CSS28" s="5"/>
      <c r="CST28" s="5"/>
      <c r="CSU28" s="5"/>
      <c r="CSV28" s="5"/>
      <c r="CSW28" s="5"/>
      <c r="CSX28" s="5"/>
      <c r="CSY28" s="5"/>
      <c r="CSZ28" s="5"/>
      <c r="CTA28" s="5"/>
      <c r="CTB28" s="5"/>
      <c r="CTC28" s="5"/>
      <c r="CTD28" s="5"/>
      <c r="CTE28" s="5"/>
      <c r="CTF28" s="5"/>
      <c r="CTG28" s="5"/>
      <c r="CTH28" s="5"/>
      <c r="CTI28" s="5"/>
      <c r="CTJ28" s="5"/>
      <c r="CTK28" s="5"/>
      <c r="CTL28" s="5"/>
      <c r="CTM28" s="5"/>
      <c r="CTN28" s="5"/>
      <c r="CTO28" s="5"/>
      <c r="CTP28" s="5"/>
      <c r="CTQ28" s="5"/>
      <c r="CTR28" s="5"/>
      <c r="CTS28" s="5"/>
      <c r="CTT28" s="5"/>
      <c r="CTU28" s="5"/>
      <c r="CTV28" s="5"/>
      <c r="CTW28" s="5"/>
      <c r="CTX28" s="5"/>
      <c r="CTY28" s="5"/>
      <c r="CTZ28" s="5"/>
      <c r="CUA28" s="5"/>
      <c r="CUB28" s="5"/>
      <c r="CUC28" s="5"/>
      <c r="CUD28" s="5"/>
      <c r="CUE28" s="5"/>
      <c r="CUF28" s="5"/>
      <c r="CUG28" s="5"/>
      <c r="CUH28" s="5"/>
      <c r="CUI28" s="5"/>
      <c r="CUJ28" s="5"/>
      <c r="CUK28" s="5"/>
      <c r="CUL28" s="5"/>
      <c r="CUM28" s="5"/>
      <c r="CUN28" s="5"/>
      <c r="CUO28" s="5"/>
      <c r="CUP28" s="5"/>
      <c r="CUQ28" s="5"/>
      <c r="CUR28" s="5"/>
      <c r="CUS28" s="5"/>
      <c r="CUT28" s="5"/>
      <c r="CUU28" s="5"/>
      <c r="CUV28" s="5"/>
      <c r="CUW28" s="5"/>
      <c r="CUX28" s="5"/>
      <c r="CUY28" s="5"/>
      <c r="CUZ28" s="5"/>
      <c r="CVA28" s="5"/>
      <c r="CVB28" s="5"/>
      <c r="CVC28" s="5"/>
      <c r="CVD28" s="5"/>
      <c r="CVE28" s="5"/>
      <c r="CVF28" s="5"/>
      <c r="CVG28" s="5"/>
      <c r="CVH28" s="5"/>
      <c r="CVI28" s="5"/>
      <c r="CVJ28" s="5"/>
      <c r="CVK28" s="5"/>
      <c r="CVL28" s="5"/>
      <c r="CVM28" s="5"/>
      <c r="CVN28" s="5"/>
      <c r="CVO28" s="5"/>
      <c r="CVP28" s="5"/>
      <c r="CVQ28" s="5"/>
      <c r="CVR28" s="5"/>
      <c r="CVS28" s="5"/>
      <c r="CVT28" s="5"/>
      <c r="CVU28" s="5"/>
      <c r="CVV28" s="5"/>
      <c r="CVW28" s="5"/>
      <c r="CVX28" s="5"/>
      <c r="CVY28" s="5"/>
      <c r="CVZ28" s="5"/>
      <c r="CWA28" s="5"/>
      <c r="CWB28" s="5"/>
      <c r="CWC28" s="5"/>
      <c r="CWD28" s="5"/>
      <c r="CWE28" s="5"/>
      <c r="CWF28" s="5"/>
      <c r="CWG28" s="5"/>
      <c r="CWH28" s="5"/>
      <c r="CWI28" s="5"/>
      <c r="CWJ28" s="5"/>
      <c r="CWK28" s="5"/>
      <c r="CWL28" s="5"/>
      <c r="CWM28" s="5"/>
      <c r="CWN28" s="5"/>
      <c r="CWO28" s="5"/>
      <c r="CWP28" s="5"/>
      <c r="CWQ28" s="5"/>
      <c r="CWR28" s="5"/>
      <c r="CWS28" s="5"/>
      <c r="CWT28" s="5"/>
      <c r="CWU28" s="5"/>
      <c r="CWV28" s="5"/>
      <c r="CWW28" s="5"/>
      <c r="CWX28" s="5"/>
      <c r="CWY28" s="5"/>
      <c r="CWZ28" s="5"/>
      <c r="CXA28" s="5"/>
      <c r="CXB28" s="5"/>
      <c r="CXC28" s="5"/>
      <c r="CXD28" s="5"/>
      <c r="CXE28" s="5"/>
      <c r="CXF28" s="5"/>
      <c r="CXG28" s="5"/>
      <c r="CXH28" s="5"/>
      <c r="CXI28" s="5"/>
      <c r="CXJ28" s="5"/>
      <c r="CXK28" s="5"/>
      <c r="CXL28" s="5"/>
      <c r="CXM28" s="5"/>
      <c r="CXN28" s="5"/>
      <c r="CXO28" s="5"/>
      <c r="CXP28" s="5"/>
      <c r="CXQ28" s="5"/>
      <c r="CXR28" s="5"/>
      <c r="CXS28" s="5"/>
      <c r="CXT28" s="5"/>
      <c r="CXU28" s="5"/>
      <c r="CXV28" s="5"/>
      <c r="CXW28" s="5"/>
      <c r="CXX28" s="5"/>
      <c r="CXY28" s="5"/>
      <c r="CXZ28" s="5"/>
      <c r="CYA28" s="5"/>
      <c r="CYB28" s="5"/>
      <c r="CYC28" s="5"/>
      <c r="CYD28" s="5"/>
      <c r="CYE28" s="5"/>
      <c r="CYF28" s="5"/>
      <c r="CYG28" s="5"/>
      <c r="CYH28" s="5"/>
      <c r="CYI28" s="5"/>
      <c r="CYJ28" s="5"/>
      <c r="CYK28" s="5"/>
      <c r="CYL28" s="5"/>
      <c r="CYM28" s="5"/>
      <c r="CYN28" s="5"/>
      <c r="CYO28" s="5"/>
      <c r="CYP28" s="5"/>
      <c r="CYQ28" s="5"/>
      <c r="CYR28" s="5"/>
      <c r="CYS28" s="5"/>
      <c r="CYT28" s="5"/>
      <c r="CYU28" s="5"/>
      <c r="CYV28" s="5"/>
      <c r="CYW28" s="5"/>
      <c r="CYX28" s="5"/>
      <c r="CYY28" s="5"/>
      <c r="CYZ28" s="5"/>
      <c r="CZA28" s="5"/>
      <c r="CZB28" s="5"/>
      <c r="CZC28" s="5"/>
      <c r="CZD28" s="5"/>
      <c r="CZE28" s="5"/>
      <c r="CZF28" s="5"/>
      <c r="CZG28" s="5"/>
      <c r="CZH28" s="5"/>
      <c r="CZI28" s="5"/>
      <c r="CZJ28" s="5"/>
      <c r="CZK28" s="5"/>
      <c r="CZL28" s="5"/>
      <c r="CZM28" s="5"/>
      <c r="CZN28" s="5"/>
      <c r="CZO28" s="5"/>
      <c r="CZP28" s="5"/>
      <c r="CZQ28" s="5"/>
      <c r="CZR28" s="5"/>
      <c r="CZS28" s="5"/>
      <c r="CZT28" s="5"/>
      <c r="CZU28" s="5"/>
      <c r="CZV28" s="5"/>
      <c r="CZW28" s="5"/>
      <c r="CZX28" s="5"/>
      <c r="CZY28" s="5"/>
      <c r="CZZ28" s="5"/>
      <c r="DAA28" s="5"/>
      <c r="DAB28" s="5"/>
      <c r="DAC28" s="5"/>
      <c r="DAD28" s="5"/>
      <c r="DAE28" s="5"/>
      <c r="DAF28" s="5"/>
      <c r="DAG28" s="5"/>
      <c r="DAH28" s="5"/>
      <c r="DAI28" s="5"/>
      <c r="DAJ28" s="5"/>
      <c r="DAK28" s="5"/>
      <c r="DAL28" s="5"/>
      <c r="DAM28" s="5"/>
      <c r="DAN28" s="5"/>
      <c r="DAO28" s="5"/>
      <c r="DAP28" s="5"/>
      <c r="DAQ28" s="5"/>
      <c r="DAR28" s="5"/>
      <c r="DAS28" s="5"/>
      <c r="DAT28" s="5"/>
      <c r="DAU28" s="5"/>
      <c r="DAV28" s="5"/>
      <c r="DAW28" s="5"/>
      <c r="DAX28" s="5"/>
      <c r="DAY28" s="5"/>
      <c r="DAZ28" s="5"/>
      <c r="DBA28" s="5"/>
      <c r="DBB28" s="5"/>
      <c r="DBC28" s="5"/>
      <c r="DBD28" s="5"/>
      <c r="DBE28" s="5"/>
      <c r="DBF28" s="5"/>
      <c r="DBG28" s="5"/>
      <c r="DBH28" s="5"/>
      <c r="DBI28" s="5"/>
      <c r="DBJ28" s="5"/>
      <c r="DBK28" s="5"/>
      <c r="DBL28" s="5"/>
      <c r="DBM28" s="5"/>
      <c r="DBN28" s="5"/>
      <c r="DBO28" s="5"/>
      <c r="DBP28" s="5"/>
      <c r="DBQ28" s="5"/>
      <c r="DBR28" s="5"/>
      <c r="DBS28" s="5"/>
      <c r="DBT28" s="5"/>
      <c r="DBU28" s="5"/>
      <c r="DBV28" s="5"/>
      <c r="DBW28" s="5"/>
      <c r="DBX28" s="5"/>
      <c r="DBY28" s="5"/>
      <c r="DBZ28" s="5"/>
      <c r="DCA28" s="5"/>
      <c r="DCB28" s="5"/>
      <c r="DCC28" s="5"/>
      <c r="DCD28" s="5"/>
      <c r="DCE28" s="5"/>
      <c r="DCF28" s="5"/>
      <c r="DCG28" s="5"/>
      <c r="DCH28" s="5"/>
      <c r="DCI28" s="5"/>
      <c r="DCJ28" s="5"/>
      <c r="DCK28" s="5"/>
      <c r="DCL28" s="5"/>
      <c r="DCM28" s="5"/>
      <c r="DCN28" s="5"/>
      <c r="DCO28" s="5"/>
      <c r="DCP28" s="5"/>
      <c r="DCQ28" s="5"/>
      <c r="DCR28" s="5"/>
      <c r="DCS28" s="5"/>
      <c r="DCT28" s="5"/>
      <c r="DCU28" s="5"/>
      <c r="DCV28" s="5"/>
      <c r="DCW28" s="5"/>
      <c r="DCX28" s="5"/>
      <c r="DCY28" s="5"/>
      <c r="DCZ28" s="5"/>
      <c r="DDA28" s="5"/>
      <c r="DDB28" s="5"/>
      <c r="DDC28" s="5"/>
      <c r="DDD28" s="5"/>
      <c r="DDE28" s="5"/>
      <c r="DDF28" s="5"/>
      <c r="DDG28" s="5"/>
      <c r="DDH28" s="5"/>
      <c r="DDI28" s="5"/>
      <c r="DDJ28" s="5"/>
      <c r="DDK28" s="5"/>
      <c r="DDL28" s="5"/>
      <c r="DDM28" s="5"/>
      <c r="DDN28" s="5"/>
      <c r="DDO28" s="5"/>
      <c r="DDP28" s="5"/>
      <c r="DDQ28" s="5"/>
      <c r="DDR28" s="5"/>
      <c r="DDS28" s="5"/>
      <c r="DDT28" s="5"/>
      <c r="DDU28" s="5"/>
      <c r="DDV28" s="5"/>
      <c r="DDW28" s="5"/>
      <c r="DDX28" s="5"/>
      <c r="DDY28" s="5"/>
      <c r="DDZ28" s="5"/>
      <c r="DEA28" s="5"/>
      <c r="DEB28" s="5"/>
      <c r="DEC28" s="5"/>
      <c r="DED28" s="5"/>
      <c r="DEE28" s="5"/>
      <c r="DEF28" s="5"/>
      <c r="DEG28" s="5"/>
      <c r="DEH28" s="5"/>
      <c r="DEI28" s="5"/>
      <c r="DEJ28" s="5"/>
      <c r="DEK28" s="5"/>
      <c r="DEL28" s="5"/>
      <c r="DEM28" s="5"/>
      <c r="DEN28" s="5"/>
      <c r="DEO28" s="5"/>
      <c r="DEP28" s="5"/>
      <c r="DEQ28" s="5"/>
      <c r="DER28" s="5"/>
      <c r="DES28" s="5"/>
      <c r="DET28" s="5"/>
      <c r="DEU28" s="5"/>
      <c r="DEV28" s="5"/>
      <c r="DEW28" s="5"/>
      <c r="DEX28" s="5"/>
      <c r="DEY28" s="5"/>
      <c r="DEZ28" s="5"/>
      <c r="DFA28" s="5"/>
      <c r="DFB28" s="5"/>
      <c r="DFC28" s="5"/>
      <c r="DFD28" s="5"/>
      <c r="DFE28" s="5"/>
      <c r="DFF28" s="5"/>
      <c r="DFG28" s="5"/>
      <c r="DFH28" s="5"/>
      <c r="DFI28" s="5"/>
      <c r="DFJ28" s="5"/>
      <c r="DFK28" s="5"/>
      <c r="DFL28" s="5"/>
      <c r="DFM28" s="5"/>
      <c r="DFN28" s="5"/>
      <c r="DFO28" s="5"/>
      <c r="DFP28" s="5"/>
      <c r="DFQ28" s="5"/>
      <c r="DFR28" s="5"/>
      <c r="DFS28" s="5"/>
      <c r="DFT28" s="5"/>
      <c r="DFU28" s="5"/>
      <c r="DFV28" s="5"/>
      <c r="DFW28" s="5"/>
      <c r="DFX28" s="5"/>
      <c r="DFY28" s="5"/>
      <c r="DFZ28" s="5"/>
      <c r="DGA28" s="5"/>
      <c r="DGB28" s="5"/>
      <c r="DGC28" s="5"/>
      <c r="DGD28" s="5"/>
      <c r="DGE28" s="5"/>
      <c r="DGF28" s="5"/>
      <c r="DGG28" s="5"/>
      <c r="DGH28" s="5"/>
      <c r="DGI28" s="5"/>
      <c r="DGJ28" s="5"/>
      <c r="DGK28" s="5"/>
      <c r="DGL28" s="5"/>
      <c r="DGM28" s="5"/>
      <c r="DGN28" s="5"/>
      <c r="DGO28" s="5"/>
      <c r="DGP28" s="5"/>
      <c r="DGQ28" s="5"/>
      <c r="DGR28" s="5"/>
      <c r="DGS28" s="5"/>
      <c r="DGT28" s="5"/>
      <c r="DGU28" s="5"/>
      <c r="DGV28" s="5"/>
      <c r="DGW28" s="5"/>
      <c r="DGX28" s="5"/>
      <c r="DGY28" s="5"/>
      <c r="DGZ28" s="5"/>
      <c r="DHA28" s="5"/>
      <c r="DHB28" s="5"/>
      <c r="DHC28" s="5"/>
      <c r="DHD28" s="5"/>
      <c r="DHE28" s="5"/>
      <c r="DHF28" s="5"/>
      <c r="DHG28" s="5"/>
      <c r="DHH28" s="5"/>
      <c r="DHI28" s="5"/>
      <c r="DHJ28" s="5"/>
      <c r="DHK28" s="5"/>
      <c r="DHL28" s="5"/>
      <c r="DHM28" s="5"/>
      <c r="DHN28" s="5"/>
      <c r="DHO28" s="5"/>
      <c r="DHP28" s="5"/>
      <c r="DHQ28" s="5"/>
      <c r="DHR28" s="5"/>
      <c r="DHS28" s="5"/>
      <c r="DHT28" s="5"/>
      <c r="DHU28" s="5"/>
      <c r="DHV28" s="5"/>
      <c r="DHW28" s="5"/>
      <c r="DHX28" s="5"/>
      <c r="DHY28" s="5"/>
      <c r="DHZ28" s="5"/>
      <c r="DIA28" s="5"/>
      <c r="DIB28" s="5"/>
      <c r="DIC28" s="5"/>
      <c r="DID28" s="5"/>
      <c r="DIE28" s="5"/>
      <c r="DIF28" s="5"/>
      <c r="DIG28" s="5"/>
      <c r="DIH28" s="5"/>
      <c r="DII28" s="5"/>
      <c r="DIJ28" s="5"/>
      <c r="DIK28" s="5"/>
      <c r="DIL28" s="5"/>
      <c r="DIM28" s="5"/>
      <c r="DIN28" s="5"/>
      <c r="DIO28" s="5"/>
      <c r="DIP28" s="5"/>
      <c r="DIQ28" s="5"/>
      <c r="DIR28" s="5"/>
      <c r="DIS28" s="5"/>
      <c r="DIT28" s="5"/>
      <c r="DIU28" s="5"/>
      <c r="DIV28" s="5"/>
      <c r="DIW28" s="5"/>
      <c r="DIX28" s="5"/>
      <c r="DIY28" s="5"/>
      <c r="DIZ28" s="5"/>
      <c r="DJA28" s="5"/>
      <c r="DJB28" s="5"/>
      <c r="DJC28" s="5"/>
      <c r="DJD28" s="5"/>
      <c r="DJE28" s="5"/>
      <c r="DJF28" s="5"/>
      <c r="DJG28" s="5"/>
      <c r="DJH28" s="5"/>
      <c r="DJI28" s="5"/>
      <c r="DJJ28" s="5"/>
      <c r="DJK28" s="5"/>
      <c r="DJL28" s="5"/>
      <c r="DJM28" s="5"/>
      <c r="DJN28" s="5"/>
      <c r="DJO28" s="5"/>
      <c r="DJP28" s="5"/>
      <c r="DJQ28" s="5"/>
      <c r="DJR28" s="5"/>
      <c r="DJS28" s="5"/>
      <c r="DJT28" s="5"/>
      <c r="DJU28" s="5"/>
      <c r="DJV28" s="5"/>
      <c r="DJW28" s="5"/>
      <c r="DJX28" s="5"/>
      <c r="DJY28" s="5"/>
      <c r="DJZ28" s="5"/>
      <c r="DKA28" s="5"/>
      <c r="DKB28" s="5"/>
      <c r="DKC28" s="5"/>
      <c r="DKD28" s="5"/>
      <c r="DKE28" s="5"/>
      <c r="DKF28" s="5"/>
      <c r="DKG28" s="5"/>
      <c r="DKH28" s="5"/>
      <c r="DKI28" s="5"/>
      <c r="DKJ28" s="5"/>
      <c r="DKK28" s="5"/>
      <c r="DKL28" s="5"/>
      <c r="DKM28" s="5"/>
      <c r="DKN28" s="5"/>
      <c r="DKO28" s="5"/>
      <c r="DKP28" s="5"/>
      <c r="DKQ28" s="5"/>
      <c r="DKR28" s="5"/>
      <c r="DKS28" s="5"/>
      <c r="DKT28" s="5"/>
      <c r="DKU28" s="5"/>
      <c r="DKV28" s="5"/>
      <c r="DKW28" s="5"/>
      <c r="DKX28" s="5"/>
      <c r="DKY28" s="5"/>
      <c r="DKZ28" s="5"/>
      <c r="DLA28" s="5"/>
      <c r="DLB28" s="5"/>
      <c r="DLC28" s="5"/>
      <c r="DLD28" s="5"/>
      <c r="DLE28" s="5"/>
      <c r="DLF28" s="5"/>
      <c r="DLG28" s="5"/>
      <c r="DLH28" s="5"/>
      <c r="DLI28" s="5"/>
      <c r="DLJ28" s="5"/>
      <c r="DLK28" s="5"/>
      <c r="DLL28" s="5"/>
      <c r="DLM28" s="5"/>
      <c r="DLN28" s="5"/>
      <c r="DLO28" s="5"/>
      <c r="DLP28" s="5"/>
      <c r="DLQ28" s="5"/>
      <c r="DLR28" s="5"/>
      <c r="DLS28" s="5"/>
      <c r="DLT28" s="5"/>
      <c r="DLU28" s="5"/>
      <c r="DLV28" s="5"/>
      <c r="DLW28" s="5"/>
      <c r="DLX28" s="5"/>
      <c r="DLY28" s="5"/>
      <c r="DLZ28" s="5"/>
      <c r="DMA28" s="5"/>
      <c r="DMB28" s="5"/>
      <c r="DMC28" s="5"/>
      <c r="DMD28" s="5"/>
      <c r="DME28" s="5"/>
      <c r="DMF28" s="5"/>
      <c r="DMG28" s="5"/>
      <c r="DMH28" s="5"/>
      <c r="DMI28" s="5"/>
      <c r="DMJ28" s="5"/>
      <c r="DMK28" s="5"/>
      <c r="DML28" s="5"/>
      <c r="DMM28" s="5"/>
      <c r="DMN28" s="5"/>
      <c r="DMO28" s="5"/>
      <c r="DMP28" s="5"/>
      <c r="DMQ28" s="5"/>
      <c r="DMR28" s="5"/>
      <c r="DMS28" s="5"/>
      <c r="DMT28" s="5"/>
      <c r="DMU28" s="5"/>
      <c r="DMV28" s="5"/>
      <c r="DMW28" s="5"/>
      <c r="DMX28" s="5"/>
      <c r="DMY28" s="5"/>
      <c r="DMZ28" s="5"/>
      <c r="DNA28" s="5"/>
      <c r="DNB28" s="5"/>
      <c r="DNC28" s="5"/>
      <c r="DND28" s="5"/>
      <c r="DNE28" s="5"/>
      <c r="DNF28" s="5"/>
      <c r="DNG28" s="5"/>
      <c r="DNH28" s="5"/>
      <c r="DNI28" s="5"/>
      <c r="DNJ28" s="5"/>
      <c r="DNK28" s="5"/>
      <c r="DNL28" s="5"/>
      <c r="DNM28" s="5"/>
      <c r="DNN28" s="5"/>
      <c r="DNO28" s="5"/>
      <c r="DNP28" s="5"/>
      <c r="DNQ28" s="5"/>
      <c r="DNR28" s="5"/>
      <c r="DNS28" s="5"/>
      <c r="DNT28" s="5"/>
      <c r="DNU28" s="5"/>
      <c r="DNV28" s="5"/>
      <c r="DNW28" s="5"/>
      <c r="DNX28" s="5"/>
      <c r="DNY28" s="5"/>
      <c r="DNZ28" s="5"/>
      <c r="DOA28" s="5"/>
      <c r="DOB28" s="5"/>
      <c r="DOC28" s="5"/>
      <c r="DOD28" s="5"/>
      <c r="DOE28" s="5"/>
      <c r="DOF28" s="5"/>
      <c r="DOG28" s="5"/>
      <c r="DOH28" s="5"/>
      <c r="DOI28" s="5"/>
      <c r="DOJ28" s="5"/>
      <c r="DOK28" s="5"/>
      <c r="DOL28" s="5"/>
      <c r="DOM28" s="5"/>
      <c r="DON28" s="5"/>
      <c r="DOO28" s="5"/>
      <c r="DOP28" s="5"/>
      <c r="DOQ28" s="5"/>
      <c r="DOR28" s="5"/>
      <c r="DOS28" s="5"/>
      <c r="DOT28" s="5"/>
      <c r="DOU28" s="5"/>
      <c r="DOV28" s="5"/>
      <c r="DOW28" s="5"/>
      <c r="DOX28" s="5"/>
      <c r="DOY28" s="5"/>
      <c r="DOZ28" s="5"/>
      <c r="DPA28" s="5"/>
      <c r="DPB28" s="5"/>
      <c r="DPC28" s="5"/>
      <c r="DPD28" s="5"/>
      <c r="DPE28" s="5"/>
      <c r="DPF28" s="5"/>
      <c r="DPG28" s="5"/>
      <c r="DPH28" s="5"/>
      <c r="DPI28" s="5"/>
      <c r="DPJ28" s="5"/>
      <c r="DPK28" s="5"/>
      <c r="DPL28" s="5"/>
      <c r="DPM28" s="5"/>
      <c r="DPN28" s="5"/>
      <c r="DPO28" s="5"/>
      <c r="DPP28" s="5"/>
      <c r="DPQ28" s="5"/>
      <c r="DPR28" s="5"/>
      <c r="DPS28" s="5"/>
      <c r="DPT28" s="5"/>
      <c r="DPU28" s="5"/>
      <c r="DPV28" s="5"/>
      <c r="DPW28" s="5"/>
      <c r="DPX28" s="5"/>
      <c r="DPY28" s="5"/>
      <c r="DPZ28" s="5"/>
      <c r="DQA28" s="5"/>
      <c r="DQB28" s="5"/>
      <c r="DQC28" s="5"/>
      <c r="DQD28" s="5"/>
      <c r="DQE28" s="5"/>
      <c r="DQF28" s="5"/>
      <c r="DQG28" s="5"/>
      <c r="DQH28" s="5"/>
      <c r="DQI28" s="5"/>
      <c r="DQJ28" s="5"/>
      <c r="DQK28" s="5"/>
      <c r="DQL28" s="5"/>
      <c r="DQM28" s="5"/>
      <c r="DQN28" s="5"/>
      <c r="DQO28" s="5"/>
      <c r="DQP28" s="5"/>
      <c r="DQQ28" s="5"/>
      <c r="DQR28" s="5"/>
      <c r="DQS28" s="5"/>
      <c r="DQT28" s="5"/>
      <c r="DQU28" s="5"/>
      <c r="DQV28" s="5"/>
      <c r="DQW28" s="5"/>
      <c r="DQX28" s="5"/>
      <c r="DQY28" s="5"/>
      <c r="DQZ28" s="5"/>
      <c r="DRA28" s="5"/>
      <c r="DRB28" s="5"/>
      <c r="DRC28" s="5"/>
      <c r="DRD28" s="5"/>
      <c r="DRE28" s="5"/>
      <c r="DRF28" s="5"/>
      <c r="DRG28" s="5"/>
      <c r="DRH28" s="5"/>
      <c r="DRI28" s="5"/>
      <c r="DRJ28" s="5"/>
      <c r="DRK28" s="5"/>
      <c r="DRL28" s="5"/>
      <c r="DRM28" s="5"/>
      <c r="DRN28" s="5"/>
      <c r="DRO28" s="5"/>
      <c r="DRP28" s="5"/>
      <c r="DRQ28" s="5"/>
      <c r="DRR28" s="5"/>
      <c r="DRS28" s="5"/>
      <c r="DRT28" s="5"/>
      <c r="DRU28" s="5"/>
      <c r="DRV28" s="5"/>
      <c r="DRW28" s="5"/>
      <c r="DRX28" s="5"/>
      <c r="DRY28" s="5"/>
      <c r="DRZ28" s="5"/>
      <c r="DSA28" s="5"/>
      <c r="DSB28" s="5"/>
      <c r="DSC28" s="5"/>
      <c r="DSD28" s="5"/>
      <c r="DSE28" s="5"/>
      <c r="DSF28" s="5"/>
      <c r="DSG28" s="5"/>
      <c r="DSH28" s="5"/>
      <c r="DSI28" s="5"/>
      <c r="DSJ28" s="5"/>
      <c r="DSK28" s="5"/>
      <c r="DSL28" s="5"/>
      <c r="DSM28" s="5"/>
      <c r="DSN28" s="5"/>
      <c r="DSO28" s="5"/>
      <c r="DSP28" s="5"/>
      <c r="DSQ28" s="5"/>
      <c r="DSR28" s="5"/>
      <c r="DSS28" s="5"/>
      <c r="DST28" s="5"/>
      <c r="DSU28" s="5"/>
      <c r="DSV28" s="5"/>
      <c r="DSW28" s="5"/>
      <c r="DSX28" s="5"/>
      <c r="DSY28" s="5"/>
      <c r="DSZ28" s="5"/>
      <c r="DTA28" s="5"/>
      <c r="DTB28" s="5"/>
      <c r="DTC28" s="5"/>
      <c r="DTD28" s="5"/>
      <c r="DTE28" s="5"/>
      <c r="DTF28" s="5"/>
      <c r="DTG28" s="5"/>
      <c r="DTH28" s="5"/>
      <c r="DTI28" s="5"/>
      <c r="DTJ28" s="5"/>
      <c r="DTK28" s="5"/>
      <c r="DTL28" s="5"/>
      <c r="DTM28" s="5"/>
      <c r="DTN28" s="5"/>
      <c r="DTO28" s="5"/>
      <c r="DTP28" s="5"/>
      <c r="DTQ28" s="5"/>
      <c r="DTR28" s="5"/>
      <c r="DTS28" s="5"/>
      <c r="DTT28" s="5"/>
      <c r="DTU28" s="5"/>
      <c r="DTV28" s="5"/>
      <c r="DTW28" s="5"/>
      <c r="DTX28" s="5"/>
      <c r="DTY28" s="5"/>
      <c r="DTZ28" s="5"/>
      <c r="DUA28" s="5"/>
      <c r="DUB28" s="5"/>
      <c r="DUC28" s="5"/>
      <c r="DUD28" s="5"/>
      <c r="DUE28" s="5"/>
      <c r="DUF28" s="5"/>
      <c r="DUG28" s="5"/>
      <c r="DUH28" s="5"/>
      <c r="DUI28" s="5"/>
      <c r="DUJ28" s="5"/>
      <c r="DUK28" s="5"/>
      <c r="DUL28" s="5"/>
      <c r="DUM28" s="5"/>
      <c r="DUN28" s="5"/>
      <c r="DUO28" s="5"/>
      <c r="DUP28" s="5"/>
      <c r="DUQ28" s="5"/>
      <c r="DUR28" s="5"/>
      <c r="DUS28" s="5"/>
      <c r="DUT28" s="5"/>
      <c r="DUU28" s="5"/>
      <c r="DUV28" s="5"/>
      <c r="DUW28" s="5"/>
      <c r="DUX28" s="5"/>
      <c r="DUY28" s="5"/>
      <c r="DUZ28" s="5"/>
      <c r="DVA28" s="5"/>
      <c r="DVB28" s="5"/>
      <c r="DVC28" s="5"/>
      <c r="DVD28" s="5"/>
      <c r="DVE28" s="5"/>
      <c r="DVF28" s="5"/>
      <c r="DVG28" s="5"/>
      <c r="DVH28" s="5"/>
      <c r="DVI28" s="5"/>
      <c r="DVJ28" s="5"/>
      <c r="DVK28" s="5"/>
      <c r="DVL28" s="5"/>
      <c r="DVM28" s="5"/>
      <c r="DVN28" s="5"/>
      <c r="DVO28" s="5"/>
      <c r="DVP28" s="5"/>
      <c r="DVQ28" s="5"/>
      <c r="DVR28" s="5"/>
      <c r="DVS28" s="5"/>
      <c r="DVT28" s="5"/>
      <c r="DVU28" s="5"/>
      <c r="DVV28" s="5"/>
      <c r="DVW28" s="5"/>
      <c r="DVX28" s="5"/>
      <c r="DVY28" s="5"/>
      <c r="DVZ28" s="5"/>
      <c r="DWA28" s="5"/>
      <c r="DWB28" s="5"/>
      <c r="DWC28" s="5"/>
      <c r="DWD28" s="5"/>
      <c r="DWE28" s="5"/>
      <c r="DWF28" s="5"/>
      <c r="DWG28" s="5"/>
      <c r="DWH28" s="5"/>
      <c r="DWI28" s="5"/>
      <c r="DWJ28" s="5"/>
      <c r="DWK28" s="5"/>
      <c r="DWL28" s="5"/>
      <c r="DWM28" s="5"/>
      <c r="DWN28" s="5"/>
      <c r="DWO28" s="5"/>
      <c r="DWP28" s="5"/>
      <c r="DWQ28" s="5"/>
      <c r="DWR28" s="5"/>
      <c r="DWS28" s="5"/>
      <c r="DWT28" s="5"/>
      <c r="DWU28" s="5"/>
      <c r="DWV28" s="5"/>
      <c r="DWW28" s="5"/>
      <c r="DWX28" s="5"/>
      <c r="DWY28" s="5"/>
      <c r="DWZ28" s="5"/>
      <c r="DXA28" s="5"/>
      <c r="DXB28" s="5"/>
      <c r="DXC28" s="5"/>
      <c r="DXD28" s="5"/>
      <c r="DXE28" s="5"/>
      <c r="DXF28" s="5"/>
      <c r="DXG28" s="5"/>
      <c r="DXH28" s="5"/>
      <c r="DXI28" s="5"/>
      <c r="DXJ28" s="5"/>
      <c r="DXK28" s="5"/>
      <c r="DXL28" s="5"/>
      <c r="DXM28" s="5"/>
      <c r="DXN28" s="5"/>
      <c r="DXO28" s="5"/>
      <c r="DXP28" s="5"/>
      <c r="DXQ28" s="5"/>
      <c r="DXR28" s="5"/>
      <c r="DXS28" s="5"/>
      <c r="DXT28" s="5"/>
      <c r="DXU28" s="5"/>
      <c r="DXV28" s="5"/>
      <c r="DXW28" s="5"/>
      <c r="DXX28" s="5"/>
      <c r="DXY28" s="5"/>
      <c r="DXZ28" s="5"/>
      <c r="DYA28" s="5"/>
      <c r="DYB28" s="5"/>
      <c r="DYC28" s="5"/>
      <c r="DYD28" s="5"/>
      <c r="DYE28" s="5"/>
      <c r="DYF28" s="5"/>
      <c r="DYG28" s="5"/>
      <c r="DYH28" s="5"/>
      <c r="DYI28" s="5"/>
      <c r="DYJ28" s="5"/>
      <c r="DYK28" s="5"/>
      <c r="DYL28" s="5"/>
      <c r="DYM28" s="5"/>
      <c r="DYN28" s="5"/>
      <c r="DYO28" s="5"/>
      <c r="DYP28" s="5"/>
      <c r="DYQ28" s="5"/>
      <c r="DYR28" s="5"/>
      <c r="DYS28" s="5"/>
      <c r="DYT28" s="5"/>
      <c r="DYU28" s="5"/>
      <c r="DYV28" s="5"/>
      <c r="DYW28" s="5"/>
      <c r="DYX28" s="5"/>
      <c r="DYY28" s="5"/>
      <c r="DYZ28" s="5"/>
      <c r="DZA28" s="5"/>
      <c r="DZB28" s="5"/>
      <c r="DZC28" s="5"/>
      <c r="DZD28" s="5"/>
      <c r="DZE28" s="5"/>
      <c r="DZF28" s="5"/>
      <c r="DZG28" s="5"/>
      <c r="DZH28" s="5"/>
      <c r="DZI28" s="5"/>
      <c r="DZJ28" s="5"/>
      <c r="DZK28" s="5"/>
      <c r="DZL28" s="5"/>
      <c r="DZM28" s="5"/>
      <c r="DZN28" s="5"/>
      <c r="DZO28" s="5"/>
      <c r="DZP28" s="5"/>
      <c r="DZQ28" s="5"/>
      <c r="DZR28" s="5"/>
      <c r="DZS28" s="5"/>
      <c r="DZT28" s="5"/>
      <c r="DZU28" s="5"/>
      <c r="DZV28" s="5"/>
      <c r="DZW28" s="5"/>
      <c r="DZX28" s="5"/>
      <c r="DZY28" s="5"/>
      <c r="DZZ28" s="5"/>
      <c r="EAA28" s="5"/>
      <c r="EAB28" s="5"/>
      <c r="EAC28" s="5"/>
      <c r="EAD28" s="5"/>
      <c r="EAE28" s="5"/>
      <c r="EAF28" s="5"/>
      <c r="EAG28" s="5"/>
      <c r="EAH28" s="5"/>
      <c r="EAI28" s="5"/>
      <c r="EAJ28" s="5"/>
      <c r="EAK28" s="5"/>
      <c r="EAL28" s="5"/>
      <c r="EAM28" s="5"/>
      <c r="EAN28" s="5"/>
      <c r="EAO28" s="5"/>
      <c r="EAP28" s="5"/>
      <c r="EAQ28" s="5"/>
      <c r="EAR28" s="5"/>
      <c r="EAS28" s="5"/>
      <c r="EAT28" s="5"/>
      <c r="EAU28" s="5"/>
      <c r="EAV28" s="5"/>
      <c r="EAW28" s="5"/>
      <c r="EAX28" s="5"/>
      <c r="EAY28" s="5"/>
      <c r="EAZ28" s="5"/>
      <c r="EBA28" s="5"/>
      <c r="EBB28" s="5"/>
      <c r="EBC28" s="5"/>
      <c r="EBD28" s="5"/>
      <c r="EBE28" s="5"/>
      <c r="EBF28" s="5"/>
      <c r="EBG28" s="5"/>
      <c r="EBH28" s="5"/>
      <c r="EBI28" s="5"/>
      <c r="EBJ28" s="5"/>
      <c r="EBK28" s="5"/>
      <c r="EBL28" s="5"/>
      <c r="EBM28" s="5"/>
      <c r="EBN28" s="5"/>
      <c r="EBO28" s="5"/>
      <c r="EBP28" s="5"/>
      <c r="EBQ28" s="5"/>
      <c r="EBR28" s="5"/>
      <c r="EBS28" s="5"/>
      <c r="EBT28" s="5"/>
      <c r="EBU28" s="5"/>
      <c r="EBV28" s="5"/>
      <c r="EBW28" s="5"/>
      <c r="EBX28" s="5"/>
      <c r="EBY28" s="5"/>
      <c r="EBZ28" s="5"/>
      <c r="ECA28" s="5"/>
      <c r="ECB28" s="5"/>
      <c r="ECC28" s="5"/>
      <c r="ECD28" s="5"/>
      <c r="ECE28" s="5"/>
      <c r="ECF28" s="5"/>
      <c r="ECG28" s="5"/>
      <c r="ECH28" s="5"/>
      <c r="ECI28" s="5"/>
      <c r="ECJ28" s="5"/>
      <c r="ECK28" s="5"/>
      <c r="ECL28" s="5"/>
      <c r="ECM28" s="5"/>
      <c r="ECN28" s="5"/>
      <c r="ECO28" s="5"/>
      <c r="ECP28" s="5"/>
      <c r="ECQ28" s="5"/>
      <c r="ECR28" s="5"/>
      <c r="ECS28" s="5"/>
      <c r="ECT28" s="5"/>
      <c r="ECU28" s="5"/>
      <c r="ECV28" s="5"/>
      <c r="ECW28" s="5"/>
      <c r="ECX28" s="5"/>
      <c r="ECY28" s="5"/>
      <c r="ECZ28" s="5"/>
      <c r="EDA28" s="5"/>
      <c r="EDB28" s="5"/>
      <c r="EDC28" s="5"/>
      <c r="EDD28" s="5"/>
      <c r="EDE28" s="5"/>
      <c r="EDF28" s="5"/>
      <c r="EDG28" s="5"/>
      <c r="EDH28" s="5"/>
      <c r="EDI28" s="5"/>
      <c r="EDJ28" s="5"/>
      <c r="EDK28" s="5"/>
      <c r="EDL28" s="5"/>
      <c r="EDM28" s="5"/>
      <c r="EDN28" s="5"/>
      <c r="EDO28" s="5"/>
      <c r="EDP28" s="5"/>
      <c r="EDQ28" s="5"/>
      <c r="EDR28" s="5"/>
      <c r="EDS28" s="5"/>
      <c r="EDT28" s="5"/>
      <c r="EDU28" s="5"/>
      <c r="EDV28" s="5"/>
      <c r="EDW28" s="5"/>
      <c r="EDX28" s="5"/>
      <c r="EDY28" s="5"/>
      <c r="EDZ28" s="5"/>
      <c r="EEA28" s="5"/>
      <c r="EEB28" s="5"/>
      <c r="EEC28" s="5"/>
      <c r="EED28" s="5"/>
      <c r="EEE28" s="5"/>
      <c r="EEF28" s="5"/>
      <c r="EEG28" s="5"/>
      <c r="EEH28" s="5"/>
      <c r="EEI28" s="5"/>
      <c r="EEJ28" s="5"/>
      <c r="EEK28" s="5"/>
      <c r="EEL28" s="5"/>
      <c r="EEM28" s="5"/>
      <c r="EEN28" s="5"/>
      <c r="EEO28" s="5"/>
      <c r="EEP28" s="5"/>
      <c r="EEQ28" s="5"/>
      <c r="EER28" s="5"/>
      <c r="EES28" s="5"/>
      <c r="EET28" s="5"/>
      <c r="EEU28" s="5"/>
      <c r="EEV28" s="5"/>
      <c r="EEW28" s="5"/>
      <c r="EEX28" s="5"/>
      <c r="EEY28" s="5"/>
      <c r="EEZ28" s="5"/>
      <c r="EFA28" s="5"/>
      <c r="EFB28" s="5"/>
      <c r="EFC28" s="5"/>
      <c r="EFD28" s="5"/>
      <c r="EFE28" s="5"/>
      <c r="EFF28" s="5"/>
      <c r="EFG28" s="5"/>
      <c r="EFH28" s="5"/>
      <c r="EFI28" s="5"/>
      <c r="EFJ28" s="5"/>
      <c r="EFK28" s="5"/>
      <c r="EFL28" s="5"/>
      <c r="EFM28" s="5"/>
      <c r="EFN28" s="5"/>
      <c r="EFO28" s="5"/>
      <c r="EFP28" s="5"/>
      <c r="EFQ28" s="5"/>
      <c r="EFR28" s="5"/>
      <c r="EFS28" s="5"/>
      <c r="EFT28" s="5"/>
      <c r="EFU28" s="5"/>
      <c r="EFV28" s="5"/>
      <c r="EFW28" s="5"/>
      <c r="EFX28" s="5"/>
      <c r="EFY28" s="5"/>
      <c r="EFZ28" s="5"/>
      <c r="EGA28" s="5"/>
      <c r="EGB28" s="5"/>
      <c r="EGC28" s="5"/>
      <c r="EGD28" s="5"/>
      <c r="EGE28" s="5"/>
      <c r="EGF28" s="5"/>
      <c r="EGG28" s="5"/>
      <c r="EGH28" s="5"/>
      <c r="EGI28" s="5"/>
      <c r="EGJ28" s="5"/>
      <c r="EGK28" s="5"/>
      <c r="EGL28" s="5"/>
      <c r="EGM28" s="5"/>
      <c r="EGN28" s="5"/>
      <c r="EGO28" s="5"/>
      <c r="EGP28" s="5"/>
      <c r="EGQ28" s="5"/>
      <c r="EGR28" s="5"/>
      <c r="EGS28" s="5"/>
      <c r="EGT28" s="5"/>
      <c r="EGU28" s="5"/>
      <c r="EGV28" s="5"/>
      <c r="EGW28" s="5"/>
      <c r="EGX28" s="5"/>
      <c r="EGY28" s="5"/>
      <c r="EGZ28" s="5"/>
      <c r="EHA28" s="5"/>
      <c r="EHB28" s="5"/>
      <c r="EHC28" s="5"/>
      <c r="EHD28" s="5"/>
      <c r="EHE28" s="5"/>
      <c r="EHF28" s="5"/>
      <c r="EHG28" s="5"/>
      <c r="EHH28" s="5"/>
      <c r="EHI28" s="5"/>
      <c r="EHJ28" s="5"/>
      <c r="EHK28" s="5"/>
      <c r="EHL28" s="5"/>
      <c r="EHM28" s="5"/>
      <c r="EHN28" s="5"/>
      <c r="EHO28" s="5"/>
      <c r="EHP28" s="5"/>
      <c r="EHQ28" s="5"/>
      <c r="EHR28" s="5"/>
      <c r="EHS28" s="5"/>
      <c r="EHT28" s="5"/>
      <c r="EHU28" s="5"/>
      <c r="EHV28" s="5"/>
      <c r="EHW28" s="5"/>
      <c r="EHX28" s="5"/>
      <c r="EHY28" s="5"/>
      <c r="EHZ28" s="5"/>
      <c r="EIA28" s="5"/>
      <c r="EIB28" s="5"/>
      <c r="EIC28" s="5"/>
      <c r="EID28" s="5"/>
      <c r="EIE28" s="5"/>
      <c r="EIF28" s="5"/>
      <c r="EIG28" s="5"/>
      <c r="EIH28" s="5"/>
      <c r="EII28" s="5"/>
      <c r="EIJ28" s="5"/>
      <c r="EIK28" s="5"/>
      <c r="EIL28" s="5"/>
      <c r="EIM28" s="5"/>
      <c r="EIN28" s="5"/>
      <c r="EIO28" s="5"/>
      <c r="EIP28" s="5"/>
      <c r="EIQ28" s="5"/>
      <c r="EIR28" s="5"/>
      <c r="EIS28" s="5"/>
      <c r="EIT28" s="5"/>
      <c r="EIU28" s="5"/>
      <c r="EIV28" s="5"/>
      <c r="EIW28" s="5"/>
      <c r="EIX28" s="5"/>
      <c r="EIY28" s="5"/>
      <c r="EIZ28" s="5"/>
      <c r="EJA28" s="5"/>
      <c r="EJB28" s="5"/>
      <c r="EJC28" s="5"/>
      <c r="EJD28" s="5"/>
      <c r="EJE28" s="5"/>
      <c r="EJF28" s="5"/>
      <c r="EJG28" s="5"/>
      <c r="EJH28" s="5"/>
      <c r="EJI28" s="5"/>
      <c r="EJJ28" s="5"/>
      <c r="EJK28" s="5"/>
      <c r="EJL28" s="5"/>
      <c r="EJM28" s="5"/>
      <c r="EJN28" s="5"/>
      <c r="EJO28" s="5"/>
      <c r="EJP28" s="5"/>
      <c r="EJQ28" s="5"/>
      <c r="EJR28" s="5"/>
      <c r="EJS28" s="5"/>
      <c r="EJT28" s="5"/>
      <c r="EJU28" s="5"/>
      <c r="EJV28" s="5"/>
      <c r="EJW28" s="5"/>
      <c r="EJX28" s="5"/>
      <c r="EJY28" s="5"/>
      <c r="EJZ28" s="5"/>
      <c r="EKA28" s="5"/>
      <c r="EKB28" s="5"/>
      <c r="EKC28" s="5"/>
      <c r="EKD28" s="5"/>
      <c r="EKE28" s="5"/>
      <c r="EKF28" s="5"/>
      <c r="EKG28" s="5"/>
      <c r="EKH28" s="5"/>
      <c r="EKI28" s="5"/>
      <c r="EKJ28" s="5"/>
      <c r="EKK28" s="5"/>
      <c r="EKL28" s="5"/>
      <c r="EKM28" s="5"/>
      <c r="EKN28" s="5"/>
      <c r="EKO28" s="5"/>
      <c r="EKP28" s="5"/>
      <c r="EKQ28" s="5"/>
      <c r="EKR28" s="5"/>
      <c r="EKS28" s="5"/>
      <c r="EKT28" s="5"/>
      <c r="EKU28" s="5"/>
      <c r="EKV28" s="5"/>
      <c r="EKW28" s="5"/>
      <c r="EKX28" s="5"/>
      <c r="EKY28" s="5"/>
      <c r="EKZ28" s="5"/>
      <c r="ELA28" s="5"/>
      <c r="ELB28" s="5"/>
      <c r="ELC28" s="5"/>
      <c r="ELD28" s="5"/>
      <c r="ELE28" s="5"/>
      <c r="ELF28" s="5"/>
      <c r="ELG28" s="5"/>
      <c r="ELH28" s="5"/>
      <c r="ELI28" s="5"/>
      <c r="ELJ28" s="5"/>
      <c r="ELK28" s="5"/>
      <c r="ELL28" s="5"/>
      <c r="ELM28" s="5"/>
      <c r="ELN28" s="5"/>
      <c r="ELO28" s="5"/>
      <c r="ELP28" s="5"/>
      <c r="ELQ28" s="5"/>
      <c r="ELR28" s="5"/>
      <c r="ELS28" s="5"/>
      <c r="ELT28" s="5"/>
      <c r="ELU28" s="5"/>
      <c r="ELV28" s="5"/>
      <c r="ELW28" s="5"/>
      <c r="ELX28" s="5"/>
      <c r="ELY28" s="5"/>
      <c r="ELZ28" s="5"/>
      <c r="EMA28" s="5"/>
      <c r="EMB28" s="5"/>
      <c r="EMC28" s="5"/>
      <c r="EMD28" s="5"/>
      <c r="EME28" s="5"/>
      <c r="EMF28" s="5"/>
      <c r="EMG28" s="5"/>
      <c r="EMH28" s="5"/>
      <c r="EMI28" s="5"/>
      <c r="EMJ28" s="5"/>
      <c r="EMK28" s="5"/>
      <c r="EML28" s="5"/>
      <c r="EMM28" s="5"/>
      <c r="EMN28" s="5"/>
      <c r="EMO28" s="5"/>
      <c r="EMP28" s="5"/>
      <c r="EMQ28" s="5"/>
      <c r="EMR28" s="5"/>
      <c r="EMS28" s="5"/>
      <c r="EMT28" s="5"/>
      <c r="EMU28" s="5"/>
      <c r="EMV28" s="5"/>
      <c r="EMW28" s="5"/>
      <c r="EMX28" s="5"/>
      <c r="EMY28" s="5"/>
      <c r="EMZ28" s="5"/>
      <c r="ENA28" s="5"/>
      <c r="ENB28" s="5"/>
      <c r="ENC28" s="5"/>
      <c r="END28" s="5"/>
      <c r="ENE28" s="5"/>
      <c r="ENF28" s="5"/>
      <c r="ENG28" s="5"/>
      <c r="ENH28" s="5"/>
      <c r="ENI28" s="5"/>
      <c r="ENJ28" s="5"/>
      <c r="ENK28" s="5"/>
      <c r="ENL28" s="5"/>
      <c r="ENM28" s="5"/>
      <c r="ENN28" s="5"/>
      <c r="ENO28" s="5"/>
      <c r="ENP28" s="5"/>
      <c r="ENQ28" s="5"/>
      <c r="ENR28" s="5"/>
      <c r="ENS28" s="5"/>
      <c r="ENT28" s="5"/>
      <c r="ENU28" s="5"/>
      <c r="ENV28" s="5"/>
      <c r="ENW28" s="5"/>
      <c r="ENX28" s="5"/>
      <c r="ENY28" s="5"/>
      <c r="ENZ28" s="5"/>
      <c r="EOA28" s="5"/>
      <c r="EOB28" s="5"/>
      <c r="EOC28" s="5"/>
      <c r="EOD28" s="5"/>
      <c r="EOE28" s="5"/>
      <c r="EOF28" s="5"/>
      <c r="EOG28" s="5"/>
      <c r="EOH28" s="5"/>
      <c r="EOI28" s="5"/>
      <c r="EOJ28" s="5"/>
      <c r="EOK28" s="5"/>
      <c r="EOL28" s="5"/>
      <c r="EOM28" s="5"/>
      <c r="EON28" s="5"/>
      <c r="EOO28" s="5"/>
      <c r="EOP28" s="5"/>
      <c r="EOQ28" s="5"/>
      <c r="EOR28" s="5"/>
      <c r="EOS28" s="5"/>
      <c r="EOT28" s="5"/>
      <c r="EOU28" s="5"/>
      <c r="EOV28" s="5"/>
      <c r="EOW28" s="5"/>
      <c r="EOX28" s="5"/>
      <c r="EOY28" s="5"/>
      <c r="EOZ28" s="5"/>
      <c r="EPA28" s="5"/>
      <c r="EPB28" s="5"/>
      <c r="EPC28" s="5"/>
      <c r="EPD28" s="5"/>
      <c r="EPE28" s="5"/>
      <c r="EPF28" s="5"/>
      <c r="EPG28" s="5"/>
      <c r="EPH28" s="5"/>
      <c r="EPI28" s="5"/>
      <c r="EPJ28" s="5"/>
      <c r="EPK28" s="5"/>
      <c r="EPL28" s="5"/>
      <c r="EPM28" s="5"/>
      <c r="EPN28" s="5"/>
      <c r="EPO28" s="5"/>
      <c r="EPP28" s="5"/>
      <c r="EPQ28" s="5"/>
      <c r="EPR28" s="5"/>
      <c r="EPS28" s="5"/>
      <c r="EPT28" s="5"/>
      <c r="EPU28" s="5"/>
      <c r="EPV28" s="5"/>
      <c r="EPW28" s="5"/>
      <c r="EPX28" s="5"/>
      <c r="EPY28" s="5"/>
      <c r="EPZ28" s="5"/>
      <c r="EQA28" s="5"/>
      <c r="EQB28" s="5"/>
      <c r="EQC28" s="5"/>
      <c r="EQD28" s="5"/>
      <c r="EQE28" s="5"/>
      <c r="EQF28" s="5"/>
      <c r="EQG28" s="5"/>
      <c r="EQH28" s="5"/>
      <c r="EQI28" s="5"/>
      <c r="EQJ28" s="5"/>
      <c r="EQK28" s="5"/>
      <c r="EQL28" s="5"/>
      <c r="EQM28" s="5"/>
      <c r="EQN28" s="5"/>
      <c r="EQO28" s="5"/>
      <c r="EQP28" s="5"/>
      <c r="EQQ28" s="5"/>
      <c r="EQR28" s="5"/>
      <c r="EQS28" s="5"/>
      <c r="EQT28" s="5"/>
      <c r="EQU28" s="5"/>
      <c r="EQV28" s="5"/>
      <c r="EQW28" s="5"/>
      <c r="EQX28" s="5"/>
      <c r="EQY28" s="5"/>
      <c r="EQZ28" s="5"/>
      <c r="ERA28" s="5"/>
      <c r="ERB28" s="5"/>
      <c r="ERC28" s="5"/>
      <c r="ERD28" s="5"/>
      <c r="ERE28" s="5"/>
      <c r="ERF28" s="5"/>
      <c r="ERG28" s="5"/>
      <c r="ERH28" s="5"/>
      <c r="ERI28" s="5"/>
      <c r="ERJ28" s="5"/>
      <c r="ERK28" s="5"/>
      <c r="ERL28" s="5"/>
      <c r="ERM28" s="5"/>
      <c r="ERN28" s="5"/>
      <c r="ERO28" s="5"/>
      <c r="ERP28" s="5"/>
      <c r="ERQ28" s="5"/>
      <c r="ERR28" s="5"/>
      <c r="ERS28" s="5"/>
      <c r="ERT28" s="5"/>
      <c r="ERU28" s="5"/>
      <c r="ERV28" s="5"/>
      <c r="ERW28" s="5"/>
      <c r="ERX28" s="5"/>
      <c r="ERY28" s="5"/>
      <c r="ERZ28" s="5"/>
      <c r="ESA28" s="5"/>
      <c r="ESB28" s="5"/>
      <c r="ESC28" s="5"/>
      <c r="ESD28" s="5"/>
      <c r="ESE28" s="5"/>
      <c r="ESF28" s="5"/>
      <c r="ESG28" s="5"/>
      <c r="ESH28" s="5"/>
      <c r="ESI28" s="5"/>
      <c r="ESJ28" s="5"/>
      <c r="ESK28" s="5"/>
      <c r="ESL28" s="5"/>
      <c r="ESM28" s="5"/>
      <c r="ESN28" s="5"/>
      <c r="ESO28" s="5"/>
      <c r="ESP28" s="5"/>
      <c r="ESQ28" s="5"/>
      <c r="ESR28" s="5"/>
      <c r="ESS28" s="5"/>
      <c r="EST28" s="5"/>
      <c r="ESU28" s="5"/>
      <c r="ESV28" s="5"/>
      <c r="ESW28" s="5"/>
      <c r="ESX28" s="5"/>
      <c r="ESY28" s="5"/>
      <c r="ESZ28" s="5"/>
      <c r="ETA28" s="5"/>
      <c r="ETB28" s="5"/>
      <c r="ETC28" s="5"/>
      <c r="ETD28" s="5"/>
      <c r="ETE28" s="5"/>
      <c r="ETF28" s="5"/>
      <c r="ETG28" s="5"/>
      <c r="ETH28" s="5"/>
      <c r="ETI28" s="5"/>
      <c r="ETJ28" s="5"/>
      <c r="ETK28" s="5"/>
      <c r="ETL28" s="5"/>
      <c r="ETM28" s="5"/>
      <c r="ETN28" s="5"/>
      <c r="ETO28" s="5"/>
      <c r="ETP28" s="5"/>
      <c r="ETQ28" s="5"/>
      <c r="ETR28" s="5"/>
      <c r="ETS28" s="5"/>
      <c r="ETT28" s="5"/>
      <c r="ETU28" s="5"/>
      <c r="ETV28" s="5"/>
      <c r="ETW28" s="5"/>
      <c r="ETX28" s="5"/>
      <c r="ETY28" s="5"/>
      <c r="ETZ28" s="5"/>
      <c r="EUA28" s="5"/>
      <c r="EUB28" s="5"/>
      <c r="EUC28" s="5"/>
      <c r="EUD28" s="5"/>
      <c r="EUE28" s="5"/>
      <c r="EUF28" s="5"/>
      <c r="EUG28" s="5"/>
      <c r="EUH28" s="5"/>
      <c r="EUI28" s="5"/>
      <c r="EUJ28" s="5"/>
      <c r="EUK28" s="5"/>
      <c r="EUL28" s="5"/>
      <c r="EUM28" s="5"/>
      <c r="EUN28" s="5"/>
      <c r="EUO28" s="5"/>
      <c r="EUP28" s="5"/>
      <c r="EUQ28" s="5"/>
      <c r="EUR28" s="5"/>
      <c r="EUS28" s="5"/>
      <c r="EUT28" s="5"/>
      <c r="EUU28" s="5"/>
      <c r="EUV28" s="5"/>
      <c r="EUW28" s="5"/>
      <c r="EUX28" s="5"/>
      <c r="EUY28" s="5"/>
      <c r="EUZ28" s="5"/>
      <c r="EVA28" s="5"/>
      <c r="EVB28" s="5"/>
      <c r="EVC28" s="5"/>
      <c r="EVD28" s="5"/>
      <c r="EVE28" s="5"/>
      <c r="EVF28" s="5"/>
      <c r="EVG28" s="5"/>
      <c r="EVH28" s="5"/>
      <c r="EVI28" s="5"/>
      <c r="EVJ28" s="5"/>
      <c r="EVK28" s="5"/>
      <c r="EVL28" s="5"/>
      <c r="EVM28" s="5"/>
      <c r="EVN28" s="5"/>
      <c r="EVO28" s="5"/>
      <c r="EVP28" s="5"/>
      <c r="EVQ28" s="5"/>
      <c r="EVR28" s="5"/>
      <c r="EVS28" s="5"/>
      <c r="EVT28" s="5"/>
      <c r="EVU28" s="5"/>
      <c r="EVV28" s="5"/>
      <c r="EVW28" s="5"/>
      <c r="EVX28" s="5"/>
      <c r="EVY28" s="5"/>
      <c r="EVZ28" s="5"/>
      <c r="EWA28" s="5"/>
      <c r="EWB28" s="5"/>
      <c r="EWC28" s="5"/>
      <c r="EWD28" s="5"/>
      <c r="EWE28" s="5"/>
      <c r="EWF28" s="5"/>
      <c r="EWG28" s="5"/>
      <c r="EWH28" s="5"/>
      <c r="EWI28" s="5"/>
      <c r="EWJ28" s="5"/>
      <c r="EWK28" s="5"/>
      <c r="EWL28" s="5"/>
      <c r="EWM28" s="5"/>
      <c r="EWN28" s="5"/>
      <c r="EWO28" s="5"/>
      <c r="EWP28" s="5"/>
      <c r="EWQ28" s="5"/>
      <c r="EWR28" s="5"/>
      <c r="EWS28" s="5"/>
      <c r="EWT28" s="5"/>
      <c r="EWU28" s="5"/>
      <c r="EWV28" s="5"/>
      <c r="EWW28" s="5"/>
      <c r="EWX28" s="5"/>
      <c r="EWY28" s="5"/>
      <c r="EWZ28" s="5"/>
      <c r="EXA28" s="5"/>
      <c r="EXB28" s="5"/>
      <c r="EXC28" s="5"/>
      <c r="EXD28" s="5"/>
      <c r="EXE28" s="5"/>
      <c r="EXF28" s="5"/>
      <c r="EXG28" s="5"/>
      <c r="EXH28" s="5"/>
      <c r="EXI28" s="5"/>
      <c r="EXJ28" s="5"/>
      <c r="EXK28" s="5"/>
      <c r="EXL28" s="5"/>
      <c r="EXM28" s="5"/>
      <c r="EXN28" s="5"/>
      <c r="EXO28" s="5"/>
      <c r="EXP28" s="5"/>
      <c r="EXQ28" s="5"/>
      <c r="EXR28" s="5"/>
      <c r="EXS28" s="5"/>
      <c r="EXT28" s="5"/>
      <c r="EXU28" s="5"/>
      <c r="EXV28" s="5"/>
      <c r="EXW28" s="5"/>
      <c r="EXX28" s="5"/>
      <c r="EXY28" s="5"/>
      <c r="EXZ28" s="5"/>
      <c r="EYA28" s="5"/>
      <c r="EYB28" s="5"/>
      <c r="EYC28" s="5"/>
      <c r="EYD28" s="5"/>
      <c r="EYE28" s="5"/>
      <c r="EYF28" s="5"/>
      <c r="EYG28" s="5"/>
      <c r="EYH28" s="5"/>
      <c r="EYI28" s="5"/>
      <c r="EYJ28" s="5"/>
      <c r="EYK28" s="5"/>
      <c r="EYL28" s="5"/>
      <c r="EYM28" s="5"/>
      <c r="EYN28" s="5"/>
      <c r="EYO28" s="5"/>
      <c r="EYP28" s="5"/>
      <c r="EYQ28" s="5"/>
      <c r="EYR28" s="5"/>
      <c r="EYS28" s="5"/>
      <c r="EYT28" s="5"/>
      <c r="EYU28" s="5"/>
      <c r="EYV28" s="5"/>
      <c r="EYW28" s="5"/>
      <c r="EYX28" s="5"/>
      <c r="EYY28" s="5"/>
      <c r="EYZ28" s="5"/>
      <c r="EZA28" s="5"/>
      <c r="EZB28" s="5"/>
      <c r="EZC28" s="5"/>
      <c r="EZD28" s="5"/>
      <c r="EZE28" s="5"/>
      <c r="EZF28" s="5"/>
      <c r="EZG28" s="5"/>
      <c r="EZH28" s="5"/>
      <c r="EZI28" s="5"/>
      <c r="EZJ28" s="5"/>
      <c r="EZK28" s="5"/>
      <c r="EZL28" s="5"/>
      <c r="EZM28" s="5"/>
      <c r="EZN28" s="5"/>
      <c r="EZO28" s="5"/>
      <c r="EZP28" s="5"/>
      <c r="EZQ28" s="5"/>
      <c r="EZR28" s="5"/>
      <c r="EZS28" s="5"/>
      <c r="EZT28" s="5"/>
      <c r="EZU28" s="5"/>
      <c r="EZV28" s="5"/>
      <c r="EZW28" s="5"/>
      <c r="EZX28" s="5"/>
      <c r="EZY28" s="5"/>
      <c r="EZZ28" s="5"/>
      <c r="FAA28" s="5"/>
      <c r="FAB28" s="5"/>
      <c r="FAC28" s="5"/>
      <c r="FAD28" s="5"/>
      <c r="FAE28" s="5"/>
      <c r="FAF28" s="5"/>
      <c r="FAG28" s="5"/>
      <c r="FAH28" s="5"/>
      <c r="FAI28" s="5"/>
      <c r="FAJ28" s="5"/>
      <c r="FAK28" s="5"/>
      <c r="FAL28" s="5"/>
      <c r="FAM28" s="5"/>
      <c r="FAN28" s="5"/>
      <c r="FAO28" s="5"/>
      <c r="FAP28" s="5"/>
      <c r="FAQ28" s="5"/>
      <c r="FAR28" s="5"/>
      <c r="FAS28" s="5"/>
      <c r="FAT28" s="5"/>
      <c r="FAU28" s="5"/>
      <c r="FAV28" s="5"/>
      <c r="FAW28" s="5"/>
      <c r="FAX28" s="5"/>
      <c r="FAY28" s="5"/>
      <c r="FAZ28" s="5"/>
      <c r="FBA28" s="5"/>
      <c r="FBB28" s="5"/>
      <c r="FBC28" s="5"/>
      <c r="FBD28" s="5"/>
      <c r="FBE28" s="5"/>
      <c r="FBF28" s="5"/>
      <c r="FBG28" s="5"/>
      <c r="FBH28" s="5"/>
      <c r="FBI28" s="5"/>
      <c r="FBJ28" s="5"/>
      <c r="FBK28" s="5"/>
      <c r="FBL28" s="5"/>
      <c r="FBM28" s="5"/>
      <c r="FBN28" s="5"/>
      <c r="FBO28" s="5"/>
      <c r="FBP28" s="5"/>
      <c r="FBQ28" s="5"/>
      <c r="FBR28" s="5"/>
      <c r="FBS28" s="5"/>
      <c r="FBT28" s="5"/>
      <c r="FBU28" s="5"/>
      <c r="FBV28" s="5"/>
      <c r="FBW28" s="5"/>
      <c r="FBX28" s="5"/>
      <c r="FBY28" s="5"/>
      <c r="FBZ28" s="5"/>
      <c r="FCA28" s="5"/>
      <c r="FCB28" s="5"/>
      <c r="FCC28" s="5"/>
      <c r="FCD28" s="5"/>
      <c r="FCE28" s="5"/>
      <c r="FCF28" s="5"/>
      <c r="FCG28" s="5"/>
      <c r="FCH28" s="5"/>
      <c r="FCI28" s="5"/>
      <c r="FCJ28" s="5"/>
      <c r="FCK28" s="5"/>
      <c r="FCL28" s="5"/>
      <c r="FCM28" s="5"/>
      <c r="FCN28" s="5"/>
      <c r="FCO28" s="5"/>
      <c r="FCP28" s="5"/>
      <c r="FCQ28" s="5"/>
      <c r="FCR28" s="5"/>
      <c r="FCS28" s="5"/>
      <c r="FCT28" s="5"/>
      <c r="FCU28" s="5"/>
      <c r="FCV28" s="5"/>
      <c r="FCW28" s="5"/>
      <c r="FCX28" s="5"/>
      <c r="FCY28" s="5"/>
      <c r="FCZ28" s="5"/>
      <c r="FDA28" s="5"/>
      <c r="FDB28" s="5"/>
      <c r="FDC28" s="5"/>
      <c r="FDD28" s="5"/>
      <c r="FDE28" s="5"/>
      <c r="FDF28" s="5"/>
      <c r="FDG28" s="5"/>
      <c r="FDH28" s="5"/>
      <c r="FDI28" s="5"/>
      <c r="FDJ28" s="5"/>
      <c r="FDK28" s="5"/>
      <c r="FDL28" s="5"/>
      <c r="FDM28" s="5"/>
      <c r="FDN28" s="5"/>
      <c r="FDO28" s="5"/>
      <c r="FDP28" s="5"/>
      <c r="FDQ28" s="5"/>
      <c r="FDR28" s="5"/>
      <c r="FDS28" s="5"/>
      <c r="FDT28" s="5"/>
      <c r="FDU28" s="5"/>
      <c r="FDV28" s="5"/>
      <c r="FDW28" s="5"/>
      <c r="FDX28" s="5"/>
      <c r="FDY28" s="5"/>
      <c r="FDZ28" s="5"/>
      <c r="FEA28" s="5"/>
      <c r="FEB28" s="5"/>
      <c r="FEC28" s="5"/>
      <c r="FED28" s="5"/>
      <c r="FEE28" s="5"/>
      <c r="FEF28" s="5"/>
      <c r="FEG28" s="5"/>
      <c r="FEH28" s="5"/>
      <c r="FEI28" s="5"/>
      <c r="FEJ28" s="5"/>
      <c r="FEK28" s="5"/>
      <c r="FEL28" s="5"/>
      <c r="FEM28" s="5"/>
      <c r="FEN28" s="5"/>
      <c r="FEO28" s="5"/>
      <c r="FEP28" s="5"/>
      <c r="FEQ28" s="5"/>
      <c r="FER28" s="5"/>
      <c r="FES28" s="5"/>
      <c r="FET28" s="5"/>
      <c r="FEU28" s="5"/>
      <c r="FEV28" s="5"/>
      <c r="FEW28" s="5"/>
      <c r="FEX28" s="5"/>
      <c r="FEY28" s="5"/>
      <c r="FEZ28" s="5"/>
      <c r="FFA28" s="5"/>
      <c r="FFB28" s="5"/>
      <c r="FFC28" s="5"/>
      <c r="FFD28" s="5"/>
      <c r="FFE28" s="5"/>
      <c r="FFF28" s="5"/>
      <c r="FFG28" s="5"/>
      <c r="FFH28" s="5"/>
      <c r="FFI28" s="5"/>
      <c r="FFJ28" s="5"/>
      <c r="FFK28" s="5"/>
      <c r="FFL28" s="5"/>
      <c r="FFM28" s="5"/>
      <c r="FFN28" s="5"/>
      <c r="FFO28" s="5"/>
      <c r="FFP28" s="5"/>
      <c r="FFQ28" s="5"/>
      <c r="FFR28" s="5"/>
      <c r="FFS28" s="5"/>
      <c r="FFT28" s="5"/>
      <c r="FFU28" s="5"/>
      <c r="FFV28" s="5"/>
      <c r="FFW28" s="5"/>
      <c r="FFX28" s="5"/>
      <c r="FFY28" s="5"/>
      <c r="FFZ28" s="5"/>
      <c r="FGA28" s="5"/>
      <c r="FGB28" s="5"/>
      <c r="FGC28" s="5"/>
      <c r="FGD28" s="5"/>
      <c r="FGE28" s="5"/>
      <c r="FGF28" s="5"/>
      <c r="FGG28" s="5"/>
      <c r="FGH28" s="5"/>
      <c r="FGI28" s="5"/>
      <c r="FGJ28" s="5"/>
      <c r="FGK28" s="5"/>
      <c r="FGL28" s="5"/>
      <c r="FGM28" s="5"/>
      <c r="FGN28" s="5"/>
      <c r="FGO28" s="5"/>
      <c r="FGP28" s="5"/>
      <c r="FGQ28" s="5"/>
      <c r="FGR28" s="5"/>
      <c r="FGS28" s="5"/>
      <c r="FGT28" s="5"/>
      <c r="FGU28" s="5"/>
      <c r="FGV28" s="5"/>
      <c r="FGW28" s="5"/>
      <c r="FGX28" s="5"/>
      <c r="FGY28" s="5"/>
      <c r="FGZ28" s="5"/>
      <c r="FHA28" s="5"/>
      <c r="FHB28" s="5"/>
      <c r="FHC28" s="5"/>
      <c r="FHD28" s="5"/>
      <c r="FHE28" s="5"/>
      <c r="FHF28" s="5"/>
      <c r="FHG28" s="5"/>
      <c r="FHH28" s="5"/>
      <c r="FHI28" s="5"/>
      <c r="FHJ28" s="5"/>
      <c r="FHK28" s="5"/>
      <c r="FHL28" s="5"/>
      <c r="FHM28" s="5"/>
      <c r="FHN28" s="5"/>
      <c r="FHO28" s="5"/>
      <c r="FHP28" s="5"/>
      <c r="FHQ28" s="5"/>
      <c r="FHR28" s="5"/>
      <c r="FHS28" s="5"/>
      <c r="FHT28" s="5"/>
      <c r="FHU28" s="5"/>
      <c r="FHV28" s="5"/>
      <c r="FHW28" s="5"/>
      <c r="FHX28" s="5"/>
      <c r="FHY28" s="5"/>
      <c r="FHZ28" s="5"/>
      <c r="FIA28" s="5"/>
      <c r="FIB28" s="5"/>
      <c r="FIC28" s="5"/>
      <c r="FID28" s="5"/>
      <c r="FIE28" s="5"/>
      <c r="FIF28" s="5"/>
      <c r="FIG28" s="5"/>
      <c r="FIH28" s="5"/>
      <c r="FII28" s="5"/>
      <c r="FIJ28" s="5"/>
      <c r="FIK28" s="5"/>
      <c r="FIL28" s="5"/>
      <c r="FIM28" s="5"/>
      <c r="FIN28" s="5"/>
      <c r="FIO28" s="5"/>
      <c r="FIP28" s="5"/>
      <c r="FIQ28" s="5"/>
      <c r="FIR28" s="5"/>
      <c r="FIS28" s="5"/>
      <c r="FIT28" s="5"/>
      <c r="FIU28" s="5"/>
      <c r="FIV28" s="5"/>
      <c r="FIW28" s="5"/>
      <c r="FIX28" s="5"/>
      <c r="FIY28" s="5"/>
      <c r="FIZ28" s="5"/>
      <c r="FJA28" s="5"/>
      <c r="FJB28" s="5"/>
      <c r="FJC28" s="5"/>
      <c r="FJD28" s="5"/>
      <c r="FJE28" s="5"/>
      <c r="FJF28" s="5"/>
      <c r="FJG28" s="5"/>
      <c r="FJH28" s="5"/>
      <c r="FJI28" s="5"/>
      <c r="FJJ28" s="5"/>
      <c r="FJK28" s="5"/>
      <c r="FJL28" s="5"/>
      <c r="FJM28" s="5"/>
      <c r="FJN28" s="5"/>
      <c r="FJO28" s="5"/>
      <c r="FJP28" s="5"/>
      <c r="FJQ28" s="5"/>
      <c r="FJR28" s="5"/>
      <c r="FJS28" s="5"/>
      <c r="FJT28" s="5"/>
      <c r="FJU28" s="5"/>
      <c r="FJV28" s="5"/>
      <c r="FJW28" s="5"/>
      <c r="FJX28" s="5"/>
      <c r="FJY28" s="5"/>
      <c r="FJZ28" s="5"/>
      <c r="FKA28" s="5"/>
      <c r="FKB28" s="5"/>
      <c r="FKC28" s="5"/>
      <c r="FKD28" s="5"/>
      <c r="FKE28" s="5"/>
      <c r="FKF28" s="5"/>
      <c r="FKG28" s="5"/>
      <c r="FKH28" s="5"/>
      <c r="FKI28" s="5"/>
      <c r="FKJ28" s="5"/>
      <c r="FKK28" s="5"/>
      <c r="FKL28" s="5"/>
      <c r="FKM28" s="5"/>
      <c r="FKN28" s="5"/>
      <c r="FKO28" s="5"/>
      <c r="FKP28" s="5"/>
      <c r="FKQ28" s="5"/>
      <c r="FKR28" s="5"/>
      <c r="FKS28" s="5"/>
      <c r="FKT28" s="5"/>
      <c r="FKU28" s="5"/>
      <c r="FKV28" s="5"/>
      <c r="FKW28" s="5"/>
      <c r="FKX28" s="5"/>
      <c r="FKY28" s="5"/>
      <c r="FKZ28" s="5"/>
      <c r="FLA28" s="5"/>
      <c r="FLB28" s="5"/>
      <c r="FLC28" s="5"/>
      <c r="FLD28" s="5"/>
      <c r="FLE28" s="5"/>
      <c r="FLF28" s="5"/>
      <c r="FLG28" s="5"/>
      <c r="FLH28" s="5"/>
      <c r="FLI28" s="5"/>
      <c r="FLJ28" s="5"/>
      <c r="FLK28" s="5"/>
      <c r="FLL28" s="5"/>
      <c r="FLM28" s="5"/>
      <c r="FLN28" s="5"/>
      <c r="FLO28" s="5"/>
      <c r="FLP28" s="5"/>
      <c r="FLQ28" s="5"/>
      <c r="FLR28" s="5"/>
      <c r="FLS28" s="5"/>
      <c r="FLT28" s="5"/>
      <c r="FLU28" s="5"/>
      <c r="FLV28" s="5"/>
      <c r="FLW28" s="5"/>
      <c r="FLX28" s="5"/>
      <c r="FLY28" s="5"/>
      <c r="FLZ28" s="5"/>
      <c r="FMA28" s="5"/>
      <c r="FMB28" s="5"/>
      <c r="FMC28" s="5"/>
      <c r="FMD28" s="5"/>
      <c r="FME28" s="5"/>
      <c r="FMF28" s="5"/>
      <c r="FMG28" s="5"/>
      <c r="FMH28" s="5"/>
      <c r="FMI28" s="5"/>
      <c r="FMJ28" s="5"/>
      <c r="FMK28" s="5"/>
      <c r="FML28" s="5"/>
      <c r="FMM28" s="5"/>
      <c r="FMN28" s="5"/>
      <c r="FMO28" s="5"/>
      <c r="FMP28" s="5"/>
      <c r="FMQ28" s="5"/>
      <c r="FMR28" s="5"/>
      <c r="FMS28" s="5"/>
      <c r="FMT28" s="5"/>
      <c r="FMU28" s="5"/>
      <c r="FMV28" s="5"/>
      <c r="FMW28" s="5"/>
      <c r="FMX28" s="5"/>
      <c r="FMY28" s="5"/>
      <c r="FMZ28" s="5"/>
      <c r="FNA28" s="5"/>
      <c r="FNB28" s="5"/>
      <c r="FNC28" s="5"/>
      <c r="FND28" s="5"/>
      <c r="FNE28" s="5"/>
      <c r="FNF28" s="5"/>
      <c r="FNG28" s="5"/>
      <c r="FNH28" s="5"/>
      <c r="FNI28" s="5"/>
      <c r="FNJ28" s="5"/>
      <c r="FNK28" s="5"/>
      <c r="FNL28" s="5"/>
      <c r="FNM28" s="5"/>
      <c r="FNN28" s="5"/>
      <c r="FNO28" s="5"/>
      <c r="FNP28" s="5"/>
      <c r="FNQ28" s="5"/>
      <c r="FNR28" s="5"/>
      <c r="FNS28" s="5"/>
      <c r="FNT28" s="5"/>
      <c r="FNU28" s="5"/>
      <c r="FNV28" s="5"/>
      <c r="FNW28" s="5"/>
      <c r="FNX28" s="5"/>
      <c r="FNY28" s="5"/>
      <c r="FNZ28" s="5"/>
      <c r="FOA28" s="5"/>
      <c r="FOB28" s="5"/>
      <c r="FOC28" s="5"/>
      <c r="FOD28" s="5"/>
      <c r="FOE28" s="5"/>
      <c r="FOF28" s="5"/>
      <c r="FOG28" s="5"/>
      <c r="FOH28" s="5"/>
      <c r="FOI28" s="5"/>
      <c r="FOJ28" s="5"/>
      <c r="FOK28" s="5"/>
      <c r="FOL28" s="5"/>
      <c r="FOM28" s="5"/>
      <c r="FON28" s="5"/>
      <c r="FOO28" s="5"/>
      <c r="FOP28" s="5"/>
      <c r="FOQ28" s="5"/>
      <c r="FOR28" s="5"/>
      <c r="FOS28" s="5"/>
      <c r="FOT28" s="5"/>
      <c r="FOU28" s="5"/>
      <c r="FOV28" s="5"/>
      <c r="FOW28" s="5"/>
      <c r="FOX28" s="5"/>
      <c r="FOY28" s="5"/>
      <c r="FOZ28" s="5"/>
      <c r="FPA28" s="5"/>
      <c r="FPB28" s="5"/>
      <c r="FPC28" s="5"/>
      <c r="FPD28" s="5"/>
      <c r="FPE28" s="5"/>
      <c r="FPF28" s="5"/>
      <c r="FPG28" s="5"/>
      <c r="FPH28" s="5"/>
      <c r="FPI28" s="5"/>
      <c r="FPJ28" s="5"/>
      <c r="FPK28" s="5"/>
      <c r="FPL28" s="5"/>
      <c r="FPM28" s="5"/>
      <c r="FPN28" s="5"/>
      <c r="FPO28" s="5"/>
      <c r="FPP28" s="5"/>
      <c r="FPQ28" s="5"/>
      <c r="FPR28" s="5"/>
      <c r="FPS28" s="5"/>
      <c r="FPT28" s="5"/>
      <c r="FPU28" s="5"/>
      <c r="FPV28" s="5"/>
      <c r="FPW28" s="5"/>
      <c r="FPX28" s="5"/>
      <c r="FPY28" s="5"/>
      <c r="FPZ28" s="5"/>
      <c r="FQA28" s="5"/>
      <c r="FQB28" s="5"/>
      <c r="FQC28" s="5"/>
      <c r="FQD28" s="5"/>
      <c r="FQE28" s="5"/>
      <c r="FQF28" s="5"/>
      <c r="FQG28" s="5"/>
      <c r="FQH28" s="5"/>
      <c r="FQI28" s="5"/>
      <c r="FQJ28" s="5"/>
      <c r="FQK28" s="5"/>
      <c r="FQL28" s="5"/>
      <c r="FQM28" s="5"/>
      <c r="FQN28" s="5"/>
      <c r="FQO28" s="5"/>
      <c r="FQP28" s="5"/>
      <c r="FQQ28" s="5"/>
      <c r="FQR28" s="5"/>
      <c r="FQS28" s="5"/>
      <c r="FQT28" s="5"/>
      <c r="FQU28" s="5"/>
      <c r="FQV28" s="5"/>
      <c r="FQW28" s="5"/>
      <c r="FQX28" s="5"/>
      <c r="FQY28" s="5"/>
      <c r="FQZ28" s="5"/>
      <c r="FRA28" s="5"/>
      <c r="FRB28" s="5"/>
      <c r="FRC28" s="5"/>
      <c r="FRD28" s="5"/>
      <c r="FRE28" s="5"/>
      <c r="FRF28" s="5"/>
      <c r="FRG28" s="5"/>
      <c r="FRH28" s="5"/>
      <c r="FRI28" s="5"/>
      <c r="FRJ28" s="5"/>
      <c r="FRK28" s="5"/>
      <c r="FRL28" s="5"/>
      <c r="FRM28" s="5"/>
      <c r="FRN28" s="5"/>
      <c r="FRO28" s="5"/>
      <c r="FRP28" s="5"/>
      <c r="FRQ28" s="5"/>
      <c r="FRR28" s="5"/>
      <c r="FRS28" s="5"/>
      <c r="FRT28" s="5"/>
      <c r="FRU28" s="5"/>
      <c r="FRV28" s="5"/>
      <c r="FRW28" s="5"/>
      <c r="FRX28" s="5"/>
      <c r="FRY28" s="5"/>
      <c r="FRZ28" s="5"/>
      <c r="FSA28" s="5"/>
      <c r="FSB28" s="5"/>
      <c r="FSC28" s="5"/>
      <c r="FSD28" s="5"/>
      <c r="FSE28" s="5"/>
      <c r="FSF28" s="5"/>
      <c r="FSG28" s="5"/>
      <c r="FSH28" s="5"/>
      <c r="FSI28" s="5"/>
      <c r="FSJ28" s="5"/>
      <c r="FSK28" s="5"/>
      <c r="FSL28" s="5"/>
      <c r="FSM28" s="5"/>
      <c r="FSN28" s="5"/>
      <c r="FSO28" s="5"/>
      <c r="FSP28" s="5"/>
      <c r="FSQ28" s="5"/>
      <c r="FSR28" s="5"/>
      <c r="FSS28" s="5"/>
      <c r="FST28" s="5"/>
      <c r="FSU28" s="5"/>
      <c r="FSV28" s="5"/>
      <c r="FSW28" s="5"/>
      <c r="FSX28" s="5"/>
      <c r="FSY28" s="5"/>
      <c r="FSZ28" s="5"/>
      <c r="FTA28" s="5"/>
      <c r="FTB28" s="5"/>
      <c r="FTC28" s="5"/>
      <c r="FTD28" s="5"/>
      <c r="FTE28" s="5"/>
      <c r="FTF28" s="5"/>
      <c r="FTG28" s="5"/>
      <c r="FTH28" s="5"/>
      <c r="FTI28" s="5"/>
      <c r="FTJ28" s="5"/>
      <c r="FTK28" s="5"/>
      <c r="FTL28" s="5"/>
      <c r="FTM28" s="5"/>
      <c r="FTN28" s="5"/>
      <c r="FTO28" s="5"/>
      <c r="FTP28" s="5"/>
      <c r="FTQ28" s="5"/>
      <c r="FTR28" s="5"/>
      <c r="FTS28" s="5"/>
      <c r="FTT28" s="5"/>
      <c r="FTU28" s="5"/>
      <c r="FTV28" s="5"/>
      <c r="FTW28" s="5"/>
      <c r="FTX28" s="5"/>
      <c r="FTY28" s="5"/>
      <c r="FTZ28" s="5"/>
      <c r="FUA28" s="5"/>
      <c r="FUB28" s="5"/>
      <c r="FUC28" s="5"/>
      <c r="FUD28" s="5"/>
      <c r="FUE28" s="5"/>
      <c r="FUF28" s="5"/>
      <c r="FUG28" s="5"/>
      <c r="FUH28" s="5"/>
      <c r="FUI28" s="5"/>
      <c r="FUJ28" s="5"/>
      <c r="FUK28" s="5"/>
      <c r="FUL28" s="5"/>
      <c r="FUM28" s="5"/>
      <c r="FUN28" s="5"/>
      <c r="FUO28" s="5"/>
      <c r="FUP28" s="5"/>
      <c r="FUQ28" s="5"/>
      <c r="FUR28" s="5"/>
      <c r="FUS28" s="5"/>
      <c r="FUT28" s="5"/>
      <c r="FUU28" s="5"/>
      <c r="FUV28" s="5"/>
      <c r="FUW28" s="5"/>
      <c r="FUX28" s="5"/>
      <c r="FUY28" s="5"/>
      <c r="FUZ28" s="5"/>
      <c r="FVA28" s="5"/>
      <c r="FVB28" s="5"/>
      <c r="FVC28" s="5"/>
      <c r="FVD28" s="5"/>
      <c r="FVE28" s="5"/>
      <c r="FVF28" s="5"/>
      <c r="FVG28" s="5"/>
      <c r="FVH28" s="5"/>
      <c r="FVI28" s="5"/>
      <c r="FVJ28" s="5"/>
      <c r="FVK28" s="5"/>
      <c r="FVL28" s="5"/>
      <c r="FVM28" s="5"/>
      <c r="FVN28" s="5"/>
      <c r="FVO28" s="5"/>
      <c r="FVP28" s="5"/>
      <c r="FVQ28" s="5"/>
      <c r="FVR28" s="5"/>
      <c r="FVS28" s="5"/>
      <c r="FVT28" s="5"/>
      <c r="FVU28" s="5"/>
      <c r="FVV28" s="5"/>
      <c r="FVW28" s="5"/>
      <c r="FVX28" s="5"/>
      <c r="FVY28" s="5"/>
      <c r="FVZ28" s="5"/>
      <c r="FWA28" s="5"/>
      <c r="FWB28" s="5"/>
      <c r="FWC28" s="5"/>
      <c r="FWD28" s="5"/>
      <c r="FWE28" s="5"/>
      <c r="FWF28" s="5"/>
      <c r="FWG28" s="5"/>
      <c r="FWH28" s="5"/>
      <c r="FWI28" s="5"/>
      <c r="FWJ28" s="5"/>
      <c r="FWK28" s="5"/>
      <c r="FWL28" s="5"/>
      <c r="FWM28" s="5"/>
      <c r="FWN28" s="5"/>
      <c r="FWO28" s="5"/>
      <c r="FWP28" s="5"/>
      <c r="FWQ28" s="5"/>
      <c r="FWR28" s="5"/>
      <c r="FWS28" s="5"/>
      <c r="FWT28" s="5"/>
      <c r="FWU28" s="5"/>
      <c r="FWV28" s="5"/>
      <c r="FWW28" s="5"/>
      <c r="FWX28" s="5"/>
      <c r="FWY28" s="5"/>
      <c r="FWZ28" s="5"/>
      <c r="FXA28" s="5"/>
      <c r="FXB28" s="5"/>
      <c r="FXC28" s="5"/>
      <c r="FXD28" s="5"/>
      <c r="FXE28" s="5"/>
      <c r="FXF28" s="5"/>
      <c r="FXG28" s="5"/>
      <c r="FXH28" s="5"/>
      <c r="FXI28" s="5"/>
      <c r="FXJ28" s="5"/>
      <c r="FXK28" s="5"/>
      <c r="FXL28" s="5"/>
      <c r="FXM28" s="5"/>
      <c r="FXN28" s="5"/>
      <c r="FXO28" s="5"/>
      <c r="FXP28" s="5"/>
      <c r="FXQ28" s="5"/>
      <c r="FXR28" s="5"/>
      <c r="FXS28" s="5"/>
      <c r="FXT28" s="5"/>
      <c r="FXU28" s="5"/>
      <c r="FXV28" s="5"/>
      <c r="FXW28" s="5"/>
      <c r="FXX28" s="5"/>
      <c r="FXY28" s="5"/>
      <c r="FXZ28" s="5"/>
      <c r="FYA28" s="5"/>
      <c r="FYB28" s="5"/>
      <c r="FYC28" s="5"/>
      <c r="FYD28" s="5"/>
      <c r="FYE28" s="5"/>
      <c r="FYF28" s="5"/>
      <c r="FYG28" s="5"/>
      <c r="FYH28" s="5"/>
      <c r="FYI28" s="5"/>
      <c r="FYJ28" s="5"/>
      <c r="FYK28" s="5"/>
      <c r="FYL28" s="5"/>
      <c r="FYM28" s="5"/>
      <c r="FYN28" s="5"/>
      <c r="FYO28" s="5"/>
      <c r="FYP28" s="5"/>
      <c r="FYQ28" s="5"/>
      <c r="FYR28" s="5"/>
      <c r="FYS28" s="5"/>
      <c r="FYT28" s="5"/>
      <c r="FYU28" s="5"/>
      <c r="FYV28" s="5"/>
      <c r="FYW28" s="5"/>
      <c r="FYX28" s="5"/>
      <c r="FYY28" s="5"/>
      <c r="FYZ28" s="5"/>
      <c r="FZA28" s="5"/>
      <c r="FZB28" s="5"/>
      <c r="FZC28" s="5"/>
      <c r="FZD28" s="5"/>
      <c r="FZE28" s="5"/>
      <c r="FZF28" s="5"/>
      <c r="FZG28" s="5"/>
      <c r="FZH28" s="5"/>
      <c r="FZI28" s="5"/>
      <c r="FZJ28" s="5"/>
      <c r="FZK28" s="5"/>
      <c r="FZL28" s="5"/>
      <c r="FZM28" s="5"/>
      <c r="FZN28" s="5"/>
      <c r="FZO28" s="5"/>
      <c r="FZP28" s="5"/>
      <c r="FZQ28" s="5"/>
      <c r="FZR28" s="5"/>
      <c r="FZS28" s="5"/>
      <c r="FZT28" s="5"/>
      <c r="FZU28" s="5"/>
      <c r="FZV28" s="5"/>
      <c r="FZW28" s="5"/>
      <c r="FZX28" s="5"/>
      <c r="FZY28" s="5"/>
      <c r="FZZ28" s="5"/>
      <c r="GAA28" s="5"/>
      <c r="GAB28" s="5"/>
      <c r="GAC28" s="5"/>
      <c r="GAD28" s="5"/>
      <c r="GAE28" s="5"/>
      <c r="GAF28" s="5"/>
      <c r="GAG28" s="5"/>
      <c r="GAH28" s="5"/>
      <c r="GAI28" s="5"/>
      <c r="GAJ28" s="5"/>
      <c r="GAK28" s="5"/>
      <c r="GAL28" s="5"/>
      <c r="GAM28" s="5"/>
      <c r="GAN28" s="5"/>
      <c r="GAO28" s="5"/>
      <c r="GAP28" s="5"/>
      <c r="GAQ28" s="5"/>
      <c r="GAR28" s="5"/>
      <c r="GAS28" s="5"/>
      <c r="GAT28" s="5"/>
      <c r="GAU28" s="5"/>
      <c r="GAV28" s="5"/>
      <c r="GAW28" s="5"/>
      <c r="GAX28" s="5"/>
      <c r="GAY28" s="5"/>
      <c r="GAZ28" s="5"/>
      <c r="GBA28" s="5"/>
      <c r="GBB28" s="5"/>
      <c r="GBC28" s="5"/>
      <c r="GBD28" s="5"/>
      <c r="GBE28" s="5"/>
      <c r="GBF28" s="5"/>
      <c r="GBG28" s="5"/>
      <c r="GBH28" s="5"/>
      <c r="GBI28" s="5"/>
      <c r="GBJ28" s="5"/>
      <c r="GBK28" s="5"/>
      <c r="GBL28" s="5"/>
      <c r="GBM28" s="5"/>
      <c r="GBN28" s="5"/>
      <c r="GBO28" s="5"/>
      <c r="GBP28" s="5"/>
      <c r="GBQ28" s="5"/>
      <c r="GBR28" s="5"/>
      <c r="GBS28" s="5"/>
      <c r="GBT28" s="5"/>
      <c r="GBU28" s="5"/>
      <c r="GBV28" s="5"/>
      <c r="GBW28" s="5"/>
      <c r="GBX28" s="5"/>
      <c r="GBY28" s="5"/>
      <c r="GBZ28" s="5"/>
      <c r="GCA28" s="5"/>
      <c r="GCB28" s="5"/>
      <c r="GCC28" s="5"/>
      <c r="GCD28" s="5"/>
      <c r="GCE28" s="5"/>
      <c r="GCF28" s="5"/>
      <c r="GCG28" s="5"/>
      <c r="GCH28" s="5"/>
      <c r="GCI28" s="5"/>
      <c r="GCJ28" s="5"/>
      <c r="GCK28" s="5"/>
      <c r="GCL28" s="5"/>
      <c r="GCM28" s="5"/>
      <c r="GCN28" s="5"/>
      <c r="GCO28" s="5"/>
      <c r="GCP28" s="5"/>
      <c r="GCQ28" s="5"/>
      <c r="GCR28" s="5"/>
      <c r="GCS28" s="5"/>
      <c r="GCT28" s="5"/>
      <c r="GCU28" s="5"/>
      <c r="GCV28" s="5"/>
      <c r="GCW28" s="5"/>
      <c r="GCX28" s="5"/>
      <c r="GCY28" s="5"/>
      <c r="GCZ28" s="5"/>
      <c r="GDA28" s="5"/>
      <c r="GDB28" s="5"/>
      <c r="GDC28" s="5"/>
      <c r="GDD28" s="5"/>
      <c r="GDE28" s="5"/>
      <c r="GDF28" s="5"/>
      <c r="GDG28" s="5"/>
      <c r="GDH28" s="5"/>
      <c r="GDI28" s="5"/>
      <c r="GDJ28" s="5"/>
      <c r="GDK28" s="5"/>
      <c r="GDL28" s="5"/>
      <c r="GDM28" s="5"/>
      <c r="GDN28" s="5"/>
      <c r="GDO28" s="5"/>
      <c r="GDP28" s="5"/>
      <c r="GDQ28" s="5"/>
      <c r="GDR28" s="5"/>
      <c r="GDS28" s="5"/>
      <c r="GDT28" s="5"/>
      <c r="GDU28" s="5"/>
      <c r="GDV28" s="5"/>
      <c r="GDW28" s="5"/>
      <c r="GDX28" s="5"/>
      <c r="GDY28" s="5"/>
      <c r="GDZ28" s="5"/>
      <c r="GEA28" s="5"/>
      <c r="GEB28" s="5"/>
      <c r="GEC28" s="5"/>
      <c r="GED28" s="5"/>
      <c r="GEE28" s="5"/>
      <c r="GEF28" s="5"/>
      <c r="GEG28" s="5"/>
      <c r="GEH28" s="5"/>
      <c r="GEI28" s="5"/>
      <c r="GEJ28" s="5"/>
      <c r="GEK28" s="5"/>
      <c r="GEL28" s="5"/>
      <c r="GEM28" s="5"/>
      <c r="GEN28" s="5"/>
      <c r="GEO28" s="5"/>
      <c r="GEP28" s="5"/>
      <c r="GEQ28" s="5"/>
      <c r="GER28" s="5"/>
      <c r="GES28" s="5"/>
      <c r="GET28" s="5"/>
      <c r="GEU28" s="5"/>
      <c r="GEV28" s="5"/>
      <c r="GEW28" s="5"/>
      <c r="GEX28" s="5"/>
      <c r="GEY28" s="5"/>
      <c r="GEZ28" s="5"/>
      <c r="GFA28" s="5"/>
      <c r="GFB28" s="5"/>
      <c r="GFC28" s="5"/>
      <c r="GFD28" s="5"/>
      <c r="GFE28" s="5"/>
      <c r="GFF28" s="5"/>
      <c r="GFG28" s="5"/>
      <c r="GFH28" s="5"/>
      <c r="GFI28" s="5"/>
      <c r="GFJ28" s="5"/>
      <c r="GFK28" s="5"/>
      <c r="GFL28" s="5"/>
      <c r="GFM28" s="5"/>
      <c r="GFN28" s="5"/>
      <c r="GFO28" s="5"/>
      <c r="GFP28" s="5"/>
      <c r="GFQ28" s="5"/>
      <c r="GFR28" s="5"/>
      <c r="GFS28" s="5"/>
      <c r="GFT28" s="5"/>
      <c r="GFU28" s="5"/>
      <c r="GFV28" s="5"/>
      <c r="GFW28" s="5"/>
      <c r="GFX28" s="5"/>
      <c r="GFY28" s="5"/>
      <c r="GFZ28" s="5"/>
      <c r="GGA28" s="5"/>
      <c r="GGB28" s="5"/>
      <c r="GGC28" s="5"/>
      <c r="GGD28" s="5"/>
      <c r="GGE28" s="5"/>
      <c r="GGF28" s="5"/>
      <c r="GGG28" s="5"/>
      <c r="GGH28" s="5"/>
      <c r="GGI28" s="5"/>
      <c r="GGJ28" s="5"/>
      <c r="GGK28" s="5"/>
      <c r="GGL28" s="5"/>
      <c r="GGM28" s="5"/>
      <c r="GGN28" s="5"/>
      <c r="GGO28" s="5"/>
      <c r="GGP28" s="5"/>
      <c r="GGQ28" s="5"/>
      <c r="GGR28" s="5"/>
      <c r="GGS28" s="5"/>
      <c r="GGT28" s="5"/>
      <c r="GGU28" s="5"/>
      <c r="GGV28" s="5"/>
      <c r="GGW28" s="5"/>
      <c r="GGX28" s="5"/>
      <c r="GGY28" s="5"/>
      <c r="GGZ28" s="5"/>
      <c r="GHA28" s="5"/>
      <c r="GHB28" s="5"/>
      <c r="GHC28" s="5"/>
      <c r="GHD28" s="5"/>
      <c r="GHE28" s="5"/>
      <c r="GHF28" s="5"/>
      <c r="GHG28" s="5"/>
      <c r="GHH28" s="5"/>
      <c r="GHI28" s="5"/>
      <c r="GHJ28" s="5"/>
      <c r="GHK28" s="5"/>
      <c r="GHL28" s="5"/>
      <c r="GHM28" s="5"/>
      <c r="GHN28" s="5"/>
      <c r="GHO28" s="5"/>
      <c r="GHP28" s="5"/>
      <c r="GHQ28" s="5"/>
      <c r="GHR28" s="5"/>
      <c r="GHS28" s="5"/>
      <c r="GHT28" s="5"/>
      <c r="GHU28" s="5"/>
      <c r="GHV28" s="5"/>
      <c r="GHW28" s="5"/>
      <c r="GHX28" s="5"/>
      <c r="GHY28" s="5"/>
      <c r="GHZ28" s="5"/>
      <c r="GIA28" s="5"/>
      <c r="GIB28" s="5"/>
      <c r="GIC28" s="5"/>
      <c r="GID28" s="5"/>
      <c r="GIE28" s="5"/>
      <c r="GIF28" s="5"/>
      <c r="GIG28" s="5"/>
      <c r="GIH28" s="5"/>
      <c r="GII28" s="5"/>
      <c r="GIJ28" s="5"/>
      <c r="GIK28" s="5"/>
      <c r="GIL28" s="5"/>
      <c r="GIM28" s="5"/>
      <c r="GIN28" s="5"/>
      <c r="GIO28" s="5"/>
      <c r="GIP28" s="5"/>
      <c r="GIQ28" s="5"/>
      <c r="GIR28" s="5"/>
      <c r="GIS28" s="5"/>
      <c r="GIT28" s="5"/>
      <c r="GIU28" s="5"/>
      <c r="GIV28" s="5"/>
      <c r="GIW28" s="5"/>
      <c r="GIX28" s="5"/>
      <c r="GIY28" s="5"/>
      <c r="GIZ28" s="5"/>
      <c r="GJA28" s="5"/>
      <c r="GJB28" s="5"/>
      <c r="GJC28" s="5"/>
      <c r="GJD28" s="5"/>
      <c r="GJE28" s="5"/>
      <c r="GJF28" s="5"/>
      <c r="GJG28" s="5"/>
      <c r="GJH28" s="5"/>
      <c r="GJI28" s="5"/>
      <c r="GJJ28" s="5"/>
      <c r="GJK28" s="5"/>
      <c r="GJL28" s="5"/>
      <c r="GJM28" s="5"/>
      <c r="GJN28" s="5"/>
      <c r="GJO28" s="5"/>
      <c r="GJP28" s="5"/>
      <c r="GJQ28" s="5"/>
      <c r="GJR28" s="5"/>
      <c r="GJS28" s="5"/>
      <c r="GJT28" s="5"/>
      <c r="GJU28" s="5"/>
      <c r="GJV28" s="5"/>
      <c r="GJW28" s="5"/>
      <c r="GJX28" s="5"/>
      <c r="GJY28" s="5"/>
      <c r="GJZ28" s="5"/>
      <c r="GKA28" s="5"/>
      <c r="GKB28" s="5"/>
      <c r="GKC28" s="5"/>
      <c r="GKD28" s="5"/>
      <c r="GKE28" s="5"/>
      <c r="GKF28" s="5"/>
      <c r="GKG28" s="5"/>
      <c r="GKH28" s="5"/>
      <c r="GKI28" s="5"/>
      <c r="GKJ28" s="5"/>
      <c r="GKK28" s="5"/>
      <c r="GKL28" s="5"/>
      <c r="GKM28" s="5"/>
      <c r="GKN28" s="5"/>
      <c r="GKO28" s="5"/>
      <c r="GKP28" s="5"/>
      <c r="GKQ28" s="5"/>
      <c r="GKR28" s="5"/>
      <c r="GKS28" s="5"/>
      <c r="GKT28" s="5"/>
      <c r="GKU28" s="5"/>
      <c r="GKV28" s="5"/>
      <c r="GKW28" s="5"/>
      <c r="GKX28" s="5"/>
      <c r="GKY28" s="5"/>
      <c r="GKZ28" s="5"/>
      <c r="GLA28" s="5"/>
      <c r="GLB28" s="5"/>
      <c r="GLC28" s="5"/>
      <c r="GLD28" s="5"/>
      <c r="GLE28" s="5"/>
      <c r="GLF28" s="5"/>
      <c r="GLG28" s="5"/>
      <c r="GLH28" s="5"/>
      <c r="GLI28" s="5"/>
      <c r="GLJ28" s="5"/>
      <c r="GLK28" s="5"/>
      <c r="GLL28" s="5"/>
      <c r="GLM28" s="5"/>
      <c r="GLN28" s="5"/>
      <c r="GLO28" s="5"/>
      <c r="GLP28" s="5"/>
      <c r="GLQ28" s="5"/>
      <c r="GLR28" s="5"/>
      <c r="GLS28" s="5"/>
      <c r="GLT28" s="5"/>
      <c r="GLU28" s="5"/>
      <c r="GLV28" s="5"/>
      <c r="GLW28" s="5"/>
      <c r="GLX28" s="5"/>
      <c r="GLY28" s="5"/>
      <c r="GLZ28" s="5"/>
      <c r="GMA28" s="5"/>
      <c r="GMB28" s="5"/>
      <c r="GMC28" s="5"/>
      <c r="GMD28" s="5"/>
      <c r="GME28" s="5"/>
      <c r="GMF28" s="5"/>
      <c r="GMG28" s="5"/>
      <c r="GMH28" s="5"/>
      <c r="GMI28" s="5"/>
      <c r="GMJ28" s="5"/>
      <c r="GMK28" s="5"/>
      <c r="GML28" s="5"/>
      <c r="GMM28" s="5"/>
      <c r="GMN28" s="5"/>
      <c r="GMO28" s="5"/>
      <c r="GMP28" s="5"/>
      <c r="GMQ28" s="5"/>
      <c r="GMR28" s="5"/>
      <c r="GMS28" s="5"/>
      <c r="GMT28" s="5"/>
      <c r="GMU28" s="5"/>
      <c r="GMV28" s="5"/>
      <c r="GMW28" s="5"/>
      <c r="GMX28" s="5"/>
      <c r="GMY28" s="5"/>
      <c r="GMZ28" s="5"/>
      <c r="GNA28" s="5"/>
      <c r="GNB28" s="5"/>
      <c r="GNC28" s="5"/>
      <c r="GND28" s="5"/>
      <c r="GNE28" s="5"/>
      <c r="GNF28" s="5"/>
      <c r="GNG28" s="5"/>
      <c r="GNH28" s="5"/>
      <c r="GNI28" s="5"/>
      <c r="GNJ28" s="5"/>
      <c r="GNK28" s="5"/>
      <c r="GNL28" s="5"/>
      <c r="GNM28" s="5"/>
      <c r="GNN28" s="5"/>
      <c r="GNO28" s="5"/>
      <c r="GNP28" s="5"/>
      <c r="GNQ28" s="5"/>
      <c r="GNR28" s="5"/>
      <c r="GNS28" s="5"/>
      <c r="GNT28" s="5"/>
      <c r="GNU28" s="5"/>
      <c r="GNV28" s="5"/>
      <c r="GNW28" s="5"/>
      <c r="GNX28" s="5"/>
      <c r="GNY28" s="5"/>
      <c r="GNZ28" s="5"/>
      <c r="GOA28" s="5"/>
      <c r="GOB28" s="5"/>
      <c r="GOC28" s="5"/>
      <c r="GOD28" s="5"/>
      <c r="GOE28" s="5"/>
      <c r="GOF28" s="5"/>
      <c r="GOG28" s="5"/>
      <c r="GOH28" s="5"/>
      <c r="GOI28" s="5"/>
      <c r="GOJ28" s="5"/>
      <c r="GOK28" s="5"/>
      <c r="GOL28" s="5"/>
      <c r="GOM28" s="5"/>
      <c r="GON28" s="5"/>
      <c r="GOO28" s="5"/>
      <c r="GOP28" s="5"/>
      <c r="GOQ28" s="5"/>
      <c r="GOR28" s="5"/>
      <c r="GOS28" s="5"/>
      <c r="GOT28" s="5"/>
      <c r="GOU28" s="5"/>
      <c r="GOV28" s="5"/>
      <c r="GOW28" s="5"/>
      <c r="GOX28" s="5"/>
      <c r="GOY28" s="5"/>
      <c r="GOZ28" s="5"/>
      <c r="GPA28" s="5"/>
      <c r="GPB28" s="5"/>
      <c r="GPC28" s="5"/>
      <c r="GPD28" s="5"/>
      <c r="GPE28" s="5"/>
      <c r="GPF28" s="5"/>
      <c r="GPG28" s="5"/>
      <c r="GPH28" s="5"/>
      <c r="GPI28" s="5"/>
      <c r="GPJ28" s="5"/>
      <c r="GPK28" s="5"/>
      <c r="GPL28" s="5"/>
      <c r="GPM28" s="5"/>
      <c r="GPN28" s="5"/>
      <c r="GPO28" s="5"/>
      <c r="GPP28" s="5"/>
      <c r="GPQ28" s="5"/>
      <c r="GPR28" s="5"/>
      <c r="GPS28" s="5"/>
      <c r="GPT28" s="5"/>
      <c r="GPU28" s="5"/>
      <c r="GPV28" s="5"/>
      <c r="GPW28" s="5"/>
      <c r="GPX28" s="5"/>
      <c r="GPY28" s="5"/>
      <c r="GPZ28" s="5"/>
      <c r="GQA28" s="5"/>
      <c r="GQB28" s="5"/>
      <c r="GQC28" s="5"/>
      <c r="GQD28" s="5"/>
      <c r="GQE28" s="5"/>
      <c r="GQF28" s="5"/>
      <c r="GQG28" s="5"/>
      <c r="GQH28" s="5"/>
      <c r="GQI28" s="5"/>
      <c r="GQJ28" s="5"/>
      <c r="GQK28" s="5"/>
      <c r="GQL28" s="5"/>
      <c r="GQM28" s="5"/>
      <c r="GQN28" s="5"/>
      <c r="GQO28" s="5"/>
      <c r="GQP28" s="5"/>
      <c r="GQQ28" s="5"/>
      <c r="GQR28" s="5"/>
      <c r="GQS28" s="5"/>
      <c r="GQT28" s="5"/>
      <c r="GQU28" s="5"/>
      <c r="GQV28" s="5"/>
      <c r="GQW28" s="5"/>
      <c r="GQX28" s="5"/>
      <c r="GQY28" s="5"/>
      <c r="GQZ28" s="5"/>
      <c r="GRA28" s="5"/>
      <c r="GRB28" s="5"/>
      <c r="GRC28" s="5"/>
      <c r="GRD28" s="5"/>
      <c r="GRE28" s="5"/>
      <c r="GRF28" s="5"/>
      <c r="GRG28" s="5"/>
      <c r="GRH28" s="5"/>
      <c r="GRI28" s="5"/>
      <c r="GRJ28" s="5"/>
      <c r="GRK28" s="5"/>
      <c r="GRL28" s="5"/>
      <c r="GRM28" s="5"/>
      <c r="GRN28" s="5"/>
      <c r="GRO28" s="5"/>
      <c r="GRP28" s="5"/>
      <c r="GRQ28" s="5"/>
      <c r="GRR28" s="5"/>
      <c r="GRS28" s="5"/>
      <c r="GRT28" s="5"/>
      <c r="GRU28" s="5"/>
      <c r="GRV28" s="5"/>
      <c r="GRW28" s="5"/>
      <c r="GRX28" s="5"/>
      <c r="GRY28" s="5"/>
      <c r="GRZ28" s="5"/>
      <c r="GSA28" s="5"/>
      <c r="GSB28" s="5"/>
      <c r="GSC28" s="5"/>
      <c r="GSD28" s="5"/>
      <c r="GSE28" s="5"/>
      <c r="GSF28" s="5"/>
      <c r="GSG28" s="5"/>
      <c r="GSH28" s="5"/>
      <c r="GSI28" s="5"/>
      <c r="GSJ28" s="5"/>
      <c r="GSK28" s="5"/>
      <c r="GSL28" s="5"/>
      <c r="GSM28" s="5"/>
      <c r="GSN28" s="5"/>
      <c r="GSO28" s="5"/>
      <c r="GSP28" s="5"/>
      <c r="GSQ28" s="5"/>
      <c r="GSR28" s="5"/>
      <c r="GSS28" s="5"/>
      <c r="GST28" s="5"/>
      <c r="GSU28" s="5"/>
      <c r="GSV28" s="5"/>
      <c r="GSW28" s="5"/>
      <c r="GSX28" s="5"/>
      <c r="GSY28" s="5"/>
      <c r="GSZ28" s="5"/>
      <c r="GTA28" s="5"/>
      <c r="GTB28" s="5"/>
      <c r="GTC28" s="5"/>
      <c r="GTD28" s="5"/>
      <c r="GTE28" s="5"/>
      <c r="GTF28" s="5"/>
      <c r="GTG28" s="5"/>
      <c r="GTH28" s="5"/>
      <c r="GTI28" s="5"/>
      <c r="GTJ28" s="5"/>
      <c r="GTK28" s="5"/>
      <c r="GTL28" s="5"/>
      <c r="GTM28" s="5"/>
      <c r="GTN28" s="5"/>
      <c r="GTO28" s="5"/>
      <c r="GTP28" s="5"/>
      <c r="GTQ28" s="5"/>
      <c r="GTR28" s="5"/>
      <c r="GTS28" s="5"/>
      <c r="GTT28" s="5"/>
      <c r="GTU28" s="5"/>
      <c r="GTV28" s="5"/>
      <c r="GTW28" s="5"/>
      <c r="GTX28" s="5"/>
      <c r="GTY28" s="5"/>
      <c r="GTZ28" s="5"/>
      <c r="GUA28" s="5"/>
      <c r="GUB28" s="5"/>
      <c r="GUC28" s="5"/>
      <c r="GUD28" s="5"/>
      <c r="GUE28" s="5"/>
      <c r="GUF28" s="5"/>
      <c r="GUG28" s="5"/>
      <c r="GUH28" s="5"/>
      <c r="GUI28" s="5"/>
      <c r="GUJ28" s="5"/>
      <c r="GUK28" s="5"/>
      <c r="GUL28" s="5"/>
      <c r="GUM28" s="5"/>
      <c r="GUN28" s="5"/>
      <c r="GUO28" s="5"/>
      <c r="GUP28" s="5"/>
      <c r="GUQ28" s="5"/>
      <c r="GUR28" s="5"/>
      <c r="GUS28" s="5"/>
      <c r="GUT28" s="5"/>
      <c r="GUU28" s="5"/>
      <c r="GUV28" s="5"/>
      <c r="GUW28" s="5"/>
      <c r="GUX28" s="5"/>
      <c r="GUY28" s="5"/>
      <c r="GUZ28" s="5"/>
      <c r="GVA28" s="5"/>
      <c r="GVB28" s="5"/>
      <c r="GVC28" s="5"/>
      <c r="GVD28" s="5"/>
      <c r="GVE28" s="5"/>
      <c r="GVF28" s="5"/>
      <c r="GVG28" s="5"/>
      <c r="GVH28" s="5"/>
      <c r="GVI28" s="5"/>
      <c r="GVJ28" s="5"/>
      <c r="GVK28" s="5"/>
      <c r="GVL28" s="5"/>
      <c r="GVM28" s="5"/>
      <c r="GVN28" s="5"/>
      <c r="GVO28" s="5"/>
      <c r="GVP28" s="5"/>
      <c r="GVQ28" s="5"/>
      <c r="GVR28" s="5"/>
      <c r="GVS28" s="5"/>
      <c r="GVT28" s="5"/>
      <c r="GVU28" s="5"/>
      <c r="GVV28" s="5"/>
      <c r="GVW28" s="5"/>
      <c r="GVX28" s="5"/>
      <c r="GVY28" s="5"/>
      <c r="GVZ28" s="5"/>
      <c r="GWA28" s="5"/>
      <c r="GWB28" s="5"/>
      <c r="GWC28" s="5"/>
      <c r="GWD28" s="5"/>
      <c r="GWE28" s="5"/>
      <c r="GWF28" s="5"/>
      <c r="GWG28" s="5"/>
      <c r="GWH28" s="5"/>
      <c r="GWI28" s="5"/>
      <c r="GWJ28" s="5"/>
      <c r="GWK28" s="5"/>
      <c r="GWL28" s="5"/>
      <c r="GWM28" s="5"/>
      <c r="GWN28" s="5"/>
      <c r="GWO28" s="5"/>
      <c r="GWP28" s="5"/>
      <c r="GWQ28" s="5"/>
      <c r="GWR28" s="5"/>
      <c r="GWS28" s="5"/>
      <c r="GWT28" s="5"/>
      <c r="GWU28" s="5"/>
      <c r="GWV28" s="5"/>
      <c r="GWW28" s="5"/>
      <c r="GWX28" s="5"/>
      <c r="GWY28" s="5"/>
      <c r="GWZ28" s="5"/>
      <c r="GXA28" s="5"/>
      <c r="GXB28" s="5"/>
      <c r="GXC28" s="5"/>
      <c r="GXD28" s="5"/>
      <c r="GXE28" s="5"/>
      <c r="GXF28" s="5"/>
      <c r="GXG28" s="5"/>
      <c r="GXH28" s="5"/>
      <c r="GXI28" s="5"/>
      <c r="GXJ28" s="5"/>
      <c r="GXK28" s="5"/>
      <c r="GXL28" s="5"/>
      <c r="GXM28" s="5"/>
      <c r="GXN28" s="5"/>
      <c r="GXO28" s="5"/>
      <c r="GXP28" s="5"/>
      <c r="GXQ28" s="5"/>
      <c r="GXR28" s="5"/>
      <c r="GXS28" s="5"/>
      <c r="GXT28" s="5"/>
      <c r="GXU28" s="5"/>
      <c r="GXV28" s="5"/>
      <c r="GXW28" s="5"/>
      <c r="GXX28" s="5"/>
      <c r="GXY28" s="5"/>
      <c r="GXZ28" s="5"/>
      <c r="GYA28" s="5"/>
      <c r="GYB28" s="5"/>
      <c r="GYC28" s="5"/>
      <c r="GYD28" s="5"/>
      <c r="GYE28" s="5"/>
      <c r="GYF28" s="5"/>
      <c r="GYG28" s="5"/>
      <c r="GYH28" s="5"/>
      <c r="GYI28" s="5"/>
      <c r="GYJ28" s="5"/>
      <c r="GYK28" s="5"/>
      <c r="GYL28" s="5"/>
      <c r="GYM28" s="5"/>
      <c r="GYN28" s="5"/>
      <c r="GYO28" s="5"/>
      <c r="GYP28" s="5"/>
      <c r="GYQ28" s="5"/>
      <c r="GYR28" s="5"/>
      <c r="GYS28" s="5"/>
      <c r="GYT28" s="5"/>
      <c r="GYU28" s="5"/>
      <c r="GYV28" s="5"/>
      <c r="GYW28" s="5"/>
      <c r="GYX28" s="5"/>
      <c r="GYY28" s="5"/>
      <c r="GYZ28" s="5"/>
      <c r="GZA28" s="5"/>
      <c r="GZB28" s="5"/>
      <c r="GZC28" s="5"/>
      <c r="GZD28" s="5"/>
      <c r="GZE28" s="5"/>
      <c r="GZF28" s="5"/>
      <c r="GZG28" s="5"/>
      <c r="GZH28" s="5"/>
      <c r="GZI28" s="5"/>
      <c r="GZJ28" s="5"/>
      <c r="GZK28" s="5"/>
      <c r="GZL28" s="5"/>
      <c r="GZM28" s="5"/>
      <c r="GZN28" s="5"/>
      <c r="GZO28" s="5"/>
      <c r="GZP28" s="5"/>
      <c r="GZQ28" s="5"/>
      <c r="GZR28" s="5"/>
      <c r="GZS28" s="5"/>
      <c r="GZT28" s="5"/>
      <c r="GZU28" s="5"/>
      <c r="GZV28" s="5"/>
      <c r="GZW28" s="5"/>
      <c r="GZX28" s="5"/>
      <c r="GZY28" s="5"/>
      <c r="GZZ28" s="5"/>
      <c r="HAA28" s="5"/>
      <c r="HAB28" s="5"/>
      <c r="HAC28" s="5"/>
      <c r="HAD28" s="5"/>
      <c r="HAE28" s="5"/>
      <c r="HAF28" s="5"/>
      <c r="HAG28" s="5"/>
      <c r="HAH28" s="5"/>
      <c r="HAI28" s="5"/>
      <c r="HAJ28" s="5"/>
      <c r="HAK28" s="5"/>
      <c r="HAL28" s="5"/>
      <c r="HAM28" s="5"/>
      <c r="HAN28" s="5"/>
      <c r="HAO28" s="5"/>
      <c r="HAP28" s="5"/>
      <c r="HAQ28" s="5"/>
      <c r="HAR28" s="5"/>
      <c r="HAS28" s="5"/>
      <c r="HAT28" s="5"/>
      <c r="HAU28" s="5"/>
      <c r="HAV28" s="5"/>
      <c r="HAW28" s="5"/>
      <c r="HAX28" s="5"/>
      <c r="HAY28" s="5"/>
      <c r="HAZ28" s="5"/>
      <c r="HBA28" s="5"/>
      <c r="HBB28" s="5"/>
      <c r="HBC28" s="5"/>
      <c r="HBD28" s="5"/>
      <c r="HBE28" s="5"/>
      <c r="HBF28" s="5"/>
      <c r="HBG28" s="5"/>
      <c r="HBH28" s="5"/>
      <c r="HBI28" s="5"/>
      <c r="HBJ28" s="5"/>
      <c r="HBK28" s="5"/>
      <c r="HBL28" s="5"/>
      <c r="HBM28" s="5"/>
      <c r="HBN28" s="5"/>
      <c r="HBO28" s="5"/>
      <c r="HBP28" s="5"/>
      <c r="HBQ28" s="5"/>
      <c r="HBR28" s="5"/>
      <c r="HBS28" s="5"/>
      <c r="HBT28" s="5"/>
      <c r="HBU28" s="5"/>
      <c r="HBV28" s="5"/>
      <c r="HBW28" s="5"/>
      <c r="HBX28" s="5"/>
      <c r="HBY28" s="5"/>
      <c r="HBZ28" s="5"/>
      <c r="HCA28" s="5"/>
      <c r="HCB28" s="5"/>
      <c r="HCC28" s="5"/>
      <c r="HCD28" s="5"/>
      <c r="HCE28" s="5"/>
      <c r="HCF28" s="5"/>
      <c r="HCG28" s="5"/>
      <c r="HCH28" s="5"/>
      <c r="HCI28" s="5"/>
      <c r="HCJ28" s="5"/>
      <c r="HCK28" s="5"/>
      <c r="HCL28" s="5"/>
      <c r="HCM28" s="5"/>
      <c r="HCN28" s="5"/>
      <c r="HCO28" s="5"/>
      <c r="HCP28" s="5"/>
      <c r="HCQ28" s="5"/>
      <c r="HCR28" s="5"/>
      <c r="HCS28" s="5"/>
      <c r="HCT28" s="5"/>
      <c r="HCU28" s="5"/>
      <c r="HCV28" s="5"/>
      <c r="HCW28" s="5"/>
      <c r="HCX28" s="5"/>
      <c r="HCY28" s="5"/>
      <c r="HCZ28" s="5"/>
      <c r="HDA28" s="5"/>
      <c r="HDB28" s="5"/>
      <c r="HDC28" s="5"/>
      <c r="HDD28" s="5"/>
      <c r="HDE28" s="5"/>
      <c r="HDF28" s="5"/>
      <c r="HDG28" s="5"/>
      <c r="HDH28" s="5"/>
      <c r="HDI28" s="5"/>
      <c r="HDJ28" s="5"/>
      <c r="HDK28" s="5"/>
      <c r="HDL28" s="5"/>
      <c r="HDM28" s="5"/>
      <c r="HDN28" s="5"/>
      <c r="HDO28" s="5"/>
      <c r="HDP28" s="5"/>
      <c r="HDQ28" s="5"/>
      <c r="HDR28" s="5"/>
      <c r="HDS28" s="5"/>
      <c r="HDT28" s="5"/>
      <c r="HDU28" s="5"/>
      <c r="HDV28" s="5"/>
      <c r="HDW28" s="5"/>
      <c r="HDX28" s="5"/>
      <c r="HDY28" s="5"/>
      <c r="HDZ28" s="5"/>
      <c r="HEA28" s="5"/>
      <c r="HEB28" s="5"/>
      <c r="HEC28" s="5"/>
      <c r="HED28" s="5"/>
      <c r="HEE28" s="5"/>
      <c r="HEF28" s="5"/>
      <c r="HEG28" s="5"/>
      <c r="HEH28" s="5"/>
      <c r="HEI28" s="5"/>
      <c r="HEJ28" s="5"/>
      <c r="HEK28" s="5"/>
      <c r="HEL28" s="5"/>
      <c r="HEM28" s="5"/>
      <c r="HEN28" s="5"/>
      <c r="HEO28" s="5"/>
      <c r="HEP28" s="5"/>
      <c r="HEQ28" s="5"/>
      <c r="HER28" s="5"/>
      <c r="HES28" s="5"/>
      <c r="HET28" s="5"/>
      <c r="HEU28" s="5"/>
      <c r="HEV28" s="5"/>
      <c r="HEW28" s="5"/>
      <c r="HEX28" s="5"/>
      <c r="HEY28" s="5"/>
      <c r="HEZ28" s="5"/>
      <c r="HFA28" s="5"/>
      <c r="HFB28" s="5"/>
      <c r="HFC28" s="5"/>
      <c r="HFD28" s="5"/>
      <c r="HFE28" s="5"/>
      <c r="HFF28" s="5"/>
      <c r="HFG28" s="5"/>
      <c r="HFH28" s="5"/>
      <c r="HFI28" s="5"/>
      <c r="HFJ28" s="5"/>
      <c r="HFK28" s="5"/>
      <c r="HFL28" s="5"/>
      <c r="HFM28" s="5"/>
      <c r="HFN28" s="5"/>
      <c r="HFO28" s="5"/>
      <c r="HFP28" s="5"/>
      <c r="HFQ28" s="5"/>
      <c r="HFR28" s="5"/>
      <c r="HFS28" s="5"/>
      <c r="HFT28" s="5"/>
      <c r="HFU28" s="5"/>
      <c r="HFV28" s="5"/>
      <c r="HFW28" s="5"/>
      <c r="HFX28" s="5"/>
      <c r="HFY28" s="5"/>
      <c r="HFZ28" s="5"/>
      <c r="HGA28" s="5"/>
      <c r="HGB28" s="5"/>
      <c r="HGC28" s="5"/>
      <c r="HGD28" s="5"/>
      <c r="HGE28" s="5"/>
      <c r="HGF28" s="5"/>
      <c r="HGG28" s="5"/>
      <c r="HGH28" s="5"/>
      <c r="HGI28" s="5"/>
      <c r="HGJ28" s="5"/>
      <c r="HGK28" s="5"/>
      <c r="HGL28" s="5"/>
      <c r="HGM28" s="5"/>
      <c r="HGN28" s="5"/>
      <c r="HGO28" s="5"/>
      <c r="HGP28" s="5"/>
      <c r="HGQ28" s="5"/>
      <c r="HGR28" s="5"/>
      <c r="HGS28" s="5"/>
      <c r="HGT28" s="5"/>
      <c r="HGU28" s="5"/>
      <c r="HGV28" s="5"/>
      <c r="HGW28" s="5"/>
      <c r="HGX28" s="5"/>
      <c r="HGY28" s="5"/>
      <c r="HGZ28" s="5"/>
      <c r="HHA28" s="5"/>
      <c r="HHB28" s="5"/>
      <c r="HHC28" s="5"/>
      <c r="HHD28" s="5"/>
      <c r="HHE28" s="5"/>
      <c r="HHF28" s="5"/>
      <c r="HHG28" s="5"/>
      <c r="HHH28" s="5"/>
      <c r="HHI28" s="5"/>
      <c r="HHJ28" s="5"/>
      <c r="HHK28" s="5"/>
      <c r="HHL28" s="5"/>
      <c r="HHM28" s="5"/>
      <c r="HHN28" s="5"/>
      <c r="HHO28" s="5"/>
      <c r="HHP28" s="5"/>
      <c r="HHQ28" s="5"/>
      <c r="HHR28" s="5"/>
      <c r="HHS28" s="5"/>
      <c r="HHT28" s="5"/>
      <c r="HHU28" s="5"/>
      <c r="HHV28" s="5"/>
      <c r="HHW28" s="5"/>
      <c r="HHX28" s="5"/>
      <c r="HHY28" s="5"/>
      <c r="HHZ28" s="5"/>
      <c r="HIA28" s="5"/>
      <c r="HIB28" s="5"/>
      <c r="HIC28" s="5"/>
      <c r="HID28" s="5"/>
      <c r="HIE28" s="5"/>
      <c r="HIF28" s="5"/>
      <c r="HIG28" s="5"/>
      <c r="HIH28" s="5"/>
      <c r="HII28" s="5"/>
      <c r="HIJ28" s="5"/>
      <c r="HIK28" s="5"/>
      <c r="HIL28" s="5"/>
      <c r="HIM28" s="5"/>
      <c r="HIN28" s="5"/>
      <c r="HIO28" s="5"/>
      <c r="HIP28" s="5"/>
      <c r="HIQ28" s="5"/>
      <c r="HIR28" s="5"/>
      <c r="HIS28" s="5"/>
      <c r="HIT28" s="5"/>
      <c r="HIU28" s="5"/>
      <c r="HIV28" s="5"/>
      <c r="HIW28" s="5"/>
      <c r="HIX28" s="5"/>
      <c r="HIY28" s="5"/>
      <c r="HIZ28" s="5"/>
      <c r="HJA28" s="5"/>
      <c r="HJB28" s="5"/>
      <c r="HJC28" s="5"/>
      <c r="HJD28" s="5"/>
      <c r="HJE28" s="5"/>
      <c r="HJF28" s="5"/>
      <c r="HJG28" s="5"/>
      <c r="HJH28" s="5"/>
      <c r="HJI28" s="5"/>
      <c r="HJJ28" s="5"/>
      <c r="HJK28" s="5"/>
      <c r="HJL28" s="5"/>
      <c r="HJM28" s="5"/>
      <c r="HJN28" s="5"/>
      <c r="HJO28" s="5"/>
      <c r="HJP28" s="5"/>
      <c r="HJQ28" s="5"/>
      <c r="HJR28" s="5"/>
      <c r="HJS28" s="5"/>
      <c r="HJT28" s="5"/>
      <c r="HJU28" s="5"/>
      <c r="HJV28" s="5"/>
      <c r="HJW28" s="5"/>
      <c r="HJX28" s="5"/>
      <c r="HJY28" s="5"/>
      <c r="HJZ28" s="5"/>
      <c r="HKA28" s="5"/>
      <c r="HKB28" s="5"/>
      <c r="HKC28" s="5"/>
      <c r="HKD28" s="5"/>
      <c r="HKE28" s="5"/>
      <c r="HKF28" s="5"/>
      <c r="HKG28" s="5"/>
      <c r="HKH28" s="5"/>
      <c r="HKI28" s="5"/>
      <c r="HKJ28" s="5"/>
      <c r="HKK28" s="5"/>
      <c r="HKL28" s="5"/>
      <c r="HKM28" s="5"/>
      <c r="HKN28" s="5"/>
      <c r="HKO28" s="5"/>
      <c r="HKP28" s="5"/>
      <c r="HKQ28" s="5"/>
      <c r="HKR28" s="5"/>
      <c r="HKS28" s="5"/>
      <c r="HKT28" s="5"/>
      <c r="HKU28" s="5"/>
      <c r="HKV28" s="5"/>
      <c r="HKW28" s="5"/>
      <c r="HKX28" s="5"/>
      <c r="HKY28" s="5"/>
      <c r="HKZ28" s="5"/>
      <c r="HLA28" s="5"/>
      <c r="HLB28" s="5"/>
      <c r="HLC28" s="5"/>
      <c r="HLD28" s="5"/>
      <c r="HLE28" s="5"/>
      <c r="HLF28" s="5"/>
      <c r="HLG28" s="5"/>
      <c r="HLH28" s="5"/>
      <c r="HLI28" s="5"/>
      <c r="HLJ28" s="5"/>
      <c r="HLK28" s="5"/>
      <c r="HLL28" s="5"/>
      <c r="HLM28" s="5"/>
      <c r="HLN28" s="5"/>
      <c r="HLO28" s="5"/>
      <c r="HLP28" s="5"/>
      <c r="HLQ28" s="5"/>
      <c r="HLR28" s="5"/>
      <c r="HLS28" s="5"/>
      <c r="HLT28" s="5"/>
      <c r="HLU28" s="5"/>
      <c r="HLV28" s="5"/>
      <c r="HLW28" s="5"/>
      <c r="HLX28" s="5"/>
      <c r="HLY28" s="5"/>
      <c r="HLZ28" s="5"/>
      <c r="HMA28" s="5"/>
      <c r="HMB28" s="5"/>
      <c r="HMC28" s="5"/>
      <c r="HMD28" s="5"/>
      <c r="HME28" s="5"/>
      <c r="HMF28" s="5"/>
      <c r="HMG28" s="5"/>
      <c r="HMH28" s="5"/>
      <c r="HMI28" s="5"/>
      <c r="HMJ28" s="5"/>
      <c r="HMK28" s="5"/>
      <c r="HML28" s="5"/>
      <c r="HMM28" s="5"/>
      <c r="HMN28" s="5"/>
      <c r="HMO28" s="5"/>
      <c r="HMP28" s="5"/>
      <c r="HMQ28" s="5"/>
      <c r="HMR28" s="5"/>
      <c r="HMS28" s="5"/>
      <c r="HMT28" s="5"/>
      <c r="HMU28" s="5"/>
      <c r="HMV28" s="5"/>
      <c r="HMW28" s="5"/>
      <c r="HMX28" s="5"/>
      <c r="HMY28" s="5"/>
      <c r="HMZ28" s="5"/>
      <c r="HNA28" s="5"/>
      <c r="HNB28" s="5"/>
      <c r="HNC28" s="5"/>
      <c r="HND28" s="5"/>
      <c r="HNE28" s="5"/>
      <c r="HNF28" s="5"/>
      <c r="HNG28" s="5"/>
      <c r="HNH28" s="5"/>
      <c r="HNI28" s="5"/>
      <c r="HNJ28" s="5"/>
      <c r="HNK28" s="5"/>
      <c r="HNL28" s="5"/>
      <c r="HNM28" s="5"/>
      <c r="HNN28" s="5"/>
      <c r="HNO28" s="5"/>
      <c r="HNP28" s="5"/>
      <c r="HNQ28" s="5"/>
      <c r="HNR28" s="5"/>
      <c r="HNS28" s="5"/>
      <c r="HNT28" s="5"/>
      <c r="HNU28" s="5"/>
      <c r="HNV28" s="5"/>
      <c r="HNW28" s="5"/>
      <c r="HNX28" s="5"/>
      <c r="HNY28" s="5"/>
      <c r="HNZ28" s="5"/>
      <c r="HOA28" s="5"/>
      <c r="HOB28" s="5"/>
      <c r="HOC28" s="5"/>
      <c r="HOD28" s="5"/>
      <c r="HOE28" s="5"/>
      <c r="HOF28" s="5"/>
      <c r="HOG28" s="5"/>
      <c r="HOH28" s="5"/>
      <c r="HOI28" s="5"/>
      <c r="HOJ28" s="5"/>
      <c r="HOK28" s="5"/>
      <c r="HOL28" s="5"/>
      <c r="HOM28" s="5"/>
      <c r="HON28" s="5"/>
      <c r="HOO28" s="5"/>
      <c r="HOP28" s="5"/>
      <c r="HOQ28" s="5"/>
      <c r="HOR28" s="5"/>
      <c r="HOS28" s="5"/>
      <c r="HOT28" s="5"/>
      <c r="HOU28" s="5"/>
      <c r="HOV28" s="5"/>
      <c r="HOW28" s="5"/>
      <c r="HOX28" s="5"/>
      <c r="HOY28" s="5"/>
      <c r="HOZ28" s="5"/>
      <c r="HPA28" s="5"/>
      <c r="HPB28" s="5"/>
      <c r="HPC28" s="5"/>
      <c r="HPD28" s="5"/>
      <c r="HPE28" s="5"/>
      <c r="HPF28" s="5"/>
      <c r="HPG28" s="5"/>
      <c r="HPH28" s="5"/>
      <c r="HPI28" s="5"/>
      <c r="HPJ28" s="5"/>
      <c r="HPK28" s="5"/>
      <c r="HPL28" s="5"/>
      <c r="HPM28" s="5"/>
      <c r="HPN28" s="5"/>
      <c r="HPO28" s="5"/>
      <c r="HPP28" s="5"/>
      <c r="HPQ28" s="5"/>
      <c r="HPR28" s="5"/>
      <c r="HPS28" s="5"/>
      <c r="HPT28" s="5"/>
      <c r="HPU28" s="5"/>
      <c r="HPV28" s="5"/>
      <c r="HPW28" s="5"/>
      <c r="HPX28" s="5"/>
      <c r="HPY28" s="5"/>
      <c r="HPZ28" s="5"/>
      <c r="HQA28" s="5"/>
      <c r="HQB28" s="5"/>
      <c r="HQC28" s="5"/>
      <c r="HQD28" s="5"/>
      <c r="HQE28" s="5"/>
      <c r="HQF28" s="5"/>
      <c r="HQG28" s="5"/>
      <c r="HQH28" s="5"/>
      <c r="HQI28" s="5"/>
      <c r="HQJ28" s="5"/>
      <c r="HQK28" s="5"/>
      <c r="HQL28" s="5"/>
      <c r="HQM28" s="5"/>
      <c r="HQN28" s="5"/>
      <c r="HQO28" s="5"/>
      <c r="HQP28" s="5"/>
      <c r="HQQ28" s="5"/>
      <c r="HQR28" s="5"/>
      <c r="HQS28" s="5"/>
      <c r="HQT28" s="5"/>
      <c r="HQU28" s="5"/>
      <c r="HQV28" s="5"/>
      <c r="HQW28" s="5"/>
      <c r="HQX28" s="5"/>
      <c r="HQY28" s="5"/>
      <c r="HQZ28" s="5"/>
      <c r="HRA28" s="5"/>
      <c r="HRB28" s="5"/>
      <c r="HRC28" s="5"/>
      <c r="HRD28" s="5"/>
      <c r="HRE28" s="5"/>
      <c r="HRF28" s="5"/>
      <c r="HRG28" s="5"/>
      <c r="HRH28" s="5"/>
      <c r="HRI28" s="5"/>
      <c r="HRJ28" s="5"/>
      <c r="HRK28" s="5"/>
      <c r="HRL28" s="5"/>
      <c r="HRM28" s="5"/>
      <c r="HRN28" s="5"/>
      <c r="HRO28" s="5"/>
      <c r="HRP28" s="5"/>
      <c r="HRQ28" s="5"/>
      <c r="HRR28" s="5"/>
      <c r="HRS28" s="5"/>
      <c r="HRT28" s="5"/>
      <c r="HRU28" s="5"/>
      <c r="HRV28" s="5"/>
      <c r="HRW28" s="5"/>
      <c r="HRX28" s="5"/>
      <c r="HRY28" s="5"/>
      <c r="HRZ28" s="5"/>
      <c r="HSA28" s="5"/>
      <c r="HSB28" s="5"/>
      <c r="HSC28" s="5"/>
      <c r="HSD28" s="5"/>
      <c r="HSE28" s="5"/>
      <c r="HSF28" s="5"/>
      <c r="HSG28" s="5"/>
      <c r="HSH28" s="5"/>
      <c r="HSI28" s="5"/>
      <c r="HSJ28" s="5"/>
      <c r="HSK28" s="5"/>
      <c r="HSL28" s="5"/>
      <c r="HSM28" s="5"/>
      <c r="HSN28" s="5"/>
      <c r="HSO28" s="5"/>
      <c r="HSP28" s="5"/>
      <c r="HSQ28" s="5"/>
      <c r="HSR28" s="5"/>
      <c r="HSS28" s="5"/>
      <c r="HST28" s="5"/>
      <c r="HSU28" s="5"/>
      <c r="HSV28" s="5"/>
      <c r="HSW28" s="5"/>
      <c r="HSX28" s="5"/>
      <c r="HSY28" s="5"/>
      <c r="HSZ28" s="5"/>
      <c r="HTA28" s="5"/>
      <c r="HTB28" s="5"/>
      <c r="HTC28" s="5"/>
      <c r="HTD28" s="5"/>
      <c r="HTE28" s="5"/>
      <c r="HTF28" s="5"/>
      <c r="HTG28" s="5"/>
      <c r="HTH28" s="5"/>
      <c r="HTI28" s="5"/>
      <c r="HTJ28" s="5"/>
      <c r="HTK28" s="5"/>
      <c r="HTL28" s="5"/>
      <c r="HTM28" s="5"/>
      <c r="HTN28" s="5"/>
      <c r="HTO28" s="5"/>
      <c r="HTP28" s="5"/>
      <c r="HTQ28" s="5"/>
      <c r="HTR28" s="5"/>
      <c r="HTS28" s="5"/>
      <c r="HTT28" s="5"/>
      <c r="HTU28" s="5"/>
      <c r="HTV28" s="5"/>
      <c r="HTW28" s="5"/>
      <c r="HTX28" s="5"/>
      <c r="HTY28" s="5"/>
      <c r="HTZ28" s="5"/>
      <c r="HUA28" s="5"/>
      <c r="HUB28" s="5"/>
      <c r="HUC28" s="5"/>
      <c r="HUD28" s="5"/>
      <c r="HUE28" s="5"/>
      <c r="HUF28" s="5"/>
      <c r="HUG28" s="5"/>
      <c r="HUH28" s="5"/>
      <c r="HUI28" s="5"/>
      <c r="HUJ28" s="5"/>
      <c r="HUK28" s="5"/>
      <c r="HUL28" s="5"/>
      <c r="HUM28" s="5"/>
      <c r="HUN28" s="5"/>
      <c r="HUO28" s="5"/>
      <c r="HUP28" s="5"/>
      <c r="HUQ28" s="5"/>
      <c r="HUR28" s="5"/>
      <c r="HUS28" s="5"/>
      <c r="HUT28" s="5"/>
      <c r="HUU28" s="5"/>
      <c r="HUV28" s="5"/>
      <c r="HUW28" s="5"/>
      <c r="HUX28" s="5"/>
      <c r="HUY28" s="5"/>
      <c r="HUZ28" s="5"/>
      <c r="HVA28" s="5"/>
      <c r="HVB28" s="5"/>
      <c r="HVC28" s="5"/>
      <c r="HVD28" s="5"/>
      <c r="HVE28" s="5"/>
      <c r="HVF28" s="5"/>
      <c r="HVG28" s="5"/>
      <c r="HVH28" s="5"/>
      <c r="HVI28" s="5"/>
      <c r="HVJ28" s="5"/>
      <c r="HVK28" s="5"/>
      <c r="HVL28" s="5"/>
      <c r="HVM28" s="5"/>
      <c r="HVN28" s="5"/>
      <c r="HVO28" s="5"/>
      <c r="HVP28" s="5"/>
      <c r="HVQ28" s="5"/>
      <c r="HVR28" s="5"/>
      <c r="HVS28" s="5"/>
      <c r="HVT28" s="5"/>
      <c r="HVU28" s="5"/>
      <c r="HVV28" s="5"/>
      <c r="HVW28" s="5"/>
      <c r="HVX28" s="5"/>
      <c r="HVY28" s="5"/>
      <c r="HVZ28" s="5"/>
      <c r="HWA28" s="5"/>
      <c r="HWB28" s="5"/>
      <c r="HWC28" s="5"/>
      <c r="HWD28" s="5"/>
      <c r="HWE28" s="5"/>
      <c r="HWF28" s="5"/>
      <c r="HWG28" s="5"/>
      <c r="HWH28" s="5"/>
      <c r="HWI28" s="5"/>
      <c r="HWJ28" s="5"/>
      <c r="HWK28" s="5"/>
      <c r="HWL28" s="5"/>
      <c r="HWM28" s="5"/>
      <c r="HWN28" s="5"/>
      <c r="HWO28" s="5"/>
      <c r="HWP28" s="5"/>
      <c r="HWQ28" s="5"/>
      <c r="HWR28" s="5"/>
      <c r="HWS28" s="5"/>
      <c r="HWT28" s="5"/>
      <c r="HWU28" s="5"/>
      <c r="HWV28" s="5"/>
      <c r="HWW28" s="5"/>
      <c r="HWX28" s="5"/>
      <c r="HWY28" s="5"/>
      <c r="HWZ28" s="5"/>
      <c r="HXA28" s="5"/>
      <c r="HXB28" s="5"/>
      <c r="HXC28" s="5"/>
      <c r="HXD28" s="5"/>
      <c r="HXE28" s="5"/>
      <c r="HXF28" s="5"/>
      <c r="HXG28" s="5"/>
      <c r="HXH28" s="5"/>
      <c r="HXI28" s="5"/>
      <c r="HXJ28" s="5"/>
      <c r="HXK28" s="5"/>
      <c r="HXL28" s="5"/>
      <c r="HXM28" s="5"/>
      <c r="HXN28" s="5"/>
      <c r="HXO28" s="5"/>
      <c r="HXP28" s="5"/>
      <c r="HXQ28" s="5"/>
      <c r="HXR28" s="5"/>
      <c r="HXS28" s="5"/>
      <c r="HXT28" s="5"/>
      <c r="HXU28" s="5"/>
      <c r="HXV28" s="5"/>
      <c r="HXW28" s="5"/>
      <c r="HXX28" s="5"/>
      <c r="HXY28" s="5"/>
      <c r="HXZ28" s="5"/>
      <c r="HYA28" s="5"/>
      <c r="HYB28" s="5"/>
      <c r="HYC28" s="5"/>
      <c r="HYD28" s="5"/>
      <c r="HYE28" s="5"/>
      <c r="HYF28" s="5"/>
      <c r="HYG28" s="5"/>
      <c r="HYH28" s="5"/>
      <c r="HYI28" s="5"/>
      <c r="HYJ28" s="5"/>
      <c r="HYK28" s="5"/>
      <c r="HYL28" s="5"/>
      <c r="HYM28" s="5"/>
      <c r="HYN28" s="5"/>
      <c r="HYO28" s="5"/>
      <c r="HYP28" s="5"/>
      <c r="HYQ28" s="5"/>
      <c r="HYR28" s="5"/>
      <c r="HYS28" s="5"/>
      <c r="HYT28" s="5"/>
      <c r="HYU28" s="5"/>
      <c r="HYV28" s="5"/>
      <c r="HYW28" s="5"/>
      <c r="HYX28" s="5"/>
      <c r="HYY28" s="5"/>
      <c r="HYZ28" s="5"/>
      <c r="HZA28" s="5"/>
      <c r="HZB28" s="5"/>
      <c r="HZC28" s="5"/>
      <c r="HZD28" s="5"/>
      <c r="HZE28" s="5"/>
      <c r="HZF28" s="5"/>
      <c r="HZG28" s="5"/>
      <c r="HZH28" s="5"/>
      <c r="HZI28" s="5"/>
      <c r="HZJ28" s="5"/>
      <c r="HZK28" s="5"/>
      <c r="HZL28" s="5"/>
      <c r="HZM28" s="5"/>
      <c r="HZN28" s="5"/>
      <c r="HZO28" s="5"/>
      <c r="HZP28" s="5"/>
      <c r="HZQ28" s="5"/>
      <c r="HZR28" s="5"/>
      <c r="HZS28" s="5"/>
      <c r="HZT28" s="5"/>
      <c r="HZU28" s="5"/>
      <c r="HZV28" s="5"/>
      <c r="HZW28" s="5"/>
      <c r="HZX28" s="5"/>
      <c r="HZY28" s="5"/>
      <c r="HZZ28" s="5"/>
      <c r="IAA28" s="5"/>
      <c r="IAB28" s="5"/>
      <c r="IAC28" s="5"/>
      <c r="IAD28" s="5"/>
      <c r="IAE28" s="5"/>
      <c r="IAF28" s="5"/>
      <c r="IAG28" s="5"/>
      <c r="IAH28" s="5"/>
      <c r="IAI28" s="5"/>
      <c r="IAJ28" s="5"/>
      <c r="IAK28" s="5"/>
      <c r="IAL28" s="5"/>
      <c r="IAM28" s="5"/>
      <c r="IAN28" s="5"/>
      <c r="IAO28" s="5"/>
      <c r="IAP28" s="5"/>
      <c r="IAQ28" s="5"/>
      <c r="IAR28" s="5"/>
      <c r="IAS28" s="5"/>
      <c r="IAT28" s="5"/>
      <c r="IAU28" s="5"/>
      <c r="IAV28" s="5"/>
      <c r="IAW28" s="5"/>
      <c r="IAX28" s="5"/>
      <c r="IAY28" s="5"/>
      <c r="IAZ28" s="5"/>
      <c r="IBA28" s="5"/>
      <c r="IBB28" s="5"/>
      <c r="IBC28" s="5"/>
      <c r="IBD28" s="5"/>
      <c r="IBE28" s="5"/>
      <c r="IBF28" s="5"/>
      <c r="IBG28" s="5"/>
      <c r="IBH28" s="5"/>
      <c r="IBI28" s="5"/>
      <c r="IBJ28" s="5"/>
      <c r="IBK28" s="5"/>
      <c r="IBL28" s="5"/>
      <c r="IBM28" s="5"/>
      <c r="IBN28" s="5"/>
      <c r="IBO28" s="5"/>
      <c r="IBP28" s="5"/>
      <c r="IBQ28" s="5"/>
      <c r="IBR28" s="5"/>
      <c r="IBS28" s="5"/>
      <c r="IBT28" s="5"/>
      <c r="IBU28" s="5"/>
      <c r="IBV28" s="5"/>
      <c r="IBW28" s="5"/>
      <c r="IBX28" s="5"/>
      <c r="IBY28" s="5"/>
      <c r="IBZ28" s="5"/>
      <c r="ICA28" s="5"/>
      <c r="ICB28" s="5"/>
      <c r="ICC28" s="5"/>
      <c r="ICD28" s="5"/>
      <c r="ICE28" s="5"/>
      <c r="ICF28" s="5"/>
      <c r="ICG28" s="5"/>
      <c r="ICH28" s="5"/>
      <c r="ICI28" s="5"/>
      <c r="ICJ28" s="5"/>
      <c r="ICK28" s="5"/>
      <c r="ICL28" s="5"/>
      <c r="ICM28" s="5"/>
      <c r="ICN28" s="5"/>
      <c r="ICO28" s="5"/>
      <c r="ICP28" s="5"/>
      <c r="ICQ28" s="5"/>
      <c r="ICR28" s="5"/>
      <c r="ICS28" s="5"/>
      <c r="ICT28" s="5"/>
      <c r="ICU28" s="5"/>
      <c r="ICV28" s="5"/>
      <c r="ICW28" s="5"/>
      <c r="ICX28" s="5"/>
      <c r="ICY28" s="5"/>
      <c r="ICZ28" s="5"/>
      <c r="IDA28" s="5"/>
      <c r="IDB28" s="5"/>
      <c r="IDC28" s="5"/>
      <c r="IDD28" s="5"/>
      <c r="IDE28" s="5"/>
      <c r="IDF28" s="5"/>
      <c r="IDG28" s="5"/>
      <c r="IDH28" s="5"/>
      <c r="IDI28" s="5"/>
      <c r="IDJ28" s="5"/>
      <c r="IDK28" s="5"/>
      <c r="IDL28" s="5"/>
      <c r="IDM28" s="5"/>
      <c r="IDN28" s="5"/>
      <c r="IDO28" s="5"/>
      <c r="IDP28" s="5"/>
      <c r="IDQ28" s="5"/>
      <c r="IDR28" s="5"/>
      <c r="IDS28" s="5"/>
      <c r="IDT28" s="5"/>
      <c r="IDU28" s="5"/>
      <c r="IDV28" s="5"/>
      <c r="IDW28" s="5"/>
      <c r="IDX28" s="5"/>
      <c r="IDY28" s="5"/>
      <c r="IDZ28" s="5"/>
      <c r="IEA28" s="5"/>
      <c r="IEB28" s="5"/>
      <c r="IEC28" s="5"/>
      <c r="IED28" s="5"/>
      <c r="IEE28" s="5"/>
      <c r="IEF28" s="5"/>
      <c r="IEG28" s="5"/>
      <c r="IEH28" s="5"/>
      <c r="IEI28" s="5"/>
      <c r="IEJ28" s="5"/>
      <c r="IEK28" s="5"/>
      <c r="IEL28" s="5"/>
      <c r="IEM28" s="5"/>
      <c r="IEN28" s="5"/>
      <c r="IEO28" s="5"/>
      <c r="IEP28" s="5"/>
      <c r="IEQ28" s="5"/>
      <c r="IER28" s="5"/>
      <c r="IES28" s="5"/>
      <c r="IET28" s="5"/>
      <c r="IEU28" s="5"/>
      <c r="IEV28" s="5"/>
      <c r="IEW28" s="5"/>
      <c r="IEX28" s="5"/>
      <c r="IEY28" s="5"/>
      <c r="IEZ28" s="5"/>
      <c r="IFA28" s="5"/>
      <c r="IFB28" s="5"/>
      <c r="IFC28" s="5"/>
      <c r="IFD28" s="5"/>
      <c r="IFE28" s="5"/>
      <c r="IFF28" s="5"/>
      <c r="IFG28" s="5"/>
      <c r="IFH28" s="5"/>
      <c r="IFI28" s="5"/>
      <c r="IFJ28" s="5"/>
      <c r="IFK28" s="5"/>
      <c r="IFL28" s="5"/>
      <c r="IFM28" s="5"/>
      <c r="IFN28" s="5"/>
      <c r="IFO28" s="5"/>
      <c r="IFP28" s="5"/>
      <c r="IFQ28" s="5"/>
      <c r="IFR28" s="5"/>
      <c r="IFS28" s="5"/>
      <c r="IFT28" s="5"/>
      <c r="IFU28" s="5"/>
      <c r="IFV28" s="5"/>
      <c r="IFW28" s="5"/>
      <c r="IFX28" s="5"/>
      <c r="IFY28" s="5"/>
      <c r="IFZ28" s="5"/>
      <c r="IGA28" s="5"/>
      <c r="IGB28" s="5"/>
      <c r="IGC28" s="5"/>
      <c r="IGD28" s="5"/>
      <c r="IGE28" s="5"/>
      <c r="IGF28" s="5"/>
      <c r="IGG28" s="5"/>
      <c r="IGH28" s="5"/>
      <c r="IGI28" s="5"/>
      <c r="IGJ28" s="5"/>
      <c r="IGK28" s="5"/>
      <c r="IGL28" s="5"/>
      <c r="IGM28" s="5"/>
      <c r="IGN28" s="5"/>
      <c r="IGO28" s="5"/>
      <c r="IGP28" s="5"/>
      <c r="IGQ28" s="5"/>
      <c r="IGR28" s="5"/>
      <c r="IGS28" s="5"/>
      <c r="IGT28" s="5"/>
      <c r="IGU28" s="5"/>
      <c r="IGV28" s="5"/>
      <c r="IGW28" s="5"/>
      <c r="IGX28" s="5"/>
      <c r="IGY28" s="5"/>
      <c r="IGZ28" s="5"/>
      <c r="IHA28" s="5"/>
      <c r="IHB28" s="5"/>
      <c r="IHC28" s="5"/>
      <c r="IHD28" s="5"/>
      <c r="IHE28" s="5"/>
      <c r="IHF28" s="5"/>
      <c r="IHG28" s="5"/>
      <c r="IHH28" s="5"/>
      <c r="IHI28" s="5"/>
      <c r="IHJ28" s="5"/>
      <c r="IHK28" s="5"/>
      <c r="IHL28" s="5"/>
      <c r="IHM28" s="5"/>
      <c r="IHN28" s="5"/>
      <c r="IHO28" s="5"/>
      <c r="IHP28" s="5"/>
      <c r="IHQ28" s="5"/>
      <c r="IHR28" s="5"/>
      <c r="IHS28" s="5"/>
      <c r="IHT28" s="5"/>
      <c r="IHU28" s="5"/>
      <c r="IHV28" s="5"/>
      <c r="IHW28" s="5"/>
      <c r="IHX28" s="5"/>
      <c r="IHY28" s="5"/>
      <c r="IHZ28" s="5"/>
      <c r="IIA28" s="5"/>
      <c r="IIB28" s="5"/>
      <c r="IIC28" s="5"/>
      <c r="IID28" s="5"/>
      <c r="IIE28" s="5"/>
      <c r="IIF28" s="5"/>
      <c r="IIG28" s="5"/>
      <c r="IIH28" s="5"/>
      <c r="III28" s="5"/>
      <c r="IIJ28" s="5"/>
      <c r="IIK28" s="5"/>
      <c r="IIL28" s="5"/>
      <c r="IIM28" s="5"/>
      <c r="IIN28" s="5"/>
      <c r="IIO28" s="5"/>
      <c r="IIP28" s="5"/>
      <c r="IIQ28" s="5"/>
      <c r="IIR28" s="5"/>
      <c r="IIS28" s="5"/>
      <c r="IIT28" s="5"/>
      <c r="IIU28" s="5"/>
      <c r="IIV28" s="5"/>
      <c r="IIW28" s="5"/>
      <c r="IIX28" s="5"/>
      <c r="IIY28" s="5"/>
      <c r="IIZ28" s="5"/>
      <c r="IJA28" s="5"/>
      <c r="IJB28" s="5"/>
      <c r="IJC28" s="5"/>
      <c r="IJD28" s="5"/>
      <c r="IJE28" s="5"/>
      <c r="IJF28" s="5"/>
      <c r="IJG28" s="5"/>
      <c r="IJH28" s="5"/>
      <c r="IJI28" s="5"/>
      <c r="IJJ28" s="5"/>
      <c r="IJK28" s="5"/>
      <c r="IJL28" s="5"/>
      <c r="IJM28" s="5"/>
      <c r="IJN28" s="5"/>
      <c r="IJO28" s="5"/>
      <c r="IJP28" s="5"/>
      <c r="IJQ28" s="5"/>
      <c r="IJR28" s="5"/>
      <c r="IJS28" s="5"/>
      <c r="IJT28" s="5"/>
      <c r="IJU28" s="5"/>
      <c r="IJV28" s="5"/>
      <c r="IJW28" s="5"/>
      <c r="IJX28" s="5"/>
      <c r="IJY28" s="5"/>
      <c r="IJZ28" s="5"/>
      <c r="IKA28" s="5"/>
      <c r="IKB28" s="5"/>
      <c r="IKC28" s="5"/>
      <c r="IKD28" s="5"/>
      <c r="IKE28" s="5"/>
      <c r="IKF28" s="5"/>
      <c r="IKG28" s="5"/>
      <c r="IKH28" s="5"/>
      <c r="IKI28" s="5"/>
      <c r="IKJ28" s="5"/>
      <c r="IKK28" s="5"/>
      <c r="IKL28" s="5"/>
      <c r="IKM28" s="5"/>
      <c r="IKN28" s="5"/>
      <c r="IKO28" s="5"/>
      <c r="IKP28" s="5"/>
      <c r="IKQ28" s="5"/>
      <c r="IKR28" s="5"/>
      <c r="IKS28" s="5"/>
      <c r="IKT28" s="5"/>
      <c r="IKU28" s="5"/>
      <c r="IKV28" s="5"/>
      <c r="IKW28" s="5"/>
      <c r="IKX28" s="5"/>
      <c r="IKY28" s="5"/>
      <c r="IKZ28" s="5"/>
      <c r="ILA28" s="5"/>
      <c r="ILB28" s="5"/>
      <c r="ILC28" s="5"/>
      <c r="ILD28" s="5"/>
      <c r="ILE28" s="5"/>
      <c r="ILF28" s="5"/>
      <c r="ILG28" s="5"/>
      <c r="ILH28" s="5"/>
      <c r="ILI28" s="5"/>
      <c r="ILJ28" s="5"/>
      <c r="ILK28" s="5"/>
      <c r="ILL28" s="5"/>
      <c r="ILM28" s="5"/>
      <c r="ILN28" s="5"/>
      <c r="ILO28" s="5"/>
      <c r="ILP28" s="5"/>
      <c r="ILQ28" s="5"/>
      <c r="ILR28" s="5"/>
      <c r="ILS28" s="5"/>
      <c r="ILT28" s="5"/>
      <c r="ILU28" s="5"/>
      <c r="ILV28" s="5"/>
      <c r="ILW28" s="5"/>
      <c r="ILX28" s="5"/>
      <c r="ILY28" s="5"/>
      <c r="ILZ28" s="5"/>
      <c r="IMA28" s="5"/>
      <c r="IMB28" s="5"/>
      <c r="IMC28" s="5"/>
      <c r="IMD28" s="5"/>
      <c r="IME28" s="5"/>
      <c r="IMF28" s="5"/>
      <c r="IMG28" s="5"/>
      <c r="IMH28" s="5"/>
      <c r="IMI28" s="5"/>
      <c r="IMJ28" s="5"/>
      <c r="IMK28" s="5"/>
      <c r="IML28" s="5"/>
      <c r="IMM28" s="5"/>
      <c r="IMN28" s="5"/>
      <c r="IMO28" s="5"/>
      <c r="IMP28" s="5"/>
      <c r="IMQ28" s="5"/>
      <c r="IMR28" s="5"/>
      <c r="IMS28" s="5"/>
      <c r="IMT28" s="5"/>
      <c r="IMU28" s="5"/>
      <c r="IMV28" s="5"/>
      <c r="IMW28" s="5"/>
      <c r="IMX28" s="5"/>
      <c r="IMY28" s="5"/>
      <c r="IMZ28" s="5"/>
      <c r="INA28" s="5"/>
      <c r="INB28" s="5"/>
      <c r="INC28" s="5"/>
      <c r="IND28" s="5"/>
      <c r="INE28" s="5"/>
      <c r="INF28" s="5"/>
      <c r="ING28" s="5"/>
      <c r="INH28" s="5"/>
      <c r="INI28" s="5"/>
      <c r="INJ28" s="5"/>
      <c r="INK28" s="5"/>
      <c r="INL28" s="5"/>
      <c r="INM28" s="5"/>
      <c r="INN28" s="5"/>
      <c r="INO28" s="5"/>
      <c r="INP28" s="5"/>
      <c r="INQ28" s="5"/>
      <c r="INR28" s="5"/>
      <c r="INS28" s="5"/>
      <c r="INT28" s="5"/>
      <c r="INU28" s="5"/>
      <c r="INV28" s="5"/>
      <c r="INW28" s="5"/>
      <c r="INX28" s="5"/>
      <c r="INY28" s="5"/>
      <c r="INZ28" s="5"/>
      <c r="IOA28" s="5"/>
      <c r="IOB28" s="5"/>
      <c r="IOC28" s="5"/>
      <c r="IOD28" s="5"/>
      <c r="IOE28" s="5"/>
      <c r="IOF28" s="5"/>
      <c r="IOG28" s="5"/>
      <c r="IOH28" s="5"/>
      <c r="IOI28" s="5"/>
      <c r="IOJ28" s="5"/>
      <c r="IOK28" s="5"/>
      <c r="IOL28" s="5"/>
      <c r="IOM28" s="5"/>
      <c r="ION28" s="5"/>
      <c r="IOO28" s="5"/>
      <c r="IOP28" s="5"/>
      <c r="IOQ28" s="5"/>
      <c r="IOR28" s="5"/>
      <c r="IOS28" s="5"/>
      <c r="IOT28" s="5"/>
      <c r="IOU28" s="5"/>
      <c r="IOV28" s="5"/>
      <c r="IOW28" s="5"/>
      <c r="IOX28" s="5"/>
      <c r="IOY28" s="5"/>
      <c r="IOZ28" s="5"/>
      <c r="IPA28" s="5"/>
      <c r="IPB28" s="5"/>
      <c r="IPC28" s="5"/>
      <c r="IPD28" s="5"/>
      <c r="IPE28" s="5"/>
      <c r="IPF28" s="5"/>
      <c r="IPG28" s="5"/>
      <c r="IPH28" s="5"/>
      <c r="IPI28" s="5"/>
      <c r="IPJ28" s="5"/>
      <c r="IPK28" s="5"/>
      <c r="IPL28" s="5"/>
      <c r="IPM28" s="5"/>
      <c r="IPN28" s="5"/>
      <c r="IPO28" s="5"/>
      <c r="IPP28" s="5"/>
      <c r="IPQ28" s="5"/>
      <c r="IPR28" s="5"/>
      <c r="IPS28" s="5"/>
      <c r="IPT28" s="5"/>
      <c r="IPU28" s="5"/>
      <c r="IPV28" s="5"/>
      <c r="IPW28" s="5"/>
      <c r="IPX28" s="5"/>
      <c r="IPY28" s="5"/>
      <c r="IPZ28" s="5"/>
      <c r="IQA28" s="5"/>
      <c r="IQB28" s="5"/>
      <c r="IQC28" s="5"/>
      <c r="IQD28" s="5"/>
      <c r="IQE28" s="5"/>
      <c r="IQF28" s="5"/>
      <c r="IQG28" s="5"/>
      <c r="IQH28" s="5"/>
      <c r="IQI28" s="5"/>
      <c r="IQJ28" s="5"/>
      <c r="IQK28" s="5"/>
      <c r="IQL28" s="5"/>
      <c r="IQM28" s="5"/>
      <c r="IQN28" s="5"/>
      <c r="IQO28" s="5"/>
      <c r="IQP28" s="5"/>
      <c r="IQQ28" s="5"/>
      <c r="IQR28" s="5"/>
      <c r="IQS28" s="5"/>
      <c r="IQT28" s="5"/>
      <c r="IQU28" s="5"/>
      <c r="IQV28" s="5"/>
      <c r="IQW28" s="5"/>
      <c r="IQX28" s="5"/>
      <c r="IQY28" s="5"/>
      <c r="IQZ28" s="5"/>
      <c r="IRA28" s="5"/>
      <c r="IRB28" s="5"/>
      <c r="IRC28" s="5"/>
      <c r="IRD28" s="5"/>
      <c r="IRE28" s="5"/>
      <c r="IRF28" s="5"/>
      <c r="IRG28" s="5"/>
      <c r="IRH28" s="5"/>
      <c r="IRI28" s="5"/>
      <c r="IRJ28" s="5"/>
      <c r="IRK28" s="5"/>
      <c r="IRL28" s="5"/>
      <c r="IRM28" s="5"/>
      <c r="IRN28" s="5"/>
      <c r="IRO28" s="5"/>
      <c r="IRP28" s="5"/>
      <c r="IRQ28" s="5"/>
      <c r="IRR28" s="5"/>
      <c r="IRS28" s="5"/>
      <c r="IRT28" s="5"/>
      <c r="IRU28" s="5"/>
      <c r="IRV28" s="5"/>
      <c r="IRW28" s="5"/>
      <c r="IRX28" s="5"/>
      <c r="IRY28" s="5"/>
      <c r="IRZ28" s="5"/>
      <c r="ISA28" s="5"/>
      <c r="ISB28" s="5"/>
      <c r="ISC28" s="5"/>
      <c r="ISD28" s="5"/>
      <c r="ISE28" s="5"/>
      <c r="ISF28" s="5"/>
      <c r="ISG28" s="5"/>
      <c r="ISH28" s="5"/>
      <c r="ISI28" s="5"/>
      <c r="ISJ28" s="5"/>
      <c r="ISK28" s="5"/>
      <c r="ISL28" s="5"/>
      <c r="ISM28" s="5"/>
      <c r="ISN28" s="5"/>
      <c r="ISO28" s="5"/>
      <c r="ISP28" s="5"/>
      <c r="ISQ28" s="5"/>
      <c r="ISR28" s="5"/>
      <c r="ISS28" s="5"/>
      <c r="IST28" s="5"/>
      <c r="ISU28" s="5"/>
      <c r="ISV28" s="5"/>
      <c r="ISW28" s="5"/>
      <c r="ISX28" s="5"/>
      <c r="ISY28" s="5"/>
      <c r="ISZ28" s="5"/>
      <c r="ITA28" s="5"/>
      <c r="ITB28" s="5"/>
      <c r="ITC28" s="5"/>
      <c r="ITD28" s="5"/>
      <c r="ITE28" s="5"/>
      <c r="ITF28" s="5"/>
      <c r="ITG28" s="5"/>
      <c r="ITH28" s="5"/>
      <c r="ITI28" s="5"/>
      <c r="ITJ28" s="5"/>
      <c r="ITK28" s="5"/>
      <c r="ITL28" s="5"/>
      <c r="ITM28" s="5"/>
      <c r="ITN28" s="5"/>
      <c r="ITO28" s="5"/>
      <c r="ITP28" s="5"/>
      <c r="ITQ28" s="5"/>
      <c r="ITR28" s="5"/>
      <c r="ITS28" s="5"/>
      <c r="ITT28" s="5"/>
      <c r="ITU28" s="5"/>
      <c r="ITV28" s="5"/>
      <c r="ITW28" s="5"/>
      <c r="ITX28" s="5"/>
      <c r="ITY28" s="5"/>
      <c r="ITZ28" s="5"/>
      <c r="IUA28" s="5"/>
      <c r="IUB28" s="5"/>
      <c r="IUC28" s="5"/>
      <c r="IUD28" s="5"/>
      <c r="IUE28" s="5"/>
      <c r="IUF28" s="5"/>
      <c r="IUG28" s="5"/>
      <c r="IUH28" s="5"/>
      <c r="IUI28" s="5"/>
      <c r="IUJ28" s="5"/>
      <c r="IUK28" s="5"/>
      <c r="IUL28" s="5"/>
      <c r="IUM28" s="5"/>
      <c r="IUN28" s="5"/>
      <c r="IUO28" s="5"/>
      <c r="IUP28" s="5"/>
      <c r="IUQ28" s="5"/>
      <c r="IUR28" s="5"/>
      <c r="IUS28" s="5"/>
      <c r="IUT28" s="5"/>
      <c r="IUU28" s="5"/>
      <c r="IUV28" s="5"/>
      <c r="IUW28" s="5"/>
      <c r="IUX28" s="5"/>
      <c r="IUY28" s="5"/>
      <c r="IUZ28" s="5"/>
      <c r="IVA28" s="5"/>
      <c r="IVB28" s="5"/>
      <c r="IVC28" s="5"/>
      <c r="IVD28" s="5"/>
      <c r="IVE28" s="5"/>
      <c r="IVF28" s="5"/>
      <c r="IVG28" s="5"/>
      <c r="IVH28" s="5"/>
      <c r="IVI28" s="5"/>
      <c r="IVJ28" s="5"/>
      <c r="IVK28" s="5"/>
      <c r="IVL28" s="5"/>
      <c r="IVM28" s="5"/>
      <c r="IVN28" s="5"/>
      <c r="IVO28" s="5"/>
      <c r="IVP28" s="5"/>
      <c r="IVQ28" s="5"/>
      <c r="IVR28" s="5"/>
      <c r="IVS28" s="5"/>
      <c r="IVT28" s="5"/>
      <c r="IVU28" s="5"/>
      <c r="IVV28" s="5"/>
      <c r="IVW28" s="5"/>
      <c r="IVX28" s="5"/>
      <c r="IVY28" s="5"/>
      <c r="IVZ28" s="5"/>
      <c r="IWA28" s="5"/>
      <c r="IWB28" s="5"/>
      <c r="IWC28" s="5"/>
      <c r="IWD28" s="5"/>
      <c r="IWE28" s="5"/>
      <c r="IWF28" s="5"/>
      <c r="IWG28" s="5"/>
      <c r="IWH28" s="5"/>
      <c r="IWI28" s="5"/>
      <c r="IWJ28" s="5"/>
      <c r="IWK28" s="5"/>
      <c r="IWL28" s="5"/>
      <c r="IWM28" s="5"/>
      <c r="IWN28" s="5"/>
      <c r="IWO28" s="5"/>
      <c r="IWP28" s="5"/>
      <c r="IWQ28" s="5"/>
      <c r="IWR28" s="5"/>
      <c r="IWS28" s="5"/>
      <c r="IWT28" s="5"/>
      <c r="IWU28" s="5"/>
      <c r="IWV28" s="5"/>
      <c r="IWW28" s="5"/>
      <c r="IWX28" s="5"/>
      <c r="IWY28" s="5"/>
      <c r="IWZ28" s="5"/>
      <c r="IXA28" s="5"/>
      <c r="IXB28" s="5"/>
      <c r="IXC28" s="5"/>
      <c r="IXD28" s="5"/>
      <c r="IXE28" s="5"/>
      <c r="IXF28" s="5"/>
      <c r="IXG28" s="5"/>
      <c r="IXH28" s="5"/>
      <c r="IXI28" s="5"/>
      <c r="IXJ28" s="5"/>
      <c r="IXK28" s="5"/>
      <c r="IXL28" s="5"/>
      <c r="IXM28" s="5"/>
      <c r="IXN28" s="5"/>
      <c r="IXO28" s="5"/>
      <c r="IXP28" s="5"/>
      <c r="IXQ28" s="5"/>
      <c r="IXR28" s="5"/>
      <c r="IXS28" s="5"/>
      <c r="IXT28" s="5"/>
      <c r="IXU28" s="5"/>
      <c r="IXV28" s="5"/>
      <c r="IXW28" s="5"/>
      <c r="IXX28" s="5"/>
      <c r="IXY28" s="5"/>
      <c r="IXZ28" s="5"/>
      <c r="IYA28" s="5"/>
      <c r="IYB28" s="5"/>
      <c r="IYC28" s="5"/>
      <c r="IYD28" s="5"/>
      <c r="IYE28" s="5"/>
      <c r="IYF28" s="5"/>
      <c r="IYG28" s="5"/>
      <c r="IYH28" s="5"/>
      <c r="IYI28" s="5"/>
      <c r="IYJ28" s="5"/>
      <c r="IYK28" s="5"/>
      <c r="IYL28" s="5"/>
      <c r="IYM28" s="5"/>
      <c r="IYN28" s="5"/>
      <c r="IYO28" s="5"/>
      <c r="IYP28" s="5"/>
      <c r="IYQ28" s="5"/>
      <c r="IYR28" s="5"/>
      <c r="IYS28" s="5"/>
      <c r="IYT28" s="5"/>
      <c r="IYU28" s="5"/>
      <c r="IYV28" s="5"/>
      <c r="IYW28" s="5"/>
      <c r="IYX28" s="5"/>
      <c r="IYY28" s="5"/>
      <c r="IYZ28" s="5"/>
      <c r="IZA28" s="5"/>
      <c r="IZB28" s="5"/>
      <c r="IZC28" s="5"/>
      <c r="IZD28" s="5"/>
      <c r="IZE28" s="5"/>
      <c r="IZF28" s="5"/>
      <c r="IZG28" s="5"/>
      <c r="IZH28" s="5"/>
      <c r="IZI28" s="5"/>
      <c r="IZJ28" s="5"/>
      <c r="IZK28" s="5"/>
      <c r="IZL28" s="5"/>
      <c r="IZM28" s="5"/>
      <c r="IZN28" s="5"/>
      <c r="IZO28" s="5"/>
      <c r="IZP28" s="5"/>
      <c r="IZQ28" s="5"/>
      <c r="IZR28" s="5"/>
      <c r="IZS28" s="5"/>
      <c r="IZT28" s="5"/>
      <c r="IZU28" s="5"/>
      <c r="IZV28" s="5"/>
      <c r="IZW28" s="5"/>
      <c r="IZX28" s="5"/>
      <c r="IZY28" s="5"/>
      <c r="IZZ28" s="5"/>
      <c r="JAA28" s="5"/>
      <c r="JAB28" s="5"/>
      <c r="JAC28" s="5"/>
      <c r="JAD28" s="5"/>
      <c r="JAE28" s="5"/>
      <c r="JAF28" s="5"/>
      <c r="JAG28" s="5"/>
      <c r="JAH28" s="5"/>
      <c r="JAI28" s="5"/>
      <c r="JAJ28" s="5"/>
      <c r="JAK28" s="5"/>
      <c r="JAL28" s="5"/>
      <c r="JAM28" s="5"/>
      <c r="JAN28" s="5"/>
      <c r="JAO28" s="5"/>
      <c r="JAP28" s="5"/>
      <c r="JAQ28" s="5"/>
      <c r="JAR28" s="5"/>
      <c r="JAS28" s="5"/>
      <c r="JAT28" s="5"/>
      <c r="JAU28" s="5"/>
      <c r="JAV28" s="5"/>
      <c r="JAW28" s="5"/>
      <c r="JAX28" s="5"/>
      <c r="JAY28" s="5"/>
      <c r="JAZ28" s="5"/>
      <c r="JBA28" s="5"/>
      <c r="JBB28" s="5"/>
      <c r="JBC28" s="5"/>
      <c r="JBD28" s="5"/>
      <c r="JBE28" s="5"/>
      <c r="JBF28" s="5"/>
      <c r="JBG28" s="5"/>
      <c r="JBH28" s="5"/>
      <c r="JBI28" s="5"/>
      <c r="JBJ28" s="5"/>
      <c r="JBK28" s="5"/>
      <c r="JBL28" s="5"/>
      <c r="JBM28" s="5"/>
      <c r="JBN28" s="5"/>
      <c r="JBO28" s="5"/>
      <c r="JBP28" s="5"/>
      <c r="JBQ28" s="5"/>
      <c r="JBR28" s="5"/>
      <c r="JBS28" s="5"/>
      <c r="JBT28" s="5"/>
      <c r="JBU28" s="5"/>
      <c r="JBV28" s="5"/>
      <c r="JBW28" s="5"/>
      <c r="JBX28" s="5"/>
      <c r="JBY28" s="5"/>
      <c r="JBZ28" s="5"/>
      <c r="JCA28" s="5"/>
      <c r="JCB28" s="5"/>
      <c r="JCC28" s="5"/>
      <c r="JCD28" s="5"/>
      <c r="JCE28" s="5"/>
      <c r="JCF28" s="5"/>
      <c r="JCG28" s="5"/>
      <c r="JCH28" s="5"/>
      <c r="JCI28" s="5"/>
      <c r="JCJ28" s="5"/>
      <c r="JCK28" s="5"/>
      <c r="JCL28" s="5"/>
      <c r="JCM28" s="5"/>
      <c r="JCN28" s="5"/>
      <c r="JCO28" s="5"/>
      <c r="JCP28" s="5"/>
      <c r="JCQ28" s="5"/>
      <c r="JCR28" s="5"/>
      <c r="JCS28" s="5"/>
      <c r="JCT28" s="5"/>
      <c r="JCU28" s="5"/>
      <c r="JCV28" s="5"/>
      <c r="JCW28" s="5"/>
      <c r="JCX28" s="5"/>
      <c r="JCY28" s="5"/>
      <c r="JCZ28" s="5"/>
      <c r="JDA28" s="5"/>
      <c r="JDB28" s="5"/>
      <c r="JDC28" s="5"/>
      <c r="JDD28" s="5"/>
      <c r="JDE28" s="5"/>
      <c r="JDF28" s="5"/>
      <c r="JDG28" s="5"/>
      <c r="JDH28" s="5"/>
      <c r="JDI28" s="5"/>
      <c r="JDJ28" s="5"/>
      <c r="JDK28" s="5"/>
      <c r="JDL28" s="5"/>
      <c r="JDM28" s="5"/>
      <c r="JDN28" s="5"/>
      <c r="JDO28" s="5"/>
      <c r="JDP28" s="5"/>
      <c r="JDQ28" s="5"/>
      <c r="JDR28" s="5"/>
      <c r="JDS28" s="5"/>
      <c r="JDT28" s="5"/>
      <c r="JDU28" s="5"/>
      <c r="JDV28" s="5"/>
      <c r="JDW28" s="5"/>
      <c r="JDX28" s="5"/>
      <c r="JDY28" s="5"/>
      <c r="JDZ28" s="5"/>
      <c r="JEA28" s="5"/>
      <c r="JEB28" s="5"/>
      <c r="JEC28" s="5"/>
      <c r="JED28" s="5"/>
      <c r="JEE28" s="5"/>
      <c r="JEF28" s="5"/>
      <c r="JEG28" s="5"/>
      <c r="JEH28" s="5"/>
      <c r="JEI28" s="5"/>
      <c r="JEJ28" s="5"/>
      <c r="JEK28" s="5"/>
      <c r="JEL28" s="5"/>
      <c r="JEM28" s="5"/>
      <c r="JEN28" s="5"/>
      <c r="JEO28" s="5"/>
      <c r="JEP28" s="5"/>
      <c r="JEQ28" s="5"/>
      <c r="JER28" s="5"/>
      <c r="JES28" s="5"/>
      <c r="JET28" s="5"/>
      <c r="JEU28" s="5"/>
      <c r="JEV28" s="5"/>
      <c r="JEW28" s="5"/>
      <c r="JEX28" s="5"/>
      <c r="JEY28" s="5"/>
      <c r="JEZ28" s="5"/>
      <c r="JFA28" s="5"/>
      <c r="JFB28" s="5"/>
      <c r="JFC28" s="5"/>
      <c r="JFD28" s="5"/>
      <c r="JFE28" s="5"/>
      <c r="JFF28" s="5"/>
      <c r="JFG28" s="5"/>
      <c r="JFH28" s="5"/>
      <c r="JFI28" s="5"/>
      <c r="JFJ28" s="5"/>
      <c r="JFK28" s="5"/>
      <c r="JFL28" s="5"/>
      <c r="JFM28" s="5"/>
      <c r="JFN28" s="5"/>
      <c r="JFO28" s="5"/>
      <c r="JFP28" s="5"/>
      <c r="JFQ28" s="5"/>
      <c r="JFR28" s="5"/>
      <c r="JFS28" s="5"/>
      <c r="JFT28" s="5"/>
      <c r="JFU28" s="5"/>
      <c r="JFV28" s="5"/>
      <c r="JFW28" s="5"/>
      <c r="JFX28" s="5"/>
      <c r="JFY28" s="5"/>
      <c r="JFZ28" s="5"/>
      <c r="JGA28" s="5"/>
      <c r="JGB28" s="5"/>
      <c r="JGC28" s="5"/>
      <c r="JGD28" s="5"/>
      <c r="JGE28" s="5"/>
      <c r="JGF28" s="5"/>
      <c r="JGG28" s="5"/>
      <c r="JGH28" s="5"/>
      <c r="JGI28" s="5"/>
      <c r="JGJ28" s="5"/>
      <c r="JGK28" s="5"/>
      <c r="JGL28" s="5"/>
      <c r="JGM28" s="5"/>
      <c r="JGN28" s="5"/>
      <c r="JGO28" s="5"/>
      <c r="JGP28" s="5"/>
      <c r="JGQ28" s="5"/>
      <c r="JGR28" s="5"/>
      <c r="JGS28" s="5"/>
      <c r="JGT28" s="5"/>
      <c r="JGU28" s="5"/>
      <c r="JGV28" s="5"/>
      <c r="JGW28" s="5"/>
      <c r="JGX28" s="5"/>
      <c r="JGY28" s="5"/>
      <c r="JGZ28" s="5"/>
      <c r="JHA28" s="5"/>
      <c r="JHB28" s="5"/>
      <c r="JHC28" s="5"/>
      <c r="JHD28" s="5"/>
      <c r="JHE28" s="5"/>
      <c r="JHF28" s="5"/>
      <c r="JHG28" s="5"/>
      <c r="JHH28" s="5"/>
      <c r="JHI28" s="5"/>
      <c r="JHJ28" s="5"/>
      <c r="JHK28" s="5"/>
      <c r="JHL28" s="5"/>
      <c r="JHM28" s="5"/>
      <c r="JHN28" s="5"/>
      <c r="JHO28" s="5"/>
      <c r="JHP28" s="5"/>
      <c r="JHQ28" s="5"/>
      <c r="JHR28" s="5"/>
      <c r="JHS28" s="5"/>
      <c r="JHT28" s="5"/>
      <c r="JHU28" s="5"/>
      <c r="JHV28" s="5"/>
      <c r="JHW28" s="5"/>
      <c r="JHX28" s="5"/>
      <c r="JHY28" s="5"/>
      <c r="JHZ28" s="5"/>
      <c r="JIA28" s="5"/>
      <c r="JIB28" s="5"/>
      <c r="JIC28" s="5"/>
      <c r="JID28" s="5"/>
      <c r="JIE28" s="5"/>
      <c r="JIF28" s="5"/>
      <c r="JIG28" s="5"/>
      <c r="JIH28" s="5"/>
      <c r="JII28" s="5"/>
      <c r="JIJ28" s="5"/>
      <c r="JIK28" s="5"/>
      <c r="JIL28" s="5"/>
      <c r="JIM28" s="5"/>
      <c r="JIN28" s="5"/>
      <c r="JIO28" s="5"/>
      <c r="JIP28" s="5"/>
      <c r="JIQ28" s="5"/>
      <c r="JIR28" s="5"/>
      <c r="JIS28" s="5"/>
      <c r="JIT28" s="5"/>
      <c r="JIU28" s="5"/>
      <c r="JIV28" s="5"/>
      <c r="JIW28" s="5"/>
      <c r="JIX28" s="5"/>
      <c r="JIY28" s="5"/>
      <c r="JIZ28" s="5"/>
      <c r="JJA28" s="5"/>
      <c r="JJB28" s="5"/>
      <c r="JJC28" s="5"/>
      <c r="JJD28" s="5"/>
      <c r="JJE28" s="5"/>
      <c r="JJF28" s="5"/>
      <c r="JJG28" s="5"/>
      <c r="JJH28" s="5"/>
      <c r="JJI28" s="5"/>
      <c r="JJJ28" s="5"/>
      <c r="JJK28" s="5"/>
      <c r="JJL28" s="5"/>
      <c r="JJM28" s="5"/>
      <c r="JJN28" s="5"/>
      <c r="JJO28" s="5"/>
      <c r="JJP28" s="5"/>
      <c r="JJQ28" s="5"/>
      <c r="JJR28" s="5"/>
      <c r="JJS28" s="5"/>
      <c r="JJT28" s="5"/>
      <c r="JJU28" s="5"/>
      <c r="JJV28" s="5"/>
      <c r="JJW28" s="5"/>
      <c r="JJX28" s="5"/>
      <c r="JJY28" s="5"/>
      <c r="JJZ28" s="5"/>
      <c r="JKA28" s="5"/>
      <c r="JKB28" s="5"/>
      <c r="JKC28" s="5"/>
      <c r="JKD28" s="5"/>
      <c r="JKE28" s="5"/>
      <c r="JKF28" s="5"/>
      <c r="JKG28" s="5"/>
      <c r="JKH28" s="5"/>
      <c r="JKI28" s="5"/>
      <c r="JKJ28" s="5"/>
      <c r="JKK28" s="5"/>
      <c r="JKL28" s="5"/>
      <c r="JKM28" s="5"/>
      <c r="JKN28" s="5"/>
      <c r="JKO28" s="5"/>
      <c r="JKP28" s="5"/>
      <c r="JKQ28" s="5"/>
      <c r="JKR28" s="5"/>
      <c r="JKS28" s="5"/>
      <c r="JKT28" s="5"/>
      <c r="JKU28" s="5"/>
      <c r="JKV28" s="5"/>
      <c r="JKW28" s="5"/>
      <c r="JKX28" s="5"/>
      <c r="JKY28" s="5"/>
      <c r="JKZ28" s="5"/>
      <c r="JLA28" s="5"/>
      <c r="JLB28" s="5"/>
      <c r="JLC28" s="5"/>
      <c r="JLD28" s="5"/>
      <c r="JLE28" s="5"/>
      <c r="JLF28" s="5"/>
      <c r="JLG28" s="5"/>
      <c r="JLH28" s="5"/>
      <c r="JLI28" s="5"/>
      <c r="JLJ28" s="5"/>
      <c r="JLK28" s="5"/>
      <c r="JLL28" s="5"/>
      <c r="JLM28" s="5"/>
      <c r="JLN28" s="5"/>
      <c r="JLO28" s="5"/>
      <c r="JLP28" s="5"/>
      <c r="JLQ28" s="5"/>
      <c r="JLR28" s="5"/>
      <c r="JLS28" s="5"/>
      <c r="JLT28" s="5"/>
      <c r="JLU28" s="5"/>
      <c r="JLV28" s="5"/>
      <c r="JLW28" s="5"/>
      <c r="JLX28" s="5"/>
      <c r="JLY28" s="5"/>
      <c r="JLZ28" s="5"/>
      <c r="JMA28" s="5"/>
      <c r="JMB28" s="5"/>
      <c r="JMC28" s="5"/>
      <c r="JMD28" s="5"/>
      <c r="JME28" s="5"/>
      <c r="JMF28" s="5"/>
      <c r="JMG28" s="5"/>
      <c r="JMH28" s="5"/>
      <c r="JMI28" s="5"/>
      <c r="JMJ28" s="5"/>
      <c r="JMK28" s="5"/>
      <c r="JML28" s="5"/>
      <c r="JMM28" s="5"/>
      <c r="JMN28" s="5"/>
      <c r="JMO28" s="5"/>
      <c r="JMP28" s="5"/>
      <c r="JMQ28" s="5"/>
      <c r="JMR28" s="5"/>
      <c r="JMS28" s="5"/>
      <c r="JMT28" s="5"/>
      <c r="JMU28" s="5"/>
      <c r="JMV28" s="5"/>
      <c r="JMW28" s="5"/>
      <c r="JMX28" s="5"/>
      <c r="JMY28" s="5"/>
      <c r="JMZ28" s="5"/>
      <c r="JNA28" s="5"/>
      <c r="JNB28" s="5"/>
      <c r="JNC28" s="5"/>
      <c r="JND28" s="5"/>
      <c r="JNE28" s="5"/>
      <c r="JNF28" s="5"/>
      <c r="JNG28" s="5"/>
      <c r="JNH28" s="5"/>
      <c r="JNI28" s="5"/>
      <c r="JNJ28" s="5"/>
      <c r="JNK28" s="5"/>
      <c r="JNL28" s="5"/>
      <c r="JNM28" s="5"/>
      <c r="JNN28" s="5"/>
      <c r="JNO28" s="5"/>
      <c r="JNP28" s="5"/>
      <c r="JNQ28" s="5"/>
      <c r="JNR28" s="5"/>
      <c r="JNS28" s="5"/>
      <c r="JNT28" s="5"/>
      <c r="JNU28" s="5"/>
      <c r="JNV28" s="5"/>
      <c r="JNW28" s="5"/>
      <c r="JNX28" s="5"/>
      <c r="JNY28" s="5"/>
      <c r="JNZ28" s="5"/>
      <c r="JOA28" s="5"/>
      <c r="JOB28" s="5"/>
      <c r="JOC28" s="5"/>
      <c r="JOD28" s="5"/>
      <c r="JOE28" s="5"/>
      <c r="JOF28" s="5"/>
      <c r="JOG28" s="5"/>
      <c r="JOH28" s="5"/>
      <c r="JOI28" s="5"/>
      <c r="JOJ28" s="5"/>
      <c r="JOK28" s="5"/>
      <c r="JOL28" s="5"/>
      <c r="JOM28" s="5"/>
      <c r="JON28" s="5"/>
      <c r="JOO28" s="5"/>
      <c r="JOP28" s="5"/>
      <c r="JOQ28" s="5"/>
      <c r="JOR28" s="5"/>
      <c r="JOS28" s="5"/>
      <c r="JOT28" s="5"/>
      <c r="JOU28" s="5"/>
      <c r="JOV28" s="5"/>
      <c r="JOW28" s="5"/>
      <c r="JOX28" s="5"/>
      <c r="JOY28" s="5"/>
      <c r="JOZ28" s="5"/>
      <c r="JPA28" s="5"/>
      <c r="JPB28" s="5"/>
      <c r="JPC28" s="5"/>
      <c r="JPD28" s="5"/>
      <c r="JPE28" s="5"/>
      <c r="JPF28" s="5"/>
      <c r="JPG28" s="5"/>
      <c r="JPH28" s="5"/>
      <c r="JPI28" s="5"/>
      <c r="JPJ28" s="5"/>
      <c r="JPK28" s="5"/>
      <c r="JPL28" s="5"/>
      <c r="JPM28" s="5"/>
      <c r="JPN28" s="5"/>
      <c r="JPO28" s="5"/>
      <c r="JPP28" s="5"/>
      <c r="JPQ28" s="5"/>
      <c r="JPR28" s="5"/>
      <c r="JPS28" s="5"/>
      <c r="JPT28" s="5"/>
      <c r="JPU28" s="5"/>
      <c r="JPV28" s="5"/>
      <c r="JPW28" s="5"/>
      <c r="JPX28" s="5"/>
      <c r="JPY28" s="5"/>
      <c r="JPZ28" s="5"/>
      <c r="JQA28" s="5"/>
      <c r="JQB28" s="5"/>
      <c r="JQC28" s="5"/>
      <c r="JQD28" s="5"/>
      <c r="JQE28" s="5"/>
      <c r="JQF28" s="5"/>
      <c r="JQG28" s="5"/>
      <c r="JQH28" s="5"/>
      <c r="JQI28" s="5"/>
      <c r="JQJ28" s="5"/>
      <c r="JQK28" s="5"/>
      <c r="JQL28" s="5"/>
      <c r="JQM28" s="5"/>
      <c r="JQN28" s="5"/>
      <c r="JQO28" s="5"/>
      <c r="JQP28" s="5"/>
      <c r="JQQ28" s="5"/>
      <c r="JQR28" s="5"/>
      <c r="JQS28" s="5"/>
      <c r="JQT28" s="5"/>
      <c r="JQU28" s="5"/>
      <c r="JQV28" s="5"/>
      <c r="JQW28" s="5"/>
      <c r="JQX28" s="5"/>
      <c r="JQY28" s="5"/>
      <c r="JQZ28" s="5"/>
      <c r="JRA28" s="5"/>
      <c r="JRB28" s="5"/>
      <c r="JRC28" s="5"/>
      <c r="JRD28" s="5"/>
      <c r="JRE28" s="5"/>
      <c r="JRF28" s="5"/>
      <c r="JRG28" s="5"/>
      <c r="JRH28" s="5"/>
      <c r="JRI28" s="5"/>
      <c r="JRJ28" s="5"/>
      <c r="JRK28" s="5"/>
      <c r="JRL28" s="5"/>
      <c r="JRM28" s="5"/>
      <c r="JRN28" s="5"/>
      <c r="JRO28" s="5"/>
      <c r="JRP28" s="5"/>
      <c r="JRQ28" s="5"/>
      <c r="JRR28" s="5"/>
      <c r="JRS28" s="5"/>
      <c r="JRT28" s="5"/>
      <c r="JRU28" s="5"/>
      <c r="JRV28" s="5"/>
      <c r="JRW28" s="5"/>
      <c r="JRX28" s="5"/>
      <c r="JRY28" s="5"/>
      <c r="JRZ28" s="5"/>
      <c r="JSA28" s="5"/>
      <c r="JSB28" s="5"/>
      <c r="JSC28" s="5"/>
      <c r="JSD28" s="5"/>
      <c r="JSE28" s="5"/>
      <c r="JSF28" s="5"/>
      <c r="JSG28" s="5"/>
      <c r="JSH28" s="5"/>
      <c r="JSI28" s="5"/>
      <c r="JSJ28" s="5"/>
      <c r="JSK28" s="5"/>
      <c r="JSL28" s="5"/>
      <c r="JSM28" s="5"/>
      <c r="JSN28" s="5"/>
      <c r="JSO28" s="5"/>
      <c r="JSP28" s="5"/>
      <c r="JSQ28" s="5"/>
      <c r="JSR28" s="5"/>
      <c r="JSS28" s="5"/>
      <c r="JST28" s="5"/>
      <c r="JSU28" s="5"/>
      <c r="JSV28" s="5"/>
      <c r="JSW28" s="5"/>
      <c r="JSX28" s="5"/>
      <c r="JSY28" s="5"/>
      <c r="JSZ28" s="5"/>
      <c r="JTA28" s="5"/>
      <c r="JTB28" s="5"/>
      <c r="JTC28" s="5"/>
      <c r="JTD28" s="5"/>
      <c r="JTE28" s="5"/>
      <c r="JTF28" s="5"/>
      <c r="JTG28" s="5"/>
      <c r="JTH28" s="5"/>
      <c r="JTI28" s="5"/>
      <c r="JTJ28" s="5"/>
      <c r="JTK28" s="5"/>
      <c r="JTL28" s="5"/>
      <c r="JTM28" s="5"/>
      <c r="JTN28" s="5"/>
      <c r="JTO28" s="5"/>
      <c r="JTP28" s="5"/>
      <c r="JTQ28" s="5"/>
      <c r="JTR28" s="5"/>
      <c r="JTS28" s="5"/>
      <c r="JTT28" s="5"/>
      <c r="JTU28" s="5"/>
      <c r="JTV28" s="5"/>
      <c r="JTW28" s="5"/>
      <c r="JTX28" s="5"/>
      <c r="JTY28" s="5"/>
      <c r="JTZ28" s="5"/>
      <c r="JUA28" s="5"/>
      <c r="JUB28" s="5"/>
      <c r="JUC28" s="5"/>
      <c r="JUD28" s="5"/>
      <c r="JUE28" s="5"/>
      <c r="JUF28" s="5"/>
      <c r="JUG28" s="5"/>
      <c r="JUH28" s="5"/>
      <c r="JUI28" s="5"/>
      <c r="JUJ28" s="5"/>
      <c r="JUK28" s="5"/>
      <c r="JUL28" s="5"/>
      <c r="JUM28" s="5"/>
      <c r="JUN28" s="5"/>
      <c r="JUO28" s="5"/>
      <c r="JUP28" s="5"/>
      <c r="JUQ28" s="5"/>
      <c r="JUR28" s="5"/>
      <c r="JUS28" s="5"/>
      <c r="JUT28" s="5"/>
      <c r="JUU28" s="5"/>
      <c r="JUV28" s="5"/>
      <c r="JUW28" s="5"/>
      <c r="JUX28" s="5"/>
      <c r="JUY28" s="5"/>
      <c r="JUZ28" s="5"/>
      <c r="JVA28" s="5"/>
      <c r="JVB28" s="5"/>
      <c r="JVC28" s="5"/>
      <c r="JVD28" s="5"/>
      <c r="JVE28" s="5"/>
      <c r="JVF28" s="5"/>
      <c r="JVG28" s="5"/>
      <c r="JVH28" s="5"/>
      <c r="JVI28" s="5"/>
      <c r="JVJ28" s="5"/>
      <c r="JVK28" s="5"/>
      <c r="JVL28" s="5"/>
      <c r="JVM28" s="5"/>
      <c r="JVN28" s="5"/>
      <c r="JVO28" s="5"/>
      <c r="JVP28" s="5"/>
      <c r="JVQ28" s="5"/>
      <c r="JVR28" s="5"/>
      <c r="JVS28" s="5"/>
      <c r="JVT28" s="5"/>
      <c r="JVU28" s="5"/>
      <c r="JVV28" s="5"/>
      <c r="JVW28" s="5"/>
      <c r="JVX28" s="5"/>
      <c r="JVY28" s="5"/>
      <c r="JVZ28" s="5"/>
      <c r="JWA28" s="5"/>
      <c r="JWB28" s="5"/>
      <c r="JWC28" s="5"/>
      <c r="JWD28" s="5"/>
      <c r="JWE28" s="5"/>
      <c r="JWF28" s="5"/>
      <c r="JWG28" s="5"/>
      <c r="JWH28" s="5"/>
      <c r="JWI28" s="5"/>
      <c r="JWJ28" s="5"/>
      <c r="JWK28" s="5"/>
      <c r="JWL28" s="5"/>
      <c r="JWM28" s="5"/>
      <c r="JWN28" s="5"/>
      <c r="JWO28" s="5"/>
      <c r="JWP28" s="5"/>
      <c r="JWQ28" s="5"/>
      <c r="JWR28" s="5"/>
      <c r="JWS28" s="5"/>
      <c r="JWT28" s="5"/>
      <c r="JWU28" s="5"/>
      <c r="JWV28" s="5"/>
      <c r="JWW28" s="5"/>
      <c r="JWX28" s="5"/>
      <c r="JWY28" s="5"/>
      <c r="JWZ28" s="5"/>
      <c r="JXA28" s="5"/>
      <c r="JXB28" s="5"/>
      <c r="JXC28" s="5"/>
      <c r="JXD28" s="5"/>
      <c r="JXE28" s="5"/>
      <c r="JXF28" s="5"/>
      <c r="JXG28" s="5"/>
      <c r="JXH28" s="5"/>
      <c r="JXI28" s="5"/>
      <c r="JXJ28" s="5"/>
      <c r="JXK28" s="5"/>
      <c r="JXL28" s="5"/>
      <c r="JXM28" s="5"/>
      <c r="JXN28" s="5"/>
      <c r="JXO28" s="5"/>
      <c r="JXP28" s="5"/>
      <c r="JXQ28" s="5"/>
      <c r="JXR28" s="5"/>
      <c r="JXS28" s="5"/>
      <c r="JXT28" s="5"/>
      <c r="JXU28" s="5"/>
      <c r="JXV28" s="5"/>
      <c r="JXW28" s="5"/>
      <c r="JXX28" s="5"/>
      <c r="JXY28" s="5"/>
      <c r="JXZ28" s="5"/>
      <c r="JYA28" s="5"/>
      <c r="JYB28" s="5"/>
      <c r="JYC28" s="5"/>
      <c r="JYD28" s="5"/>
      <c r="JYE28" s="5"/>
      <c r="JYF28" s="5"/>
      <c r="JYG28" s="5"/>
      <c r="JYH28" s="5"/>
      <c r="JYI28" s="5"/>
      <c r="JYJ28" s="5"/>
      <c r="JYK28" s="5"/>
      <c r="JYL28" s="5"/>
      <c r="JYM28" s="5"/>
      <c r="JYN28" s="5"/>
      <c r="JYO28" s="5"/>
      <c r="JYP28" s="5"/>
      <c r="JYQ28" s="5"/>
      <c r="JYR28" s="5"/>
      <c r="JYS28" s="5"/>
      <c r="JYT28" s="5"/>
      <c r="JYU28" s="5"/>
      <c r="JYV28" s="5"/>
      <c r="JYW28" s="5"/>
      <c r="JYX28" s="5"/>
      <c r="JYY28" s="5"/>
      <c r="JYZ28" s="5"/>
      <c r="JZA28" s="5"/>
      <c r="JZB28" s="5"/>
      <c r="JZC28" s="5"/>
      <c r="JZD28" s="5"/>
      <c r="JZE28" s="5"/>
      <c r="JZF28" s="5"/>
      <c r="JZG28" s="5"/>
      <c r="JZH28" s="5"/>
      <c r="JZI28" s="5"/>
      <c r="JZJ28" s="5"/>
      <c r="JZK28" s="5"/>
      <c r="JZL28" s="5"/>
      <c r="JZM28" s="5"/>
      <c r="JZN28" s="5"/>
      <c r="JZO28" s="5"/>
      <c r="JZP28" s="5"/>
      <c r="JZQ28" s="5"/>
      <c r="JZR28" s="5"/>
      <c r="JZS28" s="5"/>
      <c r="JZT28" s="5"/>
      <c r="JZU28" s="5"/>
      <c r="JZV28" s="5"/>
      <c r="JZW28" s="5"/>
      <c r="JZX28" s="5"/>
      <c r="JZY28" s="5"/>
      <c r="JZZ28" s="5"/>
      <c r="KAA28" s="5"/>
      <c r="KAB28" s="5"/>
      <c r="KAC28" s="5"/>
      <c r="KAD28" s="5"/>
      <c r="KAE28" s="5"/>
      <c r="KAF28" s="5"/>
      <c r="KAG28" s="5"/>
      <c r="KAH28" s="5"/>
      <c r="KAI28" s="5"/>
      <c r="KAJ28" s="5"/>
      <c r="KAK28" s="5"/>
      <c r="KAL28" s="5"/>
      <c r="KAM28" s="5"/>
      <c r="KAN28" s="5"/>
      <c r="KAO28" s="5"/>
      <c r="KAP28" s="5"/>
      <c r="KAQ28" s="5"/>
      <c r="KAR28" s="5"/>
      <c r="KAS28" s="5"/>
      <c r="KAT28" s="5"/>
      <c r="KAU28" s="5"/>
      <c r="KAV28" s="5"/>
      <c r="KAW28" s="5"/>
      <c r="KAX28" s="5"/>
      <c r="KAY28" s="5"/>
      <c r="KAZ28" s="5"/>
      <c r="KBA28" s="5"/>
      <c r="KBB28" s="5"/>
      <c r="KBC28" s="5"/>
      <c r="KBD28" s="5"/>
      <c r="KBE28" s="5"/>
      <c r="KBF28" s="5"/>
      <c r="KBG28" s="5"/>
      <c r="KBH28" s="5"/>
      <c r="KBI28" s="5"/>
      <c r="KBJ28" s="5"/>
      <c r="KBK28" s="5"/>
      <c r="KBL28" s="5"/>
      <c r="KBM28" s="5"/>
      <c r="KBN28" s="5"/>
      <c r="KBO28" s="5"/>
      <c r="KBP28" s="5"/>
      <c r="KBQ28" s="5"/>
      <c r="KBR28" s="5"/>
      <c r="KBS28" s="5"/>
      <c r="KBT28" s="5"/>
      <c r="KBU28" s="5"/>
      <c r="KBV28" s="5"/>
      <c r="KBW28" s="5"/>
      <c r="KBX28" s="5"/>
      <c r="KBY28" s="5"/>
      <c r="KBZ28" s="5"/>
      <c r="KCA28" s="5"/>
      <c r="KCB28" s="5"/>
      <c r="KCC28" s="5"/>
      <c r="KCD28" s="5"/>
      <c r="KCE28" s="5"/>
      <c r="KCF28" s="5"/>
      <c r="KCG28" s="5"/>
      <c r="KCH28" s="5"/>
      <c r="KCI28" s="5"/>
      <c r="KCJ28" s="5"/>
      <c r="KCK28" s="5"/>
      <c r="KCL28" s="5"/>
      <c r="KCM28" s="5"/>
      <c r="KCN28" s="5"/>
      <c r="KCO28" s="5"/>
      <c r="KCP28" s="5"/>
      <c r="KCQ28" s="5"/>
      <c r="KCR28" s="5"/>
      <c r="KCS28" s="5"/>
      <c r="KCT28" s="5"/>
      <c r="KCU28" s="5"/>
      <c r="KCV28" s="5"/>
      <c r="KCW28" s="5"/>
      <c r="KCX28" s="5"/>
      <c r="KCY28" s="5"/>
      <c r="KCZ28" s="5"/>
      <c r="KDA28" s="5"/>
      <c r="KDB28" s="5"/>
      <c r="KDC28" s="5"/>
      <c r="KDD28" s="5"/>
      <c r="KDE28" s="5"/>
      <c r="KDF28" s="5"/>
      <c r="KDG28" s="5"/>
      <c r="KDH28" s="5"/>
      <c r="KDI28" s="5"/>
      <c r="KDJ28" s="5"/>
      <c r="KDK28" s="5"/>
      <c r="KDL28" s="5"/>
      <c r="KDM28" s="5"/>
      <c r="KDN28" s="5"/>
      <c r="KDO28" s="5"/>
      <c r="KDP28" s="5"/>
      <c r="KDQ28" s="5"/>
      <c r="KDR28" s="5"/>
      <c r="KDS28" s="5"/>
      <c r="KDT28" s="5"/>
      <c r="KDU28" s="5"/>
      <c r="KDV28" s="5"/>
      <c r="KDW28" s="5"/>
      <c r="KDX28" s="5"/>
      <c r="KDY28" s="5"/>
      <c r="KDZ28" s="5"/>
      <c r="KEA28" s="5"/>
      <c r="KEB28" s="5"/>
      <c r="KEC28" s="5"/>
      <c r="KED28" s="5"/>
      <c r="KEE28" s="5"/>
      <c r="KEF28" s="5"/>
      <c r="KEG28" s="5"/>
      <c r="KEH28" s="5"/>
      <c r="KEI28" s="5"/>
      <c r="KEJ28" s="5"/>
      <c r="KEK28" s="5"/>
      <c r="KEL28" s="5"/>
      <c r="KEM28" s="5"/>
      <c r="KEN28" s="5"/>
      <c r="KEO28" s="5"/>
      <c r="KEP28" s="5"/>
      <c r="KEQ28" s="5"/>
      <c r="KER28" s="5"/>
      <c r="KES28" s="5"/>
      <c r="KET28" s="5"/>
      <c r="KEU28" s="5"/>
      <c r="KEV28" s="5"/>
      <c r="KEW28" s="5"/>
      <c r="KEX28" s="5"/>
      <c r="KEY28" s="5"/>
      <c r="KEZ28" s="5"/>
      <c r="KFA28" s="5"/>
      <c r="KFB28" s="5"/>
      <c r="KFC28" s="5"/>
      <c r="KFD28" s="5"/>
      <c r="KFE28" s="5"/>
      <c r="KFF28" s="5"/>
      <c r="KFG28" s="5"/>
      <c r="KFH28" s="5"/>
      <c r="KFI28" s="5"/>
      <c r="KFJ28" s="5"/>
      <c r="KFK28" s="5"/>
      <c r="KFL28" s="5"/>
      <c r="KFM28" s="5"/>
      <c r="KFN28" s="5"/>
      <c r="KFO28" s="5"/>
      <c r="KFP28" s="5"/>
      <c r="KFQ28" s="5"/>
      <c r="KFR28" s="5"/>
      <c r="KFS28" s="5"/>
      <c r="KFT28" s="5"/>
      <c r="KFU28" s="5"/>
      <c r="KFV28" s="5"/>
      <c r="KFW28" s="5"/>
      <c r="KFX28" s="5"/>
      <c r="KFY28" s="5"/>
      <c r="KFZ28" s="5"/>
      <c r="KGA28" s="5"/>
      <c r="KGB28" s="5"/>
      <c r="KGC28" s="5"/>
      <c r="KGD28" s="5"/>
      <c r="KGE28" s="5"/>
      <c r="KGF28" s="5"/>
      <c r="KGG28" s="5"/>
      <c r="KGH28" s="5"/>
      <c r="KGI28" s="5"/>
      <c r="KGJ28" s="5"/>
      <c r="KGK28" s="5"/>
      <c r="KGL28" s="5"/>
      <c r="KGM28" s="5"/>
      <c r="KGN28" s="5"/>
      <c r="KGO28" s="5"/>
      <c r="KGP28" s="5"/>
      <c r="KGQ28" s="5"/>
      <c r="KGR28" s="5"/>
      <c r="KGS28" s="5"/>
      <c r="KGT28" s="5"/>
      <c r="KGU28" s="5"/>
      <c r="KGV28" s="5"/>
      <c r="KGW28" s="5"/>
      <c r="KGX28" s="5"/>
      <c r="KGY28" s="5"/>
      <c r="KGZ28" s="5"/>
      <c r="KHA28" s="5"/>
      <c r="KHB28" s="5"/>
      <c r="KHC28" s="5"/>
      <c r="KHD28" s="5"/>
      <c r="KHE28" s="5"/>
      <c r="KHF28" s="5"/>
      <c r="KHG28" s="5"/>
      <c r="KHH28" s="5"/>
      <c r="KHI28" s="5"/>
      <c r="KHJ28" s="5"/>
      <c r="KHK28" s="5"/>
      <c r="KHL28" s="5"/>
      <c r="KHM28" s="5"/>
      <c r="KHN28" s="5"/>
      <c r="KHO28" s="5"/>
      <c r="KHP28" s="5"/>
      <c r="KHQ28" s="5"/>
      <c r="KHR28" s="5"/>
      <c r="KHS28" s="5"/>
      <c r="KHT28" s="5"/>
      <c r="KHU28" s="5"/>
      <c r="KHV28" s="5"/>
      <c r="KHW28" s="5"/>
      <c r="KHX28" s="5"/>
      <c r="KHY28" s="5"/>
      <c r="KHZ28" s="5"/>
      <c r="KIA28" s="5"/>
      <c r="KIB28" s="5"/>
      <c r="KIC28" s="5"/>
      <c r="KID28" s="5"/>
      <c r="KIE28" s="5"/>
      <c r="KIF28" s="5"/>
      <c r="KIG28" s="5"/>
      <c r="KIH28" s="5"/>
      <c r="KII28" s="5"/>
      <c r="KIJ28" s="5"/>
      <c r="KIK28" s="5"/>
      <c r="KIL28" s="5"/>
      <c r="KIM28" s="5"/>
      <c r="KIN28" s="5"/>
      <c r="KIO28" s="5"/>
      <c r="KIP28" s="5"/>
      <c r="KIQ28" s="5"/>
      <c r="KIR28" s="5"/>
      <c r="KIS28" s="5"/>
      <c r="KIT28" s="5"/>
      <c r="KIU28" s="5"/>
      <c r="KIV28" s="5"/>
      <c r="KIW28" s="5"/>
      <c r="KIX28" s="5"/>
      <c r="KIY28" s="5"/>
      <c r="KIZ28" s="5"/>
      <c r="KJA28" s="5"/>
      <c r="KJB28" s="5"/>
      <c r="KJC28" s="5"/>
      <c r="KJD28" s="5"/>
      <c r="KJE28" s="5"/>
      <c r="KJF28" s="5"/>
      <c r="KJG28" s="5"/>
      <c r="KJH28" s="5"/>
      <c r="KJI28" s="5"/>
      <c r="KJJ28" s="5"/>
      <c r="KJK28" s="5"/>
      <c r="KJL28" s="5"/>
      <c r="KJM28" s="5"/>
      <c r="KJN28" s="5"/>
      <c r="KJO28" s="5"/>
      <c r="KJP28" s="5"/>
      <c r="KJQ28" s="5"/>
      <c r="KJR28" s="5"/>
      <c r="KJS28" s="5"/>
      <c r="KJT28" s="5"/>
      <c r="KJU28" s="5"/>
      <c r="KJV28" s="5"/>
      <c r="KJW28" s="5"/>
      <c r="KJX28" s="5"/>
      <c r="KJY28" s="5"/>
      <c r="KJZ28" s="5"/>
      <c r="KKA28" s="5"/>
      <c r="KKB28" s="5"/>
      <c r="KKC28" s="5"/>
      <c r="KKD28" s="5"/>
      <c r="KKE28" s="5"/>
      <c r="KKF28" s="5"/>
      <c r="KKG28" s="5"/>
      <c r="KKH28" s="5"/>
      <c r="KKI28" s="5"/>
      <c r="KKJ28" s="5"/>
      <c r="KKK28" s="5"/>
      <c r="KKL28" s="5"/>
      <c r="KKM28" s="5"/>
      <c r="KKN28" s="5"/>
      <c r="KKO28" s="5"/>
      <c r="KKP28" s="5"/>
      <c r="KKQ28" s="5"/>
      <c r="KKR28" s="5"/>
      <c r="KKS28" s="5"/>
      <c r="KKT28" s="5"/>
      <c r="KKU28" s="5"/>
      <c r="KKV28" s="5"/>
      <c r="KKW28" s="5"/>
      <c r="KKX28" s="5"/>
      <c r="KKY28" s="5"/>
      <c r="KKZ28" s="5"/>
      <c r="KLA28" s="5"/>
      <c r="KLB28" s="5"/>
      <c r="KLC28" s="5"/>
      <c r="KLD28" s="5"/>
      <c r="KLE28" s="5"/>
      <c r="KLF28" s="5"/>
      <c r="KLG28" s="5"/>
      <c r="KLH28" s="5"/>
      <c r="KLI28" s="5"/>
      <c r="KLJ28" s="5"/>
      <c r="KLK28" s="5"/>
      <c r="KLL28" s="5"/>
      <c r="KLM28" s="5"/>
      <c r="KLN28" s="5"/>
      <c r="KLO28" s="5"/>
      <c r="KLP28" s="5"/>
      <c r="KLQ28" s="5"/>
      <c r="KLR28" s="5"/>
      <c r="KLS28" s="5"/>
      <c r="KLT28" s="5"/>
      <c r="KLU28" s="5"/>
      <c r="KLV28" s="5"/>
      <c r="KLW28" s="5"/>
      <c r="KLX28" s="5"/>
      <c r="KLY28" s="5"/>
      <c r="KLZ28" s="5"/>
      <c r="KMA28" s="5"/>
      <c r="KMB28" s="5"/>
      <c r="KMC28" s="5"/>
      <c r="KMD28" s="5"/>
      <c r="KME28" s="5"/>
      <c r="KMF28" s="5"/>
      <c r="KMG28" s="5"/>
      <c r="KMH28" s="5"/>
      <c r="KMI28" s="5"/>
      <c r="KMJ28" s="5"/>
      <c r="KMK28" s="5"/>
      <c r="KML28" s="5"/>
      <c r="KMM28" s="5"/>
      <c r="KMN28" s="5"/>
      <c r="KMO28" s="5"/>
      <c r="KMP28" s="5"/>
      <c r="KMQ28" s="5"/>
      <c r="KMR28" s="5"/>
      <c r="KMS28" s="5"/>
      <c r="KMT28" s="5"/>
      <c r="KMU28" s="5"/>
      <c r="KMV28" s="5"/>
      <c r="KMW28" s="5"/>
      <c r="KMX28" s="5"/>
      <c r="KMY28" s="5"/>
      <c r="KMZ28" s="5"/>
      <c r="KNA28" s="5"/>
      <c r="KNB28" s="5"/>
      <c r="KNC28" s="5"/>
      <c r="KND28" s="5"/>
      <c r="KNE28" s="5"/>
      <c r="KNF28" s="5"/>
      <c r="KNG28" s="5"/>
      <c r="KNH28" s="5"/>
      <c r="KNI28" s="5"/>
      <c r="KNJ28" s="5"/>
      <c r="KNK28" s="5"/>
      <c r="KNL28" s="5"/>
      <c r="KNM28" s="5"/>
      <c r="KNN28" s="5"/>
      <c r="KNO28" s="5"/>
      <c r="KNP28" s="5"/>
      <c r="KNQ28" s="5"/>
      <c r="KNR28" s="5"/>
      <c r="KNS28" s="5"/>
      <c r="KNT28" s="5"/>
      <c r="KNU28" s="5"/>
      <c r="KNV28" s="5"/>
      <c r="KNW28" s="5"/>
      <c r="KNX28" s="5"/>
      <c r="KNY28" s="5"/>
      <c r="KNZ28" s="5"/>
      <c r="KOA28" s="5"/>
      <c r="KOB28" s="5"/>
      <c r="KOC28" s="5"/>
      <c r="KOD28" s="5"/>
      <c r="KOE28" s="5"/>
      <c r="KOF28" s="5"/>
      <c r="KOG28" s="5"/>
      <c r="KOH28" s="5"/>
      <c r="KOI28" s="5"/>
      <c r="KOJ28" s="5"/>
      <c r="KOK28" s="5"/>
      <c r="KOL28" s="5"/>
      <c r="KOM28" s="5"/>
      <c r="KON28" s="5"/>
      <c r="KOO28" s="5"/>
      <c r="KOP28" s="5"/>
      <c r="KOQ28" s="5"/>
      <c r="KOR28" s="5"/>
      <c r="KOS28" s="5"/>
      <c r="KOT28" s="5"/>
      <c r="KOU28" s="5"/>
      <c r="KOV28" s="5"/>
      <c r="KOW28" s="5"/>
      <c r="KOX28" s="5"/>
      <c r="KOY28" s="5"/>
      <c r="KOZ28" s="5"/>
      <c r="KPA28" s="5"/>
      <c r="KPB28" s="5"/>
      <c r="KPC28" s="5"/>
      <c r="KPD28" s="5"/>
      <c r="KPE28" s="5"/>
      <c r="KPF28" s="5"/>
      <c r="KPG28" s="5"/>
      <c r="KPH28" s="5"/>
      <c r="KPI28" s="5"/>
      <c r="KPJ28" s="5"/>
      <c r="KPK28" s="5"/>
      <c r="KPL28" s="5"/>
      <c r="KPM28" s="5"/>
      <c r="KPN28" s="5"/>
      <c r="KPO28" s="5"/>
      <c r="KPP28" s="5"/>
      <c r="KPQ28" s="5"/>
      <c r="KPR28" s="5"/>
      <c r="KPS28" s="5"/>
      <c r="KPT28" s="5"/>
      <c r="KPU28" s="5"/>
      <c r="KPV28" s="5"/>
      <c r="KPW28" s="5"/>
      <c r="KPX28" s="5"/>
      <c r="KPY28" s="5"/>
      <c r="KPZ28" s="5"/>
      <c r="KQA28" s="5"/>
      <c r="KQB28" s="5"/>
      <c r="KQC28" s="5"/>
      <c r="KQD28" s="5"/>
      <c r="KQE28" s="5"/>
      <c r="KQF28" s="5"/>
      <c r="KQG28" s="5"/>
      <c r="KQH28" s="5"/>
      <c r="KQI28" s="5"/>
      <c r="KQJ28" s="5"/>
      <c r="KQK28" s="5"/>
      <c r="KQL28" s="5"/>
      <c r="KQM28" s="5"/>
      <c r="KQN28" s="5"/>
      <c r="KQO28" s="5"/>
      <c r="KQP28" s="5"/>
      <c r="KQQ28" s="5"/>
      <c r="KQR28" s="5"/>
      <c r="KQS28" s="5"/>
      <c r="KQT28" s="5"/>
      <c r="KQU28" s="5"/>
      <c r="KQV28" s="5"/>
      <c r="KQW28" s="5"/>
      <c r="KQX28" s="5"/>
      <c r="KQY28" s="5"/>
      <c r="KQZ28" s="5"/>
      <c r="KRA28" s="5"/>
      <c r="KRB28" s="5"/>
      <c r="KRC28" s="5"/>
      <c r="KRD28" s="5"/>
      <c r="KRE28" s="5"/>
      <c r="KRF28" s="5"/>
      <c r="KRG28" s="5"/>
      <c r="KRH28" s="5"/>
      <c r="KRI28" s="5"/>
      <c r="KRJ28" s="5"/>
      <c r="KRK28" s="5"/>
      <c r="KRL28" s="5"/>
      <c r="KRM28" s="5"/>
      <c r="KRN28" s="5"/>
      <c r="KRO28" s="5"/>
      <c r="KRP28" s="5"/>
      <c r="KRQ28" s="5"/>
      <c r="KRR28" s="5"/>
      <c r="KRS28" s="5"/>
      <c r="KRT28" s="5"/>
      <c r="KRU28" s="5"/>
      <c r="KRV28" s="5"/>
      <c r="KRW28" s="5"/>
      <c r="KRX28" s="5"/>
      <c r="KRY28" s="5"/>
      <c r="KRZ28" s="5"/>
      <c r="KSA28" s="5"/>
      <c r="KSB28" s="5"/>
      <c r="KSC28" s="5"/>
      <c r="KSD28" s="5"/>
      <c r="KSE28" s="5"/>
      <c r="KSF28" s="5"/>
      <c r="KSG28" s="5"/>
      <c r="KSH28" s="5"/>
      <c r="KSI28" s="5"/>
      <c r="KSJ28" s="5"/>
      <c r="KSK28" s="5"/>
      <c r="KSL28" s="5"/>
      <c r="KSM28" s="5"/>
      <c r="KSN28" s="5"/>
      <c r="KSO28" s="5"/>
      <c r="KSP28" s="5"/>
      <c r="KSQ28" s="5"/>
      <c r="KSR28" s="5"/>
      <c r="KSS28" s="5"/>
      <c r="KST28" s="5"/>
      <c r="KSU28" s="5"/>
      <c r="KSV28" s="5"/>
      <c r="KSW28" s="5"/>
      <c r="KSX28" s="5"/>
      <c r="KSY28" s="5"/>
      <c r="KSZ28" s="5"/>
      <c r="KTA28" s="5"/>
      <c r="KTB28" s="5"/>
      <c r="KTC28" s="5"/>
      <c r="KTD28" s="5"/>
      <c r="KTE28" s="5"/>
      <c r="KTF28" s="5"/>
      <c r="KTG28" s="5"/>
      <c r="KTH28" s="5"/>
      <c r="KTI28" s="5"/>
      <c r="KTJ28" s="5"/>
      <c r="KTK28" s="5"/>
      <c r="KTL28" s="5"/>
      <c r="KTM28" s="5"/>
      <c r="KTN28" s="5"/>
      <c r="KTO28" s="5"/>
      <c r="KTP28" s="5"/>
      <c r="KTQ28" s="5"/>
      <c r="KTR28" s="5"/>
      <c r="KTS28" s="5"/>
      <c r="KTT28" s="5"/>
      <c r="KTU28" s="5"/>
      <c r="KTV28" s="5"/>
      <c r="KTW28" s="5"/>
      <c r="KTX28" s="5"/>
      <c r="KTY28" s="5"/>
      <c r="KTZ28" s="5"/>
      <c r="KUA28" s="5"/>
      <c r="KUB28" s="5"/>
      <c r="KUC28" s="5"/>
      <c r="KUD28" s="5"/>
      <c r="KUE28" s="5"/>
      <c r="KUF28" s="5"/>
      <c r="KUG28" s="5"/>
      <c r="KUH28" s="5"/>
      <c r="KUI28" s="5"/>
      <c r="KUJ28" s="5"/>
      <c r="KUK28" s="5"/>
      <c r="KUL28" s="5"/>
      <c r="KUM28" s="5"/>
      <c r="KUN28" s="5"/>
      <c r="KUO28" s="5"/>
      <c r="KUP28" s="5"/>
      <c r="KUQ28" s="5"/>
      <c r="KUR28" s="5"/>
      <c r="KUS28" s="5"/>
      <c r="KUT28" s="5"/>
      <c r="KUU28" s="5"/>
      <c r="KUV28" s="5"/>
      <c r="KUW28" s="5"/>
      <c r="KUX28" s="5"/>
      <c r="KUY28" s="5"/>
      <c r="KUZ28" s="5"/>
      <c r="KVA28" s="5"/>
      <c r="KVB28" s="5"/>
      <c r="KVC28" s="5"/>
      <c r="KVD28" s="5"/>
      <c r="KVE28" s="5"/>
      <c r="KVF28" s="5"/>
      <c r="KVG28" s="5"/>
      <c r="KVH28" s="5"/>
      <c r="KVI28" s="5"/>
      <c r="KVJ28" s="5"/>
      <c r="KVK28" s="5"/>
      <c r="KVL28" s="5"/>
      <c r="KVM28" s="5"/>
      <c r="KVN28" s="5"/>
      <c r="KVO28" s="5"/>
      <c r="KVP28" s="5"/>
      <c r="KVQ28" s="5"/>
      <c r="KVR28" s="5"/>
      <c r="KVS28" s="5"/>
      <c r="KVT28" s="5"/>
      <c r="KVU28" s="5"/>
      <c r="KVV28" s="5"/>
      <c r="KVW28" s="5"/>
      <c r="KVX28" s="5"/>
      <c r="KVY28" s="5"/>
      <c r="KVZ28" s="5"/>
      <c r="KWA28" s="5"/>
      <c r="KWB28" s="5"/>
      <c r="KWC28" s="5"/>
      <c r="KWD28" s="5"/>
      <c r="KWE28" s="5"/>
      <c r="KWF28" s="5"/>
      <c r="KWG28" s="5"/>
      <c r="KWH28" s="5"/>
      <c r="KWI28" s="5"/>
      <c r="KWJ28" s="5"/>
      <c r="KWK28" s="5"/>
      <c r="KWL28" s="5"/>
      <c r="KWM28" s="5"/>
      <c r="KWN28" s="5"/>
      <c r="KWO28" s="5"/>
      <c r="KWP28" s="5"/>
      <c r="KWQ28" s="5"/>
      <c r="KWR28" s="5"/>
      <c r="KWS28" s="5"/>
      <c r="KWT28" s="5"/>
      <c r="KWU28" s="5"/>
      <c r="KWV28" s="5"/>
      <c r="KWW28" s="5"/>
      <c r="KWX28" s="5"/>
      <c r="KWY28" s="5"/>
      <c r="KWZ28" s="5"/>
      <c r="KXA28" s="5"/>
      <c r="KXB28" s="5"/>
      <c r="KXC28" s="5"/>
      <c r="KXD28" s="5"/>
      <c r="KXE28" s="5"/>
      <c r="KXF28" s="5"/>
      <c r="KXG28" s="5"/>
      <c r="KXH28" s="5"/>
      <c r="KXI28" s="5"/>
      <c r="KXJ28" s="5"/>
      <c r="KXK28" s="5"/>
      <c r="KXL28" s="5"/>
      <c r="KXM28" s="5"/>
      <c r="KXN28" s="5"/>
      <c r="KXO28" s="5"/>
      <c r="KXP28" s="5"/>
      <c r="KXQ28" s="5"/>
      <c r="KXR28" s="5"/>
      <c r="KXS28" s="5"/>
      <c r="KXT28" s="5"/>
      <c r="KXU28" s="5"/>
      <c r="KXV28" s="5"/>
      <c r="KXW28" s="5"/>
      <c r="KXX28" s="5"/>
      <c r="KXY28" s="5"/>
      <c r="KXZ28" s="5"/>
      <c r="KYA28" s="5"/>
      <c r="KYB28" s="5"/>
      <c r="KYC28" s="5"/>
      <c r="KYD28" s="5"/>
      <c r="KYE28" s="5"/>
      <c r="KYF28" s="5"/>
      <c r="KYG28" s="5"/>
      <c r="KYH28" s="5"/>
      <c r="KYI28" s="5"/>
      <c r="KYJ28" s="5"/>
      <c r="KYK28" s="5"/>
      <c r="KYL28" s="5"/>
      <c r="KYM28" s="5"/>
      <c r="KYN28" s="5"/>
      <c r="KYO28" s="5"/>
      <c r="KYP28" s="5"/>
      <c r="KYQ28" s="5"/>
      <c r="KYR28" s="5"/>
      <c r="KYS28" s="5"/>
      <c r="KYT28" s="5"/>
      <c r="KYU28" s="5"/>
      <c r="KYV28" s="5"/>
      <c r="KYW28" s="5"/>
      <c r="KYX28" s="5"/>
      <c r="KYY28" s="5"/>
      <c r="KYZ28" s="5"/>
      <c r="KZA28" s="5"/>
      <c r="KZB28" s="5"/>
      <c r="KZC28" s="5"/>
      <c r="KZD28" s="5"/>
      <c r="KZE28" s="5"/>
      <c r="KZF28" s="5"/>
      <c r="KZG28" s="5"/>
      <c r="KZH28" s="5"/>
      <c r="KZI28" s="5"/>
      <c r="KZJ28" s="5"/>
      <c r="KZK28" s="5"/>
      <c r="KZL28" s="5"/>
      <c r="KZM28" s="5"/>
      <c r="KZN28" s="5"/>
      <c r="KZO28" s="5"/>
      <c r="KZP28" s="5"/>
      <c r="KZQ28" s="5"/>
      <c r="KZR28" s="5"/>
      <c r="KZS28" s="5"/>
      <c r="KZT28" s="5"/>
      <c r="KZU28" s="5"/>
      <c r="KZV28" s="5"/>
      <c r="KZW28" s="5"/>
      <c r="KZX28" s="5"/>
      <c r="KZY28" s="5"/>
      <c r="KZZ28" s="5"/>
      <c r="LAA28" s="5"/>
      <c r="LAB28" s="5"/>
      <c r="LAC28" s="5"/>
      <c r="LAD28" s="5"/>
      <c r="LAE28" s="5"/>
      <c r="LAF28" s="5"/>
      <c r="LAG28" s="5"/>
      <c r="LAH28" s="5"/>
      <c r="LAI28" s="5"/>
      <c r="LAJ28" s="5"/>
      <c r="LAK28" s="5"/>
      <c r="LAL28" s="5"/>
      <c r="LAM28" s="5"/>
      <c r="LAN28" s="5"/>
      <c r="LAO28" s="5"/>
      <c r="LAP28" s="5"/>
      <c r="LAQ28" s="5"/>
      <c r="LAR28" s="5"/>
      <c r="LAS28" s="5"/>
      <c r="LAT28" s="5"/>
      <c r="LAU28" s="5"/>
      <c r="LAV28" s="5"/>
      <c r="LAW28" s="5"/>
      <c r="LAX28" s="5"/>
      <c r="LAY28" s="5"/>
      <c r="LAZ28" s="5"/>
      <c r="LBA28" s="5"/>
      <c r="LBB28" s="5"/>
      <c r="LBC28" s="5"/>
      <c r="LBD28" s="5"/>
      <c r="LBE28" s="5"/>
      <c r="LBF28" s="5"/>
      <c r="LBG28" s="5"/>
      <c r="LBH28" s="5"/>
      <c r="LBI28" s="5"/>
      <c r="LBJ28" s="5"/>
      <c r="LBK28" s="5"/>
      <c r="LBL28" s="5"/>
      <c r="LBM28" s="5"/>
      <c r="LBN28" s="5"/>
      <c r="LBO28" s="5"/>
      <c r="LBP28" s="5"/>
      <c r="LBQ28" s="5"/>
      <c r="LBR28" s="5"/>
      <c r="LBS28" s="5"/>
      <c r="LBT28" s="5"/>
      <c r="LBU28" s="5"/>
      <c r="LBV28" s="5"/>
      <c r="LBW28" s="5"/>
      <c r="LBX28" s="5"/>
      <c r="LBY28" s="5"/>
      <c r="LBZ28" s="5"/>
      <c r="LCA28" s="5"/>
      <c r="LCB28" s="5"/>
      <c r="LCC28" s="5"/>
      <c r="LCD28" s="5"/>
      <c r="LCE28" s="5"/>
      <c r="LCF28" s="5"/>
      <c r="LCG28" s="5"/>
      <c r="LCH28" s="5"/>
      <c r="LCI28" s="5"/>
      <c r="LCJ28" s="5"/>
      <c r="LCK28" s="5"/>
      <c r="LCL28" s="5"/>
      <c r="LCM28" s="5"/>
      <c r="LCN28" s="5"/>
      <c r="LCO28" s="5"/>
      <c r="LCP28" s="5"/>
      <c r="LCQ28" s="5"/>
      <c r="LCR28" s="5"/>
      <c r="LCS28" s="5"/>
      <c r="LCT28" s="5"/>
      <c r="LCU28" s="5"/>
      <c r="LCV28" s="5"/>
      <c r="LCW28" s="5"/>
      <c r="LCX28" s="5"/>
      <c r="LCY28" s="5"/>
      <c r="LCZ28" s="5"/>
      <c r="LDA28" s="5"/>
      <c r="LDB28" s="5"/>
      <c r="LDC28" s="5"/>
      <c r="LDD28" s="5"/>
      <c r="LDE28" s="5"/>
      <c r="LDF28" s="5"/>
      <c r="LDG28" s="5"/>
      <c r="LDH28" s="5"/>
      <c r="LDI28" s="5"/>
      <c r="LDJ28" s="5"/>
      <c r="LDK28" s="5"/>
      <c r="LDL28" s="5"/>
      <c r="LDM28" s="5"/>
      <c r="LDN28" s="5"/>
      <c r="LDO28" s="5"/>
      <c r="LDP28" s="5"/>
      <c r="LDQ28" s="5"/>
      <c r="LDR28" s="5"/>
      <c r="LDS28" s="5"/>
      <c r="LDT28" s="5"/>
      <c r="LDU28" s="5"/>
      <c r="LDV28" s="5"/>
      <c r="LDW28" s="5"/>
      <c r="LDX28" s="5"/>
      <c r="LDY28" s="5"/>
      <c r="LDZ28" s="5"/>
      <c r="LEA28" s="5"/>
      <c r="LEB28" s="5"/>
      <c r="LEC28" s="5"/>
      <c r="LED28" s="5"/>
      <c r="LEE28" s="5"/>
      <c r="LEF28" s="5"/>
      <c r="LEG28" s="5"/>
      <c r="LEH28" s="5"/>
      <c r="LEI28" s="5"/>
      <c r="LEJ28" s="5"/>
      <c r="LEK28" s="5"/>
      <c r="LEL28" s="5"/>
      <c r="LEM28" s="5"/>
      <c r="LEN28" s="5"/>
      <c r="LEO28" s="5"/>
      <c r="LEP28" s="5"/>
      <c r="LEQ28" s="5"/>
      <c r="LER28" s="5"/>
      <c r="LES28" s="5"/>
      <c r="LET28" s="5"/>
      <c r="LEU28" s="5"/>
      <c r="LEV28" s="5"/>
      <c r="LEW28" s="5"/>
      <c r="LEX28" s="5"/>
      <c r="LEY28" s="5"/>
      <c r="LEZ28" s="5"/>
      <c r="LFA28" s="5"/>
      <c r="LFB28" s="5"/>
      <c r="LFC28" s="5"/>
      <c r="LFD28" s="5"/>
      <c r="LFE28" s="5"/>
      <c r="LFF28" s="5"/>
      <c r="LFG28" s="5"/>
      <c r="LFH28" s="5"/>
      <c r="LFI28" s="5"/>
      <c r="LFJ28" s="5"/>
      <c r="LFK28" s="5"/>
      <c r="LFL28" s="5"/>
      <c r="LFM28" s="5"/>
      <c r="LFN28" s="5"/>
      <c r="LFO28" s="5"/>
      <c r="LFP28" s="5"/>
      <c r="LFQ28" s="5"/>
      <c r="LFR28" s="5"/>
      <c r="LFS28" s="5"/>
      <c r="LFT28" s="5"/>
      <c r="LFU28" s="5"/>
      <c r="LFV28" s="5"/>
      <c r="LFW28" s="5"/>
      <c r="LFX28" s="5"/>
      <c r="LFY28" s="5"/>
      <c r="LFZ28" s="5"/>
      <c r="LGA28" s="5"/>
      <c r="LGB28" s="5"/>
      <c r="LGC28" s="5"/>
      <c r="LGD28" s="5"/>
      <c r="LGE28" s="5"/>
      <c r="LGF28" s="5"/>
      <c r="LGG28" s="5"/>
      <c r="LGH28" s="5"/>
      <c r="LGI28" s="5"/>
      <c r="LGJ28" s="5"/>
      <c r="LGK28" s="5"/>
      <c r="LGL28" s="5"/>
      <c r="LGM28" s="5"/>
      <c r="LGN28" s="5"/>
      <c r="LGO28" s="5"/>
      <c r="LGP28" s="5"/>
      <c r="LGQ28" s="5"/>
      <c r="LGR28" s="5"/>
      <c r="LGS28" s="5"/>
      <c r="LGT28" s="5"/>
      <c r="LGU28" s="5"/>
      <c r="LGV28" s="5"/>
      <c r="LGW28" s="5"/>
      <c r="LGX28" s="5"/>
      <c r="LGY28" s="5"/>
      <c r="LGZ28" s="5"/>
      <c r="LHA28" s="5"/>
      <c r="LHB28" s="5"/>
      <c r="LHC28" s="5"/>
      <c r="LHD28" s="5"/>
      <c r="LHE28" s="5"/>
      <c r="LHF28" s="5"/>
      <c r="LHG28" s="5"/>
      <c r="LHH28" s="5"/>
      <c r="LHI28" s="5"/>
      <c r="LHJ28" s="5"/>
      <c r="LHK28" s="5"/>
      <c r="LHL28" s="5"/>
      <c r="LHM28" s="5"/>
      <c r="LHN28" s="5"/>
      <c r="LHO28" s="5"/>
      <c r="LHP28" s="5"/>
      <c r="LHQ28" s="5"/>
      <c r="LHR28" s="5"/>
      <c r="LHS28" s="5"/>
      <c r="LHT28" s="5"/>
      <c r="LHU28" s="5"/>
      <c r="LHV28" s="5"/>
      <c r="LHW28" s="5"/>
      <c r="LHX28" s="5"/>
      <c r="LHY28" s="5"/>
      <c r="LHZ28" s="5"/>
      <c r="LIA28" s="5"/>
      <c r="LIB28" s="5"/>
      <c r="LIC28" s="5"/>
      <c r="LID28" s="5"/>
      <c r="LIE28" s="5"/>
      <c r="LIF28" s="5"/>
      <c r="LIG28" s="5"/>
      <c r="LIH28" s="5"/>
      <c r="LII28" s="5"/>
      <c r="LIJ28" s="5"/>
      <c r="LIK28" s="5"/>
      <c r="LIL28" s="5"/>
      <c r="LIM28" s="5"/>
      <c r="LIN28" s="5"/>
      <c r="LIO28" s="5"/>
      <c r="LIP28" s="5"/>
      <c r="LIQ28" s="5"/>
      <c r="LIR28" s="5"/>
      <c r="LIS28" s="5"/>
      <c r="LIT28" s="5"/>
      <c r="LIU28" s="5"/>
      <c r="LIV28" s="5"/>
      <c r="LIW28" s="5"/>
      <c r="LIX28" s="5"/>
      <c r="LIY28" s="5"/>
      <c r="LIZ28" s="5"/>
      <c r="LJA28" s="5"/>
      <c r="LJB28" s="5"/>
      <c r="LJC28" s="5"/>
      <c r="LJD28" s="5"/>
      <c r="LJE28" s="5"/>
      <c r="LJF28" s="5"/>
      <c r="LJG28" s="5"/>
      <c r="LJH28" s="5"/>
      <c r="LJI28" s="5"/>
      <c r="LJJ28" s="5"/>
      <c r="LJK28" s="5"/>
      <c r="LJL28" s="5"/>
      <c r="LJM28" s="5"/>
      <c r="LJN28" s="5"/>
      <c r="LJO28" s="5"/>
      <c r="LJP28" s="5"/>
      <c r="LJQ28" s="5"/>
      <c r="LJR28" s="5"/>
      <c r="LJS28" s="5"/>
      <c r="LJT28" s="5"/>
      <c r="LJU28" s="5"/>
      <c r="LJV28" s="5"/>
      <c r="LJW28" s="5"/>
      <c r="LJX28" s="5"/>
      <c r="LJY28" s="5"/>
      <c r="LJZ28" s="5"/>
      <c r="LKA28" s="5"/>
      <c r="LKB28" s="5"/>
      <c r="LKC28" s="5"/>
      <c r="LKD28" s="5"/>
      <c r="LKE28" s="5"/>
      <c r="LKF28" s="5"/>
      <c r="LKG28" s="5"/>
      <c r="LKH28" s="5"/>
      <c r="LKI28" s="5"/>
      <c r="LKJ28" s="5"/>
      <c r="LKK28" s="5"/>
      <c r="LKL28" s="5"/>
      <c r="LKM28" s="5"/>
      <c r="LKN28" s="5"/>
      <c r="LKO28" s="5"/>
      <c r="LKP28" s="5"/>
      <c r="LKQ28" s="5"/>
      <c r="LKR28" s="5"/>
      <c r="LKS28" s="5"/>
      <c r="LKT28" s="5"/>
      <c r="LKU28" s="5"/>
      <c r="LKV28" s="5"/>
      <c r="LKW28" s="5"/>
      <c r="LKX28" s="5"/>
      <c r="LKY28" s="5"/>
      <c r="LKZ28" s="5"/>
      <c r="LLA28" s="5"/>
      <c r="LLB28" s="5"/>
      <c r="LLC28" s="5"/>
      <c r="LLD28" s="5"/>
      <c r="LLE28" s="5"/>
      <c r="LLF28" s="5"/>
      <c r="LLG28" s="5"/>
      <c r="LLH28" s="5"/>
      <c r="LLI28" s="5"/>
      <c r="LLJ28" s="5"/>
      <c r="LLK28" s="5"/>
      <c r="LLL28" s="5"/>
      <c r="LLM28" s="5"/>
      <c r="LLN28" s="5"/>
      <c r="LLO28" s="5"/>
      <c r="LLP28" s="5"/>
      <c r="LLQ28" s="5"/>
      <c r="LLR28" s="5"/>
      <c r="LLS28" s="5"/>
      <c r="LLT28" s="5"/>
      <c r="LLU28" s="5"/>
      <c r="LLV28" s="5"/>
      <c r="LLW28" s="5"/>
      <c r="LLX28" s="5"/>
      <c r="LLY28" s="5"/>
      <c r="LLZ28" s="5"/>
      <c r="LMA28" s="5"/>
      <c r="LMB28" s="5"/>
      <c r="LMC28" s="5"/>
      <c r="LMD28" s="5"/>
      <c r="LME28" s="5"/>
      <c r="LMF28" s="5"/>
      <c r="LMG28" s="5"/>
      <c r="LMH28" s="5"/>
      <c r="LMI28" s="5"/>
      <c r="LMJ28" s="5"/>
      <c r="LMK28" s="5"/>
      <c r="LML28" s="5"/>
      <c r="LMM28" s="5"/>
      <c r="LMN28" s="5"/>
      <c r="LMO28" s="5"/>
      <c r="LMP28" s="5"/>
      <c r="LMQ28" s="5"/>
      <c r="LMR28" s="5"/>
      <c r="LMS28" s="5"/>
      <c r="LMT28" s="5"/>
      <c r="LMU28" s="5"/>
      <c r="LMV28" s="5"/>
      <c r="LMW28" s="5"/>
      <c r="LMX28" s="5"/>
      <c r="LMY28" s="5"/>
      <c r="LMZ28" s="5"/>
      <c r="LNA28" s="5"/>
      <c r="LNB28" s="5"/>
      <c r="LNC28" s="5"/>
      <c r="LND28" s="5"/>
      <c r="LNE28" s="5"/>
      <c r="LNF28" s="5"/>
      <c r="LNG28" s="5"/>
      <c r="LNH28" s="5"/>
      <c r="LNI28" s="5"/>
      <c r="LNJ28" s="5"/>
      <c r="LNK28" s="5"/>
      <c r="LNL28" s="5"/>
      <c r="LNM28" s="5"/>
      <c r="LNN28" s="5"/>
      <c r="LNO28" s="5"/>
      <c r="LNP28" s="5"/>
      <c r="LNQ28" s="5"/>
      <c r="LNR28" s="5"/>
      <c r="LNS28" s="5"/>
      <c r="LNT28" s="5"/>
      <c r="LNU28" s="5"/>
      <c r="LNV28" s="5"/>
      <c r="LNW28" s="5"/>
      <c r="LNX28" s="5"/>
      <c r="LNY28" s="5"/>
      <c r="LNZ28" s="5"/>
      <c r="LOA28" s="5"/>
      <c r="LOB28" s="5"/>
      <c r="LOC28" s="5"/>
      <c r="LOD28" s="5"/>
      <c r="LOE28" s="5"/>
      <c r="LOF28" s="5"/>
      <c r="LOG28" s="5"/>
      <c r="LOH28" s="5"/>
      <c r="LOI28" s="5"/>
      <c r="LOJ28" s="5"/>
      <c r="LOK28" s="5"/>
      <c r="LOL28" s="5"/>
      <c r="LOM28" s="5"/>
      <c r="LON28" s="5"/>
      <c r="LOO28" s="5"/>
      <c r="LOP28" s="5"/>
      <c r="LOQ28" s="5"/>
      <c r="LOR28" s="5"/>
      <c r="LOS28" s="5"/>
      <c r="LOT28" s="5"/>
      <c r="LOU28" s="5"/>
      <c r="LOV28" s="5"/>
      <c r="LOW28" s="5"/>
      <c r="LOX28" s="5"/>
      <c r="LOY28" s="5"/>
      <c r="LOZ28" s="5"/>
      <c r="LPA28" s="5"/>
      <c r="LPB28" s="5"/>
      <c r="LPC28" s="5"/>
      <c r="LPD28" s="5"/>
      <c r="LPE28" s="5"/>
      <c r="LPF28" s="5"/>
      <c r="LPG28" s="5"/>
      <c r="LPH28" s="5"/>
      <c r="LPI28" s="5"/>
      <c r="LPJ28" s="5"/>
      <c r="LPK28" s="5"/>
      <c r="LPL28" s="5"/>
      <c r="LPM28" s="5"/>
      <c r="LPN28" s="5"/>
      <c r="LPO28" s="5"/>
      <c r="LPP28" s="5"/>
      <c r="LPQ28" s="5"/>
      <c r="LPR28" s="5"/>
      <c r="LPS28" s="5"/>
      <c r="LPT28" s="5"/>
      <c r="LPU28" s="5"/>
      <c r="LPV28" s="5"/>
      <c r="LPW28" s="5"/>
      <c r="LPX28" s="5"/>
      <c r="LPY28" s="5"/>
      <c r="LPZ28" s="5"/>
      <c r="LQA28" s="5"/>
      <c r="LQB28" s="5"/>
      <c r="LQC28" s="5"/>
      <c r="LQD28" s="5"/>
      <c r="LQE28" s="5"/>
      <c r="LQF28" s="5"/>
      <c r="LQG28" s="5"/>
      <c r="LQH28" s="5"/>
      <c r="LQI28" s="5"/>
      <c r="LQJ28" s="5"/>
      <c r="LQK28" s="5"/>
      <c r="LQL28" s="5"/>
      <c r="LQM28" s="5"/>
      <c r="LQN28" s="5"/>
      <c r="LQO28" s="5"/>
      <c r="LQP28" s="5"/>
      <c r="LQQ28" s="5"/>
      <c r="LQR28" s="5"/>
      <c r="LQS28" s="5"/>
      <c r="LQT28" s="5"/>
      <c r="LQU28" s="5"/>
      <c r="LQV28" s="5"/>
      <c r="LQW28" s="5"/>
      <c r="LQX28" s="5"/>
      <c r="LQY28" s="5"/>
      <c r="LQZ28" s="5"/>
      <c r="LRA28" s="5"/>
      <c r="LRB28" s="5"/>
      <c r="LRC28" s="5"/>
      <c r="LRD28" s="5"/>
      <c r="LRE28" s="5"/>
      <c r="LRF28" s="5"/>
      <c r="LRG28" s="5"/>
      <c r="LRH28" s="5"/>
      <c r="LRI28" s="5"/>
      <c r="LRJ28" s="5"/>
      <c r="LRK28" s="5"/>
      <c r="LRL28" s="5"/>
      <c r="LRM28" s="5"/>
      <c r="LRN28" s="5"/>
      <c r="LRO28" s="5"/>
      <c r="LRP28" s="5"/>
      <c r="LRQ28" s="5"/>
      <c r="LRR28" s="5"/>
      <c r="LRS28" s="5"/>
      <c r="LRT28" s="5"/>
      <c r="LRU28" s="5"/>
      <c r="LRV28" s="5"/>
      <c r="LRW28" s="5"/>
      <c r="LRX28" s="5"/>
      <c r="LRY28" s="5"/>
      <c r="LRZ28" s="5"/>
      <c r="LSA28" s="5"/>
      <c r="LSB28" s="5"/>
      <c r="LSC28" s="5"/>
      <c r="LSD28" s="5"/>
      <c r="LSE28" s="5"/>
      <c r="LSF28" s="5"/>
      <c r="LSG28" s="5"/>
      <c r="LSH28" s="5"/>
      <c r="LSI28" s="5"/>
      <c r="LSJ28" s="5"/>
      <c r="LSK28" s="5"/>
      <c r="LSL28" s="5"/>
      <c r="LSM28" s="5"/>
      <c r="LSN28" s="5"/>
      <c r="LSO28" s="5"/>
      <c r="LSP28" s="5"/>
      <c r="LSQ28" s="5"/>
      <c r="LSR28" s="5"/>
      <c r="LSS28" s="5"/>
      <c r="LST28" s="5"/>
      <c r="LSU28" s="5"/>
      <c r="LSV28" s="5"/>
      <c r="LSW28" s="5"/>
      <c r="LSX28" s="5"/>
      <c r="LSY28" s="5"/>
      <c r="LSZ28" s="5"/>
      <c r="LTA28" s="5"/>
      <c r="LTB28" s="5"/>
      <c r="LTC28" s="5"/>
      <c r="LTD28" s="5"/>
      <c r="LTE28" s="5"/>
      <c r="LTF28" s="5"/>
      <c r="LTG28" s="5"/>
      <c r="LTH28" s="5"/>
      <c r="LTI28" s="5"/>
      <c r="LTJ28" s="5"/>
      <c r="LTK28" s="5"/>
      <c r="LTL28" s="5"/>
      <c r="LTM28" s="5"/>
      <c r="LTN28" s="5"/>
      <c r="LTO28" s="5"/>
      <c r="LTP28" s="5"/>
      <c r="LTQ28" s="5"/>
      <c r="LTR28" s="5"/>
      <c r="LTS28" s="5"/>
      <c r="LTT28" s="5"/>
      <c r="LTU28" s="5"/>
      <c r="LTV28" s="5"/>
      <c r="LTW28" s="5"/>
      <c r="LTX28" s="5"/>
      <c r="LTY28" s="5"/>
      <c r="LTZ28" s="5"/>
      <c r="LUA28" s="5"/>
      <c r="LUB28" s="5"/>
      <c r="LUC28" s="5"/>
      <c r="LUD28" s="5"/>
      <c r="LUE28" s="5"/>
      <c r="LUF28" s="5"/>
      <c r="LUG28" s="5"/>
      <c r="LUH28" s="5"/>
      <c r="LUI28" s="5"/>
      <c r="LUJ28" s="5"/>
      <c r="LUK28" s="5"/>
      <c r="LUL28" s="5"/>
      <c r="LUM28" s="5"/>
      <c r="LUN28" s="5"/>
      <c r="LUO28" s="5"/>
      <c r="LUP28" s="5"/>
      <c r="LUQ28" s="5"/>
      <c r="LUR28" s="5"/>
      <c r="LUS28" s="5"/>
      <c r="LUT28" s="5"/>
      <c r="LUU28" s="5"/>
      <c r="LUV28" s="5"/>
      <c r="LUW28" s="5"/>
      <c r="LUX28" s="5"/>
      <c r="LUY28" s="5"/>
      <c r="LUZ28" s="5"/>
      <c r="LVA28" s="5"/>
      <c r="LVB28" s="5"/>
      <c r="LVC28" s="5"/>
      <c r="LVD28" s="5"/>
      <c r="LVE28" s="5"/>
      <c r="LVF28" s="5"/>
      <c r="LVG28" s="5"/>
      <c r="LVH28" s="5"/>
      <c r="LVI28" s="5"/>
      <c r="LVJ28" s="5"/>
      <c r="LVK28" s="5"/>
      <c r="LVL28" s="5"/>
      <c r="LVM28" s="5"/>
      <c r="LVN28" s="5"/>
      <c r="LVO28" s="5"/>
      <c r="LVP28" s="5"/>
      <c r="LVQ28" s="5"/>
      <c r="LVR28" s="5"/>
      <c r="LVS28" s="5"/>
      <c r="LVT28" s="5"/>
      <c r="LVU28" s="5"/>
      <c r="LVV28" s="5"/>
      <c r="LVW28" s="5"/>
      <c r="LVX28" s="5"/>
      <c r="LVY28" s="5"/>
      <c r="LVZ28" s="5"/>
      <c r="LWA28" s="5"/>
      <c r="LWB28" s="5"/>
      <c r="LWC28" s="5"/>
      <c r="LWD28" s="5"/>
      <c r="LWE28" s="5"/>
      <c r="LWF28" s="5"/>
      <c r="LWG28" s="5"/>
      <c r="LWH28" s="5"/>
      <c r="LWI28" s="5"/>
      <c r="LWJ28" s="5"/>
      <c r="LWK28" s="5"/>
      <c r="LWL28" s="5"/>
      <c r="LWM28" s="5"/>
      <c r="LWN28" s="5"/>
      <c r="LWO28" s="5"/>
      <c r="LWP28" s="5"/>
      <c r="LWQ28" s="5"/>
      <c r="LWR28" s="5"/>
      <c r="LWS28" s="5"/>
      <c r="LWT28" s="5"/>
      <c r="LWU28" s="5"/>
      <c r="LWV28" s="5"/>
      <c r="LWW28" s="5"/>
      <c r="LWX28" s="5"/>
      <c r="LWY28" s="5"/>
      <c r="LWZ28" s="5"/>
      <c r="LXA28" s="5"/>
      <c r="LXB28" s="5"/>
      <c r="LXC28" s="5"/>
      <c r="LXD28" s="5"/>
      <c r="LXE28" s="5"/>
      <c r="LXF28" s="5"/>
      <c r="LXG28" s="5"/>
      <c r="LXH28" s="5"/>
      <c r="LXI28" s="5"/>
      <c r="LXJ28" s="5"/>
      <c r="LXK28" s="5"/>
      <c r="LXL28" s="5"/>
      <c r="LXM28" s="5"/>
      <c r="LXN28" s="5"/>
      <c r="LXO28" s="5"/>
      <c r="LXP28" s="5"/>
      <c r="LXQ28" s="5"/>
      <c r="LXR28" s="5"/>
      <c r="LXS28" s="5"/>
      <c r="LXT28" s="5"/>
      <c r="LXU28" s="5"/>
      <c r="LXV28" s="5"/>
      <c r="LXW28" s="5"/>
      <c r="LXX28" s="5"/>
      <c r="LXY28" s="5"/>
      <c r="LXZ28" s="5"/>
      <c r="LYA28" s="5"/>
      <c r="LYB28" s="5"/>
      <c r="LYC28" s="5"/>
      <c r="LYD28" s="5"/>
      <c r="LYE28" s="5"/>
      <c r="LYF28" s="5"/>
      <c r="LYG28" s="5"/>
      <c r="LYH28" s="5"/>
      <c r="LYI28" s="5"/>
      <c r="LYJ28" s="5"/>
      <c r="LYK28" s="5"/>
      <c r="LYL28" s="5"/>
      <c r="LYM28" s="5"/>
      <c r="LYN28" s="5"/>
      <c r="LYO28" s="5"/>
      <c r="LYP28" s="5"/>
      <c r="LYQ28" s="5"/>
      <c r="LYR28" s="5"/>
      <c r="LYS28" s="5"/>
      <c r="LYT28" s="5"/>
      <c r="LYU28" s="5"/>
      <c r="LYV28" s="5"/>
      <c r="LYW28" s="5"/>
      <c r="LYX28" s="5"/>
      <c r="LYY28" s="5"/>
      <c r="LYZ28" s="5"/>
      <c r="LZA28" s="5"/>
      <c r="LZB28" s="5"/>
      <c r="LZC28" s="5"/>
      <c r="LZD28" s="5"/>
      <c r="LZE28" s="5"/>
      <c r="LZF28" s="5"/>
      <c r="LZG28" s="5"/>
      <c r="LZH28" s="5"/>
      <c r="LZI28" s="5"/>
      <c r="LZJ28" s="5"/>
      <c r="LZK28" s="5"/>
      <c r="LZL28" s="5"/>
      <c r="LZM28" s="5"/>
      <c r="LZN28" s="5"/>
      <c r="LZO28" s="5"/>
      <c r="LZP28" s="5"/>
      <c r="LZQ28" s="5"/>
      <c r="LZR28" s="5"/>
      <c r="LZS28" s="5"/>
      <c r="LZT28" s="5"/>
      <c r="LZU28" s="5"/>
      <c r="LZV28" s="5"/>
      <c r="LZW28" s="5"/>
      <c r="LZX28" s="5"/>
      <c r="LZY28" s="5"/>
      <c r="LZZ28" s="5"/>
      <c r="MAA28" s="5"/>
      <c r="MAB28" s="5"/>
      <c r="MAC28" s="5"/>
      <c r="MAD28" s="5"/>
      <c r="MAE28" s="5"/>
      <c r="MAF28" s="5"/>
      <c r="MAG28" s="5"/>
      <c r="MAH28" s="5"/>
      <c r="MAI28" s="5"/>
      <c r="MAJ28" s="5"/>
      <c r="MAK28" s="5"/>
      <c r="MAL28" s="5"/>
      <c r="MAM28" s="5"/>
      <c r="MAN28" s="5"/>
      <c r="MAO28" s="5"/>
      <c r="MAP28" s="5"/>
      <c r="MAQ28" s="5"/>
      <c r="MAR28" s="5"/>
      <c r="MAS28" s="5"/>
      <c r="MAT28" s="5"/>
      <c r="MAU28" s="5"/>
      <c r="MAV28" s="5"/>
      <c r="MAW28" s="5"/>
      <c r="MAX28" s="5"/>
      <c r="MAY28" s="5"/>
      <c r="MAZ28" s="5"/>
      <c r="MBA28" s="5"/>
      <c r="MBB28" s="5"/>
      <c r="MBC28" s="5"/>
      <c r="MBD28" s="5"/>
      <c r="MBE28" s="5"/>
      <c r="MBF28" s="5"/>
      <c r="MBG28" s="5"/>
      <c r="MBH28" s="5"/>
      <c r="MBI28" s="5"/>
      <c r="MBJ28" s="5"/>
      <c r="MBK28" s="5"/>
      <c r="MBL28" s="5"/>
      <c r="MBM28" s="5"/>
      <c r="MBN28" s="5"/>
      <c r="MBO28" s="5"/>
      <c r="MBP28" s="5"/>
      <c r="MBQ28" s="5"/>
      <c r="MBR28" s="5"/>
      <c r="MBS28" s="5"/>
      <c r="MBT28" s="5"/>
      <c r="MBU28" s="5"/>
      <c r="MBV28" s="5"/>
      <c r="MBW28" s="5"/>
      <c r="MBX28" s="5"/>
      <c r="MBY28" s="5"/>
      <c r="MBZ28" s="5"/>
      <c r="MCA28" s="5"/>
      <c r="MCB28" s="5"/>
      <c r="MCC28" s="5"/>
      <c r="MCD28" s="5"/>
      <c r="MCE28" s="5"/>
      <c r="MCF28" s="5"/>
      <c r="MCG28" s="5"/>
      <c r="MCH28" s="5"/>
      <c r="MCI28" s="5"/>
      <c r="MCJ28" s="5"/>
      <c r="MCK28" s="5"/>
      <c r="MCL28" s="5"/>
      <c r="MCM28" s="5"/>
      <c r="MCN28" s="5"/>
      <c r="MCO28" s="5"/>
      <c r="MCP28" s="5"/>
      <c r="MCQ28" s="5"/>
      <c r="MCR28" s="5"/>
      <c r="MCS28" s="5"/>
      <c r="MCT28" s="5"/>
      <c r="MCU28" s="5"/>
      <c r="MCV28" s="5"/>
      <c r="MCW28" s="5"/>
      <c r="MCX28" s="5"/>
      <c r="MCY28" s="5"/>
      <c r="MCZ28" s="5"/>
      <c r="MDA28" s="5"/>
      <c r="MDB28" s="5"/>
      <c r="MDC28" s="5"/>
      <c r="MDD28" s="5"/>
      <c r="MDE28" s="5"/>
      <c r="MDF28" s="5"/>
      <c r="MDG28" s="5"/>
      <c r="MDH28" s="5"/>
      <c r="MDI28" s="5"/>
      <c r="MDJ28" s="5"/>
      <c r="MDK28" s="5"/>
      <c r="MDL28" s="5"/>
      <c r="MDM28" s="5"/>
      <c r="MDN28" s="5"/>
      <c r="MDO28" s="5"/>
      <c r="MDP28" s="5"/>
      <c r="MDQ28" s="5"/>
      <c r="MDR28" s="5"/>
      <c r="MDS28" s="5"/>
      <c r="MDT28" s="5"/>
      <c r="MDU28" s="5"/>
      <c r="MDV28" s="5"/>
      <c r="MDW28" s="5"/>
      <c r="MDX28" s="5"/>
      <c r="MDY28" s="5"/>
      <c r="MDZ28" s="5"/>
      <c r="MEA28" s="5"/>
      <c r="MEB28" s="5"/>
      <c r="MEC28" s="5"/>
      <c r="MED28" s="5"/>
      <c r="MEE28" s="5"/>
      <c r="MEF28" s="5"/>
      <c r="MEG28" s="5"/>
      <c r="MEH28" s="5"/>
      <c r="MEI28" s="5"/>
      <c r="MEJ28" s="5"/>
      <c r="MEK28" s="5"/>
      <c r="MEL28" s="5"/>
      <c r="MEM28" s="5"/>
      <c r="MEN28" s="5"/>
      <c r="MEO28" s="5"/>
      <c r="MEP28" s="5"/>
      <c r="MEQ28" s="5"/>
      <c r="MER28" s="5"/>
      <c r="MES28" s="5"/>
      <c r="MET28" s="5"/>
      <c r="MEU28" s="5"/>
      <c r="MEV28" s="5"/>
      <c r="MEW28" s="5"/>
      <c r="MEX28" s="5"/>
      <c r="MEY28" s="5"/>
      <c r="MEZ28" s="5"/>
      <c r="MFA28" s="5"/>
      <c r="MFB28" s="5"/>
      <c r="MFC28" s="5"/>
      <c r="MFD28" s="5"/>
      <c r="MFE28" s="5"/>
      <c r="MFF28" s="5"/>
      <c r="MFG28" s="5"/>
      <c r="MFH28" s="5"/>
      <c r="MFI28" s="5"/>
      <c r="MFJ28" s="5"/>
      <c r="MFK28" s="5"/>
      <c r="MFL28" s="5"/>
      <c r="MFM28" s="5"/>
      <c r="MFN28" s="5"/>
      <c r="MFO28" s="5"/>
      <c r="MFP28" s="5"/>
      <c r="MFQ28" s="5"/>
      <c r="MFR28" s="5"/>
      <c r="MFS28" s="5"/>
      <c r="MFT28" s="5"/>
      <c r="MFU28" s="5"/>
      <c r="MFV28" s="5"/>
      <c r="MFW28" s="5"/>
      <c r="MFX28" s="5"/>
      <c r="MFY28" s="5"/>
      <c r="MFZ28" s="5"/>
      <c r="MGA28" s="5"/>
      <c r="MGB28" s="5"/>
      <c r="MGC28" s="5"/>
      <c r="MGD28" s="5"/>
      <c r="MGE28" s="5"/>
      <c r="MGF28" s="5"/>
      <c r="MGG28" s="5"/>
      <c r="MGH28" s="5"/>
      <c r="MGI28" s="5"/>
      <c r="MGJ28" s="5"/>
      <c r="MGK28" s="5"/>
      <c r="MGL28" s="5"/>
      <c r="MGM28" s="5"/>
      <c r="MGN28" s="5"/>
      <c r="MGO28" s="5"/>
      <c r="MGP28" s="5"/>
      <c r="MGQ28" s="5"/>
      <c r="MGR28" s="5"/>
      <c r="MGS28" s="5"/>
      <c r="MGT28" s="5"/>
      <c r="MGU28" s="5"/>
      <c r="MGV28" s="5"/>
      <c r="MGW28" s="5"/>
      <c r="MGX28" s="5"/>
      <c r="MGY28" s="5"/>
      <c r="MGZ28" s="5"/>
      <c r="MHA28" s="5"/>
      <c r="MHB28" s="5"/>
      <c r="MHC28" s="5"/>
      <c r="MHD28" s="5"/>
      <c r="MHE28" s="5"/>
      <c r="MHF28" s="5"/>
      <c r="MHG28" s="5"/>
      <c r="MHH28" s="5"/>
      <c r="MHI28" s="5"/>
      <c r="MHJ28" s="5"/>
      <c r="MHK28" s="5"/>
      <c r="MHL28" s="5"/>
      <c r="MHM28" s="5"/>
      <c r="MHN28" s="5"/>
      <c r="MHO28" s="5"/>
      <c r="MHP28" s="5"/>
      <c r="MHQ28" s="5"/>
      <c r="MHR28" s="5"/>
      <c r="MHS28" s="5"/>
      <c r="MHT28" s="5"/>
      <c r="MHU28" s="5"/>
      <c r="MHV28" s="5"/>
      <c r="MHW28" s="5"/>
      <c r="MHX28" s="5"/>
      <c r="MHY28" s="5"/>
      <c r="MHZ28" s="5"/>
      <c r="MIA28" s="5"/>
      <c r="MIB28" s="5"/>
      <c r="MIC28" s="5"/>
      <c r="MID28" s="5"/>
      <c r="MIE28" s="5"/>
      <c r="MIF28" s="5"/>
      <c r="MIG28" s="5"/>
      <c r="MIH28" s="5"/>
      <c r="MII28" s="5"/>
      <c r="MIJ28" s="5"/>
      <c r="MIK28" s="5"/>
      <c r="MIL28" s="5"/>
      <c r="MIM28" s="5"/>
      <c r="MIN28" s="5"/>
      <c r="MIO28" s="5"/>
      <c r="MIP28" s="5"/>
      <c r="MIQ28" s="5"/>
      <c r="MIR28" s="5"/>
      <c r="MIS28" s="5"/>
      <c r="MIT28" s="5"/>
      <c r="MIU28" s="5"/>
      <c r="MIV28" s="5"/>
      <c r="MIW28" s="5"/>
      <c r="MIX28" s="5"/>
      <c r="MIY28" s="5"/>
      <c r="MIZ28" s="5"/>
      <c r="MJA28" s="5"/>
      <c r="MJB28" s="5"/>
      <c r="MJC28" s="5"/>
      <c r="MJD28" s="5"/>
      <c r="MJE28" s="5"/>
      <c r="MJF28" s="5"/>
      <c r="MJG28" s="5"/>
      <c r="MJH28" s="5"/>
      <c r="MJI28" s="5"/>
      <c r="MJJ28" s="5"/>
      <c r="MJK28" s="5"/>
      <c r="MJL28" s="5"/>
      <c r="MJM28" s="5"/>
      <c r="MJN28" s="5"/>
      <c r="MJO28" s="5"/>
      <c r="MJP28" s="5"/>
      <c r="MJQ28" s="5"/>
      <c r="MJR28" s="5"/>
      <c r="MJS28" s="5"/>
      <c r="MJT28" s="5"/>
      <c r="MJU28" s="5"/>
      <c r="MJV28" s="5"/>
      <c r="MJW28" s="5"/>
      <c r="MJX28" s="5"/>
      <c r="MJY28" s="5"/>
      <c r="MJZ28" s="5"/>
      <c r="MKA28" s="5"/>
      <c r="MKB28" s="5"/>
      <c r="MKC28" s="5"/>
      <c r="MKD28" s="5"/>
      <c r="MKE28" s="5"/>
      <c r="MKF28" s="5"/>
      <c r="MKG28" s="5"/>
      <c r="MKH28" s="5"/>
      <c r="MKI28" s="5"/>
      <c r="MKJ28" s="5"/>
      <c r="MKK28" s="5"/>
      <c r="MKL28" s="5"/>
      <c r="MKM28" s="5"/>
      <c r="MKN28" s="5"/>
      <c r="MKO28" s="5"/>
      <c r="MKP28" s="5"/>
      <c r="MKQ28" s="5"/>
      <c r="MKR28" s="5"/>
      <c r="MKS28" s="5"/>
      <c r="MKT28" s="5"/>
      <c r="MKU28" s="5"/>
      <c r="MKV28" s="5"/>
      <c r="MKW28" s="5"/>
      <c r="MKX28" s="5"/>
      <c r="MKY28" s="5"/>
      <c r="MKZ28" s="5"/>
      <c r="MLA28" s="5"/>
      <c r="MLB28" s="5"/>
      <c r="MLC28" s="5"/>
      <c r="MLD28" s="5"/>
      <c r="MLE28" s="5"/>
      <c r="MLF28" s="5"/>
      <c r="MLG28" s="5"/>
      <c r="MLH28" s="5"/>
      <c r="MLI28" s="5"/>
      <c r="MLJ28" s="5"/>
      <c r="MLK28" s="5"/>
      <c r="MLL28" s="5"/>
      <c r="MLM28" s="5"/>
      <c r="MLN28" s="5"/>
      <c r="MLO28" s="5"/>
      <c r="MLP28" s="5"/>
      <c r="MLQ28" s="5"/>
      <c r="MLR28" s="5"/>
      <c r="MLS28" s="5"/>
      <c r="MLT28" s="5"/>
      <c r="MLU28" s="5"/>
      <c r="MLV28" s="5"/>
      <c r="MLW28" s="5"/>
      <c r="MLX28" s="5"/>
      <c r="MLY28" s="5"/>
      <c r="MLZ28" s="5"/>
      <c r="MMA28" s="5"/>
      <c r="MMB28" s="5"/>
      <c r="MMC28" s="5"/>
      <c r="MMD28" s="5"/>
      <c r="MME28" s="5"/>
      <c r="MMF28" s="5"/>
      <c r="MMG28" s="5"/>
      <c r="MMH28" s="5"/>
      <c r="MMI28" s="5"/>
      <c r="MMJ28" s="5"/>
      <c r="MMK28" s="5"/>
      <c r="MML28" s="5"/>
      <c r="MMM28" s="5"/>
      <c r="MMN28" s="5"/>
      <c r="MMO28" s="5"/>
      <c r="MMP28" s="5"/>
      <c r="MMQ28" s="5"/>
      <c r="MMR28" s="5"/>
      <c r="MMS28" s="5"/>
      <c r="MMT28" s="5"/>
      <c r="MMU28" s="5"/>
      <c r="MMV28" s="5"/>
      <c r="MMW28" s="5"/>
      <c r="MMX28" s="5"/>
      <c r="MMY28" s="5"/>
      <c r="MMZ28" s="5"/>
      <c r="MNA28" s="5"/>
      <c r="MNB28" s="5"/>
      <c r="MNC28" s="5"/>
      <c r="MND28" s="5"/>
      <c r="MNE28" s="5"/>
      <c r="MNF28" s="5"/>
      <c r="MNG28" s="5"/>
      <c r="MNH28" s="5"/>
      <c r="MNI28" s="5"/>
      <c r="MNJ28" s="5"/>
      <c r="MNK28" s="5"/>
      <c r="MNL28" s="5"/>
      <c r="MNM28" s="5"/>
      <c r="MNN28" s="5"/>
      <c r="MNO28" s="5"/>
      <c r="MNP28" s="5"/>
      <c r="MNQ28" s="5"/>
      <c r="MNR28" s="5"/>
      <c r="MNS28" s="5"/>
      <c r="MNT28" s="5"/>
      <c r="MNU28" s="5"/>
      <c r="MNV28" s="5"/>
      <c r="MNW28" s="5"/>
      <c r="MNX28" s="5"/>
      <c r="MNY28" s="5"/>
      <c r="MNZ28" s="5"/>
      <c r="MOA28" s="5"/>
      <c r="MOB28" s="5"/>
      <c r="MOC28" s="5"/>
      <c r="MOD28" s="5"/>
      <c r="MOE28" s="5"/>
      <c r="MOF28" s="5"/>
      <c r="MOG28" s="5"/>
      <c r="MOH28" s="5"/>
      <c r="MOI28" s="5"/>
      <c r="MOJ28" s="5"/>
      <c r="MOK28" s="5"/>
      <c r="MOL28" s="5"/>
      <c r="MOM28" s="5"/>
      <c r="MON28" s="5"/>
      <c r="MOO28" s="5"/>
      <c r="MOP28" s="5"/>
      <c r="MOQ28" s="5"/>
      <c r="MOR28" s="5"/>
      <c r="MOS28" s="5"/>
      <c r="MOT28" s="5"/>
      <c r="MOU28" s="5"/>
      <c r="MOV28" s="5"/>
      <c r="MOW28" s="5"/>
      <c r="MOX28" s="5"/>
      <c r="MOY28" s="5"/>
      <c r="MOZ28" s="5"/>
      <c r="MPA28" s="5"/>
      <c r="MPB28" s="5"/>
      <c r="MPC28" s="5"/>
      <c r="MPD28" s="5"/>
      <c r="MPE28" s="5"/>
      <c r="MPF28" s="5"/>
      <c r="MPG28" s="5"/>
      <c r="MPH28" s="5"/>
      <c r="MPI28" s="5"/>
      <c r="MPJ28" s="5"/>
      <c r="MPK28" s="5"/>
      <c r="MPL28" s="5"/>
      <c r="MPM28" s="5"/>
      <c r="MPN28" s="5"/>
      <c r="MPO28" s="5"/>
      <c r="MPP28" s="5"/>
      <c r="MPQ28" s="5"/>
      <c r="MPR28" s="5"/>
      <c r="MPS28" s="5"/>
      <c r="MPT28" s="5"/>
      <c r="MPU28" s="5"/>
      <c r="MPV28" s="5"/>
      <c r="MPW28" s="5"/>
      <c r="MPX28" s="5"/>
      <c r="MPY28" s="5"/>
      <c r="MPZ28" s="5"/>
      <c r="MQA28" s="5"/>
      <c r="MQB28" s="5"/>
      <c r="MQC28" s="5"/>
      <c r="MQD28" s="5"/>
      <c r="MQE28" s="5"/>
      <c r="MQF28" s="5"/>
      <c r="MQG28" s="5"/>
      <c r="MQH28" s="5"/>
      <c r="MQI28" s="5"/>
      <c r="MQJ28" s="5"/>
      <c r="MQK28" s="5"/>
      <c r="MQL28" s="5"/>
      <c r="MQM28" s="5"/>
      <c r="MQN28" s="5"/>
      <c r="MQO28" s="5"/>
      <c r="MQP28" s="5"/>
      <c r="MQQ28" s="5"/>
      <c r="MQR28" s="5"/>
      <c r="MQS28" s="5"/>
      <c r="MQT28" s="5"/>
      <c r="MQU28" s="5"/>
      <c r="MQV28" s="5"/>
      <c r="MQW28" s="5"/>
      <c r="MQX28" s="5"/>
      <c r="MQY28" s="5"/>
      <c r="MQZ28" s="5"/>
      <c r="MRA28" s="5"/>
      <c r="MRB28" s="5"/>
      <c r="MRC28" s="5"/>
      <c r="MRD28" s="5"/>
      <c r="MRE28" s="5"/>
      <c r="MRF28" s="5"/>
      <c r="MRG28" s="5"/>
      <c r="MRH28" s="5"/>
      <c r="MRI28" s="5"/>
      <c r="MRJ28" s="5"/>
      <c r="MRK28" s="5"/>
      <c r="MRL28" s="5"/>
      <c r="MRM28" s="5"/>
      <c r="MRN28" s="5"/>
      <c r="MRO28" s="5"/>
      <c r="MRP28" s="5"/>
      <c r="MRQ28" s="5"/>
      <c r="MRR28" s="5"/>
      <c r="MRS28" s="5"/>
      <c r="MRT28" s="5"/>
      <c r="MRU28" s="5"/>
      <c r="MRV28" s="5"/>
      <c r="MRW28" s="5"/>
      <c r="MRX28" s="5"/>
      <c r="MRY28" s="5"/>
      <c r="MRZ28" s="5"/>
      <c r="MSA28" s="5"/>
      <c r="MSB28" s="5"/>
      <c r="MSC28" s="5"/>
      <c r="MSD28" s="5"/>
      <c r="MSE28" s="5"/>
      <c r="MSF28" s="5"/>
      <c r="MSG28" s="5"/>
      <c r="MSH28" s="5"/>
      <c r="MSI28" s="5"/>
      <c r="MSJ28" s="5"/>
      <c r="MSK28" s="5"/>
      <c r="MSL28" s="5"/>
      <c r="MSM28" s="5"/>
      <c r="MSN28" s="5"/>
      <c r="MSO28" s="5"/>
      <c r="MSP28" s="5"/>
      <c r="MSQ28" s="5"/>
      <c r="MSR28" s="5"/>
      <c r="MSS28" s="5"/>
      <c r="MST28" s="5"/>
      <c r="MSU28" s="5"/>
      <c r="MSV28" s="5"/>
      <c r="MSW28" s="5"/>
      <c r="MSX28" s="5"/>
      <c r="MSY28" s="5"/>
      <c r="MSZ28" s="5"/>
      <c r="MTA28" s="5"/>
      <c r="MTB28" s="5"/>
      <c r="MTC28" s="5"/>
      <c r="MTD28" s="5"/>
      <c r="MTE28" s="5"/>
      <c r="MTF28" s="5"/>
      <c r="MTG28" s="5"/>
      <c r="MTH28" s="5"/>
      <c r="MTI28" s="5"/>
      <c r="MTJ28" s="5"/>
      <c r="MTK28" s="5"/>
      <c r="MTL28" s="5"/>
      <c r="MTM28" s="5"/>
      <c r="MTN28" s="5"/>
      <c r="MTO28" s="5"/>
      <c r="MTP28" s="5"/>
      <c r="MTQ28" s="5"/>
      <c r="MTR28" s="5"/>
      <c r="MTS28" s="5"/>
      <c r="MTT28" s="5"/>
      <c r="MTU28" s="5"/>
      <c r="MTV28" s="5"/>
      <c r="MTW28" s="5"/>
      <c r="MTX28" s="5"/>
      <c r="MTY28" s="5"/>
      <c r="MTZ28" s="5"/>
      <c r="MUA28" s="5"/>
      <c r="MUB28" s="5"/>
      <c r="MUC28" s="5"/>
      <c r="MUD28" s="5"/>
      <c r="MUE28" s="5"/>
      <c r="MUF28" s="5"/>
      <c r="MUG28" s="5"/>
      <c r="MUH28" s="5"/>
      <c r="MUI28" s="5"/>
      <c r="MUJ28" s="5"/>
      <c r="MUK28" s="5"/>
      <c r="MUL28" s="5"/>
      <c r="MUM28" s="5"/>
      <c r="MUN28" s="5"/>
      <c r="MUO28" s="5"/>
      <c r="MUP28" s="5"/>
      <c r="MUQ28" s="5"/>
      <c r="MUR28" s="5"/>
      <c r="MUS28" s="5"/>
      <c r="MUT28" s="5"/>
      <c r="MUU28" s="5"/>
      <c r="MUV28" s="5"/>
      <c r="MUW28" s="5"/>
      <c r="MUX28" s="5"/>
      <c r="MUY28" s="5"/>
      <c r="MUZ28" s="5"/>
      <c r="MVA28" s="5"/>
      <c r="MVB28" s="5"/>
      <c r="MVC28" s="5"/>
      <c r="MVD28" s="5"/>
      <c r="MVE28" s="5"/>
      <c r="MVF28" s="5"/>
      <c r="MVG28" s="5"/>
      <c r="MVH28" s="5"/>
      <c r="MVI28" s="5"/>
      <c r="MVJ28" s="5"/>
      <c r="MVK28" s="5"/>
      <c r="MVL28" s="5"/>
      <c r="MVM28" s="5"/>
      <c r="MVN28" s="5"/>
      <c r="MVO28" s="5"/>
      <c r="MVP28" s="5"/>
      <c r="MVQ28" s="5"/>
      <c r="MVR28" s="5"/>
      <c r="MVS28" s="5"/>
      <c r="MVT28" s="5"/>
      <c r="MVU28" s="5"/>
      <c r="MVV28" s="5"/>
      <c r="MVW28" s="5"/>
      <c r="MVX28" s="5"/>
      <c r="MVY28" s="5"/>
      <c r="MVZ28" s="5"/>
      <c r="MWA28" s="5"/>
      <c r="MWB28" s="5"/>
      <c r="MWC28" s="5"/>
      <c r="MWD28" s="5"/>
      <c r="MWE28" s="5"/>
      <c r="MWF28" s="5"/>
      <c r="MWG28" s="5"/>
      <c r="MWH28" s="5"/>
      <c r="MWI28" s="5"/>
      <c r="MWJ28" s="5"/>
      <c r="MWK28" s="5"/>
      <c r="MWL28" s="5"/>
      <c r="MWM28" s="5"/>
      <c r="MWN28" s="5"/>
      <c r="MWO28" s="5"/>
      <c r="MWP28" s="5"/>
      <c r="MWQ28" s="5"/>
      <c r="MWR28" s="5"/>
      <c r="MWS28" s="5"/>
      <c r="MWT28" s="5"/>
      <c r="MWU28" s="5"/>
      <c r="MWV28" s="5"/>
      <c r="MWW28" s="5"/>
      <c r="MWX28" s="5"/>
      <c r="MWY28" s="5"/>
      <c r="MWZ28" s="5"/>
      <c r="MXA28" s="5"/>
      <c r="MXB28" s="5"/>
      <c r="MXC28" s="5"/>
      <c r="MXD28" s="5"/>
      <c r="MXE28" s="5"/>
      <c r="MXF28" s="5"/>
      <c r="MXG28" s="5"/>
      <c r="MXH28" s="5"/>
      <c r="MXI28" s="5"/>
      <c r="MXJ28" s="5"/>
      <c r="MXK28" s="5"/>
      <c r="MXL28" s="5"/>
      <c r="MXM28" s="5"/>
      <c r="MXN28" s="5"/>
      <c r="MXO28" s="5"/>
      <c r="MXP28" s="5"/>
      <c r="MXQ28" s="5"/>
      <c r="MXR28" s="5"/>
      <c r="MXS28" s="5"/>
      <c r="MXT28" s="5"/>
      <c r="MXU28" s="5"/>
      <c r="MXV28" s="5"/>
      <c r="MXW28" s="5"/>
      <c r="MXX28" s="5"/>
      <c r="MXY28" s="5"/>
      <c r="MXZ28" s="5"/>
      <c r="MYA28" s="5"/>
      <c r="MYB28" s="5"/>
      <c r="MYC28" s="5"/>
      <c r="MYD28" s="5"/>
      <c r="MYE28" s="5"/>
      <c r="MYF28" s="5"/>
      <c r="MYG28" s="5"/>
      <c r="MYH28" s="5"/>
      <c r="MYI28" s="5"/>
      <c r="MYJ28" s="5"/>
      <c r="MYK28" s="5"/>
      <c r="MYL28" s="5"/>
      <c r="MYM28" s="5"/>
      <c r="MYN28" s="5"/>
      <c r="MYO28" s="5"/>
      <c r="MYP28" s="5"/>
      <c r="MYQ28" s="5"/>
      <c r="MYR28" s="5"/>
      <c r="MYS28" s="5"/>
      <c r="MYT28" s="5"/>
      <c r="MYU28" s="5"/>
      <c r="MYV28" s="5"/>
      <c r="MYW28" s="5"/>
      <c r="MYX28" s="5"/>
      <c r="MYY28" s="5"/>
      <c r="MYZ28" s="5"/>
      <c r="MZA28" s="5"/>
      <c r="MZB28" s="5"/>
      <c r="MZC28" s="5"/>
      <c r="MZD28" s="5"/>
      <c r="MZE28" s="5"/>
      <c r="MZF28" s="5"/>
      <c r="MZG28" s="5"/>
      <c r="MZH28" s="5"/>
      <c r="MZI28" s="5"/>
      <c r="MZJ28" s="5"/>
      <c r="MZK28" s="5"/>
      <c r="MZL28" s="5"/>
      <c r="MZM28" s="5"/>
      <c r="MZN28" s="5"/>
      <c r="MZO28" s="5"/>
      <c r="MZP28" s="5"/>
      <c r="MZQ28" s="5"/>
      <c r="MZR28" s="5"/>
      <c r="MZS28" s="5"/>
      <c r="MZT28" s="5"/>
      <c r="MZU28" s="5"/>
      <c r="MZV28" s="5"/>
      <c r="MZW28" s="5"/>
      <c r="MZX28" s="5"/>
      <c r="MZY28" s="5"/>
      <c r="MZZ28" s="5"/>
      <c r="NAA28" s="5"/>
      <c r="NAB28" s="5"/>
      <c r="NAC28" s="5"/>
      <c r="NAD28" s="5"/>
      <c r="NAE28" s="5"/>
      <c r="NAF28" s="5"/>
      <c r="NAG28" s="5"/>
      <c r="NAH28" s="5"/>
      <c r="NAI28" s="5"/>
      <c r="NAJ28" s="5"/>
      <c r="NAK28" s="5"/>
      <c r="NAL28" s="5"/>
      <c r="NAM28" s="5"/>
      <c r="NAN28" s="5"/>
      <c r="NAO28" s="5"/>
      <c r="NAP28" s="5"/>
      <c r="NAQ28" s="5"/>
      <c r="NAR28" s="5"/>
      <c r="NAS28" s="5"/>
      <c r="NAT28" s="5"/>
      <c r="NAU28" s="5"/>
      <c r="NAV28" s="5"/>
      <c r="NAW28" s="5"/>
      <c r="NAX28" s="5"/>
      <c r="NAY28" s="5"/>
      <c r="NAZ28" s="5"/>
      <c r="NBA28" s="5"/>
      <c r="NBB28" s="5"/>
      <c r="NBC28" s="5"/>
      <c r="NBD28" s="5"/>
      <c r="NBE28" s="5"/>
      <c r="NBF28" s="5"/>
      <c r="NBG28" s="5"/>
      <c r="NBH28" s="5"/>
      <c r="NBI28" s="5"/>
      <c r="NBJ28" s="5"/>
      <c r="NBK28" s="5"/>
      <c r="NBL28" s="5"/>
      <c r="NBM28" s="5"/>
      <c r="NBN28" s="5"/>
      <c r="NBO28" s="5"/>
      <c r="NBP28" s="5"/>
      <c r="NBQ28" s="5"/>
      <c r="NBR28" s="5"/>
      <c r="NBS28" s="5"/>
      <c r="NBT28" s="5"/>
      <c r="NBU28" s="5"/>
      <c r="NBV28" s="5"/>
      <c r="NBW28" s="5"/>
      <c r="NBX28" s="5"/>
      <c r="NBY28" s="5"/>
      <c r="NBZ28" s="5"/>
      <c r="NCA28" s="5"/>
      <c r="NCB28" s="5"/>
      <c r="NCC28" s="5"/>
      <c r="NCD28" s="5"/>
      <c r="NCE28" s="5"/>
      <c r="NCF28" s="5"/>
      <c r="NCG28" s="5"/>
      <c r="NCH28" s="5"/>
      <c r="NCI28" s="5"/>
      <c r="NCJ28" s="5"/>
      <c r="NCK28" s="5"/>
      <c r="NCL28" s="5"/>
      <c r="NCM28" s="5"/>
      <c r="NCN28" s="5"/>
      <c r="NCO28" s="5"/>
      <c r="NCP28" s="5"/>
      <c r="NCQ28" s="5"/>
      <c r="NCR28" s="5"/>
      <c r="NCS28" s="5"/>
      <c r="NCT28" s="5"/>
      <c r="NCU28" s="5"/>
      <c r="NCV28" s="5"/>
      <c r="NCW28" s="5"/>
      <c r="NCX28" s="5"/>
      <c r="NCY28" s="5"/>
      <c r="NCZ28" s="5"/>
      <c r="NDA28" s="5"/>
      <c r="NDB28" s="5"/>
      <c r="NDC28" s="5"/>
      <c r="NDD28" s="5"/>
      <c r="NDE28" s="5"/>
      <c r="NDF28" s="5"/>
      <c r="NDG28" s="5"/>
      <c r="NDH28" s="5"/>
      <c r="NDI28" s="5"/>
      <c r="NDJ28" s="5"/>
      <c r="NDK28" s="5"/>
      <c r="NDL28" s="5"/>
      <c r="NDM28" s="5"/>
      <c r="NDN28" s="5"/>
      <c r="NDO28" s="5"/>
      <c r="NDP28" s="5"/>
      <c r="NDQ28" s="5"/>
      <c r="NDR28" s="5"/>
      <c r="NDS28" s="5"/>
      <c r="NDT28" s="5"/>
      <c r="NDU28" s="5"/>
      <c r="NDV28" s="5"/>
      <c r="NDW28" s="5"/>
      <c r="NDX28" s="5"/>
      <c r="NDY28" s="5"/>
      <c r="NDZ28" s="5"/>
      <c r="NEA28" s="5"/>
      <c r="NEB28" s="5"/>
      <c r="NEC28" s="5"/>
      <c r="NED28" s="5"/>
      <c r="NEE28" s="5"/>
      <c r="NEF28" s="5"/>
      <c r="NEG28" s="5"/>
      <c r="NEH28" s="5"/>
      <c r="NEI28" s="5"/>
      <c r="NEJ28" s="5"/>
      <c r="NEK28" s="5"/>
      <c r="NEL28" s="5"/>
      <c r="NEM28" s="5"/>
      <c r="NEN28" s="5"/>
      <c r="NEO28" s="5"/>
      <c r="NEP28" s="5"/>
      <c r="NEQ28" s="5"/>
      <c r="NER28" s="5"/>
      <c r="NES28" s="5"/>
      <c r="NET28" s="5"/>
      <c r="NEU28" s="5"/>
      <c r="NEV28" s="5"/>
      <c r="NEW28" s="5"/>
      <c r="NEX28" s="5"/>
      <c r="NEY28" s="5"/>
      <c r="NEZ28" s="5"/>
      <c r="NFA28" s="5"/>
      <c r="NFB28" s="5"/>
      <c r="NFC28" s="5"/>
      <c r="NFD28" s="5"/>
      <c r="NFE28" s="5"/>
      <c r="NFF28" s="5"/>
      <c r="NFG28" s="5"/>
      <c r="NFH28" s="5"/>
      <c r="NFI28" s="5"/>
      <c r="NFJ28" s="5"/>
      <c r="NFK28" s="5"/>
      <c r="NFL28" s="5"/>
      <c r="NFM28" s="5"/>
      <c r="NFN28" s="5"/>
      <c r="NFO28" s="5"/>
      <c r="NFP28" s="5"/>
      <c r="NFQ28" s="5"/>
      <c r="NFR28" s="5"/>
      <c r="NFS28" s="5"/>
      <c r="NFT28" s="5"/>
      <c r="NFU28" s="5"/>
      <c r="NFV28" s="5"/>
      <c r="NFW28" s="5"/>
      <c r="NFX28" s="5"/>
      <c r="NFY28" s="5"/>
      <c r="NFZ28" s="5"/>
      <c r="NGA28" s="5"/>
      <c r="NGB28" s="5"/>
      <c r="NGC28" s="5"/>
      <c r="NGD28" s="5"/>
      <c r="NGE28" s="5"/>
      <c r="NGF28" s="5"/>
      <c r="NGG28" s="5"/>
      <c r="NGH28" s="5"/>
      <c r="NGI28" s="5"/>
      <c r="NGJ28" s="5"/>
      <c r="NGK28" s="5"/>
      <c r="NGL28" s="5"/>
      <c r="NGM28" s="5"/>
      <c r="NGN28" s="5"/>
      <c r="NGO28" s="5"/>
      <c r="NGP28" s="5"/>
      <c r="NGQ28" s="5"/>
      <c r="NGR28" s="5"/>
      <c r="NGS28" s="5"/>
      <c r="NGT28" s="5"/>
      <c r="NGU28" s="5"/>
      <c r="NGV28" s="5"/>
      <c r="NGW28" s="5"/>
      <c r="NGX28" s="5"/>
      <c r="NGY28" s="5"/>
      <c r="NGZ28" s="5"/>
      <c r="NHA28" s="5"/>
      <c r="NHB28" s="5"/>
      <c r="NHC28" s="5"/>
      <c r="NHD28" s="5"/>
      <c r="NHE28" s="5"/>
      <c r="NHF28" s="5"/>
      <c r="NHG28" s="5"/>
      <c r="NHH28" s="5"/>
      <c r="NHI28" s="5"/>
      <c r="NHJ28" s="5"/>
      <c r="NHK28" s="5"/>
      <c r="NHL28" s="5"/>
      <c r="NHM28" s="5"/>
      <c r="NHN28" s="5"/>
      <c r="NHO28" s="5"/>
      <c r="NHP28" s="5"/>
      <c r="NHQ28" s="5"/>
      <c r="NHR28" s="5"/>
      <c r="NHS28" s="5"/>
      <c r="NHT28" s="5"/>
      <c r="NHU28" s="5"/>
      <c r="NHV28" s="5"/>
      <c r="NHW28" s="5"/>
      <c r="NHX28" s="5"/>
      <c r="NHY28" s="5"/>
      <c r="NHZ28" s="5"/>
      <c r="NIA28" s="5"/>
      <c r="NIB28" s="5"/>
      <c r="NIC28" s="5"/>
      <c r="NID28" s="5"/>
      <c r="NIE28" s="5"/>
      <c r="NIF28" s="5"/>
      <c r="NIG28" s="5"/>
      <c r="NIH28" s="5"/>
      <c r="NII28" s="5"/>
      <c r="NIJ28" s="5"/>
      <c r="NIK28" s="5"/>
      <c r="NIL28" s="5"/>
      <c r="NIM28" s="5"/>
      <c r="NIN28" s="5"/>
      <c r="NIO28" s="5"/>
      <c r="NIP28" s="5"/>
      <c r="NIQ28" s="5"/>
      <c r="NIR28" s="5"/>
      <c r="NIS28" s="5"/>
      <c r="NIT28" s="5"/>
      <c r="NIU28" s="5"/>
      <c r="NIV28" s="5"/>
      <c r="NIW28" s="5"/>
      <c r="NIX28" s="5"/>
      <c r="NIY28" s="5"/>
      <c r="NIZ28" s="5"/>
      <c r="NJA28" s="5"/>
      <c r="NJB28" s="5"/>
      <c r="NJC28" s="5"/>
      <c r="NJD28" s="5"/>
      <c r="NJE28" s="5"/>
      <c r="NJF28" s="5"/>
      <c r="NJG28" s="5"/>
      <c r="NJH28" s="5"/>
      <c r="NJI28" s="5"/>
      <c r="NJJ28" s="5"/>
      <c r="NJK28" s="5"/>
      <c r="NJL28" s="5"/>
      <c r="NJM28" s="5"/>
      <c r="NJN28" s="5"/>
      <c r="NJO28" s="5"/>
      <c r="NJP28" s="5"/>
      <c r="NJQ28" s="5"/>
      <c r="NJR28" s="5"/>
      <c r="NJS28" s="5"/>
      <c r="NJT28" s="5"/>
      <c r="NJU28" s="5"/>
      <c r="NJV28" s="5"/>
      <c r="NJW28" s="5"/>
      <c r="NJX28" s="5"/>
      <c r="NJY28" s="5"/>
      <c r="NJZ28" s="5"/>
      <c r="NKA28" s="5"/>
      <c r="NKB28" s="5"/>
      <c r="NKC28" s="5"/>
      <c r="NKD28" s="5"/>
      <c r="NKE28" s="5"/>
      <c r="NKF28" s="5"/>
      <c r="NKG28" s="5"/>
      <c r="NKH28" s="5"/>
      <c r="NKI28" s="5"/>
      <c r="NKJ28" s="5"/>
      <c r="NKK28" s="5"/>
      <c r="NKL28" s="5"/>
      <c r="NKM28" s="5"/>
      <c r="NKN28" s="5"/>
      <c r="NKO28" s="5"/>
      <c r="NKP28" s="5"/>
      <c r="NKQ28" s="5"/>
      <c r="NKR28" s="5"/>
      <c r="NKS28" s="5"/>
      <c r="NKT28" s="5"/>
      <c r="NKU28" s="5"/>
      <c r="NKV28" s="5"/>
      <c r="NKW28" s="5"/>
      <c r="NKX28" s="5"/>
      <c r="NKY28" s="5"/>
      <c r="NKZ28" s="5"/>
      <c r="NLA28" s="5"/>
      <c r="NLB28" s="5"/>
      <c r="NLC28" s="5"/>
      <c r="NLD28" s="5"/>
      <c r="NLE28" s="5"/>
      <c r="NLF28" s="5"/>
      <c r="NLG28" s="5"/>
      <c r="NLH28" s="5"/>
      <c r="NLI28" s="5"/>
      <c r="NLJ28" s="5"/>
      <c r="NLK28" s="5"/>
      <c r="NLL28" s="5"/>
      <c r="NLM28" s="5"/>
      <c r="NLN28" s="5"/>
      <c r="NLO28" s="5"/>
      <c r="NLP28" s="5"/>
      <c r="NLQ28" s="5"/>
      <c r="NLR28" s="5"/>
      <c r="NLS28" s="5"/>
      <c r="NLT28" s="5"/>
      <c r="NLU28" s="5"/>
      <c r="NLV28" s="5"/>
      <c r="NLW28" s="5"/>
      <c r="NLX28" s="5"/>
      <c r="NLY28" s="5"/>
      <c r="NLZ28" s="5"/>
      <c r="NMA28" s="5"/>
      <c r="NMB28" s="5"/>
      <c r="NMC28" s="5"/>
      <c r="NMD28" s="5"/>
      <c r="NME28" s="5"/>
      <c r="NMF28" s="5"/>
      <c r="NMG28" s="5"/>
      <c r="NMH28" s="5"/>
      <c r="NMI28" s="5"/>
      <c r="NMJ28" s="5"/>
      <c r="NMK28" s="5"/>
      <c r="NML28" s="5"/>
      <c r="NMM28" s="5"/>
      <c r="NMN28" s="5"/>
      <c r="NMO28" s="5"/>
      <c r="NMP28" s="5"/>
      <c r="NMQ28" s="5"/>
      <c r="NMR28" s="5"/>
      <c r="NMS28" s="5"/>
      <c r="NMT28" s="5"/>
      <c r="NMU28" s="5"/>
      <c r="NMV28" s="5"/>
      <c r="NMW28" s="5"/>
      <c r="NMX28" s="5"/>
      <c r="NMY28" s="5"/>
      <c r="NMZ28" s="5"/>
      <c r="NNA28" s="5"/>
      <c r="NNB28" s="5"/>
      <c r="NNC28" s="5"/>
      <c r="NND28" s="5"/>
      <c r="NNE28" s="5"/>
      <c r="NNF28" s="5"/>
      <c r="NNG28" s="5"/>
      <c r="NNH28" s="5"/>
      <c r="NNI28" s="5"/>
      <c r="NNJ28" s="5"/>
      <c r="NNK28" s="5"/>
      <c r="NNL28" s="5"/>
      <c r="NNM28" s="5"/>
      <c r="NNN28" s="5"/>
      <c r="NNO28" s="5"/>
      <c r="NNP28" s="5"/>
      <c r="NNQ28" s="5"/>
      <c r="NNR28" s="5"/>
      <c r="NNS28" s="5"/>
      <c r="NNT28" s="5"/>
      <c r="NNU28" s="5"/>
      <c r="NNV28" s="5"/>
      <c r="NNW28" s="5"/>
      <c r="NNX28" s="5"/>
      <c r="NNY28" s="5"/>
      <c r="NNZ28" s="5"/>
      <c r="NOA28" s="5"/>
      <c r="NOB28" s="5"/>
      <c r="NOC28" s="5"/>
      <c r="NOD28" s="5"/>
      <c r="NOE28" s="5"/>
      <c r="NOF28" s="5"/>
      <c r="NOG28" s="5"/>
      <c r="NOH28" s="5"/>
      <c r="NOI28" s="5"/>
      <c r="NOJ28" s="5"/>
      <c r="NOK28" s="5"/>
      <c r="NOL28" s="5"/>
      <c r="NOM28" s="5"/>
      <c r="NON28" s="5"/>
      <c r="NOO28" s="5"/>
      <c r="NOP28" s="5"/>
      <c r="NOQ28" s="5"/>
      <c r="NOR28" s="5"/>
      <c r="NOS28" s="5"/>
      <c r="NOT28" s="5"/>
      <c r="NOU28" s="5"/>
      <c r="NOV28" s="5"/>
      <c r="NOW28" s="5"/>
      <c r="NOX28" s="5"/>
      <c r="NOY28" s="5"/>
      <c r="NOZ28" s="5"/>
      <c r="NPA28" s="5"/>
      <c r="NPB28" s="5"/>
      <c r="NPC28" s="5"/>
      <c r="NPD28" s="5"/>
      <c r="NPE28" s="5"/>
      <c r="NPF28" s="5"/>
      <c r="NPG28" s="5"/>
      <c r="NPH28" s="5"/>
      <c r="NPI28" s="5"/>
      <c r="NPJ28" s="5"/>
      <c r="NPK28" s="5"/>
      <c r="NPL28" s="5"/>
      <c r="NPM28" s="5"/>
      <c r="NPN28" s="5"/>
      <c r="NPO28" s="5"/>
      <c r="NPP28" s="5"/>
      <c r="NPQ28" s="5"/>
      <c r="NPR28" s="5"/>
      <c r="NPS28" s="5"/>
      <c r="NPT28" s="5"/>
      <c r="NPU28" s="5"/>
      <c r="NPV28" s="5"/>
      <c r="NPW28" s="5"/>
      <c r="NPX28" s="5"/>
      <c r="NPY28" s="5"/>
      <c r="NPZ28" s="5"/>
      <c r="NQA28" s="5"/>
      <c r="NQB28" s="5"/>
      <c r="NQC28" s="5"/>
      <c r="NQD28" s="5"/>
      <c r="NQE28" s="5"/>
      <c r="NQF28" s="5"/>
      <c r="NQG28" s="5"/>
      <c r="NQH28" s="5"/>
      <c r="NQI28" s="5"/>
      <c r="NQJ28" s="5"/>
      <c r="NQK28" s="5"/>
      <c r="NQL28" s="5"/>
      <c r="NQM28" s="5"/>
      <c r="NQN28" s="5"/>
      <c r="NQO28" s="5"/>
      <c r="NQP28" s="5"/>
      <c r="NQQ28" s="5"/>
      <c r="NQR28" s="5"/>
      <c r="NQS28" s="5"/>
      <c r="NQT28" s="5"/>
      <c r="NQU28" s="5"/>
      <c r="NQV28" s="5"/>
      <c r="NQW28" s="5"/>
      <c r="NQX28" s="5"/>
      <c r="NQY28" s="5"/>
      <c r="NQZ28" s="5"/>
      <c r="NRA28" s="5"/>
      <c r="NRB28" s="5"/>
      <c r="NRC28" s="5"/>
      <c r="NRD28" s="5"/>
      <c r="NRE28" s="5"/>
      <c r="NRF28" s="5"/>
      <c r="NRG28" s="5"/>
      <c r="NRH28" s="5"/>
      <c r="NRI28" s="5"/>
      <c r="NRJ28" s="5"/>
      <c r="NRK28" s="5"/>
      <c r="NRL28" s="5"/>
      <c r="NRM28" s="5"/>
      <c r="NRN28" s="5"/>
      <c r="NRO28" s="5"/>
      <c r="NRP28" s="5"/>
      <c r="NRQ28" s="5"/>
      <c r="NRR28" s="5"/>
      <c r="NRS28" s="5"/>
      <c r="NRT28" s="5"/>
      <c r="NRU28" s="5"/>
      <c r="NRV28" s="5"/>
      <c r="NRW28" s="5"/>
      <c r="NRX28" s="5"/>
      <c r="NRY28" s="5"/>
      <c r="NRZ28" s="5"/>
      <c r="NSA28" s="5"/>
      <c r="NSB28" s="5"/>
      <c r="NSC28" s="5"/>
      <c r="NSD28" s="5"/>
      <c r="NSE28" s="5"/>
      <c r="NSF28" s="5"/>
      <c r="NSG28" s="5"/>
      <c r="NSH28" s="5"/>
      <c r="NSI28" s="5"/>
      <c r="NSJ28" s="5"/>
      <c r="NSK28" s="5"/>
      <c r="NSL28" s="5"/>
      <c r="NSM28" s="5"/>
      <c r="NSN28" s="5"/>
      <c r="NSO28" s="5"/>
      <c r="NSP28" s="5"/>
      <c r="NSQ28" s="5"/>
      <c r="NSR28" s="5"/>
      <c r="NSS28" s="5"/>
      <c r="NST28" s="5"/>
      <c r="NSU28" s="5"/>
      <c r="NSV28" s="5"/>
      <c r="NSW28" s="5"/>
      <c r="NSX28" s="5"/>
      <c r="NSY28" s="5"/>
      <c r="NSZ28" s="5"/>
      <c r="NTA28" s="5"/>
      <c r="NTB28" s="5"/>
      <c r="NTC28" s="5"/>
      <c r="NTD28" s="5"/>
      <c r="NTE28" s="5"/>
      <c r="NTF28" s="5"/>
      <c r="NTG28" s="5"/>
      <c r="NTH28" s="5"/>
      <c r="NTI28" s="5"/>
      <c r="NTJ28" s="5"/>
      <c r="NTK28" s="5"/>
      <c r="NTL28" s="5"/>
      <c r="NTM28" s="5"/>
      <c r="NTN28" s="5"/>
      <c r="NTO28" s="5"/>
      <c r="NTP28" s="5"/>
      <c r="NTQ28" s="5"/>
      <c r="NTR28" s="5"/>
      <c r="NTS28" s="5"/>
      <c r="NTT28" s="5"/>
      <c r="NTU28" s="5"/>
      <c r="NTV28" s="5"/>
      <c r="NTW28" s="5"/>
      <c r="NTX28" s="5"/>
      <c r="NTY28" s="5"/>
      <c r="NTZ28" s="5"/>
      <c r="NUA28" s="5"/>
      <c r="NUB28" s="5"/>
      <c r="NUC28" s="5"/>
      <c r="NUD28" s="5"/>
      <c r="NUE28" s="5"/>
      <c r="NUF28" s="5"/>
      <c r="NUG28" s="5"/>
      <c r="NUH28" s="5"/>
      <c r="NUI28" s="5"/>
      <c r="NUJ28" s="5"/>
      <c r="NUK28" s="5"/>
      <c r="NUL28" s="5"/>
      <c r="NUM28" s="5"/>
      <c r="NUN28" s="5"/>
      <c r="NUO28" s="5"/>
      <c r="NUP28" s="5"/>
      <c r="NUQ28" s="5"/>
      <c r="NUR28" s="5"/>
      <c r="NUS28" s="5"/>
      <c r="NUT28" s="5"/>
      <c r="NUU28" s="5"/>
      <c r="NUV28" s="5"/>
      <c r="NUW28" s="5"/>
      <c r="NUX28" s="5"/>
      <c r="NUY28" s="5"/>
      <c r="NUZ28" s="5"/>
      <c r="NVA28" s="5"/>
      <c r="NVB28" s="5"/>
      <c r="NVC28" s="5"/>
      <c r="NVD28" s="5"/>
      <c r="NVE28" s="5"/>
      <c r="NVF28" s="5"/>
      <c r="NVG28" s="5"/>
      <c r="NVH28" s="5"/>
      <c r="NVI28" s="5"/>
      <c r="NVJ28" s="5"/>
      <c r="NVK28" s="5"/>
      <c r="NVL28" s="5"/>
      <c r="NVM28" s="5"/>
      <c r="NVN28" s="5"/>
      <c r="NVO28" s="5"/>
      <c r="NVP28" s="5"/>
      <c r="NVQ28" s="5"/>
      <c r="NVR28" s="5"/>
      <c r="NVS28" s="5"/>
      <c r="NVT28" s="5"/>
      <c r="NVU28" s="5"/>
      <c r="NVV28" s="5"/>
      <c r="NVW28" s="5"/>
      <c r="NVX28" s="5"/>
      <c r="NVY28" s="5"/>
      <c r="NVZ28" s="5"/>
      <c r="NWA28" s="5"/>
      <c r="NWB28" s="5"/>
      <c r="NWC28" s="5"/>
      <c r="NWD28" s="5"/>
      <c r="NWE28" s="5"/>
      <c r="NWF28" s="5"/>
      <c r="NWG28" s="5"/>
      <c r="NWH28" s="5"/>
      <c r="NWI28" s="5"/>
      <c r="NWJ28" s="5"/>
      <c r="NWK28" s="5"/>
      <c r="NWL28" s="5"/>
      <c r="NWM28" s="5"/>
      <c r="NWN28" s="5"/>
      <c r="NWO28" s="5"/>
      <c r="NWP28" s="5"/>
      <c r="NWQ28" s="5"/>
      <c r="NWR28" s="5"/>
      <c r="NWS28" s="5"/>
      <c r="NWT28" s="5"/>
      <c r="NWU28" s="5"/>
      <c r="NWV28" s="5"/>
      <c r="NWW28" s="5"/>
      <c r="NWX28" s="5"/>
      <c r="NWY28" s="5"/>
      <c r="NWZ28" s="5"/>
      <c r="NXA28" s="5"/>
      <c r="NXB28" s="5"/>
      <c r="NXC28" s="5"/>
      <c r="NXD28" s="5"/>
      <c r="NXE28" s="5"/>
      <c r="NXF28" s="5"/>
      <c r="NXG28" s="5"/>
      <c r="NXH28" s="5"/>
      <c r="NXI28" s="5"/>
      <c r="NXJ28" s="5"/>
      <c r="NXK28" s="5"/>
      <c r="NXL28" s="5"/>
      <c r="NXM28" s="5"/>
      <c r="NXN28" s="5"/>
      <c r="NXO28" s="5"/>
      <c r="NXP28" s="5"/>
      <c r="NXQ28" s="5"/>
      <c r="NXR28" s="5"/>
      <c r="NXS28" s="5"/>
      <c r="NXT28" s="5"/>
      <c r="NXU28" s="5"/>
      <c r="NXV28" s="5"/>
      <c r="NXW28" s="5"/>
      <c r="NXX28" s="5"/>
      <c r="NXY28" s="5"/>
      <c r="NXZ28" s="5"/>
      <c r="NYA28" s="5"/>
      <c r="NYB28" s="5"/>
      <c r="NYC28" s="5"/>
      <c r="NYD28" s="5"/>
      <c r="NYE28" s="5"/>
      <c r="NYF28" s="5"/>
      <c r="NYG28" s="5"/>
      <c r="NYH28" s="5"/>
      <c r="NYI28" s="5"/>
      <c r="NYJ28" s="5"/>
      <c r="NYK28" s="5"/>
      <c r="NYL28" s="5"/>
      <c r="NYM28" s="5"/>
      <c r="NYN28" s="5"/>
      <c r="NYO28" s="5"/>
      <c r="NYP28" s="5"/>
      <c r="NYQ28" s="5"/>
      <c r="NYR28" s="5"/>
      <c r="NYS28" s="5"/>
      <c r="NYT28" s="5"/>
      <c r="NYU28" s="5"/>
      <c r="NYV28" s="5"/>
      <c r="NYW28" s="5"/>
      <c r="NYX28" s="5"/>
      <c r="NYY28" s="5"/>
      <c r="NYZ28" s="5"/>
      <c r="NZA28" s="5"/>
      <c r="NZB28" s="5"/>
      <c r="NZC28" s="5"/>
      <c r="NZD28" s="5"/>
      <c r="NZE28" s="5"/>
      <c r="NZF28" s="5"/>
      <c r="NZG28" s="5"/>
      <c r="NZH28" s="5"/>
      <c r="NZI28" s="5"/>
      <c r="NZJ28" s="5"/>
      <c r="NZK28" s="5"/>
      <c r="NZL28" s="5"/>
      <c r="NZM28" s="5"/>
      <c r="NZN28" s="5"/>
      <c r="NZO28" s="5"/>
      <c r="NZP28" s="5"/>
      <c r="NZQ28" s="5"/>
      <c r="NZR28" s="5"/>
      <c r="NZS28" s="5"/>
      <c r="NZT28" s="5"/>
      <c r="NZU28" s="5"/>
      <c r="NZV28" s="5"/>
      <c r="NZW28" s="5"/>
      <c r="NZX28" s="5"/>
      <c r="NZY28" s="5"/>
      <c r="NZZ28" s="5"/>
      <c r="OAA28" s="5"/>
      <c r="OAB28" s="5"/>
      <c r="OAC28" s="5"/>
      <c r="OAD28" s="5"/>
      <c r="OAE28" s="5"/>
      <c r="OAF28" s="5"/>
      <c r="OAG28" s="5"/>
      <c r="OAH28" s="5"/>
      <c r="OAI28" s="5"/>
      <c r="OAJ28" s="5"/>
      <c r="OAK28" s="5"/>
      <c r="OAL28" s="5"/>
      <c r="OAM28" s="5"/>
      <c r="OAN28" s="5"/>
      <c r="OAO28" s="5"/>
      <c r="OAP28" s="5"/>
      <c r="OAQ28" s="5"/>
      <c r="OAR28" s="5"/>
      <c r="OAS28" s="5"/>
      <c r="OAT28" s="5"/>
      <c r="OAU28" s="5"/>
      <c r="OAV28" s="5"/>
      <c r="OAW28" s="5"/>
      <c r="OAX28" s="5"/>
      <c r="OAY28" s="5"/>
      <c r="OAZ28" s="5"/>
      <c r="OBA28" s="5"/>
      <c r="OBB28" s="5"/>
      <c r="OBC28" s="5"/>
      <c r="OBD28" s="5"/>
      <c r="OBE28" s="5"/>
      <c r="OBF28" s="5"/>
      <c r="OBG28" s="5"/>
      <c r="OBH28" s="5"/>
      <c r="OBI28" s="5"/>
      <c r="OBJ28" s="5"/>
      <c r="OBK28" s="5"/>
      <c r="OBL28" s="5"/>
      <c r="OBM28" s="5"/>
      <c r="OBN28" s="5"/>
      <c r="OBO28" s="5"/>
      <c r="OBP28" s="5"/>
      <c r="OBQ28" s="5"/>
      <c r="OBR28" s="5"/>
      <c r="OBS28" s="5"/>
      <c r="OBT28" s="5"/>
      <c r="OBU28" s="5"/>
      <c r="OBV28" s="5"/>
      <c r="OBW28" s="5"/>
      <c r="OBX28" s="5"/>
      <c r="OBY28" s="5"/>
      <c r="OBZ28" s="5"/>
      <c r="OCA28" s="5"/>
      <c r="OCB28" s="5"/>
      <c r="OCC28" s="5"/>
      <c r="OCD28" s="5"/>
      <c r="OCE28" s="5"/>
      <c r="OCF28" s="5"/>
      <c r="OCG28" s="5"/>
      <c r="OCH28" s="5"/>
      <c r="OCI28" s="5"/>
      <c r="OCJ28" s="5"/>
      <c r="OCK28" s="5"/>
      <c r="OCL28" s="5"/>
      <c r="OCM28" s="5"/>
      <c r="OCN28" s="5"/>
      <c r="OCO28" s="5"/>
      <c r="OCP28" s="5"/>
      <c r="OCQ28" s="5"/>
      <c r="OCR28" s="5"/>
      <c r="OCS28" s="5"/>
      <c r="OCT28" s="5"/>
      <c r="OCU28" s="5"/>
      <c r="OCV28" s="5"/>
      <c r="OCW28" s="5"/>
      <c r="OCX28" s="5"/>
      <c r="OCY28" s="5"/>
      <c r="OCZ28" s="5"/>
      <c r="ODA28" s="5"/>
      <c r="ODB28" s="5"/>
      <c r="ODC28" s="5"/>
      <c r="ODD28" s="5"/>
      <c r="ODE28" s="5"/>
      <c r="ODF28" s="5"/>
      <c r="ODG28" s="5"/>
      <c r="ODH28" s="5"/>
      <c r="ODI28" s="5"/>
      <c r="ODJ28" s="5"/>
      <c r="ODK28" s="5"/>
      <c r="ODL28" s="5"/>
      <c r="ODM28" s="5"/>
      <c r="ODN28" s="5"/>
      <c r="ODO28" s="5"/>
      <c r="ODP28" s="5"/>
      <c r="ODQ28" s="5"/>
      <c r="ODR28" s="5"/>
      <c r="ODS28" s="5"/>
      <c r="ODT28" s="5"/>
      <c r="ODU28" s="5"/>
      <c r="ODV28" s="5"/>
      <c r="ODW28" s="5"/>
      <c r="ODX28" s="5"/>
      <c r="ODY28" s="5"/>
      <c r="ODZ28" s="5"/>
      <c r="OEA28" s="5"/>
      <c r="OEB28" s="5"/>
      <c r="OEC28" s="5"/>
      <c r="OED28" s="5"/>
      <c r="OEE28" s="5"/>
      <c r="OEF28" s="5"/>
      <c r="OEG28" s="5"/>
      <c r="OEH28" s="5"/>
      <c r="OEI28" s="5"/>
      <c r="OEJ28" s="5"/>
      <c r="OEK28" s="5"/>
      <c r="OEL28" s="5"/>
      <c r="OEM28" s="5"/>
      <c r="OEN28" s="5"/>
      <c r="OEO28" s="5"/>
      <c r="OEP28" s="5"/>
      <c r="OEQ28" s="5"/>
      <c r="OER28" s="5"/>
      <c r="OES28" s="5"/>
      <c r="OET28" s="5"/>
      <c r="OEU28" s="5"/>
      <c r="OEV28" s="5"/>
      <c r="OEW28" s="5"/>
      <c r="OEX28" s="5"/>
      <c r="OEY28" s="5"/>
      <c r="OEZ28" s="5"/>
      <c r="OFA28" s="5"/>
      <c r="OFB28" s="5"/>
      <c r="OFC28" s="5"/>
      <c r="OFD28" s="5"/>
      <c r="OFE28" s="5"/>
      <c r="OFF28" s="5"/>
      <c r="OFG28" s="5"/>
      <c r="OFH28" s="5"/>
      <c r="OFI28" s="5"/>
      <c r="OFJ28" s="5"/>
      <c r="OFK28" s="5"/>
      <c r="OFL28" s="5"/>
      <c r="OFM28" s="5"/>
      <c r="OFN28" s="5"/>
      <c r="OFO28" s="5"/>
      <c r="OFP28" s="5"/>
      <c r="OFQ28" s="5"/>
      <c r="OFR28" s="5"/>
      <c r="OFS28" s="5"/>
      <c r="OFT28" s="5"/>
      <c r="OFU28" s="5"/>
      <c r="OFV28" s="5"/>
      <c r="OFW28" s="5"/>
      <c r="OFX28" s="5"/>
      <c r="OFY28" s="5"/>
      <c r="OFZ28" s="5"/>
      <c r="OGA28" s="5"/>
      <c r="OGB28" s="5"/>
      <c r="OGC28" s="5"/>
      <c r="OGD28" s="5"/>
      <c r="OGE28" s="5"/>
      <c r="OGF28" s="5"/>
      <c r="OGG28" s="5"/>
      <c r="OGH28" s="5"/>
      <c r="OGI28" s="5"/>
      <c r="OGJ28" s="5"/>
      <c r="OGK28" s="5"/>
      <c r="OGL28" s="5"/>
      <c r="OGM28" s="5"/>
      <c r="OGN28" s="5"/>
      <c r="OGO28" s="5"/>
      <c r="OGP28" s="5"/>
      <c r="OGQ28" s="5"/>
      <c r="OGR28" s="5"/>
      <c r="OGS28" s="5"/>
      <c r="OGT28" s="5"/>
      <c r="OGU28" s="5"/>
      <c r="OGV28" s="5"/>
      <c r="OGW28" s="5"/>
      <c r="OGX28" s="5"/>
      <c r="OGY28" s="5"/>
      <c r="OGZ28" s="5"/>
      <c r="OHA28" s="5"/>
      <c r="OHB28" s="5"/>
      <c r="OHC28" s="5"/>
      <c r="OHD28" s="5"/>
      <c r="OHE28" s="5"/>
      <c r="OHF28" s="5"/>
      <c r="OHG28" s="5"/>
      <c r="OHH28" s="5"/>
      <c r="OHI28" s="5"/>
      <c r="OHJ28" s="5"/>
      <c r="OHK28" s="5"/>
      <c r="OHL28" s="5"/>
      <c r="OHM28" s="5"/>
      <c r="OHN28" s="5"/>
      <c r="OHO28" s="5"/>
      <c r="OHP28" s="5"/>
      <c r="OHQ28" s="5"/>
      <c r="OHR28" s="5"/>
      <c r="OHS28" s="5"/>
      <c r="OHT28" s="5"/>
      <c r="OHU28" s="5"/>
      <c r="OHV28" s="5"/>
      <c r="OHW28" s="5"/>
      <c r="OHX28" s="5"/>
      <c r="OHY28" s="5"/>
      <c r="OHZ28" s="5"/>
      <c r="OIA28" s="5"/>
      <c r="OIB28" s="5"/>
      <c r="OIC28" s="5"/>
      <c r="OID28" s="5"/>
      <c r="OIE28" s="5"/>
      <c r="OIF28" s="5"/>
      <c r="OIG28" s="5"/>
      <c r="OIH28" s="5"/>
      <c r="OII28" s="5"/>
      <c r="OIJ28" s="5"/>
      <c r="OIK28" s="5"/>
      <c r="OIL28" s="5"/>
      <c r="OIM28" s="5"/>
      <c r="OIN28" s="5"/>
      <c r="OIO28" s="5"/>
      <c r="OIP28" s="5"/>
      <c r="OIQ28" s="5"/>
      <c r="OIR28" s="5"/>
      <c r="OIS28" s="5"/>
      <c r="OIT28" s="5"/>
      <c r="OIU28" s="5"/>
      <c r="OIV28" s="5"/>
      <c r="OIW28" s="5"/>
      <c r="OIX28" s="5"/>
      <c r="OIY28" s="5"/>
      <c r="OIZ28" s="5"/>
      <c r="OJA28" s="5"/>
      <c r="OJB28" s="5"/>
      <c r="OJC28" s="5"/>
      <c r="OJD28" s="5"/>
      <c r="OJE28" s="5"/>
      <c r="OJF28" s="5"/>
      <c r="OJG28" s="5"/>
      <c r="OJH28" s="5"/>
      <c r="OJI28" s="5"/>
      <c r="OJJ28" s="5"/>
      <c r="OJK28" s="5"/>
      <c r="OJL28" s="5"/>
      <c r="OJM28" s="5"/>
      <c r="OJN28" s="5"/>
      <c r="OJO28" s="5"/>
      <c r="OJP28" s="5"/>
      <c r="OJQ28" s="5"/>
      <c r="OJR28" s="5"/>
      <c r="OJS28" s="5"/>
      <c r="OJT28" s="5"/>
      <c r="OJU28" s="5"/>
      <c r="OJV28" s="5"/>
      <c r="OJW28" s="5"/>
      <c r="OJX28" s="5"/>
      <c r="OJY28" s="5"/>
      <c r="OJZ28" s="5"/>
      <c r="OKA28" s="5"/>
      <c r="OKB28" s="5"/>
      <c r="OKC28" s="5"/>
      <c r="OKD28" s="5"/>
      <c r="OKE28" s="5"/>
      <c r="OKF28" s="5"/>
      <c r="OKG28" s="5"/>
      <c r="OKH28" s="5"/>
      <c r="OKI28" s="5"/>
      <c r="OKJ28" s="5"/>
      <c r="OKK28" s="5"/>
      <c r="OKL28" s="5"/>
      <c r="OKM28" s="5"/>
      <c r="OKN28" s="5"/>
      <c r="OKO28" s="5"/>
      <c r="OKP28" s="5"/>
      <c r="OKQ28" s="5"/>
      <c r="OKR28" s="5"/>
      <c r="OKS28" s="5"/>
      <c r="OKT28" s="5"/>
      <c r="OKU28" s="5"/>
      <c r="OKV28" s="5"/>
      <c r="OKW28" s="5"/>
      <c r="OKX28" s="5"/>
      <c r="OKY28" s="5"/>
      <c r="OKZ28" s="5"/>
      <c r="OLA28" s="5"/>
      <c r="OLB28" s="5"/>
      <c r="OLC28" s="5"/>
      <c r="OLD28" s="5"/>
      <c r="OLE28" s="5"/>
      <c r="OLF28" s="5"/>
      <c r="OLG28" s="5"/>
      <c r="OLH28" s="5"/>
      <c r="OLI28" s="5"/>
      <c r="OLJ28" s="5"/>
      <c r="OLK28" s="5"/>
      <c r="OLL28" s="5"/>
      <c r="OLM28" s="5"/>
      <c r="OLN28" s="5"/>
      <c r="OLO28" s="5"/>
      <c r="OLP28" s="5"/>
      <c r="OLQ28" s="5"/>
      <c r="OLR28" s="5"/>
      <c r="OLS28" s="5"/>
      <c r="OLT28" s="5"/>
      <c r="OLU28" s="5"/>
      <c r="OLV28" s="5"/>
      <c r="OLW28" s="5"/>
      <c r="OLX28" s="5"/>
      <c r="OLY28" s="5"/>
      <c r="OLZ28" s="5"/>
      <c r="OMA28" s="5"/>
      <c r="OMB28" s="5"/>
      <c r="OMC28" s="5"/>
      <c r="OMD28" s="5"/>
      <c r="OME28" s="5"/>
      <c r="OMF28" s="5"/>
      <c r="OMG28" s="5"/>
      <c r="OMH28" s="5"/>
      <c r="OMI28" s="5"/>
      <c r="OMJ28" s="5"/>
      <c r="OMK28" s="5"/>
      <c r="OML28" s="5"/>
      <c r="OMM28" s="5"/>
      <c r="OMN28" s="5"/>
      <c r="OMO28" s="5"/>
      <c r="OMP28" s="5"/>
      <c r="OMQ28" s="5"/>
      <c r="OMR28" s="5"/>
      <c r="OMS28" s="5"/>
      <c r="OMT28" s="5"/>
      <c r="OMU28" s="5"/>
      <c r="OMV28" s="5"/>
      <c r="OMW28" s="5"/>
      <c r="OMX28" s="5"/>
      <c r="OMY28" s="5"/>
      <c r="OMZ28" s="5"/>
      <c r="ONA28" s="5"/>
      <c r="ONB28" s="5"/>
      <c r="ONC28" s="5"/>
      <c r="OND28" s="5"/>
      <c r="ONE28" s="5"/>
      <c r="ONF28" s="5"/>
      <c r="ONG28" s="5"/>
      <c r="ONH28" s="5"/>
      <c r="ONI28" s="5"/>
      <c r="ONJ28" s="5"/>
      <c r="ONK28" s="5"/>
      <c r="ONL28" s="5"/>
      <c r="ONM28" s="5"/>
      <c r="ONN28" s="5"/>
      <c r="ONO28" s="5"/>
      <c r="ONP28" s="5"/>
      <c r="ONQ28" s="5"/>
      <c r="ONR28" s="5"/>
      <c r="ONS28" s="5"/>
      <c r="ONT28" s="5"/>
      <c r="ONU28" s="5"/>
      <c r="ONV28" s="5"/>
      <c r="ONW28" s="5"/>
      <c r="ONX28" s="5"/>
      <c r="ONY28" s="5"/>
      <c r="ONZ28" s="5"/>
      <c r="OOA28" s="5"/>
      <c r="OOB28" s="5"/>
      <c r="OOC28" s="5"/>
      <c r="OOD28" s="5"/>
      <c r="OOE28" s="5"/>
      <c r="OOF28" s="5"/>
      <c r="OOG28" s="5"/>
      <c r="OOH28" s="5"/>
      <c r="OOI28" s="5"/>
      <c r="OOJ28" s="5"/>
      <c r="OOK28" s="5"/>
      <c r="OOL28" s="5"/>
      <c r="OOM28" s="5"/>
      <c r="OON28" s="5"/>
      <c r="OOO28" s="5"/>
      <c r="OOP28" s="5"/>
      <c r="OOQ28" s="5"/>
      <c r="OOR28" s="5"/>
      <c r="OOS28" s="5"/>
      <c r="OOT28" s="5"/>
      <c r="OOU28" s="5"/>
      <c r="OOV28" s="5"/>
      <c r="OOW28" s="5"/>
      <c r="OOX28" s="5"/>
      <c r="OOY28" s="5"/>
      <c r="OOZ28" s="5"/>
      <c r="OPA28" s="5"/>
      <c r="OPB28" s="5"/>
      <c r="OPC28" s="5"/>
      <c r="OPD28" s="5"/>
      <c r="OPE28" s="5"/>
      <c r="OPF28" s="5"/>
      <c r="OPG28" s="5"/>
      <c r="OPH28" s="5"/>
      <c r="OPI28" s="5"/>
      <c r="OPJ28" s="5"/>
      <c r="OPK28" s="5"/>
      <c r="OPL28" s="5"/>
      <c r="OPM28" s="5"/>
      <c r="OPN28" s="5"/>
      <c r="OPO28" s="5"/>
      <c r="OPP28" s="5"/>
      <c r="OPQ28" s="5"/>
      <c r="OPR28" s="5"/>
      <c r="OPS28" s="5"/>
      <c r="OPT28" s="5"/>
      <c r="OPU28" s="5"/>
      <c r="OPV28" s="5"/>
      <c r="OPW28" s="5"/>
      <c r="OPX28" s="5"/>
      <c r="OPY28" s="5"/>
      <c r="OPZ28" s="5"/>
      <c r="OQA28" s="5"/>
      <c r="OQB28" s="5"/>
      <c r="OQC28" s="5"/>
      <c r="OQD28" s="5"/>
      <c r="OQE28" s="5"/>
      <c r="OQF28" s="5"/>
      <c r="OQG28" s="5"/>
      <c r="OQH28" s="5"/>
      <c r="OQI28" s="5"/>
      <c r="OQJ28" s="5"/>
      <c r="OQK28" s="5"/>
      <c r="OQL28" s="5"/>
      <c r="OQM28" s="5"/>
      <c r="OQN28" s="5"/>
      <c r="OQO28" s="5"/>
      <c r="OQP28" s="5"/>
      <c r="OQQ28" s="5"/>
      <c r="OQR28" s="5"/>
      <c r="OQS28" s="5"/>
      <c r="OQT28" s="5"/>
      <c r="OQU28" s="5"/>
      <c r="OQV28" s="5"/>
      <c r="OQW28" s="5"/>
      <c r="OQX28" s="5"/>
      <c r="OQY28" s="5"/>
      <c r="OQZ28" s="5"/>
      <c r="ORA28" s="5"/>
      <c r="ORB28" s="5"/>
      <c r="ORC28" s="5"/>
      <c r="ORD28" s="5"/>
      <c r="ORE28" s="5"/>
      <c r="ORF28" s="5"/>
      <c r="ORG28" s="5"/>
      <c r="ORH28" s="5"/>
      <c r="ORI28" s="5"/>
      <c r="ORJ28" s="5"/>
      <c r="ORK28" s="5"/>
      <c r="ORL28" s="5"/>
      <c r="ORM28" s="5"/>
      <c r="ORN28" s="5"/>
      <c r="ORO28" s="5"/>
      <c r="ORP28" s="5"/>
      <c r="ORQ28" s="5"/>
      <c r="ORR28" s="5"/>
      <c r="ORS28" s="5"/>
      <c r="ORT28" s="5"/>
      <c r="ORU28" s="5"/>
      <c r="ORV28" s="5"/>
      <c r="ORW28" s="5"/>
      <c r="ORX28" s="5"/>
      <c r="ORY28" s="5"/>
      <c r="ORZ28" s="5"/>
      <c r="OSA28" s="5"/>
      <c r="OSB28" s="5"/>
      <c r="OSC28" s="5"/>
      <c r="OSD28" s="5"/>
      <c r="OSE28" s="5"/>
      <c r="OSF28" s="5"/>
      <c r="OSG28" s="5"/>
      <c r="OSH28" s="5"/>
      <c r="OSI28" s="5"/>
      <c r="OSJ28" s="5"/>
      <c r="OSK28" s="5"/>
      <c r="OSL28" s="5"/>
      <c r="OSM28" s="5"/>
      <c r="OSN28" s="5"/>
      <c r="OSO28" s="5"/>
      <c r="OSP28" s="5"/>
      <c r="OSQ28" s="5"/>
      <c r="OSR28" s="5"/>
      <c r="OSS28" s="5"/>
      <c r="OST28" s="5"/>
      <c r="OSU28" s="5"/>
      <c r="OSV28" s="5"/>
      <c r="OSW28" s="5"/>
      <c r="OSX28" s="5"/>
      <c r="OSY28" s="5"/>
      <c r="OSZ28" s="5"/>
      <c r="OTA28" s="5"/>
      <c r="OTB28" s="5"/>
      <c r="OTC28" s="5"/>
      <c r="OTD28" s="5"/>
      <c r="OTE28" s="5"/>
      <c r="OTF28" s="5"/>
      <c r="OTG28" s="5"/>
      <c r="OTH28" s="5"/>
      <c r="OTI28" s="5"/>
      <c r="OTJ28" s="5"/>
      <c r="OTK28" s="5"/>
      <c r="OTL28" s="5"/>
      <c r="OTM28" s="5"/>
      <c r="OTN28" s="5"/>
      <c r="OTO28" s="5"/>
      <c r="OTP28" s="5"/>
      <c r="OTQ28" s="5"/>
      <c r="OTR28" s="5"/>
      <c r="OTS28" s="5"/>
      <c r="OTT28" s="5"/>
      <c r="OTU28" s="5"/>
      <c r="OTV28" s="5"/>
      <c r="OTW28" s="5"/>
      <c r="OTX28" s="5"/>
      <c r="OTY28" s="5"/>
      <c r="OTZ28" s="5"/>
      <c r="OUA28" s="5"/>
      <c r="OUB28" s="5"/>
      <c r="OUC28" s="5"/>
      <c r="OUD28" s="5"/>
      <c r="OUE28" s="5"/>
      <c r="OUF28" s="5"/>
      <c r="OUG28" s="5"/>
      <c r="OUH28" s="5"/>
      <c r="OUI28" s="5"/>
      <c r="OUJ28" s="5"/>
      <c r="OUK28" s="5"/>
      <c r="OUL28" s="5"/>
      <c r="OUM28" s="5"/>
      <c r="OUN28" s="5"/>
      <c r="OUO28" s="5"/>
      <c r="OUP28" s="5"/>
      <c r="OUQ28" s="5"/>
      <c r="OUR28" s="5"/>
      <c r="OUS28" s="5"/>
      <c r="OUT28" s="5"/>
      <c r="OUU28" s="5"/>
      <c r="OUV28" s="5"/>
      <c r="OUW28" s="5"/>
      <c r="OUX28" s="5"/>
      <c r="OUY28" s="5"/>
      <c r="OUZ28" s="5"/>
      <c r="OVA28" s="5"/>
      <c r="OVB28" s="5"/>
      <c r="OVC28" s="5"/>
      <c r="OVD28" s="5"/>
      <c r="OVE28" s="5"/>
      <c r="OVF28" s="5"/>
      <c r="OVG28" s="5"/>
      <c r="OVH28" s="5"/>
      <c r="OVI28" s="5"/>
      <c r="OVJ28" s="5"/>
      <c r="OVK28" s="5"/>
      <c r="OVL28" s="5"/>
      <c r="OVM28" s="5"/>
      <c r="OVN28" s="5"/>
      <c r="OVO28" s="5"/>
      <c r="OVP28" s="5"/>
      <c r="OVQ28" s="5"/>
      <c r="OVR28" s="5"/>
      <c r="OVS28" s="5"/>
      <c r="OVT28" s="5"/>
      <c r="OVU28" s="5"/>
      <c r="OVV28" s="5"/>
      <c r="OVW28" s="5"/>
      <c r="OVX28" s="5"/>
      <c r="OVY28" s="5"/>
      <c r="OVZ28" s="5"/>
      <c r="OWA28" s="5"/>
      <c r="OWB28" s="5"/>
      <c r="OWC28" s="5"/>
      <c r="OWD28" s="5"/>
      <c r="OWE28" s="5"/>
      <c r="OWF28" s="5"/>
      <c r="OWG28" s="5"/>
      <c r="OWH28" s="5"/>
      <c r="OWI28" s="5"/>
      <c r="OWJ28" s="5"/>
      <c r="OWK28" s="5"/>
      <c r="OWL28" s="5"/>
      <c r="OWM28" s="5"/>
      <c r="OWN28" s="5"/>
      <c r="OWO28" s="5"/>
      <c r="OWP28" s="5"/>
      <c r="OWQ28" s="5"/>
      <c r="OWR28" s="5"/>
      <c r="OWS28" s="5"/>
      <c r="OWT28" s="5"/>
      <c r="OWU28" s="5"/>
      <c r="OWV28" s="5"/>
      <c r="OWW28" s="5"/>
      <c r="OWX28" s="5"/>
      <c r="OWY28" s="5"/>
      <c r="OWZ28" s="5"/>
      <c r="OXA28" s="5"/>
      <c r="OXB28" s="5"/>
      <c r="OXC28" s="5"/>
      <c r="OXD28" s="5"/>
      <c r="OXE28" s="5"/>
      <c r="OXF28" s="5"/>
      <c r="OXG28" s="5"/>
      <c r="OXH28" s="5"/>
      <c r="OXI28" s="5"/>
      <c r="OXJ28" s="5"/>
      <c r="OXK28" s="5"/>
      <c r="OXL28" s="5"/>
      <c r="OXM28" s="5"/>
      <c r="OXN28" s="5"/>
      <c r="OXO28" s="5"/>
      <c r="OXP28" s="5"/>
      <c r="OXQ28" s="5"/>
      <c r="OXR28" s="5"/>
      <c r="OXS28" s="5"/>
      <c r="OXT28" s="5"/>
      <c r="OXU28" s="5"/>
      <c r="OXV28" s="5"/>
      <c r="OXW28" s="5"/>
      <c r="OXX28" s="5"/>
      <c r="OXY28" s="5"/>
      <c r="OXZ28" s="5"/>
      <c r="OYA28" s="5"/>
      <c r="OYB28" s="5"/>
      <c r="OYC28" s="5"/>
      <c r="OYD28" s="5"/>
      <c r="OYE28" s="5"/>
      <c r="OYF28" s="5"/>
      <c r="OYG28" s="5"/>
      <c r="OYH28" s="5"/>
      <c r="OYI28" s="5"/>
      <c r="OYJ28" s="5"/>
      <c r="OYK28" s="5"/>
      <c r="OYL28" s="5"/>
      <c r="OYM28" s="5"/>
      <c r="OYN28" s="5"/>
      <c r="OYO28" s="5"/>
      <c r="OYP28" s="5"/>
      <c r="OYQ28" s="5"/>
      <c r="OYR28" s="5"/>
      <c r="OYS28" s="5"/>
      <c r="OYT28" s="5"/>
      <c r="OYU28" s="5"/>
      <c r="OYV28" s="5"/>
      <c r="OYW28" s="5"/>
      <c r="OYX28" s="5"/>
      <c r="OYY28" s="5"/>
      <c r="OYZ28" s="5"/>
      <c r="OZA28" s="5"/>
      <c r="OZB28" s="5"/>
      <c r="OZC28" s="5"/>
      <c r="OZD28" s="5"/>
      <c r="OZE28" s="5"/>
      <c r="OZF28" s="5"/>
      <c r="OZG28" s="5"/>
      <c r="OZH28" s="5"/>
      <c r="OZI28" s="5"/>
      <c r="OZJ28" s="5"/>
      <c r="OZK28" s="5"/>
      <c r="OZL28" s="5"/>
      <c r="OZM28" s="5"/>
      <c r="OZN28" s="5"/>
      <c r="OZO28" s="5"/>
      <c r="OZP28" s="5"/>
      <c r="OZQ28" s="5"/>
      <c r="OZR28" s="5"/>
      <c r="OZS28" s="5"/>
      <c r="OZT28" s="5"/>
      <c r="OZU28" s="5"/>
      <c r="OZV28" s="5"/>
      <c r="OZW28" s="5"/>
      <c r="OZX28" s="5"/>
      <c r="OZY28" s="5"/>
      <c r="OZZ28" s="5"/>
      <c r="PAA28" s="5"/>
      <c r="PAB28" s="5"/>
      <c r="PAC28" s="5"/>
      <c r="PAD28" s="5"/>
      <c r="PAE28" s="5"/>
      <c r="PAF28" s="5"/>
      <c r="PAG28" s="5"/>
      <c r="PAH28" s="5"/>
      <c r="PAI28" s="5"/>
      <c r="PAJ28" s="5"/>
      <c r="PAK28" s="5"/>
      <c r="PAL28" s="5"/>
      <c r="PAM28" s="5"/>
      <c r="PAN28" s="5"/>
      <c r="PAO28" s="5"/>
      <c r="PAP28" s="5"/>
      <c r="PAQ28" s="5"/>
      <c r="PAR28" s="5"/>
      <c r="PAS28" s="5"/>
      <c r="PAT28" s="5"/>
      <c r="PAU28" s="5"/>
      <c r="PAV28" s="5"/>
      <c r="PAW28" s="5"/>
      <c r="PAX28" s="5"/>
      <c r="PAY28" s="5"/>
      <c r="PAZ28" s="5"/>
      <c r="PBA28" s="5"/>
      <c r="PBB28" s="5"/>
      <c r="PBC28" s="5"/>
      <c r="PBD28" s="5"/>
      <c r="PBE28" s="5"/>
      <c r="PBF28" s="5"/>
      <c r="PBG28" s="5"/>
      <c r="PBH28" s="5"/>
      <c r="PBI28" s="5"/>
      <c r="PBJ28" s="5"/>
      <c r="PBK28" s="5"/>
      <c r="PBL28" s="5"/>
      <c r="PBM28" s="5"/>
      <c r="PBN28" s="5"/>
      <c r="PBO28" s="5"/>
      <c r="PBP28" s="5"/>
      <c r="PBQ28" s="5"/>
      <c r="PBR28" s="5"/>
      <c r="PBS28" s="5"/>
      <c r="PBT28" s="5"/>
      <c r="PBU28" s="5"/>
      <c r="PBV28" s="5"/>
      <c r="PBW28" s="5"/>
      <c r="PBX28" s="5"/>
      <c r="PBY28" s="5"/>
      <c r="PBZ28" s="5"/>
      <c r="PCA28" s="5"/>
      <c r="PCB28" s="5"/>
      <c r="PCC28" s="5"/>
      <c r="PCD28" s="5"/>
      <c r="PCE28" s="5"/>
      <c r="PCF28" s="5"/>
      <c r="PCG28" s="5"/>
      <c r="PCH28" s="5"/>
      <c r="PCI28" s="5"/>
      <c r="PCJ28" s="5"/>
      <c r="PCK28" s="5"/>
      <c r="PCL28" s="5"/>
      <c r="PCM28" s="5"/>
      <c r="PCN28" s="5"/>
      <c r="PCO28" s="5"/>
      <c r="PCP28" s="5"/>
      <c r="PCQ28" s="5"/>
      <c r="PCR28" s="5"/>
      <c r="PCS28" s="5"/>
      <c r="PCT28" s="5"/>
      <c r="PCU28" s="5"/>
      <c r="PCV28" s="5"/>
      <c r="PCW28" s="5"/>
      <c r="PCX28" s="5"/>
      <c r="PCY28" s="5"/>
      <c r="PCZ28" s="5"/>
      <c r="PDA28" s="5"/>
      <c r="PDB28" s="5"/>
      <c r="PDC28" s="5"/>
      <c r="PDD28" s="5"/>
      <c r="PDE28" s="5"/>
      <c r="PDF28" s="5"/>
      <c r="PDG28" s="5"/>
      <c r="PDH28" s="5"/>
      <c r="PDI28" s="5"/>
      <c r="PDJ28" s="5"/>
      <c r="PDK28" s="5"/>
      <c r="PDL28" s="5"/>
      <c r="PDM28" s="5"/>
      <c r="PDN28" s="5"/>
      <c r="PDO28" s="5"/>
      <c r="PDP28" s="5"/>
      <c r="PDQ28" s="5"/>
      <c r="PDR28" s="5"/>
      <c r="PDS28" s="5"/>
      <c r="PDT28" s="5"/>
      <c r="PDU28" s="5"/>
      <c r="PDV28" s="5"/>
      <c r="PDW28" s="5"/>
      <c r="PDX28" s="5"/>
      <c r="PDY28" s="5"/>
      <c r="PDZ28" s="5"/>
      <c r="PEA28" s="5"/>
      <c r="PEB28" s="5"/>
      <c r="PEC28" s="5"/>
      <c r="PED28" s="5"/>
      <c r="PEE28" s="5"/>
      <c r="PEF28" s="5"/>
      <c r="PEG28" s="5"/>
      <c r="PEH28" s="5"/>
      <c r="PEI28" s="5"/>
      <c r="PEJ28" s="5"/>
      <c r="PEK28" s="5"/>
      <c r="PEL28" s="5"/>
      <c r="PEM28" s="5"/>
      <c r="PEN28" s="5"/>
      <c r="PEO28" s="5"/>
      <c r="PEP28" s="5"/>
      <c r="PEQ28" s="5"/>
      <c r="PER28" s="5"/>
      <c r="PES28" s="5"/>
      <c r="PET28" s="5"/>
      <c r="PEU28" s="5"/>
      <c r="PEV28" s="5"/>
      <c r="PEW28" s="5"/>
      <c r="PEX28" s="5"/>
      <c r="PEY28" s="5"/>
      <c r="PEZ28" s="5"/>
      <c r="PFA28" s="5"/>
      <c r="PFB28" s="5"/>
      <c r="PFC28" s="5"/>
      <c r="PFD28" s="5"/>
      <c r="PFE28" s="5"/>
      <c r="PFF28" s="5"/>
      <c r="PFG28" s="5"/>
      <c r="PFH28" s="5"/>
      <c r="PFI28" s="5"/>
      <c r="PFJ28" s="5"/>
      <c r="PFK28" s="5"/>
      <c r="PFL28" s="5"/>
      <c r="PFM28" s="5"/>
      <c r="PFN28" s="5"/>
      <c r="PFO28" s="5"/>
      <c r="PFP28" s="5"/>
      <c r="PFQ28" s="5"/>
      <c r="PFR28" s="5"/>
      <c r="PFS28" s="5"/>
      <c r="PFT28" s="5"/>
      <c r="PFU28" s="5"/>
      <c r="PFV28" s="5"/>
      <c r="PFW28" s="5"/>
      <c r="PFX28" s="5"/>
      <c r="PFY28" s="5"/>
      <c r="PFZ28" s="5"/>
      <c r="PGA28" s="5"/>
      <c r="PGB28" s="5"/>
      <c r="PGC28" s="5"/>
      <c r="PGD28" s="5"/>
      <c r="PGE28" s="5"/>
      <c r="PGF28" s="5"/>
      <c r="PGG28" s="5"/>
      <c r="PGH28" s="5"/>
      <c r="PGI28" s="5"/>
      <c r="PGJ28" s="5"/>
      <c r="PGK28" s="5"/>
      <c r="PGL28" s="5"/>
      <c r="PGM28" s="5"/>
      <c r="PGN28" s="5"/>
      <c r="PGO28" s="5"/>
      <c r="PGP28" s="5"/>
      <c r="PGQ28" s="5"/>
      <c r="PGR28" s="5"/>
      <c r="PGS28" s="5"/>
      <c r="PGT28" s="5"/>
      <c r="PGU28" s="5"/>
      <c r="PGV28" s="5"/>
      <c r="PGW28" s="5"/>
      <c r="PGX28" s="5"/>
      <c r="PGY28" s="5"/>
      <c r="PGZ28" s="5"/>
      <c r="PHA28" s="5"/>
      <c r="PHB28" s="5"/>
      <c r="PHC28" s="5"/>
      <c r="PHD28" s="5"/>
      <c r="PHE28" s="5"/>
      <c r="PHF28" s="5"/>
      <c r="PHG28" s="5"/>
      <c r="PHH28" s="5"/>
      <c r="PHI28" s="5"/>
      <c r="PHJ28" s="5"/>
      <c r="PHK28" s="5"/>
      <c r="PHL28" s="5"/>
      <c r="PHM28" s="5"/>
      <c r="PHN28" s="5"/>
      <c r="PHO28" s="5"/>
      <c r="PHP28" s="5"/>
      <c r="PHQ28" s="5"/>
      <c r="PHR28" s="5"/>
      <c r="PHS28" s="5"/>
      <c r="PHT28" s="5"/>
      <c r="PHU28" s="5"/>
      <c r="PHV28" s="5"/>
      <c r="PHW28" s="5"/>
      <c r="PHX28" s="5"/>
      <c r="PHY28" s="5"/>
      <c r="PHZ28" s="5"/>
      <c r="PIA28" s="5"/>
      <c r="PIB28" s="5"/>
      <c r="PIC28" s="5"/>
      <c r="PID28" s="5"/>
      <c r="PIE28" s="5"/>
      <c r="PIF28" s="5"/>
      <c r="PIG28" s="5"/>
      <c r="PIH28" s="5"/>
      <c r="PII28" s="5"/>
      <c r="PIJ28" s="5"/>
      <c r="PIK28" s="5"/>
      <c r="PIL28" s="5"/>
      <c r="PIM28" s="5"/>
      <c r="PIN28" s="5"/>
      <c r="PIO28" s="5"/>
      <c r="PIP28" s="5"/>
      <c r="PIQ28" s="5"/>
      <c r="PIR28" s="5"/>
      <c r="PIS28" s="5"/>
      <c r="PIT28" s="5"/>
      <c r="PIU28" s="5"/>
      <c r="PIV28" s="5"/>
      <c r="PIW28" s="5"/>
      <c r="PIX28" s="5"/>
      <c r="PIY28" s="5"/>
      <c r="PIZ28" s="5"/>
      <c r="PJA28" s="5"/>
      <c r="PJB28" s="5"/>
      <c r="PJC28" s="5"/>
      <c r="PJD28" s="5"/>
      <c r="PJE28" s="5"/>
      <c r="PJF28" s="5"/>
      <c r="PJG28" s="5"/>
      <c r="PJH28" s="5"/>
      <c r="PJI28" s="5"/>
      <c r="PJJ28" s="5"/>
      <c r="PJK28" s="5"/>
      <c r="PJL28" s="5"/>
      <c r="PJM28" s="5"/>
      <c r="PJN28" s="5"/>
      <c r="PJO28" s="5"/>
      <c r="PJP28" s="5"/>
      <c r="PJQ28" s="5"/>
      <c r="PJR28" s="5"/>
      <c r="PJS28" s="5"/>
      <c r="PJT28" s="5"/>
      <c r="PJU28" s="5"/>
      <c r="PJV28" s="5"/>
      <c r="PJW28" s="5"/>
      <c r="PJX28" s="5"/>
      <c r="PJY28" s="5"/>
      <c r="PJZ28" s="5"/>
      <c r="PKA28" s="5"/>
      <c r="PKB28" s="5"/>
      <c r="PKC28" s="5"/>
      <c r="PKD28" s="5"/>
      <c r="PKE28" s="5"/>
      <c r="PKF28" s="5"/>
      <c r="PKG28" s="5"/>
      <c r="PKH28" s="5"/>
      <c r="PKI28" s="5"/>
      <c r="PKJ28" s="5"/>
      <c r="PKK28" s="5"/>
      <c r="PKL28" s="5"/>
      <c r="PKM28" s="5"/>
      <c r="PKN28" s="5"/>
      <c r="PKO28" s="5"/>
      <c r="PKP28" s="5"/>
      <c r="PKQ28" s="5"/>
      <c r="PKR28" s="5"/>
      <c r="PKS28" s="5"/>
      <c r="PKT28" s="5"/>
      <c r="PKU28" s="5"/>
      <c r="PKV28" s="5"/>
      <c r="PKW28" s="5"/>
      <c r="PKX28" s="5"/>
      <c r="PKY28" s="5"/>
      <c r="PKZ28" s="5"/>
      <c r="PLA28" s="5"/>
      <c r="PLB28" s="5"/>
      <c r="PLC28" s="5"/>
      <c r="PLD28" s="5"/>
      <c r="PLE28" s="5"/>
      <c r="PLF28" s="5"/>
      <c r="PLG28" s="5"/>
      <c r="PLH28" s="5"/>
      <c r="PLI28" s="5"/>
      <c r="PLJ28" s="5"/>
      <c r="PLK28" s="5"/>
      <c r="PLL28" s="5"/>
      <c r="PLM28" s="5"/>
      <c r="PLN28" s="5"/>
      <c r="PLO28" s="5"/>
      <c r="PLP28" s="5"/>
      <c r="PLQ28" s="5"/>
      <c r="PLR28" s="5"/>
      <c r="PLS28" s="5"/>
      <c r="PLT28" s="5"/>
      <c r="PLU28" s="5"/>
      <c r="PLV28" s="5"/>
      <c r="PLW28" s="5"/>
      <c r="PLX28" s="5"/>
      <c r="PLY28" s="5"/>
      <c r="PLZ28" s="5"/>
      <c r="PMA28" s="5"/>
      <c r="PMB28" s="5"/>
      <c r="PMC28" s="5"/>
      <c r="PMD28" s="5"/>
      <c r="PME28" s="5"/>
      <c r="PMF28" s="5"/>
      <c r="PMG28" s="5"/>
      <c r="PMH28" s="5"/>
      <c r="PMI28" s="5"/>
      <c r="PMJ28" s="5"/>
      <c r="PMK28" s="5"/>
      <c r="PML28" s="5"/>
      <c r="PMM28" s="5"/>
      <c r="PMN28" s="5"/>
      <c r="PMO28" s="5"/>
      <c r="PMP28" s="5"/>
      <c r="PMQ28" s="5"/>
      <c r="PMR28" s="5"/>
      <c r="PMS28" s="5"/>
      <c r="PMT28" s="5"/>
      <c r="PMU28" s="5"/>
      <c r="PMV28" s="5"/>
      <c r="PMW28" s="5"/>
      <c r="PMX28" s="5"/>
      <c r="PMY28" s="5"/>
      <c r="PMZ28" s="5"/>
      <c r="PNA28" s="5"/>
      <c r="PNB28" s="5"/>
      <c r="PNC28" s="5"/>
      <c r="PND28" s="5"/>
      <c r="PNE28" s="5"/>
      <c r="PNF28" s="5"/>
      <c r="PNG28" s="5"/>
      <c r="PNH28" s="5"/>
      <c r="PNI28" s="5"/>
      <c r="PNJ28" s="5"/>
      <c r="PNK28" s="5"/>
      <c r="PNL28" s="5"/>
      <c r="PNM28" s="5"/>
      <c r="PNN28" s="5"/>
      <c r="PNO28" s="5"/>
      <c r="PNP28" s="5"/>
      <c r="PNQ28" s="5"/>
      <c r="PNR28" s="5"/>
      <c r="PNS28" s="5"/>
      <c r="PNT28" s="5"/>
      <c r="PNU28" s="5"/>
      <c r="PNV28" s="5"/>
      <c r="PNW28" s="5"/>
      <c r="PNX28" s="5"/>
      <c r="PNY28" s="5"/>
      <c r="PNZ28" s="5"/>
      <c r="POA28" s="5"/>
      <c r="POB28" s="5"/>
      <c r="POC28" s="5"/>
      <c r="POD28" s="5"/>
      <c r="POE28" s="5"/>
      <c r="POF28" s="5"/>
      <c r="POG28" s="5"/>
      <c r="POH28" s="5"/>
      <c r="POI28" s="5"/>
      <c r="POJ28" s="5"/>
      <c r="POK28" s="5"/>
      <c r="POL28" s="5"/>
      <c r="POM28" s="5"/>
      <c r="PON28" s="5"/>
      <c r="POO28" s="5"/>
      <c r="POP28" s="5"/>
      <c r="POQ28" s="5"/>
      <c r="POR28" s="5"/>
      <c r="POS28" s="5"/>
      <c r="POT28" s="5"/>
      <c r="POU28" s="5"/>
      <c r="POV28" s="5"/>
      <c r="POW28" s="5"/>
      <c r="POX28" s="5"/>
      <c r="POY28" s="5"/>
      <c r="POZ28" s="5"/>
      <c r="PPA28" s="5"/>
      <c r="PPB28" s="5"/>
      <c r="PPC28" s="5"/>
      <c r="PPD28" s="5"/>
      <c r="PPE28" s="5"/>
      <c r="PPF28" s="5"/>
      <c r="PPG28" s="5"/>
      <c r="PPH28" s="5"/>
      <c r="PPI28" s="5"/>
      <c r="PPJ28" s="5"/>
      <c r="PPK28" s="5"/>
      <c r="PPL28" s="5"/>
      <c r="PPM28" s="5"/>
      <c r="PPN28" s="5"/>
      <c r="PPO28" s="5"/>
      <c r="PPP28" s="5"/>
      <c r="PPQ28" s="5"/>
      <c r="PPR28" s="5"/>
      <c r="PPS28" s="5"/>
      <c r="PPT28" s="5"/>
      <c r="PPU28" s="5"/>
      <c r="PPV28" s="5"/>
      <c r="PPW28" s="5"/>
      <c r="PPX28" s="5"/>
      <c r="PPY28" s="5"/>
      <c r="PPZ28" s="5"/>
      <c r="PQA28" s="5"/>
      <c r="PQB28" s="5"/>
      <c r="PQC28" s="5"/>
      <c r="PQD28" s="5"/>
      <c r="PQE28" s="5"/>
      <c r="PQF28" s="5"/>
      <c r="PQG28" s="5"/>
      <c r="PQH28" s="5"/>
      <c r="PQI28" s="5"/>
      <c r="PQJ28" s="5"/>
      <c r="PQK28" s="5"/>
      <c r="PQL28" s="5"/>
      <c r="PQM28" s="5"/>
      <c r="PQN28" s="5"/>
      <c r="PQO28" s="5"/>
      <c r="PQP28" s="5"/>
      <c r="PQQ28" s="5"/>
      <c r="PQR28" s="5"/>
      <c r="PQS28" s="5"/>
      <c r="PQT28" s="5"/>
      <c r="PQU28" s="5"/>
      <c r="PQV28" s="5"/>
      <c r="PQW28" s="5"/>
      <c r="PQX28" s="5"/>
      <c r="PQY28" s="5"/>
      <c r="PQZ28" s="5"/>
      <c r="PRA28" s="5"/>
      <c r="PRB28" s="5"/>
      <c r="PRC28" s="5"/>
      <c r="PRD28" s="5"/>
      <c r="PRE28" s="5"/>
      <c r="PRF28" s="5"/>
      <c r="PRG28" s="5"/>
      <c r="PRH28" s="5"/>
      <c r="PRI28" s="5"/>
      <c r="PRJ28" s="5"/>
      <c r="PRK28" s="5"/>
      <c r="PRL28" s="5"/>
      <c r="PRM28" s="5"/>
      <c r="PRN28" s="5"/>
      <c r="PRO28" s="5"/>
      <c r="PRP28" s="5"/>
      <c r="PRQ28" s="5"/>
      <c r="PRR28" s="5"/>
      <c r="PRS28" s="5"/>
      <c r="PRT28" s="5"/>
      <c r="PRU28" s="5"/>
      <c r="PRV28" s="5"/>
      <c r="PRW28" s="5"/>
      <c r="PRX28" s="5"/>
      <c r="PRY28" s="5"/>
      <c r="PRZ28" s="5"/>
      <c r="PSA28" s="5"/>
      <c r="PSB28" s="5"/>
      <c r="PSC28" s="5"/>
      <c r="PSD28" s="5"/>
      <c r="PSE28" s="5"/>
      <c r="PSF28" s="5"/>
      <c r="PSG28" s="5"/>
      <c r="PSH28" s="5"/>
      <c r="PSI28" s="5"/>
      <c r="PSJ28" s="5"/>
      <c r="PSK28" s="5"/>
      <c r="PSL28" s="5"/>
      <c r="PSM28" s="5"/>
      <c r="PSN28" s="5"/>
      <c r="PSO28" s="5"/>
      <c r="PSP28" s="5"/>
      <c r="PSQ28" s="5"/>
      <c r="PSR28" s="5"/>
      <c r="PSS28" s="5"/>
      <c r="PST28" s="5"/>
      <c r="PSU28" s="5"/>
      <c r="PSV28" s="5"/>
      <c r="PSW28" s="5"/>
      <c r="PSX28" s="5"/>
      <c r="PSY28" s="5"/>
      <c r="PSZ28" s="5"/>
      <c r="PTA28" s="5"/>
      <c r="PTB28" s="5"/>
      <c r="PTC28" s="5"/>
      <c r="PTD28" s="5"/>
      <c r="PTE28" s="5"/>
      <c r="PTF28" s="5"/>
      <c r="PTG28" s="5"/>
      <c r="PTH28" s="5"/>
      <c r="PTI28" s="5"/>
      <c r="PTJ28" s="5"/>
      <c r="PTK28" s="5"/>
      <c r="PTL28" s="5"/>
      <c r="PTM28" s="5"/>
      <c r="PTN28" s="5"/>
      <c r="PTO28" s="5"/>
      <c r="PTP28" s="5"/>
      <c r="PTQ28" s="5"/>
      <c r="PTR28" s="5"/>
      <c r="PTS28" s="5"/>
      <c r="PTT28" s="5"/>
      <c r="PTU28" s="5"/>
      <c r="PTV28" s="5"/>
      <c r="PTW28" s="5"/>
      <c r="PTX28" s="5"/>
      <c r="PTY28" s="5"/>
      <c r="PTZ28" s="5"/>
      <c r="PUA28" s="5"/>
      <c r="PUB28" s="5"/>
      <c r="PUC28" s="5"/>
      <c r="PUD28" s="5"/>
      <c r="PUE28" s="5"/>
      <c r="PUF28" s="5"/>
      <c r="PUG28" s="5"/>
      <c r="PUH28" s="5"/>
      <c r="PUI28" s="5"/>
      <c r="PUJ28" s="5"/>
      <c r="PUK28" s="5"/>
      <c r="PUL28" s="5"/>
      <c r="PUM28" s="5"/>
      <c r="PUN28" s="5"/>
      <c r="PUO28" s="5"/>
      <c r="PUP28" s="5"/>
      <c r="PUQ28" s="5"/>
      <c r="PUR28" s="5"/>
      <c r="PUS28" s="5"/>
      <c r="PUT28" s="5"/>
      <c r="PUU28" s="5"/>
      <c r="PUV28" s="5"/>
      <c r="PUW28" s="5"/>
      <c r="PUX28" s="5"/>
      <c r="PUY28" s="5"/>
      <c r="PUZ28" s="5"/>
      <c r="PVA28" s="5"/>
      <c r="PVB28" s="5"/>
      <c r="PVC28" s="5"/>
      <c r="PVD28" s="5"/>
      <c r="PVE28" s="5"/>
      <c r="PVF28" s="5"/>
      <c r="PVG28" s="5"/>
      <c r="PVH28" s="5"/>
      <c r="PVI28" s="5"/>
      <c r="PVJ28" s="5"/>
      <c r="PVK28" s="5"/>
      <c r="PVL28" s="5"/>
      <c r="PVM28" s="5"/>
      <c r="PVN28" s="5"/>
      <c r="PVO28" s="5"/>
      <c r="PVP28" s="5"/>
      <c r="PVQ28" s="5"/>
      <c r="PVR28" s="5"/>
      <c r="PVS28" s="5"/>
      <c r="PVT28" s="5"/>
      <c r="PVU28" s="5"/>
      <c r="PVV28" s="5"/>
      <c r="PVW28" s="5"/>
      <c r="PVX28" s="5"/>
      <c r="PVY28" s="5"/>
      <c r="PVZ28" s="5"/>
      <c r="PWA28" s="5"/>
      <c r="PWB28" s="5"/>
      <c r="PWC28" s="5"/>
      <c r="PWD28" s="5"/>
      <c r="PWE28" s="5"/>
      <c r="PWF28" s="5"/>
      <c r="PWG28" s="5"/>
      <c r="PWH28" s="5"/>
      <c r="PWI28" s="5"/>
      <c r="PWJ28" s="5"/>
      <c r="PWK28" s="5"/>
      <c r="PWL28" s="5"/>
      <c r="PWM28" s="5"/>
      <c r="PWN28" s="5"/>
      <c r="PWO28" s="5"/>
      <c r="PWP28" s="5"/>
      <c r="PWQ28" s="5"/>
      <c r="PWR28" s="5"/>
      <c r="PWS28" s="5"/>
      <c r="PWT28" s="5"/>
      <c r="PWU28" s="5"/>
      <c r="PWV28" s="5"/>
      <c r="PWW28" s="5"/>
      <c r="PWX28" s="5"/>
      <c r="PWY28" s="5"/>
      <c r="PWZ28" s="5"/>
      <c r="PXA28" s="5"/>
      <c r="PXB28" s="5"/>
      <c r="PXC28" s="5"/>
      <c r="PXD28" s="5"/>
      <c r="PXE28" s="5"/>
      <c r="PXF28" s="5"/>
      <c r="PXG28" s="5"/>
      <c r="PXH28" s="5"/>
      <c r="PXI28" s="5"/>
      <c r="PXJ28" s="5"/>
      <c r="PXK28" s="5"/>
      <c r="PXL28" s="5"/>
      <c r="PXM28" s="5"/>
      <c r="PXN28" s="5"/>
      <c r="PXO28" s="5"/>
      <c r="PXP28" s="5"/>
      <c r="PXQ28" s="5"/>
      <c r="PXR28" s="5"/>
      <c r="PXS28" s="5"/>
      <c r="PXT28" s="5"/>
      <c r="PXU28" s="5"/>
      <c r="PXV28" s="5"/>
      <c r="PXW28" s="5"/>
      <c r="PXX28" s="5"/>
      <c r="PXY28" s="5"/>
      <c r="PXZ28" s="5"/>
      <c r="PYA28" s="5"/>
      <c r="PYB28" s="5"/>
      <c r="PYC28" s="5"/>
      <c r="PYD28" s="5"/>
      <c r="PYE28" s="5"/>
      <c r="PYF28" s="5"/>
      <c r="PYG28" s="5"/>
      <c r="PYH28" s="5"/>
      <c r="PYI28" s="5"/>
      <c r="PYJ28" s="5"/>
      <c r="PYK28" s="5"/>
      <c r="PYL28" s="5"/>
      <c r="PYM28" s="5"/>
      <c r="PYN28" s="5"/>
      <c r="PYO28" s="5"/>
      <c r="PYP28" s="5"/>
      <c r="PYQ28" s="5"/>
      <c r="PYR28" s="5"/>
      <c r="PYS28" s="5"/>
      <c r="PYT28" s="5"/>
      <c r="PYU28" s="5"/>
      <c r="PYV28" s="5"/>
      <c r="PYW28" s="5"/>
      <c r="PYX28" s="5"/>
      <c r="PYY28" s="5"/>
      <c r="PYZ28" s="5"/>
      <c r="PZA28" s="5"/>
      <c r="PZB28" s="5"/>
      <c r="PZC28" s="5"/>
      <c r="PZD28" s="5"/>
      <c r="PZE28" s="5"/>
      <c r="PZF28" s="5"/>
      <c r="PZG28" s="5"/>
      <c r="PZH28" s="5"/>
      <c r="PZI28" s="5"/>
      <c r="PZJ28" s="5"/>
      <c r="PZK28" s="5"/>
      <c r="PZL28" s="5"/>
      <c r="PZM28" s="5"/>
      <c r="PZN28" s="5"/>
      <c r="PZO28" s="5"/>
      <c r="PZP28" s="5"/>
      <c r="PZQ28" s="5"/>
      <c r="PZR28" s="5"/>
      <c r="PZS28" s="5"/>
      <c r="PZT28" s="5"/>
      <c r="PZU28" s="5"/>
      <c r="PZV28" s="5"/>
      <c r="PZW28" s="5"/>
      <c r="PZX28" s="5"/>
      <c r="PZY28" s="5"/>
      <c r="PZZ28" s="5"/>
      <c r="QAA28" s="5"/>
      <c r="QAB28" s="5"/>
      <c r="QAC28" s="5"/>
      <c r="QAD28" s="5"/>
      <c r="QAE28" s="5"/>
      <c r="QAF28" s="5"/>
      <c r="QAG28" s="5"/>
      <c r="QAH28" s="5"/>
      <c r="QAI28" s="5"/>
      <c r="QAJ28" s="5"/>
      <c r="QAK28" s="5"/>
      <c r="QAL28" s="5"/>
      <c r="QAM28" s="5"/>
      <c r="QAN28" s="5"/>
      <c r="QAO28" s="5"/>
      <c r="QAP28" s="5"/>
      <c r="QAQ28" s="5"/>
      <c r="QAR28" s="5"/>
      <c r="QAS28" s="5"/>
      <c r="QAT28" s="5"/>
      <c r="QAU28" s="5"/>
      <c r="QAV28" s="5"/>
      <c r="QAW28" s="5"/>
      <c r="QAX28" s="5"/>
      <c r="QAY28" s="5"/>
      <c r="QAZ28" s="5"/>
      <c r="QBA28" s="5"/>
      <c r="QBB28" s="5"/>
      <c r="QBC28" s="5"/>
      <c r="QBD28" s="5"/>
      <c r="QBE28" s="5"/>
      <c r="QBF28" s="5"/>
      <c r="QBG28" s="5"/>
      <c r="QBH28" s="5"/>
      <c r="QBI28" s="5"/>
      <c r="QBJ28" s="5"/>
      <c r="QBK28" s="5"/>
      <c r="QBL28" s="5"/>
      <c r="QBM28" s="5"/>
      <c r="QBN28" s="5"/>
      <c r="QBO28" s="5"/>
      <c r="QBP28" s="5"/>
      <c r="QBQ28" s="5"/>
      <c r="QBR28" s="5"/>
      <c r="QBS28" s="5"/>
      <c r="QBT28" s="5"/>
      <c r="QBU28" s="5"/>
      <c r="QBV28" s="5"/>
      <c r="QBW28" s="5"/>
      <c r="QBX28" s="5"/>
      <c r="QBY28" s="5"/>
      <c r="QBZ28" s="5"/>
      <c r="QCA28" s="5"/>
      <c r="QCB28" s="5"/>
      <c r="QCC28" s="5"/>
      <c r="QCD28" s="5"/>
      <c r="QCE28" s="5"/>
      <c r="QCF28" s="5"/>
      <c r="QCG28" s="5"/>
      <c r="QCH28" s="5"/>
      <c r="QCI28" s="5"/>
      <c r="QCJ28" s="5"/>
      <c r="QCK28" s="5"/>
      <c r="QCL28" s="5"/>
      <c r="QCM28" s="5"/>
      <c r="QCN28" s="5"/>
      <c r="QCO28" s="5"/>
      <c r="QCP28" s="5"/>
      <c r="QCQ28" s="5"/>
      <c r="QCR28" s="5"/>
      <c r="QCS28" s="5"/>
      <c r="QCT28" s="5"/>
      <c r="QCU28" s="5"/>
      <c r="QCV28" s="5"/>
      <c r="QCW28" s="5"/>
      <c r="QCX28" s="5"/>
      <c r="QCY28" s="5"/>
      <c r="QCZ28" s="5"/>
      <c r="QDA28" s="5"/>
      <c r="QDB28" s="5"/>
      <c r="QDC28" s="5"/>
      <c r="QDD28" s="5"/>
      <c r="QDE28" s="5"/>
      <c r="QDF28" s="5"/>
      <c r="QDG28" s="5"/>
      <c r="QDH28" s="5"/>
      <c r="QDI28" s="5"/>
      <c r="QDJ28" s="5"/>
      <c r="QDK28" s="5"/>
      <c r="QDL28" s="5"/>
      <c r="QDM28" s="5"/>
      <c r="QDN28" s="5"/>
      <c r="QDO28" s="5"/>
      <c r="QDP28" s="5"/>
      <c r="QDQ28" s="5"/>
      <c r="QDR28" s="5"/>
      <c r="QDS28" s="5"/>
      <c r="QDT28" s="5"/>
      <c r="QDU28" s="5"/>
      <c r="QDV28" s="5"/>
      <c r="QDW28" s="5"/>
      <c r="QDX28" s="5"/>
      <c r="QDY28" s="5"/>
      <c r="QDZ28" s="5"/>
      <c r="QEA28" s="5"/>
      <c r="QEB28" s="5"/>
      <c r="QEC28" s="5"/>
      <c r="QED28" s="5"/>
      <c r="QEE28" s="5"/>
      <c r="QEF28" s="5"/>
      <c r="QEG28" s="5"/>
      <c r="QEH28" s="5"/>
      <c r="QEI28" s="5"/>
      <c r="QEJ28" s="5"/>
      <c r="QEK28" s="5"/>
      <c r="QEL28" s="5"/>
      <c r="QEM28" s="5"/>
      <c r="QEN28" s="5"/>
      <c r="QEO28" s="5"/>
      <c r="QEP28" s="5"/>
      <c r="QEQ28" s="5"/>
      <c r="QER28" s="5"/>
      <c r="QES28" s="5"/>
      <c r="QET28" s="5"/>
      <c r="QEU28" s="5"/>
      <c r="QEV28" s="5"/>
      <c r="QEW28" s="5"/>
      <c r="QEX28" s="5"/>
      <c r="QEY28" s="5"/>
      <c r="QEZ28" s="5"/>
      <c r="QFA28" s="5"/>
      <c r="QFB28" s="5"/>
      <c r="QFC28" s="5"/>
      <c r="QFD28" s="5"/>
      <c r="QFE28" s="5"/>
      <c r="QFF28" s="5"/>
      <c r="QFG28" s="5"/>
      <c r="QFH28" s="5"/>
      <c r="QFI28" s="5"/>
      <c r="QFJ28" s="5"/>
      <c r="QFK28" s="5"/>
      <c r="QFL28" s="5"/>
      <c r="QFM28" s="5"/>
      <c r="QFN28" s="5"/>
      <c r="QFO28" s="5"/>
      <c r="QFP28" s="5"/>
      <c r="QFQ28" s="5"/>
      <c r="QFR28" s="5"/>
      <c r="QFS28" s="5"/>
      <c r="QFT28" s="5"/>
      <c r="QFU28" s="5"/>
      <c r="QFV28" s="5"/>
      <c r="QFW28" s="5"/>
      <c r="QFX28" s="5"/>
      <c r="QFY28" s="5"/>
      <c r="QFZ28" s="5"/>
      <c r="QGA28" s="5"/>
      <c r="QGB28" s="5"/>
      <c r="QGC28" s="5"/>
      <c r="QGD28" s="5"/>
      <c r="QGE28" s="5"/>
      <c r="QGF28" s="5"/>
      <c r="QGG28" s="5"/>
      <c r="QGH28" s="5"/>
      <c r="QGI28" s="5"/>
      <c r="QGJ28" s="5"/>
      <c r="QGK28" s="5"/>
      <c r="QGL28" s="5"/>
      <c r="QGM28" s="5"/>
      <c r="QGN28" s="5"/>
      <c r="QGO28" s="5"/>
      <c r="QGP28" s="5"/>
      <c r="QGQ28" s="5"/>
      <c r="QGR28" s="5"/>
      <c r="QGS28" s="5"/>
      <c r="QGT28" s="5"/>
      <c r="QGU28" s="5"/>
      <c r="QGV28" s="5"/>
      <c r="QGW28" s="5"/>
      <c r="QGX28" s="5"/>
      <c r="QGY28" s="5"/>
      <c r="QGZ28" s="5"/>
      <c r="QHA28" s="5"/>
      <c r="QHB28" s="5"/>
      <c r="QHC28" s="5"/>
      <c r="QHD28" s="5"/>
      <c r="QHE28" s="5"/>
      <c r="QHF28" s="5"/>
      <c r="QHG28" s="5"/>
      <c r="QHH28" s="5"/>
      <c r="QHI28" s="5"/>
      <c r="QHJ28" s="5"/>
      <c r="QHK28" s="5"/>
      <c r="QHL28" s="5"/>
      <c r="QHM28" s="5"/>
      <c r="QHN28" s="5"/>
      <c r="QHO28" s="5"/>
      <c r="QHP28" s="5"/>
      <c r="QHQ28" s="5"/>
      <c r="QHR28" s="5"/>
      <c r="QHS28" s="5"/>
      <c r="QHT28" s="5"/>
      <c r="QHU28" s="5"/>
      <c r="QHV28" s="5"/>
      <c r="QHW28" s="5"/>
      <c r="QHX28" s="5"/>
      <c r="QHY28" s="5"/>
      <c r="QHZ28" s="5"/>
      <c r="QIA28" s="5"/>
      <c r="QIB28" s="5"/>
      <c r="QIC28" s="5"/>
      <c r="QID28" s="5"/>
      <c r="QIE28" s="5"/>
      <c r="QIF28" s="5"/>
      <c r="QIG28" s="5"/>
      <c r="QIH28" s="5"/>
      <c r="QII28" s="5"/>
      <c r="QIJ28" s="5"/>
      <c r="QIK28" s="5"/>
      <c r="QIL28" s="5"/>
      <c r="QIM28" s="5"/>
      <c r="QIN28" s="5"/>
      <c r="QIO28" s="5"/>
      <c r="QIP28" s="5"/>
      <c r="QIQ28" s="5"/>
      <c r="QIR28" s="5"/>
      <c r="QIS28" s="5"/>
      <c r="QIT28" s="5"/>
      <c r="QIU28" s="5"/>
      <c r="QIV28" s="5"/>
      <c r="QIW28" s="5"/>
      <c r="QIX28" s="5"/>
      <c r="QIY28" s="5"/>
      <c r="QIZ28" s="5"/>
      <c r="QJA28" s="5"/>
      <c r="QJB28" s="5"/>
      <c r="QJC28" s="5"/>
      <c r="QJD28" s="5"/>
      <c r="QJE28" s="5"/>
      <c r="QJF28" s="5"/>
      <c r="QJG28" s="5"/>
      <c r="QJH28" s="5"/>
      <c r="QJI28" s="5"/>
      <c r="QJJ28" s="5"/>
      <c r="QJK28" s="5"/>
      <c r="QJL28" s="5"/>
      <c r="QJM28" s="5"/>
      <c r="QJN28" s="5"/>
      <c r="QJO28" s="5"/>
      <c r="QJP28" s="5"/>
      <c r="QJQ28" s="5"/>
      <c r="QJR28" s="5"/>
      <c r="QJS28" s="5"/>
      <c r="QJT28" s="5"/>
      <c r="QJU28" s="5"/>
      <c r="QJV28" s="5"/>
      <c r="QJW28" s="5"/>
      <c r="QJX28" s="5"/>
      <c r="QJY28" s="5"/>
      <c r="QJZ28" s="5"/>
      <c r="QKA28" s="5"/>
      <c r="QKB28" s="5"/>
      <c r="QKC28" s="5"/>
      <c r="QKD28" s="5"/>
      <c r="QKE28" s="5"/>
      <c r="QKF28" s="5"/>
      <c r="QKG28" s="5"/>
      <c r="QKH28" s="5"/>
      <c r="QKI28" s="5"/>
      <c r="QKJ28" s="5"/>
      <c r="QKK28" s="5"/>
      <c r="QKL28" s="5"/>
      <c r="QKM28" s="5"/>
      <c r="QKN28" s="5"/>
      <c r="QKO28" s="5"/>
      <c r="QKP28" s="5"/>
      <c r="QKQ28" s="5"/>
      <c r="QKR28" s="5"/>
      <c r="QKS28" s="5"/>
      <c r="QKT28" s="5"/>
      <c r="QKU28" s="5"/>
      <c r="QKV28" s="5"/>
      <c r="QKW28" s="5"/>
      <c r="QKX28" s="5"/>
      <c r="QKY28" s="5"/>
      <c r="QKZ28" s="5"/>
      <c r="QLA28" s="5"/>
      <c r="QLB28" s="5"/>
      <c r="QLC28" s="5"/>
      <c r="QLD28" s="5"/>
      <c r="QLE28" s="5"/>
      <c r="QLF28" s="5"/>
      <c r="QLG28" s="5"/>
      <c r="QLH28" s="5"/>
      <c r="QLI28" s="5"/>
      <c r="QLJ28" s="5"/>
      <c r="QLK28" s="5"/>
      <c r="QLL28" s="5"/>
      <c r="QLM28" s="5"/>
      <c r="QLN28" s="5"/>
      <c r="QLO28" s="5"/>
      <c r="QLP28" s="5"/>
      <c r="QLQ28" s="5"/>
      <c r="QLR28" s="5"/>
      <c r="QLS28" s="5"/>
      <c r="QLT28" s="5"/>
      <c r="QLU28" s="5"/>
      <c r="QLV28" s="5"/>
      <c r="QLW28" s="5"/>
      <c r="QLX28" s="5"/>
      <c r="QLY28" s="5"/>
      <c r="QLZ28" s="5"/>
      <c r="QMA28" s="5"/>
      <c r="QMB28" s="5"/>
      <c r="QMC28" s="5"/>
      <c r="QMD28" s="5"/>
      <c r="QME28" s="5"/>
      <c r="QMF28" s="5"/>
      <c r="QMG28" s="5"/>
      <c r="QMH28" s="5"/>
      <c r="QMI28" s="5"/>
      <c r="QMJ28" s="5"/>
      <c r="QMK28" s="5"/>
      <c r="QML28" s="5"/>
      <c r="QMM28" s="5"/>
      <c r="QMN28" s="5"/>
      <c r="QMO28" s="5"/>
      <c r="QMP28" s="5"/>
      <c r="QMQ28" s="5"/>
      <c r="QMR28" s="5"/>
      <c r="QMS28" s="5"/>
      <c r="QMT28" s="5"/>
      <c r="QMU28" s="5"/>
      <c r="QMV28" s="5"/>
      <c r="QMW28" s="5"/>
      <c r="QMX28" s="5"/>
      <c r="QMY28" s="5"/>
      <c r="QMZ28" s="5"/>
      <c r="QNA28" s="5"/>
      <c r="QNB28" s="5"/>
      <c r="QNC28" s="5"/>
      <c r="QND28" s="5"/>
      <c r="QNE28" s="5"/>
      <c r="QNF28" s="5"/>
      <c r="QNG28" s="5"/>
      <c r="QNH28" s="5"/>
      <c r="QNI28" s="5"/>
      <c r="QNJ28" s="5"/>
      <c r="QNK28" s="5"/>
      <c r="QNL28" s="5"/>
      <c r="QNM28" s="5"/>
      <c r="QNN28" s="5"/>
      <c r="QNO28" s="5"/>
      <c r="QNP28" s="5"/>
      <c r="QNQ28" s="5"/>
      <c r="QNR28" s="5"/>
      <c r="QNS28" s="5"/>
      <c r="QNT28" s="5"/>
      <c r="QNU28" s="5"/>
      <c r="QNV28" s="5"/>
      <c r="QNW28" s="5"/>
      <c r="QNX28" s="5"/>
      <c r="QNY28" s="5"/>
      <c r="QNZ28" s="5"/>
      <c r="QOA28" s="5"/>
      <c r="QOB28" s="5"/>
      <c r="QOC28" s="5"/>
      <c r="QOD28" s="5"/>
      <c r="QOE28" s="5"/>
      <c r="QOF28" s="5"/>
      <c r="QOG28" s="5"/>
      <c r="QOH28" s="5"/>
      <c r="QOI28" s="5"/>
      <c r="QOJ28" s="5"/>
      <c r="QOK28" s="5"/>
      <c r="QOL28" s="5"/>
      <c r="QOM28" s="5"/>
      <c r="QON28" s="5"/>
      <c r="QOO28" s="5"/>
      <c r="QOP28" s="5"/>
      <c r="QOQ28" s="5"/>
      <c r="QOR28" s="5"/>
      <c r="QOS28" s="5"/>
      <c r="QOT28" s="5"/>
      <c r="QOU28" s="5"/>
      <c r="QOV28" s="5"/>
      <c r="QOW28" s="5"/>
      <c r="QOX28" s="5"/>
      <c r="QOY28" s="5"/>
      <c r="QOZ28" s="5"/>
      <c r="QPA28" s="5"/>
      <c r="QPB28" s="5"/>
      <c r="QPC28" s="5"/>
      <c r="QPD28" s="5"/>
      <c r="QPE28" s="5"/>
      <c r="QPF28" s="5"/>
      <c r="QPG28" s="5"/>
      <c r="QPH28" s="5"/>
      <c r="QPI28" s="5"/>
      <c r="QPJ28" s="5"/>
      <c r="QPK28" s="5"/>
      <c r="QPL28" s="5"/>
      <c r="QPM28" s="5"/>
      <c r="QPN28" s="5"/>
      <c r="QPO28" s="5"/>
      <c r="QPP28" s="5"/>
      <c r="QPQ28" s="5"/>
      <c r="QPR28" s="5"/>
      <c r="QPS28" s="5"/>
      <c r="QPT28" s="5"/>
      <c r="QPU28" s="5"/>
      <c r="QPV28" s="5"/>
      <c r="QPW28" s="5"/>
      <c r="QPX28" s="5"/>
      <c r="QPY28" s="5"/>
      <c r="QPZ28" s="5"/>
      <c r="QQA28" s="5"/>
      <c r="QQB28" s="5"/>
      <c r="QQC28" s="5"/>
      <c r="QQD28" s="5"/>
      <c r="QQE28" s="5"/>
      <c r="QQF28" s="5"/>
      <c r="QQG28" s="5"/>
      <c r="QQH28" s="5"/>
      <c r="QQI28" s="5"/>
      <c r="QQJ28" s="5"/>
      <c r="QQK28" s="5"/>
      <c r="QQL28" s="5"/>
      <c r="QQM28" s="5"/>
      <c r="QQN28" s="5"/>
      <c r="QQO28" s="5"/>
      <c r="QQP28" s="5"/>
      <c r="QQQ28" s="5"/>
      <c r="QQR28" s="5"/>
      <c r="QQS28" s="5"/>
      <c r="QQT28" s="5"/>
      <c r="QQU28" s="5"/>
      <c r="QQV28" s="5"/>
      <c r="QQW28" s="5"/>
      <c r="QQX28" s="5"/>
      <c r="QQY28" s="5"/>
      <c r="QQZ28" s="5"/>
      <c r="QRA28" s="5"/>
      <c r="QRB28" s="5"/>
      <c r="QRC28" s="5"/>
      <c r="QRD28" s="5"/>
      <c r="QRE28" s="5"/>
      <c r="QRF28" s="5"/>
      <c r="QRG28" s="5"/>
      <c r="QRH28" s="5"/>
      <c r="QRI28" s="5"/>
      <c r="QRJ28" s="5"/>
      <c r="QRK28" s="5"/>
      <c r="QRL28" s="5"/>
      <c r="QRM28" s="5"/>
      <c r="QRN28" s="5"/>
      <c r="QRO28" s="5"/>
      <c r="QRP28" s="5"/>
      <c r="QRQ28" s="5"/>
      <c r="QRR28" s="5"/>
      <c r="QRS28" s="5"/>
      <c r="QRT28" s="5"/>
      <c r="QRU28" s="5"/>
      <c r="QRV28" s="5"/>
      <c r="QRW28" s="5"/>
      <c r="QRX28" s="5"/>
      <c r="QRY28" s="5"/>
      <c r="QRZ28" s="5"/>
      <c r="QSA28" s="5"/>
      <c r="QSB28" s="5"/>
      <c r="QSC28" s="5"/>
      <c r="QSD28" s="5"/>
      <c r="QSE28" s="5"/>
      <c r="QSF28" s="5"/>
      <c r="QSG28" s="5"/>
      <c r="QSH28" s="5"/>
      <c r="QSI28" s="5"/>
      <c r="QSJ28" s="5"/>
      <c r="QSK28" s="5"/>
      <c r="QSL28" s="5"/>
      <c r="QSM28" s="5"/>
      <c r="QSN28" s="5"/>
      <c r="QSO28" s="5"/>
      <c r="QSP28" s="5"/>
      <c r="QSQ28" s="5"/>
      <c r="QSR28" s="5"/>
      <c r="QSS28" s="5"/>
      <c r="QST28" s="5"/>
      <c r="QSU28" s="5"/>
      <c r="QSV28" s="5"/>
      <c r="QSW28" s="5"/>
      <c r="QSX28" s="5"/>
      <c r="QSY28" s="5"/>
      <c r="QSZ28" s="5"/>
      <c r="QTA28" s="5"/>
      <c r="QTB28" s="5"/>
      <c r="QTC28" s="5"/>
      <c r="QTD28" s="5"/>
      <c r="QTE28" s="5"/>
      <c r="QTF28" s="5"/>
      <c r="QTG28" s="5"/>
      <c r="QTH28" s="5"/>
      <c r="QTI28" s="5"/>
      <c r="QTJ28" s="5"/>
      <c r="QTK28" s="5"/>
      <c r="QTL28" s="5"/>
      <c r="QTM28" s="5"/>
      <c r="QTN28" s="5"/>
      <c r="QTO28" s="5"/>
      <c r="QTP28" s="5"/>
      <c r="QTQ28" s="5"/>
      <c r="QTR28" s="5"/>
      <c r="QTS28" s="5"/>
      <c r="QTT28" s="5"/>
      <c r="QTU28" s="5"/>
      <c r="QTV28" s="5"/>
      <c r="QTW28" s="5"/>
      <c r="QTX28" s="5"/>
      <c r="QTY28" s="5"/>
      <c r="QTZ28" s="5"/>
      <c r="QUA28" s="5"/>
      <c r="QUB28" s="5"/>
      <c r="QUC28" s="5"/>
      <c r="QUD28" s="5"/>
      <c r="QUE28" s="5"/>
      <c r="QUF28" s="5"/>
      <c r="QUG28" s="5"/>
      <c r="QUH28" s="5"/>
      <c r="QUI28" s="5"/>
      <c r="QUJ28" s="5"/>
      <c r="QUK28" s="5"/>
      <c r="QUL28" s="5"/>
      <c r="QUM28" s="5"/>
      <c r="QUN28" s="5"/>
      <c r="QUO28" s="5"/>
      <c r="QUP28" s="5"/>
      <c r="QUQ28" s="5"/>
      <c r="QUR28" s="5"/>
      <c r="QUS28" s="5"/>
      <c r="QUT28" s="5"/>
      <c r="QUU28" s="5"/>
      <c r="QUV28" s="5"/>
      <c r="QUW28" s="5"/>
      <c r="QUX28" s="5"/>
      <c r="QUY28" s="5"/>
      <c r="QUZ28" s="5"/>
      <c r="QVA28" s="5"/>
      <c r="QVB28" s="5"/>
      <c r="QVC28" s="5"/>
      <c r="QVD28" s="5"/>
      <c r="QVE28" s="5"/>
      <c r="QVF28" s="5"/>
      <c r="QVG28" s="5"/>
      <c r="QVH28" s="5"/>
      <c r="QVI28" s="5"/>
      <c r="QVJ28" s="5"/>
      <c r="QVK28" s="5"/>
      <c r="QVL28" s="5"/>
      <c r="QVM28" s="5"/>
      <c r="QVN28" s="5"/>
      <c r="QVO28" s="5"/>
      <c r="QVP28" s="5"/>
      <c r="QVQ28" s="5"/>
      <c r="QVR28" s="5"/>
      <c r="QVS28" s="5"/>
      <c r="QVT28" s="5"/>
      <c r="QVU28" s="5"/>
      <c r="QVV28" s="5"/>
      <c r="QVW28" s="5"/>
      <c r="QVX28" s="5"/>
      <c r="QVY28" s="5"/>
      <c r="QVZ28" s="5"/>
      <c r="QWA28" s="5"/>
      <c r="QWB28" s="5"/>
      <c r="QWC28" s="5"/>
      <c r="QWD28" s="5"/>
      <c r="QWE28" s="5"/>
      <c r="QWF28" s="5"/>
      <c r="QWG28" s="5"/>
      <c r="QWH28" s="5"/>
      <c r="QWI28" s="5"/>
      <c r="QWJ28" s="5"/>
      <c r="QWK28" s="5"/>
      <c r="QWL28" s="5"/>
      <c r="QWM28" s="5"/>
      <c r="QWN28" s="5"/>
      <c r="QWO28" s="5"/>
      <c r="QWP28" s="5"/>
      <c r="QWQ28" s="5"/>
      <c r="QWR28" s="5"/>
      <c r="QWS28" s="5"/>
      <c r="QWT28" s="5"/>
      <c r="QWU28" s="5"/>
      <c r="QWV28" s="5"/>
      <c r="QWW28" s="5"/>
      <c r="QWX28" s="5"/>
      <c r="QWY28" s="5"/>
      <c r="QWZ28" s="5"/>
      <c r="QXA28" s="5"/>
      <c r="QXB28" s="5"/>
      <c r="QXC28" s="5"/>
      <c r="QXD28" s="5"/>
      <c r="QXE28" s="5"/>
      <c r="QXF28" s="5"/>
      <c r="QXG28" s="5"/>
      <c r="QXH28" s="5"/>
      <c r="QXI28" s="5"/>
      <c r="QXJ28" s="5"/>
      <c r="QXK28" s="5"/>
      <c r="QXL28" s="5"/>
      <c r="QXM28" s="5"/>
      <c r="QXN28" s="5"/>
      <c r="QXO28" s="5"/>
      <c r="QXP28" s="5"/>
      <c r="QXQ28" s="5"/>
      <c r="QXR28" s="5"/>
      <c r="QXS28" s="5"/>
      <c r="QXT28" s="5"/>
      <c r="QXU28" s="5"/>
      <c r="QXV28" s="5"/>
      <c r="QXW28" s="5"/>
      <c r="QXX28" s="5"/>
      <c r="QXY28" s="5"/>
      <c r="QXZ28" s="5"/>
      <c r="QYA28" s="5"/>
      <c r="QYB28" s="5"/>
      <c r="QYC28" s="5"/>
      <c r="QYD28" s="5"/>
      <c r="QYE28" s="5"/>
      <c r="QYF28" s="5"/>
      <c r="QYG28" s="5"/>
      <c r="QYH28" s="5"/>
      <c r="QYI28" s="5"/>
      <c r="QYJ28" s="5"/>
      <c r="QYK28" s="5"/>
      <c r="QYL28" s="5"/>
      <c r="QYM28" s="5"/>
      <c r="QYN28" s="5"/>
      <c r="QYO28" s="5"/>
      <c r="QYP28" s="5"/>
      <c r="QYQ28" s="5"/>
      <c r="QYR28" s="5"/>
      <c r="QYS28" s="5"/>
      <c r="QYT28" s="5"/>
      <c r="QYU28" s="5"/>
      <c r="QYV28" s="5"/>
      <c r="QYW28" s="5"/>
      <c r="QYX28" s="5"/>
      <c r="QYY28" s="5"/>
      <c r="QYZ28" s="5"/>
      <c r="QZA28" s="5"/>
      <c r="QZB28" s="5"/>
      <c r="QZC28" s="5"/>
      <c r="QZD28" s="5"/>
      <c r="QZE28" s="5"/>
      <c r="QZF28" s="5"/>
      <c r="QZG28" s="5"/>
      <c r="QZH28" s="5"/>
      <c r="QZI28" s="5"/>
      <c r="QZJ28" s="5"/>
      <c r="QZK28" s="5"/>
      <c r="QZL28" s="5"/>
      <c r="QZM28" s="5"/>
      <c r="QZN28" s="5"/>
      <c r="QZO28" s="5"/>
      <c r="QZP28" s="5"/>
      <c r="QZQ28" s="5"/>
      <c r="QZR28" s="5"/>
      <c r="QZS28" s="5"/>
      <c r="QZT28" s="5"/>
      <c r="QZU28" s="5"/>
      <c r="QZV28" s="5"/>
      <c r="QZW28" s="5"/>
      <c r="QZX28" s="5"/>
      <c r="QZY28" s="5"/>
      <c r="QZZ28" s="5"/>
      <c r="RAA28" s="5"/>
      <c r="RAB28" s="5"/>
      <c r="RAC28" s="5"/>
      <c r="RAD28" s="5"/>
      <c r="RAE28" s="5"/>
      <c r="RAF28" s="5"/>
      <c r="RAG28" s="5"/>
      <c r="RAH28" s="5"/>
      <c r="RAI28" s="5"/>
      <c r="RAJ28" s="5"/>
      <c r="RAK28" s="5"/>
      <c r="RAL28" s="5"/>
      <c r="RAM28" s="5"/>
      <c r="RAN28" s="5"/>
      <c r="RAO28" s="5"/>
      <c r="RAP28" s="5"/>
      <c r="RAQ28" s="5"/>
      <c r="RAR28" s="5"/>
      <c r="RAS28" s="5"/>
      <c r="RAT28" s="5"/>
      <c r="RAU28" s="5"/>
      <c r="RAV28" s="5"/>
      <c r="RAW28" s="5"/>
      <c r="RAX28" s="5"/>
      <c r="RAY28" s="5"/>
      <c r="RAZ28" s="5"/>
      <c r="RBA28" s="5"/>
      <c r="RBB28" s="5"/>
      <c r="RBC28" s="5"/>
      <c r="RBD28" s="5"/>
      <c r="RBE28" s="5"/>
      <c r="RBF28" s="5"/>
      <c r="RBG28" s="5"/>
      <c r="RBH28" s="5"/>
      <c r="RBI28" s="5"/>
      <c r="RBJ28" s="5"/>
      <c r="RBK28" s="5"/>
      <c r="RBL28" s="5"/>
      <c r="RBM28" s="5"/>
      <c r="RBN28" s="5"/>
      <c r="RBO28" s="5"/>
      <c r="RBP28" s="5"/>
      <c r="RBQ28" s="5"/>
      <c r="RBR28" s="5"/>
      <c r="RBS28" s="5"/>
      <c r="RBT28" s="5"/>
      <c r="RBU28" s="5"/>
      <c r="RBV28" s="5"/>
      <c r="RBW28" s="5"/>
      <c r="RBX28" s="5"/>
      <c r="RBY28" s="5"/>
      <c r="RBZ28" s="5"/>
      <c r="RCA28" s="5"/>
      <c r="RCB28" s="5"/>
      <c r="RCC28" s="5"/>
      <c r="RCD28" s="5"/>
      <c r="RCE28" s="5"/>
      <c r="RCF28" s="5"/>
      <c r="RCG28" s="5"/>
      <c r="RCH28" s="5"/>
      <c r="RCI28" s="5"/>
      <c r="RCJ28" s="5"/>
      <c r="RCK28" s="5"/>
      <c r="RCL28" s="5"/>
      <c r="RCM28" s="5"/>
      <c r="RCN28" s="5"/>
      <c r="RCO28" s="5"/>
      <c r="RCP28" s="5"/>
      <c r="RCQ28" s="5"/>
      <c r="RCR28" s="5"/>
      <c r="RCS28" s="5"/>
      <c r="RCT28" s="5"/>
      <c r="RCU28" s="5"/>
      <c r="RCV28" s="5"/>
      <c r="RCW28" s="5"/>
      <c r="RCX28" s="5"/>
      <c r="RCY28" s="5"/>
      <c r="RCZ28" s="5"/>
      <c r="RDA28" s="5"/>
      <c r="RDB28" s="5"/>
      <c r="RDC28" s="5"/>
      <c r="RDD28" s="5"/>
      <c r="RDE28" s="5"/>
      <c r="RDF28" s="5"/>
      <c r="RDG28" s="5"/>
      <c r="RDH28" s="5"/>
      <c r="RDI28" s="5"/>
      <c r="RDJ28" s="5"/>
      <c r="RDK28" s="5"/>
      <c r="RDL28" s="5"/>
      <c r="RDM28" s="5"/>
      <c r="RDN28" s="5"/>
      <c r="RDO28" s="5"/>
      <c r="RDP28" s="5"/>
      <c r="RDQ28" s="5"/>
      <c r="RDR28" s="5"/>
      <c r="RDS28" s="5"/>
      <c r="RDT28" s="5"/>
      <c r="RDU28" s="5"/>
      <c r="RDV28" s="5"/>
      <c r="RDW28" s="5"/>
      <c r="RDX28" s="5"/>
      <c r="RDY28" s="5"/>
      <c r="RDZ28" s="5"/>
      <c r="REA28" s="5"/>
      <c r="REB28" s="5"/>
      <c r="REC28" s="5"/>
      <c r="RED28" s="5"/>
      <c r="REE28" s="5"/>
      <c r="REF28" s="5"/>
      <c r="REG28" s="5"/>
      <c r="REH28" s="5"/>
      <c r="REI28" s="5"/>
      <c r="REJ28" s="5"/>
      <c r="REK28" s="5"/>
      <c r="REL28" s="5"/>
      <c r="REM28" s="5"/>
      <c r="REN28" s="5"/>
      <c r="REO28" s="5"/>
      <c r="REP28" s="5"/>
      <c r="REQ28" s="5"/>
      <c r="RER28" s="5"/>
      <c r="RES28" s="5"/>
      <c r="RET28" s="5"/>
      <c r="REU28" s="5"/>
      <c r="REV28" s="5"/>
      <c r="REW28" s="5"/>
      <c r="REX28" s="5"/>
      <c r="REY28" s="5"/>
      <c r="REZ28" s="5"/>
      <c r="RFA28" s="5"/>
      <c r="RFB28" s="5"/>
      <c r="RFC28" s="5"/>
      <c r="RFD28" s="5"/>
      <c r="RFE28" s="5"/>
      <c r="RFF28" s="5"/>
      <c r="RFG28" s="5"/>
      <c r="RFH28" s="5"/>
      <c r="RFI28" s="5"/>
      <c r="RFJ28" s="5"/>
      <c r="RFK28" s="5"/>
      <c r="RFL28" s="5"/>
      <c r="RFM28" s="5"/>
      <c r="RFN28" s="5"/>
      <c r="RFO28" s="5"/>
      <c r="RFP28" s="5"/>
      <c r="RFQ28" s="5"/>
      <c r="RFR28" s="5"/>
      <c r="RFS28" s="5"/>
      <c r="RFT28" s="5"/>
      <c r="RFU28" s="5"/>
      <c r="RFV28" s="5"/>
      <c r="RFW28" s="5"/>
      <c r="RFX28" s="5"/>
      <c r="RFY28" s="5"/>
      <c r="RFZ28" s="5"/>
      <c r="RGA28" s="5"/>
      <c r="RGB28" s="5"/>
      <c r="RGC28" s="5"/>
      <c r="RGD28" s="5"/>
      <c r="RGE28" s="5"/>
      <c r="RGF28" s="5"/>
      <c r="RGG28" s="5"/>
      <c r="RGH28" s="5"/>
      <c r="RGI28" s="5"/>
      <c r="RGJ28" s="5"/>
      <c r="RGK28" s="5"/>
      <c r="RGL28" s="5"/>
      <c r="RGM28" s="5"/>
      <c r="RGN28" s="5"/>
      <c r="RGO28" s="5"/>
      <c r="RGP28" s="5"/>
      <c r="RGQ28" s="5"/>
      <c r="RGR28" s="5"/>
      <c r="RGS28" s="5"/>
      <c r="RGT28" s="5"/>
      <c r="RGU28" s="5"/>
      <c r="RGV28" s="5"/>
      <c r="RGW28" s="5"/>
      <c r="RGX28" s="5"/>
      <c r="RGY28" s="5"/>
      <c r="RGZ28" s="5"/>
      <c r="RHA28" s="5"/>
      <c r="RHB28" s="5"/>
      <c r="RHC28" s="5"/>
      <c r="RHD28" s="5"/>
      <c r="RHE28" s="5"/>
      <c r="RHF28" s="5"/>
      <c r="RHG28" s="5"/>
      <c r="RHH28" s="5"/>
      <c r="RHI28" s="5"/>
      <c r="RHJ28" s="5"/>
      <c r="RHK28" s="5"/>
      <c r="RHL28" s="5"/>
      <c r="RHM28" s="5"/>
      <c r="RHN28" s="5"/>
      <c r="RHO28" s="5"/>
      <c r="RHP28" s="5"/>
      <c r="RHQ28" s="5"/>
      <c r="RHR28" s="5"/>
      <c r="RHS28" s="5"/>
      <c r="RHT28" s="5"/>
      <c r="RHU28" s="5"/>
      <c r="RHV28" s="5"/>
      <c r="RHW28" s="5"/>
      <c r="RHX28" s="5"/>
      <c r="RHY28" s="5"/>
      <c r="RHZ28" s="5"/>
      <c r="RIA28" s="5"/>
      <c r="RIB28" s="5"/>
      <c r="RIC28" s="5"/>
      <c r="RID28" s="5"/>
      <c r="RIE28" s="5"/>
      <c r="RIF28" s="5"/>
      <c r="RIG28" s="5"/>
      <c r="RIH28" s="5"/>
      <c r="RII28" s="5"/>
      <c r="RIJ28" s="5"/>
      <c r="RIK28" s="5"/>
      <c r="RIL28" s="5"/>
      <c r="RIM28" s="5"/>
      <c r="RIN28" s="5"/>
      <c r="RIO28" s="5"/>
      <c r="RIP28" s="5"/>
      <c r="RIQ28" s="5"/>
      <c r="RIR28" s="5"/>
      <c r="RIS28" s="5"/>
      <c r="RIT28" s="5"/>
      <c r="RIU28" s="5"/>
      <c r="RIV28" s="5"/>
      <c r="RIW28" s="5"/>
      <c r="RIX28" s="5"/>
      <c r="RIY28" s="5"/>
      <c r="RIZ28" s="5"/>
      <c r="RJA28" s="5"/>
      <c r="RJB28" s="5"/>
      <c r="RJC28" s="5"/>
      <c r="RJD28" s="5"/>
      <c r="RJE28" s="5"/>
      <c r="RJF28" s="5"/>
      <c r="RJG28" s="5"/>
      <c r="RJH28" s="5"/>
      <c r="RJI28" s="5"/>
      <c r="RJJ28" s="5"/>
      <c r="RJK28" s="5"/>
      <c r="RJL28" s="5"/>
      <c r="RJM28" s="5"/>
      <c r="RJN28" s="5"/>
      <c r="RJO28" s="5"/>
      <c r="RJP28" s="5"/>
      <c r="RJQ28" s="5"/>
      <c r="RJR28" s="5"/>
      <c r="RJS28" s="5"/>
      <c r="RJT28" s="5"/>
      <c r="RJU28" s="5"/>
      <c r="RJV28" s="5"/>
      <c r="RJW28" s="5"/>
      <c r="RJX28" s="5"/>
      <c r="RJY28" s="5"/>
      <c r="RJZ28" s="5"/>
      <c r="RKA28" s="5"/>
      <c r="RKB28" s="5"/>
      <c r="RKC28" s="5"/>
      <c r="RKD28" s="5"/>
      <c r="RKE28" s="5"/>
      <c r="RKF28" s="5"/>
      <c r="RKG28" s="5"/>
      <c r="RKH28" s="5"/>
      <c r="RKI28" s="5"/>
      <c r="RKJ28" s="5"/>
      <c r="RKK28" s="5"/>
      <c r="RKL28" s="5"/>
      <c r="RKM28" s="5"/>
      <c r="RKN28" s="5"/>
      <c r="RKO28" s="5"/>
      <c r="RKP28" s="5"/>
      <c r="RKQ28" s="5"/>
      <c r="RKR28" s="5"/>
      <c r="RKS28" s="5"/>
      <c r="RKT28" s="5"/>
      <c r="RKU28" s="5"/>
      <c r="RKV28" s="5"/>
      <c r="RKW28" s="5"/>
      <c r="RKX28" s="5"/>
      <c r="RKY28" s="5"/>
      <c r="RKZ28" s="5"/>
      <c r="RLA28" s="5"/>
      <c r="RLB28" s="5"/>
      <c r="RLC28" s="5"/>
      <c r="RLD28" s="5"/>
      <c r="RLE28" s="5"/>
      <c r="RLF28" s="5"/>
      <c r="RLG28" s="5"/>
      <c r="RLH28" s="5"/>
      <c r="RLI28" s="5"/>
      <c r="RLJ28" s="5"/>
      <c r="RLK28" s="5"/>
      <c r="RLL28" s="5"/>
      <c r="RLM28" s="5"/>
      <c r="RLN28" s="5"/>
      <c r="RLO28" s="5"/>
      <c r="RLP28" s="5"/>
      <c r="RLQ28" s="5"/>
      <c r="RLR28" s="5"/>
      <c r="RLS28" s="5"/>
      <c r="RLT28" s="5"/>
      <c r="RLU28" s="5"/>
      <c r="RLV28" s="5"/>
      <c r="RLW28" s="5"/>
      <c r="RLX28" s="5"/>
      <c r="RLY28" s="5"/>
      <c r="RLZ28" s="5"/>
      <c r="RMA28" s="5"/>
      <c r="RMB28" s="5"/>
      <c r="RMC28" s="5"/>
      <c r="RMD28" s="5"/>
      <c r="RME28" s="5"/>
      <c r="RMF28" s="5"/>
      <c r="RMG28" s="5"/>
      <c r="RMH28" s="5"/>
      <c r="RMI28" s="5"/>
      <c r="RMJ28" s="5"/>
      <c r="RMK28" s="5"/>
      <c r="RML28" s="5"/>
      <c r="RMM28" s="5"/>
      <c r="RMN28" s="5"/>
      <c r="RMO28" s="5"/>
      <c r="RMP28" s="5"/>
      <c r="RMQ28" s="5"/>
      <c r="RMR28" s="5"/>
      <c r="RMS28" s="5"/>
      <c r="RMT28" s="5"/>
      <c r="RMU28" s="5"/>
      <c r="RMV28" s="5"/>
      <c r="RMW28" s="5"/>
      <c r="RMX28" s="5"/>
      <c r="RMY28" s="5"/>
      <c r="RMZ28" s="5"/>
      <c r="RNA28" s="5"/>
      <c r="RNB28" s="5"/>
      <c r="RNC28" s="5"/>
      <c r="RND28" s="5"/>
      <c r="RNE28" s="5"/>
      <c r="RNF28" s="5"/>
      <c r="RNG28" s="5"/>
      <c r="RNH28" s="5"/>
      <c r="RNI28" s="5"/>
      <c r="RNJ28" s="5"/>
      <c r="RNK28" s="5"/>
      <c r="RNL28" s="5"/>
      <c r="RNM28" s="5"/>
      <c r="RNN28" s="5"/>
      <c r="RNO28" s="5"/>
      <c r="RNP28" s="5"/>
      <c r="RNQ28" s="5"/>
      <c r="RNR28" s="5"/>
      <c r="RNS28" s="5"/>
      <c r="RNT28" s="5"/>
      <c r="RNU28" s="5"/>
      <c r="RNV28" s="5"/>
      <c r="RNW28" s="5"/>
      <c r="RNX28" s="5"/>
      <c r="RNY28" s="5"/>
      <c r="RNZ28" s="5"/>
      <c r="ROA28" s="5"/>
      <c r="ROB28" s="5"/>
      <c r="ROC28" s="5"/>
      <c r="ROD28" s="5"/>
      <c r="ROE28" s="5"/>
      <c r="ROF28" s="5"/>
      <c r="ROG28" s="5"/>
      <c r="ROH28" s="5"/>
      <c r="ROI28" s="5"/>
      <c r="ROJ28" s="5"/>
      <c r="ROK28" s="5"/>
      <c r="ROL28" s="5"/>
      <c r="ROM28" s="5"/>
      <c r="RON28" s="5"/>
      <c r="ROO28" s="5"/>
      <c r="ROP28" s="5"/>
      <c r="ROQ28" s="5"/>
      <c r="ROR28" s="5"/>
      <c r="ROS28" s="5"/>
      <c r="ROT28" s="5"/>
      <c r="ROU28" s="5"/>
      <c r="ROV28" s="5"/>
      <c r="ROW28" s="5"/>
      <c r="ROX28" s="5"/>
      <c r="ROY28" s="5"/>
      <c r="ROZ28" s="5"/>
      <c r="RPA28" s="5"/>
      <c r="RPB28" s="5"/>
      <c r="RPC28" s="5"/>
      <c r="RPD28" s="5"/>
      <c r="RPE28" s="5"/>
      <c r="RPF28" s="5"/>
      <c r="RPG28" s="5"/>
      <c r="RPH28" s="5"/>
      <c r="RPI28" s="5"/>
      <c r="RPJ28" s="5"/>
      <c r="RPK28" s="5"/>
      <c r="RPL28" s="5"/>
      <c r="RPM28" s="5"/>
      <c r="RPN28" s="5"/>
      <c r="RPO28" s="5"/>
      <c r="RPP28" s="5"/>
      <c r="RPQ28" s="5"/>
      <c r="RPR28" s="5"/>
      <c r="RPS28" s="5"/>
      <c r="RPT28" s="5"/>
      <c r="RPU28" s="5"/>
      <c r="RPV28" s="5"/>
      <c r="RPW28" s="5"/>
      <c r="RPX28" s="5"/>
      <c r="RPY28" s="5"/>
      <c r="RPZ28" s="5"/>
      <c r="RQA28" s="5"/>
      <c r="RQB28" s="5"/>
      <c r="RQC28" s="5"/>
      <c r="RQD28" s="5"/>
      <c r="RQE28" s="5"/>
      <c r="RQF28" s="5"/>
      <c r="RQG28" s="5"/>
      <c r="RQH28" s="5"/>
      <c r="RQI28" s="5"/>
      <c r="RQJ28" s="5"/>
      <c r="RQK28" s="5"/>
      <c r="RQL28" s="5"/>
      <c r="RQM28" s="5"/>
      <c r="RQN28" s="5"/>
      <c r="RQO28" s="5"/>
      <c r="RQP28" s="5"/>
      <c r="RQQ28" s="5"/>
      <c r="RQR28" s="5"/>
      <c r="RQS28" s="5"/>
      <c r="RQT28" s="5"/>
      <c r="RQU28" s="5"/>
      <c r="RQV28" s="5"/>
      <c r="RQW28" s="5"/>
      <c r="RQX28" s="5"/>
      <c r="RQY28" s="5"/>
      <c r="RQZ28" s="5"/>
      <c r="RRA28" s="5"/>
      <c r="RRB28" s="5"/>
      <c r="RRC28" s="5"/>
      <c r="RRD28" s="5"/>
      <c r="RRE28" s="5"/>
      <c r="RRF28" s="5"/>
      <c r="RRG28" s="5"/>
      <c r="RRH28" s="5"/>
      <c r="RRI28" s="5"/>
      <c r="RRJ28" s="5"/>
      <c r="RRK28" s="5"/>
      <c r="RRL28" s="5"/>
      <c r="RRM28" s="5"/>
      <c r="RRN28" s="5"/>
      <c r="RRO28" s="5"/>
      <c r="RRP28" s="5"/>
      <c r="RRQ28" s="5"/>
      <c r="RRR28" s="5"/>
      <c r="RRS28" s="5"/>
      <c r="RRT28" s="5"/>
      <c r="RRU28" s="5"/>
      <c r="RRV28" s="5"/>
      <c r="RRW28" s="5"/>
      <c r="RRX28" s="5"/>
      <c r="RRY28" s="5"/>
      <c r="RRZ28" s="5"/>
      <c r="RSA28" s="5"/>
      <c r="RSB28" s="5"/>
      <c r="RSC28" s="5"/>
      <c r="RSD28" s="5"/>
      <c r="RSE28" s="5"/>
      <c r="RSF28" s="5"/>
      <c r="RSG28" s="5"/>
      <c r="RSH28" s="5"/>
      <c r="RSI28" s="5"/>
      <c r="RSJ28" s="5"/>
      <c r="RSK28" s="5"/>
      <c r="RSL28" s="5"/>
      <c r="RSM28" s="5"/>
      <c r="RSN28" s="5"/>
      <c r="RSO28" s="5"/>
      <c r="RSP28" s="5"/>
      <c r="RSQ28" s="5"/>
      <c r="RSR28" s="5"/>
      <c r="RSS28" s="5"/>
      <c r="RST28" s="5"/>
      <c r="RSU28" s="5"/>
      <c r="RSV28" s="5"/>
      <c r="RSW28" s="5"/>
      <c r="RSX28" s="5"/>
      <c r="RSY28" s="5"/>
      <c r="RSZ28" s="5"/>
      <c r="RTA28" s="5"/>
      <c r="RTB28" s="5"/>
      <c r="RTC28" s="5"/>
      <c r="RTD28" s="5"/>
      <c r="RTE28" s="5"/>
      <c r="RTF28" s="5"/>
      <c r="RTG28" s="5"/>
      <c r="RTH28" s="5"/>
      <c r="RTI28" s="5"/>
      <c r="RTJ28" s="5"/>
      <c r="RTK28" s="5"/>
      <c r="RTL28" s="5"/>
      <c r="RTM28" s="5"/>
      <c r="RTN28" s="5"/>
      <c r="RTO28" s="5"/>
      <c r="RTP28" s="5"/>
      <c r="RTQ28" s="5"/>
      <c r="RTR28" s="5"/>
      <c r="RTS28" s="5"/>
      <c r="RTT28" s="5"/>
      <c r="RTU28" s="5"/>
      <c r="RTV28" s="5"/>
      <c r="RTW28" s="5"/>
      <c r="RTX28" s="5"/>
      <c r="RTY28" s="5"/>
      <c r="RTZ28" s="5"/>
      <c r="RUA28" s="5"/>
      <c r="RUB28" s="5"/>
      <c r="RUC28" s="5"/>
      <c r="RUD28" s="5"/>
      <c r="RUE28" s="5"/>
      <c r="RUF28" s="5"/>
      <c r="RUG28" s="5"/>
      <c r="RUH28" s="5"/>
      <c r="RUI28" s="5"/>
      <c r="RUJ28" s="5"/>
      <c r="RUK28" s="5"/>
      <c r="RUL28" s="5"/>
      <c r="RUM28" s="5"/>
      <c r="RUN28" s="5"/>
      <c r="RUO28" s="5"/>
      <c r="RUP28" s="5"/>
      <c r="RUQ28" s="5"/>
      <c r="RUR28" s="5"/>
      <c r="RUS28" s="5"/>
      <c r="RUT28" s="5"/>
      <c r="RUU28" s="5"/>
      <c r="RUV28" s="5"/>
      <c r="RUW28" s="5"/>
      <c r="RUX28" s="5"/>
      <c r="RUY28" s="5"/>
      <c r="RUZ28" s="5"/>
      <c r="RVA28" s="5"/>
      <c r="RVB28" s="5"/>
      <c r="RVC28" s="5"/>
      <c r="RVD28" s="5"/>
      <c r="RVE28" s="5"/>
      <c r="RVF28" s="5"/>
      <c r="RVG28" s="5"/>
      <c r="RVH28" s="5"/>
      <c r="RVI28" s="5"/>
      <c r="RVJ28" s="5"/>
      <c r="RVK28" s="5"/>
      <c r="RVL28" s="5"/>
      <c r="RVM28" s="5"/>
      <c r="RVN28" s="5"/>
      <c r="RVO28" s="5"/>
      <c r="RVP28" s="5"/>
      <c r="RVQ28" s="5"/>
      <c r="RVR28" s="5"/>
      <c r="RVS28" s="5"/>
      <c r="RVT28" s="5"/>
      <c r="RVU28" s="5"/>
      <c r="RVV28" s="5"/>
      <c r="RVW28" s="5"/>
      <c r="RVX28" s="5"/>
      <c r="RVY28" s="5"/>
      <c r="RVZ28" s="5"/>
      <c r="RWA28" s="5"/>
      <c r="RWB28" s="5"/>
      <c r="RWC28" s="5"/>
      <c r="RWD28" s="5"/>
      <c r="RWE28" s="5"/>
      <c r="RWF28" s="5"/>
      <c r="RWG28" s="5"/>
      <c r="RWH28" s="5"/>
      <c r="RWI28" s="5"/>
      <c r="RWJ28" s="5"/>
      <c r="RWK28" s="5"/>
      <c r="RWL28" s="5"/>
      <c r="RWM28" s="5"/>
      <c r="RWN28" s="5"/>
      <c r="RWO28" s="5"/>
      <c r="RWP28" s="5"/>
      <c r="RWQ28" s="5"/>
      <c r="RWR28" s="5"/>
      <c r="RWS28" s="5"/>
      <c r="RWT28" s="5"/>
      <c r="RWU28" s="5"/>
      <c r="RWV28" s="5"/>
      <c r="RWW28" s="5"/>
      <c r="RWX28" s="5"/>
      <c r="RWY28" s="5"/>
      <c r="RWZ28" s="5"/>
      <c r="RXA28" s="5"/>
      <c r="RXB28" s="5"/>
      <c r="RXC28" s="5"/>
      <c r="RXD28" s="5"/>
      <c r="RXE28" s="5"/>
      <c r="RXF28" s="5"/>
      <c r="RXG28" s="5"/>
      <c r="RXH28" s="5"/>
      <c r="RXI28" s="5"/>
      <c r="RXJ28" s="5"/>
      <c r="RXK28" s="5"/>
      <c r="RXL28" s="5"/>
      <c r="RXM28" s="5"/>
      <c r="RXN28" s="5"/>
      <c r="RXO28" s="5"/>
      <c r="RXP28" s="5"/>
      <c r="RXQ28" s="5"/>
      <c r="RXR28" s="5"/>
      <c r="RXS28" s="5"/>
      <c r="RXT28" s="5"/>
      <c r="RXU28" s="5"/>
      <c r="RXV28" s="5"/>
      <c r="RXW28" s="5"/>
      <c r="RXX28" s="5"/>
      <c r="RXY28" s="5"/>
      <c r="RXZ28" s="5"/>
      <c r="RYA28" s="5"/>
      <c r="RYB28" s="5"/>
      <c r="RYC28" s="5"/>
      <c r="RYD28" s="5"/>
      <c r="RYE28" s="5"/>
      <c r="RYF28" s="5"/>
      <c r="RYG28" s="5"/>
      <c r="RYH28" s="5"/>
      <c r="RYI28" s="5"/>
      <c r="RYJ28" s="5"/>
      <c r="RYK28" s="5"/>
      <c r="RYL28" s="5"/>
      <c r="RYM28" s="5"/>
      <c r="RYN28" s="5"/>
      <c r="RYO28" s="5"/>
      <c r="RYP28" s="5"/>
      <c r="RYQ28" s="5"/>
      <c r="RYR28" s="5"/>
      <c r="RYS28" s="5"/>
      <c r="RYT28" s="5"/>
      <c r="RYU28" s="5"/>
      <c r="RYV28" s="5"/>
      <c r="RYW28" s="5"/>
      <c r="RYX28" s="5"/>
      <c r="RYY28" s="5"/>
      <c r="RYZ28" s="5"/>
      <c r="RZA28" s="5"/>
      <c r="RZB28" s="5"/>
      <c r="RZC28" s="5"/>
      <c r="RZD28" s="5"/>
      <c r="RZE28" s="5"/>
      <c r="RZF28" s="5"/>
      <c r="RZG28" s="5"/>
      <c r="RZH28" s="5"/>
      <c r="RZI28" s="5"/>
      <c r="RZJ28" s="5"/>
      <c r="RZK28" s="5"/>
      <c r="RZL28" s="5"/>
      <c r="RZM28" s="5"/>
      <c r="RZN28" s="5"/>
      <c r="RZO28" s="5"/>
      <c r="RZP28" s="5"/>
      <c r="RZQ28" s="5"/>
      <c r="RZR28" s="5"/>
      <c r="RZS28" s="5"/>
      <c r="RZT28" s="5"/>
      <c r="RZU28" s="5"/>
      <c r="RZV28" s="5"/>
      <c r="RZW28" s="5"/>
      <c r="RZX28" s="5"/>
      <c r="RZY28" s="5"/>
      <c r="RZZ28" s="5"/>
      <c r="SAA28" s="5"/>
      <c r="SAB28" s="5"/>
      <c r="SAC28" s="5"/>
      <c r="SAD28" s="5"/>
      <c r="SAE28" s="5"/>
      <c r="SAF28" s="5"/>
      <c r="SAG28" s="5"/>
      <c r="SAH28" s="5"/>
      <c r="SAI28" s="5"/>
      <c r="SAJ28" s="5"/>
      <c r="SAK28" s="5"/>
      <c r="SAL28" s="5"/>
      <c r="SAM28" s="5"/>
      <c r="SAN28" s="5"/>
      <c r="SAO28" s="5"/>
      <c r="SAP28" s="5"/>
      <c r="SAQ28" s="5"/>
      <c r="SAR28" s="5"/>
      <c r="SAS28" s="5"/>
      <c r="SAT28" s="5"/>
      <c r="SAU28" s="5"/>
      <c r="SAV28" s="5"/>
      <c r="SAW28" s="5"/>
      <c r="SAX28" s="5"/>
      <c r="SAY28" s="5"/>
      <c r="SAZ28" s="5"/>
      <c r="SBA28" s="5"/>
      <c r="SBB28" s="5"/>
      <c r="SBC28" s="5"/>
      <c r="SBD28" s="5"/>
      <c r="SBE28" s="5"/>
      <c r="SBF28" s="5"/>
      <c r="SBG28" s="5"/>
      <c r="SBH28" s="5"/>
      <c r="SBI28" s="5"/>
      <c r="SBJ28" s="5"/>
      <c r="SBK28" s="5"/>
      <c r="SBL28" s="5"/>
      <c r="SBM28" s="5"/>
      <c r="SBN28" s="5"/>
      <c r="SBO28" s="5"/>
      <c r="SBP28" s="5"/>
      <c r="SBQ28" s="5"/>
      <c r="SBR28" s="5"/>
      <c r="SBS28" s="5"/>
      <c r="SBT28" s="5"/>
      <c r="SBU28" s="5"/>
      <c r="SBV28" s="5"/>
      <c r="SBW28" s="5"/>
      <c r="SBX28" s="5"/>
      <c r="SBY28" s="5"/>
      <c r="SBZ28" s="5"/>
      <c r="SCA28" s="5"/>
      <c r="SCB28" s="5"/>
      <c r="SCC28" s="5"/>
      <c r="SCD28" s="5"/>
      <c r="SCE28" s="5"/>
      <c r="SCF28" s="5"/>
      <c r="SCG28" s="5"/>
      <c r="SCH28" s="5"/>
      <c r="SCI28" s="5"/>
      <c r="SCJ28" s="5"/>
      <c r="SCK28" s="5"/>
      <c r="SCL28" s="5"/>
      <c r="SCM28" s="5"/>
      <c r="SCN28" s="5"/>
      <c r="SCO28" s="5"/>
      <c r="SCP28" s="5"/>
      <c r="SCQ28" s="5"/>
      <c r="SCR28" s="5"/>
      <c r="SCS28" s="5"/>
      <c r="SCT28" s="5"/>
      <c r="SCU28" s="5"/>
      <c r="SCV28" s="5"/>
      <c r="SCW28" s="5"/>
      <c r="SCX28" s="5"/>
      <c r="SCY28" s="5"/>
      <c r="SCZ28" s="5"/>
      <c r="SDA28" s="5"/>
      <c r="SDB28" s="5"/>
      <c r="SDC28" s="5"/>
      <c r="SDD28" s="5"/>
      <c r="SDE28" s="5"/>
      <c r="SDF28" s="5"/>
      <c r="SDG28" s="5"/>
      <c r="SDH28" s="5"/>
      <c r="SDI28" s="5"/>
      <c r="SDJ28" s="5"/>
      <c r="SDK28" s="5"/>
      <c r="SDL28" s="5"/>
      <c r="SDM28" s="5"/>
      <c r="SDN28" s="5"/>
      <c r="SDO28" s="5"/>
      <c r="SDP28" s="5"/>
      <c r="SDQ28" s="5"/>
      <c r="SDR28" s="5"/>
      <c r="SDS28" s="5"/>
      <c r="SDT28" s="5"/>
      <c r="SDU28" s="5"/>
      <c r="SDV28" s="5"/>
      <c r="SDW28" s="5"/>
      <c r="SDX28" s="5"/>
      <c r="SDY28" s="5"/>
      <c r="SDZ28" s="5"/>
      <c r="SEA28" s="5"/>
      <c r="SEB28" s="5"/>
      <c r="SEC28" s="5"/>
      <c r="SED28" s="5"/>
      <c r="SEE28" s="5"/>
      <c r="SEF28" s="5"/>
      <c r="SEG28" s="5"/>
      <c r="SEH28" s="5"/>
      <c r="SEI28" s="5"/>
      <c r="SEJ28" s="5"/>
      <c r="SEK28" s="5"/>
      <c r="SEL28" s="5"/>
      <c r="SEM28" s="5"/>
      <c r="SEN28" s="5"/>
      <c r="SEO28" s="5"/>
      <c r="SEP28" s="5"/>
      <c r="SEQ28" s="5"/>
      <c r="SER28" s="5"/>
      <c r="SES28" s="5"/>
      <c r="SET28" s="5"/>
      <c r="SEU28" s="5"/>
      <c r="SEV28" s="5"/>
      <c r="SEW28" s="5"/>
      <c r="SEX28" s="5"/>
      <c r="SEY28" s="5"/>
      <c r="SEZ28" s="5"/>
      <c r="SFA28" s="5"/>
      <c r="SFB28" s="5"/>
      <c r="SFC28" s="5"/>
      <c r="SFD28" s="5"/>
      <c r="SFE28" s="5"/>
      <c r="SFF28" s="5"/>
      <c r="SFG28" s="5"/>
      <c r="SFH28" s="5"/>
      <c r="SFI28" s="5"/>
      <c r="SFJ28" s="5"/>
      <c r="SFK28" s="5"/>
      <c r="SFL28" s="5"/>
      <c r="SFM28" s="5"/>
      <c r="SFN28" s="5"/>
      <c r="SFO28" s="5"/>
      <c r="SFP28" s="5"/>
      <c r="SFQ28" s="5"/>
      <c r="SFR28" s="5"/>
      <c r="SFS28" s="5"/>
      <c r="SFT28" s="5"/>
      <c r="SFU28" s="5"/>
      <c r="SFV28" s="5"/>
      <c r="SFW28" s="5"/>
      <c r="SFX28" s="5"/>
      <c r="SFY28" s="5"/>
      <c r="SFZ28" s="5"/>
      <c r="SGA28" s="5"/>
      <c r="SGB28" s="5"/>
      <c r="SGC28" s="5"/>
      <c r="SGD28" s="5"/>
      <c r="SGE28" s="5"/>
      <c r="SGF28" s="5"/>
      <c r="SGG28" s="5"/>
      <c r="SGH28" s="5"/>
      <c r="SGI28" s="5"/>
      <c r="SGJ28" s="5"/>
      <c r="SGK28" s="5"/>
      <c r="SGL28" s="5"/>
      <c r="SGM28" s="5"/>
      <c r="SGN28" s="5"/>
      <c r="SGO28" s="5"/>
      <c r="SGP28" s="5"/>
      <c r="SGQ28" s="5"/>
      <c r="SGR28" s="5"/>
      <c r="SGS28" s="5"/>
      <c r="SGT28" s="5"/>
      <c r="SGU28" s="5"/>
      <c r="SGV28" s="5"/>
      <c r="SGW28" s="5"/>
      <c r="SGX28" s="5"/>
      <c r="SGY28" s="5"/>
      <c r="SGZ28" s="5"/>
      <c r="SHA28" s="5"/>
      <c r="SHB28" s="5"/>
      <c r="SHC28" s="5"/>
      <c r="SHD28" s="5"/>
      <c r="SHE28" s="5"/>
      <c r="SHF28" s="5"/>
      <c r="SHG28" s="5"/>
      <c r="SHH28" s="5"/>
      <c r="SHI28" s="5"/>
      <c r="SHJ28" s="5"/>
      <c r="SHK28" s="5"/>
      <c r="SHL28" s="5"/>
      <c r="SHM28" s="5"/>
      <c r="SHN28" s="5"/>
      <c r="SHO28" s="5"/>
      <c r="SHP28" s="5"/>
      <c r="SHQ28" s="5"/>
      <c r="SHR28" s="5"/>
      <c r="SHS28" s="5"/>
      <c r="SHT28" s="5"/>
      <c r="SHU28" s="5"/>
      <c r="SHV28" s="5"/>
      <c r="SHW28" s="5"/>
      <c r="SHX28" s="5"/>
      <c r="SHY28" s="5"/>
      <c r="SHZ28" s="5"/>
      <c r="SIA28" s="5"/>
      <c r="SIB28" s="5"/>
      <c r="SIC28" s="5"/>
      <c r="SID28" s="5"/>
      <c r="SIE28" s="5"/>
      <c r="SIF28" s="5"/>
      <c r="SIG28" s="5"/>
      <c r="SIH28" s="5"/>
      <c r="SII28" s="5"/>
      <c r="SIJ28" s="5"/>
      <c r="SIK28" s="5"/>
      <c r="SIL28" s="5"/>
      <c r="SIM28" s="5"/>
      <c r="SIN28" s="5"/>
      <c r="SIO28" s="5"/>
      <c r="SIP28" s="5"/>
      <c r="SIQ28" s="5"/>
      <c r="SIR28" s="5"/>
      <c r="SIS28" s="5"/>
      <c r="SIT28" s="5"/>
      <c r="SIU28" s="5"/>
      <c r="SIV28" s="5"/>
      <c r="SIW28" s="5"/>
      <c r="SIX28" s="5"/>
      <c r="SIY28" s="5"/>
      <c r="SIZ28" s="5"/>
      <c r="SJA28" s="5"/>
      <c r="SJB28" s="5"/>
      <c r="SJC28" s="5"/>
      <c r="SJD28" s="5"/>
      <c r="SJE28" s="5"/>
      <c r="SJF28" s="5"/>
      <c r="SJG28" s="5"/>
      <c r="SJH28" s="5"/>
      <c r="SJI28" s="5"/>
      <c r="SJJ28" s="5"/>
      <c r="SJK28" s="5"/>
      <c r="SJL28" s="5"/>
      <c r="SJM28" s="5"/>
      <c r="SJN28" s="5"/>
      <c r="SJO28" s="5"/>
      <c r="SJP28" s="5"/>
      <c r="SJQ28" s="5"/>
      <c r="SJR28" s="5"/>
      <c r="SJS28" s="5"/>
      <c r="SJT28" s="5"/>
      <c r="SJU28" s="5"/>
      <c r="SJV28" s="5"/>
      <c r="SJW28" s="5"/>
      <c r="SJX28" s="5"/>
      <c r="SJY28" s="5"/>
      <c r="SJZ28" s="5"/>
      <c r="SKA28" s="5"/>
      <c r="SKB28" s="5"/>
      <c r="SKC28" s="5"/>
      <c r="SKD28" s="5"/>
      <c r="SKE28" s="5"/>
      <c r="SKF28" s="5"/>
      <c r="SKG28" s="5"/>
      <c r="SKH28" s="5"/>
      <c r="SKI28" s="5"/>
      <c r="SKJ28" s="5"/>
      <c r="SKK28" s="5"/>
      <c r="SKL28" s="5"/>
      <c r="SKM28" s="5"/>
      <c r="SKN28" s="5"/>
      <c r="SKO28" s="5"/>
      <c r="SKP28" s="5"/>
      <c r="SKQ28" s="5"/>
      <c r="SKR28" s="5"/>
      <c r="SKS28" s="5"/>
      <c r="SKT28" s="5"/>
      <c r="SKU28" s="5"/>
      <c r="SKV28" s="5"/>
      <c r="SKW28" s="5"/>
      <c r="SKX28" s="5"/>
      <c r="SKY28" s="5"/>
      <c r="SKZ28" s="5"/>
      <c r="SLA28" s="5"/>
      <c r="SLB28" s="5"/>
      <c r="SLC28" s="5"/>
      <c r="SLD28" s="5"/>
      <c r="SLE28" s="5"/>
      <c r="SLF28" s="5"/>
      <c r="SLG28" s="5"/>
      <c r="SLH28" s="5"/>
      <c r="SLI28" s="5"/>
      <c r="SLJ28" s="5"/>
      <c r="SLK28" s="5"/>
      <c r="SLL28" s="5"/>
      <c r="SLM28" s="5"/>
      <c r="SLN28" s="5"/>
      <c r="SLO28" s="5"/>
      <c r="SLP28" s="5"/>
      <c r="SLQ28" s="5"/>
      <c r="SLR28" s="5"/>
      <c r="SLS28" s="5"/>
      <c r="SLT28" s="5"/>
      <c r="SLU28" s="5"/>
      <c r="SLV28" s="5"/>
      <c r="SLW28" s="5"/>
      <c r="SLX28" s="5"/>
      <c r="SLY28" s="5"/>
      <c r="SLZ28" s="5"/>
      <c r="SMA28" s="5"/>
      <c r="SMB28" s="5"/>
      <c r="SMC28" s="5"/>
      <c r="SMD28" s="5"/>
      <c r="SME28" s="5"/>
      <c r="SMF28" s="5"/>
      <c r="SMG28" s="5"/>
      <c r="SMH28" s="5"/>
      <c r="SMI28" s="5"/>
      <c r="SMJ28" s="5"/>
      <c r="SMK28" s="5"/>
      <c r="SML28" s="5"/>
      <c r="SMM28" s="5"/>
      <c r="SMN28" s="5"/>
      <c r="SMO28" s="5"/>
      <c r="SMP28" s="5"/>
      <c r="SMQ28" s="5"/>
      <c r="SMR28" s="5"/>
      <c r="SMS28" s="5"/>
      <c r="SMT28" s="5"/>
      <c r="SMU28" s="5"/>
      <c r="SMV28" s="5"/>
      <c r="SMW28" s="5"/>
      <c r="SMX28" s="5"/>
      <c r="SMY28" s="5"/>
      <c r="SMZ28" s="5"/>
      <c r="SNA28" s="5"/>
      <c r="SNB28" s="5"/>
      <c r="SNC28" s="5"/>
      <c r="SND28" s="5"/>
      <c r="SNE28" s="5"/>
      <c r="SNF28" s="5"/>
      <c r="SNG28" s="5"/>
      <c r="SNH28" s="5"/>
      <c r="SNI28" s="5"/>
      <c r="SNJ28" s="5"/>
      <c r="SNK28" s="5"/>
      <c r="SNL28" s="5"/>
      <c r="SNM28" s="5"/>
      <c r="SNN28" s="5"/>
      <c r="SNO28" s="5"/>
      <c r="SNP28" s="5"/>
      <c r="SNQ28" s="5"/>
      <c r="SNR28" s="5"/>
      <c r="SNS28" s="5"/>
      <c r="SNT28" s="5"/>
      <c r="SNU28" s="5"/>
      <c r="SNV28" s="5"/>
      <c r="SNW28" s="5"/>
      <c r="SNX28" s="5"/>
      <c r="SNY28" s="5"/>
      <c r="SNZ28" s="5"/>
      <c r="SOA28" s="5"/>
      <c r="SOB28" s="5"/>
      <c r="SOC28" s="5"/>
      <c r="SOD28" s="5"/>
      <c r="SOE28" s="5"/>
      <c r="SOF28" s="5"/>
      <c r="SOG28" s="5"/>
      <c r="SOH28" s="5"/>
      <c r="SOI28" s="5"/>
      <c r="SOJ28" s="5"/>
      <c r="SOK28" s="5"/>
      <c r="SOL28" s="5"/>
      <c r="SOM28" s="5"/>
      <c r="SON28" s="5"/>
      <c r="SOO28" s="5"/>
      <c r="SOP28" s="5"/>
      <c r="SOQ28" s="5"/>
      <c r="SOR28" s="5"/>
      <c r="SOS28" s="5"/>
      <c r="SOT28" s="5"/>
      <c r="SOU28" s="5"/>
      <c r="SOV28" s="5"/>
      <c r="SOW28" s="5"/>
      <c r="SOX28" s="5"/>
      <c r="SOY28" s="5"/>
      <c r="SOZ28" s="5"/>
      <c r="SPA28" s="5"/>
      <c r="SPB28" s="5"/>
      <c r="SPC28" s="5"/>
      <c r="SPD28" s="5"/>
      <c r="SPE28" s="5"/>
      <c r="SPF28" s="5"/>
      <c r="SPG28" s="5"/>
      <c r="SPH28" s="5"/>
      <c r="SPI28" s="5"/>
      <c r="SPJ28" s="5"/>
      <c r="SPK28" s="5"/>
      <c r="SPL28" s="5"/>
      <c r="SPM28" s="5"/>
      <c r="SPN28" s="5"/>
      <c r="SPO28" s="5"/>
      <c r="SPP28" s="5"/>
      <c r="SPQ28" s="5"/>
      <c r="SPR28" s="5"/>
      <c r="SPS28" s="5"/>
      <c r="SPT28" s="5"/>
      <c r="SPU28" s="5"/>
      <c r="SPV28" s="5"/>
      <c r="SPW28" s="5"/>
      <c r="SPX28" s="5"/>
      <c r="SPY28" s="5"/>
      <c r="SPZ28" s="5"/>
      <c r="SQA28" s="5"/>
      <c r="SQB28" s="5"/>
      <c r="SQC28" s="5"/>
      <c r="SQD28" s="5"/>
      <c r="SQE28" s="5"/>
      <c r="SQF28" s="5"/>
      <c r="SQG28" s="5"/>
      <c r="SQH28" s="5"/>
      <c r="SQI28" s="5"/>
      <c r="SQJ28" s="5"/>
      <c r="SQK28" s="5"/>
      <c r="SQL28" s="5"/>
      <c r="SQM28" s="5"/>
      <c r="SQN28" s="5"/>
      <c r="SQO28" s="5"/>
      <c r="SQP28" s="5"/>
      <c r="SQQ28" s="5"/>
      <c r="SQR28" s="5"/>
      <c r="SQS28" s="5"/>
      <c r="SQT28" s="5"/>
      <c r="SQU28" s="5"/>
      <c r="SQV28" s="5"/>
      <c r="SQW28" s="5"/>
      <c r="SQX28" s="5"/>
      <c r="SQY28" s="5"/>
      <c r="SQZ28" s="5"/>
      <c r="SRA28" s="5"/>
      <c r="SRB28" s="5"/>
      <c r="SRC28" s="5"/>
      <c r="SRD28" s="5"/>
      <c r="SRE28" s="5"/>
      <c r="SRF28" s="5"/>
      <c r="SRG28" s="5"/>
      <c r="SRH28" s="5"/>
      <c r="SRI28" s="5"/>
      <c r="SRJ28" s="5"/>
      <c r="SRK28" s="5"/>
      <c r="SRL28" s="5"/>
      <c r="SRM28" s="5"/>
      <c r="SRN28" s="5"/>
      <c r="SRO28" s="5"/>
      <c r="SRP28" s="5"/>
      <c r="SRQ28" s="5"/>
      <c r="SRR28" s="5"/>
      <c r="SRS28" s="5"/>
      <c r="SRT28" s="5"/>
      <c r="SRU28" s="5"/>
      <c r="SRV28" s="5"/>
      <c r="SRW28" s="5"/>
      <c r="SRX28" s="5"/>
      <c r="SRY28" s="5"/>
      <c r="SRZ28" s="5"/>
      <c r="SSA28" s="5"/>
      <c r="SSB28" s="5"/>
      <c r="SSC28" s="5"/>
      <c r="SSD28" s="5"/>
      <c r="SSE28" s="5"/>
      <c r="SSF28" s="5"/>
      <c r="SSG28" s="5"/>
      <c r="SSH28" s="5"/>
      <c r="SSI28" s="5"/>
      <c r="SSJ28" s="5"/>
      <c r="SSK28" s="5"/>
      <c r="SSL28" s="5"/>
      <c r="SSM28" s="5"/>
      <c r="SSN28" s="5"/>
      <c r="SSO28" s="5"/>
      <c r="SSP28" s="5"/>
      <c r="SSQ28" s="5"/>
      <c r="SSR28" s="5"/>
      <c r="SSS28" s="5"/>
      <c r="SST28" s="5"/>
      <c r="SSU28" s="5"/>
      <c r="SSV28" s="5"/>
      <c r="SSW28" s="5"/>
      <c r="SSX28" s="5"/>
      <c r="SSY28" s="5"/>
      <c r="SSZ28" s="5"/>
      <c r="STA28" s="5"/>
      <c r="STB28" s="5"/>
      <c r="STC28" s="5"/>
      <c r="STD28" s="5"/>
      <c r="STE28" s="5"/>
      <c r="STF28" s="5"/>
      <c r="STG28" s="5"/>
      <c r="STH28" s="5"/>
      <c r="STI28" s="5"/>
      <c r="STJ28" s="5"/>
      <c r="STK28" s="5"/>
      <c r="STL28" s="5"/>
      <c r="STM28" s="5"/>
      <c r="STN28" s="5"/>
      <c r="STO28" s="5"/>
      <c r="STP28" s="5"/>
      <c r="STQ28" s="5"/>
      <c r="STR28" s="5"/>
      <c r="STS28" s="5"/>
      <c r="STT28" s="5"/>
      <c r="STU28" s="5"/>
      <c r="STV28" s="5"/>
      <c r="STW28" s="5"/>
      <c r="STX28" s="5"/>
      <c r="STY28" s="5"/>
      <c r="STZ28" s="5"/>
      <c r="SUA28" s="5"/>
      <c r="SUB28" s="5"/>
      <c r="SUC28" s="5"/>
      <c r="SUD28" s="5"/>
      <c r="SUE28" s="5"/>
      <c r="SUF28" s="5"/>
      <c r="SUG28" s="5"/>
      <c r="SUH28" s="5"/>
      <c r="SUI28" s="5"/>
      <c r="SUJ28" s="5"/>
      <c r="SUK28" s="5"/>
      <c r="SUL28" s="5"/>
      <c r="SUM28" s="5"/>
      <c r="SUN28" s="5"/>
      <c r="SUO28" s="5"/>
      <c r="SUP28" s="5"/>
      <c r="SUQ28" s="5"/>
      <c r="SUR28" s="5"/>
      <c r="SUS28" s="5"/>
      <c r="SUT28" s="5"/>
      <c r="SUU28" s="5"/>
      <c r="SUV28" s="5"/>
      <c r="SUW28" s="5"/>
      <c r="SUX28" s="5"/>
      <c r="SUY28" s="5"/>
      <c r="SUZ28" s="5"/>
      <c r="SVA28" s="5"/>
      <c r="SVB28" s="5"/>
      <c r="SVC28" s="5"/>
      <c r="SVD28" s="5"/>
      <c r="SVE28" s="5"/>
      <c r="SVF28" s="5"/>
      <c r="SVG28" s="5"/>
      <c r="SVH28" s="5"/>
      <c r="SVI28" s="5"/>
      <c r="SVJ28" s="5"/>
      <c r="SVK28" s="5"/>
      <c r="SVL28" s="5"/>
      <c r="SVM28" s="5"/>
      <c r="SVN28" s="5"/>
      <c r="SVO28" s="5"/>
      <c r="SVP28" s="5"/>
      <c r="SVQ28" s="5"/>
      <c r="SVR28" s="5"/>
      <c r="SVS28" s="5"/>
      <c r="SVT28" s="5"/>
      <c r="SVU28" s="5"/>
      <c r="SVV28" s="5"/>
      <c r="SVW28" s="5"/>
      <c r="SVX28" s="5"/>
      <c r="SVY28" s="5"/>
      <c r="SVZ28" s="5"/>
      <c r="SWA28" s="5"/>
      <c r="SWB28" s="5"/>
      <c r="SWC28" s="5"/>
      <c r="SWD28" s="5"/>
      <c r="SWE28" s="5"/>
      <c r="SWF28" s="5"/>
      <c r="SWG28" s="5"/>
      <c r="SWH28" s="5"/>
      <c r="SWI28" s="5"/>
      <c r="SWJ28" s="5"/>
      <c r="SWK28" s="5"/>
      <c r="SWL28" s="5"/>
      <c r="SWM28" s="5"/>
      <c r="SWN28" s="5"/>
      <c r="SWO28" s="5"/>
      <c r="SWP28" s="5"/>
      <c r="SWQ28" s="5"/>
      <c r="SWR28" s="5"/>
      <c r="SWS28" s="5"/>
      <c r="SWT28" s="5"/>
      <c r="SWU28" s="5"/>
      <c r="SWV28" s="5"/>
      <c r="SWW28" s="5"/>
      <c r="SWX28" s="5"/>
      <c r="SWY28" s="5"/>
      <c r="SWZ28" s="5"/>
      <c r="SXA28" s="5"/>
      <c r="SXB28" s="5"/>
      <c r="SXC28" s="5"/>
      <c r="SXD28" s="5"/>
      <c r="SXE28" s="5"/>
      <c r="SXF28" s="5"/>
      <c r="SXG28" s="5"/>
      <c r="SXH28" s="5"/>
      <c r="SXI28" s="5"/>
      <c r="SXJ28" s="5"/>
      <c r="SXK28" s="5"/>
      <c r="SXL28" s="5"/>
      <c r="SXM28" s="5"/>
      <c r="SXN28" s="5"/>
      <c r="SXO28" s="5"/>
      <c r="SXP28" s="5"/>
      <c r="SXQ28" s="5"/>
      <c r="SXR28" s="5"/>
      <c r="SXS28" s="5"/>
      <c r="SXT28" s="5"/>
      <c r="SXU28" s="5"/>
      <c r="SXV28" s="5"/>
      <c r="SXW28" s="5"/>
      <c r="SXX28" s="5"/>
      <c r="SXY28" s="5"/>
      <c r="SXZ28" s="5"/>
      <c r="SYA28" s="5"/>
      <c r="SYB28" s="5"/>
      <c r="SYC28" s="5"/>
      <c r="SYD28" s="5"/>
      <c r="SYE28" s="5"/>
      <c r="SYF28" s="5"/>
      <c r="SYG28" s="5"/>
      <c r="SYH28" s="5"/>
      <c r="SYI28" s="5"/>
      <c r="SYJ28" s="5"/>
      <c r="SYK28" s="5"/>
      <c r="SYL28" s="5"/>
      <c r="SYM28" s="5"/>
      <c r="SYN28" s="5"/>
      <c r="SYO28" s="5"/>
      <c r="SYP28" s="5"/>
      <c r="SYQ28" s="5"/>
      <c r="SYR28" s="5"/>
      <c r="SYS28" s="5"/>
      <c r="SYT28" s="5"/>
      <c r="SYU28" s="5"/>
      <c r="SYV28" s="5"/>
      <c r="SYW28" s="5"/>
      <c r="SYX28" s="5"/>
      <c r="SYY28" s="5"/>
      <c r="SYZ28" s="5"/>
      <c r="SZA28" s="5"/>
      <c r="SZB28" s="5"/>
      <c r="SZC28" s="5"/>
      <c r="SZD28" s="5"/>
      <c r="SZE28" s="5"/>
      <c r="SZF28" s="5"/>
      <c r="SZG28" s="5"/>
      <c r="SZH28" s="5"/>
      <c r="SZI28" s="5"/>
      <c r="SZJ28" s="5"/>
      <c r="SZK28" s="5"/>
      <c r="SZL28" s="5"/>
      <c r="SZM28" s="5"/>
      <c r="SZN28" s="5"/>
      <c r="SZO28" s="5"/>
      <c r="SZP28" s="5"/>
      <c r="SZQ28" s="5"/>
      <c r="SZR28" s="5"/>
      <c r="SZS28" s="5"/>
      <c r="SZT28" s="5"/>
      <c r="SZU28" s="5"/>
      <c r="SZV28" s="5"/>
      <c r="SZW28" s="5"/>
      <c r="SZX28" s="5"/>
      <c r="SZY28" s="5"/>
      <c r="SZZ28" s="5"/>
      <c r="TAA28" s="5"/>
      <c r="TAB28" s="5"/>
      <c r="TAC28" s="5"/>
      <c r="TAD28" s="5"/>
      <c r="TAE28" s="5"/>
      <c r="TAF28" s="5"/>
      <c r="TAG28" s="5"/>
      <c r="TAH28" s="5"/>
      <c r="TAI28" s="5"/>
      <c r="TAJ28" s="5"/>
      <c r="TAK28" s="5"/>
      <c r="TAL28" s="5"/>
      <c r="TAM28" s="5"/>
      <c r="TAN28" s="5"/>
      <c r="TAO28" s="5"/>
      <c r="TAP28" s="5"/>
      <c r="TAQ28" s="5"/>
      <c r="TAR28" s="5"/>
      <c r="TAS28" s="5"/>
      <c r="TAT28" s="5"/>
      <c r="TAU28" s="5"/>
      <c r="TAV28" s="5"/>
      <c r="TAW28" s="5"/>
      <c r="TAX28" s="5"/>
      <c r="TAY28" s="5"/>
      <c r="TAZ28" s="5"/>
      <c r="TBA28" s="5"/>
      <c r="TBB28" s="5"/>
      <c r="TBC28" s="5"/>
      <c r="TBD28" s="5"/>
      <c r="TBE28" s="5"/>
      <c r="TBF28" s="5"/>
      <c r="TBG28" s="5"/>
      <c r="TBH28" s="5"/>
      <c r="TBI28" s="5"/>
      <c r="TBJ28" s="5"/>
      <c r="TBK28" s="5"/>
      <c r="TBL28" s="5"/>
      <c r="TBM28" s="5"/>
      <c r="TBN28" s="5"/>
      <c r="TBO28" s="5"/>
      <c r="TBP28" s="5"/>
      <c r="TBQ28" s="5"/>
      <c r="TBR28" s="5"/>
      <c r="TBS28" s="5"/>
      <c r="TBT28" s="5"/>
      <c r="TBU28" s="5"/>
      <c r="TBV28" s="5"/>
      <c r="TBW28" s="5"/>
      <c r="TBX28" s="5"/>
      <c r="TBY28" s="5"/>
      <c r="TBZ28" s="5"/>
      <c r="TCA28" s="5"/>
      <c r="TCB28" s="5"/>
      <c r="TCC28" s="5"/>
      <c r="TCD28" s="5"/>
      <c r="TCE28" s="5"/>
      <c r="TCF28" s="5"/>
      <c r="TCG28" s="5"/>
      <c r="TCH28" s="5"/>
      <c r="TCI28" s="5"/>
      <c r="TCJ28" s="5"/>
      <c r="TCK28" s="5"/>
      <c r="TCL28" s="5"/>
      <c r="TCM28" s="5"/>
      <c r="TCN28" s="5"/>
      <c r="TCO28" s="5"/>
      <c r="TCP28" s="5"/>
      <c r="TCQ28" s="5"/>
      <c r="TCR28" s="5"/>
      <c r="TCS28" s="5"/>
      <c r="TCT28" s="5"/>
      <c r="TCU28" s="5"/>
      <c r="TCV28" s="5"/>
      <c r="TCW28" s="5"/>
      <c r="TCX28" s="5"/>
      <c r="TCY28" s="5"/>
      <c r="TCZ28" s="5"/>
      <c r="TDA28" s="5"/>
      <c r="TDB28" s="5"/>
      <c r="TDC28" s="5"/>
      <c r="TDD28" s="5"/>
      <c r="TDE28" s="5"/>
      <c r="TDF28" s="5"/>
      <c r="TDG28" s="5"/>
      <c r="TDH28" s="5"/>
      <c r="TDI28" s="5"/>
      <c r="TDJ28" s="5"/>
      <c r="TDK28" s="5"/>
      <c r="TDL28" s="5"/>
      <c r="TDM28" s="5"/>
      <c r="TDN28" s="5"/>
      <c r="TDO28" s="5"/>
      <c r="TDP28" s="5"/>
      <c r="TDQ28" s="5"/>
      <c r="TDR28" s="5"/>
      <c r="TDS28" s="5"/>
      <c r="TDT28" s="5"/>
      <c r="TDU28" s="5"/>
      <c r="TDV28" s="5"/>
      <c r="TDW28" s="5"/>
      <c r="TDX28" s="5"/>
      <c r="TDY28" s="5"/>
      <c r="TDZ28" s="5"/>
      <c r="TEA28" s="5"/>
      <c r="TEB28" s="5"/>
      <c r="TEC28" s="5"/>
      <c r="TED28" s="5"/>
      <c r="TEE28" s="5"/>
      <c r="TEF28" s="5"/>
      <c r="TEG28" s="5"/>
      <c r="TEH28" s="5"/>
      <c r="TEI28" s="5"/>
      <c r="TEJ28" s="5"/>
      <c r="TEK28" s="5"/>
      <c r="TEL28" s="5"/>
      <c r="TEM28" s="5"/>
      <c r="TEN28" s="5"/>
      <c r="TEO28" s="5"/>
      <c r="TEP28" s="5"/>
      <c r="TEQ28" s="5"/>
      <c r="TER28" s="5"/>
      <c r="TES28" s="5"/>
      <c r="TET28" s="5"/>
      <c r="TEU28" s="5"/>
      <c r="TEV28" s="5"/>
      <c r="TEW28" s="5"/>
      <c r="TEX28" s="5"/>
      <c r="TEY28" s="5"/>
      <c r="TEZ28" s="5"/>
      <c r="TFA28" s="5"/>
      <c r="TFB28" s="5"/>
      <c r="TFC28" s="5"/>
      <c r="TFD28" s="5"/>
      <c r="TFE28" s="5"/>
      <c r="TFF28" s="5"/>
      <c r="TFG28" s="5"/>
      <c r="TFH28" s="5"/>
      <c r="TFI28" s="5"/>
      <c r="TFJ28" s="5"/>
      <c r="TFK28" s="5"/>
      <c r="TFL28" s="5"/>
      <c r="TFM28" s="5"/>
      <c r="TFN28" s="5"/>
      <c r="TFO28" s="5"/>
      <c r="TFP28" s="5"/>
      <c r="TFQ28" s="5"/>
      <c r="TFR28" s="5"/>
      <c r="TFS28" s="5"/>
      <c r="TFT28" s="5"/>
      <c r="TFU28" s="5"/>
      <c r="TFV28" s="5"/>
      <c r="TFW28" s="5"/>
      <c r="TFX28" s="5"/>
      <c r="TFY28" s="5"/>
      <c r="TFZ28" s="5"/>
      <c r="TGA28" s="5"/>
      <c r="TGB28" s="5"/>
      <c r="TGC28" s="5"/>
      <c r="TGD28" s="5"/>
      <c r="TGE28" s="5"/>
      <c r="TGF28" s="5"/>
      <c r="TGG28" s="5"/>
      <c r="TGH28" s="5"/>
      <c r="TGI28" s="5"/>
      <c r="TGJ28" s="5"/>
      <c r="TGK28" s="5"/>
      <c r="TGL28" s="5"/>
      <c r="TGM28" s="5"/>
      <c r="TGN28" s="5"/>
      <c r="TGO28" s="5"/>
      <c r="TGP28" s="5"/>
      <c r="TGQ28" s="5"/>
      <c r="TGR28" s="5"/>
      <c r="TGS28" s="5"/>
      <c r="TGT28" s="5"/>
      <c r="TGU28" s="5"/>
      <c r="TGV28" s="5"/>
      <c r="TGW28" s="5"/>
      <c r="TGX28" s="5"/>
      <c r="TGY28" s="5"/>
      <c r="TGZ28" s="5"/>
      <c r="THA28" s="5"/>
      <c r="THB28" s="5"/>
      <c r="THC28" s="5"/>
      <c r="THD28" s="5"/>
      <c r="THE28" s="5"/>
      <c r="THF28" s="5"/>
      <c r="THG28" s="5"/>
      <c r="THH28" s="5"/>
      <c r="THI28" s="5"/>
      <c r="THJ28" s="5"/>
      <c r="THK28" s="5"/>
      <c r="THL28" s="5"/>
      <c r="THM28" s="5"/>
      <c r="THN28" s="5"/>
      <c r="THO28" s="5"/>
      <c r="THP28" s="5"/>
      <c r="THQ28" s="5"/>
      <c r="THR28" s="5"/>
      <c r="THS28" s="5"/>
      <c r="THT28" s="5"/>
      <c r="THU28" s="5"/>
      <c r="THV28" s="5"/>
      <c r="THW28" s="5"/>
      <c r="THX28" s="5"/>
      <c r="THY28" s="5"/>
      <c r="THZ28" s="5"/>
      <c r="TIA28" s="5"/>
      <c r="TIB28" s="5"/>
      <c r="TIC28" s="5"/>
      <c r="TID28" s="5"/>
      <c r="TIE28" s="5"/>
      <c r="TIF28" s="5"/>
      <c r="TIG28" s="5"/>
      <c r="TIH28" s="5"/>
      <c r="TII28" s="5"/>
      <c r="TIJ28" s="5"/>
      <c r="TIK28" s="5"/>
      <c r="TIL28" s="5"/>
      <c r="TIM28" s="5"/>
      <c r="TIN28" s="5"/>
      <c r="TIO28" s="5"/>
      <c r="TIP28" s="5"/>
      <c r="TIQ28" s="5"/>
      <c r="TIR28" s="5"/>
      <c r="TIS28" s="5"/>
      <c r="TIT28" s="5"/>
      <c r="TIU28" s="5"/>
      <c r="TIV28" s="5"/>
      <c r="TIW28" s="5"/>
      <c r="TIX28" s="5"/>
      <c r="TIY28" s="5"/>
      <c r="TIZ28" s="5"/>
      <c r="TJA28" s="5"/>
      <c r="TJB28" s="5"/>
      <c r="TJC28" s="5"/>
      <c r="TJD28" s="5"/>
      <c r="TJE28" s="5"/>
      <c r="TJF28" s="5"/>
      <c r="TJG28" s="5"/>
      <c r="TJH28" s="5"/>
      <c r="TJI28" s="5"/>
      <c r="TJJ28" s="5"/>
      <c r="TJK28" s="5"/>
      <c r="TJL28" s="5"/>
      <c r="TJM28" s="5"/>
      <c r="TJN28" s="5"/>
      <c r="TJO28" s="5"/>
      <c r="TJP28" s="5"/>
      <c r="TJQ28" s="5"/>
      <c r="TJR28" s="5"/>
      <c r="TJS28" s="5"/>
      <c r="TJT28" s="5"/>
      <c r="TJU28" s="5"/>
      <c r="TJV28" s="5"/>
      <c r="TJW28" s="5"/>
      <c r="TJX28" s="5"/>
      <c r="TJY28" s="5"/>
      <c r="TJZ28" s="5"/>
      <c r="TKA28" s="5"/>
      <c r="TKB28" s="5"/>
      <c r="TKC28" s="5"/>
      <c r="TKD28" s="5"/>
      <c r="TKE28" s="5"/>
      <c r="TKF28" s="5"/>
      <c r="TKG28" s="5"/>
      <c r="TKH28" s="5"/>
      <c r="TKI28" s="5"/>
      <c r="TKJ28" s="5"/>
      <c r="TKK28" s="5"/>
      <c r="TKL28" s="5"/>
      <c r="TKM28" s="5"/>
      <c r="TKN28" s="5"/>
      <c r="TKO28" s="5"/>
      <c r="TKP28" s="5"/>
      <c r="TKQ28" s="5"/>
      <c r="TKR28" s="5"/>
      <c r="TKS28" s="5"/>
      <c r="TKT28" s="5"/>
      <c r="TKU28" s="5"/>
      <c r="TKV28" s="5"/>
      <c r="TKW28" s="5"/>
      <c r="TKX28" s="5"/>
      <c r="TKY28" s="5"/>
      <c r="TKZ28" s="5"/>
      <c r="TLA28" s="5"/>
      <c r="TLB28" s="5"/>
      <c r="TLC28" s="5"/>
      <c r="TLD28" s="5"/>
      <c r="TLE28" s="5"/>
      <c r="TLF28" s="5"/>
      <c r="TLG28" s="5"/>
      <c r="TLH28" s="5"/>
      <c r="TLI28" s="5"/>
      <c r="TLJ28" s="5"/>
      <c r="TLK28" s="5"/>
      <c r="TLL28" s="5"/>
      <c r="TLM28" s="5"/>
      <c r="TLN28" s="5"/>
      <c r="TLO28" s="5"/>
      <c r="TLP28" s="5"/>
      <c r="TLQ28" s="5"/>
      <c r="TLR28" s="5"/>
      <c r="TLS28" s="5"/>
      <c r="TLT28" s="5"/>
      <c r="TLU28" s="5"/>
      <c r="TLV28" s="5"/>
      <c r="TLW28" s="5"/>
      <c r="TLX28" s="5"/>
      <c r="TLY28" s="5"/>
      <c r="TLZ28" s="5"/>
      <c r="TMA28" s="5"/>
      <c r="TMB28" s="5"/>
      <c r="TMC28" s="5"/>
      <c r="TMD28" s="5"/>
      <c r="TME28" s="5"/>
      <c r="TMF28" s="5"/>
      <c r="TMG28" s="5"/>
      <c r="TMH28" s="5"/>
      <c r="TMI28" s="5"/>
      <c r="TMJ28" s="5"/>
      <c r="TMK28" s="5"/>
      <c r="TML28" s="5"/>
      <c r="TMM28" s="5"/>
      <c r="TMN28" s="5"/>
      <c r="TMO28" s="5"/>
      <c r="TMP28" s="5"/>
      <c r="TMQ28" s="5"/>
      <c r="TMR28" s="5"/>
      <c r="TMS28" s="5"/>
      <c r="TMT28" s="5"/>
      <c r="TMU28" s="5"/>
      <c r="TMV28" s="5"/>
      <c r="TMW28" s="5"/>
      <c r="TMX28" s="5"/>
      <c r="TMY28" s="5"/>
      <c r="TMZ28" s="5"/>
      <c r="TNA28" s="5"/>
      <c r="TNB28" s="5"/>
      <c r="TNC28" s="5"/>
      <c r="TND28" s="5"/>
      <c r="TNE28" s="5"/>
      <c r="TNF28" s="5"/>
      <c r="TNG28" s="5"/>
      <c r="TNH28" s="5"/>
      <c r="TNI28" s="5"/>
      <c r="TNJ28" s="5"/>
      <c r="TNK28" s="5"/>
      <c r="TNL28" s="5"/>
      <c r="TNM28" s="5"/>
      <c r="TNN28" s="5"/>
      <c r="TNO28" s="5"/>
      <c r="TNP28" s="5"/>
      <c r="TNQ28" s="5"/>
      <c r="TNR28" s="5"/>
      <c r="TNS28" s="5"/>
      <c r="TNT28" s="5"/>
      <c r="TNU28" s="5"/>
      <c r="TNV28" s="5"/>
      <c r="TNW28" s="5"/>
      <c r="TNX28" s="5"/>
      <c r="TNY28" s="5"/>
      <c r="TNZ28" s="5"/>
      <c r="TOA28" s="5"/>
      <c r="TOB28" s="5"/>
      <c r="TOC28" s="5"/>
      <c r="TOD28" s="5"/>
      <c r="TOE28" s="5"/>
      <c r="TOF28" s="5"/>
      <c r="TOG28" s="5"/>
      <c r="TOH28" s="5"/>
      <c r="TOI28" s="5"/>
      <c r="TOJ28" s="5"/>
      <c r="TOK28" s="5"/>
      <c r="TOL28" s="5"/>
      <c r="TOM28" s="5"/>
      <c r="TON28" s="5"/>
      <c r="TOO28" s="5"/>
      <c r="TOP28" s="5"/>
      <c r="TOQ28" s="5"/>
      <c r="TOR28" s="5"/>
      <c r="TOS28" s="5"/>
      <c r="TOT28" s="5"/>
      <c r="TOU28" s="5"/>
      <c r="TOV28" s="5"/>
      <c r="TOW28" s="5"/>
      <c r="TOX28" s="5"/>
      <c r="TOY28" s="5"/>
      <c r="TOZ28" s="5"/>
      <c r="TPA28" s="5"/>
      <c r="TPB28" s="5"/>
      <c r="TPC28" s="5"/>
      <c r="TPD28" s="5"/>
      <c r="TPE28" s="5"/>
      <c r="TPF28" s="5"/>
      <c r="TPG28" s="5"/>
      <c r="TPH28" s="5"/>
      <c r="TPI28" s="5"/>
      <c r="TPJ28" s="5"/>
      <c r="TPK28" s="5"/>
      <c r="TPL28" s="5"/>
      <c r="TPM28" s="5"/>
      <c r="TPN28" s="5"/>
      <c r="TPO28" s="5"/>
      <c r="TPP28" s="5"/>
      <c r="TPQ28" s="5"/>
      <c r="TPR28" s="5"/>
      <c r="TPS28" s="5"/>
      <c r="TPT28" s="5"/>
      <c r="TPU28" s="5"/>
      <c r="TPV28" s="5"/>
      <c r="TPW28" s="5"/>
      <c r="TPX28" s="5"/>
      <c r="TPY28" s="5"/>
      <c r="TPZ28" s="5"/>
      <c r="TQA28" s="5"/>
      <c r="TQB28" s="5"/>
      <c r="TQC28" s="5"/>
      <c r="TQD28" s="5"/>
      <c r="TQE28" s="5"/>
      <c r="TQF28" s="5"/>
      <c r="TQG28" s="5"/>
      <c r="TQH28" s="5"/>
      <c r="TQI28" s="5"/>
      <c r="TQJ28" s="5"/>
      <c r="TQK28" s="5"/>
      <c r="TQL28" s="5"/>
      <c r="TQM28" s="5"/>
      <c r="TQN28" s="5"/>
      <c r="TQO28" s="5"/>
      <c r="TQP28" s="5"/>
      <c r="TQQ28" s="5"/>
      <c r="TQR28" s="5"/>
      <c r="TQS28" s="5"/>
      <c r="TQT28" s="5"/>
      <c r="TQU28" s="5"/>
      <c r="TQV28" s="5"/>
      <c r="TQW28" s="5"/>
      <c r="TQX28" s="5"/>
      <c r="TQY28" s="5"/>
      <c r="TQZ28" s="5"/>
      <c r="TRA28" s="5"/>
      <c r="TRB28" s="5"/>
      <c r="TRC28" s="5"/>
      <c r="TRD28" s="5"/>
      <c r="TRE28" s="5"/>
      <c r="TRF28" s="5"/>
      <c r="TRG28" s="5"/>
      <c r="TRH28" s="5"/>
      <c r="TRI28" s="5"/>
      <c r="TRJ28" s="5"/>
      <c r="TRK28" s="5"/>
      <c r="TRL28" s="5"/>
      <c r="TRM28" s="5"/>
      <c r="TRN28" s="5"/>
      <c r="TRO28" s="5"/>
      <c r="TRP28" s="5"/>
      <c r="TRQ28" s="5"/>
      <c r="TRR28" s="5"/>
      <c r="TRS28" s="5"/>
      <c r="TRT28" s="5"/>
      <c r="TRU28" s="5"/>
      <c r="TRV28" s="5"/>
      <c r="TRW28" s="5"/>
      <c r="TRX28" s="5"/>
      <c r="TRY28" s="5"/>
      <c r="TRZ28" s="5"/>
      <c r="TSA28" s="5"/>
      <c r="TSB28" s="5"/>
      <c r="TSC28" s="5"/>
      <c r="TSD28" s="5"/>
      <c r="TSE28" s="5"/>
      <c r="TSF28" s="5"/>
      <c r="TSG28" s="5"/>
      <c r="TSH28" s="5"/>
      <c r="TSI28" s="5"/>
      <c r="TSJ28" s="5"/>
      <c r="TSK28" s="5"/>
      <c r="TSL28" s="5"/>
      <c r="TSM28" s="5"/>
      <c r="TSN28" s="5"/>
      <c r="TSO28" s="5"/>
      <c r="TSP28" s="5"/>
      <c r="TSQ28" s="5"/>
      <c r="TSR28" s="5"/>
      <c r="TSS28" s="5"/>
      <c r="TST28" s="5"/>
      <c r="TSU28" s="5"/>
      <c r="TSV28" s="5"/>
      <c r="TSW28" s="5"/>
      <c r="TSX28" s="5"/>
      <c r="TSY28" s="5"/>
      <c r="TSZ28" s="5"/>
      <c r="TTA28" s="5"/>
      <c r="TTB28" s="5"/>
      <c r="TTC28" s="5"/>
      <c r="TTD28" s="5"/>
      <c r="TTE28" s="5"/>
      <c r="TTF28" s="5"/>
      <c r="TTG28" s="5"/>
      <c r="TTH28" s="5"/>
      <c r="TTI28" s="5"/>
      <c r="TTJ28" s="5"/>
      <c r="TTK28" s="5"/>
      <c r="TTL28" s="5"/>
      <c r="TTM28" s="5"/>
      <c r="TTN28" s="5"/>
      <c r="TTO28" s="5"/>
      <c r="TTP28" s="5"/>
      <c r="TTQ28" s="5"/>
      <c r="TTR28" s="5"/>
      <c r="TTS28" s="5"/>
      <c r="TTT28" s="5"/>
      <c r="TTU28" s="5"/>
      <c r="TTV28" s="5"/>
      <c r="TTW28" s="5"/>
      <c r="TTX28" s="5"/>
      <c r="TTY28" s="5"/>
      <c r="TTZ28" s="5"/>
      <c r="TUA28" s="5"/>
      <c r="TUB28" s="5"/>
      <c r="TUC28" s="5"/>
      <c r="TUD28" s="5"/>
      <c r="TUE28" s="5"/>
      <c r="TUF28" s="5"/>
      <c r="TUG28" s="5"/>
      <c r="TUH28" s="5"/>
      <c r="TUI28" s="5"/>
      <c r="TUJ28" s="5"/>
      <c r="TUK28" s="5"/>
      <c r="TUL28" s="5"/>
      <c r="TUM28" s="5"/>
      <c r="TUN28" s="5"/>
      <c r="TUO28" s="5"/>
      <c r="TUP28" s="5"/>
      <c r="TUQ28" s="5"/>
      <c r="TUR28" s="5"/>
      <c r="TUS28" s="5"/>
      <c r="TUT28" s="5"/>
      <c r="TUU28" s="5"/>
      <c r="TUV28" s="5"/>
      <c r="TUW28" s="5"/>
      <c r="TUX28" s="5"/>
      <c r="TUY28" s="5"/>
      <c r="TUZ28" s="5"/>
      <c r="TVA28" s="5"/>
      <c r="TVB28" s="5"/>
      <c r="TVC28" s="5"/>
      <c r="TVD28" s="5"/>
      <c r="TVE28" s="5"/>
      <c r="TVF28" s="5"/>
      <c r="TVG28" s="5"/>
      <c r="TVH28" s="5"/>
      <c r="TVI28" s="5"/>
      <c r="TVJ28" s="5"/>
      <c r="TVK28" s="5"/>
      <c r="TVL28" s="5"/>
      <c r="TVM28" s="5"/>
      <c r="TVN28" s="5"/>
      <c r="TVO28" s="5"/>
      <c r="TVP28" s="5"/>
      <c r="TVQ28" s="5"/>
      <c r="TVR28" s="5"/>
      <c r="TVS28" s="5"/>
      <c r="TVT28" s="5"/>
      <c r="TVU28" s="5"/>
      <c r="TVV28" s="5"/>
      <c r="TVW28" s="5"/>
      <c r="TVX28" s="5"/>
      <c r="TVY28" s="5"/>
      <c r="TVZ28" s="5"/>
      <c r="TWA28" s="5"/>
      <c r="TWB28" s="5"/>
      <c r="TWC28" s="5"/>
      <c r="TWD28" s="5"/>
      <c r="TWE28" s="5"/>
      <c r="TWF28" s="5"/>
      <c r="TWG28" s="5"/>
      <c r="TWH28" s="5"/>
      <c r="TWI28" s="5"/>
      <c r="TWJ28" s="5"/>
      <c r="TWK28" s="5"/>
      <c r="TWL28" s="5"/>
      <c r="TWM28" s="5"/>
      <c r="TWN28" s="5"/>
      <c r="TWO28" s="5"/>
      <c r="TWP28" s="5"/>
      <c r="TWQ28" s="5"/>
      <c r="TWR28" s="5"/>
      <c r="TWS28" s="5"/>
      <c r="TWT28" s="5"/>
      <c r="TWU28" s="5"/>
      <c r="TWV28" s="5"/>
      <c r="TWW28" s="5"/>
      <c r="TWX28" s="5"/>
      <c r="TWY28" s="5"/>
      <c r="TWZ28" s="5"/>
      <c r="TXA28" s="5"/>
      <c r="TXB28" s="5"/>
      <c r="TXC28" s="5"/>
      <c r="TXD28" s="5"/>
      <c r="TXE28" s="5"/>
      <c r="TXF28" s="5"/>
      <c r="TXG28" s="5"/>
      <c r="TXH28" s="5"/>
      <c r="TXI28" s="5"/>
      <c r="TXJ28" s="5"/>
      <c r="TXK28" s="5"/>
      <c r="TXL28" s="5"/>
      <c r="TXM28" s="5"/>
      <c r="TXN28" s="5"/>
      <c r="TXO28" s="5"/>
      <c r="TXP28" s="5"/>
      <c r="TXQ28" s="5"/>
      <c r="TXR28" s="5"/>
      <c r="TXS28" s="5"/>
      <c r="TXT28" s="5"/>
      <c r="TXU28" s="5"/>
      <c r="TXV28" s="5"/>
      <c r="TXW28" s="5"/>
      <c r="TXX28" s="5"/>
      <c r="TXY28" s="5"/>
      <c r="TXZ28" s="5"/>
      <c r="TYA28" s="5"/>
      <c r="TYB28" s="5"/>
      <c r="TYC28" s="5"/>
      <c r="TYD28" s="5"/>
      <c r="TYE28" s="5"/>
      <c r="TYF28" s="5"/>
      <c r="TYG28" s="5"/>
      <c r="TYH28" s="5"/>
      <c r="TYI28" s="5"/>
      <c r="TYJ28" s="5"/>
      <c r="TYK28" s="5"/>
      <c r="TYL28" s="5"/>
      <c r="TYM28" s="5"/>
      <c r="TYN28" s="5"/>
      <c r="TYO28" s="5"/>
      <c r="TYP28" s="5"/>
      <c r="TYQ28" s="5"/>
      <c r="TYR28" s="5"/>
      <c r="TYS28" s="5"/>
      <c r="TYT28" s="5"/>
      <c r="TYU28" s="5"/>
      <c r="TYV28" s="5"/>
      <c r="TYW28" s="5"/>
      <c r="TYX28" s="5"/>
      <c r="TYY28" s="5"/>
      <c r="TYZ28" s="5"/>
      <c r="TZA28" s="5"/>
      <c r="TZB28" s="5"/>
      <c r="TZC28" s="5"/>
      <c r="TZD28" s="5"/>
      <c r="TZE28" s="5"/>
      <c r="TZF28" s="5"/>
      <c r="TZG28" s="5"/>
      <c r="TZH28" s="5"/>
      <c r="TZI28" s="5"/>
      <c r="TZJ28" s="5"/>
      <c r="TZK28" s="5"/>
      <c r="TZL28" s="5"/>
      <c r="TZM28" s="5"/>
      <c r="TZN28" s="5"/>
      <c r="TZO28" s="5"/>
      <c r="TZP28" s="5"/>
      <c r="TZQ28" s="5"/>
      <c r="TZR28" s="5"/>
      <c r="TZS28" s="5"/>
      <c r="TZT28" s="5"/>
      <c r="TZU28" s="5"/>
      <c r="TZV28" s="5"/>
      <c r="TZW28" s="5"/>
      <c r="TZX28" s="5"/>
      <c r="TZY28" s="5"/>
      <c r="TZZ28" s="5"/>
      <c r="UAA28" s="5"/>
      <c r="UAB28" s="5"/>
      <c r="UAC28" s="5"/>
      <c r="UAD28" s="5"/>
      <c r="UAE28" s="5"/>
      <c r="UAF28" s="5"/>
      <c r="UAG28" s="5"/>
      <c r="UAH28" s="5"/>
      <c r="UAI28" s="5"/>
      <c r="UAJ28" s="5"/>
      <c r="UAK28" s="5"/>
      <c r="UAL28" s="5"/>
      <c r="UAM28" s="5"/>
      <c r="UAN28" s="5"/>
      <c r="UAO28" s="5"/>
      <c r="UAP28" s="5"/>
      <c r="UAQ28" s="5"/>
      <c r="UAR28" s="5"/>
      <c r="UAS28" s="5"/>
      <c r="UAT28" s="5"/>
      <c r="UAU28" s="5"/>
      <c r="UAV28" s="5"/>
      <c r="UAW28" s="5"/>
      <c r="UAX28" s="5"/>
      <c r="UAY28" s="5"/>
      <c r="UAZ28" s="5"/>
      <c r="UBA28" s="5"/>
      <c r="UBB28" s="5"/>
      <c r="UBC28" s="5"/>
      <c r="UBD28" s="5"/>
      <c r="UBE28" s="5"/>
      <c r="UBF28" s="5"/>
      <c r="UBG28" s="5"/>
      <c r="UBH28" s="5"/>
      <c r="UBI28" s="5"/>
      <c r="UBJ28" s="5"/>
      <c r="UBK28" s="5"/>
      <c r="UBL28" s="5"/>
      <c r="UBM28" s="5"/>
      <c r="UBN28" s="5"/>
      <c r="UBO28" s="5"/>
      <c r="UBP28" s="5"/>
      <c r="UBQ28" s="5"/>
      <c r="UBR28" s="5"/>
      <c r="UBS28" s="5"/>
      <c r="UBT28" s="5"/>
      <c r="UBU28" s="5"/>
      <c r="UBV28" s="5"/>
      <c r="UBW28" s="5"/>
      <c r="UBX28" s="5"/>
      <c r="UBY28" s="5"/>
      <c r="UBZ28" s="5"/>
      <c r="UCA28" s="5"/>
      <c r="UCB28" s="5"/>
      <c r="UCC28" s="5"/>
      <c r="UCD28" s="5"/>
      <c r="UCE28" s="5"/>
      <c r="UCF28" s="5"/>
      <c r="UCG28" s="5"/>
      <c r="UCH28" s="5"/>
      <c r="UCI28" s="5"/>
      <c r="UCJ28" s="5"/>
      <c r="UCK28" s="5"/>
      <c r="UCL28" s="5"/>
      <c r="UCM28" s="5"/>
      <c r="UCN28" s="5"/>
      <c r="UCO28" s="5"/>
      <c r="UCP28" s="5"/>
      <c r="UCQ28" s="5"/>
      <c r="UCR28" s="5"/>
      <c r="UCS28" s="5"/>
      <c r="UCT28" s="5"/>
      <c r="UCU28" s="5"/>
      <c r="UCV28" s="5"/>
      <c r="UCW28" s="5"/>
      <c r="UCX28" s="5"/>
      <c r="UCY28" s="5"/>
      <c r="UCZ28" s="5"/>
      <c r="UDA28" s="5"/>
      <c r="UDB28" s="5"/>
      <c r="UDC28" s="5"/>
      <c r="UDD28" s="5"/>
      <c r="UDE28" s="5"/>
      <c r="UDF28" s="5"/>
      <c r="UDG28" s="5"/>
      <c r="UDH28" s="5"/>
      <c r="UDI28" s="5"/>
      <c r="UDJ28" s="5"/>
      <c r="UDK28" s="5"/>
      <c r="UDL28" s="5"/>
      <c r="UDM28" s="5"/>
      <c r="UDN28" s="5"/>
      <c r="UDO28" s="5"/>
      <c r="UDP28" s="5"/>
      <c r="UDQ28" s="5"/>
      <c r="UDR28" s="5"/>
      <c r="UDS28" s="5"/>
      <c r="UDT28" s="5"/>
      <c r="UDU28" s="5"/>
      <c r="UDV28" s="5"/>
      <c r="UDW28" s="5"/>
      <c r="UDX28" s="5"/>
      <c r="UDY28" s="5"/>
      <c r="UDZ28" s="5"/>
      <c r="UEA28" s="5"/>
      <c r="UEB28" s="5"/>
      <c r="UEC28" s="5"/>
      <c r="UED28" s="5"/>
      <c r="UEE28" s="5"/>
      <c r="UEF28" s="5"/>
      <c r="UEG28" s="5"/>
      <c r="UEH28" s="5"/>
      <c r="UEI28" s="5"/>
      <c r="UEJ28" s="5"/>
      <c r="UEK28" s="5"/>
      <c r="UEL28" s="5"/>
      <c r="UEM28" s="5"/>
      <c r="UEN28" s="5"/>
      <c r="UEO28" s="5"/>
      <c r="UEP28" s="5"/>
      <c r="UEQ28" s="5"/>
      <c r="UER28" s="5"/>
      <c r="UES28" s="5"/>
      <c r="UET28" s="5"/>
      <c r="UEU28" s="5"/>
      <c r="UEV28" s="5"/>
      <c r="UEW28" s="5"/>
      <c r="UEX28" s="5"/>
      <c r="UEY28" s="5"/>
      <c r="UEZ28" s="5"/>
      <c r="UFA28" s="5"/>
      <c r="UFB28" s="5"/>
      <c r="UFC28" s="5"/>
      <c r="UFD28" s="5"/>
      <c r="UFE28" s="5"/>
      <c r="UFF28" s="5"/>
      <c r="UFG28" s="5"/>
      <c r="UFH28" s="5"/>
      <c r="UFI28" s="5"/>
      <c r="UFJ28" s="5"/>
      <c r="UFK28" s="5"/>
      <c r="UFL28" s="5"/>
      <c r="UFM28" s="5"/>
      <c r="UFN28" s="5"/>
      <c r="UFO28" s="5"/>
      <c r="UFP28" s="5"/>
      <c r="UFQ28" s="5"/>
      <c r="UFR28" s="5"/>
      <c r="UFS28" s="5"/>
      <c r="UFT28" s="5"/>
      <c r="UFU28" s="5"/>
      <c r="UFV28" s="5"/>
      <c r="UFW28" s="5"/>
      <c r="UFX28" s="5"/>
      <c r="UFY28" s="5"/>
      <c r="UFZ28" s="5"/>
      <c r="UGA28" s="5"/>
      <c r="UGB28" s="5"/>
      <c r="UGC28" s="5"/>
      <c r="UGD28" s="5"/>
      <c r="UGE28" s="5"/>
      <c r="UGF28" s="5"/>
      <c r="UGG28" s="5"/>
      <c r="UGH28" s="5"/>
      <c r="UGI28" s="5"/>
      <c r="UGJ28" s="5"/>
      <c r="UGK28" s="5"/>
      <c r="UGL28" s="5"/>
      <c r="UGM28" s="5"/>
      <c r="UGN28" s="5"/>
      <c r="UGO28" s="5"/>
      <c r="UGP28" s="5"/>
      <c r="UGQ28" s="5"/>
      <c r="UGR28" s="5"/>
      <c r="UGS28" s="5"/>
      <c r="UGT28" s="5"/>
      <c r="UGU28" s="5"/>
      <c r="UGV28" s="5"/>
      <c r="UGW28" s="5"/>
      <c r="UGX28" s="5"/>
      <c r="UGY28" s="5"/>
      <c r="UGZ28" s="5"/>
      <c r="UHA28" s="5"/>
      <c r="UHB28" s="5"/>
      <c r="UHC28" s="5"/>
      <c r="UHD28" s="5"/>
      <c r="UHE28" s="5"/>
      <c r="UHF28" s="5"/>
      <c r="UHG28" s="5"/>
      <c r="UHH28" s="5"/>
      <c r="UHI28" s="5"/>
      <c r="UHJ28" s="5"/>
      <c r="UHK28" s="5"/>
      <c r="UHL28" s="5"/>
      <c r="UHM28" s="5"/>
      <c r="UHN28" s="5"/>
      <c r="UHO28" s="5"/>
      <c r="UHP28" s="5"/>
      <c r="UHQ28" s="5"/>
      <c r="UHR28" s="5"/>
      <c r="UHS28" s="5"/>
      <c r="UHT28" s="5"/>
      <c r="UHU28" s="5"/>
      <c r="UHV28" s="5"/>
      <c r="UHW28" s="5"/>
      <c r="UHX28" s="5"/>
      <c r="UHY28" s="5"/>
      <c r="UHZ28" s="5"/>
      <c r="UIA28" s="5"/>
      <c r="UIB28" s="5"/>
      <c r="UIC28" s="5"/>
      <c r="UID28" s="5"/>
      <c r="UIE28" s="5"/>
      <c r="UIF28" s="5"/>
      <c r="UIG28" s="5"/>
      <c r="UIH28" s="5"/>
      <c r="UII28" s="5"/>
      <c r="UIJ28" s="5"/>
      <c r="UIK28" s="5"/>
      <c r="UIL28" s="5"/>
      <c r="UIM28" s="5"/>
      <c r="UIN28" s="5"/>
      <c r="UIO28" s="5"/>
      <c r="UIP28" s="5"/>
      <c r="UIQ28" s="5"/>
      <c r="UIR28" s="5"/>
      <c r="UIS28" s="5"/>
      <c r="UIT28" s="5"/>
      <c r="UIU28" s="5"/>
      <c r="UIV28" s="5"/>
      <c r="UIW28" s="5"/>
      <c r="UIX28" s="5"/>
      <c r="UIY28" s="5"/>
      <c r="UIZ28" s="5"/>
      <c r="UJA28" s="5"/>
      <c r="UJB28" s="5"/>
      <c r="UJC28" s="5"/>
      <c r="UJD28" s="5"/>
      <c r="UJE28" s="5"/>
      <c r="UJF28" s="5"/>
      <c r="UJG28" s="5"/>
      <c r="UJH28" s="5"/>
      <c r="UJI28" s="5"/>
      <c r="UJJ28" s="5"/>
      <c r="UJK28" s="5"/>
      <c r="UJL28" s="5"/>
      <c r="UJM28" s="5"/>
      <c r="UJN28" s="5"/>
      <c r="UJO28" s="5"/>
      <c r="UJP28" s="5"/>
      <c r="UJQ28" s="5"/>
      <c r="UJR28" s="5"/>
      <c r="UJS28" s="5"/>
      <c r="UJT28" s="5"/>
      <c r="UJU28" s="5"/>
      <c r="UJV28" s="5"/>
      <c r="UJW28" s="5"/>
      <c r="UJX28" s="5"/>
      <c r="UJY28" s="5"/>
      <c r="UJZ28" s="5"/>
      <c r="UKA28" s="5"/>
      <c r="UKB28" s="5"/>
      <c r="UKC28" s="5"/>
      <c r="UKD28" s="5"/>
      <c r="UKE28" s="5"/>
      <c r="UKF28" s="5"/>
      <c r="UKG28" s="5"/>
      <c r="UKH28" s="5"/>
      <c r="UKI28" s="5"/>
      <c r="UKJ28" s="5"/>
      <c r="UKK28" s="5"/>
      <c r="UKL28" s="5"/>
      <c r="UKM28" s="5"/>
      <c r="UKN28" s="5"/>
      <c r="UKO28" s="5"/>
      <c r="UKP28" s="5"/>
      <c r="UKQ28" s="5"/>
      <c r="UKR28" s="5"/>
      <c r="UKS28" s="5"/>
      <c r="UKT28" s="5"/>
      <c r="UKU28" s="5"/>
      <c r="UKV28" s="5"/>
      <c r="UKW28" s="5"/>
      <c r="UKX28" s="5"/>
      <c r="UKY28" s="5"/>
      <c r="UKZ28" s="5"/>
      <c r="ULA28" s="5"/>
      <c r="ULB28" s="5"/>
      <c r="ULC28" s="5"/>
      <c r="ULD28" s="5"/>
      <c r="ULE28" s="5"/>
      <c r="ULF28" s="5"/>
      <c r="ULG28" s="5"/>
      <c r="ULH28" s="5"/>
      <c r="ULI28" s="5"/>
      <c r="ULJ28" s="5"/>
      <c r="ULK28" s="5"/>
      <c r="ULL28" s="5"/>
      <c r="ULM28" s="5"/>
      <c r="ULN28" s="5"/>
      <c r="ULO28" s="5"/>
      <c r="ULP28" s="5"/>
      <c r="ULQ28" s="5"/>
      <c r="ULR28" s="5"/>
      <c r="ULS28" s="5"/>
      <c r="ULT28" s="5"/>
      <c r="ULU28" s="5"/>
      <c r="ULV28" s="5"/>
      <c r="ULW28" s="5"/>
      <c r="ULX28" s="5"/>
      <c r="ULY28" s="5"/>
      <c r="ULZ28" s="5"/>
      <c r="UMA28" s="5"/>
      <c r="UMB28" s="5"/>
      <c r="UMC28" s="5"/>
      <c r="UMD28" s="5"/>
      <c r="UME28" s="5"/>
      <c r="UMF28" s="5"/>
      <c r="UMG28" s="5"/>
      <c r="UMH28" s="5"/>
      <c r="UMI28" s="5"/>
      <c r="UMJ28" s="5"/>
      <c r="UMK28" s="5"/>
      <c r="UML28" s="5"/>
      <c r="UMM28" s="5"/>
      <c r="UMN28" s="5"/>
      <c r="UMO28" s="5"/>
      <c r="UMP28" s="5"/>
      <c r="UMQ28" s="5"/>
      <c r="UMR28" s="5"/>
      <c r="UMS28" s="5"/>
      <c r="UMT28" s="5"/>
      <c r="UMU28" s="5"/>
      <c r="UMV28" s="5"/>
      <c r="UMW28" s="5"/>
      <c r="UMX28" s="5"/>
      <c r="UMY28" s="5"/>
      <c r="UMZ28" s="5"/>
      <c r="UNA28" s="5"/>
      <c r="UNB28" s="5"/>
      <c r="UNC28" s="5"/>
      <c r="UND28" s="5"/>
      <c r="UNE28" s="5"/>
      <c r="UNF28" s="5"/>
      <c r="UNG28" s="5"/>
      <c r="UNH28" s="5"/>
      <c r="UNI28" s="5"/>
      <c r="UNJ28" s="5"/>
      <c r="UNK28" s="5"/>
      <c r="UNL28" s="5"/>
      <c r="UNM28" s="5"/>
      <c r="UNN28" s="5"/>
      <c r="UNO28" s="5"/>
      <c r="UNP28" s="5"/>
      <c r="UNQ28" s="5"/>
      <c r="UNR28" s="5"/>
      <c r="UNS28" s="5"/>
      <c r="UNT28" s="5"/>
      <c r="UNU28" s="5"/>
      <c r="UNV28" s="5"/>
      <c r="UNW28" s="5"/>
      <c r="UNX28" s="5"/>
      <c r="UNY28" s="5"/>
      <c r="UNZ28" s="5"/>
      <c r="UOA28" s="5"/>
      <c r="UOB28" s="5"/>
      <c r="UOC28" s="5"/>
      <c r="UOD28" s="5"/>
      <c r="UOE28" s="5"/>
      <c r="UOF28" s="5"/>
      <c r="UOG28" s="5"/>
      <c r="UOH28" s="5"/>
      <c r="UOI28" s="5"/>
      <c r="UOJ28" s="5"/>
      <c r="UOK28" s="5"/>
      <c r="UOL28" s="5"/>
      <c r="UOM28" s="5"/>
      <c r="UON28" s="5"/>
      <c r="UOO28" s="5"/>
      <c r="UOP28" s="5"/>
      <c r="UOQ28" s="5"/>
      <c r="UOR28" s="5"/>
      <c r="UOS28" s="5"/>
      <c r="UOT28" s="5"/>
      <c r="UOU28" s="5"/>
      <c r="UOV28" s="5"/>
      <c r="UOW28" s="5"/>
      <c r="UOX28" s="5"/>
      <c r="UOY28" s="5"/>
      <c r="UOZ28" s="5"/>
      <c r="UPA28" s="5"/>
      <c r="UPB28" s="5"/>
      <c r="UPC28" s="5"/>
      <c r="UPD28" s="5"/>
      <c r="UPE28" s="5"/>
      <c r="UPF28" s="5"/>
      <c r="UPG28" s="5"/>
      <c r="UPH28" s="5"/>
      <c r="UPI28" s="5"/>
      <c r="UPJ28" s="5"/>
      <c r="UPK28" s="5"/>
      <c r="UPL28" s="5"/>
      <c r="UPM28" s="5"/>
      <c r="UPN28" s="5"/>
      <c r="UPO28" s="5"/>
      <c r="UPP28" s="5"/>
      <c r="UPQ28" s="5"/>
      <c r="UPR28" s="5"/>
      <c r="UPS28" s="5"/>
      <c r="UPT28" s="5"/>
      <c r="UPU28" s="5"/>
      <c r="UPV28" s="5"/>
      <c r="UPW28" s="5"/>
      <c r="UPX28" s="5"/>
      <c r="UPY28" s="5"/>
      <c r="UPZ28" s="5"/>
      <c r="UQA28" s="5"/>
      <c r="UQB28" s="5"/>
      <c r="UQC28" s="5"/>
      <c r="UQD28" s="5"/>
      <c r="UQE28" s="5"/>
      <c r="UQF28" s="5"/>
      <c r="UQG28" s="5"/>
      <c r="UQH28" s="5"/>
      <c r="UQI28" s="5"/>
      <c r="UQJ28" s="5"/>
      <c r="UQK28" s="5"/>
      <c r="UQL28" s="5"/>
      <c r="UQM28" s="5"/>
      <c r="UQN28" s="5"/>
      <c r="UQO28" s="5"/>
      <c r="UQP28" s="5"/>
      <c r="UQQ28" s="5"/>
      <c r="UQR28" s="5"/>
      <c r="UQS28" s="5"/>
      <c r="UQT28" s="5"/>
      <c r="UQU28" s="5"/>
      <c r="UQV28" s="5"/>
      <c r="UQW28" s="5"/>
      <c r="UQX28" s="5"/>
      <c r="UQY28" s="5"/>
      <c r="UQZ28" s="5"/>
      <c r="URA28" s="5"/>
      <c r="URB28" s="5"/>
      <c r="URC28" s="5"/>
      <c r="URD28" s="5"/>
      <c r="URE28" s="5"/>
      <c r="URF28" s="5"/>
      <c r="URG28" s="5"/>
      <c r="URH28" s="5"/>
      <c r="URI28" s="5"/>
      <c r="URJ28" s="5"/>
      <c r="URK28" s="5"/>
      <c r="URL28" s="5"/>
      <c r="URM28" s="5"/>
      <c r="URN28" s="5"/>
      <c r="URO28" s="5"/>
      <c r="URP28" s="5"/>
      <c r="URQ28" s="5"/>
      <c r="URR28" s="5"/>
      <c r="URS28" s="5"/>
      <c r="URT28" s="5"/>
      <c r="URU28" s="5"/>
      <c r="URV28" s="5"/>
      <c r="URW28" s="5"/>
      <c r="URX28" s="5"/>
      <c r="URY28" s="5"/>
      <c r="URZ28" s="5"/>
      <c r="USA28" s="5"/>
      <c r="USB28" s="5"/>
      <c r="USC28" s="5"/>
      <c r="USD28" s="5"/>
      <c r="USE28" s="5"/>
      <c r="USF28" s="5"/>
      <c r="USG28" s="5"/>
      <c r="USH28" s="5"/>
      <c r="USI28" s="5"/>
      <c r="USJ28" s="5"/>
      <c r="USK28" s="5"/>
      <c r="USL28" s="5"/>
      <c r="USM28" s="5"/>
      <c r="USN28" s="5"/>
      <c r="USO28" s="5"/>
      <c r="USP28" s="5"/>
      <c r="USQ28" s="5"/>
      <c r="USR28" s="5"/>
      <c r="USS28" s="5"/>
      <c r="UST28" s="5"/>
      <c r="USU28" s="5"/>
      <c r="USV28" s="5"/>
      <c r="USW28" s="5"/>
      <c r="USX28" s="5"/>
      <c r="USY28" s="5"/>
      <c r="USZ28" s="5"/>
      <c r="UTA28" s="5"/>
      <c r="UTB28" s="5"/>
      <c r="UTC28" s="5"/>
      <c r="UTD28" s="5"/>
      <c r="UTE28" s="5"/>
      <c r="UTF28" s="5"/>
      <c r="UTG28" s="5"/>
      <c r="UTH28" s="5"/>
      <c r="UTI28" s="5"/>
      <c r="UTJ28" s="5"/>
      <c r="UTK28" s="5"/>
      <c r="UTL28" s="5"/>
      <c r="UTM28" s="5"/>
      <c r="UTN28" s="5"/>
      <c r="UTO28" s="5"/>
      <c r="UTP28" s="5"/>
      <c r="UTQ28" s="5"/>
      <c r="UTR28" s="5"/>
      <c r="UTS28" s="5"/>
      <c r="UTT28" s="5"/>
      <c r="UTU28" s="5"/>
      <c r="UTV28" s="5"/>
      <c r="UTW28" s="5"/>
      <c r="UTX28" s="5"/>
      <c r="UTY28" s="5"/>
      <c r="UTZ28" s="5"/>
      <c r="UUA28" s="5"/>
      <c r="UUB28" s="5"/>
      <c r="UUC28" s="5"/>
      <c r="UUD28" s="5"/>
      <c r="UUE28" s="5"/>
      <c r="UUF28" s="5"/>
      <c r="UUG28" s="5"/>
      <c r="UUH28" s="5"/>
      <c r="UUI28" s="5"/>
      <c r="UUJ28" s="5"/>
      <c r="UUK28" s="5"/>
      <c r="UUL28" s="5"/>
      <c r="UUM28" s="5"/>
      <c r="UUN28" s="5"/>
      <c r="UUO28" s="5"/>
      <c r="UUP28" s="5"/>
      <c r="UUQ28" s="5"/>
      <c r="UUR28" s="5"/>
      <c r="UUS28" s="5"/>
      <c r="UUT28" s="5"/>
      <c r="UUU28" s="5"/>
      <c r="UUV28" s="5"/>
      <c r="UUW28" s="5"/>
      <c r="UUX28" s="5"/>
      <c r="UUY28" s="5"/>
      <c r="UUZ28" s="5"/>
      <c r="UVA28" s="5"/>
      <c r="UVB28" s="5"/>
      <c r="UVC28" s="5"/>
      <c r="UVD28" s="5"/>
      <c r="UVE28" s="5"/>
      <c r="UVF28" s="5"/>
      <c r="UVG28" s="5"/>
      <c r="UVH28" s="5"/>
      <c r="UVI28" s="5"/>
      <c r="UVJ28" s="5"/>
      <c r="UVK28" s="5"/>
      <c r="UVL28" s="5"/>
      <c r="UVM28" s="5"/>
      <c r="UVN28" s="5"/>
      <c r="UVO28" s="5"/>
      <c r="UVP28" s="5"/>
      <c r="UVQ28" s="5"/>
      <c r="UVR28" s="5"/>
      <c r="UVS28" s="5"/>
      <c r="UVT28" s="5"/>
      <c r="UVU28" s="5"/>
      <c r="UVV28" s="5"/>
      <c r="UVW28" s="5"/>
      <c r="UVX28" s="5"/>
      <c r="UVY28" s="5"/>
      <c r="UVZ28" s="5"/>
      <c r="UWA28" s="5"/>
      <c r="UWB28" s="5"/>
      <c r="UWC28" s="5"/>
      <c r="UWD28" s="5"/>
      <c r="UWE28" s="5"/>
      <c r="UWF28" s="5"/>
      <c r="UWG28" s="5"/>
      <c r="UWH28" s="5"/>
      <c r="UWI28" s="5"/>
      <c r="UWJ28" s="5"/>
      <c r="UWK28" s="5"/>
      <c r="UWL28" s="5"/>
      <c r="UWM28" s="5"/>
      <c r="UWN28" s="5"/>
      <c r="UWO28" s="5"/>
      <c r="UWP28" s="5"/>
      <c r="UWQ28" s="5"/>
      <c r="UWR28" s="5"/>
      <c r="UWS28" s="5"/>
      <c r="UWT28" s="5"/>
      <c r="UWU28" s="5"/>
      <c r="UWV28" s="5"/>
      <c r="UWW28" s="5"/>
      <c r="UWX28" s="5"/>
      <c r="UWY28" s="5"/>
      <c r="UWZ28" s="5"/>
      <c r="UXA28" s="5"/>
      <c r="UXB28" s="5"/>
      <c r="UXC28" s="5"/>
      <c r="UXD28" s="5"/>
      <c r="UXE28" s="5"/>
      <c r="UXF28" s="5"/>
      <c r="UXG28" s="5"/>
      <c r="UXH28" s="5"/>
      <c r="UXI28" s="5"/>
      <c r="UXJ28" s="5"/>
      <c r="UXK28" s="5"/>
      <c r="UXL28" s="5"/>
      <c r="UXM28" s="5"/>
      <c r="UXN28" s="5"/>
      <c r="UXO28" s="5"/>
      <c r="UXP28" s="5"/>
      <c r="UXQ28" s="5"/>
      <c r="UXR28" s="5"/>
      <c r="UXS28" s="5"/>
      <c r="UXT28" s="5"/>
      <c r="UXU28" s="5"/>
      <c r="UXV28" s="5"/>
      <c r="UXW28" s="5"/>
      <c r="UXX28" s="5"/>
      <c r="UXY28" s="5"/>
      <c r="UXZ28" s="5"/>
      <c r="UYA28" s="5"/>
      <c r="UYB28" s="5"/>
      <c r="UYC28" s="5"/>
      <c r="UYD28" s="5"/>
      <c r="UYE28" s="5"/>
      <c r="UYF28" s="5"/>
      <c r="UYG28" s="5"/>
      <c r="UYH28" s="5"/>
      <c r="UYI28" s="5"/>
      <c r="UYJ28" s="5"/>
      <c r="UYK28" s="5"/>
      <c r="UYL28" s="5"/>
      <c r="UYM28" s="5"/>
      <c r="UYN28" s="5"/>
      <c r="UYO28" s="5"/>
      <c r="UYP28" s="5"/>
      <c r="UYQ28" s="5"/>
      <c r="UYR28" s="5"/>
      <c r="UYS28" s="5"/>
      <c r="UYT28" s="5"/>
      <c r="UYU28" s="5"/>
      <c r="UYV28" s="5"/>
      <c r="UYW28" s="5"/>
      <c r="UYX28" s="5"/>
      <c r="UYY28" s="5"/>
      <c r="UYZ28" s="5"/>
      <c r="UZA28" s="5"/>
      <c r="UZB28" s="5"/>
      <c r="UZC28" s="5"/>
      <c r="UZD28" s="5"/>
      <c r="UZE28" s="5"/>
      <c r="UZF28" s="5"/>
      <c r="UZG28" s="5"/>
      <c r="UZH28" s="5"/>
      <c r="UZI28" s="5"/>
      <c r="UZJ28" s="5"/>
      <c r="UZK28" s="5"/>
      <c r="UZL28" s="5"/>
      <c r="UZM28" s="5"/>
      <c r="UZN28" s="5"/>
      <c r="UZO28" s="5"/>
      <c r="UZP28" s="5"/>
      <c r="UZQ28" s="5"/>
      <c r="UZR28" s="5"/>
      <c r="UZS28" s="5"/>
      <c r="UZT28" s="5"/>
      <c r="UZU28" s="5"/>
      <c r="UZV28" s="5"/>
      <c r="UZW28" s="5"/>
      <c r="UZX28" s="5"/>
      <c r="UZY28" s="5"/>
      <c r="UZZ28" s="5"/>
      <c r="VAA28" s="5"/>
      <c r="VAB28" s="5"/>
      <c r="VAC28" s="5"/>
      <c r="VAD28" s="5"/>
      <c r="VAE28" s="5"/>
      <c r="VAF28" s="5"/>
      <c r="VAG28" s="5"/>
      <c r="VAH28" s="5"/>
      <c r="VAI28" s="5"/>
      <c r="VAJ28" s="5"/>
      <c r="VAK28" s="5"/>
      <c r="VAL28" s="5"/>
      <c r="VAM28" s="5"/>
      <c r="VAN28" s="5"/>
      <c r="VAO28" s="5"/>
      <c r="VAP28" s="5"/>
      <c r="VAQ28" s="5"/>
      <c r="VAR28" s="5"/>
      <c r="VAS28" s="5"/>
      <c r="VAT28" s="5"/>
      <c r="VAU28" s="5"/>
      <c r="VAV28" s="5"/>
      <c r="VAW28" s="5"/>
      <c r="VAX28" s="5"/>
      <c r="VAY28" s="5"/>
      <c r="VAZ28" s="5"/>
      <c r="VBA28" s="5"/>
      <c r="VBB28" s="5"/>
      <c r="VBC28" s="5"/>
      <c r="VBD28" s="5"/>
      <c r="VBE28" s="5"/>
      <c r="VBF28" s="5"/>
      <c r="VBG28" s="5"/>
      <c r="VBH28" s="5"/>
      <c r="VBI28" s="5"/>
      <c r="VBJ28" s="5"/>
      <c r="VBK28" s="5"/>
      <c r="VBL28" s="5"/>
      <c r="VBM28" s="5"/>
      <c r="VBN28" s="5"/>
      <c r="VBO28" s="5"/>
      <c r="VBP28" s="5"/>
      <c r="VBQ28" s="5"/>
      <c r="VBR28" s="5"/>
      <c r="VBS28" s="5"/>
      <c r="VBT28" s="5"/>
      <c r="VBU28" s="5"/>
      <c r="VBV28" s="5"/>
      <c r="VBW28" s="5"/>
      <c r="VBX28" s="5"/>
      <c r="VBY28" s="5"/>
      <c r="VBZ28" s="5"/>
      <c r="VCA28" s="5"/>
      <c r="VCB28" s="5"/>
      <c r="VCC28" s="5"/>
      <c r="VCD28" s="5"/>
      <c r="VCE28" s="5"/>
      <c r="VCF28" s="5"/>
      <c r="VCG28" s="5"/>
      <c r="VCH28" s="5"/>
      <c r="VCI28" s="5"/>
      <c r="VCJ28" s="5"/>
      <c r="VCK28" s="5"/>
      <c r="VCL28" s="5"/>
      <c r="VCM28" s="5"/>
      <c r="VCN28" s="5"/>
      <c r="VCO28" s="5"/>
      <c r="VCP28" s="5"/>
      <c r="VCQ28" s="5"/>
      <c r="VCR28" s="5"/>
      <c r="VCS28" s="5"/>
      <c r="VCT28" s="5"/>
      <c r="VCU28" s="5"/>
      <c r="VCV28" s="5"/>
      <c r="VCW28" s="5"/>
      <c r="VCX28" s="5"/>
      <c r="VCY28" s="5"/>
      <c r="VCZ28" s="5"/>
      <c r="VDA28" s="5"/>
      <c r="VDB28" s="5"/>
      <c r="VDC28" s="5"/>
      <c r="VDD28" s="5"/>
      <c r="VDE28" s="5"/>
      <c r="VDF28" s="5"/>
      <c r="VDG28" s="5"/>
      <c r="VDH28" s="5"/>
      <c r="VDI28" s="5"/>
      <c r="VDJ28" s="5"/>
      <c r="VDK28" s="5"/>
      <c r="VDL28" s="5"/>
      <c r="VDM28" s="5"/>
      <c r="VDN28" s="5"/>
      <c r="VDO28" s="5"/>
      <c r="VDP28" s="5"/>
      <c r="VDQ28" s="5"/>
      <c r="VDR28" s="5"/>
      <c r="VDS28" s="5"/>
      <c r="VDT28" s="5"/>
      <c r="VDU28" s="5"/>
      <c r="VDV28" s="5"/>
      <c r="VDW28" s="5"/>
      <c r="VDX28" s="5"/>
      <c r="VDY28" s="5"/>
      <c r="VDZ28" s="5"/>
      <c r="VEA28" s="5"/>
      <c r="VEB28" s="5"/>
      <c r="VEC28" s="5"/>
      <c r="VED28" s="5"/>
      <c r="VEE28" s="5"/>
      <c r="VEF28" s="5"/>
      <c r="VEG28" s="5"/>
      <c r="VEH28" s="5"/>
      <c r="VEI28" s="5"/>
      <c r="VEJ28" s="5"/>
      <c r="VEK28" s="5"/>
      <c r="VEL28" s="5"/>
      <c r="VEM28" s="5"/>
      <c r="VEN28" s="5"/>
      <c r="VEO28" s="5"/>
      <c r="VEP28" s="5"/>
      <c r="VEQ28" s="5"/>
      <c r="VER28" s="5"/>
      <c r="VES28" s="5"/>
      <c r="VET28" s="5"/>
      <c r="VEU28" s="5"/>
      <c r="VEV28" s="5"/>
      <c r="VEW28" s="5"/>
      <c r="VEX28" s="5"/>
      <c r="VEY28" s="5"/>
      <c r="VEZ28" s="5"/>
      <c r="VFA28" s="5"/>
      <c r="VFB28" s="5"/>
      <c r="VFC28" s="5"/>
      <c r="VFD28" s="5"/>
      <c r="VFE28" s="5"/>
      <c r="VFF28" s="5"/>
      <c r="VFG28" s="5"/>
      <c r="VFH28" s="5"/>
      <c r="VFI28" s="5"/>
      <c r="VFJ28" s="5"/>
      <c r="VFK28" s="5"/>
      <c r="VFL28" s="5"/>
      <c r="VFM28" s="5"/>
      <c r="VFN28" s="5"/>
      <c r="VFO28" s="5"/>
      <c r="VFP28" s="5"/>
      <c r="VFQ28" s="5"/>
      <c r="VFR28" s="5"/>
      <c r="VFS28" s="5"/>
      <c r="VFT28" s="5"/>
      <c r="VFU28" s="5"/>
      <c r="VFV28" s="5"/>
      <c r="VFW28" s="5"/>
      <c r="VFX28" s="5"/>
      <c r="VFY28" s="5"/>
      <c r="VFZ28" s="5"/>
      <c r="VGA28" s="5"/>
      <c r="VGB28" s="5"/>
      <c r="VGC28" s="5"/>
      <c r="VGD28" s="5"/>
      <c r="VGE28" s="5"/>
      <c r="VGF28" s="5"/>
      <c r="VGG28" s="5"/>
      <c r="VGH28" s="5"/>
      <c r="VGI28" s="5"/>
      <c r="VGJ28" s="5"/>
      <c r="VGK28" s="5"/>
      <c r="VGL28" s="5"/>
      <c r="VGM28" s="5"/>
      <c r="VGN28" s="5"/>
      <c r="VGO28" s="5"/>
      <c r="VGP28" s="5"/>
      <c r="VGQ28" s="5"/>
      <c r="VGR28" s="5"/>
      <c r="VGS28" s="5"/>
      <c r="VGT28" s="5"/>
      <c r="VGU28" s="5"/>
      <c r="VGV28" s="5"/>
      <c r="VGW28" s="5"/>
      <c r="VGX28" s="5"/>
      <c r="VGY28" s="5"/>
      <c r="VGZ28" s="5"/>
      <c r="VHA28" s="5"/>
      <c r="VHB28" s="5"/>
      <c r="VHC28" s="5"/>
      <c r="VHD28" s="5"/>
      <c r="VHE28" s="5"/>
      <c r="VHF28" s="5"/>
      <c r="VHG28" s="5"/>
      <c r="VHH28" s="5"/>
      <c r="VHI28" s="5"/>
      <c r="VHJ28" s="5"/>
      <c r="VHK28" s="5"/>
      <c r="VHL28" s="5"/>
      <c r="VHM28" s="5"/>
      <c r="VHN28" s="5"/>
      <c r="VHO28" s="5"/>
      <c r="VHP28" s="5"/>
      <c r="VHQ28" s="5"/>
      <c r="VHR28" s="5"/>
      <c r="VHS28" s="5"/>
      <c r="VHT28" s="5"/>
      <c r="VHU28" s="5"/>
      <c r="VHV28" s="5"/>
      <c r="VHW28" s="5"/>
      <c r="VHX28" s="5"/>
      <c r="VHY28" s="5"/>
      <c r="VHZ28" s="5"/>
      <c r="VIA28" s="5"/>
      <c r="VIB28" s="5"/>
      <c r="VIC28" s="5"/>
      <c r="VID28" s="5"/>
      <c r="VIE28" s="5"/>
      <c r="VIF28" s="5"/>
      <c r="VIG28" s="5"/>
      <c r="VIH28" s="5"/>
      <c r="VII28" s="5"/>
      <c r="VIJ28" s="5"/>
      <c r="VIK28" s="5"/>
      <c r="VIL28" s="5"/>
      <c r="VIM28" s="5"/>
      <c r="VIN28" s="5"/>
      <c r="VIO28" s="5"/>
      <c r="VIP28" s="5"/>
      <c r="VIQ28" s="5"/>
      <c r="VIR28" s="5"/>
      <c r="VIS28" s="5"/>
      <c r="VIT28" s="5"/>
      <c r="VIU28" s="5"/>
      <c r="VIV28" s="5"/>
      <c r="VIW28" s="5"/>
      <c r="VIX28" s="5"/>
      <c r="VIY28" s="5"/>
      <c r="VIZ28" s="5"/>
      <c r="VJA28" s="5"/>
      <c r="VJB28" s="5"/>
      <c r="VJC28" s="5"/>
      <c r="VJD28" s="5"/>
      <c r="VJE28" s="5"/>
      <c r="VJF28" s="5"/>
      <c r="VJG28" s="5"/>
      <c r="VJH28" s="5"/>
      <c r="VJI28" s="5"/>
      <c r="VJJ28" s="5"/>
      <c r="VJK28" s="5"/>
      <c r="VJL28" s="5"/>
      <c r="VJM28" s="5"/>
      <c r="VJN28" s="5"/>
      <c r="VJO28" s="5"/>
      <c r="VJP28" s="5"/>
      <c r="VJQ28" s="5"/>
      <c r="VJR28" s="5"/>
      <c r="VJS28" s="5"/>
      <c r="VJT28" s="5"/>
      <c r="VJU28" s="5"/>
      <c r="VJV28" s="5"/>
      <c r="VJW28" s="5"/>
      <c r="VJX28" s="5"/>
      <c r="VJY28" s="5"/>
      <c r="VJZ28" s="5"/>
      <c r="VKA28" s="5"/>
      <c r="VKB28" s="5"/>
      <c r="VKC28" s="5"/>
      <c r="VKD28" s="5"/>
      <c r="VKE28" s="5"/>
      <c r="VKF28" s="5"/>
      <c r="VKG28" s="5"/>
      <c r="VKH28" s="5"/>
      <c r="VKI28" s="5"/>
      <c r="VKJ28" s="5"/>
      <c r="VKK28" s="5"/>
      <c r="VKL28" s="5"/>
      <c r="VKM28" s="5"/>
      <c r="VKN28" s="5"/>
      <c r="VKO28" s="5"/>
      <c r="VKP28" s="5"/>
      <c r="VKQ28" s="5"/>
      <c r="VKR28" s="5"/>
      <c r="VKS28" s="5"/>
      <c r="VKT28" s="5"/>
      <c r="VKU28" s="5"/>
      <c r="VKV28" s="5"/>
      <c r="VKW28" s="5"/>
      <c r="VKX28" s="5"/>
      <c r="VKY28" s="5"/>
      <c r="VKZ28" s="5"/>
      <c r="VLA28" s="5"/>
      <c r="VLB28" s="5"/>
      <c r="VLC28" s="5"/>
      <c r="VLD28" s="5"/>
      <c r="VLE28" s="5"/>
      <c r="VLF28" s="5"/>
      <c r="VLG28" s="5"/>
      <c r="VLH28" s="5"/>
      <c r="VLI28" s="5"/>
      <c r="VLJ28" s="5"/>
      <c r="VLK28" s="5"/>
      <c r="VLL28" s="5"/>
      <c r="VLM28" s="5"/>
      <c r="VLN28" s="5"/>
      <c r="VLO28" s="5"/>
      <c r="VLP28" s="5"/>
      <c r="VLQ28" s="5"/>
      <c r="VLR28" s="5"/>
      <c r="VLS28" s="5"/>
      <c r="VLT28" s="5"/>
      <c r="VLU28" s="5"/>
      <c r="VLV28" s="5"/>
      <c r="VLW28" s="5"/>
      <c r="VLX28" s="5"/>
      <c r="VLY28" s="5"/>
      <c r="VLZ28" s="5"/>
      <c r="VMA28" s="5"/>
      <c r="VMB28" s="5"/>
      <c r="VMC28" s="5"/>
      <c r="VMD28" s="5"/>
      <c r="VME28" s="5"/>
      <c r="VMF28" s="5"/>
      <c r="VMG28" s="5"/>
      <c r="VMH28" s="5"/>
      <c r="VMI28" s="5"/>
      <c r="VMJ28" s="5"/>
      <c r="VMK28" s="5"/>
      <c r="VML28" s="5"/>
      <c r="VMM28" s="5"/>
      <c r="VMN28" s="5"/>
      <c r="VMO28" s="5"/>
      <c r="VMP28" s="5"/>
      <c r="VMQ28" s="5"/>
      <c r="VMR28" s="5"/>
      <c r="VMS28" s="5"/>
      <c r="VMT28" s="5"/>
      <c r="VMU28" s="5"/>
      <c r="VMV28" s="5"/>
      <c r="VMW28" s="5"/>
      <c r="VMX28" s="5"/>
      <c r="VMY28" s="5"/>
      <c r="VMZ28" s="5"/>
      <c r="VNA28" s="5"/>
      <c r="VNB28" s="5"/>
      <c r="VNC28" s="5"/>
      <c r="VND28" s="5"/>
      <c r="VNE28" s="5"/>
      <c r="VNF28" s="5"/>
      <c r="VNG28" s="5"/>
      <c r="VNH28" s="5"/>
      <c r="VNI28" s="5"/>
      <c r="VNJ28" s="5"/>
      <c r="VNK28" s="5"/>
      <c r="VNL28" s="5"/>
      <c r="VNM28" s="5"/>
      <c r="VNN28" s="5"/>
      <c r="VNO28" s="5"/>
      <c r="VNP28" s="5"/>
      <c r="VNQ28" s="5"/>
      <c r="VNR28" s="5"/>
      <c r="VNS28" s="5"/>
      <c r="VNT28" s="5"/>
      <c r="VNU28" s="5"/>
      <c r="VNV28" s="5"/>
      <c r="VNW28" s="5"/>
      <c r="VNX28" s="5"/>
      <c r="VNY28" s="5"/>
      <c r="VNZ28" s="5"/>
      <c r="VOA28" s="5"/>
      <c r="VOB28" s="5"/>
      <c r="VOC28" s="5"/>
      <c r="VOD28" s="5"/>
      <c r="VOE28" s="5"/>
      <c r="VOF28" s="5"/>
      <c r="VOG28" s="5"/>
      <c r="VOH28" s="5"/>
      <c r="VOI28" s="5"/>
      <c r="VOJ28" s="5"/>
      <c r="VOK28" s="5"/>
      <c r="VOL28" s="5"/>
      <c r="VOM28" s="5"/>
      <c r="VON28" s="5"/>
      <c r="VOO28" s="5"/>
      <c r="VOP28" s="5"/>
      <c r="VOQ28" s="5"/>
      <c r="VOR28" s="5"/>
      <c r="VOS28" s="5"/>
      <c r="VOT28" s="5"/>
      <c r="VOU28" s="5"/>
      <c r="VOV28" s="5"/>
      <c r="VOW28" s="5"/>
      <c r="VOX28" s="5"/>
      <c r="VOY28" s="5"/>
      <c r="VOZ28" s="5"/>
      <c r="VPA28" s="5"/>
      <c r="VPB28" s="5"/>
      <c r="VPC28" s="5"/>
      <c r="VPD28" s="5"/>
      <c r="VPE28" s="5"/>
      <c r="VPF28" s="5"/>
      <c r="VPG28" s="5"/>
      <c r="VPH28" s="5"/>
      <c r="VPI28" s="5"/>
      <c r="VPJ28" s="5"/>
      <c r="VPK28" s="5"/>
      <c r="VPL28" s="5"/>
      <c r="VPM28" s="5"/>
      <c r="VPN28" s="5"/>
      <c r="VPO28" s="5"/>
      <c r="VPP28" s="5"/>
      <c r="VPQ28" s="5"/>
      <c r="VPR28" s="5"/>
      <c r="VPS28" s="5"/>
      <c r="VPT28" s="5"/>
      <c r="VPU28" s="5"/>
      <c r="VPV28" s="5"/>
      <c r="VPW28" s="5"/>
      <c r="VPX28" s="5"/>
      <c r="VPY28" s="5"/>
      <c r="VPZ28" s="5"/>
      <c r="VQA28" s="5"/>
      <c r="VQB28" s="5"/>
      <c r="VQC28" s="5"/>
      <c r="VQD28" s="5"/>
      <c r="VQE28" s="5"/>
      <c r="VQF28" s="5"/>
      <c r="VQG28" s="5"/>
      <c r="VQH28" s="5"/>
      <c r="VQI28" s="5"/>
      <c r="VQJ28" s="5"/>
      <c r="VQK28" s="5"/>
      <c r="VQL28" s="5"/>
      <c r="VQM28" s="5"/>
      <c r="VQN28" s="5"/>
      <c r="VQO28" s="5"/>
      <c r="VQP28" s="5"/>
      <c r="VQQ28" s="5"/>
      <c r="VQR28" s="5"/>
      <c r="VQS28" s="5"/>
      <c r="VQT28" s="5"/>
      <c r="VQU28" s="5"/>
      <c r="VQV28" s="5"/>
      <c r="VQW28" s="5"/>
      <c r="VQX28" s="5"/>
      <c r="VQY28" s="5"/>
      <c r="VQZ28" s="5"/>
      <c r="VRA28" s="5"/>
      <c r="VRB28" s="5"/>
      <c r="VRC28" s="5"/>
      <c r="VRD28" s="5"/>
      <c r="VRE28" s="5"/>
      <c r="VRF28" s="5"/>
      <c r="VRG28" s="5"/>
      <c r="VRH28" s="5"/>
      <c r="VRI28" s="5"/>
      <c r="VRJ28" s="5"/>
      <c r="VRK28" s="5"/>
      <c r="VRL28" s="5"/>
      <c r="VRM28" s="5"/>
      <c r="VRN28" s="5"/>
      <c r="VRO28" s="5"/>
      <c r="VRP28" s="5"/>
      <c r="VRQ28" s="5"/>
      <c r="VRR28" s="5"/>
      <c r="VRS28" s="5"/>
      <c r="VRT28" s="5"/>
      <c r="VRU28" s="5"/>
      <c r="VRV28" s="5"/>
      <c r="VRW28" s="5"/>
      <c r="VRX28" s="5"/>
      <c r="VRY28" s="5"/>
      <c r="VRZ28" s="5"/>
      <c r="VSA28" s="5"/>
      <c r="VSB28" s="5"/>
      <c r="VSC28" s="5"/>
      <c r="VSD28" s="5"/>
      <c r="VSE28" s="5"/>
      <c r="VSF28" s="5"/>
      <c r="VSG28" s="5"/>
      <c r="VSH28" s="5"/>
      <c r="VSI28" s="5"/>
      <c r="VSJ28" s="5"/>
      <c r="VSK28" s="5"/>
      <c r="VSL28" s="5"/>
      <c r="VSM28" s="5"/>
      <c r="VSN28" s="5"/>
      <c r="VSO28" s="5"/>
      <c r="VSP28" s="5"/>
      <c r="VSQ28" s="5"/>
      <c r="VSR28" s="5"/>
      <c r="VSS28" s="5"/>
      <c r="VST28" s="5"/>
      <c r="VSU28" s="5"/>
      <c r="VSV28" s="5"/>
      <c r="VSW28" s="5"/>
      <c r="VSX28" s="5"/>
      <c r="VSY28" s="5"/>
      <c r="VSZ28" s="5"/>
      <c r="VTA28" s="5"/>
      <c r="VTB28" s="5"/>
      <c r="VTC28" s="5"/>
      <c r="VTD28" s="5"/>
      <c r="VTE28" s="5"/>
      <c r="VTF28" s="5"/>
      <c r="VTG28" s="5"/>
      <c r="VTH28" s="5"/>
      <c r="VTI28" s="5"/>
      <c r="VTJ28" s="5"/>
      <c r="VTK28" s="5"/>
      <c r="VTL28" s="5"/>
      <c r="VTM28" s="5"/>
      <c r="VTN28" s="5"/>
      <c r="VTO28" s="5"/>
      <c r="VTP28" s="5"/>
      <c r="VTQ28" s="5"/>
      <c r="VTR28" s="5"/>
      <c r="VTS28" s="5"/>
      <c r="VTT28" s="5"/>
      <c r="VTU28" s="5"/>
      <c r="VTV28" s="5"/>
      <c r="VTW28" s="5"/>
      <c r="VTX28" s="5"/>
      <c r="VTY28" s="5"/>
      <c r="VTZ28" s="5"/>
      <c r="VUA28" s="5"/>
      <c r="VUB28" s="5"/>
      <c r="VUC28" s="5"/>
      <c r="VUD28" s="5"/>
      <c r="VUE28" s="5"/>
      <c r="VUF28" s="5"/>
      <c r="VUG28" s="5"/>
      <c r="VUH28" s="5"/>
      <c r="VUI28" s="5"/>
      <c r="VUJ28" s="5"/>
      <c r="VUK28" s="5"/>
      <c r="VUL28" s="5"/>
      <c r="VUM28" s="5"/>
      <c r="VUN28" s="5"/>
      <c r="VUO28" s="5"/>
      <c r="VUP28" s="5"/>
      <c r="VUQ28" s="5"/>
      <c r="VUR28" s="5"/>
      <c r="VUS28" s="5"/>
      <c r="VUT28" s="5"/>
      <c r="VUU28" s="5"/>
      <c r="VUV28" s="5"/>
      <c r="VUW28" s="5"/>
      <c r="VUX28" s="5"/>
      <c r="VUY28" s="5"/>
      <c r="VUZ28" s="5"/>
      <c r="VVA28" s="5"/>
      <c r="VVB28" s="5"/>
      <c r="VVC28" s="5"/>
      <c r="VVD28" s="5"/>
      <c r="VVE28" s="5"/>
      <c r="VVF28" s="5"/>
      <c r="VVG28" s="5"/>
      <c r="VVH28" s="5"/>
      <c r="VVI28" s="5"/>
      <c r="VVJ28" s="5"/>
      <c r="VVK28" s="5"/>
      <c r="VVL28" s="5"/>
      <c r="VVM28" s="5"/>
      <c r="VVN28" s="5"/>
      <c r="VVO28" s="5"/>
      <c r="VVP28" s="5"/>
      <c r="VVQ28" s="5"/>
      <c r="VVR28" s="5"/>
      <c r="VVS28" s="5"/>
      <c r="VVT28" s="5"/>
      <c r="VVU28" s="5"/>
      <c r="VVV28" s="5"/>
      <c r="VVW28" s="5"/>
      <c r="VVX28" s="5"/>
      <c r="VVY28" s="5"/>
      <c r="VVZ28" s="5"/>
      <c r="VWA28" s="5"/>
      <c r="VWB28" s="5"/>
      <c r="VWC28" s="5"/>
      <c r="VWD28" s="5"/>
      <c r="VWE28" s="5"/>
      <c r="VWF28" s="5"/>
      <c r="VWG28" s="5"/>
      <c r="VWH28" s="5"/>
      <c r="VWI28" s="5"/>
      <c r="VWJ28" s="5"/>
      <c r="VWK28" s="5"/>
      <c r="VWL28" s="5"/>
      <c r="VWM28" s="5"/>
      <c r="VWN28" s="5"/>
      <c r="VWO28" s="5"/>
      <c r="VWP28" s="5"/>
      <c r="VWQ28" s="5"/>
      <c r="VWR28" s="5"/>
      <c r="VWS28" s="5"/>
      <c r="VWT28" s="5"/>
      <c r="VWU28" s="5"/>
      <c r="VWV28" s="5"/>
      <c r="VWW28" s="5"/>
      <c r="VWX28" s="5"/>
      <c r="VWY28" s="5"/>
      <c r="VWZ28" s="5"/>
      <c r="VXA28" s="5"/>
      <c r="VXB28" s="5"/>
      <c r="VXC28" s="5"/>
      <c r="VXD28" s="5"/>
      <c r="VXE28" s="5"/>
      <c r="VXF28" s="5"/>
      <c r="VXG28" s="5"/>
      <c r="VXH28" s="5"/>
      <c r="VXI28" s="5"/>
      <c r="VXJ28" s="5"/>
      <c r="VXK28" s="5"/>
      <c r="VXL28" s="5"/>
      <c r="VXM28" s="5"/>
      <c r="VXN28" s="5"/>
      <c r="VXO28" s="5"/>
      <c r="VXP28" s="5"/>
      <c r="VXQ28" s="5"/>
      <c r="VXR28" s="5"/>
      <c r="VXS28" s="5"/>
      <c r="VXT28" s="5"/>
      <c r="VXU28" s="5"/>
      <c r="VXV28" s="5"/>
      <c r="VXW28" s="5"/>
      <c r="VXX28" s="5"/>
      <c r="VXY28" s="5"/>
      <c r="VXZ28" s="5"/>
      <c r="VYA28" s="5"/>
      <c r="VYB28" s="5"/>
      <c r="VYC28" s="5"/>
      <c r="VYD28" s="5"/>
      <c r="VYE28" s="5"/>
      <c r="VYF28" s="5"/>
      <c r="VYG28" s="5"/>
      <c r="VYH28" s="5"/>
      <c r="VYI28" s="5"/>
      <c r="VYJ28" s="5"/>
      <c r="VYK28" s="5"/>
      <c r="VYL28" s="5"/>
      <c r="VYM28" s="5"/>
      <c r="VYN28" s="5"/>
      <c r="VYO28" s="5"/>
      <c r="VYP28" s="5"/>
      <c r="VYQ28" s="5"/>
      <c r="VYR28" s="5"/>
      <c r="VYS28" s="5"/>
      <c r="VYT28" s="5"/>
      <c r="VYU28" s="5"/>
      <c r="VYV28" s="5"/>
      <c r="VYW28" s="5"/>
      <c r="VYX28" s="5"/>
      <c r="VYY28" s="5"/>
      <c r="VYZ28" s="5"/>
      <c r="VZA28" s="5"/>
      <c r="VZB28" s="5"/>
      <c r="VZC28" s="5"/>
      <c r="VZD28" s="5"/>
      <c r="VZE28" s="5"/>
      <c r="VZF28" s="5"/>
      <c r="VZG28" s="5"/>
      <c r="VZH28" s="5"/>
      <c r="VZI28" s="5"/>
      <c r="VZJ28" s="5"/>
      <c r="VZK28" s="5"/>
      <c r="VZL28" s="5"/>
      <c r="VZM28" s="5"/>
      <c r="VZN28" s="5"/>
      <c r="VZO28" s="5"/>
      <c r="VZP28" s="5"/>
      <c r="VZQ28" s="5"/>
      <c r="VZR28" s="5"/>
      <c r="VZS28" s="5"/>
      <c r="VZT28" s="5"/>
      <c r="VZU28" s="5"/>
      <c r="VZV28" s="5"/>
      <c r="VZW28" s="5"/>
      <c r="VZX28" s="5"/>
      <c r="VZY28" s="5"/>
      <c r="VZZ28" s="5"/>
      <c r="WAA28" s="5"/>
      <c r="WAB28" s="5"/>
      <c r="WAC28" s="5"/>
      <c r="WAD28" s="5"/>
      <c r="WAE28" s="5"/>
      <c r="WAF28" s="5"/>
      <c r="WAG28" s="5"/>
      <c r="WAH28" s="5"/>
      <c r="WAI28" s="5"/>
      <c r="WAJ28" s="5"/>
      <c r="WAK28" s="5"/>
      <c r="WAL28" s="5"/>
      <c r="WAM28" s="5"/>
      <c r="WAN28" s="5"/>
      <c r="WAO28" s="5"/>
      <c r="WAP28" s="5"/>
      <c r="WAQ28" s="5"/>
      <c r="WAR28" s="5"/>
      <c r="WAS28" s="5"/>
      <c r="WAT28" s="5"/>
      <c r="WAU28" s="5"/>
      <c r="WAV28" s="5"/>
      <c r="WAW28" s="5"/>
      <c r="WAX28" s="5"/>
      <c r="WAY28" s="5"/>
      <c r="WAZ28" s="5"/>
      <c r="WBA28" s="5"/>
      <c r="WBB28" s="5"/>
      <c r="WBC28" s="5"/>
      <c r="WBD28" s="5"/>
      <c r="WBE28" s="5"/>
      <c r="WBF28" s="5"/>
      <c r="WBG28" s="5"/>
      <c r="WBH28" s="5"/>
      <c r="WBI28" s="5"/>
      <c r="WBJ28" s="5"/>
      <c r="WBK28" s="5"/>
      <c r="WBL28" s="5"/>
      <c r="WBM28" s="5"/>
      <c r="WBN28" s="5"/>
      <c r="WBO28" s="5"/>
      <c r="WBP28" s="5"/>
      <c r="WBQ28" s="5"/>
      <c r="WBR28" s="5"/>
      <c r="WBS28" s="5"/>
      <c r="WBT28" s="5"/>
      <c r="WBU28" s="5"/>
      <c r="WBV28" s="5"/>
      <c r="WBW28" s="5"/>
      <c r="WBX28" s="5"/>
      <c r="WBY28" s="5"/>
      <c r="WBZ28" s="5"/>
      <c r="WCA28" s="5"/>
      <c r="WCB28" s="5"/>
      <c r="WCC28" s="5"/>
      <c r="WCD28" s="5"/>
      <c r="WCE28" s="5"/>
      <c r="WCF28" s="5"/>
      <c r="WCG28" s="5"/>
      <c r="WCH28" s="5"/>
      <c r="WCI28" s="5"/>
      <c r="WCJ28" s="5"/>
      <c r="WCK28" s="5"/>
      <c r="WCL28" s="5"/>
      <c r="WCM28" s="5"/>
      <c r="WCN28" s="5"/>
      <c r="WCO28" s="5"/>
      <c r="WCP28" s="5"/>
      <c r="WCQ28" s="5"/>
      <c r="WCR28" s="5"/>
      <c r="WCS28" s="5"/>
      <c r="WCT28" s="5"/>
      <c r="WCU28" s="5"/>
      <c r="WCV28" s="5"/>
      <c r="WCW28" s="5"/>
      <c r="WCX28" s="5"/>
      <c r="WCY28" s="5"/>
      <c r="WCZ28" s="5"/>
      <c r="WDA28" s="5"/>
      <c r="WDB28" s="5"/>
      <c r="WDC28" s="5"/>
      <c r="WDD28" s="5"/>
      <c r="WDE28" s="5"/>
      <c r="WDF28" s="5"/>
      <c r="WDG28" s="5"/>
      <c r="WDH28" s="5"/>
      <c r="WDI28" s="5"/>
      <c r="WDJ28" s="5"/>
      <c r="WDK28" s="5"/>
      <c r="WDL28" s="5"/>
      <c r="WDM28" s="5"/>
      <c r="WDN28" s="5"/>
      <c r="WDO28" s="5"/>
      <c r="WDP28" s="5"/>
      <c r="WDQ28" s="5"/>
      <c r="WDR28" s="5"/>
      <c r="WDS28" s="5"/>
      <c r="WDT28" s="5"/>
      <c r="WDU28" s="5"/>
      <c r="WDV28" s="5"/>
      <c r="WDW28" s="5"/>
      <c r="WDX28" s="5"/>
      <c r="WDY28" s="5"/>
      <c r="WDZ28" s="5"/>
      <c r="WEA28" s="5"/>
      <c r="WEB28" s="5"/>
      <c r="WEC28" s="5"/>
      <c r="WED28" s="5"/>
      <c r="WEE28" s="5"/>
      <c r="WEF28" s="5"/>
      <c r="WEG28" s="5"/>
      <c r="WEH28" s="5"/>
      <c r="WEI28" s="5"/>
      <c r="WEJ28" s="5"/>
      <c r="WEK28" s="5"/>
      <c r="WEL28" s="5"/>
      <c r="WEM28" s="5"/>
      <c r="WEN28" s="5"/>
      <c r="WEO28" s="5"/>
      <c r="WEP28" s="5"/>
      <c r="WEQ28" s="5"/>
      <c r="WER28" s="5"/>
      <c r="WES28" s="5"/>
      <c r="WET28" s="5"/>
      <c r="WEU28" s="5"/>
      <c r="WEV28" s="5"/>
      <c r="WEW28" s="5"/>
      <c r="WEX28" s="5"/>
      <c r="WEY28" s="5"/>
      <c r="WEZ28" s="5"/>
      <c r="WFA28" s="5"/>
      <c r="WFB28" s="5"/>
      <c r="WFC28" s="5"/>
      <c r="WFD28" s="5"/>
      <c r="WFE28" s="5"/>
      <c r="WFF28" s="5"/>
      <c r="WFG28" s="5"/>
      <c r="WFH28" s="5"/>
      <c r="WFI28" s="5"/>
      <c r="WFJ28" s="5"/>
      <c r="WFK28" s="5"/>
      <c r="WFL28" s="5"/>
      <c r="WFM28" s="5"/>
      <c r="WFN28" s="5"/>
      <c r="WFO28" s="5"/>
      <c r="WFP28" s="5"/>
      <c r="WFQ28" s="5"/>
      <c r="WFR28" s="5"/>
      <c r="WFS28" s="5"/>
      <c r="WFT28" s="5"/>
      <c r="WFU28" s="5"/>
      <c r="WFV28" s="5"/>
      <c r="WFW28" s="5"/>
      <c r="WFX28" s="5"/>
      <c r="WFY28" s="5"/>
      <c r="WFZ28" s="5"/>
      <c r="WGA28" s="5"/>
      <c r="WGB28" s="5"/>
      <c r="WGC28" s="5"/>
      <c r="WGD28" s="5"/>
      <c r="WGE28" s="5"/>
      <c r="WGF28" s="5"/>
      <c r="WGG28" s="5"/>
      <c r="WGH28" s="5"/>
      <c r="WGI28" s="5"/>
      <c r="WGJ28" s="5"/>
      <c r="WGK28" s="5"/>
      <c r="WGL28" s="5"/>
      <c r="WGM28" s="5"/>
      <c r="WGN28" s="5"/>
      <c r="WGO28" s="5"/>
      <c r="WGP28" s="5"/>
      <c r="WGQ28" s="5"/>
      <c r="WGR28" s="5"/>
      <c r="WGS28" s="5"/>
      <c r="WGT28" s="5"/>
      <c r="WGU28" s="5"/>
      <c r="WGV28" s="5"/>
      <c r="WGW28" s="5"/>
      <c r="WGX28" s="5"/>
      <c r="WGY28" s="5"/>
      <c r="WGZ28" s="5"/>
      <c r="WHA28" s="5"/>
      <c r="WHB28" s="5"/>
      <c r="WHC28" s="5"/>
      <c r="WHD28" s="5"/>
      <c r="WHE28" s="5"/>
      <c r="WHF28" s="5"/>
      <c r="WHG28" s="5"/>
      <c r="WHH28" s="5"/>
      <c r="WHI28" s="5"/>
      <c r="WHJ28" s="5"/>
      <c r="WHK28" s="5"/>
      <c r="WHL28" s="5"/>
      <c r="WHM28" s="5"/>
      <c r="WHN28" s="5"/>
      <c r="WHO28" s="5"/>
      <c r="WHP28" s="5"/>
      <c r="WHQ28" s="5"/>
      <c r="WHR28" s="5"/>
      <c r="WHS28" s="5"/>
      <c r="WHT28" s="5"/>
      <c r="WHU28" s="5"/>
      <c r="WHV28" s="5"/>
      <c r="WHW28" s="5"/>
      <c r="WHX28" s="5"/>
      <c r="WHY28" s="5"/>
      <c r="WHZ28" s="5"/>
      <c r="WIA28" s="5"/>
      <c r="WIB28" s="5"/>
      <c r="WIC28" s="5"/>
      <c r="WID28" s="5"/>
      <c r="WIE28" s="5"/>
      <c r="WIF28" s="5"/>
      <c r="WIG28" s="5"/>
      <c r="WIH28" s="5"/>
      <c r="WII28" s="5"/>
      <c r="WIJ28" s="5"/>
      <c r="WIK28" s="5"/>
      <c r="WIL28" s="5"/>
      <c r="WIM28" s="5"/>
      <c r="WIN28" s="5"/>
      <c r="WIO28" s="5"/>
      <c r="WIP28" s="5"/>
      <c r="WIQ28" s="5"/>
      <c r="WIR28" s="5"/>
      <c r="WIS28" s="5"/>
      <c r="WIT28" s="5"/>
      <c r="WIU28" s="5"/>
      <c r="WIV28" s="5"/>
      <c r="WIW28" s="5"/>
      <c r="WIX28" s="5"/>
      <c r="WIY28" s="5"/>
      <c r="WIZ28" s="5"/>
      <c r="WJA28" s="5"/>
      <c r="WJB28" s="5"/>
      <c r="WJC28" s="5"/>
      <c r="WJD28" s="5"/>
      <c r="WJE28" s="5"/>
      <c r="WJF28" s="5"/>
      <c r="WJG28" s="5"/>
      <c r="WJH28" s="5"/>
      <c r="WJI28" s="5"/>
      <c r="WJJ28" s="5"/>
      <c r="WJK28" s="5"/>
      <c r="WJL28" s="5"/>
      <c r="WJM28" s="5"/>
      <c r="WJN28" s="5"/>
      <c r="WJO28" s="5"/>
      <c r="WJP28" s="5"/>
      <c r="WJQ28" s="5"/>
      <c r="WJR28" s="5"/>
      <c r="WJS28" s="5"/>
      <c r="WJT28" s="5"/>
      <c r="WJU28" s="5"/>
      <c r="WJV28" s="5"/>
      <c r="WJW28" s="5"/>
      <c r="WJX28" s="5"/>
      <c r="WJY28" s="5"/>
      <c r="WJZ28" s="5"/>
      <c r="WKA28" s="5"/>
      <c r="WKB28" s="5"/>
      <c r="WKC28" s="5"/>
      <c r="WKD28" s="5"/>
      <c r="WKE28" s="5"/>
      <c r="WKF28" s="5"/>
      <c r="WKG28" s="5"/>
      <c r="WKH28" s="5"/>
      <c r="WKI28" s="5"/>
      <c r="WKJ28" s="5"/>
      <c r="WKK28" s="5"/>
      <c r="WKL28" s="5"/>
      <c r="WKM28" s="5"/>
      <c r="WKN28" s="5"/>
      <c r="WKO28" s="5"/>
      <c r="WKP28" s="5"/>
      <c r="WKQ28" s="5"/>
      <c r="WKR28" s="5"/>
      <c r="WKS28" s="5"/>
      <c r="WKT28" s="5"/>
      <c r="WKU28" s="5"/>
      <c r="WKV28" s="5"/>
      <c r="WKW28" s="5"/>
      <c r="WKX28" s="5"/>
      <c r="WKY28" s="5"/>
      <c r="WKZ28" s="5"/>
      <c r="WLA28" s="5"/>
      <c r="WLB28" s="5"/>
      <c r="WLC28" s="5"/>
      <c r="WLD28" s="5"/>
      <c r="WLE28" s="5"/>
      <c r="WLF28" s="5"/>
      <c r="WLG28" s="5"/>
      <c r="WLH28" s="5"/>
      <c r="WLI28" s="5"/>
      <c r="WLJ28" s="5"/>
      <c r="WLK28" s="5"/>
      <c r="WLL28" s="5"/>
      <c r="WLM28" s="5"/>
      <c r="WLN28" s="5"/>
      <c r="WLO28" s="5"/>
      <c r="WLP28" s="5"/>
      <c r="WLQ28" s="5"/>
      <c r="WLR28" s="5"/>
      <c r="WLS28" s="5"/>
      <c r="WLT28" s="5"/>
      <c r="WLU28" s="5"/>
      <c r="WLV28" s="5"/>
      <c r="WLW28" s="5"/>
      <c r="WLX28" s="5"/>
      <c r="WLY28" s="5"/>
      <c r="WLZ28" s="5"/>
      <c r="WMA28" s="5"/>
      <c r="WMB28" s="5"/>
      <c r="WMC28" s="5"/>
      <c r="WMD28" s="5"/>
      <c r="WME28" s="5"/>
      <c r="WMF28" s="5"/>
      <c r="WMG28" s="5"/>
      <c r="WMH28" s="5"/>
      <c r="WMI28" s="5"/>
      <c r="WMJ28" s="5"/>
      <c r="WMK28" s="5"/>
      <c r="WML28" s="5"/>
      <c r="WMM28" s="5"/>
      <c r="WMN28" s="5"/>
      <c r="WMO28" s="5"/>
      <c r="WMP28" s="5"/>
      <c r="WMQ28" s="5"/>
      <c r="WMR28" s="5"/>
      <c r="WMS28" s="5"/>
      <c r="WMT28" s="5"/>
      <c r="WMU28" s="5"/>
      <c r="WMV28" s="5"/>
      <c r="WMW28" s="5"/>
      <c r="WMX28" s="5"/>
      <c r="WMY28" s="5"/>
      <c r="WMZ28" s="5"/>
      <c r="WNA28" s="5"/>
      <c r="WNB28" s="5"/>
      <c r="WNC28" s="5"/>
      <c r="WND28" s="5"/>
      <c r="WNE28" s="5"/>
      <c r="WNF28" s="5"/>
      <c r="WNG28" s="5"/>
      <c r="WNH28" s="5"/>
      <c r="WNI28" s="5"/>
      <c r="WNJ28" s="5"/>
      <c r="WNK28" s="5"/>
      <c r="WNL28" s="5"/>
      <c r="WNM28" s="5"/>
      <c r="WNN28" s="5"/>
      <c r="WNO28" s="5"/>
      <c r="WNP28" s="5"/>
      <c r="WNQ28" s="5"/>
      <c r="WNR28" s="5"/>
      <c r="WNS28" s="5"/>
      <c r="WNT28" s="5"/>
      <c r="WNU28" s="5"/>
      <c r="WNV28" s="5"/>
      <c r="WNW28" s="5"/>
      <c r="WNX28" s="5"/>
      <c r="WNY28" s="5"/>
      <c r="WNZ28" s="5"/>
      <c r="WOA28" s="5"/>
      <c r="WOB28" s="5"/>
      <c r="WOC28" s="5"/>
      <c r="WOD28" s="5"/>
      <c r="WOE28" s="5"/>
      <c r="WOF28" s="5"/>
      <c r="WOG28" s="5"/>
      <c r="WOH28" s="5"/>
      <c r="WOI28" s="5"/>
      <c r="WOJ28" s="5"/>
      <c r="WOK28" s="5"/>
      <c r="WOL28" s="5"/>
      <c r="WOM28" s="5"/>
      <c r="WON28" s="5"/>
      <c r="WOO28" s="5"/>
      <c r="WOP28" s="5"/>
      <c r="WOQ28" s="5"/>
      <c r="WOR28" s="5"/>
      <c r="WOS28" s="5"/>
      <c r="WOT28" s="5"/>
      <c r="WOU28" s="5"/>
      <c r="WOV28" s="5"/>
      <c r="WOW28" s="5"/>
      <c r="WOX28" s="5"/>
      <c r="WOY28" s="5"/>
      <c r="WOZ28" s="5"/>
      <c r="WPA28" s="5"/>
      <c r="WPB28" s="5"/>
      <c r="WPC28" s="5"/>
      <c r="WPD28" s="5"/>
      <c r="WPE28" s="5"/>
      <c r="WPF28" s="5"/>
      <c r="WPG28" s="5"/>
      <c r="WPH28" s="5"/>
      <c r="WPI28" s="5"/>
      <c r="WPJ28" s="5"/>
      <c r="WPK28" s="5"/>
      <c r="WPL28" s="5"/>
      <c r="WPM28" s="5"/>
      <c r="WPN28" s="5"/>
      <c r="WPO28" s="5"/>
      <c r="WPP28" s="5"/>
      <c r="WPQ28" s="5"/>
      <c r="WPR28" s="5"/>
      <c r="WPS28" s="5"/>
      <c r="WPT28" s="5"/>
      <c r="WPU28" s="5"/>
      <c r="WPV28" s="5"/>
      <c r="WPW28" s="5"/>
      <c r="WPX28" s="5"/>
      <c r="WPY28" s="5"/>
      <c r="WPZ28" s="5"/>
      <c r="WQA28" s="5"/>
      <c r="WQB28" s="5"/>
      <c r="WQC28" s="5"/>
      <c r="WQD28" s="5"/>
      <c r="WQE28" s="5"/>
      <c r="WQF28" s="5"/>
      <c r="WQG28" s="5"/>
      <c r="WQH28" s="5"/>
      <c r="WQI28" s="5"/>
      <c r="WQJ28" s="5"/>
      <c r="WQK28" s="5"/>
      <c r="WQL28" s="5"/>
      <c r="WQM28" s="5"/>
      <c r="WQN28" s="5"/>
      <c r="WQO28" s="5"/>
      <c r="WQP28" s="5"/>
      <c r="WQQ28" s="5"/>
      <c r="WQR28" s="5"/>
      <c r="WQS28" s="5"/>
      <c r="WQT28" s="5"/>
      <c r="WQU28" s="5"/>
      <c r="WQV28" s="5"/>
      <c r="WQW28" s="5"/>
      <c r="WQX28" s="5"/>
      <c r="WQY28" s="5"/>
      <c r="WQZ28" s="5"/>
      <c r="WRA28" s="5"/>
      <c r="WRB28" s="5"/>
      <c r="WRC28" s="5"/>
      <c r="WRD28" s="5"/>
      <c r="WRE28" s="5"/>
      <c r="WRF28" s="5"/>
      <c r="WRG28" s="5"/>
      <c r="WRH28" s="5"/>
      <c r="WRI28" s="5"/>
      <c r="WRJ28" s="5"/>
      <c r="WRK28" s="5"/>
      <c r="WRL28" s="5"/>
      <c r="WRM28" s="5"/>
      <c r="WRN28" s="5"/>
      <c r="WRO28" s="5"/>
      <c r="WRP28" s="5"/>
      <c r="WRQ28" s="5"/>
      <c r="WRR28" s="5"/>
      <c r="WRS28" s="5"/>
      <c r="WRT28" s="5"/>
      <c r="WRU28" s="5"/>
      <c r="WRV28" s="5"/>
      <c r="WRW28" s="5"/>
      <c r="WRX28" s="5"/>
      <c r="WRY28" s="5"/>
      <c r="WRZ28" s="5"/>
      <c r="WSA28" s="5"/>
      <c r="WSB28" s="5"/>
      <c r="WSC28" s="5"/>
      <c r="WSD28" s="5"/>
      <c r="WSE28" s="5"/>
      <c r="WSF28" s="5"/>
      <c r="WSG28" s="5"/>
      <c r="WSH28" s="5"/>
      <c r="WSI28" s="5"/>
      <c r="WSJ28" s="5"/>
      <c r="WSK28" s="5"/>
      <c r="WSL28" s="5"/>
      <c r="WSM28" s="5"/>
      <c r="WSN28" s="5"/>
      <c r="WSO28" s="5"/>
      <c r="WSP28" s="5"/>
      <c r="WSQ28" s="5"/>
      <c r="WSR28" s="5"/>
      <c r="WSS28" s="5"/>
      <c r="WST28" s="5"/>
      <c r="WSU28" s="5"/>
      <c r="WSV28" s="5"/>
      <c r="WSW28" s="5"/>
      <c r="WSX28" s="5"/>
      <c r="WSY28" s="5"/>
      <c r="WSZ28" s="5"/>
      <c r="WTA28" s="5"/>
      <c r="WTB28" s="5"/>
      <c r="WTC28" s="5"/>
      <c r="WTD28" s="5"/>
      <c r="WTE28" s="5"/>
      <c r="WTF28" s="5"/>
      <c r="WTG28" s="5"/>
      <c r="WTH28" s="5"/>
      <c r="WTI28" s="5"/>
      <c r="WTJ28" s="5"/>
      <c r="WTK28" s="5"/>
      <c r="WTL28" s="5"/>
      <c r="WTM28" s="5"/>
      <c r="WTN28" s="5"/>
      <c r="WTO28" s="5"/>
      <c r="WTP28" s="5"/>
      <c r="WTQ28" s="5"/>
      <c r="WTR28" s="5"/>
      <c r="WTS28" s="5"/>
      <c r="WTT28" s="5"/>
      <c r="WTU28" s="5"/>
      <c r="WTV28" s="5"/>
      <c r="WTW28" s="5"/>
      <c r="WTX28" s="5"/>
      <c r="WTY28" s="5"/>
      <c r="WTZ28" s="5"/>
      <c r="WUA28" s="5"/>
      <c r="WUB28" s="5"/>
      <c r="WUC28" s="5"/>
      <c r="WUD28" s="5"/>
      <c r="WUE28" s="5"/>
      <c r="WUF28" s="5"/>
      <c r="WUG28" s="5"/>
      <c r="WUH28" s="5"/>
      <c r="WUI28" s="5"/>
      <c r="WUJ28" s="5"/>
      <c r="WUK28" s="5"/>
      <c r="WUL28" s="5"/>
      <c r="WUM28" s="5"/>
      <c r="WUN28" s="5"/>
      <c r="WUO28" s="5"/>
      <c r="WUP28" s="5"/>
      <c r="WUQ28" s="5"/>
      <c r="WUR28" s="5"/>
      <c r="WUS28" s="5"/>
      <c r="WUT28" s="5"/>
      <c r="WUU28" s="5"/>
      <c r="WUV28" s="5"/>
      <c r="WUW28" s="5"/>
      <c r="WUX28" s="5"/>
      <c r="WUY28" s="5"/>
      <c r="WUZ28" s="5"/>
      <c r="WVA28" s="5"/>
      <c r="WVB28" s="5"/>
      <c r="WVC28" s="5"/>
    </row>
    <row r="29" spans="2:16123" s="3" customFormat="1">
      <c r="D29" s="11"/>
      <c r="E29" s="11"/>
      <c r="F29" s="12"/>
      <c r="G29" s="13"/>
      <c r="H29" s="17"/>
      <c r="I29" s="14"/>
      <c r="J29" s="14"/>
      <c r="K29" s="15"/>
      <c r="L29" s="1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c r="PO29" s="5"/>
      <c r="PP29" s="5"/>
      <c r="PQ29" s="5"/>
      <c r="PR29" s="5"/>
      <c r="PS29" s="5"/>
      <c r="PT29" s="5"/>
      <c r="PU29" s="5"/>
      <c r="PV29" s="5"/>
      <c r="PW29" s="5"/>
      <c r="PX29" s="5"/>
      <c r="PY29" s="5"/>
      <c r="PZ29" s="5"/>
      <c r="QA29" s="5"/>
      <c r="QB29" s="5"/>
      <c r="QC29" s="5"/>
      <c r="QD29" s="5"/>
      <c r="QE29" s="5"/>
      <c r="QF29" s="5"/>
      <c r="QG29" s="5"/>
      <c r="QH29" s="5"/>
      <c r="QI29" s="5"/>
      <c r="QJ29" s="5"/>
      <c r="QK29" s="5"/>
      <c r="QL29" s="5"/>
      <c r="QM29" s="5"/>
      <c r="QN29" s="5"/>
      <c r="QO29" s="5"/>
      <c r="QP29" s="5"/>
      <c r="QQ29" s="5"/>
      <c r="QR29" s="5"/>
      <c r="QS29" s="5"/>
      <c r="QT29" s="5"/>
      <c r="QU29" s="5"/>
      <c r="QV29" s="5"/>
      <c r="QW29" s="5"/>
      <c r="QX29" s="5"/>
      <c r="QY29" s="5"/>
      <c r="QZ29" s="5"/>
      <c r="RA29" s="5"/>
      <c r="RB29" s="5"/>
      <c r="RC29" s="5"/>
      <c r="RD29" s="5"/>
      <c r="RE29" s="5"/>
      <c r="RF29" s="5"/>
      <c r="RG29" s="5"/>
      <c r="RH29" s="5"/>
      <c r="RI29" s="5"/>
      <c r="RJ29" s="5"/>
      <c r="RK29" s="5"/>
      <c r="RL29" s="5"/>
      <c r="RM29" s="5"/>
      <c r="RN29" s="5"/>
      <c r="RO29" s="5"/>
      <c r="RP29" s="5"/>
      <c r="RQ29" s="5"/>
      <c r="RR29" s="5"/>
      <c r="RS29" s="5"/>
      <c r="RT29" s="5"/>
      <c r="RU29" s="5"/>
      <c r="RV29" s="5"/>
      <c r="RW29" s="5"/>
      <c r="RX29" s="5"/>
      <c r="RY29" s="5"/>
      <c r="RZ29" s="5"/>
      <c r="SA29" s="5"/>
      <c r="SB29" s="5"/>
      <c r="SC29" s="5"/>
      <c r="SD29" s="5"/>
      <c r="SE29" s="5"/>
      <c r="SF29" s="5"/>
      <c r="SG29" s="5"/>
      <c r="SH29" s="5"/>
      <c r="SI29" s="5"/>
      <c r="SJ29" s="5"/>
      <c r="SK29" s="5"/>
      <c r="SL29" s="5"/>
      <c r="SM29" s="5"/>
      <c r="SN29" s="5"/>
      <c r="SO29" s="5"/>
      <c r="SP29" s="5"/>
      <c r="SQ29" s="5"/>
      <c r="SR29" s="5"/>
      <c r="SS29" s="5"/>
      <c r="ST29" s="5"/>
      <c r="SU29" s="5"/>
      <c r="SV29" s="5"/>
      <c r="SW29" s="5"/>
      <c r="SX29" s="5"/>
      <c r="SY29" s="5"/>
      <c r="SZ29" s="5"/>
      <c r="TA29" s="5"/>
      <c r="TB29" s="5"/>
      <c r="TC29" s="5"/>
      <c r="TD29" s="5"/>
      <c r="TE29" s="5"/>
      <c r="TF29" s="5"/>
      <c r="TG29" s="5"/>
      <c r="TH29" s="5"/>
      <c r="TI29" s="5"/>
      <c r="TJ29" s="5"/>
      <c r="TK29" s="5"/>
      <c r="TL29" s="5"/>
      <c r="TM29" s="5"/>
      <c r="TN29" s="5"/>
      <c r="TO29" s="5"/>
      <c r="TP29" s="5"/>
      <c r="TQ29" s="5"/>
      <c r="TR29" s="5"/>
      <c r="TS29" s="5"/>
      <c r="TT29" s="5"/>
      <c r="TU29" s="5"/>
      <c r="TV29" s="5"/>
      <c r="TW29" s="5"/>
      <c r="TX29" s="5"/>
      <c r="TY29" s="5"/>
      <c r="TZ29" s="5"/>
      <c r="UA29" s="5"/>
      <c r="UB29" s="5"/>
      <c r="UC29" s="5"/>
      <c r="UD29" s="5"/>
      <c r="UE29" s="5"/>
      <c r="UF29" s="5"/>
      <c r="UG29" s="5"/>
      <c r="UH29" s="5"/>
      <c r="UI29" s="5"/>
      <c r="UJ29" s="5"/>
      <c r="UK29" s="5"/>
      <c r="UL29" s="5"/>
      <c r="UM29" s="5"/>
      <c r="UN29" s="5"/>
      <c r="UO29" s="5"/>
      <c r="UP29" s="5"/>
      <c r="UQ29" s="5"/>
      <c r="UR29" s="5"/>
      <c r="US29" s="5"/>
      <c r="UT29" s="5"/>
      <c r="UU29" s="5"/>
      <c r="UV29" s="5"/>
      <c r="UW29" s="5"/>
      <c r="UX29" s="5"/>
      <c r="UY29" s="5"/>
      <c r="UZ29" s="5"/>
      <c r="VA29" s="5"/>
      <c r="VB29" s="5"/>
      <c r="VC29" s="5"/>
      <c r="VD29" s="5"/>
      <c r="VE29" s="5"/>
      <c r="VF29" s="5"/>
      <c r="VG29" s="5"/>
      <c r="VH29" s="5"/>
      <c r="VI29" s="5"/>
      <c r="VJ29" s="5"/>
      <c r="VK29" s="5"/>
      <c r="VL29" s="5"/>
      <c r="VM29" s="5"/>
      <c r="VN29" s="5"/>
      <c r="VO29" s="5"/>
      <c r="VP29" s="5"/>
      <c r="VQ29" s="5"/>
      <c r="VR29" s="5"/>
      <c r="VS29" s="5"/>
      <c r="VT29" s="5"/>
      <c r="VU29" s="5"/>
      <c r="VV29" s="5"/>
      <c r="VW29" s="5"/>
      <c r="VX29" s="5"/>
      <c r="VY29" s="5"/>
      <c r="VZ29" s="5"/>
      <c r="WA29" s="5"/>
      <c r="WB29" s="5"/>
      <c r="WC29" s="5"/>
      <c r="WD29" s="5"/>
      <c r="WE29" s="5"/>
      <c r="WF29" s="5"/>
      <c r="WG29" s="5"/>
      <c r="WH29" s="5"/>
      <c r="WI29" s="5"/>
      <c r="WJ29" s="5"/>
      <c r="WK29" s="5"/>
      <c r="WL29" s="5"/>
      <c r="WM29" s="5"/>
      <c r="WN29" s="5"/>
      <c r="WO29" s="5"/>
      <c r="WP29" s="5"/>
      <c r="WQ29" s="5"/>
      <c r="WR29" s="5"/>
      <c r="WS29" s="5"/>
      <c r="WT29" s="5"/>
      <c r="WU29" s="5"/>
      <c r="WV29" s="5"/>
      <c r="WW29" s="5"/>
      <c r="WX29" s="5"/>
      <c r="WY29" s="5"/>
      <c r="WZ29" s="5"/>
      <c r="XA29" s="5"/>
      <c r="XB29" s="5"/>
      <c r="XC29" s="5"/>
      <c r="XD29" s="5"/>
      <c r="XE29" s="5"/>
      <c r="XF29" s="5"/>
      <c r="XG29" s="5"/>
      <c r="XH29" s="5"/>
      <c r="XI29" s="5"/>
      <c r="XJ29" s="5"/>
      <c r="XK29" s="5"/>
      <c r="XL29" s="5"/>
      <c r="XM29" s="5"/>
      <c r="XN29" s="5"/>
      <c r="XO29" s="5"/>
      <c r="XP29" s="5"/>
      <c r="XQ29" s="5"/>
      <c r="XR29" s="5"/>
      <c r="XS29" s="5"/>
      <c r="XT29" s="5"/>
      <c r="XU29" s="5"/>
      <c r="XV29" s="5"/>
      <c r="XW29" s="5"/>
      <c r="XX29" s="5"/>
      <c r="XY29" s="5"/>
      <c r="XZ29" s="5"/>
      <c r="YA29" s="5"/>
      <c r="YB29" s="5"/>
      <c r="YC29" s="5"/>
      <c r="YD29" s="5"/>
      <c r="YE29" s="5"/>
      <c r="YF29" s="5"/>
      <c r="YG29" s="5"/>
      <c r="YH29" s="5"/>
      <c r="YI29" s="5"/>
      <c r="YJ29" s="5"/>
      <c r="YK29" s="5"/>
      <c r="YL29" s="5"/>
      <c r="YM29" s="5"/>
      <c r="YN29" s="5"/>
      <c r="YO29" s="5"/>
      <c r="YP29" s="5"/>
      <c r="YQ29" s="5"/>
      <c r="YR29" s="5"/>
      <c r="YS29" s="5"/>
      <c r="YT29" s="5"/>
      <c r="YU29" s="5"/>
      <c r="YV29" s="5"/>
      <c r="YW29" s="5"/>
      <c r="YX29" s="5"/>
      <c r="YY29" s="5"/>
      <c r="YZ29" s="5"/>
      <c r="ZA29" s="5"/>
      <c r="ZB29" s="5"/>
      <c r="ZC29" s="5"/>
      <c r="ZD29" s="5"/>
      <c r="ZE29" s="5"/>
      <c r="ZF29" s="5"/>
      <c r="ZG29" s="5"/>
      <c r="ZH29" s="5"/>
      <c r="ZI29" s="5"/>
      <c r="ZJ29" s="5"/>
      <c r="ZK29" s="5"/>
      <c r="ZL29" s="5"/>
      <c r="ZM29" s="5"/>
      <c r="ZN29" s="5"/>
      <c r="ZO29" s="5"/>
      <c r="ZP29" s="5"/>
      <c r="ZQ29" s="5"/>
      <c r="ZR29" s="5"/>
      <c r="ZS29" s="5"/>
      <c r="ZT29" s="5"/>
      <c r="ZU29" s="5"/>
      <c r="ZV29" s="5"/>
      <c r="ZW29" s="5"/>
      <c r="ZX29" s="5"/>
      <c r="ZY29" s="5"/>
      <c r="ZZ29" s="5"/>
      <c r="AAA29" s="5"/>
      <c r="AAB29" s="5"/>
      <c r="AAC29" s="5"/>
      <c r="AAD29" s="5"/>
      <c r="AAE29" s="5"/>
      <c r="AAF29" s="5"/>
      <c r="AAG29" s="5"/>
      <c r="AAH29" s="5"/>
      <c r="AAI29" s="5"/>
      <c r="AAJ29" s="5"/>
      <c r="AAK29" s="5"/>
      <c r="AAL29" s="5"/>
      <c r="AAM29" s="5"/>
      <c r="AAN29" s="5"/>
      <c r="AAO29" s="5"/>
      <c r="AAP29" s="5"/>
      <c r="AAQ29" s="5"/>
      <c r="AAR29" s="5"/>
      <c r="AAS29" s="5"/>
      <c r="AAT29" s="5"/>
      <c r="AAU29" s="5"/>
      <c r="AAV29" s="5"/>
      <c r="AAW29" s="5"/>
      <c r="AAX29" s="5"/>
      <c r="AAY29" s="5"/>
      <c r="AAZ29" s="5"/>
      <c r="ABA29" s="5"/>
      <c r="ABB29" s="5"/>
      <c r="ABC29" s="5"/>
      <c r="ABD29" s="5"/>
      <c r="ABE29" s="5"/>
      <c r="ABF29" s="5"/>
      <c r="ABG29" s="5"/>
      <c r="ABH29" s="5"/>
      <c r="ABI29" s="5"/>
      <c r="ABJ29" s="5"/>
      <c r="ABK29" s="5"/>
      <c r="ABL29" s="5"/>
      <c r="ABM29" s="5"/>
      <c r="ABN29" s="5"/>
      <c r="ABO29" s="5"/>
      <c r="ABP29" s="5"/>
      <c r="ABQ29" s="5"/>
      <c r="ABR29" s="5"/>
      <c r="ABS29" s="5"/>
      <c r="ABT29" s="5"/>
      <c r="ABU29" s="5"/>
      <c r="ABV29" s="5"/>
      <c r="ABW29" s="5"/>
      <c r="ABX29" s="5"/>
      <c r="ABY29" s="5"/>
      <c r="ABZ29" s="5"/>
      <c r="ACA29" s="5"/>
      <c r="ACB29" s="5"/>
      <c r="ACC29" s="5"/>
      <c r="ACD29" s="5"/>
      <c r="ACE29" s="5"/>
      <c r="ACF29" s="5"/>
      <c r="ACG29" s="5"/>
      <c r="ACH29" s="5"/>
      <c r="ACI29" s="5"/>
      <c r="ACJ29" s="5"/>
      <c r="ACK29" s="5"/>
      <c r="ACL29" s="5"/>
      <c r="ACM29" s="5"/>
      <c r="ACN29" s="5"/>
      <c r="ACO29" s="5"/>
      <c r="ACP29" s="5"/>
      <c r="ACQ29" s="5"/>
      <c r="ACR29" s="5"/>
      <c r="ACS29" s="5"/>
      <c r="ACT29" s="5"/>
      <c r="ACU29" s="5"/>
      <c r="ACV29" s="5"/>
      <c r="ACW29" s="5"/>
      <c r="ACX29" s="5"/>
      <c r="ACY29" s="5"/>
      <c r="ACZ29" s="5"/>
      <c r="ADA29" s="5"/>
      <c r="ADB29" s="5"/>
      <c r="ADC29" s="5"/>
      <c r="ADD29" s="5"/>
      <c r="ADE29" s="5"/>
      <c r="ADF29" s="5"/>
      <c r="ADG29" s="5"/>
      <c r="ADH29" s="5"/>
      <c r="ADI29" s="5"/>
      <c r="ADJ29" s="5"/>
      <c r="ADK29" s="5"/>
      <c r="ADL29" s="5"/>
      <c r="ADM29" s="5"/>
      <c r="ADN29" s="5"/>
      <c r="ADO29" s="5"/>
      <c r="ADP29" s="5"/>
      <c r="ADQ29" s="5"/>
      <c r="ADR29" s="5"/>
      <c r="ADS29" s="5"/>
      <c r="ADT29" s="5"/>
      <c r="ADU29" s="5"/>
      <c r="ADV29" s="5"/>
      <c r="ADW29" s="5"/>
      <c r="ADX29" s="5"/>
      <c r="ADY29" s="5"/>
      <c r="ADZ29" s="5"/>
      <c r="AEA29" s="5"/>
      <c r="AEB29" s="5"/>
      <c r="AEC29" s="5"/>
      <c r="AED29" s="5"/>
      <c r="AEE29" s="5"/>
      <c r="AEF29" s="5"/>
      <c r="AEG29" s="5"/>
      <c r="AEH29" s="5"/>
      <c r="AEI29" s="5"/>
      <c r="AEJ29" s="5"/>
      <c r="AEK29" s="5"/>
      <c r="AEL29" s="5"/>
      <c r="AEM29" s="5"/>
      <c r="AEN29" s="5"/>
      <c r="AEO29" s="5"/>
      <c r="AEP29" s="5"/>
      <c r="AEQ29" s="5"/>
      <c r="AER29" s="5"/>
      <c r="AES29" s="5"/>
      <c r="AET29" s="5"/>
      <c r="AEU29" s="5"/>
      <c r="AEV29" s="5"/>
      <c r="AEW29" s="5"/>
      <c r="AEX29" s="5"/>
      <c r="AEY29" s="5"/>
      <c r="AEZ29" s="5"/>
      <c r="AFA29" s="5"/>
      <c r="AFB29" s="5"/>
      <c r="AFC29" s="5"/>
      <c r="AFD29" s="5"/>
      <c r="AFE29" s="5"/>
      <c r="AFF29" s="5"/>
      <c r="AFG29" s="5"/>
      <c r="AFH29" s="5"/>
      <c r="AFI29" s="5"/>
      <c r="AFJ29" s="5"/>
      <c r="AFK29" s="5"/>
      <c r="AFL29" s="5"/>
      <c r="AFM29" s="5"/>
      <c r="AFN29" s="5"/>
      <c r="AFO29" s="5"/>
      <c r="AFP29" s="5"/>
      <c r="AFQ29" s="5"/>
      <c r="AFR29" s="5"/>
      <c r="AFS29" s="5"/>
      <c r="AFT29" s="5"/>
      <c r="AFU29" s="5"/>
      <c r="AFV29" s="5"/>
      <c r="AFW29" s="5"/>
      <c r="AFX29" s="5"/>
      <c r="AFY29" s="5"/>
      <c r="AFZ29" s="5"/>
      <c r="AGA29" s="5"/>
      <c r="AGB29" s="5"/>
      <c r="AGC29" s="5"/>
      <c r="AGD29" s="5"/>
      <c r="AGE29" s="5"/>
      <c r="AGF29" s="5"/>
      <c r="AGG29" s="5"/>
      <c r="AGH29" s="5"/>
      <c r="AGI29" s="5"/>
      <c r="AGJ29" s="5"/>
      <c r="AGK29" s="5"/>
      <c r="AGL29" s="5"/>
      <c r="AGM29" s="5"/>
      <c r="AGN29" s="5"/>
      <c r="AGO29" s="5"/>
      <c r="AGP29" s="5"/>
      <c r="AGQ29" s="5"/>
      <c r="AGR29" s="5"/>
      <c r="AGS29" s="5"/>
      <c r="AGT29" s="5"/>
      <c r="AGU29" s="5"/>
      <c r="AGV29" s="5"/>
      <c r="AGW29" s="5"/>
      <c r="AGX29" s="5"/>
      <c r="AGY29" s="5"/>
      <c r="AGZ29" s="5"/>
      <c r="AHA29" s="5"/>
      <c r="AHB29" s="5"/>
      <c r="AHC29" s="5"/>
      <c r="AHD29" s="5"/>
      <c r="AHE29" s="5"/>
      <c r="AHF29" s="5"/>
      <c r="AHG29" s="5"/>
      <c r="AHH29" s="5"/>
      <c r="AHI29" s="5"/>
      <c r="AHJ29" s="5"/>
      <c r="AHK29" s="5"/>
      <c r="AHL29" s="5"/>
      <c r="AHM29" s="5"/>
      <c r="AHN29" s="5"/>
      <c r="AHO29" s="5"/>
      <c r="AHP29" s="5"/>
      <c r="AHQ29" s="5"/>
      <c r="AHR29" s="5"/>
      <c r="AHS29" s="5"/>
      <c r="AHT29" s="5"/>
      <c r="AHU29" s="5"/>
      <c r="AHV29" s="5"/>
      <c r="AHW29" s="5"/>
      <c r="AHX29" s="5"/>
      <c r="AHY29" s="5"/>
      <c r="AHZ29" s="5"/>
      <c r="AIA29" s="5"/>
      <c r="AIB29" s="5"/>
      <c r="AIC29" s="5"/>
      <c r="AID29" s="5"/>
      <c r="AIE29" s="5"/>
      <c r="AIF29" s="5"/>
      <c r="AIG29" s="5"/>
      <c r="AIH29" s="5"/>
      <c r="AII29" s="5"/>
      <c r="AIJ29" s="5"/>
      <c r="AIK29" s="5"/>
      <c r="AIL29" s="5"/>
      <c r="AIM29" s="5"/>
      <c r="AIN29" s="5"/>
      <c r="AIO29" s="5"/>
      <c r="AIP29" s="5"/>
      <c r="AIQ29" s="5"/>
      <c r="AIR29" s="5"/>
      <c r="AIS29" s="5"/>
      <c r="AIT29" s="5"/>
      <c r="AIU29" s="5"/>
      <c r="AIV29" s="5"/>
      <c r="AIW29" s="5"/>
      <c r="AIX29" s="5"/>
      <c r="AIY29" s="5"/>
      <c r="AIZ29" s="5"/>
      <c r="AJA29" s="5"/>
      <c r="AJB29" s="5"/>
      <c r="AJC29" s="5"/>
      <c r="AJD29" s="5"/>
      <c r="AJE29" s="5"/>
      <c r="AJF29" s="5"/>
      <c r="AJG29" s="5"/>
      <c r="AJH29" s="5"/>
      <c r="AJI29" s="5"/>
      <c r="AJJ29" s="5"/>
      <c r="AJK29" s="5"/>
      <c r="AJL29" s="5"/>
      <c r="AJM29" s="5"/>
      <c r="AJN29" s="5"/>
      <c r="AJO29" s="5"/>
      <c r="AJP29" s="5"/>
      <c r="AJQ29" s="5"/>
      <c r="AJR29" s="5"/>
      <c r="AJS29" s="5"/>
      <c r="AJT29" s="5"/>
      <c r="AJU29" s="5"/>
      <c r="AJV29" s="5"/>
      <c r="AJW29" s="5"/>
      <c r="AJX29" s="5"/>
      <c r="AJY29" s="5"/>
      <c r="AJZ29" s="5"/>
      <c r="AKA29" s="5"/>
      <c r="AKB29" s="5"/>
      <c r="AKC29" s="5"/>
      <c r="AKD29" s="5"/>
      <c r="AKE29" s="5"/>
      <c r="AKF29" s="5"/>
      <c r="AKG29" s="5"/>
      <c r="AKH29" s="5"/>
      <c r="AKI29" s="5"/>
      <c r="AKJ29" s="5"/>
      <c r="AKK29" s="5"/>
      <c r="AKL29" s="5"/>
      <c r="AKM29" s="5"/>
      <c r="AKN29" s="5"/>
      <c r="AKO29" s="5"/>
      <c r="AKP29" s="5"/>
      <c r="AKQ29" s="5"/>
      <c r="AKR29" s="5"/>
      <c r="AKS29" s="5"/>
      <c r="AKT29" s="5"/>
      <c r="AKU29" s="5"/>
      <c r="AKV29" s="5"/>
      <c r="AKW29" s="5"/>
      <c r="AKX29" s="5"/>
      <c r="AKY29" s="5"/>
      <c r="AKZ29" s="5"/>
      <c r="ALA29" s="5"/>
      <c r="ALB29" s="5"/>
      <c r="ALC29" s="5"/>
      <c r="ALD29" s="5"/>
      <c r="ALE29" s="5"/>
      <c r="ALF29" s="5"/>
      <c r="ALG29" s="5"/>
      <c r="ALH29" s="5"/>
      <c r="ALI29" s="5"/>
      <c r="ALJ29" s="5"/>
      <c r="ALK29" s="5"/>
      <c r="ALL29" s="5"/>
      <c r="ALM29" s="5"/>
      <c r="ALN29" s="5"/>
      <c r="ALO29" s="5"/>
      <c r="ALP29" s="5"/>
      <c r="ALQ29" s="5"/>
      <c r="ALR29" s="5"/>
      <c r="ALS29" s="5"/>
      <c r="ALT29" s="5"/>
      <c r="ALU29" s="5"/>
      <c r="ALV29" s="5"/>
      <c r="ALW29" s="5"/>
      <c r="ALX29" s="5"/>
      <c r="ALY29" s="5"/>
      <c r="ALZ29" s="5"/>
      <c r="AMA29" s="5"/>
      <c r="AMB29" s="5"/>
      <c r="AMC29" s="5"/>
      <c r="AMD29" s="5"/>
      <c r="AME29" s="5"/>
      <c r="AMF29" s="5"/>
      <c r="AMG29" s="5"/>
      <c r="AMH29" s="5"/>
      <c r="AMI29" s="5"/>
      <c r="AMJ29" s="5"/>
      <c r="AMK29" s="5"/>
      <c r="AML29" s="5"/>
      <c r="AMM29" s="5"/>
      <c r="AMN29" s="5"/>
      <c r="AMO29" s="5"/>
      <c r="AMP29" s="5"/>
      <c r="AMQ29" s="5"/>
      <c r="AMR29" s="5"/>
      <c r="AMS29" s="5"/>
      <c r="AMT29" s="5"/>
      <c r="AMU29" s="5"/>
      <c r="AMV29" s="5"/>
      <c r="AMW29" s="5"/>
      <c r="AMX29" s="5"/>
      <c r="AMY29" s="5"/>
      <c r="AMZ29" s="5"/>
      <c r="ANA29" s="5"/>
      <c r="ANB29" s="5"/>
      <c r="ANC29" s="5"/>
      <c r="AND29" s="5"/>
      <c r="ANE29" s="5"/>
      <c r="ANF29" s="5"/>
      <c r="ANG29" s="5"/>
      <c r="ANH29" s="5"/>
      <c r="ANI29" s="5"/>
      <c r="ANJ29" s="5"/>
      <c r="ANK29" s="5"/>
      <c r="ANL29" s="5"/>
      <c r="ANM29" s="5"/>
      <c r="ANN29" s="5"/>
      <c r="ANO29" s="5"/>
      <c r="ANP29" s="5"/>
      <c r="ANQ29" s="5"/>
      <c r="ANR29" s="5"/>
      <c r="ANS29" s="5"/>
      <c r="ANT29" s="5"/>
      <c r="ANU29" s="5"/>
      <c r="ANV29" s="5"/>
      <c r="ANW29" s="5"/>
      <c r="ANX29" s="5"/>
      <c r="ANY29" s="5"/>
      <c r="ANZ29" s="5"/>
      <c r="AOA29" s="5"/>
      <c r="AOB29" s="5"/>
      <c r="AOC29" s="5"/>
      <c r="AOD29" s="5"/>
      <c r="AOE29" s="5"/>
      <c r="AOF29" s="5"/>
      <c r="AOG29" s="5"/>
      <c r="AOH29" s="5"/>
      <c r="AOI29" s="5"/>
      <c r="AOJ29" s="5"/>
      <c r="AOK29" s="5"/>
      <c r="AOL29" s="5"/>
      <c r="AOM29" s="5"/>
      <c r="AON29" s="5"/>
      <c r="AOO29" s="5"/>
      <c r="AOP29" s="5"/>
      <c r="AOQ29" s="5"/>
      <c r="AOR29" s="5"/>
      <c r="AOS29" s="5"/>
      <c r="AOT29" s="5"/>
      <c r="AOU29" s="5"/>
      <c r="AOV29" s="5"/>
      <c r="AOW29" s="5"/>
      <c r="AOX29" s="5"/>
      <c r="AOY29" s="5"/>
      <c r="AOZ29" s="5"/>
      <c r="APA29" s="5"/>
      <c r="APB29" s="5"/>
      <c r="APC29" s="5"/>
      <c r="APD29" s="5"/>
      <c r="APE29" s="5"/>
      <c r="APF29" s="5"/>
      <c r="APG29" s="5"/>
      <c r="APH29" s="5"/>
      <c r="API29" s="5"/>
      <c r="APJ29" s="5"/>
      <c r="APK29" s="5"/>
      <c r="APL29" s="5"/>
      <c r="APM29" s="5"/>
      <c r="APN29" s="5"/>
      <c r="APO29" s="5"/>
      <c r="APP29" s="5"/>
      <c r="APQ29" s="5"/>
      <c r="APR29" s="5"/>
      <c r="APS29" s="5"/>
      <c r="APT29" s="5"/>
      <c r="APU29" s="5"/>
      <c r="APV29" s="5"/>
      <c r="APW29" s="5"/>
      <c r="APX29" s="5"/>
      <c r="APY29" s="5"/>
      <c r="APZ29" s="5"/>
      <c r="AQA29" s="5"/>
      <c r="AQB29" s="5"/>
      <c r="AQC29" s="5"/>
      <c r="AQD29" s="5"/>
      <c r="AQE29" s="5"/>
      <c r="AQF29" s="5"/>
      <c r="AQG29" s="5"/>
      <c r="AQH29" s="5"/>
      <c r="AQI29" s="5"/>
      <c r="AQJ29" s="5"/>
      <c r="AQK29" s="5"/>
      <c r="AQL29" s="5"/>
      <c r="AQM29" s="5"/>
      <c r="AQN29" s="5"/>
      <c r="AQO29" s="5"/>
      <c r="AQP29" s="5"/>
      <c r="AQQ29" s="5"/>
      <c r="AQR29" s="5"/>
      <c r="AQS29" s="5"/>
      <c r="AQT29" s="5"/>
      <c r="AQU29" s="5"/>
      <c r="AQV29" s="5"/>
      <c r="AQW29" s="5"/>
      <c r="AQX29" s="5"/>
      <c r="AQY29" s="5"/>
      <c r="AQZ29" s="5"/>
      <c r="ARA29" s="5"/>
      <c r="ARB29" s="5"/>
      <c r="ARC29" s="5"/>
      <c r="ARD29" s="5"/>
      <c r="ARE29" s="5"/>
      <c r="ARF29" s="5"/>
      <c r="ARG29" s="5"/>
      <c r="ARH29" s="5"/>
      <c r="ARI29" s="5"/>
      <c r="ARJ29" s="5"/>
      <c r="ARK29" s="5"/>
      <c r="ARL29" s="5"/>
      <c r="ARM29" s="5"/>
      <c r="ARN29" s="5"/>
      <c r="ARO29" s="5"/>
      <c r="ARP29" s="5"/>
      <c r="ARQ29" s="5"/>
      <c r="ARR29" s="5"/>
      <c r="ARS29" s="5"/>
      <c r="ART29" s="5"/>
      <c r="ARU29" s="5"/>
      <c r="ARV29" s="5"/>
      <c r="ARW29" s="5"/>
      <c r="ARX29" s="5"/>
      <c r="ARY29" s="5"/>
      <c r="ARZ29" s="5"/>
      <c r="ASA29" s="5"/>
      <c r="ASB29" s="5"/>
      <c r="ASC29" s="5"/>
      <c r="ASD29" s="5"/>
      <c r="ASE29" s="5"/>
      <c r="ASF29" s="5"/>
      <c r="ASG29" s="5"/>
      <c r="ASH29" s="5"/>
      <c r="ASI29" s="5"/>
      <c r="ASJ29" s="5"/>
      <c r="ASK29" s="5"/>
      <c r="ASL29" s="5"/>
      <c r="ASM29" s="5"/>
      <c r="ASN29" s="5"/>
      <c r="ASO29" s="5"/>
      <c r="ASP29" s="5"/>
      <c r="ASQ29" s="5"/>
      <c r="ASR29" s="5"/>
      <c r="ASS29" s="5"/>
      <c r="AST29" s="5"/>
      <c r="ASU29" s="5"/>
      <c r="ASV29" s="5"/>
      <c r="ASW29" s="5"/>
      <c r="ASX29" s="5"/>
      <c r="ASY29" s="5"/>
      <c r="ASZ29" s="5"/>
      <c r="ATA29" s="5"/>
      <c r="ATB29" s="5"/>
      <c r="ATC29" s="5"/>
      <c r="ATD29" s="5"/>
      <c r="ATE29" s="5"/>
      <c r="ATF29" s="5"/>
      <c r="ATG29" s="5"/>
      <c r="ATH29" s="5"/>
      <c r="ATI29" s="5"/>
      <c r="ATJ29" s="5"/>
      <c r="ATK29" s="5"/>
      <c r="ATL29" s="5"/>
      <c r="ATM29" s="5"/>
      <c r="ATN29" s="5"/>
      <c r="ATO29" s="5"/>
      <c r="ATP29" s="5"/>
      <c r="ATQ29" s="5"/>
      <c r="ATR29" s="5"/>
      <c r="ATS29" s="5"/>
      <c r="ATT29" s="5"/>
      <c r="ATU29" s="5"/>
      <c r="ATV29" s="5"/>
      <c r="ATW29" s="5"/>
      <c r="ATX29" s="5"/>
      <c r="ATY29" s="5"/>
      <c r="ATZ29" s="5"/>
      <c r="AUA29" s="5"/>
      <c r="AUB29" s="5"/>
      <c r="AUC29" s="5"/>
      <c r="AUD29" s="5"/>
      <c r="AUE29" s="5"/>
      <c r="AUF29" s="5"/>
      <c r="AUG29" s="5"/>
      <c r="AUH29" s="5"/>
      <c r="AUI29" s="5"/>
      <c r="AUJ29" s="5"/>
      <c r="AUK29" s="5"/>
      <c r="AUL29" s="5"/>
      <c r="AUM29" s="5"/>
      <c r="AUN29" s="5"/>
      <c r="AUO29" s="5"/>
      <c r="AUP29" s="5"/>
      <c r="AUQ29" s="5"/>
      <c r="AUR29" s="5"/>
      <c r="AUS29" s="5"/>
      <c r="AUT29" s="5"/>
      <c r="AUU29" s="5"/>
      <c r="AUV29" s="5"/>
      <c r="AUW29" s="5"/>
      <c r="AUX29" s="5"/>
      <c r="AUY29" s="5"/>
      <c r="AUZ29" s="5"/>
      <c r="AVA29" s="5"/>
      <c r="AVB29" s="5"/>
      <c r="AVC29" s="5"/>
      <c r="AVD29" s="5"/>
      <c r="AVE29" s="5"/>
      <c r="AVF29" s="5"/>
      <c r="AVG29" s="5"/>
      <c r="AVH29" s="5"/>
      <c r="AVI29" s="5"/>
      <c r="AVJ29" s="5"/>
      <c r="AVK29" s="5"/>
      <c r="AVL29" s="5"/>
      <c r="AVM29" s="5"/>
      <c r="AVN29" s="5"/>
      <c r="AVO29" s="5"/>
      <c r="AVP29" s="5"/>
      <c r="AVQ29" s="5"/>
      <c r="AVR29" s="5"/>
      <c r="AVS29" s="5"/>
      <c r="AVT29" s="5"/>
      <c r="AVU29" s="5"/>
      <c r="AVV29" s="5"/>
      <c r="AVW29" s="5"/>
      <c r="AVX29" s="5"/>
      <c r="AVY29" s="5"/>
      <c r="AVZ29" s="5"/>
      <c r="AWA29" s="5"/>
      <c r="AWB29" s="5"/>
      <c r="AWC29" s="5"/>
      <c r="AWD29" s="5"/>
      <c r="AWE29" s="5"/>
      <c r="AWF29" s="5"/>
      <c r="AWG29" s="5"/>
      <c r="AWH29" s="5"/>
      <c r="AWI29" s="5"/>
      <c r="AWJ29" s="5"/>
      <c r="AWK29" s="5"/>
      <c r="AWL29" s="5"/>
      <c r="AWM29" s="5"/>
      <c r="AWN29" s="5"/>
      <c r="AWO29" s="5"/>
      <c r="AWP29" s="5"/>
      <c r="AWQ29" s="5"/>
      <c r="AWR29" s="5"/>
      <c r="AWS29" s="5"/>
      <c r="AWT29" s="5"/>
      <c r="AWU29" s="5"/>
      <c r="AWV29" s="5"/>
      <c r="AWW29" s="5"/>
      <c r="AWX29" s="5"/>
      <c r="AWY29" s="5"/>
      <c r="AWZ29" s="5"/>
      <c r="AXA29" s="5"/>
      <c r="AXB29" s="5"/>
      <c r="AXC29" s="5"/>
      <c r="AXD29" s="5"/>
      <c r="AXE29" s="5"/>
      <c r="AXF29" s="5"/>
      <c r="AXG29" s="5"/>
      <c r="AXH29" s="5"/>
      <c r="AXI29" s="5"/>
      <c r="AXJ29" s="5"/>
      <c r="AXK29" s="5"/>
      <c r="AXL29" s="5"/>
      <c r="AXM29" s="5"/>
      <c r="AXN29" s="5"/>
      <c r="AXO29" s="5"/>
      <c r="AXP29" s="5"/>
      <c r="AXQ29" s="5"/>
      <c r="AXR29" s="5"/>
      <c r="AXS29" s="5"/>
      <c r="AXT29" s="5"/>
      <c r="AXU29" s="5"/>
      <c r="AXV29" s="5"/>
      <c r="AXW29" s="5"/>
      <c r="AXX29" s="5"/>
      <c r="AXY29" s="5"/>
      <c r="AXZ29" s="5"/>
      <c r="AYA29" s="5"/>
      <c r="AYB29" s="5"/>
      <c r="AYC29" s="5"/>
      <c r="AYD29" s="5"/>
      <c r="AYE29" s="5"/>
      <c r="AYF29" s="5"/>
      <c r="AYG29" s="5"/>
      <c r="AYH29" s="5"/>
      <c r="AYI29" s="5"/>
      <c r="AYJ29" s="5"/>
      <c r="AYK29" s="5"/>
      <c r="AYL29" s="5"/>
      <c r="AYM29" s="5"/>
      <c r="AYN29" s="5"/>
      <c r="AYO29" s="5"/>
      <c r="AYP29" s="5"/>
      <c r="AYQ29" s="5"/>
      <c r="AYR29" s="5"/>
      <c r="AYS29" s="5"/>
      <c r="AYT29" s="5"/>
      <c r="AYU29" s="5"/>
      <c r="AYV29" s="5"/>
      <c r="AYW29" s="5"/>
      <c r="AYX29" s="5"/>
      <c r="AYY29" s="5"/>
      <c r="AYZ29" s="5"/>
      <c r="AZA29" s="5"/>
      <c r="AZB29" s="5"/>
      <c r="AZC29" s="5"/>
      <c r="AZD29" s="5"/>
      <c r="AZE29" s="5"/>
      <c r="AZF29" s="5"/>
      <c r="AZG29" s="5"/>
      <c r="AZH29" s="5"/>
      <c r="AZI29" s="5"/>
      <c r="AZJ29" s="5"/>
      <c r="AZK29" s="5"/>
      <c r="AZL29" s="5"/>
      <c r="AZM29" s="5"/>
      <c r="AZN29" s="5"/>
      <c r="AZO29" s="5"/>
      <c r="AZP29" s="5"/>
      <c r="AZQ29" s="5"/>
      <c r="AZR29" s="5"/>
      <c r="AZS29" s="5"/>
      <c r="AZT29" s="5"/>
      <c r="AZU29" s="5"/>
      <c r="AZV29" s="5"/>
      <c r="AZW29" s="5"/>
      <c r="AZX29" s="5"/>
      <c r="AZY29" s="5"/>
      <c r="AZZ29" s="5"/>
      <c r="BAA29" s="5"/>
      <c r="BAB29" s="5"/>
      <c r="BAC29" s="5"/>
      <c r="BAD29" s="5"/>
      <c r="BAE29" s="5"/>
      <c r="BAF29" s="5"/>
      <c r="BAG29" s="5"/>
      <c r="BAH29" s="5"/>
      <c r="BAI29" s="5"/>
      <c r="BAJ29" s="5"/>
      <c r="BAK29" s="5"/>
      <c r="BAL29" s="5"/>
      <c r="BAM29" s="5"/>
      <c r="BAN29" s="5"/>
      <c r="BAO29" s="5"/>
      <c r="BAP29" s="5"/>
      <c r="BAQ29" s="5"/>
      <c r="BAR29" s="5"/>
      <c r="BAS29" s="5"/>
      <c r="BAT29" s="5"/>
      <c r="BAU29" s="5"/>
      <c r="BAV29" s="5"/>
      <c r="BAW29" s="5"/>
      <c r="BAX29" s="5"/>
      <c r="BAY29" s="5"/>
      <c r="BAZ29" s="5"/>
      <c r="BBA29" s="5"/>
      <c r="BBB29" s="5"/>
      <c r="BBC29" s="5"/>
      <c r="BBD29" s="5"/>
      <c r="BBE29" s="5"/>
      <c r="BBF29" s="5"/>
      <c r="BBG29" s="5"/>
      <c r="BBH29" s="5"/>
      <c r="BBI29" s="5"/>
      <c r="BBJ29" s="5"/>
      <c r="BBK29" s="5"/>
      <c r="BBL29" s="5"/>
      <c r="BBM29" s="5"/>
      <c r="BBN29" s="5"/>
      <c r="BBO29" s="5"/>
      <c r="BBP29" s="5"/>
      <c r="BBQ29" s="5"/>
      <c r="BBR29" s="5"/>
      <c r="BBS29" s="5"/>
      <c r="BBT29" s="5"/>
      <c r="BBU29" s="5"/>
      <c r="BBV29" s="5"/>
      <c r="BBW29" s="5"/>
      <c r="BBX29" s="5"/>
      <c r="BBY29" s="5"/>
      <c r="BBZ29" s="5"/>
      <c r="BCA29" s="5"/>
      <c r="BCB29" s="5"/>
      <c r="BCC29" s="5"/>
      <c r="BCD29" s="5"/>
      <c r="BCE29" s="5"/>
      <c r="BCF29" s="5"/>
      <c r="BCG29" s="5"/>
      <c r="BCH29" s="5"/>
      <c r="BCI29" s="5"/>
      <c r="BCJ29" s="5"/>
      <c r="BCK29" s="5"/>
      <c r="BCL29" s="5"/>
      <c r="BCM29" s="5"/>
      <c r="BCN29" s="5"/>
      <c r="BCO29" s="5"/>
      <c r="BCP29" s="5"/>
      <c r="BCQ29" s="5"/>
      <c r="BCR29" s="5"/>
      <c r="BCS29" s="5"/>
      <c r="BCT29" s="5"/>
      <c r="BCU29" s="5"/>
      <c r="BCV29" s="5"/>
      <c r="BCW29" s="5"/>
      <c r="BCX29" s="5"/>
      <c r="BCY29" s="5"/>
      <c r="BCZ29" s="5"/>
      <c r="BDA29" s="5"/>
      <c r="BDB29" s="5"/>
      <c r="BDC29" s="5"/>
      <c r="BDD29" s="5"/>
      <c r="BDE29" s="5"/>
      <c r="BDF29" s="5"/>
      <c r="BDG29" s="5"/>
      <c r="BDH29" s="5"/>
      <c r="BDI29" s="5"/>
      <c r="BDJ29" s="5"/>
      <c r="BDK29" s="5"/>
      <c r="BDL29" s="5"/>
      <c r="BDM29" s="5"/>
      <c r="BDN29" s="5"/>
      <c r="BDO29" s="5"/>
      <c r="BDP29" s="5"/>
      <c r="BDQ29" s="5"/>
      <c r="BDR29" s="5"/>
      <c r="BDS29" s="5"/>
      <c r="BDT29" s="5"/>
      <c r="BDU29" s="5"/>
      <c r="BDV29" s="5"/>
      <c r="BDW29" s="5"/>
      <c r="BDX29" s="5"/>
      <c r="BDY29" s="5"/>
      <c r="BDZ29" s="5"/>
      <c r="BEA29" s="5"/>
      <c r="BEB29" s="5"/>
      <c r="BEC29" s="5"/>
      <c r="BED29" s="5"/>
      <c r="BEE29" s="5"/>
      <c r="BEF29" s="5"/>
      <c r="BEG29" s="5"/>
      <c r="BEH29" s="5"/>
      <c r="BEI29" s="5"/>
      <c r="BEJ29" s="5"/>
      <c r="BEK29" s="5"/>
      <c r="BEL29" s="5"/>
      <c r="BEM29" s="5"/>
      <c r="BEN29" s="5"/>
      <c r="BEO29" s="5"/>
      <c r="BEP29" s="5"/>
      <c r="BEQ29" s="5"/>
      <c r="BER29" s="5"/>
      <c r="BES29" s="5"/>
      <c r="BET29" s="5"/>
      <c r="BEU29" s="5"/>
      <c r="BEV29" s="5"/>
      <c r="BEW29" s="5"/>
      <c r="BEX29" s="5"/>
      <c r="BEY29" s="5"/>
      <c r="BEZ29" s="5"/>
      <c r="BFA29" s="5"/>
      <c r="BFB29" s="5"/>
      <c r="BFC29" s="5"/>
      <c r="BFD29" s="5"/>
      <c r="BFE29" s="5"/>
      <c r="BFF29" s="5"/>
      <c r="BFG29" s="5"/>
      <c r="BFH29" s="5"/>
      <c r="BFI29" s="5"/>
      <c r="BFJ29" s="5"/>
      <c r="BFK29" s="5"/>
      <c r="BFL29" s="5"/>
      <c r="BFM29" s="5"/>
      <c r="BFN29" s="5"/>
      <c r="BFO29" s="5"/>
      <c r="BFP29" s="5"/>
      <c r="BFQ29" s="5"/>
      <c r="BFR29" s="5"/>
      <c r="BFS29" s="5"/>
      <c r="BFT29" s="5"/>
      <c r="BFU29" s="5"/>
      <c r="BFV29" s="5"/>
      <c r="BFW29" s="5"/>
      <c r="BFX29" s="5"/>
      <c r="BFY29" s="5"/>
      <c r="BFZ29" s="5"/>
      <c r="BGA29" s="5"/>
      <c r="BGB29" s="5"/>
      <c r="BGC29" s="5"/>
      <c r="BGD29" s="5"/>
      <c r="BGE29" s="5"/>
      <c r="BGF29" s="5"/>
      <c r="BGG29" s="5"/>
      <c r="BGH29" s="5"/>
      <c r="BGI29" s="5"/>
      <c r="BGJ29" s="5"/>
      <c r="BGK29" s="5"/>
      <c r="BGL29" s="5"/>
      <c r="BGM29" s="5"/>
      <c r="BGN29" s="5"/>
      <c r="BGO29" s="5"/>
      <c r="BGP29" s="5"/>
      <c r="BGQ29" s="5"/>
      <c r="BGR29" s="5"/>
      <c r="BGS29" s="5"/>
      <c r="BGT29" s="5"/>
      <c r="BGU29" s="5"/>
      <c r="BGV29" s="5"/>
      <c r="BGW29" s="5"/>
      <c r="BGX29" s="5"/>
      <c r="BGY29" s="5"/>
      <c r="BGZ29" s="5"/>
      <c r="BHA29" s="5"/>
      <c r="BHB29" s="5"/>
      <c r="BHC29" s="5"/>
      <c r="BHD29" s="5"/>
      <c r="BHE29" s="5"/>
      <c r="BHF29" s="5"/>
      <c r="BHG29" s="5"/>
      <c r="BHH29" s="5"/>
      <c r="BHI29" s="5"/>
      <c r="BHJ29" s="5"/>
      <c r="BHK29" s="5"/>
      <c r="BHL29" s="5"/>
      <c r="BHM29" s="5"/>
      <c r="BHN29" s="5"/>
      <c r="BHO29" s="5"/>
      <c r="BHP29" s="5"/>
      <c r="BHQ29" s="5"/>
      <c r="BHR29" s="5"/>
      <c r="BHS29" s="5"/>
      <c r="BHT29" s="5"/>
      <c r="BHU29" s="5"/>
      <c r="BHV29" s="5"/>
      <c r="BHW29" s="5"/>
      <c r="BHX29" s="5"/>
      <c r="BHY29" s="5"/>
      <c r="BHZ29" s="5"/>
      <c r="BIA29" s="5"/>
      <c r="BIB29" s="5"/>
      <c r="BIC29" s="5"/>
      <c r="BID29" s="5"/>
      <c r="BIE29" s="5"/>
      <c r="BIF29" s="5"/>
      <c r="BIG29" s="5"/>
      <c r="BIH29" s="5"/>
      <c r="BII29" s="5"/>
      <c r="BIJ29" s="5"/>
      <c r="BIK29" s="5"/>
      <c r="BIL29" s="5"/>
      <c r="BIM29" s="5"/>
      <c r="BIN29" s="5"/>
      <c r="BIO29" s="5"/>
      <c r="BIP29" s="5"/>
      <c r="BIQ29" s="5"/>
      <c r="BIR29" s="5"/>
      <c r="BIS29" s="5"/>
      <c r="BIT29" s="5"/>
      <c r="BIU29" s="5"/>
      <c r="BIV29" s="5"/>
      <c r="BIW29" s="5"/>
      <c r="BIX29" s="5"/>
      <c r="BIY29" s="5"/>
      <c r="BIZ29" s="5"/>
      <c r="BJA29" s="5"/>
      <c r="BJB29" s="5"/>
      <c r="BJC29" s="5"/>
      <c r="BJD29" s="5"/>
      <c r="BJE29" s="5"/>
      <c r="BJF29" s="5"/>
      <c r="BJG29" s="5"/>
      <c r="BJH29" s="5"/>
      <c r="BJI29" s="5"/>
      <c r="BJJ29" s="5"/>
      <c r="BJK29" s="5"/>
      <c r="BJL29" s="5"/>
      <c r="BJM29" s="5"/>
      <c r="BJN29" s="5"/>
      <c r="BJO29" s="5"/>
      <c r="BJP29" s="5"/>
      <c r="BJQ29" s="5"/>
      <c r="BJR29" s="5"/>
      <c r="BJS29" s="5"/>
      <c r="BJT29" s="5"/>
      <c r="BJU29" s="5"/>
      <c r="BJV29" s="5"/>
      <c r="BJW29" s="5"/>
      <c r="BJX29" s="5"/>
      <c r="BJY29" s="5"/>
      <c r="BJZ29" s="5"/>
      <c r="BKA29" s="5"/>
      <c r="BKB29" s="5"/>
      <c r="BKC29" s="5"/>
      <c r="BKD29" s="5"/>
      <c r="BKE29" s="5"/>
      <c r="BKF29" s="5"/>
      <c r="BKG29" s="5"/>
      <c r="BKH29" s="5"/>
      <c r="BKI29" s="5"/>
      <c r="BKJ29" s="5"/>
      <c r="BKK29" s="5"/>
      <c r="BKL29" s="5"/>
      <c r="BKM29" s="5"/>
      <c r="BKN29" s="5"/>
      <c r="BKO29" s="5"/>
      <c r="BKP29" s="5"/>
      <c r="BKQ29" s="5"/>
      <c r="BKR29" s="5"/>
      <c r="BKS29" s="5"/>
      <c r="BKT29" s="5"/>
      <c r="BKU29" s="5"/>
      <c r="BKV29" s="5"/>
      <c r="BKW29" s="5"/>
      <c r="BKX29" s="5"/>
      <c r="BKY29" s="5"/>
      <c r="BKZ29" s="5"/>
      <c r="BLA29" s="5"/>
      <c r="BLB29" s="5"/>
      <c r="BLC29" s="5"/>
      <c r="BLD29" s="5"/>
      <c r="BLE29" s="5"/>
      <c r="BLF29" s="5"/>
      <c r="BLG29" s="5"/>
      <c r="BLH29" s="5"/>
      <c r="BLI29" s="5"/>
      <c r="BLJ29" s="5"/>
      <c r="BLK29" s="5"/>
      <c r="BLL29" s="5"/>
      <c r="BLM29" s="5"/>
      <c r="BLN29" s="5"/>
      <c r="BLO29" s="5"/>
      <c r="BLP29" s="5"/>
      <c r="BLQ29" s="5"/>
      <c r="BLR29" s="5"/>
      <c r="BLS29" s="5"/>
      <c r="BLT29" s="5"/>
      <c r="BLU29" s="5"/>
      <c r="BLV29" s="5"/>
      <c r="BLW29" s="5"/>
      <c r="BLX29" s="5"/>
      <c r="BLY29" s="5"/>
      <c r="BLZ29" s="5"/>
      <c r="BMA29" s="5"/>
      <c r="BMB29" s="5"/>
      <c r="BMC29" s="5"/>
      <c r="BMD29" s="5"/>
      <c r="BME29" s="5"/>
      <c r="BMF29" s="5"/>
      <c r="BMG29" s="5"/>
      <c r="BMH29" s="5"/>
      <c r="BMI29" s="5"/>
      <c r="BMJ29" s="5"/>
      <c r="BMK29" s="5"/>
      <c r="BML29" s="5"/>
      <c r="BMM29" s="5"/>
      <c r="BMN29" s="5"/>
      <c r="BMO29" s="5"/>
      <c r="BMP29" s="5"/>
      <c r="BMQ29" s="5"/>
      <c r="BMR29" s="5"/>
      <c r="BMS29" s="5"/>
      <c r="BMT29" s="5"/>
      <c r="BMU29" s="5"/>
      <c r="BMV29" s="5"/>
      <c r="BMW29" s="5"/>
      <c r="BMX29" s="5"/>
      <c r="BMY29" s="5"/>
      <c r="BMZ29" s="5"/>
      <c r="BNA29" s="5"/>
      <c r="BNB29" s="5"/>
      <c r="BNC29" s="5"/>
      <c r="BND29" s="5"/>
      <c r="BNE29" s="5"/>
      <c r="BNF29" s="5"/>
      <c r="BNG29" s="5"/>
      <c r="BNH29" s="5"/>
      <c r="BNI29" s="5"/>
      <c r="BNJ29" s="5"/>
      <c r="BNK29" s="5"/>
      <c r="BNL29" s="5"/>
      <c r="BNM29" s="5"/>
      <c r="BNN29" s="5"/>
      <c r="BNO29" s="5"/>
      <c r="BNP29" s="5"/>
      <c r="BNQ29" s="5"/>
      <c r="BNR29" s="5"/>
      <c r="BNS29" s="5"/>
      <c r="BNT29" s="5"/>
      <c r="BNU29" s="5"/>
      <c r="BNV29" s="5"/>
      <c r="BNW29" s="5"/>
      <c r="BNX29" s="5"/>
      <c r="BNY29" s="5"/>
      <c r="BNZ29" s="5"/>
      <c r="BOA29" s="5"/>
      <c r="BOB29" s="5"/>
      <c r="BOC29" s="5"/>
      <c r="BOD29" s="5"/>
      <c r="BOE29" s="5"/>
      <c r="BOF29" s="5"/>
      <c r="BOG29" s="5"/>
      <c r="BOH29" s="5"/>
      <c r="BOI29" s="5"/>
      <c r="BOJ29" s="5"/>
      <c r="BOK29" s="5"/>
      <c r="BOL29" s="5"/>
      <c r="BOM29" s="5"/>
      <c r="BON29" s="5"/>
      <c r="BOO29" s="5"/>
      <c r="BOP29" s="5"/>
      <c r="BOQ29" s="5"/>
      <c r="BOR29" s="5"/>
      <c r="BOS29" s="5"/>
      <c r="BOT29" s="5"/>
      <c r="BOU29" s="5"/>
      <c r="BOV29" s="5"/>
      <c r="BOW29" s="5"/>
      <c r="BOX29" s="5"/>
      <c r="BOY29" s="5"/>
      <c r="BOZ29" s="5"/>
      <c r="BPA29" s="5"/>
      <c r="BPB29" s="5"/>
      <c r="BPC29" s="5"/>
      <c r="BPD29" s="5"/>
      <c r="BPE29" s="5"/>
      <c r="BPF29" s="5"/>
      <c r="BPG29" s="5"/>
      <c r="BPH29" s="5"/>
      <c r="BPI29" s="5"/>
      <c r="BPJ29" s="5"/>
      <c r="BPK29" s="5"/>
      <c r="BPL29" s="5"/>
      <c r="BPM29" s="5"/>
      <c r="BPN29" s="5"/>
      <c r="BPO29" s="5"/>
      <c r="BPP29" s="5"/>
      <c r="BPQ29" s="5"/>
      <c r="BPR29" s="5"/>
      <c r="BPS29" s="5"/>
      <c r="BPT29" s="5"/>
      <c r="BPU29" s="5"/>
      <c r="BPV29" s="5"/>
      <c r="BPW29" s="5"/>
      <c r="BPX29" s="5"/>
      <c r="BPY29" s="5"/>
      <c r="BPZ29" s="5"/>
      <c r="BQA29" s="5"/>
      <c r="BQB29" s="5"/>
      <c r="BQC29" s="5"/>
      <c r="BQD29" s="5"/>
      <c r="BQE29" s="5"/>
      <c r="BQF29" s="5"/>
      <c r="BQG29" s="5"/>
      <c r="BQH29" s="5"/>
      <c r="BQI29" s="5"/>
      <c r="BQJ29" s="5"/>
      <c r="BQK29" s="5"/>
      <c r="BQL29" s="5"/>
      <c r="BQM29" s="5"/>
      <c r="BQN29" s="5"/>
      <c r="BQO29" s="5"/>
      <c r="BQP29" s="5"/>
      <c r="BQQ29" s="5"/>
      <c r="BQR29" s="5"/>
      <c r="BQS29" s="5"/>
      <c r="BQT29" s="5"/>
      <c r="BQU29" s="5"/>
      <c r="BQV29" s="5"/>
      <c r="BQW29" s="5"/>
      <c r="BQX29" s="5"/>
      <c r="BQY29" s="5"/>
      <c r="BQZ29" s="5"/>
      <c r="BRA29" s="5"/>
      <c r="BRB29" s="5"/>
      <c r="BRC29" s="5"/>
      <c r="BRD29" s="5"/>
      <c r="BRE29" s="5"/>
      <c r="BRF29" s="5"/>
      <c r="BRG29" s="5"/>
      <c r="BRH29" s="5"/>
      <c r="BRI29" s="5"/>
      <c r="BRJ29" s="5"/>
      <c r="BRK29" s="5"/>
      <c r="BRL29" s="5"/>
      <c r="BRM29" s="5"/>
      <c r="BRN29" s="5"/>
      <c r="BRO29" s="5"/>
      <c r="BRP29" s="5"/>
      <c r="BRQ29" s="5"/>
      <c r="BRR29" s="5"/>
      <c r="BRS29" s="5"/>
      <c r="BRT29" s="5"/>
      <c r="BRU29" s="5"/>
      <c r="BRV29" s="5"/>
      <c r="BRW29" s="5"/>
      <c r="BRX29" s="5"/>
      <c r="BRY29" s="5"/>
      <c r="BRZ29" s="5"/>
      <c r="BSA29" s="5"/>
      <c r="BSB29" s="5"/>
      <c r="BSC29" s="5"/>
      <c r="BSD29" s="5"/>
      <c r="BSE29" s="5"/>
      <c r="BSF29" s="5"/>
      <c r="BSG29" s="5"/>
      <c r="BSH29" s="5"/>
      <c r="BSI29" s="5"/>
      <c r="BSJ29" s="5"/>
      <c r="BSK29" s="5"/>
      <c r="BSL29" s="5"/>
      <c r="BSM29" s="5"/>
      <c r="BSN29" s="5"/>
      <c r="BSO29" s="5"/>
      <c r="BSP29" s="5"/>
      <c r="BSQ29" s="5"/>
      <c r="BSR29" s="5"/>
      <c r="BSS29" s="5"/>
      <c r="BST29" s="5"/>
      <c r="BSU29" s="5"/>
      <c r="BSV29" s="5"/>
      <c r="BSW29" s="5"/>
      <c r="BSX29" s="5"/>
      <c r="BSY29" s="5"/>
      <c r="BSZ29" s="5"/>
      <c r="BTA29" s="5"/>
      <c r="BTB29" s="5"/>
      <c r="BTC29" s="5"/>
      <c r="BTD29" s="5"/>
      <c r="BTE29" s="5"/>
      <c r="BTF29" s="5"/>
      <c r="BTG29" s="5"/>
      <c r="BTH29" s="5"/>
      <c r="BTI29" s="5"/>
      <c r="BTJ29" s="5"/>
      <c r="BTK29" s="5"/>
      <c r="BTL29" s="5"/>
      <c r="BTM29" s="5"/>
      <c r="BTN29" s="5"/>
      <c r="BTO29" s="5"/>
      <c r="BTP29" s="5"/>
      <c r="BTQ29" s="5"/>
      <c r="BTR29" s="5"/>
      <c r="BTS29" s="5"/>
      <c r="BTT29" s="5"/>
      <c r="BTU29" s="5"/>
      <c r="BTV29" s="5"/>
      <c r="BTW29" s="5"/>
      <c r="BTX29" s="5"/>
      <c r="BTY29" s="5"/>
      <c r="BTZ29" s="5"/>
      <c r="BUA29" s="5"/>
      <c r="BUB29" s="5"/>
      <c r="BUC29" s="5"/>
      <c r="BUD29" s="5"/>
      <c r="BUE29" s="5"/>
      <c r="BUF29" s="5"/>
      <c r="BUG29" s="5"/>
      <c r="BUH29" s="5"/>
      <c r="BUI29" s="5"/>
      <c r="BUJ29" s="5"/>
      <c r="BUK29" s="5"/>
      <c r="BUL29" s="5"/>
      <c r="BUM29" s="5"/>
      <c r="BUN29" s="5"/>
      <c r="BUO29" s="5"/>
      <c r="BUP29" s="5"/>
      <c r="BUQ29" s="5"/>
      <c r="BUR29" s="5"/>
      <c r="BUS29" s="5"/>
      <c r="BUT29" s="5"/>
      <c r="BUU29" s="5"/>
      <c r="BUV29" s="5"/>
      <c r="BUW29" s="5"/>
      <c r="BUX29" s="5"/>
      <c r="BUY29" s="5"/>
      <c r="BUZ29" s="5"/>
      <c r="BVA29" s="5"/>
      <c r="BVB29" s="5"/>
      <c r="BVC29" s="5"/>
      <c r="BVD29" s="5"/>
      <c r="BVE29" s="5"/>
      <c r="BVF29" s="5"/>
      <c r="BVG29" s="5"/>
      <c r="BVH29" s="5"/>
      <c r="BVI29" s="5"/>
      <c r="BVJ29" s="5"/>
      <c r="BVK29" s="5"/>
      <c r="BVL29" s="5"/>
      <c r="BVM29" s="5"/>
      <c r="BVN29" s="5"/>
      <c r="BVO29" s="5"/>
      <c r="BVP29" s="5"/>
      <c r="BVQ29" s="5"/>
      <c r="BVR29" s="5"/>
      <c r="BVS29" s="5"/>
      <c r="BVT29" s="5"/>
      <c r="BVU29" s="5"/>
      <c r="BVV29" s="5"/>
      <c r="BVW29" s="5"/>
      <c r="BVX29" s="5"/>
      <c r="BVY29" s="5"/>
      <c r="BVZ29" s="5"/>
      <c r="BWA29" s="5"/>
      <c r="BWB29" s="5"/>
      <c r="BWC29" s="5"/>
      <c r="BWD29" s="5"/>
      <c r="BWE29" s="5"/>
      <c r="BWF29" s="5"/>
      <c r="BWG29" s="5"/>
      <c r="BWH29" s="5"/>
      <c r="BWI29" s="5"/>
      <c r="BWJ29" s="5"/>
      <c r="BWK29" s="5"/>
      <c r="BWL29" s="5"/>
      <c r="BWM29" s="5"/>
      <c r="BWN29" s="5"/>
      <c r="BWO29" s="5"/>
      <c r="BWP29" s="5"/>
      <c r="BWQ29" s="5"/>
      <c r="BWR29" s="5"/>
      <c r="BWS29" s="5"/>
      <c r="BWT29" s="5"/>
      <c r="BWU29" s="5"/>
      <c r="BWV29" s="5"/>
      <c r="BWW29" s="5"/>
      <c r="BWX29" s="5"/>
      <c r="BWY29" s="5"/>
      <c r="BWZ29" s="5"/>
      <c r="BXA29" s="5"/>
      <c r="BXB29" s="5"/>
      <c r="BXC29" s="5"/>
      <c r="BXD29" s="5"/>
      <c r="BXE29" s="5"/>
      <c r="BXF29" s="5"/>
      <c r="BXG29" s="5"/>
      <c r="BXH29" s="5"/>
      <c r="BXI29" s="5"/>
      <c r="BXJ29" s="5"/>
      <c r="BXK29" s="5"/>
      <c r="BXL29" s="5"/>
      <c r="BXM29" s="5"/>
      <c r="BXN29" s="5"/>
      <c r="BXO29" s="5"/>
      <c r="BXP29" s="5"/>
      <c r="BXQ29" s="5"/>
      <c r="BXR29" s="5"/>
      <c r="BXS29" s="5"/>
      <c r="BXT29" s="5"/>
      <c r="BXU29" s="5"/>
      <c r="BXV29" s="5"/>
      <c r="BXW29" s="5"/>
      <c r="BXX29" s="5"/>
      <c r="BXY29" s="5"/>
      <c r="BXZ29" s="5"/>
      <c r="BYA29" s="5"/>
      <c r="BYB29" s="5"/>
      <c r="BYC29" s="5"/>
      <c r="BYD29" s="5"/>
      <c r="BYE29" s="5"/>
      <c r="BYF29" s="5"/>
      <c r="BYG29" s="5"/>
      <c r="BYH29" s="5"/>
      <c r="BYI29" s="5"/>
      <c r="BYJ29" s="5"/>
      <c r="BYK29" s="5"/>
      <c r="BYL29" s="5"/>
      <c r="BYM29" s="5"/>
      <c r="BYN29" s="5"/>
      <c r="BYO29" s="5"/>
      <c r="BYP29" s="5"/>
      <c r="BYQ29" s="5"/>
      <c r="BYR29" s="5"/>
      <c r="BYS29" s="5"/>
      <c r="BYT29" s="5"/>
      <c r="BYU29" s="5"/>
      <c r="BYV29" s="5"/>
      <c r="BYW29" s="5"/>
      <c r="BYX29" s="5"/>
      <c r="BYY29" s="5"/>
      <c r="BYZ29" s="5"/>
      <c r="BZA29" s="5"/>
      <c r="BZB29" s="5"/>
      <c r="BZC29" s="5"/>
      <c r="BZD29" s="5"/>
      <c r="BZE29" s="5"/>
      <c r="BZF29" s="5"/>
      <c r="BZG29" s="5"/>
      <c r="BZH29" s="5"/>
      <c r="BZI29" s="5"/>
      <c r="BZJ29" s="5"/>
      <c r="BZK29" s="5"/>
      <c r="BZL29" s="5"/>
      <c r="BZM29" s="5"/>
      <c r="BZN29" s="5"/>
      <c r="BZO29" s="5"/>
      <c r="BZP29" s="5"/>
      <c r="BZQ29" s="5"/>
      <c r="BZR29" s="5"/>
      <c r="BZS29" s="5"/>
      <c r="BZT29" s="5"/>
      <c r="BZU29" s="5"/>
      <c r="BZV29" s="5"/>
      <c r="BZW29" s="5"/>
      <c r="BZX29" s="5"/>
      <c r="BZY29" s="5"/>
      <c r="BZZ29" s="5"/>
      <c r="CAA29" s="5"/>
      <c r="CAB29" s="5"/>
      <c r="CAC29" s="5"/>
      <c r="CAD29" s="5"/>
      <c r="CAE29" s="5"/>
      <c r="CAF29" s="5"/>
      <c r="CAG29" s="5"/>
      <c r="CAH29" s="5"/>
      <c r="CAI29" s="5"/>
      <c r="CAJ29" s="5"/>
      <c r="CAK29" s="5"/>
      <c r="CAL29" s="5"/>
      <c r="CAM29" s="5"/>
      <c r="CAN29" s="5"/>
      <c r="CAO29" s="5"/>
      <c r="CAP29" s="5"/>
      <c r="CAQ29" s="5"/>
      <c r="CAR29" s="5"/>
      <c r="CAS29" s="5"/>
      <c r="CAT29" s="5"/>
      <c r="CAU29" s="5"/>
      <c r="CAV29" s="5"/>
      <c r="CAW29" s="5"/>
      <c r="CAX29" s="5"/>
      <c r="CAY29" s="5"/>
      <c r="CAZ29" s="5"/>
      <c r="CBA29" s="5"/>
      <c r="CBB29" s="5"/>
      <c r="CBC29" s="5"/>
      <c r="CBD29" s="5"/>
      <c r="CBE29" s="5"/>
      <c r="CBF29" s="5"/>
      <c r="CBG29" s="5"/>
      <c r="CBH29" s="5"/>
      <c r="CBI29" s="5"/>
      <c r="CBJ29" s="5"/>
      <c r="CBK29" s="5"/>
      <c r="CBL29" s="5"/>
      <c r="CBM29" s="5"/>
      <c r="CBN29" s="5"/>
      <c r="CBO29" s="5"/>
      <c r="CBP29" s="5"/>
      <c r="CBQ29" s="5"/>
      <c r="CBR29" s="5"/>
      <c r="CBS29" s="5"/>
      <c r="CBT29" s="5"/>
      <c r="CBU29" s="5"/>
      <c r="CBV29" s="5"/>
      <c r="CBW29" s="5"/>
      <c r="CBX29" s="5"/>
      <c r="CBY29" s="5"/>
      <c r="CBZ29" s="5"/>
      <c r="CCA29" s="5"/>
      <c r="CCB29" s="5"/>
      <c r="CCC29" s="5"/>
      <c r="CCD29" s="5"/>
      <c r="CCE29" s="5"/>
      <c r="CCF29" s="5"/>
      <c r="CCG29" s="5"/>
      <c r="CCH29" s="5"/>
      <c r="CCI29" s="5"/>
      <c r="CCJ29" s="5"/>
      <c r="CCK29" s="5"/>
      <c r="CCL29" s="5"/>
      <c r="CCM29" s="5"/>
      <c r="CCN29" s="5"/>
      <c r="CCO29" s="5"/>
      <c r="CCP29" s="5"/>
      <c r="CCQ29" s="5"/>
      <c r="CCR29" s="5"/>
      <c r="CCS29" s="5"/>
      <c r="CCT29" s="5"/>
      <c r="CCU29" s="5"/>
      <c r="CCV29" s="5"/>
      <c r="CCW29" s="5"/>
      <c r="CCX29" s="5"/>
      <c r="CCY29" s="5"/>
      <c r="CCZ29" s="5"/>
      <c r="CDA29" s="5"/>
      <c r="CDB29" s="5"/>
      <c r="CDC29" s="5"/>
      <c r="CDD29" s="5"/>
      <c r="CDE29" s="5"/>
      <c r="CDF29" s="5"/>
      <c r="CDG29" s="5"/>
      <c r="CDH29" s="5"/>
      <c r="CDI29" s="5"/>
      <c r="CDJ29" s="5"/>
      <c r="CDK29" s="5"/>
      <c r="CDL29" s="5"/>
      <c r="CDM29" s="5"/>
      <c r="CDN29" s="5"/>
      <c r="CDO29" s="5"/>
      <c r="CDP29" s="5"/>
      <c r="CDQ29" s="5"/>
      <c r="CDR29" s="5"/>
      <c r="CDS29" s="5"/>
      <c r="CDT29" s="5"/>
      <c r="CDU29" s="5"/>
      <c r="CDV29" s="5"/>
      <c r="CDW29" s="5"/>
      <c r="CDX29" s="5"/>
      <c r="CDY29" s="5"/>
      <c r="CDZ29" s="5"/>
      <c r="CEA29" s="5"/>
      <c r="CEB29" s="5"/>
      <c r="CEC29" s="5"/>
      <c r="CED29" s="5"/>
      <c r="CEE29" s="5"/>
      <c r="CEF29" s="5"/>
      <c r="CEG29" s="5"/>
      <c r="CEH29" s="5"/>
      <c r="CEI29" s="5"/>
      <c r="CEJ29" s="5"/>
      <c r="CEK29" s="5"/>
      <c r="CEL29" s="5"/>
      <c r="CEM29" s="5"/>
      <c r="CEN29" s="5"/>
      <c r="CEO29" s="5"/>
      <c r="CEP29" s="5"/>
      <c r="CEQ29" s="5"/>
      <c r="CER29" s="5"/>
      <c r="CES29" s="5"/>
      <c r="CET29" s="5"/>
      <c r="CEU29" s="5"/>
      <c r="CEV29" s="5"/>
      <c r="CEW29" s="5"/>
      <c r="CEX29" s="5"/>
      <c r="CEY29" s="5"/>
      <c r="CEZ29" s="5"/>
      <c r="CFA29" s="5"/>
      <c r="CFB29" s="5"/>
      <c r="CFC29" s="5"/>
      <c r="CFD29" s="5"/>
      <c r="CFE29" s="5"/>
      <c r="CFF29" s="5"/>
      <c r="CFG29" s="5"/>
      <c r="CFH29" s="5"/>
      <c r="CFI29" s="5"/>
      <c r="CFJ29" s="5"/>
      <c r="CFK29" s="5"/>
      <c r="CFL29" s="5"/>
      <c r="CFM29" s="5"/>
      <c r="CFN29" s="5"/>
      <c r="CFO29" s="5"/>
      <c r="CFP29" s="5"/>
      <c r="CFQ29" s="5"/>
      <c r="CFR29" s="5"/>
      <c r="CFS29" s="5"/>
      <c r="CFT29" s="5"/>
      <c r="CFU29" s="5"/>
      <c r="CFV29" s="5"/>
      <c r="CFW29" s="5"/>
      <c r="CFX29" s="5"/>
      <c r="CFY29" s="5"/>
      <c r="CFZ29" s="5"/>
      <c r="CGA29" s="5"/>
      <c r="CGB29" s="5"/>
      <c r="CGC29" s="5"/>
      <c r="CGD29" s="5"/>
      <c r="CGE29" s="5"/>
      <c r="CGF29" s="5"/>
      <c r="CGG29" s="5"/>
      <c r="CGH29" s="5"/>
      <c r="CGI29" s="5"/>
      <c r="CGJ29" s="5"/>
      <c r="CGK29" s="5"/>
      <c r="CGL29" s="5"/>
      <c r="CGM29" s="5"/>
      <c r="CGN29" s="5"/>
      <c r="CGO29" s="5"/>
      <c r="CGP29" s="5"/>
      <c r="CGQ29" s="5"/>
      <c r="CGR29" s="5"/>
      <c r="CGS29" s="5"/>
      <c r="CGT29" s="5"/>
      <c r="CGU29" s="5"/>
      <c r="CGV29" s="5"/>
      <c r="CGW29" s="5"/>
      <c r="CGX29" s="5"/>
      <c r="CGY29" s="5"/>
      <c r="CGZ29" s="5"/>
      <c r="CHA29" s="5"/>
      <c r="CHB29" s="5"/>
      <c r="CHC29" s="5"/>
      <c r="CHD29" s="5"/>
      <c r="CHE29" s="5"/>
      <c r="CHF29" s="5"/>
      <c r="CHG29" s="5"/>
      <c r="CHH29" s="5"/>
      <c r="CHI29" s="5"/>
      <c r="CHJ29" s="5"/>
      <c r="CHK29" s="5"/>
      <c r="CHL29" s="5"/>
      <c r="CHM29" s="5"/>
      <c r="CHN29" s="5"/>
      <c r="CHO29" s="5"/>
      <c r="CHP29" s="5"/>
      <c r="CHQ29" s="5"/>
      <c r="CHR29" s="5"/>
      <c r="CHS29" s="5"/>
      <c r="CHT29" s="5"/>
      <c r="CHU29" s="5"/>
      <c r="CHV29" s="5"/>
      <c r="CHW29" s="5"/>
      <c r="CHX29" s="5"/>
      <c r="CHY29" s="5"/>
      <c r="CHZ29" s="5"/>
      <c r="CIA29" s="5"/>
      <c r="CIB29" s="5"/>
      <c r="CIC29" s="5"/>
      <c r="CID29" s="5"/>
      <c r="CIE29" s="5"/>
      <c r="CIF29" s="5"/>
      <c r="CIG29" s="5"/>
      <c r="CIH29" s="5"/>
      <c r="CII29" s="5"/>
      <c r="CIJ29" s="5"/>
      <c r="CIK29" s="5"/>
      <c r="CIL29" s="5"/>
      <c r="CIM29" s="5"/>
      <c r="CIN29" s="5"/>
      <c r="CIO29" s="5"/>
      <c r="CIP29" s="5"/>
      <c r="CIQ29" s="5"/>
      <c r="CIR29" s="5"/>
      <c r="CIS29" s="5"/>
      <c r="CIT29" s="5"/>
      <c r="CIU29" s="5"/>
      <c r="CIV29" s="5"/>
      <c r="CIW29" s="5"/>
      <c r="CIX29" s="5"/>
      <c r="CIY29" s="5"/>
      <c r="CIZ29" s="5"/>
      <c r="CJA29" s="5"/>
      <c r="CJB29" s="5"/>
      <c r="CJC29" s="5"/>
      <c r="CJD29" s="5"/>
      <c r="CJE29" s="5"/>
      <c r="CJF29" s="5"/>
      <c r="CJG29" s="5"/>
      <c r="CJH29" s="5"/>
      <c r="CJI29" s="5"/>
      <c r="CJJ29" s="5"/>
      <c r="CJK29" s="5"/>
      <c r="CJL29" s="5"/>
      <c r="CJM29" s="5"/>
      <c r="CJN29" s="5"/>
      <c r="CJO29" s="5"/>
      <c r="CJP29" s="5"/>
      <c r="CJQ29" s="5"/>
      <c r="CJR29" s="5"/>
      <c r="CJS29" s="5"/>
      <c r="CJT29" s="5"/>
      <c r="CJU29" s="5"/>
      <c r="CJV29" s="5"/>
      <c r="CJW29" s="5"/>
      <c r="CJX29" s="5"/>
      <c r="CJY29" s="5"/>
      <c r="CJZ29" s="5"/>
      <c r="CKA29" s="5"/>
      <c r="CKB29" s="5"/>
      <c r="CKC29" s="5"/>
      <c r="CKD29" s="5"/>
      <c r="CKE29" s="5"/>
      <c r="CKF29" s="5"/>
      <c r="CKG29" s="5"/>
      <c r="CKH29" s="5"/>
      <c r="CKI29" s="5"/>
      <c r="CKJ29" s="5"/>
      <c r="CKK29" s="5"/>
      <c r="CKL29" s="5"/>
      <c r="CKM29" s="5"/>
      <c r="CKN29" s="5"/>
      <c r="CKO29" s="5"/>
      <c r="CKP29" s="5"/>
      <c r="CKQ29" s="5"/>
      <c r="CKR29" s="5"/>
      <c r="CKS29" s="5"/>
      <c r="CKT29" s="5"/>
      <c r="CKU29" s="5"/>
      <c r="CKV29" s="5"/>
      <c r="CKW29" s="5"/>
      <c r="CKX29" s="5"/>
      <c r="CKY29" s="5"/>
      <c r="CKZ29" s="5"/>
      <c r="CLA29" s="5"/>
      <c r="CLB29" s="5"/>
      <c r="CLC29" s="5"/>
      <c r="CLD29" s="5"/>
      <c r="CLE29" s="5"/>
      <c r="CLF29" s="5"/>
      <c r="CLG29" s="5"/>
      <c r="CLH29" s="5"/>
      <c r="CLI29" s="5"/>
      <c r="CLJ29" s="5"/>
      <c r="CLK29" s="5"/>
      <c r="CLL29" s="5"/>
      <c r="CLM29" s="5"/>
      <c r="CLN29" s="5"/>
      <c r="CLO29" s="5"/>
      <c r="CLP29" s="5"/>
      <c r="CLQ29" s="5"/>
      <c r="CLR29" s="5"/>
      <c r="CLS29" s="5"/>
      <c r="CLT29" s="5"/>
      <c r="CLU29" s="5"/>
      <c r="CLV29" s="5"/>
      <c r="CLW29" s="5"/>
      <c r="CLX29" s="5"/>
      <c r="CLY29" s="5"/>
      <c r="CLZ29" s="5"/>
      <c r="CMA29" s="5"/>
      <c r="CMB29" s="5"/>
      <c r="CMC29" s="5"/>
      <c r="CMD29" s="5"/>
      <c r="CME29" s="5"/>
      <c r="CMF29" s="5"/>
      <c r="CMG29" s="5"/>
      <c r="CMH29" s="5"/>
      <c r="CMI29" s="5"/>
      <c r="CMJ29" s="5"/>
      <c r="CMK29" s="5"/>
      <c r="CML29" s="5"/>
      <c r="CMM29" s="5"/>
      <c r="CMN29" s="5"/>
      <c r="CMO29" s="5"/>
      <c r="CMP29" s="5"/>
      <c r="CMQ29" s="5"/>
      <c r="CMR29" s="5"/>
      <c r="CMS29" s="5"/>
      <c r="CMT29" s="5"/>
      <c r="CMU29" s="5"/>
      <c r="CMV29" s="5"/>
      <c r="CMW29" s="5"/>
      <c r="CMX29" s="5"/>
      <c r="CMY29" s="5"/>
      <c r="CMZ29" s="5"/>
      <c r="CNA29" s="5"/>
      <c r="CNB29" s="5"/>
      <c r="CNC29" s="5"/>
      <c r="CND29" s="5"/>
      <c r="CNE29" s="5"/>
      <c r="CNF29" s="5"/>
      <c r="CNG29" s="5"/>
      <c r="CNH29" s="5"/>
      <c r="CNI29" s="5"/>
      <c r="CNJ29" s="5"/>
      <c r="CNK29" s="5"/>
      <c r="CNL29" s="5"/>
      <c r="CNM29" s="5"/>
      <c r="CNN29" s="5"/>
      <c r="CNO29" s="5"/>
      <c r="CNP29" s="5"/>
      <c r="CNQ29" s="5"/>
      <c r="CNR29" s="5"/>
      <c r="CNS29" s="5"/>
      <c r="CNT29" s="5"/>
      <c r="CNU29" s="5"/>
      <c r="CNV29" s="5"/>
      <c r="CNW29" s="5"/>
      <c r="CNX29" s="5"/>
      <c r="CNY29" s="5"/>
      <c r="CNZ29" s="5"/>
      <c r="COA29" s="5"/>
      <c r="COB29" s="5"/>
      <c r="COC29" s="5"/>
      <c r="COD29" s="5"/>
      <c r="COE29" s="5"/>
      <c r="COF29" s="5"/>
      <c r="COG29" s="5"/>
      <c r="COH29" s="5"/>
      <c r="COI29" s="5"/>
      <c r="COJ29" s="5"/>
      <c r="COK29" s="5"/>
      <c r="COL29" s="5"/>
      <c r="COM29" s="5"/>
      <c r="CON29" s="5"/>
      <c r="COO29" s="5"/>
      <c r="COP29" s="5"/>
      <c r="COQ29" s="5"/>
      <c r="COR29" s="5"/>
      <c r="COS29" s="5"/>
      <c r="COT29" s="5"/>
      <c r="COU29" s="5"/>
      <c r="COV29" s="5"/>
      <c r="COW29" s="5"/>
      <c r="COX29" s="5"/>
      <c r="COY29" s="5"/>
      <c r="COZ29" s="5"/>
      <c r="CPA29" s="5"/>
      <c r="CPB29" s="5"/>
      <c r="CPC29" s="5"/>
      <c r="CPD29" s="5"/>
      <c r="CPE29" s="5"/>
      <c r="CPF29" s="5"/>
      <c r="CPG29" s="5"/>
      <c r="CPH29" s="5"/>
      <c r="CPI29" s="5"/>
      <c r="CPJ29" s="5"/>
      <c r="CPK29" s="5"/>
      <c r="CPL29" s="5"/>
      <c r="CPM29" s="5"/>
      <c r="CPN29" s="5"/>
      <c r="CPO29" s="5"/>
      <c r="CPP29" s="5"/>
      <c r="CPQ29" s="5"/>
      <c r="CPR29" s="5"/>
      <c r="CPS29" s="5"/>
      <c r="CPT29" s="5"/>
      <c r="CPU29" s="5"/>
      <c r="CPV29" s="5"/>
      <c r="CPW29" s="5"/>
      <c r="CPX29" s="5"/>
      <c r="CPY29" s="5"/>
      <c r="CPZ29" s="5"/>
      <c r="CQA29" s="5"/>
      <c r="CQB29" s="5"/>
      <c r="CQC29" s="5"/>
      <c r="CQD29" s="5"/>
      <c r="CQE29" s="5"/>
      <c r="CQF29" s="5"/>
      <c r="CQG29" s="5"/>
      <c r="CQH29" s="5"/>
      <c r="CQI29" s="5"/>
      <c r="CQJ29" s="5"/>
      <c r="CQK29" s="5"/>
      <c r="CQL29" s="5"/>
      <c r="CQM29" s="5"/>
      <c r="CQN29" s="5"/>
      <c r="CQO29" s="5"/>
      <c r="CQP29" s="5"/>
      <c r="CQQ29" s="5"/>
      <c r="CQR29" s="5"/>
      <c r="CQS29" s="5"/>
      <c r="CQT29" s="5"/>
      <c r="CQU29" s="5"/>
      <c r="CQV29" s="5"/>
      <c r="CQW29" s="5"/>
      <c r="CQX29" s="5"/>
      <c r="CQY29" s="5"/>
      <c r="CQZ29" s="5"/>
      <c r="CRA29" s="5"/>
      <c r="CRB29" s="5"/>
      <c r="CRC29" s="5"/>
      <c r="CRD29" s="5"/>
      <c r="CRE29" s="5"/>
      <c r="CRF29" s="5"/>
      <c r="CRG29" s="5"/>
      <c r="CRH29" s="5"/>
      <c r="CRI29" s="5"/>
      <c r="CRJ29" s="5"/>
      <c r="CRK29" s="5"/>
      <c r="CRL29" s="5"/>
      <c r="CRM29" s="5"/>
      <c r="CRN29" s="5"/>
      <c r="CRO29" s="5"/>
      <c r="CRP29" s="5"/>
      <c r="CRQ29" s="5"/>
      <c r="CRR29" s="5"/>
      <c r="CRS29" s="5"/>
      <c r="CRT29" s="5"/>
      <c r="CRU29" s="5"/>
      <c r="CRV29" s="5"/>
      <c r="CRW29" s="5"/>
      <c r="CRX29" s="5"/>
      <c r="CRY29" s="5"/>
      <c r="CRZ29" s="5"/>
      <c r="CSA29" s="5"/>
      <c r="CSB29" s="5"/>
      <c r="CSC29" s="5"/>
      <c r="CSD29" s="5"/>
      <c r="CSE29" s="5"/>
      <c r="CSF29" s="5"/>
      <c r="CSG29" s="5"/>
      <c r="CSH29" s="5"/>
      <c r="CSI29" s="5"/>
      <c r="CSJ29" s="5"/>
      <c r="CSK29" s="5"/>
      <c r="CSL29" s="5"/>
      <c r="CSM29" s="5"/>
      <c r="CSN29" s="5"/>
      <c r="CSO29" s="5"/>
      <c r="CSP29" s="5"/>
      <c r="CSQ29" s="5"/>
      <c r="CSR29" s="5"/>
      <c r="CSS29" s="5"/>
      <c r="CST29" s="5"/>
      <c r="CSU29" s="5"/>
      <c r="CSV29" s="5"/>
      <c r="CSW29" s="5"/>
      <c r="CSX29" s="5"/>
      <c r="CSY29" s="5"/>
      <c r="CSZ29" s="5"/>
      <c r="CTA29" s="5"/>
      <c r="CTB29" s="5"/>
      <c r="CTC29" s="5"/>
      <c r="CTD29" s="5"/>
      <c r="CTE29" s="5"/>
      <c r="CTF29" s="5"/>
      <c r="CTG29" s="5"/>
      <c r="CTH29" s="5"/>
      <c r="CTI29" s="5"/>
      <c r="CTJ29" s="5"/>
      <c r="CTK29" s="5"/>
      <c r="CTL29" s="5"/>
      <c r="CTM29" s="5"/>
      <c r="CTN29" s="5"/>
      <c r="CTO29" s="5"/>
      <c r="CTP29" s="5"/>
      <c r="CTQ29" s="5"/>
      <c r="CTR29" s="5"/>
      <c r="CTS29" s="5"/>
      <c r="CTT29" s="5"/>
      <c r="CTU29" s="5"/>
      <c r="CTV29" s="5"/>
      <c r="CTW29" s="5"/>
      <c r="CTX29" s="5"/>
      <c r="CTY29" s="5"/>
      <c r="CTZ29" s="5"/>
      <c r="CUA29" s="5"/>
      <c r="CUB29" s="5"/>
      <c r="CUC29" s="5"/>
      <c r="CUD29" s="5"/>
      <c r="CUE29" s="5"/>
      <c r="CUF29" s="5"/>
      <c r="CUG29" s="5"/>
      <c r="CUH29" s="5"/>
      <c r="CUI29" s="5"/>
      <c r="CUJ29" s="5"/>
      <c r="CUK29" s="5"/>
      <c r="CUL29" s="5"/>
      <c r="CUM29" s="5"/>
      <c r="CUN29" s="5"/>
      <c r="CUO29" s="5"/>
      <c r="CUP29" s="5"/>
      <c r="CUQ29" s="5"/>
      <c r="CUR29" s="5"/>
      <c r="CUS29" s="5"/>
      <c r="CUT29" s="5"/>
      <c r="CUU29" s="5"/>
      <c r="CUV29" s="5"/>
      <c r="CUW29" s="5"/>
      <c r="CUX29" s="5"/>
      <c r="CUY29" s="5"/>
      <c r="CUZ29" s="5"/>
      <c r="CVA29" s="5"/>
      <c r="CVB29" s="5"/>
      <c r="CVC29" s="5"/>
      <c r="CVD29" s="5"/>
      <c r="CVE29" s="5"/>
      <c r="CVF29" s="5"/>
      <c r="CVG29" s="5"/>
      <c r="CVH29" s="5"/>
      <c r="CVI29" s="5"/>
      <c r="CVJ29" s="5"/>
      <c r="CVK29" s="5"/>
      <c r="CVL29" s="5"/>
      <c r="CVM29" s="5"/>
      <c r="CVN29" s="5"/>
      <c r="CVO29" s="5"/>
      <c r="CVP29" s="5"/>
      <c r="CVQ29" s="5"/>
      <c r="CVR29" s="5"/>
      <c r="CVS29" s="5"/>
      <c r="CVT29" s="5"/>
      <c r="CVU29" s="5"/>
      <c r="CVV29" s="5"/>
      <c r="CVW29" s="5"/>
      <c r="CVX29" s="5"/>
      <c r="CVY29" s="5"/>
      <c r="CVZ29" s="5"/>
      <c r="CWA29" s="5"/>
      <c r="CWB29" s="5"/>
      <c r="CWC29" s="5"/>
      <c r="CWD29" s="5"/>
      <c r="CWE29" s="5"/>
      <c r="CWF29" s="5"/>
      <c r="CWG29" s="5"/>
      <c r="CWH29" s="5"/>
      <c r="CWI29" s="5"/>
      <c r="CWJ29" s="5"/>
      <c r="CWK29" s="5"/>
      <c r="CWL29" s="5"/>
      <c r="CWM29" s="5"/>
      <c r="CWN29" s="5"/>
      <c r="CWO29" s="5"/>
      <c r="CWP29" s="5"/>
      <c r="CWQ29" s="5"/>
      <c r="CWR29" s="5"/>
      <c r="CWS29" s="5"/>
      <c r="CWT29" s="5"/>
      <c r="CWU29" s="5"/>
      <c r="CWV29" s="5"/>
      <c r="CWW29" s="5"/>
      <c r="CWX29" s="5"/>
      <c r="CWY29" s="5"/>
      <c r="CWZ29" s="5"/>
      <c r="CXA29" s="5"/>
      <c r="CXB29" s="5"/>
      <c r="CXC29" s="5"/>
      <c r="CXD29" s="5"/>
      <c r="CXE29" s="5"/>
      <c r="CXF29" s="5"/>
      <c r="CXG29" s="5"/>
      <c r="CXH29" s="5"/>
      <c r="CXI29" s="5"/>
      <c r="CXJ29" s="5"/>
      <c r="CXK29" s="5"/>
      <c r="CXL29" s="5"/>
      <c r="CXM29" s="5"/>
      <c r="CXN29" s="5"/>
      <c r="CXO29" s="5"/>
      <c r="CXP29" s="5"/>
      <c r="CXQ29" s="5"/>
      <c r="CXR29" s="5"/>
      <c r="CXS29" s="5"/>
      <c r="CXT29" s="5"/>
      <c r="CXU29" s="5"/>
      <c r="CXV29" s="5"/>
      <c r="CXW29" s="5"/>
      <c r="CXX29" s="5"/>
      <c r="CXY29" s="5"/>
      <c r="CXZ29" s="5"/>
      <c r="CYA29" s="5"/>
      <c r="CYB29" s="5"/>
      <c r="CYC29" s="5"/>
      <c r="CYD29" s="5"/>
      <c r="CYE29" s="5"/>
      <c r="CYF29" s="5"/>
      <c r="CYG29" s="5"/>
      <c r="CYH29" s="5"/>
      <c r="CYI29" s="5"/>
      <c r="CYJ29" s="5"/>
      <c r="CYK29" s="5"/>
      <c r="CYL29" s="5"/>
      <c r="CYM29" s="5"/>
      <c r="CYN29" s="5"/>
      <c r="CYO29" s="5"/>
      <c r="CYP29" s="5"/>
      <c r="CYQ29" s="5"/>
      <c r="CYR29" s="5"/>
      <c r="CYS29" s="5"/>
      <c r="CYT29" s="5"/>
      <c r="CYU29" s="5"/>
      <c r="CYV29" s="5"/>
      <c r="CYW29" s="5"/>
      <c r="CYX29" s="5"/>
      <c r="CYY29" s="5"/>
      <c r="CYZ29" s="5"/>
      <c r="CZA29" s="5"/>
      <c r="CZB29" s="5"/>
      <c r="CZC29" s="5"/>
      <c r="CZD29" s="5"/>
      <c r="CZE29" s="5"/>
      <c r="CZF29" s="5"/>
      <c r="CZG29" s="5"/>
      <c r="CZH29" s="5"/>
      <c r="CZI29" s="5"/>
      <c r="CZJ29" s="5"/>
      <c r="CZK29" s="5"/>
      <c r="CZL29" s="5"/>
      <c r="CZM29" s="5"/>
      <c r="CZN29" s="5"/>
      <c r="CZO29" s="5"/>
      <c r="CZP29" s="5"/>
      <c r="CZQ29" s="5"/>
      <c r="CZR29" s="5"/>
      <c r="CZS29" s="5"/>
      <c r="CZT29" s="5"/>
      <c r="CZU29" s="5"/>
      <c r="CZV29" s="5"/>
      <c r="CZW29" s="5"/>
      <c r="CZX29" s="5"/>
      <c r="CZY29" s="5"/>
      <c r="CZZ29" s="5"/>
      <c r="DAA29" s="5"/>
      <c r="DAB29" s="5"/>
      <c r="DAC29" s="5"/>
      <c r="DAD29" s="5"/>
      <c r="DAE29" s="5"/>
      <c r="DAF29" s="5"/>
      <c r="DAG29" s="5"/>
      <c r="DAH29" s="5"/>
      <c r="DAI29" s="5"/>
      <c r="DAJ29" s="5"/>
      <c r="DAK29" s="5"/>
      <c r="DAL29" s="5"/>
      <c r="DAM29" s="5"/>
      <c r="DAN29" s="5"/>
      <c r="DAO29" s="5"/>
      <c r="DAP29" s="5"/>
      <c r="DAQ29" s="5"/>
      <c r="DAR29" s="5"/>
      <c r="DAS29" s="5"/>
      <c r="DAT29" s="5"/>
      <c r="DAU29" s="5"/>
      <c r="DAV29" s="5"/>
      <c r="DAW29" s="5"/>
      <c r="DAX29" s="5"/>
      <c r="DAY29" s="5"/>
      <c r="DAZ29" s="5"/>
      <c r="DBA29" s="5"/>
      <c r="DBB29" s="5"/>
      <c r="DBC29" s="5"/>
      <c r="DBD29" s="5"/>
      <c r="DBE29" s="5"/>
      <c r="DBF29" s="5"/>
      <c r="DBG29" s="5"/>
      <c r="DBH29" s="5"/>
      <c r="DBI29" s="5"/>
      <c r="DBJ29" s="5"/>
      <c r="DBK29" s="5"/>
      <c r="DBL29" s="5"/>
      <c r="DBM29" s="5"/>
      <c r="DBN29" s="5"/>
      <c r="DBO29" s="5"/>
      <c r="DBP29" s="5"/>
      <c r="DBQ29" s="5"/>
      <c r="DBR29" s="5"/>
      <c r="DBS29" s="5"/>
      <c r="DBT29" s="5"/>
      <c r="DBU29" s="5"/>
      <c r="DBV29" s="5"/>
      <c r="DBW29" s="5"/>
      <c r="DBX29" s="5"/>
      <c r="DBY29" s="5"/>
      <c r="DBZ29" s="5"/>
      <c r="DCA29" s="5"/>
      <c r="DCB29" s="5"/>
      <c r="DCC29" s="5"/>
      <c r="DCD29" s="5"/>
      <c r="DCE29" s="5"/>
      <c r="DCF29" s="5"/>
      <c r="DCG29" s="5"/>
      <c r="DCH29" s="5"/>
      <c r="DCI29" s="5"/>
      <c r="DCJ29" s="5"/>
      <c r="DCK29" s="5"/>
      <c r="DCL29" s="5"/>
      <c r="DCM29" s="5"/>
      <c r="DCN29" s="5"/>
      <c r="DCO29" s="5"/>
      <c r="DCP29" s="5"/>
      <c r="DCQ29" s="5"/>
      <c r="DCR29" s="5"/>
      <c r="DCS29" s="5"/>
      <c r="DCT29" s="5"/>
      <c r="DCU29" s="5"/>
      <c r="DCV29" s="5"/>
      <c r="DCW29" s="5"/>
      <c r="DCX29" s="5"/>
      <c r="DCY29" s="5"/>
      <c r="DCZ29" s="5"/>
      <c r="DDA29" s="5"/>
      <c r="DDB29" s="5"/>
      <c r="DDC29" s="5"/>
      <c r="DDD29" s="5"/>
      <c r="DDE29" s="5"/>
      <c r="DDF29" s="5"/>
      <c r="DDG29" s="5"/>
      <c r="DDH29" s="5"/>
      <c r="DDI29" s="5"/>
      <c r="DDJ29" s="5"/>
      <c r="DDK29" s="5"/>
      <c r="DDL29" s="5"/>
      <c r="DDM29" s="5"/>
      <c r="DDN29" s="5"/>
      <c r="DDO29" s="5"/>
      <c r="DDP29" s="5"/>
      <c r="DDQ29" s="5"/>
      <c r="DDR29" s="5"/>
      <c r="DDS29" s="5"/>
      <c r="DDT29" s="5"/>
      <c r="DDU29" s="5"/>
      <c r="DDV29" s="5"/>
      <c r="DDW29" s="5"/>
      <c r="DDX29" s="5"/>
      <c r="DDY29" s="5"/>
      <c r="DDZ29" s="5"/>
      <c r="DEA29" s="5"/>
      <c r="DEB29" s="5"/>
      <c r="DEC29" s="5"/>
      <c r="DED29" s="5"/>
      <c r="DEE29" s="5"/>
      <c r="DEF29" s="5"/>
      <c r="DEG29" s="5"/>
      <c r="DEH29" s="5"/>
      <c r="DEI29" s="5"/>
      <c r="DEJ29" s="5"/>
      <c r="DEK29" s="5"/>
      <c r="DEL29" s="5"/>
      <c r="DEM29" s="5"/>
      <c r="DEN29" s="5"/>
      <c r="DEO29" s="5"/>
      <c r="DEP29" s="5"/>
      <c r="DEQ29" s="5"/>
      <c r="DER29" s="5"/>
      <c r="DES29" s="5"/>
      <c r="DET29" s="5"/>
      <c r="DEU29" s="5"/>
      <c r="DEV29" s="5"/>
      <c r="DEW29" s="5"/>
      <c r="DEX29" s="5"/>
      <c r="DEY29" s="5"/>
      <c r="DEZ29" s="5"/>
      <c r="DFA29" s="5"/>
      <c r="DFB29" s="5"/>
      <c r="DFC29" s="5"/>
      <c r="DFD29" s="5"/>
      <c r="DFE29" s="5"/>
      <c r="DFF29" s="5"/>
      <c r="DFG29" s="5"/>
      <c r="DFH29" s="5"/>
      <c r="DFI29" s="5"/>
      <c r="DFJ29" s="5"/>
      <c r="DFK29" s="5"/>
      <c r="DFL29" s="5"/>
      <c r="DFM29" s="5"/>
      <c r="DFN29" s="5"/>
      <c r="DFO29" s="5"/>
      <c r="DFP29" s="5"/>
      <c r="DFQ29" s="5"/>
      <c r="DFR29" s="5"/>
      <c r="DFS29" s="5"/>
      <c r="DFT29" s="5"/>
      <c r="DFU29" s="5"/>
      <c r="DFV29" s="5"/>
      <c r="DFW29" s="5"/>
      <c r="DFX29" s="5"/>
      <c r="DFY29" s="5"/>
      <c r="DFZ29" s="5"/>
      <c r="DGA29" s="5"/>
      <c r="DGB29" s="5"/>
      <c r="DGC29" s="5"/>
      <c r="DGD29" s="5"/>
      <c r="DGE29" s="5"/>
      <c r="DGF29" s="5"/>
      <c r="DGG29" s="5"/>
      <c r="DGH29" s="5"/>
      <c r="DGI29" s="5"/>
      <c r="DGJ29" s="5"/>
      <c r="DGK29" s="5"/>
      <c r="DGL29" s="5"/>
      <c r="DGM29" s="5"/>
      <c r="DGN29" s="5"/>
      <c r="DGO29" s="5"/>
      <c r="DGP29" s="5"/>
      <c r="DGQ29" s="5"/>
      <c r="DGR29" s="5"/>
      <c r="DGS29" s="5"/>
      <c r="DGT29" s="5"/>
      <c r="DGU29" s="5"/>
      <c r="DGV29" s="5"/>
      <c r="DGW29" s="5"/>
      <c r="DGX29" s="5"/>
      <c r="DGY29" s="5"/>
      <c r="DGZ29" s="5"/>
      <c r="DHA29" s="5"/>
      <c r="DHB29" s="5"/>
      <c r="DHC29" s="5"/>
      <c r="DHD29" s="5"/>
      <c r="DHE29" s="5"/>
      <c r="DHF29" s="5"/>
      <c r="DHG29" s="5"/>
      <c r="DHH29" s="5"/>
      <c r="DHI29" s="5"/>
      <c r="DHJ29" s="5"/>
      <c r="DHK29" s="5"/>
      <c r="DHL29" s="5"/>
      <c r="DHM29" s="5"/>
      <c r="DHN29" s="5"/>
      <c r="DHO29" s="5"/>
      <c r="DHP29" s="5"/>
      <c r="DHQ29" s="5"/>
      <c r="DHR29" s="5"/>
      <c r="DHS29" s="5"/>
      <c r="DHT29" s="5"/>
      <c r="DHU29" s="5"/>
      <c r="DHV29" s="5"/>
      <c r="DHW29" s="5"/>
      <c r="DHX29" s="5"/>
      <c r="DHY29" s="5"/>
      <c r="DHZ29" s="5"/>
      <c r="DIA29" s="5"/>
      <c r="DIB29" s="5"/>
      <c r="DIC29" s="5"/>
      <c r="DID29" s="5"/>
      <c r="DIE29" s="5"/>
      <c r="DIF29" s="5"/>
      <c r="DIG29" s="5"/>
      <c r="DIH29" s="5"/>
      <c r="DII29" s="5"/>
      <c r="DIJ29" s="5"/>
      <c r="DIK29" s="5"/>
      <c r="DIL29" s="5"/>
      <c r="DIM29" s="5"/>
      <c r="DIN29" s="5"/>
      <c r="DIO29" s="5"/>
      <c r="DIP29" s="5"/>
      <c r="DIQ29" s="5"/>
      <c r="DIR29" s="5"/>
      <c r="DIS29" s="5"/>
      <c r="DIT29" s="5"/>
      <c r="DIU29" s="5"/>
      <c r="DIV29" s="5"/>
      <c r="DIW29" s="5"/>
      <c r="DIX29" s="5"/>
      <c r="DIY29" s="5"/>
      <c r="DIZ29" s="5"/>
      <c r="DJA29" s="5"/>
      <c r="DJB29" s="5"/>
      <c r="DJC29" s="5"/>
      <c r="DJD29" s="5"/>
      <c r="DJE29" s="5"/>
      <c r="DJF29" s="5"/>
      <c r="DJG29" s="5"/>
      <c r="DJH29" s="5"/>
      <c r="DJI29" s="5"/>
      <c r="DJJ29" s="5"/>
      <c r="DJK29" s="5"/>
      <c r="DJL29" s="5"/>
      <c r="DJM29" s="5"/>
      <c r="DJN29" s="5"/>
      <c r="DJO29" s="5"/>
      <c r="DJP29" s="5"/>
      <c r="DJQ29" s="5"/>
      <c r="DJR29" s="5"/>
      <c r="DJS29" s="5"/>
      <c r="DJT29" s="5"/>
      <c r="DJU29" s="5"/>
      <c r="DJV29" s="5"/>
      <c r="DJW29" s="5"/>
      <c r="DJX29" s="5"/>
      <c r="DJY29" s="5"/>
      <c r="DJZ29" s="5"/>
      <c r="DKA29" s="5"/>
      <c r="DKB29" s="5"/>
      <c r="DKC29" s="5"/>
      <c r="DKD29" s="5"/>
      <c r="DKE29" s="5"/>
      <c r="DKF29" s="5"/>
      <c r="DKG29" s="5"/>
      <c r="DKH29" s="5"/>
      <c r="DKI29" s="5"/>
      <c r="DKJ29" s="5"/>
      <c r="DKK29" s="5"/>
      <c r="DKL29" s="5"/>
      <c r="DKM29" s="5"/>
      <c r="DKN29" s="5"/>
      <c r="DKO29" s="5"/>
      <c r="DKP29" s="5"/>
      <c r="DKQ29" s="5"/>
      <c r="DKR29" s="5"/>
      <c r="DKS29" s="5"/>
      <c r="DKT29" s="5"/>
      <c r="DKU29" s="5"/>
      <c r="DKV29" s="5"/>
      <c r="DKW29" s="5"/>
      <c r="DKX29" s="5"/>
      <c r="DKY29" s="5"/>
      <c r="DKZ29" s="5"/>
      <c r="DLA29" s="5"/>
      <c r="DLB29" s="5"/>
      <c r="DLC29" s="5"/>
      <c r="DLD29" s="5"/>
      <c r="DLE29" s="5"/>
      <c r="DLF29" s="5"/>
      <c r="DLG29" s="5"/>
      <c r="DLH29" s="5"/>
      <c r="DLI29" s="5"/>
      <c r="DLJ29" s="5"/>
      <c r="DLK29" s="5"/>
      <c r="DLL29" s="5"/>
      <c r="DLM29" s="5"/>
      <c r="DLN29" s="5"/>
      <c r="DLO29" s="5"/>
      <c r="DLP29" s="5"/>
      <c r="DLQ29" s="5"/>
      <c r="DLR29" s="5"/>
      <c r="DLS29" s="5"/>
      <c r="DLT29" s="5"/>
      <c r="DLU29" s="5"/>
      <c r="DLV29" s="5"/>
      <c r="DLW29" s="5"/>
      <c r="DLX29" s="5"/>
      <c r="DLY29" s="5"/>
      <c r="DLZ29" s="5"/>
      <c r="DMA29" s="5"/>
      <c r="DMB29" s="5"/>
      <c r="DMC29" s="5"/>
      <c r="DMD29" s="5"/>
      <c r="DME29" s="5"/>
      <c r="DMF29" s="5"/>
      <c r="DMG29" s="5"/>
      <c r="DMH29" s="5"/>
      <c r="DMI29" s="5"/>
      <c r="DMJ29" s="5"/>
      <c r="DMK29" s="5"/>
      <c r="DML29" s="5"/>
      <c r="DMM29" s="5"/>
      <c r="DMN29" s="5"/>
      <c r="DMO29" s="5"/>
      <c r="DMP29" s="5"/>
      <c r="DMQ29" s="5"/>
      <c r="DMR29" s="5"/>
      <c r="DMS29" s="5"/>
      <c r="DMT29" s="5"/>
      <c r="DMU29" s="5"/>
      <c r="DMV29" s="5"/>
      <c r="DMW29" s="5"/>
      <c r="DMX29" s="5"/>
      <c r="DMY29" s="5"/>
      <c r="DMZ29" s="5"/>
      <c r="DNA29" s="5"/>
      <c r="DNB29" s="5"/>
      <c r="DNC29" s="5"/>
      <c r="DND29" s="5"/>
      <c r="DNE29" s="5"/>
      <c r="DNF29" s="5"/>
      <c r="DNG29" s="5"/>
      <c r="DNH29" s="5"/>
      <c r="DNI29" s="5"/>
      <c r="DNJ29" s="5"/>
      <c r="DNK29" s="5"/>
      <c r="DNL29" s="5"/>
      <c r="DNM29" s="5"/>
      <c r="DNN29" s="5"/>
      <c r="DNO29" s="5"/>
      <c r="DNP29" s="5"/>
      <c r="DNQ29" s="5"/>
      <c r="DNR29" s="5"/>
      <c r="DNS29" s="5"/>
      <c r="DNT29" s="5"/>
      <c r="DNU29" s="5"/>
      <c r="DNV29" s="5"/>
      <c r="DNW29" s="5"/>
      <c r="DNX29" s="5"/>
      <c r="DNY29" s="5"/>
      <c r="DNZ29" s="5"/>
      <c r="DOA29" s="5"/>
      <c r="DOB29" s="5"/>
      <c r="DOC29" s="5"/>
      <c r="DOD29" s="5"/>
      <c r="DOE29" s="5"/>
      <c r="DOF29" s="5"/>
      <c r="DOG29" s="5"/>
      <c r="DOH29" s="5"/>
      <c r="DOI29" s="5"/>
      <c r="DOJ29" s="5"/>
      <c r="DOK29" s="5"/>
      <c r="DOL29" s="5"/>
      <c r="DOM29" s="5"/>
      <c r="DON29" s="5"/>
      <c r="DOO29" s="5"/>
      <c r="DOP29" s="5"/>
      <c r="DOQ29" s="5"/>
      <c r="DOR29" s="5"/>
      <c r="DOS29" s="5"/>
      <c r="DOT29" s="5"/>
      <c r="DOU29" s="5"/>
      <c r="DOV29" s="5"/>
      <c r="DOW29" s="5"/>
      <c r="DOX29" s="5"/>
      <c r="DOY29" s="5"/>
      <c r="DOZ29" s="5"/>
      <c r="DPA29" s="5"/>
      <c r="DPB29" s="5"/>
      <c r="DPC29" s="5"/>
      <c r="DPD29" s="5"/>
      <c r="DPE29" s="5"/>
      <c r="DPF29" s="5"/>
      <c r="DPG29" s="5"/>
      <c r="DPH29" s="5"/>
      <c r="DPI29" s="5"/>
      <c r="DPJ29" s="5"/>
      <c r="DPK29" s="5"/>
      <c r="DPL29" s="5"/>
      <c r="DPM29" s="5"/>
      <c r="DPN29" s="5"/>
      <c r="DPO29" s="5"/>
      <c r="DPP29" s="5"/>
      <c r="DPQ29" s="5"/>
      <c r="DPR29" s="5"/>
      <c r="DPS29" s="5"/>
      <c r="DPT29" s="5"/>
      <c r="DPU29" s="5"/>
      <c r="DPV29" s="5"/>
      <c r="DPW29" s="5"/>
      <c r="DPX29" s="5"/>
      <c r="DPY29" s="5"/>
      <c r="DPZ29" s="5"/>
      <c r="DQA29" s="5"/>
      <c r="DQB29" s="5"/>
      <c r="DQC29" s="5"/>
      <c r="DQD29" s="5"/>
      <c r="DQE29" s="5"/>
      <c r="DQF29" s="5"/>
      <c r="DQG29" s="5"/>
      <c r="DQH29" s="5"/>
      <c r="DQI29" s="5"/>
      <c r="DQJ29" s="5"/>
      <c r="DQK29" s="5"/>
      <c r="DQL29" s="5"/>
      <c r="DQM29" s="5"/>
      <c r="DQN29" s="5"/>
      <c r="DQO29" s="5"/>
      <c r="DQP29" s="5"/>
      <c r="DQQ29" s="5"/>
      <c r="DQR29" s="5"/>
      <c r="DQS29" s="5"/>
      <c r="DQT29" s="5"/>
      <c r="DQU29" s="5"/>
      <c r="DQV29" s="5"/>
      <c r="DQW29" s="5"/>
      <c r="DQX29" s="5"/>
      <c r="DQY29" s="5"/>
      <c r="DQZ29" s="5"/>
      <c r="DRA29" s="5"/>
      <c r="DRB29" s="5"/>
      <c r="DRC29" s="5"/>
      <c r="DRD29" s="5"/>
      <c r="DRE29" s="5"/>
      <c r="DRF29" s="5"/>
      <c r="DRG29" s="5"/>
      <c r="DRH29" s="5"/>
      <c r="DRI29" s="5"/>
      <c r="DRJ29" s="5"/>
      <c r="DRK29" s="5"/>
      <c r="DRL29" s="5"/>
      <c r="DRM29" s="5"/>
      <c r="DRN29" s="5"/>
      <c r="DRO29" s="5"/>
      <c r="DRP29" s="5"/>
      <c r="DRQ29" s="5"/>
      <c r="DRR29" s="5"/>
      <c r="DRS29" s="5"/>
      <c r="DRT29" s="5"/>
      <c r="DRU29" s="5"/>
      <c r="DRV29" s="5"/>
      <c r="DRW29" s="5"/>
      <c r="DRX29" s="5"/>
      <c r="DRY29" s="5"/>
      <c r="DRZ29" s="5"/>
      <c r="DSA29" s="5"/>
      <c r="DSB29" s="5"/>
      <c r="DSC29" s="5"/>
      <c r="DSD29" s="5"/>
      <c r="DSE29" s="5"/>
      <c r="DSF29" s="5"/>
      <c r="DSG29" s="5"/>
      <c r="DSH29" s="5"/>
      <c r="DSI29" s="5"/>
      <c r="DSJ29" s="5"/>
      <c r="DSK29" s="5"/>
      <c r="DSL29" s="5"/>
      <c r="DSM29" s="5"/>
      <c r="DSN29" s="5"/>
      <c r="DSO29" s="5"/>
      <c r="DSP29" s="5"/>
      <c r="DSQ29" s="5"/>
      <c r="DSR29" s="5"/>
      <c r="DSS29" s="5"/>
      <c r="DST29" s="5"/>
      <c r="DSU29" s="5"/>
      <c r="DSV29" s="5"/>
      <c r="DSW29" s="5"/>
      <c r="DSX29" s="5"/>
      <c r="DSY29" s="5"/>
      <c r="DSZ29" s="5"/>
      <c r="DTA29" s="5"/>
      <c r="DTB29" s="5"/>
      <c r="DTC29" s="5"/>
      <c r="DTD29" s="5"/>
      <c r="DTE29" s="5"/>
      <c r="DTF29" s="5"/>
      <c r="DTG29" s="5"/>
      <c r="DTH29" s="5"/>
      <c r="DTI29" s="5"/>
      <c r="DTJ29" s="5"/>
      <c r="DTK29" s="5"/>
      <c r="DTL29" s="5"/>
      <c r="DTM29" s="5"/>
      <c r="DTN29" s="5"/>
      <c r="DTO29" s="5"/>
      <c r="DTP29" s="5"/>
      <c r="DTQ29" s="5"/>
      <c r="DTR29" s="5"/>
      <c r="DTS29" s="5"/>
      <c r="DTT29" s="5"/>
      <c r="DTU29" s="5"/>
      <c r="DTV29" s="5"/>
      <c r="DTW29" s="5"/>
      <c r="DTX29" s="5"/>
      <c r="DTY29" s="5"/>
      <c r="DTZ29" s="5"/>
      <c r="DUA29" s="5"/>
      <c r="DUB29" s="5"/>
      <c r="DUC29" s="5"/>
      <c r="DUD29" s="5"/>
      <c r="DUE29" s="5"/>
      <c r="DUF29" s="5"/>
      <c r="DUG29" s="5"/>
      <c r="DUH29" s="5"/>
      <c r="DUI29" s="5"/>
      <c r="DUJ29" s="5"/>
      <c r="DUK29" s="5"/>
      <c r="DUL29" s="5"/>
      <c r="DUM29" s="5"/>
      <c r="DUN29" s="5"/>
      <c r="DUO29" s="5"/>
      <c r="DUP29" s="5"/>
      <c r="DUQ29" s="5"/>
      <c r="DUR29" s="5"/>
      <c r="DUS29" s="5"/>
      <c r="DUT29" s="5"/>
      <c r="DUU29" s="5"/>
      <c r="DUV29" s="5"/>
      <c r="DUW29" s="5"/>
      <c r="DUX29" s="5"/>
      <c r="DUY29" s="5"/>
      <c r="DUZ29" s="5"/>
      <c r="DVA29" s="5"/>
      <c r="DVB29" s="5"/>
      <c r="DVC29" s="5"/>
      <c r="DVD29" s="5"/>
      <c r="DVE29" s="5"/>
      <c r="DVF29" s="5"/>
      <c r="DVG29" s="5"/>
      <c r="DVH29" s="5"/>
      <c r="DVI29" s="5"/>
      <c r="DVJ29" s="5"/>
      <c r="DVK29" s="5"/>
      <c r="DVL29" s="5"/>
      <c r="DVM29" s="5"/>
      <c r="DVN29" s="5"/>
      <c r="DVO29" s="5"/>
      <c r="DVP29" s="5"/>
      <c r="DVQ29" s="5"/>
      <c r="DVR29" s="5"/>
      <c r="DVS29" s="5"/>
      <c r="DVT29" s="5"/>
      <c r="DVU29" s="5"/>
      <c r="DVV29" s="5"/>
      <c r="DVW29" s="5"/>
      <c r="DVX29" s="5"/>
      <c r="DVY29" s="5"/>
      <c r="DVZ29" s="5"/>
      <c r="DWA29" s="5"/>
      <c r="DWB29" s="5"/>
      <c r="DWC29" s="5"/>
      <c r="DWD29" s="5"/>
      <c r="DWE29" s="5"/>
      <c r="DWF29" s="5"/>
      <c r="DWG29" s="5"/>
      <c r="DWH29" s="5"/>
      <c r="DWI29" s="5"/>
      <c r="DWJ29" s="5"/>
      <c r="DWK29" s="5"/>
      <c r="DWL29" s="5"/>
      <c r="DWM29" s="5"/>
      <c r="DWN29" s="5"/>
      <c r="DWO29" s="5"/>
      <c r="DWP29" s="5"/>
      <c r="DWQ29" s="5"/>
      <c r="DWR29" s="5"/>
      <c r="DWS29" s="5"/>
      <c r="DWT29" s="5"/>
      <c r="DWU29" s="5"/>
      <c r="DWV29" s="5"/>
      <c r="DWW29" s="5"/>
      <c r="DWX29" s="5"/>
      <c r="DWY29" s="5"/>
      <c r="DWZ29" s="5"/>
      <c r="DXA29" s="5"/>
      <c r="DXB29" s="5"/>
      <c r="DXC29" s="5"/>
      <c r="DXD29" s="5"/>
      <c r="DXE29" s="5"/>
      <c r="DXF29" s="5"/>
      <c r="DXG29" s="5"/>
      <c r="DXH29" s="5"/>
      <c r="DXI29" s="5"/>
      <c r="DXJ29" s="5"/>
      <c r="DXK29" s="5"/>
      <c r="DXL29" s="5"/>
      <c r="DXM29" s="5"/>
      <c r="DXN29" s="5"/>
      <c r="DXO29" s="5"/>
      <c r="DXP29" s="5"/>
      <c r="DXQ29" s="5"/>
      <c r="DXR29" s="5"/>
      <c r="DXS29" s="5"/>
      <c r="DXT29" s="5"/>
      <c r="DXU29" s="5"/>
      <c r="DXV29" s="5"/>
      <c r="DXW29" s="5"/>
      <c r="DXX29" s="5"/>
      <c r="DXY29" s="5"/>
      <c r="DXZ29" s="5"/>
      <c r="DYA29" s="5"/>
      <c r="DYB29" s="5"/>
      <c r="DYC29" s="5"/>
      <c r="DYD29" s="5"/>
      <c r="DYE29" s="5"/>
      <c r="DYF29" s="5"/>
      <c r="DYG29" s="5"/>
      <c r="DYH29" s="5"/>
      <c r="DYI29" s="5"/>
      <c r="DYJ29" s="5"/>
      <c r="DYK29" s="5"/>
      <c r="DYL29" s="5"/>
      <c r="DYM29" s="5"/>
      <c r="DYN29" s="5"/>
      <c r="DYO29" s="5"/>
      <c r="DYP29" s="5"/>
      <c r="DYQ29" s="5"/>
      <c r="DYR29" s="5"/>
      <c r="DYS29" s="5"/>
      <c r="DYT29" s="5"/>
      <c r="DYU29" s="5"/>
      <c r="DYV29" s="5"/>
      <c r="DYW29" s="5"/>
      <c r="DYX29" s="5"/>
      <c r="DYY29" s="5"/>
      <c r="DYZ29" s="5"/>
      <c r="DZA29" s="5"/>
      <c r="DZB29" s="5"/>
      <c r="DZC29" s="5"/>
      <c r="DZD29" s="5"/>
      <c r="DZE29" s="5"/>
      <c r="DZF29" s="5"/>
      <c r="DZG29" s="5"/>
      <c r="DZH29" s="5"/>
      <c r="DZI29" s="5"/>
      <c r="DZJ29" s="5"/>
      <c r="DZK29" s="5"/>
      <c r="DZL29" s="5"/>
      <c r="DZM29" s="5"/>
      <c r="DZN29" s="5"/>
      <c r="DZO29" s="5"/>
      <c r="DZP29" s="5"/>
      <c r="DZQ29" s="5"/>
      <c r="DZR29" s="5"/>
      <c r="DZS29" s="5"/>
      <c r="DZT29" s="5"/>
      <c r="DZU29" s="5"/>
      <c r="DZV29" s="5"/>
      <c r="DZW29" s="5"/>
      <c r="DZX29" s="5"/>
      <c r="DZY29" s="5"/>
      <c r="DZZ29" s="5"/>
      <c r="EAA29" s="5"/>
      <c r="EAB29" s="5"/>
      <c r="EAC29" s="5"/>
      <c r="EAD29" s="5"/>
      <c r="EAE29" s="5"/>
      <c r="EAF29" s="5"/>
      <c r="EAG29" s="5"/>
      <c r="EAH29" s="5"/>
      <c r="EAI29" s="5"/>
      <c r="EAJ29" s="5"/>
      <c r="EAK29" s="5"/>
      <c r="EAL29" s="5"/>
      <c r="EAM29" s="5"/>
      <c r="EAN29" s="5"/>
      <c r="EAO29" s="5"/>
      <c r="EAP29" s="5"/>
      <c r="EAQ29" s="5"/>
      <c r="EAR29" s="5"/>
      <c r="EAS29" s="5"/>
      <c r="EAT29" s="5"/>
      <c r="EAU29" s="5"/>
      <c r="EAV29" s="5"/>
      <c r="EAW29" s="5"/>
      <c r="EAX29" s="5"/>
      <c r="EAY29" s="5"/>
      <c r="EAZ29" s="5"/>
      <c r="EBA29" s="5"/>
      <c r="EBB29" s="5"/>
      <c r="EBC29" s="5"/>
      <c r="EBD29" s="5"/>
      <c r="EBE29" s="5"/>
      <c r="EBF29" s="5"/>
      <c r="EBG29" s="5"/>
      <c r="EBH29" s="5"/>
      <c r="EBI29" s="5"/>
      <c r="EBJ29" s="5"/>
      <c r="EBK29" s="5"/>
      <c r="EBL29" s="5"/>
      <c r="EBM29" s="5"/>
      <c r="EBN29" s="5"/>
      <c r="EBO29" s="5"/>
      <c r="EBP29" s="5"/>
      <c r="EBQ29" s="5"/>
      <c r="EBR29" s="5"/>
      <c r="EBS29" s="5"/>
      <c r="EBT29" s="5"/>
      <c r="EBU29" s="5"/>
      <c r="EBV29" s="5"/>
      <c r="EBW29" s="5"/>
      <c r="EBX29" s="5"/>
      <c r="EBY29" s="5"/>
      <c r="EBZ29" s="5"/>
      <c r="ECA29" s="5"/>
      <c r="ECB29" s="5"/>
      <c r="ECC29" s="5"/>
      <c r="ECD29" s="5"/>
      <c r="ECE29" s="5"/>
      <c r="ECF29" s="5"/>
      <c r="ECG29" s="5"/>
      <c r="ECH29" s="5"/>
      <c r="ECI29" s="5"/>
      <c r="ECJ29" s="5"/>
      <c r="ECK29" s="5"/>
      <c r="ECL29" s="5"/>
      <c r="ECM29" s="5"/>
      <c r="ECN29" s="5"/>
      <c r="ECO29" s="5"/>
      <c r="ECP29" s="5"/>
      <c r="ECQ29" s="5"/>
      <c r="ECR29" s="5"/>
      <c r="ECS29" s="5"/>
      <c r="ECT29" s="5"/>
      <c r="ECU29" s="5"/>
      <c r="ECV29" s="5"/>
      <c r="ECW29" s="5"/>
      <c r="ECX29" s="5"/>
      <c r="ECY29" s="5"/>
      <c r="ECZ29" s="5"/>
      <c r="EDA29" s="5"/>
      <c r="EDB29" s="5"/>
      <c r="EDC29" s="5"/>
      <c r="EDD29" s="5"/>
      <c r="EDE29" s="5"/>
      <c r="EDF29" s="5"/>
      <c r="EDG29" s="5"/>
      <c r="EDH29" s="5"/>
      <c r="EDI29" s="5"/>
      <c r="EDJ29" s="5"/>
      <c r="EDK29" s="5"/>
      <c r="EDL29" s="5"/>
      <c r="EDM29" s="5"/>
      <c r="EDN29" s="5"/>
      <c r="EDO29" s="5"/>
      <c r="EDP29" s="5"/>
      <c r="EDQ29" s="5"/>
      <c r="EDR29" s="5"/>
      <c r="EDS29" s="5"/>
      <c r="EDT29" s="5"/>
      <c r="EDU29" s="5"/>
      <c r="EDV29" s="5"/>
      <c r="EDW29" s="5"/>
      <c r="EDX29" s="5"/>
      <c r="EDY29" s="5"/>
      <c r="EDZ29" s="5"/>
      <c r="EEA29" s="5"/>
      <c r="EEB29" s="5"/>
      <c r="EEC29" s="5"/>
      <c r="EED29" s="5"/>
      <c r="EEE29" s="5"/>
      <c r="EEF29" s="5"/>
      <c r="EEG29" s="5"/>
      <c r="EEH29" s="5"/>
      <c r="EEI29" s="5"/>
      <c r="EEJ29" s="5"/>
      <c r="EEK29" s="5"/>
      <c r="EEL29" s="5"/>
      <c r="EEM29" s="5"/>
      <c r="EEN29" s="5"/>
      <c r="EEO29" s="5"/>
      <c r="EEP29" s="5"/>
      <c r="EEQ29" s="5"/>
      <c r="EER29" s="5"/>
      <c r="EES29" s="5"/>
      <c r="EET29" s="5"/>
      <c r="EEU29" s="5"/>
      <c r="EEV29" s="5"/>
      <c r="EEW29" s="5"/>
      <c r="EEX29" s="5"/>
      <c r="EEY29" s="5"/>
      <c r="EEZ29" s="5"/>
      <c r="EFA29" s="5"/>
      <c r="EFB29" s="5"/>
      <c r="EFC29" s="5"/>
      <c r="EFD29" s="5"/>
      <c r="EFE29" s="5"/>
      <c r="EFF29" s="5"/>
      <c r="EFG29" s="5"/>
      <c r="EFH29" s="5"/>
      <c r="EFI29" s="5"/>
      <c r="EFJ29" s="5"/>
      <c r="EFK29" s="5"/>
      <c r="EFL29" s="5"/>
      <c r="EFM29" s="5"/>
      <c r="EFN29" s="5"/>
      <c r="EFO29" s="5"/>
      <c r="EFP29" s="5"/>
      <c r="EFQ29" s="5"/>
      <c r="EFR29" s="5"/>
      <c r="EFS29" s="5"/>
      <c r="EFT29" s="5"/>
      <c r="EFU29" s="5"/>
      <c r="EFV29" s="5"/>
      <c r="EFW29" s="5"/>
      <c r="EFX29" s="5"/>
      <c r="EFY29" s="5"/>
      <c r="EFZ29" s="5"/>
      <c r="EGA29" s="5"/>
      <c r="EGB29" s="5"/>
      <c r="EGC29" s="5"/>
      <c r="EGD29" s="5"/>
      <c r="EGE29" s="5"/>
      <c r="EGF29" s="5"/>
      <c r="EGG29" s="5"/>
      <c r="EGH29" s="5"/>
      <c r="EGI29" s="5"/>
      <c r="EGJ29" s="5"/>
      <c r="EGK29" s="5"/>
      <c r="EGL29" s="5"/>
      <c r="EGM29" s="5"/>
      <c r="EGN29" s="5"/>
      <c r="EGO29" s="5"/>
      <c r="EGP29" s="5"/>
      <c r="EGQ29" s="5"/>
      <c r="EGR29" s="5"/>
      <c r="EGS29" s="5"/>
      <c r="EGT29" s="5"/>
      <c r="EGU29" s="5"/>
      <c r="EGV29" s="5"/>
      <c r="EGW29" s="5"/>
      <c r="EGX29" s="5"/>
      <c r="EGY29" s="5"/>
      <c r="EGZ29" s="5"/>
      <c r="EHA29" s="5"/>
      <c r="EHB29" s="5"/>
      <c r="EHC29" s="5"/>
      <c r="EHD29" s="5"/>
      <c r="EHE29" s="5"/>
      <c r="EHF29" s="5"/>
      <c r="EHG29" s="5"/>
      <c r="EHH29" s="5"/>
      <c r="EHI29" s="5"/>
      <c r="EHJ29" s="5"/>
      <c r="EHK29" s="5"/>
      <c r="EHL29" s="5"/>
      <c r="EHM29" s="5"/>
      <c r="EHN29" s="5"/>
      <c r="EHO29" s="5"/>
      <c r="EHP29" s="5"/>
      <c r="EHQ29" s="5"/>
      <c r="EHR29" s="5"/>
      <c r="EHS29" s="5"/>
      <c r="EHT29" s="5"/>
      <c r="EHU29" s="5"/>
      <c r="EHV29" s="5"/>
      <c r="EHW29" s="5"/>
      <c r="EHX29" s="5"/>
      <c r="EHY29" s="5"/>
      <c r="EHZ29" s="5"/>
      <c r="EIA29" s="5"/>
      <c r="EIB29" s="5"/>
      <c r="EIC29" s="5"/>
      <c r="EID29" s="5"/>
      <c r="EIE29" s="5"/>
      <c r="EIF29" s="5"/>
      <c r="EIG29" s="5"/>
      <c r="EIH29" s="5"/>
      <c r="EII29" s="5"/>
      <c r="EIJ29" s="5"/>
      <c r="EIK29" s="5"/>
      <c r="EIL29" s="5"/>
      <c r="EIM29" s="5"/>
      <c r="EIN29" s="5"/>
      <c r="EIO29" s="5"/>
      <c r="EIP29" s="5"/>
      <c r="EIQ29" s="5"/>
      <c r="EIR29" s="5"/>
      <c r="EIS29" s="5"/>
      <c r="EIT29" s="5"/>
      <c r="EIU29" s="5"/>
      <c r="EIV29" s="5"/>
      <c r="EIW29" s="5"/>
      <c r="EIX29" s="5"/>
      <c r="EIY29" s="5"/>
      <c r="EIZ29" s="5"/>
      <c r="EJA29" s="5"/>
      <c r="EJB29" s="5"/>
      <c r="EJC29" s="5"/>
      <c r="EJD29" s="5"/>
      <c r="EJE29" s="5"/>
      <c r="EJF29" s="5"/>
      <c r="EJG29" s="5"/>
      <c r="EJH29" s="5"/>
      <c r="EJI29" s="5"/>
      <c r="EJJ29" s="5"/>
      <c r="EJK29" s="5"/>
      <c r="EJL29" s="5"/>
      <c r="EJM29" s="5"/>
      <c r="EJN29" s="5"/>
      <c r="EJO29" s="5"/>
      <c r="EJP29" s="5"/>
      <c r="EJQ29" s="5"/>
      <c r="EJR29" s="5"/>
      <c r="EJS29" s="5"/>
      <c r="EJT29" s="5"/>
      <c r="EJU29" s="5"/>
      <c r="EJV29" s="5"/>
      <c r="EJW29" s="5"/>
      <c r="EJX29" s="5"/>
      <c r="EJY29" s="5"/>
      <c r="EJZ29" s="5"/>
      <c r="EKA29" s="5"/>
      <c r="EKB29" s="5"/>
      <c r="EKC29" s="5"/>
      <c r="EKD29" s="5"/>
      <c r="EKE29" s="5"/>
      <c r="EKF29" s="5"/>
      <c r="EKG29" s="5"/>
      <c r="EKH29" s="5"/>
      <c r="EKI29" s="5"/>
      <c r="EKJ29" s="5"/>
      <c r="EKK29" s="5"/>
      <c r="EKL29" s="5"/>
      <c r="EKM29" s="5"/>
      <c r="EKN29" s="5"/>
      <c r="EKO29" s="5"/>
      <c r="EKP29" s="5"/>
      <c r="EKQ29" s="5"/>
      <c r="EKR29" s="5"/>
      <c r="EKS29" s="5"/>
      <c r="EKT29" s="5"/>
      <c r="EKU29" s="5"/>
      <c r="EKV29" s="5"/>
      <c r="EKW29" s="5"/>
      <c r="EKX29" s="5"/>
      <c r="EKY29" s="5"/>
      <c r="EKZ29" s="5"/>
      <c r="ELA29" s="5"/>
      <c r="ELB29" s="5"/>
      <c r="ELC29" s="5"/>
      <c r="ELD29" s="5"/>
      <c r="ELE29" s="5"/>
      <c r="ELF29" s="5"/>
      <c r="ELG29" s="5"/>
      <c r="ELH29" s="5"/>
      <c r="ELI29" s="5"/>
      <c r="ELJ29" s="5"/>
      <c r="ELK29" s="5"/>
      <c r="ELL29" s="5"/>
      <c r="ELM29" s="5"/>
      <c r="ELN29" s="5"/>
      <c r="ELO29" s="5"/>
      <c r="ELP29" s="5"/>
      <c r="ELQ29" s="5"/>
      <c r="ELR29" s="5"/>
      <c r="ELS29" s="5"/>
      <c r="ELT29" s="5"/>
      <c r="ELU29" s="5"/>
      <c r="ELV29" s="5"/>
      <c r="ELW29" s="5"/>
      <c r="ELX29" s="5"/>
      <c r="ELY29" s="5"/>
      <c r="ELZ29" s="5"/>
      <c r="EMA29" s="5"/>
      <c r="EMB29" s="5"/>
      <c r="EMC29" s="5"/>
      <c r="EMD29" s="5"/>
      <c r="EME29" s="5"/>
      <c r="EMF29" s="5"/>
      <c r="EMG29" s="5"/>
      <c r="EMH29" s="5"/>
      <c r="EMI29" s="5"/>
      <c r="EMJ29" s="5"/>
      <c r="EMK29" s="5"/>
      <c r="EML29" s="5"/>
      <c r="EMM29" s="5"/>
      <c r="EMN29" s="5"/>
      <c r="EMO29" s="5"/>
      <c r="EMP29" s="5"/>
      <c r="EMQ29" s="5"/>
      <c r="EMR29" s="5"/>
      <c r="EMS29" s="5"/>
      <c r="EMT29" s="5"/>
      <c r="EMU29" s="5"/>
      <c r="EMV29" s="5"/>
      <c r="EMW29" s="5"/>
      <c r="EMX29" s="5"/>
      <c r="EMY29" s="5"/>
      <c r="EMZ29" s="5"/>
      <c r="ENA29" s="5"/>
      <c r="ENB29" s="5"/>
      <c r="ENC29" s="5"/>
      <c r="END29" s="5"/>
      <c r="ENE29" s="5"/>
      <c r="ENF29" s="5"/>
      <c r="ENG29" s="5"/>
      <c r="ENH29" s="5"/>
      <c r="ENI29" s="5"/>
      <c r="ENJ29" s="5"/>
      <c r="ENK29" s="5"/>
      <c r="ENL29" s="5"/>
      <c r="ENM29" s="5"/>
      <c r="ENN29" s="5"/>
      <c r="ENO29" s="5"/>
      <c r="ENP29" s="5"/>
      <c r="ENQ29" s="5"/>
      <c r="ENR29" s="5"/>
      <c r="ENS29" s="5"/>
      <c r="ENT29" s="5"/>
      <c r="ENU29" s="5"/>
      <c r="ENV29" s="5"/>
      <c r="ENW29" s="5"/>
      <c r="ENX29" s="5"/>
      <c r="ENY29" s="5"/>
      <c r="ENZ29" s="5"/>
      <c r="EOA29" s="5"/>
      <c r="EOB29" s="5"/>
      <c r="EOC29" s="5"/>
      <c r="EOD29" s="5"/>
      <c r="EOE29" s="5"/>
      <c r="EOF29" s="5"/>
      <c r="EOG29" s="5"/>
      <c r="EOH29" s="5"/>
      <c r="EOI29" s="5"/>
      <c r="EOJ29" s="5"/>
      <c r="EOK29" s="5"/>
      <c r="EOL29" s="5"/>
      <c r="EOM29" s="5"/>
      <c r="EON29" s="5"/>
      <c r="EOO29" s="5"/>
      <c r="EOP29" s="5"/>
      <c r="EOQ29" s="5"/>
      <c r="EOR29" s="5"/>
      <c r="EOS29" s="5"/>
      <c r="EOT29" s="5"/>
      <c r="EOU29" s="5"/>
      <c r="EOV29" s="5"/>
      <c r="EOW29" s="5"/>
      <c r="EOX29" s="5"/>
      <c r="EOY29" s="5"/>
      <c r="EOZ29" s="5"/>
      <c r="EPA29" s="5"/>
      <c r="EPB29" s="5"/>
      <c r="EPC29" s="5"/>
      <c r="EPD29" s="5"/>
      <c r="EPE29" s="5"/>
      <c r="EPF29" s="5"/>
      <c r="EPG29" s="5"/>
      <c r="EPH29" s="5"/>
      <c r="EPI29" s="5"/>
      <c r="EPJ29" s="5"/>
      <c r="EPK29" s="5"/>
      <c r="EPL29" s="5"/>
      <c r="EPM29" s="5"/>
      <c r="EPN29" s="5"/>
      <c r="EPO29" s="5"/>
      <c r="EPP29" s="5"/>
      <c r="EPQ29" s="5"/>
      <c r="EPR29" s="5"/>
      <c r="EPS29" s="5"/>
      <c r="EPT29" s="5"/>
      <c r="EPU29" s="5"/>
      <c r="EPV29" s="5"/>
      <c r="EPW29" s="5"/>
      <c r="EPX29" s="5"/>
      <c r="EPY29" s="5"/>
      <c r="EPZ29" s="5"/>
      <c r="EQA29" s="5"/>
      <c r="EQB29" s="5"/>
      <c r="EQC29" s="5"/>
      <c r="EQD29" s="5"/>
      <c r="EQE29" s="5"/>
      <c r="EQF29" s="5"/>
      <c r="EQG29" s="5"/>
      <c r="EQH29" s="5"/>
      <c r="EQI29" s="5"/>
      <c r="EQJ29" s="5"/>
      <c r="EQK29" s="5"/>
      <c r="EQL29" s="5"/>
      <c r="EQM29" s="5"/>
      <c r="EQN29" s="5"/>
      <c r="EQO29" s="5"/>
      <c r="EQP29" s="5"/>
      <c r="EQQ29" s="5"/>
      <c r="EQR29" s="5"/>
      <c r="EQS29" s="5"/>
      <c r="EQT29" s="5"/>
      <c r="EQU29" s="5"/>
      <c r="EQV29" s="5"/>
      <c r="EQW29" s="5"/>
      <c r="EQX29" s="5"/>
      <c r="EQY29" s="5"/>
      <c r="EQZ29" s="5"/>
      <c r="ERA29" s="5"/>
      <c r="ERB29" s="5"/>
      <c r="ERC29" s="5"/>
      <c r="ERD29" s="5"/>
      <c r="ERE29" s="5"/>
      <c r="ERF29" s="5"/>
      <c r="ERG29" s="5"/>
      <c r="ERH29" s="5"/>
      <c r="ERI29" s="5"/>
      <c r="ERJ29" s="5"/>
      <c r="ERK29" s="5"/>
      <c r="ERL29" s="5"/>
      <c r="ERM29" s="5"/>
      <c r="ERN29" s="5"/>
      <c r="ERO29" s="5"/>
      <c r="ERP29" s="5"/>
      <c r="ERQ29" s="5"/>
      <c r="ERR29" s="5"/>
      <c r="ERS29" s="5"/>
      <c r="ERT29" s="5"/>
      <c r="ERU29" s="5"/>
      <c r="ERV29" s="5"/>
      <c r="ERW29" s="5"/>
      <c r="ERX29" s="5"/>
      <c r="ERY29" s="5"/>
      <c r="ERZ29" s="5"/>
      <c r="ESA29" s="5"/>
      <c r="ESB29" s="5"/>
      <c r="ESC29" s="5"/>
      <c r="ESD29" s="5"/>
      <c r="ESE29" s="5"/>
      <c r="ESF29" s="5"/>
      <c r="ESG29" s="5"/>
      <c r="ESH29" s="5"/>
      <c r="ESI29" s="5"/>
      <c r="ESJ29" s="5"/>
      <c r="ESK29" s="5"/>
      <c r="ESL29" s="5"/>
      <c r="ESM29" s="5"/>
      <c r="ESN29" s="5"/>
      <c r="ESO29" s="5"/>
      <c r="ESP29" s="5"/>
      <c r="ESQ29" s="5"/>
      <c r="ESR29" s="5"/>
      <c r="ESS29" s="5"/>
      <c r="EST29" s="5"/>
      <c r="ESU29" s="5"/>
      <c r="ESV29" s="5"/>
      <c r="ESW29" s="5"/>
      <c r="ESX29" s="5"/>
      <c r="ESY29" s="5"/>
      <c r="ESZ29" s="5"/>
      <c r="ETA29" s="5"/>
      <c r="ETB29" s="5"/>
      <c r="ETC29" s="5"/>
      <c r="ETD29" s="5"/>
      <c r="ETE29" s="5"/>
      <c r="ETF29" s="5"/>
      <c r="ETG29" s="5"/>
      <c r="ETH29" s="5"/>
      <c r="ETI29" s="5"/>
      <c r="ETJ29" s="5"/>
      <c r="ETK29" s="5"/>
      <c r="ETL29" s="5"/>
      <c r="ETM29" s="5"/>
      <c r="ETN29" s="5"/>
      <c r="ETO29" s="5"/>
      <c r="ETP29" s="5"/>
      <c r="ETQ29" s="5"/>
      <c r="ETR29" s="5"/>
      <c r="ETS29" s="5"/>
      <c r="ETT29" s="5"/>
      <c r="ETU29" s="5"/>
      <c r="ETV29" s="5"/>
      <c r="ETW29" s="5"/>
      <c r="ETX29" s="5"/>
      <c r="ETY29" s="5"/>
      <c r="ETZ29" s="5"/>
      <c r="EUA29" s="5"/>
      <c r="EUB29" s="5"/>
      <c r="EUC29" s="5"/>
      <c r="EUD29" s="5"/>
      <c r="EUE29" s="5"/>
      <c r="EUF29" s="5"/>
      <c r="EUG29" s="5"/>
      <c r="EUH29" s="5"/>
      <c r="EUI29" s="5"/>
      <c r="EUJ29" s="5"/>
      <c r="EUK29" s="5"/>
      <c r="EUL29" s="5"/>
      <c r="EUM29" s="5"/>
      <c r="EUN29" s="5"/>
      <c r="EUO29" s="5"/>
      <c r="EUP29" s="5"/>
      <c r="EUQ29" s="5"/>
      <c r="EUR29" s="5"/>
      <c r="EUS29" s="5"/>
      <c r="EUT29" s="5"/>
      <c r="EUU29" s="5"/>
      <c r="EUV29" s="5"/>
      <c r="EUW29" s="5"/>
      <c r="EUX29" s="5"/>
      <c r="EUY29" s="5"/>
      <c r="EUZ29" s="5"/>
      <c r="EVA29" s="5"/>
      <c r="EVB29" s="5"/>
      <c r="EVC29" s="5"/>
      <c r="EVD29" s="5"/>
      <c r="EVE29" s="5"/>
      <c r="EVF29" s="5"/>
      <c r="EVG29" s="5"/>
      <c r="EVH29" s="5"/>
      <c r="EVI29" s="5"/>
      <c r="EVJ29" s="5"/>
      <c r="EVK29" s="5"/>
      <c r="EVL29" s="5"/>
      <c r="EVM29" s="5"/>
      <c r="EVN29" s="5"/>
      <c r="EVO29" s="5"/>
      <c r="EVP29" s="5"/>
      <c r="EVQ29" s="5"/>
      <c r="EVR29" s="5"/>
      <c r="EVS29" s="5"/>
      <c r="EVT29" s="5"/>
      <c r="EVU29" s="5"/>
      <c r="EVV29" s="5"/>
      <c r="EVW29" s="5"/>
      <c r="EVX29" s="5"/>
      <c r="EVY29" s="5"/>
      <c r="EVZ29" s="5"/>
      <c r="EWA29" s="5"/>
      <c r="EWB29" s="5"/>
      <c r="EWC29" s="5"/>
      <c r="EWD29" s="5"/>
      <c r="EWE29" s="5"/>
      <c r="EWF29" s="5"/>
      <c r="EWG29" s="5"/>
      <c r="EWH29" s="5"/>
      <c r="EWI29" s="5"/>
      <c r="EWJ29" s="5"/>
      <c r="EWK29" s="5"/>
      <c r="EWL29" s="5"/>
      <c r="EWM29" s="5"/>
      <c r="EWN29" s="5"/>
      <c r="EWO29" s="5"/>
      <c r="EWP29" s="5"/>
      <c r="EWQ29" s="5"/>
      <c r="EWR29" s="5"/>
      <c r="EWS29" s="5"/>
      <c r="EWT29" s="5"/>
      <c r="EWU29" s="5"/>
      <c r="EWV29" s="5"/>
      <c r="EWW29" s="5"/>
      <c r="EWX29" s="5"/>
      <c r="EWY29" s="5"/>
      <c r="EWZ29" s="5"/>
      <c r="EXA29" s="5"/>
      <c r="EXB29" s="5"/>
      <c r="EXC29" s="5"/>
      <c r="EXD29" s="5"/>
      <c r="EXE29" s="5"/>
      <c r="EXF29" s="5"/>
      <c r="EXG29" s="5"/>
      <c r="EXH29" s="5"/>
      <c r="EXI29" s="5"/>
      <c r="EXJ29" s="5"/>
      <c r="EXK29" s="5"/>
      <c r="EXL29" s="5"/>
      <c r="EXM29" s="5"/>
      <c r="EXN29" s="5"/>
      <c r="EXO29" s="5"/>
      <c r="EXP29" s="5"/>
      <c r="EXQ29" s="5"/>
      <c r="EXR29" s="5"/>
      <c r="EXS29" s="5"/>
      <c r="EXT29" s="5"/>
      <c r="EXU29" s="5"/>
      <c r="EXV29" s="5"/>
      <c r="EXW29" s="5"/>
      <c r="EXX29" s="5"/>
      <c r="EXY29" s="5"/>
      <c r="EXZ29" s="5"/>
      <c r="EYA29" s="5"/>
      <c r="EYB29" s="5"/>
      <c r="EYC29" s="5"/>
      <c r="EYD29" s="5"/>
      <c r="EYE29" s="5"/>
      <c r="EYF29" s="5"/>
      <c r="EYG29" s="5"/>
      <c r="EYH29" s="5"/>
      <c r="EYI29" s="5"/>
      <c r="EYJ29" s="5"/>
      <c r="EYK29" s="5"/>
      <c r="EYL29" s="5"/>
      <c r="EYM29" s="5"/>
      <c r="EYN29" s="5"/>
      <c r="EYO29" s="5"/>
      <c r="EYP29" s="5"/>
      <c r="EYQ29" s="5"/>
      <c r="EYR29" s="5"/>
      <c r="EYS29" s="5"/>
      <c r="EYT29" s="5"/>
      <c r="EYU29" s="5"/>
      <c r="EYV29" s="5"/>
      <c r="EYW29" s="5"/>
      <c r="EYX29" s="5"/>
      <c r="EYY29" s="5"/>
      <c r="EYZ29" s="5"/>
      <c r="EZA29" s="5"/>
      <c r="EZB29" s="5"/>
      <c r="EZC29" s="5"/>
      <c r="EZD29" s="5"/>
      <c r="EZE29" s="5"/>
      <c r="EZF29" s="5"/>
      <c r="EZG29" s="5"/>
      <c r="EZH29" s="5"/>
      <c r="EZI29" s="5"/>
      <c r="EZJ29" s="5"/>
      <c r="EZK29" s="5"/>
      <c r="EZL29" s="5"/>
      <c r="EZM29" s="5"/>
      <c r="EZN29" s="5"/>
      <c r="EZO29" s="5"/>
      <c r="EZP29" s="5"/>
      <c r="EZQ29" s="5"/>
      <c r="EZR29" s="5"/>
      <c r="EZS29" s="5"/>
      <c r="EZT29" s="5"/>
      <c r="EZU29" s="5"/>
      <c r="EZV29" s="5"/>
      <c r="EZW29" s="5"/>
      <c r="EZX29" s="5"/>
      <c r="EZY29" s="5"/>
      <c r="EZZ29" s="5"/>
      <c r="FAA29" s="5"/>
      <c r="FAB29" s="5"/>
      <c r="FAC29" s="5"/>
      <c r="FAD29" s="5"/>
      <c r="FAE29" s="5"/>
      <c r="FAF29" s="5"/>
      <c r="FAG29" s="5"/>
      <c r="FAH29" s="5"/>
      <c r="FAI29" s="5"/>
      <c r="FAJ29" s="5"/>
      <c r="FAK29" s="5"/>
      <c r="FAL29" s="5"/>
      <c r="FAM29" s="5"/>
      <c r="FAN29" s="5"/>
      <c r="FAO29" s="5"/>
      <c r="FAP29" s="5"/>
      <c r="FAQ29" s="5"/>
      <c r="FAR29" s="5"/>
      <c r="FAS29" s="5"/>
      <c r="FAT29" s="5"/>
      <c r="FAU29" s="5"/>
      <c r="FAV29" s="5"/>
      <c r="FAW29" s="5"/>
      <c r="FAX29" s="5"/>
      <c r="FAY29" s="5"/>
      <c r="FAZ29" s="5"/>
      <c r="FBA29" s="5"/>
      <c r="FBB29" s="5"/>
      <c r="FBC29" s="5"/>
      <c r="FBD29" s="5"/>
      <c r="FBE29" s="5"/>
      <c r="FBF29" s="5"/>
      <c r="FBG29" s="5"/>
      <c r="FBH29" s="5"/>
      <c r="FBI29" s="5"/>
      <c r="FBJ29" s="5"/>
      <c r="FBK29" s="5"/>
      <c r="FBL29" s="5"/>
      <c r="FBM29" s="5"/>
      <c r="FBN29" s="5"/>
      <c r="FBO29" s="5"/>
      <c r="FBP29" s="5"/>
      <c r="FBQ29" s="5"/>
      <c r="FBR29" s="5"/>
      <c r="FBS29" s="5"/>
      <c r="FBT29" s="5"/>
      <c r="FBU29" s="5"/>
      <c r="FBV29" s="5"/>
      <c r="FBW29" s="5"/>
      <c r="FBX29" s="5"/>
      <c r="FBY29" s="5"/>
      <c r="FBZ29" s="5"/>
      <c r="FCA29" s="5"/>
      <c r="FCB29" s="5"/>
      <c r="FCC29" s="5"/>
      <c r="FCD29" s="5"/>
      <c r="FCE29" s="5"/>
      <c r="FCF29" s="5"/>
      <c r="FCG29" s="5"/>
      <c r="FCH29" s="5"/>
      <c r="FCI29" s="5"/>
      <c r="FCJ29" s="5"/>
      <c r="FCK29" s="5"/>
      <c r="FCL29" s="5"/>
      <c r="FCM29" s="5"/>
      <c r="FCN29" s="5"/>
      <c r="FCO29" s="5"/>
      <c r="FCP29" s="5"/>
      <c r="FCQ29" s="5"/>
      <c r="FCR29" s="5"/>
      <c r="FCS29" s="5"/>
      <c r="FCT29" s="5"/>
      <c r="FCU29" s="5"/>
      <c r="FCV29" s="5"/>
      <c r="FCW29" s="5"/>
      <c r="FCX29" s="5"/>
      <c r="FCY29" s="5"/>
      <c r="FCZ29" s="5"/>
      <c r="FDA29" s="5"/>
      <c r="FDB29" s="5"/>
      <c r="FDC29" s="5"/>
      <c r="FDD29" s="5"/>
      <c r="FDE29" s="5"/>
      <c r="FDF29" s="5"/>
      <c r="FDG29" s="5"/>
      <c r="FDH29" s="5"/>
      <c r="FDI29" s="5"/>
      <c r="FDJ29" s="5"/>
      <c r="FDK29" s="5"/>
      <c r="FDL29" s="5"/>
      <c r="FDM29" s="5"/>
      <c r="FDN29" s="5"/>
      <c r="FDO29" s="5"/>
      <c r="FDP29" s="5"/>
      <c r="FDQ29" s="5"/>
      <c r="FDR29" s="5"/>
      <c r="FDS29" s="5"/>
      <c r="FDT29" s="5"/>
      <c r="FDU29" s="5"/>
      <c r="FDV29" s="5"/>
      <c r="FDW29" s="5"/>
      <c r="FDX29" s="5"/>
      <c r="FDY29" s="5"/>
      <c r="FDZ29" s="5"/>
      <c r="FEA29" s="5"/>
      <c r="FEB29" s="5"/>
      <c r="FEC29" s="5"/>
      <c r="FED29" s="5"/>
      <c r="FEE29" s="5"/>
      <c r="FEF29" s="5"/>
      <c r="FEG29" s="5"/>
      <c r="FEH29" s="5"/>
      <c r="FEI29" s="5"/>
      <c r="FEJ29" s="5"/>
      <c r="FEK29" s="5"/>
      <c r="FEL29" s="5"/>
      <c r="FEM29" s="5"/>
      <c r="FEN29" s="5"/>
      <c r="FEO29" s="5"/>
      <c r="FEP29" s="5"/>
      <c r="FEQ29" s="5"/>
      <c r="FER29" s="5"/>
      <c r="FES29" s="5"/>
      <c r="FET29" s="5"/>
      <c r="FEU29" s="5"/>
      <c r="FEV29" s="5"/>
      <c r="FEW29" s="5"/>
      <c r="FEX29" s="5"/>
      <c r="FEY29" s="5"/>
      <c r="FEZ29" s="5"/>
      <c r="FFA29" s="5"/>
      <c r="FFB29" s="5"/>
      <c r="FFC29" s="5"/>
      <c r="FFD29" s="5"/>
      <c r="FFE29" s="5"/>
      <c r="FFF29" s="5"/>
      <c r="FFG29" s="5"/>
      <c r="FFH29" s="5"/>
      <c r="FFI29" s="5"/>
      <c r="FFJ29" s="5"/>
      <c r="FFK29" s="5"/>
      <c r="FFL29" s="5"/>
      <c r="FFM29" s="5"/>
      <c r="FFN29" s="5"/>
      <c r="FFO29" s="5"/>
      <c r="FFP29" s="5"/>
      <c r="FFQ29" s="5"/>
      <c r="FFR29" s="5"/>
      <c r="FFS29" s="5"/>
      <c r="FFT29" s="5"/>
      <c r="FFU29" s="5"/>
      <c r="FFV29" s="5"/>
      <c r="FFW29" s="5"/>
      <c r="FFX29" s="5"/>
      <c r="FFY29" s="5"/>
      <c r="FFZ29" s="5"/>
      <c r="FGA29" s="5"/>
      <c r="FGB29" s="5"/>
      <c r="FGC29" s="5"/>
      <c r="FGD29" s="5"/>
      <c r="FGE29" s="5"/>
      <c r="FGF29" s="5"/>
      <c r="FGG29" s="5"/>
      <c r="FGH29" s="5"/>
      <c r="FGI29" s="5"/>
      <c r="FGJ29" s="5"/>
      <c r="FGK29" s="5"/>
      <c r="FGL29" s="5"/>
      <c r="FGM29" s="5"/>
      <c r="FGN29" s="5"/>
      <c r="FGO29" s="5"/>
      <c r="FGP29" s="5"/>
      <c r="FGQ29" s="5"/>
      <c r="FGR29" s="5"/>
      <c r="FGS29" s="5"/>
      <c r="FGT29" s="5"/>
      <c r="FGU29" s="5"/>
      <c r="FGV29" s="5"/>
      <c r="FGW29" s="5"/>
      <c r="FGX29" s="5"/>
      <c r="FGY29" s="5"/>
      <c r="FGZ29" s="5"/>
      <c r="FHA29" s="5"/>
      <c r="FHB29" s="5"/>
      <c r="FHC29" s="5"/>
      <c r="FHD29" s="5"/>
      <c r="FHE29" s="5"/>
      <c r="FHF29" s="5"/>
      <c r="FHG29" s="5"/>
      <c r="FHH29" s="5"/>
      <c r="FHI29" s="5"/>
      <c r="FHJ29" s="5"/>
      <c r="FHK29" s="5"/>
      <c r="FHL29" s="5"/>
      <c r="FHM29" s="5"/>
      <c r="FHN29" s="5"/>
      <c r="FHO29" s="5"/>
      <c r="FHP29" s="5"/>
      <c r="FHQ29" s="5"/>
      <c r="FHR29" s="5"/>
      <c r="FHS29" s="5"/>
      <c r="FHT29" s="5"/>
      <c r="FHU29" s="5"/>
      <c r="FHV29" s="5"/>
      <c r="FHW29" s="5"/>
      <c r="FHX29" s="5"/>
      <c r="FHY29" s="5"/>
      <c r="FHZ29" s="5"/>
      <c r="FIA29" s="5"/>
      <c r="FIB29" s="5"/>
      <c r="FIC29" s="5"/>
      <c r="FID29" s="5"/>
      <c r="FIE29" s="5"/>
      <c r="FIF29" s="5"/>
      <c r="FIG29" s="5"/>
      <c r="FIH29" s="5"/>
      <c r="FII29" s="5"/>
      <c r="FIJ29" s="5"/>
      <c r="FIK29" s="5"/>
      <c r="FIL29" s="5"/>
      <c r="FIM29" s="5"/>
      <c r="FIN29" s="5"/>
      <c r="FIO29" s="5"/>
      <c r="FIP29" s="5"/>
      <c r="FIQ29" s="5"/>
      <c r="FIR29" s="5"/>
      <c r="FIS29" s="5"/>
      <c r="FIT29" s="5"/>
      <c r="FIU29" s="5"/>
      <c r="FIV29" s="5"/>
      <c r="FIW29" s="5"/>
      <c r="FIX29" s="5"/>
      <c r="FIY29" s="5"/>
      <c r="FIZ29" s="5"/>
      <c r="FJA29" s="5"/>
      <c r="FJB29" s="5"/>
      <c r="FJC29" s="5"/>
      <c r="FJD29" s="5"/>
      <c r="FJE29" s="5"/>
      <c r="FJF29" s="5"/>
      <c r="FJG29" s="5"/>
      <c r="FJH29" s="5"/>
      <c r="FJI29" s="5"/>
      <c r="FJJ29" s="5"/>
      <c r="FJK29" s="5"/>
      <c r="FJL29" s="5"/>
      <c r="FJM29" s="5"/>
      <c r="FJN29" s="5"/>
      <c r="FJO29" s="5"/>
      <c r="FJP29" s="5"/>
      <c r="FJQ29" s="5"/>
      <c r="FJR29" s="5"/>
      <c r="FJS29" s="5"/>
      <c r="FJT29" s="5"/>
      <c r="FJU29" s="5"/>
      <c r="FJV29" s="5"/>
      <c r="FJW29" s="5"/>
      <c r="FJX29" s="5"/>
      <c r="FJY29" s="5"/>
      <c r="FJZ29" s="5"/>
      <c r="FKA29" s="5"/>
      <c r="FKB29" s="5"/>
      <c r="FKC29" s="5"/>
      <c r="FKD29" s="5"/>
      <c r="FKE29" s="5"/>
      <c r="FKF29" s="5"/>
      <c r="FKG29" s="5"/>
      <c r="FKH29" s="5"/>
      <c r="FKI29" s="5"/>
      <c r="FKJ29" s="5"/>
      <c r="FKK29" s="5"/>
      <c r="FKL29" s="5"/>
      <c r="FKM29" s="5"/>
      <c r="FKN29" s="5"/>
      <c r="FKO29" s="5"/>
      <c r="FKP29" s="5"/>
      <c r="FKQ29" s="5"/>
      <c r="FKR29" s="5"/>
      <c r="FKS29" s="5"/>
      <c r="FKT29" s="5"/>
      <c r="FKU29" s="5"/>
      <c r="FKV29" s="5"/>
      <c r="FKW29" s="5"/>
      <c r="FKX29" s="5"/>
      <c r="FKY29" s="5"/>
      <c r="FKZ29" s="5"/>
      <c r="FLA29" s="5"/>
      <c r="FLB29" s="5"/>
      <c r="FLC29" s="5"/>
      <c r="FLD29" s="5"/>
      <c r="FLE29" s="5"/>
      <c r="FLF29" s="5"/>
      <c r="FLG29" s="5"/>
      <c r="FLH29" s="5"/>
      <c r="FLI29" s="5"/>
      <c r="FLJ29" s="5"/>
      <c r="FLK29" s="5"/>
      <c r="FLL29" s="5"/>
      <c r="FLM29" s="5"/>
      <c r="FLN29" s="5"/>
      <c r="FLO29" s="5"/>
      <c r="FLP29" s="5"/>
      <c r="FLQ29" s="5"/>
      <c r="FLR29" s="5"/>
      <c r="FLS29" s="5"/>
      <c r="FLT29" s="5"/>
      <c r="FLU29" s="5"/>
      <c r="FLV29" s="5"/>
      <c r="FLW29" s="5"/>
      <c r="FLX29" s="5"/>
      <c r="FLY29" s="5"/>
      <c r="FLZ29" s="5"/>
      <c r="FMA29" s="5"/>
      <c r="FMB29" s="5"/>
      <c r="FMC29" s="5"/>
      <c r="FMD29" s="5"/>
      <c r="FME29" s="5"/>
      <c r="FMF29" s="5"/>
      <c r="FMG29" s="5"/>
      <c r="FMH29" s="5"/>
      <c r="FMI29" s="5"/>
      <c r="FMJ29" s="5"/>
      <c r="FMK29" s="5"/>
      <c r="FML29" s="5"/>
      <c r="FMM29" s="5"/>
      <c r="FMN29" s="5"/>
      <c r="FMO29" s="5"/>
      <c r="FMP29" s="5"/>
      <c r="FMQ29" s="5"/>
      <c r="FMR29" s="5"/>
      <c r="FMS29" s="5"/>
      <c r="FMT29" s="5"/>
      <c r="FMU29" s="5"/>
      <c r="FMV29" s="5"/>
      <c r="FMW29" s="5"/>
      <c r="FMX29" s="5"/>
      <c r="FMY29" s="5"/>
      <c r="FMZ29" s="5"/>
      <c r="FNA29" s="5"/>
      <c r="FNB29" s="5"/>
      <c r="FNC29" s="5"/>
      <c r="FND29" s="5"/>
      <c r="FNE29" s="5"/>
      <c r="FNF29" s="5"/>
      <c r="FNG29" s="5"/>
      <c r="FNH29" s="5"/>
      <c r="FNI29" s="5"/>
      <c r="FNJ29" s="5"/>
      <c r="FNK29" s="5"/>
      <c r="FNL29" s="5"/>
      <c r="FNM29" s="5"/>
      <c r="FNN29" s="5"/>
      <c r="FNO29" s="5"/>
      <c r="FNP29" s="5"/>
      <c r="FNQ29" s="5"/>
      <c r="FNR29" s="5"/>
      <c r="FNS29" s="5"/>
      <c r="FNT29" s="5"/>
      <c r="FNU29" s="5"/>
      <c r="FNV29" s="5"/>
      <c r="FNW29" s="5"/>
      <c r="FNX29" s="5"/>
      <c r="FNY29" s="5"/>
      <c r="FNZ29" s="5"/>
      <c r="FOA29" s="5"/>
      <c r="FOB29" s="5"/>
      <c r="FOC29" s="5"/>
      <c r="FOD29" s="5"/>
      <c r="FOE29" s="5"/>
      <c r="FOF29" s="5"/>
      <c r="FOG29" s="5"/>
      <c r="FOH29" s="5"/>
      <c r="FOI29" s="5"/>
      <c r="FOJ29" s="5"/>
      <c r="FOK29" s="5"/>
      <c r="FOL29" s="5"/>
      <c r="FOM29" s="5"/>
      <c r="FON29" s="5"/>
      <c r="FOO29" s="5"/>
      <c r="FOP29" s="5"/>
      <c r="FOQ29" s="5"/>
      <c r="FOR29" s="5"/>
      <c r="FOS29" s="5"/>
      <c r="FOT29" s="5"/>
      <c r="FOU29" s="5"/>
      <c r="FOV29" s="5"/>
      <c r="FOW29" s="5"/>
      <c r="FOX29" s="5"/>
      <c r="FOY29" s="5"/>
      <c r="FOZ29" s="5"/>
      <c r="FPA29" s="5"/>
      <c r="FPB29" s="5"/>
      <c r="FPC29" s="5"/>
      <c r="FPD29" s="5"/>
      <c r="FPE29" s="5"/>
      <c r="FPF29" s="5"/>
      <c r="FPG29" s="5"/>
      <c r="FPH29" s="5"/>
      <c r="FPI29" s="5"/>
      <c r="FPJ29" s="5"/>
      <c r="FPK29" s="5"/>
      <c r="FPL29" s="5"/>
      <c r="FPM29" s="5"/>
      <c r="FPN29" s="5"/>
      <c r="FPO29" s="5"/>
      <c r="FPP29" s="5"/>
      <c r="FPQ29" s="5"/>
      <c r="FPR29" s="5"/>
      <c r="FPS29" s="5"/>
      <c r="FPT29" s="5"/>
      <c r="FPU29" s="5"/>
      <c r="FPV29" s="5"/>
      <c r="FPW29" s="5"/>
      <c r="FPX29" s="5"/>
      <c r="FPY29" s="5"/>
      <c r="FPZ29" s="5"/>
      <c r="FQA29" s="5"/>
      <c r="FQB29" s="5"/>
      <c r="FQC29" s="5"/>
      <c r="FQD29" s="5"/>
      <c r="FQE29" s="5"/>
      <c r="FQF29" s="5"/>
      <c r="FQG29" s="5"/>
      <c r="FQH29" s="5"/>
      <c r="FQI29" s="5"/>
      <c r="FQJ29" s="5"/>
      <c r="FQK29" s="5"/>
      <c r="FQL29" s="5"/>
      <c r="FQM29" s="5"/>
      <c r="FQN29" s="5"/>
      <c r="FQO29" s="5"/>
      <c r="FQP29" s="5"/>
      <c r="FQQ29" s="5"/>
      <c r="FQR29" s="5"/>
      <c r="FQS29" s="5"/>
      <c r="FQT29" s="5"/>
      <c r="FQU29" s="5"/>
      <c r="FQV29" s="5"/>
      <c r="FQW29" s="5"/>
      <c r="FQX29" s="5"/>
      <c r="FQY29" s="5"/>
      <c r="FQZ29" s="5"/>
      <c r="FRA29" s="5"/>
      <c r="FRB29" s="5"/>
      <c r="FRC29" s="5"/>
      <c r="FRD29" s="5"/>
      <c r="FRE29" s="5"/>
      <c r="FRF29" s="5"/>
      <c r="FRG29" s="5"/>
      <c r="FRH29" s="5"/>
      <c r="FRI29" s="5"/>
      <c r="FRJ29" s="5"/>
      <c r="FRK29" s="5"/>
      <c r="FRL29" s="5"/>
      <c r="FRM29" s="5"/>
      <c r="FRN29" s="5"/>
      <c r="FRO29" s="5"/>
      <c r="FRP29" s="5"/>
      <c r="FRQ29" s="5"/>
      <c r="FRR29" s="5"/>
      <c r="FRS29" s="5"/>
      <c r="FRT29" s="5"/>
      <c r="FRU29" s="5"/>
      <c r="FRV29" s="5"/>
      <c r="FRW29" s="5"/>
      <c r="FRX29" s="5"/>
      <c r="FRY29" s="5"/>
      <c r="FRZ29" s="5"/>
      <c r="FSA29" s="5"/>
      <c r="FSB29" s="5"/>
      <c r="FSC29" s="5"/>
      <c r="FSD29" s="5"/>
      <c r="FSE29" s="5"/>
      <c r="FSF29" s="5"/>
      <c r="FSG29" s="5"/>
      <c r="FSH29" s="5"/>
      <c r="FSI29" s="5"/>
      <c r="FSJ29" s="5"/>
      <c r="FSK29" s="5"/>
      <c r="FSL29" s="5"/>
      <c r="FSM29" s="5"/>
      <c r="FSN29" s="5"/>
      <c r="FSO29" s="5"/>
      <c r="FSP29" s="5"/>
      <c r="FSQ29" s="5"/>
      <c r="FSR29" s="5"/>
      <c r="FSS29" s="5"/>
      <c r="FST29" s="5"/>
      <c r="FSU29" s="5"/>
      <c r="FSV29" s="5"/>
      <c r="FSW29" s="5"/>
      <c r="FSX29" s="5"/>
      <c r="FSY29" s="5"/>
      <c r="FSZ29" s="5"/>
      <c r="FTA29" s="5"/>
      <c r="FTB29" s="5"/>
      <c r="FTC29" s="5"/>
      <c r="FTD29" s="5"/>
      <c r="FTE29" s="5"/>
      <c r="FTF29" s="5"/>
      <c r="FTG29" s="5"/>
      <c r="FTH29" s="5"/>
      <c r="FTI29" s="5"/>
      <c r="FTJ29" s="5"/>
      <c r="FTK29" s="5"/>
      <c r="FTL29" s="5"/>
      <c r="FTM29" s="5"/>
      <c r="FTN29" s="5"/>
      <c r="FTO29" s="5"/>
      <c r="FTP29" s="5"/>
      <c r="FTQ29" s="5"/>
      <c r="FTR29" s="5"/>
      <c r="FTS29" s="5"/>
      <c r="FTT29" s="5"/>
      <c r="FTU29" s="5"/>
      <c r="FTV29" s="5"/>
      <c r="FTW29" s="5"/>
      <c r="FTX29" s="5"/>
      <c r="FTY29" s="5"/>
      <c r="FTZ29" s="5"/>
      <c r="FUA29" s="5"/>
      <c r="FUB29" s="5"/>
      <c r="FUC29" s="5"/>
      <c r="FUD29" s="5"/>
      <c r="FUE29" s="5"/>
      <c r="FUF29" s="5"/>
      <c r="FUG29" s="5"/>
      <c r="FUH29" s="5"/>
      <c r="FUI29" s="5"/>
      <c r="FUJ29" s="5"/>
      <c r="FUK29" s="5"/>
      <c r="FUL29" s="5"/>
      <c r="FUM29" s="5"/>
      <c r="FUN29" s="5"/>
      <c r="FUO29" s="5"/>
      <c r="FUP29" s="5"/>
      <c r="FUQ29" s="5"/>
      <c r="FUR29" s="5"/>
      <c r="FUS29" s="5"/>
      <c r="FUT29" s="5"/>
      <c r="FUU29" s="5"/>
      <c r="FUV29" s="5"/>
      <c r="FUW29" s="5"/>
      <c r="FUX29" s="5"/>
      <c r="FUY29" s="5"/>
      <c r="FUZ29" s="5"/>
      <c r="FVA29" s="5"/>
      <c r="FVB29" s="5"/>
      <c r="FVC29" s="5"/>
      <c r="FVD29" s="5"/>
      <c r="FVE29" s="5"/>
      <c r="FVF29" s="5"/>
      <c r="FVG29" s="5"/>
      <c r="FVH29" s="5"/>
      <c r="FVI29" s="5"/>
      <c r="FVJ29" s="5"/>
      <c r="FVK29" s="5"/>
      <c r="FVL29" s="5"/>
      <c r="FVM29" s="5"/>
      <c r="FVN29" s="5"/>
      <c r="FVO29" s="5"/>
      <c r="FVP29" s="5"/>
      <c r="FVQ29" s="5"/>
      <c r="FVR29" s="5"/>
      <c r="FVS29" s="5"/>
      <c r="FVT29" s="5"/>
      <c r="FVU29" s="5"/>
      <c r="FVV29" s="5"/>
      <c r="FVW29" s="5"/>
      <c r="FVX29" s="5"/>
      <c r="FVY29" s="5"/>
      <c r="FVZ29" s="5"/>
      <c r="FWA29" s="5"/>
      <c r="FWB29" s="5"/>
      <c r="FWC29" s="5"/>
      <c r="FWD29" s="5"/>
      <c r="FWE29" s="5"/>
      <c r="FWF29" s="5"/>
      <c r="FWG29" s="5"/>
      <c r="FWH29" s="5"/>
      <c r="FWI29" s="5"/>
      <c r="FWJ29" s="5"/>
      <c r="FWK29" s="5"/>
      <c r="FWL29" s="5"/>
      <c r="FWM29" s="5"/>
      <c r="FWN29" s="5"/>
      <c r="FWO29" s="5"/>
      <c r="FWP29" s="5"/>
      <c r="FWQ29" s="5"/>
      <c r="FWR29" s="5"/>
      <c r="FWS29" s="5"/>
      <c r="FWT29" s="5"/>
      <c r="FWU29" s="5"/>
      <c r="FWV29" s="5"/>
      <c r="FWW29" s="5"/>
      <c r="FWX29" s="5"/>
      <c r="FWY29" s="5"/>
      <c r="FWZ29" s="5"/>
      <c r="FXA29" s="5"/>
      <c r="FXB29" s="5"/>
      <c r="FXC29" s="5"/>
      <c r="FXD29" s="5"/>
      <c r="FXE29" s="5"/>
      <c r="FXF29" s="5"/>
      <c r="FXG29" s="5"/>
      <c r="FXH29" s="5"/>
      <c r="FXI29" s="5"/>
      <c r="FXJ29" s="5"/>
      <c r="FXK29" s="5"/>
      <c r="FXL29" s="5"/>
      <c r="FXM29" s="5"/>
      <c r="FXN29" s="5"/>
      <c r="FXO29" s="5"/>
      <c r="FXP29" s="5"/>
      <c r="FXQ29" s="5"/>
      <c r="FXR29" s="5"/>
      <c r="FXS29" s="5"/>
      <c r="FXT29" s="5"/>
      <c r="FXU29" s="5"/>
      <c r="FXV29" s="5"/>
      <c r="FXW29" s="5"/>
      <c r="FXX29" s="5"/>
      <c r="FXY29" s="5"/>
      <c r="FXZ29" s="5"/>
      <c r="FYA29" s="5"/>
      <c r="FYB29" s="5"/>
      <c r="FYC29" s="5"/>
      <c r="FYD29" s="5"/>
      <c r="FYE29" s="5"/>
      <c r="FYF29" s="5"/>
      <c r="FYG29" s="5"/>
      <c r="FYH29" s="5"/>
      <c r="FYI29" s="5"/>
      <c r="FYJ29" s="5"/>
      <c r="FYK29" s="5"/>
      <c r="FYL29" s="5"/>
      <c r="FYM29" s="5"/>
      <c r="FYN29" s="5"/>
      <c r="FYO29" s="5"/>
      <c r="FYP29" s="5"/>
      <c r="FYQ29" s="5"/>
      <c r="FYR29" s="5"/>
      <c r="FYS29" s="5"/>
      <c r="FYT29" s="5"/>
      <c r="FYU29" s="5"/>
      <c r="FYV29" s="5"/>
      <c r="FYW29" s="5"/>
      <c r="FYX29" s="5"/>
      <c r="FYY29" s="5"/>
      <c r="FYZ29" s="5"/>
      <c r="FZA29" s="5"/>
      <c r="FZB29" s="5"/>
      <c r="FZC29" s="5"/>
      <c r="FZD29" s="5"/>
      <c r="FZE29" s="5"/>
      <c r="FZF29" s="5"/>
      <c r="FZG29" s="5"/>
      <c r="FZH29" s="5"/>
      <c r="FZI29" s="5"/>
      <c r="FZJ29" s="5"/>
      <c r="FZK29" s="5"/>
      <c r="FZL29" s="5"/>
      <c r="FZM29" s="5"/>
      <c r="FZN29" s="5"/>
      <c r="FZO29" s="5"/>
      <c r="FZP29" s="5"/>
      <c r="FZQ29" s="5"/>
      <c r="FZR29" s="5"/>
      <c r="FZS29" s="5"/>
      <c r="FZT29" s="5"/>
      <c r="FZU29" s="5"/>
      <c r="FZV29" s="5"/>
      <c r="FZW29" s="5"/>
      <c r="FZX29" s="5"/>
      <c r="FZY29" s="5"/>
      <c r="FZZ29" s="5"/>
      <c r="GAA29" s="5"/>
      <c r="GAB29" s="5"/>
      <c r="GAC29" s="5"/>
      <c r="GAD29" s="5"/>
      <c r="GAE29" s="5"/>
      <c r="GAF29" s="5"/>
      <c r="GAG29" s="5"/>
      <c r="GAH29" s="5"/>
      <c r="GAI29" s="5"/>
      <c r="GAJ29" s="5"/>
      <c r="GAK29" s="5"/>
      <c r="GAL29" s="5"/>
      <c r="GAM29" s="5"/>
      <c r="GAN29" s="5"/>
      <c r="GAO29" s="5"/>
      <c r="GAP29" s="5"/>
      <c r="GAQ29" s="5"/>
      <c r="GAR29" s="5"/>
      <c r="GAS29" s="5"/>
      <c r="GAT29" s="5"/>
      <c r="GAU29" s="5"/>
      <c r="GAV29" s="5"/>
      <c r="GAW29" s="5"/>
      <c r="GAX29" s="5"/>
      <c r="GAY29" s="5"/>
      <c r="GAZ29" s="5"/>
      <c r="GBA29" s="5"/>
      <c r="GBB29" s="5"/>
      <c r="GBC29" s="5"/>
      <c r="GBD29" s="5"/>
      <c r="GBE29" s="5"/>
      <c r="GBF29" s="5"/>
      <c r="GBG29" s="5"/>
      <c r="GBH29" s="5"/>
      <c r="GBI29" s="5"/>
      <c r="GBJ29" s="5"/>
      <c r="GBK29" s="5"/>
      <c r="GBL29" s="5"/>
      <c r="GBM29" s="5"/>
      <c r="GBN29" s="5"/>
      <c r="GBO29" s="5"/>
      <c r="GBP29" s="5"/>
      <c r="GBQ29" s="5"/>
      <c r="GBR29" s="5"/>
      <c r="GBS29" s="5"/>
      <c r="GBT29" s="5"/>
      <c r="GBU29" s="5"/>
      <c r="GBV29" s="5"/>
      <c r="GBW29" s="5"/>
      <c r="GBX29" s="5"/>
      <c r="GBY29" s="5"/>
      <c r="GBZ29" s="5"/>
      <c r="GCA29" s="5"/>
      <c r="GCB29" s="5"/>
      <c r="GCC29" s="5"/>
      <c r="GCD29" s="5"/>
      <c r="GCE29" s="5"/>
      <c r="GCF29" s="5"/>
      <c r="GCG29" s="5"/>
      <c r="GCH29" s="5"/>
      <c r="GCI29" s="5"/>
      <c r="GCJ29" s="5"/>
      <c r="GCK29" s="5"/>
      <c r="GCL29" s="5"/>
      <c r="GCM29" s="5"/>
      <c r="GCN29" s="5"/>
      <c r="GCO29" s="5"/>
      <c r="GCP29" s="5"/>
      <c r="GCQ29" s="5"/>
      <c r="GCR29" s="5"/>
      <c r="GCS29" s="5"/>
      <c r="GCT29" s="5"/>
      <c r="GCU29" s="5"/>
      <c r="GCV29" s="5"/>
      <c r="GCW29" s="5"/>
      <c r="GCX29" s="5"/>
      <c r="GCY29" s="5"/>
      <c r="GCZ29" s="5"/>
      <c r="GDA29" s="5"/>
      <c r="GDB29" s="5"/>
      <c r="GDC29" s="5"/>
      <c r="GDD29" s="5"/>
      <c r="GDE29" s="5"/>
      <c r="GDF29" s="5"/>
      <c r="GDG29" s="5"/>
      <c r="GDH29" s="5"/>
      <c r="GDI29" s="5"/>
      <c r="GDJ29" s="5"/>
      <c r="GDK29" s="5"/>
      <c r="GDL29" s="5"/>
      <c r="GDM29" s="5"/>
      <c r="GDN29" s="5"/>
      <c r="GDO29" s="5"/>
      <c r="GDP29" s="5"/>
      <c r="GDQ29" s="5"/>
      <c r="GDR29" s="5"/>
      <c r="GDS29" s="5"/>
      <c r="GDT29" s="5"/>
      <c r="GDU29" s="5"/>
      <c r="GDV29" s="5"/>
      <c r="GDW29" s="5"/>
      <c r="GDX29" s="5"/>
      <c r="GDY29" s="5"/>
      <c r="GDZ29" s="5"/>
      <c r="GEA29" s="5"/>
      <c r="GEB29" s="5"/>
      <c r="GEC29" s="5"/>
      <c r="GED29" s="5"/>
      <c r="GEE29" s="5"/>
      <c r="GEF29" s="5"/>
      <c r="GEG29" s="5"/>
      <c r="GEH29" s="5"/>
      <c r="GEI29" s="5"/>
      <c r="GEJ29" s="5"/>
      <c r="GEK29" s="5"/>
      <c r="GEL29" s="5"/>
      <c r="GEM29" s="5"/>
      <c r="GEN29" s="5"/>
      <c r="GEO29" s="5"/>
      <c r="GEP29" s="5"/>
      <c r="GEQ29" s="5"/>
      <c r="GER29" s="5"/>
      <c r="GES29" s="5"/>
      <c r="GET29" s="5"/>
      <c r="GEU29" s="5"/>
      <c r="GEV29" s="5"/>
      <c r="GEW29" s="5"/>
      <c r="GEX29" s="5"/>
      <c r="GEY29" s="5"/>
      <c r="GEZ29" s="5"/>
      <c r="GFA29" s="5"/>
      <c r="GFB29" s="5"/>
      <c r="GFC29" s="5"/>
      <c r="GFD29" s="5"/>
      <c r="GFE29" s="5"/>
      <c r="GFF29" s="5"/>
      <c r="GFG29" s="5"/>
      <c r="GFH29" s="5"/>
      <c r="GFI29" s="5"/>
      <c r="GFJ29" s="5"/>
      <c r="GFK29" s="5"/>
      <c r="GFL29" s="5"/>
      <c r="GFM29" s="5"/>
      <c r="GFN29" s="5"/>
      <c r="GFO29" s="5"/>
      <c r="GFP29" s="5"/>
      <c r="GFQ29" s="5"/>
      <c r="GFR29" s="5"/>
      <c r="GFS29" s="5"/>
      <c r="GFT29" s="5"/>
      <c r="GFU29" s="5"/>
      <c r="GFV29" s="5"/>
      <c r="GFW29" s="5"/>
      <c r="GFX29" s="5"/>
      <c r="GFY29" s="5"/>
      <c r="GFZ29" s="5"/>
      <c r="GGA29" s="5"/>
      <c r="GGB29" s="5"/>
      <c r="GGC29" s="5"/>
      <c r="GGD29" s="5"/>
      <c r="GGE29" s="5"/>
      <c r="GGF29" s="5"/>
      <c r="GGG29" s="5"/>
      <c r="GGH29" s="5"/>
      <c r="GGI29" s="5"/>
      <c r="GGJ29" s="5"/>
      <c r="GGK29" s="5"/>
      <c r="GGL29" s="5"/>
      <c r="GGM29" s="5"/>
      <c r="GGN29" s="5"/>
      <c r="GGO29" s="5"/>
      <c r="GGP29" s="5"/>
      <c r="GGQ29" s="5"/>
      <c r="GGR29" s="5"/>
      <c r="GGS29" s="5"/>
      <c r="GGT29" s="5"/>
      <c r="GGU29" s="5"/>
      <c r="GGV29" s="5"/>
      <c r="GGW29" s="5"/>
      <c r="GGX29" s="5"/>
      <c r="GGY29" s="5"/>
      <c r="GGZ29" s="5"/>
      <c r="GHA29" s="5"/>
      <c r="GHB29" s="5"/>
      <c r="GHC29" s="5"/>
      <c r="GHD29" s="5"/>
      <c r="GHE29" s="5"/>
      <c r="GHF29" s="5"/>
      <c r="GHG29" s="5"/>
      <c r="GHH29" s="5"/>
      <c r="GHI29" s="5"/>
      <c r="GHJ29" s="5"/>
      <c r="GHK29" s="5"/>
      <c r="GHL29" s="5"/>
      <c r="GHM29" s="5"/>
      <c r="GHN29" s="5"/>
      <c r="GHO29" s="5"/>
      <c r="GHP29" s="5"/>
      <c r="GHQ29" s="5"/>
      <c r="GHR29" s="5"/>
      <c r="GHS29" s="5"/>
      <c r="GHT29" s="5"/>
      <c r="GHU29" s="5"/>
      <c r="GHV29" s="5"/>
      <c r="GHW29" s="5"/>
      <c r="GHX29" s="5"/>
      <c r="GHY29" s="5"/>
      <c r="GHZ29" s="5"/>
      <c r="GIA29" s="5"/>
      <c r="GIB29" s="5"/>
      <c r="GIC29" s="5"/>
      <c r="GID29" s="5"/>
      <c r="GIE29" s="5"/>
      <c r="GIF29" s="5"/>
      <c r="GIG29" s="5"/>
      <c r="GIH29" s="5"/>
      <c r="GII29" s="5"/>
      <c r="GIJ29" s="5"/>
      <c r="GIK29" s="5"/>
      <c r="GIL29" s="5"/>
      <c r="GIM29" s="5"/>
      <c r="GIN29" s="5"/>
      <c r="GIO29" s="5"/>
      <c r="GIP29" s="5"/>
      <c r="GIQ29" s="5"/>
      <c r="GIR29" s="5"/>
      <c r="GIS29" s="5"/>
      <c r="GIT29" s="5"/>
      <c r="GIU29" s="5"/>
      <c r="GIV29" s="5"/>
      <c r="GIW29" s="5"/>
      <c r="GIX29" s="5"/>
      <c r="GIY29" s="5"/>
      <c r="GIZ29" s="5"/>
      <c r="GJA29" s="5"/>
      <c r="GJB29" s="5"/>
      <c r="GJC29" s="5"/>
      <c r="GJD29" s="5"/>
      <c r="GJE29" s="5"/>
      <c r="GJF29" s="5"/>
      <c r="GJG29" s="5"/>
      <c r="GJH29" s="5"/>
      <c r="GJI29" s="5"/>
      <c r="GJJ29" s="5"/>
      <c r="GJK29" s="5"/>
      <c r="GJL29" s="5"/>
      <c r="GJM29" s="5"/>
      <c r="GJN29" s="5"/>
      <c r="GJO29" s="5"/>
      <c r="GJP29" s="5"/>
      <c r="GJQ29" s="5"/>
      <c r="GJR29" s="5"/>
      <c r="GJS29" s="5"/>
      <c r="GJT29" s="5"/>
      <c r="GJU29" s="5"/>
      <c r="GJV29" s="5"/>
      <c r="GJW29" s="5"/>
      <c r="GJX29" s="5"/>
      <c r="GJY29" s="5"/>
      <c r="GJZ29" s="5"/>
      <c r="GKA29" s="5"/>
      <c r="GKB29" s="5"/>
      <c r="GKC29" s="5"/>
      <c r="GKD29" s="5"/>
      <c r="GKE29" s="5"/>
      <c r="GKF29" s="5"/>
      <c r="GKG29" s="5"/>
      <c r="GKH29" s="5"/>
      <c r="GKI29" s="5"/>
      <c r="GKJ29" s="5"/>
      <c r="GKK29" s="5"/>
      <c r="GKL29" s="5"/>
      <c r="GKM29" s="5"/>
      <c r="GKN29" s="5"/>
      <c r="GKO29" s="5"/>
      <c r="GKP29" s="5"/>
      <c r="GKQ29" s="5"/>
      <c r="GKR29" s="5"/>
      <c r="GKS29" s="5"/>
      <c r="GKT29" s="5"/>
      <c r="GKU29" s="5"/>
      <c r="GKV29" s="5"/>
      <c r="GKW29" s="5"/>
      <c r="GKX29" s="5"/>
      <c r="GKY29" s="5"/>
      <c r="GKZ29" s="5"/>
      <c r="GLA29" s="5"/>
      <c r="GLB29" s="5"/>
      <c r="GLC29" s="5"/>
      <c r="GLD29" s="5"/>
      <c r="GLE29" s="5"/>
      <c r="GLF29" s="5"/>
      <c r="GLG29" s="5"/>
      <c r="GLH29" s="5"/>
      <c r="GLI29" s="5"/>
      <c r="GLJ29" s="5"/>
      <c r="GLK29" s="5"/>
      <c r="GLL29" s="5"/>
      <c r="GLM29" s="5"/>
      <c r="GLN29" s="5"/>
      <c r="GLO29" s="5"/>
      <c r="GLP29" s="5"/>
      <c r="GLQ29" s="5"/>
      <c r="GLR29" s="5"/>
      <c r="GLS29" s="5"/>
      <c r="GLT29" s="5"/>
      <c r="GLU29" s="5"/>
      <c r="GLV29" s="5"/>
      <c r="GLW29" s="5"/>
      <c r="GLX29" s="5"/>
      <c r="GLY29" s="5"/>
      <c r="GLZ29" s="5"/>
      <c r="GMA29" s="5"/>
      <c r="GMB29" s="5"/>
      <c r="GMC29" s="5"/>
      <c r="GMD29" s="5"/>
      <c r="GME29" s="5"/>
      <c r="GMF29" s="5"/>
      <c r="GMG29" s="5"/>
      <c r="GMH29" s="5"/>
      <c r="GMI29" s="5"/>
      <c r="GMJ29" s="5"/>
      <c r="GMK29" s="5"/>
      <c r="GML29" s="5"/>
      <c r="GMM29" s="5"/>
      <c r="GMN29" s="5"/>
      <c r="GMO29" s="5"/>
      <c r="GMP29" s="5"/>
      <c r="GMQ29" s="5"/>
      <c r="GMR29" s="5"/>
      <c r="GMS29" s="5"/>
      <c r="GMT29" s="5"/>
      <c r="GMU29" s="5"/>
      <c r="GMV29" s="5"/>
      <c r="GMW29" s="5"/>
      <c r="GMX29" s="5"/>
      <c r="GMY29" s="5"/>
      <c r="GMZ29" s="5"/>
      <c r="GNA29" s="5"/>
      <c r="GNB29" s="5"/>
      <c r="GNC29" s="5"/>
      <c r="GND29" s="5"/>
      <c r="GNE29" s="5"/>
      <c r="GNF29" s="5"/>
      <c r="GNG29" s="5"/>
      <c r="GNH29" s="5"/>
      <c r="GNI29" s="5"/>
      <c r="GNJ29" s="5"/>
      <c r="GNK29" s="5"/>
      <c r="GNL29" s="5"/>
      <c r="GNM29" s="5"/>
      <c r="GNN29" s="5"/>
      <c r="GNO29" s="5"/>
      <c r="GNP29" s="5"/>
      <c r="GNQ29" s="5"/>
      <c r="GNR29" s="5"/>
      <c r="GNS29" s="5"/>
      <c r="GNT29" s="5"/>
      <c r="GNU29" s="5"/>
      <c r="GNV29" s="5"/>
      <c r="GNW29" s="5"/>
      <c r="GNX29" s="5"/>
      <c r="GNY29" s="5"/>
      <c r="GNZ29" s="5"/>
      <c r="GOA29" s="5"/>
      <c r="GOB29" s="5"/>
      <c r="GOC29" s="5"/>
      <c r="GOD29" s="5"/>
      <c r="GOE29" s="5"/>
      <c r="GOF29" s="5"/>
      <c r="GOG29" s="5"/>
      <c r="GOH29" s="5"/>
      <c r="GOI29" s="5"/>
      <c r="GOJ29" s="5"/>
      <c r="GOK29" s="5"/>
      <c r="GOL29" s="5"/>
      <c r="GOM29" s="5"/>
      <c r="GON29" s="5"/>
      <c r="GOO29" s="5"/>
      <c r="GOP29" s="5"/>
      <c r="GOQ29" s="5"/>
      <c r="GOR29" s="5"/>
      <c r="GOS29" s="5"/>
      <c r="GOT29" s="5"/>
      <c r="GOU29" s="5"/>
      <c r="GOV29" s="5"/>
      <c r="GOW29" s="5"/>
      <c r="GOX29" s="5"/>
      <c r="GOY29" s="5"/>
      <c r="GOZ29" s="5"/>
      <c r="GPA29" s="5"/>
      <c r="GPB29" s="5"/>
      <c r="GPC29" s="5"/>
      <c r="GPD29" s="5"/>
      <c r="GPE29" s="5"/>
      <c r="GPF29" s="5"/>
      <c r="GPG29" s="5"/>
      <c r="GPH29" s="5"/>
      <c r="GPI29" s="5"/>
      <c r="GPJ29" s="5"/>
      <c r="GPK29" s="5"/>
      <c r="GPL29" s="5"/>
      <c r="GPM29" s="5"/>
      <c r="GPN29" s="5"/>
      <c r="GPO29" s="5"/>
      <c r="GPP29" s="5"/>
      <c r="GPQ29" s="5"/>
      <c r="GPR29" s="5"/>
      <c r="GPS29" s="5"/>
      <c r="GPT29" s="5"/>
      <c r="GPU29" s="5"/>
      <c r="GPV29" s="5"/>
      <c r="GPW29" s="5"/>
      <c r="GPX29" s="5"/>
      <c r="GPY29" s="5"/>
      <c r="GPZ29" s="5"/>
      <c r="GQA29" s="5"/>
      <c r="GQB29" s="5"/>
      <c r="GQC29" s="5"/>
      <c r="GQD29" s="5"/>
      <c r="GQE29" s="5"/>
      <c r="GQF29" s="5"/>
      <c r="GQG29" s="5"/>
      <c r="GQH29" s="5"/>
      <c r="GQI29" s="5"/>
      <c r="GQJ29" s="5"/>
      <c r="GQK29" s="5"/>
      <c r="GQL29" s="5"/>
      <c r="GQM29" s="5"/>
      <c r="GQN29" s="5"/>
      <c r="GQO29" s="5"/>
      <c r="GQP29" s="5"/>
      <c r="GQQ29" s="5"/>
      <c r="GQR29" s="5"/>
      <c r="GQS29" s="5"/>
      <c r="GQT29" s="5"/>
      <c r="GQU29" s="5"/>
      <c r="GQV29" s="5"/>
      <c r="GQW29" s="5"/>
      <c r="GQX29" s="5"/>
      <c r="GQY29" s="5"/>
      <c r="GQZ29" s="5"/>
      <c r="GRA29" s="5"/>
      <c r="GRB29" s="5"/>
      <c r="GRC29" s="5"/>
      <c r="GRD29" s="5"/>
      <c r="GRE29" s="5"/>
      <c r="GRF29" s="5"/>
      <c r="GRG29" s="5"/>
      <c r="GRH29" s="5"/>
      <c r="GRI29" s="5"/>
      <c r="GRJ29" s="5"/>
      <c r="GRK29" s="5"/>
      <c r="GRL29" s="5"/>
      <c r="GRM29" s="5"/>
      <c r="GRN29" s="5"/>
      <c r="GRO29" s="5"/>
      <c r="GRP29" s="5"/>
      <c r="GRQ29" s="5"/>
      <c r="GRR29" s="5"/>
      <c r="GRS29" s="5"/>
      <c r="GRT29" s="5"/>
      <c r="GRU29" s="5"/>
      <c r="GRV29" s="5"/>
      <c r="GRW29" s="5"/>
      <c r="GRX29" s="5"/>
      <c r="GRY29" s="5"/>
      <c r="GRZ29" s="5"/>
      <c r="GSA29" s="5"/>
      <c r="GSB29" s="5"/>
      <c r="GSC29" s="5"/>
      <c r="GSD29" s="5"/>
      <c r="GSE29" s="5"/>
      <c r="GSF29" s="5"/>
      <c r="GSG29" s="5"/>
      <c r="GSH29" s="5"/>
      <c r="GSI29" s="5"/>
      <c r="GSJ29" s="5"/>
      <c r="GSK29" s="5"/>
      <c r="GSL29" s="5"/>
      <c r="GSM29" s="5"/>
      <c r="GSN29" s="5"/>
      <c r="GSO29" s="5"/>
      <c r="GSP29" s="5"/>
      <c r="GSQ29" s="5"/>
      <c r="GSR29" s="5"/>
      <c r="GSS29" s="5"/>
      <c r="GST29" s="5"/>
      <c r="GSU29" s="5"/>
      <c r="GSV29" s="5"/>
      <c r="GSW29" s="5"/>
      <c r="GSX29" s="5"/>
      <c r="GSY29" s="5"/>
      <c r="GSZ29" s="5"/>
      <c r="GTA29" s="5"/>
      <c r="GTB29" s="5"/>
      <c r="GTC29" s="5"/>
      <c r="GTD29" s="5"/>
      <c r="GTE29" s="5"/>
      <c r="GTF29" s="5"/>
      <c r="GTG29" s="5"/>
      <c r="GTH29" s="5"/>
      <c r="GTI29" s="5"/>
      <c r="GTJ29" s="5"/>
      <c r="GTK29" s="5"/>
      <c r="GTL29" s="5"/>
      <c r="GTM29" s="5"/>
      <c r="GTN29" s="5"/>
      <c r="GTO29" s="5"/>
      <c r="GTP29" s="5"/>
      <c r="GTQ29" s="5"/>
      <c r="GTR29" s="5"/>
      <c r="GTS29" s="5"/>
      <c r="GTT29" s="5"/>
      <c r="GTU29" s="5"/>
      <c r="GTV29" s="5"/>
      <c r="GTW29" s="5"/>
      <c r="GTX29" s="5"/>
      <c r="GTY29" s="5"/>
      <c r="GTZ29" s="5"/>
      <c r="GUA29" s="5"/>
      <c r="GUB29" s="5"/>
      <c r="GUC29" s="5"/>
      <c r="GUD29" s="5"/>
      <c r="GUE29" s="5"/>
      <c r="GUF29" s="5"/>
      <c r="GUG29" s="5"/>
      <c r="GUH29" s="5"/>
      <c r="GUI29" s="5"/>
      <c r="GUJ29" s="5"/>
      <c r="GUK29" s="5"/>
      <c r="GUL29" s="5"/>
      <c r="GUM29" s="5"/>
      <c r="GUN29" s="5"/>
      <c r="GUO29" s="5"/>
      <c r="GUP29" s="5"/>
      <c r="GUQ29" s="5"/>
      <c r="GUR29" s="5"/>
      <c r="GUS29" s="5"/>
      <c r="GUT29" s="5"/>
      <c r="GUU29" s="5"/>
      <c r="GUV29" s="5"/>
      <c r="GUW29" s="5"/>
      <c r="GUX29" s="5"/>
      <c r="GUY29" s="5"/>
      <c r="GUZ29" s="5"/>
      <c r="GVA29" s="5"/>
      <c r="GVB29" s="5"/>
      <c r="GVC29" s="5"/>
      <c r="GVD29" s="5"/>
      <c r="GVE29" s="5"/>
      <c r="GVF29" s="5"/>
      <c r="GVG29" s="5"/>
      <c r="GVH29" s="5"/>
      <c r="GVI29" s="5"/>
      <c r="GVJ29" s="5"/>
      <c r="GVK29" s="5"/>
      <c r="GVL29" s="5"/>
      <c r="GVM29" s="5"/>
      <c r="GVN29" s="5"/>
      <c r="GVO29" s="5"/>
      <c r="GVP29" s="5"/>
      <c r="GVQ29" s="5"/>
      <c r="GVR29" s="5"/>
      <c r="GVS29" s="5"/>
      <c r="GVT29" s="5"/>
      <c r="GVU29" s="5"/>
      <c r="GVV29" s="5"/>
      <c r="GVW29" s="5"/>
      <c r="GVX29" s="5"/>
      <c r="GVY29" s="5"/>
      <c r="GVZ29" s="5"/>
      <c r="GWA29" s="5"/>
      <c r="GWB29" s="5"/>
      <c r="GWC29" s="5"/>
      <c r="GWD29" s="5"/>
      <c r="GWE29" s="5"/>
      <c r="GWF29" s="5"/>
      <c r="GWG29" s="5"/>
      <c r="GWH29" s="5"/>
      <c r="GWI29" s="5"/>
      <c r="GWJ29" s="5"/>
      <c r="GWK29" s="5"/>
      <c r="GWL29" s="5"/>
      <c r="GWM29" s="5"/>
      <c r="GWN29" s="5"/>
      <c r="GWO29" s="5"/>
      <c r="GWP29" s="5"/>
      <c r="GWQ29" s="5"/>
      <c r="GWR29" s="5"/>
      <c r="GWS29" s="5"/>
      <c r="GWT29" s="5"/>
      <c r="GWU29" s="5"/>
      <c r="GWV29" s="5"/>
      <c r="GWW29" s="5"/>
      <c r="GWX29" s="5"/>
      <c r="GWY29" s="5"/>
      <c r="GWZ29" s="5"/>
      <c r="GXA29" s="5"/>
      <c r="GXB29" s="5"/>
      <c r="GXC29" s="5"/>
      <c r="GXD29" s="5"/>
      <c r="GXE29" s="5"/>
      <c r="GXF29" s="5"/>
      <c r="GXG29" s="5"/>
      <c r="GXH29" s="5"/>
      <c r="GXI29" s="5"/>
      <c r="GXJ29" s="5"/>
      <c r="GXK29" s="5"/>
      <c r="GXL29" s="5"/>
      <c r="GXM29" s="5"/>
      <c r="GXN29" s="5"/>
      <c r="GXO29" s="5"/>
      <c r="GXP29" s="5"/>
      <c r="GXQ29" s="5"/>
      <c r="GXR29" s="5"/>
      <c r="GXS29" s="5"/>
      <c r="GXT29" s="5"/>
      <c r="GXU29" s="5"/>
      <c r="GXV29" s="5"/>
      <c r="GXW29" s="5"/>
      <c r="GXX29" s="5"/>
      <c r="GXY29" s="5"/>
      <c r="GXZ29" s="5"/>
      <c r="GYA29" s="5"/>
      <c r="GYB29" s="5"/>
      <c r="GYC29" s="5"/>
      <c r="GYD29" s="5"/>
      <c r="GYE29" s="5"/>
      <c r="GYF29" s="5"/>
      <c r="GYG29" s="5"/>
      <c r="GYH29" s="5"/>
      <c r="GYI29" s="5"/>
      <c r="GYJ29" s="5"/>
      <c r="GYK29" s="5"/>
      <c r="GYL29" s="5"/>
      <c r="GYM29" s="5"/>
      <c r="GYN29" s="5"/>
      <c r="GYO29" s="5"/>
      <c r="GYP29" s="5"/>
      <c r="GYQ29" s="5"/>
      <c r="GYR29" s="5"/>
      <c r="GYS29" s="5"/>
      <c r="GYT29" s="5"/>
      <c r="GYU29" s="5"/>
      <c r="GYV29" s="5"/>
      <c r="GYW29" s="5"/>
      <c r="GYX29" s="5"/>
      <c r="GYY29" s="5"/>
      <c r="GYZ29" s="5"/>
      <c r="GZA29" s="5"/>
      <c r="GZB29" s="5"/>
      <c r="GZC29" s="5"/>
      <c r="GZD29" s="5"/>
      <c r="GZE29" s="5"/>
      <c r="GZF29" s="5"/>
      <c r="GZG29" s="5"/>
      <c r="GZH29" s="5"/>
      <c r="GZI29" s="5"/>
      <c r="GZJ29" s="5"/>
      <c r="GZK29" s="5"/>
      <c r="GZL29" s="5"/>
      <c r="GZM29" s="5"/>
      <c r="GZN29" s="5"/>
      <c r="GZO29" s="5"/>
      <c r="GZP29" s="5"/>
      <c r="GZQ29" s="5"/>
      <c r="GZR29" s="5"/>
      <c r="GZS29" s="5"/>
      <c r="GZT29" s="5"/>
      <c r="GZU29" s="5"/>
      <c r="GZV29" s="5"/>
      <c r="GZW29" s="5"/>
      <c r="GZX29" s="5"/>
      <c r="GZY29" s="5"/>
      <c r="GZZ29" s="5"/>
      <c r="HAA29" s="5"/>
      <c r="HAB29" s="5"/>
      <c r="HAC29" s="5"/>
      <c r="HAD29" s="5"/>
      <c r="HAE29" s="5"/>
      <c r="HAF29" s="5"/>
      <c r="HAG29" s="5"/>
      <c r="HAH29" s="5"/>
      <c r="HAI29" s="5"/>
      <c r="HAJ29" s="5"/>
      <c r="HAK29" s="5"/>
      <c r="HAL29" s="5"/>
      <c r="HAM29" s="5"/>
      <c r="HAN29" s="5"/>
      <c r="HAO29" s="5"/>
      <c r="HAP29" s="5"/>
      <c r="HAQ29" s="5"/>
      <c r="HAR29" s="5"/>
      <c r="HAS29" s="5"/>
      <c r="HAT29" s="5"/>
      <c r="HAU29" s="5"/>
      <c r="HAV29" s="5"/>
      <c r="HAW29" s="5"/>
      <c r="HAX29" s="5"/>
      <c r="HAY29" s="5"/>
      <c r="HAZ29" s="5"/>
      <c r="HBA29" s="5"/>
      <c r="HBB29" s="5"/>
      <c r="HBC29" s="5"/>
      <c r="HBD29" s="5"/>
      <c r="HBE29" s="5"/>
      <c r="HBF29" s="5"/>
      <c r="HBG29" s="5"/>
      <c r="HBH29" s="5"/>
      <c r="HBI29" s="5"/>
      <c r="HBJ29" s="5"/>
      <c r="HBK29" s="5"/>
      <c r="HBL29" s="5"/>
      <c r="HBM29" s="5"/>
      <c r="HBN29" s="5"/>
      <c r="HBO29" s="5"/>
      <c r="HBP29" s="5"/>
      <c r="HBQ29" s="5"/>
      <c r="HBR29" s="5"/>
      <c r="HBS29" s="5"/>
      <c r="HBT29" s="5"/>
      <c r="HBU29" s="5"/>
      <c r="HBV29" s="5"/>
      <c r="HBW29" s="5"/>
      <c r="HBX29" s="5"/>
      <c r="HBY29" s="5"/>
      <c r="HBZ29" s="5"/>
      <c r="HCA29" s="5"/>
      <c r="HCB29" s="5"/>
      <c r="HCC29" s="5"/>
      <c r="HCD29" s="5"/>
      <c r="HCE29" s="5"/>
      <c r="HCF29" s="5"/>
      <c r="HCG29" s="5"/>
      <c r="HCH29" s="5"/>
      <c r="HCI29" s="5"/>
      <c r="HCJ29" s="5"/>
      <c r="HCK29" s="5"/>
      <c r="HCL29" s="5"/>
      <c r="HCM29" s="5"/>
      <c r="HCN29" s="5"/>
      <c r="HCO29" s="5"/>
      <c r="HCP29" s="5"/>
      <c r="HCQ29" s="5"/>
      <c r="HCR29" s="5"/>
      <c r="HCS29" s="5"/>
      <c r="HCT29" s="5"/>
      <c r="HCU29" s="5"/>
      <c r="HCV29" s="5"/>
      <c r="HCW29" s="5"/>
      <c r="HCX29" s="5"/>
      <c r="HCY29" s="5"/>
      <c r="HCZ29" s="5"/>
      <c r="HDA29" s="5"/>
      <c r="HDB29" s="5"/>
      <c r="HDC29" s="5"/>
      <c r="HDD29" s="5"/>
      <c r="HDE29" s="5"/>
      <c r="HDF29" s="5"/>
      <c r="HDG29" s="5"/>
      <c r="HDH29" s="5"/>
      <c r="HDI29" s="5"/>
      <c r="HDJ29" s="5"/>
      <c r="HDK29" s="5"/>
      <c r="HDL29" s="5"/>
      <c r="HDM29" s="5"/>
      <c r="HDN29" s="5"/>
      <c r="HDO29" s="5"/>
      <c r="HDP29" s="5"/>
      <c r="HDQ29" s="5"/>
      <c r="HDR29" s="5"/>
      <c r="HDS29" s="5"/>
      <c r="HDT29" s="5"/>
      <c r="HDU29" s="5"/>
      <c r="HDV29" s="5"/>
      <c r="HDW29" s="5"/>
      <c r="HDX29" s="5"/>
      <c r="HDY29" s="5"/>
      <c r="HDZ29" s="5"/>
      <c r="HEA29" s="5"/>
      <c r="HEB29" s="5"/>
      <c r="HEC29" s="5"/>
      <c r="HED29" s="5"/>
      <c r="HEE29" s="5"/>
      <c r="HEF29" s="5"/>
      <c r="HEG29" s="5"/>
      <c r="HEH29" s="5"/>
      <c r="HEI29" s="5"/>
      <c r="HEJ29" s="5"/>
      <c r="HEK29" s="5"/>
      <c r="HEL29" s="5"/>
      <c r="HEM29" s="5"/>
      <c r="HEN29" s="5"/>
      <c r="HEO29" s="5"/>
      <c r="HEP29" s="5"/>
      <c r="HEQ29" s="5"/>
      <c r="HER29" s="5"/>
      <c r="HES29" s="5"/>
      <c r="HET29" s="5"/>
      <c r="HEU29" s="5"/>
      <c r="HEV29" s="5"/>
      <c r="HEW29" s="5"/>
      <c r="HEX29" s="5"/>
      <c r="HEY29" s="5"/>
      <c r="HEZ29" s="5"/>
      <c r="HFA29" s="5"/>
      <c r="HFB29" s="5"/>
      <c r="HFC29" s="5"/>
      <c r="HFD29" s="5"/>
      <c r="HFE29" s="5"/>
      <c r="HFF29" s="5"/>
      <c r="HFG29" s="5"/>
      <c r="HFH29" s="5"/>
      <c r="HFI29" s="5"/>
      <c r="HFJ29" s="5"/>
      <c r="HFK29" s="5"/>
      <c r="HFL29" s="5"/>
      <c r="HFM29" s="5"/>
      <c r="HFN29" s="5"/>
      <c r="HFO29" s="5"/>
      <c r="HFP29" s="5"/>
      <c r="HFQ29" s="5"/>
      <c r="HFR29" s="5"/>
      <c r="HFS29" s="5"/>
      <c r="HFT29" s="5"/>
      <c r="HFU29" s="5"/>
      <c r="HFV29" s="5"/>
      <c r="HFW29" s="5"/>
      <c r="HFX29" s="5"/>
      <c r="HFY29" s="5"/>
      <c r="HFZ29" s="5"/>
      <c r="HGA29" s="5"/>
      <c r="HGB29" s="5"/>
      <c r="HGC29" s="5"/>
      <c r="HGD29" s="5"/>
      <c r="HGE29" s="5"/>
      <c r="HGF29" s="5"/>
      <c r="HGG29" s="5"/>
      <c r="HGH29" s="5"/>
      <c r="HGI29" s="5"/>
      <c r="HGJ29" s="5"/>
      <c r="HGK29" s="5"/>
      <c r="HGL29" s="5"/>
      <c r="HGM29" s="5"/>
      <c r="HGN29" s="5"/>
      <c r="HGO29" s="5"/>
      <c r="HGP29" s="5"/>
      <c r="HGQ29" s="5"/>
      <c r="HGR29" s="5"/>
      <c r="HGS29" s="5"/>
      <c r="HGT29" s="5"/>
      <c r="HGU29" s="5"/>
      <c r="HGV29" s="5"/>
      <c r="HGW29" s="5"/>
      <c r="HGX29" s="5"/>
      <c r="HGY29" s="5"/>
      <c r="HGZ29" s="5"/>
      <c r="HHA29" s="5"/>
      <c r="HHB29" s="5"/>
      <c r="HHC29" s="5"/>
      <c r="HHD29" s="5"/>
      <c r="HHE29" s="5"/>
      <c r="HHF29" s="5"/>
      <c r="HHG29" s="5"/>
      <c r="HHH29" s="5"/>
      <c r="HHI29" s="5"/>
      <c r="HHJ29" s="5"/>
      <c r="HHK29" s="5"/>
      <c r="HHL29" s="5"/>
      <c r="HHM29" s="5"/>
      <c r="HHN29" s="5"/>
      <c r="HHO29" s="5"/>
      <c r="HHP29" s="5"/>
      <c r="HHQ29" s="5"/>
      <c r="HHR29" s="5"/>
      <c r="HHS29" s="5"/>
      <c r="HHT29" s="5"/>
      <c r="HHU29" s="5"/>
      <c r="HHV29" s="5"/>
      <c r="HHW29" s="5"/>
      <c r="HHX29" s="5"/>
      <c r="HHY29" s="5"/>
      <c r="HHZ29" s="5"/>
      <c r="HIA29" s="5"/>
      <c r="HIB29" s="5"/>
      <c r="HIC29" s="5"/>
      <c r="HID29" s="5"/>
      <c r="HIE29" s="5"/>
      <c r="HIF29" s="5"/>
      <c r="HIG29" s="5"/>
      <c r="HIH29" s="5"/>
      <c r="HII29" s="5"/>
      <c r="HIJ29" s="5"/>
      <c r="HIK29" s="5"/>
      <c r="HIL29" s="5"/>
      <c r="HIM29" s="5"/>
      <c r="HIN29" s="5"/>
      <c r="HIO29" s="5"/>
      <c r="HIP29" s="5"/>
      <c r="HIQ29" s="5"/>
      <c r="HIR29" s="5"/>
      <c r="HIS29" s="5"/>
      <c r="HIT29" s="5"/>
      <c r="HIU29" s="5"/>
      <c r="HIV29" s="5"/>
      <c r="HIW29" s="5"/>
      <c r="HIX29" s="5"/>
      <c r="HIY29" s="5"/>
      <c r="HIZ29" s="5"/>
      <c r="HJA29" s="5"/>
      <c r="HJB29" s="5"/>
      <c r="HJC29" s="5"/>
      <c r="HJD29" s="5"/>
      <c r="HJE29" s="5"/>
      <c r="HJF29" s="5"/>
      <c r="HJG29" s="5"/>
      <c r="HJH29" s="5"/>
      <c r="HJI29" s="5"/>
      <c r="HJJ29" s="5"/>
      <c r="HJK29" s="5"/>
      <c r="HJL29" s="5"/>
      <c r="HJM29" s="5"/>
      <c r="HJN29" s="5"/>
      <c r="HJO29" s="5"/>
      <c r="HJP29" s="5"/>
      <c r="HJQ29" s="5"/>
      <c r="HJR29" s="5"/>
      <c r="HJS29" s="5"/>
      <c r="HJT29" s="5"/>
      <c r="HJU29" s="5"/>
      <c r="HJV29" s="5"/>
      <c r="HJW29" s="5"/>
      <c r="HJX29" s="5"/>
      <c r="HJY29" s="5"/>
      <c r="HJZ29" s="5"/>
      <c r="HKA29" s="5"/>
      <c r="HKB29" s="5"/>
      <c r="HKC29" s="5"/>
      <c r="HKD29" s="5"/>
      <c r="HKE29" s="5"/>
      <c r="HKF29" s="5"/>
      <c r="HKG29" s="5"/>
      <c r="HKH29" s="5"/>
      <c r="HKI29" s="5"/>
      <c r="HKJ29" s="5"/>
      <c r="HKK29" s="5"/>
      <c r="HKL29" s="5"/>
      <c r="HKM29" s="5"/>
      <c r="HKN29" s="5"/>
      <c r="HKO29" s="5"/>
      <c r="HKP29" s="5"/>
      <c r="HKQ29" s="5"/>
      <c r="HKR29" s="5"/>
      <c r="HKS29" s="5"/>
      <c r="HKT29" s="5"/>
      <c r="HKU29" s="5"/>
      <c r="HKV29" s="5"/>
      <c r="HKW29" s="5"/>
      <c r="HKX29" s="5"/>
      <c r="HKY29" s="5"/>
      <c r="HKZ29" s="5"/>
      <c r="HLA29" s="5"/>
      <c r="HLB29" s="5"/>
      <c r="HLC29" s="5"/>
      <c r="HLD29" s="5"/>
      <c r="HLE29" s="5"/>
      <c r="HLF29" s="5"/>
      <c r="HLG29" s="5"/>
      <c r="HLH29" s="5"/>
      <c r="HLI29" s="5"/>
      <c r="HLJ29" s="5"/>
      <c r="HLK29" s="5"/>
      <c r="HLL29" s="5"/>
      <c r="HLM29" s="5"/>
      <c r="HLN29" s="5"/>
      <c r="HLO29" s="5"/>
      <c r="HLP29" s="5"/>
      <c r="HLQ29" s="5"/>
      <c r="HLR29" s="5"/>
      <c r="HLS29" s="5"/>
      <c r="HLT29" s="5"/>
      <c r="HLU29" s="5"/>
      <c r="HLV29" s="5"/>
      <c r="HLW29" s="5"/>
      <c r="HLX29" s="5"/>
      <c r="HLY29" s="5"/>
      <c r="HLZ29" s="5"/>
      <c r="HMA29" s="5"/>
      <c r="HMB29" s="5"/>
      <c r="HMC29" s="5"/>
      <c r="HMD29" s="5"/>
      <c r="HME29" s="5"/>
      <c r="HMF29" s="5"/>
      <c r="HMG29" s="5"/>
      <c r="HMH29" s="5"/>
      <c r="HMI29" s="5"/>
      <c r="HMJ29" s="5"/>
      <c r="HMK29" s="5"/>
      <c r="HML29" s="5"/>
      <c r="HMM29" s="5"/>
      <c r="HMN29" s="5"/>
      <c r="HMO29" s="5"/>
      <c r="HMP29" s="5"/>
      <c r="HMQ29" s="5"/>
      <c r="HMR29" s="5"/>
      <c r="HMS29" s="5"/>
      <c r="HMT29" s="5"/>
      <c r="HMU29" s="5"/>
      <c r="HMV29" s="5"/>
      <c r="HMW29" s="5"/>
      <c r="HMX29" s="5"/>
      <c r="HMY29" s="5"/>
      <c r="HMZ29" s="5"/>
      <c r="HNA29" s="5"/>
      <c r="HNB29" s="5"/>
      <c r="HNC29" s="5"/>
      <c r="HND29" s="5"/>
      <c r="HNE29" s="5"/>
      <c r="HNF29" s="5"/>
      <c r="HNG29" s="5"/>
      <c r="HNH29" s="5"/>
      <c r="HNI29" s="5"/>
      <c r="HNJ29" s="5"/>
      <c r="HNK29" s="5"/>
      <c r="HNL29" s="5"/>
      <c r="HNM29" s="5"/>
      <c r="HNN29" s="5"/>
      <c r="HNO29" s="5"/>
      <c r="HNP29" s="5"/>
      <c r="HNQ29" s="5"/>
      <c r="HNR29" s="5"/>
      <c r="HNS29" s="5"/>
      <c r="HNT29" s="5"/>
      <c r="HNU29" s="5"/>
      <c r="HNV29" s="5"/>
      <c r="HNW29" s="5"/>
      <c r="HNX29" s="5"/>
      <c r="HNY29" s="5"/>
      <c r="HNZ29" s="5"/>
      <c r="HOA29" s="5"/>
      <c r="HOB29" s="5"/>
      <c r="HOC29" s="5"/>
      <c r="HOD29" s="5"/>
      <c r="HOE29" s="5"/>
      <c r="HOF29" s="5"/>
      <c r="HOG29" s="5"/>
      <c r="HOH29" s="5"/>
      <c r="HOI29" s="5"/>
      <c r="HOJ29" s="5"/>
      <c r="HOK29" s="5"/>
      <c r="HOL29" s="5"/>
      <c r="HOM29" s="5"/>
      <c r="HON29" s="5"/>
      <c r="HOO29" s="5"/>
      <c r="HOP29" s="5"/>
      <c r="HOQ29" s="5"/>
      <c r="HOR29" s="5"/>
      <c r="HOS29" s="5"/>
      <c r="HOT29" s="5"/>
      <c r="HOU29" s="5"/>
      <c r="HOV29" s="5"/>
      <c r="HOW29" s="5"/>
      <c r="HOX29" s="5"/>
      <c r="HOY29" s="5"/>
      <c r="HOZ29" s="5"/>
      <c r="HPA29" s="5"/>
      <c r="HPB29" s="5"/>
      <c r="HPC29" s="5"/>
      <c r="HPD29" s="5"/>
      <c r="HPE29" s="5"/>
      <c r="HPF29" s="5"/>
      <c r="HPG29" s="5"/>
      <c r="HPH29" s="5"/>
      <c r="HPI29" s="5"/>
      <c r="HPJ29" s="5"/>
      <c r="HPK29" s="5"/>
      <c r="HPL29" s="5"/>
      <c r="HPM29" s="5"/>
      <c r="HPN29" s="5"/>
      <c r="HPO29" s="5"/>
      <c r="HPP29" s="5"/>
      <c r="HPQ29" s="5"/>
      <c r="HPR29" s="5"/>
      <c r="HPS29" s="5"/>
      <c r="HPT29" s="5"/>
      <c r="HPU29" s="5"/>
      <c r="HPV29" s="5"/>
      <c r="HPW29" s="5"/>
      <c r="HPX29" s="5"/>
      <c r="HPY29" s="5"/>
      <c r="HPZ29" s="5"/>
      <c r="HQA29" s="5"/>
      <c r="HQB29" s="5"/>
      <c r="HQC29" s="5"/>
      <c r="HQD29" s="5"/>
      <c r="HQE29" s="5"/>
      <c r="HQF29" s="5"/>
      <c r="HQG29" s="5"/>
      <c r="HQH29" s="5"/>
      <c r="HQI29" s="5"/>
      <c r="HQJ29" s="5"/>
      <c r="HQK29" s="5"/>
      <c r="HQL29" s="5"/>
      <c r="HQM29" s="5"/>
      <c r="HQN29" s="5"/>
      <c r="HQO29" s="5"/>
      <c r="HQP29" s="5"/>
      <c r="HQQ29" s="5"/>
      <c r="HQR29" s="5"/>
      <c r="HQS29" s="5"/>
      <c r="HQT29" s="5"/>
      <c r="HQU29" s="5"/>
      <c r="HQV29" s="5"/>
      <c r="HQW29" s="5"/>
      <c r="HQX29" s="5"/>
      <c r="HQY29" s="5"/>
      <c r="HQZ29" s="5"/>
      <c r="HRA29" s="5"/>
      <c r="HRB29" s="5"/>
      <c r="HRC29" s="5"/>
      <c r="HRD29" s="5"/>
      <c r="HRE29" s="5"/>
      <c r="HRF29" s="5"/>
      <c r="HRG29" s="5"/>
      <c r="HRH29" s="5"/>
      <c r="HRI29" s="5"/>
      <c r="HRJ29" s="5"/>
      <c r="HRK29" s="5"/>
      <c r="HRL29" s="5"/>
      <c r="HRM29" s="5"/>
      <c r="HRN29" s="5"/>
      <c r="HRO29" s="5"/>
      <c r="HRP29" s="5"/>
      <c r="HRQ29" s="5"/>
      <c r="HRR29" s="5"/>
      <c r="HRS29" s="5"/>
      <c r="HRT29" s="5"/>
      <c r="HRU29" s="5"/>
      <c r="HRV29" s="5"/>
      <c r="HRW29" s="5"/>
      <c r="HRX29" s="5"/>
      <c r="HRY29" s="5"/>
      <c r="HRZ29" s="5"/>
      <c r="HSA29" s="5"/>
      <c r="HSB29" s="5"/>
      <c r="HSC29" s="5"/>
      <c r="HSD29" s="5"/>
      <c r="HSE29" s="5"/>
      <c r="HSF29" s="5"/>
      <c r="HSG29" s="5"/>
      <c r="HSH29" s="5"/>
      <c r="HSI29" s="5"/>
      <c r="HSJ29" s="5"/>
      <c r="HSK29" s="5"/>
      <c r="HSL29" s="5"/>
      <c r="HSM29" s="5"/>
      <c r="HSN29" s="5"/>
      <c r="HSO29" s="5"/>
      <c r="HSP29" s="5"/>
      <c r="HSQ29" s="5"/>
      <c r="HSR29" s="5"/>
      <c r="HSS29" s="5"/>
      <c r="HST29" s="5"/>
      <c r="HSU29" s="5"/>
      <c r="HSV29" s="5"/>
      <c r="HSW29" s="5"/>
      <c r="HSX29" s="5"/>
      <c r="HSY29" s="5"/>
      <c r="HSZ29" s="5"/>
      <c r="HTA29" s="5"/>
      <c r="HTB29" s="5"/>
      <c r="HTC29" s="5"/>
      <c r="HTD29" s="5"/>
      <c r="HTE29" s="5"/>
      <c r="HTF29" s="5"/>
      <c r="HTG29" s="5"/>
      <c r="HTH29" s="5"/>
      <c r="HTI29" s="5"/>
      <c r="HTJ29" s="5"/>
      <c r="HTK29" s="5"/>
      <c r="HTL29" s="5"/>
      <c r="HTM29" s="5"/>
      <c r="HTN29" s="5"/>
      <c r="HTO29" s="5"/>
      <c r="HTP29" s="5"/>
      <c r="HTQ29" s="5"/>
      <c r="HTR29" s="5"/>
      <c r="HTS29" s="5"/>
      <c r="HTT29" s="5"/>
      <c r="HTU29" s="5"/>
      <c r="HTV29" s="5"/>
      <c r="HTW29" s="5"/>
      <c r="HTX29" s="5"/>
      <c r="HTY29" s="5"/>
      <c r="HTZ29" s="5"/>
      <c r="HUA29" s="5"/>
      <c r="HUB29" s="5"/>
      <c r="HUC29" s="5"/>
      <c r="HUD29" s="5"/>
      <c r="HUE29" s="5"/>
      <c r="HUF29" s="5"/>
      <c r="HUG29" s="5"/>
      <c r="HUH29" s="5"/>
      <c r="HUI29" s="5"/>
      <c r="HUJ29" s="5"/>
      <c r="HUK29" s="5"/>
      <c r="HUL29" s="5"/>
      <c r="HUM29" s="5"/>
      <c r="HUN29" s="5"/>
      <c r="HUO29" s="5"/>
      <c r="HUP29" s="5"/>
      <c r="HUQ29" s="5"/>
      <c r="HUR29" s="5"/>
      <c r="HUS29" s="5"/>
      <c r="HUT29" s="5"/>
      <c r="HUU29" s="5"/>
      <c r="HUV29" s="5"/>
      <c r="HUW29" s="5"/>
      <c r="HUX29" s="5"/>
      <c r="HUY29" s="5"/>
      <c r="HUZ29" s="5"/>
      <c r="HVA29" s="5"/>
      <c r="HVB29" s="5"/>
      <c r="HVC29" s="5"/>
      <c r="HVD29" s="5"/>
      <c r="HVE29" s="5"/>
      <c r="HVF29" s="5"/>
      <c r="HVG29" s="5"/>
      <c r="HVH29" s="5"/>
      <c r="HVI29" s="5"/>
      <c r="HVJ29" s="5"/>
      <c r="HVK29" s="5"/>
      <c r="HVL29" s="5"/>
      <c r="HVM29" s="5"/>
      <c r="HVN29" s="5"/>
      <c r="HVO29" s="5"/>
      <c r="HVP29" s="5"/>
      <c r="HVQ29" s="5"/>
      <c r="HVR29" s="5"/>
      <c r="HVS29" s="5"/>
      <c r="HVT29" s="5"/>
      <c r="HVU29" s="5"/>
      <c r="HVV29" s="5"/>
      <c r="HVW29" s="5"/>
      <c r="HVX29" s="5"/>
      <c r="HVY29" s="5"/>
      <c r="HVZ29" s="5"/>
      <c r="HWA29" s="5"/>
      <c r="HWB29" s="5"/>
      <c r="HWC29" s="5"/>
      <c r="HWD29" s="5"/>
      <c r="HWE29" s="5"/>
      <c r="HWF29" s="5"/>
      <c r="HWG29" s="5"/>
      <c r="HWH29" s="5"/>
      <c r="HWI29" s="5"/>
      <c r="HWJ29" s="5"/>
      <c r="HWK29" s="5"/>
      <c r="HWL29" s="5"/>
      <c r="HWM29" s="5"/>
      <c r="HWN29" s="5"/>
      <c r="HWO29" s="5"/>
      <c r="HWP29" s="5"/>
      <c r="HWQ29" s="5"/>
      <c r="HWR29" s="5"/>
      <c r="HWS29" s="5"/>
      <c r="HWT29" s="5"/>
      <c r="HWU29" s="5"/>
      <c r="HWV29" s="5"/>
      <c r="HWW29" s="5"/>
      <c r="HWX29" s="5"/>
      <c r="HWY29" s="5"/>
      <c r="HWZ29" s="5"/>
      <c r="HXA29" s="5"/>
      <c r="HXB29" s="5"/>
      <c r="HXC29" s="5"/>
      <c r="HXD29" s="5"/>
      <c r="HXE29" s="5"/>
      <c r="HXF29" s="5"/>
      <c r="HXG29" s="5"/>
      <c r="HXH29" s="5"/>
      <c r="HXI29" s="5"/>
      <c r="HXJ29" s="5"/>
      <c r="HXK29" s="5"/>
      <c r="HXL29" s="5"/>
      <c r="HXM29" s="5"/>
      <c r="HXN29" s="5"/>
      <c r="HXO29" s="5"/>
      <c r="HXP29" s="5"/>
      <c r="HXQ29" s="5"/>
      <c r="HXR29" s="5"/>
      <c r="HXS29" s="5"/>
      <c r="HXT29" s="5"/>
      <c r="HXU29" s="5"/>
      <c r="HXV29" s="5"/>
      <c r="HXW29" s="5"/>
      <c r="HXX29" s="5"/>
      <c r="HXY29" s="5"/>
      <c r="HXZ29" s="5"/>
      <c r="HYA29" s="5"/>
      <c r="HYB29" s="5"/>
      <c r="HYC29" s="5"/>
      <c r="HYD29" s="5"/>
      <c r="HYE29" s="5"/>
      <c r="HYF29" s="5"/>
      <c r="HYG29" s="5"/>
      <c r="HYH29" s="5"/>
      <c r="HYI29" s="5"/>
      <c r="HYJ29" s="5"/>
      <c r="HYK29" s="5"/>
      <c r="HYL29" s="5"/>
      <c r="HYM29" s="5"/>
      <c r="HYN29" s="5"/>
      <c r="HYO29" s="5"/>
      <c r="HYP29" s="5"/>
      <c r="HYQ29" s="5"/>
      <c r="HYR29" s="5"/>
      <c r="HYS29" s="5"/>
      <c r="HYT29" s="5"/>
      <c r="HYU29" s="5"/>
      <c r="HYV29" s="5"/>
      <c r="HYW29" s="5"/>
      <c r="HYX29" s="5"/>
      <c r="HYY29" s="5"/>
      <c r="HYZ29" s="5"/>
      <c r="HZA29" s="5"/>
      <c r="HZB29" s="5"/>
      <c r="HZC29" s="5"/>
      <c r="HZD29" s="5"/>
      <c r="HZE29" s="5"/>
      <c r="HZF29" s="5"/>
      <c r="HZG29" s="5"/>
      <c r="HZH29" s="5"/>
      <c r="HZI29" s="5"/>
      <c r="HZJ29" s="5"/>
      <c r="HZK29" s="5"/>
      <c r="HZL29" s="5"/>
      <c r="HZM29" s="5"/>
      <c r="HZN29" s="5"/>
      <c r="HZO29" s="5"/>
      <c r="HZP29" s="5"/>
      <c r="HZQ29" s="5"/>
      <c r="HZR29" s="5"/>
      <c r="HZS29" s="5"/>
      <c r="HZT29" s="5"/>
      <c r="HZU29" s="5"/>
      <c r="HZV29" s="5"/>
      <c r="HZW29" s="5"/>
      <c r="HZX29" s="5"/>
      <c r="HZY29" s="5"/>
      <c r="HZZ29" s="5"/>
      <c r="IAA29" s="5"/>
      <c r="IAB29" s="5"/>
      <c r="IAC29" s="5"/>
      <c r="IAD29" s="5"/>
      <c r="IAE29" s="5"/>
      <c r="IAF29" s="5"/>
      <c r="IAG29" s="5"/>
      <c r="IAH29" s="5"/>
      <c r="IAI29" s="5"/>
      <c r="IAJ29" s="5"/>
      <c r="IAK29" s="5"/>
      <c r="IAL29" s="5"/>
      <c r="IAM29" s="5"/>
      <c r="IAN29" s="5"/>
      <c r="IAO29" s="5"/>
      <c r="IAP29" s="5"/>
      <c r="IAQ29" s="5"/>
      <c r="IAR29" s="5"/>
      <c r="IAS29" s="5"/>
      <c r="IAT29" s="5"/>
      <c r="IAU29" s="5"/>
      <c r="IAV29" s="5"/>
      <c r="IAW29" s="5"/>
      <c r="IAX29" s="5"/>
      <c r="IAY29" s="5"/>
      <c r="IAZ29" s="5"/>
      <c r="IBA29" s="5"/>
      <c r="IBB29" s="5"/>
      <c r="IBC29" s="5"/>
      <c r="IBD29" s="5"/>
      <c r="IBE29" s="5"/>
      <c r="IBF29" s="5"/>
      <c r="IBG29" s="5"/>
      <c r="IBH29" s="5"/>
      <c r="IBI29" s="5"/>
      <c r="IBJ29" s="5"/>
      <c r="IBK29" s="5"/>
      <c r="IBL29" s="5"/>
      <c r="IBM29" s="5"/>
      <c r="IBN29" s="5"/>
      <c r="IBO29" s="5"/>
      <c r="IBP29" s="5"/>
      <c r="IBQ29" s="5"/>
      <c r="IBR29" s="5"/>
      <c r="IBS29" s="5"/>
      <c r="IBT29" s="5"/>
      <c r="IBU29" s="5"/>
      <c r="IBV29" s="5"/>
      <c r="IBW29" s="5"/>
      <c r="IBX29" s="5"/>
      <c r="IBY29" s="5"/>
      <c r="IBZ29" s="5"/>
      <c r="ICA29" s="5"/>
      <c r="ICB29" s="5"/>
      <c r="ICC29" s="5"/>
      <c r="ICD29" s="5"/>
      <c r="ICE29" s="5"/>
      <c r="ICF29" s="5"/>
      <c r="ICG29" s="5"/>
      <c r="ICH29" s="5"/>
      <c r="ICI29" s="5"/>
      <c r="ICJ29" s="5"/>
      <c r="ICK29" s="5"/>
      <c r="ICL29" s="5"/>
      <c r="ICM29" s="5"/>
      <c r="ICN29" s="5"/>
      <c r="ICO29" s="5"/>
      <c r="ICP29" s="5"/>
      <c r="ICQ29" s="5"/>
      <c r="ICR29" s="5"/>
      <c r="ICS29" s="5"/>
      <c r="ICT29" s="5"/>
      <c r="ICU29" s="5"/>
      <c r="ICV29" s="5"/>
      <c r="ICW29" s="5"/>
      <c r="ICX29" s="5"/>
      <c r="ICY29" s="5"/>
      <c r="ICZ29" s="5"/>
      <c r="IDA29" s="5"/>
      <c r="IDB29" s="5"/>
      <c r="IDC29" s="5"/>
      <c r="IDD29" s="5"/>
      <c r="IDE29" s="5"/>
      <c r="IDF29" s="5"/>
      <c r="IDG29" s="5"/>
      <c r="IDH29" s="5"/>
      <c r="IDI29" s="5"/>
      <c r="IDJ29" s="5"/>
      <c r="IDK29" s="5"/>
      <c r="IDL29" s="5"/>
      <c r="IDM29" s="5"/>
      <c r="IDN29" s="5"/>
      <c r="IDO29" s="5"/>
      <c r="IDP29" s="5"/>
      <c r="IDQ29" s="5"/>
      <c r="IDR29" s="5"/>
      <c r="IDS29" s="5"/>
      <c r="IDT29" s="5"/>
      <c r="IDU29" s="5"/>
      <c r="IDV29" s="5"/>
      <c r="IDW29" s="5"/>
      <c r="IDX29" s="5"/>
      <c r="IDY29" s="5"/>
      <c r="IDZ29" s="5"/>
      <c r="IEA29" s="5"/>
      <c r="IEB29" s="5"/>
      <c r="IEC29" s="5"/>
      <c r="IED29" s="5"/>
      <c r="IEE29" s="5"/>
      <c r="IEF29" s="5"/>
      <c r="IEG29" s="5"/>
      <c r="IEH29" s="5"/>
      <c r="IEI29" s="5"/>
      <c r="IEJ29" s="5"/>
      <c r="IEK29" s="5"/>
      <c r="IEL29" s="5"/>
      <c r="IEM29" s="5"/>
      <c r="IEN29" s="5"/>
      <c r="IEO29" s="5"/>
      <c r="IEP29" s="5"/>
      <c r="IEQ29" s="5"/>
      <c r="IER29" s="5"/>
      <c r="IES29" s="5"/>
      <c r="IET29" s="5"/>
      <c r="IEU29" s="5"/>
      <c r="IEV29" s="5"/>
      <c r="IEW29" s="5"/>
      <c r="IEX29" s="5"/>
      <c r="IEY29" s="5"/>
      <c r="IEZ29" s="5"/>
      <c r="IFA29" s="5"/>
      <c r="IFB29" s="5"/>
      <c r="IFC29" s="5"/>
      <c r="IFD29" s="5"/>
      <c r="IFE29" s="5"/>
      <c r="IFF29" s="5"/>
      <c r="IFG29" s="5"/>
      <c r="IFH29" s="5"/>
      <c r="IFI29" s="5"/>
      <c r="IFJ29" s="5"/>
      <c r="IFK29" s="5"/>
      <c r="IFL29" s="5"/>
      <c r="IFM29" s="5"/>
      <c r="IFN29" s="5"/>
      <c r="IFO29" s="5"/>
      <c r="IFP29" s="5"/>
      <c r="IFQ29" s="5"/>
      <c r="IFR29" s="5"/>
      <c r="IFS29" s="5"/>
      <c r="IFT29" s="5"/>
      <c r="IFU29" s="5"/>
      <c r="IFV29" s="5"/>
      <c r="IFW29" s="5"/>
      <c r="IFX29" s="5"/>
      <c r="IFY29" s="5"/>
      <c r="IFZ29" s="5"/>
      <c r="IGA29" s="5"/>
      <c r="IGB29" s="5"/>
      <c r="IGC29" s="5"/>
      <c r="IGD29" s="5"/>
      <c r="IGE29" s="5"/>
      <c r="IGF29" s="5"/>
      <c r="IGG29" s="5"/>
      <c r="IGH29" s="5"/>
      <c r="IGI29" s="5"/>
      <c r="IGJ29" s="5"/>
      <c r="IGK29" s="5"/>
      <c r="IGL29" s="5"/>
      <c r="IGM29" s="5"/>
      <c r="IGN29" s="5"/>
      <c r="IGO29" s="5"/>
      <c r="IGP29" s="5"/>
      <c r="IGQ29" s="5"/>
      <c r="IGR29" s="5"/>
      <c r="IGS29" s="5"/>
      <c r="IGT29" s="5"/>
      <c r="IGU29" s="5"/>
      <c r="IGV29" s="5"/>
      <c r="IGW29" s="5"/>
      <c r="IGX29" s="5"/>
      <c r="IGY29" s="5"/>
      <c r="IGZ29" s="5"/>
      <c r="IHA29" s="5"/>
      <c r="IHB29" s="5"/>
      <c r="IHC29" s="5"/>
      <c r="IHD29" s="5"/>
      <c r="IHE29" s="5"/>
      <c r="IHF29" s="5"/>
      <c r="IHG29" s="5"/>
      <c r="IHH29" s="5"/>
      <c r="IHI29" s="5"/>
      <c r="IHJ29" s="5"/>
      <c r="IHK29" s="5"/>
      <c r="IHL29" s="5"/>
      <c r="IHM29" s="5"/>
      <c r="IHN29" s="5"/>
      <c r="IHO29" s="5"/>
      <c r="IHP29" s="5"/>
      <c r="IHQ29" s="5"/>
      <c r="IHR29" s="5"/>
      <c r="IHS29" s="5"/>
      <c r="IHT29" s="5"/>
      <c r="IHU29" s="5"/>
      <c r="IHV29" s="5"/>
      <c r="IHW29" s="5"/>
      <c r="IHX29" s="5"/>
      <c r="IHY29" s="5"/>
      <c r="IHZ29" s="5"/>
      <c r="IIA29" s="5"/>
      <c r="IIB29" s="5"/>
      <c r="IIC29" s="5"/>
      <c r="IID29" s="5"/>
      <c r="IIE29" s="5"/>
      <c r="IIF29" s="5"/>
      <c r="IIG29" s="5"/>
      <c r="IIH29" s="5"/>
      <c r="III29" s="5"/>
      <c r="IIJ29" s="5"/>
      <c r="IIK29" s="5"/>
      <c r="IIL29" s="5"/>
      <c r="IIM29" s="5"/>
      <c r="IIN29" s="5"/>
      <c r="IIO29" s="5"/>
      <c r="IIP29" s="5"/>
      <c r="IIQ29" s="5"/>
      <c r="IIR29" s="5"/>
      <c r="IIS29" s="5"/>
      <c r="IIT29" s="5"/>
      <c r="IIU29" s="5"/>
      <c r="IIV29" s="5"/>
      <c r="IIW29" s="5"/>
      <c r="IIX29" s="5"/>
      <c r="IIY29" s="5"/>
      <c r="IIZ29" s="5"/>
      <c r="IJA29" s="5"/>
      <c r="IJB29" s="5"/>
      <c r="IJC29" s="5"/>
      <c r="IJD29" s="5"/>
      <c r="IJE29" s="5"/>
      <c r="IJF29" s="5"/>
      <c r="IJG29" s="5"/>
      <c r="IJH29" s="5"/>
      <c r="IJI29" s="5"/>
      <c r="IJJ29" s="5"/>
      <c r="IJK29" s="5"/>
      <c r="IJL29" s="5"/>
      <c r="IJM29" s="5"/>
      <c r="IJN29" s="5"/>
      <c r="IJO29" s="5"/>
      <c r="IJP29" s="5"/>
      <c r="IJQ29" s="5"/>
      <c r="IJR29" s="5"/>
      <c r="IJS29" s="5"/>
      <c r="IJT29" s="5"/>
      <c r="IJU29" s="5"/>
      <c r="IJV29" s="5"/>
      <c r="IJW29" s="5"/>
      <c r="IJX29" s="5"/>
      <c r="IJY29" s="5"/>
      <c r="IJZ29" s="5"/>
      <c r="IKA29" s="5"/>
      <c r="IKB29" s="5"/>
      <c r="IKC29" s="5"/>
      <c r="IKD29" s="5"/>
      <c r="IKE29" s="5"/>
      <c r="IKF29" s="5"/>
      <c r="IKG29" s="5"/>
      <c r="IKH29" s="5"/>
      <c r="IKI29" s="5"/>
      <c r="IKJ29" s="5"/>
      <c r="IKK29" s="5"/>
      <c r="IKL29" s="5"/>
      <c r="IKM29" s="5"/>
      <c r="IKN29" s="5"/>
      <c r="IKO29" s="5"/>
      <c r="IKP29" s="5"/>
      <c r="IKQ29" s="5"/>
      <c r="IKR29" s="5"/>
      <c r="IKS29" s="5"/>
      <c r="IKT29" s="5"/>
      <c r="IKU29" s="5"/>
      <c r="IKV29" s="5"/>
      <c r="IKW29" s="5"/>
      <c r="IKX29" s="5"/>
      <c r="IKY29" s="5"/>
      <c r="IKZ29" s="5"/>
      <c r="ILA29" s="5"/>
      <c r="ILB29" s="5"/>
      <c r="ILC29" s="5"/>
      <c r="ILD29" s="5"/>
      <c r="ILE29" s="5"/>
      <c r="ILF29" s="5"/>
      <c r="ILG29" s="5"/>
      <c r="ILH29" s="5"/>
      <c r="ILI29" s="5"/>
      <c r="ILJ29" s="5"/>
      <c r="ILK29" s="5"/>
      <c r="ILL29" s="5"/>
      <c r="ILM29" s="5"/>
      <c r="ILN29" s="5"/>
      <c r="ILO29" s="5"/>
      <c r="ILP29" s="5"/>
      <c r="ILQ29" s="5"/>
      <c r="ILR29" s="5"/>
      <c r="ILS29" s="5"/>
      <c r="ILT29" s="5"/>
      <c r="ILU29" s="5"/>
      <c r="ILV29" s="5"/>
      <c r="ILW29" s="5"/>
      <c r="ILX29" s="5"/>
      <c r="ILY29" s="5"/>
      <c r="ILZ29" s="5"/>
      <c r="IMA29" s="5"/>
      <c r="IMB29" s="5"/>
      <c r="IMC29" s="5"/>
      <c r="IMD29" s="5"/>
      <c r="IME29" s="5"/>
      <c r="IMF29" s="5"/>
      <c r="IMG29" s="5"/>
      <c r="IMH29" s="5"/>
      <c r="IMI29" s="5"/>
      <c r="IMJ29" s="5"/>
      <c r="IMK29" s="5"/>
      <c r="IML29" s="5"/>
      <c r="IMM29" s="5"/>
      <c r="IMN29" s="5"/>
      <c r="IMO29" s="5"/>
      <c r="IMP29" s="5"/>
      <c r="IMQ29" s="5"/>
      <c r="IMR29" s="5"/>
      <c r="IMS29" s="5"/>
      <c r="IMT29" s="5"/>
      <c r="IMU29" s="5"/>
      <c r="IMV29" s="5"/>
      <c r="IMW29" s="5"/>
      <c r="IMX29" s="5"/>
      <c r="IMY29" s="5"/>
      <c r="IMZ29" s="5"/>
      <c r="INA29" s="5"/>
      <c r="INB29" s="5"/>
      <c r="INC29" s="5"/>
      <c r="IND29" s="5"/>
      <c r="INE29" s="5"/>
      <c r="INF29" s="5"/>
      <c r="ING29" s="5"/>
      <c r="INH29" s="5"/>
      <c r="INI29" s="5"/>
      <c r="INJ29" s="5"/>
      <c r="INK29" s="5"/>
      <c r="INL29" s="5"/>
      <c r="INM29" s="5"/>
      <c r="INN29" s="5"/>
      <c r="INO29" s="5"/>
      <c r="INP29" s="5"/>
      <c r="INQ29" s="5"/>
      <c r="INR29" s="5"/>
      <c r="INS29" s="5"/>
      <c r="INT29" s="5"/>
      <c r="INU29" s="5"/>
      <c r="INV29" s="5"/>
      <c r="INW29" s="5"/>
      <c r="INX29" s="5"/>
      <c r="INY29" s="5"/>
      <c r="INZ29" s="5"/>
      <c r="IOA29" s="5"/>
      <c r="IOB29" s="5"/>
      <c r="IOC29" s="5"/>
      <c r="IOD29" s="5"/>
      <c r="IOE29" s="5"/>
      <c r="IOF29" s="5"/>
      <c r="IOG29" s="5"/>
      <c r="IOH29" s="5"/>
      <c r="IOI29" s="5"/>
      <c r="IOJ29" s="5"/>
      <c r="IOK29" s="5"/>
      <c r="IOL29" s="5"/>
      <c r="IOM29" s="5"/>
      <c r="ION29" s="5"/>
      <c r="IOO29" s="5"/>
      <c r="IOP29" s="5"/>
      <c r="IOQ29" s="5"/>
      <c r="IOR29" s="5"/>
      <c r="IOS29" s="5"/>
      <c r="IOT29" s="5"/>
      <c r="IOU29" s="5"/>
      <c r="IOV29" s="5"/>
      <c r="IOW29" s="5"/>
      <c r="IOX29" s="5"/>
      <c r="IOY29" s="5"/>
      <c r="IOZ29" s="5"/>
      <c r="IPA29" s="5"/>
      <c r="IPB29" s="5"/>
      <c r="IPC29" s="5"/>
      <c r="IPD29" s="5"/>
      <c r="IPE29" s="5"/>
      <c r="IPF29" s="5"/>
      <c r="IPG29" s="5"/>
      <c r="IPH29" s="5"/>
      <c r="IPI29" s="5"/>
      <c r="IPJ29" s="5"/>
      <c r="IPK29" s="5"/>
      <c r="IPL29" s="5"/>
      <c r="IPM29" s="5"/>
      <c r="IPN29" s="5"/>
      <c r="IPO29" s="5"/>
      <c r="IPP29" s="5"/>
      <c r="IPQ29" s="5"/>
      <c r="IPR29" s="5"/>
      <c r="IPS29" s="5"/>
      <c r="IPT29" s="5"/>
      <c r="IPU29" s="5"/>
      <c r="IPV29" s="5"/>
      <c r="IPW29" s="5"/>
      <c r="IPX29" s="5"/>
      <c r="IPY29" s="5"/>
      <c r="IPZ29" s="5"/>
      <c r="IQA29" s="5"/>
      <c r="IQB29" s="5"/>
      <c r="IQC29" s="5"/>
      <c r="IQD29" s="5"/>
      <c r="IQE29" s="5"/>
      <c r="IQF29" s="5"/>
      <c r="IQG29" s="5"/>
      <c r="IQH29" s="5"/>
      <c r="IQI29" s="5"/>
      <c r="IQJ29" s="5"/>
      <c r="IQK29" s="5"/>
      <c r="IQL29" s="5"/>
      <c r="IQM29" s="5"/>
      <c r="IQN29" s="5"/>
      <c r="IQO29" s="5"/>
      <c r="IQP29" s="5"/>
      <c r="IQQ29" s="5"/>
      <c r="IQR29" s="5"/>
      <c r="IQS29" s="5"/>
      <c r="IQT29" s="5"/>
      <c r="IQU29" s="5"/>
      <c r="IQV29" s="5"/>
      <c r="IQW29" s="5"/>
      <c r="IQX29" s="5"/>
      <c r="IQY29" s="5"/>
      <c r="IQZ29" s="5"/>
      <c r="IRA29" s="5"/>
      <c r="IRB29" s="5"/>
      <c r="IRC29" s="5"/>
      <c r="IRD29" s="5"/>
      <c r="IRE29" s="5"/>
      <c r="IRF29" s="5"/>
      <c r="IRG29" s="5"/>
      <c r="IRH29" s="5"/>
      <c r="IRI29" s="5"/>
      <c r="IRJ29" s="5"/>
      <c r="IRK29" s="5"/>
      <c r="IRL29" s="5"/>
      <c r="IRM29" s="5"/>
      <c r="IRN29" s="5"/>
      <c r="IRO29" s="5"/>
      <c r="IRP29" s="5"/>
      <c r="IRQ29" s="5"/>
      <c r="IRR29" s="5"/>
      <c r="IRS29" s="5"/>
      <c r="IRT29" s="5"/>
      <c r="IRU29" s="5"/>
      <c r="IRV29" s="5"/>
      <c r="IRW29" s="5"/>
      <c r="IRX29" s="5"/>
      <c r="IRY29" s="5"/>
      <c r="IRZ29" s="5"/>
      <c r="ISA29" s="5"/>
      <c r="ISB29" s="5"/>
      <c r="ISC29" s="5"/>
      <c r="ISD29" s="5"/>
      <c r="ISE29" s="5"/>
      <c r="ISF29" s="5"/>
      <c r="ISG29" s="5"/>
      <c r="ISH29" s="5"/>
      <c r="ISI29" s="5"/>
      <c r="ISJ29" s="5"/>
      <c r="ISK29" s="5"/>
      <c r="ISL29" s="5"/>
      <c r="ISM29" s="5"/>
      <c r="ISN29" s="5"/>
      <c r="ISO29" s="5"/>
      <c r="ISP29" s="5"/>
      <c r="ISQ29" s="5"/>
      <c r="ISR29" s="5"/>
      <c r="ISS29" s="5"/>
      <c r="IST29" s="5"/>
      <c r="ISU29" s="5"/>
      <c r="ISV29" s="5"/>
      <c r="ISW29" s="5"/>
      <c r="ISX29" s="5"/>
      <c r="ISY29" s="5"/>
      <c r="ISZ29" s="5"/>
      <c r="ITA29" s="5"/>
      <c r="ITB29" s="5"/>
      <c r="ITC29" s="5"/>
      <c r="ITD29" s="5"/>
      <c r="ITE29" s="5"/>
      <c r="ITF29" s="5"/>
      <c r="ITG29" s="5"/>
      <c r="ITH29" s="5"/>
      <c r="ITI29" s="5"/>
      <c r="ITJ29" s="5"/>
      <c r="ITK29" s="5"/>
      <c r="ITL29" s="5"/>
      <c r="ITM29" s="5"/>
      <c r="ITN29" s="5"/>
      <c r="ITO29" s="5"/>
      <c r="ITP29" s="5"/>
      <c r="ITQ29" s="5"/>
      <c r="ITR29" s="5"/>
      <c r="ITS29" s="5"/>
      <c r="ITT29" s="5"/>
      <c r="ITU29" s="5"/>
      <c r="ITV29" s="5"/>
      <c r="ITW29" s="5"/>
      <c r="ITX29" s="5"/>
      <c r="ITY29" s="5"/>
      <c r="ITZ29" s="5"/>
      <c r="IUA29" s="5"/>
      <c r="IUB29" s="5"/>
      <c r="IUC29" s="5"/>
      <c r="IUD29" s="5"/>
      <c r="IUE29" s="5"/>
      <c r="IUF29" s="5"/>
      <c r="IUG29" s="5"/>
      <c r="IUH29" s="5"/>
      <c r="IUI29" s="5"/>
      <c r="IUJ29" s="5"/>
      <c r="IUK29" s="5"/>
      <c r="IUL29" s="5"/>
      <c r="IUM29" s="5"/>
      <c r="IUN29" s="5"/>
      <c r="IUO29" s="5"/>
      <c r="IUP29" s="5"/>
      <c r="IUQ29" s="5"/>
      <c r="IUR29" s="5"/>
      <c r="IUS29" s="5"/>
      <c r="IUT29" s="5"/>
      <c r="IUU29" s="5"/>
      <c r="IUV29" s="5"/>
      <c r="IUW29" s="5"/>
      <c r="IUX29" s="5"/>
      <c r="IUY29" s="5"/>
      <c r="IUZ29" s="5"/>
      <c r="IVA29" s="5"/>
      <c r="IVB29" s="5"/>
      <c r="IVC29" s="5"/>
      <c r="IVD29" s="5"/>
      <c r="IVE29" s="5"/>
      <c r="IVF29" s="5"/>
      <c r="IVG29" s="5"/>
      <c r="IVH29" s="5"/>
      <c r="IVI29" s="5"/>
      <c r="IVJ29" s="5"/>
      <c r="IVK29" s="5"/>
      <c r="IVL29" s="5"/>
      <c r="IVM29" s="5"/>
      <c r="IVN29" s="5"/>
      <c r="IVO29" s="5"/>
      <c r="IVP29" s="5"/>
      <c r="IVQ29" s="5"/>
      <c r="IVR29" s="5"/>
      <c r="IVS29" s="5"/>
      <c r="IVT29" s="5"/>
      <c r="IVU29" s="5"/>
      <c r="IVV29" s="5"/>
      <c r="IVW29" s="5"/>
      <c r="IVX29" s="5"/>
      <c r="IVY29" s="5"/>
      <c r="IVZ29" s="5"/>
      <c r="IWA29" s="5"/>
      <c r="IWB29" s="5"/>
      <c r="IWC29" s="5"/>
      <c r="IWD29" s="5"/>
      <c r="IWE29" s="5"/>
      <c r="IWF29" s="5"/>
      <c r="IWG29" s="5"/>
      <c r="IWH29" s="5"/>
      <c r="IWI29" s="5"/>
      <c r="IWJ29" s="5"/>
      <c r="IWK29" s="5"/>
      <c r="IWL29" s="5"/>
      <c r="IWM29" s="5"/>
      <c r="IWN29" s="5"/>
      <c r="IWO29" s="5"/>
      <c r="IWP29" s="5"/>
      <c r="IWQ29" s="5"/>
      <c r="IWR29" s="5"/>
      <c r="IWS29" s="5"/>
      <c r="IWT29" s="5"/>
      <c r="IWU29" s="5"/>
      <c r="IWV29" s="5"/>
      <c r="IWW29" s="5"/>
      <c r="IWX29" s="5"/>
      <c r="IWY29" s="5"/>
      <c r="IWZ29" s="5"/>
      <c r="IXA29" s="5"/>
      <c r="IXB29" s="5"/>
      <c r="IXC29" s="5"/>
      <c r="IXD29" s="5"/>
      <c r="IXE29" s="5"/>
      <c r="IXF29" s="5"/>
      <c r="IXG29" s="5"/>
      <c r="IXH29" s="5"/>
      <c r="IXI29" s="5"/>
      <c r="IXJ29" s="5"/>
      <c r="IXK29" s="5"/>
      <c r="IXL29" s="5"/>
      <c r="IXM29" s="5"/>
      <c r="IXN29" s="5"/>
      <c r="IXO29" s="5"/>
      <c r="IXP29" s="5"/>
      <c r="IXQ29" s="5"/>
      <c r="IXR29" s="5"/>
      <c r="IXS29" s="5"/>
      <c r="IXT29" s="5"/>
      <c r="IXU29" s="5"/>
      <c r="IXV29" s="5"/>
      <c r="IXW29" s="5"/>
      <c r="IXX29" s="5"/>
      <c r="IXY29" s="5"/>
      <c r="IXZ29" s="5"/>
      <c r="IYA29" s="5"/>
      <c r="IYB29" s="5"/>
      <c r="IYC29" s="5"/>
      <c r="IYD29" s="5"/>
      <c r="IYE29" s="5"/>
      <c r="IYF29" s="5"/>
      <c r="IYG29" s="5"/>
      <c r="IYH29" s="5"/>
      <c r="IYI29" s="5"/>
      <c r="IYJ29" s="5"/>
      <c r="IYK29" s="5"/>
      <c r="IYL29" s="5"/>
      <c r="IYM29" s="5"/>
      <c r="IYN29" s="5"/>
      <c r="IYO29" s="5"/>
      <c r="IYP29" s="5"/>
      <c r="IYQ29" s="5"/>
      <c r="IYR29" s="5"/>
      <c r="IYS29" s="5"/>
      <c r="IYT29" s="5"/>
      <c r="IYU29" s="5"/>
      <c r="IYV29" s="5"/>
      <c r="IYW29" s="5"/>
      <c r="IYX29" s="5"/>
      <c r="IYY29" s="5"/>
      <c r="IYZ29" s="5"/>
      <c r="IZA29" s="5"/>
      <c r="IZB29" s="5"/>
      <c r="IZC29" s="5"/>
      <c r="IZD29" s="5"/>
      <c r="IZE29" s="5"/>
      <c r="IZF29" s="5"/>
      <c r="IZG29" s="5"/>
      <c r="IZH29" s="5"/>
      <c r="IZI29" s="5"/>
      <c r="IZJ29" s="5"/>
      <c r="IZK29" s="5"/>
      <c r="IZL29" s="5"/>
      <c r="IZM29" s="5"/>
      <c r="IZN29" s="5"/>
      <c r="IZO29" s="5"/>
      <c r="IZP29" s="5"/>
      <c r="IZQ29" s="5"/>
      <c r="IZR29" s="5"/>
      <c r="IZS29" s="5"/>
      <c r="IZT29" s="5"/>
      <c r="IZU29" s="5"/>
      <c r="IZV29" s="5"/>
      <c r="IZW29" s="5"/>
      <c r="IZX29" s="5"/>
      <c r="IZY29" s="5"/>
      <c r="IZZ29" s="5"/>
      <c r="JAA29" s="5"/>
      <c r="JAB29" s="5"/>
      <c r="JAC29" s="5"/>
      <c r="JAD29" s="5"/>
      <c r="JAE29" s="5"/>
      <c r="JAF29" s="5"/>
      <c r="JAG29" s="5"/>
      <c r="JAH29" s="5"/>
      <c r="JAI29" s="5"/>
      <c r="JAJ29" s="5"/>
      <c r="JAK29" s="5"/>
      <c r="JAL29" s="5"/>
      <c r="JAM29" s="5"/>
      <c r="JAN29" s="5"/>
      <c r="JAO29" s="5"/>
      <c r="JAP29" s="5"/>
      <c r="JAQ29" s="5"/>
      <c r="JAR29" s="5"/>
      <c r="JAS29" s="5"/>
      <c r="JAT29" s="5"/>
      <c r="JAU29" s="5"/>
      <c r="JAV29" s="5"/>
      <c r="JAW29" s="5"/>
      <c r="JAX29" s="5"/>
      <c r="JAY29" s="5"/>
      <c r="JAZ29" s="5"/>
      <c r="JBA29" s="5"/>
      <c r="JBB29" s="5"/>
      <c r="JBC29" s="5"/>
      <c r="JBD29" s="5"/>
      <c r="JBE29" s="5"/>
      <c r="JBF29" s="5"/>
      <c r="JBG29" s="5"/>
      <c r="JBH29" s="5"/>
      <c r="JBI29" s="5"/>
      <c r="JBJ29" s="5"/>
      <c r="JBK29" s="5"/>
      <c r="JBL29" s="5"/>
      <c r="JBM29" s="5"/>
      <c r="JBN29" s="5"/>
      <c r="JBO29" s="5"/>
      <c r="JBP29" s="5"/>
      <c r="JBQ29" s="5"/>
      <c r="JBR29" s="5"/>
      <c r="JBS29" s="5"/>
      <c r="JBT29" s="5"/>
      <c r="JBU29" s="5"/>
      <c r="JBV29" s="5"/>
      <c r="JBW29" s="5"/>
      <c r="JBX29" s="5"/>
      <c r="JBY29" s="5"/>
      <c r="JBZ29" s="5"/>
      <c r="JCA29" s="5"/>
      <c r="JCB29" s="5"/>
      <c r="JCC29" s="5"/>
      <c r="JCD29" s="5"/>
      <c r="JCE29" s="5"/>
      <c r="JCF29" s="5"/>
      <c r="JCG29" s="5"/>
      <c r="JCH29" s="5"/>
      <c r="JCI29" s="5"/>
      <c r="JCJ29" s="5"/>
      <c r="JCK29" s="5"/>
      <c r="JCL29" s="5"/>
      <c r="JCM29" s="5"/>
      <c r="JCN29" s="5"/>
      <c r="JCO29" s="5"/>
      <c r="JCP29" s="5"/>
      <c r="JCQ29" s="5"/>
      <c r="JCR29" s="5"/>
      <c r="JCS29" s="5"/>
      <c r="JCT29" s="5"/>
      <c r="JCU29" s="5"/>
      <c r="JCV29" s="5"/>
      <c r="JCW29" s="5"/>
      <c r="JCX29" s="5"/>
      <c r="JCY29" s="5"/>
      <c r="JCZ29" s="5"/>
      <c r="JDA29" s="5"/>
      <c r="JDB29" s="5"/>
      <c r="JDC29" s="5"/>
      <c r="JDD29" s="5"/>
      <c r="JDE29" s="5"/>
      <c r="JDF29" s="5"/>
      <c r="JDG29" s="5"/>
      <c r="JDH29" s="5"/>
      <c r="JDI29" s="5"/>
      <c r="JDJ29" s="5"/>
      <c r="JDK29" s="5"/>
      <c r="JDL29" s="5"/>
      <c r="JDM29" s="5"/>
      <c r="JDN29" s="5"/>
      <c r="JDO29" s="5"/>
      <c r="JDP29" s="5"/>
      <c r="JDQ29" s="5"/>
      <c r="JDR29" s="5"/>
      <c r="JDS29" s="5"/>
      <c r="JDT29" s="5"/>
      <c r="JDU29" s="5"/>
      <c r="JDV29" s="5"/>
      <c r="JDW29" s="5"/>
      <c r="JDX29" s="5"/>
      <c r="JDY29" s="5"/>
      <c r="JDZ29" s="5"/>
      <c r="JEA29" s="5"/>
      <c r="JEB29" s="5"/>
      <c r="JEC29" s="5"/>
      <c r="JED29" s="5"/>
      <c r="JEE29" s="5"/>
      <c r="JEF29" s="5"/>
      <c r="JEG29" s="5"/>
      <c r="JEH29" s="5"/>
      <c r="JEI29" s="5"/>
      <c r="JEJ29" s="5"/>
      <c r="JEK29" s="5"/>
      <c r="JEL29" s="5"/>
      <c r="JEM29" s="5"/>
      <c r="JEN29" s="5"/>
      <c r="JEO29" s="5"/>
      <c r="JEP29" s="5"/>
      <c r="JEQ29" s="5"/>
      <c r="JER29" s="5"/>
      <c r="JES29" s="5"/>
      <c r="JET29" s="5"/>
      <c r="JEU29" s="5"/>
      <c r="JEV29" s="5"/>
      <c r="JEW29" s="5"/>
      <c r="JEX29" s="5"/>
      <c r="JEY29" s="5"/>
      <c r="JEZ29" s="5"/>
      <c r="JFA29" s="5"/>
      <c r="JFB29" s="5"/>
      <c r="JFC29" s="5"/>
      <c r="JFD29" s="5"/>
      <c r="JFE29" s="5"/>
      <c r="JFF29" s="5"/>
      <c r="JFG29" s="5"/>
      <c r="JFH29" s="5"/>
      <c r="JFI29" s="5"/>
      <c r="JFJ29" s="5"/>
      <c r="JFK29" s="5"/>
      <c r="JFL29" s="5"/>
      <c r="JFM29" s="5"/>
      <c r="JFN29" s="5"/>
      <c r="JFO29" s="5"/>
      <c r="JFP29" s="5"/>
      <c r="JFQ29" s="5"/>
      <c r="JFR29" s="5"/>
      <c r="JFS29" s="5"/>
      <c r="JFT29" s="5"/>
      <c r="JFU29" s="5"/>
      <c r="JFV29" s="5"/>
      <c r="JFW29" s="5"/>
      <c r="JFX29" s="5"/>
      <c r="JFY29" s="5"/>
      <c r="JFZ29" s="5"/>
      <c r="JGA29" s="5"/>
      <c r="JGB29" s="5"/>
      <c r="JGC29" s="5"/>
      <c r="JGD29" s="5"/>
      <c r="JGE29" s="5"/>
      <c r="JGF29" s="5"/>
      <c r="JGG29" s="5"/>
      <c r="JGH29" s="5"/>
      <c r="JGI29" s="5"/>
      <c r="JGJ29" s="5"/>
      <c r="JGK29" s="5"/>
      <c r="JGL29" s="5"/>
      <c r="JGM29" s="5"/>
      <c r="JGN29" s="5"/>
      <c r="JGO29" s="5"/>
      <c r="JGP29" s="5"/>
      <c r="JGQ29" s="5"/>
      <c r="JGR29" s="5"/>
      <c r="JGS29" s="5"/>
      <c r="JGT29" s="5"/>
      <c r="JGU29" s="5"/>
      <c r="JGV29" s="5"/>
      <c r="JGW29" s="5"/>
      <c r="JGX29" s="5"/>
      <c r="JGY29" s="5"/>
      <c r="JGZ29" s="5"/>
      <c r="JHA29" s="5"/>
      <c r="JHB29" s="5"/>
      <c r="JHC29" s="5"/>
      <c r="JHD29" s="5"/>
      <c r="JHE29" s="5"/>
      <c r="JHF29" s="5"/>
      <c r="JHG29" s="5"/>
      <c r="JHH29" s="5"/>
      <c r="JHI29" s="5"/>
      <c r="JHJ29" s="5"/>
      <c r="JHK29" s="5"/>
      <c r="JHL29" s="5"/>
      <c r="JHM29" s="5"/>
      <c r="JHN29" s="5"/>
      <c r="JHO29" s="5"/>
      <c r="JHP29" s="5"/>
      <c r="JHQ29" s="5"/>
      <c r="JHR29" s="5"/>
      <c r="JHS29" s="5"/>
      <c r="JHT29" s="5"/>
      <c r="JHU29" s="5"/>
      <c r="JHV29" s="5"/>
      <c r="JHW29" s="5"/>
      <c r="JHX29" s="5"/>
      <c r="JHY29" s="5"/>
      <c r="JHZ29" s="5"/>
      <c r="JIA29" s="5"/>
      <c r="JIB29" s="5"/>
      <c r="JIC29" s="5"/>
      <c r="JID29" s="5"/>
      <c r="JIE29" s="5"/>
      <c r="JIF29" s="5"/>
      <c r="JIG29" s="5"/>
      <c r="JIH29" s="5"/>
      <c r="JII29" s="5"/>
      <c r="JIJ29" s="5"/>
      <c r="JIK29" s="5"/>
      <c r="JIL29" s="5"/>
      <c r="JIM29" s="5"/>
      <c r="JIN29" s="5"/>
      <c r="JIO29" s="5"/>
      <c r="JIP29" s="5"/>
      <c r="JIQ29" s="5"/>
      <c r="JIR29" s="5"/>
      <c r="JIS29" s="5"/>
      <c r="JIT29" s="5"/>
      <c r="JIU29" s="5"/>
      <c r="JIV29" s="5"/>
      <c r="JIW29" s="5"/>
      <c r="JIX29" s="5"/>
      <c r="JIY29" s="5"/>
      <c r="JIZ29" s="5"/>
      <c r="JJA29" s="5"/>
      <c r="JJB29" s="5"/>
      <c r="JJC29" s="5"/>
      <c r="JJD29" s="5"/>
      <c r="JJE29" s="5"/>
      <c r="JJF29" s="5"/>
      <c r="JJG29" s="5"/>
      <c r="JJH29" s="5"/>
      <c r="JJI29" s="5"/>
      <c r="JJJ29" s="5"/>
      <c r="JJK29" s="5"/>
      <c r="JJL29" s="5"/>
      <c r="JJM29" s="5"/>
      <c r="JJN29" s="5"/>
      <c r="JJO29" s="5"/>
      <c r="JJP29" s="5"/>
      <c r="JJQ29" s="5"/>
      <c r="JJR29" s="5"/>
      <c r="JJS29" s="5"/>
      <c r="JJT29" s="5"/>
      <c r="JJU29" s="5"/>
      <c r="JJV29" s="5"/>
      <c r="JJW29" s="5"/>
      <c r="JJX29" s="5"/>
      <c r="JJY29" s="5"/>
      <c r="JJZ29" s="5"/>
      <c r="JKA29" s="5"/>
      <c r="JKB29" s="5"/>
      <c r="JKC29" s="5"/>
      <c r="JKD29" s="5"/>
      <c r="JKE29" s="5"/>
      <c r="JKF29" s="5"/>
      <c r="JKG29" s="5"/>
      <c r="JKH29" s="5"/>
      <c r="JKI29" s="5"/>
      <c r="JKJ29" s="5"/>
      <c r="JKK29" s="5"/>
      <c r="JKL29" s="5"/>
      <c r="JKM29" s="5"/>
      <c r="JKN29" s="5"/>
      <c r="JKO29" s="5"/>
      <c r="JKP29" s="5"/>
      <c r="JKQ29" s="5"/>
      <c r="JKR29" s="5"/>
      <c r="JKS29" s="5"/>
      <c r="JKT29" s="5"/>
      <c r="JKU29" s="5"/>
      <c r="JKV29" s="5"/>
      <c r="JKW29" s="5"/>
      <c r="JKX29" s="5"/>
      <c r="JKY29" s="5"/>
      <c r="JKZ29" s="5"/>
      <c r="JLA29" s="5"/>
      <c r="JLB29" s="5"/>
      <c r="JLC29" s="5"/>
      <c r="JLD29" s="5"/>
      <c r="JLE29" s="5"/>
      <c r="JLF29" s="5"/>
      <c r="JLG29" s="5"/>
      <c r="JLH29" s="5"/>
      <c r="JLI29" s="5"/>
      <c r="JLJ29" s="5"/>
      <c r="JLK29" s="5"/>
      <c r="JLL29" s="5"/>
      <c r="JLM29" s="5"/>
      <c r="JLN29" s="5"/>
      <c r="JLO29" s="5"/>
      <c r="JLP29" s="5"/>
      <c r="JLQ29" s="5"/>
      <c r="JLR29" s="5"/>
      <c r="JLS29" s="5"/>
      <c r="JLT29" s="5"/>
      <c r="JLU29" s="5"/>
      <c r="JLV29" s="5"/>
      <c r="JLW29" s="5"/>
      <c r="JLX29" s="5"/>
      <c r="JLY29" s="5"/>
      <c r="JLZ29" s="5"/>
      <c r="JMA29" s="5"/>
      <c r="JMB29" s="5"/>
      <c r="JMC29" s="5"/>
      <c r="JMD29" s="5"/>
      <c r="JME29" s="5"/>
      <c r="JMF29" s="5"/>
      <c r="JMG29" s="5"/>
      <c r="JMH29" s="5"/>
      <c r="JMI29" s="5"/>
      <c r="JMJ29" s="5"/>
      <c r="JMK29" s="5"/>
      <c r="JML29" s="5"/>
      <c r="JMM29" s="5"/>
      <c r="JMN29" s="5"/>
      <c r="JMO29" s="5"/>
      <c r="JMP29" s="5"/>
      <c r="JMQ29" s="5"/>
      <c r="JMR29" s="5"/>
      <c r="JMS29" s="5"/>
      <c r="JMT29" s="5"/>
      <c r="JMU29" s="5"/>
      <c r="JMV29" s="5"/>
      <c r="JMW29" s="5"/>
      <c r="JMX29" s="5"/>
      <c r="JMY29" s="5"/>
      <c r="JMZ29" s="5"/>
      <c r="JNA29" s="5"/>
      <c r="JNB29" s="5"/>
      <c r="JNC29" s="5"/>
      <c r="JND29" s="5"/>
      <c r="JNE29" s="5"/>
      <c r="JNF29" s="5"/>
      <c r="JNG29" s="5"/>
      <c r="JNH29" s="5"/>
      <c r="JNI29" s="5"/>
      <c r="JNJ29" s="5"/>
      <c r="JNK29" s="5"/>
      <c r="JNL29" s="5"/>
      <c r="JNM29" s="5"/>
      <c r="JNN29" s="5"/>
      <c r="JNO29" s="5"/>
      <c r="JNP29" s="5"/>
      <c r="JNQ29" s="5"/>
      <c r="JNR29" s="5"/>
      <c r="JNS29" s="5"/>
      <c r="JNT29" s="5"/>
      <c r="JNU29" s="5"/>
      <c r="JNV29" s="5"/>
      <c r="JNW29" s="5"/>
      <c r="JNX29" s="5"/>
      <c r="JNY29" s="5"/>
      <c r="JNZ29" s="5"/>
      <c r="JOA29" s="5"/>
      <c r="JOB29" s="5"/>
      <c r="JOC29" s="5"/>
      <c r="JOD29" s="5"/>
      <c r="JOE29" s="5"/>
      <c r="JOF29" s="5"/>
      <c r="JOG29" s="5"/>
      <c r="JOH29" s="5"/>
      <c r="JOI29" s="5"/>
      <c r="JOJ29" s="5"/>
      <c r="JOK29" s="5"/>
      <c r="JOL29" s="5"/>
      <c r="JOM29" s="5"/>
      <c r="JON29" s="5"/>
      <c r="JOO29" s="5"/>
      <c r="JOP29" s="5"/>
      <c r="JOQ29" s="5"/>
      <c r="JOR29" s="5"/>
      <c r="JOS29" s="5"/>
      <c r="JOT29" s="5"/>
      <c r="JOU29" s="5"/>
      <c r="JOV29" s="5"/>
      <c r="JOW29" s="5"/>
      <c r="JOX29" s="5"/>
      <c r="JOY29" s="5"/>
      <c r="JOZ29" s="5"/>
      <c r="JPA29" s="5"/>
      <c r="JPB29" s="5"/>
      <c r="JPC29" s="5"/>
      <c r="JPD29" s="5"/>
      <c r="JPE29" s="5"/>
      <c r="JPF29" s="5"/>
      <c r="JPG29" s="5"/>
      <c r="JPH29" s="5"/>
      <c r="JPI29" s="5"/>
      <c r="JPJ29" s="5"/>
      <c r="JPK29" s="5"/>
      <c r="JPL29" s="5"/>
      <c r="JPM29" s="5"/>
      <c r="JPN29" s="5"/>
      <c r="JPO29" s="5"/>
      <c r="JPP29" s="5"/>
      <c r="JPQ29" s="5"/>
      <c r="JPR29" s="5"/>
      <c r="JPS29" s="5"/>
      <c r="JPT29" s="5"/>
      <c r="JPU29" s="5"/>
      <c r="JPV29" s="5"/>
      <c r="JPW29" s="5"/>
      <c r="JPX29" s="5"/>
      <c r="JPY29" s="5"/>
      <c r="JPZ29" s="5"/>
      <c r="JQA29" s="5"/>
      <c r="JQB29" s="5"/>
      <c r="JQC29" s="5"/>
      <c r="JQD29" s="5"/>
      <c r="JQE29" s="5"/>
      <c r="JQF29" s="5"/>
      <c r="JQG29" s="5"/>
      <c r="JQH29" s="5"/>
      <c r="JQI29" s="5"/>
      <c r="JQJ29" s="5"/>
      <c r="JQK29" s="5"/>
      <c r="JQL29" s="5"/>
      <c r="JQM29" s="5"/>
      <c r="JQN29" s="5"/>
      <c r="JQO29" s="5"/>
      <c r="JQP29" s="5"/>
      <c r="JQQ29" s="5"/>
      <c r="JQR29" s="5"/>
      <c r="JQS29" s="5"/>
      <c r="JQT29" s="5"/>
      <c r="JQU29" s="5"/>
      <c r="JQV29" s="5"/>
      <c r="JQW29" s="5"/>
      <c r="JQX29" s="5"/>
      <c r="JQY29" s="5"/>
      <c r="JQZ29" s="5"/>
      <c r="JRA29" s="5"/>
      <c r="JRB29" s="5"/>
      <c r="JRC29" s="5"/>
      <c r="JRD29" s="5"/>
      <c r="JRE29" s="5"/>
      <c r="JRF29" s="5"/>
      <c r="JRG29" s="5"/>
      <c r="JRH29" s="5"/>
      <c r="JRI29" s="5"/>
      <c r="JRJ29" s="5"/>
      <c r="JRK29" s="5"/>
      <c r="JRL29" s="5"/>
      <c r="JRM29" s="5"/>
      <c r="JRN29" s="5"/>
      <c r="JRO29" s="5"/>
      <c r="JRP29" s="5"/>
      <c r="JRQ29" s="5"/>
      <c r="JRR29" s="5"/>
      <c r="JRS29" s="5"/>
      <c r="JRT29" s="5"/>
      <c r="JRU29" s="5"/>
      <c r="JRV29" s="5"/>
      <c r="JRW29" s="5"/>
      <c r="JRX29" s="5"/>
      <c r="JRY29" s="5"/>
      <c r="JRZ29" s="5"/>
      <c r="JSA29" s="5"/>
      <c r="JSB29" s="5"/>
      <c r="JSC29" s="5"/>
      <c r="JSD29" s="5"/>
      <c r="JSE29" s="5"/>
      <c r="JSF29" s="5"/>
      <c r="JSG29" s="5"/>
      <c r="JSH29" s="5"/>
      <c r="JSI29" s="5"/>
      <c r="JSJ29" s="5"/>
      <c r="JSK29" s="5"/>
      <c r="JSL29" s="5"/>
      <c r="JSM29" s="5"/>
      <c r="JSN29" s="5"/>
      <c r="JSO29" s="5"/>
      <c r="JSP29" s="5"/>
      <c r="JSQ29" s="5"/>
      <c r="JSR29" s="5"/>
      <c r="JSS29" s="5"/>
      <c r="JST29" s="5"/>
      <c r="JSU29" s="5"/>
      <c r="JSV29" s="5"/>
      <c r="JSW29" s="5"/>
      <c r="JSX29" s="5"/>
      <c r="JSY29" s="5"/>
      <c r="JSZ29" s="5"/>
      <c r="JTA29" s="5"/>
      <c r="JTB29" s="5"/>
      <c r="JTC29" s="5"/>
      <c r="JTD29" s="5"/>
      <c r="JTE29" s="5"/>
      <c r="JTF29" s="5"/>
      <c r="JTG29" s="5"/>
      <c r="JTH29" s="5"/>
      <c r="JTI29" s="5"/>
      <c r="JTJ29" s="5"/>
      <c r="JTK29" s="5"/>
      <c r="JTL29" s="5"/>
      <c r="JTM29" s="5"/>
      <c r="JTN29" s="5"/>
      <c r="JTO29" s="5"/>
      <c r="JTP29" s="5"/>
      <c r="JTQ29" s="5"/>
      <c r="JTR29" s="5"/>
      <c r="JTS29" s="5"/>
      <c r="JTT29" s="5"/>
      <c r="JTU29" s="5"/>
      <c r="JTV29" s="5"/>
      <c r="JTW29" s="5"/>
      <c r="JTX29" s="5"/>
      <c r="JTY29" s="5"/>
      <c r="JTZ29" s="5"/>
      <c r="JUA29" s="5"/>
      <c r="JUB29" s="5"/>
      <c r="JUC29" s="5"/>
      <c r="JUD29" s="5"/>
      <c r="JUE29" s="5"/>
      <c r="JUF29" s="5"/>
      <c r="JUG29" s="5"/>
      <c r="JUH29" s="5"/>
      <c r="JUI29" s="5"/>
      <c r="JUJ29" s="5"/>
      <c r="JUK29" s="5"/>
      <c r="JUL29" s="5"/>
      <c r="JUM29" s="5"/>
      <c r="JUN29" s="5"/>
      <c r="JUO29" s="5"/>
      <c r="JUP29" s="5"/>
      <c r="JUQ29" s="5"/>
      <c r="JUR29" s="5"/>
      <c r="JUS29" s="5"/>
      <c r="JUT29" s="5"/>
      <c r="JUU29" s="5"/>
      <c r="JUV29" s="5"/>
      <c r="JUW29" s="5"/>
      <c r="JUX29" s="5"/>
      <c r="JUY29" s="5"/>
      <c r="JUZ29" s="5"/>
      <c r="JVA29" s="5"/>
      <c r="JVB29" s="5"/>
      <c r="JVC29" s="5"/>
      <c r="JVD29" s="5"/>
      <c r="JVE29" s="5"/>
      <c r="JVF29" s="5"/>
      <c r="JVG29" s="5"/>
      <c r="JVH29" s="5"/>
      <c r="JVI29" s="5"/>
      <c r="JVJ29" s="5"/>
      <c r="JVK29" s="5"/>
      <c r="JVL29" s="5"/>
      <c r="JVM29" s="5"/>
      <c r="JVN29" s="5"/>
      <c r="JVO29" s="5"/>
      <c r="JVP29" s="5"/>
      <c r="JVQ29" s="5"/>
      <c r="JVR29" s="5"/>
      <c r="JVS29" s="5"/>
      <c r="JVT29" s="5"/>
      <c r="JVU29" s="5"/>
      <c r="JVV29" s="5"/>
      <c r="JVW29" s="5"/>
      <c r="JVX29" s="5"/>
      <c r="JVY29" s="5"/>
      <c r="JVZ29" s="5"/>
      <c r="JWA29" s="5"/>
      <c r="JWB29" s="5"/>
      <c r="JWC29" s="5"/>
      <c r="JWD29" s="5"/>
      <c r="JWE29" s="5"/>
      <c r="JWF29" s="5"/>
      <c r="JWG29" s="5"/>
      <c r="JWH29" s="5"/>
      <c r="JWI29" s="5"/>
      <c r="JWJ29" s="5"/>
      <c r="JWK29" s="5"/>
      <c r="JWL29" s="5"/>
      <c r="JWM29" s="5"/>
      <c r="JWN29" s="5"/>
      <c r="JWO29" s="5"/>
      <c r="JWP29" s="5"/>
      <c r="JWQ29" s="5"/>
      <c r="JWR29" s="5"/>
      <c r="JWS29" s="5"/>
      <c r="JWT29" s="5"/>
      <c r="JWU29" s="5"/>
      <c r="JWV29" s="5"/>
      <c r="JWW29" s="5"/>
      <c r="JWX29" s="5"/>
      <c r="JWY29" s="5"/>
      <c r="JWZ29" s="5"/>
      <c r="JXA29" s="5"/>
      <c r="JXB29" s="5"/>
      <c r="JXC29" s="5"/>
      <c r="JXD29" s="5"/>
      <c r="JXE29" s="5"/>
      <c r="JXF29" s="5"/>
      <c r="JXG29" s="5"/>
      <c r="JXH29" s="5"/>
      <c r="JXI29" s="5"/>
      <c r="JXJ29" s="5"/>
      <c r="JXK29" s="5"/>
      <c r="JXL29" s="5"/>
      <c r="JXM29" s="5"/>
      <c r="JXN29" s="5"/>
      <c r="JXO29" s="5"/>
      <c r="JXP29" s="5"/>
      <c r="JXQ29" s="5"/>
      <c r="JXR29" s="5"/>
      <c r="JXS29" s="5"/>
      <c r="JXT29" s="5"/>
      <c r="JXU29" s="5"/>
      <c r="JXV29" s="5"/>
      <c r="JXW29" s="5"/>
      <c r="JXX29" s="5"/>
      <c r="JXY29" s="5"/>
      <c r="JXZ29" s="5"/>
      <c r="JYA29" s="5"/>
      <c r="JYB29" s="5"/>
      <c r="JYC29" s="5"/>
      <c r="JYD29" s="5"/>
      <c r="JYE29" s="5"/>
      <c r="JYF29" s="5"/>
      <c r="JYG29" s="5"/>
      <c r="JYH29" s="5"/>
      <c r="JYI29" s="5"/>
      <c r="JYJ29" s="5"/>
      <c r="JYK29" s="5"/>
      <c r="JYL29" s="5"/>
      <c r="JYM29" s="5"/>
      <c r="JYN29" s="5"/>
      <c r="JYO29" s="5"/>
      <c r="JYP29" s="5"/>
      <c r="JYQ29" s="5"/>
      <c r="JYR29" s="5"/>
      <c r="JYS29" s="5"/>
      <c r="JYT29" s="5"/>
      <c r="JYU29" s="5"/>
      <c r="JYV29" s="5"/>
      <c r="JYW29" s="5"/>
      <c r="JYX29" s="5"/>
      <c r="JYY29" s="5"/>
      <c r="JYZ29" s="5"/>
      <c r="JZA29" s="5"/>
      <c r="JZB29" s="5"/>
      <c r="JZC29" s="5"/>
      <c r="JZD29" s="5"/>
      <c r="JZE29" s="5"/>
      <c r="JZF29" s="5"/>
      <c r="JZG29" s="5"/>
      <c r="JZH29" s="5"/>
      <c r="JZI29" s="5"/>
      <c r="JZJ29" s="5"/>
      <c r="JZK29" s="5"/>
      <c r="JZL29" s="5"/>
      <c r="JZM29" s="5"/>
      <c r="JZN29" s="5"/>
      <c r="JZO29" s="5"/>
      <c r="JZP29" s="5"/>
      <c r="JZQ29" s="5"/>
      <c r="JZR29" s="5"/>
      <c r="JZS29" s="5"/>
      <c r="JZT29" s="5"/>
      <c r="JZU29" s="5"/>
      <c r="JZV29" s="5"/>
      <c r="JZW29" s="5"/>
      <c r="JZX29" s="5"/>
      <c r="JZY29" s="5"/>
      <c r="JZZ29" s="5"/>
      <c r="KAA29" s="5"/>
      <c r="KAB29" s="5"/>
      <c r="KAC29" s="5"/>
      <c r="KAD29" s="5"/>
      <c r="KAE29" s="5"/>
      <c r="KAF29" s="5"/>
      <c r="KAG29" s="5"/>
      <c r="KAH29" s="5"/>
      <c r="KAI29" s="5"/>
      <c r="KAJ29" s="5"/>
      <c r="KAK29" s="5"/>
      <c r="KAL29" s="5"/>
      <c r="KAM29" s="5"/>
      <c r="KAN29" s="5"/>
      <c r="KAO29" s="5"/>
      <c r="KAP29" s="5"/>
      <c r="KAQ29" s="5"/>
      <c r="KAR29" s="5"/>
      <c r="KAS29" s="5"/>
      <c r="KAT29" s="5"/>
      <c r="KAU29" s="5"/>
      <c r="KAV29" s="5"/>
      <c r="KAW29" s="5"/>
      <c r="KAX29" s="5"/>
      <c r="KAY29" s="5"/>
      <c r="KAZ29" s="5"/>
      <c r="KBA29" s="5"/>
      <c r="KBB29" s="5"/>
      <c r="KBC29" s="5"/>
      <c r="KBD29" s="5"/>
      <c r="KBE29" s="5"/>
      <c r="KBF29" s="5"/>
      <c r="KBG29" s="5"/>
      <c r="KBH29" s="5"/>
      <c r="KBI29" s="5"/>
      <c r="KBJ29" s="5"/>
      <c r="KBK29" s="5"/>
      <c r="KBL29" s="5"/>
      <c r="KBM29" s="5"/>
      <c r="KBN29" s="5"/>
      <c r="KBO29" s="5"/>
      <c r="KBP29" s="5"/>
      <c r="KBQ29" s="5"/>
      <c r="KBR29" s="5"/>
      <c r="KBS29" s="5"/>
      <c r="KBT29" s="5"/>
      <c r="KBU29" s="5"/>
      <c r="KBV29" s="5"/>
      <c r="KBW29" s="5"/>
      <c r="KBX29" s="5"/>
      <c r="KBY29" s="5"/>
      <c r="KBZ29" s="5"/>
      <c r="KCA29" s="5"/>
      <c r="KCB29" s="5"/>
      <c r="KCC29" s="5"/>
      <c r="KCD29" s="5"/>
      <c r="KCE29" s="5"/>
      <c r="KCF29" s="5"/>
      <c r="KCG29" s="5"/>
      <c r="KCH29" s="5"/>
      <c r="KCI29" s="5"/>
      <c r="KCJ29" s="5"/>
      <c r="KCK29" s="5"/>
      <c r="KCL29" s="5"/>
      <c r="KCM29" s="5"/>
      <c r="KCN29" s="5"/>
      <c r="KCO29" s="5"/>
      <c r="KCP29" s="5"/>
      <c r="KCQ29" s="5"/>
      <c r="KCR29" s="5"/>
      <c r="KCS29" s="5"/>
      <c r="KCT29" s="5"/>
      <c r="KCU29" s="5"/>
      <c r="KCV29" s="5"/>
      <c r="KCW29" s="5"/>
      <c r="KCX29" s="5"/>
      <c r="KCY29" s="5"/>
      <c r="KCZ29" s="5"/>
      <c r="KDA29" s="5"/>
      <c r="KDB29" s="5"/>
      <c r="KDC29" s="5"/>
      <c r="KDD29" s="5"/>
      <c r="KDE29" s="5"/>
      <c r="KDF29" s="5"/>
      <c r="KDG29" s="5"/>
      <c r="KDH29" s="5"/>
      <c r="KDI29" s="5"/>
      <c r="KDJ29" s="5"/>
      <c r="KDK29" s="5"/>
      <c r="KDL29" s="5"/>
      <c r="KDM29" s="5"/>
      <c r="KDN29" s="5"/>
      <c r="KDO29" s="5"/>
      <c r="KDP29" s="5"/>
      <c r="KDQ29" s="5"/>
      <c r="KDR29" s="5"/>
      <c r="KDS29" s="5"/>
      <c r="KDT29" s="5"/>
      <c r="KDU29" s="5"/>
      <c r="KDV29" s="5"/>
      <c r="KDW29" s="5"/>
      <c r="KDX29" s="5"/>
      <c r="KDY29" s="5"/>
      <c r="KDZ29" s="5"/>
      <c r="KEA29" s="5"/>
      <c r="KEB29" s="5"/>
      <c r="KEC29" s="5"/>
      <c r="KED29" s="5"/>
      <c r="KEE29" s="5"/>
      <c r="KEF29" s="5"/>
      <c r="KEG29" s="5"/>
      <c r="KEH29" s="5"/>
      <c r="KEI29" s="5"/>
      <c r="KEJ29" s="5"/>
      <c r="KEK29" s="5"/>
      <c r="KEL29" s="5"/>
      <c r="KEM29" s="5"/>
      <c r="KEN29" s="5"/>
      <c r="KEO29" s="5"/>
      <c r="KEP29" s="5"/>
      <c r="KEQ29" s="5"/>
      <c r="KER29" s="5"/>
      <c r="KES29" s="5"/>
      <c r="KET29" s="5"/>
      <c r="KEU29" s="5"/>
      <c r="KEV29" s="5"/>
      <c r="KEW29" s="5"/>
      <c r="KEX29" s="5"/>
      <c r="KEY29" s="5"/>
      <c r="KEZ29" s="5"/>
      <c r="KFA29" s="5"/>
      <c r="KFB29" s="5"/>
      <c r="KFC29" s="5"/>
      <c r="KFD29" s="5"/>
      <c r="KFE29" s="5"/>
      <c r="KFF29" s="5"/>
      <c r="KFG29" s="5"/>
      <c r="KFH29" s="5"/>
      <c r="KFI29" s="5"/>
      <c r="KFJ29" s="5"/>
      <c r="KFK29" s="5"/>
      <c r="KFL29" s="5"/>
      <c r="KFM29" s="5"/>
      <c r="KFN29" s="5"/>
      <c r="KFO29" s="5"/>
      <c r="KFP29" s="5"/>
      <c r="KFQ29" s="5"/>
      <c r="KFR29" s="5"/>
      <c r="KFS29" s="5"/>
      <c r="KFT29" s="5"/>
      <c r="KFU29" s="5"/>
      <c r="KFV29" s="5"/>
      <c r="KFW29" s="5"/>
      <c r="KFX29" s="5"/>
      <c r="KFY29" s="5"/>
      <c r="KFZ29" s="5"/>
      <c r="KGA29" s="5"/>
      <c r="KGB29" s="5"/>
      <c r="KGC29" s="5"/>
      <c r="KGD29" s="5"/>
      <c r="KGE29" s="5"/>
      <c r="KGF29" s="5"/>
      <c r="KGG29" s="5"/>
      <c r="KGH29" s="5"/>
      <c r="KGI29" s="5"/>
      <c r="KGJ29" s="5"/>
      <c r="KGK29" s="5"/>
      <c r="KGL29" s="5"/>
      <c r="KGM29" s="5"/>
      <c r="KGN29" s="5"/>
      <c r="KGO29" s="5"/>
      <c r="KGP29" s="5"/>
      <c r="KGQ29" s="5"/>
      <c r="KGR29" s="5"/>
      <c r="KGS29" s="5"/>
      <c r="KGT29" s="5"/>
      <c r="KGU29" s="5"/>
      <c r="KGV29" s="5"/>
      <c r="KGW29" s="5"/>
      <c r="KGX29" s="5"/>
      <c r="KGY29" s="5"/>
      <c r="KGZ29" s="5"/>
      <c r="KHA29" s="5"/>
      <c r="KHB29" s="5"/>
      <c r="KHC29" s="5"/>
      <c r="KHD29" s="5"/>
      <c r="KHE29" s="5"/>
      <c r="KHF29" s="5"/>
      <c r="KHG29" s="5"/>
      <c r="KHH29" s="5"/>
      <c r="KHI29" s="5"/>
      <c r="KHJ29" s="5"/>
      <c r="KHK29" s="5"/>
      <c r="KHL29" s="5"/>
      <c r="KHM29" s="5"/>
      <c r="KHN29" s="5"/>
      <c r="KHO29" s="5"/>
      <c r="KHP29" s="5"/>
      <c r="KHQ29" s="5"/>
      <c r="KHR29" s="5"/>
      <c r="KHS29" s="5"/>
      <c r="KHT29" s="5"/>
      <c r="KHU29" s="5"/>
      <c r="KHV29" s="5"/>
      <c r="KHW29" s="5"/>
      <c r="KHX29" s="5"/>
      <c r="KHY29" s="5"/>
      <c r="KHZ29" s="5"/>
      <c r="KIA29" s="5"/>
      <c r="KIB29" s="5"/>
      <c r="KIC29" s="5"/>
      <c r="KID29" s="5"/>
      <c r="KIE29" s="5"/>
      <c r="KIF29" s="5"/>
      <c r="KIG29" s="5"/>
      <c r="KIH29" s="5"/>
      <c r="KII29" s="5"/>
      <c r="KIJ29" s="5"/>
      <c r="KIK29" s="5"/>
      <c r="KIL29" s="5"/>
      <c r="KIM29" s="5"/>
      <c r="KIN29" s="5"/>
      <c r="KIO29" s="5"/>
      <c r="KIP29" s="5"/>
      <c r="KIQ29" s="5"/>
      <c r="KIR29" s="5"/>
      <c r="KIS29" s="5"/>
      <c r="KIT29" s="5"/>
      <c r="KIU29" s="5"/>
      <c r="KIV29" s="5"/>
      <c r="KIW29" s="5"/>
      <c r="KIX29" s="5"/>
      <c r="KIY29" s="5"/>
      <c r="KIZ29" s="5"/>
      <c r="KJA29" s="5"/>
      <c r="KJB29" s="5"/>
      <c r="KJC29" s="5"/>
      <c r="KJD29" s="5"/>
      <c r="KJE29" s="5"/>
      <c r="KJF29" s="5"/>
      <c r="KJG29" s="5"/>
      <c r="KJH29" s="5"/>
      <c r="KJI29" s="5"/>
      <c r="KJJ29" s="5"/>
      <c r="KJK29" s="5"/>
      <c r="KJL29" s="5"/>
      <c r="KJM29" s="5"/>
      <c r="KJN29" s="5"/>
      <c r="KJO29" s="5"/>
      <c r="KJP29" s="5"/>
      <c r="KJQ29" s="5"/>
      <c r="KJR29" s="5"/>
      <c r="KJS29" s="5"/>
      <c r="KJT29" s="5"/>
      <c r="KJU29" s="5"/>
      <c r="KJV29" s="5"/>
      <c r="KJW29" s="5"/>
      <c r="KJX29" s="5"/>
      <c r="KJY29" s="5"/>
      <c r="KJZ29" s="5"/>
      <c r="KKA29" s="5"/>
      <c r="KKB29" s="5"/>
      <c r="KKC29" s="5"/>
      <c r="KKD29" s="5"/>
      <c r="KKE29" s="5"/>
      <c r="KKF29" s="5"/>
      <c r="KKG29" s="5"/>
      <c r="KKH29" s="5"/>
      <c r="KKI29" s="5"/>
      <c r="KKJ29" s="5"/>
      <c r="KKK29" s="5"/>
      <c r="KKL29" s="5"/>
      <c r="KKM29" s="5"/>
      <c r="KKN29" s="5"/>
      <c r="KKO29" s="5"/>
      <c r="KKP29" s="5"/>
      <c r="KKQ29" s="5"/>
      <c r="KKR29" s="5"/>
      <c r="KKS29" s="5"/>
      <c r="KKT29" s="5"/>
      <c r="KKU29" s="5"/>
      <c r="KKV29" s="5"/>
      <c r="KKW29" s="5"/>
      <c r="KKX29" s="5"/>
      <c r="KKY29" s="5"/>
      <c r="KKZ29" s="5"/>
      <c r="KLA29" s="5"/>
      <c r="KLB29" s="5"/>
      <c r="KLC29" s="5"/>
      <c r="KLD29" s="5"/>
      <c r="KLE29" s="5"/>
      <c r="KLF29" s="5"/>
      <c r="KLG29" s="5"/>
      <c r="KLH29" s="5"/>
      <c r="KLI29" s="5"/>
      <c r="KLJ29" s="5"/>
      <c r="KLK29" s="5"/>
      <c r="KLL29" s="5"/>
      <c r="KLM29" s="5"/>
      <c r="KLN29" s="5"/>
      <c r="KLO29" s="5"/>
      <c r="KLP29" s="5"/>
      <c r="KLQ29" s="5"/>
      <c r="KLR29" s="5"/>
      <c r="KLS29" s="5"/>
      <c r="KLT29" s="5"/>
      <c r="KLU29" s="5"/>
      <c r="KLV29" s="5"/>
      <c r="KLW29" s="5"/>
      <c r="KLX29" s="5"/>
      <c r="KLY29" s="5"/>
      <c r="KLZ29" s="5"/>
      <c r="KMA29" s="5"/>
      <c r="KMB29" s="5"/>
      <c r="KMC29" s="5"/>
      <c r="KMD29" s="5"/>
      <c r="KME29" s="5"/>
      <c r="KMF29" s="5"/>
      <c r="KMG29" s="5"/>
      <c r="KMH29" s="5"/>
      <c r="KMI29" s="5"/>
      <c r="KMJ29" s="5"/>
      <c r="KMK29" s="5"/>
      <c r="KML29" s="5"/>
      <c r="KMM29" s="5"/>
      <c r="KMN29" s="5"/>
      <c r="KMO29" s="5"/>
      <c r="KMP29" s="5"/>
      <c r="KMQ29" s="5"/>
      <c r="KMR29" s="5"/>
      <c r="KMS29" s="5"/>
      <c r="KMT29" s="5"/>
      <c r="KMU29" s="5"/>
      <c r="KMV29" s="5"/>
      <c r="KMW29" s="5"/>
      <c r="KMX29" s="5"/>
      <c r="KMY29" s="5"/>
      <c r="KMZ29" s="5"/>
      <c r="KNA29" s="5"/>
      <c r="KNB29" s="5"/>
      <c r="KNC29" s="5"/>
      <c r="KND29" s="5"/>
      <c r="KNE29" s="5"/>
      <c r="KNF29" s="5"/>
      <c r="KNG29" s="5"/>
      <c r="KNH29" s="5"/>
      <c r="KNI29" s="5"/>
      <c r="KNJ29" s="5"/>
      <c r="KNK29" s="5"/>
      <c r="KNL29" s="5"/>
      <c r="KNM29" s="5"/>
      <c r="KNN29" s="5"/>
      <c r="KNO29" s="5"/>
      <c r="KNP29" s="5"/>
      <c r="KNQ29" s="5"/>
      <c r="KNR29" s="5"/>
      <c r="KNS29" s="5"/>
      <c r="KNT29" s="5"/>
      <c r="KNU29" s="5"/>
      <c r="KNV29" s="5"/>
      <c r="KNW29" s="5"/>
      <c r="KNX29" s="5"/>
      <c r="KNY29" s="5"/>
      <c r="KNZ29" s="5"/>
      <c r="KOA29" s="5"/>
      <c r="KOB29" s="5"/>
      <c r="KOC29" s="5"/>
      <c r="KOD29" s="5"/>
      <c r="KOE29" s="5"/>
      <c r="KOF29" s="5"/>
      <c r="KOG29" s="5"/>
      <c r="KOH29" s="5"/>
      <c r="KOI29" s="5"/>
      <c r="KOJ29" s="5"/>
      <c r="KOK29" s="5"/>
      <c r="KOL29" s="5"/>
      <c r="KOM29" s="5"/>
      <c r="KON29" s="5"/>
      <c r="KOO29" s="5"/>
      <c r="KOP29" s="5"/>
      <c r="KOQ29" s="5"/>
      <c r="KOR29" s="5"/>
      <c r="KOS29" s="5"/>
      <c r="KOT29" s="5"/>
      <c r="KOU29" s="5"/>
      <c r="KOV29" s="5"/>
      <c r="KOW29" s="5"/>
      <c r="KOX29" s="5"/>
      <c r="KOY29" s="5"/>
      <c r="KOZ29" s="5"/>
      <c r="KPA29" s="5"/>
      <c r="KPB29" s="5"/>
      <c r="KPC29" s="5"/>
      <c r="KPD29" s="5"/>
      <c r="KPE29" s="5"/>
      <c r="KPF29" s="5"/>
      <c r="KPG29" s="5"/>
      <c r="KPH29" s="5"/>
      <c r="KPI29" s="5"/>
      <c r="KPJ29" s="5"/>
      <c r="KPK29" s="5"/>
      <c r="KPL29" s="5"/>
      <c r="KPM29" s="5"/>
      <c r="KPN29" s="5"/>
      <c r="KPO29" s="5"/>
      <c r="KPP29" s="5"/>
      <c r="KPQ29" s="5"/>
      <c r="KPR29" s="5"/>
      <c r="KPS29" s="5"/>
      <c r="KPT29" s="5"/>
      <c r="KPU29" s="5"/>
      <c r="KPV29" s="5"/>
      <c r="KPW29" s="5"/>
      <c r="KPX29" s="5"/>
      <c r="KPY29" s="5"/>
      <c r="KPZ29" s="5"/>
      <c r="KQA29" s="5"/>
      <c r="KQB29" s="5"/>
      <c r="KQC29" s="5"/>
      <c r="KQD29" s="5"/>
      <c r="KQE29" s="5"/>
      <c r="KQF29" s="5"/>
      <c r="KQG29" s="5"/>
      <c r="KQH29" s="5"/>
      <c r="KQI29" s="5"/>
      <c r="KQJ29" s="5"/>
      <c r="KQK29" s="5"/>
      <c r="KQL29" s="5"/>
      <c r="KQM29" s="5"/>
      <c r="KQN29" s="5"/>
      <c r="KQO29" s="5"/>
      <c r="KQP29" s="5"/>
      <c r="KQQ29" s="5"/>
      <c r="KQR29" s="5"/>
      <c r="KQS29" s="5"/>
      <c r="KQT29" s="5"/>
      <c r="KQU29" s="5"/>
      <c r="KQV29" s="5"/>
      <c r="KQW29" s="5"/>
      <c r="KQX29" s="5"/>
      <c r="KQY29" s="5"/>
      <c r="KQZ29" s="5"/>
      <c r="KRA29" s="5"/>
      <c r="KRB29" s="5"/>
      <c r="KRC29" s="5"/>
      <c r="KRD29" s="5"/>
      <c r="KRE29" s="5"/>
      <c r="KRF29" s="5"/>
      <c r="KRG29" s="5"/>
      <c r="KRH29" s="5"/>
      <c r="KRI29" s="5"/>
      <c r="KRJ29" s="5"/>
      <c r="KRK29" s="5"/>
      <c r="KRL29" s="5"/>
      <c r="KRM29" s="5"/>
      <c r="KRN29" s="5"/>
      <c r="KRO29" s="5"/>
      <c r="KRP29" s="5"/>
      <c r="KRQ29" s="5"/>
      <c r="KRR29" s="5"/>
      <c r="KRS29" s="5"/>
      <c r="KRT29" s="5"/>
      <c r="KRU29" s="5"/>
      <c r="KRV29" s="5"/>
      <c r="KRW29" s="5"/>
      <c r="KRX29" s="5"/>
      <c r="KRY29" s="5"/>
      <c r="KRZ29" s="5"/>
      <c r="KSA29" s="5"/>
      <c r="KSB29" s="5"/>
      <c r="KSC29" s="5"/>
      <c r="KSD29" s="5"/>
      <c r="KSE29" s="5"/>
      <c r="KSF29" s="5"/>
      <c r="KSG29" s="5"/>
      <c r="KSH29" s="5"/>
      <c r="KSI29" s="5"/>
      <c r="KSJ29" s="5"/>
      <c r="KSK29" s="5"/>
      <c r="KSL29" s="5"/>
      <c r="KSM29" s="5"/>
      <c r="KSN29" s="5"/>
      <c r="KSO29" s="5"/>
      <c r="KSP29" s="5"/>
      <c r="KSQ29" s="5"/>
      <c r="KSR29" s="5"/>
      <c r="KSS29" s="5"/>
      <c r="KST29" s="5"/>
      <c r="KSU29" s="5"/>
      <c r="KSV29" s="5"/>
      <c r="KSW29" s="5"/>
      <c r="KSX29" s="5"/>
      <c r="KSY29" s="5"/>
      <c r="KSZ29" s="5"/>
      <c r="KTA29" s="5"/>
      <c r="KTB29" s="5"/>
      <c r="KTC29" s="5"/>
      <c r="KTD29" s="5"/>
      <c r="KTE29" s="5"/>
      <c r="KTF29" s="5"/>
      <c r="KTG29" s="5"/>
      <c r="KTH29" s="5"/>
      <c r="KTI29" s="5"/>
      <c r="KTJ29" s="5"/>
      <c r="KTK29" s="5"/>
      <c r="KTL29" s="5"/>
      <c r="KTM29" s="5"/>
      <c r="KTN29" s="5"/>
      <c r="KTO29" s="5"/>
      <c r="KTP29" s="5"/>
      <c r="KTQ29" s="5"/>
      <c r="KTR29" s="5"/>
      <c r="KTS29" s="5"/>
      <c r="KTT29" s="5"/>
      <c r="KTU29" s="5"/>
      <c r="KTV29" s="5"/>
      <c r="KTW29" s="5"/>
      <c r="KTX29" s="5"/>
      <c r="KTY29" s="5"/>
      <c r="KTZ29" s="5"/>
      <c r="KUA29" s="5"/>
      <c r="KUB29" s="5"/>
      <c r="KUC29" s="5"/>
      <c r="KUD29" s="5"/>
      <c r="KUE29" s="5"/>
      <c r="KUF29" s="5"/>
      <c r="KUG29" s="5"/>
      <c r="KUH29" s="5"/>
      <c r="KUI29" s="5"/>
      <c r="KUJ29" s="5"/>
      <c r="KUK29" s="5"/>
      <c r="KUL29" s="5"/>
      <c r="KUM29" s="5"/>
      <c r="KUN29" s="5"/>
      <c r="KUO29" s="5"/>
      <c r="KUP29" s="5"/>
      <c r="KUQ29" s="5"/>
      <c r="KUR29" s="5"/>
      <c r="KUS29" s="5"/>
      <c r="KUT29" s="5"/>
      <c r="KUU29" s="5"/>
      <c r="KUV29" s="5"/>
      <c r="KUW29" s="5"/>
      <c r="KUX29" s="5"/>
      <c r="KUY29" s="5"/>
      <c r="KUZ29" s="5"/>
      <c r="KVA29" s="5"/>
      <c r="KVB29" s="5"/>
      <c r="KVC29" s="5"/>
      <c r="KVD29" s="5"/>
      <c r="KVE29" s="5"/>
      <c r="KVF29" s="5"/>
      <c r="KVG29" s="5"/>
      <c r="KVH29" s="5"/>
      <c r="KVI29" s="5"/>
      <c r="KVJ29" s="5"/>
      <c r="KVK29" s="5"/>
      <c r="KVL29" s="5"/>
      <c r="KVM29" s="5"/>
      <c r="KVN29" s="5"/>
      <c r="KVO29" s="5"/>
      <c r="KVP29" s="5"/>
      <c r="KVQ29" s="5"/>
      <c r="KVR29" s="5"/>
      <c r="KVS29" s="5"/>
      <c r="KVT29" s="5"/>
      <c r="KVU29" s="5"/>
      <c r="KVV29" s="5"/>
      <c r="KVW29" s="5"/>
      <c r="KVX29" s="5"/>
      <c r="KVY29" s="5"/>
      <c r="KVZ29" s="5"/>
      <c r="KWA29" s="5"/>
      <c r="KWB29" s="5"/>
      <c r="KWC29" s="5"/>
      <c r="KWD29" s="5"/>
      <c r="KWE29" s="5"/>
      <c r="KWF29" s="5"/>
      <c r="KWG29" s="5"/>
      <c r="KWH29" s="5"/>
      <c r="KWI29" s="5"/>
      <c r="KWJ29" s="5"/>
      <c r="KWK29" s="5"/>
      <c r="KWL29" s="5"/>
      <c r="KWM29" s="5"/>
      <c r="KWN29" s="5"/>
      <c r="KWO29" s="5"/>
      <c r="KWP29" s="5"/>
      <c r="KWQ29" s="5"/>
      <c r="KWR29" s="5"/>
      <c r="KWS29" s="5"/>
      <c r="KWT29" s="5"/>
      <c r="KWU29" s="5"/>
      <c r="KWV29" s="5"/>
      <c r="KWW29" s="5"/>
      <c r="KWX29" s="5"/>
      <c r="KWY29" s="5"/>
      <c r="KWZ29" s="5"/>
      <c r="KXA29" s="5"/>
      <c r="KXB29" s="5"/>
      <c r="KXC29" s="5"/>
      <c r="KXD29" s="5"/>
      <c r="KXE29" s="5"/>
      <c r="KXF29" s="5"/>
      <c r="KXG29" s="5"/>
      <c r="KXH29" s="5"/>
      <c r="KXI29" s="5"/>
      <c r="KXJ29" s="5"/>
      <c r="KXK29" s="5"/>
      <c r="KXL29" s="5"/>
      <c r="KXM29" s="5"/>
      <c r="KXN29" s="5"/>
      <c r="KXO29" s="5"/>
      <c r="KXP29" s="5"/>
      <c r="KXQ29" s="5"/>
      <c r="KXR29" s="5"/>
      <c r="KXS29" s="5"/>
      <c r="KXT29" s="5"/>
      <c r="KXU29" s="5"/>
      <c r="KXV29" s="5"/>
      <c r="KXW29" s="5"/>
      <c r="KXX29" s="5"/>
      <c r="KXY29" s="5"/>
      <c r="KXZ29" s="5"/>
      <c r="KYA29" s="5"/>
      <c r="KYB29" s="5"/>
      <c r="KYC29" s="5"/>
      <c r="KYD29" s="5"/>
      <c r="KYE29" s="5"/>
      <c r="KYF29" s="5"/>
      <c r="KYG29" s="5"/>
      <c r="KYH29" s="5"/>
      <c r="KYI29" s="5"/>
      <c r="KYJ29" s="5"/>
      <c r="KYK29" s="5"/>
      <c r="KYL29" s="5"/>
      <c r="KYM29" s="5"/>
      <c r="KYN29" s="5"/>
      <c r="KYO29" s="5"/>
      <c r="KYP29" s="5"/>
      <c r="KYQ29" s="5"/>
      <c r="KYR29" s="5"/>
      <c r="KYS29" s="5"/>
      <c r="KYT29" s="5"/>
      <c r="KYU29" s="5"/>
      <c r="KYV29" s="5"/>
      <c r="KYW29" s="5"/>
      <c r="KYX29" s="5"/>
      <c r="KYY29" s="5"/>
      <c r="KYZ29" s="5"/>
      <c r="KZA29" s="5"/>
      <c r="KZB29" s="5"/>
      <c r="KZC29" s="5"/>
      <c r="KZD29" s="5"/>
      <c r="KZE29" s="5"/>
      <c r="KZF29" s="5"/>
      <c r="KZG29" s="5"/>
      <c r="KZH29" s="5"/>
      <c r="KZI29" s="5"/>
      <c r="KZJ29" s="5"/>
      <c r="KZK29" s="5"/>
      <c r="KZL29" s="5"/>
      <c r="KZM29" s="5"/>
      <c r="KZN29" s="5"/>
      <c r="KZO29" s="5"/>
      <c r="KZP29" s="5"/>
      <c r="KZQ29" s="5"/>
      <c r="KZR29" s="5"/>
      <c r="KZS29" s="5"/>
      <c r="KZT29" s="5"/>
      <c r="KZU29" s="5"/>
      <c r="KZV29" s="5"/>
      <c r="KZW29" s="5"/>
      <c r="KZX29" s="5"/>
      <c r="KZY29" s="5"/>
      <c r="KZZ29" s="5"/>
      <c r="LAA29" s="5"/>
      <c r="LAB29" s="5"/>
      <c r="LAC29" s="5"/>
      <c r="LAD29" s="5"/>
      <c r="LAE29" s="5"/>
      <c r="LAF29" s="5"/>
      <c r="LAG29" s="5"/>
      <c r="LAH29" s="5"/>
      <c r="LAI29" s="5"/>
      <c r="LAJ29" s="5"/>
      <c r="LAK29" s="5"/>
      <c r="LAL29" s="5"/>
      <c r="LAM29" s="5"/>
      <c r="LAN29" s="5"/>
      <c r="LAO29" s="5"/>
      <c r="LAP29" s="5"/>
      <c r="LAQ29" s="5"/>
      <c r="LAR29" s="5"/>
      <c r="LAS29" s="5"/>
      <c r="LAT29" s="5"/>
      <c r="LAU29" s="5"/>
      <c r="LAV29" s="5"/>
      <c r="LAW29" s="5"/>
      <c r="LAX29" s="5"/>
      <c r="LAY29" s="5"/>
      <c r="LAZ29" s="5"/>
      <c r="LBA29" s="5"/>
      <c r="LBB29" s="5"/>
      <c r="LBC29" s="5"/>
      <c r="LBD29" s="5"/>
      <c r="LBE29" s="5"/>
      <c r="LBF29" s="5"/>
      <c r="LBG29" s="5"/>
      <c r="LBH29" s="5"/>
      <c r="LBI29" s="5"/>
      <c r="LBJ29" s="5"/>
      <c r="LBK29" s="5"/>
      <c r="LBL29" s="5"/>
      <c r="LBM29" s="5"/>
      <c r="LBN29" s="5"/>
      <c r="LBO29" s="5"/>
      <c r="LBP29" s="5"/>
      <c r="LBQ29" s="5"/>
      <c r="LBR29" s="5"/>
      <c r="LBS29" s="5"/>
      <c r="LBT29" s="5"/>
      <c r="LBU29" s="5"/>
      <c r="LBV29" s="5"/>
      <c r="LBW29" s="5"/>
      <c r="LBX29" s="5"/>
      <c r="LBY29" s="5"/>
      <c r="LBZ29" s="5"/>
      <c r="LCA29" s="5"/>
      <c r="LCB29" s="5"/>
      <c r="LCC29" s="5"/>
      <c r="LCD29" s="5"/>
      <c r="LCE29" s="5"/>
      <c r="LCF29" s="5"/>
      <c r="LCG29" s="5"/>
      <c r="LCH29" s="5"/>
      <c r="LCI29" s="5"/>
      <c r="LCJ29" s="5"/>
      <c r="LCK29" s="5"/>
      <c r="LCL29" s="5"/>
      <c r="LCM29" s="5"/>
      <c r="LCN29" s="5"/>
      <c r="LCO29" s="5"/>
      <c r="LCP29" s="5"/>
      <c r="LCQ29" s="5"/>
      <c r="LCR29" s="5"/>
      <c r="LCS29" s="5"/>
      <c r="LCT29" s="5"/>
      <c r="LCU29" s="5"/>
      <c r="LCV29" s="5"/>
      <c r="LCW29" s="5"/>
      <c r="LCX29" s="5"/>
      <c r="LCY29" s="5"/>
      <c r="LCZ29" s="5"/>
      <c r="LDA29" s="5"/>
      <c r="LDB29" s="5"/>
      <c r="LDC29" s="5"/>
      <c r="LDD29" s="5"/>
      <c r="LDE29" s="5"/>
      <c r="LDF29" s="5"/>
      <c r="LDG29" s="5"/>
      <c r="LDH29" s="5"/>
      <c r="LDI29" s="5"/>
      <c r="LDJ29" s="5"/>
      <c r="LDK29" s="5"/>
      <c r="LDL29" s="5"/>
      <c r="LDM29" s="5"/>
      <c r="LDN29" s="5"/>
      <c r="LDO29" s="5"/>
      <c r="LDP29" s="5"/>
      <c r="LDQ29" s="5"/>
      <c r="LDR29" s="5"/>
      <c r="LDS29" s="5"/>
      <c r="LDT29" s="5"/>
      <c r="LDU29" s="5"/>
      <c r="LDV29" s="5"/>
      <c r="LDW29" s="5"/>
      <c r="LDX29" s="5"/>
      <c r="LDY29" s="5"/>
      <c r="LDZ29" s="5"/>
      <c r="LEA29" s="5"/>
      <c r="LEB29" s="5"/>
      <c r="LEC29" s="5"/>
      <c r="LED29" s="5"/>
      <c r="LEE29" s="5"/>
      <c r="LEF29" s="5"/>
      <c r="LEG29" s="5"/>
      <c r="LEH29" s="5"/>
      <c r="LEI29" s="5"/>
      <c r="LEJ29" s="5"/>
      <c r="LEK29" s="5"/>
      <c r="LEL29" s="5"/>
      <c r="LEM29" s="5"/>
      <c r="LEN29" s="5"/>
      <c r="LEO29" s="5"/>
      <c r="LEP29" s="5"/>
      <c r="LEQ29" s="5"/>
      <c r="LER29" s="5"/>
      <c r="LES29" s="5"/>
      <c r="LET29" s="5"/>
      <c r="LEU29" s="5"/>
      <c r="LEV29" s="5"/>
      <c r="LEW29" s="5"/>
      <c r="LEX29" s="5"/>
      <c r="LEY29" s="5"/>
      <c r="LEZ29" s="5"/>
      <c r="LFA29" s="5"/>
      <c r="LFB29" s="5"/>
      <c r="LFC29" s="5"/>
      <c r="LFD29" s="5"/>
      <c r="LFE29" s="5"/>
      <c r="LFF29" s="5"/>
      <c r="LFG29" s="5"/>
      <c r="LFH29" s="5"/>
      <c r="LFI29" s="5"/>
      <c r="LFJ29" s="5"/>
      <c r="LFK29" s="5"/>
      <c r="LFL29" s="5"/>
      <c r="LFM29" s="5"/>
      <c r="LFN29" s="5"/>
      <c r="LFO29" s="5"/>
      <c r="LFP29" s="5"/>
      <c r="LFQ29" s="5"/>
      <c r="LFR29" s="5"/>
      <c r="LFS29" s="5"/>
      <c r="LFT29" s="5"/>
      <c r="LFU29" s="5"/>
      <c r="LFV29" s="5"/>
      <c r="LFW29" s="5"/>
      <c r="LFX29" s="5"/>
      <c r="LFY29" s="5"/>
      <c r="LFZ29" s="5"/>
      <c r="LGA29" s="5"/>
      <c r="LGB29" s="5"/>
      <c r="LGC29" s="5"/>
      <c r="LGD29" s="5"/>
      <c r="LGE29" s="5"/>
      <c r="LGF29" s="5"/>
      <c r="LGG29" s="5"/>
      <c r="LGH29" s="5"/>
      <c r="LGI29" s="5"/>
      <c r="LGJ29" s="5"/>
      <c r="LGK29" s="5"/>
      <c r="LGL29" s="5"/>
      <c r="LGM29" s="5"/>
      <c r="LGN29" s="5"/>
      <c r="LGO29" s="5"/>
      <c r="LGP29" s="5"/>
      <c r="LGQ29" s="5"/>
      <c r="LGR29" s="5"/>
      <c r="LGS29" s="5"/>
      <c r="LGT29" s="5"/>
      <c r="LGU29" s="5"/>
      <c r="LGV29" s="5"/>
      <c r="LGW29" s="5"/>
      <c r="LGX29" s="5"/>
      <c r="LGY29" s="5"/>
      <c r="LGZ29" s="5"/>
      <c r="LHA29" s="5"/>
      <c r="LHB29" s="5"/>
      <c r="LHC29" s="5"/>
      <c r="LHD29" s="5"/>
      <c r="LHE29" s="5"/>
      <c r="LHF29" s="5"/>
      <c r="LHG29" s="5"/>
      <c r="LHH29" s="5"/>
      <c r="LHI29" s="5"/>
      <c r="LHJ29" s="5"/>
      <c r="LHK29" s="5"/>
      <c r="LHL29" s="5"/>
      <c r="LHM29" s="5"/>
      <c r="LHN29" s="5"/>
      <c r="LHO29" s="5"/>
      <c r="LHP29" s="5"/>
      <c r="LHQ29" s="5"/>
      <c r="LHR29" s="5"/>
      <c r="LHS29" s="5"/>
      <c r="LHT29" s="5"/>
      <c r="LHU29" s="5"/>
      <c r="LHV29" s="5"/>
      <c r="LHW29" s="5"/>
      <c r="LHX29" s="5"/>
      <c r="LHY29" s="5"/>
      <c r="LHZ29" s="5"/>
      <c r="LIA29" s="5"/>
      <c r="LIB29" s="5"/>
      <c r="LIC29" s="5"/>
      <c r="LID29" s="5"/>
      <c r="LIE29" s="5"/>
      <c r="LIF29" s="5"/>
      <c r="LIG29" s="5"/>
      <c r="LIH29" s="5"/>
      <c r="LII29" s="5"/>
      <c r="LIJ29" s="5"/>
      <c r="LIK29" s="5"/>
      <c r="LIL29" s="5"/>
      <c r="LIM29" s="5"/>
      <c r="LIN29" s="5"/>
      <c r="LIO29" s="5"/>
      <c r="LIP29" s="5"/>
      <c r="LIQ29" s="5"/>
      <c r="LIR29" s="5"/>
      <c r="LIS29" s="5"/>
      <c r="LIT29" s="5"/>
      <c r="LIU29" s="5"/>
      <c r="LIV29" s="5"/>
      <c r="LIW29" s="5"/>
      <c r="LIX29" s="5"/>
      <c r="LIY29" s="5"/>
      <c r="LIZ29" s="5"/>
      <c r="LJA29" s="5"/>
      <c r="LJB29" s="5"/>
      <c r="LJC29" s="5"/>
      <c r="LJD29" s="5"/>
      <c r="LJE29" s="5"/>
      <c r="LJF29" s="5"/>
      <c r="LJG29" s="5"/>
      <c r="LJH29" s="5"/>
      <c r="LJI29" s="5"/>
      <c r="LJJ29" s="5"/>
      <c r="LJK29" s="5"/>
      <c r="LJL29" s="5"/>
      <c r="LJM29" s="5"/>
      <c r="LJN29" s="5"/>
      <c r="LJO29" s="5"/>
      <c r="LJP29" s="5"/>
      <c r="LJQ29" s="5"/>
      <c r="LJR29" s="5"/>
      <c r="LJS29" s="5"/>
      <c r="LJT29" s="5"/>
      <c r="LJU29" s="5"/>
      <c r="LJV29" s="5"/>
      <c r="LJW29" s="5"/>
      <c r="LJX29" s="5"/>
      <c r="LJY29" s="5"/>
      <c r="LJZ29" s="5"/>
      <c r="LKA29" s="5"/>
      <c r="LKB29" s="5"/>
      <c r="LKC29" s="5"/>
      <c r="LKD29" s="5"/>
      <c r="LKE29" s="5"/>
      <c r="LKF29" s="5"/>
      <c r="LKG29" s="5"/>
      <c r="LKH29" s="5"/>
      <c r="LKI29" s="5"/>
      <c r="LKJ29" s="5"/>
      <c r="LKK29" s="5"/>
      <c r="LKL29" s="5"/>
      <c r="LKM29" s="5"/>
      <c r="LKN29" s="5"/>
      <c r="LKO29" s="5"/>
      <c r="LKP29" s="5"/>
      <c r="LKQ29" s="5"/>
      <c r="LKR29" s="5"/>
      <c r="LKS29" s="5"/>
      <c r="LKT29" s="5"/>
      <c r="LKU29" s="5"/>
      <c r="LKV29" s="5"/>
      <c r="LKW29" s="5"/>
      <c r="LKX29" s="5"/>
      <c r="LKY29" s="5"/>
      <c r="LKZ29" s="5"/>
      <c r="LLA29" s="5"/>
      <c r="LLB29" s="5"/>
      <c r="LLC29" s="5"/>
      <c r="LLD29" s="5"/>
      <c r="LLE29" s="5"/>
      <c r="LLF29" s="5"/>
      <c r="LLG29" s="5"/>
      <c r="LLH29" s="5"/>
      <c r="LLI29" s="5"/>
      <c r="LLJ29" s="5"/>
      <c r="LLK29" s="5"/>
      <c r="LLL29" s="5"/>
      <c r="LLM29" s="5"/>
      <c r="LLN29" s="5"/>
      <c r="LLO29" s="5"/>
      <c r="LLP29" s="5"/>
      <c r="LLQ29" s="5"/>
      <c r="LLR29" s="5"/>
      <c r="LLS29" s="5"/>
      <c r="LLT29" s="5"/>
      <c r="LLU29" s="5"/>
      <c r="LLV29" s="5"/>
      <c r="LLW29" s="5"/>
      <c r="LLX29" s="5"/>
      <c r="LLY29" s="5"/>
      <c r="LLZ29" s="5"/>
      <c r="LMA29" s="5"/>
      <c r="LMB29" s="5"/>
      <c r="LMC29" s="5"/>
      <c r="LMD29" s="5"/>
      <c r="LME29" s="5"/>
      <c r="LMF29" s="5"/>
      <c r="LMG29" s="5"/>
      <c r="LMH29" s="5"/>
      <c r="LMI29" s="5"/>
      <c r="LMJ29" s="5"/>
      <c r="LMK29" s="5"/>
      <c r="LML29" s="5"/>
      <c r="LMM29" s="5"/>
      <c r="LMN29" s="5"/>
      <c r="LMO29" s="5"/>
      <c r="LMP29" s="5"/>
      <c r="LMQ29" s="5"/>
      <c r="LMR29" s="5"/>
      <c r="LMS29" s="5"/>
      <c r="LMT29" s="5"/>
      <c r="LMU29" s="5"/>
      <c r="LMV29" s="5"/>
      <c r="LMW29" s="5"/>
      <c r="LMX29" s="5"/>
      <c r="LMY29" s="5"/>
      <c r="LMZ29" s="5"/>
      <c r="LNA29" s="5"/>
      <c r="LNB29" s="5"/>
      <c r="LNC29" s="5"/>
      <c r="LND29" s="5"/>
      <c r="LNE29" s="5"/>
      <c r="LNF29" s="5"/>
      <c r="LNG29" s="5"/>
      <c r="LNH29" s="5"/>
      <c r="LNI29" s="5"/>
      <c r="LNJ29" s="5"/>
      <c r="LNK29" s="5"/>
      <c r="LNL29" s="5"/>
      <c r="LNM29" s="5"/>
      <c r="LNN29" s="5"/>
      <c r="LNO29" s="5"/>
      <c r="LNP29" s="5"/>
      <c r="LNQ29" s="5"/>
      <c r="LNR29" s="5"/>
      <c r="LNS29" s="5"/>
      <c r="LNT29" s="5"/>
      <c r="LNU29" s="5"/>
      <c r="LNV29" s="5"/>
      <c r="LNW29" s="5"/>
      <c r="LNX29" s="5"/>
      <c r="LNY29" s="5"/>
      <c r="LNZ29" s="5"/>
      <c r="LOA29" s="5"/>
      <c r="LOB29" s="5"/>
      <c r="LOC29" s="5"/>
      <c r="LOD29" s="5"/>
      <c r="LOE29" s="5"/>
      <c r="LOF29" s="5"/>
      <c r="LOG29" s="5"/>
      <c r="LOH29" s="5"/>
      <c r="LOI29" s="5"/>
      <c r="LOJ29" s="5"/>
      <c r="LOK29" s="5"/>
      <c r="LOL29" s="5"/>
      <c r="LOM29" s="5"/>
      <c r="LON29" s="5"/>
      <c r="LOO29" s="5"/>
      <c r="LOP29" s="5"/>
      <c r="LOQ29" s="5"/>
      <c r="LOR29" s="5"/>
      <c r="LOS29" s="5"/>
      <c r="LOT29" s="5"/>
      <c r="LOU29" s="5"/>
      <c r="LOV29" s="5"/>
      <c r="LOW29" s="5"/>
      <c r="LOX29" s="5"/>
      <c r="LOY29" s="5"/>
      <c r="LOZ29" s="5"/>
      <c r="LPA29" s="5"/>
      <c r="LPB29" s="5"/>
      <c r="LPC29" s="5"/>
      <c r="LPD29" s="5"/>
      <c r="LPE29" s="5"/>
      <c r="LPF29" s="5"/>
      <c r="LPG29" s="5"/>
      <c r="LPH29" s="5"/>
      <c r="LPI29" s="5"/>
      <c r="LPJ29" s="5"/>
      <c r="LPK29" s="5"/>
      <c r="LPL29" s="5"/>
      <c r="LPM29" s="5"/>
      <c r="LPN29" s="5"/>
      <c r="LPO29" s="5"/>
      <c r="LPP29" s="5"/>
      <c r="LPQ29" s="5"/>
      <c r="LPR29" s="5"/>
      <c r="LPS29" s="5"/>
      <c r="LPT29" s="5"/>
      <c r="LPU29" s="5"/>
      <c r="LPV29" s="5"/>
      <c r="LPW29" s="5"/>
      <c r="LPX29" s="5"/>
      <c r="LPY29" s="5"/>
      <c r="LPZ29" s="5"/>
      <c r="LQA29" s="5"/>
      <c r="LQB29" s="5"/>
      <c r="LQC29" s="5"/>
      <c r="LQD29" s="5"/>
      <c r="LQE29" s="5"/>
      <c r="LQF29" s="5"/>
      <c r="LQG29" s="5"/>
      <c r="LQH29" s="5"/>
      <c r="LQI29" s="5"/>
      <c r="LQJ29" s="5"/>
      <c r="LQK29" s="5"/>
      <c r="LQL29" s="5"/>
      <c r="LQM29" s="5"/>
      <c r="LQN29" s="5"/>
      <c r="LQO29" s="5"/>
      <c r="LQP29" s="5"/>
      <c r="LQQ29" s="5"/>
      <c r="LQR29" s="5"/>
      <c r="LQS29" s="5"/>
      <c r="LQT29" s="5"/>
      <c r="LQU29" s="5"/>
      <c r="LQV29" s="5"/>
      <c r="LQW29" s="5"/>
      <c r="LQX29" s="5"/>
      <c r="LQY29" s="5"/>
      <c r="LQZ29" s="5"/>
      <c r="LRA29" s="5"/>
      <c r="LRB29" s="5"/>
      <c r="LRC29" s="5"/>
      <c r="LRD29" s="5"/>
      <c r="LRE29" s="5"/>
      <c r="LRF29" s="5"/>
      <c r="LRG29" s="5"/>
      <c r="LRH29" s="5"/>
      <c r="LRI29" s="5"/>
      <c r="LRJ29" s="5"/>
      <c r="LRK29" s="5"/>
      <c r="LRL29" s="5"/>
      <c r="LRM29" s="5"/>
      <c r="LRN29" s="5"/>
      <c r="LRO29" s="5"/>
      <c r="LRP29" s="5"/>
      <c r="LRQ29" s="5"/>
      <c r="LRR29" s="5"/>
      <c r="LRS29" s="5"/>
      <c r="LRT29" s="5"/>
      <c r="LRU29" s="5"/>
      <c r="LRV29" s="5"/>
      <c r="LRW29" s="5"/>
      <c r="LRX29" s="5"/>
      <c r="LRY29" s="5"/>
      <c r="LRZ29" s="5"/>
      <c r="LSA29" s="5"/>
      <c r="LSB29" s="5"/>
      <c r="LSC29" s="5"/>
      <c r="LSD29" s="5"/>
      <c r="LSE29" s="5"/>
      <c r="LSF29" s="5"/>
      <c r="LSG29" s="5"/>
      <c r="LSH29" s="5"/>
      <c r="LSI29" s="5"/>
      <c r="LSJ29" s="5"/>
      <c r="LSK29" s="5"/>
      <c r="LSL29" s="5"/>
      <c r="LSM29" s="5"/>
      <c r="LSN29" s="5"/>
      <c r="LSO29" s="5"/>
      <c r="LSP29" s="5"/>
      <c r="LSQ29" s="5"/>
      <c r="LSR29" s="5"/>
      <c r="LSS29" s="5"/>
      <c r="LST29" s="5"/>
      <c r="LSU29" s="5"/>
      <c r="LSV29" s="5"/>
      <c r="LSW29" s="5"/>
      <c r="LSX29" s="5"/>
      <c r="LSY29" s="5"/>
      <c r="LSZ29" s="5"/>
      <c r="LTA29" s="5"/>
      <c r="LTB29" s="5"/>
      <c r="LTC29" s="5"/>
      <c r="LTD29" s="5"/>
      <c r="LTE29" s="5"/>
      <c r="LTF29" s="5"/>
      <c r="LTG29" s="5"/>
      <c r="LTH29" s="5"/>
      <c r="LTI29" s="5"/>
      <c r="LTJ29" s="5"/>
      <c r="LTK29" s="5"/>
      <c r="LTL29" s="5"/>
      <c r="LTM29" s="5"/>
      <c r="LTN29" s="5"/>
      <c r="LTO29" s="5"/>
      <c r="LTP29" s="5"/>
      <c r="LTQ29" s="5"/>
      <c r="LTR29" s="5"/>
      <c r="LTS29" s="5"/>
      <c r="LTT29" s="5"/>
      <c r="LTU29" s="5"/>
      <c r="LTV29" s="5"/>
      <c r="LTW29" s="5"/>
      <c r="LTX29" s="5"/>
      <c r="LTY29" s="5"/>
      <c r="LTZ29" s="5"/>
      <c r="LUA29" s="5"/>
      <c r="LUB29" s="5"/>
      <c r="LUC29" s="5"/>
      <c r="LUD29" s="5"/>
      <c r="LUE29" s="5"/>
      <c r="LUF29" s="5"/>
      <c r="LUG29" s="5"/>
      <c r="LUH29" s="5"/>
      <c r="LUI29" s="5"/>
      <c r="LUJ29" s="5"/>
      <c r="LUK29" s="5"/>
      <c r="LUL29" s="5"/>
      <c r="LUM29" s="5"/>
      <c r="LUN29" s="5"/>
      <c r="LUO29" s="5"/>
      <c r="LUP29" s="5"/>
      <c r="LUQ29" s="5"/>
      <c r="LUR29" s="5"/>
      <c r="LUS29" s="5"/>
      <c r="LUT29" s="5"/>
      <c r="LUU29" s="5"/>
      <c r="LUV29" s="5"/>
      <c r="LUW29" s="5"/>
      <c r="LUX29" s="5"/>
      <c r="LUY29" s="5"/>
      <c r="LUZ29" s="5"/>
      <c r="LVA29" s="5"/>
      <c r="LVB29" s="5"/>
      <c r="LVC29" s="5"/>
      <c r="LVD29" s="5"/>
      <c r="LVE29" s="5"/>
      <c r="LVF29" s="5"/>
      <c r="LVG29" s="5"/>
      <c r="LVH29" s="5"/>
      <c r="LVI29" s="5"/>
      <c r="LVJ29" s="5"/>
      <c r="LVK29" s="5"/>
      <c r="LVL29" s="5"/>
      <c r="LVM29" s="5"/>
      <c r="LVN29" s="5"/>
      <c r="LVO29" s="5"/>
      <c r="LVP29" s="5"/>
      <c r="LVQ29" s="5"/>
      <c r="LVR29" s="5"/>
      <c r="LVS29" s="5"/>
      <c r="LVT29" s="5"/>
      <c r="LVU29" s="5"/>
      <c r="LVV29" s="5"/>
      <c r="LVW29" s="5"/>
      <c r="LVX29" s="5"/>
      <c r="LVY29" s="5"/>
      <c r="LVZ29" s="5"/>
      <c r="LWA29" s="5"/>
      <c r="LWB29" s="5"/>
      <c r="LWC29" s="5"/>
      <c r="LWD29" s="5"/>
      <c r="LWE29" s="5"/>
      <c r="LWF29" s="5"/>
      <c r="LWG29" s="5"/>
      <c r="LWH29" s="5"/>
      <c r="LWI29" s="5"/>
      <c r="LWJ29" s="5"/>
      <c r="LWK29" s="5"/>
      <c r="LWL29" s="5"/>
      <c r="LWM29" s="5"/>
      <c r="LWN29" s="5"/>
      <c r="LWO29" s="5"/>
      <c r="LWP29" s="5"/>
      <c r="LWQ29" s="5"/>
      <c r="LWR29" s="5"/>
      <c r="LWS29" s="5"/>
      <c r="LWT29" s="5"/>
      <c r="LWU29" s="5"/>
      <c r="LWV29" s="5"/>
      <c r="LWW29" s="5"/>
      <c r="LWX29" s="5"/>
      <c r="LWY29" s="5"/>
      <c r="LWZ29" s="5"/>
      <c r="LXA29" s="5"/>
      <c r="LXB29" s="5"/>
      <c r="LXC29" s="5"/>
      <c r="LXD29" s="5"/>
      <c r="LXE29" s="5"/>
      <c r="LXF29" s="5"/>
      <c r="LXG29" s="5"/>
      <c r="LXH29" s="5"/>
      <c r="LXI29" s="5"/>
      <c r="LXJ29" s="5"/>
      <c r="LXK29" s="5"/>
      <c r="LXL29" s="5"/>
      <c r="LXM29" s="5"/>
      <c r="LXN29" s="5"/>
      <c r="LXO29" s="5"/>
      <c r="LXP29" s="5"/>
      <c r="LXQ29" s="5"/>
      <c r="LXR29" s="5"/>
      <c r="LXS29" s="5"/>
      <c r="LXT29" s="5"/>
      <c r="LXU29" s="5"/>
      <c r="LXV29" s="5"/>
      <c r="LXW29" s="5"/>
      <c r="LXX29" s="5"/>
      <c r="LXY29" s="5"/>
      <c r="LXZ29" s="5"/>
      <c r="LYA29" s="5"/>
      <c r="LYB29" s="5"/>
      <c r="LYC29" s="5"/>
      <c r="LYD29" s="5"/>
      <c r="LYE29" s="5"/>
      <c r="LYF29" s="5"/>
      <c r="LYG29" s="5"/>
      <c r="LYH29" s="5"/>
      <c r="LYI29" s="5"/>
      <c r="LYJ29" s="5"/>
      <c r="LYK29" s="5"/>
      <c r="LYL29" s="5"/>
      <c r="LYM29" s="5"/>
      <c r="LYN29" s="5"/>
      <c r="LYO29" s="5"/>
      <c r="LYP29" s="5"/>
      <c r="LYQ29" s="5"/>
      <c r="LYR29" s="5"/>
      <c r="LYS29" s="5"/>
      <c r="LYT29" s="5"/>
      <c r="LYU29" s="5"/>
      <c r="LYV29" s="5"/>
      <c r="LYW29" s="5"/>
      <c r="LYX29" s="5"/>
      <c r="LYY29" s="5"/>
      <c r="LYZ29" s="5"/>
      <c r="LZA29" s="5"/>
      <c r="LZB29" s="5"/>
      <c r="LZC29" s="5"/>
      <c r="LZD29" s="5"/>
      <c r="LZE29" s="5"/>
      <c r="LZF29" s="5"/>
      <c r="LZG29" s="5"/>
      <c r="LZH29" s="5"/>
      <c r="LZI29" s="5"/>
      <c r="LZJ29" s="5"/>
      <c r="LZK29" s="5"/>
      <c r="LZL29" s="5"/>
      <c r="LZM29" s="5"/>
      <c r="LZN29" s="5"/>
      <c r="LZO29" s="5"/>
      <c r="LZP29" s="5"/>
      <c r="LZQ29" s="5"/>
      <c r="LZR29" s="5"/>
      <c r="LZS29" s="5"/>
      <c r="LZT29" s="5"/>
      <c r="LZU29" s="5"/>
      <c r="LZV29" s="5"/>
      <c r="LZW29" s="5"/>
      <c r="LZX29" s="5"/>
      <c r="LZY29" s="5"/>
      <c r="LZZ29" s="5"/>
      <c r="MAA29" s="5"/>
      <c r="MAB29" s="5"/>
      <c r="MAC29" s="5"/>
      <c r="MAD29" s="5"/>
      <c r="MAE29" s="5"/>
      <c r="MAF29" s="5"/>
      <c r="MAG29" s="5"/>
      <c r="MAH29" s="5"/>
      <c r="MAI29" s="5"/>
      <c r="MAJ29" s="5"/>
      <c r="MAK29" s="5"/>
      <c r="MAL29" s="5"/>
      <c r="MAM29" s="5"/>
      <c r="MAN29" s="5"/>
      <c r="MAO29" s="5"/>
      <c r="MAP29" s="5"/>
      <c r="MAQ29" s="5"/>
      <c r="MAR29" s="5"/>
      <c r="MAS29" s="5"/>
      <c r="MAT29" s="5"/>
      <c r="MAU29" s="5"/>
      <c r="MAV29" s="5"/>
      <c r="MAW29" s="5"/>
      <c r="MAX29" s="5"/>
      <c r="MAY29" s="5"/>
      <c r="MAZ29" s="5"/>
      <c r="MBA29" s="5"/>
      <c r="MBB29" s="5"/>
      <c r="MBC29" s="5"/>
      <c r="MBD29" s="5"/>
      <c r="MBE29" s="5"/>
      <c r="MBF29" s="5"/>
      <c r="MBG29" s="5"/>
      <c r="MBH29" s="5"/>
      <c r="MBI29" s="5"/>
      <c r="MBJ29" s="5"/>
      <c r="MBK29" s="5"/>
      <c r="MBL29" s="5"/>
      <c r="MBM29" s="5"/>
      <c r="MBN29" s="5"/>
      <c r="MBO29" s="5"/>
      <c r="MBP29" s="5"/>
      <c r="MBQ29" s="5"/>
      <c r="MBR29" s="5"/>
      <c r="MBS29" s="5"/>
      <c r="MBT29" s="5"/>
      <c r="MBU29" s="5"/>
      <c r="MBV29" s="5"/>
      <c r="MBW29" s="5"/>
      <c r="MBX29" s="5"/>
      <c r="MBY29" s="5"/>
      <c r="MBZ29" s="5"/>
      <c r="MCA29" s="5"/>
      <c r="MCB29" s="5"/>
      <c r="MCC29" s="5"/>
      <c r="MCD29" s="5"/>
      <c r="MCE29" s="5"/>
      <c r="MCF29" s="5"/>
      <c r="MCG29" s="5"/>
      <c r="MCH29" s="5"/>
      <c r="MCI29" s="5"/>
      <c r="MCJ29" s="5"/>
      <c r="MCK29" s="5"/>
      <c r="MCL29" s="5"/>
      <c r="MCM29" s="5"/>
      <c r="MCN29" s="5"/>
      <c r="MCO29" s="5"/>
      <c r="MCP29" s="5"/>
      <c r="MCQ29" s="5"/>
      <c r="MCR29" s="5"/>
      <c r="MCS29" s="5"/>
      <c r="MCT29" s="5"/>
      <c r="MCU29" s="5"/>
      <c r="MCV29" s="5"/>
      <c r="MCW29" s="5"/>
      <c r="MCX29" s="5"/>
      <c r="MCY29" s="5"/>
      <c r="MCZ29" s="5"/>
      <c r="MDA29" s="5"/>
      <c r="MDB29" s="5"/>
      <c r="MDC29" s="5"/>
      <c r="MDD29" s="5"/>
      <c r="MDE29" s="5"/>
      <c r="MDF29" s="5"/>
      <c r="MDG29" s="5"/>
      <c r="MDH29" s="5"/>
      <c r="MDI29" s="5"/>
      <c r="MDJ29" s="5"/>
      <c r="MDK29" s="5"/>
      <c r="MDL29" s="5"/>
      <c r="MDM29" s="5"/>
      <c r="MDN29" s="5"/>
      <c r="MDO29" s="5"/>
      <c r="MDP29" s="5"/>
      <c r="MDQ29" s="5"/>
      <c r="MDR29" s="5"/>
      <c r="MDS29" s="5"/>
      <c r="MDT29" s="5"/>
      <c r="MDU29" s="5"/>
      <c r="MDV29" s="5"/>
      <c r="MDW29" s="5"/>
      <c r="MDX29" s="5"/>
      <c r="MDY29" s="5"/>
      <c r="MDZ29" s="5"/>
      <c r="MEA29" s="5"/>
      <c r="MEB29" s="5"/>
      <c r="MEC29" s="5"/>
      <c r="MED29" s="5"/>
      <c r="MEE29" s="5"/>
      <c r="MEF29" s="5"/>
      <c r="MEG29" s="5"/>
      <c r="MEH29" s="5"/>
      <c r="MEI29" s="5"/>
      <c r="MEJ29" s="5"/>
      <c r="MEK29" s="5"/>
      <c r="MEL29" s="5"/>
      <c r="MEM29" s="5"/>
      <c r="MEN29" s="5"/>
      <c r="MEO29" s="5"/>
      <c r="MEP29" s="5"/>
      <c r="MEQ29" s="5"/>
      <c r="MER29" s="5"/>
      <c r="MES29" s="5"/>
      <c r="MET29" s="5"/>
      <c r="MEU29" s="5"/>
      <c r="MEV29" s="5"/>
      <c r="MEW29" s="5"/>
      <c r="MEX29" s="5"/>
      <c r="MEY29" s="5"/>
      <c r="MEZ29" s="5"/>
      <c r="MFA29" s="5"/>
      <c r="MFB29" s="5"/>
      <c r="MFC29" s="5"/>
      <c r="MFD29" s="5"/>
      <c r="MFE29" s="5"/>
      <c r="MFF29" s="5"/>
      <c r="MFG29" s="5"/>
      <c r="MFH29" s="5"/>
      <c r="MFI29" s="5"/>
      <c r="MFJ29" s="5"/>
      <c r="MFK29" s="5"/>
      <c r="MFL29" s="5"/>
      <c r="MFM29" s="5"/>
      <c r="MFN29" s="5"/>
      <c r="MFO29" s="5"/>
      <c r="MFP29" s="5"/>
      <c r="MFQ29" s="5"/>
      <c r="MFR29" s="5"/>
      <c r="MFS29" s="5"/>
      <c r="MFT29" s="5"/>
      <c r="MFU29" s="5"/>
      <c r="MFV29" s="5"/>
      <c r="MFW29" s="5"/>
      <c r="MFX29" s="5"/>
      <c r="MFY29" s="5"/>
      <c r="MFZ29" s="5"/>
      <c r="MGA29" s="5"/>
      <c r="MGB29" s="5"/>
      <c r="MGC29" s="5"/>
      <c r="MGD29" s="5"/>
      <c r="MGE29" s="5"/>
      <c r="MGF29" s="5"/>
      <c r="MGG29" s="5"/>
      <c r="MGH29" s="5"/>
      <c r="MGI29" s="5"/>
      <c r="MGJ29" s="5"/>
      <c r="MGK29" s="5"/>
      <c r="MGL29" s="5"/>
      <c r="MGM29" s="5"/>
      <c r="MGN29" s="5"/>
      <c r="MGO29" s="5"/>
      <c r="MGP29" s="5"/>
      <c r="MGQ29" s="5"/>
      <c r="MGR29" s="5"/>
      <c r="MGS29" s="5"/>
      <c r="MGT29" s="5"/>
      <c r="MGU29" s="5"/>
      <c r="MGV29" s="5"/>
      <c r="MGW29" s="5"/>
      <c r="MGX29" s="5"/>
      <c r="MGY29" s="5"/>
      <c r="MGZ29" s="5"/>
      <c r="MHA29" s="5"/>
      <c r="MHB29" s="5"/>
      <c r="MHC29" s="5"/>
      <c r="MHD29" s="5"/>
      <c r="MHE29" s="5"/>
      <c r="MHF29" s="5"/>
      <c r="MHG29" s="5"/>
      <c r="MHH29" s="5"/>
      <c r="MHI29" s="5"/>
      <c r="MHJ29" s="5"/>
      <c r="MHK29" s="5"/>
      <c r="MHL29" s="5"/>
      <c r="MHM29" s="5"/>
      <c r="MHN29" s="5"/>
      <c r="MHO29" s="5"/>
      <c r="MHP29" s="5"/>
      <c r="MHQ29" s="5"/>
      <c r="MHR29" s="5"/>
      <c r="MHS29" s="5"/>
      <c r="MHT29" s="5"/>
      <c r="MHU29" s="5"/>
      <c r="MHV29" s="5"/>
      <c r="MHW29" s="5"/>
      <c r="MHX29" s="5"/>
      <c r="MHY29" s="5"/>
      <c r="MHZ29" s="5"/>
      <c r="MIA29" s="5"/>
      <c r="MIB29" s="5"/>
      <c r="MIC29" s="5"/>
      <c r="MID29" s="5"/>
      <c r="MIE29" s="5"/>
      <c r="MIF29" s="5"/>
      <c r="MIG29" s="5"/>
      <c r="MIH29" s="5"/>
      <c r="MII29" s="5"/>
      <c r="MIJ29" s="5"/>
      <c r="MIK29" s="5"/>
      <c r="MIL29" s="5"/>
      <c r="MIM29" s="5"/>
      <c r="MIN29" s="5"/>
      <c r="MIO29" s="5"/>
      <c r="MIP29" s="5"/>
      <c r="MIQ29" s="5"/>
      <c r="MIR29" s="5"/>
      <c r="MIS29" s="5"/>
      <c r="MIT29" s="5"/>
      <c r="MIU29" s="5"/>
      <c r="MIV29" s="5"/>
      <c r="MIW29" s="5"/>
      <c r="MIX29" s="5"/>
      <c r="MIY29" s="5"/>
      <c r="MIZ29" s="5"/>
      <c r="MJA29" s="5"/>
      <c r="MJB29" s="5"/>
      <c r="MJC29" s="5"/>
      <c r="MJD29" s="5"/>
      <c r="MJE29" s="5"/>
      <c r="MJF29" s="5"/>
      <c r="MJG29" s="5"/>
      <c r="MJH29" s="5"/>
      <c r="MJI29" s="5"/>
      <c r="MJJ29" s="5"/>
      <c r="MJK29" s="5"/>
      <c r="MJL29" s="5"/>
      <c r="MJM29" s="5"/>
      <c r="MJN29" s="5"/>
      <c r="MJO29" s="5"/>
      <c r="MJP29" s="5"/>
      <c r="MJQ29" s="5"/>
      <c r="MJR29" s="5"/>
      <c r="MJS29" s="5"/>
      <c r="MJT29" s="5"/>
      <c r="MJU29" s="5"/>
      <c r="MJV29" s="5"/>
      <c r="MJW29" s="5"/>
      <c r="MJX29" s="5"/>
      <c r="MJY29" s="5"/>
      <c r="MJZ29" s="5"/>
      <c r="MKA29" s="5"/>
      <c r="MKB29" s="5"/>
      <c r="MKC29" s="5"/>
      <c r="MKD29" s="5"/>
      <c r="MKE29" s="5"/>
      <c r="MKF29" s="5"/>
      <c r="MKG29" s="5"/>
      <c r="MKH29" s="5"/>
      <c r="MKI29" s="5"/>
      <c r="MKJ29" s="5"/>
      <c r="MKK29" s="5"/>
      <c r="MKL29" s="5"/>
      <c r="MKM29" s="5"/>
      <c r="MKN29" s="5"/>
      <c r="MKO29" s="5"/>
      <c r="MKP29" s="5"/>
      <c r="MKQ29" s="5"/>
      <c r="MKR29" s="5"/>
      <c r="MKS29" s="5"/>
      <c r="MKT29" s="5"/>
      <c r="MKU29" s="5"/>
      <c r="MKV29" s="5"/>
      <c r="MKW29" s="5"/>
      <c r="MKX29" s="5"/>
      <c r="MKY29" s="5"/>
      <c r="MKZ29" s="5"/>
      <c r="MLA29" s="5"/>
      <c r="MLB29" s="5"/>
      <c r="MLC29" s="5"/>
      <c r="MLD29" s="5"/>
      <c r="MLE29" s="5"/>
      <c r="MLF29" s="5"/>
      <c r="MLG29" s="5"/>
      <c r="MLH29" s="5"/>
      <c r="MLI29" s="5"/>
      <c r="MLJ29" s="5"/>
      <c r="MLK29" s="5"/>
      <c r="MLL29" s="5"/>
      <c r="MLM29" s="5"/>
      <c r="MLN29" s="5"/>
      <c r="MLO29" s="5"/>
      <c r="MLP29" s="5"/>
      <c r="MLQ29" s="5"/>
      <c r="MLR29" s="5"/>
      <c r="MLS29" s="5"/>
      <c r="MLT29" s="5"/>
      <c r="MLU29" s="5"/>
      <c r="MLV29" s="5"/>
      <c r="MLW29" s="5"/>
      <c r="MLX29" s="5"/>
      <c r="MLY29" s="5"/>
      <c r="MLZ29" s="5"/>
      <c r="MMA29" s="5"/>
      <c r="MMB29" s="5"/>
      <c r="MMC29" s="5"/>
      <c r="MMD29" s="5"/>
      <c r="MME29" s="5"/>
      <c r="MMF29" s="5"/>
      <c r="MMG29" s="5"/>
      <c r="MMH29" s="5"/>
      <c r="MMI29" s="5"/>
      <c r="MMJ29" s="5"/>
      <c r="MMK29" s="5"/>
      <c r="MML29" s="5"/>
      <c r="MMM29" s="5"/>
      <c r="MMN29" s="5"/>
      <c r="MMO29" s="5"/>
      <c r="MMP29" s="5"/>
      <c r="MMQ29" s="5"/>
      <c r="MMR29" s="5"/>
      <c r="MMS29" s="5"/>
      <c r="MMT29" s="5"/>
      <c r="MMU29" s="5"/>
      <c r="MMV29" s="5"/>
      <c r="MMW29" s="5"/>
      <c r="MMX29" s="5"/>
      <c r="MMY29" s="5"/>
      <c r="MMZ29" s="5"/>
      <c r="MNA29" s="5"/>
      <c r="MNB29" s="5"/>
      <c r="MNC29" s="5"/>
      <c r="MND29" s="5"/>
      <c r="MNE29" s="5"/>
      <c r="MNF29" s="5"/>
      <c r="MNG29" s="5"/>
      <c r="MNH29" s="5"/>
      <c r="MNI29" s="5"/>
      <c r="MNJ29" s="5"/>
      <c r="MNK29" s="5"/>
      <c r="MNL29" s="5"/>
      <c r="MNM29" s="5"/>
      <c r="MNN29" s="5"/>
      <c r="MNO29" s="5"/>
      <c r="MNP29" s="5"/>
      <c r="MNQ29" s="5"/>
      <c r="MNR29" s="5"/>
      <c r="MNS29" s="5"/>
      <c r="MNT29" s="5"/>
      <c r="MNU29" s="5"/>
      <c r="MNV29" s="5"/>
      <c r="MNW29" s="5"/>
      <c r="MNX29" s="5"/>
      <c r="MNY29" s="5"/>
      <c r="MNZ29" s="5"/>
      <c r="MOA29" s="5"/>
      <c r="MOB29" s="5"/>
      <c r="MOC29" s="5"/>
      <c r="MOD29" s="5"/>
      <c r="MOE29" s="5"/>
      <c r="MOF29" s="5"/>
      <c r="MOG29" s="5"/>
      <c r="MOH29" s="5"/>
      <c r="MOI29" s="5"/>
      <c r="MOJ29" s="5"/>
      <c r="MOK29" s="5"/>
      <c r="MOL29" s="5"/>
      <c r="MOM29" s="5"/>
      <c r="MON29" s="5"/>
      <c r="MOO29" s="5"/>
      <c r="MOP29" s="5"/>
      <c r="MOQ29" s="5"/>
      <c r="MOR29" s="5"/>
      <c r="MOS29" s="5"/>
      <c r="MOT29" s="5"/>
      <c r="MOU29" s="5"/>
      <c r="MOV29" s="5"/>
      <c r="MOW29" s="5"/>
      <c r="MOX29" s="5"/>
      <c r="MOY29" s="5"/>
      <c r="MOZ29" s="5"/>
      <c r="MPA29" s="5"/>
      <c r="MPB29" s="5"/>
      <c r="MPC29" s="5"/>
      <c r="MPD29" s="5"/>
      <c r="MPE29" s="5"/>
      <c r="MPF29" s="5"/>
      <c r="MPG29" s="5"/>
      <c r="MPH29" s="5"/>
      <c r="MPI29" s="5"/>
      <c r="MPJ29" s="5"/>
      <c r="MPK29" s="5"/>
      <c r="MPL29" s="5"/>
      <c r="MPM29" s="5"/>
      <c r="MPN29" s="5"/>
      <c r="MPO29" s="5"/>
      <c r="MPP29" s="5"/>
      <c r="MPQ29" s="5"/>
      <c r="MPR29" s="5"/>
      <c r="MPS29" s="5"/>
      <c r="MPT29" s="5"/>
      <c r="MPU29" s="5"/>
      <c r="MPV29" s="5"/>
      <c r="MPW29" s="5"/>
      <c r="MPX29" s="5"/>
      <c r="MPY29" s="5"/>
      <c r="MPZ29" s="5"/>
      <c r="MQA29" s="5"/>
      <c r="MQB29" s="5"/>
      <c r="MQC29" s="5"/>
      <c r="MQD29" s="5"/>
      <c r="MQE29" s="5"/>
      <c r="MQF29" s="5"/>
      <c r="MQG29" s="5"/>
      <c r="MQH29" s="5"/>
      <c r="MQI29" s="5"/>
      <c r="MQJ29" s="5"/>
      <c r="MQK29" s="5"/>
      <c r="MQL29" s="5"/>
      <c r="MQM29" s="5"/>
      <c r="MQN29" s="5"/>
      <c r="MQO29" s="5"/>
      <c r="MQP29" s="5"/>
      <c r="MQQ29" s="5"/>
      <c r="MQR29" s="5"/>
      <c r="MQS29" s="5"/>
      <c r="MQT29" s="5"/>
      <c r="MQU29" s="5"/>
      <c r="MQV29" s="5"/>
      <c r="MQW29" s="5"/>
      <c r="MQX29" s="5"/>
      <c r="MQY29" s="5"/>
      <c r="MQZ29" s="5"/>
      <c r="MRA29" s="5"/>
      <c r="MRB29" s="5"/>
      <c r="MRC29" s="5"/>
      <c r="MRD29" s="5"/>
      <c r="MRE29" s="5"/>
      <c r="MRF29" s="5"/>
      <c r="MRG29" s="5"/>
      <c r="MRH29" s="5"/>
      <c r="MRI29" s="5"/>
      <c r="MRJ29" s="5"/>
      <c r="MRK29" s="5"/>
      <c r="MRL29" s="5"/>
      <c r="MRM29" s="5"/>
      <c r="MRN29" s="5"/>
      <c r="MRO29" s="5"/>
      <c r="MRP29" s="5"/>
      <c r="MRQ29" s="5"/>
      <c r="MRR29" s="5"/>
      <c r="MRS29" s="5"/>
      <c r="MRT29" s="5"/>
      <c r="MRU29" s="5"/>
      <c r="MRV29" s="5"/>
      <c r="MRW29" s="5"/>
      <c r="MRX29" s="5"/>
      <c r="MRY29" s="5"/>
      <c r="MRZ29" s="5"/>
      <c r="MSA29" s="5"/>
      <c r="MSB29" s="5"/>
      <c r="MSC29" s="5"/>
      <c r="MSD29" s="5"/>
      <c r="MSE29" s="5"/>
      <c r="MSF29" s="5"/>
      <c r="MSG29" s="5"/>
      <c r="MSH29" s="5"/>
      <c r="MSI29" s="5"/>
      <c r="MSJ29" s="5"/>
      <c r="MSK29" s="5"/>
      <c r="MSL29" s="5"/>
      <c r="MSM29" s="5"/>
      <c r="MSN29" s="5"/>
      <c r="MSO29" s="5"/>
      <c r="MSP29" s="5"/>
      <c r="MSQ29" s="5"/>
      <c r="MSR29" s="5"/>
      <c r="MSS29" s="5"/>
      <c r="MST29" s="5"/>
      <c r="MSU29" s="5"/>
      <c r="MSV29" s="5"/>
      <c r="MSW29" s="5"/>
      <c r="MSX29" s="5"/>
      <c r="MSY29" s="5"/>
      <c r="MSZ29" s="5"/>
      <c r="MTA29" s="5"/>
      <c r="MTB29" s="5"/>
      <c r="MTC29" s="5"/>
      <c r="MTD29" s="5"/>
      <c r="MTE29" s="5"/>
      <c r="MTF29" s="5"/>
      <c r="MTG29" s="5"/>
      <c r="MTH29" s="5"/>
      <c r="MTI29" s="5"/>
      <c r="MTJ29" s="5"/>
      <c r="MTK29" s="5"/>
      <c r="MTL29" s="5"/>
      <c r="MTM29" s="5"/>
      <c r="MTN29" s="5"/>
      <c r="MTO29" s="5"/>
      <c r="MTP29" s="5"/>
      <c r="MTQ29" s="5"/>
      <c r="MTR29" s="5"/>
      <c r="MTS29" s="5"/>
      <c r="MTT29" s="5"/>
      <c r="MTU29" s="5"/>
      <c r="MTV29" s="5"/>
      <c r="MTW29" s="5"/>
      <c r="MTX29" s="5"/>
      <c r="MTY29" s="5"/>
      <c r="MTZ29" s="5"/>
      <c r="MUA29" s="5"/>
      <c r="MUB29" s="5"/>
      <c r="MUC29" s="5"/>
      <c r="MUD29" s="5"/>
      <c r="MUE29" s="5"/>
      <c r="MUF29" s="5"/>
      <c r="MUG29" s="5"/>
      <c r="MUH29" s="5"/>
      <c r="MUI29" s="5"/>
      <c r="MUJ29" s="5"/>
      <c r="MUK29" s="5"/>
      <c r="MUL29" s="5"/>
      <c r="MUM29" s="5"/>
      <c r="MUN29" s="5"/>
      <c r="MUO29" s="5"/>
      <c r="MUP29" s="5"/>
      <c r="MUQ29" s="5"/>
      <c r="MUR29" s="5"/>
      <c r="MUS29" s="5"/>
      <c r="MUT29" s="5"/>
      <c r="MUU29" s="5"/>
      <c r="MUV29" s="5"/>
      <c r="MUW29" s="5"/>
      <c r="MUX29" s="5"/>
      <c r="MUY29" s="5"/>
      <c r="MUZ29" s="5"/>
      <c r="MVA29" s="5"/>
      <c r="MVB29" s="5"/>
      <c r="MVC29" s="5"/>
      <c r="MVD29" s="5"/>
      <c r="MVE29" s="5"/>
      <c r="MVF29" s="5"/>
      <c r="MVG29" s="5"/>
      <c r="MVH29" s="5"/>
      <c r="MVI29" s="5"/>
      <c r="MVJ29" s="5"/>
      <c r="MVK29" s="5"/>
      <c r="MVL29" s="5"/>
      <c r="MVM29" s="5"/>
      <c r="MVN29" s="5"/>
      <c r="MVO29" s="5"/>
      <c r="MVP29" s="5"/>
      <c r="MVQ29" s="5"/>
      <c r="MVR29" s="5"/>
      <c r="MVS29" s="5"/>
      <c r="MVT29" s="5"/>
      <c r="MVU29" s="5"/>
      <c r="MVV29" s="5"/>
      <c r="MVW29" s="5"/>
      <c r="MVX29" s="5"/>
      <c r="MVY29" s="5"/>
      <c r="MVZ29" s="5"/>
      <c r="MWA29" s="5"/>
      <c r="MWB29" s="5"/>
      <c r="MWC29" s="5"/>
      <c r="MWD29" s="5"/>
      <c r="MWE29" s="5"/>
      <c r="MWF29" s="5"/>
      <c r="MWG29" s="5"/>
      <c r="MWH29" s="5"/>
      <c r="MWI29" s="5"/>
      <c r="MWJ29" s="5"/>
      <c r="MWK29" s="5"/>
      <c r="MWL29" s="5"/>
      <c r="MWM29" s="5"/>
      <c r="MWN29" s="5"/>
      <c r="MWO29" s="5"/>
      <c r="MWP29" s="5"/>
      <c r="MWQ29" s="5"/>
      <c r="MWR29" s="5"/>
      <c r="MWS29" s="5"/>
      <c r="MWT29" s="5"/>
      <c r="MWU29" s="5"/>
      <c r="MWV29" s="5"/>
      <c r="MWW29" s="5"/>
      <c r="MWX29" s="5"/>
      <c r="MWY29" s="5"/>
      <c r="MWZ29" s="5"/>
      <c r="MXA29" s="5"/>
      <c r="MXB29" s="5"/>
      <c r="MXC29" s="5"/>
      <c r="MXD29" s="5"/>
      <c r="MXE29" s="5"/>
      <c r="MXF29" s="5"/>
      <c r="MXG29" s="5"/>
      <c r="MXH29" s="5"/>
      <c r="MXI29" s="5"/>
      <c r="MXJ29" s="5"/>
      <c r="MXK29" s="5"/>
      <c r="MXL29" s="5"/>
      <c r="MXM29" s="5"/>
      <c r="MXN29" s="5"/>
      <c r="MXO29" s="5"/>
      <c r="MXP29" s="5"/>
      <c r="MXQ29" s="5"/>
      <c r="MXR29" s="5"/>
      <c r="MXS29" s="5"/>
      <c r="MXT29" s="5"/>
      <c r="MXU29" s="5"/>
      <c r="MXV29" s="5"/>
      <c r="MXW29" s="5"/>
      <c r="MXX29" s="5"/>
      <c r="MXY29" s="5"/>
      <c r="MXZ29" s="5"/>
      <c r="MYA29" s="5"/>
      <c r="MYB29" s="5"/>
      <c r="MYC29" s="5"/>
      <c r="MYD29" s="5"/>
      <c r="MYE29" s="5"/>
      <c r="MYF29" s="5"/>
      <c r="MYG29" s="5"/>
      <c r="MYH29" s="5"/>
      <c r="MYI29" s="5"/>
      <c r="MYJ29" s="5"/>
      <c r="MYK29" s="5"/>
      <c r="MYL29" s="5"/>
      <c r="MYM29" s="5"/>
      <c r="MYN29" s="5"/>
      <c r="MYO29" s="5"/>
      <c r="MYP29" s="5"/>
      <c r="MYQ29" s="5"/>
      <c r="MYR29" s="5"/>
      <c r="MYS29" s="5"/>
      <c r="MYT29" s="5"/>
      <c r="MYU29" s="5"/>
      <c r="MYV29" s="5"/>
      <c r="MYW29" s="5"/>
      <c r="MYX29" s="5"/>
      <c r="MYY29" s="5"/>
      <c r="MYZ29" s="5"/>
      <c r="MZA29" s="5"/>
      <c r="MZB29" s="5"/>
      <c r="MZC29" s="5"/>
      <c r="MZD29" s="5"/>
      <c r="MZE29" s="5"/>
      <c r="MZF29" s="5"/>
      <c r="MZG29" s="5"/>
      <c r="MZH29" s="5"/>
      <c r="MZI29" s="5"/>
      <c r="MZJ29" s="5"/>
      <c r="MZK29" s="5"/>
      <c r="MZL29" s="5"/>
      <c r="MZM29" s="5"/>
      <c r="MZN29" s="5"/>
      <c r="MZO29" s="5"/>
      <c r="MZP29" s="5"/>
      <c r="MZQ29" s="5"/>
      <c r="MZR29" s="5"/>
      <c r="MZS29" s="5"/>
      <c r="MZT29" s="5"/>
      <c r="MZU29" s="5"/>
      <c r="MZV29" s="5"/>
      <c r="MZW29" s="5"/>
      <c r="MZX29" s="5"/>
      <c r="MZY29" s="5"/>
      <c r="MZZ29" s="5"/>
      <c r="NAA29" s="5"/>
      <c r="NAB29" s="5"/>
      <c r="NAC29" s="5"/>
      <c r="NAD29" s="5"/>
      <c r="NAE29" s="5"/>
      <c r="NAF29" s="5"/>
      <c r="NAG29" s="5"/>
      <c r="NAH29" s="5"/>
      <c r="NAI29" s="5"/>
      <c r="NAJ29" s="5"/>
      <c r="NAK29" s="5"/>
      <c r="NAL29" s="5"/>
      <c r="NAM29" s="5"/>
      <c r="NAN29" s="5"/>
      <c r="NAO29" s="5"/>
      <c r="NAP29" s="5"/>
      <c r="NAQ29" s="5"/>
      <c r="NAR29" s="5"/>
      <c r="NAS29" s="5"/>
      <c r="NAT29" s="5"/>
      <c r="NAU29" s="5"/>
      <c r="NAV29" s="5"/>
      <c r="NAW29" s="5"/>
      <c r="NAX29" s="5"/>
      <c r="NAY29" s="5"/>
      <c r="NAZ29" s="5"/>
      <c r="NBA29" s="5"/>
      <c r="NBB29" s="5"/>
      <c r="NBC29" s="5"/>
      <c r="NBD29" s="5"/>
      <c r="NBE29" s="5"/>
      <c r="NBF29" s="5"/>
      <c r="NBG29" s="5"/>
      <c r="NBH29" s="5"/>
      <c r="NBI29" s="5"/>
      <c r="NBJ29" s="5"/>
      <c r="NBK29" s="5"/>
      <c r="NBL29" s="5"/>
      <c r="NBM29" s="5"/>
      <c r="NBN29" s="5"/>
      <c r="NBO29" s="5"/>
      <c r="NBP29" s="5"/>
      <c r="NBQ29" s="5"/>
      <c r="NBR29" s="5"/>
      <c r="NBS29" s="5"/>
      <c r="NBT29" s="5"/>
      <c r="NBU29" s="5"/>
      <c r="NBV29" s="5"/>
      <c r="NBW29" s="5"/>
      <c r="NBX29" s="5"/>
      <c r="NBY29" s="5"/>
      <c r="NBZ29" s="5"/>
      <c r="NCA29" s="5"/>
      <c r="NCB29" s="5"/>
      <c r="NCC29" s="5"/>
      <c r="NCD29" s="5"/>
      <c r="NCE29" s="5"/>
      <c r="NCF29" s="5"/>
      <c r="NCG29" s="5"/>
      <c r="NCH29" s="5"/>
      <c r="NCI29" s="5"/>
      <c r="NCJ29" s="5"/>
      <c r="NCK29" s="5"/>
      <c r="NCL29" s="5"/>
      <c r="NCM29" s="5"/>
      <c r="NCN29" s="5"/>
      <c r="NCO29" s="5"/>
      <c r="NCP29" s="5"/>
      <c r="NCQ29" s="5"/>
      <c r="NCR29" s="5"/>
      <c r="NCS29" s="5"/>
      <c r="NCT29" s="5"/>
      <c r="NCU29" s="5"/>
      <c r="NCV29" s="5"/>
      <c r="NCW29" s="5"/>
      <c r="NCX29" s="5"/>
      <c r="NCY29" s="5"/>
      <c r="NCZ29" s="5"/>
      <c r="NDA29" s="5"/>
      <c r="NDB29" s="5"/>
      <c r="NDC29" s="5"/>
      <c r="NDD29" s="5"/>
      <c r="NDE29" s="5"/>
      <c r="NDF29" s="5"/>
      <c r="NDG29" s="5"/>
      <c r="NDH29" s="5"/>
      <c r="NDI29" s="5"/>
      <c r="NDJ29" s="5"/>
      <c r="NDK29" s="5"/>
      <c r="NDL29" s="5"/>
      <c r="NDM29" s="5"/>
      <c r="NDN29" s="5"/>
      <c r="NDO29" s="5"/>
      <c r="NDP29" s="5"/>
      <c r="NDQ29" s="5"/>
      <c r="NDR29" s="5"/>
      <c r="NDS29" s="5"/>
      <c r="NDT29" s="5"/>
      <c r="NDU29" s="5"/>
      <c r="NDV29" s="5"/>
      <c r="NDW29" s="5"/>
      <c r="NDX29" s="5"/>
      <c r="NDY29" s="5"/>
      <c r="NDZ29" s="5"/>
      <c r="NEA29" s="5"/>
      <c r="NEB29" s="5"/>
      <c r="NEC29" s="5"/>
      <c r="NED29" s="5"/>
      <c r="NEE29" s="5"/>
      <c r="NEF29" s="5"/>
      <c r="NEG29" s="5"/>
      <c r="NEH29" s="5"/>
      <c r="NEI29" s="5"/>
      <c r="NEJ29" s="5"/>
      <c r="NEK29" s="5"/>
      <c r="NEL29" s="5"/>
      <c r="NEM29" s="5"/>
      <c r="NEN29" s="5"/>
      <c r="NEO29" s="5"/>
      <c r="NEP29" s="5"/>
      <c r="NEQ29" s="5"/>
      <c r="NER29" s="5"/>
      <c r="NES29" s="5"/>
      <c r="NET29" s="5"/>
      <c r="NEU29" s="5"/>
      <c r="NEV29" s="5"/>
      <c r="NEW29" s="5"/>
      <c r="NEX29" s="5"/>
      <c r="NEY29" s="5"/>
      <c r="NEZ29" s="5"/>
      <c r="NFA29" s="5"/>
      <c r="NFB29" s="5"/>
      <c r="NFC29" s="5"/>
      <c r="NFD29" s="5"/>
      <c r="NFE29" s="5"/>
      <c r="NFF29" s="5"/>
      <c r="NFG29" s="5"/>
      <c r="NFH29" s="5"/>
      <c r="NFI29" s="5"/>
      <c r="NFJ29" s="5"/>
      <c r="NFK29" s="5"/>
      <c r="NFL29" s="5"/>
      <c r="NFM29" s="5"/>
      <c r="NFN29" s="5"/>
      <c r="NFO29" s="5"/>
      <c r="NFP29" s="5"/>
      <c r="NFQ29" s="5"/>
      <c r="NFR29" s="5"/>
      <c r="NFS29" s="5"/>
      <c r="NFT29" s="5"/>
      <c r="NFU29" s="5"/>
      <c r="NFV29" s="5"/>
      <c r="NFW29" s="5"/>
      <c r="NFX29" s="5"/>
      <c r="NFY29" s="5"/>
      <c r="NFZ29" s="5"/>
      <c r="NGA29" s="5"/>
      <c r="NGB29" s="5"/>
      <c r="NGC29" s="5"/>
      <c r="NGD29" s="5"/>
      <c r="NGE29" s="5"/>
      <c r="NGF29" s="5"/>
      <c r="NGG29" s="5"/>
      <c r="NGH29" s="5"/>
      <c r="NGI29" s="5"/>
      <c r="NGJ29" s="5"/>
      <c r="NGK29" s="5"/>
      <c r="NGL29" s="5"/>
      <c r="NGM29" s="5"/>
      <c r="NGN29" s="5"/>
      <c r="NGO29" s="5"/>
      <c r="NGP29" s="5"/>
      <c r="NGQ29" s="5"/>
      <c r="NGR29" s="5"/>
      <c r="NGS29" s="5"/>
      <c r="NGT29" s="5"/>
      <c r="NGU29" s="5"/>
      <c r="NGV29" s="5"/>
      <c r="NGW29" s="5"/>
      <c r="NGX29" s="5"/>
      <c r="NGY29" s="5"/>
      <c r="NGZ29" s="5"/>
      <c r="NHA29" s="5"/>
      <c r="NHB29" s="5"/>
      <c r="NHC29" s="5"/>
      <c r="NHD29" s="5"/>
      <c r="NHE29" s="5"/>
      <c r="NHF29" s="5"/>
      <c r="NHG29" s="5"/>
      <c r="NHH29" s="5"/>
      <c r="NHI29" s="5"/>
      <c r="NHJ29" s="5"/>
      <c r="NHK29" s="5"/>
      <c r="NHL29" s="5"/>
      <c r="NHM29" s="5"/>
      <c r="NHN29" s="5"/>
      <c r="NHO29" s="5"/>
      <c r="NHP29" s="5"/>
      <c r="NHQ29" s="5"/>
      <c r="NHR29" s="5"/>
      <c r="NHS29" s="5"/>
      <c r="NHT29" s="5"/>
      <c r="NHU29" s="5"/>
      <c r="NHV29" s="5"/>
      <c r="NHW29" s="5"/>
      <c r="NHX29" s="5"/>
      <c r="NHY29" s="5"/>
      <c r="NHZ29" s="5"/>
      <c r="NIA29" s="5"/>
      <c r="NIB29" s="5"/>
      <c r="NIC29" s="5"/>
      <c r="NID29" s="5"/>
      <c r="NIE29" s="5"/>
      <c r="NIF29" s="5"/>
      <c r="NIG29" s="5"/>
      <c r="NIH29" s="5"/>
      <c r="NII29" s="5"/>
      <c r="NIJ29" s="5"/>
      <c r="NIK29" s="5"/>
      <c r="NIL29" s="5"/>
      <c r="NIM29" s="5"/>
      <c r="NIN29" s="5"/>
      <c r="NIO29" s="5"/>
      <c r="NIP29" s="5"/>
      <c r="NIQ29" s="5"/>
      <c r="NIR29" s="5"/>
      <c r="NIS29" s="5"/>
      <c r="NIT29" s="5"/>
      <c r="NIU29" s="5"/>
      <c r="NIV29" s="5"/>
      <c r="NIW29" s="5"/>
      <c r="NIX29" s="5"/>
      <c r="NIY29" s="5"/>
      <c r="NIZ29" s="5"/>
      <c r="NJA29" s="5"/>
      <c r="NJB29" s="5"/>
      <c r="NJC29" s="5"/>
      <c r="NJD29" s="5"/>
      <c r="NJE29" s="5"/>
      <c r="NJF29" s="5"/>
      <c r="NJG29" s="5"/>
      <c r="NJH29" s="5"/>
      <c r="NJI29" s="5"/>
      <c r="NJJ29" s="5"/>
      <c r="NJK29" s="5"/>
      <c r="NJL29" s="5"/>
      <c r="NJM29" s="5"/>
      <c r="NJN29" s="5"/>
      <c r="NJO29" s="5"/>
      <c r="NJP29" s="5"/>
      <c r="NJQ29" s="5"/>
      <c r="NJR29" s="5"/>
      <c r="NJS29" s="5"/>
      <c r="NJT29" s="5"/>
      <c r="NJU29" s="5"/>
      <c r="NJV29" s="5"/>
      <c r="NJW29" s="5"/>
      <c r="NJX29" s="5"/>
      <c r="NJY29" s="5"/>
      <c r="NJZ29" s="5"/>
      <c r="NKA29" s="5"/>
      <c r="NKB29" s="5"/>
      <c r="NKC29" s="5"/>
      <c r="NKD29" s="5"/>
      <c r="NKE29" s="5"/>
      <c r="NKF29" s="5"/>
      <c r="NKG29" s="5"/>
      <c r="NKH29" s="5"/>
      <c r="NKI29" s="5"/>
      <c r="NKJ29" s="5"/>
      <c r="NKK29" s="5"/>
      <c r="NKL29" s="5"/>
      <c r="NKM29" s="5"/>
      <c r="NKN29" s="5"/>
      <c r="NKO29" s="5"/>
      <c r="NKP29" s="5"/>
      <c r="NKQ29" s="5"/>
      <c r="NKR29" s="5"/>
      <c r="NKS29" s="5"/>
      <c r="NKT29" s="5"/>
      <c r="NKU29" s="5"/>
      <c r="NKV29" s="5"/>
      <c r="NKW29" s="5"/>
      <c r="NKX29" s="5"/>
      <c r="NKY29" s="5"/>
      <c r="NKZ29" s="5"/>
      <c r="NLA29" s="5"/>
      <c r="NLB29" s="5"/>
      <c r="NLC29" s="5"/>
      <c r="NLD29" s="5"/>
      <c r="NLE29" s="5"/>
      <c r="NLF29" s="5"/>
      <c r="NLG29" s="5"/>
      <c r="NLH29" s="5"/>
      <c r="NLI29" s="5"/>
      <c r="NLJ29" s="5"/>
      <c r="NLK29" s="5"/>
      <c r="NLL29" s="5"/>
      <c r="NLM29" s="5"/>
      <c r="NLN29" s="5"/>
      <c r="NLO29" s="5"/>
      <c r="NLP29" s="5"/>
      <c r="NLQ29" s="5"/>
      <c r="NLR29" s="5"/>
      <c r="NLS29" s="5"/>
      <c r="NLT29" s="5"/>
      <c r="NLU29" s="5"/>
      <c r="NLV29" s="5"/>
      <c r="NLW29" s="5"/>
      <c r="NLX29" s="5"/>
      <c r="NLY29" s="5"/>
      <c r="NLZ29" s="5"/>
      <c r="NMA29" s="5"/>
      <c r="NMB29" s="5"/>
      <c r="NMC29" s="5"/>
      <c r="NMD29" s="5"/>
      <c r="NME29" s="5"/>
      <c r="NMF29" s="5"/>
      <c r="NMG29" s="5"/>
      <c r="NMH29" s="5"/>
      <c r="NMI29" s="5"/>
      <c r="NMJ29" s="5"/>
      <c r="NMK29" s="5"/>
      <c r="NML29" s="5"/>
      <c r="NMM29" s="5"/>
      <c r="NMN29" s="5"/>
      <c r="NMO29" s="5"/>
      <c r="NMP29" s="5"/>
      <c r="NMQ29" s="5"/>
      <c r="NMR29" s="5"/>
      <c r="NMS29" s="5"/>
      <c r="NMT29" s="5"/>
      <c r="NMU29" s="5"/>
      <c r="NMV29" s="5"/>
      <c r="NMW29" s="5"/>
      <c r="NMX29" s="5"/>
      <c r="NMY29" s="5"/>
      <c r="NMZ29" s="5"/>
      <c r="NNA29" s="5"/>
      <c r="NNB29" s="5"/>
      <c r="NNC29" s="5"/>
      <c r="NND29" s="5"/>
      <c r="NNE29" s="5"/>
      <c r="NNF29" s="5"/>
      <c r="NNG29" s="5"/>
      <c r="NNH29" s="5"/>
      <c r="NNI29" s="5"/>
      <c r="NNJ29" s="5"/>
      <c r="NNK29" s="5"/>
      <c r="NNL29" s="5"/>
      <c r="NNM29" s="5"/>
      <c r="NNN29" s="5"/>
      <c r="NNO29" s="5"/>
      <c r="NNP29" s="5"/>
      <c r="NNQ29" s="5"/>
      <c r="NNR29" s="5"/>
      <c r="NNS29" s="5"/>
      <c r="NNT29" s="5"/>
      <c r="NNU29" s="5"/>
      <c r="NNV29" s="5"/>
      <c r="NNW29" s="5"/>
      <c r="NNX29" s="5"/>
      <c r="NNY29" s="5"/>
      <c r="NNZ29" s="5"/>
      <c r="NOA29" s="5"/>
      <c r="NOB29" s="5"/>
      <c r="NOC29" s="5"/>
      <c r="NOD29" s="5"/>
      <c r="NOE29" s="5"/>
      <c r="NOF29" s="5"/>
      <c r="NOG29" s="5"/>
      <c r="NOH29" s="5"/>
      <c r="NOI29" s="5"/>
      <c r="NOJ29" s="5"/>
      <c r="NOK29" s="5"/>
      <c r="NOL29" s="5"/>
      <c r="NOM29" s="5"/>
      <c r="NON29" s="5"/>
      <c r="NOO29" s="5"/>
      <c r="NOP29" s="5"/>
      <c r="NOQ29" s="5"/>
      <c r="NOR29" s="5"/>
      <c r="NOS29" s="5"/>
      <c r="NOT29" s="5"/>
      <c r="NOU29" s="5"/>
      <c r="NOV29" s="5"/>
      <c r="NOW29" s="5"/>
      <c r="NOX29" s="5"/>
      <c r="NOY29" s="5"/>
      <c r="NOZ29" s="5"/>
      <c r="NPA29" s="5"/>
      <c r="NPB29" s="5"/>
      <c r="NPC29" s="5"/>
      <c r="NPD29" s="5"/>
      <c r="NPE29" s="5"/>
      <c r="NPF29" s="5"/>
      <c r="NPG29" s="5"/>
      <c r="NPH29" s="5"/>
      <c r="NPI29" s="5"/>
      <c r="NPJ29" s="5"/>
      <c r="NPK29" s="5"/>
      <c r="NPL29" s="5"/>
      <c r="NPM29" s="5"/>
      <c r="NPN29" s="5"/>
      <c r="NPO29" s="5"/>
      <c r="NPP29" s="5"/>
      <c r="NPQ29" s="5"/>
      <c r="NPR29" s="5"/>
      <c r="NPS29" s="5"/>
      <c r="NPT29" s="5"/>
      <c r="NPU29" s="5"/>
      <c r="NPV29" s="5"/>
      <c r="NPW29" s="5"/>
      <c r="NPX29" s="5"/>
      <c r="NPY29" s="5"/>
      <c r="NPZ29" s="5"/>
      <c r="NQA29" s="5"/>
      <c r="NQB29" s="5"/>
      <c r="NQC29" s="5"/>
      <c r="NQD29" s="5"/>
      <c r="NQE29" s="5"/>
      <c r="NQF29" s="5"/>
      <c r="NQG29" s="5"/>
      <c r="NQH29" s="5"/>
      <c r="NQI29" s="5"/>
      <c r="NQJ29" s="5"/>
      <c r="NQK29" s="5"/>
      <c r="NQL29" s="5"/>
      <c r="NQM29" s="5"/>
      <c r="NQN29" s="5"/>
      <c r="NQO29" s="5"/>
      <c r="NQP29" s="5"/>
      <c r="NQQ29" s="5"/>
      <c r="NQR29" s="5"/>
      <c r="NQS29" s="5"/>
      <c r="NQT29" s="5"/>
      <c r="NQU29" s="5"/>
      <c r="NQV29" s="5"/>
      <c r="NQW29" s="5"/>
      <c r="NQX29" s="5"/>
      <c r="NQY29" s="5"/>
      <c r="NQZ29" s="5"/>
      <c r="NRA29" s="5"/>
      <c r="NRB29" s="5"/>
      <c r="NRC29" s="5"/>
      <c r="NRD29" s="5"/>
      <c r="NRE29" s="5"/>
      <c r="NRF29" s="5"/>
      <c r="NRG29" s="5"/>
      <c r="NRH29" s="5"/>
      <c r="NRI29" s="5"/>
      <c r="NRJ29" s="5"/>
      <c r="NRK29" s="5"/>
      <c r="NRL29" s="5"/>
      <c r="NRM29" s="5"/>
      <c r="NRN29" s="5"/>
      <c r="NRO29" s="5"/>
      <c r="NRP29" s="5"/>
      <c r="NRQ29" s="5"/>
      <c r="NRR29" s="5"/>
      <c r="NRS29" s="5"/>
      <c r="NRT29" s="5"/>
      <c r="NRU29" s="5"/>
      <c r="NRV29" s="5"/>
      <c r="NRW29" s="5"/>
      <c r="NRX29" s="5"/>
      <c r="NRY29" s="5"/>
      <c r="NRZ29" s="5"/>
      <c r="NSA29" s="5"/>
      <c r="NSB29" s="5"/>
      <c r="NSC29" s="5"/>
      <c r="NSD29" s="5"/>
      <c r="NSE29" s="5"/>
      <c r="NSF29" s="5"/>
      <c r="NSG29" s="5"/>
      <c r="NSH29" s="5"/>
      <c r="NSI29" s="5"/>
      <c r="NSJ29" s="5"/>
      <c r="NSK29" s="5"/>
      <c r="NSL29" s="5"/>
      <c r="NSM29" s="5"/>
      <c r="NSN29" s="5"/>
      <c r="NSO29" s="5"/>
      <c r="NSP29" s="5"/>
      <c r="NSQ29" s="5"/>
      <c r="NSR29" s="5"/>
      <c r="NSS29" s="5"/>
      <c r="NST29" s="5"/>
      <c r="NSU29" s="5"/>
      <c r="NSV29" s="5"/>
      <c r="NSW29" s="5"/>
      <c r="NSX29" s="5"/>
      <c r="NSY29" s="5"/>
      <c r="NSZ29" s="5"/>
      <c r="NTA29" s="5"/>
      <c r="NTB29" s="5"/>
      <c r="NTC29" s="5"/>
      <c r="NTD29" s="5"/>
      <c r="NTE29" s="5"/>
      <c r="NTF29" s="5"/>
      <c r="NTG29" s="5"/>
      <c r="NTH29" s="5"/>
      <c r="NTI29" s="5"/>
      <c r="NTJ29" s="5"/>
      <c r="NTK29" s="5"/>
      <c r="NTL29" s="5"/>
      <c r="NTM29" s="5"/>
      <c r="NTN29" s="5"/>
      <c r="NTO29" s="5"/>
      <c r="NTP29" s="5"/>
      <c r="NTQ29" s="5"/>
      <c r="NTR29" s="5"/>
      <c r="NTS29" s="5"/>
      <c r="NTT29" s="5"/>
      <c r="NTU29" s="5"/>
      <c r="NTV29" s="5"/>
      <c r="NTW29" s="5"/>
      <c r="NTX29" s="5"/>
      <c r="NTY29" s="5"/>
      <c r="NTZ29" s="5"/>
      <c r="NUA29" s="5"/>
      <c r="NUB29" s="5"/>
      <c r="NUC29" s="5"/>
      <c r="NUD29" s="5"/>
      <c r="NUE29" s="5"/>
      <c r="NUF29" s="5"/>
      <c r="NUG29" s="5"/>
      <c r="NUH29" s="5"/>
      <c r="NUI29" s="5"/>
      <c r="NUJ29" s="5"/>
      <c r="NUK29" s="5"/>
      <c r="NUL29" s="5"/>
      <c r="NUM29" s="5"/>
      <c r="NUN29" s="5"/>
      <c r="NUO29" s="5"/>
      <c r="NUP29" s="5"/>
      <c r="NUQ29" s="5"/>
      <c r="NUR29" s="5"/>
      <c r="NUS29" s="5"/>
      <c r="NUT29" s="5"/>
      <c r="NUU29" s="5"/>
      <c r="NUV29" s="5"/>
      <c r="NUW29" s="5"/>
      <c r="NUX29" s="5"/>
      <c r="NUY29" s="5"/>
      <c r="NUZ29" s="5"/>
      <c r="NVA29" s="5"/>
      <c r="NVB29" s="5"/>
      <c r="NVC29" s="5"/>
      <c r="NVD29" s="5"/>
      <c r="NVE29" s="5"/>
      <c r="NVF29" s="5"/>
      <c r="NVG29" s="5"/>
      <c r="NVH29" s="5"/>
      <c r="NVI29" s="5"/>
      <c r="NVJ29" s="5"/>
      <c r="NVK29" s="5"/>
      <c r="NVL29" s="5"/>
      <c r="NVM29" s="5"/>
      <c r="NVN29" s="5"/>
      <c r="NVO29" s="5"/>
      <c r="NVP29" s="5"/>
      <c r="NVQ29" s="5"/>
      <c r="NVR29" s="5"/>
      <c r="NVS29" s="5"/>
      <c r="NVT29" s="5"/>
      <c r="NVU29" s="5"/>
      <c r="NVV29" s="5"/>
      <c r="NVW29" s="5"/>
      <c r="NVX29" s="5"/>
      <c r="NVY29" s="5"/>
      <c r="NVZ29" s="5"/>
      <c r="NWA29" s="5"/>
      <c r="NWB29" s="5"/>
      <c r="NWC29" s="5"/>
      <c r="NWD29" s="5"/>
      <c r="NWE29" s="5"/>
      <c r="NWF29" s="5"/>
      <c r="NWG29" s="5"/>
      <c r="NWH29" s="5"/>
      <c r="NWI29" s="5"/>
      <c r="NWJ29" s="5"/>
      <c r="NWK29" s="5"/>
      <c r="NWL29" s="5"/>
      <c r="NWM29" s="5"/>
      <c r="NWN29" s="5"/>
      <c r="NWO29" s="5"/>
      <c r="NWP29" s="5"/>
      <c r="NWQ29" s="5"/>
      <c r="NWR29" s="5"/>
      <c r="NWS29" s="5"/>
      <c r="NWT29" s="5"/>
      <c r="NWU29" s="5"/>
      <c r="NWV29" s="5"/>
      <c r="NWW29" s="5"/>
      <c r="NWX29" s="5"/>
      <c r="NWY29" s="5"/>
      <c r="NWZ29" s="5"/>
      <c r="NXA29" s="5"/>
      <c r="NXB29" s="5"/>
      <c r="NXC29" s="5"/>
      <c r="NXD29" s="5"/>
      <c r="NXE29" s="5"/>
      <c r="NXF29" s="5"/>
      <c r="NXG29" s="5"/>
      <c r="NXH29" s="5"/>
      <c r="NXI29" s="5"/>
      <c r="NXJ29" s="5"/>
      <c r="NXK29" s="5"/>
      <c r="NXL29" s="5"/>
      <c r="NXM29" s="5"/>
      <c r="NXN29" s="5"/>
      <c r="NXO29" s="5"/>
      <c r="NXP29" s="5"/>
      <c r="NXQ29" s="5"/>
      <c r="NXR29" s="5"/>
      <c r="NXS29" s="5"/>
      <c r="NXT29" s="5"/>
      <c r="NXU29" s="5"/>
      <c r="NXV29" s="5"/>
      <c r="NXW29" s="5"/>
      <c r="NXX29" s="5"/>
      <c r="NXY29" s="5"/>
      <c r="NXZ29" s="5"/>
      <c r="NYA29" s="5"/>
      <c r="NYB29" s="5"/>
      <c r="NYC29" s="5"/>
      <c r="NYD29" s="5"/>
      <c r="NYE29" s="5"/>
      <c r="NYF29" s="5"/>
      <c r="NYG29" s="5"/>
      <c r="NYH29" s="5"/>
      <c r="NYI29" s="5"/>
      <c r="NYJ29" s="5"/>
      <c r="NYK29" s="5"/>
      <c r="NYL29" s="5"/>
      <c r="NYM29" s="5"/>
      <c r="NYN29" s="5"/>
      <c r="NYO29" s="5"/>
      <c r="NYP29" s="5"/>
      <c r="NYQ29" s="5"/>
      <c r="NYR29" s="5"/>
      <c r="NYS29" s="5"/>
      <c r="NYT29" s="5"/>
      <c r="NYU29" s="5"/>
      <c r="NYV29" s="5"/>
      <c r="NYW29" s="5"/>
      <c r="NYX29" s="5"/>
      <c r="NYY29" s="5"/>
      <c r="NYZ29" s="5"/>
      <c r="NZA29" s="5"/>
      <c r="NZB29" s="5"/>
      <c r="NZC29" s="5"/>
      <c r="NZD29" s="5"/>
      <c r="NZE29" s="5"/>
      <c r="NZF29" s="5"/>
      <c r="NZG29" s="5"/>
      <c r="NZH29" s="5"/>
      <c r="NZI29" s="5"/>
      <c r="NZJ29" s="5"/>
      <c r="NZK29" s="5"/>
      <c r="NZL29" s="5"/>
      <c r="NZM29" s="5"/>
      <c r="NZN29" s="5"/>
      <c r="NZO29" s="5"/>
      <c r="NZP29" s="5"/>
      <c r="NZQ29" s="5"/>
      <c r="NZR29" s="5"/>
      <c r="NZS29" s="5"/>
      <c r="NZT29" s="5"/>
      <c r="NZU29" s="5"/>
      <c r="NZV29" s="5"/>
      <c r="NZW29" s="5"/>
      <c r="NZX29" s="5"/>
      <c r="NZY29" s="5"/>
      <c r="NZZ29" s="5"/>
      <c r="OAA29" s="5"/>
      <c r="OAB29" s="5"/>
      <c r="OAC29" s="5"/>
      <c r="OAD29" s="5"/>
      <c r="OAE29" s="5"/>
      <c r="OAF29" s="5"/>
      <c r="OAG29" s="5"/>
      <c r="OAH29" s="5"/>
      <c r="OAI29" s="5"/>
      <c r="OAJ29" s="5"/>
      <c r="OAK29" s="5"/>
      <c r="OAL29" s="5"/>
      <c r="OAM29" s="5"/>
      <c r="OAN29" s="5"/>
      <c r="OAO29" s="5"/>
      <c r="OAP29" s="5"/>
      <c r="OAQ29" s="5"/>
      <c r="OAR29" s="5"/>
      <c r="OAS29" s="5"/>
      <c r="OAT29" s="5"/>
      <c r="OAU29" s="5"/>
      <c r="OAV29" s="5"/>
      <c r="OAW29" s="5"/>
      <c r="OAX29" s="5"/>
      <c r="OAY29" s="5"/>
      <c r="OAZ29" s="5"/>
      <c r="OBA29" s="5"/>
      <c r="OBB29" s="5"/>
      <c r="OBC29" s="5"/>
      <c r="OBD29" s="5"/>
      <c r="OBE29" s="5"/>
      <c r="OBF29" s="5"/>
      <c r="OBG29" s="5"/>
      <c r="OBH29" s="5"/>
      <c r="OBI29" s="5"/>
      <c r="OBJ29" s="5"/>
      <c r="OBK29" s="5"/>
      <c r="OBL29" s="5"/>
      <c r="OBM29" s="5"/>
      <c r="OBN29" s="5"/>
      <c r="OBO29" s="5"/>
      <c r="OBP29" s="5"/>
      <c r="OBQ29" s="5"/>
      <c r="OBR29" s="5"/>
      <c r="OBS29" s="5"/>
      <c r="OBT29" s="5"/>
      <c r="OBU29" s="5"/>
      <c r="OBV29" s="5"/>
      <c r="OBW29" s="5"/>
      <c r="OBX29" s="5"/>
      <c r="OBY29" s="5"/>
      <c r="OBZ29" s="5"/>
      <c r="OCA29" s="5"/>
      <c r="OCB29" s="5"/>
      <c r="OCC29" s="5"/>
      <c r="OCD29" s="5"/>
      <c r="OCE29" s="5"/>
      <c r="OCF29" s="5"/>
      <c r="OCG29" s="5"/>
      <c r="OCH29" s="5"/>
      <c r="OCI29" s="5"/>
      <c r="OCJ29" s="5"/>
      <c r="OCK29" s="5"/>
      <c r="OCL29" s="5"/>
      <c r="OCM29" s="5"/>
      <c r="OCN29" s="5"/>
      <c r="OCO29" s="5"/>
      <c r="OCP29" s="5"/>
      <c r="OCQ29" s="5"/>
      <c r="OCR29" s="5"/>
      <c r="OCS29" s="5"/>
      <c r="OCT29" s="5"/>
      <c r="OCU29" s="5"/>
      <c r="OCV29" s="5"/>
      <c r="OCW29" s="5"/>
      <c r="OCX29" s="5"/>
      <c r="OCY29" s="5"/>
      <c r="OCZ29" s="5"/>
      <c r="ODA29" s="5"/>
      <c r="ODB29" s="5"/>
      <c r="ODC29" s="5"/>
      <c r="ODD29" s="5"/>
      <c r="ODE29" s="5"/>
      <c r="ODF29" s="5"/>
      <c r="ODG29" s="5"/>
      <c r="ODH29" s="5"/>
      <c r="ODI29" s="5"/>
      <c r="ODJ29" s="5"/>
      <c r="ODK29" s="5"/>
      <c r="ODL29" s="5"/>
      <c r="ODM29" s="5"/>
      <c r="ODN29" s="5"/>
      <c r="ODO29" s="5"/>
      <c r="ODP29" s="5"/>
      <c r="ODQ29" s="5"/>
      <c r="ODR29" s="5"/>
      <c r="ODS29" s="5"/>
      <c r="ODT29" s="5"/>
      <c r="ODU29" s="5"/>
      <c r="ODV29" s="5"/>
      <c r="ODW29" s="5"/>
      <c r="ODX29" s="5"/>
      <c r="ODY29" s="5"/>
      <c r="ODZ29" s="5"/>
      <c r="OEA29" s="5"/>
      <c r="OEB29" s="5"/>
      <c r="OEC29" s="5"/>
      <c r="OED29" s="5"/>
      <c r="OEE29" s="5"/>
      <c r="OEF29" s="5"/>
      <c r="OEG29" s="5"/>
      <c r="OEH29" s="5"/>
      <c r="OEI29" s="5"/>
      <c r="OEJ29" s="5"/>
      <c r="OEK29" s="5"/>
      <c r="OEL29" s="5"/>
      <c r="OEM29" s="5"/>
      <c r="OEN29" s="5"/>
      <c r="OEO29" s="5"/>
      <c r="OEP29" s="5"/>
      <c r="OEQ29" s="5"/>
      <c r="OER29" s="5"/>
      <c r="OES29" s="5"/>
      <c r="OET29" s="5"/>
      <c r="OEU29" s="5"/>
      <c r="OEV29" s="5"/>
      <c r="OEW29" s="5"/>
      <c r="OEX29" s="5"/>
      <c r="OEY29" s="5"/>
      <c r="OEZ29" s="5"/>
      <c r="OFA29" s="5"/>
      <c r="OFB29" s="5"/>
      <c r="OFC29" s="5"/>
      <c r="OFD29" s="5"/>
      <c r="OFE29" s="5"/>
      <c r="OFF29" s="5"/>
      <c r="OFG29" s="5"/>
      <c r="OFH29" s="5"/>
      <c r="OFI29" s="5"/>
      <c r="OFJ29" s="5"/>
      <c r="OFK29" s="5"/>
      <c r="OFL29" s="5"/>
      <c r="OFM29" s="5"/>
      <c r="OFN29" s="5"/>
      <c r="OFO29" s="5"/>
      <c r="OFP29" s="5"/>
      <c r="OFQ29" s="5"/>
      <c r="OFR29" s="5"/>
      <c r="OFS29" s="5"/>
      <c r="OFT29" s="5"/>
      <c r="OFU29" s="5"/>
      <c r="OFV29" s="5"/>
      <c r="OFW29" s="5"/>
      <c r="OFX29" s="5"/>
      <c r="OFY29" s="5"/>
      <c r="OFZ29" s="5"/>
      <c r="OGA29" s="5"/>
      <c r="OGB29" s="5"/>
      <c r="OGC29" s="5"/>
      <c r="OGD29" s="5"/>
      <c r="OGE29" s="5"/>
      <c r="OGF29" s="5"/>
      <c r="OGG29" s="5"/>
      <c r="OGH29" s="5"/>
      <c r="OGI29" s="5"/>
      <c r="OGJ29" s="5"/>
      <c r="OGK29" s="5"/>
      <c r="OGL29" s="5"/>
      <c r="OGM29" s="5"/>
      <c r="OGN29" s="5"/>
      <c r="OGO29" s="5"/>
      <c r="OGP29" s="5"/>
      <c r="OGQ29" s="5"/>
      <c r="OGR29" s="5"/>
      <c r="OGS29" s="5"/>
      <c r="OGT29" s="5"/>
      <c r="OGU29" s="5"/>
      <c r="OGV29" s="5"/>
      <c r="OGW29" s="5"/>
      <c r="OGX29" s="5"/>
      <c r="OGY29" s="5"/>
      <c r="OGZ29" s="5"/>
      <c r="OHA29" s="5"/>
      <c r="OHB29" s="5"/>
      <c r="OHC29" s="5"/>
      <c r="OHD29" s="5"/>
      <c r="OHE29" s="5"/>
      <c r="OHF29" s="5"/>
      <c r="OHG29" s="5"/>
      <c r="OHH29" s="5"/>
      <c r="OHI29" s="5"/>
      <c r="OHJ29" s="5"/>
      <c r="OHK29" s="5"/>
      <c r="OHL29" s="5"/>
      <c r="OHM29" s="5"/>
      <c r="OHN29" s="5"/>
      <c r="OHO29" s="5"/>
      <c r="OHP29" s="5"/>
      <c r="OHQ29" s="5"/>
      <c r="OHR29" s="5"/>
      <c r="OHS29" s="5"/>
      <c r="OHT29" s="5"/>
      <c r="OHU29" s="5"/>
      <c r="OHV29" s="5"/>
      <c r="OHW29" s="5"/>
      <c r="OHX29" s="5"/>
      <c r="OHY29" s="5"/>
      <c r="OHZ29" s="5"/>
      <c r="OIA29" s="5"/>
      <c r="OIB29" s="5"/>
      <c r="OIC29" s="5"/>
      <c r="OID29" s="5"/>
      <c r="OIE29" s="5"/>
      <c r="OIF29" s="5"/>
      <c r="OIG29" s="5"/>
      <c r="OIH29" s="5"/>
      <c r="OII29" s="5"/>
      <c r="OIJ29" s="5"/>
      <c r="OIK29" s="5"/>
      <c r="OIL29" s="5"/>
      <c r="OIM29" s="5"/>
      <c r="OIN29" s="5"/>
      <c r="OIO29" s="5"/>
      <c r="OIP29" s="5"/>
      <c r="OIQ29" s="5"/>
      <c r="OIR29" s="5"/>
      <c r="OIS29" s="5"/>
      <c r="OIT29" s="5"/>
      <c r="OIU29" s="5"/>
      <c r="OIV29" s="5"/>
      <c r="OIW29" s="5"/>
      <c r="OIX29" s="5"/>
      <c r="OIY29" s="5"/>
      <c r="OIZ29" s="5"/>
      <c r="OJA29" s="5"/>
      <c r="OJB29" s="5"/>
      <c r="OJC29" s="5"/>
      <c r="OJD29" s="5"/>
      <c r="OJE29" s="5"/>
      <c r="OJF29" s="5"/>
      <c r="OJG29" s="5"/>
      <c r="OJH29" s="5"/>
      <c r="OJI29" s="5"/>
      <c r="OJJ29" s="5"/>
      <c r="OJK29" s="5"/>
      <c r="OJL29" s="5"/>
      <c r="OJM29" s="5"/>
      <c r="OJN29" s="5"/>
      <c r="OJO29" s="5"/>
      <c r="OJP29" s="5"/>
      <c r="OJQ29" s="5"/>
      <c r="OJR29" s="5"/>
      <c r="OJS29" s="5"/>
      <c r="OJT29" s="5"/>
      <c r="OJU29" s="5"/>
      <c r="OJV29" s="5"/>
      <c r="OJW29" s="5"/>
      <c r="OJX29" s="5"/>
      <c r="OJY29" s="5"/>
      <c r="OJZ29" s="5"/>
      <c r="OKA29" s="5"/>
      <c r="OKB29" s="5"/>
      <c r="OKC29" s="5"/>
      <c r="OKD29" s="5"/>
      <c r="OKE29" s="5"/>
      <c r="OKF29" s="5"/>
      <c r="OKG29" s="5"/>
      <c r="OKH29" s="5"/>
      <c r="OKI29" s="5"/>
      <c r="OKJ29" s="5"/>
      <c r="OKK29" s="5"/>
      <c r="OKL29" s="5"/>
      <c r="OKM29" s="5"/>
      <c r="OKN29" s="5"/>
      <c r="OKO29" s="5"/>
      <c r="OKP29" s="5"/>
      <c r="OKQ29" s="5"/>
      <c r="OKR29" s="5"/>
      <c r="OKS29" s="5"/>
      <c r="OKT29" s="5"/>
      <c r="OKU29" s="5"/>
      <c r="OKV29" s="5"/>
      <c r="OKW29" s="5"/>
      <c r="OKX29" s="5"/>
      <c r="OKY29" s="5"/>
      <c r="OKZ29" s="5"/>
      <c r="OLA29" s="5"/>
      <c r="OLB29" s="5"/>
      <c r="OLC29" s="5"/>
      <c r="OLD29" s="5"/>
      <c r="OLE29" s="5"/>
      <c r="OLF29" s="5"/>
      <c r="OLG29" s="5"/>
      <c r="OLH29" s="5"/>
      <c r="OLI29" s="5"/>
      <c r="OLJ29" s="5"/>
      <c r="OLK29" s="5"/>
      <c r="OLL29" s="5"/>
      <c r="OLM29" s="5"/>
      <c r="OLN29" s="5"/>
      <c r="OLO29" s="5"/>
      <c r="OLP29" s="5"/>
      <c r="OLQ29" s="5"/>
      <c r="OLR29" s="5"/>
      <c r="OLS29" s="5"/>
      <c r="OLT29" s="5"/>
      <c r="OLU29" s="5"/>
      <c r="OLV29" s="5"/>
      <c r="OLW29" s="5"/>
      <c r="OLX29" s="5"/>
      <c r="OLY29" s="5"/>
      <c r="OLZ29" s="5"/>
      <c r="OMA29" s="5"/>
      <c r="OMB29" s="5"/>
      <c r="OMC29" s="5"/>
      <c r="OMD29" s="5"/>
      <c r="OME29" s="5"/>
      <c r="OMF29" s="5"/>
      <c r="OMG29" s="5"/>
      <c r="OMH29" s="5"/>
      <c r="OMI29" s="5"/>
      <c r="OMJ29" s="5"/>
      <c r="OMK29" s="5"/>
      <c r="OML29" s="5"/>
      <c r="OMM29" s="5"/>
      <c r="OMN29" s="5"/>
      <c r="OMO29" s="5"/>
      <c r="OMP29" s="5"/>
      <c r="OMQ29" s="5"/>
      <c r="OMR29" s="5"/>
      <c r="OMS29" s="5"/>
      <c r="OMT29" s="5"/>
      <c r="OMU29" s="5"/>
      <c r="OMV29" s="5"/>
      <c r="OMW29" s="5"/>
      <c r="OMX29" s="5"/>
      <c r="OMY29" s="5"/>
      <c r="OMZ29" s="5"/>
      <c r="ONA29" s="5"/>
      <c r="ONB29" s="5"/>
      <c r="ONC29" s="5"/>
      <c r="OND29" s="5"/>
      <c r="ONE29" s="5"/>
      <c r="ONF29" s="5"/>
      <c r="ONG29" s="5"/>
      <c r="ONH29" s="5"/>
      <c r="ONI29" s="5"/>
      <c r="ONJ29" s="5"/>
      <c r="ONK29" s="5"/>
      <c r="ONL29" s="5"/>
      <c r="ONM29" s="5"/>
      <c r="ONN29" s="5"/>
      <c r="ONO29" s="5"/>
      <c r="ONP29" s="5"/>
      <c r="ONQ29" s="5"/>
      <c r="ONR29" s="5"/>
      <c r="ONS29" s="5"/>
      <c r="ONT29" s="5"/>
      <c r="ONU29" s="5"/>
      <c r="ONV29" s="5"/>
      <c r="ONW29" s="5"/>
      <c r="ONX29" s="5"/>
      <c r="ONY29" s="5"/>
      <c r="ONZ29" s="5"/>
      <c r="OOA29" s="5"/>
      <c r="OOB29" s="5"/>
      <c r="OOC29" s="5"/>
      <c r="OOD29" s="5"/>
      <c r="OOE29" s="5"/>
      <c r="OOF29" s="5"/>
      <c r="OOG29" s="5"/>
      <c r="OOH29" s="5"/>
      <c r="OOI29" s="5"/>
      <c r="OOJ29" s="5"/>
      <c r="OOK29" s="5"/>
      <c r="OOL29" s="5"/>
      <c r="OOM29" s="5"/>
      <c r="OON29" s="5"/>
      <c r="OOO29" s="5"/>
      <c r="OOP29" s="5"/>
      <c r="OOQ29" s="5"/>
      <c r="OOR29" s="5"/>
      <c r="OOS29" s="5"/>
      <c r="OOT29" s="5"/>
      <c r="OOU29" s="5"/>
      <c r="OOV29" s="5"/>
      <c r="OOW29" s="5"/>
      <c r="OOX29" s="5"/>
      <c r="OOY29" s="5"/>
      <c r="OOZ29" s="5"/>
      <c r="OPA29" s="5"/>
      <c r="OPB29" s="5"/>
      <c r="OPC29" s="5"/>
      <c r="OPD29" s="5"/>
      <c r="OPE29" s="5"/>
      <c r="OPF29" s="5"/>
      <c r="OPG29" s="5"/>
      <c r="OPH29" s="5"/>
      <c r="OPI29" s="5"/>
      <c r="OPJ29" s="5"/>
      <c r="OPK29" s="5"/>
      <c r="OPL29" s="5"/>
      <c r="OPM29" s="5"/>
      <c r="OPN29" s="5"/>
      <c r="OPO29" s="5"/>
      <c r="OPP29" s="5"/>
      <c r="OPQ29" s="5"/>
      <c r="OPR29" s="5"/>
      <c r="OPS29" s="5"/>
      <c r="OPT29" s="5"/>
      <c r="OPU29" s="5"/>
      <c r="OPV29" s="5"/>
      <c r="OPW29" s="5"/>
      <c r="OPX29" s="5"/>
      <c r="OPY29" s="5"/>
      <c r="OPZ29" s="5"/>
      <c r="OQA29" s="5"/>
      <c r="OQB29" s="5"/>
      <c r="OQC29" s="5"/>
      <c r="OQD29" s="5"/>
      <c r="OQE29" s="5"/>
      <c r="OQF29" s="5"/>
      <c r="OQG29" s="5"/>
      <c r="OQH29" s="5"/>
      <c r="OQI29" s="5"/>
      <c r="OQJ29" s="5"/>
      <c r="OQK29" s="5"/>
      <c r="OQL29" s="5"/>
      <c r="OQM29" s="5"/>
      <c r="OQN29" s="5"/>
      <c r="OQO29" s="5"/>
      <c r="OQP29" s="5"/>
      <c r="OQQ29" s="5"/>
      <c r="OQR29" s="5"/>
      <c r="OQS29" s="5"/>
      <c r="OQT29" s="5"/>
      <c r="OQU29" s="5"/>
      <c r="OQV29" s="5"/>
      <c r="OQW29" s="5"/>
      <c r="OQX29" s="5"/>
      <c r="OQY29" s="5"/>
      <c r="OQZ29" s="5"/>
      <c r="ORA29" s="5"/>
      <c r="ORB29" s="5"/>
      <c r="ORC29" s="5"/>
      <c r="ORD29" s="5"/>
      <c r="ORE29" s="5"/>
      <c r="ORF29" s="5"/>
      <c r="ORG29" s="5"/>
      <c r="ORH29" s="5"/>
      <c r="ORI29" s="5"/>
      <c r="ORJ29" s="5"/>
      <c r="ORK29" s="5"/>
      <c r="ORL29" s="5"/>
      <c r="ORM29" s="5"/>
      <c r="ORN29" s="5"/>
      <c r="ORO29" s="5"/>
      <c r="ORP29" s="5"/>
      <c r="ORQ29" s="5"/>
      <c r="ORR29" s="5"/>
      <c r="ORS29" s="5"/>
      <c r="ORT29" s="5"/>
      <c r="ORU29" s="5"/>
      <c r="ORV29" s="5"/>
      <c r="ORW29" s="5"/>
      <c r="ORX29" s="5"/>
      <c r="ORY29" s="5"/>
      <c r="ORZ29" s="5"/>
      <c r="OSA29" s="5"/>
      <c r="OSB29" s="5"/>
      <c r="OSC29" s="5"/>
      <c r="OSD29" s="5"/>
      <c r="OSE29" s="5"/>
      <c r="OSF29" s="5"/>
      <c r="OSG29" s="5"/>
      <c r="OSH29" s="5"/>
      <c r="OSI29" s="5"/>
      <c r="OSJ29" s="5"/>
      <c r="OSK29" s="5"/>
      <c r="OSL29" s="5"/>
      <c r="OSM29" s="5"/>
      <c r="OSN29" s="5"/>
      <c r="OSO29" s="5"/>
      <c r="OSP29" s="5"/>
      <c r="OSQ29" s="5"/>
      <c r="OSR29" s="5"/>
      <c r="OSS29" s="5"/>
      <c r="OST29" s="5"/>
      <c r="OSU29" s="5"/>
      <c r="OSV29" s="5"/>
      <c r="OSW29" s="5"/>
      <c r="OSX29" s="5"/>
      <c r="OSY29" s="5"/>
      <c r="OSZ29" s="5"/>
      <c r="OTA29" s="5"/>
      <c r="OTB29" s="5"/>
      <c r="OTC29" s="5"/>
      <c r="OTD29" s="5"/>
      <c r="OTE29" s="5"/>
      <c r="OTF29" s="5"/>
      <c r="OTG29" s="5"/>
      <c r="OTH29" s="5"/>
      <c r="OTI29" s="5"/>
      <c r="OTJ29" s="5"/>
      <c r="OTK29" s="5"/>
      <c r="OTL29" s="5"/>
      <c r="OTM29" s="5"/>
      <c r="OTN29" s="5"/>
      <c r="OTO29" s="5"/>
      <c r="OTP29" s="5"/>
      <c r="OTQ29" s="5"/>
      <c r="OTR29" s="5"/>
      <c r="OTS29" s="5"/>
      <c r="OTT29" s="5"/>
      <c r="OTU29" s="5"/>
      <c r="OTV29" s="5"/>
      <c r="OTW29" s="5"/>
      <c r="OTX29" s="5"/>
      <c r="OTY29" s="5"/>
      <c r="OTZ29" s="5"/>
      <c r="OUA29" s="5"/>
      <c r="OUB29" s="5"/>
      <c r="OUC29" s="5"/>
      <c r="OUD29" s="5"/>
      <c r="OUE29" s="5"/>
      <c r="OUF29" s="5"/>
      <c r="OUG29" s="5"/>
      <c r="OUH29" s="5"/>
      <c r="OUI29" s="5"/>
      <c r="OUJ29" s="5"/>
      <c r="OUK29" s="5"/>
      <c r="OUL29" s="5"/>
      <c r="OUM29" s="5"/>
      <c r="OUN29" s="5"/>
      <c r="OUO29" s="5"/>
      <c r="OUP29" s="5"/>
      <c r="OUQ29" s="5"/>
      <c r="OUR29" s="5"/>
      <c r="OUS29" s="5"/>
      <c r="OUT29" s="5"/>
      <c r="OUU29" s="5"/>
      <c r="OUV29" s="5"/>
      <c r="OUW29" s="5"/>
      <c r="OUX29" s="5"/>
      <c r="OUY29" s="5"/>
      <c r="OUZ29" s="5"/>
      <c r="OVA29" s="5"/>
      <c r="OVB29" s="5"/>
      <c r="OVC29" s="5"/>
      <c r="OVD29" s="5"/>
      <c r="OVE29" s="5"/>
      <c r="OVF29" s="5"/>
      <c r="OVG29" s="5"/>
      <c r="OVH29" s="5"/>
      <c r="OVI29" s="5"/>
      <c r="OVJ29" s="5"/>
      <c r="OVK29" s="5"/>
      <c r="OVL29" s="5"/>
      <c r="OVM29" s="5"/>
      <c r="OVN29" s="5"/>
      <c r="OVO29" s="5"/>
      <c r="OVP29" s="5"/>
      <c r="OVQ29" s="5"/>
      <c r="OVR29" s="5"/>
      <c r="OVS29" s="5"/>
      <c r="OVT29" s="5"/>
      <c r="OVU29" s="5"/>
      <c r="OVV29" s="5"/>
      <c r="OVW29" s="5"/>
      <c r="OVX29" s="5"/>
      <c r="OVY29" s="5"/>
      <c r="OVZ29" s="5"/>
      <c r="OWA29" s="5"/>
      <c r="OWB29" s="5"/>
      <c r="OWC29" s="5"/>
      <c r="OWD29" s="5"/>
      <c r="OWE29" s="5"/>
      <c r="OWF29" s="5"/>
      <c r="OWG29" s="5"/>
      <c r="OWH29" s="5"/>
      <c r="OWI29" s="5"/>
      <c r="OWJ29" s="5"/>
      <c r="OWK29" s="5"/>
      <c r="OWL29" s="5"/>
      <c r="OWM29" s="5"/>
      <c r="OWN29" s="5"/>
      <c r="OWO29" s="5"/>
      <c r="OWP29" s="5"/>
      <c r="OWQ29" s="5"/>
      <c r="OWR29" s="5"/>
      <c r="OWS29" s="5"/>
      <c r="OWT29" s="5"/>
      <c r="OWU29" s="5"/>
      <c r="OWV29" s="5"/>
      <c r="OWW29" s="5"/>
      <c r="OWX29" s="5"/>
      <c r="OWY29" s="5"/>
      <c r="OWZ29" s="5"/>
      <c r="OXA29" s="5"/>
      <c r="OXB29" s="5"/>
      <c r="OXC29" s="5"/>
      <c r="OXD29" s="5"/>
      <c r="OXE29" s="5"/>
      <c r="OXF29" s="5"/>
      <c r="OXG29" s="5"/>
      <c r="OXH29" s="5"/>
      <c r="OXI29" s="5"/>
      <c r="OXJ29" s="5"/>
      <c r="OXK29" s="5"/>
      <c r="OXL29" s="5"/>
      <c r="OXM29" s="5"/>
      <c r="OXN29" s="5"/>
      <c r="OXO29" s="5"/>
      <c r="OXP29" s="5"/>
      <c r="OXQ29" s="5"/>
      <c r="OXR29" s="5"/>
      <c r="OXS29" s="5"/>
      <c r="OXT29" s="5"/>
      <c r="OXU29" s="5"/>
      <c r="OXV29" s="5"/>
      <c r="OXW29" s="5"/>
      <c r="OXX29" s="5"/>
      <c r="OXY29" s="5"/>
      <c r="OXZ29" s="5"/>
      <c r="OYA29" s="5"/>
      <c r="OYB29" s="5"/>
      <c r="OYC29" s="5"/>
      <c r="OYD29" s="5"/>
      <c r="OYE29" s="5"/>
      <c r="OYF29" s="5"/>
      <c r="OYG29" s="5"/>
      <c r="OYH29" s="5"/>
      <c r="OYI29" s="5"/>
      <c r="OYJ29" s="5"/>
      <c r="OYK29" s="5"/>
      <c r="OYL29" s="5"/>
      <c r="OYM29" s="5"/>
      <c r="OYN29" s="5"/>
      <c r="OYO29" s="5"/>
      <c r="OYP29" s="5"/>
      <c r="OYQ29" s="5"/>
      <c r="OYR29" s="5"/>
      <c r="OYS29" s="5"/>
      <c r="OYT29" s="5"/>
      <c r="OYU29" s="5"/>
      <c r="OYV29" s="5"/>
      <c r="OYW29" s="5"/>
      <c r="OYX29" s="5"/>
      <c r="OYY29" s="5"/>
      <c r="OYZ29" s="5"/>
      <c r="OZA29" s="5"/>
      <c r="OZB29" s="5"/>
      <c r="OZC29" s="5"/>
      <c r="OZD29" s="5"/>
      <c r="OZE29" s="5"/>
      <c r="OZF29" s="5"/>
      <c r="OZG29" s="5"/>
      <c r="OZH29" s="5"/>
      <c r="OZI29" s="5"/>
      <c r="OZJ29" s="5"/>
      <c r="OZK29" s="5"/>
      <c r="OZL29" s="5"/>
      <c r="OZM29" s="5"/>
      <c r="OZN29" s="5"/>
      <c r="OZO29" s="5"/>
      <c r="OZP29" s="5"/>
      <c r="OZQ29" s="5"/>
      <c r="OZR29" s="5"/>
      <c r="OZS29" s="5"/>
      <c r="OZT29" s="5"/>
      <c r="OZU29" s="5"/>
      <c r="OZV29" s="5"/>
      <c r="OZW29" s="5"/>
      <c r="OZX29" s="5"/>
      <c r="OZY29" s="5"/>
      <c r="OZZ29" s="5"/>
      <c r="PAA29" s="5"/>
      <c r="PAB29" s="5"/>
      <c r="PAC29" s="5"/>
      <c r="PAD29" s="5"/>
      <c r="PAE29" s="5"/>
      <c r="PAF29" s="5"/>
      <c r="PAG29" s="5"/>
      <c r="PAH29" s="5"/>
      <c r="PAI29" s="5"/>
      <c r="PAJ29" s="5"/>
      <c r="PAK29" s="5"/>
      <c r="PAL29" s="5"/>
      <c r="PAM29" s="5"/>
      <c r="PAN29" s="5"/>
      <c r="PAO29" s="5"/>
      <c r="PAP29" s="5"/>
      <c r="PAQ29" s="5"/>
      <c r="PAR29" s="5"/>
      <c r="PAS29" s="5"/>
      <c r="PAT29" s="5"/>
      <c r="PAU29" s="5"/>
      <c r="PAV29" s="5"/>
      <c r="PAW29" s="5"/>
      <c r="PAX29" s="5"/>
      <c r="PAY29" s="5"/>
      <c r="PAZ29" s="5"/>
      <c r="PBA29" s="5"/>
      <c r="PBB29" s="5"/>
      <c r="PBC29" s="5"/>
      <c r="PBD29" s="5"/>
      <c r="PBE29" s="5"/>
      <c r="PBF29" s="5"/>
      <c r="PBG29" s="5"/>
      <c r="PBH29" s="5"/>
      <c r="PBI29" s="5"/>
      <c r="PBJ29" s="5"/>
      <c r="PBK29" s="5"/>
      <c r="PBL29" s="5"/>
      <c r="PBM29" s="5"/>
      <c r="PBN29" s="5"/>
      <c r="PBO29" s="5"/>
      <c r="PBP29" s="5"/>
      <c r="PBQ29" s="5"/>
      <c r="PBR29" s="5"/>
      <c r="PBS29" s="5"/>
      <c r="PBT29" s="5"/>
      <c r="PBU29" s="5"/>
      <c r="PBV29" s="5"/>
      <c r="PBW29" s="5"/>
      <c r="PBX29" s="5"/>
      <c r="PBY29" s="5"/>
      <c r="PBZ29" s="5"/>
      <c r="PCA29" s="5"/>
      <c r="PCB29" s="5"/>
      <c r="PCC29" s="5"/>
      <c r="PCD29" s="5"/>
      <c r="PCE29" s="5"/>
      <c r="PCF29" s="5"/>
      <c r="PCG29" s="5"/>
      <c r="PCH29" s="5"/>
      <c r="PCI29" s="5"/>
      <c r="PCJ29" s="5"/>
      <c r="PCK29" s="5"/>
      <c r="PCL29" s="5"/>
      <c r="PCM29" s="5"/>
      <c r="PCN29" s="5"/>
      <c r="PCO29" s="5"/>
      <c r="PCP29" s="5"/>
      <c r="PCQ29" s="5"/>
      <c r="PCR29" s="5"/>
      <c r="PCS29" s="5"/>
      <c r="PCT29" s="5"/>
      <c r="PCU29" s="5"/>
      <c r="PCV29" s="5"/>
      <c r="PCW29" s="5"/>
      <c r="PCX29" s="5"/>
      <c r="PCY29" s="5"/>
      <c r="PCZ29" s="5"/>
      <c r="PDA29" s="5"/>
      <c r="PDB29" s="5"/>
      <c r="PDC29" s="5"/>
      <c r="PDD29" s="5"/>
      <c r="PDE29" s="5"/>
      <c r="PDF29" s="5"/>
      <c r="PDG29" s="5"/>
      <c r="PDH29" s="5"/>
      <c r="PDI29" s="5"/>
      <c r="PDJ29" s="5"/>
      <c r="PDK29" s="5"/>
      <c r="PDL29" s="5"/>
      <c r="PDM29" s="5"/>
      <c r="PDN29" s="5"/>
      <c r="PDO29" s="5"/>
      <c r="PDP29" s="5"/>
      <c r="PDQ29" s="5"/>
      <c r="PDR29" s="5"/>
      <c r="PDS29" s="5"/>
      <c r="PDT29" s="5"/>
      <c r="PDU29" s="5"/>
      <c r="PDV29" s="5"/>
      <c r="PDW29" s="5"/>
      <c r="PDX29" s="5"/>
      <c r="PDY29" s="5"/>
      <c r="PDZ29" s="5"/>
      <c r="PEA29" s="5"/>
      <c r="PEB29" s="5"/>
      <c r="PEC29" s="5"/>
      <c r="PED29" s="5"/>
      <c r="PEE29" s="5"/>
      <c r="PEF29" s="5"/>
      <c r="PEG29" s="5"/>
      <c r="PEH29" s="5"/>
      <c r="PEI29" s="5"/>
      <c r="PEJ29" s="5"/>
      <c r="PEK29" s="5"/>
      <c r="PEL29" s="5"/>
      <c r="PEM29" s="5"/>
      <c r="PEN29" s="5"/>
      <c r="PEO29" s="5"/>
      <c r="PEP29" s="5"/>
      <c r="PEQ29" s="5"/>
      <c r="PER29" s="5"/>
      <c r="PES29" s="5"/>
      <c r="PET29" s="5"/>
      <c r="PEU29" s="5"/>
      <c r="PEV29" s="5"/>
      <c r="PEW29" s="5"/>
      <c r="PEX29" s="5"/>
      <c r="PEY29" s="5"/>
      <c r="PEZ29" s="5"/>
      <c r="PFA29" s="5"/>
      <c r="PFB29" s="5"/>
      <c r="PFC29" s="5"/>
      <c r="PFD29" s="5"/>
      <c r="PFE29" s="5"/>
      <c r="PFF29" s="5"/>
      <c r="PFG29" s="5"/>
      <c r="PFH29" s="5"/>
      <c r="PFI29" s="5"/>
      <c r="PFJ29" s="5"/>
      <c r="PFK29" s="5"/>
      <c r="PFL29" s="5"/>
      <c r="PFM29" s="5"/>
      <c r="PFN29" s="5"/>
      <c r="PFO29" s="5"/>
      <c r="PFP29" s="5"/>
      <c r="PFQ29" s="5"/>
      <c r="PFR29" s="5"/>
      <c r="PFS29" s="5"/>
      <c r="PFT29" s="5"/>
      <c r="PFU29" s="5"/>
      <c r="PFV29" s="5"/>
      <c r="PFW29" s="5"/>
      <c r="PFX29" s="5"/>
      <c r="PFY29" s="5"/>
      <c r="PFZ29" s="5"/>
      <c r="PGA29" s="5"/>
      <c r="PGB29" s="5"/>
      <c r="PGC29" s="5"/>
      <c r="PGD29" s="5"/>
      <c r="PGE29" s="5"/>
      <c r="PGF29" s="5"/>
      <c r="PGG29" s="5"/>
      <c r="PGH29" s="5"/>
      <c r="PGI29" s="5"/>
      <c r="PGJ29" s="5"/>
      <c r="PGK29" s="5"/>
      <c r="PGL29" s="5"/>
      <c r="PGM29" s="5"/>
      <c r="PGN29" s="5"/>
      <c r="PGO29" s="5"/>
      <c r="PGP29" s="5"/>
      <c r="PGQ29" s="5"/>
      <c r="PGR29" s="5"/>
      <c r="PGS29" s="5"/>
      <c r="PGT29" s="5"/>
      <c r="PGU29" s="5"/>
      <c r="PGV29" s="5"/>
      <c r="PGW29" s="5"/>
      <c r="PGX29" s="5"/>
      <c r="PGY29" s="5"/>
      <c r="PGZ29" s="5"/>
      <c r="PHA29" s="5"/>
      <c r="PHB29" s="5"/>
      <c r="PHC29" s="5"/>
      <c r="PHD29" s="5"/>
      <c r="PHE29" s="5"/>
      <c r="PHF29" s="5"/>
      <c r="PHG29" s="5"/>
      <c r="PHH29" s="5"/>
      <c r="PHI29" s="5"/>
      <c r="PHJ29" s="5"/>
      <c r="PHK29" s="5"/>
      <c r="PHL29" s="5"/>
      <c r="PHM29" s="5"/>
      <c r="PHN29" s="5"/>
      <c r="PHO29" s="5"/>
      <c r="PHP29" s="5"/>
      <c r="PHQ29" s="5"/>
      <c r="PHR29" s="5"/>
      <c r="PHS29" s="5"/>
      <c r="PHT29" s="5"/>
      <c r="PHU29" s="5"/>
      <c r="PHV29" s="5"/>
      <c r="PHW29" s="5"/>
      <c r="PHX29" s="5"/>
      <c r="PHY29" s="5"/>
      <c r="PHZ29" s="5"/>
      <c r="PIA29" s="5"/>
      <c r="PIB29" s="5"/>
      <c r="PIC29" s="5"/>
      <c r="PID29" s="5"/>
      <c r="PIE29" s="5"/>
      <c r="PIF29" s="5"/>
      <c r="PIG29" s="5"/>
      <c r="PIH29" s="5"/>
      <c r="PII29" s="5"/>
      <c r="PIJ29" s="5"/>
      <c r="PIK29" s="5"/>
      <c r="PIL29" s="5"/>
      <c r="PIM29" s="5"/>
      <c r="PIN29" s="5"/>
      <c r="PIO29" s="5"/>
      <c r="PIP29" s="5"/>
      <c r="PIQ29" s="5"/>
      <c r="PIR29" s="5"/>
      <c r="PIS29" s="5"/>
      <c r="PIT29" s="5"/>
      <c r="PIU29" s="5"/>
      <c r="PIV29" s="5"/>
      <c r="PIW29" s="5"/>
      <c r="PIX29" s="5"/>
      <c r="PIY29" s="5"/>
      <c r="PIZ29" s="5"/>
      <c r="PJA29" s="5"/>
      <c r="PJB29" s="5"/>
      <c r="PJC29" s="5"/>
      <c r="PJD29" s="5"/>
      <c r="PJE29" s="5"/>
      <c r="PJF29" s="5"/>
      <c r="PJG29" s="5"/>
      <c r="PJH29" s="5"/>
      <c r="PJI29" s="5"/>
      <c r="PJJ29" s="5"/>
      <c r="PJK29" s="5"/>
      <c r="PJL29" s="5"/>
      <c r="PJM29" s="5"/>
      <c r="PJN29" s="5"/>
      <c r="PJO29" s="5"/>
      <c r="PJP29" s="5"/>
      <c r="PJQ29" s="5"/>
      <c r="PJR29" s="5"/>
      <c r="PJS29" s="5"/>
      <c r="PJT29" s="5"/>
      <c r="PJU29" s="5"/>
      <c r="PJV29" s="5"/>
      <c r="PJW29" s="5"/>
      <c r="PJX29" s="5"/>
      <c r="PJY29" s="5"/>
      <c r="PJZ29" s="5"/>
      <c r="PKA29" s="5"/>
      <c r="PKB29" s="5"/>
      <c r="PKC29" s="5"/>
      <c r="PKD29" s="5"/>
      <c r="PKE29" s="5"/>
      <c r="PKF29" s="5"/>
      <c r="PKG29" s="5"/>
      <c r="PKH29" s="5"/>
      <c r="PKI29" s="5"/>
      <c r="PKJ29" s="5"/>
      <c r="PKK29" s="5"/>
      <c r="PKL29" s="5"/>
      <c r="PKM29" s="5"/>
      <c r="PKN29" s="5"/>
      <c r="PKO29" s="5"/>
      <c r="PKP29" s="5"/>
      <c r="PKQ29" s="5"/>
      <c r="PKR29" s="5"/>
      <c r="PKS29" s="5"/>
      <c r="PKT29" s="5"/>
      <c r="PKU29" s="5"/>
      <c r="PKV29" s="5"/>
      <c r="PKW29" s="5"/>
      <c r="PKX29" s="5"/>
      <c r="PKY29" s="5"/>
      <c r="PKZ29" s="5"/>
      <c r="PLA29" s="5"/>
      <c r="PLB29" s="5"/>
      <c r="PLC29" s="5"/>
      <c r="PLD29" s="5"/>
      <c r="PLE29" s="5"/>
      <c r="PLF29" s="5"/>
      <c r="PLG29" s="5"/>
      <c r="PLH29" s="5"/>
      <c r="PLI29" s="5"/>
      <c r="PLJ29" s="5"/>
      <c r="PLK29" s="5"/>
      <c r="PLL29" s="5"/>
      <c r="PLM29" s="5"/>
      <c r="PLN29" s="5"/>
      <c r="PLO29" s="5"/>
      <c r="PLP29" s="5"/>
      <c r="PLQ29" s="5"/>
      <c r="PLR29" s="5"/>
      <c r="PLS29" s="5"/>
      <c r="PLT29" s="5"/>
      <c r="PLU29" s="5"/>
      <c r="PLV29" s="5"/>
      <c r="PLW29" s="5"/>
      <c r="PLX29" s="5"/>
      <c r="PLY29" s="5"/>
      <c r="PLZ29" s="5"/>
      <c r="PMA29" s="5"/>
      <c r="PMB29" s="5"/>
      <c r="PMC29" s="5"/>
      <c r="PMD29" s="5"/>
      <c r="PME29" s="5"/>
      <c r="PMF29" s="5"/>
      <c r="PMG29" s="5"/>
      <c r="PMH29" s="5"/>
      <c r="PMI29" s="5"/>
      <c r="PMJ29" s="5"/>
      <c r="PMK29" s="5"/>
      <c r="PML29" s="5"/>
      <c r="PMM29" s="5"/>
      <c r="PMN29" s="5"/>
      <c r="PMO29" s="5"/>
      <c r="PMP29" s="5"/>
      <c r="PMQ29" s="5"/>
      <c r="PMR29" s="5"/>
      <c r="PMS29" s="5"/>
      <c r="PMT29" s="5"/>
      <c r="PMU29" s="5"/>
      <c r="PMV29" s="5"/>
      <c r="PMW29" s="5"/>
      <c r="PMX29" s="5"/>
      <c r="PMY29" s="5"/>
      <c r="PMZ29" s="5"/>
      <c r="PNA29" s="5"/>
      <c r="PNB29" s="5"/>
      <c r="PNC29" s="5"/>
      <c r="PND29" s="5"/>
      <c r="PNE29" s="5"/>
      <c r="PNF29" s="5"/>
      <c r="PNG29" s="5"/>
      <c r="PNH29" s="5"/>
      <c r="PNI29" s="5"/>
      <c r="PNJ29" s="5"/>
      <c r="PNK29" s="5"/>
      <c r="PNL29" s="5"/>
      <c r="PNM29" s="5"/>
      <c r="PNN29" s="5"/>
      <c r="PNO29" s="5"/>
      <c r="PNP29" s="5"/>
      <c r="PNQ29" s="5"/>
      <c r="PNR29" s="5"/>
      <c r="PNS29" s="5"/>
      <c r="PNT29" s="5"/>
      <c r="PNU29" s="5"/>
      <c r="PNV29" s="5"/>
      <c r="PNW29" s="5"/>
      <c r="PNX29" s="5"/>
      <c r="PNY29" s="5"/>
      <c r="PNZ29" s="5"/>
      <c r="POA29" s="5"/>
      <c r="POB29" s="5"/>
      <c r="POC29" s="5"/>
      <c r="POD29" s="5"/>
      <c r="POE29" s="5"/>
      <c r="POF29" s="5"/>
      <c r="POG29" s="5"/>
      <c r="POH29" s="5"/>
      <c r="POI29" s="5"/>
      <c r="POJ29" s="5"/>
      <c r="POK29" s="5"/>
      <c r="POL29" s="5"/>
      <c r="POM29" s="5"/>
      <c r="PON29" s="5"/>
      <c r="POO29" s="5"/>
      <c r="POP29" s="5"/>
      <c r="POQ29" s="5"/>
      <c r="POR29" s="5"/>
      <c r="POS29" s="5"/>
      <c r="POT29" s="5"/>
      <c r="POU29" s="5"/>
      <c r="POV29" s="5"/>
      <c r="POW29" s="5"/>
      <c r="POX29" s="5"/>
      <c r="POY29" s="5"/>
      <c r="POZ29" s="5"/>
      <c r="PPA29" s="5"/>
      <c r="PPB29" s="5"/>
      <c r="PPC29" s="5"/>
      <c r="PPD29" s="5"/>
      <c r="PPE29" s="5"/>
      <c r="PPF29" s="5"/>
      <c r="PPG29" s="5"/>
      <c r="PPH29" s="5"/>
      <c r="PPI29" s="5"/>
      <c r="PPJ29" s="5"/>
      <c r="PPK29" s="5"/>
      <c r="PPL29" s="5"/>
      <c r="PPM29" s="5"/>
      <c r="PPN29" s="5"/>
      <c r="PPO29" s="5"/>
      <c r="PPP29" s="5"/>
      <c r="PPQ29" s="5"/>
      <c r="PPR29" s="5"/>
      <c r="PPS29" s="5"/>
      <c r="PPT29" s="5"/>
      <c r="PPU29" s="5"/>
      <c r="PPV29" s="5"/>
      <c r="PPW29" s="5"/>
      <c r="PPX29" s="5"/>
      <c r="PPY29" s="5"/>
      <c r="PPZ29" s="5"/>
      <c r="PQA29" s="5"/>
      <c r="PQB29" s="5"/>
      <c r="PQC29" s="5"/>
      <c r="PQD29" s="5"/>
      <c r="PQE29" s="5"/>
      <c r="PQF29" s="5"/>
      <c r="PQG29" s="5"/>
      <c r="PQH29" s="5"/>
      <c r="PQI29" s="5"/>
      <c r="PQJ29" s="5"/>
      <c r="PQK29" s="5"/>
      <c r="PQL29" s="5"/>
      <c r="PQM29" s="5"/>
      <c r="PQN29" s="5"/>
      <c r="PQO29" s="5"/>
      <c r="PQP29" s="5"/>
      <c r="PQQ29" s="5"/>
      <c r="PQR29" s="5"/>
      <c r="PQS29" s="5"/>
      <c r="PQT29" s="5"/>
      <c r="PQU29" s="5"/>
      <c r="PQV29" s="5"/>
      <c r="PQW29" s="5"/>
      <c r="PQX29" s="5"/>
      <c r="PQY29" s="5"/>
      <c r="PQZ29" s="5"/>
      <c r="PRA29" s="5"/>
      <c r="PRB29" s="5"/>
      <c r="PRC29" s="5"/>
      <c r="PRD29" s="5"/>
      <c r="PRE29" s="5"/>
      <c r="PRF29" s="5"/>
      <c r="PRG29" s="5"/>
      <c r="PRH29" s="5"/>
      <c r="PRI29" s="5"/>
      <c r="PRJ29" s="5"/>
      <c r="PRK29" s="5"/>
      <c r="PRL29" s="5"/>
      <c r="PRM29" s="5"/>
      <c r="PRN29" s="5"/>
      <c r="PRO29" s="5"/>
      <c r="PRP29" s="5"/>
      <c r="PRQ29" s="5"/>
      <c r="PRR29" s="5"/>
      <c r="PRS29" s="5"/>
      <c r="PRT29" s="5"/>
      <c r="PRU29" s="5"/>
      <c r="PRV29" s="5"/>
      <c r="PRW29" s="5"/>
      <c r="PRX29" s="5"/>
      <c r="PRY29" s="5"/>
      <c r="PRZ29" s="5"/>
      <c r="PSA29" s="5"/>
      <c r="PSB29" s="5"/>
      <c r="PSC29" s="5"/>
      <c r="PSD29" s="5"/>
      <c r="PSE29" s="5"/>
      <c r="PSF29" s="5"/>
      <c r="PSG29" s="5"/>
      <c r="PSH29" s="5"/>
      <c r="PSI29" s="5"/>
      <c r="PSJ29" s="5"/>
      <c r="PSK29" s="5"/>
      <c r="PSL29" s="5"/>
      <c r="PSM29" s="5"/>
      <c r="PSN29" s="5"/>
      <c r="PSO29" s="5"/>
      <c r="PSP29" s="5"/>
      <c r="PSQ29" s="5"/>
      <c r="PSR29" s="5"/>
      <c r="PSS29" s="5"/>
      <c r="PST29" s="5"/>
      <c r="PSU29" s="5"/>
      <c r="PSV29" s="5"/>
      <c r="PSW29" s="5"/>
      <c r="PSX29" s="5"/>
      <c r="PSY29" s="5"/>
      <c r="PSZ29" s="5"/>
      <c r="PTA29" s="5"/>
      <c r="PTB29" s="5"/>
      <c r="PTC29" s="5"/>
      <c r="PTD29" s="5"/>
      <c r="PTE29" s="5"/>
      <c r="PTF29" s="5"/>
      <c r="PTG29" s="5"/>
      <c r="PTH29" s="5"/>
      <c r="PTI29" s="5"/>
      <c r="PTJ29" s="5"/>
      <c r="PTK29" s="5"/>
      <c r="PTL29" s="5"/>
      <c r="PTM29" s="5"/>
      <c r="PTN29" s="5"/>
      <c r="PTO29" s="5"/>
      <c r="PTP29" s="5"/>
      <c r="PTQ29" s="5"/>
      <c r="PTR29" s="5"/>
      <c r="PTS29" s="5"/>
      <c r="PTT29" s="5"/>
      <c r="PTU29" s="5"/>
      <c r="PTV29" s="5"/>
      <c r="PTW29" s="5"/>
      <c r="PTX29" s="5"/>
      <c r="PTY29" s="5"/>
      <c r="PTZ29" s="5"/>
      <c r="PUA29" s="5"/>
      <c r="PUB29" s="5"/>
      <c r="PUC29" s="5"/>
      <c r="PUD29" s="5"/>
      <c r="PUE29" s="5"/>
      <c r="PUF29" s="5"/>
      <c r="PUG29" s="5"/>
      <c r="PUH29" s="5"/>
      <c r="PUI29" s="5"/>
      <c r="PUJ29" s="5"/>
      <c r="PUK29" s="5"/>
      <c r="PUL29" s="5"/>
      <c r="PUM29" s="5"/>
      <c r="PUN29" s="5"/>
      <c r="PUO29" s="5"/>
      <c r="PUP29" s="5"/>
      <c r="PUQ29" s="5"/>
      <c r="PUR29" s="5"/>
      <c r="PUS29" s="5"/>
      <c r="PUT29" s="5"/>
      <c r="PUU29" s="5"/>
      <c r="PUV29" s="5"/>
      <c r="PUW29" s="5"/>
      <c r="PUX29" s="5"/>
      <c r="PUY29" s="5"/>
      <c r="PUZ29" s="5"/>
      <c r="PVA29" s="5"/>
      <c r="PVB29" s="5"/>
      <c r="PVC29" s="5"/>
      <c r="PVD29" s="5"/>
      <c r="PVE29" s="5"/>
      <c r="PVF29" s="5"/>
      <c r="PVG29" s="5"/>
      <c r="PVH29" s="5"/>
      <c r="PVI29" s="5"/>
      <c r="PVJ29" s="5"/>
      <c r="PVK29" s="5"/>
      <c r="PVL29" s="5"/>
      <c r="PVM29" s="5"/>
      <c r="PVN29" s="5"/>
      <c r="PVO29" s="5"/>
      <c r="PVP29" s="5"/>
      <c r="PVQ29" s="5"/>
      <c r="PVR29" s="5"/>
      <c r="PVS29" s="5"/>
      <c r="PVT29" s="5"/>
      <c r="PVU29" s="5"/>
      <c r="PVV29" s="5"/>
      <c r="PVW29" s="5"/>
      <c r="PVX29" s="5"/>
      <c r="PVY29" s="5"/>
      <c r="PVZ29" s="5"/>
      <c r="PWA29" s="5"/>
      <c r="PWB29" s="5"/>
      <c r="PWC29" s="5"/>
      <c r="PWD29" s="5"/>
      <c r="PWE29" s="5"/>
      <c r="PWF29" s="5"/>
      <c r="PWG29" s="5"/>
      <c r="PWH29" s="5"/>
      <c r="PWI29" s="5"/>
      <c r="PWJ29" s="5"/>
      <c r="PWK29" s="5"/>
      <c r="PWL29" s="5"/>
      <c r="PWM29" s="5"/>
      <c r="PWN29" s="5"/>
      <c r="PWO29" s="5"/>
      <c r="PWP29" s="5"/>
      <c r="PWQ29" s="5"/>
      <c r="PWR29" s="5"/>
      <c r="PWS29" s="5"/>
      <c r="PWT29" s="5"/>
      <c r="PWU29" s="5"/>
      <c r="PWV29" s="5"/>
      <c r="PWW29" s="5"/>
      <c r="PWX29" s="5"/>
      <c r="PWY29" s="5"/>
      <c r="PWZ29" s="5"/>
      <c r="PXA29" s="5"/>
      <c r="PXB29" s="5"/>
      <c r="PXC29" s="5"/>
      <c r="PXD29" s="5"/>
      <c r="PXE29" s="5"/>
      <c r="PXF29" s="5"/>
      <c r="PXG29" s="5"/>
      <c r="PXH29" s="5"/>
      <c r="PXI29" s="5"/>
      <c r="PXJ29" s="5"/>
      <c r="PXK29" s="5"/>
      <c r="PXL29" s="5"/>
      <c r="PXM29" s="5"/>
      <c r="PXN29" s="5"/>
      <c r="PXO29" s="5"/>
      <c r="PXP29" s="5"/>
      <c r="PXQ29" s="5"/>
      <c r="PXR29" s="5"/>
      <c r="PXS29" s="5"/>
      <c r="PXT29" s="5"/>
      <c r="PXU29" s="5"/>
      <c r="PXV29" s="5"/>
      <c r="PXW29" s="5"/>
      <c r="PXX29" s="5"/>
      <c r="PXY29" s="5"/>
      <c r="PXZ29" s="5"/>
      <c r="PYA29" s="5"/>
      <c r="PYB29" s="5"/>
      <c r="PYC29" s="5"/>
      <c r="PYD29" s="5"/>
      <c r="PYE29" s="5"/>
      <c r="PYF29" s="5"/>
      <c r="PYG29" s="5"/>
      <c r="PYH29" s="5"/>
      <c r="PYI29" s="5"/>
      <c r="PYJ29" s="5"/>
      <c r="PYK29" s="5"/>
      <c r="PYL29" s="5"/>
      <c r="PYM29" s="5"/>
      <c r="PYN29" s="5"/>
      <c r="PYO29" s="5"/>
      <c r="PYP29" s="5"/>
      <c r="PYQ29" s="5"/>
      <c r="PYR29" s="5"/>
      <c r="PYS29" s="5"/>
      <c r="PYT29" s="5"/>
      <c r="PYU29" s="5"/>
      <c r="PYV29" s="5"/>
      <c r="PYW29" s="5"/>
      <c r="PYX29" s="5"/>
      <c r="PYY29" s="5"/>
      <c r="PYZ29" s="5"/>
      <c r="PZA29" s="5"/>
      <c r="PZB29" s="5"/>
      <c r="PZC29" s="5"/>
      <c r="PZD29" s="5"/>
      <c r="PZE29" s="5"/>
      <c r="PZF29" s="5"/>
      <c r="PZG29" s="5"/>
      <c r="PZH29" s="5"/>
      <c r="PZI29" s="5"/>
      <c r="PZJ29" s="5"/>
      <c r="PZK29" s="5"/>
      <c r="PZL29" s="5"/>
      <c r="PZM29" s="5"/>
      <c r="PZN29" s="5"/>
      <c r="PZO29" s="5"/>
      <c r="PZP29" s="5"/>
      <c r="PZQ29" s="5"/>
      <c r="PZR29" s="5"/>
      <c r="PZS29" s="5"/>
      <c r="PZT29" s="5"/>
      <c r="PZU29" s="5"/>
      <c r="PZV29" s="5"/>
      <c r="PZW29" s="5"/>
      <c r="PZX29" s="5"/>
      <c r="PZY29" s="5"/>
      <c r="PZZ29" s="5"/>
      <c r="QAA29" s="5"/>
      <c r="QAB29" s="5"/>
      <c r="QAC29" s="5"/>
      <c r="QAD29" s="5"/>
      <c r="QAE29" s="5"/>
      <c r="QAF29" s="5"/>
      <c r="QAG29" s="5"/>
      <c r="QAH29" s="5"/>
      <c r="QAI29" s="5"/>
      <c r="QAJ29" s="5"/>
      <c r="QAK29" s="5"/>
      <c r="QAL29" s="5"/>
      <c r="QAM29" s="5"/>
      <c r="QAN29" s="5"/>
      <c r="QAO29" s="5"/>
      <c r="QAP29" s="5"/>
      <c r="QAQ29" s="5"/>
      <c r="QAR29" s="5"/>
      <c r="QAS29" s="5"/>
      <c r="QAT29" s="5"/>
      <c r="QAU29" s="5"/>
      <c r="QAV29" s="5"/>
      <c r="QAW29" s="5"/>
      <c r="QAX29" s="5"/>
      <c r="QAY29" s="5"/>
      <c r="QAZ29" s="5"/>
      <c r="QBA29" s="5"/>
      <c r="QBB29" s="5"/>
      <c r="QBC29" s="5"/>
      <c r="QBD29" s="5"/>
      <c r="QBE29" s="5"/>
      <c r="QBF29" s="5"/>
      <c r="QBG29" s="5"/>
      <c r="QBH29" s="5"/>
      <c r="QBI29" s="5"/>
      <c r="QBJ29" s="5"/>
      <c r="QBK29" s="5"/>
      <c r="QBL29" s="5"/>
      <c r="QBM29" s="5"/>
      <c r="QBN29" s="5"/>
      <c r="QBO29" s="5"/>
      <c r="QBP29" s="5"/>
      <c r="QBQ29" s="5"/>
      <c r="QBR29" s="5"/>
      <c r="QBS29" s="5"/>
      <c r="QBT29" s="5"/>
      <c r="QBU29" s="5"/>
      <c r="QBV29" s="5"/>
      <c r="QBW29" s="5"/>
      <c r="QBX29" s="5"/>
      <c r="QBY29" s="5"/>
      <c r="QBZ29" s="5"/>
      <c r="QCA29" s="5"/>
      <c r="QCB29" s="5"/>
      <c r="QCC29" s="5"/>
      <c r="QCD29" s="5"/>
      <c r="QCE29" s="5"/>
      <c r="QCF29" s="5"/>
      <c r="QCG29" s="5"/>
      <c r="QCH29" s="5"/>
      <c r="QCI29" s="5"/>
      <c r="QCJ29" s="5"/>
      <c r="QCK29" s="5"/>
      <c r="QCL29" s="5"/>
      <c r="QCM29" s="5"/>
      <c r="QCN29" s="5"/>
      <c r="QCO29" s="5"/>
      <c r="QCP29" s="5"/>
      <c r="QCQ29" s="5"/>
      <c r="QCR29" s="5"/>
      <c r="QCS29" s="5"/>
      <c r="QCT29" s="5"/>
      <c r="QCU29" s="5"/>
      <c r="QCV29" s="5"/>
      <c r="QCW29" s="5"/>
      <c r="QCX29" s="5"/>
      <c r="QCY29" s="5"/>
      <c r="QCZ29" s="5"/>
      <c r="QDA29" s="5"/>
      <c r="QDB29" s="5"/>
      <c r="QDC29" s="5"/>
      <c r="QDD29" s="5"/>
      <c r="QDE29" s="5"/>
      <c r="QDF29" s="5"/>
      <c r="QDG29" s="5"/>
      <c r="QDH29" s="5"/>
      <c r="QDI29" s="5"/>
      <c r="QDJ29" s="5"/>
      <c r="QDK29" s="5"/>
      <c r="QDL29" s="5"/>
      <c r="QDM29" s="5"/>
      <c r="QDN29" s="5"/>
      <c r="QDO29" s="5"/>
      <c r="QDP29" s="5"/>
      <c r="QDQ29" s="5"/>
      <c r="QDR29" s="5"/>
      <c r="QDS29" s="5"/>
      <c r="QDT29" s="5"/>
      <c r="QDU29" s="5"/>
      <c r="QDV29" s="5"/>
      <c r="QDW29" s="5"/>
      <c r="QDX29" s="5"/>
      <c r="QDY29" s="5"/>
      <c r="QDZ29" s="5"/>
      <c r="QEA29" s="5"/>
      <c r="QEB29" s="5"/>
      <c r="QEC29" s="5"/>
      <c r="QED29" s="5"/>
      <c r="QEE29" s="5"/>
      <c r="QEF29" s="5"/>
      <c r="QEG29" s="5"/>
      <c r="QEH29" s="5"/>
      <c r="QEI29" s="5"/>
      <c r="QEJ29" s="5"/>
      <c r="QEK29" s="5"/>
      <c r="QEL29" s="5"/>
      <c r="QEM29" s="5"/>
      <c r="QEN29" s="5"/>
      <c r="QEO29" s="5"/>
      <c r="QEP29" s="5"/>
      <c r="QEQ29" s="5"/>
      <c r="QER29" s="5"/>
      <c r="QES29" s="5"/>
      <c r="QET29" s="5"/>
      <c r="QEU29" s="5"/>
      <c r="QEV29" s="5"/>
      <c r="QEW29" s="5"/>
      <c r="QEX29" s="5"/>
      <c r="QEY29" s="5"/>
      <c r="QEZ29" s="5"/>
      <c r="QFA29" s="5"/>
      <c r="QFB29" s="5"/>
      <c r="QFC29" s="5"/>
      <c r="QFD29" s="5"/>
      <c r="QFE29" s="5"/>
      <c r="QFF29" s="5"/>
      <c r="QFG29" s="5"/>
      <c r="QFH29" s="5"/>
      <c r="QFI29" s="5"/>
      <c r="QFJ29" s="5"/>
      <c r="QFK29" s="5"/>
      <c r="QFL29" s="5"/>
      <c r="QFM29" s="5"/>
      <c r="QFN29" s="5"/>
      <c r="QFO29" s="5"/>
      <c r="QFP29" s="5"/>
      <c r="QFQ29" s="5"/>
      <c r="QFR29" s="5"/>
      <c r="QFS29" s="5"/>
      <c r="QFT29" s="5"/>
      <c r="QFU29" s="5"/>
      <c r="QFV29" s="5"/>
      <c r="QFW29" s="5"/>
      <c r="QFX29" s="5"/>
      <c r="QFY29" s="5"/>
      <c r="QFZ29" s="5"/>
      <c r="QGA29" s="5"/>
      <c r="QGB29" s="5"/>
      <c r="QGC29" s="5"/>
      <c r="QGD29" s="5"/>
      <c r="QGE29" s="5"/>
      <c r="QGF29" s="5"/>
      <c r="QGG29" s="5"/>
      <c r="QGH29" s="5"/>
      <c r="QGI29" s="5"/>
      <c r="QGJ29" s="5"/>
      <c r="QGK29" s="5"/>
      <c r="QGL29" s="5"/>
      <c r="QGM29" s="5"/>
      <c r="QGN29" s="5"/>
      <c r="QGO29" s="5"/>
      <c r="QGP29" s="5"/>
      <c r="QGQ29" s="5"/>
      <c r="QGR29" s="5"/>
      <c r="QGS29" s="5"/>
      <c r="QGT29" s="5"/>
      <c r="QGU29" s="5"/>
      <c r="QGV29" s="5"/>
      <c r="QGW29" s="5"/>
      <c r="QGX29" s="5"/>
      <c r="QGY29" s="5"/>
      <c r="QGZ29" s="5"/>
      <c r="QHA29" s="5"/>
      <c r="QHB29" s="5"/>
      <c r="QHC29" s="5"/>
      <c r="QHD29" s="5"/>
      <c r="QHE29" s="5"/>
      <c r="QHF29" s="5"/>
      <c r="QHG29" s="5"/>
      <c r="QHH29" s="5"/>
      <c r="QHI29" s="5"/>
      <c r="QHJ29" s="5"/>
      <c r="QHK29" s="5"/>
      <c r="QHL29" s="5"/>
      <c r="QHM29" s="5"/>
      <c r="QHN29" s="5"/>
      <c r="QHO29" s="5"/>
      <c r="QHP29" s="5"/>
      <c r="QHQ29" s="5"/>
      <c r="QHR29" s="5"/>
      <c r="QHS29" s="5"/>
      <c r="QHT29" s="5"/>
      <c r="QHU29" s="5"/>
      <c r="QHV29" s="5"/>
      <c r="QHW29" s="5"/>
      <c r="QHX29" s="5"/>
      <c r="QHY29" s="5"/>
      <c r="QHZ29" s="5"/>
      <c r="QIA29" s="5"/>
      <c r="QIB29" s="5"/>
      <c r="QIC29" s="5"/>
      <c r="QID29" s="5"/>
      <c r="QIE29" s="5"/>
      <c r="QIF29" s="5"/>
      <c r="QIG29" s="5"/>
      <c r="QIH29" s="5"/>
      <c r="QII29" s="5"/>
      <c r="QIJ29" s="5"/>
      <c r="QIK29" s="5"/>
      <c r="QIL29" s="5"/>
      <c r="QIM29" s="5"/>
      <c r="QIN29" s="5"/>
      <c r="QIO29" s="5"/>
      <c r="QIP29" s="5"/>
      <c r="QIQ29" s="5"/>
      <c r="QIR29" s="5"/>
      <c r="QIS29" s="5"/>
      <c r="QIT29" s="5"/>
      <c r="QIU29" s="5"/>
      <c r="QIV29" s="5"/>
      <c r="QIW29" s="5"/>
      <c r="QIX29" s="5"/>
      <c r="QIY29" s="5"/>
      <c r="QIZ29" s="5"/>
      <c r="QJA29" s="5"/>
      <c r="QJB29" s="5"/>
      <c r="QJC29" s="5"/>
      <c r="QJD29" s="5"/>
      <c r="QJE29" s="5"/>
      <c r="QJF29" s="5"/>
      <c r="QJG29" s="5"/>
      <c r="QJH29" s="5"/>
      <c r="QJI29" s="5"/>
      <c r="QJJ29" s="5"/>
      <c r="QJK29" s="5"/>
      <c r="QJL29" s="5"/>
      <c r="QJM29" s="5"/>
      <c r="QJN29" s="5"/>
      <c r="QJO29" s="5"/>
      <c r="QJP29" s="5"/>
      <c r="QJQ29" s="5"/>
      <c r="QJR29" s="5"/>
      <c r="QJS29" s="5"/>
      <c r="QJT29" s="5"/>
      <c r="QJU29" s="5"/>
      <c r="QJV29" s="5"/>
      <c r="QJW29" s="5"/>
      <c r="QJX29" s="5"/>
      <c r="QJY29" s="5"/>
      <c r="QJZ29" s="5"/>
      <c r="QKA29" s="5"/>
      <c r="QKB29" s="5"/>
      <c r="QKC29" s="5"/>
      <c r="QKD29" s="5"/>
      <c r="QKE29" s="5"/>
      <c r="QKF29" s="5"/>
      <c r="QKG29" s="5"/>
      <c r="QKH29" s="5"/>
      <c r="QKI29" s="5"/>
      <c r="QKJ29" s="5"/>
      <c r="QKK29" s="5"/>
      <c r="QKL29" s="5"/>
      <c r="QKM29" s="5"/>
      <c r="QKN29" s="5"/>
      <c r="QKO29" s="5"/>
      <c r="QKP29" s="5"/>
      <c r="QKQ29" s="5"/>
      <c r="QKR29" s="5"/>
      <c r="QKS29" s="5"/>
      <c r="QKT29" s="5"/>
      <c r="QKU29" s="5"/>
      <c r="QKV29" s="5"/>
      <c r="QKW29" s="5"/>
      <c r="QKX29" s="5"/>
      <c r="QKY29" s="5"/>
      <c r="QKZ29" s="5"/>
      <c r="QLA29" s="5"/>
      <c r="QLB29" s="5"/>
      <c r="QLC29" s="5"/>
      <c r="QLD29" s="5"/>
      <c r="QLE29" s="5"/>
      <c r="QLF29" s="5"/>
      <c r="QLG29" s="5"/>
      <c r="QLH29" s="5"/>
      <c r="QLI29" s="5"/>
      <c r="QLJ29" s="5"/>
      <c r="QLK29" s="5"/>
      <c r="QLL29" s="5"/>
      <c r="QLM29" s="5"/>
      <c r="QLN29" s="5"/>
      <c r="QLO29" s="5"/>
      <c r="QLP29" s="5"/>
      <c r="QLQ29" s="5"/>
      <c r="QLR29" s="5"/>
      <c r="QLS29" s="5"/>
      <c r="QLT29" s="5"/>
      <c r="QLU29" s="5"/>
      <c r="QLV29" s="5"/>
      <c r="QLW29" s="5"/>
      <c r="QLX29" s="5"/>
      <c r="QLY29" s="5"/>
      <c r="QLZ29" s="5"/>
      <c r="QMA29" s="5"/>
      <c r="QMB29" s="5"/>
      <c r="QMC29" s="5"/>
      <c r="QMD29" s="5"/>
      <c r="QME29" s="5"/>
      <c r="QMF29" s="5"/>
      <c r="QMG29" s="5"/>
      <c r="QMH29" s="5"/>
      <c r="QMI29" s="5"/>
      <c r="QMJ29" s="5"/>
      <c r="QMK29" s="5"/>
      <c r="QML29" s="5"/>
      <c r="QMM29" s="5"/>
      <c r="QMN29" s="5"/>
      <c r="QMO29" s="5"/>
      <c r="QMP29" s="5"/>
      <c r="QMQ29" s="5"/>
      <c r="QMR29" s="5"/>
      <c r="QMS29" s="5"/>
      <c r="QMT29" s="5"/>
      <c r="QMU29" s="5"/>
      <c r="QMV29" s="5"/>
      <c r="QMW29" s="5"/>
      <c r="QMX29" s="5"/>
      <c r="QMY29" s="5"/>
      <c r="QMZ29" s="5"/>
      <c r="QNA29" s="5"/>
      <c r="QNB29" s="5"/>
      <c r="QNC29" s="5"/>
      <c r="QND29" s="5"/>
      <c r="QNE29" s="5"/>
      <c r="QNF29" s="5"/>
      <c r="QNG29" s="5"/>
      <c r="QNH29" s="5"/>
      <c r="QNI29" s="5"/>
      <c r="QNJ29" s="5"/>
      <c r="QNK29" s="5"/>
      <c r="QNL29" s="5"/>
      <c r="QNM29" s="5"/>
      <c r="QNN29" s="5"/>
      <c r="QNO29" s="5"/>
      <c r="QNP29" s="5"/>
      <c r="QNQ29" s="5"/>
      <c r="QNR29" s="5"/>
      <c r="QNS29" s="5"/>
      <c r="QNT29" s="5"/>
      <c r="QNU29" s="5"/>
      <c r="QNV29" s="5"/>
      <c r="QNW29" s="5"/>
      <c r="QNX29" s="5"/>
      <c r="QNY29" s="5"/>
      <c r="QNZ29" s="5"/>
      <c r="QOA29" s="5"/>
      <c r="QOB29" s="5"/>
      <c r="QOC29" s="5"/>
      <c r="QOD29" s="5"/>
      <c r="QOE29" s="5"/>
      <c r="QOF29" s="5"/>
      <c r="QOG29" s="5"/>
      <c r="QOH29" s="5"/>
      <c r="QOI29" s="5"/>
      <c r="QOJ29" s="5"/>
      <c r="QOK29" s="5"/>
      <c r="QOL29" s="5"/>
      <c r="QOM29" s="5"/>
      <c r="QON29" s="5"/>
      <c r="QOO29" s="5"/>
      <c r="QOP29" s="5"/>
      <c r="QOQ29" s="5"/>
      <c r="QOR29" s="5"/>
      <c r="QOS29" s="5"/>
      <c r="QOT29" s="5"/>
      <c r="QOU29" s="5"/>
      <c r="QOV29" s="5"/>
      <c r="QOW29" s="5"/>
      <c r="QOX29" s="5"/>
      <c r="QOY29" s="5"/>
      <c r="QOZ29" s="5"/>
      <c r="QPA29" s="5"/>
      <c r="QPB29" s="5"/>
      <c r="QPC29" s="5"/>
      <c r="QPD29" s="5"/>
      <c r="QPE29" s="5"/>
      <c r="QPF29" s="5"/>
      <c r="QPG29" s="5"/>
      <c r="QPH29" s="5"/>
      <c r="QPI29" s="5"/>
      <c r="QPJ29" s="5"/>
      <c r="QPK29" s="5"/>
      <c r="QPL29" s="5"/>
      <c r="QPM29" s="5"/>
      <c r="QPN29" s="5"/>
      <c r="QPO29" s="5"/>
      <c r="QPP29" s="5"/>
      <c r="QPQ29" s="5"/>
      <c r="QPR29" s="5"/>
      <c r="QPS29" s="5"/>
      <c r="QPT29" s="5"/>
      <c r="QPU29" s="5"/>
      <c r="QPV29" s="5"/>
      <c r="QPW29" s="5"/>
      <c r="QPX29" s="5"/>
      <c r="QPY29" s="5"/>
      <c r="QPZ29" s="5"/>
      <c r="QQA29" s="5"/>
      <c r="QQB29" s="5"/>
      <c r="QQC29" s="5"/>
      <c r="QQD29" s="5"/>
      <c r="QQE29" s="5"/>
      <c r="QQF29" s="5"/>
      <c r="QQG29" s="5"/>
      <c r="QQH29" s="5"/>
      <c r="QQI29" s="5"/>
      <c r="QQJ29" s="5"/>
      <c r="QQK29" s="5"/>
      <c r="QQL29" s="5"/>
      <c r="QQM29" s="5"/>
      <c r="QQN29" s="5"/>
      <c r="QQO29" s="5"/>
      <c r="QQP29" s="5"/>
      <c r="QQQ29" s="5"/>
      <c r="QQR29" s="5"/>
      <c r="QQS29" s="5"/>
      <c r="QQT29" s="5"/>
      <c r="QQU29" s="5"/>
      <c r="QQV29" s="5"/>
      <c r="QQW29" s="5"/>
      <c r="QQX29" s="5"/>
      <c r="QQY29" s="5"/>
      <c r="QQZ29" s="5"/>
      <c r="QRA29" s="5"/>
      <c r="QRB29" s="5"/>
      <c r="QRC29" s="5"/>
      <c r="QRD29" s="5"/>
      <c r="QRE29" s="5"/>
      <c r="QRF29" s="5"/>
      <c r="QRG29" s="5"/>
      <c r="QRH29" s="5"/>
      <c r="QRI29" s="5"/>
      <c r="QRJ29" s="5"/>
      <c r="QRK29" s="5"/>
      <c r="QRL29" s="5"/>
      <c r="QRM29" s="5"/>
      <c r="QRN29" s="5"/>
      <c r="QRO29" s="5"/>
      <c r="QRP29" s="5"/>
      <c r="QRQ29" s="5"/>
      <c r="QRR29" s="5"/>
      <c r="QRS29" s="5"/>
      <c r="QRT29" s="5"/>
      <c r="QRU29" s="5"/>
      <c r="QRV29" s="5"/>
      <c r="QRW29" s="5"/>
      <c r="QRX29" s="5"/>
      <c r="QRY29" s="5"/>
      <c r="QRZ29" s="5"/>
      <c r="QSA29" s="5"/>
      <c r="QSB29" s="5"/>
      <c r="QSC29" s="5"/>
      <c r="QSD29" s="5"/>
      <c r="QSE29" s="5"/>
      <c r="QSF29" s="5"/>
      <c r="QSG29" s="5"/>
      <c r="QSH29" s="5"/>
      <c r="QSI29" s="5"/>
      <c r="QSJ29" s="5"/>
      <c r="QSK29" s="5"/>
      <c r="QSL29" s="5"/>
      <c r="QSM29" s="5"/>
      <c r="QSN29" s="5"/>
      <c r="QSO29" s="5"/>
      <c r="QSP29" s="5"/>
      <c r="QSQ29" s="5"/>
      <c r="QSR29" s="5"/>
      <c r="QSS29" s="5"/>
      <c r="QST29" s="5"/>
      <c r="QSU29" s="5"/>
      <c r="QSV29" s="5"/>
      <c r="QSW29" s="5"/>
      <c r="QSX29" s="5"/>
      <c r="QSY29" s="5"/>
      <c r="QSZ29" s="5"/>
      <c r="QTA29" s="5"/>
      <c r="QTB29" s="5"/>
      <c r="QTC29" s="5"/>
      <c r="QTD29" s="5"/>
      <c r="QTE29" s="5"/>
      <c r="QTF29" s="5"/>
      <c r="QTG29" s="5"/>
      <c r="QTH29" s="5"/>
      <c r="QTI29" s="5"/>
      <c r="QTJ29" s="5"/>
      <c r="QTK29" s="5"/>
      <c r="QTL29" s="5"/>
      <c r="QTM29" s="5"/>
      <c r="QTN29" s="5"/>
      <c r="QTO29" s="5"/>
      <c r="QTP29" s="5"/>
      <c r="QTQ29" s="5"/>
      <c r="QTR29" s="5"/>
      <c r="QTS29" s="5"/>
      <c r="QTT29" s="5"/>
      <c r="QTU29" s="5"/>
      <c r="QTV29" s="5"/>
      <c r="QTW29" s="5"/>
      <c r="QTX29" s="5"/>
      <c r="QTY29" s="5"/>
      <c r="QTZ29" s="5"/>
      <c r="QUA29" s="5"/>
      <c r="QUB29" s="5"/>
      <c r="QUC29" s="5"/>
      <c r="QUD29" s="5"/>
      <c r="QUE29" s="5"/>
      <c r="QUF29" s="5"/>
      <c r="QUG29" s="5"/>
      <c r="QUH29" s="5"/>
      <c r="QUI29" s="5"/>
      <c r="QUJ29" s="5"/>
      <c r="QUK29" s="5"/>
      <c r="QUL29" s="5"/>
      <c r="QUM29" s="5"/>
      <c r="QUN29" s="5"/>
      <c r="QUO29" s="5"/>
      <c r="QUP29" s="5"/>
      <c r="QUQ29" s="5"/>
      <c r="QUR29" s="5"/>
      <c r="QUS29" s="5"/>
      <c r="QUT29" s="5"/>
      <c r="QUU29" s="5"/>
      <c r="QUV29" s="5"/>
      <c r="QUW29" s="5"/>
      <c r="QUX29" s="5"/>
      <c r="QUY29" s="5"/>
      <c r="QUZ29" s="5"/>
      <c r="QVA29" s="5"/>
      <c r="QVB29" s="5"/>
      <c r="QVC29" s="5"/>
      <c r="QVD29" s="5"/>
      <c r="QVE29" s="5"/>
      <c r="QVF29" s="5"/>
      <c r="QVG29" s="5"/>
      <c r="QVH29" s="5"/>
      <c r="QVI29" s="5"/>
      <c r="QVJ29" s="5"/>
      <c r="QVK29" s="5"/>
      <c r="QVL29" s="5"/>
      <c r="QVM29" s="5"/>
      <c r="QVN29" s="5"/>
      <c r="QVO29" s="5"/>
      <c r="QVP29" s="5"/>
      <c r="QVQ29" s="5"/>
      <c r="QVR29" s="5"/>
      <c r="QVS29" s="5"/>
      <c r="QVT29" s="5"/>
      <c r="QVU29" s="5"/>
      <c r="QVV29" s="5"/>
      <c r="QVW29" s="5"/>
      <c r="QVX29" s="5"/>
      <c r="QVY29" s="5"/>
      <c r="QVZ29" s="5"/>
      <c r="QWA29" s="5"/>
      <c r="QWB29" s="5"/>
      <c r="QWC29" s="5"/>
      <c r="QWD29" s="5"/>
      <c r="QWE29" s="5"/>
      <c r="QWF29" s="5"/>
      <c r="QWG29" s="5"/>
      <c r="QWH29" s="5"/>
      <c r="QWI29" s="5"/>
      <c r="QWJ29" s="5"/>
      <c r="QWK29" s="5"/>
      <c r="QWL29" s="5"/>
      <c r="QWM29" s="5"/>
      <c r="QWN29" s="5"/>
      <c r="QWO29" s="5"/>
      <c r="QWP29" s="5"/>
      <c r="QWQ29" s="5"/>
      <c r="QWR29" s="5"/>
      <c r="QWS29" s="5"/>
      <c r="QWT29" s="5"/>
      <c r="QWU29" s="5"/>
      <c r="QWV29" s="5"/>
      <c r="QWW29" s="5"/>
      <c r="QWX29" s="5"/>
      <c r="QWY29" s="5"/>
      <c r="QWZ29" s="5"/>
      <c r="QXA29" s="5"/>
      <c r="QXB29" s="5"/>
      <c r="QXC29" s="5"/>
      <c r="QXD29" s="5"/>
      <c r="QXE29" s="5"/>
      <c r="QXF29" s="5"/>
      <c r="QXG29" s="5"/>
      <c r="QXH29" s="5"/>
      <c r="QXI29" s="5"/>
      <c r="QXJ29" s="5"/>
      <c r="QXK29" s="5"/>
      <c r="QXL29" s="5"/>
      <c r="QXM29" s="5"/>
      <c r="QXN29" s="5"/>
      <c r="QXO29" s="5"/>
      <c r="QXP29" s="5"/>
      <c r="QXQ29" s="5"/>
      <c r="QXR29" s="5"/>
      <c r="QXS29" s="5"/>
      <c r="QXT29" s="5"/>
      <c r="QXU29" s="5"/>
      <c r="QXV29" s="5"/>
      <c r="QXW29" s="5"/>
      <c r="QXX29" s="5"/>
      <c r="QXY29" s="5"/>
      <c r="QXZ29" s="5"/>
      <c r="QYA29" s="5"/>
      <c r="QYB29" s="5"/>
      <c r="QYC29" s="5"/>
      <c r="QYD29" s="5"/>
      <c r="QYE29" s="5"/>
      <c r="QYF29" s="5"/>
      <c r="QYG29" s="5"/>
      <c r="QYH29" s="5"/>
      <c r="QYI29" s="5"/>
      <c r="QYJ29" s="5"/>
      <c r="QYK29" s="5"/>
      <c r="QYL29" s="5"/>
      <c r="QYM29" s="5"/>
      <c r="QYN29" s="5"/>
      <c r="QYO29" s="5"/>
      <c r="QYP29" s="5"/>
      <c r="QYQ29" s="5"/>
      <c r="QYR29" s="5"/>
      <c r="QYS29" s="5"/>
      <c r="QYT29" s="5"/>
      <c r="QYU29" s="5"/>
      <c r="QYV29" s="5"/>
      <c r="QYW29" s="5"/>
      <c r="QYX29" s="5"/>
      <c r="QYY29" s="5"/>
      <c r="QYZ29" s="5"/>
      <c r="QZA29" s="5"/>
      <c r="QZB29" s="5"/>
      <c r="QZC29" s="5"/>
      <c r="QZD29" s="5"/>
      <c r="QZE29" s="5"/>
      <c r="QZF29" s="5"/>
      <c r="QZG29" s="5"/>
      <c r="QZH29" s="5"/>
      <c r="QZI29" s="5"/>
      <c r="QZJ29" s="5"/>
      <c r="QZK29" s="5"/>
      <c r="QZL29" s="5"/>
      <c r="QZM29" s="5"/>
      <c r="QZN29" s="5"/>
      <c r="QZO29" s="5"/>
      <c r="QZP29" s="5"/>
      <c r="QZQ29" s="5"/>
      <c r="QZR29" s="5"/>
      <c r="QZS29" s="5"/>
      <c r="QZT29" s="5"/>
      <c r="QZU29" s="5"/>
      <c r="QZV29" s="5"/>
      <c r="QZW29" s="5"/>
      <c r="QZX29" s="5"/>
      <c r="QZY29" s="5"/>
      <c r="QZZ29" s="5"/>
      <c r="RAA29" s="5"/>
      <c r="RAB29" s="5"/>
      <c r="RAC29" s="5"/>
      <c r="RAD29" s="5"/>
      <c r="RAE29" s="5"/>
      <c r="RAF29" s="5"/>
      <c r="RAG29" s="5"/>
      <c r="RAH29" s="5"/>
      <c r="RAI29" s="5"/>
      <c r="RAJ29" s="5"/>
      <c r="RAK29" s="5"/>
      <c r="RAL29" s="5"/>
      <c r="RAM29" s="5"/>
      <c r="RAN29" s="5"/>
      <c r="RAO29" s="5"/>
      <c r="RAP29" s="5"/>
      <c r="RAQ29" s="5"/>
      <c r="RAR29" s="5"/>
      <c r="RAS29" s="5"/>
      <c r="RAT29" s="5"/>
      <c r="RAU29" s="5"/>
      <c r="RAV29" s="5"/>
      <c r="RAW29" s="5"/>
      <c r="RAX29" s="5"/>
      <c r="RAY29" s="5"/>
      <c r="RAZ29" s="5"/>
      <c r="RBA29" s="5"/>
      <c r="RBB29" s="5"/>
      <c r="RBC29" s="5"/>
      <c r="RBD29" s="5"/>
      <c r="RBE29" s="5"/>
      <c r="RBF29" s="5"/>
      <c r="RBG29" s="5"/>
      <c r="RBH29" s="5"/>
      <c r="RBI29" s="5"/>
      <c r="RBJ29" s="5"/>
      <c r="RBK29" s="5"/>
      <c r="RBL29" s="5"/>
      <c r="RBM29" s="5"/>
      <c r="RBN29" s="5"/>
      <c r="RBO29" s="5"/>
      <c r="RBP29" s="5"/>
      <c r="RBQ29" s="5"/>
      <c r="RBR29" s="5"/>
      <c r="RBS29" s="5"/>
      <c r="RBT29" s="5"/>
      <c r="RBU29" s="5"/>
      <c r="RBV29" s="5"/>
      <c r="RBW29" s="5"/>
      <c r="RBX29" s="5"/>
      <c r="RBY29" s="5"/>
      <c r="RBZ29" s="5"/>
      <c r="RCA29" s="5"/>
      <c r="RCB29" s="5"/>
      <c r="RCC29" s="5"/>
      <c r="RCD29" s="5"/>
      <c r="RCE29" s="5"/>
      <c r="RCF29" s="5"/>
      <c r="RCG29" s="5"/>
      <c r="RCH29" s="5"/>
      <c r="RCI29" s="5"/>
      <c r="RCJ29" s="5"/>
      <c r="RCK29" s="5"/>
      <c r="RCL29" s="5"/>
      <c r="RCM29" s="5"/>
      <c r="RCN29" s="5"/>
      <c r="RCO29" s="5"/>
      <c r="RCP29" s="5"/>
      <c r="RCQ29" s="5"/>
      <c r="RCR29" s="5"/>
      <c r="RCS29" s="5"/>
      <c r="RCT29" s="5"/>
      <c r="RCU29" s="5"/>
      <c r="RCV29" s="5"/>
      <c r="RCW29" s="5"/>
      <c r="RCX29" s="5"/>
      <c r="RCY29" s="5"/>
      <c r="RCZ29" s="5"/>
      <c r="RDA29" s="5"/>
      <c r="RDB29" s="5"/>
      <c r="RDC29" s="5"/>
      <c r="RDD29" s="5"/>
      <c r="RDE29" s="5"/>
      <c r="RDF29" s="5"/>
      <c r="RDG29" s="5"/>
      <c r="RDH29" s="5"/>
      <c r="RDI29" s="5"/>
      <c r="RDJ29" s="5"/>
      <c r="RDK29" s="5"/>
      <c r="RDL29" s="5"/>
      <c r="RDM29" s="5"/>
      <c r="RDN29" s="5"/>
      <c r="RDO29" s="5"/>
      <c r="RDP29" s="5"/>
      <c r="RDQ29" s="5"/>
      <c r="RDR29" s="5"/>
      <c r="RDS29" s="5"/>
      <c r="RDT29" s="5"/>
      <c r="RDU29" s="5"/>
      <c r="RDV29" s="5"/>
      <c r="RDW29" s="5"/>
      <c r="RDX29" s="5"/>
      <c r="RDY29" s="5"/>
      <c r="RDZ29" s="5"/>
      <c r="REA29" s="5"/>
      <c r="REB29" s="5"/>
      <c r="REC29" s="5"/>
      <c r="RED29" s="5"/>
      <c r="REE29" s="5"/>
      <c r="REF29" s="5"/>
      <c r="REG29" s="5"/>
      <c r="REH29" s="5"/>
      <c r="REI29" s="5"/>
      <c r="REJ29" s="5"/>
      <c r="REK29" s="5"/>
      <c r="REL29" s="5"/>
      <c r="REM29" s="5"/>
      <c r="REN29" s="5"/>
      <c r="REO29" s="5"/>
      <c r="REP29" s="5"/>
      <c r="REQ29" s="5"/>
      <c r="RER29" s="5"/>
      <c r="RES29" s="5"/>
      <c r="RET29" s="5"/>
      <c r="REU29" s="5"/>
      <c r="REV29" s="5"/>
      <c r="REW29" s="5"/>
      <c r="REX29" s="5"/>
      <c r="REY29" s="5"/>
      <c r="REZ29" s="5"/>
      <c r="RFA29" s="5"/>
      <c r="RFB29" s="5"/>
      <c r="RFC29" s="5"/>
      <c r="RFD29" s="5"/>
      <c r="RFE29" s="5"/>
      <c r="RFF29" s="5"/>
      <c r="RFG29" s="5"/>
      <c r="RFH29" s="5"/>
      <c r="RFI29" s="5"/>
      <c r="RFJ29" s="5"/>
      <c r="RFK29" s="5"/>
      <c r="RFL29" s="5"/>
      <c r="RFM29" s="5"/>
      <c r="RFN29" s="5"/>
      <c r="RFO29" s="5"/>
      <c r="RFP29" s="5"/>
      <c r="RFQ29" s="5"/>
      <c r="RFR29" s="5"/>
      <c r="RFS29" s="5"/>
      <c r="RFT29" s="5"/>
      <c r="RFU29" s="5"/>
      <c r="RFV29" s="5"/>
      <c r="RFW29" s="5"/>
      <c r="RFX29" s="5"/>
      <c r="RFY29" s="5"/>
      <c r="RFZ29" s="5"/>
      <c r="RGA29" s="5"/>
      <c r="RGB29" s="5"/>
      <c r="RGC29" s="5"/>
      <c r="RGD29" s="5"/>
      <c r="RGE29" s="5"/>
      <c r="RGF29" s="5"/>
      <c r="RGG29" s="5"/>
      <c r="RGH29" s="5"/>
      <c r="RGI29" s="5"/>
      <c r="RGJ29" s="5"/>
      <c r="RGK29" s="5"/>
      <c r="RGL29" s="5"/>
      <c r="RGM29" s="5"/>
      <c r="RGN29" s="5"/>
      <c r="RGO29" s="5"/>
      <c r="RGP29" s="5"/>
      <c r="RGQ29" s="5"/>
      <c r="RGR29" s="5"/>
      <c r="RGS29" s="5"/>
      <c r="RGT29" s="5"/>
      <c r="RGU29" s="5"/>
      <c r="RGV29" s="5"/>
      <c r="RGW29" s="5"/>
      <c r="RGX29" s="5"/>
      <c r="RGY29" s="5"/>
      <c r="RGZ29" s="5"/>
      <c r="RHA29" s="5"/>
      <c r="RHB29" s="5"/>
      <c r="RHC29" s="5"/>
      <c r="RHD29" s="5"/>
      <c r="RHE29" s="5"/>
      <c r="RHF29" s="5"/>
      <c r="RHG29" s="5"/>
      <c r="RHH29" s="5"/>
      <c r="RHI29" s="5"/>
      <c r="RHJ29" s="5"/>
      <c r="RHK29" s="5"/>
      <c r="RHL29" s="5"/>
      <c r="RHM29" s="5"/>
      <c r="RHN29" s="5"/>
      <c r="RHO29" s="5"/>
      <c r="RHP29" s="5"/>
      <c r="RHQ29" s="5"/>
      <c r="RHR29" s="5"/>
      <c r="RHS29" s="5"/>
      <c r="RHT29" s="5"/>
      <c r="RHU29" s="5"/>
      <c r="RHV29" s="5"/>
      <c r="RHW29" s="5"/>
      <c r="RHX29" s="5"/>
      <c r="RHY29" s="5"/>
      <c r="RHZ29" s="5"/>
      <c r="RIA29" s="5"/>
      <c r="RIB29" s="5"/>
      <c r="RIC29" s="5"/>
      <c r="RID29" s="5"/>
      <c r="RIE29" s="5"/>
      <c r="RIF29" s="5"/>
      <c r="RIG29" s="5"/>
      <c r="RIH29" s="5"/>
      <c r="RII29" s="5"/>
      <c r="RIJ29" s="5"/>
      <c r="RIK29" s="5"/>
      <c r="RIL29" s="5"/>
      <c r="RIM29" s="5"/>
      <c r="RIN29" s="5"/>
      <c r="RIO29" s="5"/>
      <c r="RIP29" s="5"/>
      <c r="RIQ29" s="5"/>
      <c r="RIR29" s="5"/>
      <c r="RIS29" s="5"/>
      <c r="RIT29" s="5"/>
      <c r="RIU29" s="5"/>
      <c r="RIV29" s="5"/>
      <c r="RIW29" s="5"/>
      <c r="RIX29" s="5"/>
      <c r="RIY29" s="5"/>
      <c r="RIZ29" s="5"/>
      <c r="RJA29" s="5"/>
      <c r="RJB29" s="5"/>
      <c r="RJC29" s="5"/>
      <c r="RJD29" s="5"/>
      <c r="RJE29" s="5"/>
      <c r="RJF29" s="5"/>
      <c r="RJG29" s="5"/>
      <c r="RJH29" s="5"/>
      <c r="RJI29" s="5"/>
      <c r="RJJ29" s="5"/>
      <c r="RJK29" s="5"/>
      <c r="RJL29" s="5"/>
      <c r="RJM29" s="5"/>
      <c r="RJN29" s="5"/>
      <c r="RJO29" s="5"/>
      <c r="RJP29" s="5"/>
      <c r="RJQ29" s="5"/>
      <c r="RJR29" s="5"/>
      <c r="RJS29" s="5"/>
      <c r="RJT29" s="5"/>
      <c r="RJU29" s="5"/>
      <c r="RJV29" s="5"/>
      <c r="RJW29" s="5"/>
      <c r="RJX29" s="5"/>
      <c r="RJY29" s="5"/>
      <c r="RJZ29" s="5"/>
      <c r="RKA29" s="5"/>
      <c r="RKB29" s="5"/>
      <c r="RKC29" s="5"/>
      <c r="RKD29" s="5"/>
      <c r="RKE29" s="5"/>
      <c r="RKF29" s="5"/>
      <c r="RKG29" s="5"/>
      <c r="RKH29" s="5"/>
      <c r="RKI29" s="5"/>
      <c r="RKJ29" s="5"/>
      <c r="RKK29" s="5"/>
      <c r="RKL29" s="5"/>
      <c r="RKM29" s="5"/>
      <c r="RKN29" s="5"/>
      <c r="RKO29" s="5"/>
      <c r="RKP29" s="5"/>
      <c r="RKQ29" s="5"/>
      <c r="RKR29" s="5"/>
      <c r="RKS29" s="5"/>
      <c r="RKT29" s="5"/>
      <c r="RKU29" s="5"/>
      <c r="RKV29" s="5"/>
      <c r="RKW29" s="5"/>
      <c r="RKX29" s="5"/>
      <c r="RKY29" s="5"/>
      <c r="RKZ29" s="5"/>
      <c r="RLA29" s="5"/>
      <c r="RLB29" s="5"/>
      <c r="RLC29" s="5"/>
      <c r="RLD29" s="5"/>
      <c r="RLE29" s="5"/>
      <c r="RLF29" s="5"/>
      <c r="RLG29" s="5"/>
      <c r="RLH29" s="5"/>
      <c r="RLI29" s="5"/>
      <c r="RLJ29" s="5"/>
      <c r="RLK29" s="5"/>
      <c r="RLL29" s="5"/>
      <c r="RLM29" s="5"/>
      <c r="RLN29" s="5"/>
      <c r="RLO29" s="5"/>
      <c r="RLP29" s="5"/>
      <c r="RLQ29" s="5"/>
      <c r="RLR29" s="5"/>
      <c r="RLS29" s="5"/>
      <c r="RLT29" s="5"/>
      <c r="RLU29" s="5"/>
      <c r="RLV29" s="5"/>
      <c r="RLW29" s="5"/>
      <c r="RLX29" s="5"/>
      <c r="RLY29" s="5"/>
      <c r="RLZ29" s="5"/>
      <c r="RMA29" s="5"/>
      <c r="RMB29" s="5"/>
      <c r="RMC29" s="5"/>
      <c r="RMD29" s="5"/>
      <c r="RME29" s="5"/>
      <c r="RMF29" s="5"/>
      <c r="RMG29" s="5"/>
      <c r="RMH29" s="5"/>
      <c r="RMI29" s="5"/>
      <c r="RMJ29" s="5"/>
      <c r="RMK29" s="5"/>
      <c r="RML29" s="5"/>
      <c r="RMM29" s="5"/>
      <c r="RMN29" s="5"/>
      <c r="RMO29" s="5"/>
      <c r="RMP29" s="5"/>
      <c r="RMQ29" s="5"/>
      <c r="RMR29" s="5"/>
      <c r="RMS29" s="5"/>
      <c r="RMT29" s="5"/>
      <c r="RMU29" s="5"/>
      <c r="RMV29" s="5"/>
      <c r="RMW29" s="5"/>
      <c r="RMX29" s="5"/>
      <c r="RMY29" s="5"/>
      <c r="RMZ29" s="5"/>
      <c r="RNA29" s="5"/>
      <c r="RNB29" s="5"/>
      <c r="RNC29" s="5"/>
      <c r="RND29" s="5"/>
      <c r="RNE29" s="5"/>
      <c r="RNF29" s="5"/>
      <c r="RNG29" s="5"/>
      <c r="RNH29" s="5"/>
      <c r="RNI29" s="5"/>
      <c r="RNJ29" s="5"/>
      <c r="RNK29" s="5"/>
      <c r="RNL29" s="5"/>
      <c r="RNM29" s="5"/>
      <c r="RNN29" s="5"/>
      <c r="RNO29" s="5"/>
      <c r="RNP29" s="5"/>
      <c r="RNQ29" s="5"/>
      <c r="RNR29" s="5"/>
      <c r="RNS29" s="5"/>
      <c r="RNT29" s="5"/>
      <c r="RNU29" s="5"/>
      <c r="RNV29" s="5"/>
      <c r="RNW29" s="5"/>
      <c r="RNX29" s="5"/>
      <c r="RNY29" s="5"/>
      <c r="RNZ29" s="5"/>
      <c r="ROA29" s="5"/>
      <c r="ROB29" s="5"/>
      <c r="ROC29" s="5"/>
      <c r="ROD29" s="5"/>
      <c r="ROE29" s="5"/>
      <c r="ROF29" s="5"/>
      <c r="ROG29" s="5"/>
      <c r="ROH29" s="5"/>
      <c r="ROI29" s="5"/>
      <c r="ROJ29" s="5"/>
      <c r="ROK29" s="5"/>
      <c r="ROL29" s="5"/>
      <c r="ROM29" s="5"/>
      <c r="RON29" s="5"/>
      <c r="ROO29" s="5"/>
      <c r="ROP29" s="5"/>
      <c r="ROQ29" s="5"/>
      <c r="ROR29" s="5"/>
      <c r="ROS29" s="5"/>
      <c r="ROT29" s="5"/>
      <c r="ROU29" s="5"/>
      <c r="ROV29" s="5"/>
      <c r="ROW29" s="5"/>
      <c r="ROX29" s="5"/>
      <c r="ROY29" s="5"/>
      <c r="ROZ29" s="5"/>
      <c r="RPA29" s="5"/>
      <c r="RPB29" s="5"/>
      <c r="RPC29" s="5"/>
      <c r="RPD29" s="5"/>
      <c r="RPE29" s="5"/>
      <c r="RPF29" s="5"/>
      <c r="RPG29" s="5"/>
      <c r="RPH29" s="5"/>
      <c r="RPI29" s="5"/>
      <c r="RPJ29" s="5"/>
      <c r="RPK29" s="5"/>
      <c r="RPL29" s="5"/>
      <c r="RPM29" s="5"/>
      <c r="RPN29" s="5"/>
      <c r="RPO29" s="5"/>
      <c r="RPP29" s="5"/>
      <c r="RPQ29" s="5"/>
      <c r="RPR29" s="5"/>
      <c r="RPS29" s="5"/>
      <c r="RPT29" s="5"/>
      <c r="RPU29" s="5"/>
      <c r="RPV29" s="5"/>
      <c r="RPW29" s="5"/>
      <c r="RPX29" s="5"/>
      <c r="RPY29" s="5"/>
      <c r="RPZ29" s="5"/>
      <c r="RQA29" s="5"/>
      <c r="RQB29" s="5"/>
      <c r="RQC29" s="5"/>
      <c r="RQD29" s="5"/>
      <c r="RQE29" s="5"/>
      <c r="RQF29" s="5"/>
      <c r="RQG29" s="5"/>
      <c r="RQH29" s="5"/>
      <c r="RQI29" s="5"/>
      <c r="RQJ29" s="5"/>
      <c r="RQK29" s="5"/>
      <c r="RQL29" s="5"/>
      <c r="RQM29" s="5"/>
      <c r="RQN29" s="5"/>
      <c r="RQO29" s="5"/>
      <c r="RQP29" s="5"/>
      <c r="RQQ29" s="5"/>
      <c r="RQR29" s="5"/>
      <c r="RQS29" s="5"/>
      <c r="RQT29" s="5"/>
      <c r="RQU29" s="5"/>
      <c r="RQV29" s="5"/>
      <c r="RQW29" s="5"/>
      <c r="RQX29" s="5"/>
      <c r="RQY29" s="5"/>
      <c r="RQZ29" s="5"/>
      <c r="RRA29" s="5"/>
      <c r="RRB29" s="5"/>
      <c r="RRC29" s="5"/>
      <c r="RRD29" s="5"/>
      <c r="RRE29" s="5"/>
      <c r="RRF29" s="5"/>
      <c r="RRG29" s="5"/>
      <c r="RRH29" s="5"/>
      <c r="RRI29" s="5"/>
      <c r="RRJ29" s="5"/>
      <c r="RRK29" s="5"/>
      <c r="RRL29" s="5"/>
      <c r="RRM29" s="5"/>
      <c r="RRN29" s="5"/>
      <c r="RRO29" s="5"/>
      <c r="RRP29" s="5"/>
      <c r="RRQ29" s="5"/>
      <c r="RRR29" s="5"/>
      <c r="RRS29" s="5"/>
      <c r="RRT29" s="5"/>
      <c r="RRU29" s="5"/>
      <c r="RRV29" s="5"/>
      <c r="RRW29" s="5"/>
      <c r="RRX29" s="5"/>
      <c r="RRY29" s="5"/>
      <c r="RRZ29" s="5"/>
      <c r="RSA29" s="5"/>
      <c r="RSB29" s="5"/>
      <c r="RSC29" s="5"/>
      <c r="RSD29" s="5"/>
      <c r="RSE29" s="5"/>
      <c r="RSF29" s="5"/>
      <c r="RSG29" s="5"/>
      <c r="RSH29" s="5"/>
      <c r="RSI29" s="5"/>
      <c r="RSJ29" s="5"/>
      <c r="RSK29" s="5"/>
      <c r="RSL29" s="5"/>
      <c r="RSM29" s="5"/>
      <c r="RSN29" s="5"/>
      <c r="RSO29" s="5"/>
      <c r="RSP29" s="5"/>
      <c r="RSQ29" s="5"/>
      <c r="RSR29" s="5"/>
      <c r="RSS29" s="5"/>
      <c r="RST29" s="5"/>
      <c r="RSU29" s="5"/>
      <c r="RSV29" s="5"/>
      <c r="RSW29" s="5"/>
      <c r="RSX29" s="5"/>
      <c r="RSY29" s="5"/>
      <c r="RSZ29" s="5"/>
      <c r="RTA29" s="5"/>
      <c r="RTB29" s="5"/>
      <c r="RTC29" s="5"/>
      <c r="RTD29" s="5"/>
      <c r="RTE29" s="5"/>
      <c r="RTF29" s="5"/>
      <c r="RTG29" s="5"/>
      <c r="RTH29" s="5"/>
      <c r="RTI29" s="5"/>
      <c r="RTJ29" s="5"/>
      <c r="RTK29" s="5"/>
      <c r="RTL29" s="5"/>
      <c r="RTM29" s="5"/>
      <c r="RTN29" s="5"/>
      <c r="RTO29" s="5"/>
      <c r="RTP29" s="5"/>
      <c r="RTQ29" s="5"/>
      <c r="RTR29" s="5"/>
      <c r="RTS29" s="5"/>
      <c r="RTT29" s="5"/>
      <c r="RTU29" s="5"/>
      <c r="RTV29" s="5"/>
      <c r="RTW29" s="5"/>
      <c r="RTX29" s="5"/>
      <c r="RTY29" s="5"/>
      <c r="RTZ29" s="5"/>
      <c r="RUA29" s="5"/>
      <c r="RUB29" s="5"/>
      <c r="RUC29" s="5"/>
      <c r="RUD29" s="5"/>
      <c r="RUE29" s="5"/>
      <c r="RUF29" s="5"/>
      <c r="RUG29" s="5"/>
      <c r="RUH29" s="5"/>
      <c r="RUI29" s="5"/>
      <c r="RUJ29" s="5"/>
      <c r="RUK29" s="5"/>
      <c r="RUL29" s="5"/>
      <c r="RUM29" s="5"/>
      <c r="RUN29" s="5"/>
      <c r="RUO29" s="5"/>
      <c r="RUP29" s="5"/>
      <c r="RUQ29" s="5"/>
      <c r="RUR29" s="5"/>
      <c r="RUS29" s="5"/>
      <c r="RUT29" s="5"/>
      <c r="RUU29" s="5"/>
      <c r="RUV29" s="5"/>
      <c r="RUW29" s="5"/>
      <c r="RUX29" s="5"/>
      <c r="RUY29" s="5"/>
      <c r="RUZ29" s="5"/>
      <c r="RVA29" s="5"/>
      <c r="RVB29" s="5"/>
      <c r="RVC29" s="5"/>
      <c r="RVD29" s="5"/>
      <c r="RVE29" s="5"/>
      <c r="RVF29" s="5"/>
      <c r="RVG29" s="5"/>
      <c r="RVH29" s="5"/>
      <c r="RVI29" s="5"/>
      <c r="RVJ29" s="5"/>
      <c r="RVK29" s="5"/>
      <c r="RVL29" s="5"/>
      <c r="RVM29" s="5"/>
      <c r="RVN29" s="5"/>
      <c r="RVO29" s="5"/>
      <c r="RVP29" s="5"/>
      <c r="RVQ29" s="5"/>
      <c r="RVR29" s="5"/>
      <c r="RVS29" s="5"/>
      <c r="RVT29" s="5"/>
      <c r="RVU29" s="5"/>
      <c r="RVV29" s="5"/>
      <c r="RVW29" s="5"/>
      <c r="RVX29" s="5"/>
      <c r="RVY29" s="5"/>
      <c r="RVZ29" s="5"/>
      <c r="RWA29" s="5"/>
      <c r="RWB29" s="5"/>
      <c r="RWC29" s="5"/>
      <c r="RWD29" s="5"/>
      <c r="RWE29" s="5"/>
      <c r="RWF29" s="5"/>
      <c r="RWG29" s="5"/>
      <c r="RWH29" s="5"/>
      <c r="RWI29" s="5"/>
      <c r="RWJ29" s="5"/>
      <c r="RWK29" s="5"/>
      <c r="RWL29" s="5"/>
      <c r="RWM29" s="5"/>
      <c r="RWN29" s="5"/>
      <c r="RWO29" s="5"/>
      <c r="RWP29" s="5"/>
      <c r="RWQ29" s="5"/>
      <c r="RWR29" s="5"/>
      <c r="RWS29" s="5"/>
      <c r="RWT29" s="5"/>
      <c r="RWU29" s="5"/>
      <c r="RWV29" s="5"/>
      <c r="RWW29" s="5"/>
      <c r="RWX29" s="5"/>
      <c r="RWY29" s="5"/>
      <c r="RWZ29" s="5"/>
      <c r="RXA29" s="5"/>
      <c r="RXB29" s="5"/>
      <c r="RXC29" s="5"/>
      <c r="RXD29" s="5"/>
      <c r="RXE29" s="5"/>
      <c r="RXF29" s="5"/>
      <c r="RXG29" s="5"/>
      <c r="RXH29" s="5"/>
      <c r="RXI29" s="5"/>
      <c r="RXJ29" s="5"/>
      <c r="RXK29" s="5"/>
      <c r="RXL29" s="5"/>
      <c r="RXM29" s="5"/>
      <c r="RXN29" s="5"/>
      <c r="RXO29" s="5"/>
      <c r="RXP29" s="5"/>
      <c r="RXQ29" s="5"/>
      <c r="RXR29" s="5"/>
      <c r="RXS29" s="5"/>
      <c r="RXT29" s="5"/>
      <c r="RXU29" s="5"/>
      <c r="RXV29" s="5"/>
      <c r="RXW29" s="5"/>
      <c r="RXX29" s="5"/>
      <c r="RXY29" s="5"/>
      <c r="RXZ29" s="5"/>
      <c r="RYA29" s="5"/>
      <c r="RYB29" s="5"/>
      <c r="RYC29" s="5"/>
      <c r="RYD29" s="5"/>
      <c r="RYE29" s="5"/>
      <c r="RYF29" s="5"/>
      <c r="RYG29" s="5"/>
      <c r="RYH29" s="5"/>
      <c r="RYI29" s="5"/>
      <c r="RYJ29" s="5"/>
      <c r="RYK29" s="5"/>
      <c r="RYL29" s="5"/>
      <c r="RYM29" s="5"/>
      <c r="RYN29" s="5"/>
      <c r="RYO29" s="5"/>
      <c r="RYP29" s="5"/>
      <c r="RYQ29" s="5"/>
      <c r="RYR29" s="5"/>
      <c r="RYS29" s="5"/>
      <c r="RYT29" s="5"/>
      <c r="RYU29" s="5"/>
      <c r="RYV29" s="5"/>
      <c r="RYW29" s="5"/>
      <c r="RYX29" s="5"/>
      <c r="RYY29" s="5"/>
      <c r="RYZ29" s="5"/>
      <c r="RZA29" s="5"/>
      <c r="RZB29" s="5"/>
      <c r="RZC29" s="5"/>
      <c r="RZD29" s="5"/>
      <c r="RZE29" s="5"/>
      <c r="RZF29" s="5"/>
      <c r="RZG29" s="5"/>
      <c r="RZH29" s="5"/>
      <c r="RZI29" s="5"/>
      <c r="RZJ29" s="5"/>
      <c r="RZK29" s="5"/>
      <c r="RZL29" s="5"/>
      <c r="RZM29" s="5"/>
      <c r="RZN29" s="5"/>
      <c r="RZO29" s="5"/>
      <c r="RZP29" s="5"/>
      <c r="RZQ29" s="5"/>
      <c r="RZR29" s="5"/>
      <c r="RZS29" s="5"/>
      <c r="RZT29" s="5"/>
      <c r="RZU29" s="5"/>
      <c r="RZV29" s="5"/>
      <c r="RZW29" s="5"/>
      <c r="RZX29" s="5"/>
      <c r="RZY29" s="5"/>
      <c r="RZZ29" s="5"/>
      <c r="SAA29" s="5"/>
      <c r="SAB29" s="5"/>
      <c r="SAC29" s="5"/>
      <c r="SAD29" s="5"/>
      <c r="SAE29" s="5"/>
      <c r="SAF29" s="5"/>
      <c r="SAG29" s="5"/>
      <c r="SAH29" s="5"/>
      <c r="SAI29" s="5"/>
      <c r="SAJ29" s="5"/>
      <c r="SAK29" s="5"/>
      <c r="SAL29" s="5"/>
      <c r="SAM29" s="5"/>
      <c r="SAN29" s="5"/>
      <c r="SAO29" s="5"/>
      <c r="SAP29" s="5"/>
      <c r="SAQ29" s="5"/>
      <c r="SAR29" s="5"/>
      <c r="SAS29" s="5"/>
      <c r="SAT29" s="5"/>
      <c r="SAU29" s="5"/>
      <c r="SAV29" s="5"/>
      <c r="SAW29" s="5"/>
      <c r="SAX29" s="5"/>
      <c r="SAY29" s="5"/>
      <c r="SAZ29" s="5"/>
      <c r="SBA29" s="5"/>
      <c r="SBB29" s="5"/>
      <c r="SBC29" s="5"/>
      <c r="SBD29" s="5"/>
      <c r="SBE29" s="5"/>
      <c r="SBF29" s="5"/>
      <c r="SBG29" s="5"/>
      <c r="SBH29" s="5"/>
      <c r="SBI29" s="5"/>
      <c r="SBJ29" s="5"/>
      <c r="SBK29" s="5"/>
      <c r="SBL29" s="5"/>
      <c r="SBM29" s="5"/>
      <c r="SBN29" s="5"/>
      <c r="SBO29" s="5"/>
      <c r="SBP29" s="5"/>
      <c r="SBQ29" s="5"/>
      <c r="SBR29" s="5"/>
      <c r="SBS29" s="5"/>
      <c r="SBT29" s="5"/>
      <c r="SBU29" s="5"/>
      <c r="SBV29" s="5"/>
      <c r="SBW29" s="5"/>
      <c r="SBX29" s="5"/>
      <c r="SBY29" s="5"/>
      <c r="SBZ29" s="5"/>
      <c r="SCA29" s="5"/>
      <c r="SCB29" s="5"/>
      <c r="SCC29" s="5"/>
      <c r="SCD29" s="5"/>
      <c r="SCE29" s="5"/>
      <c r="SCF29" s="5"/>
      <c r="SCG29" s="5"/>
      <c r="SCH29" s="5"/>
      <c r="SCI29" s="5"/>
      <c r="SCJ29" s="5"/>
      <c r="SCK29" s="5"/>
      <c r="SCL29" s="5"/>
      <c r="SCM29" s="5"/>
      <c r="SCN29" s="5"/>
      <c r="SCO29" s="5"/>
      <c r="SCP29" s="5"/>
      <c r="SCQ29" s="5"/>
      <c r="SCR29" s="5"/>
      <c r="SCS29" s="5"/>
      <c r="SCT29" s="5"/>
      <c r="SCU29" s="5"/>
      <c r="SCV29" s="5"/>
      <c r="SCW29" s="5"/>
      <c r="SCX29" s="5"/>
      <c r="SCY29" s="5"/>
      <c r="SCZ29" s="5"/>
      <c r="SDA29" s="5"/>
      <c r="SDB29" s="5"/>
      <c r="SDC29" s="5"/>
      <c r="SDD29" s="5"/>
      <c r="SDE29" s="5"/>
      <c r="SDF29" s="5"/>
      <c r="SDG29" s="5"/>
      <c r="SDH29" s="5"/>
      <c r="SDI29" s="5"/>
      <c r="SDJ29" s="5"/>
      <c r="SDK29" s="5"/>
      <c r="SDL29" s="5"/>
      <c r="SDM29" s="5"/>
      <c r="SDN29" s="5"/>
      <c r="SDO29" s="5"/>
      <c r="SDP29" s="5"/>
      <c r="SDQ29" s="5"/>
      <c r="SDR29" s="5"/>
      <c r="SDS29" s="5"/>
      <c r="SDT29" s="5"/>
      <c r="SDU29" s="5"/>
      <c r="SDV29" s="5"/>
      <c r="SDW29" s="5"/>
      <c r="SDX29" s="5"/>
      <c r="SDY29" s="5"/>
      <c r="SDZ29" s="5"/>
      <c r="SEA29" s="5"/>
      <c r="SEB29" s="5"/>
      <c r="SEC29" s="5"/>
      <c r="SED29" s="5"/>
      <c r="SEE29" s="5"/>
      <c r="SEF29" s="5"/>
      <c r="SEG29" s="5"/>
      <c r="SEH29" s="5"/>
      <c r="SEI29" s="5"/>
      <c r="SEJ29" s="5"/>
      <c r="SEK29" s="5"/>
      <c r="SEL29" s="5"/>
      <c r="SEM29" s="5"/>
      <c r="SEN29" s="5"/>
      <c r="SEO29" s="5"/>
      <c r="SEP29" s="5"/>
      <c r="SEQ29" s="5"/>
      <c r="SER29" s="5"/>
      <c r="SES29" s="5"/>
      <c r="SET29" s="5"/>
      <c r="SEU29" s="5"/>
      <c r="SEV29" s="5"/>
      <c r="SEW29" s="5"/>
      <c r="SEX29" s="5"/>
      <c r="SEY29" s="5"/>
      <c r="SEZ29" s="5"/>
      <c r="SFA29" s="5"/>
      <c r="SFB29" s="5"/>
      <c r="SFC29" s="5"/>
      <c r="SFD29" s="5"/>
      <c r="SFE29" s="5"/>
      <c r="SFF29" s="5"/>
      <c r="SFG29" s="5"/>
      <c r="SFH29" s="5"/>
      <c r="SFI29" s="5"/>
      <c r="SFJ29" s="5"/>
      <c r="SFK29" s="5"/>
      <c r="SFL29" s="5"/>
      <c r="SFM29" s="5"/>
      <c r="SFN29" s="5"/>
      <c r="SFO29" s="5"/>
      <c r="SFP29" s="5"/>
      <c r="SFQ29" s="5"/>
      <c r="SFR29" s="5"/>
      <c r="SFS29" s="5"/>
      <c r="SFT29" s="5"/>
      <c r="SFU29" s="5"/>
      <c r="SFV29" s="5"/>
      <c r="SFW29" s="5"/>
      <c r="SFX29" s="5"/>
      <c r="SFY29" s="5"/>
      <c r="SFZ29" s="5"/>
      <c r="SGA29" s="5"/>
      <c r="SGB29" s="5"/>
      <c r="SGC29" s="5"/>
      <c r="SGD29" s="5"/>
      <c r="SGE29" s="5"/>
      <c r="SGF29" s="5"/>
      <c r="SGG29" s="5"/>
      <c r="SGH29" s="5"/>
      <c r="SGI29" s="5"/>
      <c r="SGJ29" s="5"/>
      <c r="SGK29" s="5"/>
      <c r="SGL29" s="5"/>
      <c r="SGM29" s="5"/>
      <c r="SGN29" s="5"/>
      <c r="SGO29" s="5"/>
      <c r="SGP29" s="5"/>
      <c r="SGQ29" s="5"/>
      <c r="SGR29" s="5"/>
      <c r="SGS29" s="5"/>
      <c r="SGT29" s="5"/>
      <c r="SGU29" s="5"/>
      <c r="SGV29" s="5"/>
      <c r="SGW29" s="5"/>
      <c r="SGX29" s="5"/>
      <c r="SGY29" s="5"/>
      <c r="SGZ29" s="5"/>
      <c r="SHA29" s="5"/>
      <c r="SHB29" s="5"/>
      <c r="SHC29" s="5"/>
      <c r="SHD29" s="5"/>
      <c r="SHE29" s="5"/>
      <c r="SHF29" s="5"/>
      <c r="SHG29" s="5"/>
      <c r="SHH29" s="5"/>
      <c r="SHI29" s="5"/>
      <c r="SHJ29" s="5"/>
      <c r="SHK29" s="5"/>
      <c r="SHL29" s="5"/>
      <c r="SHM29" s="5"/>
      <c r="SHN29" s="5"/>
      <c r="SHO29" s="5"/>
      <c r="SHP29" s="5"/>
      <c r="SHQ29" s="5"/>
      <c r="SHR29" s="5"/>
      <c r="SHS29" s="5"/>
      <c r="SHT29" s="5"/>
      <c r="SHU29" s="5"/>
      <c r="SHV29" s="5"/>
      <c r="SHW29" s="5"/>
      <c r="SHX29" s="5"/>
      <c r="SHY29" s="5"/>
      <c r="SHZ29" s="5"/>
      <c r="SIA29" s="5"/>
      <c r="SIB29" s="5"/>
      <c r="SIC29" s="5"/>
      <c r="SID29" s="5"/>
      <c r="SIE29" s="5"/>
      <c r="SIF29" s="5"/>
      <c r="SIG29" s="5"/>
      <c r="SIH29" s="5"/>
      <c r="SII29" s="5"/>
      <c r="SIJ29" s="5"/>
      <c r="SIK29" s="5"/>
      <c r="SIL29" s="5"/>
      <c r="SIM29" s="5"/>
      <c r="SIN29" s="5"/>
      <c r="SIO29" s="5"/>
      <c r="SIP29" s="5"/>
      <c r="SIQ29" s="5"/>
      <c r="SIR29" s="5"/>
      <c r="SIS29" s="5"/>
      <c r="SIT29" s="5"/>
      <c r="SIU29" s="5"/>
      <c r="SIV29" s="5"/>
      <c r="SIW29" s="5"/>
      <c r="SIX29" s="5"/>
      <c r="SIY29" s="5"/>
      <c r="SIZ29" s="5"/>
      <c r="SJA29" s="5"/>
      <c r="SJB29" s="5"/>
      <c r="SJC29" s="5"/>
      <c r="SJD29" s="5"/>
      <c r="SJE29" s="5"/>
      <c r="SJF29" s="5"/>
      <c r="SJG29" s="5"/>
      <c r="SJH29" s="5"/>
      <c r="SJI29" s="5"/>
      <c r="SJJ29" s="5"/>
      <c r="SJK29" s="5"/>
      <c r="SJL29" s="5"/>
      <c r="SJM29" s="5"/>
      <c r="SJN29" s="5"/>
      <c r="SJO29" s="5"/>
      <c r="SJP29" s="5"/>
      <c r="SJQ29" s="5"/>
      <c r="SJR29" s="5"/>
      <c r="SJS29" s="5"/>
      <c r="SJT29" s="5"/>
      <c r="SJU29" s="5"/>
      <c r="SJV29" s="5"/>
      <c r="SJW29" s="5"/>
      <c r="SJX29" s="5"/>
      <c r="SJY29" s="5"/>
      <c r="SJZ29" s="5"/>
      <c r="SKA29" s="5"/>
      <c r="SKB29" s="5"/>
      <c r="SKC29" s="5"/>
      <c r="SKD29" s="5"/>
      <c r="SKE29" s="5"/>
      <c r="SKF29" s="5"/>
      <c r="SKG29" s="5"/>
      <c r="SKH29" s="5"/>
      <c r="SKI29" s="5"/>
      <c r="SKJ29" s="5"/>
      <c r="SKK29" s="5"/>
      <c r="SKL29" s="5"/>
      <c r="SKM29" s="5"/>
      <c r="SKN29" s="5"/>
      <c r="SKO29" s="5"/>
      <c r="SKP29" s="5"/>
      <c r="SKQ29" s="5"/>
      <c r="SKR29" s="5"/>
      <c r="SKS29" s="5"/>
      <c r="SKT29" s="5"/>
      <c r="SKU29" s="5"/>
      <c r="SKV29" s="5"/>
      <c r="SKW29" s="5"/>
      <c r="SKX29" s="5"/>
      <c r="SKY29" s="5"/>
      <c r="SKZ29" s="5"/>
      <c r="SLA29" s="5"/>
      <c r="SLB29" s="5"/>
      <c r="SLC29" s="5"/>
      <c r="SLD29" s="5"/>
      <c r="SLE29" s="5"/>
      <c r="SLF29" s="5"/>
      <c r="SLG29" s="5"/>
      <c r="SLH29" s="5"/>
      <c r="SLI29" s="5"/>
      <c r="SLJ29" s="5"/>
      <c r="SLK29" s="5"/>
      <c r="SLL29" s="5"/>
      <c r="SLM29" s="5"/>
      <c r="SLN29" s="5"/>
      <c r="SLO29" s="5"/>
      <c r="SLP29" s="5"/>
      <c r="SLQ29" s="5"/>
      <c r="SLR29" s="5"/>
      <c r="SLS29" s="5"/>
      <c r="SLT29" s="5"/>
      <c r="SLU29" s="5"/>
      <c r="SLV29" s="5"/>
      <c r="SLW29" s="5"/>
      <c r="SLX29" s="5"/>
      <c r="SLY29" s="5"/>
      <c r="SLZ29" s="5"/>
      <c r="SMA29" s="5"/>
      <c r="SMB29" s="5"/>
      <c r="SMC29" s="5"/>
      <c r="SMD29" s="5"/>
      <c r="SME29" s="5"/>
      <c r="SMF29" s="5"/>
      <c r="SMG29" s="5"/>
      <c r="SMH29" s="5"/>
      <c r="SMI29" s="5"/>
      <c r="SMJ29" s="5"/>
      <c r="SMK29" s="5"/>
      <c r="SML29" s="5"/>
      <c r="SMM29" s="5"/>
      <c r="SMN29" s="5"/>
      <c r="SMO29" s="5"/>
      <c r="SMP29" s="5"/>
      <c r="SMQ29" s="5"/>
      <c r="SMR29" s="5"/>
      <c r="SMS29" s="5"/>
      <c r="SMT29" s="5"/>
      <c r="SMU29" s="5"/>
      <c r="SMV29" s="5"/>
      <c r="SMW29" s="5"/>
      <c r="SMX29" s="5"/>
      <c r="SMY29" s="5"/>
      <c r="SMZ29" s="5"/>
      <c r="SNA29" s="5"/>
      <c r="SNB29" s="5"/>
      <c r="SNC29" s="5"/>
      <c r="SND29" s="5"/>
      <c r="SNE29" s="5"/>
      <c r="SNF29" s="5"/>
      <c r="SNG29" s="5"/>
      <c r="SNH29" s="5"/>
      <c r="SNI29" s="5"/>
      <c r="SNJ29" s="5"/>
      <c r="SNK29" s="5"/>
      <c r="SNL29" s="5"/>
      <c r="SNM29" s="5"/>
      <c r="SNN29" s="5"/>
      <c r="SNO29" s="5"/>
      <c r="SNP29" s="5"/>
      <c r="SNQ29" s="5"/>
      <c r="SNR29" s="5"/>
      <c r="SNS29" s="5"/>
      <c r="SNT29" s="5"/>
      <c r="SNU29" s="5"/>
      <c r="SNV29" s="5"/>
      <c r="SNW29" s="5"/>
      <c r="SNX29" s="5"/>
      <c r="SNY29" s="5"/>
      <c r="SNZ29" s="5"/>
      <c r="SOA29" s="5"/>
      <c r="SOB29" s="5"/>
      <c r="SOC29" s="5"/>
      <c r="SOD29" s="5"/>
      <c r="SOE29" s="5"/>
      <c r="SOF29" s="5"/>
      <c r="SOG29" s="5"/>
      <c r="SOH29" s="5"/>
      <c r="SOI29" s="5"/>
      <c r="SOJ29" s="5"/>
      <c r="SOK29" s="5"/>
      <c r="SOL29" s="5"/>
      <c r="SOM29" s="5"/>
      <c r="SON29" s="5"/>
      <c r="SOO29" s="5"/>
      <c r="SOP29" s="5"/>
      <c r="SOQ29" s="5"/>
      <c r="SOR29" s="5"/>
      <c r="SOS29" s="5"/>
      <c r="SOT29" s="5"/>
      <c r="SOU29" s="5"/>
      <c r="SOV29" s="5"/>
      <c r="SOW29" s="5"/>
      <c r="SOX29" s="5"/>
      <c r="SOY29" s="5"/>
      <c r="SOZ29" s="5"/>
      <c r="SPA29" s="5"/>
      <c r="SPB29" s="5"/>
      <c r="SPC29" s="5"/>
      <c r="SPD29" s="5"/>
      <c r="SPE29" s="5"/>
      <c r="SPF29" s="5"/>
      <c r="SPG29" s="5"/>
      <c r="SPH29" s="5"/>
      <c r="SPI29" s="5"/>
      <c r="SPJ29" s="5"/>
      <c r="SPK29" s="5"/>
      <c r="SPL29" s="5"/>
      <c r="SPM29" s="5"/>
      <c r="SPN29" s="5"/>
      <c r="SPO29" s="5"/>
      <c r="SPP29" s="5"/>
      <c r="SPQ29" s="5"/>
      <c r="SPR29" s="5"/>
      <c r="SPS29" s="5"/>
      <c r="SPT29" s="5"/>
      <c r="SPU29" s="5"/>
      <c r="SPV29" s="5"/>
      <c r="SPW29" s="5"/>
      <c r="SPX29" s="5"/>
      <c r="SPY29" s="5"/>
      <c r="SPZ29" s="5"/>
      <c r="SQA29" s="5"/>
      <c r="SQB29" s="5"/>
      <c r="SQC29" s="5"/>
      <c r="SQD29" s="5"/>
      <c r="SQE29" s="5"/>
      <c r="SQF29" s="5"/>
      <c r="SQG29" s="5"/>
      <c r="SQH29" s="5"/>
      <c r="SQI29" s="5"/>
      <c r="SQJ29" s="5"/>
      <c r="SQK29" s="5"/>
      <c r="SQL29" s="5"/>
      <c r="SQM29" s="5"/>
      <c r="SQN29" s="5"/>
      <c r="SQO29" s="5"/>
      <c r="SQP29" s="5"/>
      <c r="SQQ29" s="5"/>
      <c r="SQR29" s="5"/>
      <c r="SQS29" s="5"/>
      <c r="SQT29" s="5"/>
      <c r="SQU29" s="5"/>
      <c r="SQV29" s="5"/>
      <c r="SQW29" s="5"/>
      <c r="SQX29" s="5"/>
      <c r="SQY29" s="5"/>
      <c r="SQZ29" s="5"/>
      <c r="SRA29" s="5"/>
      <c r="SRB29" s="5"/>
      <c r="SRC29" s="5"/>
      <c r="SRD29" s="5"/>
      <c r="SRE29" s="5"/>
      <c r="SRF29" s="5"/>
      <c r="SRG29" s="5"/>
      <c r="SRH29" s="5"/>
      <c r="SRI29" s="5"/>
      <c r="SRJ29" s="5"/>
      <c r="SRK29" s="5"/>
      <c r="SRL29" s="5"/>
      <c r="SRM29" s="5"/>
      <c r="SRN29" s="5"/>
      <c r="SRO29" s="5"/>
      <c r="SRP29" s="5"/>
      <c r="SRQ29" s="5"/>
      <c r="SRR29" s="5"/>
      <c r="SRS29" s="5"/>
      <c r="SRT29" s="5"/>
      <c r="SRU29" s="5"/>
      <c r="SRV29" s="5"/>
      <c r="SRW29" s="5"/>
      <c r="SRX29" s="5"/>
      <c r="SRY29" s="5"/>
      <c r="SRZ29" s="5"/>
      <c r="SSA29" s="5"/>
      <c r="SSB29" s="5"/>
      <c r="SSC29" s="5"/>
      <c r="SSD29" s="5"/>
      <c r="SSE29" s="5"/>
      <c r="SSF29" s="5"/>
      <c r="SSG29" s="5"/>
      <c r="SSH29" s="5"/>
      <c r="SSI29" s="5"/>
      <c r="SSJ29" s="5"/>
      <c r="SSK29" s="5"/>
      <c r="SSL29" s="5"/>
      <c r="SSM29" s="5"/>
      <c r="SSN29" s="5"/>
      <c r="SSO29" s="5"/>
      <c r="SSP29" s="5"/>
      <c r="SSQ29" s="5"/>
      <c r="SSR29" s="5"/>
      <c r="SSS29" s="5"/>
      <c r="SST29" s="5"/>
      <c r="SSU29" s="5"/>
      <c r="SSV29" s="5"/>
      <c r="SSW29" s="5"/>
      <c r="SSX29" s="5"/>
      <c r="SSY29" s="5"/>
      <c r="SSZ29" s="5"/>
      <c r="STA29" s="5"/>
      <c r="STB29" s="5"/>
      <c r="STC29" s="5"/>
      <c r="STD29" s="5"/>
      <c r="STE29" s="5"/>
      <c r="STF29" s="5"/>
      <c r="STG29" s="5"/>
      <c r="STH29" s="5"/>
      <c r="STI29" s="5"/>
      <c r="STJ29" s="5"/>
      <c r="STK29" s="5"/>
      <c r="STL29" s="5"/>
      <c r="STM29" s="5"/>
      <c r="STN29" s="5"/>
      <c r="STO29" s="5"/>
      <c r="STP29" s="5"/>
      <c r="STQ29" s="5"/>
      <c r="STR29" s="5"/>
      <c r="STS29" s="5"/>
      <c r="STT29" s="5"/>
      <c r="STU29" s="5"/>
      <c r="STV29" s="5"/>
      <c r="STW29" s="5"/>
      <c r="STX29" s="5"/>
      <c r="STY29" s="5"/>
      <c r="STZ29" s="5"/>
      <c r="SUA29" s="5"/>
      <c r="SUB29" s="5"/>
      <c r="SUC29" s="5"/>
      <c r="SUD29" s="5"/>
      <c r="SUE29" s="5"/>
      <c r="SUF29" s="5"/>
      <c r="SUG29" s="5"/>
      <c r="SUH29" s="5"/>
      <c r="SUI29" s="5"/>
      <c r="SUJ29" s="5"/>
      <c r="SUK29" s="5"/>
      <c r="SUL29" s="5"/>
      <c r="SUM29" s="5"/>
      <c r="SUN29" s="5"/>
      <c r="SUO29" s="5"/>
      <c r="SUP29" s="5"/>
      <c r="SUQ29" s="5"/>
      <c r="SUR29" s="5"/>
      <c r="SUS29" s="5"/>
      <c r="SUT29" s="5"/>
      <c r="SUU29" s="5"/>
      <c r="SUV29" s="5"/>
      <c r="SUW29" s="5"/>
      <c r="SUX29" s="5"/>
      <c r="SUY29" s="5"/>
      <c r="SUZ29" s="5"/>
      <c r="SVA29" s="5"/>
      <c r="SVB29" s="5"/>
      <c r="SVC29" s="5"/>
      <c r="SVD29" s="5"/>
      <c r="SVE29" s="5"/>
      <c r="SVF29" s="5"/>
      <c r="SVG29" s="5"/>
      <c r="SVH29" s="5"/>
      <c r="SVI29" s="5"/>
      <c r="SVJ29" s="5"/>
      <c r="SVK29" s="5"/>
      <c r="SVL29" s="5"/>
      <c r="SVM29" s="5"/>
      <c r="SVN29" s="5"/>
      <c r="SVO29" s="5"/>
      <c r="SVP29" s="5"/>
      <c r="SVQ29" s="5"/>
      <c r="SVR29" s="5"/>
      <c r="SVS29" s="5"/>
      <c r="SVT29" s="5"/>
      <c r="SVU29" s="5"/>
      <c r="SVV29" s="5"/>
      <c r="SVW29" s="5"/>
      <c r="SVX29" s="5"/>
      <c r="SVY29" s="5"/>
      <c r="SVZ29" s="5"/>
      <c r="SWA29" s="5"/>
      <c r="SWB29" s="5"/>
      <c r="SWC29" s="5"/>
      <c r="SWD29" s="5"/>
      <c r="SWE29" s="5"/>
      <c r="SWF29" s="5"/>
      <c r="SWG29" s="5"/>
      <c r="SWH29" s="5"/>
      <c r="SWI29" s="5"/>
      <c r="SWJ29" s="5"/>
      <c r="SWK29" s="5"/>
      <c r="SWL29" s="5"/>
      <c r="SWM29" s="5"/>
      <c r="SWN29" s="5"/>
      <c r="SWO29" s="5"/>
      <c r="SWP29" s="5"/>
      <c r="SWQ29" s="5"/>
      <c r="SWR29" s="5"/>
      <c r="SWS29" s="5"/>
      <c r="SWT29" s="5"/>
      <c r="SWU29" s="5"/>
      <c r="SWV29" s="5"/>
      <c r="SWW29" s="5"/>
      <c r="SWX29" s="5"/>
      <c r="SWY29" s="5"/>
      <c r="SWZ29" s="5"/>
      <c r="SXA29" s="5"/>
      <c r="SXB29" s="5"/>
      <c r="SXC29" s="5"/>
      <c r="SXD29" s="5"/>
      <c r="SXE29" s="5"/>
      <c r="SXF29" s="5"/>
      <c r="SXG29" s="5"/>
      <c r="SXH29" s="5"/>
      <c r="SXI29" s="5"/>
      <c r="SXJ29" s="5"/>
      <c r="SXK29" s="5"/>
      <c r="SXL29" s="5"/>
      <c r="SXM29" s="5"/>
      <c r="SXN29" s="5"/>
      <c r="SXO29" s="5"/>
      <c r="SXP29" s="5"/>
      <c r="SXQ29" s="5"/>
      <c r="SXR29" s="5"/>
      <c r="SXS29" s="5"/>
      <c r="SXT29" s="5"/>
      <c r="SXU29" s="5"/>
      <c r="SXV29" s="5"/>
      <c r="SXW29" s="5"/>
      <c r="SXX29" s="5"/>
      <c r="SXY29" s="5"/>
      <c r="SXZ29" s="5"/>
      <c r="SYA29" s="5"/>
      <c r="SYB29" s="5"/>
      <c r="SYC29" s="5"/>
      <c r="SYD29" s="5"/>
      <c r="SYE29" s="5"/>
      <c r="SYF29" s="5"/>
      <c r="SYG29" s="5"/>
      <c r="SYH29" s="5"/>
      <c r="SYI29" s="5"/>
      <c r="SYJ29" s="5"/>
      <c r="SYK29" s="5"/>
      <c r="SYL29" s="5"/>
      <c r="SYM29" s="5"/>
      <c r="SYN29" s="5"/>
      <c r="SYO29" s="5"/>
      <c r="SYP29" s="5"/>
      <c r="SYQ29" s="5"/>
      <c r="SYR29" s="5"/>
      <c r="SYS29" s="5"/>
      <c r="SYT29" s="5"/>
      <c r="SYU29" s="5"/>
      <c r="SYV29" s="5"/>
      <c r="SYW29" s="5"/>
      <c r="SYX29" s="5"/>
      <c r="SYY29" s="5"/>
      <c r="SYZ29" s="5"/>
      <c r="SZA29" s="5"/>
      <c r="SZB29" s="5"/>
      <c r="SZC29" s="5"/>
      <c r="SZD29" s="5"/>
      <c r="SZE29" s="5"/>
      <c r="SZF29" s="5"/>
      <c r="SZG29" s="5"/>
      <c r="SZH29" s="5"/>
      <c r="SZI29" s="5"/>
      <c r="SZJ29" s="5"/>
      <c r="SZK29" s="5"/>
      <c r="SZL29" s="5"/>
      <c r="SZM29" s="5"/>
      <c r="SZN29" s="5"/>
      <c r="SZO29" s="5"/>
      <c r="SZP29" s="5"/>
      <c r="SZQ29" s="5"/>
      <c r="SZR29" s="5"/>
      <c r="SZS29" s="5"/>
      <c r="SZT29" s="5"/>
      <c r="SZU29" s="5"/>
      <c r="SZV29" s="5"/>
      <c r="SZW29" s="5"/>
      <c r="SZX29" s="5"/>
      <c r="SZY29" s="5"/>
      <c r="SZZ29" s="5"/>
      <c r="TAA29" s="5"/>
      <c r="TAB29" s="5"/>
      <c r="TAC29" s="5"/>
      <c r="TAD29" s="5"/>
      <c r="TAE29" s="5"/>
      <c r="TAF29" s="5"/>
      <c r="TAG29" s="5"/>
      <c r="TAH29" s="5"/>
      <c r="TAI29" s="5"/>
      <c r="TAJ29" s="5"/>
      <c r="TAK29" s="5"/>
      <c r="TAL29" s="5"/>
      <c r="TAM29" s="5"/>
      <c r="TAN29" s="5"/>
      <c r="TAO29" s="5"/>
      <c r="TAP29" s="5"/>
      <c r="TAQ29" s="5"/>
      <c r="TAR29" s="5"/>
      <c r="TAS29" s="5"/>
      <c r="TAT29" s="5"/>
      <c r="TAU29" s="5"/>
      <c r="TAV29" s="5"/>
      <c r="TAW29" s="5"/>
      <c r="TAX29" s="5"/>
      <c r="TAY29" s="5"/>
      <c r="TAZ29" s="5"/>
      <c r="TBA29" s="5"/>
      <c r="TBB29" s="5"/>
      <c r="TBC29" s="5"/>
      <c r="TBD29" s="5"/>
      <c r="TBE29" s="5"/>
      <c r="TBF29" s="5"/>
      <c r="TBG29" s="5"/>
      <c r="TBH29" s="5"/>
      <c r="TBI29" s="5"/>
      <c r="TBJ29" s="5"/>
      <c r="TBK29" s="5"/>
      <c r="TBL29" s="5"/>
      <c r="TBM29" s="5"/>
      <c r="TBN29" s="5"/>
      <c r="TBO29" s="5"/>
      <c r="TBP29" s="5"/>
      <c r="TBQ29" s="5"/>
      <c r="TBR29" s="5"/>
      <c r="TBS29" s="5"/>
      <c r="TBT29" s="5"/>
      <c r="TBU29" s="5"/>
      <c r="TBV29" s="5"/>
      <c r="TBW29" s="5"/>
      <c r="TBX29" s="5"/>
      <c r="TBY29" s="5"/>
      <c r="TBZ29" s="5"/>
      <c r="TCA29" s="5"/>
      <c r="TCB29" s="5"/>
      <c r="TCC29" s="5"/>
      <c r="TCD29" s="5"/>
      <c r="TCE29" s="5"/>
      <c r="TCF29" s="5"/>
      <c r="TCG29" s="5"/>
      <c r="TCH29" s="5"/>
      <c r="TCI29" s="5"/>
      <c r="TCJ29" s="5"/>
      <c r="TCK29" s="5"/>
      <c r="TCL29" s="5"/>
      <c r="TCM29" s="5"/>
      <c r="TCN29" s="5"/>
      <c r="TCO29" s="5"/>
      <c r="TCP29" s="5"/>
      <c r="TCQ29" s="5"/>
      <c r="TCR29" s="5"/>
      <c r="TCS29" s="5"/>
      <c r="TCT29" s="5"/>
      <c r="TCU29" s="5"/>
      <c r="TCV29" s="5"/>
      <c r="TCW29" s="5"/>
      <c r="TCX29" s="5"/>
      <c r="TCY29" s="5"/>
      <c r="TCZ29" s="5"/>
      <c r="TDA29" s="5"/>
      <c r="TDB29" s="5"/>
      <c r="TDC29" s="5"/>
      <c r="TDD29" s="5"/>
      <c r="TDE29" s="5"/>
      <c r="TDF29" s="5"/>
      <c r="TDG29" s="5"/>
      <c r="TDH29" s="5"/>
      <c r="TDI29" s="5"/>
      <c r="TDJ29" s="5"/>
      <c r="TDK29" s="5"/>
      <c r="TDL29" s="5"/>
      <c r="TDM29" s="5"/>
      <c r="TDN29" s="5"/>
      <c r="TDO29" s="5"/>
      <c r="TDP29" s="5"/>
      <c r="TDQ29" s="5"/>
      <c r="TDR29" s="5"/>
      <c r="TDS29" s="5"/>
      <c r="TDT29" s="5"/>
      <c r="TDU29" s="5"/>
      <c r="TDV29" s="5"/>
      <c r="TDW29" s="5"/>
      <c r="TDX29" s="5"/>
      <c r="TDY29" s="5"/>
      <c r="TDZ29" s="5"/>
      <c r="TEA29" s="5"/>
      <c r="TEB29" s="5"/>
      <c r="TEC29" s="5"/>
      <c r="TED29" s="5"/>
      <c r="TEE29" s="5"/>
      <c r="TEF29" s="5"/>
      <c r="TEG29" s="5"/>
      <c r="TEH29" s="5"/>
      <c r="TEI29" s="5"/>
      <c r="TEJ29" s="5"/>
      <c r="TEK29" s="5"/>
      <c r="TEL29" s="5"/>
      <c r="TEM29" s="5"/>
      <c r="TEN29" s="5"/>
      <c r="TEO29" s="5"/>
      <c r="TEP29" s="5"/>
      <c r="TEQ29" s="5"/>
      <c r="TER29" s="5"/>
      <c r="TES29" s="5"/>
      <c r="TET29" s="5"/>
      <c r="TEU29" s="5"/>
      <c r="TEV29" s="5"/>
      <c r="TEW29" s="5"/>
      <c r="TEX29" s="5"/>
      <c r="TEY29" s="5"/>
      <c r="TEZ29" s="5"/>
      <c r="TFA29" s="5"/>
      <c r="TFB29" s="5"/>
      <c r="TFC29" s="5"/>
      <c r="TFD29" s="5"/>
      <c r="TFE29" s="5"/>
      <c r="TFF29" s="5"/>
      <c r="TFG29" s="5"/>
      <c r="TFH29" s="5"/>
      <c r="TFI29" s="5"/>
      <c r="TFJ29" s="5"/>
      <c r="TFK29" s="5"/>
      <c r="TFL29" s="5"/>
      <c r="TFM29" s="5"/>
      <c r="TFN29" s="5"/>
      <c r="TFO29" s="5"/>
      <c r="TFP29" s="5"/>
      <c r="TFQ29" s="5"/>
      <c r="TFR29" s="5"/>
      <c r="TFS29" s="5"/>
      <c r="TFT29" s="5"/>
      <c r="TFU29" s="5"/>
      <c r="TFV29" s="5"/>
      <c r="TFW29" s="5"/>
      <c r="TFX29" s="5"/>
      <c r="TFY29" s="5"/>
      <c r="TFZ29" s="5"/>
      <c r="TGA29" s="5"/>
      <c r="TGB29" s="5"/>
      <c r="TGC29" s="5"/>
      <c r="TGD29" s="5"/>
      <c r="TGE29" s="5"/>
      <c r="TGF29" s="5"/>
      <c r="TGG29" s="5"/>
      <c r="TGH29" s="5"/>
      <c r="TGI29" s="5"/>
      <c r="TGJ29" s="5"/>
      <c r="TGK29" s="5"/>
      <c r="TGL29" s="5"/>
      <c r="TGM29" s="5"/>
      <c r="TGN29" s="5"/>
      <c r="TGO29" s="5"/>
      <c r="TGP29" s="5"/>
      <c r="TGQ29" s="5"/>
      <c r="TGR29" s="5"/>
      <c r="TGS29" s="5"/>
      <c r="TGT29" s="5"/>
      <c r="TGU29" s="5"/>
      <c r="TGV29" s="5"/>
      <c r="TGW29" s="5"/>
      <c r="TGX29" s="5"/>
      <c r="TGY29" s="5"/>
      <c r="TGZ29" s="5"/>
      <c r="THA29" s="5"/>
      <c r="THB29" s="5"/>
      <c r="THC29" s="5"/>
      <c r="THD29" s="5"/>
      <c r="THE29" s="5"/>
      <c r="THF29" s="5"/>
      <c r="THG29" s="5"/>
      <c r="THH29" s="5"/>
      <c r="THI29" s="5"/>
      <c r="THJ29" s="5"/>
      <c r="THK29" s="5"/>
      <c r="THL29" s="5"/>
      <c r="THM29" s="5"/>
      <c r="THN29" s="5"/>
      <c r="THO29" s="5"/>
      <c r="THP29" s="5"/>
      <c r="THQ29" s="5"/>
      <c r="THR29" s="5"/>
      <c r="THS29" s="5"/>
      <c r="THT29" s="5"/>
      <c r="THU29" s="5"/>
      <c r="THV29" s="5"/>
      <c r="THW29" s="5"/>
      <c r="THX29" s="5"/>
      <c r="THY29" s="5"/>
      <c r="THZ29" s="5"/>
      <c r="TIA29" s="5"/>
      <c r="TIB29" s="5"/>
      <c r="TIC29" s="5"/>
      <c r="TID29" s="5"/>
      <c r="TIE29" s="5"/>
      <c r="TIF29" s="5"/>
      <c r="TIG29" s="5"/>
      <c r="TIH29" s="5"/>
      <c r="TII29" s="5"/>
      <c r="TIJ29" s="5"/>
      <c r="TIK29" s="5"/>
      <c r="TIL29" s="5"/>
      <c r="TIM29" s="5"/>
      <c r="TIN29" s="5"/>
      <c r="TIO29" s="5"/>
      <c r="TIP29" s="5"/>
      <c r="TIQ29" s="5"/>
      <c r="TIR29" s="5"/>
      <c r="TIS29" s="5"/>
      <c r="TIT29" s="5"/>
      <c r="TIU29" s="5"/>
      <c r="TIV29" s="5"/>
      <c r="TIW29" s="5"/>
      <c r="TIX29" s="5"/>
      <c r="TIY29" s="5"/>
      <c r="TIZ29" s="5"/>
      <c r="TJA29" s="5"/>
      <c r="TJB29" s="5"/>
      <c r="TJC29" s="5"/>
      <c r="TJD29" s="5"/>
      <c r="TJE29" s="5"/>
      <c r="TJF29" s="5"/>
      <c r="TJG29" s="5"/>
      <c r="TJH29" s="5"/>
      <c r="TJI29" s="5"/>
      <c r="TJJ29" s="5"/>
      <c r="TJK29" s="5"/>
      <c r="TJL29" s="5"/>
      <c r="TJM29" s="5"/>
      <c r="TJN29" s="5"/>
      <c r="TJO29" s="5"/>
      <c r="TJP29" s="5"/>
      <c r="TJQ29" s="5"/>
      <c r="TJR29" s="5"/>
      <c r="TJS29" s="5"/>
      <c r="TJT29" s="5"/>
      <c r="TJU29" s="5"/>
      <c r="TJV29" s="5"/>
      <c r="TJW29" s="5"/>
      <c r="TJX29" s="5"/>
      <c r="TJY29" s="5"/>
      <c r="TJZ29" s="5"/>
      <c r="TKA29" s="5"/>
      <c r="TKB29" s="5"/>
      <c r="TKC29" s="5"/>
      <c r="TKD29" s="5"/>
      <c r="TKE29" s="5"/>
      <c r="TKF29" s="5"/>
      <c r="TKG29" s="5"/>
      <c r="TKH29" s="5"/>
      <c r="TKI29" s="5"/>
      <c r="TKJ29" s="5"/>
      <c r="TKK29" s="5"/>
      <c r="TKL29" s="5"/>
      <c r="TKM29" s="5"/>
      <c r="TKN29" s="5"/>
      <c r="TKO29" s="5"/>
      <c r="TKP29" s="5"/>
      <c r="TKQ29" s="5"/>
      <c r="TKR29" s="5"/>
      <c r="TKS29" s="5"/>
      <c r="TKT29" s="5"/>
      <c r="TKU29" s="5"/>
      <c r="TKV29" s="5"/>
      <c r="TKW29" s="5"/>
      <c r="TKX29" s="5"/>
      <c r="TKY29" s="5"/>
      <c r="TKZ29" s="5"/>
      <c r="TLA29" s="5"/>
      <c r="TLB29" s="5"/>
      <c r="TLC29" s="5"/>
      <c r="TLD29" s="5"/>
      <c r="TLE29" s="5"/>
      <c r="TLF29" s="5"/>
      <c r="TLG29" s="5"/>
      <c r="TLH29" s="5"/>
      <c r="TLI29" s="5"/>
      <c r="TLJ29" s="5"/>
      <c r="TLK29" s="5"/>
      <c r="TLL29" s="5"/>
      <c r="TLM29" s="5"/>
      <c r="TLN29" s="5"/>
      <c r="TLO29" s="5"/>
      <c r="TLP29" s="5"/>
      <c r="TLQ29" s="5"/>
      <c r="TLR29" s="5"/>
      <c r="TLS29" s="5"/>
      <c r="TLT29" s="5"/>
      <c r="TLU29" s="5"/>
      <c r="TLV29" s="5"/>
      <c r="TLW29" s="5"/>
      <c r="TLX29" s="5"/>
      <c r="TLY29" s="5"/>
      <c r="TLZ29" s="5"/>
      <c r="TMA29" s="5"/>
      <c r="TMB29" s="5"/>
      <c r="TMC29" s="5"/>
      <c r="TMD29" s="5"/>
      <c r="TME29" s="5"/>
      <c r="TMF29" s="5"/>
      <c r="TMG29" s="5"/>
      <c r="TMH29" s="5"/>
      <c r="TMI29" s="5"/>
      <c r="TMJ29" s="5"/>
      <c r="TMK29" s="5"/>
      <c r="TML29" s="5"/>
      <c r="TMM29" s="5"/>
      <c r="TMN29" s="5"/>
      <c r="TMO29" s="5"/>
      <c r="TMP29" s="5"/>
      <c r="TMQ29" s="5"/>
      <c r="TMR29" s="5"/>
      <c r="TMS29" s="5"/>
      <c r="TMT29" s="5"/>
      <c r="TMU29" s="5"/>
      <c r="TMV29" s="5"/>
      <c r="TMW29" s="5"/>
      <c r="TMX29" s="5"/>
      <c r="TMY29" s="5"/>
      <c r="TMZ29" s="5"/>
      <c r="TNA29" s="5"/>
      <c r="TNB29" s="5"/>
      <c r="TNC29" s="5"/>
      <c r="TND29" s="5"/>
      <c r="TNE29" s="5"/>
      <c r="TNF29" s="5"/>
      <c r="TNG29" s="5"/>
      <c r="TNH29" s="5"/>
      <c r="TNI29" s="5"/>
      <c r="TNJ29" s="5"/>
      <c r="TNK29" s="5"/>
      <c r="TNL29" s="5"/>
      <c r="TNM29" s="5"/>
      <c r="TNN29" s="5"/>
      <c r="TNO29" s="5"/>
      <c r="TNP29" s="5"/>
      <c r="TNQ29" s="5"/>
      <c r="TNR29" s="5"/>
      <c r="TNS29" s="5"/>
      <c r="TNT29" s="5"/>
      <c r="TNU29" s="5"/>
      <c r="TNV29" s="5"/>
      <c r="TNW29" s="5"/>
      <c r="TNX29" s="5"/>
      <c r="TNY29" s="5"/>
      <c r="TNZ29" s="5"/>
      <c r="TOA29" s="5"/>
      <c r="TOB29" s="5"/>
      <c r="TOC29" s="5"/>
      <c r="TOD29" s="5"/>
      <c r="TOE29" s="5"/>
      <c r="TOF29" s="5"/>
      <c r="TOG29" s="5"/>
      <c r="TOH29" s="5"/>
      <c r="TOI29" s="5"/>
      <c r="TOJ29" s="5"/>
      <c r="TOK29" s="5"/>
      <c r="TOL29" s="5"/>
      <c r="TOM29" s="5"/>
      <c r="TON29" s="5"/>
      <c r="TOO29" s="5"/>
      <c r="TOP29" s="5"/>
      <c r="TOQ29" s="5"/>
      <c r="TOR29" s="5"/>
      <c r="TOS29" s="5"/>
      <c r="TOT29" s="5"/>
      <c r="TOU29" s="5"/>
      <c r="TOV29" s="5"/>
      <c r="TOW29" s="5"/>
      <c r="TOX29" s="5"/>
      <c r="TOY29" s="5"/>
      <c r="TOZ29" s="5"/>
      <c r="TPA29" s="5"/>
      <c r="TPB29" s="5"/>
      <c r="TPC29" s="5"/>
      <c r="TPD29" s="5"/>
      <c r="TPE29" s="5"/>
      <c r="TPF29" s="5"/>
      <c r="TPG29" s="5"/>
      <c r="TPH29" s="5"/>
      <c r="TPI29" s="5"/>
      <c r="TPJ29" s="5"/>
      <c r="TPK29" s="5"/>
      <c r="TPL29" s="5"/>
      <c r="TPM29" s="5"/>
      <c r="TPN29" s="5"/>
      <c r="TPO29" s="5"/>
      <c r="TPP29" s="5"/>
      <c r="TPQ29" s="5"/>
      <c r="TPR29" s="5"/>
      <c r="TPS29" s="5"/>
      <c r="TPT29" s="5"/>
      <c r="TPU29" s="5"/>
      <c r="TPV29" s="5"/>
      <c r="TPW29" s="5"/>
      <c r="TPX29" s="5"/>
      <c r="TPY29" s="5"/>
      <c r="TPZ29" s="5"/>
      <c r="TQA29" s="5"/>
      <c r="TQB29" s="5"/>
      <c r="TQC29" s="5"/>
      <c r="TQD29" s="5"/>
      <c r="TQE29" s="5"/>
      <c r="TQF29" s="5"/>
      <c r="TQG29" s="5"/>
      <c r="TQH29" s="5"/>
      <c r="TQI29" s="5"/>
      <c r="TQJ29" s="5"/>
      <c r="TQK29" s="5"/>
      <c r="TQL29" s="5"/>
      <c r="TQM29" s="5"/>
      <c r="TQN29" s="5"/>
      <c r="TQO29" s="5"/>
      <c r="TQP29" s="5"/>
      <c r="TQQ29" s="5"/>
      <c r="TQR29" s="5"/>
      <c r="TQS29" s="5"/>
      <c r="TQT29" s="5"/>
      <c r="TQU29" s="5"/>
      <c r="TQV29" s="5"/>
      <c r="TQW29" s="5"/>
      <c r="TQX29" s="5"/>
      <c r="TQY29" s="5"/>
      <c r="TQZ29" s="5"/>
      <c r="TRA29" s="5"/>
      <c r="TRB29" s="5"/>
      <c r="TRC29" s="5"/>
      <c r="TRD29" s="5"/>
      <c r="TRE29" s="5"/>
      <c r="TRF29" s="5"/>
      <c r="TRG29" s="5"/>
      <c r="TRH29" s="5"/>
      <c r="TRI29" s="5"/>
      <c r="TRJ29" s="5"/>
      <c r="TRK29" s="5"/>
      <c r="TRL29" s="5"/>
      <c r="TRM29" s="5"/>
      <c r="TRN29" s="5"/>
      <c r="TRO29" s="5"/>
      <c r="TRP29" s="5"/>
      <c r="TRQ29" s="5"/>
      <c r="TRR29" s="5"/>
      <c r="TRS29" s="5"/>
      <c r="TRT29" s="5"/>
      <c r="TRU29" s="5"/>
      <c r="TRV29" s="5"/>
      <c r="TRW29" s="5"/>
      <c r="TRX29" s="5"/>
      <c r="TRY29" s="5"/>
      <c r="TRZ29" s="5"/>
      <c r="TSA29" s="5"/>
      <c r="TSB29" s="5"/>
      <c r="TSC29" s="5"/>
      <c r="TSD29" s="5"/>
      <c r="TSE29" s="5"/>
      <c r="TSF29" s="5"/>
      <c r="TSG29" s="5"/>
      <c r="TSH29" s="5"/>
      <c r="TSI29" s="5"/>
      <c r="TSJ29" s="5"/>
      <c r="TSK29" s="5"/>
      <c r="TSL29" s="5"/>
      <c r="TSM29" s="5"/>
      <c r="TSN29" s="5"/>
      <c r="TSO29" s="5"/>
      <c r="TSP29" s="5"/>
      <c r="TSQ29" s="5"/>
      <c r="TSR29" s="5"/>
      <c r="TSS29" s="5"/>
      <c r="TST29" s="5"/>
      <c r="TSU29" s="5"/>
      <c r="TSV29" s="5"/>
      <c r="TSW29" s="5"/>
      <c r="TSX29" s="5"/>
      <c r="TSY29" s="5"/>
      <c r="TSZ29" s="5"/>
      <c r="TTA29" s="5"/>
      <c r="TTB29" s="5"/>
      <c r="TTC29" s="5"/>
      <c r="TTD29" s="5"/>
      <c r="TTE29" s="5"/>
      <c r="TTF29" s="5"/>
      <c r="TTG29" s="5"/>
      <c r="TTH29" s="5"/>
      <c r="TTI29" s="5"/>
      <c r="TTJ29" s="5"/>
      <c r="TTK29" s="5"/>
      <c r="TTL29" s="5"/>
      <c r="TTM29" s="5"/>
      <c r="TTN29" s="5"/>
      <c r="TTO29" s="5"/>
      <c r="TTP29" s="5"/>
      <c r="TTQ29" s="5"/>
      <c r="TTR29" s="5"/>
      <c r="TTS29" s="5"/>
      <c r="TTT29" s="5"/>
      <c r="TTU29" s="5"/>
      <c r="TTV29" s="5"/>
      <c r="TTW29" s="5"/>
      <c r="TTX29" s="5"/>
      <c r="TTY29" s="5"/>
      <c r="TTZ29" s="5"/>
      <c r="TUA29" s="5"/>
      <c r="TUB29" s="5"/>
      <c r="TUC29" s="5"/>
      <c r="TUD29" s="5"/>
      <c r="TUE29" s="5"/>
      <c r="TUF29" s="5"/>
      <c r="TUG29" s="5"/>
      <c r="TUH29" s="5"/>
      <c r="TUI29" s="5"/>
      <c r="TUJ29" s="5"/>
      <c r="TUK29" s="5"/>
      <c r="TUL29" s="5"/>
      <c r="TUM29" s="5"/>
      <c r="TUN29" s="5"/>
      <c r="TUO29" s="5"/>
      <c r="TUP29" s="5"/>
      <c r="TUQ29" s="5"/>
      <c r="TUR29" s="5"/>
      <c r="TUS29" s="5"/>
      <c r="TUT29" s="5"/>
      <c r="TUU29" s="5"/>
      <c r="TUV29" s="5"/>
      <c r="TUW29" s="5"/>
      <c r="TUX29" s="5"/>
      <c r="TUY29" s="5"/>
      <c r="TUZ29" s="5"/>
      <c r="TVA29" s="5"/>
      <c r="TVB29" s="5"/>
      <c r="TVC29" s="5"/>
      <c r="TVD29" s="5"/>
      <c r="TVE29" s="5"/>
      <c r="TVF29" s="5"/>
      <c r="TVG29" s="5"/>
      <c r="TVH29" s="5"/>
      <c r="TVI29" s="5"/>
      <c r="TVJ29" s="5"/>
      <c r="TVK29" s="5"/>
      <c r="TVL29" s="5"/>
      <c r="TVM29" s="5"/>
      <c r="TVN29" s="5"/>
      <c r="TVO29" s="5"/>
      <c r="TVP29" s="5"/>
      <c r="TVQ29" s="5"/>
      <c r="TVR29" s="5"/>
      <c r="TVS29" s="5"/>
      <c r="TVT29" s="5"/>
      <c r="TVU29" s="5"/>
      <c r="TVV29" s="5"/>
      <c r="TVW29" s="5"/>
      <c r="TVX29" s="5"/>
      <c r="TVY29" s="5"/>
      <c r="TVZ29" s="5"/>
      <c r="TWA29" s="5"/>
      <c r="TWB29" s="5"/>
      <c r="TWC29" s="5"/>
      <c r="TWD29" s="5"/>
      <c r="TWE29" s="5"/>
      <c r="TWF29" s="5"/>
      <c r="TWG29" s="5"/>
      <c r="TWH29" s="5"/>
      <c r="TWI29" s="5"/>
      <c r="TWJ29" s="5"/>
      <c r="TWK29" s="5"/>
      <c r="TWL29" s="5"/>
      <c r="TWM29" s="5"/>
      <c r="TWN29" s="5"/>
      <c r="TWO29" s="5"/>
      <c r="TWP29" s="5"/>
      <c r="TWQ29" s="5"/>
      <c r="TWR29" s="5"/>
      <c r="TWS29" s="5"/>
      <c r="TWT29" s="5"/>
      <c r="TWU29" s="5"/>
      <c r="TWV29" s="5"/>
      <c r="TWW29" s="5"/>
      <c r="TWX29" s="5"/>
      <c r="TWY29" s="5"/>
      <c r="TWZ29" s="5"/>
      <c r="TXA29" s="5"/>
      <c r="TXB29" s="5"/>
      <c r="TXC29" s="5"/>
      <c r="TXD29" s="5"/>
      <c r="TXE29" s="5"/>
      <c r="TXF29" s="5"/>
      <c r="TXG29" s="5"/>
      <c r="TXH29" s="5"/>
      <c r="TXI29" s="5"/>
      <c r="TXJ29" s="5"/>
      <c r="TXK29" s="5"/>
      <c r="TXL29" s="5"/>
      <c r="TXM29" s="5"/>
      <c r="TXN29" s="5"/>
      <c r="TXO29" s="5"/>
      <c r="TXP29" s="5"/>
      <c r="TXQ29" s="5"/>
      <c r="TXR29" s="5"/>
      <c r="TXS29" s="5"/>
      <c r="TXT29" s="5"/>
      <c r="TXU29" s="5"/>
      <c r="TXV29" s="5"/>
      <c r="TXW29" s="5"/>
      <c r="TXX29" s="5"/>
      <c r="TXY29" s="5"/>
      <c r="TXZ29" s="5"/>
      <c r="TYA29" s="5"/>
      <c r="TYB29" s="5"/>
      <c r="TYC29" s="5"/>
      <c r="TYD29" s="5"/>
      <c r="TYE29" s="5"/>
      <c r="TYF29" s="5"/>
      <c r="TYG29" s="5"/>
      <c r="TYH29" s="5"/>
      <c r="TYI29" s="5"/>
      <c r="TYJ29" s="5"/>
      <c r="TYK29" s="5"/>
      <c r="TYL29" s="5"/>
      <c r="TYM29" s="5"/>
      <c r="TYN29" s="5"/>
      <c r="TYO29" s="5"/>
      <c r="TYP29" s="5"/>
      <c r="TYQ29" s="5"/>
      <c r="TYR29" s="5"/>
      <c r="TYS29" s="5"/>
      <c r="TYT29" s="5"/>
      <c r="TYU29" s="5"/>
      <c r="TYV29" s="5"/>
      <c r="TYW29" s="5"/>
      <c r="TYX29" s="5"/>
      <c r="TYY29" s="5"/>
      <c r="TYZ29" s="5"/>
      <c r="TZA29" s="5"/>
      <c r="TZB29" s="5"/>
      <c r="TZC29" s="5"/>
      <c r="TZD29" s="5"/>
      <c r="TZE29" s="5"/>
      <c r="TZF29" s="5"/>
      <c r="TZG29" s="5"/>
      <c r="TZH29" s="5"/>
      <c r="TZI29" s="5"/>
      <c r="TZJ29" s="5"/>
      <c r="TZK29" s="5"/>
      <c r="TZL29" s="5"/>
      <c r="TZM29" s="5"/>
      <c r="TZN29" s="5"/>
      <c r="TZO29" s="5"/>
      <c r="TZP29" s="5"/>
      <c r="TZQ29" s="5"/>
      <c r="TZR29" s="5"/>
      <c r="TZS29" s="5"/>
      <c r="TZT29" s="5"/>
      <c r="TZU29" s="5"/>
      <c r="TZV29" s="5"/>
      <c r="TZW29" s="5"/>
      <c r="TZX29" s="5"/>
      <c r="TZY29" s="5"/>
      <c r="TZZ29" s="5"/>
      <c r="UAA29" s="5"/>
      <c r="UAB29" s="5"/>
      <c r="UAC29" s="5"/>
      <c r="UAD29" s="5"/>
      <c r="UAE29" s="5"/>
      <c r="UAF29" s="5"/>
      <c r="UAG29" s="5"/>
      <c r="UAH29" s="5"/>
      <c r="UAI29" s="5"/>
      <c r="UAJ29" s="5"/>
      <c r="UAK29" s="5"/>
      <c r="UAL29" s="5"/>
      <c r="UAM29" s="5"/>
      <c r="UAN29" s="5"/>
      <c r="UAO29" s="5"/>
      <c r="UAP29" s="5"/>
      <c r="UAQ29" s="5"/>
      <c r="UAR29" s="5"/>
      <c r="UAS29" s="5"/>
      <c r="UAT29" s="5"/>
      <c r="UAU29" s="5"/>
      <c r="UAV29" s="5"/>
      <c r="UAW29" s="5"/>
      <c r="UAX29" s="5"/>
      <c r="UAY29" s="5"/>
      <c r="UAZ29" s="5"/>
      <c r="UBA29" s="5"/>
      <c r="UBB29" s="5"/>
      <c r="UBC29" s="5"/>
      <c r="UBD29" s="5"/>
      <c r="UBE29" s="5"/>
      <c r="UBF29" s="5"/>
      <c r="UBG29" s="5"/>
      <c r="UBH29" s="5"/>
      <c r="UBI29" s="5"/>
      <c r="UBJ29" s="5"/>
      <c r="UBK29" s="5"/>
      <c r="UBL29" s="5"/>
      <c r="UBM29" s="5"/>
      <c r="UBN29" s="5"/>
      <c r="UBO29" s="5"/>
      <c r="UBP29" s="5"/>
      <c r="UBQ29" s="5"/>
      <c r="UBR29" s="5"/>
      <c r="UBS29" s="5"/>
      <c r="UBT29" s="5"/>
      <c r="UBU29" s="5"/>
      <c r="UBV29" s="5"/>
      <c r="UBW29" s="5"/>
      <c r="UBX29" s="5"/>
      <c r="UBY29" s="5"/>
      <c r="UBZ29" s="5"/>
      <c r="UCA29" s="5"/>
      <c r="UCB29" s="5"/>
      <c r="UCC29" s="5"/>
      <c r="UCD29" s="5"/>
      <c r="UCE29" s="5"/>
      <c r="UCF29" s="5"/>
      <c r="UCG29" s="5"/>
      <c r="UCH29" s="5"/>
      <c r="UCI29" s="5"/>
      <c r="UCJ29" s="5"/>
      <c r="UCK29" s="5"/>
      <c r="UCL29" s="5"/>
      <c r="UCM29" s="5"/>
      <c r="UCN29" s="5"/>
      <c r="UCO29" s="5"/>
      <c r="UCP29" s="5"/>
      <c r="UCQ29" s="5"/>
      <c r="UCR29" s="5"/>
      <c r="UCS29" s="5"/>
      <c r="UCT29" s="5"/>
      <c r="UCU29" s="5"/>
      <c r="UCV29" s="5"/>
      <c r="UCW29" s="5"/>
      <c r="UCX29" s="5"/>
      <c r="UCY29" s="5"/>
      <c r="UCZ29" s="5"/>
      <c r="UDA29" s="5"/>
      <c r="UDB29" s="5"/>
      <c r="UDC29" s="5"/>
      <c r="UDD29" s="5"/>
      <c r="UDE29" s="5"/>
      <c r="UDF29" s="5"/>
      <c r="UDG29" s="5"/>
      <c r="UDH29" s="5"/>
      <c r="UDI29" s="5"/>
      <c r="UDJ29" s="5"/>
      <c r="UDK29" s="5"/>
      <c r="UDL29" s="5"/>
      <c r="UDM29" s="5"/>
      <c r="UDN29" s="5"/>
      <c r="UDO29" s="5"/>
      <c r="UDP29" s="5"/>
      <c r="UDQ29" s="5"/>
      <c r="UDR29" s="5"/>
      <c r="UDS29" s="5"/>
      <c r="UDT29" s="5"/>
      <c r="UDU29" s="5"/>
      <c r="UDV29" s="5"/>
      <c r="UDW29" s="5"/>
      <c r="UDX29" s="5"/>
      <c r="UDY29" s="5"/>
      <c r="UDZ29" s="5"/>
      <c r="UEA29" s="5"/>
      <c r="UEB29" s="5"/>
      <c r="UEC29" s="5"/>
      <c r="UED29" s="5"/>
      <c r="UEE29" s="5"/>
      <c r="UEF29" s="5"/>
      <c r="UEG29" s="5"/>
      <c r="UEH29" s="5"/>
      <c r="UEI29" s="5"/>
      <c r="UEJ29" s="5"/>
      <c r="UEK29" s="5"/>
      <c r="UEL29" s="5"/>
      <c r="UEM29" s="5"/>
      <c r="UEN29" s="5"/>
      <c r="UEO29" s="5"/>
      <c r="UEP29" s="5"/>
      <c r="UEQ29" s="5"/>
      <c r="UER29" s="5"/>
      <c r="UES29" s="5"/>
      <c r="UET29" s="5"/>
      <c r="UEU29" s="5"/>
      <c r="UEV29" s="5"/>
      <c r="UEW29" s="5"/>
      <c r="UEX29" s="5"/>
      <c r="UEY29" s="5"/>
      <c r="UEZ29" s="5"/>
      <c r="UFA29" s="5"/>
      <c r="UFB29" s="5"/>
      <c r="UFC29" s="5"/>
      <c r="UFD29" s="5"/>
      <c r="UFE29" s="5"/>
      <c r="UFF29" s="5"/>
      <c r="UFG29" s="5"/>
      <c r="UFH29" s="5"/>
      <c r="UFI29" s="5"/>
      <c r="UFJ29" s="5"/>
      <c r="UFK29" s="5"/>
      <c r="UFL29" s="5"/>
      <c r="UFM29" s="5"/>
      <c r="UFN29" s="5"/>
      <c r="UFO29" s="5"/>
      <c r="UFP29" s="5"/>
      <c r="UFQ29" s="5"/>
      <c r="UFR29" s="5"/>
      <c r="UFS29" s="5"/>
      <c r="UFT29" s="5"/>
      <c r="UFU29" s="5"/>
      <c r="UFV29" s="5"/>
      <c r="UFW29" s="5"/>
      <c r="UFX29" s="5"/>
      <c r="UFY29" s="5"/>
      <c r="UFZ29" s="5"/>
      <c r="UGA29" s="5"/>
      <c r="UGB29" s="5"/>
      <c r="UGC29" s="5"/>
      <c r="UGD29" s="5"/>
      <c r="UGE29" s="5"/>
      <c r="UGF29" s="5"/>
      <c r="UGG29" s="5"/>
      <c r="UGH29" s="5"/>
      <c r="UGI29" s="5"/>
      <c r="UGJ29" s="5"/>
      <c r="UGK29" s="5"/>
      <c r="UGL29" s="5"/>
      <c r="UGM29" s="5"/>
      <c r="UGN29" s="5"/>
      <c r="UGO29" s="5"/>
      <c r="UGP29" s="5"/>
      <c r="UGQ29" s="5"/>
      <c r="UGR29" s="5"/>
      <c r="UGS29" s="5"/>
      <c r="UGT29" s="5"/>
      <c r="UGU29" s="5"/>
      <c r="UGV29" s="5"/>
      <c r="UGW29" s="5"/>
      <c r="UGX29" s="5"/>
      <c r="UGY29" s="5"/>
      <c r="UGZ29" s="5"/>
      <c r="UHA29" s="5"/>
      <c r="UHB29" s="5"/>
      <c r="UHC29" s="5"/>
      <c r="UHD29" s="5"/>
      <c r="UHE29" s="5"/>
      <c r="UHF29" s="5"/>
      <c r="UHG29" s="5"/>
      <c r="UHH29" s="5"/>
      <c r="UHI29" s="5"/>
      <c r="UHJ29" s="5"/>
      <c r="UHK29" s="5"/>
      <c r="UHL29" s="5"/>
      <c r="UHM29" s="5"/>
      <c r="UHN29" s="5"/>
      <c r="UHO29" s="5"/>
      <c r="UHP29" s="5"/>
      <c r="UHQ29" s="5"/>
      <c r="UHR29" s="5"/>
      <c r="UHS29" s="5"/>
      <c r="UHT29" s="5"/>
      <c r="UHU29" s="5"/>
      <c r="UHV29" s="5"/>
      <c r="UHW29" s="5"/>
      <c r="UHX29" s="5"/>
      <c r="UHY29" s="5"/>
      <c r="UHZ29" s="5"/>
      <c r="UIA29" s="5"/>
      <c r="UIB29" s="5"/>
      <c r="UIC29" s="5"/>
      <c r="UID29" s="5"/>
      <c r="UIE29" s="5"/>
      <c r="UIF29" s="5"/>
      <c r="UIG29" s="5"/>
      <c r="UIH29" s="5"/>
      <c r="UII29" s="5"/>
      <c r="UIJ29" s="5"/>
      <c r="UIK29" s="5"/>
      <c r="UIL29" s="5"/>
      <c r="UIM29" s="5"/>
      <c r="UIN29" s="5"/>
      <c r="UIO29" s="5"/>
      <c r="UIP29" s="5"/>
      <c r="UIQ29" s="5"/>
      <c r="UIR29" s="5"/>
      <c r="UIS29" s="5"/>
      <c r="UIT29" s="5"/>
      <c r="UIU29" s="5"/>
      <c r="UIV29" s="5"/>
      <c r="UIW29" s="5"/>
      <c r="UIX29" s="5"/>
      <c r="UIY29" s="5"/>
      <c r="UIZ29" s="5"/>
      <c r="UJA29" s="5"/>
      <c r="UJB29" s="5"/>
      <c r="UJC29" s="5"/>
      <c r="UJD29" s="5"/>
      <c r="UJE29" s="5"/>
      <c r="UJF29" s="5"/>
      <c r="UJG29" s="5"/>
      <c r="UJH29" s="5"/>
      <c r="UJI29" s="5"/>
      <c r="UJJ29" s="5"/>
      <c r="UJK29" s="5"/>
      <c r="UJL29" s="5"/>
      <c r="UJM29" s="5"/>
      <c r="UJN29" s="5"/>
      <c r="UJO29" s="5"/>
      <c r="UJP29" s="5"/>
      <c r="UJQ29" s="5"/>
      <c r="UJR29" s="5"/>
      <c r="UJS29" s="5"/>
      <c r="UJT29" s="5"/>
      <c r="UJU29" s="5"/>
      <c r="UJV29" s="5"/>
      <c r="UJW29" s="5"/>
      <c r="UJX29" s="5"/>
      <c r="UJY29" s="5"/>
      <c r="UJZ29" s="5"/>
      <c r="UKA29" s="5"/>
      <c r="UKB29" s="5"/>
      <c r="UKC29" s="5"/>
      <c r="UKD29" s="5"/>
      <c r="UKE29" s="5"/>
      <c r="UKF29" s="5"/>
      <c r="UKG29" s="5"/>
      <c r="UKH29" s="5"/>
      <c r="UKI29" s="5"/>
      <c r="UKJ29" s="5"/>
      <c r="UKK29" s="5"/>
      <c r="UKL29" s="5"/>
      <c r="UKM29" s="5"/>
      <c r="UKN29" s="5"/>
      <c r="UKO29" s="5"/>
      <c r="UKP29" s="5"/>
      <c r="UKQ29" s="5"/>
      <c r="UKR29" s="5"/>
      <c r="UKS29" s="5"/>
      <c r="UKT29" s="5"/>
      <c r="UKU29" s="5"/>
      <c r="UKV29" s="5"/>
      <c r="UKW29" s="5"/>
      <c r="UKX29" s="5"/>
      <c r="UKY29" s="5"/>
      <c r="UKZ29" s="5"/>
      <c r="ULA29" s="5"/>
      <c r="ULB29" s="5"/>
      <c r="ULC29" s="5"/>
      <c r="ULD29" s="5"/>
      <c r="ULE29" s="5"/>
      <c r="ULF29" s="5"/>
      <c r="ULG29" s="5"/>
      <c r="ULH29" s="5"/>
      <c r="ULI29" s="5"/>
      <c r="ULJ29" s="5"/>
      <c r="ULK29" s="5"/>
      <c r="ULL29" s="5"/>
      <c r="ULM29" s="5"/>
      <c r="ULN29" s="5"/>
      <c r="ULO29" s="5"/>
      <c r="ULP29" s="5"/>
      <c r="ULQ29" s="5"/>
      <c r="ULR29" s="5"/>
      <c r="ULS29" s="5"/>
      <c r="ULT29" s="5"/>
      <c r="ULU29" s="5"/>
      <c r="ULV29" s="5"/>
      <c r="ULW29" s="5"/>
      <c r="ULX29" s="5"/>
      <c r="ULY29" s="5"/>
      <c r="ULZ29" s="5"/>
      <c r="UMA29" s="5"/>
      <c r="UMB29" s="5"/>
      <c r="UMC29" s="5"/>
      <c r="UMD29" s="5"/>
      <c r="UME29" s="5"/>
      <c r="UMF29" s="5"/>
      <c r="UMG29" s="5"/>
      <c r="UMH29" s="5"/>
      <c r="UMI29" s="5"/>
      <c r="UMJ29" s="5"/>
      <c r="UMK29" s="5"/>
      <c r="UML29" s="5"/>
      <c r="UMM29" s="5"/>
      <c r="UMN29" s="5"/>
      <c r="UMO29" s="5"/>
      <c r="UMP29" s="5"/>
      <c r="UMQ29" s="5"/>
      <c r="UMR29" s="5"/>
      <c r="UMS29" s="5"/>
      <c r="UMT29" s="5"/>
      <c r="UMU29" s="5"/>
      <c r="UMV29" s="5"/>
      <c r="UMW29" s="5"/>
      <c r="UMX29" s="5"/>
      <c r="UMY29" s="5"/>
      <c r="UMZ29" s="5"/>
      <c r="UNA29" s="5"/>
      <c r="UNB29" s="5"/>
      <c r="UNC29" s="5"/>
      <c r="UND29" s="5"/>
      <c r="UNE29" s="5"/>
      <c r="UNF29" s="5"/>
      <c r="UNG29" s="5"/>
      <c r="UNH29" s="5"/>
      <c r="UNI29" s="5"/>
      <c r="UNJ29" s="5"/>
      <c r="UNK29" s="5"/>
      <c r="UNL29" s="5"/>
      <c r="UNM29" s="5"/>
      <c r="UNN29" s="5"/>
      <c r="UNO29" s="5"/>
      <c r="UNP29" s="5"/>
      <c r="UNQ29" s="5"/>
      <c r="UNR29" s="5"/>
      <c r="UNS29" s="5"/>
      <c r="UNT29" s="5"/>
      <c r="UNU29" s="5"/>
      <c r="UNV29" s="5"/>
      <c r="UNW29" s="5"/>
      <c r="UNX29" s="5"/>
      <c r="UNY29" s="5"/>
      <c r="UNZ29" s="5"/>
      <c r="UOA29" s="5"/>
      <c r="UOB29" s="5"/>
      <c r="UOC29" s="5"/>
      <c r="UOD29" s="5"/>
      <c r="UOE29" s="5"/>
      <c r="UOF29" s="5"/>
      <c r="UOG29" s="5"/>
      <c r="UOH29" s="5"/>
      <c r="UOI29" s="5"/>
      <c r="UOJ29" s="5"/>
      <c r="UOK29" s="5"/>
      <c r="UOL29" s="5"/>
      <c r="UOM29" s="5"/>
      <c r="UON29" s="5"/>
      <c r="UOO29" s="5"/>
      <c r="UOP29" s="5"/>
      <c r="UOQ29" s="5"/>
      <c r="UOR29" s="5"/>
      <c r="UOS29" s="5"/>
      <c r="UOT29" s="5"/>
      <c r="UOU29" s="5"/>
      <c r="UOV29" s="5"/>
      <c r="UOW29" s="5"/>
      <c r="UOX29" s="5"/>
      <c r="UOY29" s="5"/>
      <c r="UOZ29" s="5"/>
      <c r="UPA29" s="5"/>
      <c r="UPB29" s="5"/>
      <c r="UPC29" s="5"/>
      <c r="UPD29" s="5"/>
      <c r="UPE29" s="5"/>
      <c r="UPF29" s="5"/>
      <c r="UPG29" s="5"/>
      <c r="UPH29" s="5"/>
      <c r="UPI29" s="5"/>
      <c r="UPJ29" s="5"/>
      <c r="UPK29" s="5"/>
      <c r="UPL29" s="5"/>
      <c r="UPM29" s="5"/>
      <c r="UPN29" s="5"/>
      <c r="UPO29" s="5"/>
      <c r="UPP29" s="5"/>
      <c r="UPQ29" s="5"/>
      <c r="UPR29" s="5"/>
      <c r="UPS29" s="5"/>
      <c r="UPT29" s="5"/>
      <c r="UPU29" s="5"/>
      <c r="UPV29" s="5"/>
      <c r="UPW29" s="5"/>
      <c r="UPX29" s="5"/>
      <c r="UPY29" s="5"/>
      <c r="UPZ29" s="5"/>
      <c r="UQA29" s="5"/>
      <c r="UQB29" s="5"/>
      <c r="UQC29" s="5"/>
      <c r="UQD29" s="5"/>
      <c r="UQE29" s="5"/>
      <c r="UQF29" s="5"/>
      <c r="UQG29" s="5"/>
      <c r="UQH29" s="5"/>
      <c r="UQI29" s="5"/>
      <c r="UQJ29" s="5"/>
      <c r="UQK29" s="5"/>
      <c r="UQL29" s="5"/>
      <c r="UQM29" s="5"/>
      <c r="UQN29" s="5"/>
      <c r="UQO29" s="5"/>
      <c r="UQP29" s="5"/>
      <c r="UQQ29" s="5"/>
      <c r="UQR29" s="5"/>
      <c r="UQS29" s="5"/>
      <c r="UQT29" s="5"/>
      <c r="UQU29" s="5"/>
      <c r="UQV29" s="5"/>
      <c r="UQW29" s="5"/>
      <c r="UQX29" s="5"/>
      <c r="UQY29" s="5"/>
      <c r="UQZ29" s="5"/>
      <c r="URA29" s="5"/>
      <c r="URB29" s="5"/>
      <c r="URC29" s="5"/>
      <c r="URD29" s="5"/>
      <c r="URE29" s="5"/>
      <c r="URF29" s="5"/>
      <c r="URG29" s="5"/>
      <c r="URH29" s="5"/>
      <c r="URI29" s="5"/>
      <c r="URJ29" s="5"/>
      <c r="URK29" s="5"/>
      <c r="URL29" s="5"/>
      <c r="URM29" s="5"/>
      <c r="URN29" s="5"/>
      <c r="URO29" s="5"/>
      <c r="URP29" s="5"/>
      <c r="URQ29" s="5"/>
      <c r="URR29" s="5"/>
      <c r="URS29" s="5"/>
      <c r="URT29" s="5"/>
      <c r="URU29" s="5"/>
      <c r="URV29" s="5"/>
      <c r="URW29" s="5"/>
      <c r="URX29" s="5"/>
      <c r="URY29" s="5"/>
      <c r="URZ29" s="5"/>
      <c r="USA29" s="5"/>
      <c r="USB29" s="5"/>
      <c r="USC29" s="5"/>
      <c r="USD29" s="5"/>
      <c r="USE29" s="5"/>
      <c r="USF29" s="5"/>
      <c r="USG29" s="5"/>
      <c r="USH29" s="5"/>
      <c r="USI29" s="5"/>
      <c r="USJ29" s="5"/>
      <c r="USK29" s="5"/>
      <c r="USL29" s="5"/>
      <c r="USM29" s="5"/>
      <c r="USN29" s="5"/>
      <c r="USO29" s="5"/>
      <c r="USP29" s="5"/>
      <c r="USQ29" s="5"/>
      <c r="USR29" s="5"/>
      <c r="USS29" s="5"/>
      <c r="UST29" s="5"/>
      <c r="USU29" s="5"/>
      <c r="USV29" s="5"/>
      <c r="USW29" s="5"/>
      <c r="USX29" s="5"/>
      <c r="USY29" s="5"/>
      <c r="USZ29" s="5"/>
      <c r="UTA29" s="5"/>
      <c r="UTB29" s="5"/>
      <c r="UTC29" s="5"/>
      <c r="UTD29" s="5"/>
      <c r="UTE29" s="5"/>
      <c r="UTF29" s="5"/>
      <c r="UTG29" s="5"/>
      <c r="UTH29" s="5"/>
      <c r="UTI29" s="5"/>
      <c r="UTJ29" s="5"/>
      <c r="UTK29" s="5"/>
      <c r="UTL29" s="5"/>
      <c r="UTM29" s="5"/>
      <c r="UTN29" s="5"/>
      <c r="UTO29" s="5"/>
      <c r="UTP29" s="5"/>
      <c r="UTQ29" s="5"/>
      <c r="UTR29" s="5"/>
      <c r="UTS29" s="5"/>
      <c r="UTT29" s="5"/>
      <c r="UTU29" s="5"/>
      <c r="UTV29" s="5"/>
      <c r="UTW29" s="5"/>
      <c r="UTX29" s="5"/>
      <c r="UTY29" s="5"/>
      <c r="UTZ29" s="5"/>
      <c r="UUA29" s="5"/>
      <c r="UUB29" s="5"/>
      <c r="UUC29" s="5"/>
      <c r="UUD29" s="5"/>
      <c r="UUE29" s="5"/>
      <c r="UUF29" s="5"/>
      <c r="UUG29" s="5"/>
      <c r="UUH29" s="5"/>
      <c r="UUI29" s="5"/>
      <c r="UUJ29" s="5"/>
      <c r="UUK29" s="5"/>
      <c r="UUL29" s="5"/>
      <c r="UUM29" s="5"/>
      <c r="UUN29" s="5"/>
      <c r="UUO29" s="5"/>
      <c r="UUP29" s="5"/>
      <c r="UUQ29" s="5"/>
      <c r="UUR29" s="5"/>
      <c r="UUS29" s="5"/>
      <c r="UUT29" s="5"/>
      <c r="UUU29" s="5"/>
      <c r="UUV29" s="5"/>
      <c r="UUW29" s="5"/>
      <c r="UUX29" s="5"/>
      <c r="UUY29" s="5"/>
      <c r="UUZ29" s="5"/>
      <c r="UVA29" s="5"/>
      <c r="UVB29" s="5"/>
      <c r="UVC29" s="5"/>
      <c r="UVD29" s="5"/>
      <c r="UVE29" s="5"/>
      <c r="UVF29" s="5"/>
      <c r="UVG29" s="5"/>
      <c r="UVH29" s="5"/>
      <c r="UVI29" s="5"/>
      <c r="UVJ29" s="5"/>
      <c r="UVK29" s="5"/>
      <c r="UVL29" s="5"/>
      <c r="UVM29" s="5"/>
      <c r="UVN29" s="5"/>
      <c r="UVO29" s="5"/>
      <c r="UVP29" s="5"/>
      <c r="UVQ29" s="5"/>
      <c r="UVR29" s="5"/>
      <c r="UVS29" s="5"/>
      <c r="UVT29" s="5"/>
      <c r="UVU29" s="5"/>
      <c r="UVV29" s="5"/>
      <c r="UVW29" s="5"/>
      <c r="UVX29" s="5"/>
      <c r="UVY29" s="5"/>
      <c r="UVZ29" s="5"/>
      <c r="UWA29" s="5"/>
      <c r="UWB29" s="5"/>
      <c r="UWC29" s="5"/>
      <c r="UWD29" s="5"/>
      <c r="UWE29" s="5"/>
      <c r="UWF29" s="5"/>
      <c r="UWG29" s="5"/>
      <c r="UWH29" s="5"/>
      <c r="UWI29" s="5"/>
      <c r="UWJ29" s="5"/>
      <c r="UWK29" s="5"/>
      <c r="UWL29" s="5"/>
      <c r="UWM29" s="5"/>
      <c r="UWN29" s="5"/>
      <c r="UWO29" s="5"/>
      <c r="UWP29" s="5"/>
      <c r="UWQ29" s="5"/>
      <c r="UWR29" s="5"/>
      <c r="UWS29" s="5"/>
      <c r="UWT29" s="5"/>
      <c r="UWU29" s="5"/>
      <c r="UWV29" s="5"/>
      <c r="UWW29" s="5"/>
      <c r="UWX29" s="5"/>
      <c r="UWY29" s="5"/>
      <c r="UWZ29" s="5"/>
      <c r="UXA29" s="5"/>
      <c r="UXB29" s="5"/>
      <c r="UXC29" s="5"/>
      <c r="UXD29" s="5"/>
      <c r="UXE29" s="5"/>
      <c r="UXF29" s="5"/>
      <c r="UXG29" s="5"/>
      <c r="UXH29" s="5"/>
      <c r="UXI29" s="5"/>
      <c r="UXJ29" s="5"/>
      <c r="UXK29" s="5"/>
      <c r="UXL29" s="5"/>
      <c r="UXM29" s="5"/>
      <c r="UXN29" s="5"/>
      <c r="UXO29" s="5"/>
      <c r="UXP29" s="5"/>
      <c r="UXQ29" s="5"/>
      <c r="UXR29" s="5"/>
      <c r="UXS29" s="5"/>
      <c r="UXT29" s="5"/>
      <c r="UXU29" s="5"/>
      <c r="UXV29" s="5"/>
      <c r="UXW29" s="5"/>
      <c r="UXX29" s="5"/>
      <c r="UXY29" s="5"/>
      <c r="UXZ29" s="5"/>
      <c r="UYA29" s="5"/>
      <c r="UYB29" s="5"/>
      <c r="UYC29" s="5"/>
      <c r="UYD29" s="5"/>
      <c r="UYE29" s="5"/>
      <c r="UYF29" s="5"/>
      <c r="UYG29" s="5"/>
      <c r="UYH29" s="5"/>
      <c r="UYI29" s="5"/>
      <c r="UYJ29" s="5"/>
      <c r="UYK29" s="5"/>
      <c r="UYL29" s="5"/>
      <c r="UYM29" s="5"/>
      <c r="UYN29" s="5"/>
      <c r="UYO29" s="5"/>
      <c r="UYP29" s="5"/>
      <c r="UYQ29" s="5"/>
      <c r="UYR29" s="5"/>
      <c r="UYS29" s="5"/>
      <c r="UYT29" s="5"/>
      <c r="UYU29" s="5"/>
      <c r="UYV29" s="5"/>
      <c r="UYW29" s="5"/>
      <c r="UYX29" s="5"/>
      <c r="UYY29" s="5"/>
      <c r="UYZ29" s="5"/>
      <c r="UZA29" s="5"/>
      <c r="UZB29" s="5"/>
      <c r="UZC29" s="5"/>
      <c r="UZD29" s="5"/>
      <c r="UZE29" s="5"/>
      <c r="UZF29" s="5"/>
      <c r="UZG29" s="5"/>
      <c r="UZH29" s="5"/>
      <c r="UZI29" s="5"/>
      <c r="UZJ29" s="5"/>
      <c r="UZK29" s="5"/>
      <c r="UZL29" s="5"/>
      <c r="UZM29" s="5"/>
      <c r="UZN29" s="5"/>
      <c r="UZO29" s="5"/>
      <c r="UZP29" s="5"/>
      <c r="UZQ29" s="5"/>
      <c r="UZR29" s="5"/>
      <c r="UZS29" s="5"/>
      <c r="UZT29" s="5"/>
      <c r="UZU29" s="5"/>
      <c r="UZV29" s="5"/>
      <c r="UZW29" s="5"/>
      <c r="UZX29" s="5"/>
      <c r="UZY29" s="5"/>
      <c r="UZZ29" s="5"/>
      <c r="VAA29" s="5"/>
      <c r="VAB29" s="5"/>
      <c r="VAC29" s="5"/>
      <c r="VAD29" s="5"/>
      <c r="VAE29" s="5"/>
      <c r="VAF29" s="5"/>
      <c r="VAG29" s="5"/>
      <c r="VAH29" s="5"/>
      <c r="VAI29" s="5"/>
      <c r="VAJ29" s="5"/>
      <c r="VAK29" s="5"/>
      <c r="VAL29" s="5"/>
      <c r="VAM29" s="5"/>
      <c r="VAN29" s="5"/>
      <c r="VAO29" s="5"/>
      <c r="VAP29" s="5"/>
      <c r="VAQ29" s="5"/>
      <c r="VAR29" s="5"/>
      <c r="VAS29" s="5"/>
      <c r="VAT29" s="5"/>
      <c r="VAU29" s="5"/>
      <c r="VAV29" s="5"/>
      <c r="VAW29" s="5"/>
      <c r="VAX29" s="5"/>
      <c r="VAY29" s="5"/>
      <c r="VAZ29" s="5"/>
      <c r="VBA29" s="5"/>
      <c r="VBB29" s="5"/>
      <c r="VBC29" s="5"/>
      <c r="VBD29" s="5"/>
      <c r="VBE29" s="5"/>
      <c r="VBF29" s="5"/>
      <c r="VBG29" s="5"/>
      <c r="VBH29" s="5"/>
      <c r="VBI29" s="5"/>
      <c r="VBJ29" s="5"/>
      <c r="VBK29" s="5"/>
      <c r="VBL29" s="5"/>
      <c r="VBM29" s="5"/>
      <c r="VBN29" s="5"/>
      <c r="VBO29" s="5"/>
      <c r="VBP29" s="5"/>
      <c r="VBQ29" s="5"/>
      <c r="VBR29" s="5"/>
      <c r="VBS29" s="5"/>
      <c r="VBT29" s="5"/>
      <c r="VBU29" s="5"/>
      <c r="VBV29" s="5"/>
      <c r="VBW29" s="5"/>
      <c r="VBX29" s="5"/>
      <c r="VBY29" s="5"/>
      <c r="VBZ29" s="5"/>
      <c r="VCA29" s="5"/>
      <c r="VCB29" s="5"/>
      <c r="VCC29" s="5"/>
      <c r="VCD29" s="5"/>
      <c r="VCE29" s="5"/>
      <c r="VCF29" s="5"/>
      <c r="VCG29" s="5"/>
      <c r="VCH29" s="5"/>
      <c r="VCI29" s="5"/>
      <c r="VCJ29" s="5"/>
      <c r="VCK29" s="5"/>
      <c r="VCL29" s="5"/>
      <c r="VCM29" s="5"/>
      <c r="VCN29" s="5"/>
      <c r="VCO29" s="5"/>
      <c r="VCP29" s="5"/>
      <c r="VCQ29" s="5"/>
      <c r="VCR29" s="5"/>
      <c r="VCS29" s="5"/>
      <c r="VCT29" s="5"/>
      <c r="VCU29" s="5"/>
      <c r="VCV29" s="5"/>
      <c r="VCW29" s="5"/>
      <c r="VCX29" s="5"/>
      <c r="VCY29" s="5"/>
      <c r="VCZ29" s="5"/>
      <c r="VDA29" s="5"/>
      <c r="VDB29" s="5"/>
      <c r="VDC29" s="5"/>
      <c r="VDD29" s="5"/>
      <c r="VDE29" s="5"/>
      <c r="VDF29" s="5"/>
      <c r="VDG29" s="5"/>
      <c r="VDH29" s="5"/>
      <c r="VDI29" s="5"/>
      <c r="VDJ29" s="5"/>
      <c r="VDK29" s="5"/>
      <c r="VDL29" s="5"/>
      <c r="VDM29" s="5"/>
      <c r="VDN29" s="5"/>
      <c r="VDO29" s="5"/>
      <c r="VDP29" s="5"/>
      <c r="VDQ29" s="5"/>
      <c r="VDR29" s="5"/>
      <c r="VDS29" s="5"/>
      <c r="VDT29" s="5"/>
      <c r="VDU29" s="5"/>
      <c r="VDV29" s="5"/>
      <c r="VDW29" s="5"/>
      <c r="VDX29" s="5"/>
      <c r="VDY29" s="5"/>
      <c r="VDZ29" s="5"/>
      <c r="VEA29" s="5"/>
      <c r="VEB29" s="5"/>
      <c r="VEC29" s="5"/>
      <c r="VED29" s="5"/>
      <c r="VEE29" s="5"/>
      <c r="VEF29" s="5"/>
      <c r="VEG29" s="5"/>
      <c r="VEH29" s="5"/>
      <c r="VEI29" s="5"/>
      <c r="VEJ29" s="5"/>
      <c r="VEK29" s="5"/>
      <c r="VEL29" s="5"/>
      <c r="VEM29" s="5"/>
      <c r="VEN29" s="5"/>
      <c r="VEO29" s="5"/>
      <c r="VEP29" s="5"/>
      <c r="VEQ29" s="5"/>
      <c r="VER29" s="5"/>
      <c r="VES29" s="5"/>
      <c r="VET29" s="5"/>
      <c r="VEU29" s="5"/>
      <c r="VEV29" s="5"/>
      <c r="VEW29" s="5"/>
      <c r="VEX29" s="5"/>
      <c r="VEY29" s="5"/>
      <c r="VEZ29" s="5"/>
      <c r="VFA29" s="5"/>
      <c r="VFB29" s="5"/>
      <c r="VFC29" s="5"/>
      <c r="VFD29" s="5"/>
      <c r="VFE29" s="5"/>
      <c r="VFF29" s="5"/>
      <c r="VFG29" s="5"/>
      <c r="VFH29" s="5"/>
      <c r="VFI29" s="5"/>
      <c r="VFJ29" s="5"/>
      <c r="VFK29" s="5"/>
      <c r="VFL29" s="5"/>
      <c r="VFM29" s="5"/>
      <c r="VFN29" s="5"/>
      <c r="VFO29" s="5"/>
      <c r="VFP29" s="5"/>
      <c r="VFQ29" s="5"/>
      <c r="VFR29" s="5"/>
      <c r="VFS29" s="5"/>
      <c r="VFT29" s="5"/>
      <c r="VFU29" s="5"/>
      <c r="VFV29" s="5"/>
      <c r="VFW29" s="5"/>
      <c r="VFX29" s="5"/>
      <c r="VFY29" s="5"/>
      <c r="VFZ29" s="5"/>
      <c r="VGA29" s="5"/>
      <c r="VGB29" s="5"/>
      <c r="VGC29" s="5"/>
      <c r="VGD29" s="5"/>
      <c r="VGE29" s="5"/>
      <c r="VGF29" s="5"/>
      <c r="VGG29" s="5"/>
      <c r="VGH29" s="5"/>
      <c r="VGI29" s="5"/>
      <c r="VGJ29" s="5"/>
      <c r="VGK29" s="5"/>
      <c r="VGL29" s="5"/>
      <c r="VGM29" s="5"/>
      <c r="VGN29" s="5"/>
      <c r="VGO29" s="5"/>
      <c r="VGP29" s="5"/>
      <c r="VGQ29" s="5"/>
      <c r="VGR29" s="5"/>
      <c r="VGS29" s="5"/>
      <c r="VGT29" s="5"/>
      <c r="VGU29" s="5"/>
      <c r="VGV29" s="5"/>
      <c r="VGW29" s="5"/>
      <c r="VGX29" s="5"/>
      <c r="VGY29" s="5"/>
      <c r="VGZ29" s="5"/>
      <c r="VHA29" s="5"/>
      <c r="VHB29" s="5"/>
      <c r="VHC29" s="5"/>
      <c r="VHD29" s="5"/>
      <c r="VHE29" s="5"/>
      <c r="VHF29" s="5"/>
      <c r="VHG29" s="5"/>
      <c r="VHH29" s="5"/>
      <c r="VHI29" s="5"/>
      <c r="VHJ29" s="5"/>
      <c r="VHK29" s="5"/>
      <c r="VHL29" s="5"/>
      <c r="VHM29" s="5"/>
      <c r="VHN29" s="5"/>
      <c r="VHO29" s="5"/>
      <c r="VHP29" s="5"/>
      <c r="VHQ29" s="5"/>
      <c r="VHR29" s="5"/>
      <c r="VHS29" s="5"/>
      <c r="VHT29" s="5"/>
      <c r="VHU29" s="5"/>
      <c r="VHV29" s="5"/>
      <c r="VHW29" s="5"/>
      <c r="VHX29" s="5"/>
      <c r="VHY29" s="5"/>
      <c r="VHZ29" s="5"/>
      <c r="VIA29" s="5"/>
      <c r="VIB29" s="5"/>
      <c r="VIC29" s="5"/>
      <c r="VID29" s="5"/>
      <c r="VIE29" s="5"/>
      <c r="VIF29" s="5"/>
      <c r="VIG29" s="5"/>
      <c r="VIH29" s="5"/>
      <c r="VII29" s="5"/>
      <c r="VIJ29" s="5"/>
      <c r="VIK29" s="5"/>
      <c r="VIL29" s="5"/>
      <c r="VIM29" s="5"/>
      <c r="VIN29" s="5"/>
      <c r="VIO29" s="5"/>
      <c r="VIP29" s="5"/>
      <c r="VIQ29" s="5"/>
      <c r="VIR29" s="5"/>
      <c r="VIS29" s="5"/>
      <c r="VIT29" s="5"/>
      <c r="VIU29" s="5"/>
      <c r="VIV29" s="5"/>
      <c r="VIW29" s="5"/>
      <c r="VIX29" s="5"/>
      <c r="VIY29" s="5"/>
      <c r="VIZ29" s="5"/>
      <c r="VJA29" s="5"/>
      <c r="VJB29" s="5"/>
      <c r="VJC29" s="5"/>
      <c r="VJD29" s="5"/>
      <c r="VJE29" s="5"/>
      <c r="VJF29" s="5"/>
      <c r="VJG29" s="5"/>
      <c r="VJH29" s="5"/>
      <c r="VJI29" s="5"/>
      <c r="VJJ29" s="5"/>
      <c r="VJK29" s="5"/>
      <c r="VJL29" s="5"/>
      <c r="VJM29" s="5"/>
      <c r="VJN29" s="5"/>
      <c r="VJO29" s="5"/>
      <c r="VJP29" s="5"/>
      <c r="VJQ29" s="5"/>
      <c r="VJR29" s="5"/>
      <c r="VJS29" s="5"/>
      <c r="VJT29" s="5"/>
      <c r="VJU29" s="5"/>
      <c r="VJV29" s="5"/>
      <c r="VJW29" s="5"/>
      <c r="VJX29" s="5"/>
      <c r="VJY29" s="5"/>
      <c r="VJZ29" s="5"/>
      <c r="VKA29" s="5"/>
      <c r="VKB29" s="5"/>
      <c r="VKC29" s="5"/>
      <c r="VKD29" s="5"/>
      <c r="VKE29" s="5"/>
      <c r="VKF29" s="5"/>
      <c r="VKG29" s="5"/>
      <c r="VKH29" s="5"/>
      <c r="VKI29" s="5"/>
      <c r="VKJ29" s="5"/>
      <c r="VKK29" s="5"/>
      <c r="VKL29" s="5"/>
      <c r="VKM29" s="5"/>
      <c r="VKN29" s="5"/>
      <c r="VKO29" s="5"/>
      <c r="VKP29" s="5"/>
      <c r="VKQ29" s="5"/>
      <c r="VKR29" s="5"/>
      <c r="VKS29" s="5"/>
      <c r="VKT29" s="5"/>
      <c r="VKU29" s="5"/>
      <c r="VKV29" s="5"/>
      <c r="VKW29" s="5"/>
      <c r="VKX29" s="5"/>
      <c r="VKY29" s="5"/>
      <c r="VKZ29" s="5"/>
      <c r="VLA29" s="5"/>
      <c r="VLB29" s="5"/>
      <c r="VLC29" s="5"/>
      <c r="VLD29" s="5"/>
      <c r="VLE29" s="5"/>
      <c r="VLF29" s="5"/>
      <c r="VLG29" s="5"/>
      <c r="VLH29" s="5"/>
      <c r="VLI29" s="5"/>
      <c r="VLJ29" s="5"/>
      <c r="VLK29" s="5"/>
      <c r="VLL29" s="5"/>
      <c r="VLM29" s="5"/>
      <c r="VLN29" s="5"/>
      <c r="VLO29" s="5"/>
      <c r="VLP29" s="5"/>
      <c r="VLQ29" s="5"/>
      <c r="VLR29" s="5"/>
      <c r="VLS29" s="5"/>
      <c r="VLT29" s="5"/>
      <c r="VLU29" s="5"/>
      <c r="VLV29" s="5"/>
      <c r="VLW29" s="5"/>
      <c r="VLX29" s="5"/>
      <c r="VLY29" s="5"/>
      <c r="VLZ29" s="5"/>
      <c r="VMA29" s="5"/>
      <c r="VMB29" s="5"/>
      <c r="VMC29" s="5"/>
      <c r="VMD29" s="5"/>
      <c r="VME29" s="5"/>
      <c r="VMF29" s="5"/>
      <c r="VMG29" s="5"/>
      <c r="VMH29" s="5"/>
      <c r="VMI29" s="5"/>
      <c r="VMJ29" s="5"/>
      <c r="VMK29" s="5"/>
      <c r="VML29" s="5"/>
      <c r="VMM29" s="5"/>
      <c r="VMN29" s="5"/>
      <c r="VMO29" s="5"/>
      <c r="VMP29" s="5"/>
      <c r="VMQ29" s="5"/>
      <c r="VMR29" s="5"/>
      <c r="VMS29" s="5"/>
      <c r="VMT29" s="5"/>
      <c r="VMU29" s="5"/>
      <c r="VMV29" s="5"/>
      <c r="VMW29" s="5"/>
      <c r="VMX29" s="5"/>
      <c r="VMY29" s="5"/>
      <c r="VMZ29" s="5"/>
      <c r="VNA29" s="5"/>
      <c r="VNB29" s="5"/>
      <c r="VNC29" s="5"/>
      <c r="VND29" s="5"/>
      <c r="VNE29" s="5"/>
      <c r="VNF29" s="5"/>
      <c r="VNG29" s="5"/>
      <c r="VNH29" s="5"/>
      <c r="VNI29" s="5"/>
      <c r="VNJ29" s="5"/>
      <c r="VNK29" s="5"/>
      <c r="VNL29" s="5"/>
      <c r="VNM29" s="5"/>
      <c r="VNN29" s="5"/>
      <c r="VNO29" s="5"/>
      <c r="VNP29" s="5"/>
      <c r="VNQ29" s="5"/>
      <c r="VNR29" s="5"/>
      <c r="VNS29" s="5"/>
      <c r="VNT29" s="5"/>
      <c r="VNU29" s="5"/>
      <c r="VNV29" s="5"/>
      <c r="VNW29" s="5"/>
      <c r="VNX29" s="5"/>
      <c r="VNY29" s="5"/>
      <c r="VNZ29" s="5"/>
      <c r="VOA29" s="5"/>
      <c r="VOB29" s="5"/>
      <c r="VOC29" s="5"/>
      <c r="VOD29" s="5"/>
      <c r="VOE29" s="5"/>
      <c r="VOF29" s="5"/>
      <c r="VOG29" s="5"/>
      <c r="VOH29" s="5"/>
      <c r="VOI29" s="5"/>
      <c r="VOJ29" s="5"/>
      <c r="VOK29" s="5"/>
      <c r="VOL29" s="5"/>
      <c r="VOM29" s="5"/>
      <c r="VON29" s="5"/>
      <c r="VOO29" s="5"/>
      <c r="VOP29" s="5"/>
      <c r="VOQ29" s="5"/>
      <c r="VOR29" s="5"/>
      <c r="VOS29" s="5"/>
      <c r="VOT29" s="5"/>
      <c r="VOU29" s="5"/>
      <c r="VOV29" s="5"/>
      <c r="VOW29" s="5"/>
      <c r="VOX29" s="5"/>
      <c r="VOY29" s="5"/>
      <c r="VOZ29" s="5"/>
      <c r="VPA29" s="5"/>
      <c r="VPB29" s="5"/>
      <c r="VPC29" s="5"/>
      <c r="VPD29" s="5"/>
      <c r="VPE29" s="5"/>
      <c r="VPF29" s="5"/>
      <c r="VPG29" s="5"/>
      <c r="VPH29" s="5"/>
      <c r="VPI29" s="5"/>
      <c r="VPJ29" s="5"/>
      <c r="VPK29" s="5"/>
      <c r="VPL29" s="5"/>
      <c r="VPM29" s="5"/>
      <c r="VPN29" s="5"/>
      <c r="VPO29" s="5"/>
      <c r="VPP29" s="5"/>
      <c r="VPQ29" s="5"/>
      <c r="VPR29" s="5"/>
      <c r="VPS29" s="5"/>
      <c r="VPT29" s="5"/>
      <c r="VPU29" s="5"/>
      <c r="VPV29" s="5"/>
      <c r="VPW29" s="5"/>
      <c r="VPX29" s="5"/>
      <c r="VPY29" s="5"/>
      <c r="VPZ29" s="5"/>
      <c r="VQA29" s="5"/>
      <c r="VQB29" s="5"/>
      <c r="VQC29" s="5"/>
      <c r="VQD29" s="5"/>
      <c r="VQE29" s="5"/>
      <c r="VQF29" s="5"/>
      <c r="VQG29" s="5"/>
      <c r="VQH29" s="5"/>
      <c r="VQI29" s="5"/>
      <c r="VQJ29" s="5"/>
      <c r="VQK29" s="5"/>
      <c r="VQL29" s="5"/>
      <c r="VQM29" s="5"/>
      <c r="VQN29" s="5"/>
      <c r="VQO29" s="5"/>
      <c r="VQP29" s="5"/>
      <c r="VQQ29" s="5"/>
      <c r="VQR29" s="5"/>
      <c r="VQS29" s="5"/>
      <c r="VQT29" s="5"/>
      <c r="VQU29" s="5"/>
      <c r="VQV29" s="5"/>
      <c r="VQW29" s="5"/>
      <c r="VQX29" s="5"/>
      <c r="VQY29" s="5"/>
      <c r="VQZ29" s="5"/>
      <c r="VRA29" s="5"/>
      <c r="VRB29" s="5"/>
      <c r="VRC29" s="5"/>
      <c r="VRD29" s="5"/>
      <c r="VRE29" s="5"/>
      <c r="VRF29" s="5"/>
      <c r="VRG29" s="5"/>
      <c r="VRH29" s="5"/>
      <c r="VRI29" s="5"/>
      <c r="VRJ29" s="5"/>
      <c r="VRK29" s="5"/>
      <c r="VRL29" s="5"/>
      <c r="VRM29" s="5"/>
      <c r="VRN29" s="5"/>
      <c r="VRO29" s="5"/>
      <c r="VRP29" s="5"/>
      <c r="VRQ29" s="5"/>
      <c r="VRR29" s="5"/>
      <c r="VRS29" s="5"/>
      <c r="VRT29" s="5"/>
      <c r="VRU29" s="5"/>
      <c r="VRV29" s="5"/>
      <c r="VRW29" s="5"/>
      <c r="VRX29" s="5"/>
      <c r="VRY29" s="5"/>
      <c r="VRZ29" s="5"/>
      <c r="VSA29" s="5"/>
      <c r="VSB29" s="5"/>
      <c r="VSC29" s="5"/>
      <c r="VSD29" s="5"/>
      <c r="VSE29" s="5"/>
      <c r="VSF29" s="5"/>
      <c r="VSG29" s="5"/>
      <c r="VSH29" s="5"/>
      <c r="VSI29" s="5"/>
      <c r="VSJ29" s="5"/>
      <c r="VSK29" s="5"/>
      <c r="VSL29" s="5"/>
      <c r="VSM29" s="5"/>
      <c r="VSN29" s="5"/>
      <c r="VSO29" s="5"/>
      <c r="VSP29" s="5"/>
      <c r="VSQ29" s="5"/>
      <c r="VSR29" s="5"/>
      <c r="VSS29" s="5"/>
      <c r="VST29" s="5"/>
      <c r="VSU29" s="5"/>
      <c r="VSV29" s="5"/>
      <c r="VSW29" s="5"/>
      <c r="VSX29" s="5"/>
      <c r="VSY29" s="5"/>
      <c r="VSZ29" s="5"/>
      <c r="VTA29" s="5"/>
      <c r="VTB29" s="5"/>
      <c r="VTC29" s="5"/>
      <c r="VTD29" s="5"/>
      <c r="VTE29" s="5"/>
      <c r="VTF29" s="5"/>
      <c r="VTG29" s="5"/>
      <c r="VTH29" s="5"/>
      <c r="VTI29" s="5"/>
      <c r="VTJ29" s="5"/>
      <c r="VTK29" s="5"/>
      <c r="VTL29" s="5"/>
      <c r="VTM29" s="5"/>
      <c r="VTN29" s="5"/>
      <c r="VTO29" s="5"/>
      <c r="VTP29" s="5"/>
      <c r="VTQ29" s="5"/>
      <c r="VTR29" s="5"/>
      <c r="VTS29" s="5"/>
      <c r="VTT29" s="5"/>
      <c r="VTU29" s="5"/>
      <c r="VTV29" s="5"/>
      <c r="VTW29" s="5"/>
      <c r="VTX29" s="5"/>
      <c r="VTY29" s="5"/>
      <c r="VTZ29" s="5"/>
      <c r="VUA29" s="5"/>
      <c r="VUB29" s="5"/>
      <c r="VUC29" s="5"/>
      <c r="VUD29" s="5"/>
      <c r="VUE29" s="5"/>
      <c r="VUF29" s="5"/>
      <c r="VUG29" s="5"/>
      <c r="VUH29" s="5"/>
      <c r="VUI29" s="5"/>
      <c r="VUJ29" s="5"/>
      <c r="VUK29" s="5"/>
      <c r="VUL29" s="5"/>
      <c r="VUM29" s="5"/>
      <c r="VUN29" s="5"/>
      <c r="VUO29" s="5"/>
      <c r="VUP29" s="5"/>
      <c r="VUQ29" s="5"/>
      <c r="VUR29" s="5"/>
      <c r="VUS29" s="5"/>
      <c r="VUT29" s="5"/>
      <c r="VUU29" s="5"/>
      <c r="VUV29" s="5"/>
      <c r="VUW29" s="5"/>
      <c r="VUX29" s="5"/>
      <c r="VUY29" s="5"/>
      <c r="VUZ29" s="5"/>
      <c r="VVA29" s="5"/>
      <c r="VVB29" s="5"/>
      <c r="VVC29" s="5"/>
      <c r="VVD29" s="5"/>
      <c r="VVE29" s="5"/>
      <c r="VVF29" s="5"/>
      <c r="VVG29" s="5"/>
      <c r="VVH29" s="5"/>
      <c r="VVI29" s="5"/>
      <c r="VVJ29" s="5"/>
      <c r="VVK29" s="5"/>
      <c r="VVL29" s="5"/>
      <c r="VVM29" s="5"/>
      <c r="VVN29" s="5"/>
      <c r="VVO29" s="5"/>
      <c r="VVP29" s="5"/>
      <c r="VVQ29" s="5"/>
      <c r="VVR29" s="5"/>
      <c r="VVS29" s="5"/>
      <c r="VVT29" s="5"/>
      <c r="VVU29" s="5"/>
      <c r="VVV29" s="5"/>
      <c r="VVW29" s="5"/>
      <c r="VVX29" s="5"/>
      <c r="VVY29" s="5"/>
      <c r="VVZ29" s="5"/>
      <c r="VWA29" s="5"/>
      <c r="VWB29" s="5"/>
      <c r="VWC29" s="5"/>
      <c r="VWD29" s="5"/>
      <c r="VWE29" s="5"/>
      <c r="VWF29" s="5"/>
      <c r="VWG29" s="5"/>
      <c r="VWH29" s="5"/>
      <c r="VWI29" s="5"/>
      <c r="VWJ29" s="5"/>
      <c r="VWK29" s="5"/>
      <c r="VWL29" s="5"/>
      <c r="VWM29" s="5"/>
      <c r="VWN29" s="5"/>
      <c r="VWO29" s="5"/>
      <c r="VWP29" s="5"/>
      <c r="VWQ29" s="5"/>
      <c r="VWR29" s="5"/>
      <c r="VWS29" s="5"/>
      <c r="VWT29" s="5"/>
      <c r="VWU29" s="5"/>
      <c r="VWV29" s="5"/>
      <c r="VWW29" s="5"/>
      <c r="VWX29" s="5"/>
      <c r="VWY29" s="5"/>
      <c r="VWZ29" s="5"/>
      <c r="VXA29" s="5"/>
      <c r="VXB29" s="5"/>
      <c r="VXC29" s="5"/>
      <c r="VXD29" s="5"/>
      <c r="VXE29" s="5"/>
      <c r="VXF29" s="5"/>
      <c r="VXG29" s="5"/>
      <c r="VXH29" s="5"/>
      <c r="VXI29" s="5"/>
      <c r="VXJ29" s="5"/>
      <c r="VXK29" s="5"/>
      <c r="VXL29" s="5"/>
      <c r="VXM29" s="5"/>
      <c r="VXN29" s="5"/>
      <c r="VXO29" s="5"/>
      <c r="VXP29" s="5"/>
      <c r="VXQ29" s="5"/>
      <c r="VXR29" s="5"/>
      <c r="VXS29" s="5"/>
      <c r="VXT29" s="5"/>
      <c r="VXU29" s="5"/>
      <c r="VXV29" s="5"/>
      <c r="VXW29" s="5"/>
      <c r="VXX29" s="5"/>
      <c r="VXY29" s="5"/>
      <c r="VXZ29" s="5"/>
      <c r="VYA29" s="5"/>
      <c r="VYB29" s="5"/>
      <c r="VYC29" s="5"/>
      <c r="VYD29" s="5"/>
      <c r="VYE29" s="5"/>
      <c r="VYF29" s="5"/>
      <c r="VYG29" s="5"/>
      <c r="VYH29" s="5"/>
      <c r="VYI29" s="5"/>
      <c r="VYJ29" s="5"/>
      <c r="VYK29" s="5"/>
      <c r="VYL29" s="5"/>
      <c r="VYM29" s="5"/>
      <c r="VYN29" s="5"/>
      <c r="VYO29" s="5"/>
      <c r="VYP29" s="5"/>
      <c r="VYQ29" s="5"/>
      <c r="VYR29" s="5"/>
      <c r="VYS29" s="5"/>
      <c r="VYT29" s="5"/>
      <c r="VYU29" s="5"/>
      <c r="VYV29" s="5"/>
      <c r="VYW29" s="5"/>
      <c r="VYX29" s="5"/>
      <c r="VYY29" s="5"/>
      <c r="VYZ29" s="5"/>
      <c r="VZA29" s="5"/>
      <c r="VZB29" s="5"/>
      <c r="VZC29" s="5"/>
      <c r="VZD29" s="5"/>
      <c r="VZE29" s="5"/>
      <c r="VZF29" s="5"/>
      <c r="VZG29" s="5"/>
      <c r="VZH29" s="5"/>
      <c r="VZI29" s="5"/>
      <c r="VZJ29" s="5"/>
      <c r="VZK29" s="5"/>
      <c r="VZL29" s="5"/>
      <c r="VZM29" s="5"/>
      <c r="VZN29" s="5"/>
      <c r="VZO29" s="5"/>
      <c r="VZP29" s="5"/>
      <c r="VZQ29" s="5"/>
      <c r="VZR29" s="5"/>
      <c r="VZS29" s="5"/>
      <c r="VZT29" s="5"/>
      <c r="VZU29" s="5"/>
      <c r="VZV29" s="5"/>
      <c r="VZW29" s="5"/>
      <c r="VZX29" s="5"/>
      <c r="VZY29" s="5"/>
      <c r="VZZ29" s="5"/>
      <c r="WAA29" s="5"/>
      <c r="WAB29" s="5"/>
      <c r="WAC29" s="5"/>
      <c r="WAD29" s="5"/>
      <c r="WAE29" s="5"/>
      <c r="WAF29" s="5"/>
      <c r="WAG29" s="5"/>
      <c r="WAH29" s="5"/>
      <c r="WAI29" s="5"/>
      <c r="WAJ29" s="5"/>
      <c r="WAK29" s="5"/>
      <c r="WAL29" s="5"/>
      <c r="WAM29" s="5"/>
      <c r="WAN29" s="5"/>
      <c r="WAO29" s="5"/>
      <c r="WAP29" s="5"/>
      <c r="WAQ29" s="5"/>
      <c r="WAR29" s="5"/>
      <c r="WAS29" s="5"/>
      <c r="WAT29" s="5"/>
      <c r="WAU29" s="5"/>
      <c r="WAV29" s="5"/>
      <c r="WAW29" s="5"/>
      <c r="WAX29" s="5"/>
      <c r="WAY29" s="5"/>
      <c r="WAZ29" s="5"/>
      <c r="WBA29" s="5"/>
      <c r="WBB29" s="5"/>
      <c r="WBC29" s="5"/>
      <c r="WBD29" s="5"/>
      <c r="WBE29" s="5"/>
      <c r="WBF29" s="5"/>
      <c r="WBG29" s="5"/>
      <c r="WBH29" s="5"/>
      <c r="WBI29" s="5"/>
      <c r="WBJ29" s="5"/>
      <c r="WBK29" s="5"/>
      <c r="WBL29" s="5"/>
      <c r="WBM29" s="5"/>
      <c r="WBN29" s="5"/>
      <c r="WBO29" s="5"/>
      <c r="WBP29" s="5"/>
      <c r="WBQ29" s="5"/>
      <c r="WBR29" s="5"/>
      <c r="WBS29" s="5"/>
      <c r="WBT29" s="5"/>
      <c r="WBU29" s="5"/>
      <c r="WBV29" s="5"/>
      <c r="WBW29" s="5"/>
      <c r="WBX29" s="5"/>
      <c r="WBY29" s="5"/>
      <c r="WBZ29" s="5"/>
      <c r="WCA29" s="5"/>
      <c r="WCB29" s="5"/>
      <c r="WCC29" s="5"/>
      <c r="WCD29" s="5"/>
      <c r="WCE29" s="5"/>
      <c r="WCF29" s="5"/>
      <c r="WCG29" s="5"/>
      <c r="WCH29" s="5"/>
      <c r="WCI29" s="5"/>
      <c r="WCJ29" s="5"/>
      <c r="WCK29" s="5"/>
      <c r="WCL29" s="5"/>
      <c r="WCM29" s="5"/>
      <c r="WCN29" s="5"/>
      <c r="WCO29" s="5"/>
      <c r="WCP29" s="5"/>
      <c r="WCQ29" s="5"/>
      <c r="WCR29" s="5"/>
      <c r="WCS29" s="5"/>
      <c r="WCT29" s="5"/>
      <c r="WCU29" s="5"/>
      <c r="WCV29" s="5"/>
      <c r="WCW29" s="5"/>
      <c r="WCX29" s="5"/>
      <c r="WCY29" s="5"/>
      <c r="WCZ29" s="5"/>
      <c r="WDA29" s="5"/>
      <c r="WDB29" s="5"/>
      <c r="WDC29" s="5"/>
      <c r="WDD29" s="5"/>
      <c r="WDE29" s="5"/>
      <c r="WDF29" s="5"/>
      <c r="WDG29" s="5"/>
      <c r="WDH29" s="5"/>
      <c r="WDI29" s="5"/>
      <c r="WDJ29" s="5"/>
      <c r="WDK29" s="5"/>
      <c r="WDL29" s="5"/>
      <c r="WDM29" s="5"/>
      <c r="WDN29" s="5"/>
      <c r="WDO29" s="5"/>
      <c r="WDP29" s="5"/>
      <c r="WDQ29" s="5"/>
      <c r="WDR29" s="5"/>
      <c r="WDS29" s="5"/>
      <c r="WDT29" s="5"/>
      <c r="WDU29" s="5"/>
      <c r="WDV29" s="5"/>
      <c r="WDW29" s="5"/>
      <c r="WDX29" s="5"/>
      <c r="WDY29" s="5"/>
      <c r="WDZ29" s="5"/>
      <c r="WEA29" s="5"/>
      <c r="WEB29" s="5"/>
      <c r="WEC29" s="5"/>
      <c r="WED29" s="5"/>
      <c r="WEE29" s="5"/>
      <c r="WEF29" s="5"/>
      <c r="WEG29" s="5"/>
      <c r="WEH29" s="5"/>
      <c r="WEI29" s="5"/>
      <c r="WEJ29" s="5"/>
      <c r="WEK29" s="5"/>
      <c r="WEL29" s="5"/>
      <c r="WEM29" s="5"/>
      <c r="WEN29" s="5"/>
      <c r="WEO29" s="5"/>
      <c r="WEP29" s="5"/>
      <c r="WEQ29" s="5"/>
      <c r="WER29" s="5"/>
      <c r="WES29" s="5"/>
      <c r="WET29" s="5"/>
      <c r="WEU29" s="5"/>
      <c r="WEV29" s="5"/>
      <c r="WEW29" s="5"/>
      <c r="WEX29" s="5"/>
      <c r="WEY29" s="5"/>
      <c r="WEZ29" s="5"/>
      <c r="WFA29" s="5"/>
      <c r="WFB29" s="5"/>
      <c r="WFC29" s="5"/>
      <c r="WFD29" s="5"/>
      <c r="WFE29" s="5"/>
      <c r="WFF29" s="5"/>
      <c r="WFG29" s="5"/>
      <c r="WFH29" s="5"/>
      <c r="WFI29" s="5"/>
      <c r="WFJ29" s="5"/>
      <c r="WFK29" s="5"/>
      <c r="WFL29" s="5"/>
      <c r="WFM29" s="5"/>
      <c r="WFN29" s="5"/>
      <c r="WFO29" s="5"/>
      <c r="WFP29" s="5"/>
      <c r="WFQ29" s="5"/>
      <c r="WFR29" s="5"/>
      <c r="WFS29" s="5"/>
      <c r="WFT29" s="5"/>
      <c r="WFU29" s="5"/>
      <c r="WFV29" s="5"/>
      <c r="WFW29" s="5"/>
      <c r="WFX29" s="5"/>
      <c r="WFY29" s="5"/>
      <c r="WFZ29" s="5"/>
      <c r="WGA29" s="5"/>
      <c r="WGB29" s="5"/>
      <c r="WGC29" s="5"/>
      <c r="WGD29" s="5"/>
      <c r="WGE29" s="5"/>
      <c r="WGF29" s="5"/>
      <c r="WGG29" s="5"/>
      <c r="WGH29" s="5"/>
      <c r="WGI29" s="5"/>
      <c r="WGJ29" s="5"/>
      <c r="WGK29" s="5"/>
      <c r="WGL29" s="5"/>
      <c r="WGM29" s="5"/>
      <c r="WGN29" s="5"/>
      <c r="WGO29" s="5"/>
      <c r="WGP29" s="5"/>
      <c r="WGQ29" s="5"/>
      <c r="WGR29" s="5"/>
      <c r="WGS29" s="5"/>
      <c r="WGT29" s="5"/>
      <c r="WGU29" s="5"/>
      <c r="WGV29" s="5"/>
      <c r="WGW29" s="5"/>
      <c r="WGX29" s="5"/>
      <c r="WGY29" s="5"/>
      <c r="WGZ29" s="5"/>
      <c r="WHA29" s="5"/>
      <c r="WHB29" s="5"/>
      <c r="WHC29" s="5"/>
      <c r="WHD29" s="5"/>
      <c r="WHE29" s="5"/>
      <c r="WHF29" s="5"/>
      <c r="WHG29" s="5"/>
      <c r="WHH29" s="5"/>
      <c r="WHI29" s="5"/>
      <c r="WHJ29" s="5"/>
      <c r="WHK29" s="5"/>
      <c r="WHL29" s="5"/>
      <c r="WHM29" s="5"/>
      <c r="WHN29" s="5"/>
      <c r="WHO29" s="5"/>
      <c r="WHP29" s="5"/>
      <c r="WHQ29" s="5"/>
      <c r="WHR29" s="5"/>
      <c r="WHS29" s="5"/>
      <c r="WHT29" s="5"/>
      <c r="WHU29" s="5"/>
      <c r="WHV29" s="5"/>
      <c r="WHW29" s="5"/>
      <c r="WHX29" s="5"/>
      <c r="WHY29" s="5"/>
      <c r="WHZ29" s="5"/>
      <c r="WIA29" s="5"/>
      <c r="WIB29" s="5"/>
      <c r="WIC29" s="5"/>
      <c r="WID29" s="5"/>
      <c r="WIE29" s="5"/>
      <c r="WIF29" s="5"/>
      <c r="WIG29" s="5"/>
      <c r="WIH29" s="5"/>
      <c r="WII29" s="5"/>
      <c r="WIJ29" s="5"/>
      <c r="WIK29" s="5"/>
      <c r="WIL29" s="5"/>
      <c r="WIM29" s="5"/>
      <c r="WIN29" s="5"/>
      <c r="WIO29" s="5"/>
      <c r="WIP29" s="5"/>
      <c r="WIQ29" s="5"/>
      <c r="WIR29" s="5"/>
      <c r="WIS29" s="5"/>
      <c r="WIT29" s="5"/>
      <c r="WIU29" s="5"/>
      <c r="WIV29" s="5"/>
      <c r="WIW29" s="5"/>
      <c r="WIX29" s="5"/>
      <c r="WIY29" s="5"/>
      <c r="WIZ29" s="5"/>
      <c r="WJA29" s="5"/>
      <c r="WJB29" s="5"/>
      <c r="WJC29" s="5"/>
      <c r="WJD29" s="5"/>
      <c r="WJE29" s="5"/>
      <c r="WJF29" s="5"/>
      <c r="WJG29" s="5"/>
      <c r="WJH29" s="5"/>
      <c r="WJI29" s="5"/>
      <c r="WJJ29" s="5"/>
      <c r="WJK29" s="5"/>
      <c r="WJL29" s="5"/>
      <c r="WJM29" s="5"/>
      <c r="WJN29" s="5"/>
      <c r="WJO29" s="5"/>
      <c r="WJP29" s="5"/>
      <c r="WJQ29" s="5"/>
      <c r="WJR29" s="5"/>
      <c r="WJS29" s="5"/>
      <c r="WJT29" s="5"/>
      <c r="WJU29" s="5"/>
      <c r="WJV29" s="5"/>
      <c r="WJW29" s="5"/>
      <c r="WJX29" s="5"/>
      <c r="WJY29" s="5"/>
      <c r="WJZ29" s="5"/>
      <c r="WKA29" s="5"/>
      <c r="WKB29" s="5"/>
      <c r="WKC29" s="5"/>
      <c r="WKD29" s="5"/>
      <c r="WKE29" s="5"/>
      <c r="WKF29" s="5"/>
      <c r="WKG29" s="5"/>
      <c r="WKH29" s="5"/>
      <c r="WKI29" s="5"/>
      <c r="WKJ29" s="5"/>
      <c r="WKK29" s="5"/>
      <c r="WKL29" s="5"/>
      <c r="WKM29" s="5"/>
      <c r="WKN29" s="5"/>
      <c r="WKO29" s="5"/>
      <c r="WKP29" s="5"/>
      <c r="WKQ29" s="5"/>
      <c r="WKR29" s="5"/>
      <c r="WKS29" s="5"/>
      <c r="WKT29" s="5"/>
      <c r="WKU29" s="5"/>
      <c r="WKV29" s="5"/>
      <c r="WKW29" s="5"/>
      <c r="WKX29" s="5"/>
      <c r="WKY29" s="5"/>
      <c r="WKZ29" s="5"/>
      <c r="WLA29" s="5"/>
      <c r="WLB29" s="5"/>
      <c r="WLC29" s="5"/>
      <c r="WLD29" s="5"/>
      <c r="WLE29" s="5"/>
      <c r="WLF29" s="5"/>
      <c r="WLG29" s="5"/>
      <c r="WLH29" s="5"/>
      <c r="WLI29" s="5"/>
      <c r="WLJ29" s="5"/>
      <c r="WLK29" s="5"/>
      <c r="WLL29" s="5"/>
      <c r="WLM29" s="5"/>
      <c r="WLN29" s="5"/>
      <c r="WLO29" s="5"/>
      <c r="WLP29" s="5"/>
      <c r="WLQ29" s="5"/>
      <c r="WLR29" s="5"/>
      <c r="WLS29" s="5"/>
      <c r="WLT29" s="5"/>
      <c r="WLU29" s="5"/>
      <c r="WLV29" s="5"/>
      <c r="WLW29" s="5"/>
      <c r="WLX29" s="5"/>
      <c r="WLY29" s="5"/>
      <c r="WLZ29" s="5"/>
      <c r="WMA29" s="5"/>
      <c r="WMB29" s="5"/>
      <c r="WMC29" s="5"/>
      <c r="WMD29" s="5"/>
      <c r="WME29" s="5"/>
      <c r="WMF29" s="5"/>
      <c r="WMG29" s="5"/>
      <c r="WMH29" s="5"/>
      <c r="WMI29" s="5"/>
      <c r="WMJ29" s="5"/>
      <c r="WMK29" s="5"/>
      <c r="WML29" s="5"/>
      <c r="WMM29" s="5"/>
      <c r="WMN29" s="5"/>
      <c r="WMO29" s="5"/>
      <c r="WMP29" s="5"/>
      <c r="WMQ29" s="5"/>
      <c r="WMR29" s="5"/>
      <c r="WMS29" s="5"/>
      <c r="WMT29" s="5"/>
      <c r="WMU29" s="5"/>
      <c r="WMV29" s="5"/>
      <c r="WMW29" s="5"/>
      <c r="WMX29" s="5"/>
      <c r="WMY29" s="5"/>
      <c r="WMZ29" s="5"/>
      <c r="WNA29" s="5"/>
      <c r="WNB29" s="5"/>
      <c r="WNC29" s="5"/>
      <c r="WND29" s="5"/>
      <c r="WNE29" s="5"/>
      <c r="WNF29" s="5"/>
      <c r="WNG29" s="5"/>
      <c r="WNH29" s="5"/>
      <c r="WNI29" s="5"/>
      <c r="WNJ29" s="5"/>
      <c r="WNK29" s="5"/>
      <c r="WNL29" s="5"/>
      <c r="WNM29" s="5"/>
      <c r="WNN29" s="5"/>
      <c r="WNO29" s="5"/>
      <c r="WNP29" s="5"/>
      <c r="WNQ29" s="5"/>
      <c r="WNR29" s="5"/>
      <c r="WNS29" s="5"/>
      <c r="WNT29" s="5"/>
      <c r="WNU29" s="5"/>
      <c r="WNV29" s="5"/>
      <c r="WNW29" s="5"/>
      <c r="WNX29" s="5"/>
      <c r="WNY29" s="5"/>
      <c r="WNZ29" s="5"/>
      <c r="WOA29" s="5"/>
      <c r="WOB29" s="5"/>
      <c r="WOC29" s="5"/>
      <c r="WOD29" s="5"/>
      <c r="WOE29" s="5"/>
      <c r="WOF29" s="5"/>
      <c r="WOG29" s="5"/>
      <c r="WOH29" s="5"/>
      <c r="WOI29" s="5"/>
      <c r="WOJ29" s="5"/>
      <c r="WOK29" s="5"/>
      <c r="WOL29" s="5"/>
      <c r="WOM29" s="5"/>
      <c r="WON29" s="5"/>
      <c r="WOO29" s="5"/>
      <c r="WOP29" s="5"/>
      <c r="WOQ29" s="5"/>
      <c r="WOR29" s="5"/>
      <c r="WOS29" s="5"/>
      <c r="WOT29" s="5"/>
      <c r="WOU29" s="5"/>
      <c r="WOV29" s="5"/>
      <c r="WOW29" s="5"/>
      <c r="WOX29" s="5"/>
      <c r="WOY29" s="5"/>
      <c r="WOZ29" s="5"/>
      <c r="WPA29" s="5"/>
      <c r="WPB29" s="5"/>
      <c r="WPC29" s="5"/>
      <c r="WPD29" s="5"/>
      <c r="WPE29" s="5"/>
      <c r="WPF29" s="5"/>
      <c r="WPG29" s="5"/>
      <c r="WPH29" s="5"/>
      <c r="WPI29" s="5"/>
      <c r="WPJ29" s="5"/>
      <c r="WPK29" s="5"/>
      <c r="WPL29" s="5"/>
      <c r="WPM29" s="5"/>
      <c r="WPN29" s="5"/>
      <c r="WPO29" s="5"/>
      <c r="WPP29" s="5"/>
      <c r="WPQ29" s="5"/>
      <c r="WPR29" s="5"/>
      <c r="WPS29" s="5"/>
      <c r="WPT29" s="5"/>
      <c r="WPU29" s="5"/>
      <c r="WPV29" s="5"/>
      <c r="WPW29" s="5"/>
      <c r="WPX29" s="5"/>
      <c r="WPY29" s="5"/>
      <c r="WPZ29" s="5"/>
      <c r="WQA29" s="5"/>
      <c r="WQB29" s="5"/>
      <c r="WQC29" s="5"/>
      <c r="WQD29" s="5"/>
      <c r="WQE29" s="5"/>
      <c r="WQF29" s="5"/>
      <c r="WQG29" s="5"/>
      <c r="WQH29" s="5"/>
      <c r="WQI29" s="5"/>
      <c r="WQJ29" s="5"/>
      <c r="WQK29" s="5"/>
      <c r="WQL29" s="5"/>
      <c r="WQM29" s="5"/>
      <c r="WQN29" s="5"/>
      <c r="WQO29" s="5"/>
      <c r="WQP29" s="5"/>
      <c r="WQQ29" s="5"/>
      <c r="WQR29" s="5"/>
      <c r="WQS29" s="5"/>
      <c r="WQT29" s="5"/>
      <c r="WQU29" s="5"/>
      <c r="WQV29" s="5"/>
      <c r="WQW29" s="5"/>
      <c r="WQX29" s="5"/>
      <c r="WQY29" s="5"/>
      <c r="WQZ29" s="5"/>
      <c r="WRA29" s="5"/>
      <c r="WRB29" s="5"/>
      <c r="WRC29" s="5"/>
      <c r="WRD29" s="5"/>
      <c r="WRE29" s="5"/>
      <c r="WRF29" s="5"/>
      <c r="WRG29" s="5"/>
      <c r="WRH29" s="5"/>
      <c r="WRI29" s="5"/>
      <c r="WRJ29" s="5"/>
      <c r="WRK29" s="5"/>
      <c r="WRL29" s="5"/>
      <c r="WRM29" s="5"/>
      <c r="WRN29" s="5"/>
      <c r="WRO29" s="5"/>
      <c r="WRP29" s="5"/>
      <c r="WRQ29" s="5"/>
      <c r="WRR29" s="5"/>
      <c r="WRS29" s="5"/>
      <c r="WRT29" s="5"/>
      <c r="WRU29" s="5"/>
      <c r="WRV29" s="5"/>
      <c r="WRW29" s="5"/>
      <c r="WRX29" s="5"/>
      <c r="WRY29" s="5"/>
      <c r="WRZ29" s="5"/>
      <c r="WSA29" s="5"/>
      <c r="WSB29" s="5"/>
      <c r="WSC29" s="5"/>
      <c r="WSD29" s="5"/>
      <c r="WSE29" s="5"/>
      <c r="WSF29" s="5"/>
      <c r="WSG29" s="5"/>
      <c r="WSH29" s="5"/>
      <c r="WSI29" s="5"/>
      <c r="WSJ29" s="5"/>
      <c r="WSK29" s="5"/>
      <c r="WSL29" s="5"/>
      <c r="WSM29" s="5"/>
      <c r="WSN29" s="5"/>
      <c r="WSO29" s="5"/>
      <c r="WSP29" s="5"/>
      <c r="WSQ29" s="5"/>
      <c r="WSR29" s="5"/>
      <c r="WSS29" s="5"/>
      <c r="WST29" s="5"/>
      <c r="WSU29" s="5"/>
      <c r="WSV29" s="5"/>
      <c r="WSW29" s="5"/>
      <c r="WSX29" s="5"/>
      <c r="WSY29" s="5"/>
      <c r="WSZ29" s="5"/>
      <c r="WTA29" s="5"/>
      <c r="WTB29" s="5"/>
      <c r="WTC29" s="5"/>
      <c r="WTD29" s="5"/>
      <c r="WTE29" s="5"/>
      <c r="WTF29" s="5"/>
      <c r="WTG29" s="5"/>
      <c r="WTH29" s="5"/>
      <c r="WTI29" s="5"/>
      <c r="WTJ29" s="5"/>
      <c r="WTK29" s="5"/>
      <c r="WTL29" s="5"/>
      <c r="WTM29" s="5"/>
      <c r="WTN29" s="5"/>
      <c r="WTO29" s="5"/>
      <c r="WTP29" s="5"/>
      <c r="WTQ29" s="5"/>
      <c r="WTR29" s="5"/>
      <c r="WTS29" s="5"/>
      <c r="WTT29" s="5"/>
      <c r="WTU29" s="5"/>
      <c r="WTV29" s="5"/>
      <c r="WTW29" s="5"/>
      <c r="WTX29" s="5"/>
      <c r="WTY29" s="5"/>
      <c r="WTZ29" s="5"/>
      <c r="WUA29" s="5"/>
      <c r="WUB29" s="5"/>
      <c r="WUC29" s="5"/>
      <c r="WUD29" s="5"/>
      <c r="WUE29" s="5"/>
      <c r="WUF29" s="5"/>
      <c r="WUG29" s="5"/>
      <c r="WUH29" s="5"/>
      <c r="WUI29" s="5"/>
      <c r="WUJ29" s="5"/>
      <c r="WUK29" s="5"/>
      <c r="WUL29" s="5"/>
      <c r="WUM29" s="5"/>
      <c r="WUN29" s="5"/>
      <c r="WUO29" s="5"/>
      <c r="WUP29" s="5"/>
      <c r="WUQ29" s="5"/>
      <c r="WUR29" s="5"/>
      <c r="WUS29" s="5"/>
      <c r="WUT29" s="5"/>
      <c r="WUU29" s="5"/>
      <c r="WUV29" s="5"/>
      <c r="WUW29" s="5"/>
      <c r="WUX29" s="5"/>
      <c r="WUY29" s="5"/>
      <c r="WUZ29" s="5"/>
      <c r="WVA29" s="5"/>
      <c r="WVB29" s="5"/>
      <c r="WVC29" s="5"/>
    </row>
    <row r="30" spans="2:16123" s="3" customFormat="1">
      <c r="D30" s="11"/>
      <c r="E30" s="11"/>
      <c r="F30" s="12"/>
      <c r="G30" s="13"/>
      <c r="H30" s="17"/>
      <c r="I30" s="14"/>
      <c r="J30" s="14"/>
      <c r="K30" s="15"/>
      <c r="L30" s="1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5"/>
      <c r="NI30" s="5"/>
      <c r="NJ30" s="5"/>
      <c r="NK30" s="5"/>
      <c r="NL30" s="5"/>
      <c r="NM30" s="5"/>
      <c r="NN30" s="5"/>
      <c r="NO30" s="5"/>
      <c r="NP30" s="5"/>
      <c r="NQ30" s="5"/>
      <c r="NR30" s="5"/>
      <c r="NS30" s="5"/>
      <c r="NT30" s="5"/>
      <c r="NU30" s="5"/>
      <c r="NV30" s="5"/>
      <c r="NW30" s="5"/>
      <c r="NX30" s="5"/>
      <c r="NY30" s="5"/>
      <c r="NZ30" s="5"/>
      <c r="OA30" s="5"/>
      <c r="OB30" s="5"/>
      <c r="OC30" s="5"/>
      <c r="OD30" s="5"/>
      <c r="OE30" s="5"/>
      <c r="OF30" s="5"/>
      <c r="OG30" s="5"/>
      <c r="OH30" s="5"/>
      <c r="OI30" s="5"/>
      <c r="OJ30" s="5"/>
      <c r="OK30" s="5"/>
      <c r="OL30" s="5"/>
      <c r="OM30" s="5"/>
      <c r="ON30" s="5"/>
      <c r="OO30" s="5"/>
      <c r="OP30" s="5"/>
      <c r="OQ30" s="5"/>
      <c r="OR30" s="5"/>
      <c r="OS30" s="5"/>
      <c r="OT30" s="5"/>
      <c r="OU30" s="5"/>
      <c r="OV30" s="5"/>
      <c r="OW30" s="5"/>
      <c r="OX30" s="5"/>
      <c r="OY30" s="5"/>
      <c r="OZ30" s="5"/>
      <c r="PA30" s="5"/>
      <c r="PB30" s="5"/>
      <c r="PC30" s="5"/>
      <c r="PD30" s="5"/>
      <c r="PE30" s="5"/>
      <c r="PF30" s="5"/>
      <c r="PG30" s="5"/>
      <c r="PH30" s="5"/>
      <c r="PI30" s="5"/>
      <c r="PJ30" s="5"/>
      <c r="PK30" s="5"/>
      <c r="PL30" s="5"/>
      <c r="PM30" s="5"/>
      <c r="PN30" s="5"/>
      <c r="PO30" s="5"/>
      <c r="PP30" s="5"/>
      <c r="PQ30" s="5"/>
      <c r="PR30" s="5"/>
      <c r="PS30" s="5"/>
      <c r="PT30" s="5"/>
      <c r="PU30" s="5"/>
      <c r="PV30" s="5"/>
      <c r="PW30" s="5"/>
      <c r="PX30" s="5"/>
      <c r="PY30" s="5"/>
      <c r="PZ30" s="5"/>
      <c r="QA30" s="5"/>
      <c r="QB30" s="5"/>
      <c r="QC30" s="5"/>
      <c r="QD30" s="5"/>
      <c r="QE30" s="5"/>
      <c r="QF30" s="5"/>
      <c r="QG30" s="5"/>
      <c r="QH30" s="5"/>
      <c r="QI30" s="5"/>
      <c r="QJ30" s="5"/>
      <c r="QK30" s="5"/>
      <c r="QL30" s="5"/>
      <c r="QM30" s="5"/>
      <c r="QN30" s="5"/>
      <c r="QO30" s="5"/>
      <c r="QP30" s="5"/>
      <c r="QQ30" s="5"/>
      <c r="QR30" s="5"/>
      <c r="QS30" s="5"/>
      <c r="QT30" s="5"/>
      <c r="QU30" s="5"/>
      <c r="QV30" s="5"/>
      <c r="QW30" s="5"/>
      <c r="QX30" s="5"/>
      <c r="QY30" s="5"/>
      <c r="QZ30" s="5"/>
      <c r="RA30" s="5"/>
      <c r="RB30" s="5"/>
      <c r="RC30" s="5"/>
      <c r="RD30" s="5"/>
      <c r="RE30" s="5"/>
      <c r="RF30" s="5"/>
      <c r="RG30" s="5"/>
      <c r="RH30" s="5"/>
      <c r="RI30" s="5"/>
      <c r="RJ30" s="5"/>
      <c r="RK30" s="5"/>
      <c r="RL30" s="5"/>
      <c r="RM30" s="5"/>
      <c r="RN30" s="5"/>
      <c r="RO30" s="5"/>
      <c r="RP30" s="5"/>
      <c r="RQ30" s="5"/>
      <c r="RR30" s="5"/>
      <c r="RS30" s="5"/>
      <c r="RT30" s="5"/>
      <c r="RU30" s="5"/>
      <c r="RV30" s="5"/>
      <c r="RW30" s="5"/>
      <c r="RX30" s="5"/>
      <c r="RY30" s="5"/>
      <c r="RZ30" s="5"/>
      <c r="SA30" s="5"/>
      <c r="SB30" s="5"/>
      <c r="SC30" s="5"/>
      <c r="SD30" s="5"/>
      <c r="SE30" s="5"/>
      <c r="SF30" s="5"/>
      <c r="SG30" s="5"/>
      <c r="SH30" s="5"/>
      <c r="SI30" s="5"/>
      <c r="SJ30" s="5"/>
      <c r="SK30" s="5"/>
      <c r="SL30" s="5"/>
      <c r="SM30" s="5"/>
      <c r="SN30" s="5"/>
      <c r="SO30" s="5"/>
      <c r="SP30" s="5"/>
      <c r="SQ30" s="5"/>
      <c r="SR30" s="5"/>
      <c r="SS30" s="5"/>
      <c r="ST30" s="5"/>
      <c r="SU30" s="5"/>
      <c r="SV30" s="5"/>
      <c r="SW30" s="5"/>
      <c r="SX30" s="5"/>
      <c r="SY30" s="5"/>
      <c r="SZ30" s="5"/>
      <c r="TA30" s="5"/>
      <c r="TB30" s="5"/>
      <c r="TC30" s="5"/>
      <c r="TD30" s="5"/>
      <c r="TE30" s="5"/>
      <c r="TF30" s="5"/>
      <c r="TG30" s="5"/>
      <c r="TH30" s="5"/>
      <c r="TI30" s="5"/>
      <c r="TJ30" s="5"/>
      <c r="TK30" s="5"/>
      <c r="TL30" s="5"/>
      <c r="TM30" s="5"/>
      <c r="TN30" s="5"/>
      <c r="TO30" s="5"/>
      <c r="TP30" s="5"/>
      <c r="TQ30" s="5"/>
      <c r="TR30" s="5"/>
      <c r="TS30" s="5"/>
      <c r="TT30" s="5"/>
      <c r="TU30" s="5"/>
      <c r="TV30" s="5"/>
      <c r="TW30" s="5"/>
      <c r="TX30" s="5"/>
      <c r="TY30" s="5"/>
      <c r="TZ30" s="5"/>
      <c r="UA30" s="5"/>
      <c r="UB30" s="5"/>
      <c r="UC30" s="5"/>
      <c r="UD30" s="5"/>
      <c r="UE30" s="5"/>
      <c r="UF30" s="5"/>
      <c r="UG30" s="5"/>
      <c r="UH30" s="5"/>
      <c r="UI30" s="5"/>
      <c r="UJ30" s="5"/>
      <c r="UK30" s="5"/>
      <c r="UL30" s="5"/>
      <c r="UM30" s="5"/>
      <c r="UN30" s="5"/>
      <c r="UO30" s="5"/>
      <c r="UP30" s="5"/>
      <c r="UQ30" s="5"/>
      <c r="UR30" s="5"/>
      <c r="US30" s="5"/>
      <c r="UT30" s="5"/>
      <c r="UU30" s="5"/>
      <c r="UV30" s="5"/>
      <c r="UW30" s="5"/>
      <c r="UX30" s="5"/>
      <c r="UY30" s="5"/>
      <c r="UZ30" s="5"/>
      <c r="VA30" s="5"/>
      <c r="VB30" s="5"/>
      <c r="VC30" s="5"/>
      <c r="VD30" s="5"/>
      <c r="VE30" s="5"/>
      <c r="VF30" s="5"/>
      <c r="VG30" s="5"/>
      <c r="VH30" s="5"/>
      <c r="VI30" s="5"/>
      <c r="VJ30" s="5"/>
      <c r="VK30" s="5"/>
      <c r="VL30" s="5"/>
      <c r="VM30" s="5"/>
      <c r="VN30" s="5"/>
      <c r="VO30" s="5"/>
      <c r="VP30" s="5"/>
      <c r="VQ30" s="5"/>
      <c r="VR30" s="5"/>
      <c r="VS30" s="5"/>
      <c r="VT30" s="5"/>
      <c r="VU30" s="5"/>
      <c r="VV30" s="5"/>
      <c r="VW30" s="5"/>
      <c r="VX30" s="5"/>
      <c r="VY30" s="5"/>
      <c r="VZ30" s="5"/>
      <c r="WA30" s="5"/>
      <c r="WB30" s="5"/>
      <c r="WC30" s="5"/>
      <c r="WD30" s="5"/>
      <c r="WE30" s="5"/>
      <c r="WF30" s="5"/>
      <c r="WG30" s="5"/>
      <c r="WH30" s="5"/>
      <c r="WI30" s="5"/>
      <c r="WJ30" s="5"/>
      <c r="WK30" s="5"/>
      <c r="WL30" s="5"/>
      <c r="WM30" s="5"/>
      <c r="WN30" s="5"/>
      <c r="WO30" s="5"/>
      <c r="WP30" s="5"/>
      <c r="WQ30" s="5"/>
      <c r="WR30" s="5"/>
      <c r="WS30" s="5"/>
      <c r="WT30" s="5"/>
      <c r="WU30" s="5"/>
      <c r="WV30" s="5"/>
      <c r="WW30" s="5"/>
      <c r="WX30" s="5"/>
      <c r="WY30" s="5"/>
      <c r="WZ30" s="5"/>
      <c r="XA30" s="5"/>
      <c r="XB30" s="5"/>
      <c r="XC30" s="5"/>
      <c r="XD30" s="5"/>
      <c r="XE30" s="5"/>
      <c r="XF30" s="5"/>
      <c r="XG30" s="5"/>
      <c r="XH30" s="5"/>
      <c r="XI30" s="5"/>
      <c r="XJ30" s="5"/>
      <c r="XK30" s="5"/>
      <c r="XL30" s="5"/>
      <c r="XM30" s="5"/>
      <c r="XN30" s="5"/>
      <c r="XO30" s="5"/>
      <c r="XP30" s="5"/>
      <c r="XQ30" s="5"/>
      <c r="XR30" s="5"/>
      <c r="XS30" s="5"/>
      <c r="XT30" s="5"/>
      <c r="XU30" s="5"/>
      <c r="XV30" s="5"/>
      <c r="XW30" s="5"/>
      <c r="XX30" s="5"/>
      <c r="XY30" s="5"/>
      <c r="XZ30" s="5"/>
      <c r="YA30" s="5"/>
      <c r="YB30" s="5"/>
      <c r="YC30" s="5"/>
      <c r="YD30" s="5"/>
      <c r="YE30" s="5"/>
      <c r="YF30" s="5"/>
      <c r="YG30" s="5"/>
      <c r="YH30" s="5"/>
      <c r="YI30" s="5"/>
      <c r="YJ30" s="5"/>
      <c r="YK30" s="5"/>
      <c r="YL30" s="5"/>
      <c r="YM30" s="5"/>
      <c r="YN30" s="5"/>
      <c r="YO30" s="5"/>
      <c r="YP30" s="5"/>
      <c r="YQ30" s="5"/>
      <c r="YR30" s="5"/>
      <c r="YS30" s="5"/>
      <c r="YT30" s="5"/>
      <c r="YU30" s="5"/>
      <c r="YV30" s="5"/>
      <c r="YW30" s="5"/>
      <c r="YX30" s="5"/>
      <c r="YY30" s="5"/>
      <c r="YZ30" s="5"/>
      <c r="ZA30" s="5"/>
      <c r="ZB30" s="5"/>
      <c r="ZC30" s="5"/>
      <c r="ZD30" s="5"/>
      <c r="ZE30" s="5"/>
      <c r="ZF30" s="5"/>
      <c r="ZG30" s="5"/>
      <c r="ZH30" s="5"/>
      <c r="ZI30" s="5"/>
      <c r="ZJ30" s="5"/>
      <c r="ZK30" s="5"/>
      <c r="ZL30" s="5"/>
      <c r="ZM30" s="5"/>
      <c r="ZN30" s="5"/>
      <c r="ZO30" s="5"/>
      <c r="ZP30" s="5"/>
      <c r="ZQ30" s="5"/>
      <c r="ZR30" s="5"/>
      <c r="ZS30" s="5"/>
      <c r="ZT30" s="5"/>
      <c r="ZU30" s="5"/>
      <c r="ZV30" s="5"/>
      <c r="ZW30" s="5"/>
      <c r="ZX30" s="5"/>
      <c r="ZY30" s="5"/>
      <c r="ZZ30" s="5"/>
      <c r="AAA30" s="5"/>
      <c r="AAB30" s="5"/>
      <c r="AAC30" s="5"/>
      <c r="AAD30" s="5"/>
      <c r="AAE30" s="5"/>
      <c r="AAF30" s="5"/>
      <c r="AAG30" s="5"/>
      <c r="AAH30" s="5"/>
      <c r="AAI30" s="5"/>
      <c r="AAJ30" s="5"/>
      <c r="AAK30" s="5"/>
      <c r="AAL30" s="5"/>
      <c r="AAM30" s="5"/>
      <c r="AAN30" s="5"/>
      <c r="AAO30" s="5"/>
      <c r="AAP30" s="5"/>
      <c r="AAQ30" s="5"/>
      <c r="AAR30" s="5"/>
      <c r="AAS30" s="5"/>
      <c r="AAT30" s="5"/>
      <c r="AAU30" s="5"/>
      <c r="AAV30" s="5"/>
      <c r="AAW30" s="5"/>
      <c r="AAX30" s="5"/>
      <c r="AAY30" s="5"/>
      <c r="AAZ30" s="5"/>
      <c r="ABA30" s="5"/>
      <c r="ABB30" s="5"/>
      <c r="ABC30" s="5"/>
      <c r="ABD30" s="5"/>
      <c r="ABE30" s="5"/>
      <c r="ABF30" s="5"/>
      <c r="ABG30" s="5"/>
      <c r="ABH30" s="5"/>
      <c r="ABI30" s="5"/>
      <c r="ABJ30" s="5"/>
      <c r="ABK30" s="5"/>
      <c r="ABL30" s="5"/>
      <c r="ABM30" s="5"/>
      <c r="ABN30" s="5"/>
      <c r="ABO30" s="5"/>
      <c r="ABP30" s="5"/>
      <c r="ABQ30" s="5"/>
      <c r="ABR30" s="5"/>
      <c r="ABS30" s="5"/>
      <c r="ABT30" s="5"/>
      <c r="ABU30" s="5"/>
      <c r="ABV30" s="5"/>
      <c r="ABW30" s="5"/>
      <c r="ABX30" s="5"/>
      <c r="ABY30" s="5"/>
      <c r="ABZ30" s="5"/>
      <c r="ACA30" s="5"/>
      <c r="ACB30" s="5"/>
      <c r="ACC30" s="5"/>
      <c r="ACD30" s="5"/>
      <c r="ACE30" s="5"/>
      <c r="ACF30" s="5"/>
      <c r="ACG30" s="5"/>
      <c r="ACH30" s="5"/>
      <c r="ACI30" s="5"/>
      <c r="ACJ30" s="5"/>
      <c r="ACK30" s="5"/>
      <c r="ACL30" s="5"/>
      <c r="ACM30" s="5"/>
      <c r="ACN30" s="5"/>
      <c r="ACO30" s="5"/>
      <c r="ACP30" s="5"/>
      <c r="ACQ30" s="5"/>
      <c r="ACR30" s="5"/>
      <c r="ACS30" s="5"/>
      <c r="ACT30" s="5"/>
      <c r="ACU30" s="5"/>
      <c r="ACV30" s="5"/>
      <c r="ACW30" s="5"/>
      <c r="ACX30" s="5"/>
      <c r="ACY30" s="5"/>
      <c r="ACZ30" s="5"/>
      <c r="ADA30" s="5"/>
      <c r="ADB30" s="5"/>
      <c r="ADC30" s="5"/>
      <c r="ADD30" s="5"/>
      <c r="ADE30" s="5"/>
      <c r="ADF30" s="5"/>
      <c r="ADG30" s="5"/>
      <c r="ADH30" s="5"/>
      <c r="ADI30" s="5"/>
      <c r="ADJ30" s="5"/>
      <c r="ADK30" s="5"/>
      <c r="ADL30" s="5"/>
      <c r="ADM30" s="5"/>
      <c r="ADN30" s="5"/>
      <c r="ADO30" s="5"/>
      <c r="ADP30" s="5"/>
      <c r="ADQ30" s="5"/>
      <c r="ADR30" s="5"/>
      <c r="ADS30" s="5"/>
      <c r="ADT30" s="5"/>
      <c r="ADU30" s="5"/>
      <c r="ADV30" s="5"/>
      <c r="ADW30" s="5"/>
      <c r="ADX30" s="5"/>
      <c r="ADY30" s="5"/>
      <c r="ADZ30" s="5"/>
      <c r="AEA30" s="5"/>
      <c r="AEB30" s="5"/>
      <c r="AEC30" s="5"/>
      <c r="AED30" s="5"/>
      <c r="AEE30" s="5"/>
      <c r="AEF30" s="5"/>
      <c r="AEG30" s="5"/>
      <c r="AEH30" s="5"/>
      <c r="AEI30" s="5"/>
      <c r="AEJ30" s="5"/>
      <c r="AEK30" s="5"/>
      <c r="AEL30" s="5"/>
      <c r="AEM30" s="5"/>
      <c r="AEN30" s="5"/>
      <c r="AEO30" s="5"/>
      <c r="AEP30" s="5"/>
      <c r="AEQ30" s="5"/>
      <c r="AER30" s="5"/>
      <c r="AES30" s="5"/>
      <c r="AET30" s="5"/>
      <c r="AEU30" s="5"/>
      <c r="AEV30" s="5"/>
      <c r="AEW30" s="5"/>
      <c r="AEX30" s="5"/>
      <c r="AEY30" s="5"/>
      <c r="AEZ30" s="5"/>
      <c r="AFA30" s="5"/>
      <c r="AFB30" s="5"/>
      <c r="AFC30" s="5"/>
      <c r="AFD30" s="5"/>
      <c r="AFE30" s="5"/>
      <c r="AFF30" s="5"/>
      <c r="AFG30" s="5"/>
      <c r="AFH30" s="5"/>
      <c r="AFI30" s="5"/>
      <c r="AFJ30" s="5"/>
      <c r="AFK30" s="5"/>
      <c r="AFL30" s="5"/>
      <c r="AFM30" s="5"/>
      <c r="AFN30" s="5"/>
      <c r="AFO30" s="5"/>
      <c r="AFP30" s="5"/>
      <c r="AFQ30" s="5"/>
      <c r="AFR30" s="5"/>
      <c r="AFS30" s="5"/>
      <c r="AFT30" s="5"/>
      <c r="AFU30" s="5"/>
      <c r="AFV30" s="5"/>
      <c r="AFW30" s="5"/>
      <c r="AFX30" s="5"/>
      <c r="AFY30" s="5"/>
      <c r="AFZ30" s="5"/>
      <c r="AGA30" s="5"/>
      <c r="AGB30" s="5"/>
      <c r="AGC30" s="5"/>
      <c r="AGD30" s="5"/>
      <c r="AGE30" s="5"/>
      <c r="AGF30" s="5"/>
      <c r="AGG30" s="5"/>
      <c r="AGH30" s="5"/>
      <c r="AGI30" s="5"/>
      <c r="AGJ30" s="5"/>
      <c r="AGK30" s="5"/>
      <c r="AGL30" s="5"/>
      <c r="AGM30" s="5"/>
      <c r="AGN30" s="5"/>
      <c r="AGO30" s="5"/>
      <c r="AGP30" s="5"/>
      <c r="AGQ30" s="5"/>
      <c r="AGR30" s="5"/>
      <c r="AGS30" s="5"/>
      <c r="AGT30" s="5"/>
      <c r="AGU30" s="5"/>
      <c r="AGV30" s="5"/>
      <c r="AGW30" s="5"/>
      <c r="AGX30" s="5"/>
      <c r="AGY30" s="5"/>
      <c r="AGZ30" s="5"/>
      <c r="AHA30" s="5"/>
      <c r="AHB30" s="5"/>
      <c r="AHC30" s="5"/>
      <c r="AHD30" s="5"/>
      <c r="AHE30" s="5"/>
      <c r="AHF30" s="5"/>
      <c r="AHG30" s="5"/>
      <c r="AHH30" s="5"/>
      <c r="AHI30" s="5"/>
      <c r="AHJ30" s="5"/>
      <c r="AHK30" s="5"/>
      <c r="AHL30" s="5"/>
      <c r="AHM30" s="5"/>
      <c r="AHN30" s="5"/>
      <c r="AHO30" s="5"/>
      <c r="AHP30" s="5"/>
      <c r="AHQ30" s="5"/>
      <c r="AHR30" s="5"/>
      <c r="AHS30" s="5"/>
      <c r="AHT30" s="5"/>
      <c r="AHU30" s="5"/>
      <c r="AHV30" s="5"/>
      <c r="AHW30" s="5"/>
      <c r="AHX30" s="5"/>
      <c r="AHY30" s="5"/>
      <c r="AHZ30" s="5"/>
      <c r="AIA30" s="5"/>
      <c r="AIB30" s="5"/>
      <c r="AIC30" s="5"/>
      <c r="AID30" s="5"/>
      <c r="AIE30" s="5"/>
      <c r="AIF30" s="5"/>
      <c r="AIG30" s="5"/>
      <c r="AIH30" s="5"/>
      <c r="AII30" s="5"/>
      <c r="AIJ30" s="5"/>
      <c r="AIK30" s="5"/>
      <c r="AIL30" s="5"/>
      <c r="AIM30" s="5"/>
      <c r="AIN30" s="5"/>
      <c r="AIO30" s="5"/>
      <c r="AIP30" s="5"/>
      <c r="AIQ30" s="5"/>
      <c r="AIR30" s="5"/>
      <c r="AIS30" s="5"/>
      <c r="AIT30" s="5"/>
      <c r="AIU30" s="5"/>
      <c r="AIV30" s="5"/>
      <c r="AIW30" s="5"/>
      <c r="AIX30" s="5"/>
      <c r="AIY30" s="5"/>
      <c r="AIZ30" s="5"/>
      <c r="AJA30" s="5"/>
      <c r="AJB30" s="5"/>
      <c r="AJC30" s="5"/>
      <c r="AJD30" s="5"/>
      <c r="AJE30" s="5"/>
      <c r="AJF30" s="5"/>
      <c r="AJG30" s="5"/>
      <c r="AJH30" s="5"/>
      <c r="AJI30" s="5"/>
      <c r="AJJ30" s="5"/>
      <c r="AJK30" s="5"/>
      <c r="AJL30" s="5"/>
      <c r="AJM30" s="5"/>
      <c r="AJN30" s="5"/>
      <c r="AJO30" s="5"/>
      <c r="AJP30" s="5"/>
      <c r="AJQ30" s="5"/>
      <c r="AJR30" s="5"/>
      <c r="AJS30" s="5"/>
      <c r="AJT30" s="5"/>
      <c r="AJU30" s="5"/>
      <c r="AJV30" s="5"/>
      <c r="AJW30" s="5"/>
      <c r="AJX30" s="5"/>
      <c r="AJY30" s="5"/>
      <c r="AJZ30" s="5"/>
      <c r="AKA30" s="5"/>
      <c r="AKB30" s="5"/>
      <c r="AKC30" s="5"/>
      <c r="AKD30" s="5"/>
      <c r="AKE30" s="5"/>
      <c r="AKF30" s="5"/>
      <c r="AKG30" s="5"/>
      <c r="AKH30" s="5"/>
      <c r="AKI30" s="5"/>
      <c r="AKJ30" s="5"/>
      <c r="AKK30" s="5"/>
      <c r="AKL30" s="5"/>
      <c r="AKM30" s="5"/>
      <c r="AKN30" s="5"/>
      <c r="AKO30" s="5"/>
      <c r="AKP30" s="5"/>
      <c r="AKQ30" s="5"/>
      <c r="AKR30" s="5"/>
      <c r="AKS30" s="5"/>
      <c r="AKT30" s="5"/>
      <c r="AKU30" s="5"/>
      <c r="AKV30" s="5"/>
      <c r="AKW30" s="5"/>
      <c r="AKX30" s="5"/>
      <c r="AKY30" s="5"/>
      <c r="AKZ30" s="5"/>
      <c r="ALA30" s="5"/>
      <c r="ALB30" s="5"/>
      <c r="ALC30" s="5"/>
      <c r="ALD30" s="5"/>
      <c r="ALE30" s="5"/>
      <c r="ALF30" s="5"/>
      <c r="ALG30" s="5"/>
      <c r="ALH30" s="5"/>
      <c r="ALI30" s="5"/>
      <c r="ALJ30" s="5"/>
      <c r="ALK30" s="5"/>
      <c r="ALL30" s="5"/>
      <c r="ALM30" s="5"/>
      <c r="ALN30" s="5"/>
      <c r="ALO30" s="5"/>
      <c r="ALP30" s="5"/>
      <c r="ALQ30" s="5"/>
      <c r="ALR30" s="5"/>
      <c r="ALS30" s="5"/>
      <c r="ALT30" s="5"/>
      <c r="ALU30" s="5"/>
      <c r="ALV30" s="5"/>
      <c r="ALW30" s="5"/>
      <c r="ALX30" s="5"/>
      <c r="ALY30" s="5"/>
      <c r="ALZ30" s="5"/>
      <c r="AMA30" s="5"/>
      <c r="AMB30" s="5"/>
      <c r="AMC30" s="5"/>
      <c r="AMD30" s="5"/>
      <c r="AME30" s="5"/>
      <c r="AMF30" s="5"/>
      <c r="AMG30" s="5"/>
      <c r="AMH30" s="5"/>
      <c r="AMI30" s="5"/>
      <c r="AMJ30" s="5"/>
      <c r="AMK30" s="5"/>
      <c r="AML30" s="5"/>
      <c r="AMM30" s="5"/>
      <c r="AMN30" s="5"/>
      <c r="AMO30" s="5"/>
      <c r="AMP30" s="5"/>
      <c r="AMQ30" s="5"/>
      <c r="AMR30" s="5"/>
      <c r="AMS30" s="5"/>
      <c r="AMT30" s="5"/>
      <c r="AMU30" s="5"/>
      <c r="AMV30" s="5"/>
      <c r="AMW30" s="5"/>
      <c r="AMX30" s="5"/>
      <c r="AMY30" s="5"/>
      <c r="AMZ30" s="5"/>
      <c r="ANA30" s="5"/>
      <c r="ANB30" s="5"/>
      <c r="ANC30" s="5"/>
      <c r="AND30" s="5"/>
      <c r="ANE30" s="5"/>
      <c r="ANF30" s="5"/>
      <c r="ANG30" s="5"/>
      <c r="ANH30" s="5"/>
      <c r="ANI30" s="5"/>
      <c r="ANJ30" s="5"/>
      <c r="ANK30" s="5"/>
      <c r="ANL30" s="5"/>
      <c r="ANM30" s="5"/>
      <c r="ANN30" s="5"/>
      <c r="ANO30" s="5"/>
      <c r="ANP30" s="5"/>
      <c r="ANQ30" s="5"/>
      <c r="ANR30" s="5"/>
      <c r="ANS30" s="5"/>
      <c r="ANT30" s="5"/>
      <c r="ANU30" s="5"/>
      <c r="ANV30" s="5"/>
      <c r="ANW30" s="5"/>
      <c r="ANX30" s="5"/>
      <c r="ANY30" s="5"/>
      <c r="ANZ30" s="5"/>
      <c r="AOA30" s="5"/>
      <c r="AOB30" s="5"/>
      <c r="AOC30" s="5"/>
      <c r="AOD30" s="5"/>
      <c r="AOE30" s="5"/>
      <c r="AOF30" s="5"/>
      <c r="AOG30" s="5"/>
      <c r="AOH30" s="5"/>
      <c r="AOI30" s="5"/>
      <c r="AOJ30" s="5"/>
      <c r="AOK30" s="5"/>
      <c r="AOL30" s="5"/>
      <c r="AOM30" s="5"/>
      <c r="AON30" s="5"/>
      <c r="AOO30" s="5"/>
      <c r="AOP30" s="5"/>
      <c r="AOQ30" s="5"/>
      <c r="AOR30" s="5"/>
      <c r="AOS30" s="5"/>
      <c r="AOT30" s="5"/>
      <c r="AOU30" s="5"/>
      <c r="AOV30" s="5"/>
      <c r="AOW30" s="5"/>
      <c r="AOX30" s="5"/>
      <c r="AOY30" s="5"/>
      <c r="AOZ30" s="5"/>
      <c r="APA30" s="5"/>
      <c r="APB30" s="5"/>
      <c r="APC30" s="5"/>
      <c r="APD30" s="5"/>
      <c r="APE30" s="5"/>
      <c r="APF30" s="5"/>
      <c r="APG30" s="5"/>
      <c r="APH30" s="5"/>
      <c r="API30" s="5"/>
      <c r="APJ30" s="5"/>
      <c r="APK30" s="5"/>
      <c r="APL30" s="5"/>
      <c r="APM30" s="5"/>
      <c r="APN30" s="5"/>
      <c r="APO30" s="5"/>
      <c r="APP30" s="5"/>
      <c r="APQ30" s="5"/>
      <c r="APR30" s="5"/>
      <c r="APS30" s="5"/>
      <c r="APT30" s="5"/>
      <c r="APU30" s="5"/>
      <c r="APV30" s="5"/>
      <c r="APW30" s="5"/>
      <c r="APX30" s="5"/>
      <c r="APY30" s="5"/>
      <c r="APZ30" s="5"/>
      <c r="AQA30" s="5"/>
      <c r="AQB30" s="5"/>
      <c r="AQC30" s="5"/>
      <c r="AQD30" s="5"/>
      <c r="AQE30" s="5"/>
      <c r="AQF30" s="5"/>
      <c r="AQG30" s="5"/>
      <c r="AQH30" s="5"/>
      <c r="AQI30" s="5"/>
      <c r="AQJ30" s="5"/>
      <c r="AQK30" s="5"/>
      <c r="AQL30" s="5"/>
      <c r="AQM30" s="5"/>
      <c r="AQN30" s="5"/>
      <c r="AQO30" s="5"/>
      <c r="AQP30" s="5"/>
      <c r="AQQ30" s="5"/>
      <c r="AQR30" s="5"/>
      <c r="AQS30" s="5"/>
      <c r="AQT30" s="5"/>
      <c r="AQU30" s="5"/>
      <c r="AQV30" s="5"/>
      <c r="AQW30" s="5"/>
      <c r="AQX30" s="5"/>
      <c r="AQY30" s="5"/>
      <c r="AQZ30" s="5"/>
      <c r="ARA30" s="5"/>
      <c r="ARB30" s="5"/>
      <c r="ARC30" s="5"/>
      <c r="ARD30" s="5"/>
      <c r="ARE30" s="5"/>
      <c r="ARF30" s="5"/>
      <c r="ARG30" s="5"/>
      <c r="ARH30" s="5"/>
      <c r="ARI30" s="5"/>
      <c r="ARJ30" s="5"/>
      <c r="ARK30" s="5"/>
      <c r="ARL30" s="5"/>
      <c r="ARM30" s="5"/>
      <c r="ARN30" s="5"/>
      <c r="ARO30" s="5"/>
      <c r="ARP30" s="5"/>
      <c r="ARQ30" s="5"/>
      <c r="ARR30" s="5"/>
      <c r="ARS30" s="5"/>
      <c r="ART30" s="5"/>
      <c r="ARU30" s="5"/>
      <c r="ARV30" s="5"/>
      <c r="ARW30" s="5"/>
      <c r="ARX30" s="5"/>
      <c r="ARY30" s="5"/>
      <c r="ARZ30" s="5"/>
      <c r="ASA30" s="5"/>
      <c r="ASB30" s="5"/>
      <c r="ASC30" s="5"/>
      <c r="ASD30" s="5"/>
      <c r="ASE30" s="5"/>
      <c r="ASF30" s="5"/>
      <c r="ASG30" s="5"/>
      <c r="ASH30" s="5"/>
      <c r="ASI30" s="5"/>
      <c r="ASJ30" s="5"/>
      <c r="ASK30" s="5"/>
      <c r="ASL30" s="5"/>
      <c r="ASM30" s="5"/>
      <c r="ASN30" s="5"/>
      <c r="ASO30" s="5"/>
      <c r="ASP30" s="5"/>
      <c r="ASQ30" s="5"/>
      <c r="ASR30" s="5"/>
      <c r="ASS30" s="5"/>
      <c r="AST30" s="5"/>
      <c r="ASU30" s="5"/>
      <c r="ASV30" s="5"/>
      <c r="ASW30" s="5"/>
      <c r="ASX30" s="5"/>
      <c r="ASY30" s="5"/>
      <c r="ASZ30" s="5"/>
      <c r="ATA30" s="5"/>
      <c r="ATB30" s="5"/>
      <c r="ATC30" s="5"/>
      <c r="ATD30" s="5"/>
      <c r="ATE30" s="5"/>
      <c r="ATF30" s="5"/>
      <c r="ATG30" s="5"/>
      <c r="ATH30" s="5"/>
      <c r="ATI30" s="5"/>
      <c r="ATJ30" s="5"/>
      <c r="ATK30" s="5"/>
      <c r="ATL30" s="5"/>
      <c r="ATM30" s="5"/>
      <c r="ATN30" s="5"/>
      <c r="ATO30" s="5"/>
      <c r="ATP30" s="5"/>
      <c r="ATQ30" s="5"/>
      <c r="ATR30" s="5"/>
      <c r="ATS30" s="5"/>
      <c r="ATT30" s="5"/>
      <c r="ATU30" s="5"/>
      <c r="ATV30" s="5"/>
      <c r="ATW30" s="5"/>
      <c r="ATX30" s="5"/>
      <c r="ATY30" s="5"/>
      <c r="ATZ30" s="5"/>
      <c r="AUA30" s="5"/>
      <c r="AUB30" s="5"/>
      <c r="AUC30" s="5"/>
      <c r="AUD30" s="5"/>
      <c r="AUE30" s="5"/>
      <c r="AUF30" s="5"/>
      <c r="AUG30" s="5"/>
      <c r="AUH30" s="5"/>
      <c r="AUI30" s="5"/>
      <c r="AUJ30" s="5"/>
      <c r="AUK30" s="5"/>
      <c r="AUL30" s="5"/>
      <c r="AUM30" s="5"/>
      <c r="AUN30" s="5"/>
      <c r="AUO30" s="5"/>
      <c r="AUP30" s="5"/>
      <c r="AUQ30" s="5"/>
      <c r="AUR30" s="5"/>
      <c r="AUS30" s="5"/>
      <c r="AUT30" s="5"/>
      <c r="AUU30" s="5"/>
      <c r="AUV30" s="5"/>
      <c r="AUW30" s="5"/>
      <c r="AUX30" s="5"/>
      <c r="AUY30" s="5"/>
      <c r="AUZ30" s="5"/>
      <c r="AVA30" s="5"/>
      <c r="AVB30" s="5"/>
      <c r="AVC30" s="5"/>
      <c r="AVD30" s="5"/>
      <c r="AVE30" s="5"/>
      <c r="AVF30" s="5"/>
      <c r="AVG30" s="5"/>
      <c r="AVH30" s="5"/>
      <c r="AVI30" s="5"/>
      <c r="AVJ30" s="5"/>
      <c r="AVK30" s="5"/>
      <c r="AVL30" s="5"/>
      <c r="AVM30" s="5"/>
      <c r="AVN30" s="5"/>
      <c r="AVO30" s="5"/>
      <c r="AVP30" s="5"/>
      <c r="AVQ30" s="5"/>
      <c r="AVR30" s="5"/>
      <c r="AVS30" s="5"/>
      <c r="AVT30" s="5"/>
      <c r="AVU30" s="5"/>
      <c r="AVV30" s="5"/>
      <c r="AVW30" s="5"/>
      <c r="AVX30" s="5"/>
      <c r="AVY30" s="5"/>
      <c r="AVZ30" s="5"/>
      <c r="AWA30" s="5"/>
      <c r="AWB30" s="5"/>
      <c r="AWC30" s="5"/>
      <c r="AWD30" s="5"/>
      <c r="AWE30" s="5"/>
      <c r="AWF30" s="5"/>
      <c r="AWG30" s="5"/>
      <c r="AWH30" s="5"/>
      <c r="AWI30" s="5"/>
      <c r="AWJ30" s="5"/>
      <c r="AWK30" s="5"/>
      <c r="AWL30" s="5"/>
      <c r="AWM30" s="5"/>
      <c r="AWN30" s="5"/>
      <c r="AWO30" s="5"/>
      <c r="AWP30" s="5"/>
      <c r="AWQ30" s="5"/>
      <c r="AWR30" s="5"/>
      <c r="AWS30" s="5"/>
      <c r="AWT30" s="5"/>
      <c r="AWU30" s="5"/>
      <c r="AWV30" s="5"/>
      <c r="AWW30" s="5"/>
      <c r="AWX30" s="5"/>
      <c r="AWY30" s="5"/>
      <c r="AWZ30" s="5"/>
      <c r="AXA30" s="5"/>
      <c r="AXB30" s="5"/>
      <c r="AXC30" s="5"/>
      <c r="AXD30" s="5"/>
      <c r="AXE30" s="5"/>
      <c r="AXF30" s="5"/>
      <c r="AXG30" s="5"/>
      <c r="AXH30" s="5"/>
      <c r="AXI30" s="5"/>
      <c r="AXJ30" s="5"/>
      <c r="AXK30" s="5"/>
      <c r="AXL30" s="5"/>
      <c r="AXM30" s="5"/>
      <c r="AXN30" s="5"/>
      <c r="AXO30" s="5"/>
      <c r="AXP30" s="5"/>
      <c r="AXQ30" s="5"/>
      <c r="AXR30" s="5"/>
      <c r="AXS30" s="5"/>
      <c r="AXT30" s="5"/>
      <c r="AXU30" s="5"/>
      <c r="AXV30" s="5"/>
      <c r="AXW30" s="5"/>
      <c r="AXX30" s="5"/>
      <c r="AXY30" s="5"/>
      <c r="AXZ30" s="5"/>
      <c r="AYA30" s="5"/>
      <c r="AYB30" s="5"/>
      <c r="AYC30" s="5"/>
      <c r="AYD30" s="5"/>
      <c r="AYE30" s="5"/>
      <c r="AYF30" s="5"/>
      <c r="AYG30" s="5"/>
      <c r="AYH30" s="5"/>
      <c r="AYI30" s="5"/>
      <c r="AYJ30" s="5"/>
      <c r="AYK30" s="5"/>
      <c r="AYL30" s="5"/>
      <c r="AYM30" s="5"/>
      <c r="AYN30" s="5"/>
      <c r="AYO30" s="5"/>
      <c r="AYP30" s="5"/>
      <c r="AYQ30" s="5"/>
      <c r="AYR30" s="5"/>
      <c r="AYS30" s="5"/>
      <c r="AYT30" s="5"/>
      <c r="AYU30" s="5"/>
      <c r="AYV30" s="5"/>
      <c r="AYW30" s="5"/>
      <c r="AYX30" s="5"/>
      <c r="AYY30" s="5"/>
      <c r="AYZ30" s="5"/>
      <c r="AZA30" s="5"/>
      <c r="AZB30" s="5"/>
      <c r="AZC30" s="5"/>
      <c r="AZD30" s="5"/>
      <c r="AZE30" s="5"/>
      <c r="AZF30" s="5"/>
      <c r="AZG30" s="5"/>
      <c r="AZH30" s="5"/>
      <c r="AZI30" s="5"/>
      <c r="AZJ30" s="5"/>
      <c r="AZK30" s="5"/>
      <c r="AZL30" s="5"/>
      <c r="AZM30" s="5"/>
      <c r="AZN30" s="5"/>
      <c r="AZO30" s="5"/>
      <c r="AZP30" s="5"/>
      <c r="AZQ30" s="5"/>
      <c r="AZR30" s="5"/>
      <c r="AZS30" s="5"/>
      <c r="AZT30" s="5"/>
      <c r="AZU30" s="5"/>
      <c r="AZV30" s="5"/>
      <c r="AZW30" s="5"/>
      <c r="AZX30" s="5"/>
      <c r="AZY30" s="5"/>
      <c r="AZZ30" s="5"/>
      <c r="BAA30" s="5"/>
      <c r="BAB30" s="5"/>
      <c r="BAC30" s="5"/>
      <c r="BAD30" s="5"/>
      <c r="BAE30" s="5"/>
      <c r="BAF30" s="5"/>
      <c r="BAG30" s="5"/>
      <c r="BAH30" s="5"/>
      <c r="BAI30" s="5"/>
      <c r="BAJ30" s="5"/>
      <c r="BAK30" s="5"/>
      <c r="BAL30" s="5"/>
      <c r="BAM30" s="5"/>
      <c r="BAN30" s="5"/>
      <c r="BAO30" s="5"/>
      <c r="BAP30" s="5"/>
      <c r="BAQ30" s="5"/>
      <c r="BAR30" s="5"/>
      <c r="BAS30" s="5"/>
      <c r="BAT30" s="5"/>
      <c r="BAU30" s="5"/>
      <c r="BAV30" s="5"/>
      <c r="BAW30" s="5"/>
      <c r="BAX30" s="5"/>
      <c r="BAY30" s="5"/>
      <c r="BAZ30" s="5"/>
      <c r="BBA30" s="5"/>
      <c r="BBB30" s="5"/>
      <c r="BBC30" s="5"/>
      <c r="BBD30" s="5"/>
      <c r="BBE30" s="5"/>
      <c r="BBF30" s="5"/>
      <c r="BBG30" s="5"/>
      <c r="BBH30" s="5"/>
      <c r="BBI30" s="5"/>
      <c r="BBJ30" s="5"/>
      <c r="BBK30" s="5"/>
      <c r="BBL30" s="5"/>
      <c r="BBM30" s="5"/>
      <c r="BBN30" s="5"/>
      <c r="BBO30" s="5"/>
      <c r="BBP30" s="5"/>
      <c r="BBQ30" s="5"/>
      <c r="BBR30" s="5"/>
      <c r="BBS30" s="5"/>
      <c r="BBT30" s="5"/>
      <c r="BBU30" s="5"/>
      <c r="BBV30" s="5"/>
      <c r="BBW30" s="5"/>
      <c r="BBX30" s="5"/>
      <c r="BBY30" s="5"/>
      <c r="BBZ30" s="5"/>
      <c r="BCA30" s="5"/>
      <c r="BCB30" s="5"/>
      <c r="BCC30" s="5"/>
      <c r="BCD30" s="5"/>
      <c r="BCE30" s="5"/>
      <c r="BCF30" s="5"/>
      <c r="BCG30" s="5"/>
      <c r="BCH30" s="5"/>
      <c r="BCI30" s="5"/>
      <c r="BCJ30" s="5"/>
      <c r="BCK30" s="5"/>
      <c r="BCL30" s="5"/>
      <c r="BCM30" s="5"/>
      <c r="BCN30" s="5"/>
      <c r="BCO30" s="5"/>
      <c r="BCP30" s="5"/>
      <c r="BCQ30" s="5"/>
      <c r="BCR30" s="5"/>
      <c r="BCS30" s="5"/>
      <c r="BCT30" s="5"/>
      <c r="BCU30" s="5"/>
      <c r="BCV30" s="5"/>
      <c r="BCW30" s="5"/>
      <c r="BCX30" s="5"/>
      <c r="BCY30" s="5"/>
      <c r="BCZ30" s="5"/>
      <c r="BDA30" s="5"/>
      <c r="BDB30" s="5"/>
      <c r="BDC30" s="5"/>
      <c r="BDD30" s="5"/>
      <c r="BDE30" s="5"/>
      <c r="BDF30" s="5"/>
      <c r="BDG30" s="5"/>
      <c r="BDH30" s="5"/>
      <c r="BDI30" s="5"/>
      <c r="BDJ30" s="5"/>
      <c r="BDK30" s="5"/>
      <c r="BDL30" s="5"/>
      <c r="BDM30" s="5"/>
      <c r="BDN30" s="5"/>
      <c r="BDO30" s="5"/>
      <c r="BDP30" s="5"/>
      <c r="BDQ30" s="5"/>
      <c r="BDR30" s="5"/>
      <c r="BDS30" s="5"/>
      <c r="BDT30" s="5"/>
      <c r="BDU30" s="5"/>
      <c r="BDV30" s="5"/>
      <c r="BDW30" s="5"/>
      <c r="BDX30" s="5"/>
      <c r="BDY30" s="5"/>
      <c r="BDZ30" s="5"/>
      <c r="BEA30" s="5"/>
      <c r="BEB30" s="5"/>
      <c r="BEC30" s="5"/>
      <c r="BED30" s="5"/>
      <c r="BEE30" s="5"/>
      <c r="BEF30" s="5"/>
      <c r="BEG30" s="5"/>
      <c r="BEH30" s="5"/>
      <c r="BEI30" s="5"/>
      <c r="BEJ30" s="5"/>
      <c r="BEK30" s="5"/>
      <c r="BEL30" s="5"/>
      <c r="BEM30" s="5"/>
      <c r="BEN30" s="5"/>
      <c r="BEO30" s="5"/>
      <c r="BEP30" s="5"/>
      <c r="BEQ30" s="5"/>
      <c r="BER30" s="5"/>
      <c r="BES30" s="5"/>
      <c r="BET30" s="5"/>
      <c r="BEU30" s="5"/>
      <c r="BEV30" s="5"/>
      <c r="BEW30" s="5"/>
      <c r="BEX30" s="5"/>
      <c r="BEY30" s="5"/>
      <c r="BEZ30" s="5"/>
      <c r="BFA30" s="5"/>
      <c r="BFB30" s="5"/>
      <c r="BFC30" s="5"/>
      <c r="BFD30" s="5"/>
      <c r="BFE30" s="5"/>
      <c r="BFF30" s="5"/>
      <c r="BFG30" s="5"/>
      <c r="BFH30" s="5"/>
      <c r="BFI30" s="5"/>
      <c r="BFJ30" s="5"/>
      <c r="BFK30" s="5"/>
      <c r="BFL30" s="5"/>
      <c r="BFM30" s="5"/>
      <c r="BFN30" s="5"/>
      <c r="BFO30" s="5"/>
      <c r="BFP30" s="5"/>
      <c r="BFQ30" s="5"/>
      <c r="BFR30" s="5"/>
      <c r="BFS30" s="5"/>
      <c r="BFT30" s="5"/>
      <c r="BFU30" s="5"/>
      <c r="BFV30" s="5"/>
      <c r="BFW30" s="5"/>
      <c r="BFX30" s="5"/>
      <c r="BFY30" s="5"/>
      <c r="BFZ30" s="5"/>
      <c r="BGA30" s="5"/>
      <c r="BGB30" s="5"/>
      <c r="BGC30" s="5"/>
      <c r="BGD30" s="5"/>
      <c r="BGE30" s="5"/>
      <c r="BGF30" s="5"/>
      <c r="BGG30" s="5"/>
      <c r="BGH30" s="5"/>
      <c r="BGI30" s="5"/>
      <c r="BGJ30" s="5"/>
      <c r="BGK30" s="5"/>
      <c r="BGL30" s="5"/>
      <c r="BGM30" s="5"/>
      <c r="BGN30" s="5"/>
      <c r="BGO30" s="5"/>
      <c r="BGP30" s="5"/>
      <c r="BGQ30" s="5"/>
      <c r="BGR30" s="5"/>
      <c r="BGS30" s="5"/>
      <c r="BGT30" s="5"/>
      <c r="BGU30" s="5"/>
      <c r="BGV30" s="5"/>
      <c r="BGW30" s="5"/>
      <c r="BGX30" s="5"/>
      <c r="BGY30" s="5"/>
      <c r="BGZ30" s="5"/>
      <c r="BHA30" s="5"/>
      <c r="BHB30" s="5"/>
      <c r="BHC30" s="5"/>
      <c r="BHD30" s="5"/>
      <c r="BHE30" s="5"/>
      <c r="BHF30" s="5"/>
      <c r="BHG30" s="5"/>
      <c r="BHH30" s="5"/>
      <c r="BHI30" s="5"/>
      <c r="BHJ30" s="5"/>
      <c r="BHK30" s="5"/>
      <c r="BHL30" s="5"/>
      <c r="BHM30" s="5"/>
      <c r="BHN30" s="5"/>
      <c r="BHO30" s="5"/>
      <c r="BHP30" s="5"/>
      <c r="BHQ30" s="5"/>
      <c r="BHR30" s="5"/>
      <c r="BHS30" s="5"/>
      <c r="BHT30" s="5"/>
      <c r="BHU30" s="5"/>
      <c r="BHV30" s="5"/>
      <c r="BHW30" s="5"/>
      <c r="BHX30" s="5"/>
      <c r="BHY30" s="5"/>
      <c r="BHZ30" s="5"/>
      <c r="BIA30" s="5"/>
      <c r="BIB30" s="5"/>
      <c r="BIC30" s="5"/>
      <c r="BID30" s="5"/>
      <c r="BIE30" s="5"/>
      <c r="BIF30" s="5"/>
      <c r="BIG30" s="5"/>
      <c r="BIH30" s="5"/>
      <c r="BII30" s="5"/>
      <c r="BIJ30" s="5"/>
      <c r="BIK30" s="5"/>
      <c r="BIL30" s="5"/>
      <c r="BIM30" s="5"/>
      <c r="BIN30" s="5"/>
      <c r="BIO30" s="5"/>
      <c r="BIP30" s="5"/>
      <c r="BIQ30" s="5"/>
      <c r="BIR30" s="5"/>
      <c r="BIS30" s="5"/>
      <c r="BIT30" s="5"/>
      <c r="BIU30" s="5"/>
      <c r="BIV30" s="5"/>
      <c r="BIW30" s="5"/>
      <c r="BIX30" s="5"/>
      <c r="BIY30" s="5"/>
      <c r="BIZ30" s="5"/>
      <c r="BJA30" s="5"/>
      <c r="BJB30" s="5"/>
      <c r="BJC30" s="5"/>
      <c r="BJD30" s="5"/>
      <c r="BJE30" s="5"/>
      <c r="BJF30" s="5"/>
      <c r="BJG30" s="5"/>
      <c r="BJH30" s="5"/>
      <c r="BJI30" s="5"/>
      <c r="BJJ30" s="5"/>
      <c r="BJK30" s="5"/>
      <c r="BJL30" s="5"/>
      <c r="BJM30" s="5"/>
      <c r="BJN30" s="5"/>
      <c r="BJO30" s="5"/>
      <c r="BJP30" s="5"/>
      <c r="BJQ30" s="5"/>
      <c r="BJR30" s="5"/>
      <c r="BJS30" s="5"/>
      <c r="BJT30" s="5"/>
      <c r="BJU30" s="5"/>
      <c r="BJV30" s="5"/>
      <c r="BJW30" s="5"/>
      <c r="BJX30" s="5"/>
      <c r="BJY30" s="5"/>
      <c r="BJZ30" s="5"/>
      <c r="BKA30" s="5"/>
      <c r="BKB30" s="5"/>
      <c r="BKC30" s="5"/>
      <c r="BKD30" s="5"/>
      <c r="BKE30" s="5"/>
      <c r="BKF30" s="5"/>
      <c r="BKG30" s="5"/>
      <c r="BKH30" s="5"/>
      <c r="BKI30" s="5"/>
      <c r="BKJ30" s="5"/>
      <c r="BKK30" s="5"/>
      <c r="BKL30" s="5"/>
      <c r="BKM30" s="5"/>
      <c r="BKN30" s="5"/>
      <c r="BKO30" s="5"/>
      <c r="BKP30" s="5"/>
      <c r="BKQ30" s="5"/>
      <c r="BKR30" s="5"/>
      <c r="BKS30" s="5"/>
      <c r="BKT30" s="5"/>
      <c r="BKU30" s="5"/>
      <c r="BKV30" s="5"/>
      <c r="BKW30" s="5"/>
      <c r="BKX30" s="5"/>
      <c r="BKY30" s="5"/>
      <c r="BKZ30" s="5"/>
      <c r="BLA30" s="5"/>
      <c r="BLB30" s="5"/>
      <c r="BLC30" s="5"/>
      <c r="BLD30" s="5"/>
      <c r="BLE30" s="5"/>
      <c r="BLF30" s="5"/>
      <c r="BLG30" s="5"/>
      <c r="BLH30" s="5"/>
      <c r="BLI30" s="5"/>
      <c r="BLJ30" s="5"/>
      <c r="BLK30" s="5"/>
      <c r="BLL30" s="5"/>
      <c r="BLM30" s="5"/>
      <c r="BLN30" s="5"/>
      <c r="BLO30" s="5"/>
      <c r="BLP30" s="5"/>
      <c r="BLQ30" s="5"/>
      <c r="BLR30" s="5"/>
      <c r="BLS30" s="5"/>
      <c r="BLT30" s="5"/>
      <c r="BLU30" s="5"/>
      <c r="BLV30" s="5"/>
      <c r="BLW30" s="5"/>
      <c r="BLX30" s="5"/>
      <c r="BLY30" s="5"/>
      <c r="BLZ30" s="5"/>
      <c r="BMA30" s="5"/>
      <c r="BMB30" s="5"/>
      <c r="BMC30" s="5"/>
      <c r="BMD30" s="5"/>
      <c r="BME30" s="5"/>
      <c r="BMF30" s="5"/>
      <c r="BMG30" s="5"/>
      <c r="BMH30" s="5"/>
      <c r="BMI30" s="5"/>
      <c r="BMJ30" s="5"/>
      <c r="BMK30" s="5"/>
      <c r="BML30" s="5"/>
      <c r="BMM30" s="5"/>
      <c r="BMN30" s="5"/>
      <c r="BMO30" s="5"/>
      <c r="BMP30" s="5"/>
      <c r="BMQ30" s="5"/>
      <c r="BMR30" s="5"/>
      <c r="BMS30" s="5"/>
      <c r="BMT30" s="5"/>
      <c r="BMU30" s="5"/>
      <c r="BMV30" s="5"/>
      <c r="BMW30" s="5"/>
      <c r="BMX30" s="5"/>
      <c r="BMY30" s="5"/>
      <c r="BMZ30" s="5"/>
      <c r="BNA30" s="5"/>
      <c r="BNB30" s="5"/>
      <c r="BNC30" s="5"/>
      <c r="BND30" s="5"/>
      <c r="BNE30" s="5"/>
      <c r="BNF30" s="5"/>
      <c r="BNG30" s="5"/>
      <c r="BNH30" s="5"/>
      <c r="BNI30" s="5"/>
      <c r="BNJ30" s="5"/>
      <c r="BNK30" s="5"/>
      <c r="BNL30" s="5"/>
      <c r="BNM30" s="5"/>
      <c r="BNN30" s="5"/>
      <c r="BNO30" s="5"/>
      <c r="BNP30" s="5"/>
      <c r="BNQ30" s="5"/>
      <c r="BNR30" s="5"/>
      <c r="BNS30" s="5"/>
      <c r="BNT30" s="5"/>
      <c r="BNU30" s="5"/>
      <c r="BNV30" s="5"/>
      <c r="BNW30" s="5"/>
      <c r="BNX30" s="5"/>
      <c r="BNY30" s="5"/>
      <c r="BNZ30" s="5"/>
      <c r="BOA30" s="5"/>
      <c r="BOB30" s="5"/>
      <c r="BOC30" s="5"/>
      <c r="BOD30" s="5"/>
      <c r="BOE30" s="5"/>
      <c r="BOF30" s="5"/>
      <c r="BOG30" s="5"/>
      <c r="BOH30" s="5"/>
      <c r="BOI30" s="5"/>
      <c r="BOJ30" s="5"/>
      <c r="BOK30" s="5"/>
      <c r="BOL30" s="5"/>
      <c r="BOM30" s="5"/>
      <c r="BON30" s="5"/>
      <c r="BOO30" s="5"/>
      <c r="BOP30" s="5"/>
      <c r="BOQ30" s="5"/>
      <c r="BOR30" s="5"/>
      <c r="BOS30" s="5"/>
      <c r="BOT30" s="5"/>
      <c r="BOU30" s="5"/>
      <c r="BOV30" s="5"/>
      <c r="BOW30" s="5"/>
      <c r="BOX30" s="5"/>
      <c r="BOY30" s="5"/>
      <c r="BOZ30" s="5"/>
      <c r="BPA30" s="5"/>
      <c r="BPB30" s="5"/>
      <c r="BPC30" s="5"/>
      <c r="BPD30" s="5"/>
      <c r="BPE30" s="5"/>
      <c r="BPF30" s="5"/>
      <c r="BPG30" s="5"/>
      <c r="BPH30" s="5"/>
      <c r="BPI30" s="5"/>
      <c r="BPJ30" s="5"/>
      <c r="BPK30" s="5"/>
      <c r="BPL30" s="5"/>
      <c r="BPM30" s="5"/>
      <c r="BPN30" s="5"/>
      <c r="BPO30" s="5"/>
      <c r="BPP30" s="5"/>
      <c r="BPQ30" s="5"/>
      <c r="BPR30" s="5"/>
      <c r="BPS30" s="5"/>
      <c r="BPT30" s="5"/>
      <c r="BPU30" s="5"/>
      <c r="BPV30" s="5"/>
      <c r="BPW30" s="5"/>
      <c r="BPX30" s="5"/>
      <c r="BPY30" s="5"/>
      <c r="BPZ30" s="5"/>
      <c r="BQA30" s="5"/>
      <c r="BQB30" s="5"/>
      <c r="BQC30" s="5"/>
      <c r="BQD30" s="5"/>
      <c r="BQE30" s="5"/>
      <c r="BQF30" s="5"/>
      <c r="BQG30" s="5"/>
      <c r="BQH30" s="5"/>
      <c r="BQI30" s="5"/>
      <c r="BQJ30" s="5"/>
      <c r="BQK30" s="5"/>
      <c r="BQL30" s="5"/>
      <c r="BQM30" s="5"/>
      <c r="BQN30" s="5"/>
      <c r="BQO30" s="5"/>
      <c r="BQP30" s="5"/>
      <c r="BQQ30" s="5"/>
      <c r="BQR30" s="5"/>
      <c r="BQS30" s="5"/>
      <c r="BQT30" s="5"/>
      <c r="BQU30" s="5"/>
      <c r="BQV30" s="5"/>
      <c r="BQW30" s="5"/>
      <c r="BQX30" s="5"/>
      <c r="BQY30" s="5"/>
      <c r="BQZ30" s="5"/>
      <c r="BRA30" s="5"/>
      <c r="BRB30" s="5"/>
      <c r="BRC30" s="5"/>
      <c r="BRD30" s="5"/>
      <c r="BRE30" s="5"/>
      <c r="BRF30" s="5"/>
      <c r="BRG30" s="5"/>
      <c r="BRH30" s="5"/>
      <c r="BRI30" s="5"/>
      <c r="BRJ30" s="5"/>
      <c r="BRK30" s="5"/>
      <c r="BRL30" s="5"/>
      <c r="BRM30" s="5"/>
      <c r="BRN30" s="5"/>
      <c r="BRO30" s="5"/>
      <c r="BRP30" s="5"/>
      <c r="BRQ30" s="5"/>
      <c r="BRR30" s="5"/>
      <c r="BRS30" s="5"/>
      <c r="BRT30" s="5"/>
      <c r="BRU30" s="5"/>
      <c r="BRV30" s="5"/>
      <c r="BRW30" s="5"/>
      <c r="BRX30" s="5"/>
      <c r="BRY30" s="5"/>
      <c r="BRZ30" s="5"/>
      <c r="BSA30" s="5"/>
      <c r="BSB30" s="5"/>
      <c r="BSC30" s="5"/>
      <c r="BSD30" s="5"/>
      <c r="BSE30" s="5"/>
      <c r="BSF30" s="5"/>
      <c r="BSG30" s="5"/>
      <c r="BSH30" s="5"/>
      <c r="BSI30" s="5"/>
      <c r="BSJ30" s="5"/>
      <c r="BSK30" s="5"/>
      <c r="BSL30" s="5"/>
      <c r="BSM30" s="5"/>
      <c r="BSN30" s="5"/>
      <c r="BSO30" s="5"/>
      <c r="BSP30" s="5"/>
      <c r="BSQ30" s="5"/>
      <c r="BSR30" s="5"/>
      <c r="BSS30" s="5"/>
      <c r="BST30" s="5"/>
      <c r="BSU30" s="5"/>
      <c r="BSV30" s="5"/>
      <c r="BSW30" s="5"/>
      <c r="BSX30" s="5"/>
      <c r="BSY30" s="5"/>
      <c r="BSZ30" s="5"/>
      <c r="BTA30" s="5"/>
      <c r="BTB30" s="5"/>
      <c r="BTC30" s="5"/>
      <c r="BTD30" s="5"/>
      <c r="BTE30" s="5"/>
      <c r="BTF30" s="5"/>
      <c r="BTG30" s="5"/>
      <c r="BTH30" s="5"/>
      <c r="BTI30" s="5"/>
      <c r="BTJ30" s="5"/>
      <c r="BTK30" s="5"/>
      <c r="BTL30" s="5"/>
      <c r="BTM30" s="5"/>
      <c r="BTN30" s="5"/>
      <c r="BTO30" s="5"/>
      <c r="BTP30" s="5"/>
      <c r="BTQ30" s="5"/>
      <c r="BTR30" s="5"/>
      <c r="BTS30" s="5"/>
      <c r="BTT30" s="5"/>
      <c r="BTU30" s="5"/>
      <c r="BTV30" s="5"/>
      <c r="BTW30" s="5"/>
      <c r="BTX30" s="5"/>
      <c r="BTY30" s="5"/>
      <c r="BTZ30" s="5"/>
      <c r="BUA30" s="5"/>
      <c r="BUB30" s="5"/>
      <c r="BUC30" s="5"/>
      <c r="BUD30" s="5"/>
      <c r="BUE30" s="5"/>
      <c r="BUF30" s="5"/>
      <c r="BUG30" s="5"/>
      <c r="BUH30" s="5"/>
      <c r="BUI30" s="5"/>
      <c r="BUJ30" s="5"/>
      <c r="BUK30" s="5"/>
      <c r="BUL30" s="5"/>
      <c r="BUM30" s="5"/>
      <c r="BUN30" s="5"/>
      <c r="BUO30" s="5"/>
      <c r="BUP30" s="5"/>
      <c r="BUQ30" s="5"/>
      <c r="BUR30" s="5"/>
      <c r="BUS30" s="5"/>
      <c r="BUT30" s="5"/>
      <c r="BUU30" s="5"/>
      <c r="BUV30" s="5"/>
      <c r="BUW30" s="5"/>
      <c r="BUX30" s="5"/>
      <c r="BUY30" s="5"/>
      <c r="BUZ30" s="5"/>
      <c r="BVA30" s="5"/>
      <c r="BVB30" s="5"/>
      <c r="BVC30" s="5"/>
      <c r="BVD30" s="5"/>
      <c r="BVE30" s="5"/>
      <c r="BVF30" s="5"/>
      <c r="BVG30" s="5"/>
      <c r="BVH30" s="5"/>
      <c r="BVI30" s="5"/>
      <c r="BVJ30" s="5"/>
      <c r="BVK30" s="5"/>
      <c r="BVL30" s="5"/>
      <c r="BVM30" s="5"/>
      <c r="BVN30" s="5"/>
      <c r="BVO30" s="5"/>
      <c r="BVP30" s="5"/>
      <c r="BVQ30" s="5"/>
      <c r="BVR30" s="5"/>
      <c r="BVS30" s="5"/>
      <c r="BVT30" s="5"/>
      <c r="BVU30" s="5"/>
      <c r="BVV30" s="5"/>
      <c r="BVW30" s="5"/>
      <c r="BVX30" s="5"/>
      <c r="BVY30" s="5"/>
      <c r="BVZ30" s="5"/>
      <c r="BWA30" s="5"/>
      <c r="BWB30" s="5"/>
      <c r="BWC30" s="5"/>
      <c r="BWD30" s="5"/>
      <c r="BWE30" s="5"/>
      <c r="BWF30" s="5"/>
      <c r="BWG30" s="5"/>
      <c r="BWH30" s="5"/>
      <c r="BWI30" s="5"/>
      <c r="BWJ30" s="5"/>
      <c r="BWK30" s="5"/>
      <c r="BWL30" s="5"/>
      <c r="BWM30" s="5"/>
      <c r="BWN30" s="5"/>
      <c r="BWO30" s="5"/>
      <c r="BWP30" s="5"/>
      <c r="BWQ30" s="5"/>
      <c r="BWR30" s="5"/>
      <c r="BWS30" s="5"/>
      <c r="BWT30" s="5"/>
      <c r="BWU30" s="5"/>
      <c r="BWV30" s="5"/>
      <c r="BWW30" s="5"/>
      <c r="BWX30" s="5"/>
      <c r="BWY30" s="5"/>
      <c r="BWZ30" s="5"/>
      <c r="BXA30" s="5"/>
      <c r="BXB30" s="5"/>
      <c r="BXC30" s="5"/>
      <c r="BXD30" s="5"/>
      <c r="BXE30" s="5"/>
      <c r="BXF30" s="5"/>
      <c r="BXG30" s="5"/>
      <c r="BXH30" s="5"/>
      <c r="BXI30" s="5"/>
      <c r="BXJ30" s="5"/>
      <c r="BXK30" s="5"/>
      <c r="BXL30" s="5"/>
      <c r="BXM30" s="5"/>
      <c r="BXN30" s="5"/>
      <c r="BXO30" s="5"/>
      <c r="BXP30" s="5"/>
      <c r="BXQ30" s="5"/>
      <c r="BXR30" s="5"/>
      <c r="BXS30" s="5"/>
      <c r="BXT30" s="5"/>
      <c r="BXU30" s="5"/>
      <c r="BXV30" s="5"/>
      <c r="BXW30" s="5"/>
      <c r="BXX30" s="5"/>
      <c r="BXY30" s="5"/>
      <c r="BXZ30" s="5"/>
      <c r="BYA30" s="5"/>
      <c r="BYB30" s="5"/>
      <c r="BYC30" s="5"/>
      <c r="BYD30" s="5"/>
      <c r="BYE30" s="5"/>
      <c r="BYF30" s="5"/>
      <c r="BYG30" s="5"/>
      <c r="BYH30" s="5"/>
      <c r="BYI30" s="5"/>
      <c r="BYJ30" s="5"/>
      <c r="BYK30" s="5"/>
      <c r="BYL30" s="5"/>
      <c r="BYM30" s="5"/>
      <c r="BYN30" s="5"/>
      <c r="BYO30" s="5"/>
      <c r="BYP30" s="5"/>
      <c r="BYQ30" s="5"/>
      <c r="BYR30" s="5"/>
      <c r="BYS30" s="5"/>
      <c r="BYT30" s="5"/>
      <c r="BYU30" s="5"/>
      <c r="BYV30" s="5"/>
      <c r="BYW30" s="5"/>
      <c r="BYX30" s="5"/>
      <c r="BYY30" s="5"/>
      <c r="BYZ30" s="5"/>
      <c r="BZA30" s="5"/>
      <c r="BZB30" s="5"/>
      <c r="BZC30" s="5"/>
      <c r="BZD30" s="5"/>
      <c r="BZE30" s="5"/>
      <c r="BZF30" s="5"/>
      <c r="BZG30" s="5"/>
      <c r="BZH30" s="5"/>
      <c r="BZI30" s="5"/>
      <c r="BZJ30" s="5"/>
      <c r="BZK30" s="5"/>
      <c r="BZL30" s="5"/>
      <c r="BZM30" s="5"/>
      <c r="BZN30" s="5"/>
      <c r="BZO30" s="5"/>
      <c r="BZP30" s="5"/>
      <c r="BZQ30" s="5"/>
      <c r="BZR30" s="5"/>
      <c r="BZS30" s="5"/>
      <c r="BZT30" s="5"/>
      <c r="BZU30" s="5"/>
      <c r="BZV30" s="5"/>
      <c r="BZW30" s="5"/>
      <c r="BZX30" s="5"/>
      <c r="BZY30" s="5"/>
      <c r="BZZ30" s="5"/>
      <c r="CAA30" s="5"/>
      <c r="CAB30" s="5"/>
      <c r="CAC30" s="5"/>
      <c r="CAD30" s="5"/>
      <c r="CAE30" s="5"/>
      <c r="CAF30" s="5"/>
      <c r="CAG30" s="5"/>
      <c r="CAH30" s="5"/>
      <c r="CAI30" s="5"/>
      <c r="CAJ30" s="5"/>
      <c r="CAK30" s="5"/>
      <c r="CAL30" s="5"/>
      <c r="CAM30" s="5"/>
      <c r="CAN30" s="5"/>
      <c r="CAO30" s="5"/>
      <c r="CAP30" s="5"/>
      <c r="CAQ30" s="5"/>
      <c r="CAR30" s="5"/>
      <c r="CAS30" s="5"/>
      <c r="CAT30" s="5"/>
      <c r="CAU30" s="5"/>
      <c r="CAV30" s="5"/>
      <c r="CAW30" s="5"/>
      <c r="CAX30" s="5"/>
      <c r="CAY30" s="5"/>
      <c r="CAZ30" s="5"/>
      <c r="CBA30" s="5"/>
      <c r="CBB30" s="5"/>
      <c r="CBC30" s="5"/>
      <c r="CBD30" s="5"/>
      <c r="CBE30" s="5"/>
      <c r="CBF30" s="5"/>
      <c r="CBG30" s="5"/>
      <c r="CBH30" s="5"/>
      <c r="CBI30" s="5"/>
      <c r="CBJ30" s="5"/>
      <c r="CBK30" s="5"/>
      <c r="CBL30" s="5"/>
      <c r="CBM30" s="5"/>
      <c r="CBN30" s="5"/>
      <c r="CBO30" s="5"/>
      <c r="CBP30" s="5"/>
      <c r="CBQ30" s="5"/>
      <c r="CBR30" s="5"/>
      <c r="CBS30" s="5"/>
      <c r="CBT30" s="5"/>
      <c r="CBU30" s="5"/>
      <c r="CBV30" s="5"/>
      <c r="CBW30" s="5"/>
      <c r="CBX30" s="5"/>
      <c r="CBY30" s="5"/>
      <c r="CBZ30" s="5"/>
      <c r="CCA30" s="5"/>
      <c r="CCB30" s="5"/>
      <c r="CCC30" s="5"/>
      <c r="CCD30" s="5"/>
      <c r="CCE30" s="5"/>
      <c r="CCF30" s="5"/>
      <c r="CCG30" s="5"/>
      <c r="CCH30" s="5"/>
      <c r="CCI30" s="5"/>
      <c r="CCJ30" s="5"/>
      <c r="CCK30" s="5"/>
      <c r="CCL30" s="5"/>
      <c r="CCM30" s="5"/>
      <c r="CCN30" s="5"/>
      <c r="CCO30" s="5"/>
      <c r="CCP30" s="5"/>
      <c r="CCQ30" s="5"/>
      <c r="CCR30" s="5"/>
      <c r="CCS30" s="5"/>
      <c r="CCT30" s="5"/>
      <c r="CCU30" s="5"/>
      <c r="CCV30" s="5"/>
      <c r="CCW30" s="5"/>
      <c r="CCX30" s="5"/>
      <c r="CCY30" s="5"/>
      <c r="CCZ30" s="5"/>
      <c r="CDA30" s="5"/>
      <c r="CDB30" s="5"/>
      <c r="CDC30" s="5"/>
      <c r="CDD30" s="5"/>
      <c r="CDE30" s="5"/>
      <c r="CDF30" s="5"/>
      <c r="CDG30" s="5"/>
      <c r="CDH30" s="5"/>
      <c r="CDI30" s="5"/>
      <c r="CDJ30" s="5"/>
      <c r="CDK30" s="5"/>
      <c r="CDL30" s="5"/>
      <c r="CDM30" s="5"/>
      <c r="CDN30" s="5"/>
      <c r="CDO30" s="5"/>
      <c r="CDP30" s="5"/>
      <c r="CDQ30" s="5"/>
      <c r="CDR30" s="5"/>
      <c r="CDS30" s="5"/>
      <c r="CDT30" s="5"/>
      <c r="CDU30" s="5"/>
      <c r="CDV30" s="5"/>
      <c r="CDW30" s="5"/>
      <c r="CDX30" s="5"/>
      <c r="CDY30" s="5"/>
      <c r="CDZ30" s="5"/>
      <c r="CEA30" s="5"/>
      <c r="CEB30" s="5"/>
      <c r="CEC30" s="5"/>
      <c r="CED30" s="5"/>
      <c r="CEE30" s="5"/>
      <c r="CEF30" s="5"/>
      <c r="CEG30" s="5"/>
      <c r="CEH30" s="5"/>
      <c r="CEI30" s="5"/>
      <c r="CEJ30" s="5"/>
      <c r="CEK30" s="5"/>
      <c r="CEL30" s="5"/>
      <c r="CEM30" s="5"/>
      <c r="CEN30" s="5"/>
      <c r="CEO30" s="5"/>
      <c r="CEP30" s="5"/>
      <c r="CEQ30" s="5"/>
      <c r="CER30" s="5"/>
      <c r="CES30" s="5"/>
      <c r="CET30" s="5"/>
      <c r="CEU30" s="5"/>
      <c r="CEV30" s="5"/>
      <c r="CEW30" s="5"/>
      <c r="CEX30" s="5"/>
      <c r="CEY30" s="5"/>
      <c r="CEZ30" s="5"/>
      <c r="CFA30" s="5"/>
      <c r="CFB30" s="5"/>
      <c r="CFC30" s="5"/>
      <c r="CFD30" s="5"/>
      <c r="CFE30" s="5"/>
      <c r="CFF30" s="5"/>
      <c r="CFG30" s="5"/>
      <c r="CFH30" s="5"/>
      <c r="CFI30" s="5"/>
      <c r="CFJ30" s="5"/>
      <c r="CFK30" s="5"/>
      <c r="CFL30" s="5"/>
      <c r="CFM30" s="5"/>
      <c r="CFN30" s="5"/>
      <c r="CFO30" s="5"/>
      <c r="CFP30" s="5"/>
      <c r="CFQ30" s="5"/>
      <c r="CFR30" s="5"/>
      <c r="CFS30" s="5"/>
      <c r="CFT30" s="5"/>
      <c r="CFU30" s="5"/>
      <c r="CFV30" s="5"/>
      <c r="CFW30" s="5"/>
      <c r="CFX30" s="5"/>
      <c r="CFY30" s="5"/>
      <c r="CFZ30" s="5"/>
      <c r="CGA30" s="5"/>
      <c r="CGB30" s="5"/>
      <c r="CGC30" s="5"/>
      <c r="CGD30" s="5"/>
      <c r="CGE30" s="5"/>
      <c r="CGF30" s="5"/>
      <c r="CGG30" s="5"/>
      <c r="CGH30" s="5"/>
      <c r="CGI30" s="5"/>
      <c r="CGJ30" s="5"/>
      <c r="CGK30" s="5"/>
      <c r="CGL30" s="5"/>
      <c r="CGM30" s="5"/>
      <c r="CGN30" s="5"/>
      <c r="CGO30" s="5"/>
      <c r="CGP30" s="5"/>
      <c r="CGQ30" s="5"/>
      <c r="CGR30" s="5"/>
      <c r="CGS30" s="5"/>
      <c r="CGT30" s="5"/>
      <c r="CGU30" s="5"/>
      <c r="CGV30" s="5"/>
      <c r="CGW30" s="5"/>
      <c r="CGX30" s="5"/>
      <c r="CGY30" s="5"/>
      <c r="CGZ30" s="5"/>
      <c r="CHA30" s="5"/>
      <c r="CHB30" s="5"/>
      <c r="CHC30" s="5"/>
      <c r="CHD30" s="5"/>
      <c r="CHE30" s="5"/>
      <c r="CHF30" s="5"/>
      <c r="CHG30" s="5"/>
      <c r="CHH30" s="5"/>
      <c r="CHI30" s="5"/>
      <c r="CHJ30" s="5"/>
      <c r="CHK30" s="5"/>
      <c r="CHL30" s="5"/>
      <c r="CHM30" s="5"/>
      <c r="CHN30" s="5"/>
      <c r="CHO30" s="5"/>
      <c r="CHP30" s="5"/>
      <c r="CHQ30" s="5"/>
      <c r="CHR30" s="5"/>
      <c r="CHS30" s="5"/>
      <c r="CHT30" s="5"/>
      <c r="CHU30" s="5"/>
      <c r="CHV30" s="5"/>
      <c r="CHW30" s="5"/>
      <c r="CHX30" s="5"/>
      <c r="CHY30" s="5"/>
      <c r="CHZ30" s="5"/>
      <c r="CIA30" s="5"/>
      <c r="CIB30" s="5"/>
      <c r="CIC30" s="5"/>
      <c r="CID30" s="5"/>
      <c r="CIE30" s="5"/>
      <c r="CIF30" s="5"/>
      <c r="CIG30" s="5"/>
      <c r="CIH30" s="5"/>
      <c r="CII30" s="5"/>
      <c r="CIJ30" s="5"/>
      <c r="CIK30" s="5"/>
      <c r="CIL30" s="5"/>
      <c r="CIM30" s="5"/>
      <c r="CIN30" s="5"/>
      <c r="CIO30" s="5"/>
      <c r="CIP30" s="5"/>
      <c r="CIQ30" s="5"/>
      <c r="CIR30" s="5"/>
      <c r="CIS30" s="5"/>
      <c r="CIT30" s="5"/>
      <c r="CIU30" s="5"/>
      <c r="CIV30" s="5"/>
      <c r="CIW30" s="5"/>
      <c r="CIX30" s="5"/>
      <c r="CIY30" s="5"/>
      <c r="CIZ30" s="5"/>
      <c r="CJA30" s="5"/>
      <c r="CJB30" s="5"/>
      <c r="CJC30" s="5"/>
      <c r="CJD30" s="5"/>
      <c r="CJE30" s="5"/>
      <c r="CJF30" s="5"/>
      <c r="CJG30" s="5"/>
      <c r="CJH30" s="5"/>
      <c r="CJI30" s="5"/>
      <c r="CJJ30" s="5"/>
      <c r="CJK30" s="5"/>
      <c r="CJL30" s="5"/>
      <c r="CJM30" s="5"/>
      <c r="CJN30" s="5"/>
      <c r="CJO30" s="5"/>
      <c r="CJP30" s="5"/>
      <c r="CJQ30" s="5"/>
      <c r="CJR30" s="5"/>
      <c r="CJS30" s="5"/>
      <c r="CJT30" s="5"/>
      <c r="CJU30" s="5"/>
      <c r="CJV30" s="5"/>
      <c r="CJW30" s="5"/>
      <c r="CJX30" s="5"/>
      <c r="CJY30" s="5"/>
      <c r="CJZ30" s="5"/>
      <c r="CKA30" s="5"/>
      <c r="CKB30" s="5"/>
      <c r="CKC30" s="5"/>
      <c r="CKD30" s="5"/>
      <c r="CKE30" s="5"/>
      <c r="CKF30" s="5"/>
      <c r="CKG30" s="5"/>
      <c r="CKH30" s="5"/>
      <c r="CKI30" s="5"/>
      <c r="CKJ30" s="5"/>
      <c r="CKK30" s="5"/>
      <c r="CKL30" s="5"/>
      <c r="CKM30" s="5"/>
      <c r="CKN30" s="5"/>
      <c r="CKO30" s="5"/>
      <c r="CKP30" s="5"/>
      <c r="CKQ30" s="5"/>
      <c r="CKR30" s="5"/>
      <c r="CKS30" s="5"/>
      <c r="CKT30" s="5"/>
      <c r="CKU30" s="5"/>
      <c r="CKV30" s="5"/>
      <c r="CKW30" s="5"/>
      <c r="CKX30" s="5"/>
      <c r="CKY30" s="5"/>
      <c r="CKZ30" s="5"/>
      <c r="CLA30" s="5"/>
      <c r="CLB30" s="5"/>
      <c r="CLC30" s="5"/>
      <c r="CLD30" s="5"/>
      <c r="CLE30" s="5"/>
      <c r="CLF30" s="5"/>
      <c r="CLG30" s="5"/>
      <c r="CLH30" s="5"/>
      <c r="CLI30" s="5"/>
      <c r="CLJ30" s="5"/>
      <c r="CLK30" s="5"/>
      <c r="CLL30" s="5"/>
      <c r="CLM30" s="5"/>
      <c r="CLN30" s="5"/>
      <c r="CLO30" s="5"/>
      <c r="CLP30" s="5"/>
      <c r="CLQ30" s="5"/>
      <c r="CLR30" s="5"/>
      <c r="CLS30" s="5"/>
      <c r="CLT30" s="5"/>
      <c r="CLU30" s="5"/>
      <c r="CLV30" s="5"/>
      <c r="CLW30" s="5"/>
      <c r="CLX30" s="5"/>
      <c r="CLY30" s="5"/>
      <c r="CLZ30" s="5"/>
      <c r="CMA30" s="5"/>
      <c r="CMB30" s="5"/>
      <c r="CMC30" s="5"/>
      <c r="CMD30" s="5"/>
      <c r="CME30" s="5"/>
      <c r="CMF30" s="5"/>
      <c r="CMG30" s="5"/>
      <c r="CMH30" s="5"/>
      <c r="CMI30" s="5"/>
      <c r="CMJ30" s="5"/>
      <c r="CMK30" s="5"/>
      <c r="CML30" s="5"/>
      <c r="CMM30" s="5"/>
      <c r="CMN30" s="5"/>
      <c r="CMO30" s="5"/>
      <c r="CMP30" s="5"/>
      <c r="CMQ30" s="5"/>
      <c r="CMR30" s="5"/>
      <c r="CMS30" s="5"/>
      <c r="CMT30" s="5"/>
      <c r="CMU30" s="5"/>
      <c r="CMV30" s="5"/>
      <c r="CMW30" s="5"/>
      <c r="CMX30" s="5"/>
      <c r="CMY30" s="5"/>
      <c r="CMZ30" s="5"/>
      <c r="CNA30" s="5"/>
      <c r="CNB30" s="5"/>
      <c r="CNC30" s="5"/>
      <c r="CND30" s="5"/>
      <c r="CNE30" s="5"/>
      <c r="CNF30" s="5"/>
      <c r="CNG30" s="5"/>
      <c r="CNH30" s="5"/>
      <c r="CNI30" s="5"/>
      <c r="CNJ30" s="5"/>
      <c r="CNK30" s="5"/>
      <c r="CNL30" s="5"/>
      <c r="CNM30" s="5"/>
      <c r="CNN30" s="5"/>
      <c r="CNO30" s="5"/>
      <c r="CNP30" s="5"/>
      <c r="CNQ30" s="5"/>
      <c r="CNR30" s="5"/>
      <c r="CNS30" s="5"/>
      <c r="CNT30" s="5"/>
      <c r="CNU30" s="5"/>
      <c r="CNV30" s="5"/>
      <c r="CNW30" s="5"/>
      <c r="CNX30" s="5"/>
      <c r="CNY30" s="5"/>
      <c r="CNZ30" s="5"/>
      <c r="COA30" s="5"/>
      <c r="COB30" s="5"/>
      <c r="COC30" s="5"/>
      <c r="COD30" s="5"/>
      <c r="COE30" s="5"/>
      <c r="COF30" s="5"/>
      <c r="COG30" s="5"/>
      <c r="COH30" s="5"/>
      <c r="COI30" s="5"/>
      <c r="COJ30" s="5"/>
      <c r="COK30" s="5"/>
      <c r="COL30" s="5"/>
      <c r="COM30" s="5"/>
      <c r="CON30" s="5"/>
      <c r="COO30" s="5"/>
      <c r="COP30" s="5"/>
      <c r="COQ30" s="5"/>
      <c r="COR30" s="5"/>
      <c r="COS30" s="5"/>
      <c r="COT30" s="5"/>
      <c r="COU30" s="5"/>
      <c r="COV30" s="5"/>
      <c r="COW30" s="5"/>
      <c r="COX30" s="5"/>
      <c r="COY30" s="5"/>
      <c r="COZ30" s="5"/>
      <c r="CPA30" s="5"/>
      <c r="CPB30" s="5"/>
      <c r="CPC30" s="5"/>
      <c r="CPD30" s="5"/>
      <c r="CPE30" s="5"/>
      <c r="CPF30" s="5"/>
      <c r="CPG30" s="5"/>
      <c r="CPH30" s="5"/>
      <c r="CPI30" s="5"/>
      <c r="CPJ30" s="5"/>
      <c r="CPK30" s="5"/>
      <c r="CPL30" s="5"/>
      <c r="CPM30" s="5"/>
      <c r="CPN30" s="5"/>
      <c r="CPO30" s="5"/>
      <c r="CPP30" s="5"/>
      <c r="CPQ30" s="5"/>
      <c r="CPR30" s="5"/>
      <c r="CPS30" s="5"/>
      <c r="CPT30" s="5"/>
      <c r="CPU30" s="5"/>
      <c r="CPV30" s="5"/>
      <c r="CPW30" s="5"/>
      <c r="CPX30" s="5"/>
      <c r="CPY30" s="5"/>
      <c r="CPZ30" s="5"/>
      <c r="CQA30" s="5"/>
      <c r="CQB30" s="5"/>
      <c r="CQC30" s="5"/>
      <c r="CQD30" s="5"/>
      <c r="CQE30" s="5"/>
      <c r="CQF30" s="5"/>
      <c r="CQG30" s="5"/>
      <c r="CQH30" s="5"/>
      <c r="CQI30" s="5"/>
      <c r="CQJ30" s="5"/>
      <c r="CQK30" s="5"/>
      <c r="CQL30" s="5"/>
      <c r="CQM30" s="5"/>
      <c r="CQN30" s="5"/>
      <c r="CQO30" s="5"/>
      <c r="CQP30" s="5"/>
      <c r="CQQ30" s="5"/>
      <c r="CQR30" s="5"/>
      <c r="CQS30" s="5"/>
      <c r="CQT30" s="5"/>
      <c r="CQU30" s="5"/>
      <c r="CQV30" s="5"/>
      <c r="CQW30" s="5"/>
      <c r="CQX30" s="5"/>
      <c r="CQY30" s="5"/>
      <c r="CQZ30" s="5"/>
      <c r="CRA30" s="5"/>
      <c r="CRB30" s="5"/>
      <c r="CRC30" s="5"/>
      <c r="CRD30" s="5"/>
      <c r="CRE30" s="5"/>
      <c r="CRF30" s="5"/>
      <c r="CRG30" s="5"/>
      <c r="CRH30" s="5"/>
      <c r="CRI30" s="5"/>
      <c r="CRJ30" s="5"/>
      <c r="CRK30" s="5"/>
      <c r="CRL30" s="5"/>
      <c r="CRM30" s="5"/>
      <c r="CRN30" s="5"/>
      <c r="CRO30" s="5"/>
      <c r="CRP30" s="5"/>
      <c r="CRQ30" s="5"/>
      <c r="CRR30" s="5"/>
      <c r="CRS30" s="5"/>
      <c r="CRT30" s="5"/>
      <c r="CRU30" s="5"/>
      <c r="CRV30" s="5"/>
      <c r="CRW30" s="5"/>
      <c r="CRX30" s="5"/>
      <c r="CRY30" s="5"/>
      <c r="CRZ30" s="5"/>
      <c r="CSA30" s="5"/>
      <c r="CSB30" s="5"/>
      <c r="CSC30" s="5"/>
      <c r="CSD30" s="5"/>
      <c r="CSE30" s="5"/>
      <c r="CSF30" s="5"/>
      <c r="CSG30" s="5"/>
      <c r="CSH30" s="5"/>
      <c r="CSI30" s="5"/>
      <c r="CSJ30" s="5"/>
      <c r="CSK30" s="5"/>
      <c r="CSL30" s="5"/>
      <c r="CSM30" s="5"/>
      <c r="CSN30" s="5"/>
      <c r="CSO30" s="5"/>
      <c r="CSP30" s="5"/>
      <c r="CSQ30" s="5"/>
      <c r="CSR30" s="5"/>
      <c r="CSS30" s="5"/>
      <c r="CST30" s="5"/>
      <c r="CSU30" s="5"/>
      <c r="CSV30" s="5"/>
      <c r="CSW30" s="5"/>
      <c r="CSX30" s="5"/>
      <c r="CSY30" s="5"/>
      <c r="CSZ30" s="5"/>
      <c r="CTA30" s="5"/>
      <c r="CTB30" s="5"/>
      <c r="CTC30" s="5"/>
      <c r="CTD30" s="5"/>
      <c r="CTE30" s="5"/>
      <c r="CTF30" s="5"/>
      <c r="CTG30" s="5"/>
      <c r="CTH30" s="5"/>
      <c r="CTI30" s="5"/>
      <c r="CTJ30" s="5"/>
      <c r="CTK30" s="5"/>
      <c r="CTL30" s="5"/>
      <c r="CTM30" s="5"/>
      <c r="CTN30" s="5"/>
      <c r="CTO30" s="5"/>
      <c r="CTP30" s="5"/>
      <c r="CTQ30" s="5"/>
      <c r="CTR30" s="5"/>
      <c r="CTS30" s="5"/>
      <c r="CTT30" s="5"/>
      <c r="CTU30" s="5"/>
      <c r="CTV30" s="5"/>
      <c r="CTW30" s="5"/>
      <c r="CTX30" s="5"/>
      <c r="CTY30" s="5"/>
      <c r="CTZ30" s="5"/>
      <c r="CUA30" s="5"/>
      <c r="CUB30" s="5"/>
      <c r="CUC30" s="5"/>
      <c r="CUD30" s="5"/>
      <c r="CUE30" s="5"/>
      <c r="CUF30" s="5"/>
      <c r="CUG30" s="5"/>
      <c r="CUH30" s="5"/>
      <c r="CUI30" s="5"/>
      <c r="CUJ30" s="5"/>
      <c r="CUK30" s="5"/>
      <c r="CUL30" s="5"/>
      <c r="CUM30" s="5"/>
      <c r="CUN30" s="5"/>
      <c r="CUO30" s="5"/>
      <c r="CUP30" s="5"/>
      <c r="CUQ30" s="5"/>
      <c r="CUR30" s="5"/>
      <c r="CUS30" s="5"/>
      <c r="CUT30" s="5"/>
      <c r="CUU30" s="5"/>
      <c r="CUV30" s="5"/>
      <c r="CUW30" s="5"/>
      <c r="CUX30" s="5"/>
      <c r="CUY30" s="5"/>
      <c r="CUZ30" s="5"/>
      <c r="CVA30" s="5"/>
      <c r="CVB30" s="5"/>
      <c r="CVC30" s="5"/>
      <c r="CVD30" s="5"/>
      <c r="CVE30" s="5"/>
      <c r="CVF30" s="5"/>
      <c r="CVG30" s="5"/>
      <c r="CVH30" s="5"/>
      <c r="CVI30" s="5"/>
      <c r="CVJ30" s="5"/>
      <c r="CVK30" s="5"/>
      <c r="CVL30" s="5"/>
      <c r="CVM30" s="5"/>
      <c r="CVN30" s="5"/>
      <c r="CVO30" s="5"/>
      <c r="CVP30" s="5"/>
      <c r="CVQ30" s="5"/>
      <c r="CVR30" s="5"/>
      <c r="CVS30" s="5"/>
      <c r="CVT30" s="5"/>
      <c r="CVU30" s="5"/>
      <c r="CVV30" s="5"/>
      <c r="CVW30" s="5"/>
      <c r="CVX30" s="5"/>
      <c r="CVY30" s="5"/>
      <c r="CVZ30" s="5"/>
      <c r="CWA30" s="5"/>
      <c r="CWB30" s="5"/>
      <c r="CWC30" s="5"/>
      <c r="CWD30" s="5"/>
      <c r="CWE30" s="5"/>
      <c r="CWF30" s="5"/>
      <c r="CWG30" s="5"/>
      <c r="CWH30" s="5"/>
      <c r="CWI30" s="5"/>
      <c r="CWJ30" s="5"/>
      <c r="CWK30" s="5"/>
      <c r="CWL30" s="5"/>
      <c r="CWM30" s="5"/>
      <c r="CWN30" s="5"/>
      <c r="CWO30" s="5"/>
      <c r="CWP30" s="5"/>
      <c r="CWQ30" s="5"/>
      <c r="CWR30" s="5"/>
      <c r="CWS30" s="5"/>
      <c r="CWT30" s="5"/>
      <c r="CWU30" s="5"/>
      <c r="CWV30" s="5"/>
      <c r="CWW30" s="5"/>
      <c r="CWX30" s="5"/>
      <c r="CWY30" s="5"/>
      <c r="CWZ30" s="5"/>
      <c r="CXA30" s="5"/>
      <c r="CXB30" s="5"/>
      <c r="CXC30" s="5"/>
      <c r="CXD30" s="5"/>
      <c r="CXE30" s="5"/>
      <c r="CXF30" s="5"/>
      <c r="CXG30" s="5"/>
      <c r="CXH30" s="5"/>
      <c r="CXI30" s="5"/>
      <c r="CXJ30" s="5"/>
      <c r="CXK30" s="5"/>
      <c r="CXL30" s="5"/>
      <c r="CXM30" s="5"/>
      <c r="CXN30" s="5"/>
      <c r="CXO30" s="5"/>
      <c r="CXP30" s="5"/>
      <c r="CXQ30" s="5"/>
      <c r="CXR30" s="5"/>
      <c r="CXS30" s="5"/>
      <c r="CXT30" s="5"/>
      <c r="CXU30" s="5"/>
      <c r="CXV30" s="5"/>
      <c r="CXW30" s="5"/>
      <c r="CXX30" s="5"/>
      <c r="CXY30" s="5"/>
      <c r="CXZ30" s="5"/>
      <c r="CYA30" s="5"/>
      <c r="CYB30" s="5"/>
      <c r="CYC30" s="5"/>
      <c r="CYD30" s="5"/>
      <c r="CYE30" s="5"/>
      <c r="CYF30" s="5"/>
      <c r="CYG30" s="5"/>
      <c r="CYH30" s="5"/>
      <c r="CYI30" s="5"/>
      <c r="CYJ30" s="5"/>
      <c r="CYK30" s="5"/>
      <c r="CYL30" s="5"/>
      <c r="CYM30" s="5"/>
      <c r="CYN30" s="5"/>
      <c r="CYO30" s="5"/>
      <c r="CYP30" s="5"/>
      <c r="CYQ30" s="5"/>
      <c r="CYR30" s="5"/>
      <c r="CYS30" s="5"/>
      <c r="CYT30" s="5"/>
      <c r="CYU30" s="5"/>
      <c r="CYV30" s="5"/>
      <c r="CYW30" s="5"/>
      <c r="CYX30" s="5"/>
      <c r="CYY30" s="5"/>
      <c r="CYZ30" s="5"/>
      <c r="CZA30" s="5"/>
      <c r="CZB30" s="5"/>
      <c r="CZC30" s="5"/>
      <c r="CZD30" s="5"/>
      <c r="CZE30" s="5"/>
      <c r="CZF30" s="5"/>
      <c r="CZG30" s="5"/>
      <c r="CZH30" s="5"/>
      <c r="CZI30" s="5"/>
      <c r="CZJ30" s="5"/>
      <c r="CZK30" s="5"/>
      <c r="CZL30" s="5"/>
      <c r="CZM30" s="5"/>
      <c r="CZN30" s="5"/>
      <c r="CZO30" s="5"/>
      <c r="CZP30" s="5"/>
      <c r="CZQ30" s="5"/>
      <c r="CZR30" s="5"/>
      <c r="CZS30" s="5"/>
      <c r="CZT30" s="5"/>
      <c r="CZU30" s="5"/>
      <c r="CZV30" s="5"/>
      <c r="CZW30" s="5"/>
      <c r="CZX30" s="5"/>
      <c r="CZY30" s="5"/>
      <c r="CZZ30" s="5"/>
      <c r="DAA30" s="5"/>
      <c r="DAB30" s="5"/>
      <c r="DAC30" s="5"/>
      <c r="DAD30" s="5"/>
      <c r="DAE30" s="5"/>
      <c r="DAF30" s="5"/>
      <c r="DAG30" s="5"/>
      <c r="DAH30" s="5"/>
      <c r="DAI30" s="5"/>
      <c r="DAJ30" s="5"/>
      <c r="DAK30" s="5"/>
      <c r="DAL30" s="5"/>
      <c r="DAM30" s="5"/>
      <c r="DAN30" s="5"/>
      <c r="DAO30" s="5"/>
      <c r="DAP30" s="5"/>
      <c r="DAQ30" s="5"/>
      <c r="DAR30" s="5"/>
      <c r="DAS30" s="5"/>
      <c r="DAT30" s="5"/>
      <c r="DAU30" s="5"/>
      <c r="DAV30" s="5"/>
      <c r="DAW30" s="5"/>
      <c r="DAX30" s="5"/>
      <c r="DAY30" s="5"/>
      <c r="DAZ30" s="5"/>
      <c r="DBA30" s="5"/>
      <c r="DBB30" s="5"/>
      <c r="DBC30" s="5"/>
      <c r="DBD30" s="5"/>
      <c r="DBE30" s="5"/>
      <c r="DBF30" s="5"/>
      <c r="DBG30" s="5"/>
      <c r="DBH30" s="5"/>
      <c r="DBI30" s="5"/>
      <c r="DBJ30" s="5"/>
      <c r="DBK30" s="5"/>
      <c r="DBL30" s="5"/>
      <c r="DBM30" s="5"/>
      <c r="DBN30" s="5"/>
      <c r="DBO30" s="5"/>
      <c r="DBP30" s="5"/>
      <c r="DBQ30" s="5"/>
      <c r="DBR30" s="5"/>
      <c r="DBS30" s="5"/>
      <c r="DBT30" s="5"/>
      <c r="DBU30" s="5"/>
      <c r="DBV30" s="5"/>
      <c r="DBW30" s="5"/>
      <c r="DBX30" s="5"/>
      <c r="DBY30" s="5"/>
      <c r="DBZ30" s="5"/>
      <c r="DCA30" s="5"/>
      <c r="DCB30" s="5"/>
      <c r="DCC30" s="5"/>
      <c r="DCD30" s="5"/>
      <c r="DCE30" s="5"/>
      <c r="DCF30" s="5"/>
      <c r="DCG30" s="5"/>
      <c r="DCH30" s="5"/>
      <c r="DCI30" s="5"/>
      <c r="DCJ30" s="5"/>
      <c r="DCK30" s="5"/>
      <c r="DCL30" s="5"/>
      <c r="DCM30" s="5"/>
      <c r="DCN30" s="5"/>
      <c r="DCO30" s="5"/>
      <c r="DCP30" s="5"/>
      <c r="DCQ30" s="5"/>
      <c r="DCR30" s="5"/>
      <c r="DCS30" s="5"/>
      <c r="DCT30" s="5"/>
      <c r="DCU30" s="5"/>
      <c r="DCV30" s="5"/>
      <c r="DCW30" s="5"/>
      <c r="DCX30" s="5"/>
      <c r="DCY30" s="5"/>
      <c r="DCZ30" s="5"/>
      <c r="DDA30" s="5"/>
      <c r="DDB30" s="5"/>
      <c r="DDC30" s="5"/>
      <c r="DDD30" s="5"/>
      <c r="DDE30" s="5"/>
      <c r="DDF30" s="5"/>
      <c r="DDG30" s="5"/>
      <c r="DDH30" s="5"/>
      <c r="DDI30" s="5"/>
      <c r="DDJ30" s="5"/>
      <c r="DDK30" s="5"/>
      <c r="DDL30" s="5"/>
      <c r="DDM30" s="5"/>
      <c r="DDN30" s="5"/>
      <c r="DDO30" s="5"/>
      <c r="DDP30" s="5"/>
      <c r="DDQ30" s="5"/>
      <c r="DDR30" s="5"/>
      <c r="DDS30" s="5"/>
      <c r="DDT30" s="5"/>
      <c r="DDU30" s="5"/>
      <c r="DDV30" s="5"/>
      <c r="DDW30" s="5"/>
      <c r="DDX30" s="5"/>
      <c r="DDY30" s="5"/>
      <c r="DDZ30" s="5"/>
      <c r="DEA30" s="5"/>
      <c r="DEB30" s="5"/>
      <c r="DEC30" s="5"/>
      <c r="DED30" s="5"/>
      <c r="DEE30" s="5"/>
      <c r="DEF30" s="5"/>
      <c r="DEG30" s="5"/>
      <c r="DEH30" s="5"/>
      <c r="DEI30" s="5"/>
      <c r="DEJ30" s="5"/>
      <c r="DEK30" s="5"/>
      <c r="DEL30" s="5"/>
      <c r="DEM30" s="5"/>
      <c r="DEN30" s="5"/>
      <c r="DEO30" s="5"/>
      <c r="DEP30" s="5"/>
      <c r="DEQ30" s="5"/>
      <c r="DER30" s="5"/>
      <c r="DES30" s="5"/>
      <c r="DET30" s="5"/>
      <c r="DEU30" s="5"/>
      <c r="DEV30" s="5"/>
      <c r="DEW30" s="5"/>
      <c r="DEX30" s="5"/>
      <c r="DEY30" s="5"/>
      <c r="DEZ30" s="5"/>
      <c r="DFA30" s="5"/>
      <c r="DFB30" s="5"/>
      <c r="DFC30" s="5"/>
      <c r="DFD30" s="5"/>
      <c r="DFE30" s="5"/>
      <c r="DFF30" s="5"/>
      <c r="DFG30" s="5"/>
      <c r="DFH30" s="5"/>
      <c r="DFI30" s="5"/>
      <c r="DFJ30" s="5"/>
      <c r="DFK30" s="5"/>
      <c r="DFL30" s="5"/>
      <c r="DFM30" s="5"/>
      <c r="DFN30" s="5"/>
      <c r="DFO30" s="5"/>
      <c r="DFP30" s="5"/>
      <c r="DFQ30" s="5"/>
      <c r="DFR30" s="5"/>
      <c r="DFS30" s="5"/>
      <c r="DFT30" s="5"/>
      <c r="DFU30" s="5"/>
      <c r="DFV30" s="5"/>
      <c r="DFW30" s="5"/>
      <c r="DFX30" s="5"/>
      <c r="DFY30" s="5"/>
      <c r="DFZ30" s="5"/>
      <c r="DGA30" s="5"/>
      <c r="DGB30" s="5"/>
      <c r="DGC30" s="5"/>
      <c r="DGD30" s="5"/>
      <c r="DGE30" s="5"/>
      <c r="DGF30" s="5"/>
      <c r="DGG30" s="5"/>
      <c r="DGH30" s="5"/>
      <c r="DGI30" s="5"/>
      <c r="DGJ30" s="5"/>
      <c r="DGK30" s="5"/>
      <c r="DGL30" s="5"/>
      <c r="DGM30" s="5"/>
      <c r="DGN30" s="5"/>
      <c r="DGO30" s="5"/>
      <c r="DGP30" s="5"/>
      <c r="DGQ30" s="5"/>
      <c r="DGR30" s="5"/>
      <c r="DGS30" s="5"/>
      <c r="DGT30" s="5"/>
      <c r="DGU30" s="5"/>
      <c r="DGV30" s="5"/>
      <c r="DGW30" s="5"/>
      <c r="DGX30" s="5"/>
      <c r="DGY30" s="5"/>
      <c r="DGZ30" s="5"/>
      <c r="DHA30" s="5"/>
      <c r="DHB30" s="5"/>
      <c r="DHC30" s="5"/>
      <c r="DHD30" s="5"/>
      <c r="DHE30" s="5"/>
      <c r="DHF30" s="5"/>
      <c r="DHG30" s="5"/>
      <c r="DHH30" s="5"/>
      <c r="DHI30" s="5"/>
      <c r="DHJ30" s="5"/>
      <c r="DHK30" s="5"/>
      <c r="DHL30" s="5"/>
      <c r="DHM30" s="5"/>
      <c r="DHN30" s="5"/>
      <c r="DHO30" s="5"/>
      <c r="DHP30" s="5"/>
      <c r="DHQ30" s="5"/>
      <c r="DHR30" s="5"/>
      <c r="DHS30" s="5"/>
      <c r="DHT30" s="5"/>
      <c r="DHU30" s="5"/>
      <c r="DHV30" s="5"/>
      <c r="DHW30" s="5"/>
      <c r="DHX30" s="5"/>
      <c r="DHY30" s="5"/>
      <c r="DHZ30" s="5"/>
      <c r="DIA30" s="5"/>
      <c r="DIB30" s="5"/>
      <c r="DIC30" s="5"/>
      <c r="DID30" s="5"/>
      <c r="DIE30" s="5"/>
      <c r="DIF30" s="5"/>
      <c r="DIG30" s="5"/>
      <c r="DIH30" s="5"/>
      <c r="DII30" s="5"/>
      <c r="DIJ30" s="5"/>
      <c r="DIK30" s="5"/>
      <c r="DIL30" s="5"/>
      <c r="DIM30" s="5"/>
      <c r="DIN30" s="5"/>
      <c r="DIO30" s="5"/>
      <c r="DIP30" s="5"/>
      <c r="DIQ30" s="5"/>
      <c r="DIR30" s="5"/>
      <c r="DIS30" s="5"/>
      <c r="DIT30" s="5"/>
      <c r="DIU30" s="5"/>
      <c r="DIV30" s="5"/>
      <c r="DIW30" s="5"/>
      <c r="DIX30" s="5"/>
      <c r="DIY30" s="5"/>
      <c r="DIZ30" s="5"/>
      <c r="DJA30" s="5"/>
      <c r="DJB30" s="5"/>
      <c r="DJC30" s="5"/>
      <c r="DJD30" s="5"/>
      <c r="DJE30" s="5"/>
      <c r="DJF30" s="5"/>
      <c r="DJG30" s="5"/>
      <c r="DJH30" s="5"/>
      <c r="DJI30" s="5"/>
      <c r="DJJ30" s="5"/>
      <c r="DJK30" s="5"/>
      <c r="DJL30" s="5"/>
      <c r="DJM30" s="5"/>
      <c r="DJN30" s="5"/>
      <c r="DJO30" s="5"/>
      <c r="DJP30" s="5"/>
      <c r="DJQ30" s="5"/>
      <c r="DJR30" s="5"/>
      <c r="DJS30" s="5"/>
      <c r="DJT30" s="5"/>
      <c r="DJU30" s="5"/>
      <c r="DJV30" s="5"/>
      <c r="DJW30" s="5"/>
      <c r="DJX30" s="5"/>
      <c r="DJY30" s="5"/>
      <c r="DJZ30" s="5"/>
      <c r="DKA30" s="5"/>
      <c r="DKB30" s="5"/>
      <c r="DKC30" s="5"/>
      <c r="DKD30" s="5"/>
      <c r="DKE30" s="5"/>
      <c r="DKF30" s="5"/>
      <c r="DKG30" s="5"/>
      <c r="DKH30" s="5"/>
      <c r="DKI30" s="5"/>
      <c r="DKJ30" s="5"/>
      <c r="DKK30" s="5"/>
      <c r="DKL30" s="5"/>
      <c r="DKM30" s="5"/>
      <c r="DKN30" s="5"/>
      <c r="DKO30" s="5"/>
      <c r="DKP30" s="5"/>
      <c r="DKQ30" s="5"/>
      <c r="DKR30" s="5"/>
      <c r="DKS30" s="5"/>
      <c r="DKT30" s="5"/>
      <c r="DKU30" s="5"/>
      <c r="DKV30" s="5"/>
      <c r="DKW30" s="5"/>
      <c r="DKX30" s="5"/>
      <c r="DKY30" s="5"/>
      <c r="DKZ30" s="5"/>
      <c r="DLA30" s="5"/>
      <c r="DLB30" s="5"/>
      <c r="DLC30" s="5"/>
      <c r="DLD30" s="5"/>
      <c r="DLE30" s="5"/>
      <c r="DLF30" s="5"/>
      <c r="DLG30" s="5"/>
      <c r="DLH30" s="5"/>
      <c r="DLI30" s="5"/>
      <c r="DLJ30" s="5"/>
      <c r="DLK30" s="5"/>
      <c r="DLL30" s="5"/>
      <c r="DLM30" s="5"/>
      <c r="DLN30" s="5"/>
      <c r="DLO30" s="5"/>
      <c r="DLP30" s="5"/>
      <c r="DLQ30" s="5"/>
      <c r="DLR30" s="5"/>
      <c r="DLS30" s="5"/>
      <c r="DLT30" s="5"/>
      <c r="DLU30" s="5"/>
      <c r="DLV30" s="5"/>
      <c r="DLW30" s="5"/>
      <c r="DLX30" s="5"/>
      <c r="DLY30" s="5"/>
      <c r="DLZ30" s="5"/>
      <c r="DMA30" s="5"/>
      <c r="DMB30" s="5"/>
      <c r="DMC30" s="5"/>
      <c r="DMD30" s="5"/>
      <c r="DME30" s="5"/>
      <c r="DMF30" s="5"/>
      <c r="DMG30" s="5"/>
      <c r="DMH30" s="5"/>
      <c r="DMI30" s="5"/>
      <c r="DMJ30" s="5"/>
      <c r="DMK30" s="5"/>
      <c r="DML30" s="5"/>
      <c r="DMM30" s="5"/>
      <c r="DMN30" s="5"/>
      <c r="DMO30" s="5"/>
      <c r="DMP30" s="5"/>
      <c r="DMQ30" s="5"/>
      <c r="DMR30" s="5"/>
      <c r="DMS30" s="5"/>
      <c r="DMT30" s="5"/>
      <c r="DMU30" s="5"/>
      <c r="DMV30" s="5"/>
      <c r="DMW30" s="5"/>
      <c r="DMX30" s="5"/>
      <c r="DMY30" s="5"/>
      <c r="DMZ30" s="5"/>
      <c r="DNA30" s="5"/>
      <c r="DNB30" s="5"/>
      <c r="DNC30" s="5"/>
      <c r="DND30" s="5"/>
      <c r="DNE30" s="5"/>
      <c r="DNF30" s="5"/>
      <c r="DNG30" s="5"/>
      <c r="DNH30" s="5"/>
      <c r="DNI30" s="5"/>
      <c r="DNJ30" s="5"/>
      <c r="DNK30" s="5"/>
      <c r="DNL30" s="5"/>
      <c r="DNM30" s="5"/>
      <c r="DNN30" s="5"/>
      <c r="DNO30" s="5"/>
      <c r="DNP30" s="5"/>
      <c r="DNQ30" s="5"/>
      <c r="DNR30" s="5"/>
      <c r="DNS30" s="5"/>
      <c r="DNT30" s="5"/>
      <c r="DNU30" s="5"/>
      <c r="DNV30" s="5"/>
      <c r="DNW30" s="5"/>
      <c r="DNX30" s="5"/>
      <c r="DNY30" s="5"/>
      <c r="DNZ30" s="5"/>
      <c r="DOA30" s="5"/>
      <c r="DOB30" s="5"/>
      <c r="DOC30" s="5"/>
      <c r="DOD30" s="5"/>
      <c r="DOE30" s="5"/>
      <c r="DOF30" s="5"/>
      <c r="DOG30" s="5"/>
      <c r="DOH30" s="5"/>
      <c r="DOI30" s="5"/>
      <c r="DOJ30" s="5"/>
      <c r="DOK30" s="5"/>
      <c r="DOL30" s="5"/>
      <c r="DOM30" s="5"/>
      <c r="DON30" s="5"/>
      <c r="DOO30" s="5"/>
      <c r="DOP30" s="5"/>
      <c r="DOQ30" s="5"/>
      <c r="DOR30" s="5"/>
      <c r="DOS30" s="5"/>
      <c r="DOT30" s="5"/>
      <c r="DOU30" s="5"/>
      <c r="DOV30" s="5"/>
      <c r="DOW30" s="5"/>
      <c r="DOX30" s="5"/>
      <c r="DOY30" s="5"/>
      <c r="DOZ30" s="5"/>
      <c r="DPA30" s="5"/>
      <c r="DPB30" s="5"/>
      <c r="DPC30" s="5"/>
      <c r="DPD30" s="5"/>
      <c r="DPE30" s="5"/>
      <c r="DPF30" s="5"/>
      <c r="DPG30" s="5"/>
      <c r="DPH30" s="5"/>
      <c r="DPI30" s="5"/>
      <c r="DPJ30" s="5"/>
      <c r="DPK30" s="5"/>
      <c r="DPL30" s="5"/>
      <c r="DPM30" s="5"/>
      <c r="DPN30" s="5"/>
      <c r="DPO30" s="5"/>
      <c r="DPP30" s="5"/>
      <c r="DPQ30" s="5"/>
      <c r="DPR30" s="5"/>
      <c r="DPS30" s="5"/>
      <c r="DPT30" s="5"/>
      <c r="DPU30" s="5"/>
      <c r="DPV30" s="5"/>
      <c r="DPW30" s="5"/>
      <c r="DPX30" s="5"/>
      <c r="DPY30" s="5"/>
      <c r="DPZ30" s="5"/>
      <c r="DQA30" s="5"/>
      <c r="DQB30" s="5"/>
      <c r="DQC30" s="5"/>
      <c r="DQD30" s="5"/>
      <c r="DQE30" s="5"/>
      <c r="DQF30" s="5"/>
      <c r="DQG30" s="5"/>
      <c r="DQH30" s="5"/>
      <c r="DQI30" s="5"/>
      <c r="DQJ30" s="5"/>
      <c r="DQK30" s="5"/>
      <c r="DQL30" s="5"/>
      <c r="DQM30" s="5"/>
      <c r="DQN30" s="5"/>
      <c r="DQO30" s="5"/>
      <c r="DQP30" s="5"/>
      <c r="DQQ30" s="5"/>
      <c r="DQR30" s="5"/>
      <c r="DQS30" s="5"/>
      <c r="DQT30" s="5"/>
      <c r="DQU30" s="5"/>
      <c r="DQV30" s="5"/>
      <c r="DQW30" s="5"/>
      <c r="DQX30" s="5"/>
      <c r="DQY30" s="5"/>
      <c r="DQZ30" s="5"/>
      <c r="DRA30" s="5"/>
      <c r="DRB30" s="5"/>
      <c r="DRC30" s="5"/>
      <c r="DRD30" s="5"/>
      <c r="DRE30" s="5"/>
      <c r="DRF30" s="5"/>
      <c r="DRG30" s="5"/>
      <c r="DRH30" s="5"/>
      <c r="DRI30" s="5"/>
      <c r="DRJ30" s="5"/>
      <c r="DRK30" s="5"/>
      <c r="DRL30" s="5"/>
      <c r="DRM30" s="5"/>
      <c r="DRN30" s="5"/>
      <c r="DRO30" s="5"/>
      <c r="DRP30" s="5"/>
      <c r="DRQ30" s="5"/>
      <c r="DRR30" s="5"/>
      <c r="DRS30" s="5"/>
      <c r="DRT30" s="5"/>
      <c r="DRU30" s="5"/>
      <c r="DRV30" s="5"/>
      <c r="DRW30" s="5"/>
      <c r="DRX30" s="5"/>
      <c r="DRY30" s="5"/>
      <c r="DRZ30" s="5"/>
      <c r="DSA30" s="5"/>
      <c r="DSB30" s="5"/>
      <c r="DSC30" s="5"/>
      <c r="DSD30" s="5"/>
      <c r="DSE30" s="5"/>
      <c r="DSF30" s="5"/>
      <c r="DSG30" s="5"/>
      <c r="DSH30" s="5"/>
      <c r="DSI30" s="5"/>
      <c r="DSJ30" s="5"/>
      <c r="DSK30" s="5"/>
      <c r="DSL30" s="5"/>
      <c r="DSM30" s="5"/>
      <c r="DSN30" s="5"/>
      <c r="DSO30" s="5"/>
      <c r="DSP30" s="5"/>
      <c r="DSQ30" s="5"/>
      <c r="DSR30" s="5"/>
      <c r="DSS30" s="5"/>
      <c r="DST30" s="5"/>
      <c r="DSU30" s="5"/>
      <c r="DSV30" s="5"/>
      <c r="DSW30" s="5"/>
      <c r="DSX30" s="5"/>
      <c r="DSY30" s="5"/>
      <c r="DSZ30" s="5"/>
      <c r="DTA30" s="5"/>
      <c r="DTB30" s="5"/>
      <c r="DTC30" s="5"/>
      <c r="DTD30" s="5"/>
      <c r="DTE30" s="5"/>
      <c r="DTF30" s="5"/>
      <c r="DTG30" s="5"/>
      <c r="DTH30" s="5"/>
      <c r="DTI30" s="5"/>
      <c r="DTJ30" s="5"/>
      <c r="DTK30" s="5"/>
      <c r="DTL30" s="5"/>
      <c r="DTM30" s="5"/>
      <c r="DTN30" s="5"/>
      <c r="DTO30" s="5"/>
      <c r="DTP30" s="5"/>
      <c r="DTQ30" s="5"/>
      <c r="DTR30" s="5"/>
      <c r="DTS30" s="5"/>
      <c r="DTT30" s="5"/>
      <c r="DTU30" s="5"/>
      <c r="DTV30" s="5"/>
      <c r="DTW30" s="5"/>
      <c r="DTX30" s="5"/>
      <c r="DTY30" s="5"/>
      <c r="DTZ30" s="5"/>
      <c r="DUA30" s="5"/>
      <c r="DUB30" s="5"/>
      <c r="DUC30" s="5"/>
      <c r="DUD30" s="5"/>
      <c r="DUE30" s="5"/>
      <c r="DUF30" s="5"/>
      <c r="DUG30" s="5"/>
      <c r="DUH30" s="5"/>
      <c r="DUI30" s="5"/>
      <c r="DUJ30" s="5"/>
      <c r="DUK30" s="5"/>
      <c r="DUL30" s="5"/>
      <c r="DUM30" s="5"/>
      <c r="DUN30" s="5"/>
      <c r="DUO30" s="5"/>
      <c r="DUP30" s="5"/>
      <c r="DUQ30" s="5"/>
      <c r="DUR30" s="5"/>
      <c r="DUS30" s="5"/>
      <c r="DUT30" s="5"/>
      <c r="DUU30" s="5"/>
      <c r="DUV30" s="5"/>
      <c r="DUW30" s="5"/>
      <c r="DUX30" s="5"/>
      <c r="DUY30" s="5"/>
      <c r="DUZ30" s="5"/>
      <c r="DVA30" s="5"/>
      <c r="DVB30" s="5"/>
      <c r="DVC30" s="5"/>
      <c r="DVD30" s="5"/>
      <c r="DVE30" s="5"/>
      <c r="DVF30" s="5"/>
      <c r="DVG30" s="5"/>
      <c r="DVH30" s="5"/>
      <c r="DVI30" s="5"/>
      <c r="DVJ30" s="5"/>
      <c r="DVK30" s="5"/>
      <c r="DVL30" s="5"/>
      <c r="DVM30" s="5"/>
      <c r="DVN30" s="5"/>
      <c r="DVO30" s="5"/>
      <c r="DVP30" s="5"/>
      <c r="DVQ30" s="5"/>
      <c r="DVR30" s="5"/>
      <c r="DVS30" s="5"/>
      <c r="DVT30" s="5"/>
      <c r="DVU30" s="5"/>
      <c r="DVV30" s="5"/>
      <c r="DVW30" s="5"/>
      <c r="DVX30" s="5"/>
      <c r="DVY30" s="5"/>
      <c r="DVZ30" s="5"/>
      <c r="DWA30" s="5"/>
      <c r="DWB30" s="5"/>
      <c r="DWC30" s="5"/>
      <c r="DWD30" s="5"/>
      <c r="DWE30" s="5"/>
      <c r="DWF30" s="5"/>
      <c r="DWG30" s="5"/>
      <c r="DWH30" s="5"/>
      <c r="DWI30" s="5"/>
      <c r="DWJ30" s="5"/>
      <c r="DWK30" s="5"/>
      <c r="DWL30" s="5"/>
      <c r="DWM30" s="5"/>
      <c r="DWN30" s="5"/>
      <c r="DWO30" s="5"/>
      <c r="DWP30" s="5"/>
      <c r="DWQ30" s="5"/>
      <c r="DWR30" s="5"/>
      <c r="DWS30" s="5"/>
      <c r="DWT30" s="5"/>
      <c r="DWU30" s="5"/>
      <c r="DWV30" s="5"/>
      <c r="DWW30" s="5"/>
      <c r="DWX30" s="5"/>
      <c r="DWY30" s="5"/>
      <c r="DWZ30" s="5"/>
      <c r="DXA30" s="5"/>
      <c r="DXB30" s="5"/>
      <c r="DXC30" s="5"/>
      <c r="DXD30" s="5"/>
      <c r="DXE30" s="5"/>
      <c r="DXF30" s="5"/>
      <c r="DXG30" s="5"/>
      <c r="DXH30" s="5"/>
      <c r="DXI30" s="5"/>
      <c r="DXJ30" s="5"/>
      <c r="DXK30" s="5"/>
      <c r="DXL30" s="5"/>
      <c r="DXM30" s="5"/>
      <c r="DXN30" s="5"/>
      <c r="DXO30" s="5"/>
      <c r="DXP30" s="5"/>
      <c r="DXQ30" s="5"/>
      <c r="DXR30" s="5"/>
      <c r="DXS30" s="5"/>
      <c r="DXT30" s="5"/>
      <c r="DXU30" s="5"/>
      <c r="DXV30" s="5"/>
      <c r="DXW30" s="5"/>
      <c r="DXX30" s="5"/>
      <c r="DXY30" s="5"/>
      <c r="DXZ30" s="5"/>
      <c r="DYA30" s="5"/>
      <c r="DYB30" s="5"/>
      <c r="DYC30" s="5"/>
      <c r="DYD30" s="5"/>
      <c r="DYE30" s="5"/>
      <c r="DYF30" s="5"/>
      <c r="DYG30" s="5"/>
      <c r="DYH30" s="5"/>
      <c r="DYI30" s="5"/>
      <c r="DYJ30" s="5"/>
      <c r="DYK30" s="5"/>
      <c r="DYL30" s="5"/>
      <c r="DYM30" s="5"/>
      <c r="DYN30" s="5"/>
      <c r="DYO30" s="5"/>
      <c r="DYP30" s="5"/>
      <c r="DYQ30" s="5"/>
      <c r="DYR30" s="5"/>
      <c r="DYS30" s="5"/>
      <c r="DYT30" s="5"/>
      <c r="DYU30" s="5"/>
      <c r="DYV30" s="5"/>
      <c r="DYW30" s="5"/>
      <c r="DYX30" s="5"/>
      <c r="DYY30" s="5"/>
      <c r="DYZ30" s="5"/>
      <c r="DZA30" s="5"/>
      <c r="DZB30" s="5"/>
      <c r="DZC30" s="5"/>
      <c r="DZD30" s="5"/>
      <c r="DZE30" s="5"/>
      <c r="DZF30" s="5"/>
      <c r="DZG30" s="5"/>
      <c r="DZH30" s="5"/>
      <c r="DZI30" s="5"/>
      <c r="DZJ30" s="5"/>
      <c r="DZK30" s="5"/>
      <c r="DZL30" s="5"/>
      <c r="DZM30" s="5"/>
      <c r="DZN30" s="5"/>
      <c r="DZO30" s="5"/>
      <c r="DZP30" s="5"/>
      <c r="DZQ30" s="5"/>
      <c r="DZR30" s="5"/>
      <c r="DZS30" s="5"/>
      <c r="DZT30" s="5"/>
      <c r="DZU30" s="5"/>
      <c r="DZV30" s="5"/>
      <c r="DZW30" s="5"/>
      <c r="DZX30" s="5"/>
      <c r="DZY30" s="5"/>
      <c r="DZZ30" s="5"/>
      <c r="EAA30" s="5"/>
      <c r="EAB30" s="5"/>
      <c r="EAC30" s="5"/>
      <c r="EAD30" s="5"/>
      <c r="EAE30" s="5"/>
      <c r="EAF30" s="5"/>
      <c r="EAG30" s="5"/>
      <c r="EAH30" s="5"/>
      <c r="EAI30" s="5"/>
      <c r="EAJ30" s="5"/>
      <c r="EAK30" s="5"/>
      <c r="EAL30" s="5"/>
      <c r="EAM30" s="5"/>
      <c r="EAN30" s="5"/>
      <c r="EAO30" s="5"/>
      <c r="EAP30" s="5"/>
      <c r="EAQ30" s="5"/>
      <c r="EAR30" s="5"/>
      <c r="EAS30" s="5"/>
      <c r="EAT30" s="5"/>
      <c r="EAU30" s="5"/>
      <c r="EAV30" s="5"/>
      <c r="EAW30" s="5"/>
      <c r="EAX30" s="5"/>
      <c r="EAY30" s="5"/>
      <c r="EAZ30" s="5"/>
      <c r="EBA30" s="5"/>
      <c r="EBB30" s="5"/>
      <c r="EBC30" s="5"/>
      <c r="EBD30" s="5"/>
      <c r="EBE30" s="5"/>
      <c r="EBF30" s="5"/>
      <c r="EBG30" s="5"/>
      <c r="EBH30" s="5"/>
      <c r="EBI30" s="5"/>
      <c r="EBJ30" s="5"/>
      <c r="EBK30" s="5"/>
      <c r="EBL30" s="5"/>
      <c r="EBM30" s="5"/>
      <c r="EBN30" s="5"/>
      <c r="EBO30" s="5"/>
      <c r="EBP30" s="5"/>
      <c r="EBQ30" s="5"/>
      <c r="EBR30" s="5"/>
      <c r="EBS30" s="5"/>
      <c r="EBT30" s="5"/>
      <c r="EBU30" s="5"/>
      <c r="EBV30" s="5"/>
      <c r="EBW30" s="5"/>
      <c r="EBX30" s="5"/>
      <c r="EBY30" s="5"/>
      <c r="EBZ30" s="5"/>
      <c r="ECA30" s="5"/>
      <c r="ECB30" s="5"/>
      <c r="ECC30" s="5"/>
      <c r="ECD30" s="5"/>
      <c r="ECE30" s="5"/>
      <c r="ECF30" s="5"/>
      <c r="ECG30" s="5"/>
      <c r="ECH30" s="5"/>
      <c r="ECI30" s="5"/>
      <c r="ECJ30" s="5"/>
      <c r="ECK30" s="5"/>
      <c r="ECL30" s="5"/>
      <c r="ECM30" s="5"/>
      <c r="ECN30" s="5"/>
      <c r="ECO30" s="5"/>
      <c r="ECP30" s="5"/>
      <c r="ECQ30" s="5"/>
      <c r="ECR30" s="5"/>
      <c r="ECS30" s="5"/>
      <c r="ECT30" s="5"/>
      <c r="ECU30" s="5"/>
      <c r="ECV30" s="5"/>
      <c r="ECW30" s="5"/>
      <c r="ECX30" s="5"/>
      <c r="ECY30" s="5"/>
      <c r="ECZ30" s="5"/>
      <c r="EDA30" s="5"/>
      <c r="EDB30" s="5"/>
      <c r="EDC30" s="5"/>
      <c r="EDD30" s="5"/>
      <c r="EDE30" s="5"/>
      <c r="EDF30" s="5"/>
      <c r="EDG30" s="5"/>
      <c r="EDH30" s="5"/>
      <c r="EDI30" s="5"/>
      <c r="EDJ30" s="5"/>
      <c r="EDK30" s="5"/>
      <c r="EDL30" s="5"/>
      <c r="EDM30" s="5"/>
      <c r="EDN30" s="5"/>
      <c r="EDO30" s="5"/>
      <c r="EDP30" s="5"/>
      <c r="EDQ30" s="5"/>
      <c r="EDR30" s="5"/>
      <c r="EDS30" s="5"/>
      <c r="EDT30" s="5"/>
      <c r="EDU30" s="5"/>
      <c r="EDV30" s="5"/>
      <c r="EDW30" s="5"/>
      <c r="EDX30" s="5"/>
      <c r="EDY30" s="5"/>
      <c r="EDZ30" s="5"/>
      <c r="EEA30" s="5"/>
      <c r="EEB30" s="5"/>
      <c r="EEC30" s="5"/>
      <c r="EED30" s="5"/>
      <c r="EEE30" s="5"/>
      <c r="EEF30" s="5"/>
      <c r="EEG30" s="5"/>
      <c r="EEH30" s="5"/>
      <c r="EEI30" s="5"/>
      <c r="EEJ30" s="5"/>
      <c r="EEK30" s="5"/>
      <c r="EEL30" s="5"/>
      <c r="EEM30" s="5"/>
      <c r="EEN30" s="5"/>
      <c r="EEO30" s="5"/>
      <c r="EEP30" s="5"/>
      <c r="EEQ30" s="5"/>
      <c r="EER30" s="5"/>
      <c r="EES30" s="5"/>
      <c r="EET30" s="5"/>
      <c r="EEU30" s="5"/>
      <c r="EEV30" s="5"/>
      <c r="EEW30" s="5"/>
      <c r="EEX30" s="5"/>
      <c r="EEY30" s="5"/>
      <c r="EEZ30" s="5"/>
      <c r="EFA30" s="5"/>
      <c r="EFB30" s="5"/>
      <c r="EFC30" s="5"/>
      <c r="EFD30" s="5"/>
      <c r="EFE30" s="5"/>
      <c r="EFF30" s="5"/>
      <c r="EFG30" s="5"/>
      <c r="EFH30" s="5"/>
      <c r="EFI30" s="5"/>
      <c r="EFJ30" s="5"/>
      <c r="EFK30" s="5"/>
      <c r="EFL30" s="5"/>
      <c r="EFM30" s="5"/>
      <c r="EFN30" s="5"/>
      <c r="EFO30" s="5"/>
      <c r="EFP30" s="5"/>
      <c r="EFQ30" s="5"/>
      <c r="EFR30" s="5"/>
      <c r="EFS30" s="5"/>
      <c r="EFT30" s="5"/>
      <c r="EFU30" s="5"/>
      <c r="EFV30" s="5"/>
      <c r="EFW30" s="5"/>
      <c r="EFX30" s="5"/>
      <c r="EFY30" s="5"/>
      <c r="EFZ30" s="5"/>
      <c r="EGA30" s="5"/>
      <c r="EGB30" s="5"/>
      <c r="EGC30" s="5"/>
      <c r="EGD30" s="5"/>
      <c r="EGE30" s="5"/>
      <c r="EGF30" s="5"/>
      <c r="EGG30" s="5"/>
      <c r="EGH30" s="5"/>
      <c r="EGI30" s="5"/>
      <c r="EGJ30" s="5"/>
      <c r="EGK30" s="5"/>
      <c r="EGL30" s="5"/>
      <c r="EGM30" s="5"/>
      <c r="EGN30" s="5"/>
      <c r="EGO30" s="5"/>
      <c r="EGP30" s="5"/>
      <c r="EGQ30" s="5"/>
      <c r="EGR30" s="5"/>
      <c r="EGS30" s="5"/>
      <c r="EGT30" s="5"/>
      <c r="EGU30" s="5"/>
      <c r="EGV30" s="5"/>
      <c r="EGW30" s="5"/>
      <c r="EGX30" s="5"/>
      <c r="EGY30" s="5"/>
      <c r="EGZ30" s="5"/>
      <c r="EHA30" s="5"/>
      <c r="EHB30" s="5"/>
      <c r="EHC30" s="5"/>
      <c r="EHD30" s="5"/>
      <c r="EHE30" s="5"/>
      <c r="EHF30" s="5"/>
      <c r="EHG30" s="5"/>
      <c r="EHH30" s="5"/>
      <c r="EHI30" s="5"/>
      <c r="EHJ30" s="5"/>
      <c r="EHK30" s="5"/>
      <c r="EHL30" s="5"/>
      <c r="EHM30" s="5"/>
      <c r="EHN30" s="5"/>
      <c r="EHO30" s="5"/>
      <c r="EHP30" s="5"/>
      <c r="EHQ30" s="5"/>
      <c r="EHR30" s="5"/>
      <c r="EHS30" s="5"/>
      <c r="EHT30" s="5"/>
      <c r="EHU30" s="5"/>
      <c r="EHV30" s="5"/>
      <c r="EHW30" s="5"/>
      <c r="EHX30" s="5"/>
      <c r="EHY30" s="5"/>
      <c r="EHZ30" s="5"/>
      <c r="EIA30" s="5"/>
      <c r="EIB30" s="5"/>
      <c r="EIC30" s="5"/>
      <c r="EID30" s="5"/>
      <c r="EIE30" s="5"/>
      <c r="EIF30" s="5"/>
      <c r="EIG30" s="5"/>
      <c r="EIH30" s="5"/>
      <c r="EII30" s="5"/>
      <c r="EIJ30" s="5"/>
      <c r="EIK30" s="5"/>
      <c r="EIL30" s="5"/>
      <c r="EIM30" s="5"/>
      <c r="EIN30" s="5"/>
      <c r="EIO30" s="5"/>
      <c r="EIP30" s="5"/>
      <c r="EIQ30" s="5"/>
      <c r="EIR30" s="5"/>
      <c r="EIS30" s="5"/>
      <c r="EIT30" s="5"/>
      <c r="EIU30" s="5"/>
      <c r="EIV30" s="5"/>
      <c r="EIW30" s="5"/>
      <c r="EIX30" s="5"/>
      <c r="EIY30" s="5"/>
      <c r="EIZ30" s="5"/>
      <c r="EJA30" s="5"/>
      <c r="EJB30" s="5"/>
      <c r="EJC30" s="5"/>
      <c r="EJD30" s="5"/>
      <c r="EJE30" s="5"/>
      <c r="EJF30" s="5"/>
      <c r="EJG30" s="5"/>
      <c r="EJH30" s="5"/>
      <c r="EJI30" s="5"/>
      <c r="EJJ30" s="5"/>
      <c r="EJK30" s="5"/>
      <c r="EJL30" s="5"/>
      <c r="EJM30" s="5"/>
      <c r="EJN30" s="5"/>
      <c r="EJO30" s="5"/>
      <c r="EJP30" s="5"/>
      <c r="EJQ30" s="5"/>
      <c r="EJR30" s="5"/>
      <c r="EJS30" s="5"/>
      <c r="EJT30" s="5"/>
      <c r="EJU30" s="5"/>
      <c r="EJV30" s="5"/>
      <c r="EJW30" s="5"/>
      <c r="EJX30" s="5"/>
      <c r="EJY30" s="5"/>
      <c r="EJZ30" s="5"/>
      <c r="EKA30" s="5"/>
      <c r="EKB30" s="5"/>
      <c r="EKC30" s="5"/>
      <c r="EKD30" s="5"/>
      <c r="EKE30" s="5"/>
      <c r="EKF30" s="5"/>
      <c r="EKG30" s="5"/>
      <c r="EKH30" s="5"/>
      <c r="EKI30" s="5"/>
      <c r="EKJ30" s="5"/>
      <c r="EKK30" s="5"/>
      <c r="EKL30" s="5"/>
      <c r="EKM30" s="5"/>
      <c r="EKN30" s="5"/>
      <c r="EKO30" s="5"/>
      <c r="EKP30" s="5"/>
      <c r="EKQ30" s="5"/>
      <c r="EKR30" s="5"/>
      <c r="EKS30" s="5"/>
      <c r="EKT30" s="5"/>
      <c r="EKU30" s="5"/>
      <c r="EKV30" s="5"/>
      <c r="EKW30" s="5"/>
      <c r="EKX30" s="5"/>
      <c r="EKY30" s="5"/>
      <c r="EKZ30" s="5"/>
      <c r="ELA30" s="5"/>
      <c r="ELB30" s="5"/>
      <c r="ELC30" s="5"/>
      <c r="ELD30" s="5"/>
      <c r="ELE30" s="5"/>
      <c r="ELF30" s="5"/>
      <c r="ELG30" s="5"/>
      <c r="ELH30" s="5"/>
      <c r="ELI30" s="5"/>
      <c r="ELJ30" s="5"/>
      <c r="ELK30" s="5"/>
      <c r="ELL30" s="5"/>
      <c r="ELM30" s="5"/>
      <c r="ELN30" s="5"/>
      <c r="ELO30" s="5"/>
      <c r="ELP30" s="5"/>
      <c r="ELQ30" s="5"/>
      <c r="ELR30" s="5"/>
      <c r="ELS30" s="5"/>
      <c r="ELT30" s="5"/>
      <c r="ELU30" s="5"/>
      <c r="ELV30" s="5"/>
      <c r="ELW30" s="5"/>
      <c r="ELX30" s="5"/>
      <c r="ELY30" s="5"/>
      <c r="ELZ30" s="5"/>
      <c r="EMA30" s="5"/>
      <c r="EMB30" s="5"/>
      <c r="EMC30" s="5"/>
      <c r="EMD30" s="5"/>
      <c r="EME30" s="5"/>
      <c r="EMF30" s="5"/>
      <c r="EMG30" s="5"/>
      <c r="EMH30" s="5"/>
      <c r="EMI30" s="5"/>
      <c r="EMJ30" s="5"/>
      <c r="EMK30" s="5"/>
      <c r="EML30" s="5"/>
      <c r="EMM30" s="5"/>
      <c r="EMN30" s="5"/>
      <c r="EMO30" s="5"/>
      <c r="EMP30" s="5"/>
      <c r="EMQ30" s="5"/>
      <c r="EMR30" s="5"/>
      <c r="EMS30" s="5"/>
      <c r="EMT30" s="5"/>
      <c r="EMU30" s="5"/>
      <c r="EMV30" s="5"/>
      <c r="EMW30" s="5"/>
      <c r="EMX30" s="5"/>
      <c r="EMY30" s="5"/>
      <c r="EMZ30" s="5"/>
      <c r="ENA30" s="5"/>
      <c r="ENB30" s="5"/>
      <c r="ENC30" s="5"/>
      <c r="END30" s="5"/>
      <c r="ENE30" s="5"/>
      <c r="ENF30" s="5"/>
      <c r="ENG30" s="5"/>
      <c r="ENH30" s="5"/>
      <c r="ENI30" s="5"/>
      <c r="ENJ30" s="5"/>
      <c r="ENK30" s="5"/>
      <c r="ENL30" s="5"/>
      <c r="ENM30" s="5"/>
      <c r="ENN30" s="5"/>
      <c r="ENO30" s="5"/>
      <c r="ENP30" s="5"/>
      <c r="ENQ30" s="5"/>
      <c r="ENR30" s="5"/>
      <c r="ENS30" s="5"/>
      <c r="ENT30" s="5"/>
      <c r="ENU30" s="5"/>
      <c r="ENV30" s="5"/>
      <c r="ENW30" s="5"/>
      <c r="ENX30" s="5"/>
      <c r="ENY30" s="5"/>
      <c r="ENZ30" s="5"/>
      <c r="EOA30" s="5"/>
      <c r="EOB30" s="5"/>
      <c r="EOC30" s="5"/>
      <c r="EOD30" s="5"/>
      <c r="EOE30" s="5"/>
      <c r="EOF30" s="5"/>
      <c r="EOG30" s="5"/>
      <c r="EOH30" s="5"/>
      <c r="EOI30" s="5"/>
      <c r="EOJ30" s="5"/>
      <c r="EOK30" s="5"/>
      <c r="EOL30" s="5"/>
      <c r="EOM30" s="5"/>
      <c r="EON30" s="5"/>
      <c r="EOO30" s="5"/>
      <c r="EOP30" s="5"/>
      <c r="EOQ30" s="5"/>
      <c r="EOR30" s="5"/>
      <c r="EOS30" s="5"/>
      <c r="EOT30" s="5"/>
      <c r="EOU30" s="5"/>
      <c r="EOV30" s="5"/>
      <c r="EOW30" s="5"/>
      <c r="EOX30" s="5"/>
      <c r="EOY30" s="5"/>
      <c r="EOZ30" s="5"/>
      <c r="EPA30" s="5"/>
      <c r="EPB30" s="5"/>
      <c r="EPC30" s="5"/>
      <c r="EPD30" s="5"/>
      <c r="EPE30" s="5"/>
      <c r="EPF30" s="5"/>
      <c r="EPG30" s="5"/>
      <c r="EPH30" s="5"/>
      <c r="EPI30" s="5"/>
      <c r="EPJ30" s="5"/>
      <c r="EPK30" s="5"/>
      <c r="EPL30" s="5"/>
      <c r="EPM30" s="5"/>
      <c r="EPN30" s="5"/>
      <c r="EPO30" s="5"/>
      <c r="EPP30" s="5"/>
      <c r="EPQ30" s="5"/>
      <c r="EPR30" s="5"/>
      <c r="EPS30" s="5"/>
      <c r="EPT30" s="5"/>
      <c r="EPU30" s="5"/>
      <c r="EPV30" s="5"/>
      <c r="EPW30" s="5"/>
      <c r="EPX30" s="5"/>
      <c r="EPY30" s="5"/>
      <c r="EPZ30" s="5"/>
      <c r="EQA30" s="5"/>
      <c r="EQB30" s="5"/>
      <c r="EQC30" s="5"/>
      <c r="EQD30" s="5"/>
      <c r="EQE30" s="5"/>
      <c r="EQF30" s="5"/>
      <c r="EQG30" s="5"/>
      <c r="EQH30" s="5"/>
      <c r="EQI30" s="5"/>
      <c r="EQJ30" s="5"/>
      <c r="EQK30" s="5"/>
      <c r="EQL30" s="5"/>
      <c r="EQM30" s="5"/>
      <c r="EQN30" s="5"/>
      <c r="EQO30" s="5"/>
      <c r="EQP30" s="5"/>
      <c r="EQQ30" s="5"/>
      <c r="EQR30" s="5"/>
      <c r="EQS30" s="5"/>
      <c r="EQT30" s="5"/>
      <c r="EQU30" s="5"/>
      <c r="EQV30" s="5"/>
      <c r="EQW30" s="5"/>
      <c r="EQX30" s="5"/>
      <c r="EQY30" s="5"/>
      <c r="EQZ30" s="5"/>
      <c r="ERA30" s="5"/>
      <c r="ERB30" s="5"/>
      <c r="ERC30" s="5"/>
      <c r="ERD30" s="5"/>
      <c r="ERE30" s="5"/>
      <c r="ERF30" s="5"/>
      <c r="ERG30" s="5"/>
      <c r="ERH30" s="5"/>
      <c r="ERI30" s="5"/>
      <c r="ERJ30" s="5"/>
      <c r="ERK30" s="5"/>
      <c r="ERL30" s="5"/>
      <c r="ERM30" s="5"/>
      <c r="ERN30" s="5"/>
      <c r="ERO30" s="5"/>
      <c r="ERP30" s="5"/>
      <c r="ERQ30" s="5"/>
      <c r="ERR30" s="5"/>
      <c r="ERS30" s="5"/>
      <c r="ERT30" s="5"/>
      <c r="ERU30" s="5"/>
      <c r="ERV30" s="5"/>
      <c r="ERW30" s="5"/>
      <c r="ERX30" s="5"/>
      <c r="ERY30" s="5"/>
      <c r="ERZ30" s="5"/>
      <c r="ESA30" s="5"/>
      <c r="ESB30" s="5"/>
      <c r="ESC30" s="5"/>
      <c r="ESD30" s="5"/>
      <c r="ESE30" s="5"/>
      <c r="ESF30" s="5"/>
      <c r="ESG30" s="5"/>
      <c r="ESH30" s="5"/>
      <c r="ESI30" s="5"/>
      <c r="ESJ30" s="5"/>
      <c r="ESK30" s="5"/>
      <c r="ESL30" s="5"/>
      <c r="ESM30" s="5"/>
      <c r="ESN30" s="5"/>
      <c r="ESO30" s="5"/>
      <c r="ESP30" s="5"/>
      <c r="ESQ30" s="5"/>
      <c r="ESR30" s="5"/>
      <c r="ESS30" s="5"/>
      <c r="EST30" s="5"/>
      <c r="ESU30" s="5"/>
      <c r="ESV30" s="5"/>
      <c r="ESW30" s="5"/>
      <c r="ESX30" s="5"/>
      <c r="ESY30" s="5"/>
      <c r="ESZ30" s="5"/>
      <c r="ETA30" s="5"/>
      <c r="ETB30" s="5"/>
      <c r="ETC30" s="5"/>
      <c r="ETD30" s="5"/>
      <c r="ETE30" s="5"/>
      <c r="ETF30" s="5"/>
      <c r="ETG30" s="5"/>
      <c r="ETH30" s="5"/>
      <c r="ETI30" s="5"/>
      <c r="ETJ30" s="5"/>
      <c r="ETK30" s="5"/>
      <c r="ETL30" s="5"/>
      <c r="ETM30" s="5"/>
      <c r="ETN30" s="5"/>
      <c r="ETO30" s="5"/>
      <c r="ETP30" s="5"/>
      <c r="ETQ30" s="5"/>
      <c r="ETR30" s="5"/>
      <c r="ETS30" s="5"/>
      <c r="ETT30" s="5"/>
      <c r="ETU30" s="5"/>
      <c r="ETV30" s="5"/>
      <c r="ETW30" s="5"/>
      <c r="ETX30" s="5"/>
      <c r="ETY30" s="5"/>
      <c r="ETZ30" s="5"/>
      <c r="EUA30" s="5"/>
      <c r="EUB30" s="5"/>
      <c r="EUC30" s="5"/>
      <c r="EUD30" s="5"/>
      <c r="EUE30" s="5"/>
      <c r="EUF30" s="5"/>
      <c r="EUG30" s="5"/>
      <c r="EUH30" s="5"/>
      <c r="EUI30" s="5"/>
      <c r="EUJ30" s="5"/>
      <c r="EUK30" s="5"/>
      <c r="EUL30" s="5"/>
      <c r="EUM30" s="5"/>
      <c r="EUN30" s="5"/>
      <c r="EUO30" s="5"/>
      <c r="EUP30" s="5"/>
      <c r="EUQ30" s="5"/>
      <c r="EUR30" s="5"/>
      <c r="EUS30" s="5"/>
      <c r="EUT30" s="5"/>
      <c r="EUU30" s="5"/>
      <c r="EUV30" s="5"/>
      <c r="EUW30" s="5"/>
      <c r="EUX30" s="5"/>
      <c r="EUY30" s="5"/>
      <c r="EUZ30" s="5"/>
      <c r="EVA30" s="5"/>
      <c r="EVB30" s="5"/>
      <c r="EVC30" s="5"/>
      <c r="EVD30" s="5"/>
      <c r="EVE30" s="5"/>
      <c r="EVF30" s="5"/>
      <c r="EVG30" s="5"/>
      <c r="EVH30" s="5"/>
      <c r="EVI30" s="5"/>
      <c r="EVJ30" s="5"/>
      <c r="EVK30" s="5"/>
      <c r="EVL30" s="5"/>
      <c r="EVM30" s="5"/>
      <c r="EVN30" s="5"/>
      <c r="EVO30" s="5"/>
      <c r="EVP30" s="5"/>
      <c r="EVQ30" s="5"/>
      <c r="EVR30" s="5"/>
      <c r="EVS30" s="5"/>
      <c r="EVT30" s="5"/>
      <c r="EVU30" s="5"/>
      <c r="EVV30" s="5"/>
      <c r="EVW30" s="5"/>
      <c r="EVX30" s="5"/>
      <c r="EVY30" s="5"/>
      <c r="EVZ30" s="5"/>
      <c r="EWA30" s="5"/>
      <c r="EWB30" s="5"/>
      <c r="EWC30" s="5"/>
      <c r="EWD30" s="5"/>
      <c r="EWE30" s="5"/>
      <c r="EWF30" s="5"/>
      <c r="EWG30" s="5"/>
      <c r="EWH30" s="5"/>
      <c r="EWI30" s="5"/>
      <c r="EWJ30" s="5"/>
      <c r="EWK30" s="5"/>
      <c r="EWL30" s="5"/>
      <c r="EWM30" s="5"/>
      <c r="EWN30" s="5"/>
      <c r="EWO30" s="5"/>
      <c r="EWP30" s="5"/>
      <c r="EWQ30" s="5"/>
      <c r="EWR30" s="5"/>
      <c r="EWS30" s="5"/>
      <c r="EWT30" s="5"/>
      <c r="EWU30" s="5"/>
      <c r="EWV30" s="5"/>
      <c r="EWW30" s="5"/>
      <c r="EWX30" s="5"/>
      <c r="EWY30" s="5"/>
      <c r="EWZ30" s="5"/>
      <c r="EXA30" s="5"/>
      <c r="EXB30" s="5"/>
      <c r="EXC30" s="5"/>
      <c r="EXD30" s="5"/>
      <c r="EXE30" s="5"/>
      <c r="EXF30" s="5"/>
      <c r="EXG30" s="5"/>
      <c r="EXH30" s="5"/>
      <c r="EXI30" s="5"/>
      <c r="EXJ30" s="5"/>
      <c r="EXK30" s="5"/>
      <c r="EXL30" s="5"/>
      <c r="EXM30" s="5"/>
      <c r="EXN30" s="5"/>
      <c r="EXO30" s="5"/>
      <c r="EXP30" s="5"/>
      <c r="EXQ30" s="5"/>
      <c r="EXR30" s="5"/>
      <c r="EXS30" s="5"/>
      <c r="EXT30" s="5"/>
      <c r="EXU30" s="5"/>
      <c r="EXV30" s="5"/>
      <c r="EXW30" s="5"/>
      <c r="EXX30" s="5"/>
      <c r="EXY30" s="5"/>
      <c r="EXZ30" s="5"/>
      <c r="EYA30" s="5"/>
      <c r="EYB30" s="5"/>
      <c r="EYC30" s="5"/>
      <c r="EYD30" s="5"/>
      <c r="EYE30" s="5"/>
      <c r="EYF30" s="5"/>
      <c r="EYG30" s="5"/>
      <c r="EYH30" s="5"/>
      <c r="EYI30" s="5"/>
      <c r="EYJ30" s="5"/>
      <c r="EYK30" s="5"/>
      <c r="EYL30" s="5"/>
      <c r="EYM30" s="5"/>
      <c r="EYN30" s="5"/>
      <c r="EYO30" s="5"/>
      <c r="EYP30" s="5"/>
      <c r="EYQ30" s="5"/>
      <c r="EYR30" s="5"/>
      <c r="EYS30" s="5"/>
      <c r="EYT30" s="5"/>
      <c r="EYU30" s="5"/>
      <c r="EYV30" s="5"/>
      <c r="EYW30" s="5"/>
      <c r="EYX30" s="5"/>
      <c r="EYY30" s="5"/>
      <c r="EYZ30" s="5"/>
      <c r="EZA30" s="5"/>
      <c r="EZB30" s="5"/>
      <c r="EZC30" s="5"/>
      <c r="EZD30" s="5"/>
      <c r="EZE30" s="5"/>
      <c r="EZF30" s="5"/>
      <c r="EZG30" s="5"/>
      <c r="EZH30" s="5"/>
      <c r="EZI30" s="5"/>
      <c r="EZJ30" s="5"/>
      <c r="EZK30" s="5"/>
      <c r="EZL30" s="5"/>
      <c r="EZM30" s="5"/>
      <c r="EZN30" s="5"/>
      <c r="EZO30" s="5"/>
      <c r="EZP30" s="5"/>
      <c r="EZQ30" s="5"/>
      <c r="EZR30" s="5"/>
      <c r="EZS30" s="5"/>
      <c r="EZT30" s="5"/>
      <c r="EZU30" s="5"/>
      <c r="EZV30" s="5"/>
      <c r="EZW30" s="5"/>
      <c r="EZX30" s="5"/>
      <c r="EZY30" s="5"/>
      <c r="EZZ30" s="5"/>
      <c r="FAA30" s="5"/>
      <c r="FAB30" s="5"/>
      <c r="FAC30" s="5"/>
      <c r="FAD30" s="5"/>
      <c r="FAE30" s="5"/>
      <c r="FAF30" s="5"/>
      <c r="FAG30" s="5"/>
      <c r="FAH30" s="5"/>
      <c r="FAI30" s="5"/>
      <c r="FAJ30" s="5"/>
      <c r="FAK30" s="5"/>
      <c r="FAL30" s="5"/>
      <c r="FAM30" s="5"/>
      <c r="FAN30" s="5"/>
      <c r="FAO30" s="5"/>
      <c r="FAP30" s="5"/>
      <c r="FAQ30" s="5"/>
      <c r="FAR30" s="5"/>
      <c r="FAS30" s="5"/>
      <c r="FAT30" s="5"/>
      <c r="FAU30" s="5"/>
      <c r="FAV30" s="5"/>
      <c r="FAW30" s="5"/>
      <c r="FAX30" s="5"/>
      <c r="FAY30" s="5"/>
      <c r="FAZ30" s="5"/>
      <c r="FBA30" s="5"/>
      <c r="FBB30" s="5"/>
      <c r="FBC30" s="5"/>
      <c r="FBD30" s="5"/>
      <c r="FBE30" s="5"/>
      <c r="FBF30" s="5"/>
      <c r="FBG30" s="5"/>
      <c r="FBH30" s="5"/>
      <c r="FBI30" s="5"/>
      <c r="FBJ30" s="5"/>
      <c r="FBK30" s="5"/>
      <c r="FBL30" s="5"/>
      <c r="FBM30" s="5"/>
      <c r="FBN30" s="5"/>
      <c r="FBO30" s="5"/>
      <c r="FBP30" s="5"/>
      <c r="FBQ30" s="5"/>
      <c r="FBR30" s="5"/>
      <c r="FBS30" s="5"/>
      <c r="FBT30" s="5"/>
      <c r="FBU30" s="5"/>
      <c r="FBV30" s="5"/>
      <c r="FBW30" s="5"/>
      <c r="FBX30" s="5"/>
      <c r="FBY30" s="5"/>
      <c r="FBZ30" s="5"/>
      <c r="FCA30" s="5"/>
      <c r="FCB30" s="5"/>
      <c r="FCC30" s="5"/>
      <c r="FCD30" s="5"/>
      <c r="FCE30" s="5"/>
      <c r="FCF30" s="5"/>
      <c r="FCG30" s="5"/>
      <c r="FCH30" s="5"/>
      <c r="FCI30" s="5"/>
      <c r="FCJ30" s="5"/>
      <c r="FCK30" s="5"/>
      <c r="FCL30" s="5"/>
      <c r="FCM30" s="5"/>
      <c r="FCN30" s="5"/>
      <c r="FCO30" s="5"/>
      <c r="FCP30" s="5"/>
      <c r="FCQ30" s="5"/>
      <c r="FCR30" s="5"/>
      <c r="FCS30" s="5"/>
      <c r="FCT30" s="5"/>
      <c r="FCU30" s="5"/>
      <c r="FCV30" s="5"/>
      <c r="FCW30" s="5"/>
      <c r="FCX30" s="5"/>
      <c r="FCY30" s="5"/>
      <c r="FCZ30" s="5"/>
      <c r="FDA30" s="5"/>
      <c r="FDB30" s="5"/>
      <c r="FDC30" s="5"/>
      <c r="FDD30" s="5"/>
      <c r="FDE30" s="5"/>
      <c r="FDF30" s="5"/>
      <c r="FDG30" s="5"/>
      <c r="FDH30" s="5"/>
      <c r="FDI30" s="5"/>
      <c r="FDJ30" s="5"/>
      <c r="FDK30" s="5"/>
      <c r="FDL30" s="5"/>
      <c r="FDM30" s="5"/>
      <c r="FDN30" s="5"/>
      <c r="FDO30" s="5"/>
      <c r="FDP30" s="5"/>
      <c r="FDQ30" s="5"/>
      <c r="FDR30" s="5"/>
      <c r="FDS30" s="5"/>
      <c r="FDT30" s="5"/>
      <c r="FDU30" s="5"/>
      <c r="FDV30" s="5"/>
      <c r="FDW30" s="5"/>
      <c r="FDX30" s="5"/>
      <c r="FDY30" s="5"/>
      <c r="FDZ30" s="5"/>
      <c r="FEA30" s="5"/>
      <c r="FEB30" s="5"/>
      <c r="FEC30" s="5"/>
      <c r="FED30" s="5"/>
      <c r="FEE30" s="5"/>
      <c r="FEF30" s="5"/>
      <c r="FEG30" s="5"/>
      <c r="FEH30" s="5"/>
      <c r="FEI30" s="5"/>
      <c r="FEJ30" s="5"/>
      <c r="FEK30" s="5"/>
      <c r="FEL30" s="5"/>
      <c r="FEM30" s="5"/>
      <c r="FEN30" s="5"/>
      <c r="FEO30" s="5"/>
      <c r="FEP30" s="5"/>
      <c r="FEQ30" s="5"/>
      <c r="FER30" s="5"/>
      <c r="FES30" s="5"/>
      <c r="FET30" s="5"/>
      <c r="FEU30" s="5"/>
      <c r="FEV30" s="5"/>
      <c r="FEW30" s="5"/>
      <c r="FEX30" s="5"/>
      <c r="FEY30" s="5"/>
      <c r="FEZ30" s="5"/>
      <c r="FFA30" s="5"/>
      <c r="FFB30" s="5"/>
      <c r="FFC30" s="5"/>
      <c r="FFD30" s="5"/>
      <c r="FFE30" s="5"/>
      <c r="FFF30" s="5"/>
      <c r="FFG30" s="5"/>
      <c r="FFH30" s="5"/>
      <c r="FFI30" s="5"/>
      <c r="FFJ30" s="5"/>
      <c r="FFK30" s="5"/>
      <c r="FFL30" s="5"/>
      <c r="FFM30" s="5"/>
      <c r="FFN30" s="5"/>
      <c r="FFO30" s="5"/>
      <c r="FFP30" s="5"/>
      <c r="FFQ30" s="5"/>
      <c r="FFR30" s="5"/>
      <c r="FFS30" s="5"/>
      <c r="FFT30" s="5"/>
      <c r="FFU30" s="5"/>
      <c r="FFV30" s="5"/>
      <c r="FFW30" s="5"/>
      <c r="FFX30" s="5"/>
      <c r="FFY30" s="5"/>
      <c r="FFZ30" s="5"/>
      <c r="FGA30" s="5"/>
      <c r="FGB30" s="5"/>
      <c r="FGC30" s="5"/>
      <c r="FGD30" s="5"/>
      <c r="FGE30" s="5"/>
      <c r="FGF30" s="5"/>
      <c r="FGG30" s="5"/>
      <c r="FGH30" s="5"/>
      <c r="FGI30" s="5"/>
      <c r="FGJ30" s="5"/>
      <c r="FGK30" s="5"/>
      <c r="FGL30" s="5"/>
      <c r="FGM30" s="5"/>
      <c r="FGN30" s="5"/>
      <c r="FGO30" s="5"/>
      <c r="FGP30" s="5"/>
      <c r="FGQ30" s="5"/>
      <c r="FGR30" s="5"/>
      <c r="FGS30" s="5"/>
      <c r="FGT30" s="5"/>
      <c r="FGU30" s="5"/>
      <c r="FGV30" s="5"/>
      <c r="FGW30" s="5"/>
      <c r="FGX30" s="5"/>
      <c r="FGY30" s="5"/>
      <c r="FGZ30" s="5"/>
      <c r="FHA30" s="5"/>
      <c r="FHB30" s="5"/>
      <c r="FHC30" s="5"/>
      <c r="FHD30" s="5"/>
      <c r="FHE30" s="5"/>
      <c r="FHF30" s="5"/>
      <c r="FHG30" s="5"/>
      <c r="FHH30" s="5"/>
      <c r="FHI30" s="5"/>
      <c r="FHJ30" s="5"/>
      <c r="FHK30" s="5"/>
      <c r="FHL30" s="5"/>
      <c r="FHM30" s="5"/>
      <c r="FHN30" s="5"/>
      <c r="FHO30" s="5"/>
      <c r="FHP30" s="5"/>
      <c r="FHQ30" s="5"/>
      <c r="FHR30" s="5"/>
      <c r="FHS30" s="5"/>
      <c r="FHT30" s="5"/>
      <c r="FHU30" s="5"/>
      <c r="FHV30" s="5"/>
      <c r="FHW30" s="5"/>
      <c r="FHX30" s="5"/>
      <c r="FHY30" s="5"/>
      <c r="FHZ30" s="5"/>
      <c r="FIA30" s="5"/>
      <c r="FIB30" s="5"/>
      <c r="FIC30" s="5"/>
      <c r="FID30" s="5"/>
      <c r="FIE30" s="5"/>
      <c r="FIF30" s="5"/>
      <c r="FIG30" s="5"/>
      <c r="FIH30" s="5"/>
      <c r="FII30" s="5"/>
      <c r="FIJ30" s="5"/>
      <c r="FIK30" s="5"/>
      <c r="FIL30" s="5"/>
      <c r="FIM30" s="5"/>
      <c r="FIN30" s="5"/>
      <c r="FIO30" s="5"/>
      <c r="FIP30" s="5"/>
      <c r="FIQ30" s="5"/>
      <c r="FIR30" s="5"/>
      <c r="FIS30" s="5"/>
      <c r="FIT30" s="5"/>
      <c r="FIU30" s="5"/>
      <c r="FIV30" s="5"/>
      <c r="FIW30" s="5"/>
      <c r="FIX30" s="5"/>
      <c r="FIY30" s="5"/>
      <c r="FIZ30" s="5"/>
      <c r="FJA30" s="5"/>
      <c r="FJB30" s="5"/>
      <c r="FJC30" s="5"/>
      <c r="FJD30" s="5"/>
      <c r="FJE30" s="5"/>
      <c r="FJF30" s="5"/>
      <c r="FJG30" s="5"/>
      <c r="FJH30" s="5"/>
      <c r="FJI30" s="5"/>
      <c r="FJJ30" s="5"/>
      <c r="FJK30" s="5"/>
      <c r="FJL30" s="5"/>
      <c r="FJM30" s="5"/>
      <c r="FJN30" s="5"/>
      <c r="FJO30" s="5"/>
      <c r="FJP30" s="5"/>
      <c r="FJQ30" s="5"/>
      <c r="FJR30" s="5"/>
      <c r="FJS30" s="5"/>
      <c r="FJT30" s="5"/>
      <c r="FJU30" s="5"/>
      <c r="FJV30" s="5"/>
      <c r="FJW30" s="5"/>
      <c r="FJX30" s="5"/>
      <c r="FJY30" s="5"/>
      <c r="FJZ30" s="5"/>
      <c r="FKA30" s="5"/>
      <c r="FKB30" s="5"/>
      <c r="FKC30" s="5"/>
      <c r="FKD30" s="5"/>
      <c r="FKE30" s="5"/>
      <c r="FKF30" s="5"/>
      <c r="FKG30" s="5"/>
      <c r="FKH30" s="5"/>
      <c r="FKI30" s="5"/>
      <c r="FKJ30" s="5"/>
      <c r="FKK30" s="5"/>
      <c r="FKL30" s="5"/>
      <c r="FKM30" s="5"/>
      <c r="FKN30" s="5"/>
      <c r="FKO30" s="5"/>
      <c r="FKP30" s="5"/>
      <c r="FKQ30" s="5"/>
      <c r="FKR30" s="5"/>
      <c r="FKS30" s="5"/>
      <c r="FKT30" s="5"/>
      <c r="FKU30" s="5"/>
      <c r="FKV30" s="5"/>
      <c r="FKW30" s="5"/>
      <c r="FKX30" s="5"/>
      <c r="FKY30" s="5"/>
      <c r="FKZ30" s="5"/>
      <c r="FLA30" s="5"/>
      <c r="FLB30" s="5"/>
      <c r="FLC30" s="5"/>
      <c r="FLD30" s="5"/>
      <c r="FLE30" s="5"/>
      <c r="FLF30" s="5"/>
      <c r="FLG30" s="5"/>
      <c r="FLH30" s="5"/>
      <c r="FLI30" s="5"/>
      <c r="FLJ30" s="5"/>
      <c r="FLK30" s="5"/>
      <c r="FLL30" s="5"/>
      <c r="FLM30" s="5"/>
      <c r="FLN30" s="5"/>
      <c r="FLO30" s="5"/>
      <c r="FLP30" s="5"/>
      <c r="FLQ30" s="5"/>
      <c r="FLR30" s="5"/>
      <c r="FLS30" s="5"/>
      <c r="FLT30" s="5"/>
      <c r="FLU30" s="5"/>
      <c r="FLV30" s="5"/>
      <c r="FLW30" s="5"/>
      <c r="FLX30" s="5"/>
      <c r="FLY30" s="5"/>
      <c r="FLZ30" s="5"/>
      <c r="FMA30" s="5"/>
      <c r="FMB30" s="5"/>
      <c r="FMC30" s="5"/>
      <c r="FMD30" s="5"/>
      <c r="FME30" s="5"/>
      <c r="FMF30" s="5"/>
      <c r="FMG30" s="5"/>
      <c r="FMH30" s="5"/>
      <c r="FMI30" s="5"/>
      <c r="FMJ30" s="5"/>
      <c r="FMK30" s="5"/>
      <c r="FML30" s="5"/>
      <c r="FMM30" s="5"/>
      <c r="FMN30" s="5"/>
      <c r="FMO30" s="5"/>
      <c r="FMP30" s="5"/>
      <c r="FMQ30" s="5"/>
      <c r="FMR30" s="5"/>
      <c r="FMS30" s="5"/>
      <c r="FMT30" s="5"/>
      <c r="FMU30" s="5"/>
      <c r="FMV30" s="5"/>
      <c r="FMW30" s="5"/>
      <c r="FMX30" s="5"/>
      <c r="FMY30" s="5"/>
      <c r="FMZ30" s="5"/>
      <c r="FNA30" s="5"/>
      <c r="FNB30" s="5"/>
      <c r="FNC30" s="5"/>
      <c r="FND30" s="5"/>
      <c r="FNE30" s="5"/>
      <c r="FNF30" s="5"/>
      <c r="FNG30" s="5"/>
      <c r="FNH30" s="5"/>
      <c r="FNI30" s="5"/>
      <c r="FNJ30" s="5"/>
      <c r="FNK30" s="5"/>
      <c r="FNL30" s="5"/>
      <c r="FNM30" s="5"/>
      <c r="FNN30" s="5"/>
      <c r="FNO30" s="5"/>
      <c r="FNP30" s="5"/>
      <c r="FNQ30" s="5"/>
      <c r="FNR30" s="5"/>
      <c r="FNS30" s="5"/>
      <c r="FNT30" s="5"/>
      <c r="FNU30" s="5"/>
      <c r="FNV30" s="5"/>
      <c r="FNW30" s="5"/>
      <c r="FNX30" s="5"/>
      <c r="FNY30" s="5"/>
      <c r="FNZ30" s="5"/>
      <c r="FOA30" s="5"/>
      <c r="FOB30" s="5"/>
      <c r="FOC30" s="5"/>
      <c r="FOD30" s="5"/>
      <c r="FOE30" s="5"/>
      <c r="FOF30" s="5"/>
      <c r="FOG30" s="5"/>
      <c r="FOH30" s="5"/>
      <c r="FOI30" s="5"/>
      <c r="FOJ30" s="5"/>
      <c r="FOK30" s="5"/>
      <c r="FOL30" s="5"/>
      <c r="FOM30" s="5"/>
      <c r="FON30" s="5"/>
      <c r="FOO30" s="5"/>
      <c r="FOP30" s="5"/>
      <c r="FOQ30" s="5"/>
      <c r="FOR30" s="5"/>
      <c r="FOS30" s="5"/>
      <c r="FOT30" s="5"/>
      <c r="FOU30" s="5"/>
      <c r="FOV30" s="5"/>
      <c r="FOW30" s="5"/>
      <c r="FOX30" s="5"/>
      <c r="FOY30" s="5"/>
      <c r="FOZ30" s="5"/>
      <c r="FPA30" s="5"/>
      <c r="FPB30" s="5"/>
      <c r="FPC30" s="5"/>
      <c r="FPD30" s="5"/>
      <c r="FPE30" s="5"/>
      <c r="FPF30" s="5"/>
      <c r="FPG30" s="5"/>
      <c r="FPH30" s="5"/>
      <c r="FPI30" s="5"/>
      <c r="FPJ30" s="5"/>
      <c r="FPK30" s="5"/>
      <c r="FPL30" s="5"/>
      <c r="FPM30" s="5"/>
      <c r="FPN30" s="5"/>
      <c r="FPO30" s="5"/>
      <c r="FPP30" s="5"/>
      <c r="FPQ30" s="5"/>
      <c r="FPR30" s="5"/>
      <c r="FPS30" s="5"/>
      <c r="FPT30" s="5"/>
      <c r="FPU30" s="5"/>
      <c r="FPV30" s="5"/>
      <c r="FPW30" s="5"/>
      <c r="FPX30" s="5"/>
      <c r="FPY30" s="5"/>
      <c r="FPZ30" s="5"/>
      <c r="FQA30" s="5"/>
      <c r="FQB30" s="5"/>
      <c r="FQC30" s="5"/>
      <c r="FQD30" s="5"/>
      <c r="FQE30" s="5"/>
      <c r="FQF30" s="5"/>
      <c r="FQG30" s="5"/>
      <c r="FQH30" s="5"/>
      <c r="FQI30" s="5"/>
      <c r="FQJ30" s="5"/>
      <c r="FQK30" s="5"/>
      <c r="FQL30" s="5"/>
      <c r="FQM30" s="5"/>
      <c r="FQN30" s="5"/>
      <c r="FQO30" s="5"/>
      <c r="FQP30" s="5"/>
      <c r="FQQ30" s="5"/>
      <c r="FQR30" s="5"/>
      <c r="FQS30" s="5"/>
      <c r="FQT30" s="5"/>
      <c r="FQU30" s="5"/>
      <c r="FQV30" s="5"/>
      <c r="FQW30" s="5"/>
      <c r="FQX30" s="5"/>
      <c r="FQY30" s="5"/>
      <c r="FQZ30" s="5"/>
      <c r="FRA30" s="5"/>
      <c r="FRB30" s="5"/>
      <c r="FRC30" s="5"/>
      <c r="FRD30" s="5"/>
      <c r="FRE30" s="5"/>
      <c r="FRF30" s="5"/>
      <c r="FRG30" s="5"/>
      <c r="FRH30" s="5"/>
      <c r="FRI30" s="5"/>
      <c r="FRJ30" s="5"/>
      <c r="FRK30" s="5"/>
      <c r="FRL30" s="5"/>
      <c r="FRM30" s="5"/>
      <c r="FRN30" s="5"/>
      <c r="FRO30" s="5"/>
      <c r="FRP30" s="5"/>
      <c r="FRQ30" s="5"/>
      <c r="FRR30" s="5"/>
      <c r="FRS30" s="5"/>
      <c r="FRT30" s="5"/>
      <c r="FRU30" s="5"/>
      <c r="FRV30" s="5"/>
      <c r="FRW30" s="5"/>
      <c r="FRX30" s="5"/>
      <c r="FRY30" s="5"/>
      <c r="FRZ30" s="5"/>
      <c r="FSA30" s="5"/>
      <c r="FSB30" s="5"/>
      <c r="FSC30" s="5"/>
      <c r="FSD30" s="5"/>
      <c r="FSE30" s="5"/>
      <c r="FSF30" s="5"/>
      <c r="FSG30" s="5"/>
      <c r="FSH30" s="5"/>
      <c r="FSI30" s="5"/>
      <c r="FSJ30" s="5"/>
      <c r="FSK30" s="5"/>
      <c r="FSL30" s="5"/>
      <c r="FSM30" s="5"/>
      <c r="FSN30" s="5"/>
      <c r="FSO30" s="5"/>
      <c r="FSP30" s="5"/>
      <c r="FSQ30" s="5"/>
      <c r="FSR30" s="5"/>
      <c r="FSS30" s="5"/>
      <c r="FST30" s="5"/>
      <c r="FSU30" s="5"/>
      <c r="FSV30" s="5"/>
      <c r="FSW30" s="5"/>
      <c r="FSX30" s="5"/>
      <c r="FSY30" s="5"/>
      <c r="FSZ30" s="5"/>
      <c r="FTA30" s="5"/>
      <c r="FTB30" s="5"/>
      <c r="FTC30" s="5"/>
      <c r="FTD30" s="5"/>
      <c r="FTE30" s="5"/>
      <c r="FTF30" s="5"/>
      <c r="FTG30" s="5"/>
      <c r="FTH30" s="5"/>
      <c r="FTI30" s="5"/>
      <c r="FTJ30" s="5"/>
      <c r="FTK30" s="5"/>
      <c r="FTL30" s="5"/>
      <c r="FTM30" s="5"/>
      <c r="FTN30" s="5"/>
      <c r="FTO30" s="5"/>
      <c r="FTP30" s="5"/>
      <c r="FTQ30" s="5"/>
      <c r="FTR30" s="5"/>
      <c r="FTS30" s="5"/>
      <c r="FTT30" s="5"/>
      <c r="FTU30" s="5"/>
      <c r="FTV30" s="5"/>
      <c r="FTW30" s="5"/>
      <c r="FTX30" s="5"/>
      <c r="FTY30" s="5"/>
      <c r="FTZ30" s="5"/>
      <c r="FUA30" s="5"/>
      <c r="FUB30" s="5"/>
      <c r="FUC30" s="5"/>
      <c r="FUD30" s="5"/>
      <c r="FUE30" s="5"/>
      <c r="FUF30" s="5"/>
      <c r="FUG30" s="5"/>
      <c r="FUH30" s="5"/>
      <c r="FUI30" s="5"/>
      <c r="FUJ30" s="5"/>
      <c r="FUK30" s="5"/>
      <c r="FUL30" s="5"/>
      <c r="FUM30" s="5"/>
      <c r="FUN30" s="5"/>
      <c r="FUO30" s="5"/>
      <c r="FUP30" s="5"/>
      <c r="FUQ30" s="5"/>
      <c r="FUR30" s="5"/>
      <c r="FUS30" s="5"/>
      <c r="FUT30" s="5"/>
      <c r="FUU30" s="5"/>
      <c r="FUV30" s="5"/>
      <c r="FUW30" s="5"/>
      <c r="FUX30" s="5"/>
      <c r="FUY30" s="5"/>
      <c r="FUZ30" s="5"/>
      <c r="FVA30" s="5"/>
      <c r="FVB30" s="5"/>
      <c r="FVC30" s="5"/>
      <c r="FVD30" s="5"/>
      <c r="FVE30" s="5"/>
      <c r="FVF30" s="5"/>
      <c r="FVG30" s="5"/>
      <c r="FVH30" s="5"/>
      <c r="FVI30" s="5"/>
      <c r="FVJ30" s="5"/>
      <c r="FVK30" s="5"/>
      <c r="FVL30" s="5"/>
      <c r="FVM30" s="5"/>
      <c r="FVN30" s="5"/>
      <c r="FVO30" s="5"/>
      <c r="FVP30" s="5"/>
      <c r="FVQ30" s="5"/>
      <c r="FVR30" s="5"/>
      <c r="FVS30" s="5"/>
      <c r="FVT30" s="5"/>
      <c r="FVU30" s="5"/>
      <c r="FVV30" s="5"/>
      <c r="FVW30" s="5"/>
      <c r="FVX30" s="5"/>
      <c r="FVY30" s="5"/>
      <c r="FVZ30" s="5"/>
      <c r="FWA30" s="5"/>
      <c r="FWB30" s="5"/>
      <c r="FWC30" s="5"/>
      <c r="FWD30" s="5"/>
      <c r="FWE30" s="5"/>
      <c r="FWF30" s="5"/>
      <c r="FWG30" s="5"/>
      <c r="FWH30" s="5"/>
      <c r="FWI30" s="5"/>
      <c r="FWJ30" s="5"/>
      <c r="FWK30" s="5"/>
      <c r="FWL30" s="5"/>
      <c r="FWM30" s="5"/>
      <c r="FWN30" s="5"/>
      <c r="FWO30" s="5"/>
      <c r="FWP30" s="5"/>
      <c r="FWQ30" s="5"/>
      <c r="FWR30" s="5"/>
      <c r="FWS30" s="5"/>
      <c r="FWT30" s="5"/>
      <c r="FWU30" s="5"/>
      <c r="FWV30" s="5"/>
      <c r="FWW30" s="5"/>
      <c r="FWX30" s="5"/>
      <c r="FWY30" s="5"/>
      <c r="FWZ30" s="5"/>
      <c r="FXA30" s="5"/>
      <c r="FXB30" s="5"/>
      <c r="FXC30" s="5"/>
      <c r="FXD30" s="5"/>
      <c r="FXE30" s="5"/>
      <c r="FXF30" s="5"/>
      <c r="FXG30" s="5"/>
      <c r="FXH30" s="5"/>
      <c r="FXI30" s="5"/>
      <c r="FXJ30" s="5"/>
      <c r="FXK30" s="5"/>
      <c r="FXL30" s="5"/>
      <c r="FXM30" s="5"/>
      <c r="FXN30" s="5"/>
      <c r="FXO30" s="5"/>
      <c r="FXP30" s="5"/>
      <c r="FXQ30" s="5"/>
      <c r="FXR30" s="5"/>
      <c r="FXS30" s="5"/>
      <c r="FXT30" s="5"/>
      <c r="FXU30" s="5"/>
      <c r="FXV30" s="5"/>
      <c r="FXW30" s="5"/>
      <c r="FXX30" s="5"/>
      <c r="FXY30" s="5"/>
      <c r="FXZ30" s="5"/>
      <c r="FYA30" s="5"/>
      <c r="FYB30" s="5"/>
      <c r="FYC30" s="5"/>
      <c r="FYD30" s="5"/>
      <c r="FYE30" s="5"/>
      <c r="FYF30" s="5"/>
      <c r="FYG30" s="5"/>
      <c r="FYH30" s="5"/>
      <c r="FYI30" s="5"/>
      <c r="FYJ30" s="5"/>
      <c r="FYK30" s="5"/>
      <c r="FYL30" s="5"/>
      <c r="FYM30" s="5"/>
      <c r="FYN30" s="5"/>
      <c r="FYO30" s="5"/>
      <c r="FYP30" s="5"/>
      <c r="FYQ30" s="5"/>
      <c r="FYR30" s="5"/>
      <c r="FYS30" s="5"/>
      <c r="FYT30" s="5"/>
      <c r="FYU30" s="5"/>
      <c r="FYV30" s="5"/>
      <c r="FYW30" s="5"/>
      <c r="FYX30" s="5"/>
      <c r="FYY30" s="5"/>
      <c r="FYZ30" s="5"/>
      <c r="FZA30" s="5"/>
      <c r="FZB30" s="5"/>
      <c r="FZC30" s="5"/>
      <c r="FZD30" s="5"/>
      <c r="FZE30" s="5"/>
      <c r="FZF30" s="5"/>
      <c r="FZG30" s="5"/>
      <c r="FZH30" s="5"/>
      <c r="FZI30" s="5"/>
      <c r="FZJ30" s="5"/>
      <c r="FZK30" s="5"/>
      <c r="FZL30" s="5"/>
      <c r="FZM30" s="5"/>
      <c r="FZN30" s="5"/>
      <c r="FZO30" s="5"/>
      <c r="FZP30" s="5"/>
      <c r="FZQ30" s="5"/>
      <c r="FZR30" s="5"/>
      <c r="FZS30" s="5"/>
      <c r="FZT30" s="5"/>
      <c r="FZU30" s="5"/>
      <c r="FZV30" s="5"/>
      <c r="FZW30" s="5"/>
      <c r="FZX30" s="5"/>
      <c r="FZY30" s="5"/>
      <c r="FZZ30" s="5"/>
      <c r="GAA30" s="5"/>
      <c r="GAB30" s="5"/>
      <c r="GAC30" s="5"/>
      <c r="GAD30" s="5"/>
      <c r="GAE30" s="5"/>
      <c r="GAF30" s="5"/>
      <c r="GAG30" s="5"/>
      <c r="GAH30" s="5"/>
      <c r="GAI30" s="5"/>
      <c r="GAJ30" s="5"/>
      <c r="GAK30" s="5"/>
      <c r="GAL30" s="5"/>
      <c r="GAM30" s="5"/>
      <c r="GAN30" s="5"/>
      <c r="GAO30" s="5"/>
      <c r="GAP30" s="5"/>
      <c r="GAQ30" s="5"/>
      <c r="GAR30" s="5"/>
      <c r="GAS30" s="5"/>
      <c r="GAT30" s="5"/>
      <c r="GAU30" s="5"/>
      <c r="GAV30" s="5"/>
      <c r="GAW30" s="5"/>
      <c r="GAX30" s="5"/>
      <c r="GAY30" s="5"/>
      <c r="GAZ30" s="5"/>
      <c r="GBA30" s="5"/>
      <c r="GBB30" s="5"/>
      <c r="GBC30" s="5"/>
      <c r="GBD30" s="5"/>
      <c r="GBE30" s="5"/>
      <c r="GBF30" s="5"/>
      <c r="GBG30" s="5"/>
      <c r="GBH30" s="5"/>
      <c r="GBI30" s="5"/>
      <c r="GBJ30" s="5"/>
      <c r="GBK30" s="5"/>
      <c r="GBL30" s="5"/>
      <c r="GBM30" s="5"/>
      <c r="GBN30" s="5"/>
      <c r="GBO30" s="5"/>
      <c r="GBP30" s="5"/>
      <c r="GBQ30" s="5"/>
      <c r="GBR30" s="5"/>
      <c r="GBS30" s="5"/>
      <c r="GBT30" s="5"/>
      <c r="GBU30" s="5"/>
      <c r="GBV30" s="5"/>
      <c r="GBW30" s="5"/>
      <c r="GBX30" s="5"/>
      <c r="GBY30" s="5"/>
      <c r="GBZ30" s="5"/>
      <c r="GCA30" s="5"/>
      <c r="GCB30" s="5"/>
      <c r="GCC30" s="5"/>
      <c r="GCD30" s="5"/>
      <c r="GCE30" s="5"/>
      <c r="GCF30" s="5"/>
      <c r="GCG30" s="5"/>
      <c r="GCH30" s="5"/>
      <c r="GCI30" s="5"/>
      <c r="GCJ30" s="5"/>
      <c r="GCK30" s="5"/>
      <c r="GCL30" s="5"/>
      <c r="GCM30" s="5"/>
      <c r="GCN30" s="5"/>
      <c r="GCO30" s="5"/>
      <c r="GCP30" s="5"/>
      <c r="GCQ30" s="5"/>
      <c r="GCR30" s="5"/>
      <c r="GCS30" s="5"/>
      <c r="GCT30" s="5"/>
      <c r="GCU30" s="5"/>
      <c r="GCV30" s="5"/>
      <c r="GCW30" s="5"/>
      <c r="GCX30" s="5"/>
      <c r="GCY30" s="5"/>
      <c r="GCZ30" s="5"/>
      <c r="GDA30" s="5"/>
      <c r="GDB30" s="5"/>
      <c r="GDC30" s="5"/>
      <c r="GDD30" s="5"/>
      <c r="GDE30" s="5"/>
      <c r="GDF30" s="5"/>
      <c r="GDG30" s="5"/>
      <c r="GDH30" s="5"/>
      <c r="GDI30" s="5"/>
      <c r="GDJ30" s="5"/>
      <c r="GDK30" s="5"/>
      <c r="GDL30" s="5"/>
      <c r="GDM30" s="5"/>
      <c r="GDN30" s="5"/>
      <c r="GDO30" s="5"/>
      <c r="GDP30" s="5"/>
      <c r="GDQ30" s="5"/>
      <c r="GDR30" s="5"/>
      <c r="GDS30" s="5"/>
      <c r="GDT30" s="5"/>
      <c r="GDU30" s="5"/>
      <c r="GDV30" s="5"/>
      <c r="GDW30" s="5"/>
      <c r="GDX30" s="5"/>
      <c r="GDY30" s="5"/>
      <c r="GDZ30" s="5"/>
      <c r="GEA30" s="5"/>
      <c r="GEB30" s="5"/>
      <c r="GEC30" s="5"/>
      <c r="GED30" s="5"/>
      <c r="GEE30" s="5"/>
      <c r="GEF30" s="5"/>
      <c r="GEG30" s="5"/>
      <c r="GEH30" s="5"/>
      <c r="GEI30" s="5"/>
      <c r="GEJ30" s="5"/>
      <c r="GEK30" s="5"/>
      <c r="GEL30" s="5"/>
      <c r="GEM30" s="5"/>
      <c r="GEN30" s="5"/>
      <c r="GEO30" s="5"/>
      <c r="GEP30" s="5"/>
      <c r="GEQ30" s="5"/>
      <c r="GER30" s="5"/>
      <c r="GES30" s="5"/>
      <c r="GET30" s="5"/>
      <c r="GEU30" s="5"/>
      <c r="GEV30" s="5"/>
      <c r="GEW30" s="5"/>
      <c r="GEX30" s="5"/>
      <c r="GEY30" s="5"/>
      <c r="GEZ30" s="5"/>
      <c r="GFA30" s="5"/>
      <c r="GFB30" s="5"/>
      <c r="GFC30" s="5"/>
      <c r="GFD30" s="5"/>
      <c r="GFE30" s="5"/>
      <c r="GFF30" s="5"/>
      <c r="GFG30" s="5"/>
      <c r="GFH30" s="5"/>
      <c r="GFI30" s="5"/>
      <c r="GFJ30" s="5"/>
      <c r="GFK30" s="5"/>
      <c r="GFL30" s="5"/>
      <c r="GFM30" s="5"/>
      <c r="GFN30" s="5"/>
      <c r="GFO30" s="5"/>
      <c r="GFP30" s="5"/>
      <c r="GFQ30" s="5"/>
      <c r="GFR30" s="5"/>
      <c r="GFS30" s="5"/>
      <c r="GFT30" s="5"/>
      <c r="GFU30" s="5"/>
      <c r="GFV30" s="5"/>
      <c r="GFW30" s="5"/>
      <c r="GFX30" s="5"/>
      <c r="GFY30" s="5"/>
      <c r="GFZ30" s="5"/>
      <c r="GGA30" s="5"/>
      <c r="GGB30" s="5"/>
      <c r="GGC30" s="5"/>
      <c r="GGD30" s="5"/>
      <c r="GGE30" s="5"/>
      <c r="GGF30" s="5"/>
      <c r="GGG30" s="5"/>
      <c r="GGH30" s="5"/>
      <c r="GGI30" s="5"/>
      <c r="GGJ30" s="5"/>
      <c r="GGK30" s="5"/>
      <c r="GGL30" s="5"/>
      <c r="GGM30" s="5"/>
      <c r="GGN30" s="5"/>
      <c r="GGO30" s="5"/>
      <c r="GGP30" s="5"/>
      <c r="GGQ30" s="5"/>
      <c r="GGR30" s="5"/>
      <c r="GGS30" s="5"/>
      <c r="GGT30" s="5"/>
      <c r="GGU30" s="5"/>
      <c r="GGV30" s="5"/>
      <c r="GGW30" s="5"/>
      <c r="GGX30" s="5"/>
      <c r="GGY30" s="5"/>
      <c r="GGZ30" s="5"/>
      <c r="GHA30" s="5"/>
      <c r="GHB30" s="5"/>
      <c r="GHC30" s="5"/>
      <c r="GHD30" s="5"/>
      <c r="GHE30" s="5"/>
      <c r="GHF30" s="5"/>
      <c r="GHG30" s="5"/>
      <c r="GHH30" s="5"/>
      <c r="GHI30" s="5"/>
      <c r="GHJ30" s="5"/>
      <c r="GHK30" s="5"/>
      <c r="GHL30" s="5"/>
      <c r="GHM30" s="5"/>
      <c r="GHN30" s="5"/>
      <c r="GHO30" s="5"/>
      <c r="GHP30" s="5"/>
      <c r="GHQ30" s="5"/>
      <c r="GHR30" s="5"/>
      <c r="GHS30" s="5"/>
      <c r="GHT30" s="5"/>
      <c r="GHU30" s="5"/>
      <c r="GHV30" s="5"/>
      <c r="GHW30" s="5"/>
      <c r="GHX30" s="5"/>
      <c r="GHY30" s="5"/>
      <c r="GHZ30" s="5"/>
      <c r="GIA30" s="5"/>
      <c r="GIB30" s="5"/>
      <c r="GIC30" s="5"/>
      <c r="GID30" s="5"/>
      <c r="GIE30" s="5"/>
      <c r="GIF30" s="5"/>
      <c r="GIG30" s="5"/>
      <c r="GIH30" s="5"/>
      <c r="GII30" s="5"/>
      <c r="GIJ30" s="5"/>
      <c r="GIK30" s="5"/>
      <c r="GIL30" s="5"/>
      <c r="GIM30" s="5"/>
      <c r="GIN30" s="5"/>
      <c r="GIO30" s="5"/>
      <c r="GIP30" s="5"/>
      <c r="GIQ30" s="5"/>
      <c r="GIR30" s="5"/>
      <c r="GIS30" s="5"/>
      <c r="GIT30" s="5"/>
      <c r="GIU30" s="5"/>
      <c r="GIV30" s="5"/>
      <c r="GIW30" s="5"/>
      <c r="GIX30" s="5"/>
      <c r="GIY30" s="5"/>
      <c r="GIZ30" s="5"/>
      <c r="GJA30" s="5"/>
      <c r="GJB30" s="5"/>
      <c r="GJC30" s="5"/>
      <c r="GJD30" s="5"/>
      <c r="GJE30" s="5"/>
      <c r="GJF30" s="5"/>
      <c r="GJG30" s="5"/>
      <c r="GJH30" s="5"/>
      <c r="GJI30" s="5"/>
      <c r="GJJ30" s="5"/>
      <c r="GJK30" s="5"/>
      <c r="GJL30" s="5"/>
      <c r="GJM30" s="5"/>
      <c r="GJN30" s="5"/>
      <c r="GJO30" s="5"/>
      <c r="GJP30" s="5"/>
      <c r="GJQ30" s="5"/>
      <c r="GJR30" s="5"/>
      <c r="GJS30" s="5"/>
      <c r="GJT30" s="5"/>
      <c r="GJU30" s="5"/>
      <c r="GJV30" s="5"/>
      <c r="GJW30" s="5"/>
      <c r="GJX30" s="5"/>
      <c r="GJY30" s="5"/>
      <c r="GJZ30" s="5"/>
      <c r="GKA30" s="5"/>
      <c r="GKB30" s="5"/>
      <c r="GKC30" s="5"/>
      <c r="GKD30" s="5"/>
      <c r="GKE30" s="5"/>
      <c r="GKF30" s="5"/>
      <c r="GKG30" s="5"/>
      <c r="GKH30" s="5"/>
      <c r="GKI30" s="5"/>
      <c r="GKJ30" s="5"/>
      <c r="GKK30" s="5"/>
      <c r="GKL30" s="5"/>
      <c r="GKM30" s="5"/>
      <c r="GKN30" s="5"/>
      <c r="GKO30" s="5"/>
      <c r="GKP30" s="5"/>
      <c r="GKQ30" s="5"/>
      <c r="GKR30" s="5"/>
      <c r="GKS30" s="5"/>
      <c r="GKT30" s="5"/>
      <c r="GKU30" s="5"/>
      <c r="GKV30" s="5"/>
      <c r="GKW30" s="5"/>
      <c r="GKX30" s="5"/>
      <c r="GKY30" s="5"/>
      <c r="GKZ30" s="5"/>
      <c r="GLA30" s="5"/>
      <c r="GLB30" s="5"/>
      <c r="GLC30" s="5"/>
      <c r="GLD30" s="5"/>
      <c r="GLE30" s="5"/>
      <c r="GLF30" s="5"/>
      <c r="GLG30" s="5"/>
      <c r="GLH30" s="5"/>
      <c r="GLI30" s="5"/>
      <c r="GLJ30" s="5"/>
      <c r="GLK30" s="5"/>
      <c r="GLL30" s="5"/>
      <c r="GLM30" s="5"/>
      <c r="GLN30" s="5"/>
      <c r="GLO30" s="5"/>
      <c r="GLP30" s="5"/>
      <c r="GLQ30" s="5"/>
      <c r="GLR30" s="5"/>
      <c r="GLS30" s="5"/>
      <c r="GLT30" s="5"/>
      <c r="GLU30" s="5"/>
      <c r="GLV30" s="5"/>
      <c r="GLW30" s="5"/>
      <c r="GLX30" s="5"/>
      <c r="GLY30" s="5"/>
      <c r="GLZ30" s="5"/>
      <c r="GMA30" s="5"/>
      <c r="GMB30" s="5"/>
      <c r="GMC30" s="5"/>
      <c r="GMD30" s="5"/>
      <c r="GME30" s="5"/>
      <c r="GMF30" s="5"/>
      <c r="GMG30" s="5"/>
      <c r="GMH30" s="5"/>
      <c r="GMI30" s="5"/>
      <c r="GMJ30" s="5"/>
      <c r="GMK30" s="5"/>
      <c r="GML30" s="5"/>
      <c r="GMM30" s="5"/>
      <c r="GMN30" s="5"/>
      <c r="GMO30" s="5"/>
      <c r="GMP30" s="5"/>
      <c r="GMQ30" s="5"/>
      <c r="GMR30" s="5"/>
      <c r="GMS30" s="5"/>
      <c r="GMT30" s="5"/>
      <c r="GMU30" s="5"/>
      <c r="GMV30" s="5"/>
      <c r="GMW30" s="5"/>
      <c r="GMX30" s="5"/>
      <c r="GMY30" s="5"/>
      <c r="GMZ30" s="5"/>
      <c r="GNA30" s="5"/>
      <c r="GNB30" s="5"/>
      <c r="GNC30" s="5"/>
      <c r="GND30" s="5"/>
      <c r="GNE30" s="5"/>
      <c r="GNF30" s="5"/>
      <c r="GNG30" s="5"/>
      <c r="GNH30" s="5"/>
      <c r="GNI30" s="5"/>
      <c r="GNJ30" s="5"/>
      <c r="GNK30" s="5"/>
      <c r="GNL30" s="5"/>
      <c r="GNM30" s="5"/>
      <c r="GNN30" s="5"/>
      <c r="GNO30" s="5"/>
      <c r="GNP30" s="5"/>
      <c r="GNQ30" s="5"/>
      <c r="GNR30" s="5"/>
      <c r="GNS30" s="5"/>
      <c r="GNT30" s="5"/>
      <c r="GNU30" s="5"/>
      <c r="GNV30" s="5"/>
      <c r="GNW30" s="5"/>
      <c r="GNX30" s="5"/>
      <c r="GNY30" s="5"/>
      <c r="GNZ30" s="5"/>
      <c r="GOA30" s="5"/>
      <c r="GOB30" s="5"/>
      <c r="GOC30" s="5"/>
      <c r="GOD30" s="5"/>
      <c r="GOE30" s="5"/>
      <c r="GOF30" s="5"/>
      <c r="GOG30" s="5"/>
      <c r="GOH30" s="5"/>
      <c r="GOI30" s="5"/>
      <c r="GOJ30" s="5"/>
      <c r="GOK30" s="5"/>
      <c r="GOL30" s="5"/>
      <c r="GOM30" s="5"/>
      <c r="GON30" s="5"/>
      <c r="GOO30" s="5"/>
      <c r="GOP30" s="5"/>
      <c r="GOQ30" s="5"/>
      <c r="GOR30" s="5"/>
      <c r="GOS30" s="5"/>
      <c r="GOT30" s="5"/>
      <c r="GOU30" s="5"/>
      <c r="GOV30" s="5"/>
      <c r="GOW30" s="5"/>
      <c r="GOX30" s="5"/>
      <c r="GOY30" s="5"/>
      <c r="GOZ30" s="5"/>
      <c r="GPA30" s="5"/>
      <c r="GPB30" s="5"/>
      <c r="GPC30" s="5"/>
      <c r="GPD30" s="5"/>
      <c r="GPE30" s="5"/>
      <c r="GPF30" s="5"/>
      <c r="GPG30" s="5"/>
      <c r="GPH30" s="5"/>
      <c r="GPI30" s="5"/>
      <c r="GPJ30" s="5"/>
      <c r="GPK30" s="5"/>
      <c r="GPL30" s="5"/>
      <c r="GPM30" s="5"/>
      <c r="GPN30" s="5"/>
      <c r="GPO30" s="5"/>
      <c r="GPP30" s="5"/>
      <c r="GPQ30" s="5"/>
      <c r="GPR30" s="5"/>
      <c r="GPS30" s="5"/>
      <c r="GPT30" s="5"/>
      <c r="GPU30" s="5"/>
      <c r="GPV30" s="5"/>
      <c r="GPW30" s="5"/>
      <c r="GPX30" s="5"/>
      <c r="GPY30" s="5"/>
      <c r="GPZ30" s="5"/>
      <c r="GQA30" s="5"/>
      <c r="GQB30" s="5"/>
      <c r="GQC30" s="5"/>
      <c r="GQD30" s="5"/>
      <c r="GQE30" s="5"/>
      <c r="GQF30" s="5"/>
      <c r="GQG30" s="5"/>
      <c r="GQH30" s="5"/>
      <c r="GQI30" s="5"/>
      <c r="GQJ30" s="5"/>
      <c r="GQK30" s="5"/>
      <c r="GQL30" s="5"/>
      <c r="GQM30" s="5"/>
      <c r="GQN30" s="5"/>
      <c r="GQO30" s="5"/>
      <c r="GQP30" s="5"/>
      <c r="GQQ30" s="5"/>
      <c r="GQR30" s="5"/>
      <c r="GQS30" s="5"/>
      <c r="GQT30" s="5"/>
      <c r="GQU30" s="5"/>
      <c r="GQV30" s="5"/>
      <c r="GQW30" s="5"/>
      <c r="GQX30" s="5"/>
      <c r="GQY30" s="5"/>
      <c r="GQZ30" s="5"/>
      <c r="GRA30" s="5"/>
      <c r="GRB30" s="5"/>
      <c r="GRC30" s="5"/>
      <c r="GRD30" s="5"/>
      <c r="GRE30" s="5"/>
      <c r="GRF30" s="5"/>
      <c r="GRG30" s="5"/>
      <c r="GRH30" s="5"/>
      <c r="GRI30" s="5"/>
      <c r="GRJ30" s="5"/>
      <c r="GRK30" s="5"/>
      <c r="GRL30" s="5"/>
      <c r="GRM30" s="5"/>
      <c r="GRN30" s="5"/>
      <c r="GRO30" s="5"/>
      <c r="GRP30" s="5"/>
      <c r="GRQ30" s="5"/>
      <c r="GRR30" s="5"/>
      <c r="GRS30" s="5"/>
      <c r="GRT30" s="5"/>
      <c r="GRU30" s="5"/>
      <c r="GRV30" s="5"/>
      <c r="GRW30" s="5"/>
      <c r="GRX30" s="5"/>
      <c r="GRY30" s="5"/>
      <c r="GRZ30" s="5"/>
      <c r="GSA30" s="5"/>
      <c r="GSB30" s="5"/>
      <c r="GSC30" s="5"/>
      <c r="GSD30" s="5"/>
      <c r="GSE30" s="5"/>
      <c r="GSF30" s="5"/>
      <c r="GSG30" s="5"/>
      <c r="GSH30" s="5"/>
      <c r="GSI30" s="5"/>
      <c r="GSJ30" s="5"/>
      <c r="GSK30" s="5"/>
      <c r="GSL30" s="5"/>
      <c r="GSM30" s="5"/>
      <c r="GSN30" s="5"/>
      <c r="GSO30" s="5"/>
      <c r="GSP30" s="5"/>
      <c r="GSQ30" s="5"/>
      <c r="GSR30" s="5"/>
      <c r="GSS30" s="5"/>
      <c r="GST30" s="5"/>
      <c r="GSU30" s="5"/>
      <c r="GSV30" s="5"/>
      <c r="GSW30" s="5"/>
      <c r="GSX30" s="5"/>
      <c r="GSY30" s="5"/>
      <c r="GSZ30" s="5"/>
      <c r="GTA30" s="5"/>
      <c r="GTB30" s="5"/>
      <c r="GTC30" s="5"/>
      <c r="GTD30" s="5"/>
      <c r="GTE30" s="5"/>
      <c r="GTF30" s="5"/>
      <c r="GTG30" s="5"/>
      <c r="GTH30" s="5"/>
      <c r="GTI30" s="5"/>
      <c r="GTJ30" s="5"/>
      <c r="GTK30" s="5"/>
      <c r="GTL30" s="5"/>
      <c r="GTM30" s="5"/>
      <c r="GTN30" s="5"/>
      <c r="GTO30" s="5"/>
      <c r="GTP30" s="5"/>
      <c r="GTQ30" s="5"/>
      <c r="GTR30" s="5"/>
      <c r="GTS30" s="5"/>
      <c r="GTT30" s="5"/>
      <c r="GTU30" s="5"/>
      <c r="GTV30" s="5"/>
      <c r="GTW30" s="5"/>
      <c r="GTX30" s="5"/>
      <c r="GTY30" s="5"/>
      <c r="GTZ30" s="5"/>
      <c r="GUA30" s="5"/>
      <c r="GUB30" s="5"/>
      <c r="GUC30" s="5"/>
      <c r="GUD30" s="5"/>
      <c r="GUE30" s="5"/>
      <c r="GUF30" s="5"/>
      <c r="GUG30" s="5"/>
      <c r="GUH30" s="5"/>
      <c r="GUI30" s="5"/>
      <c r="GUJ30" s="5"/>
      <c r="GUK30" s="5"/>
      <c r="GUL30" s="5"/>
      <c r="GUM30" s="5"/>
      <c r="GUN30" s="5"/>
      <c r="GUO30" s="5"/>
      <c r="GUP30" s="5"/>
      <c r="GUQ30" s="5"/>
      <c r="GUR30" s="5"/>
      <c r="GUS30" s="5"/>
      <c r="GUT30" s="5"/>
      <c r="GUU30" s="5"/>
      <c r="GUV30" s="5"/>
      <c r="GUW30" s="5"/>
      <c r="GUX30" s="5"/>
      <c r="GUY30" s="5"/>
      <c r="GUZ30" s="5"/>
      <c r="GVA30" s="5"/>
      <c r="GVB30" s="5"/>
      <c r="GVC30" s="5"/>
      <c r="GVD30" s="5"/>
      <c r="GVE30" s="5"/>
      <c r="GVF30" s="5"/>
      <c r="GVG30" s="5"/>
      <c r="GVH30" s="5"/>
      <c r="GVI30" s="5"/>
      <c r="GVJ30" s="5"/>
      <c r="GVK30" s="5"/>
      <c r="GVL30" s="5"/>
      <c r="GVM30" s="5"/>
      <c r="GVN30" s="5"/>
      <c r="GVO30" s="5"/>
      <c r="GVP30" s="5"/>
      <c r="GVQ30" s="5"/>
      <c r="GVR30" s="5"/>
      <c r="GVS30" s="5"/>
      <c r="GVT30" s="5"/>
      <c r="GVU30" s="5"/>
      <c r="GVV30" s="5"/>
      <c r="GVW30" s="5"/>
      <c r="GVX30" s="5"/>
      <c r="GVY30" s="5"/>
      <c r="GVZ30" s="5"/>
      <c r="GWA30" s="5"/>
      <c r="GWB30" s="5"/>
      <c r="GWC30" s="5"/>
      <c r="GWD30" s="5"/>
      <c r="GWE30" s="5"/>
      <c r="GWF30" s="5"/>
      <c r="GWG30" s="5"/>
      <c r="GWH30" s="5"/>
      <c r="GWI30" s="5"/>
      <c r="GWJ30" s="5"/>
      <c r="GWK30" s="5"/>
      <c r="GWL30" s="5"/>
      <c r="GWM30" s="5"/>
      <c r="GWN30" s="5"/>
      <c r="GWO30" s="5"/>
      <c r="GWP30" s="5"/>
      <c r="GWQ30" s="5"/>
      <c r="GWR30" s="5"/>
      <c r="GWS30" s="5"/>
      <c r="GWT30" s="5"/>
      <c r="GWU30" s="5"/>
      <c r="GWV30" s="5"/>
      <c r="GWW30" s="5"/>
      <c r="GWX30" s="5"/>
      <c r="GWY30" s="5"/>
      <c r="GWZ30" s="5"/>
      <c r="GXA30" s="5"/>
      <c r="GXB30" s="5"/>
      <c r="GXC30" s="5"/>
      <c r="GXD30" s="5"/>
      <c r="GXE30" s="5"/>
      <c r="GXF30" s="5"/>
      <c r="GXG30" s="5"/>
      <c r="GXH30" s="5"/>
      <c r="GXI30" s="5"/>
      <c r="GXJ30" s="5"/>
      <c r="GXK30" s="5"/>
      <c r="GXL30" s="5"/>
      <c r="GXM30" s="5"/>
      <c r="GXN30" s="5"/>
      <c r="GXO30" s="5"/>
      <c r="GXP30" s="5"/>
      <c r="GXQ30" s="5"/>
      <c r="GXR30" s="5"/>
      <c r="GXS30" s="5"/>
      <c r="GXT30" s="5"/>
      <c r="GXU30" s="5"/>
      <c r="GXV30" s="5"/>
      <c r="GXW30" s="5"/>
      <c r="GXX30" s="5"/>
      <c r="GXY30" s="5"/>
      <c r="GXZ30" s="5"/>
      <c r="GYA30" s="5"/>
      <c r="GYB30" s="5"/>
      <c r="GYC30" s="5"/>
      <c r="GYD30" s="5"/>
      <c r="GYE30" s="5"/>
      <c r="GYF30" s="5"/>
      <c r="GYG30" s="5"/>
      <c r="GYH30" s="5"/>
      <c r="GYI30" s="5"/>
      <c r="GYJ30" s="5"/>
      <c r="GYK30" s="5"/>
      <c r="GYL30" s="5"/>
      <c r="GYM30" s="5"/>
      <c r="GYN30" s="5"/>
      <c r="GYO30" s="5"/>
      <c r="GYP30" s="5"/>
      <c r="GYQ30" s="5"/>
      <c r="GYR30" s="5"/>
      <c r="GYS30" s="5"/>
      <c r="GYT30" s="5"/>
      <c r="GYU30" s="5"/>
      <c r="GYV30" s="5"/>
      <c r="GYW30" s="5"/>
      <c r="GYX30" s="5"/>
      <c r="GYY30" s="5"/>
      <c r="GYZ30" s="5"/>
      <c r="GZA30" s="5"/>
      <c r="GZB30" s="5"/>
      <c r="GZC30" s="5"/>
      <c r="GZD30" s="5"/>
      <c r="GZE30" s="5"/>
      <c r="GZF30" s="5"/>
      <c r="GZG30" s="5"/>
      <c r="GZH30" s="5"/>
      <c r="GZI30" s="5"/>
      <c r="GZJ30" s="5"/>
      <c r="GZK30" s="5"/>
      <c r="GZL30" s="5"/>
      <c r="GZM30" s="5"/>
      <c r="GZN30" s="5"/>
      <c r="GZO30" s="5"/>
      <c r="GZP30" s="5"/>
      <c r="GZQ30" s="5"/>
      <c r="GZR30" s="5"/>
      <c r="GZS30" s="5"/>
      <c r="GZT30" s="5"/>
      <c r="GZU30" s="5"/>
      <c r="GZV30" s="5"/>
      <c r="GZW30" s="5"/>
      <c r="GZX30" s="5"/>
      <c r="GZY30" s="5"/>
      <c r="GZZ30" s="5"/>
      <c r="HAA30" s="5"/>
      <c r="HAB30" s="5"/>
      <c r="HAC30" s="5"/>
      <c r="HAD30" s="5"/>
      <c r="HAE30" s="5"/>
      <c r="HAF30" s="5"/>
      <c r="HAG30" s="5"/>
      <c r="HAH30" s="5"/>
      <c r="HAI30" s="5"/>
      <c r="HAJ30" s="5"/>
      <c r="HAK30" s="5"/>
      <c r="HAL30" s="5"/>
      <c r="HAM30" s="5"/>
      <c r="HAN30" s="5"/>
      <c r="HAO30" s="5"/>
      <c r="HAP30" s="5"/>
      <c r="HAQ30" s="5"/>
      <c r="HAR30" s="5"/>
      <c r="HAS30" s="5"/>
      <c r="HAT30" s="5"/>
      <c r="HAU30" s="5"/>
      <c r="HAV30" s="5"/>
      <c r="HAW30" s="5"/>
      <c r="HAX30" s="5"/>
      <c r="HAY30" s="5"/>
      <c r="HAZ30" s="5"/>
      <c r="HBA30" s="5"/>
      <c r="HBB30" s="5"/>
      <c r="HBC30" s="5"/>
      <c r="HBD30" s="5"/>
      <c r="HBE30" s="5"/>
      <c r="HBF30" s="5"/>
      <c r="HBG30" s="5"/>
      <c r="HBH30" s="5"/>
      <c r="HBI30" s="5"/>
      <c r="HBJ30" s="5"/>
      <c r="HBK30" s="5"/>
      <c r="HBL30" s="5"/>
      <c r="HBM30" s="5"/>
      <c r="HBN30" s="5"/>
      <c r="HBO30" s="5"/>
      <c r="HBP30" s="5"/>
      <c r="HBQ30" s="5"/>
      <c r="HBR30" s="5"/>
      <c r="HBS30" s="5"/>
      <c r="HBT30" s="5"/>
      <c r="HBU30" s="5"/>
      <c r="HBV30" s="5"/>
      <c r="HBW30" s="5"/>
      <c r="HBX30" s="5"/>
      <c r="HBY30" s="5"/>
      <c r="HBZ30" s="5"/>
      <c r="HCA30" s="5"/>
      <c r="HCB30" s="5"/>
      <c r="HCC30" s="5"/>
      <c r="HCD30" s="5"/>
      <c r="HCE30" s="5"/>
      <c r="HCF30" s="5"/>
      <c r="HCG30" s="5"/>
      <c r="HCH30" s="5"/>
      <c r="HCI30" s="5"/>
      <c r="HCJ30" s="5"/>
      <c r="HCK30" s="5"/>
      <c r="HCL30" s="5"/>
      <c r="HCM30" s="5"/>
      <c r="HCN30" s="5"/>
      <c r="HCO30" s="5"/>
      <c r="HCP30" s="5"/>
      <c r="HCQ30" s="5"/>
      <c r="HCR30" s="5"/>
      <c r="HCS30" s="5"/>
      <c r="HCT30" s="5"/>
      <c r="HCU30" s="5"/>
      <c r="HCV30" s="5"/>
      <c r="HCW30" s="5"/>
      <c r="HCX30" s="5"/>
      <c r="HCY30" s="5"/>
      <c r="HCZ30" s="5"/>
      <c r="HDA30" s="5"/>
      <c r="HDB30" s="5"/>
      <c r="HDC30" s="5"/>
      <c r="HDD30" s="5"/>
      <c r="HDE30" s="5"/>
      <c r="HDF30" s="5"/>
      <c r="HDG30" s="5"/>
      <c r="HDH30" s="5"/>
      <c r="HDI30" s="5"/>
      <c r="HDJ30" s="5"/>
      <c r="HDK30" s="5"/>
      <c r="HDL30" s="5"/>
      <c r="HDM30" s="5"/>
      <c r="HDN30" s="5"/>
      <c r="HDO30" s="5"/>
      <c r="HDP30" s="5"/>
      <c r="HDQ30" s="5"/>
      <c r="HDR30" s="5"/>
      <c r="HDS30" s="5"/>
      <c r="HDT30" s="5"/>
      <c r="HDU30" s="5"/>
      <c r="HDV30" s="5"/>
      <c r="HDW30" s="5"/>
      <c r="HDX30" s="5"/>
      <c r="HDY30" s="5"/>
      <c r="HDZ30" s="5"/>
      <c r="HEA30" s="5"/>
      <c r="HEB30" s="5"/>
      <c r="HEC30" s="5"/>
      <c r="HED30" s="5"/>
      <c r="HEE30" s="5"/>
      <c r="HEF30" s="5"/>
      <c r="HEG30" s="5"/>
      <c r="HEH30" s="5"/>
      <c r="HEI30" s="5"/>
      <c r="HEJ30" s="5"/>
      <c r="HEK30" s="5"/>
      <c r="HEL30" s="5"/>
      <c r="HEM30" s="5"/>
      <c r="HEN30" s="5"/>
      <c r="HEO30" s="5"/>
      <c r="HEP30" s="5"/>
      <c r="HEQ30" s="5"/>
      <c r="HER30" s="5"/>
      <c r="HES30" s="5"/>
      <c r="HET30" s="5"/>
      <c r="HEU30" s="5"/>
      <c r="HEV30" s="5"/>
      <c r="HEW30" s="5"/>
      <c r="HEX30" s="5"/>
      <c r="HEY30" s="5"/>
      <c r="HEZ30" s="5"/>
      <c r="HFA30" s="5"/>
      <c r="HFB30" s="5"/>
      <c r="HFC30" s="5"/>
      <c r="HFD30" s="5"/>
      <c r="HFE30" s="5"/>
      <c r="HFF30" s="5"/>
      <c r="HFG30" s="5"/>
      <c r="HFH30" s="5"/>
      <c r="HFI30" s="5"/>
      <c r="HFJ30" s="5"/>
      <c r="HFK30" s="5"/>
      <c r="HFL30" s="5"/>
      <c r="HFM30" s="5"/>
      <c r="HFN30" s="5"/>
      <c r="HFO30" s="5"/>
      <c r="HFP30" s="5"/>
      <c r="HFQ30" s="5"/>
      <c r="HFR30" s="5"/>
      <c r="HFS30" s="5"/>
      <c r="HFT30" s="5"/>
      <c r="HFU30" s="5"/>
      <c r="HFV30" s="5"/>
      <c r="HFW30" s="5"/>
      <c r="HFX30" s="5"/>
      <c r="HFY30" s="5"/>
      <c r="HFZ30" s="5"/>
      <c r="HGA30" s="5"/>
      <c r="HGB30" s="5"/>
      <c r="HGC30" s="5"/>
      <c r="HGD30" s="5"/>
      <c r="HGE30" s="5"/>
      <c r="HGF30" s="5"/>
      <c r="HGG30" s="5"/>
      <c r="HGH30" s="5"/>
      <c r="HGI30" s="5"/>
      <c r="HGJ30" s="5"/>
      <c r="HGK30" s="5"/>
      <c r="HGL30" s="5"/>
      <c r="HGM30" s="5"/>
      <c r="HGN30" s="5"/>
      <c r="HGO30" s="5"/>
      <c r="HGP30" s="5"/>
      <c r="HGQ30" s="5"/>
      <c r="HGR30" s="5"/>
      <c r="HGS30" s="5"/>
      <c r="HGT30" s="5"/>
      <c r="HGU30" s="5"/>
      <c r="HGV30" s="5"/>
      <c r="HGW30" s="5"/>
      <c r="HGX30" s="5"/>
      <c r="HGY30" s="5"/>
      <c r="HGZ30" s="5"/>
      <c r="HHA30" s="5"/>
      <c r="HHB30" s="5"/>
      <c r="HHC30" s="5"/>
      <c r="HHD30" s="5"/>
      <c r="HHE30" s="5"/>
      <c r="HHF30" s="5"/>
      <c r="HHG30" s="5"/>
      <c r="HHH30" s="5"/>
      <c r="HHI30" s="5"/>
      <c r="HHJ30" s="5"/>
      <c r="HHK30" s="5"/>
      <c r="HHL30" s="5"/>
      <c r="HHM30" s="5"/>
      <c r="HHN30" s="5"/>
      <c r="HHO30" s="5"/>
      <c r="HHP30" s="5"/>
      <c r="HHQ30" s="5"/>
      <c r="HHR30" s="5"/>
      <c r="HHS30" s="5"/>
      <c r="HHT30" s="5"/>
      <c r="HHU30" s="5"/>
      <c r="HHV30" s="5"/>
      <c r="HHW30" s="5"/>
      <c r="HHX30" s="5"/>
      <c r="HHY30" s="5"/>
      <c r="HHZ30" s="5"/>
      <c r="HIA30" s="5"/>
      <c r="HIB30" s="5"/>
      <c r="HIC30" s="5"/>
      <c r="HID30" s="5"/>
      <c r="HIE30" s="5"/>
      <c r="HIF30" s="5"/>
      <c r="HIG30" s="5"/>
      <c r="HIH30" s="5"/>
      <c r="HII30" s="5"/>
      <c r="HIJ30" s="5"/>
      <c r="HIK30" s="5"/>
      <c r="HIL30" s="5"/>
      <c r="HIM30" s="5"/>
      <c r="HIN30" s="5"/>
      <c r="HIO30" s="5"/>
      <c r="HIP30" s="5"/>
      <c r="HIQ30" s="5"/>
      <c r="HIR30" s="5"/>
      <c r="HIS30" s="5"/>
      <c r="HIT30" s="5"/>
      <c r="HIU30" s="5"/>
      <c r="HIV30" s="5"/>
      <c r="HIW30" s="5"/>
      <c r="HIX30" s="5"/>
      <c r="HIY30" s="5"/>
      <c r="HIZ30" s="5"/>
      <c r="HJA30" s="5"/>
      <c r="HJB30" s="5"/>
      <c r="HJC30" s="5"/>
      <c r="HJD30" s="5"/>
      <c r="HJE30" s="5"/>
      <c r="HJF30" s="5"/>
      <c r="HJG30" s="5"/>
      <c r="HJH30" s="5"/>
      <c r="HJI30" s="5"/>
      <c r="HJJ30" s="5"/>
      <c r="HJK30" s="5"/>
      <c r="HJL30" s="5"/>
      <c r="HJM30" s="5"/>
      <c r="HJN30" s="5"/>
      <c r="HJO30" s="5"/>
      <c r="HJP30" s="5"/>
      <c r="HJQ30" s="5"/>
      <c r="HJR30" s="5"/>
      <c r="HJS30" s="5"/>
      <c r="HJT30" s="5"/>
      <c r="HJU30" s="5"/>
      <c r="HJV30" s="5"/>
      <c r="HJW30" s="5"/>
      <c r="HJX30" s="5"/>
      <c r="HJY30" s="5"/>
      <c r="HJZ30" s="5"/>
      <c r="HKA30" s="5"/>
      <c r="HKB30" s="5"/>
      <c r="HKC30" s="5"/>
      <c r="HKD30" s="5"/>
      <c r="HKE30" s="5"/>
      <c r="HKF30" s="5"/>
      <c r="HKG30" s="5"/>
      <c r="HKH30" s="5"/>
      <c r="HKI30" s="5"/>
      <c r="HKJ30" s="5"/>
      <c r="HKK30" s="5"/>
      <c r="HKL30" s="5"/>
      <c r="HKM30" s="5"/>
      <c r="HKN30" s="5"/>
      <c r="HKO30" s="5"/>
      <c r="HKP30" s="5"/>
      <c r="HKQ30" s="5"/>
      <c r="HKR30" s="5"/>
      <c r="HKS30" s="5"/>
      <c r="HKT30" s="5"/>
      <c r="HKU30" s="5"/>
      <c r="HKV30" s="5"/>
      <c r="HKW30" s="5"/>
      <c r="HKX30" s="5"/>
      <c r="HKY30" s="5"/>
      <c r="HKZ30" s="5"/>
      <c r="HLA30" s="5"/>
      <c r="HLB30" s="5"/>
      <c r="HLC30" s="5"/>
      <c r="HLD30" s="5"/>
      <c r="HLE30" s="5"/>
      <c r="HLF30" s="5"/>
      <c r="HLG30" s="5"/>
      <c r="HLH30" s="5"/>
      <c r="HLI30" s="5"/>
      <c r="HLJ30" s="5"/>
      <c r="HLK30" s="5"/>
      <c r="HLL30" s="5"/>
      <c r="HLM30" s="5"/>
      <c r="HLN30" s="5"/>
      <c r="HLO30" s="5"/>
      <c r="HLP30" s="5"/>
      <c r="HLQ30" s="5"/>
      <c r="HLR30" s="5"/>
      <c r="HLS30" s="5"/>
      <c r="HLT30" s="5"/>
      <c r="HLU30" s="5"/>
      <c r="HLV30" s="5"/>
      <c r="HLW30" s="5"/>
      <c r="HLX30" s="5"/>
      <c r="HLY30" s="5"/>
      <c r="HLZ30" s="5"/>
      <c r="HMA30" s="5"/>
      <c r="HMB30" s="5"/>
      <c r="HMC30" s="5"/>
      <c r="HMD30" s="5"/>
      <c r="HME30" s="5"/>
      <c r="HMF30" s="5"/>
      <c r="HMG30" s="5"/>
      <c r="HMH30" s="5"/>
      <c r="HMI30" s="5"/>
      <c r="HMJ30" s="5"/>
      <c r="HMK30" s="5"/>
      <c r="HML30" s="5"/>
      <c r="HMM30" s="5"/>
      <c r="HMN30" s="5"/>
      <c r="HMO30" s="5"/>
      <c r="HMP30" s="5"/>
      <c r="HMQ30" s="5"/>
      <c r="HMR30" s="5"/>
      <c r="HMS30" s="5"/>
      <c r="HMT30" s="5"/>
      <c r="HMU30" s="5"/>
      <c r="HMV30" s="5"/>
      <c r="HMW30" s="5"/>
      <c r="HMX30" s="5"/>
      <c r="HMY30" s="5"/>
      <c r="HMZ30" s="5"/>
      <c r="HNA30" s="5"/>
      <c r="HNB30" s="5"/>
      <c r="HNC30" s="5"/>
      <c r="HND30" s="5"/>
      <c r="HNE30" s="5"/>
      <c r="HNF30" s="5"/>
      <c r="HNG30" s="5"/>
      <c r="HNH30" s="5"/>
      <c r="HNI30" s="5"/>
      <c r="HNJ30" s="5"/>
      <c r="HNK30" s="5"/>
      <c r="HNL30" s="5"/>
      <c r="HNM30" s="5"/>
      <c r="HNN30" s="5"/>
      <c r="HNO30" s="5"/>
      <c r="HNP30" s="5"/>
      <c r="HNQ30" s="5"/>
      <c r="HNR30" s="5"/>
      <c r="HNS30" s="5"/>
      <c r="HNT30" s="5"/>
      <c r="HNU30" s="5"/>
      <c r="HNV30" s="5"/>
      <c r="HNW30" s="5"/>
      <c r="HNX30" s="5"/>
      <c r="HNY30" s="5"/>
      <c r="HNZ30" s="5"/>
      <c r="HOA30" s="5"/>
      <c r="HOB30" s="5"/>
      <c r="HOC30" s="5"/>
      <c r="HOD30" s="5"/>
      <c r="HOE30" s="5"/>
      <c r="HOF30" s="5"/>
      <c r="HOG30" s="5"/>
      <c r="HOH30" s="5"/>
      <c r="HOI30" s="5"/>
      <c r="HOJ30" s="5"/>
      <c r="HOK30" s="5"/>
      <c r="HOL30" s="5"/>
      <c r="HOM30" s="5"/>
      <c r="HON30" s="5"/>
      <c r="HOO30" s="5"/>
      <c r="HOP30" s="5"/>
      <c r="HOQ30" s="5"/>
      <c r="HOR30" s="5"/>
      <c r="HOS30" s="5"/>
      <c r="HOT30" s="5"/>
      <c r="HOU30" s="5"/>
      <c r="HOV30" s="5"/>
      <c r="HOW30" s="5"/>
      <c r="HOX30" s="5"/>
      <c r="HOY30" s="5"/>
      <c r="HOZ30" s="5"/>
      <c r="HPA30" s="5"/>
      <c r="HPB30" s="5"/>
      <c r="HPC30" s="5"/>
      <c r="HPD30" s="5"/>
      <c r="HPE30" s="5"/>
      <c r="HPF30" s="5"/>
      <c r="HPG30" s="5"/>
      <c r="HPH30" s="5"/>
      <c r="HPI30" s="5"/>
      <c r="HPJ30" s="5"/>
      <c r="HPK30" s="5"/>
      <c r="HPL30" s="5"/>
      <c r="HPM30" s="5"/>
      <c r="HPN30" s="5"/>
      <c r="HPO30" s="5"/>
      <c r="HPP30" s="5"/>
      <c r="HPQ30" s="5"/>
      <c r="HPR30" s="5"/>
      <c r="HPS30" s="5"/>
      <c r="HPT30" s="5"/>
      <c r="HPU30" s="5"/>
      <c r="HPV30" s="5"/>
      <c r="HPW30" s="5"/>
      <c r="HPX30" s="5"/>
      <c r="HPY30" s="5"/>
      <c r="HPZ30" s="5"/>
      <c r="HQA30" s="5"/>
      <c r="HQB30" s="5"/>
      <c r="HQC30" s="5"/>
      <c r="HQD30" s="5"/>
      <c r="HQE30" s="5"/>
      <c r="HQF30" s="5"/>
      <c r="HQG30" s="5"/>
      <c r="HQH30" s="5"/>
      <c r="HQI30" s="5"/>
      <c r="HQJ30" s="5"/>
      <c r="HQK30" s="5"/>
      <c r="HQL30" s="5"/>
      <c r="HQM30" s="5"/>
      <c r="HQN30" s="5"/>
      <c r="HQO30" s="5"/>
      <c r="HQP30" s="5"/>
      <c r="HQQ30" s="5"/>
      <c r="HQR30" s="5"/>
      <c r="HQS30" s="5"/>
      <c r="HQT30" s="5"/>
      <c r="HQU30" s="5"/>
      <c r="HQV30" s="5"/>
      <c r="HQW30" s="5"/>
      <c r="HQX30" s="5"/>
      <c r="HQY30" s="5"/>
      <c r="HQZ30" s="5"/>
      <c r="HRA30" s="5"/>
      <c r="HRB30" s="5"/>
      <c r="HRC30" s="5"/>
      <c r="HRD30" s="5"/>
      <c r="HRE30" s="5"/>
      <c r="HRF30" s="5"/>
      <c r="HRG30" s="5"/>
      <c r="HRH30" s="5"/>
      <c r="HRI30" s="5"/>
      <c r="HRJ30" s="5"/>
      <c r="HRK30" s="5"/>
      <c r="HRL30" s="5"/>
      <c r="HRM30" s="5"/>
      <c r="HRN30" s="5"/>
      <c r="HRO30" s="5"/>
      <c r="HRP30" s="5"/>
      <c r="HRQ30" s="5"/>
      <c r="HRR30" s="5"/>
      <c r="HRS30" s="5"/>
      <c r="HRT30" s="5"/>
      <c r="HRU30" s="5"/>
      <c r="HRV30" s="5"/>
      <c r="HRW30" s="5"/>
      <c r="HRX30" s="5"/>
      <c r="HRY30" s="5"/>
      <c r="HRZ30" s="5"/>
      <c r="HSA30" s="5"/>
      <c r="HSB30" s="5"/>
      <c r="HSC30" s="5"/>
      <c r="HSD30" s="5"/>
      <c r="HSE30" s="5"/>
      <c r="HSF30" s="5"/>
      <c r="HSG30" s="5"/>
      <c r="HSH30" s="5"/>
      <c r="HSI30" s="5"/>
      <c r="HSJ30" s="5"/>
      <c r="HSK30" s="5"/>
      <c r="HSL30" s="5"/>
      <c r="HSM30" s="5"/>
      <c r="HSN30" s="5"/>
      <c r="HSO30" s="5"/>
      <c r="HSP30" s="5"/>
      <c r="HSQ30" s="5"/>
      <c r="HSR30" s="5"/>
      <c r="HSS30" s="5"/>
      <c r="HST30" s="5"/>
      <c r="HSU30" s="5"/>
      <c r="HSV30" s="5"/>
      <c r="HSW30" s="5"/>
      <c r="HSX30" s="5"/>
      <c r="HSY30" s="5"/>
      <c r="HSZ30" s="5"/>
      <c r="HTA30" s="5"/>
      <c r="HTB30" s="5"/>
      <c r="HTC30" s="5"/>
      <c r="HTD30" s="5"/>
      <c r="HTE30" s="5"/>
      <c r="HTF30" s="5"/>
      <c r="HTG30" s="5"/>
      <c r="HTH30" s="5"/>
      <c r="HTI30" s="5"/>
      <c r="HTJ30" s="5"/>
      <c r="HTK30" s="5"/>
      <c r="HTL30" s="5"/>
      <c r="HTM30" s="5"/>
      <c r="HTN30" s="5"/>
      <c r="HTO30" s="5"/>
      <c r="HTP30" s="5"/>
      <c r="HTQ30" s="5"/>
      <c r="HTR30" s="5"/>
      <c r="HTS30" s="5"/>
      <c r="HTT30" s="5"/>
      <c r="HTU30" s="5"/>
      <c r="HTV30" s="5"/>
      <c r="HTW30" s="5"/>
      <c r="HTX30" s="5"/>
      <c r="HTY30" s="5"/>
      <c r="HTZ30" s="5"/>
      <c r="HUA30" s="5"/>
      <c r="HUB30" s="5"/>
      <c r="HUC30" s="5"/>
      <c r="HUD30" s="5"/>
      <c r="HUE30" s="5"/>
      <c r="HUF30" s="5"/>
      <c r="HUG30" s="5"/>
      <c r="HUH30" s="5"/>
      <c r="HUI30" s="5"/>
      <c r="HUJ30" s="5"/>
      <c r="HUK30" s="5"/>
      <c r="HUL30" s="5"/>
      <c r="HUM30" s="5"/>
      <c r="HUN30" s="5"/>
      <c r="HUO30" s="5"/>
      <c r="HUP30" s="5"/>
      <c r="HUQ30" s="5"/>
      <c r="HUR30" s="5"/>
      <c r="HUS30" s="5"/>
      <c r="HUT30" s="5"/>
      <c r="HUU30" s="5"/>
      <c r="HUV30" s="5"/>
      <c r="HUW30" s="5"/>
      <c r="HUX30" s="5"/>
      <c r="HUY30" s="5"/>
      <c r="HUZ30" s="5"/>
      <c r="HVA30" s="5"/>
      <c r="HVB30" s="5"/>
      <c r="HVC30" s="5"/>
      <c r="HVD30" s="5"/>
      <c r="HVE30" s="5"/>
      <c r="HVF30" s="5"/>
      <c r="HVG30" s="5"/>
      <c r="HVH30" s="5"/>
      <c r="HVI30" s="5"/>
      <c r="HVJ30" s="5"/>
      <c r="HVK30" s="5"/>
      <c r="HVL30" s="5"/>
      <c r="HVM30" s="5"/>
      <c r="HVN30" s="5"/>
      <c r="HVO30" s="5"/>
      <c r="HVP30" s="5"/>
      <c r="HVQ30" s="5"/>
      <c r="HVR30" s="5"/>
      <c r="HVS30" s="5"/>
      <c r="HVT30" s="5"/>
      <c r="HVU30" s="5"/>
      <c r="HVV30" s="5"/>
      <c r="HVW30" s="5"/>
      <c r="HVX30" s="5"/>
      <c r="HVY30" s="5"/>
      <c r="HVZ30" s="5"/>
      <c r="HWA30" s="5"/>
      <c r="HWB30" s="5"/>
      <c r="HWC30" s="5"/>
      <c r="HWD30" s="5"/>
      <c r="HWE30" s="5"/>
      <c r="HWF30" s="5"/>
      <c r="HWG30" s="5"/>
      <c r="HWH30" s="5"/>
      <c r="HWI30" s="5"/>
      <c r="HWJ30" s="5"/>
      <c r="HWK30" s="5"/>
      <c r="HWL30" s="5"/>
      <c r="HWM30" s="5"/>
      <c r="HWN30" s="5"/>
      <c r="HWO30" s="5"/>
      <c r="HWP30" s="5"/>
      <c r="HWQ30" s="5"/>
      <c r="HWR30" s="5"/>
      <c r="HWS30" s="5"/>
      <c r="HWT30" s="5"/>
      <c r="HWU30" s="5"/>
      <c r="HWV30" s="5"/>
      <c r="HWW30" s="5"/>
      <c r="HWX30" s="5"/>
      <c r="HWY30" s="5"/>
      <c r="HWZ30" s="5"/>
      <c r="HXA30" s="5"/>
      <c r="HXB30" s="5"/>
      <c r="HXC30" s="5"/>
      <c r="HXD30" s="5"/>
      <c r="HXE30" s="5"/>
      <c r="HXF30" s="5"/>
      <c r="HXG30" s="5"/>
      <c r="HXH30" s="5"/>
      <c r="HXI30" s="5"/>
      <c r="HXJ30" s="5"/>
      <c r="HXK30" s="5"/>
      <c r="HXL30" s="5"/>
      <c r="HXM30" s="5"/>
      <c r="HXN30" s="5"/>
      <c r="HXO30" s="5"/>
      <c r="HXP30" s="5"/>
      <c r="HXQ30" s="5"/>
      <c r="HXR30" s="5"/>
      <c r="HXS30" s="5"/>
      <c r="HXT30" s="5"/>
      <c r="HXU30" s="5"/>
      <c r="HXV30" s="5"/>
      <c r="HXW30" s="5"/>
      <c r="HXX30" s="5"/>
      <c r="HXY30" s="5"/>
      <c r="HXZ30" s="5"/>
      <c r="HYA30" s="5"/>
      <c r="HYB30" s="5"/>
      <c r="HYC30" s="5"/>
      <c r="HYD30" s="5"/>
      <c r="HYE30" s="5"/>
      <c r="HYF30" s="5"/>
      <c r="HYG30" s="5"/>
      <c r="HYH30" s="5"/>
      <c r="HYI30" s="5"/>
      <c r="HYJ30" s="5"/>
      <c r="HYK30" s="5"/>
      <c r="HYL30" s="5"/>
      <c r="HYM30" s="5"/>
      <c r="HYN30" s="5"/>
      <c r="HYO30" s="5"/>
      <c r="HYP30" s="5"/>
      <c r="HYQ30" s="5"/>
      <c r="HYR30" s="5"/>
      <c r="HYS30" s="5"/>
      <c r="HYT30" s="5"/>
      <c r="HYU30" s="5"/>
      <c r="HYV30" s="5"/>
      <c r="HYW30" s="5"/>
      <c r="HYX30" s="5"/>
      <c r="HYY30" s="5"/>
      <c r="HYZ30" s="5"/>
      <c r="HZA30" s="5"/>
      <c r="HZB30" s="5"/>
      <c r="HZC30" s="5"/>
      <c r="HZD30" s="5"/>
      <c r="HZE30" s="5"/>
      <c r="HZF30" s="5"/>
      <c r="HZG30" s="5"/>
      <c r="HZH30" s="5"/>
      <c r="HZI30" s="5"/>
      <c r="HZJ30" s="5"/>
      <c r="HZK30" s="5"/>
      <c r="HZL30" s="5"/>
      <c r="HZM30" s="5"/>
      <c r="HZN30" s="5"/>
      <c r="HZO30" s="5"/>
      <c r="HZP30" s="5"/>
      <c r="HZQ30" s="5"/>
      <c r="HZR30" s="5"/>
      <c r="HZS30" s="5"/>
      <c r="HZT30" s="5"/>
      <c r="HZU30" s="5"/>
      <c r="HZV30" s="5"/>
      <c r="HZW30" s="5"/>
      <c r="HZX30" s="5"/>
      <c r="HZY30" s="5"/>
      <c r="HZZ30" s="5"/>
      <c r="IAA30" s="5"/>
      <c r="IAB30" s="5"/>
      <c r="IAC30" s="5"/>
      <c r="IAD30" s="5"/>
      <c r="IAE30" s="5"/>
      <c r="IAF30" s="5"/>
      <c r="IAG30" s="5"/>
      <c r="IAH30" s="5"/>
      <c r="IAI30" s="5"/>
      <c r="IAJ30" s="5"/>
      <c r="IAK30" s="5"/>
      <c r="IAL30" s="5"/>
      <c r="IAM30" s="5"/>
      <c r="IAN30" s="5"/>
      <c r="IAO30" s="5"/>
      <c r="IAP30" s="5"/>
      <c r="IAQ30" s="5"/>
      <c r="IAR30" s="5"/>
      <c r="IAS30" s="5"/>
      <c r="IAT30" s="5"/>
      <c r="IAU30" s="5"/>
      <c r="IAV30" s="5"/>
      <c r="IAW30" s="5"/>
      <c r="IAX30" s="5"/>
      <c r="IAY30" s="5"/>
      <c r="IAZ30" s="5"/>
      <c r="IBA30" s="5"/>
      <c r="IBB30" s="5"/>
      <c r="IBC30" s="5"/>
      <c r="IBD30" s="5"/>
      <c r="IBE30" s="5"/>
      <c r="IBF30" s="5"/>
      <c r="IBG30" s="5"/>
      <c r="IBH30" s="5"/>
      <c r="IBI30" s="5"/>
      <c r="IBJ30" s="5"/>
      <c r="IBK30" s="5"/>
      <c r="IBL30" s="5"/>
      <c r="IBM30" s="5"/>
      <c r="IBN30" s="5"/>
      <c r="IBO30" s="5"/>
      <c r="IBP30" s="5"/>
      <c r="IBQ30" s="5"/>
      <c r="IBR30" s="5"/>
      <c r="IBS30" s="5"/>
      <c r="IBT30" s="5"/>
      <c r="IBU30" s="5"/>
      <c r="IBV30" s="5"/>
      <c r="IBW30" s="5"/>
      <c r="IBX30" s="5"/>
      <c r="IBY30" s="5"/>
      <c r="IBZ30" s="5"/>
      <c r="ICA30" s="5"/>
      <c r="ICB30" s="5"/>
      <c r="ICC30" s="5"/>
      <c r="ICD30" s="5"/>
      <c r="ICE30" s="5"/>
      <c r="ICF30" s="5"/>
      <c r="ICG30" s="5"/>
      <c r="ICH30" s="5"/>
      <c r="ICI30" s="5"/>
      <c r="ICJ30" s="5"/>
      <c r="ICK30" s="5"/>
      <c r="ICL30" s="5"/>
      <c r="ICM30" s="5"/>
      <c r="ICN30" s="5"/>
      <c r="ICO30" s="5"/>
      <c r="ICP30" s="5"/>
      <c r="ICQ30" s="5"/>
      <c r="ICR30" s="5"/>
      <c r="ICS30" s="5"/>
      <c r="ICT30" s="5"/>
      <c r="ICU30" s="5"/>
      <c r="ICV30" s="5"/>
      <c r="ICW30" s="5"/>
      <c r="ICX30" s="5"/>
      <c r="ICY30" s="5"/>
      <c r="ICZ30" s="5"/>
      <c r="IDA30" s="5"/>
      <c r="IDB30" s="5"/>
      <c r="IDC30" s="5"/>
      <c r="IDD30" s="5"/>
      <c r="IDE30" s="5"/>
      <c r="IDF30" s="5"/>
      <c r="IDG30" s="5"/>
      <c r="IDH30" s="5"/>
      <c r="IDI30" s="5"/>
      <c r="IDJ30" s="5"/>
      <c r="IDK30" s="5"/>
      <c r="IDL30" s="5"/>
      <c r="IDM30" s="5"/>
      <c r="IDN30" s="5"/>
      <c r="IDO30" s="5"/>
      <c r="IDP30" s="5"/>
      <c r="IDQ30" s="5"/>
      <c r="IDR30" s="5"/>
      <c r="IDS30" s="5"/>
      <c r="IDT30" s="5"/>
      <c r="IDU30" s="5"/>
      <c r="IDV30" s="5"/>
      <c r="IDW30" s="5"/>
      <c r="IDX30" s="5"/>
      <c r="IDY30" s="5"/>
      <c r="IDZ30" s="5"/>
      <c r="IEA30" s="5"/>
      <c r="IEB30" s="5"/>
      <c r="IEC30" s="5"/>
      <c r="IED30" s="5"/>
      <c r="IEE30" s="5"/>
      <c r="IEF30" s="5"/>
      <c r="IEG30" s="5"/>
      <c r="IEH30" s="5"/>
      <c r="IEI30" s="5"/>
      <c r="IEJ30" s="5"/>
      <c r="IEK30" s="5"/>
      <c r="IEL30" s="5"/>
      <c r="IEM30" s="5"/>
      <c r="IEN30" s="5"/>
      <c r="IEO30" s="5"/>
      <c r="IEP30" s="5"/>
      <c r="IEQ30" s="5"/>
      <c r="IER30" s="5"/>
      <c r="IES30" s="5"/>
      <c r="IET30" s="5"/>
      <c r="IEU30" s="5"/>
      <c r="IEV30" s="5"/>
      <c r="IEW30" s="5"/>
      <c r="IEX30" s="5"/>
      <c r="IEY30" s="5"/>
      <c r="IEZ30" s="5"/>
      <c r="IFA30" s="5"/>
      <c r="IFB30" s="5"/>
      <c r="IFC30" s="5"/>
      <c r="IFD30" s="5"/>
      <c r="IFE30" s="5"/>
      <c r="IFF30" s="5"/>
      <c r="IFG30" s="5"/>
      <c r="IFH30" s="5"/>
      <c r="IFI30" s="5"/>
      <c r="IFJ30" s="5"/>
      <c r="IFK30" s="5"/>
      <c r="IFL30" s="5"/>
      <c r="IFM30" s="5"/>
      <c r="IFN30" s="5"/>
      <c r="IFO30" s="5"/>
      <c r="IFP30" s="5"/>
      <c r="IFQ30" s="5"/>
      <c r="IFR30" s="5"/>
      <c r="IFS30" s="5"/>
      <c r="IFT30" s="5"/>
      <c r="IFU30" s="5"/>
      <c r="IFV30" s="5"/>
      <c r="IFW30" s="5"/>
      <c r="IFX30" s="5"/>
      <c r="IFY30" s="5"/>
      <c r="IFZ30" s="5"/>
      <c r="IGA30" s="5"/>
      <c r="IGB30" s="5"/>
      <c r="IGC30" s="5"/>
      <c r="IGD30" s="5"/>
      <c r="IGE30" s="5"/>
      <c r="IGF30" s="5"/>
      <c r="IGG30" s="5"/>
      <c r="IGH30" s="5"/>
      <c r="IGI30" s="5"/>
      <c r="IGJ30" s="5"/>
      <c r="IGK30" s="5"/>
      <c r="IGL30" s="5"/>
      <c r="IGM30" s="5"/>
      <c r="IGN30" s="5"/>
      <c r="IGO30" s="5"/>
      <c r="IGP30" s="5"/>
      <c r="IGQ30" s="5"/>
      <c r="IGR30" s="5"/>
      <c r="IGS30" s="5"/>
      <c r="IGT30" s="5"/>
      <c r="IGU30" s="5"/>
      <c r="IGV30" s="5"/>
      <c r="IGW30" s="5"/>
      <c r="IGX30" s="5"/>
      <c r="IGY30" s="5"/>
      <c r="IGZ30" s="5"/>
      <c r="IHA30" s="5"/>
      <c r="IHB30" s="5"/>
      <c r="IHC30" s="5"/>
      <c r="IHD30" s="5"/>
      <c r="IHE30" s="5"/>
      <c r="IHF30" s="5"/>
      <c r="IHG30" s="5"/>
      <c r="IHH30" s="5"/>
      <c r="IHI30" s="5"/>
      <c r="IHJ30" s="5"/>
      <c r="IHK30" s="5"/>
      <c r="IHL30" s="5"/>
      <c r="IHM30" s="5"/>
      <c r="IHN30" s="5"/>
      <c r="IHO30" s="5"/>
      <c r="IHP30" s="5"/>
      <c r="IHQ30" s="5"/>
      <c r="IHR30" s="5"/>
      <c r="IHS30" s="5"/>
      <c r="IHT30" s="5"/>
      <c r="IHU30" s="5"/>
      <c r="IHV30" s="5"/>
      <c r="IHW30" s="5"/>
      <c r="IHX30" s="5"/>
      <c r="IHY30" s="5"/>
      <c r="IHZ30" s="5"/>
      <c r="IIA30" s="5"/>
      <c r="IIB30" s="5"/>
      <c r="IIC30" s="5"/>
      <c r="IID30" s="5"/>
      <c r="IIE30" s="5"/>
      <c r="IIF30" s="5"/>
      <c r="IIG30" s="5"/>
      <c r="IIH30" s="5"/>
      <c r="III30" s="5"/>
      <c r="IIJ30" s="5"/>
      <c r="IIK30" s="5"/>
      <c r="IIL30" s="5"/>
      <c r="IIM30" s="5"/>
      <c r="IIN30" s="5"/>
      <c r="IIO30" s="5"/>
      <c r="IIP30" s="5"/>
      <c r="IIQ30" s="5"/>
      <c r="IIR30" s="5"/>
      <c r="IIS30" s="5"/>
      <c r="IIT30" s="5"/>
      <c r="IIU30" s="5"/>
      <c r="IIV30" s="5"/>
      <c r="IIW30" s="5"/>
      <c r="IIX30" s="5"/>
      <c r="IIY30" s="5"/>
      <c r="IIZ30" s="5"/>
      <c r="IJA30" s="5"/>
      <c r="IJB30" s="5"/>
      <c r="IJC30" s="5"/>
      <c r="IJD30" s="5"/>
      <c r="IJE30" s="5"/>
      <c r="IJF30" s="5"/>
      <c r="IJG30" s="5"/>
      <c r="IJH30" s="5"/>
      <c r="IJI30" s="5"/>
      <c r="IJJ30" s="5"/>
      <c r="IJK30" s="5"/>
      <c r="IJL30" s="5"/>
      <c r="IJM30" s="5"/>
      <c r="IJN30" s="5"/>
      <c r="IJO30" s="5"/>
      <c r="IJP30" s="5"/>
      <c r="IJQ30" s="5"/>
      <c r="IJR30" s="5"/>
      <c r="IJS30" s="5"/>
      <c r="IJT30" s="5"/>
      <c r="IJU30" s="5"/>
      <c r="IJV30" s="5"/>
      <c r="IJW30" s="5"/>
      <c r="IJX30" s="5"/>
      <c r="IJY30" s="5"/>
      <c r="IJZ30" s="5"/>
      <c r="IKA30" s="5"/>
      <c r="IKB30" s="5"/>
      <c r="IKC30" s="5"/>
      <c r="IKD30" s="5"/>
      <c r="IKE30" s="5"/>
      <c r="IKF30" s="5"/>
      <c r="IKG30" s="5"/>
      <c r="IKH30" s="5"/>
      <c r="IKI30" s="5"/>
      <c r="IKJ30" s="5"/>
      <c r="IKK30" s="5"/>
      <c r="IKL30" s="5"/>
      <c r="IKM30" s="5"/>
      <c r="IKN30" s="5"/>
      <c r="IKO30" s="5"/>
      <c r="IKP30" s="5"/>
      <c r="IKQ30" s="5"/>
      <c r="IKR30" s="5"/>
      <c r="IKS30" s="5"/>
      <c r="IKT30" s="5"/>
      <c r="IKU30" s="5"/>
      <c r="IKV30" s="5"/>
      <c r="IKW30" s="5"/>
      <c r="IKX30" s="5"/>
      <c r="IKY30" s="5"/>
      <c r="IKZ30" s="5"/>
      <c r="ILA30" s="5"/>
      <c r="ILB30" s="5"/>
      <c r="ILC30" s="5"/>
      <c r="ILD30" s="5"/>
      <c r="ILE30" s="5"/>
      <c r="ILF30" s="5"/>
      <c r="ILG30" s="5"/>
      <c r="ILH30" s="5"/>
      <c r="ILI30" s="5"/>
      <c r="ILJ30" s="5"/>
      <c r="ILK30" s="5"/>
      <c r="ILL30" s="5"/>
      <c r="ILM30" s="5"/>
      <c r="ILN30" s="5"/>
      <c r="ILO30" s="5"/>
      <c r="ILP30" s="5"/>
      <c r="ILQ30" s="5"/>
      <c r="ILR30" s="5"/>
      <c r="ILS30" s="5"/>
      <c r="ILT30" s="5"/>
      <c r="ILU30" s="5"/>
      <c r="ILV30" s="5"/>
      <c r="ILW30" s="5"/>
      <c r="ILX30" s="5"/>
      <c r="ILY30" s="5"/>
      <c r="ILZ30" s="5"/>
      <c r="IMA30" s="5"/>
      <c r="IMB30" s="5"/>
      <c r="IMC30" s="5"/>
      <c r="IMD30" s="5"/>
      <c r="IME30" s="5"/>
      <c r="IMF30" s="5"/>
      <c r="IMG30" s="5"/>
      <c r="IMH30" s="5"/>
      <c r="IMI30" s="5"/>
      <c r="IMJ30" s="5"/>
      <c r="IMK30" s="5"/>
      <c r="IML30" s="5"/>
      <c r="IMM30" s="5"/>
      <c r="IMN30" s="5"/>
      <c r="IMO30" s="5"/>
      <c r="IMP30" s="5"/>
      <c r="IMQ30" s="5"/>
      <c r="IMR30" s="5"/>
      <c r="IMS30" s="5"/>
      <c r="IMT30" s="5"/>
      <c r="IMU30" s="5"/>
      <c r="IMV30" s="5"/>
      <c r="IMW30" s="5"/>
      <c r="IMX30" s="5"/>
      <c r="IMY30" s="5"/>
      <c r="IMZ30" s="5"/>
      <c r="INA30" s="5"/>
      <c r="INB30" s="5"/>
      <c r="INC30" s="5"/>
      <c r="IND30" s="5"/>
      <c r="INE30" s="5"/>
      <c r="INF30" s="5"/>
      <c r="ING30" s="5"/>
      <c r="INH30" s="5"/>
      <c r="INI30" s="5"/>
      <c r="INJ30" s="5"/>
      <c r="INK30" s="5"/>
      <c r="INL30" s="5"/>
      <c r="INM30" s="5"/>
      <c r="INN30" s="5"/>
      <c r="INO30" s="5"/>
      <c r="INP30" s="5"/>
      <c r="INQ30" s="5"/>
      <c r="INR30" s="5"/>
      <c r="INS30" s="5"/>
      <c r="INT30" s="5"/>
      <c r="INU30" s="5"/>
      <c r="INV30" s="5"/>
      <c r="INW30" s="5"/>
      <c r="INX30" s="5"/>
      <c r="INY30" s="5"/>
      <c r="INZ30" s="5"/>
      <c r="IOA30" s="5"/>
      <c r="IOB30" s="5"/>
      <c r="IOC30" s="5"/>
      <c r="IOD30" s="5"/>
      <c r="IOE30" s="5"/>
      <c r="IOF30" s="5"/>
      <c r="IOG30" s="5"/>
      <c r="IOH30" s="5"/>
      <c r="IOI30" s="5"/>
      <c r="IOJ30" s="5"/>
      <c r="IOK30" s="5"/>
      <c r="IOL30" s="5"/>
      <c r="IOM30" s="5"/>
      <c r="ION30" s="5"/>
      <c r="IOO30" s="5"/>
      <c r="IOP30" s="5"/>
      <c r="IOQ30" s="5"/>
      <c r="IOR30" s="5"/>
      <c r="IOS30" s="5"/>
      <c r="IOT30" s="5"/>
      <c r="IOU30" s="5"/>
      <c r="IOV30" s="5"/>
      <c r="IOW30" s="5"/>
      <c r="IOX30" s="5"/>
      <c r="IOY30" s="5"/>
      <c r="IOZ30" s="5"/>
      <c r="IPA30" s="5"/>
      <c r="IPB30" s="5"/>
      <c r="IPC30" s="5"/>
      <c r="IPD30" s="5"/>
      <c r="IPE30" s="5"/>
      <c r="IPF30" s="5"/>
      <c r="IPG30" s="5"/>
      <c r="IPH30" s="5"/>
      <c r="IPI30" s="5"/>
      <c r="IPJ30" s="5"/>
      <c r="IPK30" s="5"/>
      <c r="IPL30" s="5"/>
      <c r="IPM30" s="5"/>
      <c r="IPN30" s="5"/>
      <c r="IPO30" s="5"/>
      <c r="IPP30" s="5"/>
      <c r="IPQ30" s="5"/>
      <c r="IPR30" s="5"/>
      <c r="IPS30" s="5"/>
      <c r="IPT30" s="5"/>
      <c r="IPU30" s="5"/>
      <c r="IPV30" s="5"/>
      <c r="IPW30" s="5"/>
      <c r="IPX30" s="5"/>
      <c r="IPY30" s="5"/>
      <c r="IPZ30" s="5"/>
      <c r="IQA30" s="5"/>
      <c r="IQB30" s="5"/>
      <c r="IQC30" s="5"/>
      <c r="IQD30" s="5"/>
      <c r="IQE30" s="5"/>
      <c r="IQF30" s="5"/>
      <c r="IQG30" s="5"/>
      <c r="IQH30" s="5"/>
      <c r="IQI30" s="5"/>
      <c r="IQJ30" s="5"/>
      <c r="IQK30" s="5"/>
      <c r="IQL30" s="5"/>
      <c r="IQM30" s="5"/>
      <c r="IQN30" s="5"/>
      <c r="IQO30" s="5"/>
      <c r="IQP30" s="5"/>
      <c r="IQQ30" s="5"/>
      <c r="IQR30" s="5"/>
      <c r="IQS30" s="5"/>
      <c r="IQT30" s="5"/>
      <c r="IQU30" s="5"/>
      <c r="IQV30" s="5"/>
      <c r="IQW30" s="5"/>
      <c r="IQX30" s="5"/>
      <c r="IQY30" s="5"/>
      <c r="IQZ30" s="5"/>
      <c r="IRA30" s="5"/>
      <c r="IRB30" s="5"/>
      <c r="IRC30" s="5"/>
      <c r="IRD30" s="5"/>
      <c r="IRE30" s="5"/>
      <c r="IRF30" s="5"/>
      <c r="IRG30" s="5"/>
      <c r="IRH30" s="5"/>
      <c r="IRI30" s="5"/>
      <c r="IRJ30" s="5"/>
      <c r="IRK30" s="5"/>
      <c r="IRL30" s="5"/>
      <c r="IRM30" s="5"/>
      <c r="IRN30" s="5"/>
      <c r="IRO30" s="5"/>
      <c r="IRP30" s="5"/>
      <c r="IRQ30" s="5"/>
      <c r="IRR30" s="5"/>
      <c r="IRS30" s="5"/>
      <c r="IRT30" s="5"/>
      <c r="IRU30" s="5"/>
      <c r="IRV30" s="5"/>
      <c r="IRW30" s="5"/>
      <c r="IRX30" s="5"/>
      <c r="IRY30" s="5"/>
      <c r="IRZ30" s="5"/>
      <c r="ISA30" s="5"/>
      <c r="ISB30" s="5"/>
      <c r="ISC30" s="5"/>
      <c r="ISD30" s="5"/>
      <c r="ISE30" s="5"/>
      <c r="ISF30" s="5"/>
      <c r="ISG30" s="5"/>
      <c r="ISH30" s="5"/>
      <c r="ISI30" s="5"/>
      <c r="ISJ30" s="5"/>
      <c r="ISK30" s="5"/>
      <c r="ISL30" s="5"/>
      <c r="ISM30" s="5"/>
      <c r="ISN30" s="5"/>
      <c r="ISO30" s="5"/>
      <c r="ISP30" s="5"/>
      <c r="ISQ30" s="5"/>
      <c r="ISR30" s="5"/>
      <c r="ISS30" s="5"/>
      <c r="IST30" s="5"/>
      <c r="ISU30" s="5"/>
      <c r="ISV30" s="5"/>
      <c r="ISW30" s="5"/>
      <c r="ISX30" s="5"/>
      <c r="ISY30" s="5"/>
      <c r="ISZ30" s="5"/>
      <c r="ITA30" s="5"/>
      <c r="ITB30" s="5"/>
      <c r="ITC30" s="5"/>
      <c r="ITD30" s="5"/>
      <c r="ITE30" s="5"/>
      <c r="ITF30" s="5"/>
      <c r="ITG30" s="5"/>
      <c r="ITH30" s="5"/>
      <c r="ITI30" s="5"/>
      <c r="ITJ30" s="5"/>
      <c r="ITK30" s="5"/>
      <c r="ITL30" s="5"/>
      <c r="ITM30" s="5"/>
      <c r="ITN30" s="5"/>
      <c r="ITO30" s="5"/>
      <c r="ITP30" s="5"/>
      <c r="ITQ30" s="5"/>
      <c r="ITR30" s="5"/>
      <c r="ITS30" s="5"/>
      <c r="ITT30" s="5"/>
      <c r="ITU30" s="5"/>
      <c r="ITV30" s="5"/>
      <c r="ITW30" s="5"/>
      <c r="ITX30" s="5"/>
      <c r="ITY30" s="5"/>
      <c r="ITZ30" s="5"/>
      <c r="IUA30" s="5"/>
      <c r="IUB30" s="5"/>
      <c r="IUC30" s="5"/>
      <c r="IUD30" s="5"/>
      <c r="IUE30" s="5"/>
      <c r="IUF30" s="5"/>
      <c r="IUG30" s="5"/>
      <c r="IUH30" s="5"/>
      <c r="IUI30" s="5"/>
      <c r="IUJ30" s="5"/>
      <c r="IUK30" s="5"/>
      <c r="IUL30" s="5"/>
      <c r="IUM30" s="5"/>
      <c r="IUN30" s="5"/>
      <c r="IUO30" s="5"/>
      <c r="IUP30" s="5"/>
      <c r="IUQ30" s="5"/>
      <c r="IUR30" s="5"/>
      <c r="IUS30" s="5"/>
      <c r="IUT30" s="5"/>
      <c r="IUU30" s="5"/>
      <c r="IUV30" s="5"/>
      <c r="IUW30" s="5"/>
      <c r="IUX30" s="5"/>
      <c r="IUY30" s="5"/>
      <c r="IUZ30" s="5"/>
      <c r="IVA30" s="5"/>
      <c r="IVB30" s="5"/>
      <c r="IVC30" s="5"/>
      <c r="IVD30" s="5"/>
      <c r="IVE30" s="5"/>
      <c r="IVF30" s="5"/>
      <c r="IVG30" s="5"/>
      <c r="IVH30" s="5"/>
      <c r="IVI30" s="5"/>
      <c r="IVJ30" s="5"/>
      <c r="IVK30" s="5"/>
      <c r="IVL30" s="5"/>
      <c r="IVM30" s="5"/>
      <c r="IVN30" s="5"/>
      <c r="IVO30" s="5"/>
      <c r="IVP30" s="5"/>
      <c r="IVQ30" s="5"/>
      <c r="IVR30" s="5"/>
      <c r="IVS30" s="5"/>
      <c r="IVT30" s="5"/>
      <c r="IVU30" s="5"/>
      <c r="IVV30" s="5"/>
      <c r="IVW30" s="5"/>
      <c r="IVX30" s="5"/>
      <c r="IVY30" s="5"/>
      <c r="IVZ30" s="5"/>
      <c r="IWA30" s="5"/>
      <c r="IWB30" s="5"/>
      <c r="IWC30" s="5"/>
      <c r="IWD30" s="5"/>
      <c r="IWE30" s="5"/>
      <c r="IWF30" s="5"/>
      <c r="IWG30" s="5"/>
      <c r="IWH30" s="5"/>
      <c r="IWI30" s="5"/>
      <c r="IWJ30" s="5"/>
      <c r="IWK30" s="5"/>
      <c r="IWL30" s="5"/>
      <c r="IWM30" s="5"/>
      <c r="IWN30" s="5"/>
      <c r="IWO30" s="5"/>
      <c r="IWP30" s="5"/>
      <c r="IWQ30" s="5"/>
      <c r="IWR30" s="5"/>
      <c r="IWS30" s="5"/>
      <c r="IWT30" s="5"/>
      <c r="IWU30" s="5"/>
      <c r="IWV30" s="5"/>
      <c r="IWW30" s="5"/>
      <c r="IWX30" s="5"/>
      <c r="IWY30" s="5"/>
      <c r="IWZ30" s="5"/>
      <c r="IXA30" s="5"/>
      <c r="IXB30" s="5"/>
      <c r="IXC30" s="5"/>
      <c r="IXD30" s="5"/>
      <c r="IXE30" s="5"/>
      <c r="IXF30" s="5"/>
      <c r="IXG30" s="5"/>
      <c r="IXH30" s="5"/>
      <c r="IXI30" s="5"/>
      <c r="IXJ30" s="5"/>
      <c r="IXK30" s="5"/>
      <c r="IXL30" s="5"/>
      <c r="IXM30" s="5"/>
      <c r="IXN30" s="5"/>
      <c r="IXO30" s="5"/>
      <c r="IXP30" s="5"/>
      <c r="IXQ30" s="5"/>
      <c r="IXR30" s="5"/>
      <c r="IXS30" s="5"/>
      <c r="IXT30" s="5"/>
      <c r="IXU30" s="5"/>
      <c r="IXV30" s="5"/>
      <c r="IXW30" s="5"/>
      <c r="IXX30" s="5"/>
      <c r="IXY30" s="5"/>
      <c r="IXZ30" s="5"/>
      <c r="IYA30" s="5"/>
      <c r="IYB30" s="5"/>
      <c r="IYC30" s="5"/>
      <c r="IYD30" s="5"/>
      <c r="IYE30" s="5"/>
      <c r="IYF30" s="5"/>
      <c r="IYG30" s="5"/>
      <c r="IYH30" s="5"/>
      <c r="IYI30" s="5"/>
      <c r="IYJ30" s="5"/>
      <c r="IYK30" s="5"/>
      <c r="IYL30" s="5"/>
      <c r="IYM30" s="5"/>
      <c r="IYN30" s="5"/>
      <c r="IYO30" s="5"/>
      <c r="IYP30" s="5"/>
      <c r="IYQ30" s="5"/>
      <c r="IYR30" s="5"/>
      <c r="IYS30" s="5"/>
      <c r="IYT30" s="5"/>
      <c r="IYU30" s="5"/>
      <c r="IYV30" s="5"/>
      <c r="IYW30" s="5"/>
      <c r="IYX30" s="5"/>
      <c r="IYY30" s="5"/>
      <c r="IYZ30" s="5"/>
      <c r="IZA30" s="5"/>
      <c r="IZB30" s="5"/>
      <c r="IZC30" s="5"/>
      <c r="IZD30" s="5"/>
      <c r="IZE30" s="5"/>
      <c r="IZF30" s="5"/>
      <c r="IZG30" s="5"/>
      <c r="IZH30" s="5"/>
      <c r="IZI30" s="5"/>
      <c r="IZJ30" s="5"/>
      <c r="IZK30" s="5"/>
      <c r="IZL30" s="5"/>
      <c r="IZM30" s="5"/>
      <c r="IZN30" s="5"/>
      <c r="IZO30" s="5"/>
      <c r="IZP30" s="5"/>
      <c r="IZQ30" s="5"/>
      <c r="IZR30" s="5"/>
      <c r="IZS30" s="5"/>
      <c r="IZT30" s="5"/>
      <c r="IZU30" s="5"/>
      <c r="IZV30" s="5"/>
      <c r="IZW30" s="5"/>
      <c r="IZX30" s="5"/>
      <c r="IZY30" s="5"/>
      <c r="IZZ30" s="5"/>
      <c r="JAA30" s="5"/>
      <c r="JAB30" s="5"/>
      <c r="JAC30" s="5"/>
      <c r="JAD30" s="5"/>
      <c r="JAE30" s="5"/>
      <c r="JAF30" s="5"/>
      <c r="JAG30" s="5"/>
      <c r="JAH30" s="5"/>
      <c r="JAI30" s="5"/>
      <c r="JAJ30" s="5"/>
      <c r="JAK30" s="5"/>
      <c r="JAL30" s="5"/>
      <c r="JAM30" s="5"/>
      <c r="JAN30" s="5"/>
      <c r="JAO30" s="5"/>
      <c r="JAP30" s="5"/>
      <c r="JAQ30" s="5"/>
      <c r="JAR30" s="5"/>
      <c r="JAS30" s="5"/>
      <c r="JAT30" s="5"/>
      <c r="JAU30" s="5"/>
      <c r="JAV30" s="5"/>
      <c r="JAW30" s="5"/>
      <c r="JAX30" s="5"/>
      <c r="JAY30" s="5"/>
      <c r="JAZ30" s="5"/>
      <c r="JBA30" s="5"/>
      <c r="JBB30" s="5"/>
      <c r="JBC30" s="5"/>
      <c r="JBD30" s="5"/>
      <c r="JBE30" s="5"/>
      <c r="JBF30" s="5"/>
      <c r="JBG30" s="5"/>
      <c r="JBH30" s="5"/>
      <c r="JBI30" s="5"/>
      <c r="JBJ30" s="5"/>
      <c r="JBK30" s="5"/>
      <c r="JBL30" s="5"/>
      <c r="JBM30" s="5"/>
      <c r="JBN30" s="5"/>
      <c r="JBO30" s="5"/>
      <c r="JBP30" s="5"/>
      <c r="JBQ30" s="5"/>
      <c r="JBR30" s="5"/>
      <c r="JBS30" s="5"/>
      <c r="JBT30" s="5"/>
      <c r="JBU30" s="5"/>
      <c r="JBV30" s="5"/>
      <c r="JBW30" s="5"/>
      <c r="JBX30" s="5"/>
      <c r="JBY30" s="5"/>
      <c r="JBZ30" s="5"/>
      <c r="JCA30" s="5"/>
      <c r="JCB30" s="5"/>
      <c r="JCC30" s="5"/>
      <c r="JCD30" s="5"/>
      <c r="JCE30" s="5"/>
      <c r="JCF30" s="5"/>
      <c r="JCG30" s="5"/>
      <c r="JCH30" s="5"/>
      <c r="JCI30" s="5"/>
      <c r="JCJ30" s="5"/>
      <c r="JCK30" s="5"/>
      <c r="JCL30" s="5"/>
      <c r="JCM30" s="5"/>
      <c r="JCN30" s="5"/>
      <c r="JCO30" s="5"/>
      <c r="JCP30" s="5"/>
      <c r="JCQ30" s="5"/>
      <c r="JCR30" s="5"/>
      <c r="JCS30" s="5"/>
      <c r="JCT30" s="5"/>
      <c r="JCU30" s="5"/>
      <c r="JCV30" s="5"/>
      <c r="JCW30" s="5"/>
      <c r="JCX30" s="5"/>
      <c r="JCY30" s="5"/>
      <c r="JCZ30" s="5"/>
      <c r="JDA30" s="5"/>
      <c r="JDB30" s="5"/>
      <c r="JDC30" s="5"/>
      <c r="JDD30" s="5"/>
      <c r="JDE30" s="5"/>
      <c r="JDF30" s="5"/>
      <c r="JDG30" s="5"/>
      <c r="JDH30" s="5"/>
      <c r="JDI30" s="5"/>
      <c r="JDJ30" s="5"/>
      <c r="JDK30" s="5"/>
      <c r="JDL30" s="5"/>
      <c r="JDM30" s="5"/>
      <c r="JDN30" s="5"/>
      <c r="JDO30" s="5"/>
      <c r="JDP30" s="5"/>
      <c r="JDQ30" s="5"/>
      <c r="JDR30" s="5"/>
      <c r="JDS30" s="5"/>
      <c r="JDT30" s="5"/>
      <c r="JDU30" s="5"/>
      <c r="JDV30" s="5"/>
      <c r="JDW30" s="5"/>
      <c r="JDX30" s="5"/>
      <c r="JDY30" s="5"/>
      <c r="JDZ30" s="5"/>
      <c r="JEA30" s="5"/>
      <c r="JEB30" s="5"/>
      <c r="JEC30" s="5"/>
      <c r="JED30" s="5"/>
      <c r="JEE30" s="5"/>
      <c r="JEF30" s="5"/>
      <c r="JEG30" s="5"/>
      <c r="JEH30" s="5"/>
      <c r="JEI30" s="5"/>
      <c r="JEJ30" s="5"/>
      <c r="JEK30" s="5"/>
      <c r="JEL30" s="5"/>
      <c r="JEM30" s="5"/>
      <c r="JEN30" s="5"/>
      <c r="JEO30" s="5"/>
      <c r="JEP30" s="5"/>
      <c r="JEQ30" s="5"/>
      <c r="JER30" s="5"/>
      <c r="JES30" s="5"/>
      <c r="JET30" s="5"/>
      <c r="JEU30" s="5"/>
      <c r="JEV30" s="5"/>
      <c r="JEW30" s="5"/>
      <c r="JEX30" s="5"/>
      <c r="JEY30" s="5"/>
      <c r="JEZ30" s="5"/>
      <c r="JFA30" s="5"/>
      <c r="JFB30" s="5"/>
      <c r="JFC30" s="5"/>
      <c r="JFD30" s="5"/>
      <c r="JFE30" s="5"/>
      <c r="JFF30" s="5"/>
      <c r="JFG30" s="5"/>
      <c r="JFH30" s="5"/>
      <c r="JFI30" s="5"/>
      <c r="JFJ30" s="5"/>
      <c r="JFK30" s="5"/>
      <c r="JFL30" s="5"/>
      <c r="JFM30" s="5"/>
      <c r="JFN30" s="5"/>
      <c r="JFO30" s="5"/>
      <c r="JFP30" s="5"/>
      <c r="JFQ30" s="5"/>
      <c r="JFR30" s="5"/>
      <c r="JFS30" s="5"/>
      <c r="JFT30" s="5"/>
      <c r="JFU30" s="5"/>
      <c r="JFV30" s="5"/>
      <c r="JFW30" s="5"/>
      <c r="JFX30" s="5"/>
      <c r="JFY30" s="5"/>
      <c r="JFZ30" s="5"/>
      <c r="JGA30" s="5"/>
      <c r="JGB30" s="5"/>
      <c r="JGC30" s="5"/>
      <c r="JGD30" s="5"/>
      <c r="JGE30" s="5"/>
      <c r="JGF30" s="5"/>
      <c r="JGG30" s="5"/>
      <c r="JGH30" s="5"/>
      <c r="JGI30" s="5"/>
      <c r="JGJ30" s="5"/>
      <c r="JGK30" s="5"/>
      <c r="JGL30" s="5"/>
      <c r="JGM30" s="5"/>
      <c r="JGN30" s="5"/>
      <c r="JGO30" s="5"/>
      <c r="JGP30" s="5"/>
      <c r="JGQ30" s="5"/>
      <c r="JGR30" s="5"/>
      <c r="JGS30" s="5"/>
      <c r="JGT30" s="5"/>
      <c r="JGU30" s="5"/>
      <c r="JGV30" s="5"/>
      <c r="JGW30" s="5"/>
      <c r="JGX30" s="5"/>
      <c r="JGY30" s="5"/>
      <c r="JGZ30" s="5"/>
      <c r="JHA30" s="5"/>
      <c r="JHB30" s="5"/>
      <c r="JHC30" s="5"/>
      <c r="JHD30" s="5"/>
      <c r="JHE30" s="5"/>
      <c r="JHF30" s="5"/>
      <c r="JHG30" s="5"/>
      <c r="JHH30" s="5"/>
      <c r="JHI30" s="5"/>
      <c r="JHJ30" s="5"/>
      <c r="JHK30" s="5"/>
      <c r="JHL30" s="5"/>
      <c r="JHM30" s="5"/>
      <c r="JHN30" s="5"/>
      <c r="JHO30" s="5"/>
      <c r="JHP30" s="5"/>
      <c r="JHQ30" s="5"/>
      <c r="JHR30" s="5"/>
      <c r="JHS30" s="5"/>
      <c r="JHT30" s="5"/>
      <c r="JHU30" s="5"/>
      <c r="JHV30" s="5"/>
      <c r="JHW30" s="5"/>
      <c r="JHX30" s="5"/>
      <c r="JHY30" s="5"/>
      <c r="JHZ30" s="5"/>
      <c r="JIA30" s="5"/>
      <c r="JIB30" s="5"/>
      <c r="JIC30" s="5"/>
      <c r="JID30" s="5"/>
      <c r="JIE30" s="5"/>
      <c r="JIF30" s="5"/>
      <c r="JIG30" s="5"/>
      <c r="JIH30" s="5"/>
      <c r="JII30" s="5"/>
      <c r="JIJ30" s="5"/>
      <c r="JIK30" s="5"/>
      <c r="JIL30" s="5"/>
      <c r="JIM30" s="5"/>
      <c r="JIN30" s="5"/>
      <c r="JIO30" s="5"/>
      <c r="JIP30" s="5"/>
      <c r="JIQ30" s="5"/>
      <c r="JIR30" s="5"/>
      <c r="JIS30" s="5"/>
      <c r="JIT30" s="5"/>
      <c r="JIU30" s="5"/>
      <c r="JIV30" s="5"/>
      <c r="JIW30" s="5"/>
      <c r="JIX30" s="5"/>
      <c r="JIY30" s="5"/>
      <c r="JIZ30" s="5"/>
      <c r="JJA30" s="5"/>
      <c r="JJB30" s="5"/>
      <c r="JJC30" s="5"/>
      <c r="JJD30" s="5"/>
      <c r="JJE30" s="5"/>
      <c r="JJF30" s="5"/>
      <c r="JJG30" s="5"/>
      <c r="JJH30" s="5"/>
      <c r="JJI30" s="5"/>
      <c r="JJJ30" s="5"/>
      <c r="JJK30" s="5"/>
      <c r="JJL30" s="5"/>
      <c r="JJM30" s="5"/>
      <c r="JJN30" s="5"/>
      <c r="JJO30" s="5"/>
      <c r="JJP30" s="5"/>
      <c r="JJQ30" s="5"/>
      <c r="JJR30" s="5"/>
      <c r="JJS30" s="5"/>
      <c r="JJT30" s="5"/>
      <c r="JJU30" s="5"/>
      <c r="JJV30" s="5"/>
      <c r="JJW30" s="5"/>
      <c r="JJX30" s="5"/>
      <c r="JJY30" s="5"/>
      <c r="JJZ30" s="5"/>
      <c r="JKA30" s="5"/>
      <c r="JKB30" s="5"/>
      <c r="JKC30" s="5"/>
      <c r="JKD30" s="5"/>
      <c r="JKE30" s="5"/>
      <c r="JKF30" s="5"/>
      <c r="JKG30" s="5"/>
      <c r="JKH30" s="5"/>
      <c r="JKI30" s="5"/>
      <c r="JKJ30" s="5"/>
      <c r="JKK30" s="5"/>
      <c r="JKL30" s="5"/>
      <c r="JKM30" s="5"/>
      <c r="JKN30" s="5"/>
      <c r="JKO30" s="5"/>
      <c r="JKP30" s="5"/>
      <c r="JKQ30" s="5"/>
      <c r="JKR30" s="5"/>
      <c r="JKS30" s="5"/>
      <c r="JKT30" s="5"/>
      <c r="JKU30" s="5"/>
      <c r="JKV30" s="5"/>
      <c r="JKW30" s="5"/>
      <c r="JKX30" s="5"/>
      <c r="JKY30" s="5"/>
      <c r="JKZ30" s="5"/>
      <c r="JLA30" s="5"/>
      <c r="JLB30" s="5"/>
      <c r="JLC30" s="5"/>
      <c r="JLD30" s="5"/>
      <c r="JLE30" s="5"/>
      <c r="JLF30" s="5"/>
      <c r="JLG30" s="5"/>
      <c r="JLH30" s="5"/>
      <c r="JLI30" s="5"/>
      <c r="JLJ30" s="5"/>
      <c r="JLK30" s="5"/>
      <c r="JLL30" s="5"/>
      <c r="JLM30" s="5"/>
      <c r="JLN30" s="5"/>
      <c r="JLO30" s="5"/>
      <c r="JLP30" s="5"/>
      <c r="JLQ30" s="5"/>
      <c r="JLR30" s="5"/>
      <c r="JLS30" s="5"/>
      <c r="JLT30" s="5"/>
      <c r="JLU30" s="5"/>
      <c r="JLV30" s="5"/>
      <c r="JLW30" s="5"/>
      <c r="JLX30" s="5"/>
      <c r="JLY30" s="5"/>
      <c r="JLZ30" s="5"/>
      <c r="JMA30" s="5"/>
      <c r="JMB30" s="5"/>
      <c r="JMC30" s="5"/>
      <c r="JMD30" s="5"/>
      <c r="JME30" s="5"/>
      <c r="JMF30" s="5"/>
      <c r="JMG30" s="5"/>
      <c r="JMH30" s="5"/>
      <c r="JMI30" s="5"/>
      <c r="JMJ30" s="5"/>
      <c r="JMK30" s="5"/>
      <c r="JML30" s="5"/>
      <c r="JMM30" s="5"/>
      <c r="JMN30" s="5"/>
      <c r="JMO30" s="5"/>
      <c r="JMP30" s="5"/>
      <c r="JMQ30" s="5"/>
      <c r="JMR30" s="5"/>
      <c r="JMS30" s="5"/>
      <c r="JMT30" s="5"/>
      <c r="JMU30" s="5"/>
      <c r="JMV30" s="5"/>
      <c r="JMW30" s="5"/>
      <c r="JMX30" s="5"/>
      <c r="JMY30" s="5"/>
      <c r="JMZ30" s="5"/>
      <c r="JNA30" s="5"/>
      <c r="JNB30" s="5"/>
      <c r="JNC30" s="5"/>
      <c r="JND30" s="5"/>
      <c r="JNE30" s="5"/>
      <c r="JNF30" s="5"/>
      <c r="JNG30" s="5"/>
      <c r="JNH30" s="5"/>
      <c r="JNI30" s="5"/>
      <c r="JNJ30" s="5"/>
      <c r="JNK30" s="5"/>
      <c r="JNL30" s="5"/>
      <c r="JNM30" s="5"/>
      <c r="JNN30" s="5"/>
      <c r="JNO30" s="5"/>
      <c r="JNP30" s="5"/>
      <c r="JNQ30" s="5"/>
      <c r="JNR30" s="5"/>
      <c r="JNS30" s="5"/>
      <c r="JNT30" s="5"/>
      <c r="JNU30" s="5"/>
      <c r="JNV30" s="5"/>
      <c r="JNW30" s="5"/>
      <c r="JNX30" s="5"/>
      <c r="JNY30" s="5"/>
      <c r="JNZ30" s="5"/>
      <c r="JOA30" s="5"/>
      <c r="JOB30" s="5"/>
      <c r="JOC30" s="5"/>
      <c r="JOD30" s="5"/>
      <c r="JOE30" s="5"/>
      <c r="JOF30" s="5"/>
      <c r="JOG30" s="5"/>
      <c r="JOH30" s="5"/>
      <c r="JOI30" s="5"/>
      <c r="JOJ30" s="5"/>
      <c r="JOK30" s="5"/>
      <c r="JOL30" s="5"/>
      <c r="JOM30" s="5"/>
      <c r="JON30" s="5"/>
      <c r="JOO30" s="5"/>
      <c r="JOP30" s="5"/>
      <c r="JOQ30" s="5"/>
      <c r="JOR30" s="5"/>
      <c r="JOS30" s="5"/>
      <c r="JOT30" s="5"/>
      <c r="JOU30" s="5"/>
      <c r="JOV30" s="5"/>
      <c r="JOW30" s="5"/>
      <c r="JOX30" s="5"/>
      <c r="JOY30" s="5"/>
      <c r="JOZ30" s="5"/>
      <c r="JPA30" s="5"/>
      <c r="JPB30" s="5"/>
      <c r="JPC30" s="5"/>
      <c r="JPD30" s="5"/>
      <c r="JPE30" s="5"/>
      <c r="JPF30" s="5"/>
      <c r="JPG30" s="5"/>
      <c r="JPH30" s="5"/>
      <c r="JPI30" s="5"/>
      <c r="JPJ30" s="5"/>
      <c r="JPK30" s="5"/>
      <c r="JPL30" s="5"/>
      <c r="JPM30" s="5"/>
      <c r="JPN30" s="5"/>
      <c r="JPO30" s="5"/>
      <c r="JPP30" s="5"/>
      <c r="JPQ30" s="5"/>
      <c r="JPR30" s="5"/>
      <c r="JPS30" s="5"/>
      <c r="JPT30" s="5"/>
      <c r="JPU30" s="5"/>
      <c r="JPV30" s="5"/>
      <c r="JPW30" s="5"/>
      <c r="JPX30" s="5"/>
      <c r="JPY30" s="5"/>
      <c r="JPZ30" s="5"/>
      <c r="JQA30" s="5"/>
      <c r="JQB30" s="5"/>
      <c r="JQC30" s="5"/>
      <c r="JQD30" s="5"/>
      <c r="JQE30" s="5"/>
      <c r="JQF30" s="5"/>
      <c r="JQG30" s="5"/>
      <c r="JQH30" s="5"/>
      <c r="JQI30" s="5"/>
      <c r="JQJ30" s="5"/>
      <c r="JQK30" s="5"/>
      <c r="JQL30" s="5"/>
      <c r="JQM30" s="5"/>
      <c r="JQN30" s="5"/>
      <c r="JQO30" s="5"/>
      <c r="JQP30" s="5"/>
      <c r="JQQ30" s="5"/>
      <c r="JQR30" s="5"/>
      <c r="JQS30" s="5"/>
      <c r="JQT30" s="5"/>
      <c r="JQU30" s="5"/>
      <c r="JQV30" s="5"/>
      <c r="JQW30" s="5"/>
      <c r="JQX30" s="5"/>
      <c r="JQY30" s="5"/>
      <c r="JQZ30" s="5"/>
      <c r="JRA30" s="5"/>
      <c r="JRB30" s="5"/>
      <c r="JRC30" s="5"/>
      <c r="JRD30" s="5"/>
      <c r="JRE30" s="5"/>
      <c r="JRF30" s="5"/>
      <c r="JRG30" s="5"/>
      <c r="JRH30" s="5"/>
      <c r="JRI30" s="5"/>
      <c r="JRJ30" s="5"/>
      <c r="JRK30" s="5"/>
      <c r="JRL30" s="5"/>
      <c r="JRM30" s="5"/>
      <c r="JRN30" s="5"/>
      <c r="JRO30" s="5"/>
      <c r="JRP30" s="5"/>
      <c r="JRQ30" s="5"/>
      <c r="JRR30" s="5"/>
      <c r="JRS30" s="5"/>
      <c r="JRT30" s="5"/>
      <c r="JRU30" s="5"/>
      <c r="JRV30" s="5"/>
      <c r="JRW30" s="5"/>
      <c r="JRX30" s="5"/>
      <c r="JRY30" s="5"/>
      <c r="JRZ30" s="5"/>
      <c r="JSA30" s="5"/>
      <c r="JSB30" s="5"/>
      <c r="JSC30" s="5"/>
      <c r="JSD30" s="5"/>
      <c r="JSE30" s="5"/>
      <c r="JSF30" s="5"/>
      <c r="JSG30" s="5"/>
      <c r="JSH30" s="5"/>
      <c r="JSI30" s="5"/>
      <c r="JSJ30" s="5"/>
      <c r="JSK30" s="5"/>
      <c r="JSL30" s="5"/>
      <c r="JSM30" s="5"/>
      <c r="JSN30" s="5"/>
      <c r="JSO30" s="5"/>
      <c r="JSP30" s="5"/>
      <c r="JSQ30" s="5"/>
      <c r="JSR30" s="5"/>
      <c r="JSS30" s="5"/>
      <c r="JST30" s="5"/>
      <c r="JSU30" s="5"/>
      <c r="JSV30" s="5"/>
      <c r="JSW30" s="5"/>
      <c r="JSX30" s="5"/>
      <c r="JSY30" s="5"/>
      <c r="JSZ30" s="5"/>
      <c r="JTA30" s="5"/>
      <c r="JTB30" s="5"/>
      <c r="JTC30" s="5"/>
      <c r="JTD30" s="5"/>
      <c r="JTE30" s="5"/>
      <c r="JTF30" s="5"/>
      <c r="JTG30" s="5"/>
      <c r="JTH30" s="5"/>
      <c r="JTI30" s="5"/>
      <c r="JTJ30" s="5"/>
      <c r="JTK30" s="5"/>
      <c r="JTL30" s="5"/>
      <c r="JTM30" s="5"/>
      <c r="JTN30" s="5"/>
      <c r="JTO30" s="5"/>
      <c r="JTP30" s="5"/>
      <c r="JTQ30" s="5"/>
      <c r="JTR30" s="5"/>
      <c r="JTS30" s="5"/>
      <c r="JTT30" s="5"/>
      <c r="JTU30" s="5"/>
      <c r="JTV30" s="5"/>
      <c r="JTW30" s="5"/>
      <c r="JTX30" s="5"/>
      <c r="JTY30" s="5"/>
      <c r="JTZ30" s="5"/>
      <c r="JUA30" s="5"/>
      <c r="JUB30" s="5"/>
      <c r="JUC30" s="5"/>
      <c r="JUD30" s="5"/>
      <c r="JUE30" s="5"/>
      <c r="JUF30" s="5"/>
      <c r="JUG30" s="5"/>
      <c r="JUH30" s="5"/>
      <c r="JUI30" s="5"/>
      <c r="JUJ30" s="5"/>
      <c r="JUK30" s="5"/>
      <c r="JUL30" s="5"/>
      <c r="JUM30" s="5"/>
      <c r="JUN30" s="5"/>
      <c r="JUO30" s="5"/>
      <c r="JUP30" s="5"/>
      <c r="JUQ30" s="5"/>
      <c r="JUR30" s="5"/>
      <c r="JUS30" s="5"/>
      <c r="JUT30" s="5"/>
      <c r="JUU30" s="5"/>
      <c r="JUV30" s="5"/>
      <c r="JUW30" s="5"/>
      <c r="JUX30" s="5"/>
      <c r="JUY30" s="5"/>
      <c r="JUZ30" s="5"/>
      <c r="JVA30" s="5"/>
      <c r="JVB30" s="5"/>
      <c r="JVC30" s="5"/>
      <c r="JVD30" s="5"/>
      <c r="JVE30" s="5"/>
      <c r="JVF30" s="5"/>
      <c r="JVG30" s="5"/>
      <c r="JVH30" s="5"/>
      <c r="JVI30" s="5"/>
      <c r="JVJ30" s="5"/>
      <c r="JVK30" s="5"/>
      <c r="JVL30" s="5"/>
      <c r="JVM30" s="5"/>
      <c r="JVN30" s="5"/>
      <c r="JVO30" s="5"/>
      <c r="JVP30" s="5"/>
      <c r="JVQ30" s="5"/>
      <c r="JVR30" s="5"/>
      <c r="JVS30" s="5"/>
      <c r="JVT30" s="5"/>
      <c r="JVU30" s="5"/>
      <c r="JVV30" s="5"/>
      <c r="JVW30" s="5"/>
      <c r="JVX30" s="5"/>
      <c r="JVY30" s="5"/>
      <c r="JVZ30" s="5"/>
      <c r="JWA30" s="5"/>
      <c r="JWB30" s="5"/>
      <c r="JWC30" s="5"/>
      <c r="JWD30" s="5"/>
      <c r="JWE30" s="5"/>
      <c r="JWF30" s="5"/>
      <c r="JWG30" s="5"/>
      <c r="JWH30" s="5"/>
      <c r="JWI30" s="5"/>
      <c r="JWJ30" s="5"/>
      <c r="JWK30" s="5"/>
      <c r="JWL30" s="5"/>
      <c r="JWM30" s="5"/>
      <c r="JWN30" s="5"/>
      <c r="JWO30" s="5"/>
      <c r="JWP30" s="5"/>
      <c r="JWQ30" s="5"/>
      <c r="JWR30" s="5"/>
      <c r="JWS30" s="5"/>
      <c r="JWT30" s="5"/>
      <c r="JWU30" s="5"/>
      <c r="JWV30" s="5"/>
      <c r="JWW30" s="5"/>
      <c r="JWX30" s="5"/>
      <c r="JWY30" s="5"/>
      <c r="JWZ30" s="5"/>
      <c r="JXA30" s="5"/>
      <c r="JXB30" s="5"/>
      <c r="JXC30" s="5"/>
      <c r="JXD30" s="5"/>
      <c r="JXE30" s="5"/>
      <c r="JXF30" s="5"/>
      <c r="JXG30" s="5"/>
      <c r="JXH30" s="5"/>
      <c r="JXI30" s="5"/>
      <c r="JXJ30" s="5"/>
      <c r="JXK30" s="5"/>
      <c r="JXL30" s="5"/>
      <c r="JXM30" s="5"/>
      <c r="JXN30" s="5"/>
      <c r="JXO30" s="5"/>
      <c r="JXP30" s="5"/>
      <c r="JXQ30" s="5"/>
      <c r="JXR30" s="5"/>
      <c r="JXS30" s="5"/>
      <c r="JXT30" s="5"/>
      <c r="JXU30" s="5"/>
      <c r="JXV30" s="5"/>
      <c r="JXW30" s="5"/>
      <c r="JXX30" s="5"/>
      <c r="JXY30" s="5"/>
      <c r="JXZ30" s="5"/>
      <c r="JYA30" s="5"/>
      <c r="JYB30" s="5"/>
      <c r="JYC30" s="5"/>
      <c r="JYD30" s="5"/>
      <c r="JYE30" s="5"/>
      <c r="JYF30" s="5"/>
      <c r="JYG30" s="5"/>
      <c r="JYH30" s="5"/>
      <c r="JYI30" s="5"/>
      <c r="JYJ30" s="5"/>
      <c r="JYK30" s="5"/>
      <c r="JYL30" s="5"/>
      <c r="JYM30" s="5"/>
      <c r="JYN30" s="5"/>
      <c r="JYO30" s="5"/>
      <c r="JYP30" s="5"/>
      <c r="JYQ30" s="5"/>
      <c r="JYR30" s="5"/>
      <c r="JYS30" s="5"/>
      <c r="JYT30" s="5"/>
      <c r="JYU30" s="5"/>
      <c r="JYV30" s="5"/>
      <c r="JYW30" s="5"/>
      <c r="JYX30" s="5"/>
      <c r="JYY30" s="5"/>
      <c r="JYZ30" s="5"/>
      <c r="JZA30" s="5"/>
      <c r="JZB30" s="5"/>
      <c r="JZC30" s="5"/>
      <c r="JZD30" s="5"/>
      <c r="JZE30" s="5"/>
      <c r="JZF30" s="5"/>
      <c r="JZG30" s="5"/>
      <c r="JZH30" s="5"/>
      <c r="JZI30" s="5"/>
      <c r="JZJ30" s="5"/>
      <c r="JZK30" s="5"/>
      <c r="JZL30" s="5"/>
      <c r="JZM30" s="5"/>
      <c r="JZN30" s="5"/>
      <c r="JZO30" s="5"/>
      <c r="JZP30" s="5"/>
      <c r="JZQ30" s="5"/>
      <c r="JZR30" s="5"/>
      <c r="JZS30" s="5"/>
      <c r="JZT30" s="5"/>
      <c r="JZU30" s="5"/>
      <c r="JZV30" s="5"/>
      <c r="JZW30" s="5"/>
      <c r="JZX30" s="5"/>
      <c r="JZY30" s="5"/>
      <c r="JZZ30" s="5"/>
      <c r="KAA30" s="5"/>
      <c r="KAB30" s="5"/>
      <c r="KAC30" s="5"/>
      <c r="KAD30" s="5"/>
      <c r="KAE30" s="5"/>
      <c r="KAF30" s="5"/>
      <c r="KAG30" s="5"/>
      <c r="KAH30" s="5"/>
      <c r="KAI30" s="5"/>
      <c r="KAJ30" s="5"/>
      <c r="KAK30" s="5"/>
      <c r="KAL30" s="5"/>
      <c r="KAM30" s="5"/>
      <c r="KAN30" s="5"/>
      <c r="KAO30" s="5"/>
      <c r="KAP30" s="5"/>
      <c r="KAQ30" s="5"/>
      <c r="KAR30" s="5"/>
      <c r="KAS30" s="5"/>
      <c r="KAT30" s="5"/>
      <c r="KAU30" s="5"/>
      <c r="KAV30" s="5"/>
      <c r="KAW30" s="5"/>
      <c r="KAX30" s="5"/>
      <c r="KAY30" s="5"/>
      <c r="KAZ30" s="5"/>
      <c r="KBA30" s="5"/>
      <c r="KBB30" s="5"/>
      <c r="KBC30" s="5"/>
      <c r="KBD30" s="5"/>
      <c r="KBE30" s="5"/>
      <c r="KBF30" s="5"/>
      <c r="KBG30" s="5"/>
      <c r="KBH30" s="5"/>
      <c r="KBI30" s="5"/>
      <c r="KBJ30" s="5"/>
      <c r="KBK30" s="5"/>
      <c r="KBL30" s="5"/>
      <c r="KBM30" s="5"/>
      <c r="KBN30" s="5"/>
      <c r="KBO30" s="5"/>
      <c r="KBP30" s="5"/>
      <c r="KBQ30" s="5"/>
      <c r="KBR30" s="5"/>
      <c r="KBS30" s="5"/>
      <c r="KBT30" s="5"/>
      <c r="KBU30" s="5"/>
      <c r="KBV30" s="5"/>
      <c r="KBW30" s="5"/>
      <c r="KBX30" s="5"/>
      <c r="KBY30" s="5"/>
      <c r="KBZ30" s="5"/>
      <c r="KCA30" s="5"/>
      <c r="KCB30" s="5"/>
      <c r="KCC30" s="5"/>
      <c r="KCD30" s="5"/>
      <c r="KCE30" s="5"/>
      <c r="KCF30" s="5"/>
      <c r="KCG30" s="5"/>
      <c r="KCH30" s="5"/>
      <c r="KCI30" s="5"/>
      <c r="KCJ30" s="5"/>
      <c r="KCK30" s="5"/>
      <c r="KCL30" s="5"/>
      <c r="KCM30" s="5"/>
      <c r="KCN30" s="5"/>
      <c r="KCO30" s="5"/>
      <c r="KCP30" s="5"/>
      <c r="KCQ30" s="5"/>
      <c r="KCR30" s="5"/>
      <c r="KCS30" s="5"/>
      <c r="KCT30" s="5"/>
      <c r="KCU30" s="5"/>
      <c r="KCV30" s="5"/>
      <c r="KCW30" s="5"/>
      <c r="KCX30" s="5"/>
      <c r="KCY30" s="5"/>
      <c r="KCZ30" s="5"/>
      <c r="KDA30" s="5"/>
      <c r="KDB30" s="5"/>
      <c r="KDC30" s="5"/>
      <c r="KDD30" s="5"/>
      <c r="KDE30" s="5"/>
      <c r="KDF30" s="5"/>
      <c r="KDG30" s="5"/>
      <c r="KDH30" s="5"/>
      <c r="KDI30" s="5"/>
      <c r="KDJ30" s="5"/>
      <c r="KDK30" s="5"/>
      <c r="KDL30" s="5"/>
      <c r="KDM30" s="5"/>
      <c r="KDN30" s="5"/>
      <c r="KDO30" s="5"/>
      <c r="KDP30" s="5"/>
      <c r="KDQ30" s="5"/>
      <c r="KDR30" s="5"/>
      <c r="KDS30" s="5"/>
      <c r="KDT30" s="5"/>
      <c r="KDU30" s="5"/>
      <c r="KDV30" s="5"/>
      <c r="KDW30" s="5"/>
      <c r="KDX30" s="5"/>
      <c r="KDY30" s="5"/>
      <c r="KDZ30" s="5"/>
      <c r="KEA30" s="5"/>
      <c r="KEB30" s="5"/>
      <c r="KEC30" s="5"/>
      <c r="KED30" s="5"/>
      <c r="KEE30" s="5"/>
      <c r="KEF30" s="5"/>
      <c r="KEG30" s="5"/>
      <c r="KEH30" s="5"/>
      <c r="KEI30" s="5"/>
      <c r="KEJ30" s="5"/>
      <c r="KEK30" s="5"/>
      <c r="KEL30" s="5"/>
      <c r="KEM30" s="5"/>
      <c r="KEN30" s="5"/>
      <c r="KEO30" s="5"/>
      <c r="KEP30" s="5"/>
      <c r="KEQ30" s="5"/>
      <c r="KER30" s="5"/>
      <c r="KES30" s="5"/>
      <c r="KET30" s="5"/>
      <c r="KEU30" s="5"/>
      <c r="KEV30" s="5"/>
      <c r="KEW30" s="5"/>
      <c r="KEX30" s="5"/>
      <c r="KEY30" s="5"/>
      <c r="KEZ30" s="5"/>
      <c r="KFA30" s="5"/>
      <c r="KFB30" s="5"/>
      <c r="KFC30" s="5"/>
      <c r="KFD30" s="5"/>
      <c r="KFE30" s="5"/>
      <c r="KFF30" s="5"/>
      <c r="KFG30" s="5"/>
      <c r="KFH30" s="5"/>
      <c r="KFI30" s="5"/>
      <c r="KFJ30" s="5"/>
      <c r="KFK30" s="5"/>
      <c r="KFL30" s="5"/>
      <c r="KFM30" s="5"/>
      <c r="KFN30" s="5"/>
      <c r="KFO30" s="5"/>
      <c r="KFP30" s="5"/>
      <c r="KFQ30" s="5"/>
      <c r="KFR30" s="5"/>
      <c r="KFS30" s="5"/>
      <c r="KFT30" s="5"/>
      <c r="KFU30" s="5"/>
      <c r="KFV30" s="5"/>
      <c r="KFW30" s="5"/>
      <c r="KFX30" s="5"/>
      <c r="KFY30" s="5"/>
      <c r="KFZ30" s="5"/>
      <c r="KGA30" s="5"/>
      <c r="KGB30" s="5"/>
      <c r="KGC30" s="5"/>
      <c r="KGD30" s="5"/>
      <c r="KGE30" s="5"/>
      <c r="KGF30" s="5"/>
      <c r="KGG30" s="5"/>
      <c r="KGH30" s="5"/>
      <c r="KGI30" s="5"/>
      <c r="KGJ30" s="5"/>
      <c r="KGK30" s="5"/>
      <c r="KGL30" s="5"/>
      <c r="KGM30" s="5"/>
      <c r="KGN30" s="5"/>
      <c r="KGO30" s="5"/>
      <c r="KGP30" s="5"/>
      <c r="KGQ30" s="5"/>
      <c r="KGR30" s="5"/>
      <c r="KGS30" s="5"/>
      <c r="KGT30" s="5"/>
      <c r="KGU30" s="5"/>
      <c r="KGV30" s="5"/>
      <c r="KGW30" s="5"/>
      <c r="KGX30" s="5"/>
      <c r="KGY30" s="5"/>
      <c r="KGZ30" s="5"/>
      <c r="KHA30" s="5"/>
      <c r="KHB30" s="5"/>
      <c r="KHC30" s="5"/>
      <c r="KHD30" s="5"/>
      <c r="KHE30" s="5"/>
      <c r="KHF30" s="5"/>
      <c r="KHG30" s="5"/>
      <c r="KHH30" s="5"/>
      <c r="KHI30" s="5"/>
      <c r="KHJ30" s="5"/>
      <c r="KHK30" s="5"/>
      <c r="KHL30" s="5"/>
      <c r="KHM30" s="5"/>
      <c r="KHN30" s="5"/>
      <c r="KHO30" s="5"/>
      <c r="KHP30" s="5"/>
      <c r="KHQ30" s="5"/>
      <c r="KHR30" s="5"/>
      <c r="KHS30" s="5"/>
      <c r="KHT30" s="5"/>
      <c r="KHU30" s="5"/>
      <c r="KHV30" s="5"/>
      <c r="KHW30" s="5"/>
      <c r="KHX30" s="5"/>
      <c r="KHY30" s="5"/>
      <c r="KHZ30" s="5"/>
      <c r="KIA30" s="5"/>
      <c r="KIB30" s="5"/>
      <c r="KIC30" s="5"/>
      <c r="KID30" s="5"/>
      <c r="KIE30" s="5"/>
      <c r="KIF30" s="5"/>
      <c r="KIG30" s="5"/>
      <c r="KIH30" s="5"/>
      <c r="KII30" s="5"/>
      <c r="KIJ30" s="5"/>
      <c r="KIK30" s="5"/>
      <c r="KIL30" s="5"/>
      <c r="KIM30" s="5"/>
      <c r="KIN30" s="5"/>
      <c r="KIO30" s="5"/>
      <c r="KIP30" s="5"/>
      <c r="KIQ30" s="5"/>
      <c r="KIR30" s="5"/>
      <c r="KIS30" s="5"/>
      <c r="KIT30" s="5"/>
      <c r="KIU30" s="5"/>
      <c r="KIV30" s="5"/>
      <c r="KIW30" s="5"/>
      <c r="KIX30" s="5"/>
      <c r="KIY30" s="5"/>
      <c r="KIZ30" s="5"/>
      <c r="KJA30" s="5"/>
      <c r="KJB30" s="5"/>
      <c r="KJC30" s="5"/>
      <c r="KJD30" s="5"/>
      <c r="KJE30" s="5"/>
      <c r="KJF30" s="5"/>
      <c r="KJG30" s="5"/>
      <c r="KJH30" s="5"/>
      <c r="KJI30" s="5"/>
      <c r="KJJ30" s="5"/>
      <c r="KJK30" s="5"/>
      <c r="KJL30" s="5"/>
      <c r="KJM30" s="5"/>
      <c r="KJN30" s="5"/>
      <c r="KJO30" s="5"/>
      <c r="KJP30" s="5"/>
      <c r="KJQ30" s="5"/>
      <c r="KJR30" s="5"/>
      <c r="KJS30" s="5"/>
      <c r="KJT30" s="5"/>
      <c r="KJU30" s="5"/>
      <c r="KJV30" s="5"/>
      <c r="KJW30" s="5"/>
      <c r="KJX30" s="5"/>
      <c r="KJY30" s="5"/>
      <c r="KJZ30" s="5"/>
      <c r="KKA30" s="5"/>
      <c r="KKB30" s="5"/>
      <c r="KKC30" s="5"/>
      <c r="KKD30" s="5"/>
      <c r="KKE30" s="5"/>
      <c r="KKF30" s="5"/>
      <c r="KKG30" s="5"/>
      <c r="KKH30" s="5"/>
      <c r="KKI30" s="5"/>
      <c r="KKJ30" s="5"/>
      <c r="KKK30" s="5"/>
      <c r="KKL30" s="5"/>
      <c r="KKM30" s="5"/>
      <c r="KKN30" s="5"/>
      <c r="KKO30" s="5"/>
      <c r="KKP30" s="5"/>
      <c r="KKQ30" s="5"/>
      <c r="KKR30" s="5"/>
      <c r="KKS30" s="5"/>
      <c r="KKT30" s="5"/>
      <c r="KKU30" s="5"/>
      <c r="KKV30" s="5"/>
      <c r="KKW30" s="5"/>
      <c r="KKX30" s="5"/>
      <c r="KKY30" s="5"/>
      <c r="KKZ30" s="5"/>
      <c r="KLA30" s="5"/>
      <c r="KLB30" s="5"/>
      <c r="KLC30" s="5"/>
      <c r="KLD30" s="5"/>
      <c r="KLE30" s="5"/>
      <c r="KLF30" s="5"/>
      <c r="KLG30" s="5"/>
      <c r="KLH30" s="5"/>
      <c r="KLI30" s="5"/>
      <c r="KLJ30" s="5"/>
      <c r="KLK30" s="5"/>
      <c r="KLL30" s="5"/>
      <c r="KLM30" s="5"/>
      <c r="KLN30" s="5"/>
      <c r="KLO30" s="5"/>
      <c r="KLP30" s="5"/>
      <c r="KLQ30" s="5"/>
      <c r="KLR30" s="5"/>
      <c r="KLS30" s="5"/>
      <c r="KLT30" s="5"/>
      <c r="KLU30" s="5"/>
      <c r="KLV30" s="5"/>
      <c r="KLW30" s="5"/>
      <c r="KLX30" s="5"/>
      <c r="KLY30" s="5"/>
      <c r="KLZ30" s="5"/>
      <c r="KMA30" s="5"/>
      <c r="KMB30" s="5"/>
      <c r="KMC30" s="5"/>
      <c r="KMD30" s="5"/>
      <c r="KME30" s="5"/>
      <c r="KMF30" s="5"/>
      <c r="KMG30" s="5"/>
      <c r="KMH30" s="5"/>
      <c r="KMI30" s="5"/>
      <c r="KMJ30" s="5"/>
      <c r="KMK30" s="5"/>
      <c r="KML30" s="5"/>
      <c r="KMM30" s="5"/>
      <c r="KMN30" s="5"/>
      <c r="KMO30" s="5"/>
      <c r="KMP30" s="5"/>
      <c r="KMQ30" s="5"/>
      <c r="KMR30" s="5"/>
      <c r="KMS30" s="5"/>
      <c r="KMT30" s="5"/>
      <c r="KMU30" s="5"/>
      <c r="KMV30" s="5"/>
      <c r="KMW30" s="5"/>
      <c r="KMX30" s="5"/>
      <c r="KMY30" s="5"/>
      <c r="KMZ30" s="5"/>
      <c r="KNA30" s="5"/>
      <c r="KNB30" s="5"/>
      <c r="KNC30" s="5"/>
      <c r="KND30" s="5"/>
      <c r="KNE30" s="5"/>
      <c r="KNF30" s="5"/>
      <c r="KNG30" s="5"/>
      <c r="KNH30" s="5"/>
      <c r="KNI30" s="5"/>
      <c r="KNJ30" s="5"/>
      <c r="KNK30" s="5"/>
      <c r="KNL30" s="5"/>
      <c r="KNM30" s="5"/>
      <c r="KNN30" s="5"/>
      <c r="KNO30" s="5"/>
      <c r="KNP30" s="5"/>
      <c r="KNQ30" s="5"/>
      <c r="KNR30" s="5"/>
      <c r="KNS30" s="5"/>
      <c r="KNT30" s="5"/>
      <c r="KNU30" s="5"/>
      <c r="KNV30" s="5"/>
      <c r="KNW30" s="5"/>
      <c r="KNX30" s="5"/>
      <c r="KNY30" s="5"/>
      <c r="KNZ30" s="5"/>
      <c r="KOA30" s="5"/>
      <c r="KOB30" s="5"/>
      <c r="KOC30" s="5"/>
      <c r="KOD30" s="5"/>
      <c r="KOE30" s="5"/>
      <c r="KOF30" s="5"/>
      <c r="KOG30" s="5"/>
      <c r="KOH30" s="5"/>
      <c r="KOI30" s="5"/>
      <c r="KOJ30" s="5"/>
      <c r="KOK30" s="5"/>
      <c r="KOL30" s="5"/>
      <c r="KOM30" s="5"/>
      <c r="KON30" s="5"/>
      <c r="KOO30" s="5"/>
      <c r="KOP30" s="5"/>
      <c r="KOQ30" s="5"/>
      <c r="KOR30" s="5"/>
      <c r="KOS30" s="5"/>
      <c r="KOT30" s="5"/>
      <c r="KOU30" s="5"/>
      <c r="KOV30" s="5"/>
      <c r="KOW30" s="5"/>
      <c r="KOX30" s="5"/>
      <c r="KOY30" s="5"/>
      <c r="KOZ30" s="5"/>
      <c r="KPA30" s="5"/>
      <c r="KPB30" s="5"/>
      <c r="KPC30" s="5"/>
      <c r="KPD30" s="5"/>
      <c r="KPE30" s="5"/>
      <c r="KPF30" s="5"/>
      <c r="KPG30" s="5"/>
      <c r="KPH30" s="5"/>
      <c r="KPI30" s="5"/>
      <c r="KPJ30" s="5"/>
      <c r="KPK30" s="5"/>
      <c r="KPL30" s="5"/>
      <c r="KPM30" s="5"/>
      <c r="KPN30" s="5"/>
      <c r="KPO30" s="5"/>
      <c r="KPP30" s="5"/>
      <c r="KPQ30" s="5"/>
      <c r="KPR30" s="5"/>
      <c r="KPS30" s="5"/>
      <c r="KPT30" s="5"/>
      <c r="KPU30" s="5"/>
      <c r="KPV30" s="5"/>
      <c r="KPW30" s="5"/>
      <c r="KPX30" s="5"/>
      <c r="KPY30" s="5"/>
      <c r="KPZ30" s="5"/>
      <c r="KQA30" s="5"/>
      <c r="KQB30" s="5"/>
      <c r="KQC30" s="5"/>
      <c r="KQD30" s="5"/>
      <c r="KQE30" s="5"/>
      <c r="KQF30" s="5"/>
      <c r="KQG30" s="5"/>
      <c r="KQH30" s="5"/>
      <c r="KQI30" s="5"/>
      <c r="KQJ30" s="5"/>
      <c r="KQK30" s="5"/>
      <c r="KQL30" s="5"/>
      <c r="KQM30" s="5"/>
      <c r="KQN30" s="5"/>
      <c r="KQO30" s="5"/>
      <c r="KQP30" s="5"/>
      <c r="KQQ30" s="5"/>
      <c r="KQR30" s="5"/>
      <c r="KQS30" s="5"/>
      <c r="KQT30" s="5"/>
      <c r="KQU30" s="5"/>
      <c r="KQV30" s="5"/>
      <c r="KQW30" s="5"/>
      <c r="KQX30" s="5"/>
      <c r="KQY30" s="5"/>
      <c r="KQZ30" s="5"/>
      <c r="KRA30" s="5"/>
      <c r="KRB30" s="5"/>
      <c r="KRC30" s="5"/>
      <c r="KRD30" s="5"/>
      <c r="KRE30" s="5"/>
      <c r="KRF30" s="5"/>
      <c r="KRG30" s="5"/>
      <c r="KRH30" s="5"/>
      <c r="KRI30" s="5"/>
      <c r="KRJ30" s="5"/>
      <c r="KRK30" s="5"/>
      <c r="KRL30" s="5"/>
      <c r="KRM30" s="5"/>
      <c r="KRN30" s="5"/>
      <c r="KRO30" s="5"/>
      <c r="KRP30" s="5"/>
      <c r="KRQ30" s="5"/>
      <c r="KRR30" s="5"/>
      <c r="KRS30" s="5"/>
      <c r="KRT30" s="5"/>
      <c r="KRU30" s="5"/>
      <c r="KRV30" s="5"/>
      <c r="KRW30" s="5"/>
      <c r="KRX30" s="5"/>
      <c r="KRY30" s="5"/>
      <c r="KRZ30" s="5"/>
      <c r="KSA30" s="5"/>
      <c r="KSB30" s="5"/>
      <c r="KSC30" s="5"/>
      <c r="KSD30" s="5"/>
      <c r="KSE30" s="5"/>
      <c r="KSF30" s="5"/>
      <c r="KSG30" s="5"/>
      <c r="KSH30" s="5"/>
      <c r="KSI30" s="5"/>
      <c r="KSJ30" s="5"/>
      <c r="KSK30" s="5"/>
      <c r="KSL30" s="5"/>
      <c r="KSM30" s="5"/>
      <c r="KSN30" s="5"/>
      <c r="KSO30" s="5"/>
      <c r="KSP30" s="5"/>
      <c r="KSQ30" s="5"/>
      <c r="KSR30" s="5"/>
      <c r="KSS30" s="5"/>
      <c r="KST30" s="5"/>
      <c r="KSU30" s="5"/>
      <c r="KSV30" s="5"/>
      <c r="KSW30" s="5"/>
      <c r="KSX30" s="5"/>
      <c r="KSY30" s="5"/>
      <c r="KSZ30" s="5"/>
      <c r="KTA30" s="5"/>
      <c r="KTB30" s="5"/>
      <c r="KTC30" s="5"/>
      <c r="KTD30" s="5"/>
      <c r="KTE30" s="5"/>
      <c r="KTF30" s="5"/>
      <c r="KTG30" s="5"/>
      <c r="KTH30" s="5"/>
      <c r="KTI30" s="5"/>
      <c r="KTJ30" s="5"/>
      <c r="KTK30" s="5"/>
      <c r="KTL30" s="5"/>
      <c r="KTM30" s="5"/>
      <c r="KTN30" s="5"/>
      <c r="KTO30" s="5"/>
      <c r="KTP30" s="5"/>
      <c r="KTQ30" s="5"/>
      <c r="KTR30" s="5"/>
      <c r="KTS30" s="5"/>
      <c r="KTT30" s="5"/>
      <c r="KTU30" s="5"/>
      <c r="KTV30" s="5"/>
      <c r="KTW30" s="5"/>
      <c r="KTX30" s="5"/>
      <c r="KTY30" s="5"/>
      <c r="KTZ30" s="5"/>
      <c r="KUA30" s="5"/>
      <c r="KUB30" s="5"/>
      <c r="KUC30" s="5"/>
      <c r="KUD30" s="5"/>
      <c r="KUE30" s="5"/>
      <c r="KUF30" s="5"/>
      <c r="KUG30" s="5"/>
      <c r="KUH30" s="5"/>
      <c r="KUI30" s="5"/>
      <c r="KUJ30" s="5"/>
      <c r="KUK30" s="5"/>
      <c r="KUL30" s="5"/>
      <c r="KUM30" s="5"/>
      <c r="KUN30" s="5"/>
      <c r="KUO30" s="5"/>
      <c r="KUP30" s="5"/>
      <c r="KUQ30" s="5"/>
      <c r="KUR30" s="5"/>
      <c r="KUS30" s="5"/>
      <c r="KUT30" s="5"/>
      <c r="KUU30" s="5"/>
      <c r="KUV30" s="5"/>
      <c r="KUW30" s="5"/>
      <c r="KUX30" s="5"/>
      <c r="KUY30" s="5"/>
      <c r="KUZ30" s="5"/>
      <c r="KVA30" s="5"/>
      <c r="KVB30" s="5"/>
      <c r="KVC30" s="5"/>
      <c r="KVD30" s="5"/>
      <c r="KVE30" s="5"/>
      <c r="KVF30" s="5"/>
      <c r="KVG30" s="5"/>
      <c r="KVH30" s="5"/>
      <c r="KVI30" s="5"/>
      <c r="KVJ30" s="5"/>
      <c r="KVK30" s="5"/>
      <c r="KVL30" s="5"/>
      <c r="KVM30" s="5"/>
      <c r="KVN30" s="5"/>
      <c r="KVO30" s="5"/>
      <c r="KVP30" s="5"/>
      <c r="KVQ30" s="5"/>
      <c r="KVR30" s="5"/>
      <c r="KVS30" s="5"/>
      <c r="KVT30" s="5"/>
      <c r="KVU30" s="5"/>
      <c r="KVV30" s="5"/>
      <c r="KVW30" s="5"/>
      <c r="KVX30" s="5"/>
      <c r="KVY30" s="5"/>
      <c r="KVZ30" s="5"/>
      <c r="KWA30" s="5"/>
      <c r="KWB30" s="5"/>
      <c r="KWC30" s="5"/>
      <c r="KWD30" s="5"/>
      <c r="KWE30" s="5"/>
      <c r="KWF30" s="5"/>
      <c r="KWG30" s="5"/>
      <c r="KWH30" s="5"/>
      <c r="KWI30" s="5"/>
      <c r="KWJ30" s="5"/>
      <c r="KWK30" s="5"/>
      <c r="KWL30" s="5"/>
      <c r="KWM30" s="5"/>
      <c r="KWN30" s="5"/>
      <c r="KWO30" s="5"/>
      <c r="KWP30" s="5"/>
      <c r="KWQ30" s="5"/>
      <c r="KWR30" s="5"/>
      <c r="KWS30" s="5"/>
      <c r="KWT30" s="5"/>
      <c r="KWU30" s="5"/>
      <c r="KWV30" s="5"/>
      <c r="KWW30" s="5"/>
      <c r="KWX30" s="5"/>
      <c r="KWY30" s="5"/>
      <c r="KWZ30" s="5"/>
      <c r="KXA30" s="5"/>
      <c r="KXB30" s="5"/>
      <c r="KXC30" s="5"/>
      <c r="KXD30" s="5"/>
      <c r="KXE30" s="5"/>
      <c r="KXF30" s="5"/>
      <c r="KXG30" s="5"/>
      <c r="KXH30" s="5"/>
      <c r="KXI30" s="5"/>
      <c r="KXJ30" s="5"/>
      <c r="KXK30" s="5"/>
      <c r="KXL30" s="5"/>
      <c r="KXM30" s="5"/>
      <c r="KXN30" s="5"/>
      <c r="KXO30" s="5"/>
      <c r="KXP30" s="5"/>
      <c r="KXQ30" s="5"/>
      <c r="KXR30" s="5"/>
      <c r="KXS30" s="5"/>
      <c r="KXT30" s="5"/>
      <c r="KXU30" s="5"/>
      <c r="KXV30" s="5"/>
      <c r="KXW30" s="5"/>
      <c r="KXX30" s="5"/>
      <c r="KXY30" s="5"/>
      <c r="KXZ30" s="5"/>
      <c r="KYA30" s="5"/>
      <c r="KYB30" s="5"/>
      <c r="KYC30" s="5"/>
      <c r="KYD30" s="5"/>
      <c r="KYE30" s="5"/>
      <c r="KYF30" s="5"/>
      <c r="KYG30" s="5"/>
      <c r="KYH30" s="5"/>
      <c r="KYI30" s="5"/>
      <c r="KYJ30" s="5"/>
      <c r="KYK30" s="5"/>
      <c r="KYL30" s="5"/>
      <c r="KYM30" s="5"/>
      <c r="KYN30" s="5"/>
      <c r="KYO30" s="5"/>
      <c r="KYP30" s="5"/>
      <c r="KYQ30" s="5"/>
      <c r="KYR30" s="5"/>
      <c r="KYS30" s="5"/>
      <c r="KYT30" s="5"/>
      <c r="KYU30" s="5"/>
      <c r="KYV30" s="5"/>
      <c r="KYW30" s="5"/>
      <c r="KYX30" s="5"/>
      <c r="KYY30" s="5"/>
      <c r="KYZ30" s="5"/>
      <c r="KZA30" s="5"/>
      <c r="KZB30" s="5"/>
      <c r="KZC30" s="5"/>
      <c r="KZD30" s="5"/>
      <c r="KZE30" s="5"/>
      <c r="KZF30" s="5"/>
      <c r="KZG30" s="5"/>
      <c r="KZH30" s="5"/>
      <c r="KZI30" s="5"/>
      <c r="KZJ30" s="5"/>
      <c r="KZK30" s="5"/>
      <c r="KZL30" s="5"/>
      <c r="KZM30" s="5"/>
      <c r="KZN30" s="5"/>
      <c r="KZO30" s="5"/>
      <c r="KZP30" s="5"/>
      <c r="KZQ30" s="5"/>
      <c r="KZR30" s="5"/>
      <c r="KZS30" s="5"/>
      <c r="KZT30" s="5"/>
      <c r="KZU30" s="5"/>
      <c r="KZV30" s="5"/>
      <c r="KZW30" s="5"/>
      <c r="KZX30" s="5"/>
      <c r="KZY30" s="5"/>
      <c r="KZZ30" s="5"/>
      <c r="LAA30" s="5"/>
      <c r="LAB30" s="5"/>
      <c r="LAC30" s="5"/>
      <c r="LAD30" s="5"/>
      <c r="LAE30" s="5"/>
      <c r="LAF30" s="5"/>
      <c r="LAG30" s="5"/>
      <c r="LAH30" s="5"/>
      <c r="LAI30" s="5"/>
      <c r="LAJ30" s="5"/>
      <c r="LAK30" s="5"/>
      <c r="LAL30" s="5"/>
      <c r="LAM30" s="5"/>
      <c r="LAN30" s="5"/>
      <c r="LAO30" s="5"/>
      <c r="LAP30" s="5"/>
      <c r="LAQ30" s="5"/>
      <c r="LAR30" s="5"/>
      <c r="LAS30" s="5"/>
      <c r="LAT30" s="5"/>
      <c r="LAU30" s="5"/>
      <c r="LAV30" s="5"/>
      <c r="LAW30" s="5"/>
      <c r="LAX30" s="5"/>
      <c r="LAY30" s="5"/>
      <c r="LAZ30" s="5"/>
      <c r="LBA30" s="5"/>
      <c r="LBB30" s="5"/>
      <c r="LBC30" s="5"/>
      <c r="LBD30" s="5"/>
      <c r="LBE30" s="5"/>
      <c r="LBF30" s="5"/>
      <c r="LBG30" s="5"/>
      <c r="LBH30" s="5"/>
      <c r="LBI30" s="5"/>
      <c r="LBJ30" s="5"/>
      <c r="LBK30" s="5"/>
      <c r="LBL30" s="5"/>
      <c r="LBM30" s="5"/>
      <c r="LBN30" s="5"/>
      <c r="LBO30" s="5"/>
      <c r="LBP30" s="5"/>
      <c r="LBQ30" s="5"/>
      <c r="LBR30" s="5"/>
      <c r="LBS30" s="5"/>
      <c r="LBT30" s="5"/>
      <c r="LBU30" s="5"/>
      <c r="LBV30" s="5"/>
      <c r="LBW30" s="5"/>
      <c r="LBX30" s="5"/>
      <c r="LBY30" s="5"/>
      <c r="LBZ30" s="5"/>
      <c r="LCA30" s="5"/>
      <c r="LCB30" s="5"/>
      <c r="LCC30" s="5"/>
      <c r="LCD30" s="5"/>
      <c r="LCE30" s="5"/>
      <c r="LCF30" s="5"/>
      <c r="LCG30" s="5"/>
      <c r="LCH30" s="5"/>
      <c r="LCI30" s="5"/>
      <c r="LCJ30" s="5"/>
      <c r="LCK30" s="5"/>
      <c r="LCL30" s="5"/>
      <c r="LCM30" s="5"/>
      <c r="LCN30" s="5"/>
      <c r="LCO30" s="5"/>
      <c r="LCP30" s="5"/>
      <c r="LCQ30" s="5"/>
      <c r="LCR30" s="5"/>
      <c r="LCS30" s="5"/>
      <c r="LCT30" s="5"/>
      <c r="LCU30" s="5"/>
      <c r="LCV30" s="5"/>
      <c r="LCW30" s="5"/>
      <c r="LCX30" s="5"/>
      <c r="LCY30" s="5"/>
      <c r="LCZ30" s="5"/>
      <c r="LDA30" s="5"/>
      <c r="LDB30" s="5"/>
      <c r="LDC30" s="5"/>
      <c r="LDD30" s="5"/>
      <c r="LDE30" s="5"/>
      <c r="LDF30" s="5"/>
      <c r="LDG30" s="5"/>
      <c r="LDH30" s="5"/>
      <c r="LDI30" s="5"/>
      <c r="LDJ30" s="5"/>
      <c r="LDK30" s="5"/>
      <c r="LDL30" s="5"/>
      <c r="LDM30" s="5"/>
      <c r="LDN30" s="5"/>
      <c r="LDO30" s="5"/>
      <c r="LDP30" s="5"/>
      <c r="LDQ30" s="5"/>
      <c r="LDR30" s="5"/>
      <c r="LDS30" s="5"/>
      <c r="LDT30" s="5"/>
      <c r="LDU30" s="5"/>
      <c r="LDV30" s="5"/>
      <c r="LDW30" s="5"/>
      <c r="LDX30" s="5"/>
      <c r="LDY30" s="5"/>
      <c r="LDZ30" s="5"/>
      <c r="LEA30" s="5"/>
      <c r="LEB30" s="5"/>
      <c r="LEC30" s="5"/>
      <c r="LED30" s="5"/>
      <c r="LEE30" s="5"/>
      <c r="LEF30" s="5"/>
      <c r="LEG30" s="5"/>
      <c r="LEH30" s="5"/>
      <c r="LEI30" s="5"/>
      <c r="LEJ30" s="5"/>
      <c r="LEK30" s="5"/>
      <c r="LEL30" s="5"/>
      <c r="LEM30" s="5"/>
      <c r="LEN30" s="5"/>
      <c r="LEO30" s="5"/>
      <c r="LEP30" s="5"/>
      <c r="LEQ30" s="5"/>
      <c r="LER30" s="5"/>
      <c r="LES30" s="5"/>
      <c r="LET30" s="5"/>
      <c r="LEU30" s="5"/>
      <c r="LEV30" s="5"/>
      <c r="LEW30" s="5"/>
      <c r="LEX30" s="5"/>
      <c r="LEY30" s="5"/>
      <c r="LEZ30" s="5"/>
      <c r="LFA30" s="5"/>
      <c r="LFB30" s="5"/>
      <c r="LFC30" s="5"/>
      <c r="LFD30" s="5"/>
      <c r="LFE30" s="5"/>
      <c r="LFF30" s="5"/>
      <c r="LFG30" s="5"/>
      <c r="LFH30" s="5"/>
      <c r="LFI30" s="5"/>
      <c r="LFJ30" s="5"/>
      <c r="LFK30" s="5"/>
      <c r="LFL30" s="5"/>
      <c r="LFM30" s="5"/>
      <c r="LFN30" s="5"/>
      <c r="LFO30" s="5"/>
      <c r="LFP30" s="5"/>
      <c r="LFQ30" s="5"/>
      <c r="LFR30" s="5"/>
      <c r="LFS30" s="5"/>
      <c r="LFT30" s="5"/>
      <c r="LFU30" s="5"/>
      <c r="LFV30" s="5"/>
      <c r="LFW30" s="5"/>
      <c r="LFX30" s="5"/>
      <c r="LFY30" s="5"/>
      <c r="LFZ30" s="5"/>
      <c r="LGA30" s="5"/>
      <c r="LGB30" s="5"/>
      <c r="LGC30" s="5"/>
      <c r="LGD30" s="5"/>
      <c r="LGE30" s="5"/>
      <c r="LGF30" s="5"/>
      <c r="LGG30" s="5"/>
      <c r="LGH30" s="5"/>
      <c r="LGI30" s="5"/>
      <c r="LGJ30" s="5"/>
      <c r="LGK30" s="5"/>
      <c r="LGL30" s="5"/>
      <c r="LGM30" s="5"/>
      <c r="LGN30" s="5"/>
      <c r="LGO30" s="5"/>
      <c r="LGP30" s="5"/>
      <c r="LGQ30" s="5"/>
      <c r="LGR30" s="5"/>
      <c r="LGS30" s="5"/>
      <c r="LGT30" s="5"/>
      <c r="LGU30" s="5"/>
      <c r="LGV30" s="5"/>
      <c r="LGW30" s="5"/>
      <c r="LGX30" s="5"/>
      <c r="LGY30" s="5"/>
      <c r="LGZ30" s="5"/>
      <c r="LHA30" s="5"/>
      <c r="LHB30" s="5"/>
      <c r="LHC30" s="5"/>
      <c r="LHD30" s="5"/>
      <c r="LHE30" s="5"/>
      <c r="LHF30" s="5"/>
      <c r="LHG30" s="5"/>
      <c r="LHH30" s="5"/>
      <c r="LHI30" s="5"/>
      <c r="LHJ30" s="5"/>
      <c r="LHK30" s="5"/>
      <c r="LHL30" s="5"/>
      <c r="LHM30" s="5"/>
      <c r="LHN30" s="5"/>
      <c r="LHO30" s="5"/>
      <c r="LHP30" s="5"/>
      <c r="LHQ30" s="5"/>
      <c r="LHR30" s="5"/>
      <c r="LHS30" s="5"/>
      <c r="LHT30" s="5"/>
      <c r="LHU30" s="5"/>
      <c r="LHV30" s="5"/>
      <c r="LHW30" s="5"/>
      <c r="LHX30" s="5"/>
      <c r="LHY30" s="5"/>
      <c r="LHZ30" s="5"/>
      <c r="LIA30" s="5"/>
      <c r="LIB30" s="5"/>
      <c r="LIC30" s="5"/>
      <c r="LID30" s="5"/>
      <c r="LIE30" s="5"/>
      <c r="LIF30" s="5"/>
      <c r="LIG30" s="5"/>
      <c r="LIH30" s="5"/>
      <c r="LII30" s="5"/>
      <c r="LIJ30" s="5"/>
      <c r="LIK30" s="5"/>
      <c r="LIL30" s="5"/>
      <c r="LIM30" s="5"/>
      <c r="LIN30" s="5"/>
      <c r="LIO30" s="5"/>
      <c r="LIP30" s="5"/>
      <c r="LIQ30" s="5"/>
      <c r="LIR30" s="5"/>
      <c r="LIS30" s="5"/>
      <c r="LIT30" s="5"/>
      <c r="LIU30" s="5"/>
      <c r="LIV30" s="5"/>
      <c r="LIW30" s="5"/>
      <c r="LIX30" s="5"/>
      <c r="LIY30" s="5"/>
      <c r="LIZ30" s="5"/>
      <c r="LJA30" s="5"/>
      <c r="LJB30" s="5"/>
      <c r="LJC30" s="5"/>
      <c r="LJD30" s="5"/>
      <c r="LJE30" s="5"/>
      <c r="LJF30" s="5"/>
      <c r="LJG30" s="5"/>
      <c r="LJH30" s="5"/>
      <c r="LJI30" s="5"/>
      <c r="LJJ30" s="5"/>
      <c r="LJK30" s="5"/>
      <c r="LJL30" s="5"/>
      <c r="LJM30" s="5"/>
      <c r="LJN30" s="5"/>
      <c r="LJO30" s="5"/>
      <c r="LJP30" s="5"/>
      <c r="LJQ30" s="5"/>
      <c r="LJR30" s="5"/>
      <c r="LJS30" s="5"/>
      <c r="LJT30" s="5"/>
      <c r="LJU30" s="5"/>
      <c r="LJV30" s="5"/>
      <c r="LJW30" s="5"/>
      <c r="LJX30" s="5"/>
      <c r="LJY30" s="5"/>
      <c r="LJZ30" s="5"/>
      <c r="LKA30" s="5"/>
      <c r="LKB30" s="5"/>
      <c r="LKC30" s="5"/>
      <c r="LKD30" s="5"/>
      <c r="LKE30" s="5"/>
      <c r="LKF30" s="5"/>
      <c r="LKG30" s="5"/>
      <c r="LKH30" s="5"/>
      <c r="LKI30" s="5"/>
      <c r="LKJ30" s="5"/>
      <c r="LKK30" s="5"/>
      <c r="LKL30" s="5"/>
      <c r="LKM30" s="5"/>
      <c r="LKN30" s="5"/>
      <c r="LKO30" s="5"/>
      <c r="LKP30" s="5"/>
      <c r="LKQ30" s="5"/>
      <c r="LKR30" s="5"/>
      <c r="LKS30" s="5"/>
      <c r="LKT30" s="5"/>
      <c r="LKU30" s="5"/>
      <c r="LKV30" s="5"/>
      <c r="LKW30" s="5"/>
      <c r="LKX30" s="5"/>
      <c r="LKY30" s="5"/>
      <c r="LKZ30" s="5"/>
      <c r="LLA30" s="5"/>
      <c r="LLB30" s="5"/>
      <c r="LLC30" s="5"/>
      <c r="LLD30" s="5"/>
      <c r="LLE30" s="5"/>
      <c r="LLF30" s="5"/>
      <c r="LLG30" s="5"/>
      <c r="LLH30" s="5"/>
      <c r="LLI30" s="5"/>
      <c r="LLJ30" s="5"/>
      <c r="LLK30" s="5"/>
      <c r="LLL30" s="5"/>
      <c r="LLM30" s="5"/>
      <c r="LLN30" s="5"/>
      <c r="LLO30" s="5"/>
      <c r="LLP30" s="5"/>
      <c r="LLQ30" s="5"/>
      <c r="LLR30" s="5"/>
      <c r="LLS30" s="5"/>
      <c r="LLT30" s="5"/>
      <c r="LLU30" s="5"/>
      <c r="LLV30" s="5"/>
      <c r="LLW30" s="5"/>
      <c r="LLX30" s="5"/>
      <c r="LLY30" s="5"/>
      <c r="LLZ30" s="5"/>
      <c r="LMA30" s="5"/>
      <c r="LMB30" s="5"/>
      <c r="LMC30" s="5"/>
      <c r="LMD30" s="5"/>
      <c r="LME30" s="5"/>
      <c r="LMF30" s="5"/>
      <c r="LMG30" s="5"/>
      <c r="LMH30" s="5"/>
      <c r="LMI30" s="5"/>
      <c r="LMJ30" s="5"/>
      <c r="LMK30" s="5"/>
      <c r="LML30" s="5"/>
      <c r="LMM30" s="5"/>
      <c r="LMN30" s="5"/>
      <c r="LMO30" s="5"/>
      <c r="LMP30" s="5"/>
      <c r="LMQ30" s="5"/>
      <c r="LMR30" s="5"/>
      <c r="LMS30" s="5"/>
      <c r="LMT30" s="5"/>
      <c r="LMU30" s="5"/>
      <c r="LMV30" s="5"/>
      <c r="LMW30" s="5"/>
      <c r="LMX30" s="5"/>
      <c r="LMY30" s="5"/>
      <c r="LMZ30" s="5"/>
      <c r="LNA30" s="5"/>
      <c r="LNB30" s="5"/>
      <c r="LNC30" s="5"/>
      <c r="LND30" s="5"/>
      <c r="LNE30" s="5"/>
      <c r="LNF30" s="5"/>
      <c r="LNG30" s="5"/>
      <c r="LNH30" s="5"/>
      <c r="LNI30" s="5"/>
      <c r="LNJ30" s="5"/>
      <c r="LNK30" s="5"/>
      <c r="LNL30" s="5"/>
      <c r="LNM30" s="5"/>
      <c r="LNN30" s="5"/>
      <c r="LNO30" s="5"/>
      <c r="LNP30" s="5"/>
      <c r="LNQ30" s="5"/>
      <c r="LNR30" s="5"/>
      <c r="LNS30" s="5"/>
      <c r="LNT30" s="5"/>
      <c r="LNU30" s="5"/>
      <c r="LNV30" s="5"/>
      <c r="LNW30" s="5"/>
      <c r="LNX30" s="5"/>
      <c r="LNY30" s="5"/>
      <c r="LNZ30" s="5"/>
      <c r="LOA30" s="5"/>
      <c r="LOB30" s="5"/>
      <c r="LOC30" s="5"/>
      <c r="LOD30" s="5"/>
      <c r="LOE30" s="5"/>
      <c r="LOF30" s="5"/>
      <c r="LOG30" s="5"/>
      <c r="LOH30" s="5"/>
      <c r="LOI30" s="5"/>
      <c r="LOJ30" s="5"/>
      <c r="LOK30" s="5"/>
      <c r="LOL30" s="5"/>
      <c r="LOM30" s="5"/>
      <c r="LON30" s="5"/>
      <c r="LOO30" s="5"/>
      <c r="LOP30" s="5"/>
      <c r="LOQ30" s="5"/>
      <c r="LOR30" s="5"/>
      <c r="LOS30" s="5"/>
      <c r="LOT30" s="5"/>
      <c r="LOU30" s="5"/>
      <c r="LOV30" s="5"/>
      <c r="LOW30" s="5"/>
      <c r="LOX30" s="5"/>
      <c r="LOY30" s="5"/>
      <c r="LOZ30" s="5"/>
      <c r="LPA30" s="5"/>
      <c r="LPB30" s="5"/>
      <c r="LPC30" s="5"/>
      <c r="LPD30" s="5"/>
      <c r="LPE30" s="5"/>
      <c r="LPF30" s="5"/>
      <c r="LPG30" s="5"/>
      <c r="LPH30" s="5"/>
      <c r="LPI30" s="5"/>
      <c r="LPJ30" s="5"/>
      <c r="LPK30" s="5"/>
      <c r="LPL30" s="5"/>
      <c r="LPM30" s="5"/>
      <c r="LPN30" s="5"/>
      <c r="LPO30" s="5"/>
      <c r="LPP30" s="5"/>
      <c r="LPQ30" s="5"/>
      <c r="LPR30" s="5"/>
      <c r="LPS30" s="5"/>
      <c r="LPT30" s="5"/>
      <c r="LPU30" s="5"/>
      <c r="LPV30" s="5"/>
      <c r="LPW30" s="5"/>
      <c r="LPX30" s="5"/>
      <c r="LPY30" s="5"/>
      <c r="LPZ30" s="5"/>
      <c r="LQA30" s="5"/>
      <c r="LQB30" s="5"/>
      <c r="LQC30" s="5"/>
      <c r="LQD30" s="5"/>
      <c r="LQE30" s="5"/>
      <c r="LQF30" s="5"/>
      <c r="LQG30" s="5"/>
      <c r="LQH30" s="5"/>
      <c r="LQI30" s="5"/>
      <c r="LQJ30" s="5"/>
      <c r="LQK30" s="5"/>
      <c r="LQL30" s="5"/>
      <c r="LQM30" s="5"/>
      <c r="LQN30" s="5"/>
      <c r="LQO30" s="5"/>
      <c r="LQP30" s="5"/>
      <c r="LQQ30" s="5"/>
      <c r="LQR30" s="5"/>
      <c r="LQS30" s="5"/>
      <c r="LQT30" s="5"/>
      <c r="LQU30" s="5"/>
      <c r="LQV30" s="5"/>
      <c r="LQW30" s="5"/>
      <c r="LQX30" s="5"/>
      <c r="LQY30" s="5"/>
      <c r="LQZ30" s="5"/>
      <c r="LRA30" s="5"/>
      <c r="LRB30" s="5"/>
      <c r="LRC30" s="5"/>
      <c r="LRD30" s="5"/>
      <c r="LRE30" s="5"/>
      <c r="LRF30" s="5"/>
      <c r="LRG30" s="5"/>
      <c r="LRH30" s="5"/>
      <c r="LRI30" s="5"/>
      <c r="LRJ30" s="5"/>
      <c r="LRK30" s="5"/>
      <c r="LRL30" s="5"/>
      <c r="LRM30" s="5"/>
      <c r="LRN30" s="5"/>
      <c r="LRO30" s="5"/>
      <c r="LRP30" s="5"/>
      <c r="LRQ30" s="5"/>
      <c r="LRR30" s="5"/>
      <c r="LRS30" s="5"/>
      <c r="LRT30" s="5"/>
      <c r="LRU30" s="5"/>
      <c r="LRV30" s="5"/>
      <c r="LRW30" s="5"/>
      <c r="LRX30" s="5"/>
      <c r="LRY30" s="5"/>
      <c r="LRZ30" s="5"/>
      <c r="LSA30" s="5"/>
      <c r="LSB30" s="5"/>
      <c r="LSC30" s="5"/>
      <c r="LSD30" s="5"/>
      <c r="LSE30" s="5"/>
      <c r="LSF30" s="5"/>
      <c r="LSG30" s="5"/>
      <c r="LSH30" s="5"/>
      <c r="LSI30" s="5"/>
      <c r="LSJ30" s="5"/>
      <c r="LSK30" s="5"/>
      <c r="LSL30" s="5"/>
      <c r="LSM30" s="5"/>
      <c r="LSN30" s="5"/>
      <c r="LSO30" s="5"/>
      <c r="LSP30" s="5"/>
      <c r="LSQ30" s="5"/>
      <c r="LSR30" s="5"/>
      <c r="LSS30" s="5"/>
      <c r="LST30" s="5"/>
      <c r="LSU30" s="5"/>
      <c r="LSV30" s="5"/>
      <c r="LSW30" s="5"/>
      <c r="LSX30" s="5"/>
      <c r="LSY30" s="5"/>
      <c r="LSZ30" s="5"/>
      <c r="LTA30" s="5"/>
      <c r="LTB30" s="5"/>
      <c r="LTC30" s="5"/>
      <c r="LTD30" s="5"/>
      <c r="LTE30" s="5"/>
      <c r="LTF30" s="5"/>
      <c r="LTG30" s="5"/>
      <c r="LTH30" s="5"/>
      <c r="LTI30" s="5"/>
      <c r="LTJ30" s="5"/>
      <c r="LTK30" s="5"/>
      <c r="LTL30" s="5"/>
      <c r="LTM30" s="5"/>
      <c r="LTN30" s="5"/>
      <c r="LTO30" s="5"/>
      <c r="LTP30" s="5"/>
      <c r="LTQ30" s="5"/>
      <c r="LTR30" s="5"/>
      <c r="LTS30" s="5"/>
      <c r="LTT30" s="5"/>
      <c r="LTU30" s="5"/>
      <c r="LTV30" s="5"/>
      <c r="LTW30" s="5"/>
      <c r="LTX30" s="5"/>
      <c r="LTY30" s="5"/>
      <c r="LTZ30" s="5"/>
      <c r="LUA30" s="5"/>
      <c r="LUB30" s="5"/>
      <c r="LUC30" s="5"/>
      <c r="LUD30" s="5"/>
      <c r="LUE30" s="5"/>
      <c r="LUF30" s="5"/>
      <c r="LUG30" s="5"/>
      <c r="LUH30" s="5"/>
      <c r="LUI30" s="5"/>
      <c r="LUJ30" s="5"/>
      <c r="LUK30" s="5"/>
      <c r="LUL30" s="5"/>
      <c r="LUM30" s="5"/>
      <c r="LUN30" s="5"/>
      <c r="LUO30" s="5"/>
      <c r="LUP30" s="5"/>
      <c r="LUQ30" s="5"/>
      <c r="LUR30" s="5"/>
      <c r="LUS30" s="5"/>
      <c r="LUT30" s="5"/>
      <c r="LUU30" s="5"/>
      <c r="LUV30" s="5"/>
      <c r="LUW30" s="5"/>
      <c r="LUX30" s="5"/>
      <c r="LUY30" s="5"/>
      <c r="LUZ30" s="5"/>
      <c r="LVA30" s="5"/>
      <c r="LVB30" s="5"/>
      <c r="LVC30" s="5"/>
      <c r="LVD30" s="5"/>
      <c r="LVE30" s="5"/>
      <c r="LVF30" s="5"/>
      <c r="LVG30" s="5"/>
      <c r="LVH30" s="5"/>
      <c r="LVI30" s="5"/>
      <c r="LVJ30" s="5"/>
      <c r="LVK30" s="5"/>
      <c r="LVL30" s="5"/>
      <c r="LVM30" s="5"/>
      <c r="LVN30" s="5"/>
      <c r="LVO30" s="5"/>
      <c r="LVP30" s="5"/>
      <c r="LVQ30" s="5"/>
      <c r="LVR30" s="5"/>
      <c r="LVS30" s="5"/>
      <c r="LVT30" s="5"/>
      <c r="LVU30" s="5"/>
      <c r="LVV30" s="5"/>
      <c r="LVW30" s="5"/>
      <c r="LVX30" s="5"/>
      <c r="LVY30" s="5"/>
      <c r="LVZ30" s="5"/>
      <c r="LWA30" s="5"/>
      <c r="LWB30" s="5"/>
      <c r="LWC30" s="5"/>
      <c r="LWD30" s="5"/>
      <c r="LWE30" s="5"/>
      <c r="LWF30" s="5"/>
      <c r="LWG30" s="5"/>
      <c r="LWH30" s="5"/>
      <c r="LWI30" s="5"/>
      <c r="LWJ30" s="5"/>
      <c r="LWK30" s="5"/>
      <c r="LWL30" s="5"/>
      <c r="LWM30" s="5"/>
      <c r="LWN30" s="5"/>
      <c r="LWO30" s="5"/>
      <c r="LWP30" s="5"/>
      <c r="LWQ30" s="5"/>
      <c r="LWR30" s="5"/>
      <c r="LWS30" s="5"/>
      <c r="LWT30" s="5"/>
      <c r="LWU30" s="5"/>
      <c r="LWV30" s="5"/>
      <c r="LWW30" s="5"/>
      <c r="LWX30" s="5"/>
      <c r="LWY30" s="5"/>
      <c r="LWZ30" s="5"/>
      <c r="LXA30" s="5"/>
      <c r="LXB30" s="5"/>
      <c r="LXC30" s="5"/>
      <c r="LXD30" s="5"/>
      <c r="LXE30" s="5"/>
      <c r="LXF30" s="5"/>
      <c r="LXG30" s="5"/>
      <c r="LXH30" s="5"/>
      <c r="LXI30" s="5"/>
      <c r="LXJ30" s="5"/>
      <c r="LXK30" s="5"/>
      <c r="LXL30" s="5"/>
      <c r="LXM30" s="5"/>
      <c r="LXN30" s="5"/>
      <c r="LXO30" s="5"/>
      <c r="LXP30" s="5"/>
      <c r="LXQ30" s="5"/>
      <c r="LXR30" s="5"/>
      <c r="LXS30" s="5"/>
      <c r="LXT30" s="5"/>
      <c r="LXU30" s="5"/>
      <c r="LXV30" s="5"/>
      <c r="LXW30" s="5"/>
      <c r="LXX30" s="5"/>
      <c r="LXY30" s="5"/>
      <c r="LXZ30" s="5"/>
      <c r="LYA30" s="5"/>
      <c r="LYB30" s="5"/>
      <c r="LYC30" s="5"/>
      <c r="LYD30" s="5"/>
      <c r="LYE30" s="5"/>
      <c r="LYF30" s="5"/>
      <c r="LYG30" s="5"/>
      <c r="LYH30" s="5"/>
      <c r="LYI30" s="5"/>
      <c r="LYJ30" s="5"/>
      <c r="LYK30" s="5"/>
      <c r="LYL30" s="5"/>
      <c r="LYM30" s="5"/>
      <c r="LYN30" s="5"/>
      <c r="LYO30" s="5"/>
      <c r="LYP30" s="5"/>
      <c r="LYQ30" s="5"/>
      <c r="LYR30" s="5"/>
      <c r="LYS30" s="5"/>
      <c r="LYT30" s="5"/>
      <c r="LYU30" s="5"/>
      <c r="LYV30" s="5"/>
      <c r="LYW30" s="5"/>
      <c r="LYX30" s="5"/>
      <c r="LYY30" s="5"/>
      <c r="LYZ30" s="5"/>
      <c r="LZA30" s="5"/>
      <c r="LZB30" s="5"/>
      <c r="LZC30" s="5"/>
      <c r="LZD30" s="5"/>
      <c r="LZE30" s="5"/>
      <c r="LZF30" s="5"/>
      <c r="LZG30" s="5"/>
      <c r="LZH30" s="5"/>
      <c r="LZI30" s="5"/>
      <c r="LZJ30" s="5"/>
      <c r="LZK30" s="5"/>
      <c r="LZL30" s="5"/>
      <c r="LZM30" s="5"/>
      <c r="LZN30" s="5"/>
      <c r="LZO30" s="5"/>
      <c r="LZP30" s="5"/>
      <c r="LZQ30" s="5"/>
      <c r="LZR30" s="5"/>
      <c r="LZS30" s="5"/>
      <c r="LZT30" s="5"/>
      <c r="LZU30" s="5"/>
      <c r="LZV30" s="5"/>
      <c r="LZW30" s="5"/>
      <c r="LZX30" s="5"/>
      <c r="LZY30" s="5"/>
      <c r="LZZ30" s="5"/>
      <c r="MAA30" s="5"/>
      <c r="MAB30" s="5"/>
      <c r="MAC30" s="5"/>
      <c r="MAD30" s="5"/>
      <c r="MAE30" s="5"/>
      <c r="MAF30" s="5"/>
      <c r="MAG30" s="5"/>
      <c r="MAH30" s="5"/>
      <c r="MAI30" s="5"/>
      <c r="MAJ30" s="5"/>
      <c r="MAK30" s="5"/>
      <c r="MAL30" s="5"/>
      <c r="MAM30" s="5"/>
      <c r="MAN30" s="5"/>
      <c r="MAO30" s="5"/>
      <c r="MAP30" s="5"/>
      <c r="MAQ30" s="5"/>
      <c r="MAR30" s="5"/>
      <c r="MAS30" s="5"/>
      <c r="MAT30" s="5"/>
      <c r="MAU30" s="5"/>
      <c r="MAV30" s="5"/>
      <c r="MAW30" s="5"/>
      <c r="MAX30" s="5"/>
      <c r="MAY30" s="5"/>
      <c r="MAZ30" s="5"/>
      <c r="MBA30" s="5"/>
      <c r="MBB30" s="5"/>
      <c r="MBC30" s="5"/>
      <c r="MBD30" s="5"/>
      <c r="MBE30" s="5"/>
      <c r="MBF30" s="5"/>
      <c r="MBG30" s="5"/>
      <c r="MBH30" s="5"/>
      <c r="MBI30" s="5"/>
      <c r="MBJ30" s="5"/>
      <c r="MBK30" s="5"/>
      <c r="MBL30" s="5"/>
      <c r="MBM30" s="5"/>
      <c r="MBN30" s="5"/>
      <c r="MBO30" s="5"/>
      <c r="MBP30" s="5"/>
      <c r="MBQ30" s="5"/>
      <c r="MBR30" s="5"/>
      <c r="MBS30" s="5"/>
      <c r="MBT30" s="5"/>
      <c r="MBU30" s="5"/>
      <c r="MBV30" s="5"/>
      <c r="MBW30" s="5"/>
      <c r="MBX30" s="5"/>
      <c r="MBY30" s="5"/>
      <c r="MBZ30" s="5"/>
      <c r="MCA30" s="5"/>
      <c r="MCB30" s="5"/>
      <c r="MCC30" s="5"/>
      <c r="MCD30" s="5"/>
      <c r="MCE30" s="5"/>
      <c r="MCF30" s="5"/>
      <c r="MCG30" s="5"/>
      <c r="MCH30" s="5"/>
      <c r="MCI30" s="5"/>
      <c r="MCJ30" s="5"/>
      <c r="MCK30" s="5"/>
      <c r="MCL30" s="5"/>
      <c r="MCM30" s="5"/>
      <c r="MCN30" s="5"/>
      <c r="MCO30" s="5"/>
      <c r="MCP30" s="5"/>
      <c r="MCQ30" s="5"/>
      <c r="MCR30" s="5"/>
      <c r="MCS30" s="5"/>
      <c r="MCT30" s="5"/>
      <c r="MCU30" s="5"/>
      <c r="MCV30" s="5"/>
      <c r="MCW30" s="5"/>
      <c r="MCX30" s="5"/>
      <c r="MCY30" s="5"/>
      <c r="MCZ30" s="5"/>
      <c r="MDA30" s="5"/>
      <c r="MDB30" s="5"/>
      <c r="MDC30" s="5"/>
      <c r="MDD30" s="5"/>
      <c r="MDE30" s="5"/>
      <c r="MDF30" s="5"/>
      <c r="MDG30" s="5"/>
      <c r="MDH30" s="5"/>
      <c r="MDI30" s="5"/>
      <c r="MDJ30" s="5"/>
      <c r="MDK30" s="5"/>
      <c r="MDL30" s="5"/>
      <c r="MDM30" s="5"/>
      <c r="MDN30" s="5"/>
      <c r="MDO30" s="5"/>
      <c r="MDP30" s="5"/>
      <c r="MDQ30" s="5"/>
      <c r="MDR30" s="5"/>
      <c r="MDS30" s="5"/>
      <c r="MDT30" s="5"/>
      <c r="MDU30" s="5"/>
      <c r="MDV30" s="5"/>
      <c r="MDW30" s="5"/>
      <c r="MDX30" s="5"/>
      <c r="MDY30" s="5"/>
      <c r="MDZ30" s="5"/>
      <c r="MEA30" s="5"/>
      <c r="MEB30" s="5"/>
      <c r="MEC30" s="5"/>
      <c r="MED30" s="5"/>
      <c r="MEE30" s="5"/>
      <c r="MEF30" s="5"/>
      <c r="MEG30" s="5"/>
      <c r="MEH30" s="5"/>
      <c r="MEI30" s="5"/>
      <c r="MEJ30" s="5"/>
      <c r="MEK30" s="5"/>
      <c r="MEL30" s="5"/>
      <c r="MEM30" s="5"/>
      <c r="MEN30" s="5"/>
      <c r="MEO30" s="5"/>
      <c r="MEP30" s="5"/>
      <c r="MEQ30" s="5"/>
      <c r="MER30" s="5"/>
      <c r="MES30" s="5"/>
      <c r="MET30" s="5"/>
      <c r="MEU30" s="5"/>
      <c r="MEV30" s="5"/>
      <c r="MEW30" s="5"/>
      <c r="MEX30" s="5"/>
      <c r="MEY30" s="5"/>
      <c r="MEZ30" s="5"/>
      <c r="MFA30" s="5"/>
      <c r="MFB30" s="5"/>
      <c r="MFC30" s="5"/>
      <c r="MFD30" s="5"/>
      <c r="MFE30" s="5"/>
      <c r="MFF30" s="5"/>
      <c r="MFG30" s="5"/>
      <c r="MFH30" s="5"/>
      <c r="MFI30" s="5"/>
      <c r="MFJ30" s="5"/>
      <c r="MFK30" s="5"/>
      <c r="MFL30" s="5"/>
      <c r="MFM30" s="5"/>
      <c r="MFN30" s="5"/>
      <c r="MFO30" s="5"/>
      <c r="MFP30" s="5"/>
      <c r="MFQ30" s="5"/>
      <c r="MFR30" s="5"/>
      <c r="MFS30" s="5"/>
      <c r="MFT30" s="5"/>
      <c r="MFU30" s="5"/>
      <c r="MFV30" s="5"/>
      <c r="MFW30" s="5"/>
      <c r="MFX30" s="5"/>
      <c r="MFY30" s="5"/>
      <c r="MFZ30" s="5"/>
      <c r="MGA30" s="5"/>
      <c r="MGB30" s="5"/>
      <c r="MGC30" s="5"/>
      <c r="MGD30" s="5"/>
      <c r="MGE30" s="5"/>
      <c r="MGF30" s="5"/>
      <c r="MGG30" s="5"/>
      <c r="MGH30" s="5"/>
      <c r="MGI30" s="5"/>
      <c r="MGJ30" s="5"/>
      <c r="MGK30" s="5"/>
      <c r="MGL30" s="5"/>
      <c r="MGM30" s="5"/>
      <c r="MGN30" s="5"/>
      <c r="MGO30" s="5"/>
      <c r="MGP30" s="5"/>
      <c r="MGQ30" s="5"/>
      <c r="MGR30" s="5"/>
      <c r="MGS30" s="5"/>
      <c r="MGT30" s="5"/>
      <c r="MGU30" s="5"/>
      <c r="MGV30" s="5"/>
      <c r="MGW30" s="5"/>
      <c r="MGX30" s="5"/>
      <c r="MGY30" s="5"/>
      <c r="MGZ30" s="5"/>
      <c r="MHA30" s="5"/>
      <c r="MHB30" s="5"/>
      <c r="MHC30" s="5"/>
      <c r="MHD30" s="5"/>
      <c r="MHE30" s="5"/>
      <c r="MHF30" s="5"/>
      <c r="MHG30" s="5"/>
      <c r="MHH30" s="5"/>
      <c r="MHI30" s="5"/>
      <c r="MHJ30" s="5"/>
      <c r="MHK30" s="5"/>
      <c r="MHL30" s="5"/>
      <c r="MHM30" s="5"/>
      <c r="MHN30" s="5"/>
      <c r="MHO30" s="5"/>
      <c r="MHP30" s="5"/>
      <c r="MHQ30" s="5"/>
      <c r="MHR30" s="5"/>
      <c r="MHS30" s="5"/>
      <c r="MHT30" s="5"/>
      <c r="MHU30" s="5"/>
      <c r="MHV30" s="5"/>
      <c r="MHW30" s="5"/>
      <c r="MHX30" s="5"/>
      <c r="MHY30" s="5"/>
      <c r="MHZ30" s="5"/>
      <c r="MIA30" s="5"/>
      <c r="MIB30" s="5"/>
      <c r="MIC30" s="5"/>
      <c r="MID30" s="5"/>
      <c r="MIE30" s="5"/>
      <c r="MIF30" s="5"/>
      <c r="MIG30" s="5"/>
      <c r="MIH30" s="5"/>
      <c r="MII30" s="5"/>
      <c r="MIJ30" s="5"/>
      <c r="MIK30" s="5"/>
      <c r="MIL30" s="5"/>
      <c r="MIM30" s="5"/>
      <c r="MIN30" s="5"/>
      <c r="MIO30" s="5"/>
      <c r="MIP30" s="5"/>
      <c r="MIQ30" s="5"/>
      <c r="MIR30" s="5"/>
      <c r="MIS30" s="5"/>
      <c r="MIT30" s="5"/>
      <c r="MIU30" s="5"/>
      <c r="MIV30" s="5"/>
      <c r="MIW30" s="5"/>
      <c r="MIX30" s="5"/>
      <c r="MIY30" s="5"/>
      <c r="MIZ30" s="5"/>
      <c r="MJA30" s="5"/>
      <c r="MJB30" s="5"/>
      <c r="MJC30" s="5"/>
      <c r="MJD30" s="5"/>
      <c r="MJE30" s="5"/>
      <c r="MJF30" s="5"/>
      <c r="MJG30" s="5"/>
      <c r="MJH30" s="5"/>
      <c r="MJI30" s="5"/>
      <c r="MJJ30" s="5"/>
      <c r="MJK30" s="5"/>
      <c r="MJL30" s="5"/>
      <c r="MJM30" s="5"/>
      <c r="MJN30" s="5"/>
      <c r="MJO30" s="5"/>
      <c r="MJP30" s="5"/>
      <c r="MJQ30" s="5"/>
      <c r="MJR30" s="5"/>
      <c r="MJS30" s="5"/>
      <c r="MJT30" s="5"/>
      <c r="MJU30" s="5"/>
      <c r="MJV30" s="5"/>
      <c r="MJW30" s="5"/>
      <c r="MJX30" s="5"/>
      <c r="MJY30" s="5"/>
      <c r="MJZ30" s="5"/>
      <c r="MKA30" s="5"/>
      <c r="MKB30" s="5"/>
      <c r="MKC30" s="5"/>
      <c r="MKD30" s="5"/>
      <c r="MKE30" s="5"/>
      <c r="MKF30" s="5"/>
      <c r="MKG30" s="5"/>
      <c r="MKH30" s="5"/>
      <c r="MKI30" s="5"/>
      <c r="MKJ30" s="5"/>
      <c r="MKK30" s="5"/>
      <c r="MKL30" s="5"/>
      <c r="MKM30" s="5"/>
      <c r="MKN30" s="5"/>
      <c r="MKO30" s="5"/>
      <c r="MKP30" s="5"/>
      <c r="MKQ30" s="5"/>
      <c r="MKR30" s="5"/>
      <c r="MKS30" s="5"/>
      <c r="MKT30" s="5"/>
      <c r="MKU30" s="5"/>
      <c r="MKV30" s="5"/>
      <c r="MKW30" s="5"/>
      <c r="MKX30" s="5"/>
      <c r="MKY30" s="5"/>
      <c r="MKZ30" s="5"/>
      <c r="MLA30" s="5"/>
      <c r="MLB30" s="5"/>
      <c r="MLC30" s="5"/>
      <c r="MLD30" s="5"/>
      <c r="MLE30" s="5"/>
      <c r="MLF30" s="5"/>
      <c r="MLG30" s="5"/>
      <c r="MLH30" s="5"/>
      <c r="MLI30" s="5"/>
      <c r="MLJ30" s="5"/>
      <c r="MLK30" s="5"/>
      <c r="MLL30" s="5"/>
      <c r="MLM30" s="5"/>
      <c r="MLN30" s="5"/>
      <c r="MLO30" s="5"/>
      <c r="MLP30" s="5"/>
      <c r="MLQ30" s="5"/>
      <c r="MLR30" s="5"/>
      <c r="MLS30" s="5"/>
      <c r="MLT30" s="5"/>
      <c r="MLU30" s="5"/>
      <c r="MLV30" s="5"/>
      <c r="MLW30" s="5"/>
      <c r="MLX30" s="5"/>
      <c r="MLY30" s="5"/>
      <c r="MLZ30" s="5"/>
      <c r="MMA30" s="5"/>
      <c r="MMB30" s="5"/>
      <c r="MMC30" s="5"/>
      <c r="MMD30" s="5"/>
      <c r="MME30" s="5"/>
      <c r="MMF30" s="5"/>
      <c r="MMG30" s="5"/>
      <c r="MMH30" s="5"/>
      <c r="MMI30" s="5"/>
      <c r="MMJ30" s="5"/>
      <c r="MMK30" s="5"/>
      <c r="MML30" s="5"/>
      <c r="MMM30" s="5"/>
      <c r="MMN30" s="5"/>
      <c r="MMO30" s="5"/>
      <c r="MMP30" s="5"/>
      <c r="MMQ30" s="5"/>
      <c r="MMR30" s="5"/>
      <c r="MMS30" s="5"/>
      <c r="MMT30" s="5"/>
      <c r="MMU30" s="5"/>
      <c r="MMV30" s="5"/>
      <c r="MMW30" s="5"/>
      <c r="MMX30" s="5"/>
      <c r="MMY30" s="5"/>
      <c r="MMZ30" s="5"/>
      <c r="MNA30" s="5"/>
      <c r="MNB30" s="5"/>
      <c r="MNC30" s="5"/>
      <c r="MND30" s="5"/>
      <c r="MNE30" s="5"/>
      <c r="MNF30" s="5"/>
      <c r="MNG30" s="5"/>
      <c r="MNH30" s="5"/>
      <c r="MNI30" s="5"/>
      <c r="MNJ30" s="5"/>
      <c r="MNK30" s="5"/>
      <c r="MNL30" s="5"/>
      <c r="MNM30" s="5"/>
      <c r="MNN30" s="5"/>
      <c r="MNO30" s="5"/>
      <c r="MNP30" s="5"/>
      <c r="MNQ30" s="5"/>
      <c r="MNR30" s="5"/>
      <c r="MNS30" s="5"/>
      <c r="MNT30" s="5"/>
      <c r="MNU30" s="5"/>
      <c r="MNV30" s="5"/>
      <c r="MNW30" s="5"/>
      <c r="MNX30" s="5"/>
      <c r="MNY30" s="5"/>
      <c r="MNZ30" s="5"/>
      <c r="MOA30" s="5"/>
      <c r="MOB30" s="5"/>
      <c r="MOC30" s="5"/>
      <c r="MOD30" s="5"/>
      <c r="MOE30" s="5"/>
      <c r="MOF30" s="5"/>
      <c r="MOG30" s="5"/>
      <c r="MOH30" s="5"/>
      <c r="MOI30" s="5"/>
      <c r="MOJ30" s="5"/>
      <c r="MOK30" s="5"/>
      <c r="MOL30" s="5"/>
      <c r="MOM30" s="5"/>
      <c r="MON30" s="5"/>
      <c r="MOO30" s="5"/>
      <c r="MOP30" s="5"/>
      <c r="MOQ30" s="5"/>
      <c r="MOR30" s="5"/>
      <c r="MOS30" s="5"/>
      <c r="MOT30" s="5"/>
      <c r="MOU30" s="5"/>
      <c r="MOV30" s="5"/>
      <c r="MOW30" s="5"/>
      <c r="MOX30" s="5"/>
      <c r="MOY30" s="5"/>
      <c r="MOZ30" s="5"/>
      <c r="MPA30" s="5"/>
      <c r="MPB30" s="5"/>
      <c r="MPC30" s="5"/>
      <c r="MPD30" s="5"/>
      <c r="MPE30" s="5"/>
      <c r="MPF30" s="5"/>
      <c r="MPG30" s="5"/>
      <c r="MPH30" s="5"/>
      <c r="MPI30" s="5"/>
      <c r="MPJ30" s="5"/>
      <c r="MPK30" s="5"/>
      <c r="MPL30" s="5"/>
      <c r="MPM30" s="5"/>
      <c r="MPN30" s="5"/>
      <c r="MPO30" s="5"/>
      <c r="MPP30" s="5"/>
      <c r="MPQ30" s="5"/>
      <c r="MPR30" s="5"/>
      <c r="MPS30" s="5"/>
      <c r="MPT30" s="5"/>
      <c r="MPU30" s="5"/>
      <c r="MPV30" s="5"/>
      <c r="MPW30" s="5"/>
      <c r="MPX30" s="5"/>
      <c r="MPY30" s="5"/>
      <c r="MPZ30" s="5"/>
      <c r="MQA30" s="5"/>
      <c r="MQB30" s="5"/>
      <c r="MQC30" s="5"/>
      <c r="MQD30" s="5"/>
      <c r="MQE30" s="5"/>
      <c r="MQF30" s="5"/>
      <c r="MQG30" s="5"/>
      <c r="MQH30" s="5"/>
      <c r="MQI30" s="5"/>
      <c r="MQJ30" s="5"/>
      <c r="MQK30" s="5"/>
      <c r="MQL30" s="5"/>
      <c r="MQM30" s="5"/>
      <c r="MQN30" s="5"/>
      <c r="MQO30" s="5"/>
      <c r="MQP30" s="5"/>
      <c r="MQQ30" s="5"/>
      <c r="MQR30" s="5"/>
      <c r="MQS30" s="5"/>
      <c r="MQT30" s="5"/>
      <c r="MQU30" s="5"/>
      <c r="MQV30" s="5"/>
      <c r="MQW30" s="5"/>
      <c r="MQX30" s="5"/>
      <c r="MQY30" s="5"/>
      <c r="MQZ30" s="5"/>
      <c r="MRA30" s="5"/>
      <c r="MRB30" s="5"/>
      <c r="MRC30" s="5"/>
      <c r="MRD30" s="5"/>
      <c r="MRE30" s="5"/>
      <c r="MRF30" s="5"/>
      <c r="MRG30" s="5"/>
      <c r="MRH30" s="5"/>
      <c r="MRI30" s="5"/>
      <c r="MRJ30" s="5"/>
      <c r="MRK30" s="5"/>
      <c r="MRL30" s="5"/>
      <c r="MRM30" s="5"/>
      <c r="MRN30" s="5"/>
      <c r="MRO30" s="5"/>
      <c r="MRP30" s="5"/>
      <c r="MRQ30" s="5"/>
      <c r="MRR30" s="5"/>
      <c r="MRS30" s="5"/>
      <c r="MRT30" s="5"/>
      <c r="MRU30" s="5"/>
      <c r="MRV30" s="5"/>
      <c r="MRW30" s="5"/>
      <c r="MRX30" s="5"/>
      <c r="MRY30" s="5"/>
      <c r="MRZ30" s="5"/>
      <c r="MSA30" s="5"/>
      <c r="MSB30" s="5"/>
      <c r="MSC30" s="5"/>
      <c r="MSD30" s="5"/>
      <c r="MSE30" s="5"/>
      <c r="MSF30" s="5"/>
      <c r="MSG30" s="5"/>
      <c r="MSH30" s="5"/>
      <c r="MSI30" s="5"/>
      <c r="MSJ30" s="5"/>
      <c r="MSK30" s="5"/>
      <c r="MSL30" s="5"/>
      <c r="MSM30" s="5"/>
      <c r="MSN30" s="5"/>
      <c r="MSO30" s="5"/>
      <c r="MSP30" s="5"/>
      <c r="MSQ30" s="5"/>
      <c r="MSR30" s="5"/>
      <c r="MSS30" s="5"/>
      <c r="MST30" s="5"/>
      <c r="MSU30" s="5"/>
      <c r="MSV30" s="5"/>
      <c r="MSW30" s="5"/>
      <c r="MSX30" s="5"/>
      <c r="MSY30" s="5"/>
      <c r="MSZ30" s="5"/>
      <c r="MTA30" s="5"/>
      <c r="MTB30" s="5"/>
      <c r="MTC30" s="5"/>
      <c r="MTD30" s="5"/>
      <c r="MTE30" s="5"/>
      <c r="MTF30" s="5"/>
      <c r="MTG30" s="5"/>
      <c r="MTH30" s="5"/>
      <c r="MTI30" s="5"/>
      <c r="MTJ30" s="5"/>
      <c r="MTK30" s="5"/>
      <c r="MTL30" s="5"/>
      <c r="MTM30" s="5"/>
      <c r="MTN30" s="5"/>
      <c r="MTO30" s="5"/>
      <c r="MTP30" s="5"/>
      <c r="MTQ30" s="5"/>
      <c r="MTR30" s="5"/>
      <c r="MTS30" s="5"/>
      <c r="MTT30" s="5"/>
      <c r="MTU30" s="5"/>
      <c r="MTV30" s="5"/>
      <c r="MTW30" s="5"/>
      <c r="MTX30" s="5"/>
      <c r="MTY30" s="5"/>
      <c r="MTZ30" s="5"/>
      <c r="MUA30" s="5"/>
      <c r="MUB30" s="5"/>
      <c r="MUC30" s="5"/>
      <c r="MUD30" s="5"/>
      <c r="MUE30" s="5"/>
      <c r="MUF30" s="5"/>
      <c r="MUG30" s="5"/>
      <c r="MUH30" s="5"/>
      <c r="MUI30" s="5"/>
      <c r="MUJ30" s="5"/>
      <c r="MUK30" s="5"/>
      <c r="MUL30" s="5"/>
      <c r="MUM30" s="5"/>
      <c r="MUN30" s="5"/>
      <c r="MUO30" s="5"/>
      <c r="MUP30" s="5"/>
      <c r="MUQ30" s="5"/>
      <c r="MUR30" s="5"/>
      <c r="MUS30" s="5"/>
      <c r="MUT30" s="5"/>
      <c r="MUU30" s="5"/>
      <c r="MUV30" s="5"/>
      <c r="MUW30" s="5"/>
      <c r="MUX30" s="5"/>
      <c r="MUY30" s="5"/>
      <c r="MUZ30" s="5"/>
      <c r="MVA30" s="5"/>
      <c r="MVB30" s="5"/>
      <c r="MVC30" s="5"/>
      <c r="MVD30" s="5"/>
      <c r="MVE30" s="5"/>
      <c r="MVF30" s="5"/>
      <c r="MVG30" s="5"/>
      <c r="MVH30" s="5"/>
      <c r="MVI30" s="5"/>
      <c r="MVJ30" s="5"/>
      <c r="MVK30" s="5"/>
      <c r="MVL30" s="5"/>
      <c r="MVM30" s="5"/>
      <c r="MVN30" s="5"/>
      <c r="MVO30" s="5"/>
      <c r="MVP30" s="5"/>
      <c r="MVQ30" s="5"/>
      <c r="MVR30" s="5"/>
      <c r="MVS30" s="5"/>
      <c r="MVT30" s="5"/>
      <c r="MVU30" s="5"/>
      <c r="MVV30" s="5"/>
      <c r="MVW30" s="5"/>
      <c r="MVX30" s="5"/>
      <c r="MVY30" s="5"/>
      <c r="MVZ30" s="5"/>
      <c r="MWA30" s="5"/>
      <c r="MWB30" s="5"/>
      <c r="MWC30" s="5"/>
      <c r="MWD30" s="5"/>
      <c r="MWE30" s="5"/>
      <c r="MWF30" s="5"/>
      <c r="MWG30" s="5"/>
      <c r="MWH30" s="5"/>
      <c r="MWI30" s="5"/>
      <c r="MWJ30" s="5"/>
      <c r="MWK30" s="5"/>
      <c r="MWL30" s="5"/>
      <c r="MWM30" s="5"/>
      <c r="MWN30" s="5"/>
      <c r="MWO30" s="5"/>
      <c r="MWP30" s="5"/>
      <c r="MWQ30" s="5"/>
      <c r="MWR30" s="5"/>
      <c r="MWS30" s="5"/>
      <c r="MWT30" s="5"/>
      <c r="MWU30" s="5"/>
      <c r="MWV30" s="5"/>
      <c r="MWW30" s="5"/>
      <c r="MWX30" s="5"/>
      <c r="MWY30" s="5"/>
      <c r="MWZ30" s="5"/>
      <c r="MXA30" s="5"/>
      <c r="MXB30" s="5"/>
      <c r="MXC30" s="5"/>
      <c r="MXD30" s="5"/>
      <c r="MXE30" s="5"/>
      <c r="MXF30" s="5"/>
      <c r="MXG30" s="5"/>
      <c r="MXH30" s="5"/>
      <c r="MXI30" s="5"/>
      <c r="MXJ30" s="5"/>
      <c r="MXK30" s="5"/>
      <c r="MXL30" s="5"/>
      <c r="MXM30" s="5"/>
      <c r="MXN30" s="5"/>
      <c r="MXO30" s="5"/>
      <c r="MXP30" s="5"/>
      <c r="MXQ30" s="5"/>
      <c r="MXR30" s="5"/>
      <c r="MXS30" s="5"/>
      <c r="MXT30" s="5"/>
      <c r="MXU30" s="5"/>
      <c r="MXV30" s="5"/>
      <c r="MXW30" s="5"/>
      <c r="MXX30" s="5"/>
      <c r="MXY30" s="5"/>
      <c r="MXZ30" s="5"/>
      <c r="MYA30" s="5"/>
      <c r="MYB30" s="5"/>
      <c r="MYC30" s="5"/>
      <c r="MYD30" s="5"/>
      <c r="MYE30" s="5"/>
      <c r="MYF30" s="5"/>
      <c r="MYG30" s="5"/>
      <c r="MYH30" s="5"/>
      <c r="MYI30" s="5"/>
      <c r="MYJ30" s="5"/>
      <c r="MYK30" s="5"/>
      <c r="MYL30" s="5"/>
      <c r="MYM30" s="5"/>
      <c r="MYN30" s="5"/>
      <c r="MYO30" s="5"/>
      <c r="MYP30" s="5"/>
      <c r="MYQ30" s="5"/>
      <c r="MYR30" s="5"/>
      <c r="MYS30" s="5"/>
      <c r="MYT30" s="5"/>
      <c r="MYU30" s="5"/>
      <c r="MYV30" s="5"/>
      <c r="MYW30" s="5"/>
      <c r="MYX30" s="5"/>
      <c r="MYY30" s="5"/>
      <c r="MYZ30" s="5"/>
      <c r="MZA30" s="5"/>
      <c r="MZB30" s="5"/>
      <c r="MZC30" s="5"/>
      <c r="MZD30" s="5"/>
      <c r="MZE30" s="5"/>
      <c r="MZF30" s="5"/>
      <c r="MZG30" s="5"/>
      <c r="MZH30" s="5"/>
      <c r="MZI30" s="5"/>
      <c r="MZJ30" s="5"/>
      <c r="MZK30" s="5"/>
      <c r="MZL30" s="5"/>
      <c r="MZM30" s="5"/>
      <c r="MZN30" s="5"/>
      <c r="MZO30" s="5"/>
      <c r="MZP30" s="5"/>
      <c r="MZQ30" s="5"/>
      <c r="MZR30" s="5"/>
      <c r="MZS30" s="5"/>
      <c r="MZT30" s="5"/>
      <c r="MZU30" s="5"/>
      <c r="MZV30" s="5"/>
      <c r="MZW30" s="5"/>
      <c r="MZX30" s="5"/>
      <c r="MZY30" s="5"/>
      <c r="MZZ30" s="5"/>
      <c r="NAA30" s="5"/>
      <c r="NAB30" s="5"/>
      <c r="NAC30" s="5"/>
      <c r="NAD30" s="5"/>
      <c r="NAE30" s="5"/>
      <c r="NAF30" s="5"/>
      <c r="NAG30" s="5"/>
      <c r="NAH30" s="5"/>
      <c r="NAI30" s="5"/>
      <c r="NAJ30" s="5"/>
      <c r="NAK30" s="5"/>
      <c r="NAL30" s="5"/>
      <c r="NAM30" s="5"/>
      <c r="NAN30" s="5"/>
      <c r="NAO30" s="5"/>
      <c r="NAP30" s="5"/>
      <c r="NAQ30" s="5"/>
      <c r="NAR30" s="5"/>
      <c r="NAS30" s="5"/>
      <c r="NAT30" s="5"/>
      <c r="NAU30" s="5"/>
      <c r="NAV30" s="5"/>
      <c r="NAW30" s="5"/>
      <c r="NAX30" s="5"/>
      <c r="NAY30" s="5"/>
      <c r="NAZ30" s="5"/>
      <c r="NBA30" s="5"/>
      <c r="NBB30" s="5"/>
      <c r="NBC30" s="5"/>
      <c r="NBD30" s="5"/>
      <c r="NBE30" s="5"/>
      <c r="NBF30" s="5"/>
      <c r="NBG30" s="5"/>
      <c r="NBH30" s="5"/>
      <c r="NBI30" s="5"/>
      <c r="NBJ30" s="5"/>
      <c r="NBK30" s="5"/>
      <c r="NBL30" s="5"/>
      <c r="NBM30" s="5"/>
      <c r="NBN30" s="5"/>
      <c r="NBO30" s="5"/>
      <c r="NBP30" s="5"/>
      <c r="NBQ30" s="5"/>
      <c r="NBR30" s="5"/>
      <c r="NBS30" s="5"/>
      <c r="NBT30" s="5"/>
      <c r="NBU30" s="5"/>
      <c r="NBV30" s="5"/>
      <c r="NBW30" s="5"/>
      <c r="NBX30" s="5"/>
      <c r="NBY30" s="5"/>
      <c r="NBZ30" s="5"/>
      <c r="NCA30" s="5"/>
      <c r="NCB30" s="5"/>
      <c r="NCC30" s="5"/>
      <c r="NCD30" s="5"/>
      <c r="NCE30" s="5"/>
      <c r="NCF30" s="5"/>
      <c r="NCG30" s="5"/>
      <c r="NCH30" s="5"/>
      <c r="NCI30" s="5"/>
      <c r="NCJ30" s="5"/>
      <c r="NCK30" s="5"/>
      <c r="NCL30" s="5"/>
      <c r="NCM30" s="5"/>
      <c r="NCN30" s="5"/>
      <c r="NCO30" s="5"/>
      <c r="NCP30" s="5"/>
      <c r="NCQ30" s="5"/>
      <c r="NCR30" s="5"/>
      <c r="NCS30" s="5"/>
      <c r="NCT30" s="5"/>
      <c r="NCU30" s="5"/>
      <c r="NCV30" s="5"/>
      <c r="NCW30" s="5"/>
      <c r="NCX30" s="5"/>
      <c r="NCY30" s="5"/>
      <c r="NCZ30" s="5"/>
      <c r="NDA30" s="5"/>
      <c r="NDB30" s="5"/>
      <c r="NDC30" s="5"/>
      <c r="NDD30" s="5"/>
      <c r="NDE30" s="5"/>
      <c r="NDF30" s="5"/>
      <c r="NDG30" s="5"/>
      <c r="NDH30" s="5"/>
      <c r="NDI30" s="5"/>
      <c r="NDJ30" s="5"/>
      <c r="NDK30" s="5"/>
      <c r="NDL30" s="5"/>
      <c r="NDM30" s="5"/>
      <c r="NDN30" s="5"/>
      <c r="NDO30" s="5"/>
      <c r="NDP30" s="5"/>
      <c r="NDQ30" s="5"/>
      <c r="NDR30" s="5"/>
      <c r="NDS30" s="5"/>
      <c r="NDT30" s="5"/>
      <c r="NDU30" s="5"/>
      <c r="NDV30" s="5"/>
      <c r="NDW30" s="5"/>
      <c r="NDX30" s="5"/>
      <c r="NDY30" s="5"/>
      <c r="NDZ30" s="5"/>
      <c r="NEA30" s="5"/>
      <c r="NEB30" s="5"/>
      <c r="NEC30" s="5"/>
      <c r="NED30" s="5"/>
      <c r="NEE30" s="5"/>
      <c r="NEF30" s="5"/>
      <c r="NEG30" s="5"/>
      <c r="NEH30" s="5"/>
      <c r="NEI30" s="5"/>
      <c r="NEJ30" s="5"/>
      <c r="NEK30" s="5"/>
      <c r="NEL30" s="5"/>
      <c r="NEM30" s="5"/>
      <c r="NEN30" s="5"/>
      <c r="NEO30" s="5"/>
      <c r="NEP30" s="5"/>
      <c r="NEQ30" s="5"/>
      <c r="NER30" s="5"/>
      <c r="NES30" s="5"/>
      <c r="NET30" s="5"/>
      <c r="NEU30" s="5"/>
      <c r="NEV30" s="5"/>
      <c r="NEW30" s="5"/>
      <c r="NEX30" s="5"/>
      <c r="NEY30" s="5"/>
      <c r="NEZ30" s="5"/>
      <c r="NFA30" s="5"/>
      <c r="NFB30" s="5"/>
      <c r="NFC30" s="5"/>
      <c r="NFD30" s="5"/>
      <c r="NFE30" s="5"/>
      <c r="NFF30" s="5"/>
      <c r="NFG30" s="5"/>
      <c r="NFH30" s="5"/>
      <c r="NFI30" s="5"/>
      <c r="NFJ30" s="5"/>
      <c r="NFK30" s="5"/>
      <c r="NFL30" s="5"/>
      <c r="NFM30" s="5"/>
      <c r="NFN30" s="5"/>
      <c r="NFO30" s="5"/>
      <c r="NFP30" s="5"/>
      <c r="NFQ30" s="5"/>
      <c r="NFR30" s="5"/>
      <c r="NFS30" s="5"/>
      <c r="NFT30" s="5"/>
      <c r="NFU30" s="5"/>
      <c r="NFV30" s="5"/>
      <c r="NFW30" s="5"/>
      <c r="NFX30" s="5"/>
      <c r="NFY30" s="5"/>
      <c r="NFZ30" s="5"/>
      <c r="NGA30" s="5"/>
      <c r="NGB30" s="5"/>
      <c r="NGC30" s="5"/>
      <c r="NGD30" s="5"/>
      <c r="NGE30" s="5"/>
      <c r="NGF30" s="5"/>
      <c r="NGG30" s="5"/>
      <c r="NGH30" s="5"/>
      <c r="NGI30" s="5"/>
      <c r="NGJ30" s="5"/>
      <c r="NGK30" s="5"/>
      <c r="NGL30" s="5"/>
      <c r="NGM30" s="5"/>
      <c r="NGN30" s="5"/>
      <c r="NGO30" s="5"/>
      <c r="NGP30" s="5"/>
      <c r="NGQ30" s="5"/>
      <c r="NGR30" s="5"/>
      <c r="NGS30" s="5"/>
      <c r="NGT30" s="5"/>
      <c r="NGU30" s="5"/>
      <c r="NGV30" s="5"/>
      <c r="NGW30" s="5"/>
      <c r="NGX30" s="5"/>
      <c r="NGY30" s="5"/>
      <c r="NGZ30" s="5"/>
      <c r="NHA30" s="5"/>
      <c r="NHB30" s="5"/>
      <c r="NHC30" s="5"/>
      <c r="NHD30" s="5"/>
      <c r="NHE30" s="5"/>
      <c r="NHF30" s="5"/>
      <c r="NHG30" s="5"/>
      <c r="NHH30" s="5"/>
      <c r="NHI30" s="5"/>
      <c r="NHJ30" s="5"/>
      <c r="NHK30" s="5"/>
      <c r="NHL30" s="5"/>
      <c r="NHM30" s="5"/>
      <c r="NHN30" s="5"/>
      <c r="NHO30" s="5"/>
      <c r="NHP30" s="5"/>
      <c r="NHQ30" s="5"/>
      <c r="NHR30" s="5"/>
      <c r="NHS30" s="5"/>
      <c r="NHT30" s="5"/>
      <c r="NHU30" s="5"/>
      <c r="NHV30" s="5"/>
      <c r="NHW30" s="5"/>
      <c r="NHX30" s="5"/>
      <c r="NHY30" s="5"/>
      <c r="NHZ30" s="5"/>
      <c r="NIA30" s="5"/>
      <c r="NIB30" s="5"/>
      <c r="NIC30" s="5"/>
      <c r="NID30" s="5"/>
      <c r="NIE30" s="5"/>
      <c r="NIF30" s="5"/>
      <c r="NIG30" s="5"/>
      <c r="NIH30" s="5"/>
      <c r="NII30" s="5"/>
      <c r="NIJ30" s="5"/>
      <c r="NIK30" s="5"/>
      <c r="NIL30" s="5"/>
      <c r="NIM30" s="5"/>
      <c r="NIN30" s="5"/>
      <c r="NIO30" s="5"/>
      <c r="NIP30" s="5"/>
      <c r="NIQ30" s="5"/>
      <c r="NIR30" s="5"/>
      <c r="NIS30" s="5"/>
      <c r="NIT30" s="5"/>
      <c r="NIU30" s="5"/>
      <c r="NIV30" s="5"/>
      <c r="NIW30" s="5"/>
      <c r="NIX30" s="5"/>
      <c r="NIY30" s="5"/>
      <c r="NIZ30" s="5"/>
      <c r="NJA30" s="5"/>
      <c r="NJB30" s="5"/>
      <c r="NJC30" s="5"/>
      <c r="NJD30" s="5"/>
      <c r="NJE30" s="5"/>
      <c r="NJF30" s="5"/>
      <c r="NJG30" s="5"/>
      <c r="NJH30" s="5"/>
      <c r="NJI30" s="5"/>
      <c r="NJJ30" s="5"/>
      <c r="NJK30" s="5"/>
      <c r="NJL30" s="5"/>
      <c r="NJM30" s="5"/>
      <c r="NJN30" s="5"/>
      <c r="NJO30" s="5"/>
      <c r="NJP30" s="5"/>
      <c r="NJQ30" s="5"/>
      <c r="NJR30" s="5"/>
      <c r="NJS30" s="5"/>
      <c r="NJT30" s="5"/>
      <c r="NJU30" s="5"/>
      <c r="NJV30" s="5"/>
      <c r="NJW30" s="5"/>
      <c r="NJX30" s="5"/>
      <c r="NJY30" s="5"/>
      <c r="NJZ30" s="5"/>
      <c r="NKA30" s="5"/>
      <c r="NKB30" s="5"/>
      <c r="NKC30" s="5"/>
      <c r="NKD30" s="5"/>
      <c r="NKE30" s="5"/>
      <c r="NKF30" s="5"/>
      <c r="NKG30" s="5"/>
      <c r="NKH30" s="5"/>
      <c r="NKI30" s="5"/>
      <c r="NKJ30" s="5"/>
      <c r="NKK30" s="5"/>
      <c r="NKL30" s="5"/>
      <c r="NKM30" s="5"/>
      <c r="NKN30" s="5"/>
      <c r="NKO30" s="5"/>
      <c r="NKP30" s="5"/>
      <c r="NKQ30" s="5"/>
      <c r="NKR30" s="5"/>
      <c r="NKS30" s="5"/>
      <c r="NKT30" s="5"/>
      <c r="NKU30" s="5"/>
      <c r="NKV30" s="5"/>
      <c r="NKW30" s="5"/>
      <c r="NKX30" s="5"/>
      <c r="NKY30" s="5"/>
      <c r="NKZ30" s="5"/>
      <c r="NLA30" s="5"/>
      <c r="NLB30" s="5"/>
      <c r="NLC30" s="5"/>
      <c r="NLD30" s="5"/>
      <c r="NLE30" s="5"/>
      <c r="NLF30" s="5"/>
      <c r="NLG30" s="5"/>
      <c r="NLH30" s="5"/>
      <c r="NLI30" s="5"/>
      <c r="NLJ30" s="5"/>
      <c r="NLK30" s="5"/>
      <c r="NLL30" s="5"/>
      <c r="NLM30" s="5"/>
      <c r="NLN30" s="5"/>
      <c r="NLO30" s="5"/>
      <c r="NLP30" s="5"/>
      <c r="NLQ30" s="5"/>
      <c r="NLR30" s="5"/>
      <c r="NLS30" s="5"/>
      <c r="NLT30" s="5"/>
      <c r="NLU30" s="5"/>
      <c r="NLV30" s="5"/>
      <c r="NLW30" s="5"/>
      <c r="NLX30" s="5"/>
      <c r="NLY30" s="5"/>
      <c r="NLZ30" s="5"/>
      <c r="NMA30" s="5"/>
      <c r="NMB30" s="5"/>
      <c r="NMC30" s="5"/>
      <c r="NMD30" s="5"/>
      <c r="NME30" s="5"/>
      <c r="NMF30" s="5"/>
      <c r="NMG30" s="5"/>
      <c r="NMH30" s="5"/>
      <c r="NMI30" s="5"/>
      <c r="NMJ30" s="5"/>
      <c r="NMK30" s="5"/>
      <c r="NML30" s="5"/>
      <c r="NMM30" s="5"/>
      <c r="NMN30" s="5"/>
      <c r="NMO30" s="5"/>
      <c r="NMP30" s="5"/>
      <c r="NMQ30" s="5"/>
      <c r="NMR30" s="5"/>
      <c r="NMS30" s="5"/>
      <c r="NMT30" s="5"/>
      <c r="NMU30" s="5"/>
      <c r="NMV30" s="5"/>
      <c r="NMW30" s="5"/>
      <c r="NMX30" s="5"/>
      <c r="NMY30" s="5"/>
      <c r="NMZ30" s="5"/>
      <c r="NNA30" s="5"/>
      <c r="NNB30" s="5"/>
      <c r="NNC30" s="5"/>
      <c r="NND30" s="5"/>
      <c r="NNE30" s="5"/>
      <c r="NNF30" s="5"/>
      <c r="NNG30" s="5"/>
      <c r="NNH30" s="5"/>
      <c r="NNI30" s="5"/>
      <c r="NNJ30" s="5"/>
      <c r="NNK30" s="5"/>
      <c r="NNL30" s="5"/>
      <c r="NNM30" s="5"/>
      <c r="NNN30" s="5"/>
      <c r="NNO30" s="5"/>
      <c r="NNP30" s="5"/>
      <c r="NNQ30" s="5"/>
      <c r="NNR30" s="5"/>
      <c r="NNS30" s="5"/>
      <c r="NNT30" s="5"/>
      <c r="NNU30" s="5"/>
      <c r="NNV30" s="5"/>
      <c r="NNW30" s="5"/>
      <c r="NNX30" s="5"/>
      <c r="NNY30" s="5"/>
      <c r="NNZ30" s="5"/>
      <c r="NOA30" s="5"/>
      <c r="NOB30" s="5"/>
      <c r="NOC30" s="5"/>
      <c r="NOD30" s="5"/>
      <c r="NOE30" s="5"/>
      <c r="NOF30" s="5"/>
      <c r="NOG30" s="5"/>
      <c r="NOH30" s="5"/>
      <c r="NOI30" s="5"/>
      <c r="NOJ30" s="5"/>
      <c r="NOK30" s="5"/>
      <c r="NOL30" s="5"/>
      <c r="NOM30" s="5"/>
      <c r="NON30" s="5"/>
      <c r="NOO30" s="5"/>
      <c r="NOP30" s="5"/>
      <c r="NOQ30" s="5"/>
      <c r="NOR30" s="5"/>
      <c r="NOS30" s="5"/>
      <c r="NOT30" s="5"/>
      <c r="NOU30" s="5"/>
      <c r="NOV30" s="5"/>
      <c r="NOW30" s="5"/>
      <c r="NOX30" s="5"/>
      <c r="NOY30" s="5"/>
      <c r="NOZ30" s="5"/>
      <c r="NPA30" s="5"/>
      <c r="NPB30" s="5"/>
      <c r="NPC30" s="5"/>
      <c r="NPD30" s="5"/>
      <c r="NPE30" s="5"/>
      <c r="NPF30" s="5"/>
      <c r="NPG30" s="5"/>
      <c r="NPH30" s="5"/>
      <c r="NPI30" s="5"/>
      <c r="NPJ30" s="5"/>
      <c r="NPK30" s="5"/>
      <c r="NPL30" s="5"/>
      <c r="NPM30" s="5"/>
      <c r="NPN30" s="5"/>
      <c r="NPO30" s="5"/>
      <c r="NPP30" s="5"/>
      <c r="NPQ30" s="5"/>
      <c r="NPR30" s="5"/>
      <c r="NPS30" s="5"/>
      <c r="NPT30" s="5"/>
      <c r="NPU30" s="5"/>
      <c r="NPV30" s="5"/>
      <c r="NPW30" s="5"/>
      <c r="NPX30" s="5"/>
      <c r="NPY30" s="5"/>
      <c r="NPZ30" s="5"/>
      <c r="NQA30" s="5"/>
      <c r="NQB30" s="5"/>
      <c r="NQC30" s="5"/>
      <c r="NQD30" s="5"/>
      <c r="NQE30" s="5"/>
      <c r="NQF30" s="5"/>
      <c r="NQG30" s="5"/>
      <c r="NQH30" s="5"/>
      <c r="NQI30" s="5"/>
      <c r="NQJ30" s="5"/>
      <c r="NQK30" s="5"/>
      <c r="NQL30" s="5"/>
      <c r="NQM30" s="5"/>
      <c r="NQN30" s="5"/>
      <c r="NQO30" s="5"/>
      <c r="NQP30" s="5"/>
      <c r="NQQ30" s="5"/>
      <c r="NQR30" s="5"/>
      <c r="NQS30" s="5"/>
      <c r="NQT30" s="5"/>
      <c r="NQU30" s="5"/>
      <c r="NQV30" s="5"/>
      <c r="NQW30" s="5"/>
      <c r="NQX30" s="5"/>
      <c r="NQY30" s="5"/>
      <c r="NQZ30" s="5"/>
      <c r="NRA30" s="5"/>
      <c r="NRB30" s="5"/>
      <c r="NRC30" s="5"/>
      <c r="NRD30" s="5"/>
      <c r="NRE30" s="5"/>
      <c r="NRF30" s="5"/>
      <c r="NRG30" s="5"/>
      <c r="NRH30" s="5"/>
      <c r="NRI30" s="5"/>
      <c r="NRJ30" s="5"/>
      <c r="NRK30" s="5"/>
      <c r="NRL30" s="5"/>
      <c r="NRM30" s="5"/>
      <c r="NRN30" s="5"/>
      <c r="NRO30" s="5"/>
      <c r="NRP30" s="5"/>
      <c r="NRQ30" s="5"/>
      <c r="NRR30" s="5"/>
      <c r="NRS30" s="5"/>
      <c r="NRT30" s="5"/>
      <c r="NRU30" s="5"/>
      <c r="NRV30" s="5"/>
      <c r="NRW30" s="5"/>
      <c r="NRX30" s="5"/>
      <c r="NRY30" s="5"/>
      <c r="NRZ30" s="5"/>
      <c r="NSA30" s="5"/>
      <c r="NSB30" s="5"/>
      <c r="NSC30" s="5"/>
      <c r="NSD30" s="5"/>
      <c r="NSE30" s="5"/>
      <c r="NSF30" s="5"/>
      <c r="NSG30" s="5"/>
      <c r="NSH30" s="5"/>
      <c r="NSI30" s="5"/>
      <c r="NSJ30" s="5"/>
      <c r="NSK30" s="5"/>
      <c r="NSL30" s="5"/>
      <c r="NSM30" s="5"/>
      <c r="NSN30" s="5"/>
      <c r="NSO30" s="5"/>
      <c r="NSP30" s="5"/>
      <c r="NSQ30" s="5"/>
      <c r="NSR30" s="5"/>
      <c r="NSS30" s="5"/>
      <c r="NST30" s="5"/>
      <c r="NSU30" s="5"/>
      <c r="NSV30" s="5"/>
      <c r="NSW30" s="5"/>
      <c r="NSX30" s="5"/>
      <c r="NSY30" s="5"/>
      <c r="NSZ30" s="5"/>
      <c r="NTA30" s="5"/>
      <c r="NTB30" s="5"/>
      <c r="NTC30" s="5"/>
      <c r="NTD30" s="5"/>
      <c r="NTE30" s="5"/>
      <c r="NTF30" s="5"/>
      <c r="NTG30" s="5"/>
      <c r="NTH30" s="5"/>
      <c r="NTI30" s="5"/>
      <c r="NTJ30" s="5"/>
      <c r="NTK30" s="5"/>
      <c r="NTL30" s="5"/>
      <c r="NTM30" s="5"/>
      <c r="NTN30" s="5"/>
      <c r="NTO30" s="5"/>
      <c r="NTP30" s="5"/>
      <c r="NTQ30" s="5"/>
      <c r="NTR30" s="5"/>
      <c r="NTS30" s="5"/>
      <c r="NTT30" s="5"/>
      <c r="NTU30" s="5"/>
      <c r="NTV30" s="5"/>
      <c r="NTW30" s="5"/>
      <c r="NTX30" s="5"/>
      <c r="NTY30" s="5"/>
      <c r="NTZ30" s="5"/>
      <c r="NUA30" s="5"/>
      <c r="NUB30" s="5"/>
      <c r="NUC30" s="5"/>
      <c r="NUD30" s="5"/>
      <c r="NUE30" s="5"/>
      <c r="NUF30" s="5"/>
      <c r="NUG30" s="5"/>
      <c r="NUH30" s="5"/>
      <c r="NUI30" s="5"/>
      <c r="NUJ30" s="5"/>
      <c r="NUK30" s="5"/>
      <c r="NUL30" s="5"/>
      <c r="NUM30" s="5"/>
      <c r="NUN30" s="5"/>
      <c r="NUO30" s="5"/>
      <c r="NUP30" s="5"/>
      <c r="NUQ30" s="5"/>
      <c r="NUR30" s="5"/>
      <c r="NUS30" s="5"/>
      <c r="NUT30" s="5"/>
      <c r="NUU30" s="5"/>
      <c r="NUV30" s="5"/>
      <c r="NUW30" s="5"/>
      <c r="NUX30" s="5"/>
      <c r="NUY30" s="5"/>
      <c r="NUZ30" s="5"/>
      <c r="NVA30" s="5"/>
      <c r="NVB30" s="5"/>
      <c r="NVC30" s="5"/>
      <c r="NVD30" s="5"/>
      <c r="NVE30" s="5"/>
      <c r="NVF30" s="5"/>
      <c r="NVG30" s="5"/>
      <c r="NVH30" s="5"/>
      <c r="NVI30" s="5"/>
      <c r="NVJ30" s="5"/>
      <c r="NVK30" s="5"/>
      <c r="NVL30" s="5"/>
      <c r="NVM30" s="5"/>
      <c r="NVN30" s="5"/>
      <c r="NVO30" s="5"/>
      <c r="NVP30" s="5"/>
      <c r="NVQ30" s="5"/>
      <c r="NVR30" s="5"/>
      <c r="NVS30" s="5"/>
      <c r="NVT30" s="5"/>
      <c r="NVU30" s="5"/>
      <c r="NVV30" s="5"/>
      <c r="NVW30" s="5"/>
      <c r="NVX30" s="5"/>
      <c r="NVY30" s="5"/>
      <c r="NVZ30" s="5"/>
      <c r="NWA30" s="5"/>
      <c r="NWB30" s="5"/>
      <c r="NWC30" s="5"/>
      <c r="NWD30" s="5"/>
      <c r="NWE30" s="5"/>
      <c r="NWF30" s="5"/>
      <c r="NWG30" s="5"/>
      <c r="NWH30" s="5"/>
      <c r="NWI30" s="5"/>
      <c r="NWJ30" s="5"/>
      <c r="NWK30" s="5"/>
      <c r="NWL30" s="5"/>
      <c r="NWM30" s="5"/>
      <c r="NWN30" s="5"/>
      <c r="NWO30" s="5"/>
      <c r="NWP30" s="5"/>
      <c r="NWQ30" s="5"/>
      <c r="NWR30" s="5"/>
      <c r="NWS30" s="5"/>
      <c r="NWT30" s="5"/>
      <c r="NWU30" s="5"/>
      <c r="NWV30" s="5"/>
      <c r="NWW30" s="5"/>
      <c r="NWX30" s="5"/>
      <c r="NWY30" s="5"/>
      <c r="NWZ30" s="5"/>
      <c r="NXA30" s="5"/>
      <c r="NXB30" s="5"/>
      <c r="NXC30" s="5"/>
      <c r="NXD30" s="5"/>
      <c r="NXE30" s="5"/>
      <c r="NXF30" s="5"/>
      <c r="NXG30" s="5"/>
      <c r="NXH30" s="5"/>
      <c r="NXI30" s="5"/>
      <c r="NXJ30" s="5"/>
      <c r="NXK30" s="5"/>
      <c r="NXL30" s="5"/>
      <c r="NXM30" s="5"/>
      <c r="NXN30" s="5"/>
      <c r="NXO30" s="5"/>
      <c r="NXP30" s="5"/>
      <c r="NXQ30" s="5"/>
      <c r="NXR30" s="5"/>
      <c r="NXS30" s="5"/>
      <c r="NXT30" s="5"/>
      <c r="NXU30" s="5"/>
      <c r="NXV30" s="5"/>
      <c r="NXW30" s="5"/>
      <c r="NXX30" s="5"/>
      <c r="NXY30" s="5"/>
      <c r="NXZ30" s="5"/>
      <c r="NYA30" s="5"/>
      <c r="NYB30" s="5"/>
      <c r="NYC30" s="5"/>
      <c r="NYD30" s="5"/>
      <c r="NYE30" s="5"/>
      <c r="NYF30" s="5"/>
      <c r="NYG30" s="5"/>
      <c r="NYH30" s="5"/>
      <c r="NYI30" s="5"/>
      <c r="NYJ30" s="5"/>
      <c r="NYK30" s="5"/>
      <c r="NYL30" s="5"/>
      <c r="NYM30" s="5"/>
      <c r="NYN30" s="5"/>
      <c r="NYO30" s="5"/>
      <c r="NYP30" s="5"/>
      <c r="NYQ30" s="5"/>
      <c r="NYR30" s="5"/>
      <c r="NYS30" s="5"/>
      <c r="NYT30" s="5"/>
      <c r="NYU30" s="5"/>
      <c r="NYV30" s="5"/>
      <c r="NYW30" s="5"/>
      <c r="NYX30" s="5"/>
      <c r="NYY30" s="5"/>
      <c r="NYZ30" s="5"/>
      <c r="NZA30" s="5"/>
      <c r="NZB30" s="5"/>
      <c r="NZC30" s="5"/>
      <c r="NZD30" s="5"/>
      <c r="NZE30" s="5"/>
      <c r="NZF30" s="5"/>
      <c r="NZG30" s="5"/>
      <c r="NZH30" s="5"/>
      <c r="NZI30" s="5"/>
      <c r="NZJ30" s="5"/>
      <c r="NZK30" s="5"/>
      <c r="NZL30" s="5"/>
      <c r="NZM30" s="5"/>
      <c r="NZN30" s="5"/>
      <c r="NZO30" s="5"/>
      <c r="NZP30" s="5"/>
      <c r="NZQ30" s="5"/>
      <c r="NZR30" s="5"/>
      <c r="NZS30" s="5"/>
      <c r="NZT30" s="5"/>
      <c r="NZU30" s="5"/>
      <c r="NZV30" s="5"/>
      <c r="NZW30" s="5"/>
      <c r="NZX30" s="5"/>
      <c r="NZY30" s="5"/>
      <c r="NZZ30" s="5"/>
      <c r="OAA30" s="5"/>
      <c r="OAB30" s="5"/>
      <c r="OAC30" s="5"/>
      <c r="OAD30" s="5"/>
      <c r="OAE30" s="5"/>
      <c r="OAF30" s="5"/>
      <c r="OAG30" s="5"/>
      <c r="OAH30" s="5"/>
      <c r="OAI30" s="5"/>
      <c r="OAJ30" s="5"/>
      <c r="OAK30" s="5"/>
      <c r="OAL30" s="5"/>
      <c r="OAM30" s="5"/>
      <c r="OAN30" s="5"/>
      <c r="OAO30" s="5"/>
      <c r="OAP30" s="5"/>
      <c r="OAQ30" s="5"/>
      <c r="OAR30" s="5"/>
      <c r="OAS30" s="5"/>
      <c r="OAT30" s="5"/>
      <c r="OAU30" s="5"/>
      <c r="OAV30" s="5"/>
      <c r="OAW30" s="5"/>
      <c r="OAX30" s="5"/>
      <c r="OAY30" s="5"/>
      <c r="OAZ30" s="5"/>
      <c r="OBA30" s="5"/>
      <c r="OBB30" s="5"/>
      <c r="OBC30" s="5"/>
      <c r="OBD30" s="5"/>
      <c r="OBE30" s="5"/>
      <c r="OBF30" s="5"/>
      <c r="OBG30" s="5"/>
      <c r="OBH30" s="5"/>
      <c r="OBI30" s="5"/>
      <c r="OBJ30" s="5"/>
      <c r="OBK30" s="5"/>
      <c r="OBL30" s="5"/>
      <c r="OBM30" s="5"/>
      <c r="OBN30" s="5"/>
      <c r="OBO30" s="5"/>
      <c r="OBP30" s="5"/>
      <c r="OBQ30" s="5"/>
      <c r="OBR30" s="5"/>
      <c r="OBS30" s="5"/>
      <c r="OBT30" s="5"/>
      <c r="OBU30" s="5"/>
      <c r="OBV30" s="5"/>
      <c r="OBW30" s="5"/>
      <c r="OBX30" s="5"/>
      <c r="OBY30" s="5"/>
      <c r="OBZ30" s="5"/>
      <c r="OCA30" s="5"/>
      <c r="OCB30" s="5"/>
      <c r="OCC30" s="5"/>
      <c r="OCD30" s="5"/>
      <c r="OCE30" s="5"/>
      <c r="OCF30" s="5"/>
      <c r="OCG30" s="5"/>
      <c r="OCH30" s="5"/>
      <c r="OCI30" s="5"/>
      <c r="OCJ30" s="5"/>
      <c r="OCK30" s="5"/>
      <c r="OCL30" s="5"/>
      <c r="OCM30" s="5"/>
      <c r="OCN30" s="5"/>
      <c r="OCO30" s="5"/>
      <c r="OCP30" s="5"/>
      <c r="OCQ30" s="5"/>
      <c r="OCR30" s="5"/>
      <c r="OCS30" s="5"/>
      <c r="OCT30" s="5"/>
      <c r="OCU30" s="5"/>
      <c r="OCV30" s="5"/>
      <c r="OCW30" s="5"/>
      <c r="OCX30" s="5"/>
      <c r="OCY30" s="5"/>
      <c r="OCZ30" s="5"/>
      <c r="ODA30" s="5"/>
      <c r="ODB30" s="5"/>
      <c r="ODC30" s="5"/>
      <c r="ODD30" s="5"/>
      <c r="ODE30" s="5"/>
      <c r="ODF30" s="5"/>
      <c r="ODG30" s="5"/>
      <c r="ODH30" s="5"/>
      <c r="ODI30" s="5"/>
      <c r="ODJ30" s="5"/>
      <c r="ODK30" s="5"/>
      <c r="ODL30" s="5"/>
      <c r="ODM30" s="5"/>
      <c r="ODN30" s="5"/>
      <c r="ODO30" s="5"/>
      <c r="ODP30" s="5"/>
      <c r="ODQ30" s="5"/>
      <c r="ODR30" s="5"/>
      <c r="ODS30" s="5"/>
      <c r="ODT30" s="5"/>
      <c r="ODU30" s="5"/>
      <c r="ODV30" s="5"/>
      <c r="ODW30" s="5"/>
      <c r="ODX30" s="5"/>
      <c r="ODY30" s="5"/>
      <c r="ODZ30" s="5"/>
      <c r="OEA30" s="5"/>
      <c r="OEB30" s="5"/>
      <c r="OEC30" s="5"/>
      <c r="OED30" s="5"/>
      <c r="OEE30" s="5"/>
      <c r="OEF30" s="5"/>
      <c r="OEG30" s="5"/>
      <c r="OEH30" s="5"/>
      <c r="OEI30" s="5"/>
      <c r="OEJ30" s="5"/>
      <c r="OEK30" s="5"/>
      <c r="OEL30" s="5"/>
      <c r="OEM30" s="5"/>
      <c r="OEN30" s="5"/>
      <c r="OEO30" s="5"/>
      <c r="OEP30" s="5"/>
      <c r="OEQ30" s="5"/>
      <c r="OER30" s="5"/>
      <c r="OES30" s="5"/>
      <c r="OET30" s="5"/>
      <c r="OEU30" s="5"/>
      <c r="OEV30" s="5"/>
      <c r="OEW30" s="5"/>
      <c r="OEX30" s="5"/>
      <c r="OEY30" s="5"/>
      <c r="OEZ30" s="5"/>
      <c r="OFA30" s="5"/>
      <c r="OFB30" s="5"/>
      <c r="OFC30" s="5"/>
      <c r="OFD30" s="5"/>
      <c r="OFE30" s="5"/>
      <c r="OFF30" s="5"/>
      <c r="OFG30" s="5"/>
      <c r="OFH30" s="5"/>
      <c r="OFI30" s="5"/>
      <c r="OFJ30" s="5"/>
      <c r="OFK30" s="5"/>
      <c r="OFL30" s="5"/>
      <c r="OFM30" s="5"/>
      <c r="OFN30" s="5"/>
      <c r="OFO30" s="5"/>
      <c r="OFP30" s="5"/>
      <c r="OFQ30" s="5"/>
      <c r="OFR30" s="5"/>
      <c r="OFS30" s="5"/>
      <c r="OFT30" s="5"/>
      <c r="OFU30" s="5"/>
      <c r="OFV30" s="5"/>
      <c r="OFW30" s="5"/>
      <c r="OFX30" s="5"/>
      <c r="OFY30" s="5"/>
      <c r="OFZ30" s="5"/>
      <c r="OGA30" s="5"/>
      <c r="OGB30" s="5"/>
      <c r="OGC30" s="5"/>
      <c r="OGD30" s="5"/>
      <c r="OGE30" s="5"/>
      <c r="OGF30" s="5"/>
      <c r="OGG30" s="5"/>
      <c r="OGH30" s="5"/>
      <c r="OGI30" s="5"/>
      <c r="OGJ30" s="5"/>
      <c r="OGK30" s="5"/>
      <c r="OGL30" s="5"/>
      <c r="OGM30" s="5"/>
      <c r="OGN30" s="5"/>
      <c r="OGO30" s="5"/>
      <c r="OGP30" s="5"/>
      <c r="OGQ30" s="5"/>
      <c r="OGR30" s="5"/>
      <c r="OGS30" s="5"/>
      <c r="OGT30" s="5"/>
      <c r="OGU30" s="5"/>
      <c r="OGV30" s="5"/>
      <c r="OGW30" s="5"/>
      <c r="OGX30" s="5"/>
      <c r="OGY30" s="5"/>
      <c r="OGZ30" s="5"/>
      <c r="OHA30" s="5"/>
      <c r="OHB30" s="5"/>
      <c r="OHC30" s="5"/>
      <c r="OHD30" s="5"/>
      <c r="OHE30" s="5"/>
      <c r="OHF30" s="5"/>
      <c r="OHG30" s="5"/>
      <c r="OHH30" s="5"/>
      <c r="OHI30" s="5"/>
      <c r="OHJ30" s="5"/>
      <c r="OHK30" s="5"/>
      <c r="OHL30" s="5"/>
      <c r="OHM30" s="5"/>
      <c r="OHN30" s="5"/>
      <c r="OHO30" s="5"/>
      <c r="OHP30" s="5"/>
      <c r="OHQ30" s="5"/>
      <c r="OHR30" s="5"/>
      <c r="OHS30" s="5"/>
      <c r="OHT30" s="5"/>
      <c r="OHU30" s="5"/>
      <c r="OHV30" s="5"/>
      <c r="OHW30" s="5"/>
      <c r="OHX30" s="5"/>
      <c r="OHY30" s="5"/>
      <c r="OHZ30" s="5"/>
      <c r="OIA30" s="5"/>
      <c r="OIB30" s="5"/>
      <c r="OIC30" s="5"/>
      <c r="OID30" s="5"/>
      <c r="OIE30" s="5"/>
      <c r="OIF30" s="5"/>
      <c r="OIG30" s="5"/>
      <c r="OIH30" s="5"/>
      <c r="OII30" s="5"/>
      <c r="OIJ30" s="5"/>
      <c r="OIK30" s="5"/>
      <c r="OIL30" s="5"/>
      <c r="OIM30" s="5"/>
      <c r="OIN30" s="5"/>
      <c r="OIO30" s="5"/>
      <c r="OIP30" s="5"/>
      <c r="OIQ30" s="5"/>
      <c r="OIR30" s="5"/>
      <c r="OIS30" s="5"/>
      <c r="OIT30" s="5"/>
      <c r="OIU30" s="5"/>
      <c r="OIV30" s="5"/>
      <c r="OIW30" s="5"/>
      <c r="OIX30" s="5"/>
      <c r="OIY30" s="5"/>
      <c r="OIZ30" s="5"/>
      <c r="OJA30" s="5"/>
      <c r="OJB30" s="5"/>
      <c r="OJC30" s="5"/>
      <c r="OJD30" s="5"/>
      <c r="OJE30" s="5"/>
      <c r="OJF30" s="5"/>
      <c r="OJG30" s="5"/>
      <c r="OJH30" s="5"/>
      <c r="OJI30" s="5"/>
      <c r="OJJ30" s="5"/>
      <c r="OJK30" s="5"/>
      <c r="OJL30" s="5"/>
      <c r="OJM30" s="5"/>
      <c r="OJN30" s="5"/>
      <c r="OJO30" s="5"/>
      <c r="OJP30" s="5"/>
      <c r="OJQ30" s="5"/>
      <c r="OJR30" s="5"/>
      <c r="OJS30" s="5"/>
      <c r="OJT30" s="5"/>
      <c r="OJU30" s="5"/>
      <c r="OJV30" s="5"/>
      <c r="OJW30" s="5"/>
      <c r="OJX30" s="5"/>
      <c r="OJY30" s="5"/>
      <c r="OJZ30" s="5"/>
      <c r="OKA30" s="5"/>
      <c r="OKB30" s="5"/>
      <c r="OKC30" s="5"/>
      <c r="OKD30" s="5"/>
      <c r="OKE30" s="5"/>
      <c r="OKF30" s="5"/>
      <c r="OKG30" s="5"/>
      <c r="OKH30" s="5"/>
      <c r="OKI30" s="5"/>
      <c r="OKJ30" s="5"/>
      <c r="OKK30" s="5"/>
      <c r="OKL30" s="5"/>
      <c r="OKM30" s="5"/>
      <c r="OKN30" s="5"/>
      <c r="OKO30" s="5"/>
      <c r="OKP30" s="5"/>
      <c r="OKQ30" s="5"/>
      <c r="OKR30" s="5"/>
      <c r="OKS30" s="5"/>
      <c r="OKT30" s="5"/>
      <c r="OKU30" s="5"/>
      <c r="OKV30" s="5"/>
      <c r="OKW30" s="5"/>
      <c r="OKX30" s="5"/>
      <c r="OKY30" s="5"/>
      <c r="OKZ30" s="5"/>
      <c r="OLA30" s="5"/>
      <c r="OLB30" s="5"/>
      <c r="OLC30" s="5"/>
      <c r="OLD30" s="5"/>
      <c r="OLE30" s="5"/>
      <c r="OLF30" s="5"/>
      <c r="OLG30" s="5"/>
      <c r="OLH30" s="5"/>
      <c r="OLI30" s="5"/>
      <c r="OLJ30" s="5"/>
      <c r="OLK30" s="5"/>
      <c r="OLL30" s="5"/>
      <c r="OLM30" s="5"/>
      <c r="OLN30" s="5"/>
      <c r="OLO30" s="5"/>
      <c r="OLP30" s="5"/>
      <c r="OLQ30" s="5"/>
      <c r="OLR30" s="5"/>
      <c r="OLS30" s="5"/>
      <c r="OLT30" s="5"/>
      <c r="OLU30" s="5"/>
      <c r="OLV30" s="5"/>
      <c r="OLW30" s="5"/>
      <c r="OLX30" s="5"/>
      <c r="OLY30" s="5"/>
      <c r="OLZ30" s="5"/>
      <c r="OMA30" s="5"/>
      <c r="OMB30" s="5"/>
      <c r="OMC30" s="5"/>
      <c r="OMD30" s="5"/>
      <c r="OME30" s="5"/>
      <c r="OMF30" s="5"/>
      <c r="OMG30" s="5"/>
      <c r="OMH30" s="5"/>
      <c r="OMI30" s="5"/>
      <c r="OMJ30" s="5"/>
      <c r="OMK30" s="5"/>
      <c r="OML30" s="5"/>
      <c r="OMM30" s="5"/>
      <c r="OMN30" s="5"/>
      <c r="OMO30" s="5"/>
      <c r="OMP30" s="5"/>
      <c r="OMQ30" s="5"/>
      <c r="OMR30" s="5"/>
      <c r="OMS30" s="5"/>
      <c r="OMT30" s="5"/>
      <c r="OMU30" s="5"/>
      <c r="OMV30" s="5"/>
      <c r="OMW30" s="5"/>
      <c r="OMX30" s="5"/>
      <c r="OMY30" s="5"/>
      <c r="OMZ30" s="5"/>
      <c r="ONA30" s="5"/>
      <c r="ONB30" s="5"/>
      <c r="ONC30" s="5"/>
      <c r="OND30" s="5"/>
      <c r="ONE30" s="5"/>
      <c r="ONF30" s="5"/>
      <c r="ONG30" s="5"/>
      <c r="ONH30" s="5"/>
      <c r="ONI30" s="5"/>
      <c r="ONJ30" s="5"/>
      <c r="ONK30" s="5"/>
      <c r="ONL30" s="5"/>
      <c r="ONM30" s="5"/>
      <c r="ONN30" s="5"/>
      <c r="ONO30" s="5"/>
      <c r="ONP30" s="5"/>
      <c r="ONQ30" s="5"/>
      <c r="ONR30" s="5"/>
      <c r="ONS30" s="5"/>
      <c r="ONT30" s="5"/>
      <c r="ONU30" s="5"/>
      <c r="ONV30" s="5"/>
      <c r="ONW30" s="5"/>
      <c r="ONX30" s="5"/>
      <c r="ONY30" s="5"/>
      <c r="ONZ30" s="5"/>
      <c r="OOA30" s="5"/>
      <c r="OOB30" s="5"/>
      <c r="OOC30" s="5"/>
      <c r="OOD30" s="5"/>
      <c r="OOE30" s="5"/>
      <c r="OOF30" s="5"/>
      <c r="OOG30" s="5"/>
      <c r="OOH30" s="5"/>
      <c r="OOI30" s="5"/>
      <c r="OOJ30" s="5"/>
      <c r="OOK30" s="5"/>
      <c r="OOL30" s="5"/>
      <c r="OOM30" s="5"/>
      <c r="OON30" s="5"/>
      <c r="OOO30" s="5"/>
      <c r="OOP30" s="5"/>
      <c r="OOQ30" s="5"/>
      <c r="OOR30" s="5"/>
      <c r="OOS30" s="5"/>
      <c r="OOT30" s="5"/>
      <c r="OOU30" s="5"/>
      <c r="OOV30" s="5"/>
      <c r="OOW30" s="5"/>
      <c r="OOX30" s="5"/>
      <c r="OOY30" s="5"/>
      <c r="OOZ30" s="5"/>
      <c r="OPA30" s="5"/>
      <c r="OPB30" s="5"/>
      <c r="OPC30" s="5"/>
      <c r="OPD30" s="5"/>
      <c r="OPE30" s="5"/>
      <c r="OPF30" s="5"/>
      <c r="OPG30" s="5"/>
      <c r="OPH30" s="5"/>
      <c r="OPI30" s="5"/>
      <c r="OPJ30" s="5"/>
      <c r="OPK30" s="5"/>
      <c r="OPL30" s="5"/>
      <c r="OPM30" s="5"/>
      <c r="OPN30" s="5"/>
      <c r="OPO30" s="5"/>
      <c r="OPP30" s="5"/>
      <c r="OPQ30" s="5"/>
      <c r="OPR30" s="5"/>
      <c r="OPS30" s="5"/>
      <c r="OPT30" s="5"/>
      <c r="OPU30" s="5"/>
      <c r="OPV30" s="5"/>
      <c r="OPW30" s="5"/>
      <c r="OPX30" s="5"/>
      <c r="OPY30" s="5"/>
      <c r="OPZ30" s="5"/>
      <c r="OQA30" s="5"/>
      <c r="OQB30" s="5"/>
      <c r="OQC30" s="5"/>
      <c r="OQD30" s="5"/>
      <c r="OQE30" s="5"/>
      <c r="OQF30" s="5"/>
      <c r="OQG30" s="5"/>
      <c r="OQH30" s="5"/>
      <c r="OQI30" s="5"/>
      <c r="OQJ30" s="5"/>
      <c r="OQK30" s="5"/>
      <c r="OQL30" s="5"/>
      <c r="OQM30" s="5"/>
      <c r="OQN30" s="5"/>
      <c r="OQO30" s="5"/>
      <c r="OQP30" s="5"/>
      <c r="OQQ30" s="5"/>
      <c r="OQR30" s="5"/>
      <c r="OQS30" s="5"/>
      <c r="OQT30" s="5"/>
      <c r="OQU30" s="5"/>
      <c r="OQV30" s="5"/>
      <c r="OQW30" s="5"/>
      <c r="OQX30" s="5"/>
      <c r="OQY30" s="5"/>
      <c r="OQZ30" s="5"/>
      <c r="ORA30" s="5"/>
      <c r="ORB30" s="5"/>
      <c r="ORC30" s="5"/>
      <c r="ORD30" s="5"/>
      <c r="ORE30" s="5"/>
      <c r="ORF30" s="5"/>
      <c r="ORG30" s="5"/>
      <c r="ORH30" s="5"/>
      <c r="ORI30" s="5"/>
      <c r="ORJ30" s="5"/>
      <c r="ORK30" s="5"/>
      <c r="ORL30" s="5"/>
      <c r="ORM30" s="5"/>
      <c r="ORN30" s="5"/>
      <c r="ORO30" s="5"/>
      <c r="ORP30" s="5"/>
      <c r="ORQ30" s="5"/>
      <c r="ORR30" s="5"/>
      <c r="ORS30" s="5"/>
      <c r="ORT30" s="5"/>
      <c r="ORU30" s="5"/>
      <c r="ORV30" s="5"/>
      <c r="ORW30" s="5"/>
      <c r="ORX30" s="5"/>
      <c r="ORY30" s="5"/>
      <c r="ORZ30" s="5"/>
      <c r="OSA30" s="5"/>
      <c r="OSB30" s="5"/>
      <c r="OSC30" s="5"/>
      <c r="OSD30" s="5"/>
      <c r="OSE30" s="5"/>
      <c r="OSF30" s="5"/>
      <c r="OSG30" s="5"/>
      <c r="OSH30" s="5"/>
      <c r="OSI30" s="5"/>
      <c r="OSJ30" s="5"/>
      <c r="OSK30" s="5"/>
      <c r="OSL30" s="5"/>
      <c r="OSM30" s="5"/>
      <c r="OSN30" s="5"/>
      <c r="OSO30" s="5"/>
      <c r="OSP30" s="5"/>
      <c r="OSQ30" s="5"/>
      <c r="OSR30" s="5"/>
      <c r="OSS30" s="5"/>
      <c r="OST30" s="5"/>
      <c r="OSU30" s="5"/>
      <c r="OSV30" s="5"/>
      <c r="OSW30" s="5"/>
      <c r="OSX30" s="5"/>
      <c r="OSY30" s="5"/>
      <c r="OSZ30" s="5"/>
      <c r="OTA30" s="5"/>
      <c r="OTB30" s="5"/>
      <c r="OTC30" s="5"/>
      <c r="OTD30" s="5"/>
      <c r="OTE30" s="5"/>
      <c r="OTF30" s="5"/>
      <c r="OTG30" s="5"/>
      <c r="OTH30" s="5"/>
      <c r="OTI30" s="5"/>
      <c r="OTJ30" s="5"/>
      <c r="OTK30" s="5"/>
      <c r="OTL30" s="5"/>
      <c r="OTM30" s="5"/>
      <c r="OTN30" s="5"/>
      <c r="OTO30" s="5"/>
      <c r="OTP30" s="5"/>
      <c r="OTQ30" s="5"/>
      <c r="OTR30" s="5"/>
      <c r="OTS30" s="5"/>
      <c r="OTT30" s="5"/>
      <c r="OTU30" s="5"/>
      <c r="OTV30" s="5"/>
      <c r="OTW30" s="5"/>
      <c r="OTX30" s="5"/>
      <c r="OTY30" s="5"/>
      <c r="OTZ30" s="5"/>
      <c r="OUA30" s="5"/>
      <c r="OUB30" s="5"/>
      <c r="OUC30" s="5"/>
      <c r="OUD30" s="5"/>
      <c r="OUE30" s="5"/>
      <c r="OUF30" s="5"/>
      <c r="OUG30" s="5"/>
      <c r="OUH30" s="5"/>
      <c r="OUI30" s="5"/>
      <c r="OUJ30" s="5"/>
      <c r="OUK30" s="5"/>
      <c r="OUL30" s="5"/>
      <c r="OUM30" s="5"/>
      <c r="OUN30" s="5"/>
      <c r="OUO30" s="5"/>
      <c r="OUP30" s="5"/>
      <c r="OUQ30" s="5"/>
      <c r="OUR30" s="5"/>
      <c r="OUS30" s="5"/>
      <c r="OUT30" s="5"/>
      <c r="OUU30" s="5"/>
      <c r="OUV30" s="5"/>
      <c r="OUW30" s="5"/>
      <c r="OUX30" s="5"/>
      <c r="OUY30" s="5"/>
      <c r="OUZ30" s="5"/>
      <c r="OVA30" s="5"/>
      <c r="OVB30" s="5"/>
      <c r="OVC30" s="5"/>
      <c r="OVD30" s="5"/>
      <c r="OVE30" s="5"/>
      <c r="OVF30" s="5"/>
      <c r="OVG30" s="5"/>
      <c r="OVH30" s="5"/>
      <c r="OVI30" s="5"/>
      <c r="OVJ30" s="5"/>
      <c r="OVK30" s="5"/>
      <c r="OVL30" s="5"/>
      <c r="OVM30" s="5"/>
      <c r="OVN30" s="5"/>
      <c r="OVO30" s="5"/>
      <c r="OVP30" s="5"/>
      <c r="OVQ30" s="5"/>
      <c r="OVR30" s="5"/>
      <c r="OVS30" s="5"/>
      <c r="OVT30" s="5"/>
      <c r="OVU30" s="5"/>
      <c r="OVV30" s="5"/>
      <c r="OVW30" s="5"/>
      <c r="OVX30" s="5"/>
      <c r="OVY30" s="5"/>
      <c r="OVZ30" s="5"/>
      <c r="OWA30" s="5"/>
      <c r="OWB30" s="5"/>
      <c r="OWC30" s="5"/>
      <c r="OWD30" s="5"/>
      <c r="OWE30" s="5"/>
      <c r="OWF30" s="5"/>
      <c r="OWG30" s="5"/>
      <c r="OWH30" s="5"/>
      <c r="OWI30" s="5"/>
      <c r="OWJ30" s="5"/>
      <c r="OWK30" s="5"/>
      <c r="OWL30" s="5"/>
      <c r="OWM30" s="5"/>
      <c r="OWN30" s="5"/>
      <c r="OWO30" s="5"/>
      <c r="OWP30" s="5"/>
      <c r="OWQ30" s="5"/>
      <c r="OWR30" s="5"/>
      <c r="OWS30" s="5"/>
      <c r="OWT30" s="5"/>
      <c r="OWU30" s="5"/>
      <c r="OWV30" s="5"/>
      <c r="OWW30" s="5"/>
      <c r="OWX30" s="5"/>
      <c r="OWY30" s="5"/>
      <c r="OWZ30" s="5"/>
      <c r="OXA30" s="5"/>
      <c r="OXB30" s="5"/>
      <c r="OXC30" s="5"/>
      <c r="OXD30" s="5"/>
      <c r="OXE30" s="5"/>
      <c r="OXF30" s="5"/>
      <c r="OXG30" s="5"/>
      <c r="OXH30" s="5"/>
      <c r="OXI30" s="5"/>
      <c r="OXJ30" s="5"/>
      <c r="OXK30" s="5"/>
      <c r="OXL30" s="5"/>
      <c r="OXM30" s="5"/>
      <c r="OXN30" s="5"/>
      <c r="OXO30" s="5"/>
      <c r="OXP30" s="5"/>
      <c r="OXQ30" s="5"/>
      <c r="OXR30" s="5"/>
      <c r="OXS30" s="5"/>
      <c r="OXT30" s="5"/>
      <c r="OXU30" s="5"/>
      <c r="OXV30" s="5"/>
      <c r="OXW30" s="5"/>
      <c r="OXX30" s="5"/>
      <c r="OXY30" s="5"/>
      <c r="OXZ30" s="5"/>
      <c r="OYA30" s="5"/>
      <c r="OYB30" s="5"/>
      <c r="OYC30" s="5"/>
      <c r="OYD30" s="5"/>
      <c r="OYE30" s="5"/>
      <c r="OYF30" s="5"/>
      <c r="OYG30" s="5"/>
      <c r="OYH30" s="5"/>
      <c r="OYI30" s="5"/>
      <c r="OYJ30" s="5"/>
      <c r="OYK30" s="5"/>
      <c r="OYL30" s="5"/>
      <c r="OYM30" s="5"/>
      <c r="OYN30" s="5"/>
      <c r="OYO30" s="5"/>
      <c r="OYP30" s="5"/>
      <c r="OYQ30" s="5"/>
      <c r="OYR30" s="5"/>
      <c r="OYS30" s="5"/>
      <c r="OYT30" s="5"/>
      <c r="OYU30" s="5"/>
      <c r="OYV30" s="5"/>
      <c r="OYW30" s="5"/>
      <c r="OYX30" s="5"/>
      <c r="OYY30" s="5"/>
      <c r="OYZ30" s="5"/>
      <c r="OZA30" s="5"/>
      <c r="OZB30" s="5"/>
      <c r="OZC30" s="5"/>
      <c r="OZD30" s="5"/>
      <c r="OZE30" s="5"/>
      <c r="OZF30" s="5"/>
      <c r="OZG30" s="5"/>
      <c r="OZH30" s="5"/>
      <c r="OZI30" s="5"/>
      <c r="OZJ30" s="5"/>
      <c r="OZK30" s="5"/>
      <c r="OZL30" s="5"/>
      <c r="OZM30" s="5"/>
      <c r="OZN30" s="5"/>
      <c r="OZO30" s="5"/>
      <c r="OZP30" s="5"/>
      <c r="OZQ30" s="5"/>
      <c r="OZR30" s="5"/>
      <c r="OZS30" s="5"/>
      <c r="OZT30" s="5"/>
      <c r="OZU30" s="5"/>
      <c r="OZV30" s="5"/>
      <c r="OZW30" s="5"/>
      <c r="OZX30" s="5"/>
      <c r="OZY30" s="5"/>
      <c r="OZZ30" s="5"/>
      <c r="PAA30" s="5"/>
      <c r="PAB30" s="5"/>
      <c r="PAC30" s="5"/>
      <c r="PAD30" s="5"/>
      <c r="PAE30" s="5"/>
      <c r="PAF30" s="5"/>
      <c r="PAG30" s="5"/>
      <c r="PAH30" s="5"/>
      <c r="PAI30" s="5"/>
      <c r="PAJ30" s="5"/>
      <c r="PAK30" s="5"/>
      <c r="PAL30" s="5"/>
      <c r="PAM30" s="5"/>
      <c r="PAN30" s="5"/>
      <c r="PAO30" s="5"/>
      <c r="PAP30" s="5"/>
      <c r="PAQ30" s="5"/>
      <c r="PAR30" s="5"/>
      <c r="PAS30" s="5"/>
      <c r="PAT30" s="5"/>
      <c r="PAU30" s="5"/>
      <c r="PAV30" s="5"/>
      <c r="PAW30" s="5"/>
      <c r="PAX30" s="5"/>
      <c r="PAY30" s="5"/>
      <c r="PAZ30" s="5"/>
      <c r="PBA30" s="5"/>
      <c r="PBB30" s="5"/>
      <c r="PBC30" s="5"/>
      <c r="PBD30" s="5"/>
      <c r="PBE30" s="5"/>
      <c r="PBF30" s="5"/>
      <c r="PBG30" s="5"/>
      <c r="PBH30" s="5"/>
      <c r="PBI30" s="5"/>
      <c r="PBJ30" s="5"/>
      <c r="PBK30" s="5"/>
      <c r="PBL30" s="5"/>
      <c r="PBM30" s="5"/>
      <c r="PBN30" s="5"/>
      <c r="PBO30" s="5"/>
      <c r="PBP30" s="5"/>
      <c r="PBQ30" s="5"/>
      <c r="PBR30" s="5"/>
      <c r="PBS30" s="5"/>
      <c r="PBT30" s="5"/>
      <c r="PBU30" s="5"/>
      <c r="PBV30" s="5"/>
      <c r="PBW30" s="5"/>
      <c r="PBX30" s="5"/>
      <c r="PBY30" s="5"/>
      <c r="PBZ30" s="5"/>
      <c r="PCA30" s="5"/>
      <c r="PCB30" s="5"/>
      <c r="PCC30" s="5"/>
      <c r="PCD30" s="5"/>
      <c r="PCE30" s="5"/>
      <c r="PCF30" s="5"/>
      <c r="PCG30" s="5"/>
      <c r="PCH30" s="5"/>
      <c r="PCI30" s="5"/>
      <c r="PCJ30" s="5"/>
      <c r="PCK30" s="5"/>
      <c r="PCL30" s="5"/>
      <c r="PCM30" s="5"/>
      <c r="PCN30" s="5"/>
      <c r="PCO30" s="5"/>
      <c r="PCP30" s="5"/>
      <c r="PCQ30" s="5"/>
      <c r="PCR30" s="5"/>
      <c r="PCS30" s="5"/>
      <c r="PCT30" s="5"/>
      <c r="PCU30" s="5"/>
      <c r="PCV30" s="5"/>
      <c r="PCW30" s="5"/>
      <c r="PCX30" s="5"/>
      <c r="PCY30" s="5"/>
      <c r="PCZ30" s="5"/>
      <c r="PDA30" s="5"/>
      <c r="PDB30" s="5"/>
      <c r="PDC30" s="5"/>
      <c r="PDD30" s="5"/>
      <c r="PDE30" s="5"/>
      <c r="PDF30" s="5"/>
      <c r="PDG30" s="5"/>
      <c r="PDH30" s="5"/>
      <c r="PDI30" s="5"/>
      <c r="PDJ30" s="5"/>
      <c r="PDK30" s="5"/>
      <c r="PDL30" s="5"/>
      <c r="PDM30" s="5"/>
      <c r="PDN30" s="5"/>
      <c r="PDO30" s="5"/>
      <c r="PDP30" s="5"/>
      <c r="PDQ30" s="5"/>
      <c r="PDR30" s="5"/>
      <c r="PDS30" s="5"/>
      <c r="PDT30" s="5"/>
      <c r="PDU30" s="5"/>
      <c r="PDV30" s="5"/>
      <c r="PDW30" s="5"/>
      <c r="PDX30" s="5"/>
      <c r="PDY30" s="5"/>
      <c r="PDZ30" s="5"/>
      <c r="PEA30" s="5"/>
      <c r="PEB30" s="5"/>
      <c r="PEC30" s="5"/>
      <c r="PED30" s="5"/>
      <c r="PEE30" s="5"/>
      <c r="PEF30" s="5"/>
      <c r="PEG30" s="5"/>
      <c r="PEH30" s="5"/>
      <c r="PEI30" s="5"/>
      <c r="PEJ30" s="5"/>
      <c r="PEK30" s="5"/>
      <c r="PEL30" s="5"/>
      <c r="PEM30" s="5"/>
      <c r="PEN30" s="5"/>
      <c r="PEO30" s="5"/>
      <c r="PEP30" s="5"/>
      <c r="PEQ30" s="5"/>
      <c r="PER30" s="5"/>
      <c r="PES30" s="5"/>
      <c r="PET30" s="5"/>
      <c r="PEU30" s="5"/>
      <c r="PEV30" s="5"/>
      <c r="PEW30" s="5"/>
      <c r="PEX30" s="5"/>
      <c r="PEY30" s="5"/>
      <c r="PEZ30" s="5"/>
      <c r="PFA30" s="5"/>
      <c r="PFB30" s="5"/>
      <c r="PFC30" s="5"/>
      <c r="PFD30" s="5"/>
      <c r="PFE30" s="5"/>
      <c r="PFF30" s="5"/>
      <c r="PFG30" s="5"/>
      <c r="PFH30" s="5"/>
      <c r="PFI30" s="5"/>
      <c r="PFJ30" s="5"/>
      <c r="PFK30" s="5"/>
      <c r="PFL30" s="5"/>
      <c r="PFM30" s="5"/>
      <c r="PFN30" s="5"/>
      <c r="PFO30" s="5"/>
      <c r="PFP30" s="5"/>
      <c r="PFQ30" s="5"/>
      <c r="PFR30" s="5"/>
      <c r="PFS30" s="5"/>
      <c r="PFT30" s="5"/>
      <c r="PFU30" s="5"/>
      <c r="PFV30" s="5"/>
      <c r="PFW30" s="5"/>
      <c r="PFX30" s="5"/>
      <c r="PFY30" s="5"/>
      <c r="PFZ30" s="5"/>
      <c r="PGA30" s="5"/>
      <c r="PGB30" s="5"/>
      <c r="PGC30" s="5"/>
      <c r="PGD30" s="5"/>
      <c r="PGE30" s="5"/>
      <c r="PGF30" s="5"/>
      <c r="PGG30" s="5"/>
      <c r="PGH30" s="5"/>
      <c r="PGI30" s="5"/>
      <c r="PGJ30" s="5"/>
      <c r="PGK30" s="5"/>
      <c r="PGL30" s="5"/>
      <c r="PGM30" s="5"/>
      <c r="PGN30" s="5"/>
      <c r="PGO30" s="5"/>
      <c r="PGP30" s="5"/>
      <c r="PGQ30" s="5"/>
      <c r="PGR30" s="5"/>
      <c r="PGS30" s="5"/>
      <c r="PGT30" s="5"/>
      <c r="PGU30" s="5"/>
      <c r="PGV30" s="5"/>
      <c r="PGW30" s="5"/>
      <c r="PGX30" s="5"/>
      <c r="PGY30" s="5"/>
      <c r="PGZ30" s="5"/>
      <c r="PHA30" s="5"/>
      <c r="PHB30" s="5"/>
      <c r="PHC30" s="5"/>
      <c r="PHD30" s="5"/>
      <c r="PHE30" s="5"/>
      <c r="PHF30" s="5"/>
      <c r="PHG30" s="5"/>
      <c r="PHH30" s="5"/>
      <c r="PHI30" s="5"/>
      <c r="PHJ30" s="5"/>
      <c r="PHK30" s="5"/>
      <c r="PHL30" s="5"/>
      <c r="PHM30" s="5"/>
      <c r="PHN30" s="5"/>
      <c r="PHO30" s="5"/>
      <c r="PHP30" s="5"/>
      <c r="PHQ30" s="5"/>
      <c r="PHR30" s="5"/>
      <c r="PHS30" s="5"/>
      <c r="PHT30" s="5"/>
      <c r="PHU30" s="5"/>
      <c r="PHV30" s="5"/>
      <c r="PHW30" s="5"/>
      <c r="PHX30" s="5"/>
      <c r="PHY30" s="5"/>
      <c r="PHZ30" s="5"/>
      <c r="PIA30" s="5"/>
      <c r="PIB30" s="5"/>
      <c r="PIC30" s="5"/>
      <c r="PID30" s="5"/>
      <c r="PIE30" s="5"/>
      <c r="PIF30" s="5"/>
      <c r="PIG30" s="5"/>
      <c r="PIH30" s="5"/>
      <c r="PII30" s="5"/>
      <c r="PIJ30" s="5"/>
      <c r="PIK30" s="5"/>
      <c r="PIL30" s="5"/>
      <c r="PIM30" s="5"/>
      <c r="PIN30" s="5"/>
      <c r="PIO30" s="5"/>
      <c r="PIP30" s="5"/>
      <c r="PIQ30" s="5"/>
      <c r="PIR30" s="5"/>
      <c r="PIS30" s="5"/>
      <c r="PIT30" s="5"/>
      <c r="PIU30" s="5"/>
      <c r="PIV30" s="5"/>
      <c r="PIW30" s="5"/>
      <c r="PIX30" s="5"/>
      <c r="PIY30" s="5"/>
      <c r="PIZ30" s="5"/>
      <c r="PJA30" s="5"/>
      <c r="PJB30" s="5"/>
      <c r="PJC30" s="5"/>
      <c r="PJD30" s="5"/>
      <c r="PJE30" s="5"/>
      <c r="PJF30" s="5"/>
      <c r="PJG30" s="5"/>
      <c r="PJH30" s="5"/>
      <c r="PJI30" s="5"/>
      <c r="PJJ30" s="5"/>
      <c r="PJK30" s="5"/>
      <c r="PJL30" s="5"/>
      <c r="PJM30" s="5"/>
      <c r="PJN30" s="5"/>
      <c r="PJO30" s="5"/>
      <c r="PJP30" s="5"/>
      <c r="PJQ30" s="5"/>
      <c r="PJR30" s="5"/>
      <c r="PJS30" s="5"/>
      <c r="PJT30" s="5"/>
      <c r="PJU30" s="5"/>
      <c r="PJV30" s="5"/>
      <c r="PJW30" s="5"/>
      <c r="PJX30" s="5"/>
      <c r="PJY30" s="5"/>
      <c r="PJZ30" s="5"/>
      <c r="PKA30" s="5"/>
      <c r="PKB30" s="5"/>
      <c r="PKC30" s="5"/>
      <c r="PKD30" s="5"/>
      <c r="PKE30" s="5"/>
      <c r="PKF30" s="5"/>
      <c r="PKG30" s="5"/>
      <c r="PKH30" s="5"/>
      <c r="PKI30" s="5"/>
      <c r="PKJ30" s="5"/>
      <c r="PKK30" s="5"/>
      <c r="PKL30" s="5"/>
      <c r="PKM30" s="5"/>
      <c r="PKN30" s="5"/>
      <c r="PKO30" s="5"/>
      <c r="PKP30" s="5"/>
      <c r="PKQ30" s="5"/>
      <c r="PKR30" s="5"/>
      <c r="PKS30" s="5"/>
      <c r="PKT30" s="5"/>
      <c r="PKU30" s="5"/>
      <c r="PKV30" s="5"/>
      <c r="PKW30" s="5"/>
      <c r="PKX30" s="5"/>
      <c r="PKY30" s="5"/>
      <c r="PKZ30" s="5"/>
      <c r="PLA30" s="5"/>
      <c r="PLB30" s="5"/>
      <c r="PLC30" s="5"/>
      <c r="PLD30" s="5"/>
      <c r="PLE30" s="5"/>
      <c r="PLF30" s="5"/>
      <c r="PLG30" s="5"/>
      <c r="PLH30" s="5"/>
      <c r="PLI30" s="5"/>
      <c r="PLJ30" s="5"/>
      <c r="PLK30" s="5"/>
      <c r="PLL30" s="5"/>
      <c r="PLM30" s="5"/>
      <c r="PLN30" s="5"/>
      <c r="PLO30" s="5"/>
      <c r="PLP30" s="5"/>
      <c r="PLQ30" s="5"/>
      <c r="PLR30" s="5"/>
      <c r="PLS30" s="5"/>
      <c r="PLT30" s="5"/>
      <c r="PLU30" s="5"/>
      <c r="PLV30" s="5"/>
      <c r="PLW30" s="5"/>
      <c r="PLX30" s="5"/>
      <c r="PLY30" s="5"/>
      <c r="PLZ30" s="5"/>
      <c r="PMA30" s="5"/>
      <c r="PMB30" s="5"/>
      <c r="PMC30" s="5"/>
      <c r="PMD30" s="5"/>
      <c r="PME30" s="5"/>
      <c r="PMF30" s="5"/>
      <c r="PMG30" s="5"/>
      <c r="PMH30" s="5"/>
      <c r="PMI30" s="5"/>
      <c r="PMJ30" s="5"/>
      <c r="PMK30" s="5"/>
      <c r="PML30" s="5"/>
      <c r="PMM30" s="5"/>
      <c r="PMN30" s="5"/>
      <c r="PMO30" s="5"/>
      <c r="PMP30" s="5"/>
      <c r="PMQ30" s="5"/>
      <c r="PMR30" s="5"/>
      <c r="PMS30" s="5"/>
      <c r="PMT30" s="5"/>
      <c r="PMU30" s="5"/>
      <c r="PMV30" s="5"/>
      <c r="PMW30" s="5"/>
      <c r="PMX30" s="5"/>
      <c r="PMY30" s="5"/>
      <c r="PMZ30" s="5"/>
      <c r="PNA30" s="5"/>
      <c r="PNB30" s="5"/>
      <c r="PNC30" s="5"/>
      <c r="PND30" s="5"/>
      <c r="PNE30" s="5"/>
      <c r="PNF30" s="5"/>
      <c r="PNG30" s="5"/>
      <c r="PNH30" s="5"/>
      <c r="PNI30" s="5"/>
      <c r="PNJ30" s="5"/>
      <c r="PNK30" s="5"/>
      <c r="PNL30" s="5"/>
      <c r="PNM30" s="5"/>
      <c r="PNN30" s="5"/>
      <c r="PNO30" s="5"/>
      <c r="PNP30" s="5"/>
      <c r="PNQ30" s="5"/>
      <c r="PNR30" s="5"/>
      <c r="PNS30" s="5"/>
      <c r="PNT30" s="5"/>
      <c r="PNU30" s="5"/>
      <c r="PNV30" s="5"/>
      <c r="PNW30" s="5"/>
      <c r="PNX30" s="5"/>
      <c r="PNY30" s="5"/>
      <c r="PNZ30" s="5"/>
      <c r="POA30" s="5"/>
      <c r="POB30" s="5"/>
      <c r="POC30" s="5"/>
      <c r="POD30" s="5"/>
      <c r="POE30" s="5"/>
      <c r="POF30" s="5"/>
      <c r="POG30" s="5"/>
      <c r="POH30" s="5"/>
      <c r="POI30" s="5"/>
      <c r="POJ30" s="5"/>
      <c r="POK30" s="5"/>
      <c r="POL30" s="5"/>
      <c r="POM30" s="5"/>
      <c r="PON30" s="5"/>
      <c r="POO30" s="5"/>
      <c r="POP30" s="5"/>
      <c r="POQ30" s="5"/>
      <c r="POR30" s="5"/>
      <c r="POS30" s="5"/>
      <c r="POT30" s="5"/>
      <c r="POU30" s="5"/>
      <c r="POV30" s="5"/>
      <c r="POW30" s="5"/>
      <c r="POX30" s="5"/>
      <c r="POY30" s="5"/>
      <c r="POZ30" s="5"/>
      <c r="PPA30" s="5"/>
      <c r="PPB30" s="5"/>
      <c r="PPC30" s="5"/>
      <c r="PPD30" s="5"/>
      <c r="PPE30" s="5"/>
      <c r="PPF30" s="5"/>
      <c r="PPG30" s="5"/>
      <c r="PPH30" s="5"/>
      <c r="PPI30" s="5"/>
      <c r="PPJ30" s="5"/>
      <c r="PPK30" s="5"/>
      <c r="PPL30" s="5"/>
      <c r="PPM30" s="5"/>
      <c r="PPN30" s="5"/>
      <c r="PPO30" s="5"/>
      <c r="PPP30" s="5"/>
      <c r="PPQ30" s="5"/>
      <c r="PPR30" s="5"/>
      <c r="PPS30" s="5"/>
      <c r="PPT30" s="5"/>
      <c r="PPU30" s="5"/>
      <c r="PPV30" s="5"/>
      <c r="PPW30" s="5"/>
      <c r="PPX30" s="5"/>
      <c r="PPY30" s="5"/>
      <c r="PPZ30" s="5"/>
      <c r="PQA30" s="5"/>
      <c r="PQB30" s="5"/>
      <c r="PQC30" s="5"/>
      <c r="PQD30" s="5"/>
      <c r="PQE30" s="5"/>
      <c r="PQF30" s="5"/>
      <c r="PQG30" s="5"/>
      <c r="PQH30" s="5"/>
      <c r="PQI30" s="5"/>
      <c r="PQJ30" s="5"/>
      <c r="PQK30" s="5"/>
      <c r="PQL30" s="5"/>
      <c r="PQM30" s="5"/>
      <c r="PQN30" s="5"/>
      <c r="PQO30" s="5"/>
      <c r="PQP30" s="5"/>
      <c r="PQQ30" s="5"/>
      <c r="PQR30" s="5"/>
      <c r="PQS30" s="5"/>
      <c r="PQT30" s="5"/>
      <c r="PQU30" s="5"/>
      <c r="PQV30" s="5"/>
      <c r="PQW30" s="5"/>
      <c r="PQX30" s="5"/>
      <c r="PQY30" s="5"/>
      <c r="PQZ30" s="5"/>
      <c r="PRA30" s="5"/>
      <c r="PRB30" s="5"/>
      <c r="PRC30" s="5"/>
      <c r="PRD30" s="5"/>
      <c r="PRE30" s="5"/>
      <c r="PRF30" s="5"/>
      <c r="PRG30" s="5"/>
      <c r="PRH30" s="5"/>
      <c r="PRI30" s="5"/>
      <c r="PRJ30" s="5"/>
      <c r="PRK30" s="5"/>
      <c r="PRL30" s="5"/>
      <c r="PRM30" s="5"/>
      <c r="PRN30" s="5"/>
      <c r="PRO30" s="5"/>
      <c r="PRP30" s="5"/>
      <c r="PRQ30" s="5"/>
      <c r="PRR30" s="5"/>
      <c r="PRS30" s="5"/>
      <c r="PRT30" s="5"/>
      <c r="PRU30" s="5"/>
      <c r="PRV30" s="5"/>
      <c r="PRW30" s="5"/>
      <c r="PRX30" s="5"/>
      <c r="PRY30" s="5"/>
      <c r="PRZ30" s="5"/>
      <c r="PSA30" s="5"/>
      <c r="PSB30" s="5"/>
      <c r="PSC30" s="5"/>
      <c r="PSD30" s="5"/>
      <c r="PSE30" s="5"/>
      <c r="PSF30" s="5"/>
      <c r="PSG30" s="5"/>
      <c r="PSH30" s="5"/>
      <c r="PSI30" s="5"/>
      <c r="PSJ30" s="5"/>
      <c r="PSK30" s="5"/>
      <c r="PSL30" s="5"/>
      <c r="PSM30" s="5"/>
      <c r="PSN30" s="5"/>
      <c r="PSO30" s="5"/>
      <c r="PSP30" s="5"/>
      <c r="PSQ30" s="5"/>
      <c r="PSR30" s="5"/>
      <c r="PSS30" s="5"/>
      <c r="PST30" s="5"/>
      <c r="PSU30" s="5"/>
      <c r="PSV30" s="5"/>
      <c r="PSW30" s="5"/>
      <c r="PSX30" s="5"/>
      <c r="PSY30" s="5"/>
      <c r="PSZ30" s="5"/>
      <c r="PTA30" s="5"/>
      <c r="PTB30" s="5"/>
      <c r="PTC30" s="5"/>
      <c r="PTD30" s="5"/>
      <c r="PTE30" s="5"/>
      <c r="PTF30" s="5"/>
      <c r="PTG30" s="5"/>
      <c r="PTH30" s="5"/>
      <c r="PTI30" s="5"/>
      <c r="PTJ30" s="5"/>
      <c r="PTK30" s="5"/>
      <c r="PTL30" s="5"/>
      <c r="PTM30" s="5"/>
      <c r="PTN30" s="5"/>
      <c r="PTO30" s="5"/>
      <c r="PTP30" s="5"/>
      <c r="PTQ30" s="5"/>
      <c r="PTR30" s="5"/>
      <c r="PTS30" s="5"/>
      <c r="PTT30" s="5"/>
      <c r="PTU30" s="5"/>
      <c r="PTV30" s="5"/>
      <c r="PTW30" s="5"/>
      <c r="PTX30" s="5"/>
      <c r="PTY30" s="5"/>
      <c r="PTZ30" s="5"/>
      <c r="PUA30" s="5"/>
      <c r="PUB30" s="5"/>
      <c r="PUC30" s="5"/>
      <c r="PUD30" s="5"/>
      <c r="PUE30" s="5"/>
      <c r="PUF30" s="5"/>
      <c r="PUG30" s="5"/>
      <c r="PUH30" s="5"/>
      <c r="PUI30" s="5"/>
      <c r="PUJ30" s="5"/>
      <c r="PUK30" s="5"/>
      <c r="PUL30" s="5"/>
      <c r="PUM30" s="5"/>
      <c r="PUN30" s="5"/>
      <c r="PUO30" s="5"/>
      <c r="PUP30" s="5"/>
      <c r="PUQ30" s="5"/>
      <c r="PUR30" s="5"/>
      <c r="PUS30" s="5"/>
      <c r="PUT30" s="5"/>
      <c r="PUU30" s="5"/>
      <c r="PUV30" s="5"/>
      <c r="PUW30" s="5"/>
      <c r="PUX30" s="5"/>
      <c r="PUY30" s="5"/>
      <c r="PUZ30" s="5"/>
      <c r="PVA30" s="5"/>
      <c r="PVB30" s="5"/>
      <c r="PVC30" s="5"/>
      <c r="PVD30" s="5"/>
      <c r="PVE30" s="5"/>
      <c r="PVF30" s="5"/>
      <c r="PVG30" s="5"/>
      <c r="PVH30" s="5"/>
      <c r="PVI30" s="5"/>
      <c r="PVJ30" s="5"/>
      <c r="PVK30" s="5"/>
      <c r="PVL30" s="5"/>
      <c r="PVM30" s="5"/>
      <c r="PVN30" s="5"/>
      <c r="PVO30" s="5"/>
      <c r="PVP30" s="5"/>
      <c r="PVQ30" s="5"/>
      <c r="PVR30" s="5"/>
      <c r="PVS30" s="5"/>
      <c r="PVT30" s="5"/>
      <c r="PVU30" s="5"/>
      <c r="PVV30" s="5"/>
      <c r="PVW30" s="5"/>
      <c r="PVX30" s="5"/>
      <c r="PVY30" s="5"/>
      <c r="PVZ30" s="5"/>
      <c r="PWA30" s="5"/>
      <c r="PWB30" s="5"/>
      <c r="PWC30" s="5"/>
      <c r="PWD30" s="5"/>
      <c r="PWE30" s="5"/>
      <c r="PWF30" s="5"/>
      <c r="PWG30" s="5"/>
      <c r="PWH30" s="5"/>
      <c r="PWI30" s="5"/>
      <c r="PWJ30" s="5"/>
      <c r="PWK30" s="5"/>
      <c r="PWL30" s="5"/>
      <c r="PWM30" s="5"/>
      <c r="PWN30" s="5"/>
      <c r="PWO30" s="5"/>
      <c r="PWP30" s="5"/>
      <c r="PWQ30" s="5"/>
      <c r="PWR30" s="5"/>
      <c r="PWS30" s="5"/>
      <c r="PWT30" s="5"/>
      <c r="PWU30" s="5"/>
      <c r="PWV30" s="5"/>
      <c r="PWW30" s="5"/>
      <c r="PWX30" s="5"/>
      <c r="PWY30" s="5"/>
      <c r="PWZ30" s="5"/>
      <c r="PXA30" s="5"/>
      <c r="PXB30" s="5"/>
      <c r="PXC30" s="5"/>
      <c r="PXD30" s="5"/>
      <c r="PXE30" s="5"/>
      <c r="PXF30" s="5"/>
      <c r="PXG30" s="5"/>
      <c r="PXH30" s="5"/>
      <c r="PXI30" s="5"/>
      <c r="PXJ30" s="5"/>
      <c r="PXK30" s="5"/>
      <c r="PXL30" s="5"/>
      <c r="PXM30" s="5"/>
      <c r="PXN30" s="5"/>
      <c r="PXO30" s="5"/>
      <c r="PXP30" s="5"/>
      <c r="PXQ30" s="5"/>
      <c r="PXR30" s="5"/>
      <c r="PXS30" s="5"/>
      <c r="PXT30" s="5"/>
      <c r="PXU30" s="5"/>
      <c r="PXV30" s="5"/>
      <c r="PXW30" s="5"/>
      <c r="PXX30" s="5"/>
      <c r="PXY30" s="5"/>
      <c r="PXZ30" s="5"/>
      <c r="PYA30" s="5"/>
      <c r="PYB30" s="5"/>
      <c r="PYC30" s="5"/>
      <c r="PYD30" s="5"/>
      <c r="PYE30" s="5"/>
      <c r="PYF30" s="5"/>
      <c r="PYG30" s="5"/>
      <c r="PYH30" s="5"/>
      <c r="PYI30" s="5"/>
      <c r="PYJ30" s="5"/>
      <c r="PYK30" s="5"/>
      <c r="PYL30" s="5"/>
      <c r="PYM30" s="5"/>
      <c r="PYN30" s="5"/>
      <c r="PYO30" s="5"/>
      <c r="PYP30" s="5"/>
      <c r="PYQ30" s="5"/>
      <c r="PYR30" s="5"/>
      <c r="PYS30" s="5"/>
      <c r="PYT30" s="5"/>
      <c r="PYU30" s="5"/>
      <c r="PYV30" s="5"/>
      <c r="PYW30" s="5"/>
      <c r="PYX30" s="5"/>
      <c r="PYY30" s="5"/>
      <c r="PYZ30" s="5"/>
      <c r="PZA30" s="5"/>
      <c r="PZB30" s="5"/>
      <c r="PZC30" s="5"/>
      <c r="PZD30" s="5"/>
      <c r="PZE30" s="5"/>
      <c r="PZF30" s="5"/>
      <c r="PZG30" s="5"/>
      <c r="PZH30" s="5"/>
      <c r="PZI30" s="5"/>
      <c r="PZJ30" s="5"/>
      <c r="PZK30" s="5"/>
      <c r="PZL30" s="5"/>
      <c r="PZM30" s="5"/>
      <c r="PZN30" s="5"/>
      <c r="PZO30" s="5"/>
      <c r="PZP30" s="5"/>
      <c r="PZQ30" s="5"/>
      <c r="PZR30" s="5"/>
      <c r="PZS30" s="5"/>
      <c r="PZT30" s="5"/>
      <c r="PZU30" s="5"/>
      <c r="PZV30" s="5"/>
      <c r="PZW30" s="5"/>
      <c r="PZX30" s="5"/>
      <c r="PZY30" s="5"/>
      <c r="PZZ30" s="5"/>
      <c r="QAA30" s="5"/>
      <c r="QAB30" s="5"/>
      <c r="QAC30" s="5"/>
      <c r="QAD30" s="5"/>
      <c r="QAE30" s="5"/>
      <c r="QAF30" s="5"/>
      <c r="QAG30" s="5"/>
      <c r="QAH30" s="5"/>
      <c r="QAI30" s="5"/>
      <c r="QAJ30" s="5"/>
      <c r="QAK30" s="5"/>
      <c r="QAL30" s="5"/>
      <c r="QAM30" s="5"/>
      <c r="QAN30" s="5"/>
      <c r="QAO30" s="5"/>
      <c r="QAP30" s="5"/>
      <c r="QAQ30" s="5"/>
      <c r="QAR30" s="5"/>
      <c r="QAS30" s="5"/>
      <c r="QAT30" s="5"/>
      <c r="QAU30" s="5"/>
      <c r="QAV30" s="5"/>
      <c r="QAW30" s="5"/>
      <c r="QAX30" s="5"/>
      <c r="QAY30" s="5"/>
      <c r="QAZ30" s="5"/>
      <c r="QBA30" s="5"/>
      <c r="QBB30" s="5"/>
      <c r="QBC30" s="5"/>
      <c r="QBD30" s="5"/>
      <c r="QBE30" s="5"/>
      <c r="QBF30" s="5"/>
      <c r="QBG30" s="5"/>
      <c r="QBH30" s="5"/>
      <c r="QBI30" s="5"/>
      <c r="QBJ30" s="5"/>
      <c r="QBK30" s="5"/>
      <c r="QBL30" s="5"/>
      <c r="QBM30" s="5"/>
      <c r="QBN30" s="5"/>
      <c r="QBO30" s="5"/>
      <c r="QBP30" s="5"/>
      <c r="QBQ30" s="5"/>
      <c r="QBR30" s="5"/>
      <c r="QBS30" s="5"/>
      <c r="QBT30" s="5"/>
      <c r="QBU30" s="5"/>
      <c r="QBV30" s="5"/>
      <c r="QBW30" s="5"/>
      <c r="QBX30" s="5"/>
      <c r="QBY30" s="5"/>
      <c r="QBZ30" s="5"/>
      <c r="QCA30" s="5"/>
      <c r="QCB30" s="5"/>
      <c r="QCC30" s="5"/>
      <c r="QCD30" s="5"/>
      <c r="QCE30" s="5"/>
      <c r="QCF30" s="5"/>
      <c r="QCG30" s="5"/>
      <c r="QCH30" s="5"/>
      <c r="QCI30" s="5"/>
      <c r="QCJ30" s="5"/>
      <c r="QCK30" s="5"/>
      <c r="QCL30" s="5"/>
      <c r="QCM30" s="5"/>
      <c r="QCN30" s="5"/>
      <c r="QCO30" s="5"/>
      <c r="QCP30" s="5"/>
      <c r="QCQ30" s="5"/>
      <c r="QCR30" s="5"/>
      <c r="QCS30" s="5"/>
      <c r="QCT30" s="5"/>
      <c r="QCU30" s="5"/>
      <c r="QCV30" s="5"/>
      <c r="QCW30" s="5"/>
      <c r="QCX30" s="5"/>
      <c r="QCY30" s="5"/>
      <c r="QCZ30" s="5"/>
      <c r="QDA30" s="5"/>
      <c r="QDB30" s="5"/>
      <c r="QDC30" s="5"/>
      <c r="QDD30" s="5"/>
      <c r="QDE30" s="5"/>
      <c r="QDF30" s="5"/>
      <c r="QDG30" s="5"/>
      <c r="QDH30" s="5"/>
      <c r="QDI30" s="5"/>
      <c r="QDJ30" s="5"/>
      <c r="QDK30" s="5"/>
      <c r="QDL30" s="5"/>
      <c r="QDM30" s="5"/>
      <c r="QDN30" s="5"/>
      <c r="QDO30" s="5"/>
      <c r="QDP30" s="5"/>
      <c r="QDQ30" s="5"/>
      <c r="QDR30" s="5"/>
      <c r="QDS30" s="5"/>
      <c r="QDT30" s="5"/>
      <c r="QDU30" s="5"/>
      <c r="QDV30" s="5"/>
      <c r="QDW30" s="5"/>
      <c r="QDX30" s="5"/>
      <c r="QDY30" s="5"/>
      <c r="QDZ30" s="5"/>
      <c r="QEA30" s="5"/>
      <c r="QEB30" s="5"/>
      <c r="QEC30" s="5"/>
      <c r="QED30" s="5"/>
      <c r="QEE30" s="5"/>
      <c r="QEF30" s="5"/>
      <c r="QEG30" s="5"/>
      <c r="QEH30" s="5"/>
      <c r="QEI30" s="5"/>
      <c r="QEJ30" s="5"/>
      <c r="QEK30" s="5"/>
      <c r="QEL30" s="5"/>
      <c r="QEM30" s="5"/>
      <c r="QEN30" s="5"/>
      <c r="QEO30" s="5"/>
      <c r="QEP30" s="5"/>
      <c r="QEQ30" s="5"/>
      <c r="QER30" s="5"/>
      <c r="QES30" s="5"/>
      <c r="QET30" s="5"/>
      <c r="QEU30" s="5"/>
      <c r="QEV30" s="5"/>
      <c r="QEW30" s="5"/>
      <c r="QEX30" s="5"/>
      <c r="QEY30" s="5"/>
      <c r="QEZ30" s="5"/>
      <c r="QFA30" s="5"/>
      <c r="QFB30" s="5"/>
      <c r="QFC30" s="5"/>
      <c r="QFD30" s="5"/>
      <c r="QFE30" s="5"/>
      <c r="QFF30" s="5"/>
      <c r="QFG30" s="5"/>
      <c r="QFH30" s="5"/>
      <c r="QFI30" s="5"/>
      <c r="QFJ30" s="5"/>
      <c r="QFK30" s="5"/>
      <c r="QFL30" s="5"/>
      <c r="QFM30" s="5"/>
      <c r="QFN30" s="5"/>
      <c r="QFO30" s="5"/>
      <c r="QFP30" s="5"/>
      <c r="QFQ30" s="5"/>
      <c r="QFR30" s="5"/>
      <c r="QFS30" s="5"/>
      <c r="QFT30" s="5"/>
      <c r="QFU30" s="5"/>
      <c r="QFV30" s="5"/>
      <c r="QFW30" s="5"/>
      <c r="QFX30" s="5"/>
      <c r="QFY30" s="5"/>
      <c r="QFZ30" s="5"/>
      <c r="QGA30" s="5"/>
      <c r="QGB30" s="5"/>
      <c r="QGC30" s="5"/>
      <c r="QGD30" s="5"/>
      <c r="QGE30" s="5"/>
      <c r="QGF30" s="5"/>
      <c r="QGG30" s="5"/>
      <c r="QGH30" s="5"/>
      <c r="QGI30" s="5"/>
      <c r="QGJ30" s="5"/>
      <c r="QGK30" s="5"/>
      <c r="QGL30" s="5"/>
      <c r="QGM30" s="5"/>
      <c r="QGN30" s="5"/>
      <c r="QGO30" s="5"/>
      <c r="QGP30" s="5"/>
      <c r="QGQ30" s="5"/>
      <c r="QGR30" s="5"/>
      <c r="QGS30" s="5"/>
      <c r="QGT30" s="5"/>
      <c r="QGU30" s="5"/>
      <c r="QGV30" s="5"/>
      <c r="QGW30" s="5"/>
      <c r="QGX30" s="5"/>
      <c r="QGY30" s="5"/>
      <c r="QGZ30" s="5"/>
      <c r="QHA30" s="5"/>
      <c r="QHB30" s="5"/>
      <c r="QHC30" s="5"/>
      <c r="QHD30" s="5"/>
      <c r="QHE30" s="5"/>
      <c r="QHF30" s="5"/>
      <c r="QHG30" s="5"/>
      <c r="QHH30" s="5"/>
      <c r="QHI30" s="5"/>
      <c r="QHJ30" s="5"/>
      <c r="QHK30" s="5"/>
      <c r="QHL30" s="5"/>
      <c r="QHM30" s="5"/>
      <c r="QHN30" s="5"/>
      <c r="QHO30" s="5"/>
      <c r="QHP30" s="5"/>
      <c r="QHQ30" s="5"/>
      <c r="QHR30" s="5"/>
      <c r="QHS30" s="5"/>
      <c r="QHT30" s="5"/>
      <c r="QHU30" s="5"/>
      <c r="QHV30" s="5"/>
      <c r="QHW30" s="5"/>
      <c r="QHX30" s="5"/>
      <c r="QHY30" s="5"/>
      <c r="QHZ30" s="5"/>
      <c r="QIA30" s="5"/>
      <c r="QIB30" s="5"/>
      <c r="QIC30" s="5"/>
      <c r="QID30" s="5"/>
      <c r="QIE30" s="5"/>
      <c r="QIF30" s="5"/>
      <c r="QIG30" s="5"/>
      <c r="QIH30" s="5"/>
      <c r="QII30" s="5"/>
      <c r="QIJ30" s="5"/>
      <c r="QIK30" s="5"/>
      <c r="QIL30" s="5"/>
      <c r="QIM30" s="5"/>
      <c r="QIN30" s="5"/>
      <c r="QIO30" s="5"/>
      <c r="QIP30" s="5"/>
      <c r="QIQ30" s="5"/>
      <c r="QIR30" s="5"/>
      <c r="QIS30" s="5"/>
      <c r="QIT30" s="5"/>
      <c r="QIU30" s="5"/>
      <c r="QIV30" s="5"/>
      <c r="QIW30" s="5"/>
      <c r="QIX30" s="5"/>
      <c r="QIY30" s="5"/>
      <c r="QIZ30" s="5"/>
      <c r="QJA30" s="5"/>
      <c r="QJB30" s="5"/>
      <c r="QJC30" s="5"/>
      <c r="QJD30" s="5"/>
      <c r="QJE30" s="5"/>
      <c r="QJF30" s="5"/>
      <c r="QJG30" s="5"/>
      <c r="QJH30" s="5"/>
      <c r="QJI30" s="5"/>
      <c r="QJJ30" s="5"/>
      <c r="QJK30" s="5"/>
      <c r="QJL30" s="5"/>
      <c r="QJM30" s="5"/>
      <c r="QJN30" s="5"/>
      <c r="QJO30" s="5"/>
      <c r="QJP30" s="5"/>
      <c r="QJQ30" s="5"/>
      <c r="QJR30" s="5"/>
      <c r="QJS30" s="5"/>
      <c r="QJT30" s="5"/>
      <c r="QJU30" s="5"/>
      <c r="QJV30" s="5"/>
      <c r="QJW30" s="5"/>
      <c r="QJX30" s="5"/>
      <c r="QJY30" s="5"/>
      <c r="QJZ30" s="5"/>
      <c r="QKA30" s="5"/>
      <c r="QKB30" s="5"/>
      <c r="QKC30" s="5"/>
      <c r="QKD30" s="5"/>
      <c r="QKE30" s="5"/>
      <c r="QKF30" s="5"/>
      <c r="QKG30" s="5"/>
      <c r="QKH30" s="5"/>
      <c r="QKI30" s="5"/>
      <c r="QKJ30" s="5"/>
      <c r="QKK30" s="5"/>
      <c r="QKL30" s="5"/>
      <c r="QKM30" s="5"/>
      <c r="QKN30" s="5"/>
      <c r="QKO30" s="5"/>
      <c r="QKP30" s="5"/>
      <c r="QKQ30" s="5"/>
      <c r="QKR30" s="5"/>
      <c r="QKS30" s="5"/>
      <c r="QKT30" s="5"/>
      <c r="QKU30" s="5"/>
      <c r="QKV30" s="5"/>
      <c r="QKW30" s="5"/>
      <c r="QKX30" s="5"/>
      <c r="QKY30" s="5"/>
      <c r="QKZ30" s="5"/>
      <c r="QLA30" s="5"/>
      <c r="QLB30" s="5"/>
      <c r="QLC30" s="5"/>
      <c r="QLD30" s="5"/>
      <c r="QLE30" s="5"/>
      <c r="QLF30" s="5"/>
      <c r="QLG30" s="5"/>
      <c r="QLH30" s="5"/>
      <c r="QLI30" s="5"/>
      <c r="QLJ30" s="5"/>
      <c r="QLK30" s="5"/>
      <c r="QLL30" s="5"/>
      <c r="QLM30" s="5"/>
      <c r="QLN30" s="5"/>
      <c r="QLO30" s="5"/>
      <c r="QLP30" s="5"/>
      <c r="QLQ30" s="5"/>
      <c r="QLR30" s="5"/>
      <c r="QLS30" s="5"/>
      <c r="QLT30" s="5"/>
      <c r="QLU30" s="5"/>
      <c r="QLV30" s="5"/>
      <c r="QLW30" s="5"/>
      <c r="QLX30" s="5"/>
      <c r="QLY30" s="5"/>
      <c r="QLZ30" s="5"/>
      <c r="QMA30" s="5"/>
      <c r="QMB30" s="5"/>
      <c r="QMC30" s="5"/>
      <c r="QMD30" s="5"/>
      <c r="QME30" s="5"/>
      <c r="QMF30" s="5"/>
      <c r="QMG30" s="5"/>
      <c r="QMH30" s="5"/>
      <c r="QMI30" s="5"/>
      <c r="QMJ30" s="5"/>
      <c r="QMK30" s="5"/>
      <c r="QML30" s="5"/>
      <c r="QMM30" s="5"/>
      <c r="QMN30" s="5"/>
      <c r="QMO30" s="5"/>
      <c r="QMP30" s="5"/>
      <c r="QMQ30" s="5"/>
      <c r="QMR30" s="5"/>
      <c r="QMS30" s="5"/>
      <c r="QMT30" s="5"/>
      <c r="QMU30" s="5"/>
      <c r="QMV30" s="5"/>
      <c r="QMW30" s="5"/>
      <c r="QMX30" s="5"/>
      <c r="QMY30" s="5"/>
      <c r="QMZ30" s="5"/>
      <c r="QNA30" s="5"/>
      <c r="QNB30" s="5"/>
      <c r="QNC30" s="5"/>
      <c r="QND30" s="5"/>
      <c r="QNE30" s="5"/>
      <c r="QNF30" s="5"/>
      <c r="QNG30" s="5"/>
      <c r="QNH30" s="5"/>
      <c r="QNI30" s="5"/>
      <c r="QNJ30" s="5"/>
      <c r="QNK30" s="5"/>
      <c r="QNL30" s="5"/>
      <c r="QNM30" s="5"/>
      <c r="QNN30" s="5"/>
      <c r="QNO30" s="5"/>
      <c r="QNP30" s="5"/>
      <c r="QNQ30" s="5"/>
      <c r="QNR30" s="5"/>
      <c r="QNS30" s="5"/>
      <c r="QNT30" s="5"/>
      <c r="QNU30" s="5"/>
      <c r="QNV30" s="5"/>
      <c r="QNW30" s="5"/>
      <c r="QNX30" s="5"/>
      <c r="QNY30" s="5"/>
      <c r="QNZ30" s="5"/>
      <c r="QOA30" s="5"/>
      <c r="QOB30" s="5"/>
      <c r="QOC30" s="5"/>
      <c r="QOD30" s="5"/>
      <c r="QOE30" s="5"/>
      <c r="QOF30" s="5"/>
      <c r="QOG30" s="5"/>
      <c r="QOH30" s="5"/>
      <c r="QOI30" s="5"/>
      <c r="QOJ30" s="5"/>
      <c r="QOK30" s="5"/>
      <c r="QOL30" s="5"/>
      <c r="QOM30" s="5"/>
      <c r="QON30" s="5"/>
      <c r="QOO30" s="5"/>
      <c r="QOP30" s="5"/>
      <c r="QOQ30" s="5"/>
      <c r="QOR30" s="5"/>
      <c r="QOS30" s="5"/>
      <c r="QOT30" s="5"/>
      <c r="QOU30" s="5"/>
      <c r="QOV30" s="5"/>
      <c r="QOW30" s="5"/>
      <c r="QOX30" s="5"/>
      <c r="QOY30" s="5"/>
      <c r="QOZ30" s="5"/>
      <c r="QPA30" s="5"/>
      <c r="QPB30" s="5"/>
      <c r="QPC30" s="5"/>
      <c r="QPD30" s="5"/>
      <c r="QPE30" s="5"/>
      <c r="QPF30" s="5"/>
      <c r="QPG30" s="5"/>
      <c r="QPH30" s="5"/>
      <c r="QPI30" s="5"/>
      <c r="QPJ30" s="5"/>
      <c r="QPK30" s="5"/>
      <c r="QPL30" s="5"/>
      <c r="QPM30" s="5"/>
      <c r="QPN30" s="5"/>
      <c r="QPO30" s="5"/>
      <c r="QPP30" s="5"/>
      <c r="QPQ30" s="5"/>
      <c r="QPR30" s="5"/>
      <c r="QPS30" s="5"/>
      <c r="QPT30" s="5"/>
      <c r="QPU30" s="5"/>
      <c r="QPV30" s="5"/>
      <c r="QPW30" s="5"/>
      <c r="QPX30" s="5"/>
      <c r="QPY30" s="5"/>
      <c r="QPZ30" s="5"/>
      <c r="QQA30" s="5"/>
      <c r="QQB30" s="5"/>
      <c r="QQC30" s="5"/>
      <c r="QQD30" s="5"/>
      <c r="QQE30" s="5"/>
      <c r="QQF30" s="5"/>
      <c r="QQG30" s="5"/>
      <c r="QQH30" s="5"/>
      <c r="QQI30" s="5"/>
      <c r="QQJ30" s="5"/>
      <c r="QQK30" s="5"/>
      <c r="QQL30" s="5"/>
      <c r="QQM30" s="5"/>
      <c r="QQN30" s="5"/>
      <c r="QQO30" s="5"/>
      <c r="QQP30" s="5"/>
      <c r="QQQ30" s="5"/>
      <c r="QQR30" s="5"/>
      <c r="QQS30" s="5"/>
      <c r="QQT30" s="5"/>
      <c r="QQU30" s="5"/>
      <c r="QQV30" s="5"/>
      <c r="QQW30" s="5"/>
      <c r="QQX30" s="5"/>
      <c r="QQY30" s="5"/>
      <c r="QQZ30" s="5"/>
      <c r="QRA30" s="5"/>
      <c r="QRB30" s="5"/>
      <c r="QRC30" s="5"/>
      <c r="QRD30" s="5"/>
      <c r="QRE30" s="5"/>
      <c r="QRF30" s="5"/>
      <c r="QRG30" s="5"/>
      <c r="QRH30" s="5"/>
      <c r="QRI30" s="5"/>
      <c r="QRJ30" s="5"/>
      <c r="QRK30" s="5"/>
      <c r="QRL30" s="5"/>
      <c r="QRM30" s="5"/>
      <c r="QRN30" s="5"/>
      <c r="QRO30" s="5"/>
      <c r="QRP30" s="5"/>
      <c r="QRQ30" s="5"/>
      <c r="QRR30" s="5"/>
      <c r="QRS30" s="5"/>
      <c r="QRT30" s="5"/>
      <c r="QRU30" s="5"/>
      <c r="QRV30" s="5"/>
      <c r="QRW30" s="5"/>
      <c r="QRX30" s="5"/>
      <c r="QRY30" s="5"/>
      <c r="QRZ30" s="5"/>
      <c r="QSA30" s="5"/>
      <c r="QSB30" s="5"/>
      <c r="QSC30" s="5"/>
      <c r="QSD30" s="5"/>
      <c r="QSE30" s="5"/>
      <c r="QSF30" s="5"/>
      <c r="QSG30" s="5"/>
      <c r="QSH30" s="5"/>
      <c r="QSI30" s="5"/>
      <c r="QSJ30" s="5"/>
      <c r="QSK30" s="5"/>
      <c r="QSL30" s="5"/>
      <c r="QSM30" s="5"/>
      <c r="QSN30" s="5"/>
      <c r="QSO30" s="5"/>
      <c r="QSP30" s="5"/>
      <c r="QSQ30" s="5"/>
      <c r="QSR30" s="5"/>
      <c r="QSS30" s="5"/>
      <c r="QST30" s="5"/>
      <c r="QSU30" s="5"/>
      <c r="QSV30" s="5"/>
      <c r="QSW30" s="5"/>
      <c r="QSX30" s="5"/>
      <c r="QSY30" s="5"/>
      <c r="QSZ30" s="5"/>
      <c r="QTA30" s="5"/>
      <c r="QTB30" s="5"/>
      <c r="QTC30" s="5"/>
      <c r="QTD30" s="5"/>
      <c r="QTE30" s="5"/>
      <c r="QTF30" s="5"/>
      <c r="QTG30" s="5"/>
      <c r="QTH30" s="5"/>
      <c r="QTI30" s="5"/>
      <c r="QTJ30" s="5"/>
      <c r="QTK30" s="5"/>
      <c r="QTL30" s="5"/>
      <c r="QTM30" s="5"/>
      <c r="QTN30" s="5"/>
      <c r="QTO30" s="5"/>
      <c r="QTP30" s="5"/>
      <c r="QTQ30" s="5"/>
      <c r="QTR30" s="5"/>
      <c r="QTS30" s="5"/>
      <c r="QTT30" s="5"/>
      <c r="QTU30" s="5"/>
      <c r="QTV30" s="5"/>
      <c r="QTW30" s="5"/>
      <c r="QTX30" s="5"/>
      <c r="QTY30" s="5"/>
      <c r="QTZ30" s="5"/>
      <c r="QUA30" s="5"/>
      <c r="QUB30" s="5"/>
      <c r="QUC30" s="5"/>
      <c r="QUD30" s="5"/>
      <c r="QUE30" s="5"/>
      <c r="QUF30" s="5"/>
      <c r="QUG30" s="5"/>
      <c r="QUH30" s="5"/>
      <c r="QUI30" s="5"/>
      <c r="QUJ30" s="5"/>
      <c r="QUK30" s="5"/>
      <c r="QUL30" s="5"/>
      <c r="QUM30" s="5"/>
      <c r="QUN30" s="5"/>
      <c r="QUO30" s="5"/>
      <c r="QUP30" s="5"/>
      <c r="QUQ30" s="5"/>
      <c r="QUR30" s="5"/>
      <c r="QUS30" s="5"/>
      <c r="QUT30" s="5"/>
      <c r="QUU30" s="5"/>
      <c r="QUV30" s="5"/>
      <c r="QUW30" s="5"/>
      <c r="QUX30" s="5"/>
      <c r="QUY30" s="5"/>
      <c r="QUZ30" s="5"/>
      <c r="QVA30" s="5"/>
      <c r="QVB30" s="5"/>
      <c r="QVC30" s="5"/>
      <c r="QVD30" s="5"/>
      <c r="QVE30" s="5"/>
      <c r="QVF30" s="5"/>
      <c r="QVG30" s="5"/>
      <c r="QVH30" s="5"/>
      <c r="QVI30" s="5"/>
      <c r="QVJ30" s="5"/>
      <c r="QVK30" s="5"/>
      <c r="QVL30" s="5"/>
      <c r="QVM30" s="5"/>
      <c r="QVN30" s="5"/>
      <c r="QVO30" s="5"/>
      <c r="QVP30" s="5"/>
      <c r="QVQ30" s="5"/>
      <c r="QVR30" s="5"/>
      <c r="QVS30" s="5"/>
      <c r="QVT30" s="5"/>
      <c r="QVU30" s="5"/>
      <c r="QVV30" s="5"/>
      <c r="QVW30" s="5"/>
      <c r="QVX30" s="5"/>
      <c r="QVY30" s="5"/>
      <c r="QVZ30" s="5"/>
      <c r="QWA30" s="5"/>
      <c r="QWB30" s="5"/>
      <c r="QWC30" s="5"/>
      <c r="QWD30" s="5"/>
      <c r="QWE30" s="5"/>
      <c r="QWF30" s="5"/>
      <c r="QWG30" s="5"/>
      <c r="QWH30" s="5"/>
      <c r="QWI30" s="5"/>
      <c r="QWJ30" s="5"/>
      <c r="QWK30" s="5"/>
      <c r="QWL30" s="5"/>
      <c r="QWM30" s="5"/>
      <c r="QWN30" s="5"/>
      <c r="QWO30" s="5"/>
      <c r="QWP30" s="5"/>
      <c r="QWQ30" s="5"/>
      <c r="QWR30" s="5"/>
      <c r="QWS30" s="5"/>
      <c r="QWT30" s="5"/>
      <c r="QWU30" s="5"/>
      <c r="QWV30" s="5"/>
      <c r="QWW30" s="5"/>
      <c r="QWX30" s="5"/>
      <c r="QWY30" s="5"/>
      <c r="QWZ30" s="5"/>
      <c r="QXA30" s="5"/>
      <c r="QXB30" s="5"/>
      <c r="QXC30" s="5"/>
      <c r="QXD30" s="5"/>
      <c r="QXE30" s="5"/>
      <c r="QXF30" s="5"/>
      <c r="QXG30" s="5"/>
      <c r="QXH30" s="5"/>
      <c r="QXI30" s="5"/>
      <c r="QXJ30" s="5"/>
      <c r="QXK30" s="5"/>
      <c r="QXL30" s="5"/>
      <c r="QXM30" s="5"/>
      <c r="QXN30" s="5"/>
      <c r="QXO30" s="5"/>
      <c r="QXP30" s="5"/>
      <c r="QXQ30" s="5"/>
      <c r="QXR30" s="5"/>
      <c r="QXS30" s="5"/>
      <c r="QXT30" s="5"/>
      <c r="QXU30" s="5"/>
      <c r="QXV30" s="5"/>
      <c r="QXW30" s="5"/>
      <c r="QXX30" s="5"/>
      <c r="QXY30" s="5"/>
      <c r="QXZ30" s="5"/>
      <c r="QYA30" s="5"/>
      <c r="QYB30" s="5"/>
      <c r="QYC30" s="5"/>
      <c r="QYD30" s="5"/>
      <c r="QYE30" s="5"/>
      <c r="QYF30" s="5"/>
      <c r="QYG30" s="5"/>
      <c r="QYH30" s="5"/>
      <c r="QYI30" s="5"/>
      <c r="QYJ30" s="5"/>
      <c r="QYK30" s="5"/>
      <c r="QYL30" s="5"/>
      <c r="QYM30" s="5"/>
      <c r="QYN30" s="5"/>
      <c r="QYO30" s="5"/>
      <c r="QYP30" s="5"/>
      <c r="QYQ30" s="5"/>
      <c r="QYR30" s="5"/>
      <c r="QYS30" s="5"/>
      <c r="QYT30" s="5"/>
      <c r="QYU30" s="5"/>
      <c r="QYV30" s="5"/>
      <c r="QYW30" s="5"/>
      <c r="QYX30" s="5"/>
      <c r="QYY30" s="5"/>
      <c r="QYZ30" s="5"/>
      <c r="QZA30" s="5"/>
      <c r="QZB30" s="5"/>
      <c r="QZC30" s="5"/>
      <c r="QZD30" s="5"/>
      <c r="QZE30" s="5"/>
      <c r="QZF30" s="5"/>
      <c r="QZG30" s="5"/>
      <c r="QZH30" s="5"/>
      <c r="QZI30" s="5"/>
      <c r="QZJ30" s="5"/>
      <c r="QZK30" s="5"/>
      <c r="QZL30" s="5"/>
      <c r="QZM30" s="5"/>
      <c r="QZN30" s="5"/>
      <c r="QZO30" s="5"/>
      <c r="QZP30" s="5"/>
      <c r="QZQ30" s="5"/>
      <c r="QZR30" s="5"/>
      <c r="QZS30" s="5"/>
      <c r="QZT30" s="5"/>
      <c r="QZU30" s="5"/>
      <c r="QZV30" s="5"/>
      <c r="QZW30" s="5"/>
      <c r="QZX30" s="5"/>
      <c r="QZY30" s="5"/>
      <c r="QZZ30" s="5"/>
      <c r="RAA30" s="5"/>
      <c r="RAB30" s="5"/>
      <c r="RAC30" s="5"/>
      <c r="RAD30" s="5"/>
      <c r="RAE30" s="5"/>
      <c r="RAF30" s="5"/>
      <c r="RAG30" s="5"/>
      <c r="RAH30" s="5"/>
      <c r="RAI30" s="5"/>
      <c r="RAJ30" s="5"/>
      <c r="RAK30" s="5"/>
      <c r="RAL30" s="5"/>
      <c r="RAM30" s="5"/>
      <c r="RAN30" s="5"/>
      <c r="RAO30" s="5"/>
      <c r="RAP30" s="5"/>
      <c r="RAQ30" s="5"/>
      <c r="RAR30" s="5"/>
      <c r="RAS30" s="5"/>
      <c r="RAT30" s="5"/>
      <c r="RAU30" s="5"/>
      <c r="RAV30" s="5"/>
      <c r="RAW30" s="5"/>
      <c r="RAX30" s="5"/>
      <c r="RAY30" s="5"/>
      <c r="RAZ30" s="5"/>
      <c r="RBA30" s="5"/>
      <c r="RBB30" s="5"/>
      <c r="RBC30" s="5"/>
      <c r="RBD30" s="5"/>
      <c r="RBE30" s="5"/>
      <c r="RBF30" s="5"/>
      <c r="RBG30" s="5"/>
      <c r="RBH30" s="5"/>
      <c r="RBI30" s="5"/>
      <c r="RBJ30" s="5"/>
      <c r="RBK30" s="5"/>
      <c r="RBL30" s="5"/>
      <c r="RBM30" s="5"/>
      <c r="RBN30" s="5"/>
      <c r="RBO30" s="5"/>
      <c r="RBP30" s="5"/>
      <c r="RBQ30" s="5"/>
      <c r="RBR30" s="5"/>
      <c r="RBS30" s="5"/>
      <c r="RBT30" s="5"/>
      <c r="RBU30" s="5"/>
      <c r="RBV30" s="5"/>
      <c r="RBW30" s="5"/>
      <c r="RBX30" s="5"/>
      <c r="RBY30" s="5"/>
      <c r="RBZ30" s="5"/>
      <c r="RCA30" s="5"/>
      <c r="RCB30" s="5"/>
      <c r="RCC30" s="5"/>
      <c r="RCD30" s="5"/>
      <c r="RCE30" s="5"/>
      <c r="RCF30" s="5"/>
      <c r="RCG30" s="5"/>
      <c r="RCH30" s="5"/>
      <c r="RCI30" s="5"/>
      <c r="RCJ30" s="5"/>
      <c r="RCK30" s="5"/>
      <c r="RCL30" s="5"/>
      <c r="RCM30" s="5"/>
      <c r="RCN30" s="5"/>
      <c r="RCO30" s="5"/>
      <c r="RCP30" s="5"/>
      <c r="RCQ30" s="5"/>
      <c r="RCR30" s="5"/>
      <c r="RCS30" s="5"/>
      <c r="RCT30" s="5"/>
      <c r="RCU30" s="5"/>
      <c r="RCV30" s="5"/>
      <c r="RCW30" s="5"/>
      <c r="RCX30" s="5"/>
      <c r="RCY30" s="5"/>
      <c r="RCZ30" s="5"/>
      <c r="RDA30" s="5"/>
      <c r="RDB30" s="5"/>
      <c r="RDC30" s="5"/>
      <c r="RDD30" s="5"/>
      <c r="RDE30" s="5"/>
      <c r="RDF30" s="5"/>
      <c r="RDG30" s="5"/>
      <c r="RDH30" s="5"/>
      <c r="RDI30" s="5"/>
      <c r="RDJ30" s="5"/>
      <c r="RDK30" s="5"/>
      <c r="RDL30" s="5"/>
      <c r="RDM30" s="5"/>
      <c r="RDN30" s="5"/>
      <c r="RDO30" s="5"/>
      <c r="RDP30" s="5"/>
      <c r="RDQ30" s="5"/>
      <c r="RDR30" s="5"/>
      <c r="RDS30" s="5"/>
      <c r="RDT30" s="5"/>
      <c r="RDU30" s="5"/>
      <c r="RDV30" s="5"/>
      <c r="RDW30" s="5"/>
      <c r="RDX30" s="5"/>
      <c r="RDY30" s="5"/>
      <c r="RDZ30" s="5"/>
      <c r="REA30" s="5"/>
      <c r="REB30" s="5"/>
      <c r="REC30" s="5"/>
      <c r="RED30" s="5"/>
      <c r="REE30" s="5"/>
      <c r="REF30" s="5"/>
      <c r="REG30" s="5"/>
      <c r="REH30" s="5"/>
      <c r="REI30" s="5"/>
      <c r="REJ30" s="5"/>
      <c r="REK30" s="5"/>
      <c r="REL30" s="5"/>
      <c r="REM30" s="5"/>
      <c r="REN30" s="5"/>
      <c r="REO30" s="5"/>
      <c r="REP30" s="5"/>
      <c r="REQ30" s="5"/>
      <c r="RER30" s="5"/>
      <c r="RES30" s="5"/>
      <c r="RET30" s="5"/>
      <c r="REU30" s="5"/>
      <c r="REV30" s="5"/>
      <c r="REW30" s="5"/>
      <c r="REX30" s="5"/>
      <c r="REY30" s="5"/>
      <c r="REZ30" s="5"/>
      <c r="RFA30" s="5"/>
      <c r="RFB30" s="5"/>
      <c r="RFC30" s="5"/>
      <c r="RFD30" s="5"/>
      <c r="RFE30" s="5"/>
      <c r="RFF30" s="5"/>
      <c r="RFG30" s="5"/>
      <c r="RFH30" s="5"/>
      <c r="RFI30" s="5"/>
      <c r="RFJ30" s="5"/>
      <c r="RFK30" s="5"/>
      <c r="RFL30" s="5"/>
      <c r="RFM30" s="5"/>
      <c r="RFN30" s="5"/>
      <c r="RFO30" s="5"/>
      <c r="RFP30" s="5"/>
      <c r="RFQ30" s="5"/>
      <c r="RFR30" s="5"/>
      <c r="RFS30" s="5"/>
      <c r="RFT30" s="5"/>
      <c r="RFU30" s="5"/>
      <c r="RFV30" s="5"/>
      <c r="RFW30" s="5"/>
      <c r="RFX30" s="5"/>
      <c r="RFY30" s="5"/>
      <c r="RFZ30" s="5"/>
      <c r="RGA30" s="5"/>
      <c r="RGB30" s="5"/>
      <c r="RGC30" s="5"/>
      <c r="RGD30" s="5"/>
      <c r="RGE30" s="5"/>
      <c r="RGF30" s="5"/>
      <c r="RGG30" s="5"/>
      <c r="RGH30" s="5"/>
      <c r="RGI30" s="5"/>
      <c r="RGJ30" s="5"/>
      <c r="RGK30" s="5"/>
      <c r="RGL30" s="5"/>
      <c r="RGM30" s="5"/>
      <c r="RGN30" s="5"/>
      <c r="RGO30" s="5"/>
      <c r="RGP30" s="5"/>
      <c r="RGQ30" s="5"/>
      <c r="RGR30" s="5"/>
      <c r="RGS30" s="5"/>
      <c r="RGT30" s="5"/>
      <c r="RGU30" s="5"/>
      <c r="RGV30" s="5"/>
      <c r="RGW30" s="5"/>
      <c r="RGX30" s="5"/>
      <c r="RGY30" s="5"/>
      <c r="RGZ30" s="5"/>
      <c r="RHA30" s="5"/>
      <c r="RHB30" s="5"/>
      <c r="RHC30" s="5"/>
      <c r="RHD30" s="5"/>
      <c r="RHE30" s="5"/>
      <c r="RHF30" s="5"/>
      <c r="RHG30" s="5"/>
      <c r="RHH30" s="5"/>
      <c r="RHI30" s="5"/>
      <c r="RHJ30" s="5"/>
      <c r="RHK30" s="5"/>
      <c r="RHL30" s="5"/>
      <c r="RHM30" s="5"/>
      <c r="RHN30" s="5"/>
      <c r="RHO30" s="5"/>
      <c r="RHP30" s="5"/>
      <c r="RHQ30" s="5"/>
      <c r="RHR30" s="5"/>
      <c r="RHS30" s="5"/>
      <c r="RHT30" s="5"/>
      <c r="RHU30" s="5"/>
      <c r="RHV30" s="5"/>
      <c r="RHW30" s="5"/>
      <c r="RHX30" s="5"/>
      <c r="RHY30" s="5"/>
      <c r="RHZ30" s="5"/>
      <c r="RIA30" s="5"/>
      <c r="RIB30" s="5"/>
      <c r="RIC30" s="5"/>
      <c r="RID30" s="5"/>
      <c r="RIE30" s="5"/>
      <c r="RIF30" s="5"/>
      <c r="RIG30" s="5"/>
      <c r="RIH30" s="5"/>
      <c r="RII30" s="5"/>
      <c r="RIJ30" s="5"/>
      <c r="RIK30" s="5"/>
      <c r="RIL30" s="5"/>
      <c r="RIM30" s="5"/>
      <c r="RIN30" s="5"/>
      <c r="RIO30" s="5"/>
      <c r="RIP30" s="5"/>
      <c r="RIQ30" s="5"/>
      <c r="RIR30" s="5"/>
      <c r="RIS30" s="5"/>
      <c r="RIT30" s="5"/>
      <c r="RIU30" s="5"/>
      <c r="RIV30" s="5"/>
      <c r="RIW30" s="5"/>
      <c r="RIX30" s="5"/>
      <c r="RIY30" s="5"/>
      <c r="RIZ30" s="5"/>
      <c r="RJA30" s="5"/>
      <c r="RJB30" s="5"/>
      <c r="RJC30" s="5"/>
      <c r="RJD30" s="5"/>
      <c r="RJE30" s="5"/>
      <c r="RJF30" s="5"/>
      <c r="RJG30" s="5"/>
      <c r="RJH30" s="5"/>
      <c r="RJI30" s="5"/>
      <c r="RJJ30" s="5"/>
      <c r="RJK30" s="5"/>
      <c r="RJL30" s="5"/>
      <c r="RJM30" s="5"/>
      <c r="RJN30" s="5"/>
      <c r="RJO30" s="5"/>
      <c r="RJP30" s="5"/>
      <c r="RJQ30" s="5"/>
      <c r="RJR30" s="5"/>
      <c r="RJS30" s="5"/>
      <c r="RJT30" s="5"/>
      <c r="RJU30" s="5"/>
      <c r="RJV30" s="5"/>
      <c r="RJW30" s="5"/>
      <c r="RJX30" s="5"/>
      <c r="RJY30" s="5"/>
      <c r="RJZ30" s="5"/>
      <c r="RKA30" s="5"/>
      <c r="RKB30" s="5"/>
      <c r="RKC30" s="5"/>
      <c r="RKD30" s="5"/>
      <c r="RKE30" s="5"/>
      <c r="RKF30" s="5"/>
      <c r="RKG30" s="5"/>
      <c r="RKH30" s="5"/>
      <c r="RKI30" s="5"/>
      <c r="RKJ30" s="5"/>
      <c r="RKK30" s="5"/>
      <c r="RKL30" s="5"/>
      <c r="RKM30" s="5"/>
      <c r="RKN30" s="5"/>
      <c r="RKO30" s="5"/>
      <c r="RKP30" s="5"/>
      <c r="RKQ30" s="5"/>
      <c r="RKR30" s="5"/>
      <c r="RKS30" s="5"/>
      <c r="RKT30" s="5"/>
      <c r="RKU30" s="5"/>
      <c r="RKV30" s="5"/>
      <c r="RKW30" s="5"/>
      <c r="RKX30" s="5"/>
      <c r="RKY30" s="5"/>
      <c r="RKZ30" s="5"/>
      <c r="RLA30" s="5"/>
      <c r="RLB30" s="5"/>
      <c r="RLC30" s="5"/>
      <c r="RLD30" s="5"/>
      <c r="RLE30" s="5"/>
      <c r="RLF30" s="5"/>
      <c r="RLG30" s="5"/>
      <c r="RLH30" s="5"/>
      <c r="RLI30" s="5"/>
      <c r="RLJ30" s="5"/>
      <c r="RLK30" s="5"/>
      <c r="RLL30" s="5"/>
      <c r="RLM30" s="5"/>
      <c r="RLN30" s="5"/>
      <c r="RLO30" s="5"/>
      <c r="RLP30" s="5"/>
      <c r="RLQ30" s="5"/>
      <c r="RLR30" s="5"/>
      <c r="RLS30" s="5"/>
      <c r="RLT30" s="5"/>
      <c r="RLU30" s="5"/>
      <c r="RLV30" s="5"/>
      <c r="RLW30" s="5"/>
      <c r="RLX30" s="5"/>
      <c r="RLY30" s="5"/>
      <c r="RLZ30" s="5"/>
      <c r="RMA30" s="5"/>
      <c r="RMB30" s="5"/>
      <c r="RMC30" s="5"/>
      <c r="RMD30" s="5"/>
      <c r="RME30" s="5"/>
      <c r="RMF30" s="5"/>
      <c r="RMG30" s="5"/>
      <c r="RMH30" s="5"/>
      <c r="RMI30" s="5"/>
      <c r="RMJ30" s="5"/>
      <c r="RMK30" s="5"/>
      <c r="RML30" s="5"/>
      <c r="RMM30" s="5"/>
      <c r="RMN30" s="5"/>
      <c r="RMO30" s="5"/>
      <c r="RMP30" s="5"/>
      <c r="RMQ30" s="5"/>
      <c r="RMR30" s="5"/>
      <c r="RMS30" s="5"/>
      <c r="RMT30" s="5"/>
      <c r="RMU30" s="5"/>
      <c r="RMV30" s="5"/>
      <c r="RMW30" s="5"/>
      <c r="RMX30" s="5"/>
      <c r="RMY30" s="5"/>
      <c r="RMZ30" s="5"/>
      <c r="RNA30" s="5"/>
      <c r="RNB30" s="5"/>
      <c r="RNC30" s="5"/>
      <c r="RND30" s="5"/>
      <c r="RNE30" s="5"/>
      <c r="RNF30" s="5"/>
      <c r="RNG30" s="5"/>
      <c r="RNH30" s="5"/>
      <c r="RNI30" s="5"/>
      <c r="RNJ30" s="5"/>
      <c r="RNK30" s="5"/>
      <c r="RNL30" s="5"/>
      <c r="RNM30" s="5"/>
      <c r="RNN30" s="5"/>
      <c r="RNO30" s="5"/>
      <c r="RNP30" s="5"/>
      <c r="RNQ30" s="5"/>
      <c r="RNR30" s="5"/>
      <c r="RNS30" s="5"/>
      <c r="RNT30" s="5"/>
      <c r="RNU30" s="5"/>
      <c r="RNV30" s="5"/>
      <c r="RNW30" s="5"/>
      <c r="RNX30" s="5"/>
      <c r="RNY30" s="5"/>
      <c r="RNZ30" s="5"/>
      <c r="ROA30" s="5"/>
      <c r="ROB30" s="5"/>
      <c r="ROC30" s="5"/>
      <c r="ROD30" s="5"/>
      <c r="ROE30" s="5"/>
      <c r="ROF30" s="5"/>
      <c r="ROG30" s="5"/>
      <c r="ROH30" s="5"/>
      <c r="ROI30" s="5"/>
      <c r="ROJ30" s="5"/>
      <c r="ROK30" s="5"/>
      <c r="ROL30" s="5"/>
      <c r="ROM30" s="5"/>
      <c r="RON30" s="5"/>
      <c r="ROO30" s="5"/>
      <c r="ROP30" s="5"/>
      <c r="ROQ30" s="5"/>
      <c r="ROR30" s="5"/>
      <c r="ROS30" s="5"/>
      <c r="ROT30" s="5"/>
      <c r="ROU30" s="5"/>
      <c r="ROV30" s="5"/>
      <c r="ROW30" s="5"/>
      <c r="ROX30" s="5"/>
      <c r="ROY30" s="5"/>
      <c r="ROZ30" s="5"/>
      <c r="RPA30" s="5"/>
      <c r="RPB30" s="5"/>
      <c r="RPC30" s="5"/>
      <c r="RPD30" s="5"/>
      <c r="RPE30" s="5"/>
      <c r="RPF30" s="5"/>
      <c r="RPG30" s="5"/>
      <c r="RPH30" s="5"/>
      <c r="RPI30" s="5"/>
      <c r="RPJ30" s="5"/>
      <c r="RPK30" s="5"/>
      <c r="RPL30" s="5"/>
      <c r="RPM30" s="5"/>
      <c r="RPN30" s="5"/>
      <c r="RPO30" s="5"/>
      <c r="RPP30" s="5"/>
      <c r="RPQ30" s="5"/>
      <c r="RPR30" s="5"/>
      <c r="RPS30" s="5"/>
      <c r="RPT30" s="5"/>
      <c r="RPU30" s="5"/>
      <c r="RPV30" s="5"/>
      <c r="RPW30" s="5"/>
      <c r="RPX30" s="5"/>
      <c r="RPY30" s="5"/>
      <c r="RPZ30" s="5"/>
      <c r="RQA30" s="5"/>
      <c r="RQB30" s="5"/>
      <c r="RQC30" s="5"/>
      <c r="RQD30" s="5"/>
      <c r="RQE30" s="5"/>
      <c r="RQF30" s="5"/>
      <c r="RQG30" s="5"/>
      <c r="RQH30" s="5"/>
      <c r="RQI30" s="5"/>
      <c r="RQJ30" s="5"/>
      <c r="RQK30" s="5"/>
      <c r="RQL30" s="5"/>
      <c r="RQM30" s="5"/>
      <c r="RQN30" s="5"/>
      <c r="RQO30" s="5"/>
      <c r="RQP30" s="5"/>
      <c r="RQQ30" s="5"/>
      <c r="RQR30" s="5"/>
      <c r="RQS30" s="5"/>
      <c r="RQT30" s="5"/>
      <c r="RQU30" s="5"/>
      <c r="RQV30" s="5"/>
      <c r="RQW30" s="5"/>
      <c r="RQX30" s="5"/>
      <c r="RQY30" s="5"/>
      <c r="RQZ30" s="5"/>
      <c r="RRA30" s="5"/>
      <c r="RRB30" s="5"/>
      <c r="RRC30" s="5"/>
      <c r="RRD30" s="5"/>
      <c r="RRE30" s="5"/>
      <c r="RRF30" s="5"/>
      <c r="RRG30" s="5"/>
      <c r="RRH30" s="5"/>
      <c r="RRI30" s="5"/>
      <c r="RRJ30" s="5"/>
      <c r="RRK30" s="5"/>
      <c r="RRL30" s="5"/>
      <c r="RRM30" s="5"/>
      <c r="RRN30" s="5"/>
      <c r="RRO30" s="5"/>
      <c r="RRP30" s="5"/>
      <c r="RRQ30" s="5"/>
      <c r="RRR30" s="5"/>
      <c r="RRS30" s="5"/>
      <c r="RRT30" s="5"/>
      <c r="RRU30" s="5"/>
      <c r="RRV30" s="5"/>
      <c r="RRW30" s="5"/>
      <c r="RRX30" s="5"/>
      <c r="RRY30" s="5"/>
      <c r="RRZ30" s="5"/>
      <c r="RSA30" s="5"/>
      <c r="RSB30" s="5"/>
      <c r="RSC30" s="5"/>
      <c r="RSD30" s="5"/>
      <c r="RSE30" s="5"/>
      <c r="RSF30" s="5"/>
      <c r="RSG30" s="5"/>
      <c r="RSH30" s="5"/>
      <c r="RSI30" s="5"/>
      <c r="RSJ30" s="5"/>
      <c r="RSK30" s="5"/>
      <c r="RSL30" s="5"/>
      <c r="RSM30" s="5"/>
      <c r="RSN30" s="5"/>
      <c r="RSO30" s="5"/>
      <c r="RSP30" s="5"/>
      <c r="RSQ30" s="5"/>
      <c r="RSR30" s="5"/>
      <c r="RSS30" s="5"/>
      <c r="RST30" s="5"/>
      <c r="RSU30" s="5"/>
      <c r="RSV30" s="5"/>
      <c r="RSW30" s="5"/>
      <c r="RSX30" s="5"/>
      <c r="RSY30" s="5"/>
      <c r="RSZ30" s="5"/>
      <c r="RTA30" s="5"/>
      <c r="RTB30" s="5"/>
      <c r="RTC30" s="5"/>
      <c r="RTD30" s="5"/>
      <c r="RTE30" s="5"/>
      <c r="RTF30" s="5"/>
      <c r="RTG30" s="5"/>
      <c r="RTH30" s="5"/>
      <c r="RTI30" s="5"/>
      <c r="RTJ30" s="5"/>
      <c r="RTK30" s="5"/>
      <c r="RTL30" s="5"/>
      <c r="RTM30" s="5"/>
      <c r="RTN30" s="5"/>
      <c r="RTO30" s="5"/>
      <c r="RTP30" s="5"/>
      <c r="RTQ30" s="5"/>
      <c r="RTR30" s="5"/>
      <c r="RTS30" s="5"/>
      <c r="RTT30" s="5"/>
      <c r="RTU30" s="5"/>
      <c r="RTV30" s="5"/>
      <c r="RTW30" s="5"/>
      <c r="RTX30" s="5"/>
      <c r="RTY30" s="5"/>
      <c r="RTZ30" s="5"/>
      <c r="RUA30" s="5"/>
      <c r="RUB30" s="5"/>
      <c r="RUC30" s="5"/>
      <c r="RUD30" s="5"/>
      <c r="RUE30" s="5"/>
      <c r="RUF30" s="5"/>
      <c r="RUG30" s="5"/>
      <c r="RUH30" s="5"/>
      <c r="RUI30" s="5"/>
      <c r="RUJ30" s="5"/>
      <c r="RUK30" s="5"/>
      <c r="RUL30" s="5"/>
      <c r="RUM30" s="5"/>
      <c r="RUN30" s="5"/>
      <c r="RUO30" s="5"/>
      <c r="RUP30" s="5"/>
      <c r="RUQ30" s="5"/>
      <c r="RUR30" s="5"/>
      <c r="RUS30" s="5"/>
      <c r="RUT30" s="5"/>
      <c r="RUU30" s="5"/>
      <c r="RUV30" s="5"/>
      <c r="RUW30" s="5"/>
      <c r="RUX30" s="5"/>
      <c r="RUY30" s="5"/>
      <c r="RUZ30" s="5"/>
      <c r="RVA30" s="5"/>
      <c r="RVB30" s="5"/>
      <c r="RVC30" s="5"/>
      <c r="RVD30" s="5"/>
      <c r="RVE30" s="5"/>
      <c r="RVF30" s="5"/>
      <c r="RVG30" s="5"/>
      <c r="RVH30" s="5"/>
      <c r="RVI30" s="5"/>
      <c r="RVJ30" s="5"/>
      <c r="RVK30" s="5"/>
      <c r="RVL30" s="5"/>
      <c r="RVM30" s="5"/>
      <c r="RVN30" s="5"/>
      <c r="RVO30" s="5"/>
      <c r="RVP30" s="5"/>
      <c r="RVQ30" s="5"/>
      <c r="RVR30" s="5"/>
      <c r="RVS30" s="5"/>
      <c r="RVT30" s="5"/>
      <c r="RVU30" s="5"/>
      <c r="RVV30" s="5"/>
      <c r="RVW30" s="5"/>
      <c r="RVX30" s="5"/>
      <c r="RVY30" s="5"/>
      <c r="RVZ30" s="5"/>
      <c r="RWA30" s="5"/>
      <c r="RWB30" s="5"/>
      <c r="RWC30" s="5"/>
      <c r="RWD30" s="5"/>
      <c r="RWE30" s="5"/>
      <c r="RWF30" s="5"/>
      <c r="RWG30" s="5"/>
      <c r="RWH30" s="5"/>
      <c r="RWI30" s="5"/>
      <c r="RWJ30" s="5"/>
      <c r="RWK30" s="5"/>
      <c r="RWL30" s="5"/>
      <c r="RWM30" s="5"/>
      <c r="RWN30" s="5"/>
      <c r="RWO30" s="5"/>
      <c r="RWP30" s="5"/>
      <c r="RWQ30" s="5"/>
      <c r="RWR30" s="5"/>
      <c r="RWS30" s="5"/>
      <c r="RWT30" s="5"/>
      <c r="RWU30" s="5"/>
      <c r="RWV30" s="5"/>
      <c r="RWW30" s="5"/>
      <c r="RWX30" s="5"/>
      <c r="RWY30" s="5"/>
      <c r="RWZ30" s="5"/>
      <c r="RXA30" s="5"/>
      <c r="RXB30" s="5"/>
      <c r="RXC30" s="5"/>
      <c r="RXD30" s="5"/>
      <c r="RXE30" s="5"/>
      <c r="RXF30" s="5"/>
      <c r="RXG30" s="5"/>
      <c r="RXH30" s="5"/>
      <c r="RXI30" s="5"/>
      <c r="RXJ30" s="5"/>
      <c r="RXK30" s="5"/>
      <c r="RXL30" s="5"/>
      <c r="RXM30" s="5"/>
      <c r="RXN30" s="5"/>
      <c r="RXO30" s="5"/>
      <c r="RXP30" s="5"/>
      <c r="RXQ30" s="5"/>
      <c r="RXR30" s="5"/>
      <c r="RXS30" s="5"/>
      <c r="RXT30" s="5"/>
      <c r="RXU30" s="5"/>
      <c r="RXV30" s="5"/>
      <c r="RXW30" s="5"/>
      <c r="RXX30" s="5"/>
      <c r="RXY30" s="5"/>
      <c r="RXZ30" s="5"/>
      <c r="RYA30" s="5"/>
      <c r="RYB30" s="5"/>
      <c r="RYC30" s="5"/>
      <c r="RYD30" s="5"/>
      <c r="RYE30" s="5"/>
      <c r="RYF30" s="5"/>
      <c r="RYG30" s="5"/>
      <c r="RYH30" s="5"/>
      <c r="RYI30" s="5"/>
      <c r="RYJ30" s="5"/>
      <c r="RYK30" s="5"/>
      <c r="RYL30" s="5"/>
      <c r="RYM30" s="5"/>
      <c r="RYN30" s="5"/>
      <c r="RYO30" s="5"/>
      <c r="RYP30" s="5"/>
      <c r="RYQ30" s="5"/>
      <c r="RYR30" s="5"/>
      <c r="RYS30" s="5"/>
      <c r="RYT30" s="5"/>
      <c r="RYU30" s="5"/>
      <c r="RYV30" s="5"/>
      <c r="RYW30" s="5"/>
      <c r="RYX30" s="5"/>
      <c r="RYY30" s="5"/>
      <c r="RYZ30" s="5"/>
      <c r="RZA30" s="5"/>
      <c r="RZB30" s="5"/>
      <c r="RZC30" s="5"/>
      <c r="RZD30" s="5"/>
      <c r="RZE30" s="5"/>
      <c r="RZF30" s="5"/>
      <c r="RZG30" s="5"/>
      <c r="RZH30" s="5"/>
      <c r="RZI30" s="5"/>
      <c r="RZJ30" s="5"/>
      <c r="RZK30" s="5"/>
      <c r="RZL30" s="5"/>
      <c r="RZM30" s="5"/>
      <c r="RZN30" s="5"/>
      <c r="RZO30" s="5"/>
      <c r="RZP30" s="5"/>
      <c r="RZQ30" s="5"/>
      <c r="RZR30" s="5"/>
      <c r="RZS30" s="5"/>
      <c r="RZT30" s="5"/>
      <c r="RZU30" s="5"/>
      <c r="RZV30" s="5"/>
      <c r="RZW30" s="5"/>
      <c r="RZX30" s="5"/>
      <c r="RZY30" s="5"/>
      <c r="RZZ30" s="5"/>
      <c r="SAA30" s="5"/>
      <c r="SAB30" s="5"/>
      <c r="SAC30" s="5"/>
      <c r="SAD30" s="5"/>
      <c r="SAE30" s="5"/>
      <c r="SAF30" s="5"/>
      <c r="SAG30" s="5"/>
      <c r="SAH30" s="5"/>
      <c r="SAI30" s="5"/>
      <c r="SAJ30" s="5"/>
      <c r="SAK30" s="5"/>
      <c r="SAL30" s="5"/>
      <c r="SAM30" s="5"/>
      <c r="SAN30" s="5"/>
      <c r="SAO30" s="5"/>
      <c r="SAP30" s="5"/>
      <c r="SAQ30" s="5"/>
      <c r="SAR30" s="5"/>
      <c r="SAS30" s="5"/>
      <c r="SAT30" s="5"/>
      <c r="SAU30" s="5"/>
      <c r="SAV30" s="5"/>
      <c r="SAW30" s="5"/>
      <c r="SAX30" s="5"/>
      <c r="SAY30" s="5"/>
      <c r="SAZ30" s="5"/>
      <c r="SBA30" s="5"/>
      <c r="SBB30" s="5"/>
      <c r="SBC30" s="5"/>
      <c r="SBD30" s="5"/>
      <c r="SBE30" s="5"/>
      <c r="SBF30" s="5"/>
      <c r="SBG30" s="5"/>
      <c r="SBH30" s="5"/>
      <c r="SBI30" s="5"/>
      <c r="SBJ30" s="5"/>
      <c r="SBK30" s="5"/>
      <c r="SBL30" s="5"/>
      <c r="SBM30" s="5"/>
      <c r="SBN30" s="5"/>
      <c r="SBO30" s="5"/>
      <c r="SBP30" s="5"/>
      <c r="SBQ30" s="5"/>
      <c r="SBR30" s="5"/>
      <c r="SBS30" s="5"/>
      <c r="SBT30" s="5"/>
      <c r="SBU30" s="5"/>
      <c r="SBV30" s="5"/>
      <c r="SBW30" s="5"/>
      <c r="SBX30" s="5"/>
      <c r="SBY30" s="5"/>
      <c r="SBZ30" s="5"/>
      <c r="SCA30" s="5"/>
      <c r="SCB30" s="5"/>
      <c r="SCC30" s="5"/>
      <c r="SCD30" s="5"/>
      <c r="SCE30" s="5"/>
      <c r="SCF30" s="5"/>
      <c r="SCG30" s="5"/>
      <c r="SCH30" s="5"/>
      <c r="SCI30" s="5"/>
      <c r="SCJ30" s="5"/>
      <c r="SCK30" s="5"/>
      <c r="SCL30" s="5"/>
      <c r="SCM30" s="5"/>
      <c r="SCN30" s="5"/>
      <c r="SCO30" s="5"/>
      <c r="SCP30" s="5"/>
      <c r="SCQ30" s="5"/>
      <c r="SCR30" s="5"/>
      <c r="SCS30" s="5"/>
      <c r="SCT30" s="5"/>
      <c r="SCU30" s="5"/>
      <c r="SCV30" s="5"/>
      <c r="SCW30" s="5"/>
      <c r="SCX30" s="5"/>
      <c r="SCY30" s="5"/>
      <c r="SCZ30" s="5"/>
      <c r="SDA30" s="5"/>
      <c r="SDB30" s="5"/>
      <c r="SDC30" s="5"/>
      <c r="SDD30" s="5"/>
      <c r="SDE30" s="5"/>
      <c r="SDF30" s="5"/>
      <c r="SDG30" s="5"/>
      <c r="SDH30" s="5"/>
      <c r="SDI30" s="5"/>
      <c r="SDJ30" s="5"/>
      <c r="SDK30" s="5"/>
      <c r="SDL30" s="5"/>
      <c r="SDM30" s="5"/>
      <c r="SDN30" s="5"/>
      <c r="SDO30" s="5"/>
      <c r="SDP30" s="5"/>
      <c r="SDQ30" s="5"/>
      <c r="SDR30" s="5"/>
      <c r="SDS30" s="5"/>
      <c r="SDT30" s="5"/>
      <c r="SDU30" s="5"/>
      <c r="SDV30" s="5"/>
      <c r="SDW30" s="5"/>
      <c r="SDX30" s="5"/>
      <c r="SDY30" s="5"/>
      <c r="SDZ30" s="5"/>
      <c r="SEA30" s="5"/>
      <c r="SEB30" s="5"/>
      <c r="SEC30" s="5"/>
      <c r="SED30" s="5"/>
      <c r="SEE30" s="5"/>
      <c r="SEF30" s="5"/>
      <c r="SEG30" s="5"/>
      <c r="SEH30" s="5"/>
      <c r="SEI30" s="5"/>
      <c r="SEJ30" s="5"/>
      <c r="SEK30" s="5"/>
      <c r="SEL30" s="5"/>
      <c r="SEM30" s="5"/>
      <c r="SEN30" s="5"/>
      <c r="SEO30" s="5"/>
      <c r="SEP30" s="5"/>
      <c r="SEQ30" s="5"/>
      <c r="SER30" s="5"/>
      <c r="SES30" s="5"/>
      <c r="SET30" s="5"/>
      <c r="SEU30" s="5"/>
      <c r="SEV30" s="5"/>
      <c r="SEW30" s="5"/>
      <c r="SEX30" s="5"/>
      <c r="SEY30" s="5"/>
      <c r="SEZ30" s="5"/>
      <c r="SFA30" s="5"/>
      <c r="SFB30" s="5"/>
      <c r="SFC30" s="5"/>
      <c r="SFD30" s="5"/>
      <c r="SFE30" s="5"/>
      <c r="SFF30" s="5"/>
      <c r="SFG30" s="5"/>
      <c r="SFH30" s="5"/>
      <c r="SFI30" s="5"/>
      <c r="SFJ30" s="5"/>
      <c r="SFK30" s="5"/>
      <c r="SFL30" s="5"/>
      <c r="SFM30" s="5"/>
      <c r="SFN30" s="5"/>
      <c r="SFO30" s="5"/>
      <c r="SFP30" s="5"/>
      <c r="SFQ30" s="5"/>
      <c r="SFR30" s="5"/>
      <c r="SFS30" s="5"/>
      <c r="SFT30" s="5"/>
      <c r="SFU30" s="5"/>
      <c r="SFV30" s="5"/>
      <c r="SFW30" s="5"/>
      <c r="SFX30" s="5"/>
      <c r="SFY30" s="5"/>
      <c r="SFZ30" s="5"/>
      <c r="SGA30" s="5"/>
      <c r="SGB30" s="5"/>
      <c r="SGC30" s="5"/>
      <c r="SGD30" s="5"/>
      <c r="SGE30" s="5"/>
      <c r="SGF30" s="5"/>
      <c r="SGG30" s="5"/>
      <c r="SGH30" s="5"/>
      <c r="SGI30" s="5"/>
      <c r="SGJ30" s="5"/>
      <c r="SGK30" s="5"/>
      <c r="SGL30" s="5"/>
      <c r="SGM30" s="5"/>
      <c r="SGN30" s="5"/>
      <c r="SGO30" s="5"/>
      <c r="SGP30" s="5"/>
      <c r="SGQ30" s="5"/>
      <c r="SGR30" s="5"/>
      <c r="SGS30" s="5"/>
      <c r="SGT30" s="5"/>
      <c r="SGU30" s="5"/>
      <c r="SGV30" s="5"/>
      <c r="SGW30" s="5"/>
      <c r="SGX30" s="5"/>
      <c r="SGY30" s="5"/>
      <c r="SGZ30" s="5"/>
      <c r="SHA30" s="5"/>
      <c r="SHB30" s="5"/>
      <c r="SHC30" s="5"/>
      <c r="SHD30" s="5"/>
      <c r="SHE30" s="5"/>
      <c r="SHF30" s="5"/>
      <c r="SHG30" s="5"/>
      <c r="SHH30" s="5"/>
      <c r="SHI30" s="5"/>
      <c r="SHJ30" s="5"/>
      <c r="SHK30" s="5"/>
      <c r="SHL30" s="5"/>
      <c r="SHM30" s="5"/>
      <c r="SHN30" s="5"/>
      <c r="SHO30" s="5"/>
      <c r="SHP30" s="5"/>
      <c r="SHQ30" s="5"/>
      <c r="SHR30" s="5"/>
      <c r="SHS30" s="5"/>
      <c r="SHT30" s="5"/>
      <c r="SHU30" s="5"/>
      <c r="SHV30" s="5"/>
      <c r="SHW30" s="5"/>
      <c r="SHX30" s="5"/>
      <c r="SHY30" s="5"/>
      <c r="SHZ30" s="5"/>
      <c r="SIA30" s="5"/>
      <c r="SIB30" s="5"/>
      <c r="SIC30" s="5"/>
      <c r="SID30" s="5"/>
      <c r="SIE30" s="5"/>
      <c r="SIF30" s="5"/>
      <c r="SIG30" s="5"/>
      <c r="SIH30" s="5"/>
      <c r="SII30" s="5"/>
      <c r="SIJ30" s="5"/>
      <c r="SIK30" s="5"/>
      <c r="SIL30" s="5"/>
      <c r="SIM30" s="5"/>
      <c r="SIN30" s="5"/>
      <c r="SIO30" s="5"/>
      <c r="SIP30" s="5"/>
      <c r="SIQ30" s="5"/>
      <c r="SIR30" s="5"/>
      <c r="SIS30" s="5"/>
      <c r="SIT30" s="5"/>
      <c r="SIU30" s="5"/>
      <c r="SIV30" s="5"/>
      <c r="SIW30" s="5"/>
      <c r="SIX30" s="5"/>
      <c r="SIY30" s="5"/>
      <c r="SIZ30" s="5"/>
      <c r="SJA30" s="5"/>
      <c r="SJB30" s="5"/>
      <c r="SJC30" s="5"/>
      <c r="SJD30" s="5"/>
      <c r="SJE30" s="5"/>
      <c r="SJF30" s="5"/>
      <c r="SJG30" s="5"/>
      <c r="SJH30" s="5"/>
      <c r="SJI30" s="5"/>
      <c r="SJJ30" s="5"/>
      <c r="SJK30" s="5"/>
      <c r="SJL30" s="5"/>
      <c r="SJM30" s="5"/>
      <c r="SJN30" s="5"/>
      <c r="SJO30" s="5"/>
      <c r="SJP30" s="5"/>
      <c r="SJQ30" s="5"/>
      <c r="SJR30" s="5"/>
      <c r="SJS30" s="5"/>
      <c r="SJT30" s="5"/>
      <c r="SJU30" s="5"/>
      <c r="SJV30" s="5"/>
      <c r="SJW30" s="5"/>
      <c r="SJX30" s="5"/>
      <c r="SJY30" s="5"/>
      <c r="SJZ30" s="5"/>
      <c r="SKA30" s="5"/>
      <c r="SKB30" s="5"/>
      <c r="SKC30" s="5"/>
      <c r="SKD30" s="5"/>
      <c r="SKE30" s="5"/>
      <c r="SKF30" s="5"/>
      <c r="SKG30" s="5"/>
      <c r="SKH30" s="5"/>
      <c r="SKI30" s="5"/>
      <c r="SKJ30" s="5"/>
      <c r="SKK30" s="5"/>
      <c r="SKL30" s="5"/>
      <c r="SKM30" s="5"/>
      <c r="SKN30" s="5"/>
      <c r="SKO30" s="5"/>
      <c r="SKP30" s="5"/>
      <c r="SKQ30" s="5"/>
      <c r="SKR30" s="5"/>
      <c r="SKS30" s="5"/>
      <c r="SKT30" s="5"/>
      <c r="SKU30" s="5"/>
      <c r="SKV30" s="5"/>
      <c r="SKW30" s="5"/>
      <c r="SKX30" s="5"/>
      <c r="SKY30" s="5"/>
      <c r="SKZ30" s="5"/>
      <c r="SLA30" s="5"/>
      <c r="SLB30" s="5"/>
      <c r="SLC30" s="5"/>
      <c r="SLD30" s="5"/>
      <c r="SLE30" s="5"/>
      <c r="SLF30" s="5"/>
      <c r="SLG30" s="5"/>
      <c r="SLH30" s="5"/>
      <c r="SLI30" s="5"/>
      <c r="SLJ30" s="5"/>
      <c r="SLK30" s="5"/>
      <c r="SLL30" s="5"/>
      <c r="SLM30" s="5"/>
      <c r="SLN30" s="5"/>
      <c r="SLO30" s="5"/>
      <c r="SLP30" s="5"/>
      <c r="SLQ30" s="5"/>
      <c r="SLR30" s="5"/>
      <c r="SLS30" s="5"/>
      <c r="SLT30" s="5"/>
      <c r="SLU30" s="5"/>
      <c r="SLV30" s="5"/>
      <c r="SLW30" s="5"/>
      <c r="SLX30" s="5"/>
      <c r="SLY30" s="5"/>
      <c r="SLZ30" s="5"/>
      <c r="SMA30" s="5"/>
      <c r="SMB30" s="5"/>
      <c r="SMC30" s="5"/>
      <c r="SMD30" s="5"/>
      <c r="SME30" s="5"/>
      <c r="SMF30" s="5"/>
      <c r="SMG30" s="5"/>
      <c r="SMH30" s="5"/>
      <c r="SMI30" s="5"/>
      <c r="SMJ30" s="5"/>
      <c r="SMK30" s="5"/>
      <c r="SML30" s="5"/>
      <c r="SMM30" s="5"/>
      <c r="SMN30" s="5"/>
      <c r="SMO30" s="5"/>
      <c r="SMP30" s="5"/>
      <c r="SMQ30" s="5"/>
      <c r="SMR30" s="5"/>
      <c r="SMS30" s="5"/>
      <c r="SMT30" s="5"/>
      <c r="SMU30" s="5"/>
      <c r="SMV30" s="5"/>
      <c r="SMW30" s="5"/>
      <c r="SMX30" s="5"/>
      <c r="SMY30" s="5"/>
      <c r="SMZ30" s="5"/>
      <c r="SNA30" s="5"/>
      <c r="SNB30" s="5"/>
      <c r="SNC30" s="5"/>
      <c r="SND30" s="5"/>
      <c r="SNE30" s="5"/>
      <c r="SNF30" s="5"/>
      <c r="SNG30" s="5"/>
      <c r="SNH30" s="5"/>
      <c r="SNI30" s="5"/>
      <c r="SNJ30" s="5"/>
      <c r="SNK30" s="5"/>
      <c r="SNL30" s="5"/>
      <c r="SNM30" s="5"/>
      <c r="SNN30" s="5"/>
      <c r="SNO30" s="5"/>
      <c r="SNP30" s="5"/>
      <c r="SNQ30" s="5"/>
      <c r="SNR30" s="5"/>
      <c r="SNS30" s="5"/>
      <c r="SNT30" s="5"/>
      <c r="SNU30" s="5"/>
      <c r="SNV30" s="5"/>
      <c r="SNW30" s="5"/>
      <c r="SNX30" s="5"/>
      <c r="SNY30" s="5"/>
      <c r="SNZ30" s="5"/>
      <c r="SOA30" s="5"/>
      <c r="SOB30" s="5"/>
      <c r="SOC30" s="5"/>
      <c r="SOD30" s="5"/>
      <c r="SOE30" s="5"/>
      <c r="SOF30" s="5"/>
      <c r="SOG30" s="5"/>
      <c r="SOH30" s="5"/>
      <c r="SOI30" s="5"/>
      <c r="SOJ30" s="5"/>
      <c r="SOK30" s="5"/>
      <c r="SOL30" s="5"/>
      <c r="SOM30" s="5"/>
      <c r="SON30" s="5"/>
      <c r="SOO30" s="5"/>
      <c r="SOP30" s="5"/>
      <c r="SOQ30" s="5"/>
      <c r="SOR30" s="5"/>
      <c r="SOS30" s="5"/>
      <c r="SOT30" s="5"/>
      <c r="SOU30" s="5"/>
      <c r="SOV30" s="5"/>
      <c r="SOW30" s="5"/>
      <c r="SOX30" s="5"/>
      <c r="SOY30" s="5"/>
      <c r="SOZ30" s="5"/>
      <c r="SPA30" s="5"/>
      <c r="SPB30" s="5"/>
      <c r="SPC30" s="5"/>
      <c r="SPD30" s="5"/>
      <c r="SPE30" s="5"/>
      <c r="SPF30" s="5"/>
      <c r="SPG30" s="5"/>
      <c r="SPH30" s="5"/>
      <c r="SPI30" s="5"/>
      <c r="SPJ30" s="5"/>
      <c r="SPK30" s="5"/>
      <c r="SPL30" s="5"/>
      <c r="SPM30" s="5"/>
      <c r="SPN30" s="5"/>
      <c r="SPO30" s="5"/>
      <c r="SPP30" s="5"/>
      <c r="SPQ30" s="5"/>
      <c r="SPR30" s="5"/>
      <c r="SPS30" s="5"/>
      <c r="SPT30" s="5"/>
      <c r="SPU30" s="5"/>
      <c r="SPV30" s="5"/>
      <c r="SPW30" s="5"/>
      <c r="SPX30" s="5"/>
      <c r="SPY30" s="5"/>
      <c r="SPZ30" s="5"/>
      <c r="SQA30" s="5"/>
      <c r="SQB30" s="5"/>
      <c r="SQC30" s="5"/>
      <c r="SQD30" s="5"/>
      <c r="SQE30" s="5"/>
      <c r="SQF30" s="5"/>
      <c r="SQG30" s="5"/>
      <c r="SQH30" s="5"/>
      <c r="SQI30" s="5"/>
      <c r="SQJ30" s="5"/>
      <c r="SQK30" s="5"/>
      <c r="SQL30" s="5"/>
      <c r="SQM30" s="5"/>
      <c r="SQN30" s="5"/>
      <c r="SQO30" s="5"/>
      <c r="SQP30" s="5"/>
      <c r="SQQ30" s="5"/>
      <c r="SQR30" s="5"/>
      <c r="SQS30" s="5"/>
      <c r="SQT30" s="5"/>
      <c r="SQU30" s="5"/>
      <c r="SQV30" s="5"/>
      <c r="SQW30" s="5"/>
      <c r="SQX30" s="5"/>
      <c r="SQY30" s="5"/>
      <c r="SQZ30" s="5"/>
      <c r="SRA30" s="5"/>
      <c r="SRB30" s="5"/>
      <c r="SRC30" s="5"/>
      <c r="SRD30" s="5"/>
      <c r="SRE30" s="5"/>
      <c r="SRF30" s="5"/>
      <c r="SRG30" s="5"/>
      <c r="SRH30" s="5"/>
      <c r="SRI30" s="5"/>
      <c r="SRJ30" s="5"/>
      <c r="SRK30" s="5"/>
      <c r="SRL30" s="5"/>
      <c r="SRM30" s="5"/>
      <c r="SRN30" s="5"/>
      <c r="SRO30" s="5"/>
      <c r="SRP30" s="5"/>
      <c r="SRQ30" s="5"/>
      <c r="SRR30" s="5"/>
      <c r="SRS30" s="5"/>
      <c r="SRT30" s="5"/>
      <c r="SRU30" s="5"/>
      <c r="SRV30" s="5"/>
      <c r="SRW30" s="5"/>
      <c r="SRX30" s="5"/>
      <c r="SRY30" s="5"/>
      <c r="SRZ30" s="5"/>
      <c r="SSA30" s="5"/>
      <c r="SSB30" s="5"/>
      <c r="SSC30" s="5"/>
      <c r="SSD30" s="5"/>
      <c r="SSE30" s="5"/>
      <c r="SSF30" s="5"/>
      <c r="SSG30" s="5"/>
      <c r="SSH30" s="5"/>
      <c r="SSI30" s="5"/>
      <c r="SSJ30" s="5"/>
      <c r="SSK30" s="5"/>
      <c r="SSL30" s="5"/>
      <c r="SSM30" s="5"/>
      <c r="SSN30" s="5"/>
      <c r="SSO30" s="5"/>
      <c r="SSP30" s="5"/>
      <c r="SSQ30" s="5"/>
      <c r="SSR30" s="5"/>
      <c r="SSS30" s="5"/>
      <c r="SST30" s="5"/>
      <c r="SSU30" s="5"/>
      <c r="SSV30" s="5"/>
      <c r="SSW30" s="5"/>
      <c r="SSX30" s="5"/>
      <c r="SSY30" s="5"/>
      <c r="SSZ30" s="5"/>
      <c r="STA30" s="5"/>
      <c r="STB30" s="5"/>
      <c r="STC30" s="5"/>
      <c r="STD30" s="5"/>
      <c r="STE30" s="5"/>
      <c r="STF30" s="5"/>
      <c r="STG30" s="5"/>
      <c r="STH30" s="5"/>
      <c r="STI30" s="5"/>
      <c r="STJ30" s="5"/>
      <c r="STK30" s="5"/>
      <c r="STL30" s="5"/>
      <c r="STM30" s="5"/>
      <c r="STN30" s="5"/>
      <c r="STO30" s="5"/>
      <c r="STP30" s="5"/>
      <c r="STQ30" s="5"/>
      <c r="STR30" s="5"/>
      <c r="STS30" s="5"/>
      <c r="STT30" s="5"/>
      <c r="STU30" s="5"/>
      <c r="STV30" s="5"/>
      <c r="STW30" s="5"/>
      <c r="STX30" s="5"/>
      <c r="STY30" s="5"/>
      <c r="STZ30" s="5"/>
      <c r="SUA30" s="5"/>
      <c r="SUB30" s="5"/>
      <c r="SUC30" s="5"/>
      <c r="SUD30" s="5"/>
      <c r="SUE30" s="5"/>
      <c r="SUF30" s="5"/>
      <c r="SUG30" s="5"/>
      <c r="SUH30" s="5"/>
      <c r="SUI30" s="5"/>
      <c r="SUJ30" s="5"/>
      <c r="SUK30" s="5"/>
      <c r="SUL30" s="5"/>
      <c r="SUM30" s="5"/>
      <c r="SUN30" s="5"/>
      <c r="SUO30" s="5"/>
      <c r="SUP30" s="5"/>
      <c r="SUQ30" s="5"/>
      <c r="SUR30" s="5"/>
      <c r="SUS30" s="5"/>
      <c r="SUT30" s="5"/>
      <c r="SUU30" s="5"/>
      <c r="SUV30" s="5"/>
      <c r="SUW30" s="5"/>
      <c r="SUX30" s="5"/>
      <c r="SUY30" s="5"/>
      <c r="SUZ30" s="5"/>
      <c r="SVA30" s="5"/>
      <c r="SVB30" s="5"/>
      <c r="SVC30" s="5"/>
      <c r="SVD30" s="5"/>
      <c r="SVE30" s="5"/>
      <c r="SVF30" s="5"/>
      <c r="SVG30" s="5"/>
      <c r="SVH30" s="5"/>
      <c r="SVI30" s="5"/>
      <c r="SVJ30" s="5"/>
      <c r="SVK30" s="5"/>
      <c r="SVL30" s="5"/>
      <c r="SVM30" s="5"/>
      <c r="SVN30" s="5"/>
      <c r="SVO30" s="5"/>
      <c r="SVP30" s="5"/>
      <c r="SVQ30" s="5"/>
      <c r="SVR30" s="5"/>
      <c r="SVS30" s="5"/>
      <c r="SVT30" s="5"/>
      <c r="SVU30" s="5"/>
      <c r="SVV30" s="5"/>
      <c r="SVW30" s="5"/>
      <c r="SVX30" s="5"/>
      <c r="SVY30" s="5"/>
      <c r="SVZ30" s="5"/>
      <c r="SWA30" s="5"/>
      <c r="SWB30" s="5"/>
      <c r="SWC30" s="5"/>
      <c r="SWD30" s="5"/>
      <c r="SWE30" s="5"/>
      <c r="SWF30" s="5"/>
      <c r="SWG30" s="5"/>
      <c r="SWH30" s="5"/>
      <c r="SWI30" s="5"/>
      <c r="SWJ30" s="5"/>
      <c r="SWK30" s="5"/>
      <c r="SWL30" s="5"/>
      <c r="SWM30" s="5"/>
      <c r="SWN30" s="5"/>
      <c r="SWO30" s="5"/>
      <c r="SWP30" s="5"/>
      <c r="SWQ30" s="5"/>
      <c r="SWR30" s="5"/>
      <c r="SWS30" s="5"/>
      <c r="SWT30" s="5"/>
      <c r="SWU30" s="5"/>
      <c r="SWV30" s="5"/>
      <c r="SWW30" s="5"/>
      <c r="SWX30" s="5"/>
      <c r="SWY30" s="5"/>
      <c r="SWZ30" s="5"/>
      <c r="SXA30" s="5"/>
      <c r="SXB30" s="5"/>
      <c r="SXC30" s="5"/>
      <c r="SXD30" s="5"/>
      <c r="SXE30" s="5"/>
      <c r="SXF30" s="5"/>
      <c r="SXG30" s="5"/>
      <c r="SXH30" s="5"/>
      <c r="SXI30" s="5"/>
      <c r="SXJ30" s="5"/>
      <c r="SXK30" s="5"/>
      <c r="SXL30" s="5"/>
      <c r="SXM30" s="5"/>
      <c r="SXN30" s="5"/>
      <c r="SXO30" s="5"/>
      <c r="SXP30" s="5"/>
      <c r="SXQ30" s="5"/>
      <c r="SXR30" s="5"/>
      <c r="SXS30" s="5"/>
      <c r="SXT30" s="5"/>
      <c r="SXU30" s="5"/>
      <c r="SXV30" s="5"/>
      <c r="SXW30" s="5"/>
      <c r="SXX30" s="5"/>
      <c r="SXY30" s="5"/>
      <c r="SXZ30" s="5"/>
      <c r="SYA30" s="5"/>
      <c r="SYB30" s="5"/>
      <c r="SYC30" s="5"/>
      <c r="SYD30" s="5"/>
      <c r="SYE30" s="5"/>
      <c r="SYF30" s="5"/>
      <c r="SYG30" s="5"/>
      <c r="SYH30" s="5"/>
      <c r="SYI30" s="5"/>
      <c r="SYJ30" s="5"/>
      <c r="SYK30" s="5"/>
      <c r="SYL30" s="5"/>
      <c r="SYM30" s="5"/>
      <c r="SYN30" s="5"/>
      <c r="SYO30" s="5"/>
      <c r="SYP30" s="5"/>
      <c r="SYQ30" s="5"/>
      <c r="SYR30" s="5"/>
      <c r="SYS30" s="5"/>
      <c r="SYT30" s="5"/>
      <c r="SYU30" s="5"/>
      <c r="SYV30" s="5"/>
      <c r="SYW30" s="5"/>
      <c r="SYX30" s="5"/>
      <c r="SYY30" s="5"/>
      <c r="SYZ30" s="5"/>
      <c r="SZA30" s="5"/>
      <c r="SZB30" s="5"/>
      <c r="SZC30" s="5"/>
      <c r="SZD30" s="5"/>
      <c r="SZE30" s="5"/>
      <c r="SZF30" s="5"/>
      <c r="SZG30" s="5"/>
      <c r="SZH30" s="5"/>
      <c r="SZI30" s="5"/>
      <c r="SZJ30" s="5"/>
      <c r="SZK30" s="5"/>
      <c r="SZL30" s="5"/>
      <c r="SZM30" s="5"/>
      <c r="SZN30" s="5"/>
      <c r="SZO30" s="5"/>
      <c r="SZP30" s="5"/>
      <c r="SZQ30" s="5"/>
      <c r="SZR30" s="5"/>
      <c r="SZS30" s="5"/>
      <c r="SZT30" s="5"/>
      <c r="SZU30" s="5"/>
      <c r="SZV30" s="5"/>
      <c r="SZW30" s="5"/>
      <c r="SZX30" s="5"/>
      <c r="SZY30" s="5"/>
      <c r="SZZ30" s="5"/>
      <c r="TAA30" s="5"/>
      <c r="TAB30" s="5"/>
      <c r="TAC30" s="5"/>
      <c r="TAD30" s="5"/>
      <c r="TAE30" s="5"/>
      <c r="TAF30" s="5"/>
      <c r="TAG30" s="5"/>
      <c r="TAH30" s="5"/>
      <c r="TAI30" s="5"/>
      <c r="TAJ30" s="5"/>
      <c r="TAK30" s="5"/>
      <c r="TAL30" s="5"/>
      <c r="TAM30" s="5"/>
      <c r="TAN30" s="5"/>
      <c r="TAO30" s="5"/>
      <c r="TAP30" s="5"/>
      <c r="TAQ30" s="5"/>
      <c r="TAR30" s="5"/>
      <c r="TAS30" s="5"/>
      <c r="TAT30" s="5"/>
      <c r="TAU30" s="5"/>
      <c r="TAV30" s="5"/>
      <c r="TAW30" s="5"/>
      <c r="TAX30" s="5"/>
      <c r="TAY30" s="5"/>
      <c r="TAZ30" s="5"/>
      <c r="TBA30" s="5"/>
      <c r="TBB30" s="5"/>
      <c r="TBC30" s="5"/>
      <c r="TBD30" s="5"/>
      <c r="TBE30" s="5"/>
      <c r="TBF30" s="5"/>
      <c r="TBG30" s="5"/>
      <c r="TBH30" s="5"/>
      <c r="TBI30" s="5"/>
      <c r="TBJ30" s="5"/>
      <c r="TBK30" s="5"/>
      <c r="TBL30" s="5"/>
      <c r="TBM30" s="5"/>
      <c r="TBN30" s="5"/>
      <c r="TBO30" s="5"/>
      <c r="TBP30" s="5"/>
      <c r="TBQ30" s="5"/>
      <c r="TBR30" s="5"/>
      <c r="TBS30" s="5"/>
      <c r="TBT30" s="5"/>
      <c r="TBU30" s="5"/>
      <c r="TBV30" s="5"/>
      <c r="TBW30" s="5"/>
      <c r="TBX30" s="5"/>
      <c r="TBY30" s="5"/>
      <c r="TBZ30" s="5"/>
      <c r="TCA30" s="5"/>
      <c r="TCB30" s="5"/>
      <c r="TCC30" s="5"/>
      <c r="TCD30" s="5"/>
      <c r="TCE30" s="5"/>
      <c r="TCF30" s="5"/>
      <c r="TCG30" s="5"/>
      <c r="TCH30" s="5"/>
      <c r="TCI30" s="5"/>
      <c r="TCJ30" s="5"/>
      <c r="TCK30" s="5"/>
      <c r="TCL30" s="5"/>
      <c r="TCM30" s="5"/>
      <c r="TCN30" s="5"/>
      <c r="TCO30" s="5"/>
      <c r="TCP30" s="5"/>
      <c r="TCQ30" s="5"/>
      <c r="TCR30" s="5"/>
      <c r="TCS30" s="5"/>
      <c r="TCT30" s="5"/>
      <c r="TCU30" s="5"/>
      <c r="TCV30" s="5"/>
      <c r="TCW30" s="5"/>
      <c r="TCX30" s="5"/>
      <c r="TCY30" s="5"/>
      <c r="TCZ30" s="5"/>
      <c r="TDA30" s="5"/>
      <c r="TDB30" s="5"/>
      <c r="TDC30" s="5"/>
      <c r="TDD30" s="5"/>
      <c r="TDE30" s="5"/>
      <c r="TDF30" s="5"/>
      <c r="TDG30" s="5"/>
      <c r="TDH30" s="5"/>
      <c r="TDI30" s="5"/>
      <c r="TDJ30" s="5"/>
      <c r="TDK30" s="5"/>
      <c r="TDL30" s="5"/>
      <c r="TDM30" s="5"/>
      <c r="TDN30" s="5"/>
      <c r="TDO30" s="5"/>
      <c r="TDP30" s="5"/>
      <c r="TDQ30" s="5"/>
      <c r="TDR30" s="5"/>
      <c r="TDS30" s="5"/>
      <c r="TDT30" s="5"/>
      <c r="TDU30" s="5"/>
      <c r="TDV30" s="5"/>
      <c r="TDW30" s="5"/>
      <c r="TDX30" s="5"/>
      <c r="TDY30" s="5"/>
      <c r="TDZ30" s="5"/>
      <c r="TEA30" s="5"/>
      <c r="TEB30" s="5"/>
      <c r="TEC30" s="5"/>
      <c r="TED30" s="5"/>
      <c r="TEE30" s="5"/>
      <c r="TEF30" s="5"/>
      <c r="TEG30" s="5"/>
      <c r="TEH30" s="5"/>
      <c r="TEI30" s="5"/>
      <c r="TEJ30" s="5"/>
      <c r="TEK30" s="5"/>
      <c r="TEL30" s="5"/>
      <c r="TEM30" s="5"/>
      <c r="TEN30" s="5"/>
      <c r="TEO30" s="5"/>
      <c r="TEP30" s="5"/>
      <c r="TEQ30" s="5"/>
      <c r="TER30" s="5"/>
      <c r="TES30" s="5"/>
      <c r="TET30" s="5"/>
      <c r="TEU30" s="5"/>
      <c r="TEV30" s="5"/>
      <c r="TEW30" s="5"/>
      <c r="TEX30" s="5"/>
      <c r="TEY30" s="5"/>
      <c r="TEZ30" s="5"/>
      <c r="TFA30" s="5"/>
      <c r="TFB30" s="5"/>
      <c r="TFC30" s="5"/>
      <c r="TFD30" s="5"/>
      <c r="TFE30" s="5"/>
      <c r="TFF30" s="5"/>
      <c r="TFG30" s="5"/>
      <c r="TFH30" s="5"/>
      <c r="TFI30" s="5"/>
      <c r="TFJ30" s="5"/>
      <c r="TFK30" s="5"/>
      <c r="TFL30" s="5"/>
      <c r="TFM30" s="5"/>
      <c r="TFN30" s="5"/>
      <c r="TFO30" s="5"/>
      <c r="TFP30" s="5"/>
      <c r="TFQ30" s="5"/>
      <c r="TFR30" s="5"/>
      <c r="TFS30" s="5"/>
      <c r="TFT30" s="5"/>
      <c r="TFU30" s="5"/>
      <c r="TFV30" s="5"/>
      <c r="TFW30" s="5"/>
      <c r="TFX30" s="5"/>
      <c r="TFY30" s="5"/>
      <c r="TFZ30" s="5"/>
      <c r="TGA30" s="5"/>
      <c r="TGB30" s="5"/>
      <c r="TGC30" s="5"/>
      <c r="TGD30" s="5"/>
      <c r="TGE30" s="5"/>
      <c r="TGF30" s="5"/>
      <c r="TGG30" s="5"/>
      <c r="TGH30" s="5"/>
      <c r="TGI30" s="5"/>
      <c r="TGJ30" s="5"/>
      <c r="TGK30" s="5"/>
      <c r="TGL30" s="5"/>
      <c r="TGM30" s="5"/>
      <c r="TGN30" s="5"/>
      <c r="TGO30" s="5"/>
      <c r="TGP30" s="5"/>
      <c r="TGQ30" s="5"/>
      <c r="TGR30" s="5"/>
      <c r="TGS30" s="5"/>
      <c r="TGT30" s="5"/>
      <c r="TGU30" s="5"/>
      <c r="TGV30" s="5"/>
      <c r="TGW30" s="5"/>
      <c r="TGX30" s="5"/>
      <c r="TGY30" s="5"/>
      <c r="TGZ30" s="5"/>
      <c r="THA30" s="5"/>
      <c r="THB30" s="5"/>
      <c r="THC30" s="5"/>
      <c r="THD30" s="5"/>
      <c r="THE30" s="5"/>
      <c r="THF30" s="5"/>
      <c r="THG30" s="5"/>
      <c r="THH30" s="5"/>
      <c r="THI30" s="5"/>
      <c r="THJ30" s="5"/>
      <c r="THK30" s="5"/>
      <c r="THL30" s="5"/>
      <c r="THM30" s="5"/>
      <c r="THN30" s="5"/>
      <c r="THO30" s="5"/>
      <c r="THP30" s="5"/>
      <c r="THQ30" s="5"/>
      <c r="THR30" s="5"/>
      <c r="THS30" s="5"/>
      <c r="THT30" s="5"/>
      <c r="THU30" s="5"/>
      <c r="THV30" s="5"/>
      <c r="THW30" s="5"/>
      <c r="THX30" s="5"/>
      <c r="THY30" s="5"/>
      <c r="THZ30" s="5"/>
      <c r="TIA30" s="5"/>
      <c r="TIB30" s="5"/>
      <c r="TIC30" s="5"/>
      <c r="TID30" s="5"/>
      <c r="TIE30" s="5"/>
      <c r="TIF30" s="5"/>
      <c r="TIG30" s="5"/>
      <c r="TIH30" s="5"/>
      <c r="TII30" s="5"/>
      <c r="TIJ30" s="5"/>
      <c r="TIK30" s="5"/>
      <c r="TIL30" s="5"/>
      <c r="TIM30" s="5"/>
      <c r="TIN30" s="5"/>
      <c r="TIO30" s="5"/>
      <c r="TIP30" s="5"/>
      <c r="TIQ30" s="5"/>
      <c r="TIR30" s="5"/>
      <c r="TIS30" s="5"/>
      <c r="TIT30" s="5"/>
      <c r="TIU30" s="5"/>
      <c r="TIV30" s="5"/>
      <c r="TIW30" s="5"/>
      <c r="TIX30" s="5"/>
      <c r="TIY30" s="5"/>
      <c r="TIZ30" s="5"/>
      <c r="TJA30" s="5"/>
      <c r="TJB30" s="5"/>
      <c r="TJC30" s="5"/>
      <c r="TJD30" s="5"/>
      <c r="TJE30" s="5"/>
      <c r="TJF30" s="5"/>
      <c r="TJG30" s="5"/>
      <c r="TJH30" s="5"/>
      <c r="TJI30" s="5"/>
      <c r="TJJ30" s="5"/>
      <c r="TJK30" s="5"/>
      <c r="TJL30" s="5"/>
      <c r="TJM30" s="5"/>
      <c r="TJN30" s="5"/>
      <c r="TJO30" s="5"/>
      <c r="TJP30" s="5"/>
      <c r="TJQ30" s="5"/>
      <c r="TJR30" s="5"/>
      <c r="TJS30" s="5"/>
      <c r="TJT30" s="5"/>
      <c r="TJU30" s="5"/>
      <c r="TJV30" s="5"/>
      <c r="TJW30" s="5"/>
      <c r="TJX30" s="5"/>
      <c r="TJY30" s="5"/>
      <c r="TJZ30" s="5"/>
      <c r="TKA30" s="5"/>
      <c r="TKB30" s="5"/>
      <c r="TKC30" s="5"/>
      <c r="TKD30" s="5"/>
      <c r="TKE30" s="5"/>
      <c r="TKF30" s="5"/>
      <c r="TKG30" s="5"/>
      <c r="TKH30" s="5"/>
      <c r="TKI30" s="5"/>
      <c r="TKJ30" s="5"/>
      <c r="TKK30" s="5"/>
      <c r="TKL30" s="5"/>
      <c r="TKM30" s="5"/>
      <c r="TKN30" s="5"/>
      <c r="TKO30" s="5"/>
      <c r="TKP30" s="5"/>
      <c r="TKQ30" s="5"/>
      <c r="TKR30" s="5"/>
      <c r="TKS30" s="5"/>
      <c r="TKT30" s="5"/>
      <c r="TKU30" s="5"/>
      <c r="TKV30" s="5"/>
      <c r="TKW30" s="5"/>
      <c r="TKX30" s="5"/>
      <c r="TKY30" s="5"/>
      <c r="TKZ30" s="5"/>
      <c r="TLA30" s="5"/>
      <c r="TLB30" s="5"/>
      <c r="TLC30" s="5"/>
      <c r="TLD30" s="5"/>
      <c r="TLE30" s="5"/>
      <c r="TLF30" s="5"/>
      <c r="TLG30" s="5"/>
      <c r="TLH30" s="5"/>
      <c r="TLI30" s="5"/>
      <c r="TLJ30" s="5"/>
      <c r="TLK30" s="5"/>
      <c r="TLL30" s="5"/>
      <c r="TLM30" s="5"/>
      <c r="TLN30" s="5"/>
      <c r="TLO30" s="5"/>
      <c r="TLP30" s="5"/>
      <c r="TLQ30" s="5"/>
      <c r="TLR30" s="5"/>
      <c r="TLS30" s="5"/>
      <c r="TLT30" s="5"/>
      <c r="TLU30" s="5"/>
      <c r="TLV30" s="5"/>
      <c r="TLW30" s="5"/>
      <c r="TLX30" s="5"/>
      <c r="TLY30" s="5"/>
      <c r="TLZ30" s="5"/>
      <c r="TMA30" s="5"/>
      <c r="TMB30" s="5"/>
      <c r="TMC30" s="5"/>
      <c r="TMD30" s="5"/>
      <c r="TME30" s="5"/>
      <c r="TMF30" s="5"/>
      <c r="TMG30" s="5"/>
      <c r="TMH30" s="5"/>
      <c r="TMI30" s="5"/>
      <c r="TMJ30" s="5"/>
      <c r="TMK30" s="5"/>
      <c r="TML30" s="5"/>
      <c r="TMM30" s="5"/>
      <c r="TMN30" s="5"/>
      <c r="TMO30" s="5"/>
      <c r="TMP30" s="5"/>
      <c r="TMQ30" s="5"/>
      <c r="TMR30" s="5"/>
      <c r="TMS30" s="5"/>
      <c r="TMT30" s="5"/>
      <c r="TMU30" s="5"/>
      <c r="TMV30" s="5"/>
      <c r="TMW30" s="5"/>
      <c r="TMX30" s="5"/>
      <c r="TMY30" s="5"/>
      <c r="TMZ30" s="5"/>
      <c r="TNA30" s="5"/>
      <c r="TNB30" s="5"/>
      <c r="TNC30" s="5"/>
      <c r="TND30" s="5"/>
      <c r="TNE30" s="5"/>
      <c r="TNF30" s="5"/>
      <c r="TNG30" s="5"/>
      <c r="TNH30" s="5"/>
      <c r="TNI30" s="5"/>
      <c r="TNJ30" s="5"/>
      <c r="TNK30" s="5"/>
      <c r="TNL30" s="5"/>
      <c r="TNM30" s="5"/>
      <c r="TNN30" s="5"/>
      <c r="TNO30" s="5"/>
      <c r="TNP30" s="5"/>
      <c r="TNQ30" s="5"/>
      <c r="TNR30" s="5"/>
      <c r="TNS30" s="5"/>
      <c r="TNT30" s="5"/>
      <c r="TNU30" s="5"/>
      <c r="TNV30" s="5"/>
      <c r="TNW30" s="5"/>
      <c r="TNX30" s="5"/>
      <c r="TNY30" s="5"/>
      <c r="TNZ30" s="5"/>
      <c r="TOA30" s="5"/>
      <c r="TOB30" s="5"/>
      <c r="TOC30" s="5"/>
      <c r="TOD30" s="5"/>
      <c r="TOE30" s="5"/>
      <c r="TOF30" s="5"/>
      <c r="TOG30" s="5"/>
      <c r="TOH30" s="5"/>
      <c r="TOI30" s="5"/>
      <c r="TOJ30" s="5"/>
      <c r="TOK30" s="5"/>
      <c r="TOL30" s="5"/>
      <c r="TOM30" s="5"/>
      <c r="TON30" s="5"/>
      <c r="TOO30" s="5"/>
      <c r="TOP30" s="5"/>
      <c r="TOQ30" s="5"/>
      <c r="TOR30" s="5"/>
      <c r="TOS30" s="5"/>
      <c r="TOT30" s="5"/>
      <c r="TOU30" s="5"/>
      <c r="TOV30" s="5"/>
      <c r="TOW30" s="5"/>
      <c r="TOX30" s="5"/>
      <c r="TOY30" s="5"/>
      <c r="TOZ30" s="5"/>
      <c r="TPA30" s="5"/>
      <c r="TPB30" s="5"/>
      <c r="TPC30" s="5"/>
      <c r="TPD30" s="5"/>
      <c r="TPE30" s="5"/>
      <c r="TPF30" s="5"/>
      <c r="TPG30" s="5"/>
      <c r="TPH30" s="5"/>
      <c r="TPI30" s="5"/>
      <c r="TPJ30" s="5"/>
      <c r="TPK30" s="5"/>
      <c r="TPL30" s="5"/>
      <c r="TPM30" s="5"/>
      <c r="TPN30" s="5"/>
      <c r="TPO30" s="5"/>
      <c r="TPP30" s="5"/>
      <c r="TPQ30" s="5"/>
      <c r="TPR30" s="5"/>
      <c r="TPS30" s="5"/>
      <c r="TPT30" s="5"/>
      <c r="TPU30" s="5"/>
      <c r="TPV30" s="5"/>
      <c r="TPW30" s="5"/>
      <c r="TPX30" s="5"/>
      <c r="TPY30" s="5"/>
      <c r="TPZ30" s="5"/>
      <c r="TQA30" s="5"/>
      <c r="TQB30" s="5"/>
      <c r="TQC30" s="5"/>
      <c r="TQD30" s="5"/>
      <c r="TQE30" s="5"/>
      <c r="TQF30" s="5"/>
      <c r="TQG30" s="5"/>
      <c r="TQH30" s="5"/>
      <c r="TQI30" s="5"/>
      <c r="TQJ30" s="5"/>
      <c r="TQK30" s="5"/>
      <c r="TQL30" s="5"/>
      <c r="TQM30" s="5"/>
      <c r="TQN30" s="5"/>
      <c r="TQO30" s="5"/>
      <c r="TQP30" s="5"/>
      <c r="TQQ30" s="5"/>
      <c r="TQR30" s="5"/>
      <c r="TQS30" s="5"/>
      <c r="TQT30" s="5"/>
      <c r="TQU30" s="5"/>
      <c r="TQV30" s="5"/>
      <c r="TQW30" s="5"/>
      <c r="TQX30" s="5"/>
      <c r="TQY30" s="5"/>
      <c r="TQZ30" s="5"/>
      <c r="TRA30" s="5"/>
      <c r="TRB30" s="5"/>
      <c r="TRC30" s="5"/>
      <c r="TRD30" s="5"/>
      <c r="TRE30" s="5"/>
      <c r="TRF30" s="5"/>
      <c r="TRG30" s="5"/>
      <c r="TRH30" s="5"/>
      <c r="TRI30" s="5"/>
      <c r="TRJ30" s="5"/>
      <c r="TRK30" s="5"/>
      <c r="TRL30" s="5"/>
      <c r="TRM30" s="5"/>
      <c r="TRN30" s="5"/>
      <c r="TRO30" s="5"/>
      <c r="TRP30" s="5"/>
      <c r="TRQ30" s="5"/>
      <c r="TRR30" s="5"/>
      <c r="TRS30" s="5"/>
      <c r="TRT30" s="5"/>
      <c r="TRU30" s="5"/>
      <c r="TRV30" s="5"/>
      <c r="TRW30" s="5"/>
      <c r="TRX30" s="5"/>
      <c r="TRY30" s="5"/>
      <c r="TRZ30" s="5"/>
      <c r="TSA30" s="5"/>
      <c r="TSB30" s="5"/>
      <c r="TSC30" s="5"/>
      <c r="TSD30" s="5"/>
      <c r="TSE30" s="5"/>
      <c r="TSF30" s="5"/>
      <c r="TSG30" s="5"/>
      <c r="TSH30" s="5"/>
      <c r="TSI30" s="5"/>
      <c r="TSJ30" s="5"/>
      <c r="TSK30" s="5"/>
      <c r="TSL30" s="5"/>
      <c r="TSM30" s="5"/>
      <c r="TSN30" s="5"/>
      <c r="TSO30" s="5"/>
      <c r="TSP30" s="5"/>
      <c r="TSQ30" s="5"/>
      <c r="TSR30" s="5"/>
      <c r="TSS30" s="5"/>
      <c r="TST30" s="5"/>
      <c r="TSU30" s="5"/>
      <c r="TSV30" s="5"/>
      <c r="TSW30" s="5"/>
      <c r="TSX30" s="5"/>
      <c r="TSY30" s="5"/>
      <c r="TSZ30" s="5"/>
      <c r="TTA30" s="5"/>
      <c r="TTB30" s="5"/>
      <c r="TTC30" s="5"/>
      <c r="TTD30" s="5"/>
      <c r="TTE30" s="5"/>
      <c r="TTF30" s="5"/>
      <c r="TTG30" s="5"/>
      <c r="TTH30" s="5"/>
      <c r="TTI30" s="5"/>
      <c r="TTJ30" s="5"/>
      <c r="TTK30" s="5"/>
      <c r="TTL30" s="5"/>
      <c r="TTM30" s="5"/>
      <c r="TTN30" s="5"/>
      <c r="TTO30" s="5"/>
      <c r="TTP30" s="5"/>
      <c r="TTQ30" s="5"/>
      <c r="TTR30" s="5"/>
      <c r="TTS30" s="5"/>
      <c r="TTT30" s="5"/>
      <c r="TTU30" s="5"/>
      <c r="TTV30" s="5"/>
      <c r="TTW30" s="5"/>
      <c r="TTX30" s="5"/>
      <c r="TTY30" s="5"/>
      <c r="TTZ30" s="5"/>
      <c r="TUA30" s="5"/>
      <c r="TUB30" s="5"/>
      <c r="TUC30" s="5"/>
      <c r="TUD30" s="5"/>
      <c r="TUE30" s="5"/>
      <c r="TUF30" s="5"/>
      <c r="TUG30" s="5"/>
      <c r="TUH30" s="5"/>
      <c r="TUI30" s="5"/>
      <c r="TUJ30" s="5"/>
      <c r="TUK30" s="5"/>
      <c r="TUL30" s="5"/>
      <c r="TUM30" s="5"/>
      <c r="TUN30" s="5"/>
      <c r="TUO30" s="5"/>
      <c r="TUP30" s="5"/>
      <c r="TUQ30" s="5"/>
      <c r="TUR30" s="5"/>
      <c r="TUS30" s="5"/>
      <c r="TUT30" s="5"/>
      <c r="TUU30" s="5"/>
      <c r="TUV30" s="5"/>
      <c r="TUW30" s="5"/>
      <c r="TUX30" s="5"/>
      <c r="TUY30" s="5"/>
      <c r="TUZ30" s="5"/>
      <c r="TVA30" s="5"/>
      <c r="TVB30" s="5"/>
      <c r="TVC30" s="5"/>
      <c r="TVD30" s="5"/>
      <c r="TVE30" s="5"/>
      <c r="TVF30" s="5"/>
      <c r="TVG30" s="5"/>
      <c r="TVH30" s="5"/>
      <c r="TVI30" s="5"/>
      <c r="TVJ30" s="5"/>
      <c r="TVK30" s="5"/>
      <c r="TVL30" s="5"/>
      <c r="TVM30" s="5"/>
      <c r="TVN30" s="5"/>
      <c r="TVO30" s="5"/>
      <c r="TVP30" s="5"/>
      <c r="TVQ30" s="5"/>
      <c r="TVR30" s="5"/>
      <c r="TVS30" s="5"/>
      <c r="TVT30" s="5"/>
      <c r="TVU30" s="5"/>
      <c r="TVV30" s="5"/>
      <c r="TVW30" s="5"/>
      <c r="TVX30" s="5"/>
      <c r="TVY30" s="5"/>
      <c r="TVZ30" s="5"/>
      <c r="TWA30" s="5"/>
      <c r="TWB30" s="5"/>
      <c r="TWC30" s="5"/>
      <c r="TWD30" s="5"/>
      <c r="TWE30" s="5"/>
      <c r="TWF30" s="5"/>
      <c r="TWG30" s="5"/>
      <c r="TWH30" s="5"/>
      <c r="TWI30" s="5"/>
      <c r="TWJ30" s="5"/>
      <c r="TWK30" s="5"/>
      <c r="TWL30" s="5"/>
      <c r="TWM30" s="5"/>
      <c r="TWN30" s="5"/>
      <c r="TWO30" s="5"/>
      <c r="TWP30" s="5"/>
      <c r="TWQ30" s="5"/>
      <c r="TWR30" s="5"/>
      <c r="TWS30" s="5"/>
      <c r="TWT30" s="5"/>
      <c r="TWU30" s="5"/>
      <c r="TWV30" s="5"/>
      <c r="TWW30" s="5"/>
      <c r="TWX30" s="5"/>
      <c r="TWY30" s="5"/>
      <c r="TWZ30" s="5"/>
      <c r="TXA30" s="5"/>
      <c r="TXB30" s="5"/>
      <c r="TXC30" s="5"/>
      <c r="TXD30" s="5"/>
      <c r="TXE30" s="5"/>
      <c r="TXF30" s="5"/>
      <c r="TXG30" s="5"/>
      <c r="TXH30" s="5"/>
      <c r="TXI30" s="5"/>
      <c r="TXJ30" s="5"/>
      <c r="TXK30" s="5"/>
      <c r="TXL30" s="5"/>
      <c r="TXM30" s="5"/>
      <c r="TXN30" s="5"/>
      <c r="TXO30" s="5"/>
      <c r="TXP30" s="5"/>
      <c r="TXQ30" s="5"/>
      <c r="TXR30" s="5"/>
      <c r="TXS30" s="5"/>
      <c r="TXT30" s="5"/>
      <c r="TXU30" s="5"/>
      <c r="TXV30" s="5"/>
      <c r="TXW30" s="5"/>
      <c r="TXX30" s="5"/>
      <c r="TXY30" s="5"/>
      <c r="TXZ30" s="5"/>
      <c r="TYA30" s="5"/>
      <c r="TYB30" s="5"/>
      <c r="TYC30" s="5"/>
      <c r="TYD30" s="5"/>
      <c r="TYE30" s="5"/>
      <c r="TYF30" s="5"/>
      <c r="TYG30" s="5"/>
      <c r="TYH30" s="5"/>
      <c r="TYI30" s="5"/>
      <c r="TYJ30" s="5"/>
      <c r="TYK30" s="5"/>
      <c r="TYL30" s="5"/>
      <c r="TYM30" s="5"/>
      <c r="TYN30" s="5"/>
      <c r="TYO30" s="5"/>
      <c r="TYP30" s="5"/>
      <c r="TYQ30" s="5"/>
      <c r="TYR30" s="5"/>
      <c r="TYS30" s="5"/>
      <c r="TYT30" s="5"/>
      <c r="TYU30" s="5"/>
      <c r="TYV30" s="5"/>
      <c r="TYW30" s="5"/>
      <c r="TYX30" s="5"/>
      <c r="TYY30" s="5"/>
      <c r="TYZ30" s="5"/>
      <c r="TZA30" s="5"/>
      <c r="TZB30" s="5"/>
      <c r="TZC30" s="5"/>
      <c r="TZD30" s="5"/>
      <c r="TZE30" s="5"/>
      <c r="TZF30" s="5"/>
      <c r="TZG30" s="5"/>
      <c r="TZH30" s="5"/>
      <c r="TZI30" s="5"/>
      <c r="TZJ30" s="5"/>
      <c r="TZK30" s="5"/>
      <c r="TZL30" s="5"/>
      <c r="TZM30" s="5"/>
      <c r="TZN30" s="5"/>
      <c r="TZO30" s="5"/>
      <c r="TZP30" s="5"/>
      <c r="TZQ30" s="5"/>
      <c r="TZR30" s="5"/>
      <c r="TZS30" s="5"/>
      <c r="TZT30" s="5"/>
      <c r="TZU30" s="5"/>
      <c r="TZV30" s="5"/>
      <c r="TZW30" s="5"/>
      <c r="TZX30" s="5"/>
      <c r="TZY30" s="5"/>
      <c r="TZZ30" s="5"/>
      <c r="UAA30" s="5"/>
      <c r="UAB30" s="5"/>
      <c r="UAC30" s="5"/>
      <c r="UAD30" s="5"/>
      <c r="UAE30" s="5"/>
      <c r="UAF30" s="5"/>
      <c r="UAG30" s="5"/>
      <c r="UAH30" s="5"/>
      <c r="UAI30" s="5"/>
      <c r="UAJ30" s="5"/>
      <c r="UAK30" s="5"/>
      <c r="UAL30" s="5"/>
      <c r="UAM30" s="5"/>
      <c r="UAN30" s="5"/>
      <c r="UAO30" s="5"/>
      <c r="UAP30" s="5"/>
      <c r="UAQ30" s="5"/>
      <c r="UAR30" s="5"/>
      <c r="UAS30" s="5"/>
      <c r="UAT30" s="5"/>
      <c r="UAU30" s="5"/>
      <c r="UAV30" s="5"/>
      <c r="UAW30" s="5"/>
      <c r="UAX30" s="5"/>
      <c r="UAY30" s="5"/>
      <c r="UAZ30" s="5"/>
      <c r="UBA30" s="5"/>
      <c r="UBB30" s="5"/>
      <c r="UBC30" s="5"/>
      <c r="UBD30" s="5"/>
      <c r="UBE30" s="5"/>
      <c r="UBF30" s="5"/>
      <c r="UBG30" s="5"/>
      <c r="UBH30" s="5"/>
      <c r="UBI30" s="5"/>
      <c r="UBJ30" s="5"/>
      <c r="UBK30" s="5"/>
      <c r="UBL30" s="5"/>
      <c r="UBM30" s="5"/>
      <c r="UBN30" s="5"/>
      <c r="UBO30" s="5"/>
      <c r="UBP30" s="5"/>
      <c r="UBQ30" s="5"/>
      <c r="UBR30" s="5"/>
      <c r="UBS30" s="5"/>
      <c r="UBT30" s="5"/>
      <c r="UBU30" s="5"/>
      <c r="UBV30" s="5"/>
      <c r="UBW30" s="5"/>
      <c r="UBX30" s="5"/>
      <c r="UBY30" s="5"/>
      <c r="UBZ30" s="5"/>
      <c r="UCA30" s="5"/>
      <c r="UCB30" s="5"/>
      <c r="UCC30" s="5"/>
      <c r="UCD30" s="5"/>
      <c r="UCE30" s="5"/>
      <c r="UCF30" s="5"/>
      <c r="UCG30" s="5"/>
      <c r="UCH30" s="5"/>
      <c r="UCI30" s="5"/>
      <c r="UCJ30" s="5"/>
      <c r="UCK30" s="5"/>
      <c r="UCL30" s="5"/>
      <c r="UCM30" s="5"/>
      <c r="UCN30" s="5"/>
      <c r="UCO30" s="5"/>
      <c r="UCP30" s="5"/>
      <c r="UCQ30" s="5"/>
      <c r="UCR30" s="5"/>
      <c r="UCS30" s="5"/>
      <c r="UCT30" s="5"/>
      <c r="UCU30" s="5"/>
      <c r="UCV30" s="5"/>
      <c r="UCW30" s="5"/>
      <c r="UCX30" s="5"/>
      <c r="UCY30" s="5"/>
      <c r="UCZ30" s="5"/>
      <c r="UDA30" s="5"/>
      <c r="UDB30" s="5"/>
      <c r="UDC30" s="5"/>
      <c r="UDD30" s="5"/>
      <c r="UDE30" s="5"/>
      <c r="UDF30" s="5"/>
      <c r="UDG30" s="5"/>
      <c r="UDH30" s="5"/>
      <c r="UDI30" s="5"/>
      <c r="UDJ30" s="5"/>
      <c r="UDK30" s="5"/>
      <c r="UDL30" s="5"/>
      <c r="UDM30" s="5"/>
      <c r="UDN30" s="5"/>
      <c r="UDO30" s="5"/>
      <c r="UDP30" s="5"/>
      <c r="UDQ30" s="5"/>
      <c r="UDR30" s="5"/>
      <c r="UDS30" s="5"/>
      <c r="UDT30" s="5"/>
      <c r="UDU30" s="5"/>
      <c r="UDV30" s="5"/>
      <c r="UDW30" s="5"/>
      <c r="UDX30" s="5"/>
      <c r="UDY30" s="5"/>
      <c r="UDZ30" s="5"/>
      <c r="UEA30" s="5"/>
      <c r="UEB30" s="5"/>
      <c r="UEC30" s="5"/>
      <c r="UED30" s="5"/>
      <c r="UEE30" s="5"/>
      <c r="UEF30" s="5"/>
      <c r="UEG30" s="5"/>
      <c r="UEH30" s="5"/>
      <c r="UEI30" s="5"/>
      <c r="UEJ30" s="5"/>
      <c r="UEK30" s="5"/>
      <c r="UEL30" s="5"/>
      <c r="UEM30" s="5"/>
      <c r="UEN30" s="5"/>
      <c r="UEO30" s="5"/>
      <c r="UEP30" s="5"/>
      <c r="UEQ30" s="5"/>
      <c r="UER30" s="5"/>
      <c r="UES30" s="5"/>
      <c r="UET30" s="5"/>
      <c r="UEU30" s="5"/>
      <c r="UEV30" s="5"/>
      <c r="UEW30" s="5"/>
      <c r="UEX30" s="5"/>
      <c r="UEY30" s="5"/>
      <c r="UEZ30" s="5"/>
      <c r="UFA30" s="5"/>
      <c r="UFB30" s="5"/>
      <c r="UFC30" s="5"/>
      <c r="UFD30" s="5"/>
      <c r="UFE30" s="5"/>
      <c r="UFF30" s="5"/>
      <c r="UFG30" s="5"/>
      <c r="UFH30" s="5"/>
      <c r="UFI30" s="5"/>
      <c r="UFJ30" s="5"/>
      <c r="UFK30" s="5"/>
      <c r="UFL30" s="5"/>
      <c r="UFM30" s="5"/>
      <c r="UFN30" s="5"/>
      <c r="UFO30" s="5"/>
      <c r="UFP30" s="5"/>
      <c r="UFQ30" s="5"/>
      <c r="UFR30" s="5"/>
      <c r="UFS30" s="5"/>
      <c r="UFT30" s="5"/>
      <c r="UFU30" s="5"/>
      <c r="UFV30" s="5"/>
      <c r="UFW30" s="5"/>
      <c r="UFX30" s="5"/>
      <c r="UFY30" s="5"/>
      <c r="UFZ30" s="5"/>
      <c r="UGA30" s="5"/>
      <c r="UGB30" s="5"/>
      <c r="UGC30" s="5"/>
      <c r="UGD30" s="5"/>
      <c r="UGE30" s="5"/>
      <c r="UGF30" s="5"/>
      <c r="UGG30" s="5"/>
      <c r="UGH30" s="5"/>
      <c r="UGI30" s="5"/>
      <c r="UGJ30" s="5"/>
      <c r="UGK30" s="5"/>
      <c r="UGL30" s="5"/>
      <c r="UGM30" s="5"/>
      <c r="UGN30" s="5"/>
      <c r="UGO30" s="5"/>
      <c r="UGP30" s="5"/>
      <c r="UGQ30" s="5"/>
      <c r="UGR30" s="5"/>
      <c r="UGS30" s="5"/>
      <c r="UGT30" s="5"/>
      <c r="UGU30" s="5"/>
      <c r="UGV30" s="5"/>
      <c r="UGW30" s="5"/>
      <c r="UGX30" s="5"/>
      <c r="UGY30" s="5"/>
      <c r="UGZ30" s="5"/>
      <c r="UHA30" s="5"/>
      <c r="UHB30" s="5"/>
      <c r="UHC30" s="5"/>
      <c r="UHD30" s="5"/>
      <c r="UHE30" s="5"/>
      <c r="UHF30" s="5"/>
      <c r="UHG30" s="5"/>
      <c r="UHH30" s="5"/>
      <c r="UHI30" s="5"/>
      <c r="UHJ30" s="5"/>
      <c r="UHK30" s="5"/>
      <c r="UHL30" s="5"/>
      <c r="UHM30" s="5"/>
      <c r="UHN30" s="5"/>
      <c r="UHO30" s="5"/>
      <c r="UHP30" s="5"/>
      <c r="UHQ30" s="5"/>
      <c r="UHR30" s="5"/>
      <c r="UHS30" s="5"/>
      <c r="UHT30" s="5"/>
      <c r="UHU30" s="5"/>
      <c r="UHV30" s="5"/>
      <c r="UHW30" s="5"/>
      <c r="UHX30" s="5"/>
      <c r="UHY30" s="5"/>
      <c r="UHZ30" s="5"/>
      <c r="UIA30" s="5"/>
      <c r="UIB30" s="5"/>
      <c r="UIC30" s="5"/>
      <c r="UID30" s="5"/>
      <c r="UIE30" s="5"/>
      <c r="UIF30" s="5"/>
      <c r="UIG30" s="5"/>
      <c r="UIH30" s="5"/>
      <c r="UII30" s="5"/>
      <c r="UIJ30" s="5"/>
      <c r="UIK30" s="5"/>
      <c r="UIL30" s="5"/>
      <c r="UIM30" s="5"/>
      <c r="UIN30" s="5"/>
      <c r="UIO30" s="5"/>
      <c r="UIP30" s="5"/>
      <c r="UIQ30" s="5"/>
      <c r="UIR30" s="5"/>
      <c r="UIS30" s="5"/>
      <c r="UIT30" s="5"/>
      <c r="UIU30" s="5"/>
      <c r="UIV30" s="5"/>
      <c r="UIW30" s="5"/>
      <c r="UIX30" s="5"/>
      <c r="UIY30" s="5"/>
      <c r="UIZ30" s="5"/>
      <c r="UJA30" s="5"/>
      <c r="UJB30" s="5"/>
      <c r="UJC30" s="5"/>
      <c r="UJD30" s="5"/>
      <c r="UJE30" s="5"/>
      <c r="UJF30" s="5"/>
      <c r="UJG30" s="5"/>
      <c r="UJH30" s="5"/>
      <c r="UJI30" s="5"/>
      <c r="UJJ30" s="5"/>
      <c r="UJK30" s="5"/>
      <c r="UJL30" s="5"/>
      <c r="UJM30" s="5"/>
      <c r="UJN30" s="5"/>
      <c r="UJO30" s="5"/>
      <c r="UJP30" s="5"/>
      <c r="UJQ30" s="5"/>
      <c r="UJR30" s="5"/>
      <c r="UJS30" s="5"/>
      <c r="UJT30" s="5"/>
      <c r="UJU30" s="5"/>
      <c r="UJV30" s="5"/>
      <c r="UJW30" s="5"/>
      <c r="UJX30" s="5"/>
      <c r="UJY30" s="5"/>
      <c r="UJZ30" s="5"/>
      <c r="UKA30" s="5"/>
      <c r="UKB30" s="5"/>
      <c r="UKC30" s="5"/>
      <c r="UKD30" s="5"/>
      <c r="UKE30" s="5"/>
      <c r="UKF30" s="5"/>
      <c r="UKG30" s="5"/>
      <c r="UKH30" s="5"/>
      <c r="UKI30" s="5"/>
      <c r="UKJ30" s="5"/>
      <c r="UKK30" s="5"/>
      <c r="UKL30" s="5"/>
      <c r="UKM30" s="5"/>
      <c r="UKN30" s="5"/>
      <c r="UKO30" s="5"/>
      <c r="UKP30" s="5"/>
      <c r="UKQ30" s="5"/>
      <c r="UKR30" s="5"/>
      <c r="UKS30" s="5"/>
      <c r="UKT30" s="5"/>
      <c r="UKU30" s="5"/>
      <c r="UKV30" s="5"/>
      <c r="UKW30" s="5"/>
      <c r="UKX30" s="5"/>
      <c r="UKY30" s="5"/>
      <c r="UKZ30" s="5"/>
      <c r="ULA30" s="5"/>
      <c r="ULB30" s="5"/>
      <c r="ULC30" s="5"/>
      <c r="ULD30" s="5"/>
      <c r="ULE30" s="5"/>
      <c r="ULF30" s="5"/>
      <c r="ULG30" s="5"/>
      <c r="ULH30" s="5"/>
      <c r="ULI30" s="5"/>
      <c r="ULJ30" s="5"/>
      <c r="ULK30" s="5"/>
      <c r="ULL30" s="5"/>
      <c r="ULM30" s="5"/>
      <c r="ULN30" s="5"/>
      <c r="ULO30" s="5"/>
      <c r="ULP30" s="5"/>
      <c r="ULQ30" s="5"/>
      <c r="ULR30" s="5"/>
      <c r="ULS30" s="5"/>
      <c r="ULT30" s="5"/>
      <c r="ULU30" s="5"/>
      <c r="ULV30" s="5"/>
      <c r="ULW30" s="5"/>
      <c r="ULX30" s="5"/>
      <c r="ULY30" s="5"/>
      <c r="ULZ30" s="5"/>
      <c r="UMA30" s="5"/>
      <c r="UMB30" s="5"/>
      <c r="UMC30" s="5"/>
      <c r="UMD30" s="5"/>
      <c r="UME30" s="5"/>
      <c r="UMF30" s="5"/>
      <c r="UMG30" s="5"/>
      <c r="UMH30" s="5"/>
      <c r="UMI30" s="5"/>
      <c r="UMJ30" s="5"/>
      <c r="UMK30" s="5"/>
      <c r="UML30" s="5"/>
      <c r="UMM30" s="5"/>
      <c r="UMN30" s="5"/>
      <c r="UMO30" s="5"/>
      <c r="UMP30" s="5"/>
      <c r="UMQ30" s="5"/>
      <c r="UMR30" s="5"/>
      <c r="UMS30" s="5"/>
      <c r="UMT30" s="5"/>
      <c r="UMU30" s="5"/>
      <c r="UMV30" s="5"/>
      <c r="UMW30" s="5"/>
      <c r="UMX30" s="5"/>
      <c r="UMY30" s="5"/>
      <c r="UMZ30" s="5"/>
      <c r="UNA30" s="5"/>
      <c r="UNB30" s="5"/>
      <c r="UNC30" s="5"/>
      <c r="UND30" s="5"/>
      <c r="UNE30" s="5"/>
      <c r="UNF30" s="5"/>
      <c r="UNG30" s="5"/>
      <c r="UNH30" s="5"/>
      <c r="UNI30" s="5"/>
      <c r="UNJ30" s="5"/>
      <c r="UNK30" s="5"/>
      <c r="UNL30" s="5"/>
      <c r="UNM30" s="5"/>
      <c r="UNN30" s="5"/>
      <c r="UNO30" s="5"/>
      <c r="UNP30" s="5"/>
      <c r="UNQ30" s="5"/>
      <c r="UNR30" s="5"/>
      <c r="UNS30" s="5"/>
      <c r="UNT30" s="5"/>
      <c r="UNU30" s="5"/>
      <c r="UNV30" s="5"/>
      <c r="UNW30" s="5"/>
      <c r="UNX30" s="5"/>
      <c r="UNY30" s="5"/>
      <c r="UNZ30" s="5"/>
      <c r="UOA30" s="5"/>
      <c r="UOB30" s="5"/>
      <c r="UOC30" s="5"/>
      <c r="UOD30" s="5"/>
      <c r="UOE30" s="5"/>
      <c r="UOF30" s="5"/>
      <c r="UOG30" s="5"/>
      <c r="UOH30" s="5"/>
      <c r="UOI30" s="5"/>
      <c r="UOJ30" s="5"/>
      <c r="UOK30" s="5"/>
      <c r="UOL30" s="5"/>
      <c r="UOM30" s="5"/>
      <c r="UON30" s="5"/>
      <c r="UOO30" s="5"/>
      <c r="UOP30" s="5"/>
      <c r="UOQ30" s="5"/>
      <c r="UOR30" s="5"/>
      <c r="UOS30" s="5"/>
      <c r="UOT30" s="5"/>
      <c r="UOU30" s="5"/>
      <c r="UOV30" s="5"/>
      <c r="UOW30" s="5"/>
      <c r="UOX30" s="5"/>
      <c r="UOY30" s="5"/>
      <c r="UOZ30" s="5"/>
      <c r="UPA30" s="5"/>
      <c r="UPB30" s="5"/>
      <c r="UPC30" s="5"/>
      <c r="UPD30" s="5"/>
      <c r="UPE30" s="5"/>
      <c r="UPF30" s="5"/>
      <c r="UPG30" s="5"/>
      <c r="UPH30" s="5"/>
      <c r="UPI30" s="5"/>
      <c r="UPJ30" s="5"/>
      <c r="UPK30" s="5"/>
      <c r="UPL30" s="5"/>
      <c r="UPM30" s="5"/>
      <c r="UPN30" s="5"/>
      <c r="UPO30" s="5"/>
      <c r="UPP30" s="5"/>
      <c r="UPQ30" s="5"/>
      <c r="UPR30" s="5"/>
      <c r="UPS30" s="5"/>
      <c r="UPT30" s="5"/>
      <c r="UPU30" s="5"/>
      <c r="UPV30" s="5"/>
      <c r="UPW30" s="5"/>
      <c r="UPX30" s="5"/>
      <c r="UPY30" s="5"/>
      <c r="UPZ30" s="5"/>
      <c r="UQA30" s="5"/>
      <c r="UQB30" s="5"/>
      <c r="UQC30" s="5"/>
      <c r="UQD30" s="5"/>
      <c r="UQE30" s="5"/>
      <c r="UQF30" s="5"/>
      <c r="UQG30" s="5"/>
      <c r="UQH30" s="5"/>
      <c r="UQI30" s="5"/>
      <c r="UQJ30" s="5"/>
      <c r="UQK30" s="5"/>
      <c r="UQL30" s="5"/>
      <c r="UQM30" s="5"/>
      <c r="UQN30" s="5"/>
      <c r="UQO30" s="5"/>
      <c r="UQP30" s="5"/>
      <c r="UQQ30" s="5"/>
      <c r="UQR30" s="5"/>
      <c r="UQS30" s="5"/>
      <c r="UQT30" s="5"/>
      <c r="UQU30" s="5"/>
      <c r="UQV30" s="5"/>
      <c r="UQW30" s="5"/>
      <c r="UQX30" s="5"/>
      <c r="UQY30" s="5"/>
      <c r="UQZ30" s="5"/>
      <c r="URA30" s="5"/>
      <c r="URB30" s="5"/>
      <c r="URC30" s="5"/>
      <c r="URD30" s="5"/>
      <c r="URE30" s="5"/>
      <c r="URF30" s="5"/>
      <c r="URG30" s="5"/>
      <c r="URH30" s="5"/>
      <c r="URI30" s="5"/>
      <c r="URJ30" s="5"/>
      <c r="URK30" s="5"/>
      <c r="URL30" s="5"/>
      <c r="URM30" s="5"/>
      <c r="URN30" s="5"/>
      <c r="URO30" s="5"/>
      <c r="URP30" s="5"/>
      <c r="URQ30" s="5"/>
      <c r="URR30" s="5"/>
      <c r="URS30" s="5"/>
      <c r="URT30" s="5"/>
      <c r="URU30" s="5"/>
      <c r="URV30" s="5"/>
      <c r="URW30" s="5"/>
      <c r="URX30" s="5"/>
      <c r="URY30" s="5"/>
      <c r="URZ30" s="5"/>
      <c r="USA30" s="5"/>
      <c r="USB30" s="5"/>
      <c r="USC30" s="5"/>
      <c r="USD30" s="5"/>
      <c r="USE30" s="5"/>
      <c r="USF30" s="5"/>
      <c r="USG30" s="5"/>
      <c r="USH30" s="5"/>
      <c r="USI30" s="5"/>
      <c r="USJ30" s="5"/>
      <c r="USK30" s="5"/>
      <c r="USL30" s="5"/>
      <c r="USM30" s="5"/>
      <c r="USN30" s="5"/>
      <c r="USO30" s="5"/>
      <c r="USP30" s="5"/>
      <c r="USQ30" s="5"/>
      <c r="USR30" s="5"/>
      <c r="USS30" s="5"/>
      <c r="UST30" s="5"/>
      <c r="USU30" s="5"/>
      <c r="USV30" s="5"/>
      <c r="USW30" s="5"/>
      <c r="USX30" s="5"/>
      <c r="USY30" s="5"/>
      <c r="USZ30" s="5"/>
      <c r="UTA30" s="5"/>
      <c r="UTB30" s="5"/>
      <c r="UTC30" s="5"/>
      <c r="UTD30" s="5"/>
      <c r="UTE30" s="5"/>
      <c r="UTF30" s="5"/>
      <c r="UTG30" s="5"/>
      <c r="UTH30" s="5"/>
      <c r="UTI30" s="5"/>
      <c r="UTJ30" s="5"/>
      <c r="UTK30" s="5"/>
      <c r="UTL30" s="5"/>
      <c r="UTM30" s="5"/>
      <c r="UTN30" s="5"/>
      <c r="UTO30" s="5"/>
      <c r="UTP30" s="5"/>
      <c r="UTQ30" s="5"/>
      <c r="UTR30" s="5"/>
      <c r="UTS30" s="5"/>
      <c r="UTT30" s="5"/>
      <c r="UTU30" s="5"/>
      <c r="UTV30" s="5"/>
      <c r="UTW30" s="5"/>
      <c r="UTX30" s="5"/>
      <c r="UTY30" s="5"/>
      <c r="UTZ30" s="5"/>
      <c r="UUA30" s="5"/>
      <c r="UUB30" s="5"/>
      <c r="UUC30" s="5"/>
      <c r="UUD30" s="5"/>
      <c r="UUE30" s="5"/>
      <c r="UUF30" s="5"/>
      <c r="UUG30" s="5"/>
      <c r="UUH30" s="5"/>
      <c r="UUI30" s="5"/>
      <c r="UUJ30" s="5"/>
      <c r="UUK30" s="5"/>
      <c r="UUL30" s="5"/>
      <c r="UUM30" s="5"/>
      <c r="UUN30" s="5"/>
      <c r="UUO30" s="5"/>
      <c r="UUP30" s="5"/>
      <c r="UUQ30" s="5"/>
      <c r="UUR30" s="5"/>
      <c r="UUS30" s="5"/>
      <c r="UUT30" s="5"/>
      <c r="UUU30" s="5"/>
      <c r="UUV30" s="5"/>
      <c r="UUW30" s="5"/>
      <c r="UUX30" s="5"/>
      <c r="UUY30" s="5"/>
      <c r="UUZ30" s="5"/>
      <c r="UVA30" s="5"/>
      <c r="UVB30" s="5"/>
      <c r="UVC30" s="5"/>
      <c r="UVD30" s="5"/>
      <c r="UVE30" s="5"/>
      <c r="UVF30" s="5"/>
      <c r="UVG30" s="5"/>
      <c r="UVH30" s="5"/>
      <c r="UVI30" s="5"/>
      <c r="UVJ30" s="5"/>
      <c r="UVK30" s="5"/>
      <c r="UVL30" s="5"/>
      <c r="UVM30" s="5"/>
      <c r="UVN30" s="5"/>
      <c r="UVO30" s="5"/>
      <c r="UVP30" s="5"/>
      <c r="UVQ30" s="5"/>
      <c r="UVR30" s="5"/>
      <c r="UVS30" s="5"/>
      <c r="UVT30" s="5"/>
      <c r="UVU30" s="5"/>
      <c r="UVV30" s="5"/>
      <c r="UVW30" s="5"/>
      <c r="UVX30" s="5"/>
      <c r="UVY30" s="5"/>
      <c r="UVZ30" s="5"/>
      <c r="UWA30" s="5"/>
      <c r="UWB30" s="5"/>
      <c r="UWC30" s="5"/>
      <c r="UWD30" s="5"/>
      <c r="UWE30" s="5"/>
      <c r="UWF30" s="5"/>
      <c r="UWG30" s="5"/>
      <c r="UWH30" s="5"/>
      <c r="UWI30" s="5"/>
      <c r="UWJ30" s="5"/>
      <c r="UWK30" s="5"/>
      <c r="UWL30" s="5"/>
      <c r="UWM30" s="5"/>
      <c r="UWN30" s="5"/>
      <c r="UWO30" s="5"/>
      <c r="UWP30" s="5"/>
      <c r="UWQ30" s="5"/>
      <c r="UWR30" s="5"/>
      <c r="UWS30" s="5"/>
      <c r="UWT30" s="5"/>
      <c r="UWU30" s="5"/>
      <c r="UWV30" s="5"/>
      <c r="UWW30" s="5"/>
      <c r="UWX30" s="5"/>
      <c r="UWY30" s="5"/>
      <c r="UWZ30" s="5"/>
      <c r="UXA30" s="5"/>
      <c r="UXB30" s="5"/>
      <c r="UXC30" s="5"/>
      <c r="UXD30" s="5"/>
      <c r="UXE30" s="5"/>
      <c r="UXF30" s="5"/>
      <c r="UXG30" s="5"/>
      <c r="UXH30" s="5"/>
      <c r="UXI30" s="5"/>
      <c r="UXJ30" s="5"/>
      <c r="UXK30" s="5"/>
      <c r="UXL30" s="5"/>
      <c r="UXM30" s="5"/>
      <c r="UXN30" s="5"/>
      <c r="UXO30" s="5"/>
      <c r="UXP30" s="5"/>
      <c r="UXQ30" s="5"/>
      <c r="UXR30" s="5"/>
      <c r="UXS30" s="5"/>
      <c r="UXT30" s="5"/>
      <c r="UXU30" s="5"/>
      <c r="UXV30" s="5"/>
      <c r="UXW30" s="5"/>
      <c r="UXX30" s="5"/>
      <c r="UXY30" s="5"/>
      <c r="UXZ30" s="5"/>
      <c r="UYA30" s="5"/>
      <c r="UYB30" s="5"/>
      <c r="UYC30" s="5"/>
      <c r="UYD30" s="5"/>
      <c r="UYE30" s="5"/>
      <c r="UYF30" s="5"/>
      <c r="UYG30" s="5"/>
      <c r="UYH30" s="5"/>
      <c r="UYI30" s="5"/>
      <c r="UYJ30" s="5"/>
      <c r="UYK30" s="5"/>
      <c r="UYL30" s="5"/>
      <c r="UYM30" s="5"/>
      <c r="UYN30" s="5"/>
      <c r="UYO30" s="5"/>
      <c r="UYP30" s="5"/>
      <c r="UYQ30" s="5"/>
      <c r="UYR30" s="5"/>
      <c r="UYS30" s="5"/>
      <c r="UYT30" s="5"/>
      <c r="UYU30" s="5"/>
      <c r="UYV30" s="5"/>
      <c r="UYW30" s="5"/>
      <c r="UYX30" s="5"/>
      <c r="UYY30" s="5"/>
      <c r="UYZ30" s="5"/>
      <c r="UZA30" s="5"/>
      <c r="UZB30" s="5"/>
      <c r="UZC30" s="5"/>
      <c r="UZD30" s="5"/>
      <c r="UZE30" s="5"/>
      <c r="UZF30" s="5"/>
      <c r="UZG30" s="5"/>
      <c r="UZH30" s="5"/>
      <c r="UZI30" s="5"/>
      <c r="UZJ30" s="5"/>
      <c r="UZK30" s="5"/>
      <c r="UZL30" s="5"/>
      <c r="UZM30" s="5"/>
      <c r="UZN30" s="5"/>
      <c r="UZO30" s="5"/>
      <c r="UZP30" s="5"/>
      <c r="UZQ30" s="5"/>
      <c r="UZR30" s="5"/>
      <c r="UZS30" s="5"/>
      <c r="UZT30" s="5"/>
      <c r="UZU30" s="5"/>
      <c r="UZV30" s="5"/>
      <c r="UZW30" s="5"/>
      <c r="UZX30" s="5"/>
      <c r="UZY30" s="5"/>
      <c r="UZZ30" s="5"/>
      <c r="VAA30" s="5"/>
      <c r="VAB30" s="5"/>
      <c r="VAC30" s="5"/>
      <c r="VAD30" s="5"/>
      <c r="VAE30" s="5"/>
      <c r="VAF30" s="5"/>
      <c r="VAG30" s="5"/>
      <c r="VAH30" s="5"/>
      <c r="VAI30" s="5"/>
      <c r="VAJ30" s="5"/>
      <c r="VAK30" s="5"/>
      <c r="VAL30" s="5"/>
      <c r="VAM30" s="5"/>
      <c r="VAN30" s="5"/>
      <c r="VAO30" s="5"/>
      <c r="VAP30" s="5"/>
      <c r="VAQ30" s="5"/>
      <c r="VAR30" s="5"/>
      <c r="VAS30" s="5"/>
      <c r="VAT30" s="5"/>
      <c r="VAU30" s="5"/>
      <c r="VAV30" s="5"/>
      <c r="VAW30" s="5"/>
      <c r="VAX30" s="5"/>
      <c r="VAY30" s="5"/>
      <c r="VAZ30" s="5"/>
      <c r="VBA30" s="5"/>
      <c r="VBB30" s="5"/>
      <c r="VBC30" s="5"/>
      <c r="VBD30" s="5"/>
      <c r="VBE30" s="5"/>
      <c r="VBF30" s="5"/>
      <c r="VBG30" s="5"/>
      <c r="VBH30" s="5"/>
      <c r="VBI30" s="5"/>
      <c r="VBJ30" s="5"/>
      <c r="VBK30" s="5"/>
      <c r="VBL30" s="5"/>
      <c r="VBM30" s="5"/>
      <c r="VBN30" s="5"/>
      <c r="VBO30" s="5"/>
      <c r="VBP30" s="5"/>
      <c r="VBQ30" s="5"/>
      <c r="VBR30" s="5"/>
      <c r="VBS30" s="5"/>
      <c r="VBT30" s="5"/>
      <c r="VBU30" s="5"/>
      <c r="VBV30" s="5"/>
      <c r="VBW30" s="5"/>
      <c r="VBX30" s="5"/>
      <c r="VBY30" s="5"/>
      <c r="VBZ30" s="5"/>
      <c r="VCA30" s="5"/>
      <c r="VCB30" s="5"/>
      <c r="VCC30" s="5"/>
      <c r="VCD30" s="5"/>
      <c r="VCE30" s="5"/>
      <c r="VCF30" s="5"/>
      <c r="VCG30" s="5"/>
      <c r="VCH30" s="5"/>
      <c r="VCI30" s="5"/>
      <c r="VCJ30" s="5"/>
      <c r="VCK30" s="5"/>
      <c r="VCL30" s="5"/>
      <c r="VCM30" s="5"/>
      <c r="VCN30" s="5"/>
      <c r="VCO30" s="5"/>
      <c r="VCP30" s="5"/>
      <c r="VCQ30" s="5"/>
      <c r="VCR30" s="5"/>
      <c r="VCS30" s="5"/>
      <c r="VCT30" s="5"/>
      <c r="VCU30" s="5"/>
      <c r="VCV30" s="5"/>
      <c r="VCW30" s="5"/>
      <c r="VCX30" s="5"/>
      <c r="VCY30" s="5"/>
      <c r="VCZ30" s="5"/>
      <c r="VDA30" s="5"/>
      <c r="VDB30" s="5"/>
      <c r="VDC30" s="5"/>
      <c r="VDD30" s="5"/>
      <c r="VDE30" s="5"/>
      <c r="VDF30" s="5"/>
      <c r="VDG30" s="5"/>
      <c r="VDH30" s="5"/>
      <c r="VDI30" s="5"/>
      <c r="VDJ30" s="5"/>
      <c r="VDK30" s="5"/>
      <c r="VDL30" s="5"/>
      <c r="VDM30" s="5"/>
      <c r="VDN30" s="5"/>
      <c r="VDO30" s="5"/>
      <c r="VDP30" s="5"/>
      <c r="VDQ30" s="5"/>
      <c r="VDR30" s="5"/>
      <c r="VDS30" s="5"/>
      <c r="VDT30" s="5"/>
      <c r="VDU30" s="5"/>
      <c r="VDV30" s="5"/>
      <c r="VDW30" s="5"/>
      <c r="VDX30" s="5"/>
      <c r="VDY30" s="5"/>
      <c r="VDZ30" s="5"/>
      <c r="VEA30" s="5"/>
      <c r="VEB30" s="5"/>
      <c r="VEC30" s="5"/>
      <c r="VED30" s="5"/>
      <c r="VEE30" s="5"/>
      <c r="VEF30" s="5"/>
      <c r="VEG30" s="5"/>
      <c r="VEH30" s="5"/>
      <c r="VEI30" s="5"/>
      <c r="VEJ30" s="5"/>
      <c r="VEK30" s="5"/>
      <c r="VEL30" s="5"/>
      <c r="VEM30" s="5"/>
      <c r="VEN30" s="5"/>
      <c r="VEO30" s="5"/>
      <c r="VEP30" s="5"/>
      <c r="VEQ30" s="5"/>
      <c r="VER30" s="5"/>
      <c r="VES30" s="5"/>
      <c r="VET30" s="5"/>
      <c r="VEU30" s="5"/>
      <c r="VEV30" s="5"/>
      <c r="VEW30" s="5"/>
      <c r="VEX30" s="5"/>
      <c r="VEY30" s="5"/>
      <c r="VEZ30" s="5"/>
      <c r="VFA30" s="5"/>
      <c r="VFB30" s="5"/>
      <c r="VFC30" s="5"/>
      <c r="VFD30" s="5"/>
      <c r="VFE30" s="5"/>
      <c r="VFF30" s="5"/>
      <c r="VFG30" s="5"/>
      <c r="VFH30" s="5"/>
      <c r="VFI30" s="5"/>
      <c r="VFJ30" s="5"/>
      <c r="VFK30" s="5"/>
      <c r="VFL30" s="5"/>
      <c r="VFM30" s="5"/>
      <c r="VFN30" s="5"/>
      <c r="VFO30" s="5"/>
      <c r="VFP30" s="5"/>
      <c r="VFQ30" s="5"/>
      <c r="VFR30" s="5"/>
      <c r="VFS30" s="5"/>
      <c r="VFT30" s="5"/>
      <c r="VFU30" s="5"/>
      <c r="VFV30" s="5"/>
      <c r="VFW30" s="5"/>
      <c r="VFX30" s="5"/>
      <c r="VFY30" s="5"/>
      <c r="VFZ30" s="5"/>
      <c r="VGA30" s="5"/>
      <c r="VGB30" s="5"/>
      <c r="VGC30" s="5"/>
      <c r="VGD30" s="5"/>
      <c r="VGE30" s="5"/>
      <c r="VGF30" s="5"/>
      <c r="VGG30" s="5"/>
      <c r="VGH30" s="5"/>
      <c r="VGI30" s="5"/>
      <c r="VGJ30" s="5"/>
      <c r="VGK30" s="5"/>
      <c r="VGL30" s="5"/>
      <c r="VGM30" s="5"/>
      <c r="VGN30" s="5"/>
      <c r="VGO30" s="5"/>
      <c r="VGP30" s="5"/>
      <c r="VGQ30" s="5"/>
      <c r="VGR30" s="5"/>
      <c r="VGS30" s="5"/>
      <c r="VGT30" s="5"/>
      <c r="VGU30" s="5"/>
      <c r="VGV30" s="5"/>
      <c r="VGW30" s="5"/>
      <c r="VGX30" s="5"/>
      <c r="VGY30" s="5"/>
      <c r="VGZ30" s="5"/>
      <c r="VHA30" s="5"/>
      <c r="VHB30" s="5"/>
      <c r="VHC30" s="5"/>
      <c r="VHD30" s="5"/>
      <c r="VHE30" s="5"/>
      <c r="VHF30" s="5"/>
      <c r="VHG30" s="5"/>
      <c r="VHH30" s="5"/>
      <c r="VHI30" s="5"/>
      <c r="VHJ30" s="5"/>
      <c r="VHK30" s="5"/>
      <c r="VHL30" s="5"/>
      <c r="VHM30" s="5"/>
      <c r="VHN30" s="5"/>
      <c r="VHO30" s="5"/>
      <c r="VHP30" s="5"/>
      <c r="VHQ30" s="5"/>
      <c r="VHR30" s="5"/>
      <c r="VHS30" s="5"/>
      <c r="VHT30" s="5"/>
      <c r="VHU30" s="5"/>
      <c r="VHV30" s="5"/>
      <c r="VHW30" s="5"/>
      <c r="VHX30" s="5"/>
      <c r="VHY30" s="5"/>
      <c r="VHZ30" s="5"/>
      <c r="VIA30" s="5"/>
      <c r="VIB30" s="5"/>
      <c r="VIC30" s="5"/>
      <c r="VID30" s="5"/>
      <c r="VIE30" s="5"/>
      <c r="VIF30" s="5"/>
      <c r="VIG30" s="5"/>
      <c r="VIH30" s="5"/>
      <c r="VII30" s="5"/>
      <c r="VIJ30" s="5"/>
      <c r="VIK30" s="5"/>
      <c r="VIL30" s="5"/>
      <c r="VIM30" s="5"/>
      <c r="VIN30" s="5"/>
      <c r="VIO30" s="5"/>
      <c r="VIP30" s="5"/>
      <c r="VIQ30" s="5"/>
      <c r="VIR30" s="5"/>
      <c r="VIS30" s="5"/>
      <c r="VIT30" s="5"/>
      <c r="VIU30" s="5"/>
      <c r="VIV30" s="5"/>
      <c r="VIW30" s="5"/>
      <c r="VIX30" s="5"/>
      <c r="VIY30" s="5"/>
      <c r="VIZ30" s="5"/>
      <c r="VJA30" s="5"/>
      <c r="VJB30" s="5"/>
      <c r="VJC30" s="5"/>
      <c r="VJD30" s="5"/>
      <c r="VJE30" s="5"/>
      <c r="VJF30" s="5"/>
      <c r="VJG30" s="5"/>
      <c r="VJH30" s="5"/>
      <c r="VJI30" s="5"/>
      <c r="VJJ30" s="5"/>
      <c r="VJK30" s="5"/>
      <c r="VJL30" s="5"/>
      <c r="VJM30" s="5"/>
      <c r="VJN30" s="5"/>
      <c r="VJO30" s="5"/>
      <c r="VJP30" s="5"/>
      <c r="VJQ30" s="5"/>
      <c r="VJR30" s="5"/>
      <c r="VJS30" s="5"/>
      <c r="VJT30" s="5"/>
      <c r="VJU30" s="5"/>
      <c r="VJV30" s="5"/>
      <c r="VJW30" s="5"/>
      <c r="VJX30" s="5"/>
      <c r="VJY30" s="5"/>
      <c r="VJZ30" s="5"/>
      <c r="VKA30" s="5"/>
      <c r="VKB30" s="5"/>
      <c r="VKC30" s="5"/>
      <c r="VKD30" s="5"/>
      <c r="VKE30" s="5"/>
      <c r="VKF30" s="5"/>
      <c r="VKG30" s="5"/>
      <c r="VKH30" s="5"/>
      <c r="VKI30" s="5"/>
      <c r="VKJ30" s="5"/>
      <c r="VKK30" s="5"/>
      <c r="VKL30" s="5"/>
      <c r="VKM30" s="5"/>
      <c r="VKN30" s="5"/>
      <c r="VKO30" s="5"/>
      <c r="VKP30" s="5"/>
      <c r="VKQ30" s="5"/>
      <c r="VKR30" s="5"/>
      <c r="VKS30" s="5"/>
      <c r="VKT30" s="5"/>
      <c r="VKU30" s="5"/>
      <c r="VKV30" s="5"/>
      <c r="VKW30" s="5"/>
      <c r="VKX30" s="5"/>
      <c r="VKY30" s="5"/>
      <c r="VKZ30" s="5"/>
      <c r="VLA30" s="5"/>
      <c r="VLB30" s="5"/>
      <c r="VLC30" s="5"/>
      <c r="VLD30" s="5"/>
      <c r="VLE30" s="5"/>
      <c r="VLF30" s="5"/>
      <c r="VLG30" s="5"/>
      <c r="VLH30" s="5"/>
      <c r="VLI30" s="5"/>
      <c r="VLJ30" s="5"/>
      <c r="VLK30" s="5"/>
      <c r="VLL30" s="5"/>
      <c r="VLM30" s="5"/>
      <c r="VLN30" s="5"/>
      <c r="VLO30" s="5"/>
      <c r="VLP30" s="5"/>
      <c r="VLQ30" s="5"/>
      <c r="VLR30" s="5"/>
      <c r="VLS30" s="5"/>
      <c r="VLT30" s="5"/>
      <c r="VLU30" s="5"/>
      <c r="VLV30" s="5"/>
      <c r="VLW30" s="5"/>
      <c r="VLX30" s="5"/>
      <c r="VLY30" s="5"/>
      <c r="VLZ30" s="5"/>
      <c r="VMA30" s="5"/>
      <c r="VMB30" s="5"/>
      <c r="VMC30" s="5"/>
      <c r="VMD30" s="5"/>
      <c r="VME30" s="5"/>
      <c r="VMF30" s="5"/>
      <c r="VMG30" s="5"/>
      <c r="VMH30" s="5"/>
      <c r="VMI30" s="5"/>
      <c r="VMJ30" s="5"/>
      <c r="VMK30" s="5"/>
      <c r="VML30" s="5"/>
      <c r="VMM30" s="5"/>
      <c r="VMN30" s="5"/>
      <c r="VMO30" s="5"/>
      <c r="VMP30" s="5"/>
      <c r="VMQ30" s="5"/>
      <c r="VMR30" s="5"/>
      <c r="VMS30" s="5"/>
      <c r="VMT30" s="5"/>
      <c r="VMU30" s="5"/>
      <c r="VMV30" s="5"/>
      <c r="VMW30" s="5"/>
      <c r="VMX30" s="5"/>
      <c r="VMY30" s="5"/>
      <c r="VMZ30" s="5"/>
      <c r="VNA30" s="5"/>
      <c r="VNB30" s="5"/>
      <c r="VNC30" s="5"/>
      <c r="VND30" s="5"/>
      <c r="VNE30" s="5"/>
      <c r="VNF30" s="5"/>
      <c r="VNG30" s="5"/>
      <c r="VNH30" s="5"/>
      <c r="VNI30" s="5"/>
      <c r="VNJ30" s="5"/>
      <c r="VNK30" s="5"/>
      <c r="VNL30" s="5"/>
      <c r="VNM30" s="5"/>
      <c r="VNN30" s="5"/>
      <c r="VNO30" s="5"/>
      <c r="VNP30" s="5"/>
      <c r="VNQ30" s="5"/>
      <c r="VNR30" s="5"/>
      <c r="VNS30" s="5"/>
      <c r="VNT30" s="5"/>
      <c r="VNU30" s="5"/>
      <c r="VNV30" s="5"/>
      <c r="VNW30" s="5"/>
      <c r="VNX30" s="5"/>
      <c r="VNY30" s="5"/>
      <c r="VNZ30" s="5"/>
      <c r="VOA30" s="5"/>
      <c r="VOB30" s="5"/>
      <c r="VOC30" s="5"/>
      <c r="VOD30" s="5"/>
      <c r="VOE30" s="5"/>
      <c r="VOF30" s="5"/>
      <c r="VOG30" s="5"/>
      <c r="VOH30" s="5"/>
      <c r="VOI30" s="5"/>
      <c r="VOJ30" s="5"/>
      <c r="VOK30" s="5"/>
      <c r="VOL30" s="5"/>
      <c r="VOM30" s="5"/>
      <c r="VON30" s="5"/>
      <c r="VOO30" s="5"/>
      <c r="VOP30" s="5"/>
      <c r="VOQ30" s="5"/>
      <c r="VOR30" s="5"/>
      <c r="VOS30" s="5"/>
      <c r="VOT30" s="5"/>
      <c r="VOU30" s="5"/>
      <c r="VOV30" s="5"/>
      <c r="VOW30" s="5"/>
      <c r="VOX30" s="5"/>
      <c r="VOY30" s="5"/>
      <c r="VOZ30" s="5"/>
      <c r="VPA30" s="5"/>
      <c r="VPB30" s="5"/>
      <c r="VPC30" s="5"/>
      <c r="VPD30" s="5"/>
      <c r="VPE30" s="5"/>
      <c r="VPF30" s="5"/>
      <c r="VPG30" s="5"/>
      <c r="VPH30" s="5"/>
      <c r="VPI30" s="5"/>
      <c r="VPJ30" s="5"/>
      <c r="VPK30" s="5"/>
      <c r="VPL30" s="5"/>
      <c r="VPM30" s="5"/>
      <c r="VPN30" s="5"/>
      <c r="VPO30" s="5"/>
      <c r="VPP30" s="5"/>
      <c r="VPQ30" s="5"/>
      <c r="VPR30" s="5"/>
      <c r="VPS30" s="5"/>
      <c r="VPT30" s="5"/>
      <c r="VPU30" s="5"/>
      <c r="VPV30" s="5"/>
      <c r="VPW30" s="5"/>
      <c r="VPX30" s="5"/>
      <c r="VPY30" s="5"/>
      <c r="VPZ30" s="5"/>
      <c r="VQA30" s="5"/>
      <c r="VQB30" s="5"/>
      <c r="VQC30" s="5"/>
      <c r="VQD30" s="5"/>
      <c r="VQE30" s="5"/>
      <c r="VQF30" s="5"/>
      <c r="VQG30" s="5"/>
      <c r="VQH30" s="5"/>
      <c r="VQI30" s="5"/>
      <c r="VQJ30" s="5"/>
      <c r="VQK30" s="5"/>
      <c r="VQL30" s="5"/>
      <c r="VQM30" s="5"/>
      <c r="VQN30" s="5"/>
      <c r="VQO30" s="5"/>
      <c r="VQP30" s="5"/>
      <c r="VQQ30" s="5"/>
      <c r="VQR30" s="5"/>
      <c r="VQS30" s="5"/>
      <c r="VQT30" s="5"/>
      <c r="VQU30" s="5"/>
      <c r="VQV30" s="5"/>
      <c r="VQW30" s="5"/>
      <c r="VQX30" s="5"/>
      <c r="VQY30" s="5"/>
      <c r="VQZ30" s="5"/>
      <c r="VRA30" s="5"/>
      <c r="VRB30" s="5"/>
      <c r="VRC30" s="5"/>
      <c r="VRD30" s="5"/>
      <c r="VRE30" s="5"/>
      <c r="VRF30" s="5"/>
      <c r="VRG30" s="5"/>
      <c r="VRH30" s="5"/>
      <c r="VRI30" s="5"/>
      <c r="VRJ30" s="5"/>
      <c r="VRK30" s="5"/>
      <c r="VRL30" s="5"/>
      <c r="VRM30" s="5"/>
      <c r="VRN30" s="5"/>
      <c r="VRO30" s="5"/>
      <c r="VRP30" s="5"/>
      <c r="VRQ30" s="5"/>
      <c r="VRR30" s="5"/>
      <c r="VRS30" s="5"/>
      <c r="VRT30" s="5"/>
      <c r="VRU30" s="5"/>
      <c r="VRV30" s="5"/>
      <c r="VRW30" s="5"/>
      <c r="VRX30" s="5"/>
      <c r="VRY30" s="5"/>
      <c r="VRZ30" s="5"/>
      <c r="VSA30" s="5"/>
      <c r="VSB30" s="5"/>
      <c r="VSC30" s="5"/>
      <c r="VSD30" s="5"/>
      <c r="VSE30" s="5"/>
      <c r="VSF30" s="5"/>
      <c r="VSG30" s="5"/>
      <c r="VSH30" s="5"/>
      <c r="VSI30" s="5"/>
      <c r="VSJ30" s="5"/>
      <c r="VSK30" s="5"/>
      <c r="VSL30" s="5"/>
      <c r="VSM30" s="5"/>
      <c r="VSN30" s="5"/>
      <c r="VSO30" s="5"/>
      <c r="VSP30" s="5"/>
      <c r="VSQ30" s="5"/>
      <c r="VSR30" s="5"/>
      <c r="VSS30" s="5"/>
      <c r="VST30" s="5"/>
      <c r="VSU30" s="5"/>
      <c r="VSV30" s="5"/>
      <c r="VSW30" s="5"/>
      <c r="VSX30" s="5"/>
      <c r="VSY30" s="5"/>
      <c r="VSZ30" s="5"/>
      <c r="VTA30" s="5"/>
      <c r="VTB30" s="5"/>
      <c r="VTC30" s="5"/>
      <c r="VTD30" s="5"/>
      <c r="VTE30" s="5"/>
      <c r="VTF30" s="5"/>
      <c r="VTG30" s="5"/>
      <c r="VTH30" s="5"/>
      <c r="VTI30" s="5"/>
      <c r="VTJ30" s="5"/>
      <c r="VTK30" s="5"/>
      <c r="VTL30" s="5"/>
      <c r="VTM30" s="5"/>
      <c r="VTN30" s="5"/>
      <c r="VTO30" s="5"/>
      <c r="VTP30" s="5"/>
      <c r="VTQ30" s="5"/>
      <c r="VTR30" s="5"/>
      <c r="VTS30" s="5"/>
      <c r="VTT30" s="5"/>
      <c r="VTU30" s="5"/>
      <c r="VTV30" s="5"/>
      <c r="VTW30" s="5"/>
      <c r="VTX30" s="5"/>
      <c r="VTY30" s="5"/>
      <c r="VTZ30" s="5"/>
      <c r="VUA30" s="5"/>
      <c r="VUB30" s="5"/>
      <c r="VUC30" s="5"/>
      <c r="VUD30" s="5"/>
      <c r="VUE30" s="5"/>
      <c r="VUF30" s="5"/>
      <c r="VUG30" s="5"/>
      <c r="VUH30" s="5"/>
      <c r="VUI30" s="5"/>
      <c r="VUJ30" s="5"/>
      <c r="VUK30" s="5"/>
      <c r="VUL30" s="5"/>
      <c r="VUM30" s="5"/>
      <c r="VUN30" s="5"/>
      <c r="VUO30" s="5"/>
      <c r="VUP30" s="5"/>
      <c r="VUQ30" s="5"/>
      <c r="VUR30" s="5"/>
      <c r="VUS30" s="5"/>
      <c r="VUT30" s="5"/>
      <c r="VUU30" s="5"/>
      <c r="VUV30" s="5"/>
      <c r="VUW30" s="5"/>
      <c r="VUX30" s="5"/>
      <c r="VUY30" s="5"/>
      <c r="VUZ30" s="5"/>
      <c r="VVA30" s="5"/>
      <c r="VVB30" s="5"/>
      <c r="VVC30" s="5"/>
      <c r="VVD30" s="5"/>
      <c r="VVE30" s="5"/>
      <c r="VVF30" s="5"/>
      <c r="VVG30" s="5"/>
      <c r="VVH30" s="5"/>
      <c r="VVI30" s="5"/>
      <c r="VVJ30" s="5"/>
      <c r="VVK30" s="5"/>
      <c r="VVL30" s="5"/>
      <c r="VVM30" s="5"/>
      <c r="VVN30" s="5"/>
      <c r="VVO30" s="5"/>
      <c r="VVP30" s="5"/>
      <c r="VVQ30" s="5"/>
      <c r="VVR30" s="5"/>
      <c r="VVS30" s="5"/>
      <c r="VVT30" s="5"/>
      <c r="VVU30" s="5"/>
      <c r="VVV30" s="5"/>
      <c r="VVW30" s="5"/>
      <c r="VVX30" s="5"/>
      <c r="VVY30" s="5"/>
      <c r="VVZ30" s="5"/>
      <c r="VWA30" s="5"/>
      <c r="VWB30" s="5"/>
      <c r="VWC30" s="5"/>
      <c r="VWD30" s="5"/>
      <c r="VWE30" s="5"/>
      <c r="VWF30" s="5"/>
      <c r="VWG30" s="5"/>
      <c r="VWH30" s="5"/>
      <c r="VWI30" s="5"/>
      <c r="VWJ30" s="5"/>
      <c r="VWK30" s="5"/>
      <c r="VWL30" s="5"/>
      <c r="VWM30" s="5"/>
      <c r="VWN30" s="5"/>
      <c r="VWO30" s="5"/>
      <c r="VWP30" s="5"/>
      <c r="VWQ30" s="5"/>
      <c r="VWR30" s="5"/>
      <c r="VWS30" s="5"/>
      <c r="VWT30" s="5"/>
      <c r="VWU30" s="5"/>
      <c r="VWV30" s="5"/>
      <c r="VWW30" s="5"/>
      <c r="VWX30" s="5"/>
      <c r="VWY30" s="5"/>
      <c r="VWZ30" s="5"/>
      <c r="VXA30" s="5"/>
      <c r="VXB30" s="5"/>
      <c r="VXC30" s="5"/>
      <c r="VXD30" s="5"/>
      <c r="VXE30" s="5"/>
      <c r="VXF30" s="5"/>
      <c r="VXG30" s="5"/>
      <c r="VXH30" s="5"/>
      <c r="VXI30" s="5"/>
      <c r="VXJ30" s="5"/>
      <c r="VXK30" s="5"/>
      <c r="VXL30" s="5"/>
      <c r="VXM30" s="5"/>
      <c r="VXN30" s="5"/>
      <c r="VXO30" s="5"/>
      <c r="VXP30" s="5"/>
      <c r="VXQ30" s="5"/>
      <c r="VXR30" s="5"/>
      <c r="VXS30" s="5"/>
      <c r="VXT30" s="5"/>
      <c r="VXU30" s="5"/>
      <c r="VXV30" s="5"/>
      <c r="VXW30" s="5"/>
      <c r="VXX30" s="5"/>
      <c r="VXY30" s="5"/>
      <c r="VXZ30" s="5"/>
      <c r="VYA30" s="5"/>
      <c r="VYB30" s="5"/>
      <c r="VYC30" s="5"/>
      <c r="VYD30" s="5"/>
      <c r="VYE30" s="5"/>
      <c r="VYF30" s="5"/>
      <c r="VYG30" s="5"/>
      <c r="VYH30" s="5"/>
      <c r="VYI30" s="5"/>
      <c r="VYJ30" s="5"/>
      <c r="VYK30" s="5"/>
      <c r="VYL30" s="5"/>
      <c r="VYM30" s="5"/>
      <c r="VYN30" s="5"/>
      <c r="VYO30" s="5"/>
      <c r="VYP30" s="5"/>
      <c r="VYQ30" s="5"/>
      <c r="VYR30" s="5"/>
      <c r="VYS30" s="5"/>
      <c r="VYT30" s="5"/>
      <c r="VYU30" s="5"/>
      <c r="VYV30" s="5"/>
      <c r="VYW30" s="5"/>
      <c r="VYX30" s="5"/>
      <c r="VYY30" s="5"/>
      <c r="VYZ30" s="5"/>
      <c r="VZA30" s="5"/>
      <c r="VZB30" s="5"/>
      <c r="VZC30" s="5"/>
      <c r="VZD30" s="5"/>
      <c r="VZE30" s="5"/>
      <c r="VZF30" s="5"/>
      <c r="VZG30" s="5"/>
      <c r="VZH30" s="5"/>
      <c r="VZI30" s="5"/>
      <c r="VZJ30" s="5"/>
      <c r="VZK30" s="5"/>
      <c r="VZL30" s="5"/>
      <c r="VZM30" s="5"/>
      <c r="VZN30" s="5"/>
      <c r="VZO30" s="5"/>
      <c r="VZP30" s="5"/>
      <c r="VZQ30" s="5"/>
      <c r="VZR30" s="5"/>
      <c r="VZS30" s="5"/>
      <c r="VZT30" s="5"/>
      <c r="VZU30" s="5"/>
      <c r="VZV30" s="5"/>
      <c r="VZW30" s="5"/>
      <c r="VZX30" s="5"/>
      <c r="VZY30" s="5"/>
      <c r="VZZ30" s="5"/>
      <c r="WAA30" s="5"/>
      <c r="WAB30" s="5"/>
      <c r="WAC30" s="5"/>
      <c r="WAD30" s="5"/>
      <c r="WAE30" s="5"/>
      <c r="WAF30" s="5"/>
      <c r="WAG30" s="5"/>
      <c r="WAH30" s="5"/>
      <c r="WAI30" s="5"/>
      <c r="WAJ30" s="5"/>
      <c r="WAK30" s="5"/>
      <c r="WAL30" s="5"/>
      <c r="WAM30" s="5"/>
      <c r="WAN30" s="5"/>
      <c r="WAO30" s="5"/>
      <c r="WAP30" s="5"/>
      <c r="WAQ30" s="5"/>
      <c r="WAR30" s="5"/>
      <c r="WAS30" s="5"/>
      <c r="WAT30" s="5"/>
      <c r="WAU30" s="5"/>
      <c r="WAV30" s="5"/>
      <c r="WAW30" s="5"/>
      <c r="WAX30" s="5"/>
      <c r="WAY30" s="5"/>
      <c r="WAZ30" s="5"/>
      <c r="WBA30" s="5"/>
      <c r="WBB30" s="5"/>
      <c r="WBC30" s="5"/>
      <c r="WBD30" s="5"/>
      <c r="WBE30" s="5"/>
      <c r="WBF30" s="5"/>
      <c r="WBG30" s="5"/>
      <c r="WBH30" s="5"/>
      <c r="WBI30" s="5"/>
      <c r="WBJ30" s="5"/>
      <c r="WBK30" s="5"/>
      <c r="WBL30" s="5"/>
      <c r="WBM30" s="5"/>
      <c r="WBN30" s="5"/>
      <c r="WBO30" s="5"/>
      <c r="WBP30" s="5"/>
      <c r="WBQ30" s="5"/>
      <c r="WBR30" s="5"/>
      <c r="WBS30" s="5"/>
      <c r="WBT30" s="5"/>
      <c r="WBU30" s="5"/>
      <c r="WBV30" s="5"/>
      <c r="WBW30" s="5"/>
      <c r="WBX30" s="5"/>
      <c r="WBY30" s="5"/>
      <c r="WBZ30" s="5"/>
      <c r="WCA30" s="5"/>
      <c r="WCB30" s="5"/>
      <c r="WCC30" s="5"/>
      <c r="WCD30" s="5"/>
      <c r="WCE30" s="5"/>
      <c r="WCF30" s="5"/>
      <c r="WCG30" s="5"/>
      <c r="WCH30" s="5"/>
      <c r="WCI30" s="5"/>
      <c r="WCJ30" s="5"/>
      <c r="WCK30" s="5"/>
      <c r="WCL30" s="5"/>
      <c r="WCM30" s="5"/>
      <c r="WCN30" s="5"/>
      <c r="WCO30" s="5"/>
      <c r="WCP30" s="5"/>
      <c r="WCQ30" s="5"/>
      <c r="WCR30" s="5"/>
      <c r="WCS30" s="5"/>
      <c r="WCT30" s="5"/>
      <c r="WCU30" s="5"/>
      <c r="WCV30" s="5"/>
      <c r="WCW30" s="5"/>
      <c r="WCX30" s="5"/>
      <c r="WCY30" s="5"/>
      <c r="WCZ30" s="5"/>
      <c r="WDA30" s="5"/>
      <c r="WDB30" s="5"/>
      <c r="WDC30" s="5"/>
      <c r="WDD30" s="5"/>
      <c r="WDE30" s="5"/>
      <c r="WDF30" s="5"/>
      <c r="WDG30" s="5"/>
      <c r="WDH30" s="5"/>
      <c r="WDI30" s="5"/>
      <c r="WDJ30" s="5"/>
      <c r="WDK30" s="5"/>
      <c r="WDL30" s="5"/>
      <c r="WDM30" s="5"/>
      <c r="WDN30" s="5"/>
      <c r="WDO30" s="5"/>
      <c r="WDP30" s="5"/>
      <c r="WDQ30" s="5"/>
      <c r="WDR30" s="5"/>
      <c r="WDS30" s="5"/>
      <c r="WDT30" s="5"/>
      <c r="WDU30" s="5"/>
      <c r="WDV30" s="5"/>
      <c r="WDW30" s="5"/>
      <c r="WDX30" s="5"/>
      <c r="WDY30" s="5"/>
      <c r="WDZ30" s="5"/>
      <c r="WEA30" s="5"/>
      <c r="WEB30" s="5"/>
      <c r="WEC30" s="5"/>
      <c r="WED30" s="5"/>
      <c r="WEE30" s="5"/>
      <c r="WEF30" s="5"/>
      <c r="WEG30" s="5"/>
      <c r="WEH30" s="5"/>
      <c r="WEI30" s="5"/>
      <c r="WEJ30" s="5"/>
      <c r="WEK30" s="5"/>
      <c r="WEL30" s="5"/>
      <c r="WEM30" s="5"/>
      <c r="WEN30" s="5"/>
      <c r="WEO30" s="5"/>
      <c r="WEP30" s="5"/>
      <c r="WEQ30" s="5"/>
      <c r="WER30" s="5"/>
      <c r="WES30" s="5"/>
      <c r="WET30" s="5"/>
      <c r="WEU30" s="5"/>
      <c r="WEV30" s="5"/>
      <c r="WEW30" s="5"/>
      <c r="WEX30" s="5"/>
      <c r="WEY30" s="5"/>
      <c r="WEZ30" s="5"/>
      <c r="WFA30" s="5"/>
      <c r="WFB30" s="5"/>
      <c r="WFC30" s="5"/>
      <c r="WFD30" s="5"/>
      <c r="WFE30" s="5"/>
      <c r="WFF30" s="5"/>
      <c r="WFG30" s="5"/>
      <c r="WFH30" s="5"/>
      <c r="WFI30" s="5"/>
      <c r="WFJ30" s="5"/>
      <c r="WFK30" s="5"/>
      <c r="WFL30" s="5"/>
      <c r="WFM30" s="5"/>
      <c r="WFN30" s="5"/>
      <c r="WFO30" s="5"/>
      <c r="WFP30" s="5"/>
      <c r="WFQ30" s="5"/>
      <c r="WFR30" s="5"/>
      <c r="WFS30" s="5"/>
      <c r="WFT30" s="5"/>
      <c r="WFU30" s="5"/>
      <c r="WFV30" s="5"/>
      <c r="WFW30" s="5"/>
      <c r="WFX30" s="5"/>
      <c r="WFY30" s="5"/>
      <c r="WFZ30" s="5"/>
      <c r="WGA30" s="5"/>
      <c r="WGB30" s="5"/>
      <c r="WGC30" s="5"/>
      <c r="WGD30" s="5"/>
      <c r="WGE30" s="5"/>
      <c r="WGF30" s="5"/>
      <c r="WGG30" s="5"/>
      <c r="WGH30" s="5"/>
      <c r="WGI30" s="5"/>
      <c r="WGJ30" s="5"/>
      <c r="WGK30" s="5"/>
      <c r="WGL30" s="5"/>
      <c r="WGM30" s="5"/>
      <c r="WGN30" s="5"/>
      <c r="WGO30" s="5"/>
      <c r="WGP30" s="5"/>
      <c r="WGQ30" s="5"/>
      <c r="WGR30" s="5"/>
      <c r="WGS30" s="5"/>
      <c r="WGT30" s="5"/>
      <c r="WGU30" s="5"/>
      <c r="WGV30" s="5"/>
      <c r="WGW30" s="5"/>
      <c r="WGX30" s="5"/>
      <c r="WGY30" s="5"/>
      <c r="WGZ30" s="5"/>
      <c r="WHA30" s="5"/>
      <c r="WHB30" s="5"/>
      <c r="WHC30" s="5"/>
      <c r="WHD30" s="5"/>
      <c r="WHE30" s="5"/>
      <c r="WHF30" s="5"/>
      <c r="WHG30" s="5"/>
      <c r="WHH30" s="5"/>
      <c r="WHI30" s="5"/>
      <c r="WHJ30" s="5"/>
      <c r="WHK30" s="5"/>
      <c r="WHL30" s="5"/>
      <c r="WHM30" s="5"/>
      <c r="WHN30" s="5"/>
      <c r="WHO30" s="5"/>
      <c r="WHP30" s="5"/>
      <c r="WHQ30" s="5"/>
      <c r="WHR30" s="5"/>
      <c r="WHS30" s="5"/>
      <c r="WHT30" s="5"/>
      <c r="WHU30" s="5"/>
      <c r="WHV30" s="5"/>
      <c r="WHW30" s="5"/>
      <c r="WHX30" s="5"/>
      <c r="WHY30" s="5"/>
      <c r="WHZ30" s="5"/>
      <c r="WIA30" s="5"/>
      <c r="WIB30" s="5"/>
      <c r="WIC30" s="5"/>
      <c r="WID30" s="5"/>
      <c r="WIE30" s="5"/>
      <c r="WIF30" s="5"/>
      <c r="WIG30" s="5"/>
      <c r="WIH30" s="5"/>
      <c r="WII30" s="5"/>
      <c r="WIJ30" s="5"/>
      <c r="WIK30" s="5"/>
      <c r="WIL30" s="5"/>
      <c r="WIM30" s="5"/>
      <c r="WIN30" s="5"/>
      <c r="WIO30" s="5"/>
      <c r="WIP30" s="5"/>
      <c r="WIQ30" s="5"/>
      <c r="WIR30" s="5"/>
      <c r="WIS30" s="5"/>
      <c r="WIT30" s="5"/>
      <c r="WIU30" s="5"/>
      <c r="WIV30" s="5"/>
      <c r="WIW30" s="5"/>
      <c r="WIX30" s="5"/>
      <c r="WIY30" s="5"/>
      <c r="WIZ30" s="5"/>
      <c r="WJA30" s="5"/>
      <c r="WJB30" s="5"/>
      <c r="WJC30" s="5"/>
      <c r="WJD30" s="5"/>
      <c r="WJE30" s="5"/>
      <c r="WJF30" s="5"/>
      <c r="WJG30" s="5"/>
      <c r="WJH30" s="5"/>
      <c r="WJI30" s="5"/>
      <c r="WJJ30" s="5"/>
      <c r="WJK30" s="5"/>
      <c r="WJL30" s="5"/>
      <c r="WJM30" s="5"/>
      <c r="WJN30" s="5"/>
      <c r="WJO30" s="5"/>
      <c r="WJP30" s="5"/>
      <c r="WJQ30" s="5"/>
      <c r="WJR30" s="5"/>
      <c r="WJS30" s="5"/>
      <c r="WJT30" s="5"/>
      <c r="WJU30" s="5"/>
      <c r="WJV30" s="5"/>
      <c r="WJW30" s="5"/>
      <c r="WJX30" s="5"/>
      <c r="WJY30" s="5"/>
      <c r="WJZ30" s="5"/>
      <c r="WKA30" s="5"/>
      <c r="WKB30" s="5"/>
      <c r="WKC30" s="5"/>
      <c r="WKD30" s="5"/>
      <c r="WKE30" s="5"/>
      <c r="WKF30" s="5"/>
      <c r="WKG30" s="5"/>
      <c r="WKH30" s="5"/>
      <c r="WKI30" s="5"/>
      <c r="WKJ30" s="5"/>
      <c r="WKK30" s="5"/>
      <c r="WKL30" s="5"/>
      <c r="WKM30" s="5"/>
      <c r="WKN30" s="5"/>
      <c r="WKO30" s="5"/>
      <c r="WKP30" s="5"/>
      <c r="WKQ30" s="5"/>
      <c r="WKR30" s="5"/>
      <c r="WKS30" s="5"/>
      <c r="WKT30" s="5"/>
      <c r="WKU30" s="5"/>
      <c r="WKV30" s="5"/>
      <c r="WKW30" s="5"/>
      <c r="WKX30" s="5"/>
      <c r="WKY30" s="5"/>
      <c r="WKZ30" s="5"/>
      <c r="WLA30" s="5"/>
      <c r="WLB30" s="5"/>
      <c r="WLC30" s="5"/>
      <c r="WLD30" s="5"/>
      <c r="WLE30" s="5"/>
      <c r="WLF30" s="5"/>
      <c r="WLG30" s="5"/>
      <c r="WLH30" s="5"/>
      <c r="WLI30" s="5"/>
      <c r="WLJ30" s="5"/>
      <c r="WLK30" s="5"/>
      <c r="WLL30" s="5"/>
      <c r="WLM30" s="5"/>
      <c r="WLN30" s="5"/>
      <c r="WLO30" s="5"/>
      <c r="WLP30" s="5"/>
      <c r="WLQ30" s="5"/>
      <c r="WLR30" s="5"/>
      <c r="WLS30" s="5"/>
      <c r="WLT30" s="5"/>
      <c r="WLU30" s="5"/>
      <c r="WLV30" s="5"/>
      <c r="WLW30" s="5"/>
      <c r="WLX30" s="5"/>
      <c r="WLY30" s="5"/>
      <c r="WLZ30" s="5"/>
      <c r="WMA30" s="5"/>
      <c r="WMB30" s="5"/>
      <c r="WMC30" s="5"/>
      <c r="WMD30" s="5"/>
      <c r="WME30" s="5"/>
      <c r="WMF30" s="5"/>
      <c r="WMG30" s="5"/>
      <c r="WMH30" s="5"/>
      <c r="WMI30" s="5"/>
      <c r="WMJ30" s="5"/>
      <c r="WMK30" s="5"/>
      <c r="WML30" s="5"/>
      <c r="WMM30" s="5"/>
      <c r="WMN30" s="5"/>
      <c r="WMO30" s="5"/>
      <c r="WMP30" s="5"/>
      <c r="WMQ30" s="5"/>
      <c r="WMR30" s="5"/>
      <c r="WMS30" s="5"/>
      <c r="WMT30" s="5"/>
      <c r="WMU30" s="5"/>
      <c r="WMV30" s="5"/>
      <c r="WMW30" s="5"/>
      <c r="WMX30" s="5"/>
      <c r="WMY30" s="5"/>
      <c r="WMZ30" s="5"/>
      <c r="WNA30" s="5"/>
      <c r="WNB30" s="5"/>
      <c r="WNC30" s="5"/>
      <c r="WND30" s="5"/>
      <c r="WNE30" s="5"/>
      <c r="WNF30" s="5"/>
      <c r="WNG30" s="5"/>
      <c r="WNH30" s="5"/>
      <c r="WNI30" s="5"/>
      <c r="WNJ30" s="5"/>
      <c r="WNK30" s="5"/>
      <c r="WNL30" s="5"/>
      <c r="WNM30" s="5"/>
      <c r="WNN30" s="5"/>
      <c r="WNO30" s="5"/>
      <c r="WNP30" s="5"/>
      <c r="WNQ30" s="5"/>
      <c r="WNR30" s="5"/>
      <c r="WNS30" s="5"/>
      <c r="WNT30" s="5"/>
      <c r="WNU30" s="5"/>
      <c r="WNV30" s="5"/>
      <c r="WNW30" s="5"/>
      <c r="WNX30" s="5"/>
      <c r="WNY30" s="5"/>
      <c r="WNZ30" s="5"/>
      <c r="WOA30" s="5"/>
      <c r="WOB30" s="5"/>
      <c r="WOC30" s="5"/>
      <c r="WOD30" s="5"/>
      <c r="WOE30" s="5"/>
      <c r="WOF30" s="5"/>
      <c r="WOG30" s="5"/>
      <c r="WOH30" s="5"/>
      <c r="WOI30" s="5"/>
      <c r="WOJ30" s="5"/>
      <c r="WOK30" s="5"/>
      <c r="WOL30" s="5"/>
      <c r="WOM30" s="5"/>
      <c r="WON30" s="5"/>
      <c r="WOO30" s="5"/>
      <c r="WOP30" s="5"/>
      <c r="WOQ30" s="5"/>
      <c r="WOR30" s="5"/>
      <c r="WOS30" s="5"/>
      <c r="WOT30" s="5"/>
      <c r="WOU30" s="5"/>
      <c r="WOV30" s="5"/>
      <c r="WOW30" s="5"/>
      <c r="WOX30" s="5"/>
      <c r="WOY30" s="5"/>
      <c r="WOZ30" s="5"/>
      <c r="WPA30" s="5"/>
      <c r="WPB30" s="5"/>
      <c r="WPC30" s="5"/>
      <c r="WPD30" s="5"/>
      <c r="WPE30" s="5"/>
      <c r="WPF30" s="5"/>
      <c r="WPG30" s="5"/>
      <c r="WPH30" s="5"/>
      <c r="WPI30" s="5"/>
      <c r="WPJ30" s="5"/>
      <c r="WPK30" s="5"/>
      <c r="WPL30" s="5"/>
      <c r="WPM30" s="5"/>
      <c r="WPN30" s="5"/>
      <c r="WPO30" s="5"/>
      <c r="WPP30" s="5"/>
      <c r="WPQ30" s="5"/>
      <c r="WPR30" s="5"/>
      <c r="WPS30" s="5"/>
      <c r="WPT30" s="5"/>
      <c r="WPU30" s="5"/>
      <c r="WPV30" s="5"/>
      <c r="WPW30" s="5"/>
      <c r="WPX30" s="5"/>
      <c r="WPY30" s="5"/>
      <c r="WPZ30" s="5"/>
      <c r="WQA30" s="5"/>
      <c r="WQB30" s="5"/>
      <c r="WQC30" s="5"/>
      <c r="WQD30" s="5"/>
      <c r="WQE30" s="5"/>
      <c r="WQF30" s="5"/>
      <c r="WQG30" s="5"/>
      <c r="WQH30" s="5"/>
      <c r="WQI30" s="5"/>
      <c r="WQJ30" s="5"/>
      <c r="WQK30" s="5"/>
      <c r="WQL30" s="5"/>
      <c r="WQM30" s="5"/>
      <c r="WQN30" s="5"/>
      <c r="WQO30" s="5"/>
      <c r="WQP30" s="5"/>
      <c r="WQQ30" s="5"/>
      <c r="WQR30" s="5"/>
      <c r="WQS30" s="5"/>
      <c r="WQT30" s="5"/>
      <c r="WQU30" s="5"/>
      <c r="WQV30" s="5"/>
      <c r="WQW30" s="5"/>
      <c r="WQX30" s="5"/>
      <c r="WQY30" s="5"/>
      <c r="WQZ30" s="5"/>
      <c r="WRA30" s="5"/>
      <c r="WRB30" s="5"/>
      <c r="WRC30" s="5"/>
      <c r="WRD30" s="5"/>
      <c r="WRE30" s="5"/>
      <c r="WRF30" s="5"/>
      <c r="WRG30" s="5"/>
      <c r="WRH30" s="5"/>
      <c r="WRI30" s="5"/>
      <c r="WRJ30" s="5"/>
      <c r="WRK30" s="5"/>
      <c r="WRL30" s="5"/>
      <c r="WRM30" s="5"/>
      <c r="WRN30" s="5"/>
      <c r="WRO30" s="5"/>
      <c r="WRP30" s="5"/>
      <c r="WRQ30" s="5"/>
      <c r="WRR30" s="5"/>
      <c r="WRS30" s="5"/>
      <c r="WRT30" s="5"/>
      <c r="WRU30" s="5"/>
      <c r="WRV30" s="5"/>
      <c r="WRW30" s="5"/>
      <c r="WRX30" s="5"/>
      <c r="WRY30" s="5"/>
      <c r="WRZ30" s="5"/>
      <c r="WSA30" s="5"/>
      <c r="WSB30" s="5"/>
      <c r="WSC30" s="5"/>
      <c r="WSD30" s="5"/>
      <c r="WSE30" s="5"/>
      <c r="WSF30" s="5"/>
      <c r="WSG30" s="5"/>
      <c r="WSH30" s="5"/>
      <c r="WSI30" s="5"/>
      <c r="WSJ30" s="5"/>
      <c r="WSK30" s="5"/>
      <c r="WSL30" s="5"/>
      <c r="WSM30" s="5"/>
      <c r="WSN30" s="5"/>
      <c r="WSO30" s="5"/>
      <c r="WSP30" s="5"/>
      <c r="WSQ30" s="5"/>
      <c r="WSR30" s="5"/>
      <c r="WSS30" s="5"/>
      <c r="WST30" s="5"/>
      <c r="WSU30" s="5"/>
      <c r="WSV30" s="5"/>
      <c r="WSW30" s="5"/>
      <c r="WSX30" s="5"/>
      <c r="WSY30" s="5"/>
      <c r="WSZ30" s="5"/>
      <c r="WTA30" s="5"/>
      <c r="WTB30" s="5"/>
      <c r="WTC30" s="5"/>
      <c r="WTD30" s="5"/>
      <c r="WTE30" s="5"/>
      <c r="WTF30" s="5"/>
      <c r="WTG30" s="5"/>
      <c r="WTH30" s="5"/>
      <c r="WTI30" s="5"/>
      <c r="WTJ30" s="5"/>
      <c r="WTK30" s="5"/>
      <c r="WTL30" s="5"/>
      <c r="WTM30" s="5"/>
      <c r="WTN30" s="5"/>
      <c r="WTO30" s="5"/>
      <c r="WTP30" s="5"/>
      <c r="WTQ30" s="5"/>
      <c r="WTR30" s="5"/>
      <c r="WTS30" s="5"/>
      <c r="WTT30" s="5"/>
      <c r="WTU30" s="5"/>
      <c r="WTV30" s="5"/>
      <c r="WTW30" s="5"/>
      <c r="WTX30" s="5"/>
      <c r="WTY30" s="5"/>
      <c r="WTZ30" s="5"/>
      <c r="WUA30" s="5"/>
      <c r="WUB30" s="5"/>
      <c r="WUC30" s="5"/>
      <c r="WUD30" s="5"/>
      <c r="WUE30" s="5"/>
      <c r="WUF30" s="5"/>
      <c r="WUG30" s="5"/>
      <c r="WUH30" s="5"/>
      <c r="WUI30" s="5"/>
      <c r="WUJ30" s="5"/>
      <c r="WUK30" s="5"/>
      <c r="WUL30" s="5"/>
      <c r="WUM30" s="5"/>
      <c r="WUN30" s="5"/>
      <c r="WUO30" s="5"/>
      <c r="WUP30" s="5"/>
      <c r="WUQ30" s="5"/>
      <c r="WUR30" s="5"/>
      <c r="WUS30" s="5"/>
      <c r="WUT30" s="5"/>
      <c r="WUU30" s="5"/>
      <c r="WUV30" s="5"/>
      <c r="WUW30" s="5"/>
      <c r="WUX30" s="5"/>
      <c r="WUY30" s="5"/>
      <c r="WUZ30" s="5"/>
      <c r="WVA30" s="5"/>
      <c r="WVB30" s="5"/>
      <c r="WVC30" s="5"/>
    </row>
    <row r="31" spans="2:16123" s="3" customFormat="1">
      <c r="D31" s="11"/>
      <c r="E31" s="11"/>
      <c r="F31" s="12"/>
      <c r="G31" s="13"/>
      <c r="H31" s="17"/>
      <c r="I31" s="14"/>
      <c r="J31" s="14"/>
      <c r="K31" s="15"/>
      <c r="L31" s="1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5"/>
      <c r="NI31" s="5"/>
      <c r="NJ31" s="5"/>
      <c r="NK31" s="5"/>
      <c r="NL31" s="5"/>
      <c r="NM31" s="5"/>
      <c r="NN31" s="5"/>
      <c r="NO31" s="5"/>
      <c r="NP31" s="5"/>
      <c r="NQ31" s="5"/>
      <c r="NR31" s="5"/>
      <c r="NS31" s="5"/>
      <c r="NT31" s="5"/>
      <c r="NU31" s="5"/>
      <c r="NV31" s="5"/>
      <c r="NW31" s="5"/>
      <c r="NX31" s="5"/>
      <c r="NY31" s="5"/>
      <c r="NZ31" s="5"/>
      <c r="OA31" s="5"/>
      <c r="OB31" s="5"/>
      <c r="OC31" s="5"/>
      <c r="OD31" s="5"/>
      <c r="OE31" s="5"/>
      <c r="OF31" s="5"/>
      <c r="OG31" s="5"/>
      <c r="OH31" s="5"/>
      <c r="OI31" s="5"/>
      <c r="OJ31" s="5"/>
      <c r="OK31" s="5"/>
      <c r="OL31" s="5"/>
      <c r="OM31" s="5"/>
      <c r="ON31" s="5"/>
      <c r="OO31" s="5"/>
      <c r="OP31" s="5"/>
      <c r="OQ31" s="5"/>
      <c r="OR31" s="5"/>
      <c r="OS31" s="5"/>
      <c r="OT31" s="5"/>
      <c r="OU31" s="5"/>
      <c r="OV31" s="5"/>
      <c r="OW31" s="5"/>
      <c r="OX31" s="5"/>
      <c r="OY31" s="5"/>
      <c r="OZ31" s="5"/>
      <c r="PA31" s="5"/>
      <c r="PB31" s="5"/>
      <c r="PC31" s="5"/>
      <c r="PD31" s="5"/>
      <c r="PE31" s="5"/>
      <c r="PF31" s="5"/>
      <c r="PG31" s="5"/>
      <c r="PH31" s="5"/>
      <c r="PI31" s="5"/>
      <c r="PJ31" s="5"/>
      <c r="PK31" s="5"/>
      <c r="PL31" s="5"/>
      <c r="PM31" s="5"/>
      <c r="PN31" s="5"/>
      <c r="PO31" s="5"/>
      <c r="PP31" s="5"/>
      <c r="PQ31" s="5"/>
      <c r="PR31" s="5"/>
      <c r="PS31" s="5"/>
      <c r="PT31" s="5"/>
      <c r="PU31" s="5"/>
      <c r="PV31" s="5"/>
      <c r="PW31" s="5"/>
      <c r="PX31" s="5"/>
      <c r="PY31" s="5"/>
      <c r="PZ31" s="5"/>
      <c r="QA31" s="5"/>
      <c r="QB31" s="5"/>
      <c r="QC31" s="5"/>
      <c r="QD31" s="5"/>
      <c r="QE31" s="5"/>
      <c r="QF31" s="5"/>
      <c r="QG31" s="5"/>
      <c r="QH31" s="5"/>
      <c r="QI31" s="5"/>
      <c r="QJ31" s="5"/>
      <c r="QK31" s="5"/>
      <c r="QL31" s="5"/>
      <c r="QM31" s="5"/>
      <c r="QN31" s="5"/>
      <c r="QO31" s="5"/>
      <c r="QP31" s="5"/>
      <c r="QQ31" s="5"/>
      <c r="QR31" s="5"/>
      <c r="QS31" s="5"/>
      <c r="QT31" s="5"/>
      <c r="QU31" s="5"/>
      <c r="QV31" s="5"/>
      <c r="QW31" s="5"/>
      <c r="QX31" s="5"/>
      <c r="QY31" s="5"/>
      <c r="QZ31" s="5"/>
      <c r="RA31" s="5"/>
      <c r="RB31" s="5"/>
      <c r="RC31" s="5"/>
      <c r="RD31" s="5"/>
      <c r="RE31" s="5"/>
      <c r="RF31" s="5"/>
      <c r="RG31" s="5"/>
      <c r="RH31" s="5"/>
      <c r="RI31" s="5"/>
      <c r="RJ31" s="5"/>
      <c r="RK31" s="5"/>
      <c r="RL31" s="5"/>
      <c r="RM31" s="5"/>
      <c r="RN31" s="5"/>
      <c r="RO31" s="5"/>
      <c r="RP31" s="5"/>
      <c r="RQ31" s="5"/>
      <c r="RR31" s="5"/>
      <c r="RS31" s="5"/>
      <c r="RT31" s="5"/>
      <c r="RU31" s="5"/>
      <c r="RV31" s="5"/>
      <c r="RW31" s="5"/>
      <c r="RX31" s="5"/>
      <c r="RY31" s="5"/>
      <c r="RZ31" s="5"/>
      <c r="SA31" s="5"/>
      <c r="SB31" s="5"/>
      <c r="SC31" s="5"/>
      <c r="SD31" s="5"/>
      <c r="SE31" s="5"/>
      <c r="SF31" s="5"/>
      <c r="SG31" s="5"/>
      <c r="SH31" s="5"/>
      <c r="SI31" s="5"/>
      <c r="SJ31" s="5"/>
      <c r="SK31" s="5"/>
      <c r="SL31" s="5"/>
      <c r="SM31" s="5"/>
      <c r="SN31" s="5"/>
      <c r="SO31" s="5"/>
      <c r="SP31" s="5"/>
      <c r="SQ31" s="5"/>
      <c r="SR31" s="5"/>
      <c r="SS31" s="5"/>
      <c r="ST31" s="5"/>
      <c r="SU31" s="5"/>
      <c r="SV31" s="5"/>
      <c r="SW31" s="5"/>
      <c r="SX31" s="5"/>
      <c r="SY31" s="5"/>
      <c r="SZ31" s="5"/>
      <c r="TA31" s="5"/>
      <c r="TB31" s="5"/>
      <c r="TC31" s="5"/>
      <c r="TD31" s="5"/>
      <c r="TE31" s="5"/>
      <c r="TF31" s="5"/>
      <c r="TG31" s="5"/>
      <c r="TH31" s="5"/>
      <c r="TI31" s="5"/>
      <c r="TJ31" s="5"/>
      <c r="TK31" s="5"/>
      <c r="TL31" s="5"/>
      <c r="TM31" s="5"/>
      <c r="TN31" s="5"/>
      <c r="TO31" s="5"/>
      <c r="TP31" s="5"/>
      <c r="TQ31" s="5"/>
      <c r="TR31" s="5"/>
      <c r="TS31" s="5"/>
      <c r="TT31" s="5"/>
      <c r="TU31" s="5"/>
      <c r="TV31" s="5"/>
      <c r="TW31" s="5"/>
      <c r="TX31" s="5"/>
      <c r="TY31" s="5"/>
      <c r="TZ31" s="5"/>
      <c r="UA31" s="5"/>
      <c r="UB31" s="5"/>
      <c r="UC31" s="5"/>
      <c r="UD31" s="5"/>
      <c r="UE31" s="5"/>
      <c r="UF31" s="5"/>
      <c r="UG31" s="5"/>
      <c r="UH31" s="5"/>
      <c r="UI31" s="5"/>
      <c r="UJ31" s="5"/>
      <c r="UK31" s="5"/>
      <c r="UL31" s="5"/>
      <c r="UM31" s="5"/>
      <c r="UN31" s="5"/>
      <c r="UO31" s="5"/>
      <c r="UP31" s="5"/>
      <c r="UQ31" s="5"/>
      <c r="UR31" s="5"/>
      <c r="US31" s="5"/>
      <c r="UT31" s="5"/>
      <c r="UU31" s="5"/>
      <c r="UV31" s="5"/>
      <c r="UW31" s="5"/>
      <c r="UX31" s="5"/>
      <c r="UY31" s="5"/>
      <c r="UZ31" s="5"/>
      <c r="VA31" s="5"/>
      <c r="VB31" s="5"/>
      <c r="VC31" s="5"/>
      <c r="VD31" s="5"/>
      <c r="VE31" s="5"/>
      <c r="VF31" s="5"/>
      <c r="VG31" s="5"/>
      <c r="VH31" s="5"/>
      <c r="VI31" s="5"/>
      <c r="VJ31" s="5"/>
      <c r="VK31" s="5"/>
      <c r="VL31" s="5"/>
      <c r="VM31" s="5"/>
      <c r="VN31" s="5"/>
      <c r="VO31" s="5"/>
      <c r="VP31" s="5"/>
      <c r="VQ31" s="5"/>
      <c r="VR31" s="5"/>
      <c r="VS31" s="5"/>
      <c r="VT31" s="5"/>
      <c r="VU31" s="5"/>
      <c r="VV31" s="5"/>
      <c r="VW31" s="5"/>
      <c r="VX31" s="5"/>
      <c r="VY31" s="5"/>
      <c r="VZ31" s="5"/>
      <c r="WA31" s="5"/>
      <c r="WB31" s="5"/>
      <c r="WC31" s="5"/>
      <c r="WD31" s="5"/>
      <c r="WE31" s="5"/>
      <c r="WF31" s="5"/>
      <c r="WG31" s="5"/>
      <c r="WH31" s="5"/>
      <c r="WI31" s="5"/>
      <c r="WJ31" s="5"/>
      <c r="WK31" s="5"/>
      <c r="WL31" s="5"/>
      <c r="WM31" s="5"/>
      <c r="WN31" s="5"/>
      <c r="WO31" s="5"/>
      <c r="WP31" s="5"/>
      <c r="WQ31" s="5"/>
      <c r="WR31" s="5"/>
      <c r="WS31" s="5"/>
      <c r="WT31" s="5"/>
      <c r="WU31" s="5"/>
      <c r="WV31" s="5"/>
      <c r="WW31" s="5"/>
      <c r="WX31" s="5"/>
      <c r="WY31" s="5"/>
      <c r="WZ31" s="5"/>
      <c r="XA31" s="5"/>
      <c r="XB31" s="5"/>
      <c r="XC31" s="5"/>
      <c r="XD31" s="5"/>
      <c r="XE31" s="5"/>
      <c r="XF31" s="5"/>
      <c r="XG31" s="5"/>
      <c r="XH31" s="5"/>
      <c r="XI31" s="5"/>
      <c r="XJ31" s="5"/>
      <c r="XK31" s="5"/>
      <c r="XL31" s="5"/>
      <c r="XM31" s="5"/>
      <c r="XN31" s="5"/>
      <c r="XO31" s="5"/>
      <c r="XP31" s="5"/>
      <c r="XQ31" s="5"/>
      <c r="XR31" s="5"/>
      <c r="XS31" s="5"/>
      <c r="XT31" s="5"/>
      <c r="XU31" s="5"/>
      <c r="XV31" s="5"/>
      <c r="XW31" s="5"/>
      <c r="XX31" s="5"/>
      <c r="XY31" s="5"/>
      <c r="XZ31" s="5"/>
      <c r="YA31" s="5"/>
      <c r="YB31" s="5"/>
      <c r="YC31" s="5"/>
      <c r="YD31" s="5"/>
      <c r="YE31" s="5"/>
      <c r="YF31" s="5"/>
      <c r="YG31" s="5"/>
      <c r="YH31" s="5"/>
      <c r="YI31" s="5"/>
      <c r="YJ31" s="5"/>
      <c r="YK31" s="5"/>
      <c r="YL31" s="5"/>
      <c r="YM31" s="5"/>
      <c r="YN31" s="5"/>
      <c r="YO31" s="5"/>
      <c r="YP31" s="5"/>
      <c r="YQ31" s="5"/>
      <c r="YR31" s="5"/>
      <c r="YS31" s="5"/>
      <c r="YT31" s="5"/>
      <c r="YU31" s="5"/>
      <c r="YV31" s="5"/>
      <c r="YW31" s="5"/>
      <c r="YX31" s="5"/>
      <c r="YY31" s="5"/>
      <c r="YZ31" s="5"/>
      <c r="ZA31" s="5"/>
      <c r="ZB31" s="5"/>
      <c r="ZC31" s="5"/>
      <c r="ZD31" s="5"/>
      <c r="ZE31" s="5"/>
      <c r="ZF31" s="5"/>
      <c r="ZG31" s="5"/>
      <c r="ZH31" s="5"/>
      <c r="ZI31" s="5"/>
      <c r="ZJ31" s="5"/>
      <c r="ZK31" s="5"/>
      <c r="ZL31" s="5"/>
      <c r="ZM31" s="5"/>
      <c r="ZN31" s="5"/>
      <c r="ZO31" s="5"/>
      <c r="ZP31" s="5"/>
      <c r="ZQ31" s="5"/>
      <c r="ZR31" s="5"/>
      <c r="ZS31" s="5"/>
      <c r="ZT31" s="5"/>
      <c r="ZU31" s="5"/>
      <c r="ZV31" s="5"/>
      <c r="ZW31" s="5"/>
      <c r="ZX31" s="5"/>
      <c r="ZY31" s="5"/>
      <c r="ZZ31" s="5"/>
      <c r="AAA31" s="5"/>
      <c r="AAB31" s="5"/>
      <c r="AAC31" s="5"/>
      <c r="AAD31" s="5"/>
      <c r="AAE31" s="5"/>
      <c r="AAF31" s="5"/>
      <c r="AAG31" s="5"/>
      <c r="AAH31" s="5"/>
      <c r="AAI31" s="5"/>
      <c r="AAJ31" s="5"/>
      <c r="AAK31" s="5"/>
      <c r="AAL31" s="5"/>
      <c r="AAM31" s="5"/>
      <c r="AAN31" s="5"/>
      <c r="AAO31" s="5"/>
      <c r="AAP31" s="5"/>
      <c r="AAQ31" s="5"/>
      <c r="AAR31" s="5"/>
      <c r="AAS31" s="5"/>
      <c r="AAT31" s="5"/>
      <c r="AAU31" s="5"/>
      <c r="AAV31" s="5"/>
      <c r="AAW31" s="5"/>
      <c r="AAX31" s="5"/>
      <c r="AAY31" s="5"/>
      <c r="AAZ31" s="5"/>
      <c r="ABA31" s="5"/>
      <c r="ABB31" s="5"/>
      <c r="ABC31" s="5"/>
      <c r="ABD31" s="5"/>
      <c r="ABE31" s="5"/>
      <c r="ABF31" s="5"/>
      <c r="ABG31" s="5"/>
      <c r="ABH31" s="5"/>
      <c r="ABI31" s="5"/>
      <c r="ABJ31" s="5"/>
      <c r="ABK31" s="5"/>
      <c r="ABL31" s="5"/>
      <c r="ABM31" s="5"/>
      <c r="ABN31" s="5"/>
      <c r="ABO31" s="5"/>
      <c r="ABP31" s="5"/>
      <c r="ABQ31" s="5"/>
      <c r="ABR31" s="5"/>
      <c r="ABS31" s="5"/>
      <c r="ABT31" s="5"/>
      <c r="ABU31" s="5"/>
      <c r="ABV31" s="5"/>
      <c r="ABW31" s="5"/>
      <c r="ABX31" s="5"/>
      <c r="ABY31" s="5"/>
      <c r="ABZ31" s="5"/>
      <c r="ACA31" s="5"/>
      <c r="ACB31" s="5"/>
      <c r="ACC31" s="5"/>
      <c r="ACD31" s="5"/>
      <c r="ACE31" s="5"/>
      <c r="ACF31" s="5"/>
      <c r="ACG31" s="5"/>
      <c r="ACH31" s="5"/>
      <c r="ACI31" s="5"/>
      <c r="ACJ31" s="5"/>
      <c r="ACK31" s="5"/>
      <c r="ACL31" s="5"/>
      <c r="ACM31" s="5"/>
      <c r="ACN31" s="5"/>
      <c r="ACO31" s="5"/>
      <c r="ACP31" s="5"/>
      <c r="ACQ31" s="5"/>
      <c r="ACR31" s="5"/>
      <c r="ACS31" s="5"/>
      <c r="ACT31" s="5"/>
      <c r="ACU31" s="5"/>
      <c r="ACV31" s="5"/>
      <c r="ACW31" s="5"/>
      <c r="ACX31" s="5"/>
      <c r="ACY31" s="5"/>
      <c r="ACZ31" s="5"/>
      <c r="ADA31" s="5"/>
      <c r="ADB31" s="5"/>
      <c r="ADC31" s="5"/>
      <c r="ADD31" s="5"/>
      <c r="ADE31" s="5"/>
      <c r="ADF31" s="5"/>
      <c r="ADG31" s="5"/>
      <c r="ADH31" s="5"/>
      <c r="ADI31" s="5"/>
      <c r="ADJ31" s="5"/>
      <c r="ADK31" s="5"/>
      <c r="ADL31" s="5"/>
      <c r="ADM31" s="5"/>
      <c r="ADN31" s="5"/>
      <c r="ADO31" s="5"/>
      <c r="ADP31" s="5"/>
      <c r="ADQ31" s="5"/>
      <c r="ADR31" s="5"/>
      <c r="ADS31" s="5"/>
      <c r="ADT31" s="5"/>
      <c r="ADU31" s="5"/>
      <c r="ADV31" s="5"/>
      <c r="ADW31" s="5"/>
      <c r="ADX31" s="5"/>
      <c r="ADY31" s="5"/>
      <c r="ADZ31" s="5"/>
      <c r="AEA31" s="5"/>
      <c r="AEB31" s="5"/>
      <c r="AEC31" s="5"/>
      <c r="AED31" s="5"/>
      <c r="AEE31" s="5"/>
      <c r="AEF31" s="5"/>
      <c r="AEG31" s="5"/>
      <c r="AEH31" s="5"/>
      <c r="AEI31" s="5"/>
      <c r="AEJ31" s="5"/>
      <c r="AEK31" s="5"/>
      <c r="AEL31" s="5"/>
      <c r="AEM31" s="5"/>
      <c r="AEN31" s="5"/>
      <c r="AEO31" s="5"/>
      <c r="AEP31" s="5"/>
      <c r="AEQ31" s="5"/>
      <c r="AER31" s="5"/>
      <c r="AES31" s="5"/>
      <c r="AET31" s="5"/>
      <c r="AEU31" s="5"/>
      <c r="AEV31" s="5"/>
      <c r="AEW31" s="5"/>
      <c r="AEX31" s="5"/>
      <c r="AEY31" s="5"/>
      <c r="AEZ31" s="5"/>
      <c r="AFA31" s="5"/>
      <c r="AFB31" s="5"/>
      <c r="AFC31" s="5"/>
      <c r="AFD31" s="5"/>
      <c r="AFE31" s="5"/>
      <c r="AFF31" s="5"/>
      <c r="AFG31" s="5"/>
      <c r="AFH31" s="5"/>
      <c r="AFI31" s="5"/>
      <c r="AFJ31" s="5"/>
      <c r="AFK31" s="5"/>
      <c r="AFL31" s="5"/>
      <c r="AFM31" s="5"/>
      <c r="AFN31" s="5"/>
      <c r="AFO31" s="5"/>
      <c r="AFP31" s="5"/>
      <c r="AFQ31" s="5"/>
      <c r="AFR31" s="5"/>
      <c r="AFS31" s="5"/>
      <c r="AFT31" s="5"/>
      <c r="AFU31" s="5"/>
      <c r="AFV31" s="5"/>
      <c r="AFW31" s="5"/>
      <c r="AFX31" s="5"/>
      <c r="AFY31" s="5"/>
      <c r="AFZ31" s="5"/>
      <c r="AGA31" s="5"/>
      <c r="AGB31" s="5"/>
      <c r="AGC31" s="5"/>
      <c r="AGD31" s="5"/>
      <c r="AGE31" s="5"/>
      <c r="AGF31" s="5"/>
      <c r="AGG31" s="5"/>
      <c r="AGH31" s="5"/>
      <c r="AGI31" s="5"/>
      <c r="AGJ31" s="5"/>
      <c r="AGK31" s="5"/>
      <c r="AGL31" s="5"/>
      <c r="AGM31" s="5"/>
      <c r="AGN31" s="5"/>
      <c r="AGO31" s="5"/>
      <c r="AGP31" s="5"/>
      <c r="AGQ31" s="5"/>
      <c r="AGR31" s="5"/>
      <c r="AGS31" s="5"/>
      <c r="AGT31" s="5"/>
      <c r="AGU31" s="5"/>
      <c r="AGV31" s="5"/>
      <c r="AGW31" s="5"/>
      <c r="AGX31" s="5"/>
      <c r="AGY31" s="5"/>
      <c r="AGZ31" s="5"/>
      <c r="AHA31" s="5"/>
      <c r="AHB31" s="5"/>
      <c r="AHC31" s="5"/>
      <c r="AHD31" s="5"/>
      <c r="AHE31" s="5"/>
      <c r="AHF31" s="5"/>
      <c r="AHG31" s="5"/>
      <c r="AHH31" s="5"/>
      <c r="AHI31" s="5"/>
      <c r="AHJ31" s="5"/>
      <c r="AHK31" s="5"/>
      <c r="AHL31" s="5"/>
      <c r="AHM31" s="5"/>
      <c r="AHN31" s="5"/>
      <c r="AHO31" s="5"/>
      <c r="AHP31" s="5"/>
      <c r="AHQ31" s="5"/>
      <c r="AHR31" s="5"/>
      <c r="AHS31" s="5"/>
      <c r="AHT31" s="5"/>
      <c r="AHU31" s="5"/>
      <c r="AHV31" s="5"/>
      <c r="AHW31" s="5"/>
      <c r="AHX31" s="5"/>
      <c r="AHY31" s="5"/>
      <c r="AHZ31" s="5"/>
      <c r="AIA31" s="5"/>
      <c r="AIB31" s="5"/>
      <c r="AIC31" s="5"/>
      <c r="AID31" s="5"/>
      <c r="AIE31" s="5"/>
      <c r="AIF31" s="5"/>
      <c r="AIG31" s="5"/>
      <c r="AIH31" s="5"/>
      <c r="AII31" s="5"/>
      <c r="AIJ31" s="5"/>
      <c r="AIK31" s="5"/>
      <c r="AIL31" s="5"/>
      <c r="AIM31" s="5"/>
      <c r="AIN31" s="5"/>
      <c r="AIO31" s="5"/>
      <c r="AIP31" s="5"/>
      <c r="AIQ31" s="5"/>
      <c r="AIR31" s="5"/>
      <c r="AIS31" s="5"/>
      <c r="AIT31" s="5"/>
      <c r="AIU31" s="5"/>
      <c r="AIV31" s="5"/>
      <c r="AIW31" s="5"/>
      <c r="AIX31" s="5"/>
      <c r="AIY31" s="5"/>
      <c r="AIZ31" s="5"/>
      <c r="AJA31" s="5"/>
      <c r="AJB31" s="5"/>
      <c r="AJC31" s="5"/>
      <c r="AJD31" s="5"/>
      <c r="AJE31" s="5"/>
      <c r="AJF31" s="5"/>
      <c r="AJG31" s="5"/>
      <c r="AJH31" s="5"/>
      <c r="AJI31" s="5"/>
      <c r="AJJ31" s="5"/>
      <c r="AJK31" s="5"/>
      <c r="AJL31" s="5"/>
      <c r="AJM31" s="5"/>
      <c r="AJN31" s="5"/>
      <c r="AJO31" s="5"/>
      <c r="AJP31" s="5"/>
      <c r="AJQ31" s="5"/>
      <c r="AJR31" s="5"/>
      <c r="AJS31" s="5"/>
      <c r="AJT31" s="5"/>
      <c r="AJU31" s="5"/>
      <c r="AJV31" s="5"/>
      <c r="AJW31" s="5"/>
      <c r="AJX31" s="5"/>
      <c r="AJY31" s="5"/>
      <c r="AJZ31" s="5"/>
      <c r="AKA31" s="5"/>
      <c r="AKB31" s="5"/>
      <c r="AKC31" s="5"/>
      <c r="AKD31" s="5"/>
      <c r="AKE31" s="5"/>
      <c r="AKF31" s="5"/>
      <c r="AKG31" s="5"/>
      <c r="AKH31" s="5"/>
      <c r="AKI31" s="5"/>
      <c r="AKJ31" s="5"/>
      <c r="AKK31" s="5"/>
      <c r="AKL31" s="5"/>
      <c r="AKM31" s="5"/>
      <c r="AKN31" s="5"/>
      <c r="AKO31" s="5"/>
      <c r="AKP31" s="5"/>
      <c r="AKQ31" s="5"/>
      <c r="AKR31" s="5"/>
      <c r="AKS31" s="5"/>
      <c r="AKT31" s="5"/>
      <c r="AKU31" s="5"/>
      <c r="AKV31" s="5"/>
      <c r="AKW31" s="5"/>
      <c r="AKX31" s="5"/>
      <c r="AKY31" s="5"/>
      <c r="AKZ31" s="5"/>
      <c r="ALA31" s="5"/>
      <c r="ALB31" s="5"/>
      <c r="ALC31" s="5"/>
      <c r="ALD31" s="5"/>
      <c r="ALE31" s="5"/>
      <c r="ALF31" s="5"/>
      <c r="ALG31" s="5"/>
      <c r="ALH31" s="5"/>
      <c r="ALI31" s="5"/>
      <c r="ALJ31" s="5"/>
      <c r="ALK31" s="5"/>
      <c r="ALL31" s="5"/>
      <c r="ALM31" s="5"/>
      <c r="ALN31" s="5"/>
      <c r="ALO31" s="5"/>
      <c r="ALP31" s="5"/>
      <c r="ALQ31" s="5"/>
      <c r="ALR31" s="5"/>
      <c r="ALS31" s="5"/>
      <c r="ALT31" s="5"/>
      <c r="ALU31" s="5"/>
      <c r="ALV31" s="5"/>
      <c r="ALW31" s="5"/>
      <c r="ALX31" s="5"/>
      <c r="ALY31" s="5"/>
      <c r="ALZ31" s="5"/>
      <c r="AMA31" s="5"/>
      <c r="AMB31" s="5"/>
      <c r="AMC31" s="5"/>
      <c r="AMD31" s="5"/>
      <c r="AME31" s="5"/>
      <c r="AMF31" s="5"/>
      <c r="AMG31" s="5"/>
      <c r="AMH31" s="5"/>
      <c r="AMI31" s="5"/>
      <c r="AMJ31" s="5"/>
      <c r="AMK31" s="5"/>
      <c r="AML31" s="5"/>
      <c r="AMM31" s="5"/>
      <c r="AMN31" s="5"/>
      <c r="AMO31" s="5"/>
      <c r="AMP31" s="5"/>
      <c r="AMQ31" s="5"/>
      <c r="AMR31" s="5"/>
      <c r="AMS31" s="5"/>
      <c r="AMT31" s="5"/>
      <c r="AMU31" s="5"/>
      <c r="AMV31" s="5"/>
      <c r="AMW31" s="5"/>
      <c r="AMX31" s="5"/>
      <c r="AMY31" s="5"/>
      <c r="AMZ31" s="5"/>
      <c r="ANA31" s="5"/>
      <c r="ANB31" s="5"/>
      <c r="ANC31" s="5"/>
      <c r="AND31" s="5"/>
      <c r="ANE31" s="5"/>
      <c r="ANF31" s="5"/>
      <c r="ANG31" s="5"/>
      <c r="ANH31" s="5"/>
      <c r="ANI31" s="5"/>
      <c r="ANJ31" s="5"/>
      <c r="ANK31" s="5"/>
      <c r="ANL31" s="5"/>
      <c r="ANM31" s="5"/>
      <c r="ANN31" s="5"/>
      <c r="ANO31" s="5"/>
      <c r="ANP31" s="5"/>
      <c r="ANQ31" s="5"/>
      <c r="ANR31" s="5"/>
      <c r="ANS31" s="5"/>
      <c r="ANT31" s="5"/>
      <c r="ANU31" s="5"/>
      <c r="ANV31" s="5"/>
      <c r="ANW31" s="5"/>
      <c r="ANX31" s="5"/>
      <c r="ANY31" s="5"/>
      <c r="ANZ31" s="5"/>
      <c r="AOA31" s="5"/>
      <c r="AOB31" s="5"/>
      <c r="AOC31" s="5"/>
      <c r="AOD31" s="5"/>
      <c r="AOE31" s="5"/>
      <c r="AOF31" s="5"/>
      <c r="AOG31" s="5"/>
      <c r="AOH31" s="5"/>
      <c r="AOI31" s="5"/>
      <c r="AOJ31" s="5"/>
      <c r="AOK31" s="5"/>
      <c r="AOL31" s="5"/>
      <c r="AOM31" s="5"/>
      <c r="AON31" s="5"/>
      <c r="AOO31" s="5"/>
      <c r="AOP31" s="5"/>
      <c r="AOQ31" s="5"/>
      <c r="AOR31" s="5"/>
      <c r="AOS31" s="5"/>
      <c r="AOT31" s="5"/>
      <c r="AOU31" s="5"/>
      <c r="AOV31" s="5"/>
      <c r="AOW31" s="5"/>
      <c r="AOX31" s="5"/>
      <c r="AOY31" s="5"/>
      <c r="AOZ31" s="5"/>
      <c r="APA31" s="5"/>
      <c r="APB31" s="5"/>
      <c r="APC31" s="5"/>
      <c r="APD31" s="5"/>
      <c r="APE31" s="5"/>
      <c r="APF31" s="5"/>
      <c r="APG31" s="5"/>
      <c r="APH31" s="5"/>
      <c r="API31" s="5"/>
      <c r="APJ31" s="5"/>
      <c r="APK31" s="5"/>
      <c r="APL31" s="5"/>
      <c r="APM31" s="5"/>
      <c r="APN31" s="5"/>
      <c r="APO31" s="5"/>
      <c r="APP31" s="5"/>
      <c r="APQ31" s="5"/>
      <c r="APR31" s="5"/>
      <c r="APS31" s="5"/>
      <c r="APT31" s="5"/>
      <c r="APU31" s="5"/>
      <c r="APV31" s="5"/>
      <c r="APW31" s="5"/>
      <c r="APX31" s="5"/>
      <c r="APY31" s="5"/>
      <c r="APZ31" s="5"/>
      <c r="AQA31" s="5"/>
      <c r="AQB31" s="5"/>
      <c r="AQC31" s="5"/>
      <c r="AQD31" s="5"/>
      <c r="AQE31" s="5"/>
      <c r="AQF31" s="5"/>
      <c r="AQG31" s="5"/>
      <c r="AQH31" s="5"/>
      <c r="AQI31" s="5"/>
      <c r="AQJ31" s="5"/>
      <c r="AQK31" s="5"/>
      <c r="AQL31" s="5"/>
      <c r="AQM31" s="5"/>
      <c r="AQN31" s="5"/>
      <c r="AQO31" s="5"/>
      <c r="AQP31" s="5"/>
      <c r="AQQ31" s="5"/>
      <c r="AQR31" s="5"/>
      <c r="AQS31" s="5"/>
      <c r="AQT31" s="5"/>
      <c r="AQU31" s="5"/>
      <c r="AQV31" s="5"/>
      <c r="AQW31" s="5"/>
      <c r="AQX31" s="5"/>
      <c r="AQY31" s="5"/>
      <c r="AQZ31" s="5"/>
      <c r="ARA31" s="5"/>
      <c r="ARB31" s="5"/>
      <c r="ARC31" s="5"/>
      <c r="ARD31" s="5"/>
      <c r="ARE31" s="5"/>
      <c r="ARF31" s="5"/>
      <c r="ARG31" s="5"/>
      <c r="ARH31" s="5"/>
      <c r="ARI31" s="5"/>
      <c r="ARJ31" s="5"/>
      <c r="ARK31" s="5"/>
      <c r="ARL31" s="5"/>
      <c r="ARM31" s="5"/>
      <c r="ARN31" s="5"/>
      <c r="ARO31" s="5"/>
      <c r="ARP31" s="5"/>
      <c r="ARQ31" s="5"/>
      <c r="ARR31" s="5"/>
      <c r="ARS31" s="5"/>
      <c r="ART31" s="5"/>
      <c r="ARU31" s="5"/>
      <c r="ARV31" s="5"/>
      <c r="ARW31" s="5"/>
      <c r="ARX31" s="5"/>
      <c r="ARY31" s="5"/>
      <c r="ARZ31" s="5"/>
      <c r="ASA31" s="5"/>
      <c r="ASB31" s="5"/>
      <c r="ASC31" s="5"/>
      <c r="ASD31" s="5"/>
      <c r="ASE31" s="5"/>
      <c r="ASF31" s="5"/>
      <c r="ASG31" s="5"/>
      <c r="ASH31" s="5"/>
      <c r="ASI31" s="5"/>
      <c r="ASJ31" s="5"/>
      <c r="ASK31" s="5"/>
      <c r="ASL31" s="5"/>
      <c r="ASM31" s="5"/>
      <c r="ASN31" s="5"/>
      <c r="ASO31" s="5"/>
      <c r="ASP31" s="5"/>
      <c r="ASQ31" s="5"/>
      <c r="ASR31" s="5"/>
      <c r="ASS31" s="5"/>
      <c r="AST31" s="5"/>
      <c r="ASU31" s="5"/>
      <c r="ASV31" s="5"/>
      <c r="ASW31" s="5"/>
      <c r="ASX31" s="5"/>
      <c r="ASY31" s="5"/>
      <c r="ASZ31" s="5"/>
      <c r="ATA31" s="5"/>
      <c r="ATB31" s="5"/>
      <c r="ATC31" s="5"/>
      <c r="ATD31" s="5"/>
      <c r="ATE31" s="5"/>
      <c r="ATF31" s="5"/>
      <c r="ATG31" s="5"/>
      <c r="ATH31" s="5"/>
      <c r="ATI31" s="5"/>
      <c r="ATJ31" s="5"/>
      <c r="ATK31" s="5"/>
      <c r="ATL31" s="5"/>
      <c r="ATM31" s="5"/>
      <c r="ATN31" s="5"/>
      <c r="ATO31" s="5"/>
      <c r="ATP31" s="5"/>
      <c r="ATQ31" s="5"/>
      <c r="ATR31" s="5"/>
      <c r="ATS31" s="5"/>
      <c r="ATT31" s="5"/>
      <c r="ATU31" s="5"/>
      <c r="ATV31" s="5"/>
      <c r="ATW31" s="5"/>
      <c r="ATX31" s="5"/>
      <c r="ATY31" s="5"/>
      <c r="ATZ31" s="5"/>
      <c r="AUA31" s="5"/>
      <c r="AUB31" s="5"/>
      <c r="AUC31" s="5"/>
      <c r="AUD31" s="5"/>
      <c r="AUE31" s="5"/>
      <c r="AUF31" s="5"/>
      <c r="AUG31" s="5"/>
      <c r="AUH31" s="5"/>
      <c r="AUI31" s="5"/>
      <c r="AUJ31" s="5"/>
      <c r="AUK31" s="5"/>
      <c r="AUL31" s="5"/>
      <c r="AUM31" s="5"/>
      <c r="AUN31" s="5"/>
      <c r="AUO31" s="5"/>
      <c r="AUP31" s="5"/>
      <c r="AUQ31" s="5"/>
      <c r="AUR31" s="5"/>
      <c r="AUS31" s="5"/>
      <c r="AUT31" s="5"/>
      <c r="AUU31" s="5"/>
      <c r="AUV31" s="5"/>
      <c r="AUW31" s="5"/>
      <c r="AUX31" s="5"/>
      <c r="AUY31" s="5"/>
      <c r="AUZ31" s="5"/>
      <c r="AVA31" s="5"/>
      <c r="AVB31" s="5"/>
      <c r="AVC31" s="5"/>
      <c r="AVD31" s="5"/>
      <c r="AVE31" s="5"/>
      <c r="AVF31" s="5"/>
      <c r="AVG31" s="5"/>
      <c r="AVH31" s="5"/>
      <c r="AVI31" s="5"/>
      <c r="AVJ31" s="5"/>
      <c r="AVK31" s="5"/>
      <c r="AVL31" s="5"/>
      <c r="AVM31" s="5"/>
      <c r="AVN31" s="5"/>
      <c r="AVO31" s="5"/>
      <c r="AVP31" s="5"/>
      <c r="AVQ31" s="5"/>
      <c r="AVR31" s="5"/>
      <c r="AVS31" s="5"/>
      <c r="AVT31" s="5"/>
      <c r="AVU31" s="5"/>
      <c r="AVV31" s="5"/>
      <c r="AVW31" s="5"/>
      <c r="AVX31" s="5"/>
      <c r="AVY31" s="5"/>
      <c r="AVZ31" s="5"/>
      <c r="AWA31" s="5"/>
      <c r="AWB31" s="5"/>
      <c r="AWC31" s="5"/>
      <c r="AWD31" s="5"/>
      <c r="AWE31" s="5"/>
      <c r="AWF31" s="5"/>
      <c r="AWG31" s="5"/>
      <c r="AWH31" s="5"/>
      <c r="AWI31" s="5"/>
      <c r="AWJ31" s="5"/>
      <c r="AWK31" s="5"/>
      <c r="AWL31" s="5"/>
      <c r="AWM31" s="5"/>
      <c r="AWN31" s="5"/>
      <c r="AWO31" s="5"/>
      <c r="AWP31" s="5"/>
      <c r="AWQ31" s="5"/>
      <c r="AWR31" s="5"/>
      <c r="AWS31" s="5"/>
      <c r="AWT31" s="5"/>
      <c r="AWU31" s="5"/>
      <c r="AWV31" s="5"/>
      <c r="AWW31" s="5"/>
      <c r="AWX31" s="5"/>
      <c r="AWY31" s="5"/>
      <c r="AWZ31" s="5"/>
      <c r="AXA31" s="5"/>
      <c r="AXB31" s="5"/>
      <c r="AXC31" s="5"/>
      <c r="AXD31" s="5"/>
      <c r="AXE31" s="5"/>
      <c r="AXF31" s="5"/>
      <c r="AXG31" s="5"/>
      <c r="AXH31" s="5"/>
      <c r="AXI31" s="5"/>
      <c r="AXJ31" s="5"/>
      <c r="AXK31" s="5"/>
      <c r="AXL31" s="5"/>
      <c r="AXM31" s="5"/>
      <c r="AXN31" s="5"/>
      <c r="AXO31" s="5"/>
      <c r="AXP31" s="5"/>
      <c r="AXQ31" s="5"/>
      <c r="AXR31" s="5"/>
      <c r="AXS31" s="5"/>
      <c r="AXT31" s="5"/>
      <c r="AXU31" s="5"/>
      <c r="AXV31" s="5"/>
      <c r="AXW31" s="5"/>
      <c r="AXX31" s="5"/>
      <c r="AXY31" s="5"/>
      <c r="AXZ31" s="5"/>
      <c r="AYA31" s="5"/>
      <c r="AYB31" s="5"/>
      <c r="AYC31" s="5"/>
      <c r="AYD31" s="5"/>
      <c r="AYE31" s="5"/>
      <c r="AYF31" s="5"/>
      <c r="AYG31" s="5"/>
      <c r="AYH31" s="5"/>
      <c r="AYI31" s="5"/>
      <c r="AYJ31" s="5"/>
      <c r="AYK31" s="5"/>
      <c r="AYL31" s="5"/>
      <c r="AYM31" s="5"/>
      <c r="AYN31" s="5"/>
      <c r="AYO31" s="5"/>
      <c r="AYP31" s="5"/>
      <c r="AYQ31" s="5"/>
      <c r="AYR31" s="5"/>
      <c r="AYS31" s="5"/>
      <c r="AYT31" s="5"/>
      <c r="AYU31" s="5"/>
      <c r="AYV31" s="5"/>
      <c r="AYW31" s="5"/>
      <c r="AYX31" s="5"/>
      <c r="AYY31" s="5"/>
      <c r="AYZ31" s="5"/>
      <c r="AZA31" s="5"/>
      <c r="AZB31" s="5"/>
      <c r="AZC31" s="5"/>
      <c r="AZD31" s="5"/>
      <c r="AZE31" s="5"/>
      <c r="AZF31" s="5"/>
      <c r="AZG31" s="5"/>
      <c r="AZH31" s="5"/>
      <c r="AZI31" s="5"/>
      <c r="AZJ31" s="5"/>
      <c r="AZK31" s="5"/>
      <c r="AZL31" s="5"/>
      <c r="AZM31" s="5"/>
      <c r="AZN31" s="5"/>
      <c r="AZO31" s="5"/>
      <c r="AZP31" s="5"/>
      <c r="AZQ31" s="5"/>
      <c r="AZR31" s="5"/>
      <c r="AZS31" s="5"/>
      <c r="AZT31" s="5"/>
      <c r="AZU31" s="5"/>
      <c r="AZV31" s="5"/>
      <c r="AZW31" s="5"/>
      <c r="AZX31" s="5"/>
      <c r="AZY31" s="5"/>
      <c r="AZZ31" s="5"/>
      <c r="BAA31" s="5"/>
      <c r="BAB31" s="5"/>
      <c r="BAC31" s="5"/>
      <c r="BAD31" s="5"/>
      <c r="BAE31" s="5"/>
      <c r="BAF31" s="5"/>
      <c r="BAG31" s="5"/>
      <c r="BAH31" s="5"/>
      <c r="BAI31" s="5"/>
      <c r="BAJ31" s="5"/>
      <c r="BAK31" s="5"/>
      <c r="BAL31" s="5"/>
      <c r="BAM31" s="5"/>
      <c r="BAN31" s="5"/>
      <c r="BAO31" s="5"/>
      <c r="BAP31" s="5"/>
      <c r="BAQ31" s="5"/>
      <c r="BAR31" s="5"/>
      <c r="BAS31" s="5"/>
      <c r="BAT31" s="5"/>
      <c r="BAU31" s="5"/>
      <c r="BAV31" s="5"/>
      <c r="BAW31" s="5"/>
      <c r="BAX31" s="5"/>
      <c r="BAY31" s="5"/>
      <c r="BAZ31" s="5"/>
      <c r="BBA31" s="5"/>
      <c r="BBB31" s="5"/>
      <c r="BBC31" s="5"/>
      <c r="BBD31" s="5"/>
      <c r="BBE31" s="5"/>
      <c r="BBF31" s="5"/>
      <c r="BBG31" s="5"/>
      <c r="BBH31" s="5"/>
      <c r="BBI31" s="5"/>
      <c r="BBJ31" s="5"/>
      <c r="BBK31" s="5"/>
      <c r="BBL31" s="5"/>
      <c r="BBM31" s="5"/>
      <c r="BBN31" s="5"/>
      <c r="BBO31" s="5"/>
      <c r="BBP31" s="5"/>
      <c r="BBQ31" s="5"/>
      <c r="BBR31" s="5"/>
      <c r="BBS31" s="5"/>
      <c r="BBT31" s="5"/>
      <c r="BBU31" s="5"/>
      <c r="BBV31" s="5"/>
      <c r="BBW31" s="5"/>
      <c r="BBX31" s="5"/>
      <c r="BBY31" s="5"/>
      <c r="BBZ31" s="5"/>
      <c r="BCA31" s="5"/>
      <c r="BCB31" s="5"/>
      <c r="BCC31" s="5"/>
      <c r="BCD31" s="5"/>
      <c r="BCE31" s="5"/>
      <c r="BCF31" s="5"/>
      <c r="BCG31" s="5"/>
      <c r="BCH31" s="5"/>
      <c r="BCI31" s="5"/>
      <c r="BCJ31" s="5"/>
      <c r="BCK31" s="5"/>
      <c r="BCL31" s="5"/>
      <c r="BCM31" s="5"/>
      <c r="BCN31" s="5"/>
      <c r="BCO31" s="5"/>
      <c r="BCP31" s="5"/>
      <c r="BCQ31" s="5"/>
      <c r="BCR31" s="5"/>
      <c r="BCS31" s="5"/>
      <c r="BCT31" s="5"/>
      <c r="BCU31" s="5"/>
      <c r="BCV31" s="5"/>
      <c r="BCW31" s="5"/>
      <c r="BCX31" s="5"/>
      <c r="BCY31" s="5"/>
      <c r="BCZ31" s="5"/>
      <c r="BDA31" s="5"/>
      <c r="BDB31" s="5"/>
      <c r="BDC31" s="5"/>
      <c r="BDD31" s="5"/>
      <c r="BDE31" s="5"/>
      <c r="BDF31" s="5"/>
      <c r="BDG31" s="5"/>
      <c r="BDH31" s="5"/>
      <c r="BDI31" s="5"/>
      <c r="BDJ31" s="5"/>
      <c r="BDK31" s="5"/>
      <c r="BDL31" s="5"/>
      <c r="BDM31" s="5"/>
      <c r="BDN31" s="5"/>
      <c r="BDO31" s="5"/>
      <c r="BDP31" s="5"/>
      <c r="BDQ31" s="5"/>
      <c r="BDR31" s="5"/>
      <c r="BDS31" s="5"/>
      <c r="BDT31" s="5"/>
      <c r="BDU31" s="5"/>
      <c r="BDV31" s="5"/>
      <c r="BDW31" s="5"/>
      <c r="BDX31" s="5"/>
      <c r="BDY31" s="5"/>
      <c r="BDZ31" s="5"/>
      <c r="BEA31" s="5"/>
      <c r="BEB31" s="5"/>
      <c r="BEC31" s="5"/>
      <c r="BED31" s="5"/>
      <c r="BEE31" s="5"/>
      <c r="BEF31" s="5"/>
      <c r="BEG31" s="5"/>
      <c r="BEH31" s="5"/>
      <c r="BEI31" s="5"/>
      <c r="BEJ31" s="5"/>
      <c r="BEK31" s="5"/>
      <c r="BEL31" s="5"/>
      <c r="BEM31" s="5"/>
      <c r="BEN31" s="5"/>
      <c r="BEO31" s="5"/>
      <c r="BEP31" s="5"/>
      <c r="BEQ31" s="5"/>
      <c r="BER31" s="5"/>
      <c r="BES31" s="5"/>
      <c r="BET31" s="5"/>
      <c r="BEU31" s="5"/>
      <c r="BEV31" s="5"/>
      <c r="BEW31" s="5"/>
      <c r="BEX31" s="5"/>
      <c r="BEY31" s="5"/>
      <c r="BEZ31" s="5"/>
      <c r="BFA31" s="5"/>
      <c r="BFB31" s="5"/>
      <c r="BFC31" s="5"/>
      <c r="BFD31" s="5"/>
      <c r="BFE31" s="5"/>
      <c r="BFF31" s="5"/>
      <c r="BFG31" s="5"/>
      <c r="BFH31" s="5"/>
      <c r="BFI31" s="5"/>
      <c r="BFJ31" s="5"/>
      <c r="BFK31" s="5"/>
      <c r="BFL31" s="5"/>
      <c r="BFM31" s="5"/>
      <c r="BFN31" s="5"/>
      <c r="BFO31" s="5"/>
      <c r="BFP31" s="5"/>
      <c r="BFQ31" s="5"/>
      <c r="BFR31" s="5"/>
      <c r="BFS31" s="5"/>
      <c r="BFT31" s="5"/>
      <c r="BFU31" s="5"/>
      <c r="BFV31" s="5"/>
      <c r="BFW31" s="5"/>
      <c r="BFX31" s="5"/>
      <c r="BFY31" s="5"/>
      <c r="BFZ31" s="5"/>
      <c r="BGA31" s="5"/>
      <c r="BGB31" s="5"/>
      <c r="BGC31" s="5"/>
      <c r="BGD31" s="5"/>
      <c r="BGE31" s="5"/>
      <c r="BGF31" s="5"/>
      <c r="BGG31" s="5"/>
      <c r="BGH31" s="5"/>
      <c r="BGI31" s="5"/>
      <c r="BGJ31" s="5"/>
      <c r="BGK31" s="5"/>
      <c r="BGL31" s="5"/>
      <c r="BGM31" s="5"/>
      <c r="BGN31" s="5"/>
      <c r="BGO31" s="5"/>
      <c r="BGP31" s="5"/>
      <c r="BGQ31" s="5"/>
      <c r="BGR31" s="5"/>
      <c r="BGS31" s="5"/>
      <c r="BGT31" s="5"/>
      <c r="BGU31" s="5"/>
      <c r="BGV31" s="5"/>
      <c r="BGW31" s="5"/>
      <c r="BGX31" s="5"/>
      <c r="BGY31" s="5"/>
      <c r="BGZ31" s="5"/>
      <c r="BHA31" s="5"/>
      <c r="BHB31" s="5"/>
      <c r="BHC31" s="5"/>
      <c r="BHD31" s="5"/>
      <c r="BHE31" s="5"/>
      <c r="BHF31" s="5"/>
      <c r="BHG31" s="5"/>
      <c r="BHH31" s="5"/>
      <c r="BHI31" s="5"/>
      <c r="BHJ31" s="5"/>
      <c r="BHK31" s="5"/>
      <c r="BHL31" s="5"/>
      <c r="BHM31" s="5"/>
      <c r="BHN31" s="5"/>
      <c r="BHO31" s="5"/>
      <c r="BHP31" s="5"/>
      <c r="BHQ31" s="5"/>
      <c r="BHR31" s="5"/>
      <c r="BHS31" s="5"/>
      <c r="BHT31" s="5"/>
      <c r="BHU31" s="5"/>
      <c r="BHV31" s="5"/>
      <c r="BHW31" s="5"/>
      <c r="BHX31" s="5"/>
      <c r="BHY31" s="5"/>
      <c r="BHZ31" s="5"/>
      <c r="BIA31" s="5"/>
      <c r="BIB31" s="5"/>
      <c r="BIC31" s="5"/>
      <c r="BID31" s="5"/>
      <c r="BIE31" s="5"/>
      <c r="BIF31" s="5"/>
      <c r="BIG31" s="5"/>
      <c r="BIH31" s="5"/>
      <c r="BII31" s="5"/>
      <c r="BIJ31" s="5"/>
      <c r="BIK31" s="5"/>
      <c r="BIL31" s="5"/>
      <c r="BIM31" s="5"/>
      <c r="BIN31" s="5"/>
      <c r="BIO31" s="5"/>
      <c r="BIP31" s="5"/>
      <c r="BIQ31" s="5"/>
      <c r="BIR31" s="5"/>
      <c r="BIS31" s="5"/>
      <c r="BIT31" s="5"/>
      <c r="BIU31" s="5"/>
      <c r="BIV31" s="5"/>
      <c r="BIW31" s="5"/>
      <c r="BIX31" s="5"/>
      <c r="BIY31" s="5"/>
      <c r="BIZ31" s="5"/>
      <c r="BJA31" s="5"/>
      <c r="BJB31" s="5"/>
      <c r="BJC31" s="5"/>
      <c r="BJD31" s="5"/>
      <c r="BJE31" s="5"/>
      <c r="BJF31" s="5"/>
      <c r="BJG31" s="5"/>
      <c r="BJH31" s="5"/>
      <c r="BJI31" s="5"/>
      <c r="BJJ31" s="5"/>
      <c r="BJK31" s="5"/>
      <c r="BJL31" s="5"/>
      <c r="BJM31" s="5"/>
      <c r="BJN31" s="5"/>
      <c r="BJO31" s="5"/>
      <c r="BJP31" s="5"/>
      <c r="BJQ31" s="5"/>
      <c r="BJR31" s="5"/>
      <c r="BJS31" s="5"/>
      <c r="BJT31" s="5"/>
      <c r="BJU31" s="5"/>
      <c r="BJV31" s="5"/>
      <c r="BJW31" s="5"/>
      <c r="BJX31" s="5"/>
      <c r="BJY31" s="5"/>
      <c r="BJZ31" s="5"/>
      <c r="BKA31" s="5"/>
      <c r="BKB31" s="5"/>
      <c r="BKC31" s="5"/>
      <c r="BKD31" s="5"/>
      <c r="BKE31" s="5"/>
      <c r="BKF31" s="5"/>
      <c r="BKG31" s="5"/>
      <c r="BKH31" s="5"/>
      <c r="BKI31" s="5"/>
      <c r="BKJ31" s="5"/>
      <c r="BKK31" s="5"/>
      <c r="BKL31" s="5"/>
      <c r="BKM31" s="5"/>
      <c r="BKN31" s="5"/>
      <c r="BKO31" s="5"/>
      <c r="BKP31" s="5"/>
      <c r="BKQ31" s="5"/>
      <c r="BKR31" s="5"/>
      <c r="BKS31" s="5"/>
      <c r="BKT31" s="5"/>
      <c r="BKU31" s="5"/>
      <c r="BKV31" s="5"/>
      <c r="BKW31" s="5"/>
      <c r="BKX31" s="5"/>
      <c r="BKY31" s="5"/>
      <c r="BKZ31" s="5"/>
      <c r="BLA31" s="5"/>
      <c r="BLB31" s="5"/>
      <c r="BLC31" s="5"/>
      <c r="BLD31" s="5"/>
      <c r="BLE31" s="5"/>
      <c r="BLF31" s="5"/>
      <c r="BLG31" s="5"/>
      <c r="BLH31" s="5"/>
      <c r="BLI31" s="5"/>
      <c r="BLJ31" s="5"/>
      <c r="BLK31" s="5"/>
      <c r="BLL31" s="5"/>
      <c r="BLM31" s="5"/>
      <c r="BLN31" s="5"/>
      <c r="BLO31" s="5"/>
      <c r="BLP31" s="5"/>
      <c r="BLQ31" s="5"/>
      <c r="BLR31" s="5"/>
      <c r="BLS31" s="5"/>
      <c r="BLT31" s="5"/>
      <c r="BLU31" s="5"/>
      <c r="BLV31" s="5"/>
      <c r="BLW31" s="5"/>
      <c r="BLX31" s="5"/>
      <c r="BLY31" s="5"/>
      <c r="BLZ31" s="5"/>
      <c r="BMA31" s="5"/>
      <c r="BMB31" s="5"/>
      <c r="BMC31" s="5"/>
      <c r="BMD31" s="5"/>
      <c r="BME31" s="5"/>
      <c r="BMF31" s="5"/>
      <c r="BMG31" s="5"/>
      <c r="BMH31" s="5"/>
      <c r="BMI31" s="5"/>
      <c r="BMJ31" s="5"/>
      <c r="BMK31" s="5"/>
      <c r="BML31" s="5"/>
      <c r="BMM31" s="5"/>
      <c r="BMN31" s="5"/>
      <c r="BMO31" s="5"/>
      <c r="BMP31" s="5"/>
      <c r="BMQ31" s="5"/>
      <c r="BMR31" s="5"/>
      <c r="BMS31" s="5"/>
      <c r="BMT31" s="5"/>
      <c r="BMU31" s="5"/>
      <c r="BMV31" s="5"/>
      <c r="BMW31" s="5"/>
      <c r="BMX31" s="5"/>
      <c r="BMY31" s="5"/>
      <c r="BMZ31" s="5"/>
      <c r="BNA31" s="5"/>
      <c r="BNB31" s="5"/>
      <c r="BNC31" s="5"/>
      <c r="BND31" s="5"/>
      <c r="BNE31" s="5"/>
      <c r="BNF31" s="5"/>
      <c r="BNG31" s="5"/>
      <c r="BNH31" s="5"/>
      <c r="BNI31" s="5"/>
      <c r="BNJ31" s="5"/>
      <c r="BNK31" s="5"/>
      <c r="BNL31" s="5"/>
      <c r="BNM31" s="5"/>
      <c r="BNN31" s="5"/>
      <c r="BNO31" s="5"/>
      <c r="BNP31" s="5"/>
      <c r="BNQ31" s="5"/>
      <c r="BNR31" s="5"/>
      <c r="BNS31" s="5"/>
      <c r="BNT31" s="5"/>
      <c r="BNU31" s="5"/>
      <c r="BNV31" s="5"/>
      <c r="BNW31" s="5"/>
      <c r="BNX31" s="5"/>
      <c r="BNY31" s="5"/>
      <c r="BNZ31" s="5"/>
      <c r="BOA31" s="5"/>
      <c r="BOB31" s="5"/>
      <c r="BOC31" s="5"/>
      <c r="BOD31" s="5"/>
      <c r="BOE31" s="5"/>
      <c r="BOF31" s="5"/>
      <c r="BOG31" s="5"/>
      <c r="BOH31" s="5"/>
      <c r="BOI31" s="5"/>
      <c r="BOJ31" s="5"/>
      <c r="BOK31" s="5"/>
      <c r="BOL31" s="5"/>
      <c r="BOM31" s="5"/>
      <c r="BON31" s="5"/>
      <c r="BOO31" s="5"/>
      <c r="BOP31" s="5"/>
      <c r="BOQ31" s="5"/>
      <c r="BOR31" s="5"/>
      <c r="BOS31" s="5"/>
      <c r="BOT31" s="5"/>
      <c r="BOU31" s="5"/>
      <c r="BOV31" s="5"/>
      <c r="BOW31" s="5"/>
      <c r="BOX31" s="5"/>
      <c r="BOY31" s="5"/>
      <c r="BOZ31" s="5"/>
      <c r="BPA31" s="5"/>
      <c r="BPB31" s="5"/>
      <c r="BPC31" s="5"/>
      <c r="BPD31" s="5"/>
      <c r="BPE31" s="5"/>
      <c r="BPF31" s="5"/>
      <c r="BPG31" s="5"/>
      <c r="BPH31" s="5"/>
      <c r="BPI31" s="5"/>
      <c r="BPJ31" s="5"/>
      <c r="BPK31" s="5"/>
      <c r="BPL31" s="5"/>
      <c r="BPM31" s="5"/>
      <c r="BPN31" s="5"/>
      <c r="BPO31" s="5"/>
      <c r="BPP31" s="5"/>
      <c r="BPQ31" s="5"/>
      <c r="BPR31" s="5"/>
      <c r="BPS31" s="5"/>
      <c r="BPT31" s="5"/>
      <c r="BPU31" s="5"/>
      <c r="BPV31" s="5"/>
      <c r="BPW31" s="5"/>
      <c r="BPX31" s="5"/>
      <c r="BPY31" s="5"/>
      <c r="BPZ31" s="5"/>
      <c r="BQA31" s="5"/>
      <c r="BQB31" s="5"/>
      <c r="BQC31" s="5"/>
      <c r="BQD31" s="5"/>
      <c r="BQE31" s="5"/>
      <c r="BQF31" s="5"/>
      <c r="BQG31" s="5"/>
      <c r="BQH31" s="5"/>
      <c r="BQI31" s="5"/>
      <c r="BQJ31" s="5"/>
      <c r="BQK31" s="5"/>
      <c r="BQL31" s="5"/>
      <c r="BQM31" s="5"/>
      <c r="BQN31" s="5"/>
      <c r="BQO31" s="5"/>
      <c r="BQP31" s="5"/>
      <c r="BQQ31" s="5"/>
      <c r="BQR31" s="5"/>
      <c r="BQS31" s="5"/>
      <c r="BQT31" s="5"/>
      <c r="BQU31" s="5"/>
      <c r="BQV31" s="5"/>
      <c r="BQW31" s="5"/>
      <c r="BQX31" s="5"/>
      <c r="BQY31" s="5"/>
      <c r="BQZ31" s="5"/>
      <c r="BRA31" s="5"/>
      <c r="BRB31" s="5"/>
      <c r="BRC31" s="5"/>
      <c r="BRD31" s="5"/>
      <c r="BRE31" s="5"/>
      <c r="BRF31" s="5"/>
      <c r="BRG31" s="5"/>
      <c r="BRH31" s="5"/>
      <c r="BRI31" s="5"/>
      <c r="BRJ31" s="5"/>
      <c r="BRK31" s="5"/>
      <c r="BRL31" s="5"/>
      <c r="BRM31" s="5"/>
      <c r="BRN31" s="5"/>
      <c r="BRO31" s="5"/>
      <c r="BRP31" s="5"/>
      <c r="BRQ31" s="5"/>
      <c r="BRR31" s="5"/>
      <c r="BRS31" s="5"/>
      <c r="BRT31" s="5"/>
      <c r="BRU31" s="5"/>
      <c r="BRV31" s="5"/>
      <c r="BRW31" s="5"/>
      <c r="BRX31" s="5"/>
      <c r="BRY31" s="5"/>
      <c r="BRZ31" s="5"/>
      <c r="BSA31" s="5"/>
      <c r="BSB31" s="5"/>
      <c r="BSC31" s="5"/>
      <c r="BSD31" s="5"/>
      <c r="BSE31" s="5"/>
      <c r="BSF31" s="5"/>
      <c r="BSG31" s="5"/>
      <c r="BSH31" s="5"/>
      <c r="BSI31" s="5"/>
      <c r="BSJ31" s="5"/>
      <c r="BSK31" s="5"/>
      <c r="BSL31" s="5"/>
      <c r="BSM31" s="5"/>
      <c r="BSN31" s="5"/>
      <c r="BSO31" s="5"/>
      <c r="BSP31" s="5"/>
      <c r="BSQ31" s="5"/>
      <c r="BSR31" s="5"/>
      <c r="BSS31" s="5"/>
      <c r="BST31" s="5"/>
      <c r="BSU31" s="5"/>
      <c r="BSV31" s="5"/>
      <c r="BSW31" s="5"/>
      <c r="BSX31" s="5"/>
      <c r="BSY31" s="5"/>
      <c r="BSZ31" s="5"/>
      <c r="BTA31" s="5"/>
      <c r="BTB31" s="5"/>
      <c r="BTC31" s="5"/>
      <c r="BTD31" s="5"/>
      <c r="BTE31" s="5"/>
      <c r="BTF31" s="5"/>
      <c r="BTG31" s="5"/>
      <c r="BTH31" s="5"/>
      <c r="BTI31" s="5"/>
      <c r="BTJ31" s="5"/>
      <c r="BTK31" s="5"/>
      <c r="BTL31" s="5"/>
      <c r="BTM31" s="5"/>
      <c r="BTN31" s="5"/>
      <c r="BTO31" s="5"/>
      <c r="BTP31" s="5"/>
      <c r="BTQ31" s="5"/>
      <c r="BTR31" s="5"/>
      <c r="BTS31" s="5"/>
      <c r="BTT31" s="5"/>
      <c r="BTU31" s="5"/>
      <c r="BTV31" s="5"/>
      <c r="BTW31" s="5"/>
      <c r="BTX31" s="5"/>
      <c r="BTY31" s="5"/>
      <c r="BTZ31" s="5"/>
      <c r="BUA31" s="5"/>
      <c r="BUB31" s="5"/>
      <c r="BUC31" s="5"/>
      <c r="BUD31" s="5"/>
      <c r="BUE31" s="5"/>
      <c r="BUF31" s="5"/>
      <c r="BUG31" s="5"/>
      <c r="BUH31" s="5"/>
      <c r="BUI31" s="5"/>
      <c r="BUJ31" s="5"/>
      <c r="BUK31" s="5"/>
      <c r="BUL31" s="5"/>
      <c r="BUM31" s="5"/>
      <c r="BUN31" s="5"/>
      <c r="BUO31" s="5"/>
      <c r="BUP31" s="5"/>
      <c r="BUQ31" s="5"/>
      <c r="BUR31" s="5"/>
      <c r="BUS31" s="5"/>
      <c r="BUT31" s="5"/>
      <c r="BUU31" s="5"/>
      <c r="BUV31" s="5"/>
      <c r="BUW31" s="5"/>
      <c r="BUX31" s="5"/>
      <c r="BUY31" s="5"/>
      <c r="BUZ31" s="5"/>
      <c r="BVA31" s="5"/>
      <c r="BVB31" s="5"/>
      <c r="BVC31" s="5"/>
      <c r="BVD31" s="5"/>
      <c r="BVE31" s="5"/>
      <c r="BVF31" s="5"/>
      <c r="BVG31" s="5"/>
      <c r="BVH31" s="5"/>
      <c r="BVI31" s="5"/>
      <c r="BVJ31" s="5"/>
      <c r="BVK31" s="5"/>
      <c r="BVL31" s="5"/>
      <c r="BVM31" s="5"/>
      <c r="BVN31" s="5"/>
      <c r="BVO31" s="5"/>
      <c r="BVP31" s="5"/>
      <c r="BVQ31" s="5"/>
      <c r="BVR31" s="5"/>
      <c r="BVS31" s="5"/>
      <c r="BVT31" s="5"/>
      <c r="BVU31" s="5"/>
      <c r="BVV31" s="5"/>
      <c r="BVW31" s="5"/>
      <c r="BVX31" s="5"/>
      <c r="BVY31" s="5"/>
      <c r="BVZ31" s="5"/>
      <c r="BWA31" s="5"/>
      <c r="BWB31" s="5"/>
      <c r="BWC31" s="5"/>
      <c r="BWD31" s="5"/>
      <c r="BWE31" s="5"/>
      <c r="BWF31" s="5"/>
      <c r="BWG31" s="5"/>
      <c r="BWH31" s="5"/>
      <c r="BWI31" s="5"/>
      <c r="BWJ31" s="5"/>
      <c r="BWK31" s="5"/>
      <c r="BWL31" s="5"/>
      <c r="BWM31" s="5"/>
      <c r="BWN31" s="5"/>
      <c r="BWO31" s="5"/>
      <c r="BWP31" s="5"/>
      <c r="BWQ31" s="5"/>
      <c r="BWR31" s="5"/>
      <c r="BWS31" s="5"/>
      <c r="BWT31" s="5"/>
      <c r="BWU31" s="5"/>
      <c r="BWV31" s="5"/>
      <c r="BWW31" s="5"/>
      <c r="BWX31" s="5"/>
      <c r="BWY31" s="5"/>
      <c r="BWZ31" s="5"/>
      <c r="BXA31" s="5"/>
      <c r="BXB31" s="5"/>
      <c r="BXC31" s="5"/>
      <c r="BXD31" s="5"/>
      <c r="BXE31" s="5"/>
      <c r="BXF31" s="5"/>
      <c r="BXG31" s="5"/>
      <c r="BXH31" s="5"/>
      <c r="BXI31" s="5"/>
      <c r="BXJ31" s="5"/>
      <c r="BXK31" s="5"/>
      <c r="BXL31" s="5"/>
      <c r="BXM31" s="5"/>
      <c r="BXN31" s="5"/>
      <c r="BXO31" s="5"/>
      <c r="BXP31" s="5"/>
      <c r="BXQ31" s="5"/>
      <c r="BXR31" s="5"/>
      <c r="BXS31" s="5"/>
      <c r="BXT31" s="5"/>
      <c r="BXU31" s="5"/>
      <c r="BXV31" s="5"/>
      <c r="BXW31" s="5"/>
      <c r="BXX31" s="5"/>
      <c r="BXY31" s="5"/>
      <c r="BXZ31" s="5"/>
      <c r="BYA31" s="5"/>
      <c r="BYB31" s="5"/>
      <c r="BYC31" s="5"/>
      <c r="BYD31" s="5"/>
      <c r="BYE31" s="5"/>
      <c r="BYF31" s="5"/>
      <c r="BYG31" s="5"/>
      <c r="BYH31" s="5"/>
      <c r="BYI31" s="5"/>
      <c r="BYJ31" s="5"/>
      <c r="BYK31" s="5"/>
      <c r="BYL31" s="5"/>
      <c r="BYM31" s="5"/>
      <c r="BYN31" s="5"/>
      <c r="BYO31" s="5"/>
      <c r="BYP31" s="5"/>
      <c r="BYQ31" s="5"/>
      <c r="BYR31" s="5"/>
      <c r="BYS31" s="5"/>
      <c r="BYT31" s="5"/>
      <c r="BYU31" s="5"/>
      <c r="BYV31" s="5"/>
      <c r="BYW31" s="5"/>
      <c r="BYX31" s="5"/>
      <c r="BYY31" s="5"/>
      <c r="BYZ31" s="5"/>
      <c r="BZA31" s="5"/>
      <c r="BZB31" s="5"/>
      <c r="BZC31" s="5"/>
      <c r="BZD31" s="5"/>
      <c r="BZE31" s="5"/>
      <c r="BZF31" s="5"/>
      <c r="BZG31" s="5"/>
      <c r="BZH31" s="5"/>
      <c r="BZI31" s="5"/>
      <c r="BZJ31" s="5"/>
      <c r="BZK31" s="5"/>
      <c r="BZL31" s="5"/>
      <c r="BZM31" s="5"/>
      <c r="BZN31" s="5"/>
      <c r="BZO31" s="5"/>
      <c r="BZP31" s="5"/>
      <c r="BZQ31" s="5"/>
      <c r="BZR31" s="5"/>
      <c r="BZS31" s="5"/>
      <c r="BZT31" s="5"/>
      <c r="BZU31" s="5"/>
      <c r="BZV31" s="5"/>
      <c r="BZW31" s="5"/>
      <c r="BZX31" s="5"/>
      <c r="BZY31" s="5"/>
      <c r="BZZ31" s="5"/>
      <c r="CAA31" s="5"/>
      <c r="CAB31" s="5"/>
      <c r="CAC31" s="5"/>
      <c r="CAD31" s="5"/>
      <c r="CAE31" s="5"/>
      <c r="CAF31" s="5"/>
      <c r="CAG31" s="5"/>
      <c r="CAH31" s="5"/>
      <c r="CAI31" s="5"/>
      <c r="CAJ31" s="5"/>
      <c r="CAK31" s="5"/>
      <c r="CAL31" s="5"/>
      <c r="CAM31" s="5"/>
      <c r="CAN31" s="5"/>
      <c r="CAO31" s="5"/>
      <c r="CAP31" s="5"/>
      <c r="CAQ31" s="5"/>
      <c r="CAR31" s="5"/>
      <c r="CAS31" s="5"/>
      <c r="CAT31" s="5"/>
      <c r="CAU31" s="5"/>
      <c r="CAV31" s="5"/>
      <c r="CAW31" s="5"/>
      <c r="CAX31" s="5"/>
      <c r="CAY31" s="5"/>
      <c r="CAZ31" s="5"/>
      <c r="CBA31" s="5"/>
      <c r="CBB31" s="5"/>
      <c r="CBC31" s="5"/>
      <c r="CBD31" s="5"/>
      <c r="CBE31" s="5"/>
      <c r="CBF31" s="5"/>
      <c r="CBG31" s="5"/>
      <c r="CBH31" s="5"/>
      <c r="CBI31" s="5"/>
      <c r="CBJ31" s="5"/>
      <c r="CBK31" s="5"/>
      <c r="CBL31" s="5"/>
      <c r="CBM31" s="5"/>
      <c r="CBN31" s="5"/>
      <c r="CBO31" s="5"/>
      <c r="CBP31" s="5"/>
      <c r="CBQ31" s="5"/>
      <c r="CBR31" s="5"/>
      <c r="CBS31" s="5"/>
      <c r="CBT31" s="5"/>
      <c r="CBU31" s="5"/>
      <c r="CBV31" s="5"/>
      <c r="CBW31" s="5"/>
      <c r="CBX31" s="5"/>
      <c r="CBY31" s="5"/>
      <c r="CBZ31" s="5"/>
      <c r="CCA31" s="5"/>
      <c r="CCB31" s="5"/>
      <c r="CCC31" s="5"/>
      <c r="CCD31" s="5"/>
      <c r="CCE31" s="5"/>
      <c r="CCF31" s="5"/>
      <c r="CCG31" s="5"/>
      <c r="CCH31" s="5"/>
      <c r="CCI31" s="5"/>
      <c r="CCJ31" s="5"/>
      <c r="CCK31" s="5"/>
      <c r="CCL31" s="5"/>
      <c r="CCM31" s="5"/>
      <c r="CCN31" s="5"/>
      <c r="CCO31" s="5"/>
      <c r="CCP31" s="5"/>
      <c r="CCQ31" s="5"/>
      <c r="CCR31" s="5"/>
      <c r="CCS31" s="5"/>
      <c r="CCT31" s="5"/>
      <c r="CCU31" s="5"/>
      <c r="CCV31" s="5"/>
      <c r="CCW31" s="5"/>
      <c r="CCX31" s="5"/>
      <c r="CCY31" s="5"/>
      <c r="CCZ31" s="5"/>
      <c r="CDA31" s="5"/>
      <c r="CDB31" s="5"/>
      <c r="CDC31" s="5"/>
      <c r="CDD31" s="5"/>
      <c r="CDE31" s="5"/>
      <c r="CDF31" s="5"/>
      <c r="CDG31" s="5"/>
      <c r="CDH31" s="5"/>
      <c r="CDI31" s="5"/>
      <c r="CDJ31" s="5"/>
      <c r="CDK31" s="5"/>
      <c r="CDL31" s="5"/>
      <c r="CDM31" s="5"/>
      <c r="CDN31" s="5"/>
      <c r="CDO31" s="5"/>
      <c r="CDP31" s="5"/>
      <c r="CDQ31" s="5"/>
      <c r="CDR31" s="5"/>
      <c r="CDS31" s="5"/>
      <c r="CDT31" s="5"/>
      <c r="CDU31" s="5"/>
      <c r="CDV31" s="5"/>
      <c r="CDW31" s="5"/>
      <c r="CDX31" s="5"/>
      <c r="CDY31" s="5"/>
      <c r="CDZ31" s="5"/>
      <c r="CEA31" s="5"/>
      <c r="CEB31" s="5"/>
      <c r="CEC31" s="5"/>
      <c r="CED31" s="5"/>
      <c r="CEE31" s="5"/>
      <c r="CEF31" s="5"/>
      <c r="CEG31" s="5"/>
      <c r="CEH31" s="5"/>
      <c r="CEI31" s="5"/>
      <c r="CEJ31" s="5"/>
      <c r="CEK31" s="5"/>
      <c r="CEL31" s="5"/>
      <c r="CEM31" s="5"/>
      <c r="CEN31" s="5"/>
      <c r="CEO31" s="5"/>
      <c r="CEP31" s="5"/>
      <c r="CEQ31" s="5"/>
      <c r="CER31" s="5"/>
      <c r="CES31" s="5"/>
      <c r="CET31" s="5"/>
      <c r="CEU31" s="5"/>
      <c r="CEV31" s="5"/>
      <c r="CEW31" s="5"/>
      <c r="CEX31" s="5"/>
      <c r="CEY31" s="5"/>
      <c r="CEZ31" s="5"/>
      <c r="CFA31" s="5"/>
      <c r="CFB31" s="5"/>
      <c r="CFC31" s="5"/>
      <c r="CFD31" s="5"/>
      <c r="CFE31" s="5"/>
      <c r="CFF31" s="5"/>
      <c r="CFG31" s="5"/>
      <c r="CFH31" s="5"/>
      <c r="CFI31" s="5"/>
      <c r="CFJ31" s="5"/>
      <c r="CFK31" s="5"/>
      <c r="CFL31" s="5"/>
      <c r="CFM31" s="5"/>
      <c r="CFN31" s="5"/>
      <c r="CFO31" s="5"/>
      <c r="CFP31" s="5"/>
      <c r="CFQ31" s="5"/>
      <c r="CFR31" s="5"/>
      <c r="CFS31" s="5"/>
      <c r="CFT31" s="5"/>
      <c r="CFU31" s="5"/>
      <c r="CFV31" s="5"/>
      <c r="CFW31" s="5"/>
      <c r="CFX31" s="5"/>
      <c r="CFY31" s="5"/>
      <c r="CFZ31" s="5"/>
      <c r="CGA31" s="5"/>
      <c r="CGB31" s="5"/>
      <c r="CGC31" s="5"/>
      <c r="CGD31" s="5"/>
      <c r="CGE31" s="5"/>
      <c r="CGF31" s="5"/>
      <c r="CGG31" s="5"/>
      <c r="CGH31" s="5"/>
      <c r="CGI31" s="5"/>
      <c r="CGJ31" s="5"/>
      <c r="CGK31" s="5"/>
      <c r="CGL31" s="5"/>
      <c r="CGM31" s="5"/>
      <c r="CGN31" s="5"/>
      <c r="CGO31" s="5"/>
      <c r="CGP31" s="5"/>
      <c r="CGQ31" s="5"/>
      <c r="CGR31" s="5"/>
      <c r="CGS31" s="5"/>
      <c r="CGT31" s="5"/>
      <c r="CGU31" s="5"/>
      <c r="CGV31" s="5"/>
      <c r="CGW31" s="5"/>
      <c r="CGX31" s="5"/>
      <c r="CGY31" s="5"/>
      <c r="CGZ31" s="5"/>
      <c r="CHA31" s="5"/>
      <c r="CHB31" s="5"/>
      <c r="CHC31" s="5"/>
      <c r="CHD31" s="5"/>
      <c r="CHE31" s="5"/>
      <c r="CHF31" s="5"/>
      <c r="CHG31" s="5"/>
      <c r="CHH31" s="5"/>
      <c r="CHI31" s="5"/>
      <c r="CHJ31" s="5"/>
      <c r="CHK31" s="5"/>
      <c r="CHL31" s="5"/>
      <c r="CHM31" s="5"/>
      <c r="CHN31" s="5"/>
      <c r="CHO31" s="5"/>
      <c r="CHP31" s="5"/>
      <c r="CHQ31" s="5"/>
      <c r="CHR31" s="5"/>
      <c r="CHS31" s="5"/>
      <c r="CHT31" s="5"/>
      <c r="CHU31" s="5"/>
      <c r="CHV31" s="5"/>
      <c r="CHW31" s="5"/>
      <c r="CHX31" s="5"/>
      <c r="CHY31" s="5"/>
      <c r="CHZ31" s="5"/>
      <c r="CIA31" s="5"/>
      <c r="CIB31" s="5"/>
      <c r="CIC31" s="5"/>
      <c r="CID31" s="5"/>
      <c r="CIE31" s="5"/>
      <c r="CIF31" s="5"/>
      <c r="CIG31" s="5"/>
      <c r="CIH31" s="5"/>
      <c r="CII31" s="5"/>
      <c r="CIJ31" s="5"/>
      <c r="CIK31" s="5"/>
      <c r="CIL31" s="5"/>
      <c r="CIM31" s="5"/>
      <c r="CIN31" s="5"/>
      <c r="CIO31" s="5"/>
      <c r="CIP31" s="5"/>
      <c r="CIQ31" s="5"/>
      <c r="CIR31" s="5"/>
      <c r="CIS31" s="5"/>
      <c r="CIT31" s="5"/>
      <c r="CIU31" s="5"/>
      <c r="CIV31" s="5"/>
      <c r="CIW31" s="5"/>
      <c r="CIX31" s="5"/>
      <c r="CIY31" s="5"/>
      <c r="CIZ31" s="5"/>
      <c r="CJA31" s="5"/>
      <c r="CJB31" s="5"/>
      <c r="CJC31" s="5"/>
      <c r="CJD31" s="5"/>
      <c r="CJE31" s="5"/>
      <c r="CJF31" s="5"/>
      <c r="CJG31" s="5"/>
      <c r="CJH31" s="5"/>
      <c r="CJI31" s="5"/>
      <c r="CJJ31" s="5"/>
      <c r="CJK31" s="5"/>
      <c r="CJL31" s="5"/>
      <c r="CJM31" s="5"/>
      <c r="CJN31" s="5"/>
      <c r="CJO31" s="5"/>
      <c r="CJP31" s="5"/>
      <c r="CJQ31" s="5"/>
      <c r="CJR31" s="5"/>
      <c r="CJS31" s="5"/>
      <c r="CJT31" s="5"/>
      <c r="CJU31" s="5"/>
      <c r="CJV31" s="5"/>
      <c r="CJW31" s="5"/>
      <c r="CJX31" s="5"/>
      <c r="CJY31" s="5"/>
      <c r="CJZ31" s="5"/>
      <c r="CKA31" s="5"/>
      <c r="CKB31" s="5"/>
      <c r="CKC31" s="5"/>
      <c r="CKD31" s="5"/>
      <c r="CKE31" s="5"/>
      <c r="CKF31" s="5"/>
      <c r="CKG31" s="5"/>
      <c r="CKH31" s="5"/>
      <c r="CKI31" s="5"/>
      <c r="CKJ31" s="5"/>
      <c r="CKK31" s="5"/>
      <c r="CKL31" s="5"/>
      <c r="CKM31" s="5"/>
      <c r="CKN31" s="5"/>
      <c r="CKO31" s="5"/>
      <c r="CKP31" s="5"/>
      <c r="CKQ31" s="5"/>
      <c r="CKR31" s="5"/>
      <c r="CKS31" s="5"/>
      <c r="CKT31" s="5"/>
      <c r="CKU31" s="5"/>
      <c r="CKV31" s="5"/>
      <c r="CKW31" s="5"/>
      <c r="CKX31" s="5"/>
      <c r="CKY31" s="5"/>
      <c r="CKZ31" s="5"/>
      <c r="CLA31" s="5"/>
      <c r="CLB31" s="5"/>
      <c r="CLC31" s="5"/>
      <c r="CLD31" s="5"/>
      <c r="CLE31" s="5"/>
      <c r="CLF31" s="5"/>
      <c r="CLG31" s="5"/>
      <c r="CLH31" s="5"/>
      <c r="CLI31" s="5"/>
      <c r="CLJ31" s="5"/>
      <c r="CLK31" s="5"/>
      <c r="CLL31" s="5"/>
      <c r="CLM31" s="5"/>
      <c r="CLN31" s="5"/>
      <c r="CLO31" s="5"/>
      <c r="CLP31" s="5"/>
      <c r="CLQ31" s="5"/>
      <c r="CLR31" s="5"/>
      <c r="CLS31" s="5"/>
      <c r="CLT31" s="5"/>
      <c r="CLU31" s="5"/>
      <c r="CLV31" s="5"/>
      <c r="CLW31" s="5"/>
      <c r="CLX31" s="5"/>
      <c r="CLY31" s="5"/>
      <c r="CLZ31" s="5"/>
      <c r="CMA31" s="5"/>
      <c r="CMB31" s="5"/>
      <c r="CMC31" s="5"/>
      <c r="CMD31" s="5"/>
      <c r="CME31" s="5"/>
      <c r="CMF31" s="5"/>
      <c r="CMG31" s="5"/>
      <c r="CMH31" s="5"/>
      <c r="CMI31" s="5"/>
      <c r="CMJ31" s="5"/>
      <c r="CMK31" s="5"/>
      <c r="CML31" s="5"/>
      <c r="CMM31" s="5"/>
      <c r="CMN31" s="5"/>
      <c r="CMO31" s="5"/>
      <c r="CMP31" s="5"/>
      <c r="CMQ31" s="5"/>
      <c r="CMR31" s="5"/>
      <c r="CMS31" s="5"/>
      <c r="CMT31" s="5"/>
      <c r="CMU31" s="5"/>
      <c r="CMV31" s="5"/>
      <c r="CMW31" s="5"/>
      <c r="CMX31" s="5"/>
      <c r="CMY31" s="5"/>
      <c r="CMZ31" s="5"/>
      <c r="CNA31" s="5"/>
      <c r="CNB31" s="5"/>
      <c r="CNC31" s="5"/>
      <c r="CND31" s="5"/>
      <c r="CNE31" s="5"/>
      <c r="CNF31" s="5"/>
      <c r="CNG31" s="5"/>
      <c r="CNH31" s="5"/>
      <c r="CNI31" s="5"/>
      <c r="CNJ31" s="5"/>
      <c r="CNK31" s="5"/>
      <c r="CNL31" s="5"/>
      <c r="CNM31" s="5"/>
      <c r="CNN31" s="5"/>
      <c r="CNO31" s="5"/>
      <c r="CNP31" s="5"/>
      <c r="CNQ31" s="5"/>
      <c r="CNR31" s="5"/>
      <c r="CNS31" s="5"/>
      <c r="CNT31" s="5"/>
      <c r="CNU31" s="5"/>
      <c r="CNV31" s="5"/>
      <c r="CNW31" s="5"/>
      <c r="CNX31" s="5"/>
      <c r="CNY31" s="5"/>
      <c r="CNZ31" s="5"/>
      <c r="COA31" s="5"/>
      <c r="COB31" s="5"/>
      <c r="COC31" s="5"/>
      <c r="COD31" s="5"/>
      <c r="COE31" s="5"/>
      <c r="COF31" s="5"/>
      <c r="COG31" s="5"/>
      <c r="COH31" s="5"/>
      <c r="COI31" s="5"/>
      <c r="COJ31" s="5"/>
      <c r="COK31" s="5"/>
      <c r="COL31" s="5"/>
      <c r="COM31" s="5"/>
      <c r="CON31" s="5"/>
      <c r="COO31" s="5"/>
      <c r="COP31" s="5"/>
      <c r="COQ31" s="5"/>
      <c r="COR31" s="5"/>
      <c r="COS31" s="5"/>
      <c r="COT31" s="5"/>
      <c r="COU31" s="5"/>
      <c r="COV31" s="5"/>
      <c r="COW31" s="5"/>
      <c r="COX31" s="5"/>
      <c r="COY31" s="5"/>
      <c r="COZ31" s="5"/>
      <c r="CPA31" s="5"/>
      <c r="CPB31" s="5"/>
      <c r="CPC31" s="5"/>
      <c r="CPD31" s="5"/>
      <c r="CPE31" s="5"/>
      <c r="CPF31" s="5"/>
      <c r="CPG31" s="5"/>
      <c r="CPH31" s="5"/>
      <c r="CPI31" s="5"/>
      <c r="CPJ31" s="5"/>
      <c r="CPK31" s="5"/>
      <c r="CPL31" s="5"/>
      <c r="CPM31" s="5"/>
      <c r="CPN31" s="5"/>
      <c r="CPO31" s="5"/>
      <c r="CPP31" s="5"/>
      <c r="CPQ31" s="5"/>
      <c r="CPR31" s="5"/>
      <c r="CPS31" s="5"/>
      <c r="CPT31" s="5"/>
      <c r="CPU31" s="5"/>
      <c r="CPV31" s="5"/>
      <c r="CPW31" s="5"/>
      <c r="CPX31" s="5"/>
      <c r="CPY31" s="5"/>
      <c r="CPZ31" s="5"/>
      <c r="CQA31" s="5"/>
      <c r="CQB31" s="5"/>
      <c r="CQC31" s="5"/>
      <c r="CQD31" s="5"/>
      <c r="CQE31" s="5"/>
      <c r="CQF31" s="5"/>
      <c r="CQG31" s="5"/>
      <c r="CQH31" s="5"/>
      <c r="CQI31" s="5"/>
      <c r="CQJ31" s="5"/>
      <c r="CQK31" s="5"/>
      <c r="CQL31" s="5"/>
      <c r="CQM31" s="5"/>
      <c r="CQN31" s="5"/>
      <c r="CQO31" s="5"/>
      <c r="CQP31" s="5"/>
      <c r="CQQ31" s="5"/>
      <c r="CQR31" s="5"/>
      <c r="CQS31" s="5"/>
      <c r="CQT31" s="5"/>
      <c r="CQU31" s="5"/>
      <c r="CQV31" s="5"/>
      <c r="CQW31" s="5"/>
      <c r="CQX31" s="5"/>
      <c r="CQY31" s="5"/>
      <c r="CQZ31" s="5"/>
      <c r="CRA31" s="5"/>
      <c r="CRB31" s="5"/>
      <c r="CRC31" s="5"/>
      <c r="CRD31" s="5"/>
      <c r="CRE31" s="5"/>
      <c r="CRF31" s="5"/>
      <c r="CRG31" s="5"/>
      <c r="CRH31" s="5"/>
      <c r="CRI31" s="5"/>
      <c r="CRJ31" s="5"/>
      <c r="CRK31" s="5"/>
      <c r="CRL31" s="5"/>
      <c r="CRM31" s="5"/>
      <c r="CRN31" s="5"/>
      <c r="CRO31" s="5"/>
      <c r="CRP31" s="5"/>
      <c r="CRQ31" s="5"/>
      <c r="CRR31" s="5"/>
      <c r="CRS31" s="5"/>
      <c r="CRT31" s="5"/>
      <c r="CRU31" s="5"/>
      <c r="CRV31" s="5"/>
      <c r="CRW31" s="5"/>
      <c r="CRX31" s="5"/>
      <c r="CRY31" s="5"/>
      <c r="CRZ31" s="5"/>
      <c r="CSA31" s="5"/>
      <c r="CSB31" s="5"/>
      <c r="CSC31" s="5"/>
      <c r="CSD31" s="5"/>
      <c r="CSE31" s="5"/>
      <c r="CSF31" s="5"/>
      <c r="CSG31" s="5"/>
      <c r="CSH31" s="5"/>
      <c r="CSI31" s="5"/>
      <c r="CSJ31" s="5"/>
      <c r="CSK31" s="5"/>
      <c r="CSL31" s="5"/>
      <c r="CSM31" s="5"/>
      <c r="CSN31" s="5"/>
      <c r="CSO31" s="5"/>
      <c r="CSP31" s="5"/>
      <c r="CSQ31" s="5"/>
      <c r="CSR31" s="5"/>
      <c r="CSS31" s="5"/>
      <c r="CST31" s="5"/>
      <c r="CSU31" s="5"/>
      <c r="CSV31" s="5"/>
      <c r="CSW31" s="5"/>
      <c r="CSX31" s="5"/>
      <c r="CSY31" s="5"/>
      <c r="CSZ31" s="5"/>
      <c r="CTA31" s="5"/>
      <c r="CTB31" s="5"/>
      <c r="CTC31" s="5"/>
      <c r="CTD31" s="5"/>
      <c r="CTE31" s="5"/>
      <c r="CTF31" s="5"/>
      <c r="CTG31" s="5"/>
      <c r="CTH31" s="5"/>
      <c r="CTI31" s="5"/>
      <c r="CTJ31" s="5"/>
      <c r="CTK31" s="5"/>
      <c r="CTL31" s="5"/>
      <c r="CTM31" s="5"/>
      <c r="CTN31" s="5"/>
      <c r="CTO31" s="5"/>
      <c r="CTP31" s="5"/>
      <c r="CTQ31" s="5"/>
      <c r="CTR31" s="5"/>
      <c r="CTS31" s="5"/>
      <c r="CTT31" s="5"/>
      <c r="CTU31" s="5"/>
      <c r="CTV31" s="5"/>
      <c r="CTW31" s="5"/>
      <c r="CTX31" s="5"/>
      <c r="CTY31" s="5"/>
      <c r="CTZ31" s="5"/>
      <c r="CUA31" s="5"/>
      <c r="CUB31" s="5"/>
      <c r="CUC31" s="5"/>
      <c r="CUD31" s="5"/>
      <c r="CUE31" s="5"/>
      <c r="CUF31" s="5"/>
      <c r="CUG31" s="5"/>
      <c r="CUH31" s="5"/>
      <c r="CUI31" s="5"/>
      <c r="CUJ31" s="5"/>
      <c r="CUK31" s="5"/>
      <c r="CUL31" s="5"/>
      <c r="CUM31" s="5"/>
      <c r="CUN31" s="5"/>
      <c r="CUO31" s="5"/>
      <c r="CUP31" s="5"/>
      <c r="CUQ31" s="5"/>
      <c r="CUR31" s="5"/>
      <c r="CUS31" s="5"/>
      <c r="CUT31" s="5"/>
      <c r="CUU31" s="5"/>
      <c r="CUV31" s="5"/>
      <c r="CUW31" s="5"/>
      <c r="CUX31" s="5"/>
      <c r="CUY31" s="5"/>
      <c r="CUZ31" s="5"/>
      <c r="CVA31" s="5"/>
      <c r="CVB31" s="5"/>
      <c r="CVC31" s="5"/>
      <c r="CVD31" s="5"/>
      <c r="CVE31" s="5"/>
      <c r="CVF31" s="5"/>
      <c r="CVG31" s="5"/>
      <c r="CVH31" s="5"/>
      <c r="CVI31" s="5"/>
      <c r="CVJ31" s="5"/>
      <c r="CVK31" s="5"/>
      <c r="CVL31" s="5"/>
      <c r="CVM31" s="5"/>
      <c r="CVN31" s="5"/>
      <c r="CVO31" s="5"/>
      <c r="CVP31" s="5"/>
      <c r="CVQ31" s="5"/>
      <c r="CVR31" s="5"/>
      <c r="CVS31" s="5"/>
      <c r="CVT31" s="5"/>
      <c r="CVU31" s="5"/>
      <c r="CVV31" s="5"/>
      <c r="CVW31" s="5"/>
      <c r="CVX31" s="5"/>
      <c r="CVY31" s="5"/>
      <c r="CVZ31" s="5"/>
      <c r="CWA31" s="5"/>
      <c r="CWB31" s="5"/>
      <c r="CWC31" s="5"/>
      <c r="CWD31" s="5"/>
      <c r="CWE31" s="5"/>
      <c r="CWF31" s="5"/>
      <c r="CWG31" s="5"/>
      <c r="CWH31" s="5"/>
      <c r="CWI31" s="5"/>
      <c r="CWJ31" s="5"/>
      <c r="CWK31" s="5"/>
      <c r="CWL31" s="5"/>
      <c r="CWM31" s="5"/>
      <c r="CWN31" s="5"/>
      <c r="CWO31" s="5"/>
      <c r="CWP31" s="5"/>
      <c r="CWQ31" s="5"/>
      <c r="CWR31" s="5"/>
      <c r="CWS31" s="5"/>
      <c r="CWT31" s="5"/>
      <c r="CWU31" s="5"/>
      <c r="CWV31" s="5"/>
      <c r="CWW31" s="5"/>
      <c r="CWX31" s="5"/>
      <c r="CWY31" s="5"/>
      <c r="CWZ31" s="5"/>
      <c r="CXA31" s="5"/>
      <c r="CXB31" s="5"/>
      <c r="CXC31" s="5"/>
      <c r="CXD31" s="5"/>
      <c r="CXE31" s="5"/>
      <c r="CXF31" s="5"/>
      <c r="CXG31" s="5"/>
      <c r="CXH31" s="5"/>
      <c r="CXI31" s="5"/>
      <c r="CXJ31" s="5"/>
      <c r="CXK31" s="5"/>
      <c r="CXL31" s="5"/>
      <c r="CXM31" s="5"/>
      <c r="CXN31" s="5"/>
      <c r="CXO31" s="5"/>
      <c r="CXP31" s="5"/>
      <c r="CXQ31" s="5"/>
      <c r="CXR31" s="5"/>
      <c r="CXS31" s="5"/>
      <c r="CXT31" s="5"/>
      <c r="CXU31" s="5"/>
      <c r="CXV31" s="5"/>
      <c r="CXW31" s="5"/>
      <c r="CXX31" s="5"/>
      <c r="CXY31" s="5"/>
      <c r="CXZ31" s="5"/>
      <c r="CYA31" s="5"/>
      <c r="CYB31" s="5"/>
      <c r="CYC31" s="5"/>
      <c r="CYD31" s="5"/>
      <c r="CYE31" s="5"/>
      <c r="CYF31" s="5"/>
      <c r="CYG31" s="5"/>
      <c r="CYH31" s="5"/>
      <c r="CYI31" s="5"/>
      <c r="CYJ31" s="5"/>
      <c r="CYK31" s="5"/>
      <c r="CYL31" s="5"/>
      <c r="CYM31" s="5"/>
      <c r="CYN31" s="5"/>
      <c r="CYO31" s="5"/>
      <c r="CYP31" s="5"/>
      <c r="CYQ31" s="5"/>
      <c r="CYR31" s="5"/>
      <c r="CYS31" s="5"/>
      <c r="CYT31" s="5"/>
      <c r="CYU31" s="5"/>
      <c r="CYV31" s="5"/>
      <c r="CYW31" s="5"/>
      <c r="CYX31" s="5"/>
      <c r="CYY31" s="5"/>
      <c r="CYZ31" s="5"/>
      <c r="CZA31" s="5"/>
      <c r="CZB31" s="5"/>
      <c r="CZC31" s="5"/>
      <c r="CZD31" s="5"/>
      <c r="CZE31" s="5"/>
      <c r="CZF31" s="5"/>
      <c r="CZG31" s="5"/>
      <c r="CZH31" s="5"/>
      <c r="CZI31" s="5"/>
      <c r="CZJ31" s="5"/>
      <c r="CZK31" s="5"/>
      <c r="CZL31" s="5"/>
      <c r="CZM31" s="5"/>
      <c r="CZN31" s="5"/>
      <c r="CZO31" s="5"/>
      <c r="CZP31" s="5"/>
      <c r="CZQ31" s="5"/>
      <c r="CZR31" s="5"/>
      <c r="CZS31" s="5"/>
      <c r="CZT31" s="5"/>
      <c r="CZU31" s="5"/>
      <c r="CZV31" s="5"/>
      <c r="CZW31" s="5"/>
      <c r="CZX31" s="5"/>
      <c r="CZY31" s="5"/>
      <c r="CZZ31" s="5"/>
      <c r="DAA31" s="5"/>
      <c r="DAB31" s="5"/>
      <c r="DAC31" s="5"/>
      <c r="DAD31" s="5"/>
      <c r="DAE31" s="5"/>
      <c r="DAF31" s="5"/>
      <c r="DAG31" s="5"/>
      <c r="DAH31" s="5"/>
      <c r="DAI31" s="5"/>
      <c r="DAJ31" s="5"/>
      <c r="DAK31" s="5"/>
      <c r="DAL31" s="5"/>
      <c r="DAM31" s="5"/>
      <c r="DAN31" s="5"/>
      <c r="DAO31" s="5"/>
      <c r="DAP31" s="5"/>
      <c r="DAQ31" s="5"/>
      <c r="DAR31" s="5"/>
      <c r="DAS31" s="5"/>
      <c r="DAT31" s="5"/>
      <c r="DAU31" s="5"/>
      <c r="DAV31" s="5"/>
      <c r="DAW31" s="5"/>
      <c r="DAX31" s="5"/>
      <c r="DAY31" s="5"/>
      <c r="DAZ31" s="5"/>
      <c r="DBA31" s="5"/>
      <c r="DBB31" s="5"/>
      <c r="DBC31" s="5"/>
      <c r="DBD31" s="5"/>
      <c r="DBE31" s="5"/>
      <c r="DBF31" s="5"/>
      <c r="DBG31" s="5"/>
      <c r="DBH31" s="5"/>
      <c r="DBI31" s="5"/>
      <c r="DBJ31" s="5"/>
      <c r="DBK31" s="5"/>
      <c r="DBL31" s="5"/>
      <c r="DBM31" s="5"/>
      <c r="DBN31" s="5"/>
      <c r="DBO31" s="5"/>
      <c r="DBP31" s="5"/>
      <c r="DBQ31" s="5"/>
      <c r="DBR31" s="5"/>
      <c r="DBS31" s="5"/>
      <c r="DBT31" s="5"/>
      <c r="DBU31" s="5"/>
      <c r="DBV31" s="5"/>
      <c r="DBW31" s="5"/>
      <c r="DBX31" s="5"/>
      <c r="DBY31" s="5"/>
      <c r="DBZ31" s="5"/>
      <c r="DCA31" s="5"/>
      <c r="DCB31" s="5"/>
      <c r="DCC31" s="5"/>
      <c r="DCD31" s="5"/>
      <c r="DCE31" s="5"/>
      <c r="DCF31" s="5"/>
      <c r="DCG31" s="5"/>
      <c r="DCH31" s="5"/>
      <c r="DCI31" s="5"/>
      <c r="DCJ31" s="5"/>
      <c r="DCK31" s="5"/>
      <c r="DCL31" s="5"/>
      <c r="DCM31" s="5"/>
      <c r="DCN31" s="5"/>
      <c r="DCO31" s="5"/>
      <c r="DCP31" s="5"/>
      <c r="DCQ31" s="5"/>
      <c r="DCR31" s="5"/>
      <c r="DCS31" s="5"/>
      <c r="DCT31" s="5"/>
      <c r="DCU31" s="5"/>
      <c r="DCV31" s="5"/>
      <c r="DCW31" s="5"/>
      <c r="DCX31" s="5"/>
      <c r="DCY31" s="5"/>
      <c r="DCZ31" s="5"/>
      <c r="DDA31" s="5"/>
      <c r="DDB31" s="5"/>
      <c r="DDC31" s="5"/>
      <c r="DDD31" s="5"/>
      <c r="DDE31" s="5"/>
      <c r="DDF31" s="5"/>
      <c r="DDG31" s="5"/>
      <c r="DDH31" s="5"/>
      <c r="DDI31" s="5"/>
      <c r="DDJ31" s="5"/>
      <c r="DDK31" s="5"/>
      <c r="DDL31" s="5"/>
      <c r="DDM31" s="5"/>
      <c r="DDN31" s="5"/>
      <c r="DDO31" s="5"/>
      <c r="DDP31" s="5"/>
      <c r="DDQ31" s="5"/>
      <c r="DDR31" s="5"/>
      <c r="DDS31" s="5"/>
      <c r="DDT31" s="5"/>
      <c r="DDU31" s="5"/>
      <c r="DDV31" s="5"/>
      <c r="DDW31" s="5"/>
      <c r="DDX31" s="5"/>
      <c r="DDY31" s="5"/>
      <c r="DDZ31" s="5"/>
      <c r="DEA31" s="5"/>
      <c r="DEB31" s="5"/>
      <c r="DEC31" s="5"/>
      <c r="DED31" s="5"/>
      <c r="DEE31" s="5"/>
      <c r="DEF31" s="5"/>
      <c r="DEG31" s="5"/>
      <c r="DEH31" s="5"/>
      <c r="DEI31" s="5"/>
      <c r="DEJ31" s="5"/>
      <c r="DEK31" s="5"/>
      <c r="DEL31" s="5"/>
      <c r="DEM31" s="5"/>
      <c r="DEN31" s="5"/>
      <c r="DEO31" s="5"/>
      <c r="DEP31" s="5"/>
      <c r="DEQ31" s="5"/>
      <c r="DER31" s="5"/>
      <c r="DES31" s="5"/>
      <c r="DET31" s="5"/>
      <c r="DEU31" s="5"/>
      <c r="DEV31" s="5"/>
      <c r="DEW31" s="5"/>
      <c r="DEX31" s="5"/>
      <c r="DEY31" s="5"/>
      <c r="DEZ31" s="5"/>
      <c r="DFA31" s="5"/>
      <c r="DFB31" s="5"/>
      <c r="DFC31" s="5"/>
      <c r="DFD31" s="5"/>
      <c r="DFE31" s="5"/>
      <c r="DFF31" s="5"/>
      <c r="DFG31" s="5"/>
      <c r="DFH31" s="5"/>
      <c r="DFI31" s="5"/>
      <c r="DFJ31" s="5"/>
      <c r="DFK31" s="5"/>
      <c r="DFL31" s="5"/>
      <c r="DFM31" s="5"/>
      <c r="DFN31" s="5"/>
      <c r="DFO31" s="5"/>
      <c r="DFP31" s="5"/>
      <c r="DFQ31" s="5"/>
      <c r="DFR31" s="5"/>
      <c r="DFS31" s="5"/>
      <c r="DFT31" s="5"/>
      <c r="DFU31" s="5"/>
      <c r="DFV31" s="5"/>
      <c r="DFW31" s="5"/>
      <c r="DFX31" s="5"/>
      <c r="DFY31" s="5"/>
      <c r="DFZ31" s="5"/>
      <c r="DGA31" s="5"/>
      <c r="DGB31" s="5"/>
      <c r="DGC31" s="5"/>
      <c r="DGD31" s="5"/>
      <c r="DGE31" s="5"/>
      <c r="DGF31" s="5"/>
      <c r="DGG31" s="5"/>
      <c r="DGH31" s="5"/>
      <c r="DGI31" s="5"/>
      <c r="DGJ31" s="5"/>
      <c r="DGK31" s="5"/>
      <c r="DGL31" s="5"/>
      <c r="DGM31" s="5"/>
      <c r="DGN31" s="5"/>
      <c r="DGO31" s="5"/>
      <c r="DGP31" s="5"/>
      <c r="DGQ31" s="5"/>
      <c r="DGR31" s="5"/>
      <c r="DGS31" s="5"/>
      <c r="DGT31" s="5"/>
      <c r="DGU31" s="5"/>
      <c r="DGV31" s="5"/>
      <c r="DGW31" s="5"/>
      <c r="DGX31" s="5"/>
      <c r="DGY31" s="5"/>
      <c r="DGZ31" s="5"/>
      <c r="DHA31" s="5"/>
      <c r="DHB31" s="5"/>
      <c r="DHC31" s="5"/>
      <c r="DHD31" s="5"/>
      <c r="DHE31" s="5"/>
      <c r="DHF31" s="5"/>
      <c r="DHG31" s="5"/>
      <c r="DHH31" s="5"/>
      <c r="DHI31" s="5"/>
      <c r="DHJ31" s="5"/>
      <c r="DHK31" s="5"/>
      <c r="DHL31" s="5"/>
      <c r="DHM31" s="5"/>
      <c r="DHN31" s="5"/>
      <c r="DHO31" s="5"/>
      <c r="DHP31" s="5"/>
      <c r="DHQ31" s="5"/>
      <c r="DHR31" s="5"/>
      <c r="DHS31" s="5"/>
      <c r="DHT31" s="5"/>
      <c r="DHU31" s="5"/>
      <c r="DHV31" s="5"/>
      <c r="DHW31" s="5"/>
      <c r="DHX31" s="5"/>
      <c r="DHY31" s="5"/>
      <c r="DHZ31" s="5"/>
      <c r="DIA31" s="5"/>
      <c r="DIB31" s="5"/>
      <c r="DIC31" s="5"/>
      <c r="DID31" s="5"/>
      <c r="DIE31" s="5"/>
      <c r="DIF31" s="5"/>
      <c r="DIG31" s="5"/>
      <c r="DIH31" s="5"/>
      <c r="DII31" s="5"/>
      <c r="DIJ31" s="5"/>
      <c r="DIK31" s="5"/>
      <c r="DIL31" s="5"/>
      <c r="DIM31" s="5"/>
      <c r="DIN31" s="5"/>
      <c r="DIO31" s="5"/>
      <c r="DIP31" s="5"/>
      <c r="DIQ31" s="5"/>
      <c r="DIR31" s="5"/>
      <c r="DIS31" s="5"/>
      <c r="DIT31" s="5"/>
      <c r="DIU31" s="5"/>
      <c r="DIV31" s="5"/>
      <c r="DIW31" s="5"/>
      <c r="DIX31" s="5"/>
      <c r="DIY31" s="5"/>
      <c r="DIZ31" s="5"/>
      <c r="DJA31" s="5"/>
      <c r="DJB31" s="5"/>
      <c r="DJC31" s="5"/>
      <c r="DJD31" s="5"/>
      <c r="DJE31" s="5"/>
      <c r="DJF31" s="5"/>
      <c r="DJG31" s="5"/>
      <c r="DJH31" s="5"/>
      <c r="DJI31" s="5"/>
      <c r="DJJ31" s="5"/>
      <c r="DJK31" s="5"/>
      <c r="DJL31" s="5"/>
      <c r="DJM31" s="5"/>
      <c r="DJN31" s="5"/>
      <c r="DJO31" s="5"/>
      <c r="DJP31" s="5"/>
      <c r="DJQ31" s="5"/>
      <c r="DJR31" s="5"/>
      <c r="DJS31" s="5"/>
      <c r="DJT31" s="5"/>
      <c r="DJU31" s="5"/>
      <c r="DJV31" s="5"/>
      <c r="DJW31" s="5"/>
      <c r="DJX31" s="5"/>
      <c r="DJY31" s="5"/>
      <c r="DJZ31" s="5"/>
      <c r="DKA31" s="5"/>
      <c r="DKB31" s="5"/>
      <c r="DKC31" s="5"/>
      <c r="DKD31" s="5"/>
      <c r="DKE31" s="5"/>
      <c r="DKF31" s="5"/>
      <c r="DKG31" s="5"/>
      <c r="DKH31" s="5"/>
      <c r="DKI31" s="5"/>
      <c r="DKJ31" s="5"/>
      <c r="DKK31" s="5"/>
      <c r="DKL31" s="5"/>
      <c r="DKM31" s="5"/>
      <c r="DKN31" s="5"/>
      <c r="DKO31" s="5"/>
      <c r="DKP31" s="5"/>
      <c r="DKQ31" s="5"/>
      <c r="DKR31" s="5"/>
      <c r="DKS31" s="5"/>
      <c r="DKT31" s="5"/>
      <c r="DKU31" s="5"/>
      <c r="DKV31" s="5"/>
      <c r="DKW31" s="5"/>
      <c r="DKX31" s="5"/>
      <c r="DKY31" s="5"/>
      <c r="DKZ31" s="5"/>
      <c r="DLA31" s="5"/>
      <c r="DLB31" s="5"/>
      <c r="DLC31" s="5"/>
      <c r="DLD31" s="5"/>
      <c r="DLE31" s="5"/>
      <c r="DLF31" s="5"/>
      <c r="DLG31" s="5"/>
      <c r="DLH31" s="5"/>
      <c r="DLI31" s="5"/>
      <c r="DLJ31" s="5"/>
      <c r="DLK31" s="5"/>
      <c r="DLL31" s="5"/>
      <c r="DLM31" s="5"/>
      <c r="DLN31" s="5"/>
      <c r="DLO31" s="5"/>
      <c r="DLP31" s="5"/>
      <c r="DLQ31" s="5"/>
      <c r="DLR31" s="5"/>
      <c r="DLS31" s="5"/>
      <c r="DLT31" s="5"/>
      <c r="DLU31" s="5"/>
      <c r="DLV31" s="5"/>
      <c r="DLW31" s="5"/>
      <c r="DLX31" s="5"/>
      <c r="DLY31" s="5"/>
      <c r="DLZ31" s="5"/>
      <c r="DMA31" s="5"/>
      <c r="DMB31" s="5"/>
      <c r="DMC31" s="5"/>
      <c r="DMD31" s="5"/>
      <c r="DME31" s="5"/>
      <c r="DMF31" s="5"/>
      <c r="DMG31" s="5"/>
      <c r="DMH31" s="5"/>
      <c r="DMI31" s="5"/>
      <c r="DMJ31" s="5"/>
      <c r="DMK31" s="5"/>
      <c r="DML31" s="5"/>
      <c r="DMM31" s="5"/>
      <c r="DMN31" s="5"/>
      <c r="DMO31" s="5"/>
      <c r="DMP31" s="5"/>
      <c r="DMQ31" s="5"/>
      <c r="DMR31" s="5"/>
      <c r="DMS31" s="5"/>
      <c r="DMT31" s="5"/>
      <c r="DMU31" s="5"/>
      <c r="DMV31" s="5"/>
      <c r="DMW31" s="5"/>
      <c r="DMX31" s="5"/>
      <c r="DMY31" s="5"/>
      <c r="DMZ31" s="5"/>
      <c r="DNA31" s="5"/>
      <c r="DNB31" s="5"/>
      <c r="DNC31" s="5"/>
      <c r="DND31" s="5"/>
      <c r="DNE31" s="5"/>
      <c r="DNF31" s="5"/>
      <c r="DNG31" s="5"/>
      <c r="DNH31" s="5"/>
      <c r="DNI31" s="5"/>
      <c r="DNJ31" s="5"/>
      <c r="DNK31" s="5"/>
      <c r="DNL31" s="5"/>
      <c r="DNM31" s="5"/>
      <c r="DNN31" s="5"/>
      <c r="DNO31" s="5"/>
      <c r="DNP31" s="5"/>
      <c r="DNQ31" s="5"/>
      <c r="DNR31" s="5"/>
      <c r="DNS31" s="5"/>
      <c r="DNT31" s="5"/>
      <c r="DNU31" s="5"/>
      <c r="DNV31" s="5"/>
      <c r="DNW31" s="5"/>
      <c r="DNX31" s="5"/>
      <c r="DNY31" s="5"/>
      <c r="DNZ31" s="5"/>
      <c r="DOA31" s="5"/>
      <c r="DOB31" s="5"/>
      <c r="DOC31" s="5"/>
      <c r="DOD31" s="5"/>
      <c r="DOE31" s="5"/>
      <c r="DOF31" s="5"/>
      <c r="DOG31" s="5"/>
      <c r="DOH31" s="5"/>
      <c r="DOI31" s="5"/>
      <c r="DOJ31" s="5"/>
      <c r="DOK31" s="5"/>
      <c r="DOL31" s="5"/>
      <c r="DOM31" s="5"/>
      <c r="DON31" s="5"/>
      <c r="DOO31" s="5"/>
      <c r="DOP31" s="5"/>
      <c r="DOQ31" s="5"/>
      <c r="DOR31" s="5"/>
      <c r="DOS31" s="5"/>
      <c r="DOT31" s="5"/>
      <c r="DOU31" s="5"/>
      <c r="DOV31" s="5"/>
      <c r="DOW31" s="5"/>
      <c r="DOX31" s="5"/>
      <c r="DOY31" s="5"/>
      <c r="DOZ31" s="5"/>
      <c r="DPA31" s="5"/>
      <c r="DPB31" s="5"/>
      <c r="DPC31" s="5"/>
      <c r="DPD31" s="5"/>
      <c r="DPE31" s="5"/>
      <c r="DPF31" s="5"/>
      <c r="DPG31" s="5"/>
      <c r="DPH31" s="5"/>
      <c r="DPI31" s="5"/>
      <c r="DPJ31" s="5"/>
      <c r="DPK31" s="5"/>
      <c r="DPL31" s="5"/>
      <c r="DPM31" s="5"/>
      <c r="DPN31" s="5"/>
      <c r="DPO31" s="5"/>
      <c r="DPP31" s="5"/>
      <c r="DPQ31" s="5"/>
      <c r="DPR31" s="5"/>
      <c r="DPS31" s="5"/>
      <c r="DPT31" s="5"/>
      <c r="DPU31" s="5"/>
      <c r="DPV31" s="5"/>
      <c r="DPW31" s="5"/>
      <c r="DPX31" s="5"/>
      <c r="DPY31" s="5"/>
      <c r="DPZ31" s="5"/>
      <c r="DQA31" s="5"/>
      <c r="DQB31" s="5"/>
      <c r="DQC31" s="5"/>
      <c r="DQD31" s="5"/>
      <c r="DQE31" s="5"/>
      <c r="DQF31" s="5"/>
      <c r="DQG31" s="5"/>
      <c r="DQH31" s="5"/>
      <c r="DQI31" s="5"/>
      <c r="DQJ31" s="5"/>
      <c r="DQK31" s="5"/>
      <c r="DQL31" s="5"/>
      <c r="DQM31" s="5"/>
      <c r="DQN31" s="5"/>
      <c r="DQO31" s="5"/>
      <c r="DQP31" s="5"/>
      <c r="DQQ31" s="5"/>
      <c r="DQR31" s="5"/>
      <c r="DQS31" s="5"/>
      <c r="DQT31" s="5"/>
      <c r="DQU31" s="5"/>
      <c r="DQV31" s="5"/>
      <c r="DQW31" s="5"/>
      <c r="DQX31" s="5"/>
      <c r="DQY31" s="5"/>
      <c r="DQZ31" s="5"/>
      <c r="DRA31" s="5"/>
      <c r="DRB31" s="5"/>
      <c r="DRC31" s="5"/>
      <c r="DRD31" s="5"/>
      <c r="DRE31" s="5"/>
      <c r="DRF31" s="5"/>
      <c r="DRG31" s="5"/>
      <c r="DRH31" s="5"/>
      <c r="DRI31" s="5"/>
      <c r="DRJ31" s="5"/>
      <c r="DRK31" s="5"/>
      <c r="DRL31" s="5"/>
      <c r="DRM31" s="5"/>
      <c r="DRN31" s="5"/>
      <c r="DRO31" s="5"/>
      <c r="DRP31" s="5"/>
      <c r="DRQ31" s="5"/>
      <c r="DRR31" s="5"/>
      <c r="DRS31" s="5"/>
      <c r="DRT31" s="5"/>
      <c r="DRU31" s="5"/>
      <c r="DRV31" s="5"/>
      <c r="DRW31" s="5"/>
      <c r="DRX31" s="5"/>
      <c r="DRY31" s="5"/>
      <c r="DRZ31" s="5"/>
      <c r="DSA31" s="5"/>
      <c r="DSB31" s="5"/>
      <c r="DSC31" s="5"/>
      <c r="DSD31" s="5"/>
      <c r="DSE31" s="5"/>
      <c r="DSF31" s="5"/>
      <c r="DSG31" s="5"/>
      <c r="DSH31" s="5"/>
      <c r="DSI31" s="5"/>
      <c r="DSJ31" s="5"/>
      <c r="DSK31" s="5"/>
      <c r="DSL31" s="5"/>
      <c r="DSM31" s="5"/>
      <c r="DSN31" s="5"/>
      <c r="DSO31" s="5"/>
      <c r="DSP31" s="5"/>
      <c r="DSQ31" s="5"/>
      <c r="DSR31" s="5"/>
      <c r="DSS31" s="5"/>
      <c r="DST31" s="5"/>
      <c r="DSU31" s="5"/>
      <c r="DSV31" s="5"/>
      <c r="DSW31" s="5"/>
      <c r="DSX31" s="5"/>
      <c r="DSY31" s="5"/>
      <c r="DSZ31" s="5"/>
      <c r="DTA31" s="5"/>
      <c r="DTB31" s="5"/>
      <c r="DTC31" s="5"/>
      <c r="DTD31" s="5"/>
      <c r="DTE31" s="5"/>
      <c r="DTF31" s="5"/>
      <c r="DTG31" s="5"/>
      <c r="DTH31" s="5"/>
      <c r="DTI31" s="5"/>
      <c r="DTJ31" s="5"/>
      <c r="DTK31" s="5"/>
      <c r="DTL31" s="5"/>
      <c r="DTM31" s="5"/>
      <c r="DTN31" s="5"/>
      <c r="DTO31" s="5"/>
      <c r="DTP31" s="5"/>
      <c r="DTQ31" s="5"/>
      <c r="DTR31" s="5"/>
      <c r="DTS31" s="5"/>
      <c r="DTT31" s="5"/>
      <c r="DTU31" s="5"/>
      <c r="DTV31" s="5"/>
      <c r="DTW31" s="5"/>
      <c r="DTX31" s="5"/>
      <c r="DTY31" s="5"/>
      <c r="DTZ31" s="5"/>
      <c r="DUA31" s="5"/>
      <c r="DUB31" s="5"/>
      <c r="DUC31" s="5"/>
      <c r="DUD31" s="5"/>
      <c r="DUE31" s="5"/>
      <c r="DUF31" s="5"/>
      <c r="DUG31" s="5"/>
      <c r="DUH31" s="5"/>
      <c r="DUI31" s="5"/>
      <c r="DUJ31" s="5"/>
      <c r="DUK31" s="5"/>
      <c r="DUL31" s="5"/>
      <c r="DUM31" s="5"/>
      <c r="DUN31" s="5"/>
      <c r="DUO31" s="5"/>
      <c r="DUP31" s="5"/>
      <c r="DUQ31" s="5"/>
      <c r="DUR31" s="5"/>
      <c r="DUS31" s="5"/>
      <c r="DUT31" s="5"/>
      <c r="DUU31" s="5"/>
      <c r="DUV31" s="5"/>
      <c r="DUW31" s="5"/>
      <c r="DUX31" s="5"/>
      <c r="DUY31" s="5"/>
      <c r="DUZ31" s="5"/>
      <c r="DVA31" s="5"/>
      <c r="DVB31" s="5"/>
      <c r="DVC31" s="5"/>
      <c r="DVD31" s="5"/>
      <c r="DVE31" s="5"/>
      <c r="DVF31" s="5"/>
      <c r="DVG31" s="5"/>
      <c r="DVH31" s="5"/>
      <c r="DVI31" s="5"/>
      <c r="DVJ31" s="5"/>
      <c r="DVK31" s="5"/>
      <c r="DVL31" s="5"/>
      <c r="DVM31" s="5"/>
      <c r="DVN31" s="5"/>
      <c r="DVO31" s="5"/>
      <c r="DVP31" s="5"/>
      <c r="DVQ31" s="5"/>
      <c r="DVR31" s="5"/>
      <c r="DVS31" s="5"/>
      <c r="DVT31" s="5"/>
      <c r="DVU31" s="5"/>
      <c r="DVV31" s="5"/>
      <c r="DVW31" s="5"/>
      <c r="DVX31" s="5"/>
      <c r="DVY31" s="5"/>
      <c r="DVZ31" s="5"/>
      <c r="DWA31" s="5"/>
      <c r="DWB31" s="5"/>
      <c r="DWC31" s="5"/>
      <c r="DWD31" s="5"/>
      <c r="DWE31" s="5"/>
      <c r="DWF31" s="5"/>
      <c r="DWG31" s="5"/>
      <c r="DWH31" s="5"/>
      <c r="DWI31" s="5"/>
      <c r="DWJ31" s="5"/>
      <c r="DWK31" s="5"/>
      <c r="DWL31" s="5"/>
      <c r="DWM31" s="5"/>
      <c r="DWN31" s="5"/>
      <c r="DWO31" s="5"/>
      <c r="DWP31" s="5"/>
      <c r="DWQ31" s="5"/>
      <c r="DWR31" s="5"/>
      <c r="DWS31" s="5"/>
      <c r="DWT31" s="5"/>
      <c r="DWU31" s="5"/>
      <c r="DWV31" s="5"/>
      <c r="DWW31" s="5"/>
      <c r="DWX31" s="5"/>
      <c r="DWY31" s="5"/>
      <c r="DWZ31" s="5"/>
      <c r="DXA31" s="5"/>
      <c r="DXB31" s="5"/>
      <c r="DXC31" s="5"/>
      <c r="DXD31" s="5"/>
      <c r="DXE31" s="5"/>
      <c r="DXF31" s="5"/>
      <c r="DXG31" s="5"/>
      <c r="DXH31" s="5"/>
      <c r="DXI31" s="5"/>
      <c r="DXJ31" s="5"/>
      <c r="DXK31" s="5"/>
      <c r="DXL31" s="5"/>
      <c r="DXM31" s="5"/>
      <c r="DXN31" s="5"/>
      <c r="DXO31" s="5"/>
      <c r="DXP31" s="5"/>
      <c r="DXQ31" s="5"/>
      <c r="DXR31" s="5"/>
      <c r="DXS31" s="5"/>
      <c r="DXT31" s="5"/>
      <c r="DXU31" s="5"/>
      <c r="DXV31" s="5"/>
      <c r="DXW31" s="5"/>
      <c r="DXX31" s="5"/>
      <c r="DXY31" s="5"/>
      <c r="DXZ31" s="5"/>
      <c r="DYA31" s="5"/>
      <c r="DYB31" s="5"/>
      <c r="DYC31" s="5"/>
      <c r="DYD31" s="5"/>
      <c r="DYE31" s="5"/>
      <c r="DYF31" s="5"/>
      <c r="DYG31" s="5"/>
      <c r="DYH31" s="5"/>
      <c r="DYI31" s="5"/>
      <c r="DYJ31" s="5"/>
      <c r="DYK31" s="5"/>
      <c r="DYL31" s="5"/>
      <c r="DYM31" s="5"/>
      <c r="DYN31" s="5"/>
      <c r="DYO31" s="5"/>
      <c r="DYP31" s="5"/>
      <c r="DYQ31" s="5"/>
      <c r="DYR31" s="5"/>
      <c r="DYS31" s="5"/>
      <c r="DYT31" s="5"/>
      <c r="DYU31" s="5"/>
      <c r="DYV31" s="5"/>
      <c r="DYW31" s="5"/>
      <c r="DYX31" s="5"/>
      <c r="DYY31" s="5"/>
      <c r="DYZ31" s="5"/>
      <c r="DZA31" s="5"/>
      <c r="DZB31" s="5"/>
      <c r="DZC31" s="5"/>
      <c r="DZD31" s="5"/>
      <c r="DZE31" s="5"/>
      <c r="DZF31" s="5"/>
      <c r="DZG31" s="5"/>
      <c r="DZH31" s="5"/>
      <c r="DZI31" s="5"/>
      <c r="DZJ31" s="5"/>
      <c r="DZK31" s="5"/>
      <c r="DZL31" s="5"/>
      <c r="DZM31" s="5"/>
      <c r="DZN31" s="5"/>
      <c r="DZO31" s="5"/>
      <c r="DZP31" s="5"/>
      <c r="DZQ31" s="5"/>
      <c r="DZR31" s="5"/>
      <c r="DZS31" s="5"/>
      <c r="DZT31" s="5"/>
      <c r="DZU31" s="5"/>
      <c r="DZV31" s="5"/>
      <c r="DZW31" s="5"/>
      <c r="DZX31" s="5"/>
      <c r="DZY31" s="5"/>
      <c r="DZZ31" s="5"/>
      <c r="EAA31" s="5"/>
      <c r="EAB31" s="5"/>
      <c r="EAC31" s="5"/>
      <c r="EAD31" s="5"/>
      <c r="EAE31" s="5"/>
      <c r="EAF31" s="5"/>
      <c r="EAG31" s="5"/>
      <c r="EAH31" s="5"/>
      <c r="EAI31" s="5"/>
      <c r="EAJ31" s="5"/>
      <c r="EAK31" s="5"/>
      <c r="EAL31" s="5"/>
      <c r="EAM31" s="5"/>
      <c r="EAN31" s="5"/>
      <c r="EAO31" s="5"/>
      <c r="EAP31" s="5"/>
      <c r="EAQ31" s="5"/>
      <c r="EAR31" s="5"/>
      <c r="EAS31" s="5"/>
      <c r="EAT31" s="5"/>
      <c r="EAU31" s="5"/>
      <c r="EAV31" s="5"/>
      <c r="EAW31" s="5"/>
      <c r="EAX31" s="5"/>
      <c r="EAY31" s="5"/>
      <c r="EAZ31" s="5"/>
      <c r="EBA31" s="5"/>
      <c r="EBB31" s="5"/>
      <c r="EBC31" s="5"/>
      <c r="EBD31" s="5"/>
      <c r="EBE31" s="5"/>
      <c r="EBF31" s="5"/>
      <c r="EBG31" s="5"/>
      <c r="EBH31" s="5"/>
      <c r="EBI31" s="5"/>
      <c r="EBJ31" s="5"/>
      <c r="EBK31" s="5"/>
      <c r="EBL31" s="5"/>
      <c r="EBM31" s="5"/>
      <c r="EBN31" s="5"/>
      <c r="EBO31" s="5"/>
      <c r="EBP31" s="5"/>
      <c r="EBQ31" s="5"/>
      <c r="EBR31" s="5"/>
      <c r="EBS31" s="5"/>
      <c r="EBT31" s="5"/>
      <c r="EBU31" s="5"/>
      <c r="EBV31" s="5"/>
      <c r="EBW31" s="5"/>
      <c r="EBX31" s="5"/>
      <c r="EBY31" s="5"/>
      <c r="EBZ31" s="5"/>
      <c r="ECA31" s="5"/>
      <c r="ECB31" s="5"/>
      <c r="ECC31" s="5"/>
      <c r="ECD31" s="5"/>
      <c r="ECE31" s="5"/>
      <c r="ECF31" s="5"/>
      <c r="ECG31" s="5"/>
      <c r="ECH31" s="5"/>
      <c r="ECI31" s="5"/>
      <c r="ECJ31" s="5"/>
      <c r="ECK31" s="5"/>
      <c r="ECL31" s="5"/>
      <c r="ECM31" s="5"/>
      <c r="ECN31" s="5"/>
      <c r="ECO31" s="5"/>
      <c r="ECP31" s="5"/>
      <c r="ECQ31" s="5"/>
      <c r="ECR31" s="5"/>
      <c r="ECS31" s="5"/>
      <c r="ECT31" s="5"/>
      <c r="ECU31" s="5"/>
      <c r="ECV31" s="5"/>
      <c r="ECW31" s="5"/>
      <c r="ECX31" s="5"/>
      <c r="ECY31" s="5"/>
      <c r="ECZ31" s="5"/>
      <c r="EDA31" s="5"/>
      <c r="EDB31" s="5"/>
      <c r="EDC31" s="5"/>
      <c r="EDD31" s="5"/>
      <c r="EDE31" s="5"/>
      <c r="EDF31" s="5"/>
      <c r="EDG31" s="5"/>
      <c r="EDH31" s="5"/>
      <c r="EDI31" s="5"/>
      <c r="EDJ31" s="5"/>
      <c r="EDK31" s="5"/>
      <c r="EDL31" s="5"/>
      <c r="EDM31" s="5"/>
      <c r="EDN31" s="5"/>
      <c r="EDO31" s="5"/>
      <c r="EDP31" s="5"/>
      <c r="EDQ31" s="5"/>
      <c r="EDR31" s="5"/>
      <c r="EDS31" s="5"/>
      <c r="EDT31" s="5"/>
      <c r="EDU31" s="5"/>
      <c r="EDV31" s="5"/>
      <c r="EDW31" s="5"/>
      <c r="EDX31" s="5"/>
      <c r="EDY31" s="5"/>
      <c r="EDZ31" s="5"/>
      <c r="EEA31" s="5"/>
      <c r="EEB31" s="5"/>
      <c r="EEC31" s="5"/>
      <c r="EED31" s="5"/>
      <c r="EEE31" s="5"/>
      <c r="EEF31" s="5"/>
      <c r="EEG31" s="5"/>
      <c r="EEH31" s="5"/>
      <c r="EEI31" s="5"/>
      <c r="EEJ31" s="5"/>
      <c r="EEK31" s="5"/>
      <c r="EEL31" s="5"/>
      <c r="EEM31" s="5"/>
      <c r="EEN31" s="5"/>
      <c r="EEO31" s="5"/>
      <c r="EEP31" s="5"/>
      <c r="EEQ31" s="5"/>
      <c r="EER31" s="5"/>
      <c r="EES31" s="5"/>
      <c r="EET31" s="5"/>
      <c r="EEU31" s="5"/>
      <c r="EEV31" s="5"/>
      <c r="EEW31" s="5"/>
      <c r="EEX31" s="5"/>
      <c r="EEY31" s="5"/>
      <c r="EEZ31" s="5"/>
      <c r="EFA31" s="5"/>
      <c r="EFB31" s="5"/>
      <c r="EFC31" s="5"/>
      <c r="EFD31" s="5"/>
      <c r="EFE31" s="5"/>
      <c r="EFF31" s="5"/>
      <c r="EFG31" s="5"/>
      <c r="EFH31" s="5"/>
      <c r="EFI31" s="5"/>
      <c r="EFJ31" s="5"/>
      <c r="EFK31" s="5"/>
      <c r="EFL31" s="5"/>
      <c r="EFM31" s="5"/>
      <c r="EFN31" s="5"/>
      <c r="EFO31" s="5"/>
      <c r="EFP31" s="5"/>
      <c r="EFQ31" s="5"/>
      <c r="EFR31" s="5"/>
      <c r="EFS31" s="5"/>
      <c r="EFT31" s="5"/>
      <c r="EFU31" s="5"/>
      <c r="EFV31" s="5"/>
      <c r="EFW31" s="5"/>
      <c r="EFX31" s="5"/>
      <c r="EFY31" s="5"/>
      <c r="EFZ31" s="5"/>
      <c r="EGA31" s="5"/>
      <c r="EGB31" s="5"/>
      <c r="EGC31" s="5"/>
      <c r="EGD31" s="5"/>
      <c r="EGE31" s="5"/>
      <c r="EGF31" s="5"/>
      <c r="EGG31" s="5"/>
      <c r="EGH31" s="5"/>
      <c r="EGI31" s="5"/>
      <c r="EGJ31" s="5"/>
      <c r="EGK31" s="5"/>
      <c r="EGL31" s="5"/>
      <c r="EGM31" s="5"/>
      <c r="EGN31" s="5"/>
      <c r="EGO31" s="5"/>
      <c r="EGP31" s="5"/>
      <c r="EGQ31" s="5"/>
      <c r="EGR31" s="5"/>
      <c r="EGS31" s="5"/>
      <c r="EGT31" s="5"/>
      <c r="EGU31" s="5"/>
      <c r="EGV31" s="5"/>
      <c r="EGW31" s="5"/>
      <c r="EGX31" s="5"/>
      <c r="EGY31" s="5"/>
      <c r="EGZ31" s="5"/>
      <c r="EHA31" s="5"/>
      <c r="EHB31" s="5"/>
      <c r="EHC31" s="5"/>
      <c r="EHD31" s="5"/>
      <c r="EHE31" s="5"/>
      <c r="EHF31" s="5"/>
      <c r="EHG31" s="5"/>
      <c r="EHH31" s="5"/>
      <c r="EHI31" s="5"/>
      <c r="EHJ31" s="5"/>
      <c r="EHK31" s="5"/>
      <c r="EHL31" s="5"/>
      <c r="EHM31" s="5"/>
      <c r="EHN31" s="5"/>
      <c r="EHO31" s="5"/>
      <c r="EHP31" s="5"/>
      <c r="EHQ31" s="5"/>
      <c r="EHR31" s="5"/>
      <c r="EHS31" s="5"/>
      <c r="EHT31" s="5"/>
      <c r="EHU31" s="5"/>
      <c r="EHV31" s="5"/>
      <c r="EHW31" s="5"/>
      <c r="EHX31" s="5"/>
      <c r="EHY31" s="5"/>
      <c r="EHZ31" s="5"/>
      <c r="EIA31" s="5"/>
      <c r="EIB31" s="5"/>
      <c r="EIC31" s="5"/>
      <c r="EID31" s="5"/>
      <c r="EIE31" s="5"/>
      <c r="EIF31" s="5"/>
      <c r="EIG31" s="5"/>
      <c r="EIH31" s="5"/>
      <c r="EII31" s="5"/>
      <c r="EIJ31" s="5"/>
      <c r="EIK31" s="5"/>
      <c r="EIL31" s="5"/>
      <c r="EIM31" s="5"/>
      <c r="EIN31" s="5"/>
      <c r="EIO31" s="5"/>
      <c r="EIP31" s="5"/>
      <c r="EIQ31" s="5"/>
      <c r="EIR31" s="5"/>
      <c r="EIS31" s="5"/>
      <c r="EIT31" s="5"/>
      <c r="EIU31" s="5"/>
      <c r="EIV31" s="5"/>
      <c r="EIW31" s="5"/>
      <c r="EIX31" s="5"/>
      <c r="EIY31" s="5"/>
      <c r="EIZ31" s="5"/>
      <c r="EJA31" s="5"/>
      <c r="EJB31" s="5"/>
      <c r="EJC31" s="5"/>
      <c r="EJD31" s="5"/>
      <c r="EJE31" s="5"/>
      <c r="EJF31" s="5"/>
      <c r="EJG31" s="5"/>
      <c r="EJH31" s="5"/>
      <c r="EJI31" s="5"/>
      <c r="EJJ31" s="5"/>
      <c r="EJK31" s="5"/>
      <c r="EJL31" s="5"/>
      <c r="EJM31" s="5"/>
      <c r="EJN31" s="5"/>
      <c r="EJO31" s="5"/>
      <c r="EJP31" s="5"/>
      <c r="EJQ31" s="5"/>
      <c r="EJR31" s="5"/>
      <c r="EJS31" s="5"/>
      <c r="EJT31" s="5"/>
      <c r="EJU31" s="5"/>
      <c r="EJV31" s="5"/>
      <c r="EJW31" s="5"/>
      <c r="EJX31" s="5"/>
      <c r="EJY31" s="5"/>
      <c r="EJZ31" s="5"/>
      <c r="EKA31" s="5"/>
      <c r="EKB31" s="5"/>
      <c r="EKC31" s="5"/>
      <c r="EKD31" s="5"/>
      <c r="EKE31" s="5"/>
      <c r="EKF31" s="5"/>
      <c r="EKG31" s="5"/>
      <c r="EKH31" s="5"/>
      <c r="EKI31" s="5"/>
      <c r="EKJ31" s="5"/>
      <c r="EKK31" s="5"/>
      <c r="EKL31" s="5"/>
      <c r="EKM31" s="5"/>
      <c r="EKN31" s="5"/>
      <c r="EKO31" s="5"/>
      <c r="EKP31" s="5"/>
      <c r="EKQ31" s="5"/>
      <c r="EKR31" s="5"/>
      <c r="EKS31" s="5"/>
      <c r="EKT31" s="5"/>
      <c r="EKU31" s="5"/>
      <c r="EKV31" s="5"/>
      <c r="EKW31" s="5"/>
      <c r="EKX31" s="5"/>
      <c r="EKY31" s="5"/>
      <c r="EKZ31" s="5"/>
      <c r="ELA31" s="5"/>
      <c r="ELB31" s="5"/>
      <c r="ELC31" s="5"/>
      <c r="ELD31" s="5"/>
      <c r="ELE31" s="5"/>
      <c r="ELF31" s="5"/>
      <c r="ELG31" s="5"/>
      <c r="ELH31" s="5"/>
      <c r="ELI31" s="5"/>
      <c r="ELJ31" s="5"/>
      <c r="ELK31" s="5"/>
      <c r="ELL31" s="5"/>
      <c r="ELM31" s="5"/>
      <c r="ELN31" s="5"/>
      <c r="ELO31" s="5"/>
      <c r="ELP31" s="5"/>
      <c r="ELQ31" s="5"/>
      <c r="ELR31" s="5"/>
      <c r="ELS31" s="5"/>
      <c r="ELT31" s="5"/>
      <c r="ELU31" s="5"/>
      <c r="ELV31" s="5"/>
      <c r="ELW31" s="5"/>
      <c r="ELX31" s="5"/>
      <c r="ELY31" s="5"/>
      <c r="ELZ31" s="5"/>
      <c r="EMA31" s="5"/>
      <c r="EMB31" s="5"/>
      <c r="EMC31" s="5"/>
      <c r="EMD31" s="5"/>
      <c r="EME31" s="5"/>
      <c r="EMF31" s="5"/>
      <c r="EMG31" s="5"/>
      <c r="EMH31" s="5"/>
      <c r="EMI31" s="5"/>
      <c r="EMJ31" s="5"/>
      <c r="EMK31" s="5"/>
      <c r="EML31" s="5"/>
      <c r="EMM31" s="5"/>
      <c r="EMN31" s="5"/>
      <c r="EMO31" s="5"/>
      <c r="EMP31" s="5"/>
      <c r="EMQ31" s="5"/>
      <c r="EMR31" s="5"/>
      <c r="EMS31" s="5"/>
      <c r="EMT31" s="5"/>
      <c r="EMU31" s="5"/>
      <c r="EMV31" s="5"/>
      <c r="EMW31" s="5"/>
      <c r="EMX31" s="5"/>
      <c r="EMY31" s="5"/>
      <c r="EMZ31" s="5"/>
      <c r="ENA31" s="5"/>
      <c r="ENB31" s="5"/>
      <c r="ENC31" s="5"/>
      <c r="END31" s="5"/>
      <c r="ENE31" s="5"/>
      <c r="ENF31" s="5"/>
      <c r="ENG31" s="5"/>
      <c r="ENH31" s="5"/>
      <c r="ENI31" s="5"/>
      <c r="ENJ31" s="5"/>
      <c r="ENK31" s="5"/>
      <c r="ENL31" s="5"/>
      <c r="ENM31" s="5"/>
      <c r="ENN31" s="5"/>
      <c r="ENO31" s="5"/>
      <c r="ENP31" s="5"/>
      <c r="ENQ31" s="5"/>
      <c r="ENR31" s="5"/>
      <c r="ENS31" s="5"/>
      <c r="ENT31" s="5"/>
      <c r="ENU31" s="5"/>
      <c r="ENV31" s="5"/>
      <c r="ENW31" s="5"/>
      <c r="ENX31" s="5"/>
      <c r="ENY31" s="5"/>
      <c r="ENZ31" s="5"/>
      <c r="EOA31" s="5"/>
      <c r="EOB31" s="5"/>
      <c r="EOC31" s="5"/>
      <c r="EOD31" s="5"/>
      <c r="EOE31" s="5"/>
      <c r="EOF31" s="5"/>
      <c r="EOG31" s="5"/>
      <c r="EOH31" s="5"/>
      <c r="EOI31" s="5"/>
      <c r="EOJ31" s="5"/>
      <c r="EOK31" s="5"/>
      <c r="EOL31" s="5"/>
      <c r="EOM31" s="5"/>
      <c r="EON31" s="5"/>
      <c r="EOO31" s="5"/>
      <c r="EOP31" s="5"/>
      <c r="EOQ31" s="5"/>
      <c r="EOR31" s="5"/>
      <c r="EOS31" s="5"/>
      <c r="EOT31" s="5"/>
      <c r="EOU31" s="5"/>
      <c r="EOV31" s="5"/>
      <c r="EOW31" s="5"/>
      <c r="EOX31" s="5"/>
      <c r="EOY31" s="5"/>
      <c r="EOZ31" s="5"/>
      <c r="EPA31" s="5"/>
      <c r="EPB31" s="5"/>
      <c r="EPC31" s="5"/>
      <c r="EPD31" s="5"/>
      <c r="EPE31" s="5"/>
      <c r="EPF31" s="5"/>
      <c r="EPG31" s="5"/>
      <c r="EPH31" s="5"/>
      <c r="EPI31" s="5"/>
      <c r="EPJ31" s="5"/>
      <c r="EPK31" s="5"/>
      <c r="EPL31" s="5"/>
      <c r="EPM31" s="5"/>
      <c r="EPN31" s="5"/>
      <c r="EPO31" s="5"/>
      <c r="EPP31" s="5"/>
      <c r="EPQ31" s="5"/>
      <c r="EPR31" s="5"/>
      <c r="EPS31" s="5"/>
      <c r="EPT31" s="5"/>
      <c r="EPU31" s="5"/>
      <c r="EPV31" s="5"/>
      <c r="EPW31" s="5"/>
      <c r="EPX31" s="5"/>
      <c r="EPY31" s="5"/>
      <c r="EPZ31" s="5"/>
      <c r="EQA31" s="5"/>
      <c r="EQB31" s="5"/>
      <c r="EQC31" s="5"/>
      <c r="EQD31" s="5"/>
      <c r="EQE31" s="5"/>
      <c r="EQF31" s="5"/>
      <c r="EQG31" s="5"/>
      <c r="EQH31" s="5"/>
      <c r="EQI31" s="5"/>
      <c r="EQJ31" s="5"/>
      <c r="EQK31" s="5"/>
      <c r="EQL31" s="5"/>
      <c r="EQM31" s="5"/>
      <c r="EQN31" s="5"/>
      <c r="EQO31" s="5"/>
      <c r="EQP31" s="5"/>
      <c r="EQQ31" s="5"/>
      <c r="EQR31" s="5"/>
      <c r="EQS31" s="5"/>
      <c r="EQT31" s="5"/>
      <c r="EQU31" s="5"/>
      <c r="EQV31" s="5"/>
      <c r="EQW31" s="5"/>
      <c r="EQX31" s="5"/>
      <c r="EQY31" s="5"/>
      <c r="EQZ31" s="5"/>
      <c r="ERA31" s="5"/>
      <c r="ERB31" s="5"/>
      <c r="ERC31" s="5"/>
      <c r="ERD31" s="5"/>
      <c r="ERE31" s="5"/>
      <c r="ERF31" s="5"/>
      <c r="ERG31" s="5"/>
      <c r="ERH31" s="5"/>
      <c r="ERI31" s="5"/>
      <c r="ERJ31" s="5"/>
      <c r="ERK31" s="5"/>
      <c r="ERL31" s="5"/>
      <c r="ERM31" s="5"/>
      <c r="ERN31" s="5"/>
      <c r="ERO31" s="5"/>
      <c r="ERP31" s="5"/>
      <c r="ERQ31" s="5"/>
      <c r="ERR31" s="5"/>
      <c r="ERS31" s="5"/>
      <c r="ERT31" s="5"/>
      <c r="ERU31" s="5"/>
      <c r="ERV31" s="5"/>
      <c r="ERW31" s="5"/>
      <c r="ERX31" s="5"/>
      <c r="ERY31" s="5"/>
      <c r="ERZ31" s="5"/>
      <c r="ESA31" s="5"/>
      <c r="ESB31" s="5"/>
      <c r="ESC31" s="5"/>
      <c r="ESD31" s="5"/>
      <c r="ESE31" s="5"/>
      <c r="ESF31" s="5"/>
      <c r="ESG31" s="5"/>
      <c r="ESH31" s="5"/>
      <c r="ESI31" s="5"/>
      <c r="ESJ31" s="5"/>
      <c r="ESK31" s="5"/>
      <c r="ESL31" s="5"/>
      <c r="ESM31" s="5"/>
      <c r="ESN31" s="5"/>
      <c r="ESO31" s="5"/>
      <c r="ESP31" s="5"/>
      <c r="ESQ31" s="5"/>
      <c r="ESR31" s="5"/>
      <c r="ESS31" s="5"/>
      <c r="EST31" s="5"/>
      <c r="ESU31" s="5"/>
      <c r="ESV31" s="5"/>
      <c r="ESW31" s="5"/>
      <c r="ESX31" s="5"/>
      <c r="ESY31" s="5"/>
      <c r="ESZ31" s="5"/>
      <c r="ETA31" s="5"/>
      <c r="ETB31" s="5"/>
      <c r="ETC31" s="5"/>
      <c r="ETD31" s="5"/>
      <c r="ETE31" s="5"/>
      <c r="ETF31" s="5"/>
      <c r="ETG31" s="5"/>
      <c r="ETH31" s="5"/>
      <c r="ETI31" s="5"/>
      <c r="ETJ31" s="5"/>
      <c r="ETK31" s="5"/>
      <c r="ETL31" s="5"/>
      <c r="ETM31" s="5"/>
      <c r="ETN31" s="5"/>
      <c r="ETO31" s="5"/>
      <c r="ETP31" s="5"/>
      <c r="ETQ31" s="5"/>
      <c r="ETR31" s="5"/>
      <c r="ETS31" s="5"/>
      <c r="ETT31" s="5"/>
      <c r="ETU31" s="5"/>
      <c r="ETV31" s="5"/>
      <c r="ETW31" s="5"/>
      <c r="ETX31" s="5"/>
      <c r="ETY31" s="5"/>
      <c r="ETZ31" s="5"/>
      <c r="EUA31" s="5"/>
      <c r="EUB31" s="5"/>
      <c r="EUC31" s="5"/>
      <c r="EUD31" s="5"/>
      <c r="EUE31" s="5"/>
      <c r="EUF31" s="5"/>
      <c r="EUG31" s="5"/>
      <c r="EUH31" s="5"/>
      <c r="EUI31" s="5"/>
      <c r="EUJ31" s="5"/>
      <c r="EUK31" s="5"/>
      <c r="EUL31" s="5"/>
      <c r="EUM31" s="5"/>
      <c r="EUN31" s="5"/>
      <c r="EUO31" s="5"/>
      <c r="EUP31" s="5"/>
      <c r="EUQ31" s="5"/>
      <c r="EUR31" s="5"/>
      <c r="EUS31" s="5"/>
      <c r="EUT31" s="5"/>
      <c r="EUU31" s="5"/>
      <c r="EUV31" s="5"/>
      <c r="EUW31" s="5"/>
      <c r="EUX31" s="5"/>
      <c r="EUY31" s="5"/>
      <c r="EUZ31" s="5"/>
      <c r="EVA31" s="5"/>
      <c r="EVB31" s="5"/>
      <c r="EVC31" s="5"/>
      <c r="EVD31" s="5"/>
      <c r="EVE31" s="5"/>
      <c r="EVF31" s="5"/>
      <c r="EVG31" s="5"/>
      <c r="EVH31" s="5"/>
      <c r="EVI31" s="5"/>
      <c r="EVJ31" s="5"/>
      <c r="EVK31" s="5"/>
      <c r="EVL31" s="5"/>
      <c r="EVM31" s="5"/>
      <c r="EVN31" s="5"/>
      <c r="EVO31" s="5"/>
      <c r="EVP31" s="5"/>
      <c r="EVQ31" s="5"/>
      <c r="EVR31" s="5"/>
      <c r="EVS31" s="5"/>
      <c r="EVT31" s="5"/>
      <c r="EVU31" s="5"/>
      <c r="EVV31" s="5"/>
      <c r="EVW31" s="5"/>
      <c r="EVX31" s="5"/>
      <c r="EVY31" s="5"/>
      <c r="EVZ31" s="5"/>
      <c r="EWA31" s="5"/>
      <c r="EWB31" s="5"/>
      <c r="EWC31" s="5"/>
      <c r="EWD31" s="5"/>
      <c r="EWE31" s="5"/>
      <c r="EWF31" s="5"/>
      <c r="EWG31" s="5"/>
      <c r="EWH31" s="5"/>
      <c r="EWI31" s="5"/>
      <c r="EWJ31" s="5"/>
      <c r="EWK31" s="5"/>
      <c r="EWL31" s="5"/>
      <c r="EWM31" s="5"/>
      <c r="EWN31" s="5"/>
      <c r="EWO31" s="5"/>
      <c r="EWP31" s="5"/>
      <c r="EWQ31" s="5"/>
      <c r="EWR31" s="5"/>
      <c r="EWS31" s="5"/>
      <c r="EWT31" s="5"/>
      <c r="EWU31" s="5"/>
      <c r="EWV31" s="5"/>
      <c r="EWW31" s="5"/>
      <c r="EWX31" s="5"/>
      <c r="EWY31" s="5"/>
      <c r="EWZ31" s="5"/>
      <c r="EXA31" s="5"/>
      <c r="EXB31" s="5"/>
      <c r="EXC31" s="5"/>
      <c r="EXD31" s="5"/>
      <c r="EXE31" s="5"/>
      <c r="EXF31" s="5"/>
      <c r="EXG31" s="5"/>
      <c r="EXH31" s="5"/>
      <c r="EXI31" s="5"/>
      <c r="EXJ31" s="5"/>
      <c r="EXK31" s="5"/>
      <c r="EXL31" s="5"/>
      <c r="EXM31" s="5"/>
      <c r="EXN31" s="5"/>
      <c r="EXO31" s="5"/>
      <c r="EXP31" s="5"/>
      <c r="EXQ31" s="5"/>
      <c r="EXR31" s="5"/>
      <c r="EXS31" s="5"/>
      <c r="EXT31" s="5"/>
      <c r="EXU31" s="5"/>
      <c r="EXV31" s="5"/>
      <c r="EXW31" s="5"/>
      <c r="EXX31" s="5"/>
      <c r="EXY31" s="5"/>
      <c r="EXZ31" s="5"/>
      <c r="EYA31" s="5"/>
      <c r="EYB31" s="5"/>
      <c r="EYC31" s="5"/>
      <c r="EYD31" s="5"/>
      <c r="EYE31" s="5"/>
      <c r="EYF31" s="5"/>
      <c r="EYG31" s="5"/>
      <c r="EYH31" s="5"/>
      <c r="EYI31" s="5"/>
      <c r="EYJ31" s="5"/>
      <c r="EYK31" s="5"/>
      <c r="EYL31" s="5"/>
      <c r="EYM31" s="5"/>
      <c r="EYN31" s="5"/>
      <c r="EYO31" s="5"/>
      <c r="EYP31" s="5"/>
      <c r="EYQ31" s="5"/>
      <c r="EYR31" s="5"/>
      <c r="EYS31" s="5"/>
      <c r="EYT31" s="5"/>
      <c r="EYU31" s="5"/>
      <c r="EYV31" s="5"/>
      <c r="EYW31" s="5"/>
      <c r="EYX31" s="5"/>
      <c r="EYY31" s="5"/>
      <c r="EYZ31" s="5"/>
      <c r="EZA31" s="5"/>
      <c r="EZB31" s="5"/>
      <c r="EZC31" s="5"/>
      <c r="EZD31" s="5"/>
      <c r="EZE31" s="5"/>
      <c r="EZF31" s="5"/>
      <c r="EZG31" s="5"/>
      <c r="EZH31" s="5"/>
      <c r="EZI31" s="5"/>
      <c r="EZJ31" s="5"/>
      <c r="EZK31" s="5"/>
      <c r="EZL31" s="5"/>
      <c r="EZM31" s="5"/>
      <c r="EZN31" s="5"/>
      <c r="EZO31" s="5"/>
      <c r="EZP31" s="5"/>
      <c r="EZQ31" s="5"/>
      <c r="EZR31" s="5"/>
      <c r="EZS31" s="5"/>
      <c r="EZT31" s="5"/>
      <c r="EZU31" s="5"/>
      <c r="EZV31" s="5"/>
      <c r="EZW31" s="5"/>
      <c r="EZX31" s="5"/>
      <c r="EZY31" s="5"/>
      <c r="EZZ31" s="5"/>
      <c r="FAA31" s="5"/>
      <c r="FAB31" s="5"/>
      <c r="FAC31" s="5"/>
      <c r="FAD31" s="5"/>
      <c r="FAE31" s="5"/>
      <c r="FAF31" s="5"/>
      <c r="FAG31" s="5"/>
      <c r="FAH31" s="5"/>
      <c r="FAI31" s="5"/>
      <c r="FAJ31" s="5"/>
      <c r="FAK31" s="5"/>
      <c r="FAL31" s="5"/>
      <c r="FAM31" s="5"/>
      <c r="FAN31" s="5"/>
      <c r="FAO31" s="5"/>
      <c r="FAP31" s="5"/>
      <c r="FAQ31" s="5"/>
      <c r="FAR31" s="5"/>
      <c r="FAS31" s="5"/>
      <c r="FAT31" s="5"/>
      <c r="FAU31" s="5"/>
      <c r="FAV31" s="5"/>
      <c r="FAW31" s="5"/>
      <c r="FAX31" s="5"/>
      <c r="FAY31" s="5"/>
      <c r="FAZ31" s="5"/>
      <c r="FBA31" s="5"/>
      <c r="FBB31" s="5"/>
      <c r="FBC31" s="5"/>
      <c r="FBD31" s="5"/>
      <c r="FBE31" s="5"/>
      <c r="FBF31" s="5"/>
      <c r="FBG31" s="5"/>
      <c r="FBH31" s="5"/>
      <c r="FBI31" s="5"/>
      <c r="FBJ31" s="5"/>
      <c r="FBK31" s="5"/>
      <c r="FBL31" s="5"/>
      <c r="FBM31" s="5"/>
      <c r="FBN31" s="5"/>
      <c r="FBO31" s="5"/>
      <c r="FBP31" s="5"/>
      <c r="FBQ31" s="5"/>
      <c r="FBR31" s="5"/>
      <c r="FBS31" s="5"/>
      <c r="FBT31" s="5"/>
      <c r="FBU31" s="5"/>
      <c r="FBV31" s="5"/>
      <c r="FBW31" s="5"/>
      <c r="FBX31" s="5"/>
      <c r="FBY31" s="5"/>
      <c r="FBZ31" s="5"/>
      <c r="FCA31" s="5"/>
      <c r="FCB31" s="5"/>
      <c r="FCC31" s="5"/>
      <c r="FCD31" s="5"/>
      <c r="FCE31" s="5"/>
      <c r="FCF31" s="5"/>
      <c r="FCG31" s="5"/>
      <c r="FCH31" s="5"/>
      <c r="FCI31" s="5"/>
      <c r="FCJ31" s="5"/>
      <c r="FCK31" s="5"/>
      <c r="FCL31" s="5"/>
      <c r="FCM31" s="5"/>
      <c r="FCN31" s="5"/>
      <c r="FCO31" s="5"/>
      <c r="FCP31" s="5"/>
      <c r="FCQ31" s="5"/>
      <c r="FCR31" s="5"/>
      <c r="FCS31" s="5"/>
      <c r="FCT31" s="5"/>
      <c r="FCU31" s="5"/>
      <c r="FCV31" s="5"/>
      <c r="FCW31" s="5"/>
      <c r="FCX31" s="5"/>
      <c r="FCY31" s="5"/>
      <c r="FCZ31" s="5"/>
      <c r="FDA31" s="5"/>
      <c r="FDB31" s="5"/>
      <c r="FDC31" s="5"/>
      <c r="FDD31" s="5"/>
      <c r="FDE31" s="5"/>
      <c r="FDF31" s="5"/>
      <c r="FDG31" s="5"/>
      <c r="FDH31" s="5"/>
      <c r="FDI31" s="5"/>
      <c r="FDJ31" s="5"/>
      <c r="FDK31" s="5"/>
      <c r="FDL31" s="5"/>
      <c r="FDM31" s="5"/>
      <c r="FDN31" s="5"/>
      <c r="FDO31" s="5"/>
      <c r="FDP31" s="5"/>
      <c r="FDQ31" s="5"/>
      <c r="FDR31" s="5"/>
      <c r="FDS31" s="5"/>
      <c r="FDT31" s="5"/>
      <c r="FDU31" s="5"/>
      <c r="FDV31" s="5"/>
      <c r="FDW31" s="5"/>
      <c r="FDX31" s="5"/>
      <c r="FDY31" s="5"/>
      <c r="FDZ31" s="5"/>
      <c r="FEA31" s="5"/>
      <c r="FEB31" s="5"/>
      <c r="FEC31" s="5"/>
      <c r="FED31" s="5"/>
      <c r="FEE31" s="5"/>
      <c r="FEF31" s="5"/>
      <c r="FEG31" s="5"/>
      <c r="FEH31" s="5"/>
      <c r="FEI31" s="5"/>
      <c r="FEJ31" s="5"/>
      <c r="FEK31" s="5"/>
      <c r="FEL31" s="5"/>
      <c r="FEM31" s="5"/>
      <c r="FEN31" s="5"/>
      <c r="FEO31" s="5"/>
      <c r="FEP31" s="5"/>
      <c r="FEQ31" s="5"/>
      <c r="FER31" s="5"/>
      <c r="FES31" s="5"/>
      <c r="FET31" s="5"/>
      <c r="FEU31" s="5"/>
      <c r="FEV31" s="5"/>
      <c r="FEW31" s="5"/>
      <c r="FEX31" s="5"/>
      <c r="FEY31" s="5"/>
      <c r="FEZ31" s="5"/>
      <c r="FFA31" s="5"/>
      <c r="FFB31" s="5"/>
      <c r="FFC31" s="5"/>
      <c r="FFD31" s="5"/>
      <c r="FFE31" s="5"/>
      <c r="FFF31" s="5"/>
      <c r="FFG31" s="5"/>
      <c r="FFH31" s="5"/>
      <c r="FFI31" s="5"/>
      <c r="FFJ31" s="5"/>
      <c r="FFK31" s="5"/>
      <c r="FFL31" s="5"/>
      <c r="FFM31" s="5"/>
      <c r="FFN31" s="5"/>
      <c r="FFO31" s="5"/>
      <c r="FFP31" s="5"/>
      <c r="FFQ31" s="5"/>
      <c r="FFR31" s="5"/>
      <c r="FFS31" s="5"/>
      <c r="FFT31" s="5"/>
      <c r="FFU31" s="5"/>
      <c r="FFV31" s="5"/>
      <c r="FFW31" s="5"/>
      <c r="FFX31" s="5"/>
      <c r="FFY31" s="5"/>
      <c r="FFZ31" s="5"/>
      <c r="FGA31" s="5"/>
      <c r="FGB31" s="5"/>
      <c r="FGC31" s="5"/>
      <c r="FGD31" s="5"/>
      <c r="FGE31" s="5"/>
      <c r="FGF31" s="5"/>
      <c r="FGG31" s="5"/>
      <c r="FGH31" s="5"/>
      <c r="FGI31" s="5"/>
      <c r="FGJ31" s="5"/>
      <c r="FGK31" s="5"/>
      <c r="FGL31" s="5"/>
      <c r="FGM31" s="5"/>
      <c r="FGN31" s="5"/>
      <c r="FGO31" s="5"/>
      <c r="FGP31" s="5"/>
      <c r="FGQ31" s="5"/>
      <c r="FGR31" s="5"/>
      <c r="FGS31" s="5"/>
      <c r="FGT31" s="5"/>
      <c r="FGU31" s="5"/>
      <c r="FGV31" s="5"/>
      <c r="FGW31" s="5"/>
      <c r="FGX31" s="5"/>
      <c r="FGY31" s="5"/>
      <c r="FGZ31" s="5"/>
      <c r="FHA31" s="5"/>
      <c r="FHB31" s="5"/>
      <c r="FHC31" s="5"/>
      <c r="FHD31" s="5"/>
      <c r="FHE31" s="5"/>
      <c r="FHF31" s="5"/>
      <c r="FHG31" s="5"/>
      <c r="FHH31" s="5"/>
      <c r="FHI31" s="5"/>
      <c r="FHJ31" s="5"/>
      <c r="FHK31" s="5"/>
      <c r="FHL31" s="5"/>
      <c r="FHM31" s="5"/>
      <c r="FHN31" s="5"/>
      <c r="FHO31" s="5"/>
      <c r="FHP31" s="5"/>
      <c r="FHQ31" s="5"/>
      <c r="FHR31" s="5"/>
      <c r="FHS31" s="5"/>
      <c r="FHT31" s="5"/>
      <c r="FHU31" s="5"/>
      <c r="FHV31" s="5"/>
      <c r="FHW31" s="5"/>
      <c r="FHX31" s="5"/>
      <c r="FHY31" s="5"/>
      <c r="FHZ31" s="5"/>
      <c r="FIA31" s="5"/>
      <c r="FIB31" s="5"/>
      <c r="FIC31" s="5"/>
      <c r="FID31" s="5"/>
      <c r="FIE31" s="5"/>
      <c r="FIF31" s="5"/>
      <c r="FIG31" s="5"/>
      <c r="FIH31" s="5"/>
      <c r="FII31" s="5"/>
      <c r="FIJ31" s="5"/>
      <c r="FIK31" s="5"/>
      <c r="FIL31" s="5"/>
      <c r="FIM31" s="5"/>
      <c r="FIN31" s="5"/>
      <c r="FIO31" s="5"/>
      <c r="FIP31" s="5"/>
      <c r="FIQ31" s="5"/>
      <c r="FIR31" s="5"/>
      <c r="FIS31" s="5"/>
      <c r="FIT31" s="5"/>
      <c r="FIU31" s="5"/>
      <c r="FIV31" s="5"/>
      <c r="FIW31" s="5"/>
      <c r="FIX31" s="5"/>
      <c r="FIY31" s="5"/>
      <c r="FIZ31" s="5"/>
      <c r="FJA31" s="5"/>
      <c r="FJB31" s="5"/>
      <c r="FJC31" s="5"/>
      <c r="FJD31" s="5"/>
      <c r="FJE31" s="5"/>
      <c r="FJF31" s="5"/>
      <c r="FJG31" s="5"/>
      <c r="FJH31" s="5"/>
      <c r="FJI31" s="5"/>
      <c r="FJJ31" s="5"/>
      <c r="FJK31" s="5"/>
      <c r="FJL31" s="5"/>
      <c r="FJM31" s="5"/>
      <c r="FJN31" s="5"/>
      <c r="FJO31" s="5"/>
      <c r="FJP31" s="5"/>
      <c r="FJQ31" s="5"/>
      <c r="FJR31" s="5"/>
      <c r="FJS31" s="5"/>
      <c r="FJT31" s="5"/>
      <c r="FJU31" s="5"/>
      <c r="FJV31" s="5"/>
      <c r="FJW31" s="5"/>
      <c r="FJX31" s="5"/>
      <c r="FJY31" s="5"/>
      <c r="FJZ31" s="5"/>
      <c r="FKA31" s="5"/>
      <c r="FKB31" s="5"/>
      <c r="FKC31" s="5"/>
      <c r="FKD31" s="5"/>
      <c r="FKE31" s="5"/>
      <c r="FKF31" s="5"/>
      <c r="FKG31" s="5"/>
      <c r="FKH31" s="5"/>
      <c r="FKI31" s="5"/>
      <c r="FKJ31" s="5"/>
      <c r="FKK31" s="5"/>
      <c r="FKL31" s="5"/>
      <c r="FKM31" s="5"/>
      <c r="FKN31" s="5"/>
      <c r="FKO31" s="5"/>
      <c r="FKP31" s="5"/>
      <c r="FKQ31" s="5"/>
      <c r="FKR31" s="5"/>
      <c r="FKS31" s="5"/>
      <c r="FKT31" s="5"/>
      <c r="FKU31" s="5"/>
      <c r="FKV31" s="5"/>
      <c r="FKW31" s="5"/>
      <c r="FKX31" s="5"/>
      <c r="FKY31" s="5"/>
      <c r="FKZ31" s="5"/>
      <c r="FLA31" s="5"/>
      <c r="FLB31" s="5"/>
      <c r="FLC31" s="5"/>
      <c r="FLD31" s="5"/>
      <c r="FLE31" s="5"/>
      <c r="FLF31" s="5"/>
      <c r="FLG31" s="5"/>
      <c r="FLH31" s="5"/>
      <c r="FLI31" s="5"/>
      <c r="FLJ31" s="5"/>
      <c r="FLK31" s="5"/>
      <c r="FLL31" s="5"/>
      <c r="FLM31" s="5"/>
      <c r="FLN31" s="5"/>
      <c r="FLO31" s="5"/>
      <c r="FLP31" s="5"/>
      <c r="FLQ31" s="5"/>
      <c r="FLR31" s="5"/>
      <c r="FLS31" s="5"/>
      <c r="FLT31" s="5"/>
      <c r="FLU31" s="5"/>
      <c r="FLV31" s="5"/>
      <c r="FLW31" s="5"/>
      <c r="FLX31" s="5"/>
      <c r="FLY31" s="5"/>
      <c r="FLZ31" s="5"/>
      <c r="FMA31" s="5"/>
      <c r="FMB31" s="5"/>
      <c r="FMC31" s="5"/>
      <c r="FMD31" s="5"/>
      <c r="FME31" s="5"/>
      <c r="FMF31" s="5"/>
      <c r="FMG31" s="5"/>
      <c r="FMH31" s="5"/>
      <c r="FMI31" s="5"/>
      <c r="FMJ31" s="5"/>
      <c r="FMK31" s="5"/>
      <c r="FML31" s="5"/>
      <c r="FMM31" s="5"/>
      <c r="FMN31" s="5"/>
      <c r="FMO31" s="5"/>
      <c r="FMP31" s="5"/>
      <c r="FMQ31" s="5"/>
      <c r="FMR31" s="5"/>
      <c r="FMS31" s="5"/>
      <c r="FMT31" s="5"/>
      <c r="FMU31" s="5"/>
      <c r="FMV31" s="5"/>
      <c r="FMW31" s="5"/>
      <c r="FMX31" s="5"/>
      <c r="FMY31" s="5"/>
      <c r="FMZ31" s="5"/>
      <c r="FNA31" s="5"/>
      <c r="FNB31" s="5"/>
      <c r="FNC31" s="5"/>
      <c r="FND31" s="5"/>
      <c r="FNE31" s="5"/>
      <c r="FNF31" s="5"/>
      <c r="FNG31" s="5"/>
      <c r="FNH31" s="5"/>
      <c r="FNI31" s="5"/>
      <c r="FNJ31" s="5"/>
      <c r="FNK31" s="5"/>
      <c r="FNL31" s="5"/>
      <c r="FNM31" s="5"/>
      <c r="FNN31" s="5"/>
      <c r="FNO31" s="5"/>
      <c r="FNP31" s="5"/>
      <c r="FNQ31" s="5"/>
      <c r="FNR31" s="5"/>
      <c r="FNS31" s="5"/>
      <c r="FNT31" s="5"/>
      <c r="FNU31" s="5"/>
      <c r="FNV31" s="5"/>
      <c r="FNW31" s="5"/>
      <c r="FNX31" s="5"/>
      <c r="FNY31" s="5"/>
      <c r="FNZ31" s="5"/>
      <c r="FOA31" s="5"/>
      <c r="FOB31" s="5"/>
      <c r="FOC31" s="5"/>
      <c r="FOD31" s="5"/>
      <c r="FOE31" s="5"/>
      <c r="FOF31" s="5"/>
      <c r="FOG31" s="5"/>
      <c r="FOH31" s="5"/>
      <c r="FOI31" s="5"/>
      <c r="FOJ31" s="5"/>
      <c r="FOK31" s="5"/>
      <c r="FOL31" s="5"/>
      <c r="FOM31" s="5"/>
      <c r="FON31" s="5"/>
      <c r="FOO31" s="5"/>
      <c r="FOP31" s="5"/>
      <c r="FOQ31" s="5"/>
      <c r="FOR31" s="5"/>
      <c r="FOS31" s="5"/>
      <c r="FOT31" s="5"/>
      <c r="FOU31" s="5"/>
      <c r="FOV31" s="5"/>
      <c r="FOW31" s="5"/>
      <c r="FOX31" s="5"/>
      <c r="FOY31" s="5"/>
      <c r="FOZ31" s="5"/>
      <c r="FPA31" s="5"/>
      <c r="FPB31" s="5"/>
      <c r="FPC31" s="5"/>
      <c r="FPD31" s="5"/>
      <c r="FPE31" s="5"/>
      <c r="FPF31" s="5"/>
      <c r="FPG31" s="5"/>
      <c r="FPH31" s="5"/>
      <c r="FPI31" s="5"/>
      <c r="FPJ31" s="5"/>
      <c r="FPK31" s="5"/>
      <c r="FPL31" s="5"/>
      <c r="FPM31" s="5"/>
      <c r="FPN31" s="5"/>
      <c r="FPO31" s="5"/>
      <c r="FPP31" s="5"/>
      <c r="FPQ31" s="5"/>
      <c r="FPR31" s="5"/>
      <c r="FPS31" s="5"/>
      <c r="FPT31" s="5"/>
      <c r="FPU31" s="5"/>
      <c r="FPV31" s="5"/>
      <c r="FPW31" s="5"/>
      <c r="FPX31" s="5"/>
      <c r="FPY31" s="5"/>
      <c r="FPZ31" s="5"/>
      <c r="FQA31" s="5"/>
      <c r="FQB31" s="5"/>
      <c r="FQC31" s="5"/>
      <c r="FQD31" s="5"/>
      <c r="FQE31" s="5"/>
      <c r="FQF31" s="5"/>
      <c r="FQG31" s="5"/>
      <c r="FQH31" s="5"/>
      <c r="FQI31" s="5"/>
      <c r="FQJ31" s="5"/>
      <c r="FQK31" s="5"/>
      <c r="FQL31" s="5"/>
      <c r="FQM31" s="5"/>
      <c r="FQN31" s="5"/>
      <c r="FQO31" s="5"/>
      <c r="FQP31" s="5"/>
      <c r="FQQ31" s="5"/>
      <c r="FQR31" s="5"/>
      <c r="FQS31" s="5"/>
      <c r="FQT31" s="5"/>
      <c r="FQU31" s="5"/>
      <c r="FQV31" s="5"/>
      <c r="FQW31" s="5"/>
      <c r="FQX31" s="5"/>
      <c r="FQY31" s="5"/>
      <c r="FQZ31" s="5"/>
      <c r="FRA31" s="5"/>
      <c r="FRB31" s="5"/>
      <c r="FRC31" s="5"/>
      <c r="FRD31" s="5"/>
      <c r="FRE31" s="5"/>
      <c r="FRF31" s="5"/>
      <c r="FRG31" s="5"/>
      <c r="FRH31" s="5"/>
      <c r="FRI31" s="5"/>
      <c r="FRJ31" s="5"/>
      <c r="FRK31" s="5"/>
      <c r="FRL31" s="5"/>
      <c r="FRM31" s="5"/>
      <c r="FRN31" s="5"/>
      <c r="FRO31" s="5"/>
      <c r="FRP31" s="5"/>
      <c r="FRQ31" s="5"/>
      <c r="FRR31" s="5"/>
      <c r="FRS31" s="5"/>
      <c r="FRT31" s="5"/>
      <c r="FRU31" s="5"/>
      <c r="FRV31" s="5"/>
      <c r="FRW31" s="5"/>
      <c r="FRX31" s="5"/>
      <c r="FRY31" s="5"/>
      <c r="FRZ31" s="5"/>
      <c r="FSA31" s="5"/>
      <c r="FSB31" s="5"/>
      <c r="FSC31" s="5"/>
      <c r="FSD31" s="5"/>
      <c r="FSE31" s="5"/>
      <c r="FSF31" s="5"/>
      <c r="FSG31" s="5"/>
      <c r="FSH31" s="5"/>
      <c r="FSI31" s="5"/>
      <c r="FSJ31" s="5"/>
      <c r="FSK31" s="5"/>
      <c r="FSL31" s="5"/>
      <c r="FSM31" s="5"/>
      <c r="FSN31" s="5"/>
      <c r="FSO31" s="5"/>
      <c r="FSP31" s="5"/>
      <c r="FSQ31" s="5"/>
      <c r="FSR31" s="5"/>
      <c r="FSS31" s="5"/>
      <c r="FST31" s="5"/>
      <c r="FSU31" s="5"/>
      <c r="FSV31" s="5"/>
      <c r="FSW31" s="5"/>
      <c r="FSX31" s="5"/>
      <c r="FSY31" s="5"/>
      <c r="FSZ31" s="5"/>
      <c r="FTA31" s="5"/>
      <c r="FTB31" s="5"/>
      <c r="FTC31" s="5"/>
      <c r="FTD31" s="5"/>
      <c r="FTE31" s="5"/>
      <c r="FTF31" s="5"/>
      <c r="FTG31" s="5"/>
      <c r="FTH31" s="5"/>
      <c r="FTI31" s="5"/>
      <c r="FTJ31" s="5"/>
      <c r="FTK31" s="5"/>
      <c r="FTL31" s="5"/>
      <c r="FTM31" s="5"/>
      <c r="FTN31" s="5"/>
      <c r="FTO31" s="5"/>
      <c r="FTP31" s="5"/>
      <c r="FTQ31" s="5"/>
      <c r="FTR31" s="5"/>
      <c r="FTS31" s="5"/>
      <c r="FTT31" s="5"/>
      <c r="FTU31" s="5"/>
      <c r="FTV31" s="5"/>
      <c r="FTW31" s="5"/>
      <c r="FTX31" s="5"/>
      <c r="FTY31" s="5"/>
      <c r="FTZ31" s="5"/>
      <c r="FUA31" s="5"/>
      <c r="FUB31" s="5"/>
      <c r="FUC31" s="5"/>
      <c r="FUD31" s="5"/>
      <c r="FUE31" s="5"/>
      <c r="FUF31" s="5"/>
      <c r="FUG31" s="5"/>
      <c r="FUH31" s="5"/>
      <c r="FUI31" s="5"/>
      <c r="FUJ31" s="5"/>
      <c r="FUK31" s="5"/>
      <c r="FUL31" s="5"/>
      <c r="FUM31" s="5"/>
      <c r="FUN31" s="5"/>
      <c r="FUO31" s="5"/>
      <c r="FUP31" s="5"/>
      <c r="FUQ31" s="5"/>
      <c r="FUR31" s="5"/>
      <c r="FUS31" s="5"/>
      <c r="FUT31" s="5"/>
      <c r="FUU31" s="5"/>
      <c r="FUV31" s="5"/>
      <c r="FUW31" s="5"/>
      <c r="FUX31" s="5"/>
      <c r="FUY31" s="5"/>
      <c r="FUZ31" s="5"/>
      <c r="FVA31" s="5"/>
      <c r="FVB31" s="5"/>
      <c r="FVC31" s="5"/>
      <c r="FVD31" s="5"/>
      <c r="FVE31" s="5"/>
      <c r="FVF31" s="5"/>
      <c r="FVG31" s="5"/>
      <c r="FVH31" s="5"/>
      <c r="FVI31" s="5"/>
      <c r="FVJ31" s="5"/>
      <c r="FVK31" s="5"/>
      <c r="FVL31" s="5"/>
      <c r="FVM31" s="5"/>
      <c r="FVN31" s="5"/>
      <c r="FVO31" s="5"/>
      <c r="FVP31" s="5"/>
      <c r="FVQ31" s="5"/>
      <c r="FVR31" s="5"/>
      <c r="FVS31" s="5"/>
      <c r="FVT31" s="5"/>
      <c r="FVU31" s="5"/>
      <c r="FVV31" s="5"/>
      <c r="FVW31" s="5"/>
      <c r="FVX31" s="5"/>
      <c r="FVY31" s="5"/>
      <c r="FVZ31" s="5"/>
      <c r="FWA31" s="5"/>
      <c r="FWB31" s="5"/>
      <c r="FWC31" s="5"/>
      <c r="FWD31" s="5"/>
      <c r="FWE31" s="5"/>
      <c r="FWF31" s="5"/>
      <c r="FWG31" s="5"/>
      <c r="FWH31" s="5"/>
      <c r="FWI31" s="5"/>
      <c r="FWJ31" s="5"/>
      <c r="FWK31" s="5"/>
      <c r="FWL31" s="5"/>
      <c r="FWM31" s="5"/>
      <c r="FWN31" s="5"/>
      <c r="FWO31" s="5"/>
      <c r="FWP31" s="5"/>
      <c r="FWQ31" s="5"/>
      <c r="FWR31" s="5"/>
      <c r="FWS31" s="5"/>
      <c r="FWT31" s="5"/>
      <c r="FWU31" s="5"/>
      <c r="FWV31" s="5"/>
      <c r="FWW31" s="5"/>
      <c r="FWX31" s="5"/>
      <c r="FWY31" s="5"/>
      <c r="FWZ31" s="5"/>
      <c r="FXA31" s="5"/>
      <c r="FXB31" s="5"/>
      <c r="FXC31" s="5"/>
      <c r="FXD31" s="5"/>
      <c r="FXE31" s="5"/>
      <c r="FXF31" s="5"/>
      <c r="FXG31" s="5"/>
      <c r="FXH31" s="5"/>
      <c r="FXI31" s="5"/>
      <c r="FXJ31" s="5"/>
      <c r="FXK31" s="5"/>
      <c r="FXL31" s="5"/>
      <c r="FXM31" s="5"/>
      <c r="FXN31" s="5"/>
      <c r="FXO31" s="5"/>
      <c r="FXP31" s="5"/>
      <c r="FXQ31" s="5"/>
      <c r="FXR31" s="5"/>
      <c r="FXS31" s="5"/>
      <c r="FXT31" s="5"/>
      <c r="FXU31" s="5"/>
      <c r="FXV31" s="5"/>
      <c r="FXW31" s="5"/>
      <c r="FXX31" s="5"/>
      <c r="FXY31" s="5"/>
      <c r="FXZ31" s="5"/>
      <c r="FYA31" s="5"/>
      <c r="FYB31" s="5"/>
      <c r="FYC31" s="5"/>
      <c r="FYD31" s="5"/>
      <c r="FYE31" s="5"/>
      <c r="FYF31" s="5"/>
      <c r="FYG31" s="5"/>
      <c r="FYH31" s="5"/>
      <c r="FYI31" s="5"/>
      <c r="FYJ31" s="5"/>
      <c r="FYK31" s="5"/>
      <c r="FYL31" s="5"/>
      <c r="FYM31" s="5"/>
      <c r="FYN31" s="5"/>
      <c r="FYO31" s="5"/>
      <c r="FYP31" s="5"/>
      <c r="FYQ31" s="5"/>
      <c r="FYR31" s="5"/>
      <c r="FYS31" s="5"/>
      <c r="FYT31" s="5"/>
      <c r="FYU31" s="5"/>
      <c r="FYV31" s="5"/>
      <c r="FYW31" s="5"/>
      <c r="FYX31" s="5"/>
      <c r="FYY31" s="5"/>
      <c r="FYZ31" s="5"/>
      <c r="FZA31" s="5"/>
      <c r="FZB31" s="5"/>
      <c r="FZC31" s="5"/>
      <c r="FZD31" s="5"/>
      <c r="FZE31" s="5"/>
      <c r="FZF31" s="5"/>
      <c r="FZG31" s="5"/>
      <c r="FZH31" s="5"/>
      <c r="FZI31" s="5"/>
      <c r="FZJ31" s="5"/>
      <c r="FZK31" s="5"/>
      <c r="FZL31" s="5"/>
      <c r="FZM31" s="5"/>
      <c r="FZN31" s="5"/>
      <c r="FZO31" s="5"/>
      <c r="FZP31" s="5"/>
      <c r="FZQ31" s="5"/>
      <c r="FZR31" s="5"/>
      <c r="FZS31" s="5"/>
      <c r="FZT31" s="5"/>
      <c r="FZU31" s="5"/>
      <c r="FZV31" s="5"/>
      <c r="FZW31" s="5"/>
      <c r="FZX31" s="5"/>
      <c r="FZY31" s="5"/>
      <c r="FZZ31" s="5"/>
      <c r="GAA31" s="5"/>
      <c r="GAB31" s="5"/>
      <c r="GAC31" s="5"/>
      <c r="GAD31" s="5"/>
      <c r="GAE31" s="5"/>
      <c r="GAF31" s="5"/>
      <c r="GAG31" s="5"/>
      <c r="GAH31" s="5"/>
      <c r="GAI31" s="5"/>
      <c r="GAJ31" s="5"/>
      <c r="GAK31" s="5"/>
      <c r="GAL31" s="5"/>
      <c r="GAM31" s="5"/>
      <c r="GAN31" s="5"/>
      <c r="GAO31" s="5"/>
      <c r="GAP31" s="5"/>
      <c r="GAQ31" s="5"/>
      <c r="GAR31" s="5"/>
      <c r="GAS31" s="5"/>
      <c r="GAT31" s="5"/>
      <c r="GAU31" s="5"/>
      <c r="GAV31" s="5"/>
      <c r="GAW31" s="5"/>
      <c r="GAX31" s="5"/>
      <c r="GAY31" s="5"/>
      <c r="GAZ31" s="5"/>
      <c r="GBA31" s="5"/>
      <c r="GBB31" s="5"/>
      <c r="GBC31" s="5"/>
      <c r="GBD31" s="5"/>
      <c r="GBE31" s="5"/>
      <c r="GBF31" s="5"/>
      <c r="GBG31" s="5"/>
      <c r="GBH31" s="5"/>
      <c r="GBI31" s="5"/>
      <c r="GBJ31" s="5"/>
      <c r="GBK31" s="5"/>
      <c r="GBL31" s="5"/>
      <c r="GBM31" s="5"/>
      <c r="GBN31" s="5"/>
      <c r="GBO31" s="5"/>
      <c r="GBP31" s="5"/>
      <c r="GBQ31" s="5"/>
      <c r="GBR31" s="5"/>
      <c r="GBS31" s="5"/>
      <c r="GBT31" s="5"/>
      <c r="GBU31" s="5"/>
      <c r="GBV31" s="5"/>
      <c r="GBW31" s="5"/>
      <c r="GBX31" s="5"/>
      <c r="GBY31" s="5"/>
      <c r="GBZ31" s="5"/>
      <c r="GCA31" s="5"/>
      <c r="GCB31" s="5"/>
      <c r="GCC31" s="5"/>
      <c r="GCD31" s="5"/>
      <c r="GCE31" s="5"/>
      <c r="GCF31" s="5"/>
      <c r="GCG31" s="5"/>
      <c r="GCH31" s="5"/>
      <c r="GCI31" s="5"/>
      <c r="GCJ31" s="5"/>
      <c r="GCK31" s="5"/>
      <c r="GCL31" s="5"/>
      <c r="GCM31" s="5"/>
      <c r="GCN31" s="5"/>
      <c r="GCO31" s="5"/>
      <c r="GCP31" s="5"/>
      <c r="GCQ31" s="5"/>
      <c r="GCR31" s="5"/>
      <c r="GCS31" s="5"/>
      <c r="GCT31" s="5"/>
      <c r="GCU31" s="5"/>
      <c r="GCV31" s="5"/>
      <c r="GCW31" s="5"/>
      <c r="GCX31" s="5"/>
      <c r="GCY31" s="5"/>
      <c r="GCZ31" s="5"/>
      <c r="GDA31" s="5"/>
      <c r="GDB31" s="5"/>
      <c r="GDC31" s="5"/>
      <c r="GDD31" s="5"/>
      <c r="GDE31" s="5"/>
      <c r="GDF31" s="5"/>
      <c r="GDG31" s="5"/>
      <c r="GDH31" s="5"/>
      <c r="GDI31" s="5"/>
      <c r="GDJ31" s="5"/>
      <c r="GDK31" s="5"/>
      <c r="GDL31" s="5"/>
      <c r="GDM31" s="5"/>
      <c r="GDN31" s="5"/>
      <c r="GDO31" s="5"/>
      <c r="GDP31" s="5"/>
      <c r="GDQ31" s="5"/>
      <c r="GDR31" s="5"/>
      <c r="GDS31" s="5"/>
      <c r="GDT31" s="5"/>
      <c r="GDU31" s="5"/>
      <c r="GDV31" s="5"/>
      <c r="GDW31" s="5"/>
      <c r="GDX31" s="5"/>
      <c r="GDY31" s="5"/>
      <c r="GDZ31" s="5"/>
      <c r="GEA31" s="5"/>
      <c r="GEB31" s="5"/>
      <c r="GEC31" s="5"/>
      <c r="GED31" s="5"/>
      <c r="GEE31" s="5"/>
      <c r="GEF31" s="5"/>
      <c r="GEG31" s="5"/>
      <c r="GEH31" s="5"/>
      <c r="GEI31" s="5"/>
      <c r="GEJ31" s="5"/>
      <c r="GEK31" s="5"/>
      <c r="GEL31" s="5"/>
      <c r="GEM31" s="5"/>
      <c r="GEN31" s="5"/>
      <c r="GEO31" s="5"/>
      <c r="GEP31" s="5"/>
      <c r="GEQ31" s="5"/>
      <c r="GER31" s="5"/>
      <c r="GES31" s="5"/>
      <c r="GET31" s="5"/>
      <c r="GEU31" s="5"/>
      <c r="GEV31" s="5"/>
      <c r="GEW31" s="5"/>
      <c r="GEX31" s="5"/>
      <c r="GEY31" s="5"/>
      <c r="GEZ31" s="5"/>
      <c r="GFA31" s="5"/>
      <c r="GFB31" s="5"/>
      <c r="GFC31" s="5"/>
      <c r="GFD31" s="5"/>
      <c r="GFE31" s="5"/>
      <c r="GFF31" s="5"/>
      <c r="GFG31" s="5"/>
      <c r="GFH31" s="5"/>
      <c r="GFI31" s="5"/>
      <c r="GFJ31" s="5"/>
      <c r="GFK31" s="5"/>
      <c r="GFL31" s="5"/>
      <c r="GFM31" s="5"/>
      <c r="GFN31" s="5"/>
      <c r="GFO31" s="5"/>
      <c r="GFP31" s="5"/>
      <c r="GFQ31" s="5"/>
      <c r="GFR31" s="5"/>
      <c r="GFS31" s="5"/>
      <c r="GFT31" s="5"/>
      <c r="GFU31" s="5"/>
      <c r="GFV31" s="5"/>
      <c r="GFW31" s="5"/>
      <c r="GFX31" s="5"/>
      <c r="GFY31" s="5"/>
      <c r="GFZ31" s="5"/>
      <c r="GGA31" s="5"/>
      <c r="GGB31" s="5"/>
      <c r="GGC31" s="5"/>
      <c r="GGD31" s="5"/>
      <c r="GGE31" s="5"/>
      <c r="GGF31" s="5"/>
      <c r="GGG31" s="5"/>
      <c r="GGH31" s="5"/>
      <c r="GGI31" s="5"/>
      <c r="GGJ31" s="5"/>
      <c r="GGK31" s="5"/>
      <c r="GGL31" s="5"/>
      <c r="GGM31" s="5"/>
      <c r="GGN31" s="5"/>
      <c r="GGO31" s="5"/>
      <c r="GGP31" s="5"/>
      <c r="GGQ31" s="5"/>
      <c r="GGR31" s="5"/>
      <c r="GGS31" s="5"/>
      <c r="GGT31" s="5"/>
      <c r="GGU31" s="5"/>
      <c r="GGV31" s="5"/>
      <c r="GGW31" s="5"/>
      <c r="GGX31" s="5"/>
      <c r="GGY31" s="5"/>
      <c r="GGZ31" s="5"/>
      <c r="GHA31" s="5"/>
      <c r="GHB31" s="5"/>
      <c r="GHC31" s="5"/>
      <c r="GHD31" s="5"/>
      <c r="GHE31" s="5"/>
      <c r="GHF31" s="5"/>
      <c r="GHG31" s="5"/>
      <c r="GHH31" s="5"/>
      <c r="GHI31" s="5"/>
      <c r="GHJ31" s="5"/>
      <c r="GHK31" s="5"/>
      <c r="GHL31" s="5"/>
      <c r="GHM31" s="5"/>
      <c r="GHN31" s="5"/>
      <c r="GHO31" s="5"/>
      <c r="GHP31" s="5"/>
      <c r="GHQ31" s="5"/>
      <c r="GHR31" s="5"/>
      <c r="GHS31" s="5"/>
      <c r="GHT31" s="5"/>
      <c r="GHU31" s="5"/>
      <c r="GHV31" s="5"/>
      <c r="GHW31" s="5"/>
      <c r="GHX31" s="5"/>
      <c r="GHY31" s="5"/>
      <c r="GHZ31" s="5"/>
      <c r="GIA31" s="5"/>
      <c r="GIB31" s="5"/>
      <c r="GIC31" s="5"/>
      <c r="GID31" s="5"/>
      <c r="GIE31" s="5"/>
      <c r="GIF31" s="5"/>
      <c r="GIG31" s="5"/>
      <c r="GIH31" s="5"/>
      <c r="GII31" s="5"/>
      <c r="GIJ31" s="5"/>
      <c r="GIK31" s="5"/>
      <c r="GIL31" s="5"/>
      <c r="GIM31" s="5"/>
      <c r="GIN31" s="5"/>
      <c r="GIO31" s="5"/>
      <c r="GIP31" s="5"/>
      <c r="GIQ31" s="5"/>
      <c r="GIR31" s="5"/>
      <c r="GIS31" s="5"/>
      <c r="GIT31" s="5"/>
      <c r="GIU31" s="5"/>
      <c r="GIV31" s="5"/>
      <c r="GIW31" s="5"/>
      <c r="GIX31" s="5"/>
      <c r="GIY31" s="5"/>
      <c r="GIZ31" s="5"/>
      <c r="GJA31" s="5"/>
      <c r="GJB31" s="5"/>
      <c r="GJC31" s="5"/>
      <c r="GJD31" s="5"/>
      <c r="GJE31" s="5"/>
      <c r="GJF31" s="5"/>
      <c r="GJG31" s="5"/>
      <c r="GJH31" s="5"/>
      <c r="GJI31" s="5"/>
      <c r="GJJ31" s="5"/>
      <c r="GJK31" s="5"/>
      <c r="GJL31" s="5"/>
      <c r="GJM31" s="5"/>
      <c r="GJN31" s="5"/>
      <c r="GJO31" s="5"/>
      <c r="GJP31" s="5"/>
      <c r="GJQ31" s="5"/>
      <c r="GJR31" s="5"/>
      <c r="GJS31" s="5"/>
      <c r="GJT31" s="5"/>
      <c r="GJU31" s="5"/>
      <c r="GJV31" s="5"/>
      <c r="GJW31" s="5"/>
      <c r="GJX31" s="5"/>
      <c r="GJY31" s="5"/>
      <c r="GJZ31" s="5"/>
      <c r="GKA31" s="5"/>
      <c r="GKB31" s="5"/>
      <c r="GKC31" s="5"/>
      <c r="GKD31" s="5"/>
      <c r="GKE31" s="5"/>
      <c r="GKF31" s="5"/>
      <c r="GKG31" s="5"/>
      <c r="GKH31" s="5"/>
      <c r="GKI31" s="5"/>
      <c r="GKJ31" s="5"/>
      <c r="GKK31" s="5"/>
      <c r="GKL31" s="5"/>
      <c r="GKM31" s="5"/>
      <c r="GKN31" s="5"/>
      <c r="GKO31" s="5"/>
      <c r="GKP31" s="5"/>
      <c r="GKQ31" s="5"/>
      <c r="GKR31" s="5"/>
      <c r="GKS31" s="5"/>
      <c r="GKT31" s="5"/>
      <c r="GKU31" s="5"/>
      <c r="GKV31" s="5"/>
      <c r="GKW31" s="5"/>
      <c r="GKX31" s="5"/>
      <c r="GKY31" s="5"/>
      <c r="GKZ31" s="5"/>
      <c r="GLA31" s="5"/>
      <c r="GLB31" s="5"/>
      <c r="GLC31" s="5"/>
      <c r="GLD31" s="5"/>
      <c r="GLE31" s="5"/>
      <c r="GLF31" s="5"/>
      <c r="GLG31" s="5"/>
      <c r="GLH31" s="5"/>
      <c r="GLI31" s="5"/>
      <c r="GLJ31" s="5"/>
      <c r="GLK31" s="5"/>
      <c r="GLL31" s="5"/>
      <c r="GLM31" s="5"/>
      <c r="GLN31" s="5"/>
      <c r="GLO31" s="5"/>
      <c r="GLP31" s="5"/>
      <c r="GLQ31" s="5"/>
      <c r="GLR31" s="5"/>
      <c r="GLS31" s="5"/>
      <c r="GLT31" s="5"/>
      <c r="GLU31" s="5"/>
      <c r="GLV31" s="5"/>
      <c r="GLW31" s="5"/>
      <c r="GLX31" s="5"/>
      <c r="GLY31" s="5"/>
      <c r="GLZ31" s="5"/>
      <c r="GMA31" s="5"/>
      <c r="GMB31" s="5"/>
      <c r="GMC31" s="5"/>
      <c r="GMD31" s="5"/>
      <c r="GME31" s="5"/>
      <c r="GMF31" s="5"/>
      <c r="GMG31" s="5"/>
      <c r="GMH31" s="5"/>
      <c r="GMI31" s="5"/>
      <c r="GMJ31" s="5"/>
      <c r="GMK31" s="5"/>
      <c r="GML31" s="5"/>
      <c r="GMM31" s="5"/>
      <c r="GMN31" s="5"/>
      <c r="GMO31" s="5"/>
      <c r="GMP31" s="5"/>
      <c r="GMQ31" s="5"/>
      <c r="GMR31" s="5"/>
      <c r="GMS31" s="5"/>
      <c r="GMT31" s="5"/>
      <c r="GMU31" s="5"/>
      <c r="GMV31" s="5"/>
      <c r="GMW31" s="5"/>
      <c r="GMX31" s="5"/>
      <c r="GMY31" s="5"/>
      <c r="GMZ31" s="5"/>
      <c r="GNA31" s="5"/>
      <c r="GNB31" s="5"/>
      <c r="GNC31" s="5"/>
      <c r="GND31" s="5"/>
      <c r="GNE31" s="5"/>
      <c r="GNF31" s="5"/>
      <c r="GNG31" s="5"/>
      <c r="GNH31" s="5"/>
      <c r="GNI31" s="5"/>
      <c r="GNJ31" s="5"/>
      <c r="GNK31" s="5"/>
      <c r="GNL31" s="5"/>
      <c r="GNM31" s="5"/>
      <c r="GNN31" s="5"/>
      <c r="GNO31" s="5"/>
      <c r="GNP31" s="5"/>
      <c r="GNQ31" s="5"/>
      <c r="GNR31" s="5"/>
      <c r="GNS31" s="5"/>
      <c r="GNT31" s="5"/>
      <c r="GNU31" s="5"/>
      <c r="GNV31" s="5"/>
      <c r="GNW31" s="5"/>
      <c r="GNX31" s="5"/>
      <c r="GNY31" s="5"/>
      <c r="GNZ31" s="5"/>
      <c r="GOA31" s="5"/>
      <c r="GOB31" s="5"/>
      <c r="GOC31" s="5"/>
      <c r="GOD31" s="5"/>
      <c r="GOE31" s="5"/>
      <c r="GOF31" s="5"/>
      <c r="GOG31" s="5"/>
      <c r="GOH31" s="5"/>
      <c r="GOI31" s="5"/>
      <c r="GOJ31" s="5"/>
      <c r="GOK31" s="5"/>
      <c r="GOL31" s="5"/>
      <c r="GOM31" s="5"/>
      <c r="GON31" s="5"/>
      <c r="GOO31" s="5"/>
      <c r="GOP31" s="5"/>
      <c r="GOQ31" s="5"/>
      <c r="GOR31" s="5"/>
      <c r="GOS31" s="5"/>
      <c r="GOT31" s="5"/>
      <c r="GOU31" s="5"/>
      <c r="GOV31" s="5"/>
      <c r="GOW31" s="5"/>
      <c r="GOX31" s="5"/>
      <c r="GOY31" s="5"/>
      <c r="GOZ31" s="5"/>
      <c r="GPA31" s="5"/>
      <c r="GPB31" s="5"/>
      <c r="GPC31" s="5"/>
      <c r="GPD31" s="5"/>
      <c r="GPE31" s="5"/>
      <c r="GPF31" s="5"/>
      <c r="GPG31" s="5"/>
      <c r="GPH31" s="5"/>
      <c r="GPI31" s="5"/>
      <c r="GPJ31" s="5"/>
      <c r="GPK31" s="5"/>
      <c r="GPL31" s="5"/>
      <c r="GPM31" s="5"/>
      <c r="GPN31" s="5"/>
      <c r="GPO31" s="5"/>
      <c r="GPP31" s="5"/>
      <c r="GPQ31" s="5"/>
      <c r="GPR31" s="5"/>
      <c r="GPS31" s="5"/>
      <c r="GPT31" s="5"/>
      <c r="GPU31" s="5"/>
      <c r="GPV31" s="5"/>
      <c r="GPW31" s="5"/>
      <c r="GPX31" s="5"/>
      <c r="GPY31" s="5"/>
      <c r="GPZ31" s="5"/>
      <c r="GQA31" s="5"/>
      <c r="GQB31" s="5"/>
      <c r="GQC31" s="5"/>
      <c r="GQD31" s="5"/>
      <c r="GQE31" s="5"/>
      <c r="GQF31" s="5"/>
      <c r="GQG31" s="5"/>
      <c r="GQH31" s="5"/>
      <c r="GQI31" s="5"/>
      <c r="GQJ31" s="5"/>
      <c r="GQK31" s="5"/>
      <c r="GQL31" s="5"/>
      <c r="GQM31" s="5"/>
      <c r="GQN31" s="5"/>
      <c r="GQO31" s="5"/>
      <c r="GQP31" s="5"/>
      <c r="GQQ31" s="5"/>
      <c r="GQR31" s="5"/>
      <c r="GQS31" s="5"/>
      <c r="GQT31" s="5"/>
      <c r="GQU31" s="5"/>
      <c r="GQV31" s="5"/>
      <c r="GQW31" s="5"/>
      <c r="GQX31" s="5"/>
      <c r="GQY31" s="5"/>
      <c r="GQZ31" s="5"/>
      <c r="GRA31" s="5"/>
      <c r="GRB31" s="5"/>
      <c r="GRC31" s="5"/>
      <c r="GRD31" s="5"/>
      <c r="GRE31" s="5"/>
      <c r="GRF31" s="5"/>
      <c r="GRG31" s="5"/>
      <c r="GRH31" s="5"/>
      <c r="GRI31" s="5"/>
      <c r="GRJ31" s="5"/>
      <c r="GRK31" s="5"/>
      <c r="GRL31" s="5"/>
      <c r="GRM31" s="5"/>
      <c r="GRN31" s="5"/>
      <c r="GRO31" s="5"/>
      <c r="GRP31" s="5"/>
      <c r="GRQ31" s="5"/>
      <c r="GRR31" s="5"/>
      <c r="GRS31" s="5"/>
      <c r="GRT31" s="5"/>
      <c r="GRU31" s="5"/>
      <c r="GRV31" s="5"/>
      <c r="GRW31" s="5"/>
      <c r="GRX31" s="5"/>
      <c r="GRY31" s="5"/>
      <c r="GRZ31" s="5"/>
      <c r="GSA31" s="5"/>
      <c r="GSB31" s="5"/>
      <c r="GSC31" s="5"/>
      <c r="GSD31" s="5"/>
      <c r="GSE31" s="5"/>
      <c r="GSF31" s="5"/>
      <c r="GSG31" s="5"/>
      <c r="GSH31" s="5"/>
      <c r="GSI31" s="5"/>
      <c r="GSJ31" s="5"/>
      <c r="GSK31" s="5"/>
      <c r="GSL31" s="5"/>
      <c r="GSM31" s="5"/>
      <c r="GSN31" s="5"/>
      <c r="GSO31" s="5"/>
      <c r="GSP31" s="5"/>
      <c r="GSQ31" s="5"/>
      <c r="GSR31" s="5"/>
      <c r="GSS31" s="5"/>
      <c r="GST31" s="5"/>
      <c r="GSU31" s="5"/>
      <c r="GSV31" s="5"/>
      <c r="GSW31" s="5"/>
      <c r="GSX31" s="5"/>
      <c r="GSY31" s="5"/>
      <c r="GSZ31" s="5"/>
      <c r="GTA31" s="5"/>
      <c r="GTB31" s="5"/>
      <c r="GTC31" s="5"/>
      <c r="GTD31" s="5"/>
      <c r="GTE31" s="5"/>
      <c r="GTF31" s="5"/>
      <c r="GTG31" s="5"/>
      <c r="GTH31" s="5"/>
      <c r="GTI31" s="5"/>
      <c r="GTJ31" s="5"/>
      <c r="GTK31" s="5"/>
      <c r="GTL31" s="5"/>
      <c r="GTM31" s="5"/>
      <c r="GTN31" s="5"/>
      <c r="GTO31" s="5"/>
      <c r="GTP31" s="5"/>
      <c r="GTQ31" s="5"/>
      <c r="GTR31" s="5"/>
      <c r="GTS31" s="5"/>
      <c r="GTT31" s="5"/>
      <c r="GTU31" s="5"/>
      <c r="GTV31" s="5"/>
      <c r="GTW31" s="5"/>
      <c r="GTX31" s="5"/>
      <c r="GTY31" s="5"/>
      <c r="GTZ31" s="5"/>
      <c r="GUA31" s="5"/>
      <c r="GUB31" s="5"/>
      <c r="GUC31" s="5"/>
      <c r="GUD31" s="5"/>
      <c r="GUE31" s="5"/>
      <c r="GUF31" s="5"/>
      <c r="GUG31" s="5"/>
      <c r="GUH31" s="5"/>
      <c r="GUI31" s="5"/>
      <c r="GUJ31" s="5"/>
      <c r="GUK31" s="5"/>
      <c r="GUL31" s="5"/>
      <c r="GUM31" s="5"/>
      <c r="GUN31" s="5"/>
      <c r="GUO31" s="5"/>
      <c r="GUP31" s="5"/>
      <c r="GUQ31" s="5"/>
      <c r="GUR31" s="5"/>
      <c r="GUS31" s="5"/>
      <c r="GUT31" s="5"/>
      <c r="GUU31" s="5"/>
      <c r="GUV31" s="5"/>
      <c r="GUW31" s="5"/>
      <c r="GUX31" s="5"/>
      <c r="GUY31" s="5"/>
      <c r="GUZ31" s="5"/>
      <c r="GVA31" s="5"/>
      <c r="GVB31" s="5"/>
      <c r="GVC31" s="5"/>
      <c r="GVD31" s="5"/>
      <c r="GVE31" s="5"/>
      <c r="GVF31" s="5"/>
      <c r="GVG31" s="5"/>
      <c r="GVH31" s="5"/>
      <c r="GVI31" s="5"/>
      <c r="GVJ31" s="5"/>
      <c r="GVK31" s="5"/>
      <c r="GVL31" s="5"/>
      <c r="GVM31" s="5"/>
      <c r="GVN31" s="5"/>
      <c r="GVO31" s="5"/>
      <c r="GVP31" s="5"/>
      <c r="GVQ31" s="5"/>
      <c r="GVR31" s="5"/>
      <c r="GVS31" s="5"/>
      <c r="GVT31" s="5"/>
      <c r="GVU31" s="5"/>
      <c r="GVV31" s="5"/>
      <c r="GVW31" s="5"/>
      <c r="GVX31" s="5"/>
      <c r="GVY31" s="5"/>
      <c r="GVZ31" s="5"/>
      <c r="GWA31" s="5"/>
      <c r="GWB31" s="5"/>
      <c r="GWC31" s="5"/>
      <c r="GWD31" s="5"/>
      <c r="GWE31" s="5"/>
      <c r="GWF31" s="5"/>
      <c r="GWG31" s="5"/>
      <c r="GWH31" s="5"/>
      <c r="GWI31" s="5"/>
      <c r="GWJ31" s="5"/>
      <c r="GWK31" s="5"/>
      <c r="GWL31" s="5"/>
      <c r="GWM31" s="5"/>
      <c r="GWN31" s="5"/>
      <c r="GWO31" s="5"/>
      <c r="GWP31" s="5"/>
      <c r="GWQ31" s="5"/>
      <c r="GWR31" s="5"/>
      <c r="GWS31" s="5"/>
      <c r="GWT31" s="5"/>
      <c r="GWU31" s="5"/>
      <c r="GWV31" s="5"/>
      <c r="GWW31" s="5"/>
      <c r="GWX31" s="5"/>
      <c r="GWY31" s="5"/>
      <c r="GWZ31" s="5"/>
      <c r="GXA31" s="5"/>
      <c r="GXB31" s="5"/>
      <c r="GXC31" s="5"/>
      <c r="GXD31" s="5"/>
      <c r="GXE31" s="5"/>
      <c r="GXF31" s="5"/>
      <c r="GXG31" s="5"/>
      <c r="GXH31" s="5"/>
      <c r="GXI31" s="5"/>
      <c r="GXJ31" s="5"/>
      <c r="GXK31" s="5"/>
      <c r="GXL31" s="5"/>
      <c r="GXM31" s="5"/>
      <c r="GXN31" s="5"/>
      <c r="GXO31" s="5"/>
      <c r="GXP31" s="5"/>
      <c r="GXQ31" s="5"/>
      <c r="GXR31" s="5"/>
      <c r="GXS31" s="5"/>
      <c r="GXT31" s="5"/>
      <c r="GXU31" s="5"/>
      <c r="GXV31" s="5"/>
      <c r="GXW31" s="5"/>
      <c r="GXX31" s="5"/>
      <c r="GXY31" s="5"/>
      <c r="GXZ31" s="5"/>
      <c r="GYA31" s="5"/>
      <c r="GYB31" s="5"/>
      <c r="GYC31" s="5"/>
      <c r="GYD31" s="5"/>
      <c r="GYE31" s="5"/>
      <c r="GYF31" s="5"/>
      <c r="GYG31" s="5"/>
      <c r="GYH31" s="5"/>
      <c r="GYI31" s="5"/>
      <c r="GYJ31" s="5"/>
      <c r="GYK31" s="5"/>
      <c r="GYL31" s="5"/>
      <c r="GYM31" s="5"/>
      <c r="GYN31" s="5"/>
      <c r="GYO31" s="5"/>
      <c r="GYP31" s="5"/>
      <c r="GYQ31" s="5"/>
      <c r="GYR31" s="5"/>
      <c r="GYS31" s="5"/>
      <c r="GYT31" s="5"/>
      <c r="GYU31" s="5"/>
      <c r="GYV31" s="5"/>
      <c r="GYW31" s="5"/>
      <c r="GYX31" s="5"/>
      <c r="GYY31" s="5"/>
      <c r="GYZ31" s="5"/>
      <c r="GZA31" s="5"/>
      <c r="GZB31" s="5"/>
      <c r="GZC31" s="5"/>
      <c r="GZD31" s="5"/>
      <c r="GZE31" s="5"/>
      <c r="GZF31" s="5"/>
      <c r="GZG31" s="5"/>
      <c r="GZH31" s="5"/>
      <c r="GZI31" s="5"/>
      <c r="GZJ31" s="5"/>
      <c r="GZK31" s="5"/>
      <c r="GZL31" s="5"/>
      <c r="GZM31" s="5"/>
      <c r="GZN31" s="5"/>
      <c r="GZO31" s="5"/>
      <c r="GZP31" s="5"/>
      <c r="GZQ31" s="5"/>
      <c r="GZR31" s="5"/>
      <c r="GZS31" s="5"/>
      <c r="GZT31" s="5"/>
      <c r="GZU31" s="5"/>
      <c r="GZV31" s="5"/>
      <c r="GZW31" s="5"/>
      <c r="GZX31" s="5"/>
      <c r="GZY31" s="5"/>
      <c r="GZZ31" s="5"/>
      <c r="HAA31" s="5"/>
      <c r="HAB31" s="5"/>
      <c r="HAC31" s="5"/>
      <c r="HAD31" s="5"/>
      <c r="HAE31" s="5"/>
      <c r="HAF31" s="5"/>
      <c r="HAG31" s="5"/>
      <c r="HAH31" s="5"/>
      <c r="HAI31" s="5"/>
      <c r="HAJ31" s="5"/>
      <c r="HAK31" s="5"/>
      <c r="HAL31" s="5"/>
      <c r="HAM31" s="5"/>
      <c r="HAN31" s="5"/>
      <c r="HAO31" s="5"/>
      <c r="HAP31" s="5"/>
      <c r="HAQ31" s="5"/>
      <c r="HAR31" s="5"/>
      <c r="HAS31" s="5"/>
      <c r="HAT31" s="5"/>
      <c r="HAU31" s="5"/>
      <c r="HAV31" s="5"/>
      <c r="HAW31" s="5"/>
      <c r="HAX31" s="5"/>
      <c r="HAY31" s="5"/>
      <c r="HAZ31" s="5"/>
      <c r="HBA31" s="5"/>
      <c r="HBB31" s="5"/>
      <c r="HBC31" s="5"/>
      <c r="HBD31" s="5"/>
      <c r="HBE31" s="5"/>
      <c r="HBF31" s="5"/>
      <c r="HBG31" s="5"/>
      <c r="HBH31" s="5"/>
      <c r="HBI31" s="5"/>
      <c r="HBJ31" s="5"/>
      <c r="HBK31" s="5"/>
      <c r="HBL31" s="5"/>
      <c r="HBM31" s="5"/>
      <c r="HBN31" s="5"/>
      <c r="HBO31" s="5"/>
      <c r="HBP31" s="5"/>
      <c r="HBQ31" s="5"/>
      <c r="HBR31" s="5"/>
      <c r="HBS31" s="5"/>
      <c r="HBT31" s="5"/>
      <c r="HBU31" s="5"/>
      <c r="HBV31" s="5"/>
      <c r="HBW31" s="5"/>
      <c r="HBX31" s="5"/>
      <c r="HBY31" s="5"/>
      <c r="HBZ31" s="5"/>
      <c r="HCA31" s="5"/>
      <c r="HCB31" s="5"/>
      <c r="HCC31" s="5"/>
      <c r="HCD31" s="5"/>
      <c r="HCE31" s="5"/>
      <c r="HCF31" s="5"/>
      <c r="HCG31" s="5"/>
      <c r="HCH31" s="5"/>
      <c r="HCI31" s="5"/>
      <c r="HCJ31" s="5"/>
      <c r="HCK31" s="5"/>
      <c r="HCL31" s="5"/>
      <c r="HCM31" s="5"/>
      <c r="HCN31" s="5"/>
      <c r="HCO31" s="5"/>
      <c r="HCP31" s="5"/>
      <c r="HCQ31" s="5"/>
      <c r="HCR31" s="5"/>
      <c r="HCS31" s="5"/>
      <c r="HCT31" s="5"/>
      <c r="HCU31" s="5"/>
      <c r="HCV31" s="5"/>
      <c r="HCW31" s="5"/>
      <c r="HCX31" s="5"/>
      <c r="HCY31" s="5"/>
      <c r="HCZ31" s="5"/>
      <c r="HDA31" s="5"/>
      <c r="HDB31" s="5"/>
      <c r="HDC31" s="5"/>
      <c r="HDD31" s="5"/>
      <c r="HDE31" s="5"/>
      <c r="HDF31" s="5"/>
      <c r="HDG31" s="5"/>
      <c r="HDH31" s="5"/>
      <c r="HDI31" s="5"/>
      <c r="HDJ31" s="5"/>
      <c r="HDK31" s="5"/>
      <c r="HDL31" s="5"/>
      <c r="HDM31" s="5"/>
      <c r="HDN31" s="5"/>
      <c r="HDO31" s="5"/>
      <c r="HDP31" s="5"/>
      <c r="HDQ31" s="5"/>
      <c r="HDR31" s="5"/>
      <c r="HDS31" s="5"/>
      <c r="HDT31" s="5"/>
      <c r="HDU31" s="5"/>
      <c r="HDV31" s="5"/>
      <c r="HDW31" s="5"/>
      <c r="HDX31" s="5"/>
      <c r="HDY31" s="5"/>
      <c r="HDZ31" s="5"/>
      <c r="HEA31" s="5"/>
      <c r="HEB31" s="5"/>
      <c r="HEC31" s="5"/>
      <c r="HED31" s="5"/>
      <c r="HEE31" s="5"/>
      <c r="HEF31" s="5"/>
      <c r="HEG31" s="5"/>
      <c r="HEH31" s="5"/>
      <c r="HEI31" s="5"/>
      <c r="HEJ31" s="5"/>
      <c r="HEK31" s="5"/>
      <c r="HEL31" s="5"/>
      <c r="HEM31" s="5"/>
      <c r="HEN31" s="5"/>
      <c r="HEO31" s="5"/>
      <c r="HEP31" s="5"/>
      <c r="HEQ31" s="5"/>
      <c r="HER31" s="5"/>
      <c r="HES31" s="5"/>
      <c r="HET31" s="5"/>
      <c r="HEU31" s="5"/>
      <c r="HEV31" s="5"/>
      <c r="HEW31" s="5"/>
      <c r="HEX31" s="5"/>
      <c r="HEY31" s="5"/>
      <c r="HEZ31" s="5"/>
      <c r="HFA31" s="5"/>
      <c r="HFB31" s="5"/>
      <c r="HFC31" s="5"/>
      <c r="HFD31" s="5"/>
      <c r="HFE31" s="5"/>
      <c r="HFF31" s="5"/>
      <c r="HFG31" s="5"/>
      <c r="HFH31" s="5"/>
      <c r="HFI31" s="5"/>
      <c r="HFJ31" s="5"/>
      <c r="HFK31" s="5"/>
      <c r="HFL31" s="5"/>
      <c r="HFM31" s="5"/>
      <c r="HFN31" s="5"/>
      <c r="HFO31" s="5"/>
      <c r="HFP31" s="5"/>
      <c r="HFQ31" s="5"/>
      <c r="HFR31" s="5"/>
      <c r="HFS31" s="5"/>
      <c r="HFT31" s="5"/>
      <c r="HFU31" s="5"/>
      <c r="HFV31" s="5"/>
      <c r="HFW31" s="5"/>
      <c r="HFX31" s="5"/>
      <c r="HFY31" s="5"/>
      <c r="HFZ31" s="5"/>
      <c r="HGA31" s="5"/>
      <c r="HGB31" s="5"/>
      <c r="HGC31" s="5"/>
      <c r="HGD31" s="5"/>
      <c r="HGE31" s="5"/>
      <c r="HGF31" s="5"/>
      <c r="HGG31" s="5"/>
      <c r="HGH31" s="5"/>
      <c r="HGI31" s="5"/>
      <c r="HGJ31" s="5"/>
      <c r="HGK31" s="5"/>
      <c r="HGL31" s="5"/>
      <c r="HGM31" s="5"/>
      <c r="HGN31" s="5"/>
      <c r="HGO31" s="5"/>
      <c r="HGP31" s="5"/>
      <c r="HGQ31" s="5"/>
      <c r="HGR31" s="5"/>
      <c r="HGS31" s="5"/>
      <c r="HGT31" s="5"/>
      <c r="HGU31" s="5"/>
      <c r="HGV31" s="5"/>
      <c r="HGW31" s="5"/>
      <c r="HGX31" s="5"/>
      <c r="HGY31" s="5"/>
      <c r="HGZ31" s="5"/>
      <c r="HHA31" s="5"/>
      <c r="HHB31" s="5"/>
      <c r="HHC31" s="5"/>
      <c r="HHD31" s="5"/>
      <c r="HHE31" s="5"/>
      <c r="HHF31" s="5"/>
      <c r="HHG31" s="5"/>
      <c r="HHH31" s="5"/>
      <c r="HHI31" s="5"/>
      <c r="HHJ31" s="5"/>
      <c r="HHK31" s="5"/>
      <c r="HHL31" s="5"/>
      <c r="HHM31" s="5"/>
      <c r="HHN31" s="5"/>
      <c r="HHO31" s="5"/>
      <c r="HHP31" s="5"/>
      <c r="HHQ31" s="5"/>
      <c r="HHR31" s="5"/>
      <c r="HHS31" s="5"/>
      <c r="HHT31" s="5"/>
      <c r="HHU31" s="5"/>
      <c r="HHV31" s="5"/>
      <c r="HHW31" s="5"/>
      <c r="HHX31" s="5"/>
      <c r="HHY31" s="5"/>
      <c r="HHZ31" s="5"/>
      <c r="HIA31" s="5"/>
      <c r="HIB31" s="5"/>
      <c r="HIC31" s="5"/>
      <c r="HID31" s="5"/>
      <c r="HIE31" s="5"/>
      <c r="HIF31" s="5"/>
      <c r="HIG31" s="5"/>
      <c r="HIH31" s="5"/>
      <c r="HII31" s="5"/>
      <c r="HIJ31" s="5"/>
      <c r="HIK31" s="5"/>
      <c r="HIL31" s="5"/>
      <c r="HIM31" s="5"/>
      <c r="HIN31" s="5"/>
      <c r="HIO31" s="5"/>
      <c r="HIP31" s="5"/>
      <c r="HIQ31" s="5"/>
      <c r="HIR31" s="5"/>
      <c r="HIS31" s="5"/>
      <c r="HIT31" s="5"/>
      <c r="HIU31" s="5"/>
      <c r="HIV31" s="5"/>
      <c r="HIW31" s="5"/>
      <c r="HIX31" s="5"/>
      <c r="HIY31" s="5"/>
      <c r="HIZ31" s="5"/>
      <c r="HJA31" s="5"/>
      <c r="HJB31" s="5"/>
      <c r="HJC31" s="5"/>
      <c r="HJD31" s="5"/>
      <c r="HJE31" s="5"/>
      <c r="HJF31" s="5"/>
      <c r="HJG31" s="5"/>
      <c r="HJH31" s="5"/>
      <c r="HJI31" s="5"/>
      <c r="HJJ31" s="5"/>
      <c r="HJK31" s="5"/>
      <c r="HJL31" s="5"/>
      <c r="HJM31" s="5"/>
      <c r="HJN31" s="5"/>
      <c r="HJO31" s="5"/>
      <c r="HJP31" s="5"/>
      <c r="HJQ31" s="5"/>
      <c r="HJR31" s="5"/>
      <c r="HJS31" s="5"/>
      <c r="HJT31" s="5"/>
      <c r="HJU31" s="5"/>
      <c r="HJV31" s="5"/>
      <c r="HJW31" s="5"/>
      <c r="HJX31" s="5"/>
      <c r="HJY31" s="5"/>
      <c r="HJZ31" s="5"/>
      <c r="HKA31" s="5"/>
      <c r="HKB31" s="5"/>
      <c r="HKC31" s="5"/>
      <c r="HKD31" s="5"/>
      <c r="HKE31" s="5"/>
      <c r="HKF31" s="5"/>
      <c r="HKG31" s="5"/>
      <c r="HKH31" s="5"/>
      <c r="HKI31" s="5"/>
      <c r="HKJ31" s="5"/>
      <c r="HKK31" s="5"/>
      <c r="HKL31" s="5"/>
      <c r="HKM31" s="5"/>
      <c r="HKN31" s="5"/>
      <c r="HKO31" s="5"/>
      <c r="HKP31" s="5"/>
      <c r="HKQ31" s="5"/>
      <c r="HKR31" s="5"/>
      <c r="HKS31" s="5"/>
      <c r="HKT31" s="5"/>
      <c r="HKU31" s="5"/>
      <c r="HKV31" s="5"/>
      <c r="HKW31" s="5"/>
      <c r="HKX31" s="5"/>
      <c r="HKY31" s="5"/>
      <c r="HKZ31" s="5"/>
      <c r="HLA31" s="5"/>
      <c r="HLB31" s="5"/>
      <c r="HLC31" s="5"/>
      <c r="HLD31" s="5"/>
      <c r="HLE31" s="5"/>
      <c r="HLF31" s="5"/>
      <c r="HLG31" s="5"/>
      <c r="HLH31" s="5"/>
      <c r="HLI31" s="5"/>
      <c r="HLJ31" s="5"/>
      <c r="HLK31" s="5"/>
      <c r="HLL31" s="5"/>
      <c r="HLM31" s="5"/>
      <c r="HLN31" s="5"/>
      <c r="HLO31" s="5"/>
      <c r="HLP31" s="5"/>
      <c r="HLQ31" s="5"/>
      <c r="HLR31" s="5"/>
      <c r="HLS31" s="5"/>
      <c r="HLT31" s="5"/>
      <c r="HLU31" s="5"/>
      <c r="HLV31" s="5"/>
      <c r="HLW31" s="5"/>
      <c r="HLX31" s="5"/>
      <c r="HLY31" s="5"/>
      <c r="HLZ31" s="5"/>
      <c r="HMA31" s="5"/>
      <c r="HMB31" s="5"/>
      <c r="HMC31" s="5"/>
      <c r="HMD31" s="5"/>
      <c r="HME31" s="5"/>
      <c r="HMF31" s="5"/>
      <c r="HMG31" s="5"/>
      <c r="HMH31" s="5"/>
      <c r="HMI31" s="5"/>
      <c r="HMJ31" s="5"/>
      <c r="HMK31" s="5"/>
      <c r="HML31" s="5"/>
      <c r="HMM31" s="5"/>
      <c r="HMN31" s="5"/>
      <c r="HMO31" s="5"/>
      <c r="HMP31" s="5"/>
      <c r="HMQ31" s="5"/>
      <c r="HMR31" s="5"/>
      <c r="HMS31" s="5"/>
      <c r="HMT31" s="5"/>
      <c r="HMU31" s="5"/>
      <c r="HMV31" s="5"/>
      <c r="HMW31" s="5"/>
      <c r="HMX31" s="5"/>
      <c r="HMY31" s="5"/>
      <c r="HMZ31" s="5"/>
      <c r="HNA31" s="5"/>
      <c r="HNB31" s="5"/>
      <c r="HNC31" s="5"/>
      <c r="HND31" s="5"/>
      <c r="HNE31" s="5"/>
      <c r="HNF31" s="5"/>
      <c r="HNG31" s="5"/>
      <c r="HNH31" s="5"/>
      <c r="HNI31" s="5"/>
      <c r="HNJ31" s="5"/>
      <c r="HNK31" s="5"/>
      <c r="HNL31" s="5"/>
      <c r="HNM31" s="5"/>
      <c r="HNN31" s="5"/>
      <c r="HNO31" s="5"/>
      <c r="HNP31" s="5"/>
      <c r="HNQ31" s="5"/>
      <c r="HNR31" s="5"/>
      <c r="HNS31" s="5"/>
      <c r="HNT31" s="5"/>
      <c r="HNU31" s="5"/>
      <c r="HNV31" s="5"/>
      <c r="HNW31" s="5"/>
      <c r="HNX31" s="5"/>
      <c r="HNY31" s="5"/>
      <c r="HNZ31" s="5"/>
      <c r="HOA31" s="5"/>
      <c r="HOB31" s="5"/>
      <c r="HOC31" s="5"/>
      <c r="HOD31" s="5"/>
      <c r="HOE31" s="5"/>
      <c r="HOF31" s="5"/>
      <c r="HOG31" s="5"/>
      <c r="HOH31" s="5"/>
      <c r="HOI31" s="5"/>
      <c r="HOJ31" s="5"/>
      <c r="HOK31" s="5"/>
      <c r="HOL31" s="5"/>
      <c r="HOM31" s="5"/>
      <c r="HON31" s="5"/>
      <c r="HOO31" s="5"/>
      <c r="HOP31" s="5"/>
      <c r="HOQ31" s="5"/>
      <c r="HOR31" s="5"/>
      <c r="HOS31" s="5"/>
      <c r="HOT31" s="5"/>
      <c r="HOU31" s="5"/>
      <c r="HOV31" s="5"/>
      <c r="HOW31" s="5"/>
      <c r="HOX31" s="5"/>
      <c r="HOY31" s="5"/>
      <c r="HOZ31" s="5"/>
      <c r="HPA31" s="5"/>
      <c r="HPB31" s="5"/>
      <c r="HPC31" s="5"/>
      <c r="HPD31" s="5"/>
      <c r="HPE31" s="5"/>
      <c r="HPF31" s="5"/>
      <c r="HPG31" s="5"/>
      <c r="HPH31" s="5"/>
      <c r="HPI31" s="5"/>
      <c r="HPJ31" s="5"/>
      <c r="HPK31" s="5"/>
      <c r="HPL31" s="5"/>
      <c r="HPM31" s="5"/>
      <c r="HPN31" s="5"/>
      <c r="HPO31" s="5"/>
      <c r="HPP31" s="5"/>
      <c r="HPQ31" s="5"/>
      <c r="HPR31" s="5"/>
      <c r="HPS31" s="5"/>
      <c r="HPT31" s="5"/>
      <c r="HPU31" s="5"/>
      <c r="HPV31" s="5"/>
      <c r="HPW31" s="5"/>
      <c r="HPX31" s="5"/>
      <c r="HPY31" s="5"/>
      <c r="HPZ31" s="5"/>
      <c r="HQA31" s="5"/>
      <c r="HQB31" s="5"/>
      <c r="HQC31" s="5"/>
      <c r="HQD31" s="5"/>
      <c r="HQE31" s="5"/>
      <c r="HQF31" s="5"/>
      <c r="HQG31" s="5"/>
      <c r="HQH31" s="5"/>
      <c r="HQI31" s="5"/>
      <c r="HQJ31" s="5"/>
      <c r="HQK31" s="5"/>
      <c r="HQL31" s="5"/>
      <c r="HQM31" s="5"/>
      <c r="HQN31" s="5"/>
      <c r="HQO31" s="5"/>
      <c r="HQP31" s="5"/>
      <c r="HQQ31" s="5"/>
      <c r="HQR31" s="5"/>
      <c r="HQS31" s="5"/>
      <c r="HQT31" s="5"/>
      <c r="HQU31" s="5"/>
      <c r="HQV31" s="5"/>
      <c r="HQW31" s="5"/>
      <c r="HQX31" s="5"/>
      <c r="HQY31" s="5"/>
      <c r="HQZ31" s="5"/>
      <c r="HRA31" s="5"/>
      <c r="HRB31" s="5"/>
      <c r="HRC31" s="5"/>
      <c r="HRD31" s="5"/>
      <c r="HRE31" s="5"/>
      <c r="HRF31" s="5"/>
      <c r="HRG31" s="5"/>
      <c r="HRH31" s="5"/>
      <c r="HRI31" s="5"/>
      <c r="HRJ31" s="5"/>
      <c r="HRK31" s="5"/>
      <c r="HRL31" s="5"/>
      <c r="HRM31" s="5"/>
      <c r="HRN31" s="5"/>
      <c r="HRO31" s="5"/>
      <c r="HRP31" s="5"/>
      <c r="HRQ31" s="5"/>
      <c r="HRR31" s="5"/>
      <c r="HRS31" s="5"/>
      <c r="HRT31" s="5"/>
      <c r="HRU31" s="5"/>
      <c r="HRV31" s="5"/>
      <c r="HRW31" s="5"/>
      <c r="HRX31" s="5"/>
      <c r="HRY31" s="5"/>
      <c r="HRZ31" s="5"/>
      <c r="HSA31" s="5"/>
      <c r="HSB31" s="5"/>
      <c r="HSC31" s="5"/>
      <c r="HSD31" s="5"/>
      <c r="HSE31" s="5"/>
      <c r="HSF31" s="5"/>
      <c r="HSG31" s="5"/>
      <c r="HSH31" s="5"/>
      <c r="HSI31" s="5"/>
      <c r="HSJ31" s="5"/>
      <c r="HSK31" s="5"/>
      <c r="HSL31" s="5"/>
      <c r="HSM31" s="5"/>
      <c r="HSN31" s="5"/>
      <c r="HSO31" s="5"/>
      <c r="HSP31" s="5"/>
      <c r="HSQ31" s="5"/>
      <c r="HSR31" s="5"/>
      <c r="HSS31" s="5"/>
      <c r="HST31" s="5"/>
      <c r="HSU31" s="5"/>
      <c r="HSV31" s="5"/>
      <c r="HSW31" s="5"/>
      <c r="HSX31" s="5"/>
      <c r="HSY31" s="5"/>
      <c r="HSZ31" s="5"/>
      <c r="HTA31" s="5"/>
      <c r="HTB31" s="5"/>
      <c r="HTC31" s="5"/>
      <c r="HTD31" s="5"/>
      <c r="HTE31" s="5"/>
      <c r="HTF31" s="5"/>
      <c r="HTG31" s="5"/>
      <c r="HTH31" s="5"/>
      <c r="HTI31" s="5"/>
      <c r="HTJ31" s="5"/>
      <c r="HTK31" s="5"/>
      <c r="HTL31" s="5"/>
      <c r="HTM31" s="5"/>
      <c r="HTN31" s="5"/>
      <c r="HTO31" s="5"/>
      <c r="HTP31" s="5"/>
      <c r="HTQ31" s="5"/>
      <c r="HTR31" s="5"/>
      <c r="HTS31" s="5"/>
      <c r="HTT31" s="5"/>
      <c r="HTU31" s="5"/>
      <c r="HTV31" s="5"/>
      <c r="HTW31" s="5"/>
      <c r="HTX31" s="5"/>
      <c r="HTY31" s="5"/>
      <c r="HTZ31" s="5"/>
      <c r="HUA31" s="5"/>
      <c r="HUB31" s="5"/>
      <c r="HUC31" s="5"/>
      <c r="HUD31" s="5"/>
      <c r="HUE31" s="5"/>
      <c r="HUF31" s="5"/>
      <c r="HUG31" s="5"/>
      <c r="HUH31" s="5"/>
      <c r="HUI31" s="5"/>
      <c r="HUJ31" s="5"/>
      <c r="HUK31" s="5"/>
      <c r="HUL31" s="5"/>
      <c r="HUM31" s="5"/>
      <c r="HUN31" s="5"/>
      <c r="HUO31" s="5"/>
      <c r="HUP31" s="5"/>
      <c r="HUQ31" s="5"/>
      <c r="HUR31" s="5"/>
      <c r="HUS31" s="5"/>
      <c r="HUT31" s="5"/>
      <c r="HUU31" s="5"/>
      <c r="HUV31" s="5"/>
      <c r="HUW31" s="5"/>
      <c r="HUX31" s="5"/>
      <c r="HUY31" s="5"/>
      <c r="HUZ31" s="5"/>
      <c r="HVA31" s="5"/>
      <c r="HVB31" s="5"/>
      <c r="HVC31" s="5"/>
      <c r="HVD31" s="5"/>
      <c r="HVE31" s="5"/>
      <c r="HVF31" s="5"/>
      <c r="HVG31" s="5"/>
      <c r="HVH31" s="5"/>
      <c r="HVI31" s="5"/>
      <c r="HVJ31" s="5"/>
      <c r="HVK31" s="5"/>
      <c r="HVL31" s="5"/>
      <c r="HVM31" s="5"/>
      <c r="HVN31" s="5"/>
      <c r="HVO31" s="5"/>
      <c r="HVP31" s="5"/>
      <c r="HVQ31" s="5"/>
      <c r="HVR31" s="5"/>
      <c r="HVS31" s="5"/>
      <c r="HVT31" s="5"/>
      <c r="HVU31" s="5"/>
      <c r="HVV31" s="5"/>
      <c r="HVW31" s="5"/>
      <c r="HVX31" s="5"/>
      <c r="HVY31" s="5"/>
      <c r="HVZ31" s="5"/>
      <c r="HWA31" s="5"/>
      <c r="HWB31" s="5"/>
      <c r="HWC31" s="5"/>
      <c r="HWD31" s="5"/>
      <c r="HWE31" s="5"/>
      <c r="HWF31" s="5"/>
      <c r="HWG31" s="5"/>
      <c r="HWH31" s="5"/>
      <c r="HWI31" s="5"/>
      <c r="HWJ31" s="5"/>
      <c r="HWK31" s="5"/>
      <c r="HWL31" s="5"/>
      <c r="HWM31" s="5"/>
      <c r="HWN31" s="5"/>
      <c r="HWO31" s="5"/>
      <c r="HWP31" s="5"/>
      <c r="HWQ31" s="5"/>
      <c r="HWR31" s="5"/>
      <c r="HWS31" s="5"/>
      <c r="HWT31" s="5"/>
      <c r="HWU31" s="5"/>
      <c r="HWV31" s="5"/>
      <c r="HWW31" s="5"/>
      <c r="HWX31" s="5"/>
      <c r="HWY31" s="5"/>
      <c r="HWZ31" s="5"/>
      <c r="HXA31" s="5"/>
      <c r="HXB31" s="5"/>
      <c r="HXC31" s="5"/>
      <c r="HXD31" s="5"/>
      <c r="HXE31" s="5"/>
      <c r="HXF31" s="5"/>
      <c r="HXG31" s="5"/>
      <c r="HXH31" s="5"/>
      <c r="HXI31" s="5"/>
      <c r="HXJ31" s="5"/>
      <c r="HXK31" s="5"/>
      <c r="HXL31" s="5"/>
      <c r="HXM31" s="5"/>
      <c r="HXN31" s="5"/>
      <c r="HXO31" s="5"/>
      <c r="HXP31" s="5"/>
      <c r="HXQ31" s="5"/>
      <c r="HXR31" s="5"/>
      <c r="HXS31" s="5"/>
      <c r="HXT31" s="5"/>
      <c r="HXU31" s="5"/>
      <c r="HXV31" s="5"/>
      <c r="HXW31" s="5"/>
      <c r="HXX31" s="5"/>
      <c r="HXY31" s="5"/>
      <c r="HXZ31" s="5"/>
      <c r="HYA31" s="5"/>
      <c r="HYB31" s="5"/>
      <c r="HYC31" s="5"/>
      <c r="HYD31" s="5"/>
      <c r="HYE31" s="5"/>
      <c r="HYF31" s="5"/>
      <c r="HYG31" s="5"/>
      <c r="HYH31" s="5"/>
      <c r="HYI31" s="5"/>
      <c r="HYJ31" s="5"/>
      <c r="HYK31" s="5"/>
      <c r="HYL31" s="5"/>
      <c r="HYM31" s="5"/>
      <c r="HYN31" s="5"/>
      <c r="HYO31" s="5"/>
      <c r="HYP31" s="5"/>
      <c r="HYQ31" s="5"/>
      <c r="HYR31" s="5"/>
      <c r="HYS31" s="5"/>
      <c r="HYT31" s="5"/>
      <c r="HYU31" s="5"/>
      <c r="HYV31" s="5"/>
      <c r="HYW31" s="5"/>
      <c r="HYX31" s="5"/>
      <c r="HYY31" s="5"/>
      <c r="HYZ31" s="5"/>
      <c r="HZA31" s="5"/>
      <c r="HZB31" s="5"/>
      <c r="HZC31" s="5"/>
      <c r="HZD31" s="5"/>
      <c r="HZE31" s="5"/>
      <c r="HZF31" s="5"/>
      <c r="HZG31" s="5"/>
      <c r="HZH31" s="5"/>
      <c r="HZI31" s="5"/>
      <c r="HZJ31" s="5"/>
      <c r="HZK31" s="5"/>
      <c r="HZL31" s="5"/>
      <c r="HZM31" s="5"/>
      <c r="HZN31" s="5"/>
      <c r="HZO31" s="5"/>
      <c r="HZP31" s="5"/>
      <c r="HZQ31" s="5"/>
      <c r="HZR31" s="5"/>
      <c r="HZS31" s="5"/>
      <c r="HZT31" s="5"/>
      <c r="HZU31" s="5"/>
      <c r="HZV31" s="5"/>
      <c r="HZW31" s="5"/>
      <c r="HZX31" s="5"/>
      <c r="HZY31" s="5"/>
      <c r="HZZ31" s="5"/>
      <c r="IAA31" s="5"/>
      <c r="IAB31" s="5"/>
      <c r="IAC31" s="5"/>
      <c r="IAD31" s="5"/>
      <c r="IAE31" s="5"/>
      <c r="IAF31" s="5"/>
      <c r="IAG31" s="5"/>
      <c r="IAH31" s="5"/>
      <c r="IAI31" s="5"/>
      <c r="IAJ31" s="5"/>
      <c r="IAK31" s="5"/>
      <c r="IAL31" s="5"/>
      <c r="IAM31" s="5"/>
      <c r="IAN31" s="5"/>
      <c r="IAO31" s="5"/>
      <c r="IAP31" s="5"/>
      <c r="IAQ31" s="5"/>
      <c r="IAR31" s="5"/>
      <c r="IAS31" s="5"/>
      <c r="IAT31" s="5"/>
      <c r="IAU31" s="5"/>
      <c r="IAV31" s="5"/>
      <c r="IAW31" s="5"/>
      <c r="IAX31" s="5"/>
      <c r="IAY31" s="5"/>
      <c r="IAZ31" s="5"/>
      <c r="IBA31" s="5"/>
      <c r="IBB31" s="5"/>
      <c r="IBC31" s="5"/>
      <c r="IBD31" s="5"/>
      <c r="IBE31" s="5"/>
      <c r="IBF31" s="5"/>
      <c r="IBG31" s="5"/>
      <c r="IBH31" s="5"/>
      <c r="IBI31" s="5"/>
      <c r="IBJ31" s="5"/>
      <c r="IBK31" s="5"/>
      <c r="IBL31" s="5"/>
      <c r="IBM31" s="5"/>
      <c r="IBN31" s="5"/>
      <c r="IBO31" s="5"/>
      <c r="IBP31" s="5"/>
      <c r="IBQ31" s="5"/>
      <c r="IBR31" s="5"/>
      <c r="IBS31" s="5"/>
      <c r="IBT31" s="5"/>
      <c r="IBU31" s="5"/>
      <c r="IBV31" s="5"/>
      <c r="IBW31" s="5"/>
      <c r="IBX31" s="5"/>
      <c r="IBY31" s="5"/>
      <c r="IBZ31" s="5"/>
      <c r="ICA31" s="5"/>
      <c r="ICB31" s="5"/>
      <c r="ICC31" s="5"/>
      <c r="ICD31" s="5"/>
      <c r="ICE31" s="5"/>
      <c r="ICF31" s="5"/>
      <c r="ICG31" s="5"/>
      <c r="ICH31" s="5"/>
      <c r="ICI31" s="5"/>
      <c r="ICJ31" s="5"/>
      <c r="ICK31" s="5"/>
      <c r="ICL31" s="5"/>
      <c r="ICM31" s="5"/>
      <c r="ICN31" s="5"/>
      <c r="ICO31" s="5"/>
      <c r="ICP31" s="5"/>
      <c r="ICQ31" s="5"/>
      <c r="ICR31" s="5"/>
      <c r="ICS31" s="5"/>
      <c r="ICT31" s="5"/>
      <c r="ICU31" s="5"/>
      <c r="ICV31" s="5"/>
      <c r="ICW31" s="5"/>
      <c r="ICX31" s="5"/>
      <c r="ICY31" s="5"/>
      <c r="ICZ31" s="5"/>
      <c r="IDA31" s="5"/>
      <c r="IDB31" s="5"/>
      <c r="IDC31" s="5"/>
      <c r="IDD31" s="5"/>
      <c r="IDE31" s="5"/>
      <c r="IDF31" s="5"/>
      <c r="IDG31" s="5"/>
      <c r="IDH31" s="5"/>
      <c r="IDI31" s="5"/>
      <c r="IDJ31" s="5"/>
      <c r="IDK31" s="5"/>
      <c r="IDL31" s="5"/>
      <c r="IDM31" s="5"/>
      <c r="IDN31" s="5"/>
      <c r="IDO31" s="5"/>
      <c r="IDP31" s="5"/>
      <c r="IDQ31" s="5"/>
      <c r="IDR31" s="5"/>
      <c r="IDS31" s="5"/>
      <c r="IDT31" s="5"/>
      <c r="IDU31" s="5"/>
      <c r="IDV31" s="5"/>
      <c r="IDW31" s="5"/>
      <c r="IDX31" s="5"/>
      <c r="IDY31" s="5"/>
      <c r="IDZ31" s="5"/>
      <c r="IEA31" s="5"/>
      <c r="IEB31" s="5"/>
      <c r="IEC31" s="5"/>
      <c r="IED31" s="5"/>
      <c r="IEE31" s="5"/>
      <c r="IEF31" s="5"/>
      <c r="IEG31" s="5"/>
      <c r="IEH31" s="5"/>
      <c r="IEI31" s="5"/>
      <c r="IEJ31" s="5"/>
      <c r="IEK31" s="5"/>
      <c r="IEL31" s="5"/>
      <c r="IEM31" s="5"/>
      <c r="IEN31" s="5"/>
      <c r="IEO31" s="5"/>
      <c r="IEP31" s="5"/>
      <c r="IEQ31" s="5"/>
      <c r="IER31" s="5"/>
      <c r="IES31" s="5"/>
      <c r="IET31" s="5"/>
      <c r="IEU31" s="5"/>
      <c r="IEV31" s="5"/>
      <c r="IEW31" s="5"/>
      <c r="IEX31" s="5"/>
      <c r="IEY31" s="5"/>
      <c r="IEZ31" s="5"/>
      <c r="IFA31" s="5"/>
      <c r="IFB31" s="5"/>
      <c r="IFC31" s="5"/>
      <c r="IFD31" s="5"/>
      <c r="IFE31" s="5"/>
      <c r="IFF31" s="5"/>
      <c r="IFG31" s="5"/>
      <c r="IFH31" s="5"/>
      <c r="IFI31" s="5"/>
      <c r="IFJ31" s="5"/>
      <c r="IFK31" s="5"/>
      <c r="IFL31" s="5"/>
      <c r="IFM31" s="5"/>
      <c r="IFN31" s="5"/>
      <c r="IFO31" s="5"/>
      <c r="IFP31" s="5"/>
      <c r="IFQ31" s="5"/>
      <c r="IFR31" s="5"/>
      <c r="IFS31" s="5"/>
      <c r="IFT31" s="5"/>
      <c r="IFU31" s="5"/>
      <c r="IFV31" s="5"/>
      <c r="IFW31" s="5"/>
      <c r="IFX31" s="5"/>
      <c r="IFY31" s="5"/>
      <c r="IFZ31" s="5"/>
      <c r="IGA31" s="5"/>
      <c r="IGB31" s="5"/>
      <c r="IGC31" s="5"/>
      <c r="IGD31" s="5"/>
      <c r="IGE31" s="5"/>
      <c r="IGF31" s="5"/>
      <c r="IGG31" s="5"/>
      <c r="IGH31" s="5"/>
      <c r="IGI31" s="5"/>
      <c r="IGJ31" s="5"/>
      <c r="IGK31" s="5"/>
      <c r="IGL31" s="5"/>
      <c r="IGM31" s="5"/>
      <c r="IGN31" s="5"/>
      <c r="IGO31" s="5"/>
      <c r="IGP31" s="5"/>
      <c r="IGQ31" s="5"/>
      <c r="IGR31" s="5"/>
      <c r="IGS31" s="5"/>
      <c r="IGT31" s="5"/>
      <c r="IGU31" s="5"/>
      <c r="IGV31" s="5"/>
      <c r="IGW31" s="5"/>
      <c r="IGX31" s="5"/>
      <c r="IGY31" s="5"/>
      <c r="IGZ31" s="5"/>
      <c r="IHA31" s="5"/>
      <c r="IHB31" s="5"/>
      <c r="IHC31" s="5"/>
      <c r="IHD31" s="5"/>
      <c r="IHE31" s="5"/>
      <c r="IHF31" s="5"/>
      <c r="IHG31" s="5"/>
      <c r="IHH31" s="5"/>
      <c r="IHI31" s="5"/>
      <c r="IHJ31" s="5"/>
      <c r="IHK31" s="5"/>
      <c r="IHL31" s="5"/>
      <c r="IHM31" s="5"/>
      <c r="IHN31" s="5"/>
      <c r="IHO31" s="5"/>
      <c r="IHP31" s="5"/>
      <c r="IHQ31" s="5"/>
      <c r="IHR31" s="5"/>
      <c r="IHS31" s="5"/>
      <c r="IHT31" s="5"/>
      <c r="IHU31" s="5"/>
      <c r="IHV31" s="5"/>
      <c r="IHW31" s="5"/>
      <c r="IHX31" s="5"/>
      <c r="IHY31" s="5"/>
      <c r="IHZ31" s="5"/>
      <c r="IIA31" s="5"/>
      <c r="IIB31" s="5"/>
      <c r="IIC31" s="5"/>
      <c r="IID31" s="5"/>
      <c r="IIE31" s="5"/>
      <c r="IIF31" s="5"/>
      <c r="IIG31" s="5"/>
      <c r="IIH31" s="5"/>
      <c r="III31" s="5"/>
      <c r="IIJ31" s="5"/>
      <c r="IIK31" s="5"/>
      <c r="IIL31" s="5"/>
      <c r="IIM31" s="5"/>
      <c r="IIN31" s="5"/>
      <c r="IIO31" s="5"/>
      <c r="IIP31" s="5"/>
      <c r="IIQ31" s="5"/>
      <c r="IIR31" s="5"/>
      <c r="IIS31" s="5"/>
      <c r="IIT31" s="5"/>
      <c r="IIU31" s="5"/>
      <c r="IIV31" s="5"/>
      <c r="IIW31" s="5"/>
      <c r="IIX31" s="5"/>
      <c r="IIY31" s="5"/>
      <c r="IIZ31" s="5"/>
      <c r="IJA31" s="5"/>
      <c r="IJB31" s="5"/>
      <c r="IJC31" s="5"/>
      <c r="IJD31" s="5"/>
      <c r="IJE31" s="5"/>
      <c r="IJF31" s="5"/>
      <c r="IJG31" s="5"/>
      <c r="IJH31" s="5"/>
      <c r="IJI31" s="5"/>
      <c r="IJJ31" s="5"/>
      <c r="IJK31" s="5"/>
      <c r="IJL31" s="5"/>
      <c r="IJM31" s="5"/>
      <c r="IJN31" s="5"/>
      <c r="IJO31" s="5"/>
      <c r="IJP31" s="5"/>
      <c r="IJQ31" s="5"/>
      <c r="IJR31" s="5"/>
      <c r="IJS31" s="5"/>
      <c r="IJT31" s="5"/>
      <c r="IJU31" s="5"/>
      <c r="IJV31" s="5"/>
      <c r="IJW31" s="5"/>
      <c r="IJX31" s="5"/>
      <c r="IJY31" s="5"/>
      <c r="IJZ31" s="5"/>
      <c r="IKA31" s="5"/>
      <c r="IKB31" s="5"/>
      <c r="IKC31" s="5"/>
      <c r="IKD31" s="5"/>
      <c r="IKE31" s="5"/>
      <c r="IKF31" s="5"/>
      <c r="IKG31" s="5"/>
      <c r="IKH31" s="5"/>
      <c r="IKI31" s="5"/>
      <c r="IKJ31" s="5"/>
      <c r="IKK31" s="5"/>
      <c r="IKL31" s="5"/>
      <c r="IKM31" s="5"/>
      <c r="IKN31" s="5"/>
      <c r="IKO31" s="5"/>
      <c r="IKP31" s="5"/>
      <c r="IKQ31" s="5"/>
      <c r="IKR31" s="5"/>
      <c r="IKS31" s="5"/>
      <c r="IKT31" s="5"/>
      <c r="IKU31" s="5"/>
      <c r="IKV31" s="5"/>
      <c r="IKW31" s="5"/>
      <c r="IKX31" s="5"/>
      <c r="IKY31" s="5"/>
      <c r="IKZ31" s="5"/>
      <c r="ILA31" s="5"/>
      <c r="ILB31" s="5"/>
      <c r="ILC31" s="5"/>
      <c r="ILD31" s="5"/>
      <c r="ILE31" s="5"/>
      <c r="ILF31" s="5"/>
      <c r="ILG31" s="5"/>
      <c r="ILH31" s="5"/>
      <c r="ILI31" s="5"/>
      <c r="ILJ31" s="5"/>
      <c r="ILK31" s="5"/>
      <c r="ILL31" s="5"/>
      <c r="ILM31" s="5"/>
      <c r="ILN31" s="5"/>
      <c r="ILO31" s="5"/>
      <c r="ILP31" s="5"/>
      <c r="ILQ31" s="5"/>
      <c r="ILR31" s="5"/>
      <c r="ILS31" s="5"/>
      <c r="ILT31" s="5"/>
      <c r="ILU31" s="5"/>
      <c r="ILV31" s="5"/>
      <c r="ILW31" s="5"/>
      <c r="ILX31" s="5"/>
      <c r="ILY31" s="5"/>
      <c r="ILZ31" s="5"/>
      <c r="IMA31" s="5"/>
      <c r="IMB31" s="5"/>
      <c r="IMC31" s="5"/>
      <c r="IMD31" s="5"/>
      <c r="IME31" s="5"/>
      <c r="IMF31" s="5"/>
      <c r="IMG31" s="5"/>
      <c r="IMH31" s="5"/>
      <c r="IMI31" s="5"/>
      <c r="IMJ31" s="5"/>
      <c r="IMK31" s="5"/>
      <c r="IML31" s="5"/>
      <c r="IMM31" s="5"/>
      <c r="IMN31" s="5"/>
      <c r="IMO31" s="5"/>
      <c r="IMP31" s="5"/>
      <c r="IMQ31" s="5"/>
      <c r="IMR31" s="5"/>
      <c r="IMS31" s="5"/>
      <c r="IMT31" s="5"/>
      <c r="IMU31" s="5"/>
      <c r="IMV31" s="5"/>
      <c r="IMW31" s="5"/>
      <c r="IMX31" s="5"/>
      <c r="IMY31" s="5"/>
      <c r="IMZ31" s="5"/>
      <c r="INA31" s="5"/>
      <c r="INB31" s="5"/>
      <c r="INC31" s="5"/>
      <c r="IND31" s="5"/>
      <c r="INE31" s="5"/>
      <c r="INF31" s="5"/>
      <c r="ING31" s="5"/>
      <c r="INH31" s="5"/>
      <c r="INI31" s="5"/>
      <c r="INJ31" s="5"/>
      <c r="INK31" s="5"/>
      <c r="INL31" s="5"/>
      <c r="INM31" s="5"/>
      <c r="INN31" s="5"/>
      <c r="INO31" s="5"/>
      <c r="INP31" s="5"/>
      <c r="INQ31" s="5"/>
      <c r="INR31" s="5"/>
      <c r="INS31" s="5"/>
      <c r="INT31" s="5"/>
      <c r="INU31" s="5"/>
      <c r="INV31" s="5"/>
      <c r="INW31" s="5"/>
      <c r="INX31" s="5"/>
      <c r="INY31" s="5"/>
      <c r="INZ31" s="5"/>
      <c r="IOA31" s="5"/>
      <c r="IOB31" s="5"/>
      <c r="IOC31" s="5"/>
      <c r="IOD31" s="5"/>
      <c r="IOE31" s="5"/>
      <c r="IOF31" s="5"/>
      <c r="IOG31" s="5"/>
      <c r="IOH31" s="5"/>
      <c r="IOI31" s="5"/>
      <c r="IOJ31" s="5"/>
      <c r="IOK31" s="5"/>
      <c r="IOL31" s="5"/>
      <c r="IOM31" s="5"/>
      <c r="ION31" s="5"/>
      <c r="IOO31" s="5"/>
      <c r="IOP31" s="5"/>
      <c r="IOQ31" s="5"/>
      <c r="IOR31" s="5"/>
      <c r="IOS31" s="5"/>
      <c r="IOT31" s="5"/>
      <c r="IOU31" s="5"/>
      <c r="IOV31" s="5"/>
      <c r="IOW31" s="5"/>
      <c r="IOX31" s="5"/>
      <c r="IOY31" s="5"/>
      <c r="IOZ31" s="5"/>
      <c r="IPA31" s="5"/>
      <c r="IPB31" s="5"/>
      <c r="IPC31" s="5"/>
      <c r="IPD31" s="5"/>
      <c r="IPE31" s="5"/>
      <c r="IPF31" s="5"/>
      <c r="IPG31" s="5"/>
      <c r="IPH31" s="5"/>
      <c r="IPI31" s="5"/>
      <c r="IPJ31" s="5"/>
      <c r="IPK31" s="5"/>
      <c r="IPL31" s="5"/>
      <c r="IPM31" s="5"/>
      <c r="IPN31" s="5"/>
      <c r="IPO31" s="5"/>
      <c r="IPP31" s="5"/>
      <c r="IPQ31" s="5"/>
      <c r="IPR31" s="5"/>
      <c r="IPS31" s="5"/>
      <c r="IPT31" s="5"/>
      <c r="IPU31" s="5"/>
      <c r="IPV31" s="5"/>
      <c r="IPW31" s="5"/>
      <c r="IPX31" s="5"/>
      <c r="IPY31" s="5"/>
      <c r="IPZ31" s="5"/>
      <c r="IQA31" s="5"/>
      <c r="IQB31" s="5"/>
      <c r="IQC31" s="5"/>
      <c r="IQD31" s="5"/>
      <c r="IQE31" s="5"/>
      <c r="IQF31" s="5"/>
      <c r="IQG31" s="5"/>
      <c r="IQH31" s="5"/>
      <c r="IQI31" s="5"/>
      <c r="IQJ31" s="5"/>
      <c r="IQK31" s="5"/>
      <c r="IQL31" s="5"/>
      <c r="IQM31" s="5"/>
      <c r="IQN31" s="5"/>
      <c r="IQO31" s="5"/>
      <c r="IQP31" s="5"/>
      <c r="IQQ31" s="5"/>
      <c r="IQR31" s="5"/>
      <c r="IQS31" s="5"/>
      <c r="IQT31" s="5"/>
      <c r="IQU31" s="5"/>
      <c r="IQV31" s="5"/>
      <c r="IQW31" s="5"/>
      <c r="IQX31" s="5"/>
      <c r="IQY31" s="5"/>
      <c r="IQZ31" s="5"/>
      <c r="IRA31" s="5"/>
      <c r="IRB31" s="5"/>
      <c r="IRC31" s="5"/>
      <c r="IRD31" s="5"/>
      <c r="IRE31" s="5"/>
      <c r="IRF31" s="5"/>
      <c r="IRG31" s="5"/>
      <c r="IRH31" s="5"/>
      <c r="IRI31" s="5"/>
      <c r="IRJ31" s="5"/>
      <c r="IRK31" s="5"/>
      <c r="IRL31" s="5"/>
      <c r="IRM31" s="5"/>
      <c r="IRN31" s="5"/>
      <c r="IRO31" s="5"/>
      <c r="IRP31" s="5"/>
      <c r="IRQ31" s="5"/>
      <c r="IRR31" s="5"/>
      <c r="IRS31" s="5"/>
      <c r="IRT31" s="5"/>
      <c r="IRU31" s="5"/>
      <c r="IRV31" s="5"/>
      <c r="IRW31" s="5"/>
      <c r="IRX31" s="5"/>
      <c r="IRY31" s="5"/>
      <c r="IRZ31" s="5"/>
      <c r="ISA31" s="5"/>
      <c r="ISB31" s="5"/>
      <c r="ISC31" s="5"/>
      <c r="ISD31" s="5"/>
      <c r="ISE31" s="5"/>
      <c r="ISF31" s="5"/>
      <c r="ISG31" s="5"/>
      <c r="ISH31" s="5"/>
      <c r="ISI31" s="5"/>
      <c r="ISJ31" s="5"/>
      <c r="ISK31" s="5"/>
      <c r="ISL31" s="5"/>
      <c r="ISM31" s="5"/>
      <c r="ISN31" s="5"/>
      <c r="ISO31" s="5"/>
      <c r="ISP31" s="5"/>
      <c r="ISQ31" s="5"/>
      <c r="ISR31" s="5"/>
      <c r="ISS31" s="5"/>
      <c r="IST31" s="5"/>
      <c r="ISU31" s="5"/>
      <c r="ISV31" s="5"/>
      <c r="ISW31" s="5"/>
      <c r="ISX31" s="5"/>
      <c r="ISY31" s="5"/>
      <c r="ISZ31" s="5"/>
      <c r="ITA31" s="5"/>
      <c r="ITB31" s="5"/>
      <c r="ITC31" s="5"/>
      <c r="ITD31" s="5"/>
      <c r="ITE31" s="5"/>
      <c r="ITF31" s="5"/>
      <c r="ITG31" s="5"/>
      <c r="ITH31" s="5"/>
      <c r="ITI31" s="5"/>
      <c r="ITJ31" s="5"/>
      <c r="ITK31" s="5"/>
      <c r="ITL31" s="5"/>
      <c r="ITM31" s="5"/>
      <c r="ITN31" s="5"/>
      <c r="ITO31" s="5"/>
      <c r="ITP31" s="5"/>
      <c r="ITQ31" s="5"/>
      <c r="ITR31" s="5"/>
      <c r="ITS31" s="5"/>
      <c r="ITT31" s="5"/>
      <c r="ITU31" s="5"/>
      <c r="ITV31" s="5"/>
      <c r="ITW31" s="5"/>
      <c r="ITX31" s="5"/>
      <c r="ITY31" s="5"/>
      <c r="ITZ31" s="5"/>
      <c r="IUA31" s="5"/>
      <c r="IUB31" s="5"/>
      <c r="IUC31" s="5"/>
      <c r="IUD31" s="5"/>
      <c r="IUE31" s="5"/>
      <c r="IUF31" s="5"/>
      <c r="IUG31" s="5"/>
      <c r="IUH31" s="5"/>
      <c r="IUI31" s="5"/>
      <c r="IUJ31" s="5"/>
      <c r="IUK31" s="5"/>
      <c r="IUL31" s="5"/>
      <c r="IUM31" s="5"/>
      <c r="IUN31" s="5"/>
      <c r="IUO31" s="5"/>
      <c r="IUP31" s="5"/>
      <c r="IUQ31" s="5"/>
      <c r="IUR31" s="5"/>
      <c r="IUS31" s="5"/>
      <c r="IUT31" s="5"/>
      <c r="IUU31" s="5"/>
      <c r="IUV31" s="5"/>
      <c r="IUW31" s="5"/>
      <c r="IUX31" s="5"/>
      <c r="IUY31" s="5"/>
      <c r="IUZ31" s="5"/>
      <c r="IVA31" s="5"/>
      <c r="IVB31" s="5"/>
      <c r="IVC31" s="5"/>
      <c r="IVD31" s="5"/>
      <c r="IVE31" s="5"/>
      <c r="IVF31" s="5"/>
      <c r="IVG31" s="5"/>
      <c r="IVH31" s="5"/>
      <c r="IVI31" s="5"/>
      <c r="IVJ31" s="5"/>
      <c r="IVK31" s="5"/>
      <c r="IVL31" s="5"/>
      <c r="IVM31" s="5"/>
      <c r="IVN31" s="5"/>
      <c r="IVO31" s="5"/>
      <c r="IVP31" s="5"/>
      <c r="IVQ31" s="5"/>
      <c r="IVR31" s="5"/>
      <c r="IVS31" s="5"/>
      <c r="IVT31" s="5"/>
      <c r="IVU31" s="5"/>
      <c r="IVV31" s="5"/>
      <c r="IVW31" s="5"/>
      <c r="IVX31" s="5"/>
      <c r="IVY31" s="5"/>
      <c r="IVZ31" s="5"/>
      <c r="IWA31" s="5"/>
      <c r="IWB31" s="5"/>
      <c r="IWC31" s="5"/>
      <c r="IWD31" s="5"/>
      <c r="IWE31" s="5"/>
      <c r="IWF31" s="5"/>
      <c r="IWG31" s="5"/>
      <c r="IWH31" s="5"/>
      <c r="IWI31" s="5"/>
      <c r="IWJ31" s="5"/>
      <c r="IWK31" s="5"/>
      <c r="IWL31" s="5"/>
      <c r="IWM31" s="5"/>
      <c r="IWN31" s="5"/>
      <c r="IWO31" s="5"/>
      <c r="IWP31" s="5"/>
      <c r="IWQ31" s="5"/>
      <c r="IWR31" s="5"/>
      <c r="IWS31" s="5"/>
      <c r="IWT31" s="5"/>
      <c r="IWU31" s="5"/>
      <c r="IWV31" s="5"/>
      <c r="IWW31" s="5"/>
      <c r="IWX31" s="5"/>
      <c r="IWY31" s="5"/>
      <c r="IWZ31" s="5"/>
      <c r="IXA31" s="5"/>
      <c r="IXB31" s="5"/>
      <c r="IXC31" s="5"/>
      <c r="IXD31" s="5"/>
      <c r="IXE31" s="5"/>
      <c r="IXF31" s="5"/>
      <c r="IXG31" s="5"/>
      <c r="IXH31" s="5"/>
      <c r="IXI31" s="5"/>
      <c r="IXJ31" s="5"/>
      <c r="IXK31" s="5"/>
      <c r="IXL31" s="5"/>
      <c r="IXM31" s="5"/>
      <c r="IXN31" s="5"/>
      <c r="IXO31" s="5"/>
      <c r="IXP31" s="5"/>
      <c r="IXQ31" s="5"/>
      <c r="IXR31" s="5"/>
      <c r="IXS31" s="5"/>
      <c r="IXT31" s="5"/>
      <c r="IXU31" s="5"/>
      <c r="IXV31" s="5"/>
      <c r="IXW31" s="5"/>
      <c r="IXX31" s="5"/>
      <c r="IXY31" s="5"/>
      <c r="IXZ31" s="5"/>
      <c r="IYA31" s="5"/>
      <c r="IYB31" s="5"/>
      <c r="IYC31" s="5"/>
      <c r="IYD31" s="5"/>
      <c r="IYE31" s="5"/>
      <c r="IYF31" s="5"/>
      <c r="IYG31" s="5"/>
      <c r="IYH31" s="5"/>
      <c r="IYI31" s="5"/>
      <c r="IYJ31" s="5"/>
      <c r="IYK31" s="5"/>
      <c r="IYL31" s="5"/>
      <c r="IYM31" s="5"/>
      <c r="IYN31" s="5"/>
      <c r="IYO31" s="5"/>
      <c r="IYP31" s="5"/>
      <c r="IYQ31" s="5"/>
      <c r="IYR31" s="5"/>
      <c r="IYS31" s="5"/>
      <c r="IYT31" s="5"/>
      <c r="IYU31" s="5"/>
      <c r="IYV31" s="5"/>
      <c r="IYW31" s="5"/>
      <c r="IYX31" s="5"/>
      <c r="IYY31" s="5"/>
      <c r="IYZ31" s="5"/>
      <c r="IZA31" s="5"/>
      <c r="IZB31" s="5"/>
      <c r="IZC31" s="5"/>
      <c r="IZD31" s="5"/>
      <c r="IZE31" s="5"/>
      <c r="IZF31" s="5"/>
      <c r="IZG31" s="5"/>
      <c r="IZH31" s="5"/>
      <c r="IZI31" s="5"/>
      <c r="IZJ31" s="5"/>
      <c r="IZK31" s="5"/>
      <c r="IZL31" s="5"/>
      <c r="IZM31" s="5"/>
      <c r="IZN31" s="5"/>
      <c r="IZO31" s="5"/>
      <c r="IZP31" s="5"/>
      <c r="IZQ31" s="5"/>
      <c r="IZR31" s="5"/>
      <c r="IZS31" s="5"/>
      <c r="IZT31" s="5"/>
      <c r="IZU31" s="5"/>
      <c r="IZV31" s="5"/>
      <c r="IZW31" s="5"/>
      <c r="IZX31" s="5"/>
      <c r="IZY31" s="5"/>
      <c r="IZZ31" s="5"/>
      <c r="JAA31" s="5"/>
      <c r="JAB31" s="5"/>
      <c r="JAC31" s="5"/>
      <c r="JAD31" s="5"/>
      <c r="JAE31" s="5"/>
      <c r="JAF31" s="5"/>
      <c r="JAG31" s="5"/>
      <c r="JAH31" s="5"/>
      <c r="JAI31" s="5"/>
      <c r="JAJ31" s="5"/>
      <c r="JAK31" s="5"/>
      <c r="JAL31" s="5"/>
      <c r="JAM31" s="5"/>
      <c r="JAN31" s="5"/>
      <c r="JAO31" s="5"/>
      <c r="JAP31" s="5"/>
      <c r="JAQ31" s="5"/>
      <c r="JAR31" s="5"/>
      <c r="JAS31" s="5"/>
      <c r="JAT31" s="5"/>
      <c r="JAU31" s="5"/>
      <c r="JAV31" s="5"/>
      <c r="JAW31" s="5"/>
      <c r="JAX31" s="5"/>
      <c r="JAY31" s="5"/>
      <c r="JAZ31" s="5"/>
      <c r="JBA31" s="5"/>
      <c r="JBB31" s="5"/>
      <c r="JBC31" s="5"/>
      <c r="JBD31" s="5"/>
      <c r="JBE31" s="5"/>
      <c r="JBF31" s="5"/>
      <c r="JBG31" s="5"/>
      <c r="JBH31" s="5"/>
      <c r="JBI31" s="5"/>
      <c r="JBJ31" s="5"/>
      <c r="JBK31" s="5"/>
      <c r="JBL31" s="5"/>
      <c r="JBM31" s="5"/>
      <c r="JBN31" s="5"/>
      <c r="JBO31" s="5"/>
      <c r="JBP31" s="5"/>
      <c r="JBQ31" s="5"/>
      <c r="JBR31" s="5"/>
      <c r="JBS31" s="5"/>
      <c r="JBT31" s="5"/>
      <c r="JBU31" s="5"/>
      <c r="JBV31" s="5"/>
      <c r="JBW31" s="5"/>
      <c r="JBX31" s="5"/>
      <c r="JBY31" s="5"/>
      <c r="JBZ31" s="5"/>
      <c r="JCA31" s="5"/>
      <c r="JCB31" s="5"/>
      <c r="JCC31" s="5"/>
      <c r="JCD31" s="5"/>
      <c r="JCE31" s="5"/>
      <c r="JCF31" s="5"/>
      <c r="JCG31" s="5"/>
      <c r="JCH31" s="5"/>
      <c r="JCI31" s="5"/>
      <c r="JCJ31" s="5"/>
      <c r="JCK31" s="5"/>
      <c r="JCL31" s="5"/>
      <c r="JCM31" s="5"/>
      <c r="JCN31" s="5"/>
      <c r="JCO31" s="5"/>
      <c r="JCP31" s="5"/>
      <c r="JCQ31" s="5"/>
      <c r="JCR31" s="5"/>
      <c r="JCS31" s="5"/>
      <c r="JCT31" s="5"/>
      <c r="JCU31" s="5"/>
      <c r="JCV31" s="5"/>
      <c r="JCW31" s="5"/>
      <c r="JCX31" s="5"/>
      <c r="JCY31" s="5"/>
      <c r="JCZ31" s="5"/>
      <c r="JDA31" s="5"/>
      <c r="JDB31" s="5"/>
      <c r="JDC31" s="5"/>
      <c r="JDD31" s="5"/>
      <c r="JDE31" s="5"/>
      <c r="JDF31" s="5"/>
      <c r="JDG31" s="5"/>
      <c r="JDH31" s="5"/>
      <c r="JDI31" s="5"/>
      <c r="JDJ31" s="5"/>
      <c r="JDK31" s="5"/>
      <c r="JDL31" s="5"/>
      <c r="JDM31" s="5"/>
      <c r="JDN31" s="5"/>
      <c r="JDO31" s="5"/>
      <c r="JDP31" s="5"/>
      <c r="JDQ31" s="5"/>
      <c r="JDR31" s="5"/>
      <c r="JDS31" s="5"/>
      <c r="JDT31" s="5"/>
      <c r="JDU31" s="5"/>
      <c r="JDV31" s="5"/>
      <c r="JDW31" s="5"/>
      <c r="JDX31" s="5"/>
      <c r="JDY31" s="5"/>
      <c r="JDZ31" s="5"/>
      <c r="JEA31" s="5"/>
      <c r="JEB31" s="5"/>
      <c r="JEC31" s="5"/>
      <c r="JED31" s="5"/>
      <c r="JEE31" s="5"/>
      <c r="JEF31" s="5"/>
      <c r="JEG31" s="5"/>
      <c r="JEH31" s="5"/>
      <c r="JEI31" s="5"/>
      <c r="JEJ31" s="5"/>
      <c r="JEK31" s="5"/>
      <c r="JEL31" s="5"/>
      <c r="JEM31" s="5"/>
      <c r="JEN31" s="5"/>
      <c r="JEO31" s="5"/>
      <c r="JEP31" s="5"/>
      <c r="JEQ31" s="5"/>
      <c r="JER31" s="5"/>
      <c r="JES31" s="5"/>
      <c r="JET31" s="5"/>
      <c r="JEU31" s="5"/>
      <c r="JEV31" s="5"/>
      <c r="JEW31" s="5"/>
      <c r="JEX31" s="5"/>
      <c r="JEY31" s="5"/>
      <c r="JEZ31" s="5"/>
      <c r="JFA31" s="5"/>
      <c r="JFB31" s="5"/>
      <c r="JFC31" s="5"/>
      <c r="JFD31" s="5"/>
      <c r="JFE31" s="5"/>
      <c r="JFF31" s="5"/>
      <c r="JFG31" s="5"/>
      <c r="JFH31" s="5"/>
      <c r="JFI31" s="5"/>
      <c r="JFJ31" s="5"/>
      <c r="JFK31" s="5"/>
      <c r="JFL31" s="5"/>
      <c r="JFM31" s="5"/>
      <c r="JFN31" s="5"/>
      <c r="JFO31" s="5"/>
      <c r="JFP31" s="5"/>
      <c r="JFQ31" s="5"/>
      <c r="JFR31" s="5"/>
      <c r="JFS31" s="5"/>
      <c r="JFT31" s="5"/>
      <c r="JFU31" s="5"/>
      <c r="JFV31" s="5"/>
      <c r="JFW31" s="5"/>
      <c r="JFX31" s="5"/>
      <c r="JFY31" s="5"/>
      <c r="JFZ31" s="5"/>
      <c r="JGA31" s="5"/>
      <c r="JGB31" s="5"/>
      <c r="JGC31" s="5"/>
      <c r="JGD31" s="5"/>
      <c r="JGE31" s="5"/>
      <c r="JGF31" s="5"/>
      <c r="JGG31" s="5"/>
      <c r="JGH31" s="5"/>
      <c r="JGI31" s="5"/>
      <c r="JGJ31" s="5"/>
      <c r="JGK31" s="5"/>
      <c r="JGL31" s="5"/>
      <c r="JGM31" s="5"/>
      <c r="JGN31" s="5"/>
      <c r="JGO31" s="5"/>
      <c r="JGP31" s="5"/>
      <c r="JGQ31" s="5"/>
      <c r="JGR31" s="5"/>
      <c r="JGS31" s="5"/>
      <c r="JGT31" s="5"/>
      <c r="JGU31" s="5"/>
      <c r="JGV31" s="5"/>
      <c r="JGW31" s="5"/>
      <c r="JGX31" s="5"/>
      <c r="JGY31" s="5"/>
      <c r="JGZ31" s="5"/>
      <c r="JHA31" s="5"/>
      <c r="JHB31" s="5"/>
      <c r="JHC31" s="5"/>
      <c r="JHD31" s="5"/>
      <c r="JHE31" s="5"/>
      <c r="JHF31" s="5"/>
      <c r="JHG31" s="5"/>
      <c r="JHH31" s="5"/>
      <c r="JHI31" s="5"/>
      <c r="JHJ31" s="5"/>
      <c r="JHK31" s="5"/>
      <c r="JHL31" s="5"/>
      <c r="JHM31" s="5"/>
      <c r="JHN31" s="5"/>
      <c r="JHO31" s="5"/>
      <c r="JHP31" s="5"/>
      <c r="JHQ31" s="5"/>
      <c r="JHR31" s="5"/>
      <c r="JHS31" s="5"/>
      <c r="JHT31" s="5"/>
      <c r="JHU31" s="5"/>
      <c r="JHV31" s="5"/>
      <c r="JHW31" s="5"/>
      <c r="JHX31" s="5"/>
      <c r="JHY31" s="5"/>
      <c r="JHZ31" s="5"/>
      <c r="JIA31" s="5"/>
      <c r="JIB31" s="5"/>
      <c r="JIC31" s="5"/>
      <c r="JID31" s="5"/>
      <c r="JIE31" s="5"/>
      <c r="JIF31" s="5"/>
      <c r="JIG31" s="5"/>
      <c r="JIH31" s="5"/>
      <c r="JII31" s="5"/>
      <c r="JIJ31" s="5"/>
      <c r="JIK31" s="5"/>
      <c r="JIL31" s="5"/>
      <c r="JIM31" s="5"/>
      <c r="JIN31" s="5"/>
      <c r="JIO31" s="5"/>
      <c r="JIP31" s="5"/>
      <c r="JIQ31" s="5"/>
      <c r="JIR31" s="5"/>
      <c r="JIS31" s="5"/>
      <c r="JIT31" s="5"/>
      <c r="JIU31" s="5"/>
      <c r="JIV31" s="5"/>
      <c r="JIW31" s="5"/>
      <c r="JIX31" s="5"/>
      <c r="JIY31" s="5"/>
      <c r="JIZ31" s="5"/>
      <c r="JJA31" s="5"/>
      <c r="JJB31" s="5"/>
      <c r="JJC31" s="5"/>
      <c r="JJD31" s="5"/>
      <c r="JJE31" s="5"/>
      <c r="JJF31" s="5"/>
      <c r="JJG31" s="5"/>
      <c r="JJH31" s="5"/>
      <c r="JJI31" s="5"/>
      <c r="JJJ31" s="5"/>
      <c r="JJK31" s="5"/>
      <c r="JJL31" s="5"/>
      <c r="JJM31" s="5"/>
      <c r="JJN31" s="5"/>
      <c r="JJO31" s="5"/>
      <c r="JJP31" s="5"/>
      <c r="JJQ31" s="5"/>
      <c r="JJR31" s="5"/>
      <c r="JJS31" s="5"/>
      <c r="JJT31" s="5"/>
      <c r="JJU31" s="5"/>
      <c r="JJV31" s="5"/>
      <c r="JJW31" s="5"/>
      <c r="JJX31" s="5"/>
      <c r="JJY31" s="5"/>
      <c r="JJZ31" s="5"/>
      <c r="JKA31" s="5"/>
      <c r="JKB31" s="5"/>
      <c r="JKC31" s="5"/>
      <c r="JKD31" s="5"/>
      <c r="JKE31" s="5"/>
      <c r="JKF31" s="5"/>
      <c r="JKG31" s="5"/>
      <c r="JKH31" s="5"/>
      <c r="JKI31" s="5"/>
      <c r="JKJ31" s="5"/>
      <c r="JKK31" s="5"/>
      <c r="JKL31" s="5"/>
      <c r="JKM31" s="5"/>
      <c r="JKN31" s="5"/>
      <c r="JKO31" s="5"/>
      <c r="JKP31" s="5"/>
      <c r="JKQ31" s="5"/>
      <c r="JKR31" s="5"/>
      <c r="JKS31" s="5"/>
      <c r="JKT31" s="5"/>
      <c r="JKU31" s="5"/>
      <c r="JKV31" s="5"/>
      <c r="JKW31" s="5"/>
      <c r="JKX31" s="5"/>
      <c r="JKY31" s="5"/>
      <c r="JKZ31" s="5"/>
      <c r="JLA31" s="5"/>
      <c r="JLB31" s="5"/>
      <c r="JLC31" s="5"/>
      <c r="JLD31" s="5"/>
      <c r="JLE31" s="5"/>
      <c r="JLF31" s="5"/>
      <c r="JLG31" s="5"/>
      <c r="JLH31" s="5"/>
      <c r="JLI31" s="5"/>
      <c r="JLJ31" s="5"/>
      <c r="JLK31" s="5"/>
      <c r="JLL31" s="5"/>
      <c r="JLM31" s="5"/>
      <c r="JLN31" s="5"/>
      <c r="JLO31" s="5"/>
      <c r="JLP31" s="5"/>
      <c r="JLQ31" s="5"/>
      <c r="JLR31" s="5"/>
      <c r="JLS31" s="5"/>
      <c r="JLT31" s="5"/>
      <c r="JLU31" s="5"/>
      <c r="JLV31" s="5"/>
      <c r="JLW31" s="5"/>
      <c r="JLX31" s="5"/>
      <c r="JLY31" s="5"/>
      <c r="JLZ31" s="5"/>
      <c r="JMA31" s="5"/>
      <c r="JMB31" s="5"/>
      <c r="JMC31" s="5"/>
      <c r="JMD31" s="5"/>
      <c r="JME31" s="5"/>
      <c r="JMF31" s="5"/>
      <c r="JMG31" s="5"/>
      <c r="JMH31" s="5"/>
      <c r="JMI31" s="5"/>
      <c r="JMJ31" s="5"/>
      <c r="JMK31" s="5"/>
      <c r="JML31" s="5"/>
      <c r="JMM31" s="5"/>
      <c r="JMN31" s="5"/>
      <c r="JMO31" s="5"/>
      <c r="JMP31" s="5"/>
      <c r="JMQ31" s="5"/>
      <c r="JMR31" s="5"/>
      <c r="JMS31" s="5"/>
      <c r="JMT31" s="5"/>
      <c r="JMU31" s="5"/>
      <c r="JMV31" s="5"/>
      <c r="JMW31" s="5"/>
      <c r="JMX31" s="5"/>
      <c r="JMY31" s="5"/>
      <c r="JMZ31" s="5"/>
      <c r="JNA31" s="5"/>
      <c r="JNB31" s="5"/>
      <c r="JNC31" s="5"/>
      <c r="JND31" s="5"/>
      <c r="JNE31" s="5"/>
      <c r="JNF31" s="5"/>
      <c r="JNG31" s="5"/>
      <c r="JNH31" s="5"/>
      <c r="JNI31" s="5"/>
      <c r="JNJ31" s="5"/>
      <c r="JNK31" s="5"/>
      <c r="JNL31" s="5"/>
      <c r="JNM31" s="5"/>
      <c r="JNN31" s="5"/>
      <c r="JNO31" s="5"/>
      <c r="JNP31" s="5"/>
      <c r="JNQ31" s="5"/>
      <c r="JNR31" s="5"/>
      <c r="JNS31" s="5"/>
      <c r="JNT31" s="5"/>
      <c r="JNU31" s="5"/>
      <c r="JNV31" s="5"/>
      <c r="JNW31" s="5"/>
      <c r="JNX31" s="5"/>
      <c r="JNY31" s="5"/>
      <c r="JNZ31" s="5"/>
      <c r="JOA31" s="5"/>
      <c r="JOB31" s="5"/>
      <c r="JOC31" s="5"/>
      <c r="JOD31" s="5"/>
      <c r="JOE31" s="5"/>
      <c r="JOF31" s="5"/>
      <c r="JOG31" s="5"/>
      <c r="JOH31" s="5"/>
      <c r="JOI31" s="5"/>
      <c r="JOJ31" s="5"/>
      <c r="JOK31" s="5"/>
      <c r="JOL31" s="5"/>
      <c r="JOM31" s="5"/>
      <c r="JON31" s="5"/>
      <c r="JOO31" s="5"/>
      <c r="JOP31" s="5"/>
      <c r="JOQ31" s="5"/>
      <c r="JOR31" s="5"/>
      <c r="JOS31" s="5"/>
      <c r="JOT31" s="5"/>
      <c r="JOU31" s="5"/>
      <c r="JOV31" s="5"/>
      <c r="JOW31" s="5"/>
      <c r="JOX31" s="5"/>
      <c r="JOY31" s="5"/>
      <c r="JOZ31" s="5"/>
      <c r="JPA31" s="5"/>
      <c r="JPB31" s="5"/>
      <c r="JPC31" s="5"/>
      <c r="JPD31" s="5"/>
      <c r="JPE31" s="5"/>
      <c r="JPF31" s="5"/>
      <c r="JPG31" s="5"/>
      <c r="JPH31" s="5"/>
      <c r="JPI31" s="5"/>
      <c r="JPJ31" s="5"/>
      <c r="JPK31" s="5"/>
      <c r="JPL31" s="5"/>
      <c r="JPM31" s="5"/>
      <c r="JPN31" s="5"/>
      <c r="JPO31" s="5"/>
      <c r="JPP31" s="5"/>
      <c r="JPQ31" s="5"/>
      <c r="JPR31" s="5"/>
      <c r="JPS31" s="5"/>
      <c r="JPT31" s="5"/>
      <c r="JPU31" s="5"/>
      <c r="JPV31" s="5"/>
      <c r="JPW31" s="5"/>
      <c r="JPX31" s="5"/>
      <c r="JPY31" s="5"/>
      <c r="JPZ31" s="5"/>
      <c r="JQA31" s="5"/>
      <c r="JQB31" s="5"/>
      <c r="JQC31" s="5"/>
      <c r="JQD31" s="5"/>
      <c r="JQE31" s="5"/>
      <c r="JQF31" s="5"/>
      <c r="JQG31" s="5"/>
      <c r="JQH31" s="5"/>
      <c r="JQI31" s="5"/>
      <c r="JQJ31" s="5"/>
      <c r="JQK31" s="5"/>
      <c r="JQL31" s="5"/>
      <c r="JQM31" s="5"/>
      <c r="JQN31" s="5"/>
      <c r="JQO31" s="5"/>
      <c r="JQP31" s="5"/>
      <c r="JQQ31" s="5"/>
      <c r="JQR31" s="5"/>
      <c r="JQS31" s="5"/>
      <c r="JQT31" s="5"/>
      <c r="JQU31" s="5"/>
      <c r="JQV31" s="5"/>
      <c r="JQW31" s="5"/>
      <c r="JQX31" s="5"/>
      <c r="JQY31" s="5"/>
      <c r="JQZ31" s="5"/>
      <c r="JRA31" s="5"/>
      <c r="JRB31" s="5"/>
      <c r="JRC31" s="5"/>
      <c r="JRD31" s="5"/>
      <c r="JRE31" s="5"/>
      <c r="JRF31" s="5"/>
      <c r="JRG31" s="5"/>
      <c r="JRH31" s="5"/>
      <c r="JRI31" s="5"/>
      <c r="JRJ31" s="5"/>
      <c r="JRK31" s="5"/>
      <c r="JRL31" s="5"/>
      <c r="JRM31" s="5"/>
      <c r="JRN31" s="5"/>
      <c r="JRO31" s="5"/>
      <c r="JRP31" s="5"/>
      <c r="JRQ31" s="5"/>
      <c r="JRR31" s="5"/>
      <c r="JRS31" s="5"/>
      <c r="JRT31" s="5"/>
      <c r="JRU31" s="5"/>
      <c r="JRV31" s="5"/>
      <c r="JRW31" s="5"/>
      <c r="JRX31" s="5"/>
      <c r="JRY31" s="5"/>
      <c r="JRZ31" s="5"/>
      <c r="JSA31" s="5"/>
      <c r="JSB31" s="5"/>
      <c r="JSC31" s="5"/>
      <c r="JSD31" s="5"/>
      <c r="JSE31" s="5"/>
      <c r="JSF31" s="5"/>
      <c r="JSG31" s="5"/>
      <c r="JSH31" s="5"/>
      <c r="JSI31" s="5"/>
      <c r="JSJ31" s="5"/>
      <c r="JSK31" s="5"/>
      <c r="JSL31" s="5"/>
      <c r="JSM31" s="5"/>
      <c r="JSN31" s="5"/>
      <c r="JSO31" s="5"/>
      <c r="JSP31" s="5"/>
      <c r="JSQ31" s="5"/>
      <c r="JSR31" s="5"/>
      <c r="JSS31" s="5"/>
      <c r="JST31" s="5"/>
      <c r="JSU31" s="5"/>
      <c r="JSV31" s="5"/>
      <c r="JSW31" s="5"/>
      <c r="JSX31" s="5"/>
      <c r="JSY31" s="5"/>
      <c r="JSZ31" s="5"/>
      <c r="JTA31" s="5"/>
      <c r="JTB31" s="5"/>
      <c r="JTC31" s="5"/>
      <c r="JTD31" s="5"/>
      <c r="JTE31" s="5"/>
      <c r="JTF31" s="5"/>
      <c r="JTG31" s="5"/>
      <c r="JTH31" s="5"/>
      <c r="JTI31" s="5"/>
      <c r="JTJ31" s="5"/>
      <c r="JTK31" s="5"/>
      <c r="JTL31" s="5"/>
      <c r="JTM31" s="5"/>
      <c r="JTN31" s="5"/>
      <c r="JTO31" s="5"/>
      <c r="JTP31" s="5"/>
      <c r="JTQ31" s="5"/>
      <c r="JTR31" s="5"/>
      <c r="JTS31" s="5"/>
      <c r="JTT31" s="5"/>
      <c r="JTU31" s="5"/>
      <c r="JTV31" s="5"/>
      <c r="JTW31" s="5"/>
      <c r="JTX31" s="5"/>
      <c r="JTY31" s="5"/>
      <c r="JTZ31" s="5"/>
      <c r="JUA31" s="5"/>
      <c r="JUB31" s="5"/>
      <c r="JUC31" s="5"/>
      <c r="JUD31" s="5"/>
      <c r="JUE31" s="5"/>
      <c r="JUF31" s="5"/>
      <c r="JUG31" s="5"/>
      <c r="JUH31" s="5"/>
      <c r="JUI31" s="5"/>
      <c r="JUJ31" s="5"/>
      <c r="JUK31" s="5"/>
      <c r="JUL31" s="5"/>
      <c r="JUM31" s="5"/>
      <c r="JUN31" s="5"/>
      <c r="JUO31" s="5"/>
      <c r="JUP31" s="5"/>
      <c r="JUQ31" s="5"/>
      <c r="JUR31" s="5"/>
      <c r="JUS31" s="5"/>
      <c r="JUT31" s="5"/>
      <c r="JUU31" s="5"/>
      <c r="JUV31" s="5"/>
      <c r="JUW31" s="5"/>
      <c r="JUX31" s="5"/>
      <c r="JUY31" s="5"/>
      <c r="JUZ31" s="5"/>
      <c r="JVA31" s="5"/>
      <c r="JVB31" s="5"/>
      <c r="JVC31" s="5"/>
      <c r="JVD31" s="5"/>
      <c r="JVE31" s="5"/>
      <c r="JVF31" s="5"/>
      <c r="JVG31" s="5"/>
      <c r="JVH31" s="5"/>
      <c r="JVI31" s="5"/>
      <c r="JVJ31" s="5"/>
      <c r="JVK31" s="5"/>
      <c r="JVL31" s="5"/>
      <c r="JVM31" s="5"/>
      <c r="JVN31" s="5"/>
      <c r="JVO31" s="5"/>
      <c r="JVP31" s="5"/>
      <c r="JVQ31" s="5"/>
      <c r="JVR31" s="5"/>
      <c r="JVS31" s="5"/>
      <c r="JVT31" s="5"/>
      <c r="JVU31" s="5"/>
      <c r="JVV31" s="5"/>
      <c r="JVW31" s="5"/>
      <c r="JVX31" s="5"/>
      <c r="JVY31" s="5"/>
      <c r="JVZ31" s="5"/>
      <c r="JWA31" s="5"/>
      <c r="JWB31" s="5"/>
      <c r="JWC31" s="5"/>
      <c r="JWD31" s="5"/>
      <c r="JWE31" s="5"/>
      <c r="JWF31" s="5"/>
      <c r="JWG31" s="5"/>
      <c r="JWH31" s="5"/>
      <c r="JWI31" s="5"/>
      <c r="JWJ31" s="5"/>
      <c r="JWK31" s="5"/>
      <c r="JWL31" s="5"/>
      <c r="JWM31" s="5"/>
      <c r="JWN31" s="5"/>
      <c r="JWO31" s="5"/>
      <c r="JWP31" s="5"/>
      <c r="JWQ31" s="5"/>
      <c r="JWR31" s="5"/>
      <c r="JWS31" s="5"/>
      <c r="JWT31" s="5"/>
      <c r="JWU31" s="5"/>
      <c r="JWV31" s="5"/>
      <c r="JWW31" s="5"/>
      <c r="JWX31" s="5"/>
      <c r="JWY31" s="5"/>
      <c r="JWZ31" s="5"/>
      <c r="JXA31" s="5"/>
      <c r="JXB31" s="5"/>
      <c r="JXC31" s="5"/>
      <c r="JXD31" s="5"/>
      <c r="JXE31" s="5"/>
      <c r="JXF31" s="5"/>
      <c r="JXG31" s="5"/>
      <c r="JXH31" s="5"/>
      <c r="JXI31" s="5"/>
      <c r="JXJ31" s="5"/>
      <c r="JXK31" s="5"/>
      <c r="JXL31" s="5"/>
      <c r="JXM31" s="5"/>
      <c r="JXN31" s="5"/>
      <c r="JXO31" s="5"/>
      <c r="JXP31" s="5"/>
      <c r="JXQ31" s="5"/>
      <c r="JXR31" s="5"/>
      <c r="JXS31" s="5"/>
      <c r="JXT31" s="5"/>
      <c r="JXU31" s="5"/>
      <c r="JXV31" s="5"/>
      <c r="JXW31" s="5"/>
      <c r="JXX31" s="5"/>
      <c r="JXY31" s="5"/>
      <c r="JXZ31" s="5"/>
      <c r="JYA31" s="5"/>
      <c r="JYB31" s="5"/>
      <c r="JYC31" s="5"/>
      <c r="JYD31" s="5"/>
      <c r="JYE31" s="5"/>
      <c r="JYF31" s="5"/>
      <c r="JYG31" s="5"/>
      <c r="JYH31" s="5"/>
      <c r="JYI31" s="5"/>
      <c r="JYJ31" s="5"/>
      <c r="JYK31" s="5"/>
      <c r="JYL31" s="5"/>
      <c r="JYM31" s="5"/>
      <c r="JYN31" s="5"/>
      <c r="JYO31" s="5"/>
      <c r="JYP31" s="5"/>
      <c r="JYQ31" s="5"/>
      <c r="JYR31" s="5"/>
      <c r="JYS31" s="5"/>
      <c r="JYT31" s="5"/>
      <c r="JYU31" s="5"/>
      <c r="JYV31" s="5"/>
      <c r="JYW31" s="5"/>
      <c r="JYX31" s="5"/>
      <c r="JYY31" s="5"/>
      <c r="JYZ31" s="5"/>
      <c r="JZA31" s="5"/>
      <c r="JZB31" s="5"/>
      <c r="JZC31" s="5"/>
      <c r="JZD31" s="5"/>
      <c r="JZE31" s="5"/>
      <c r="JZF31" s="5"/>
      <c r="JZG31" s="5"/>
      <c r="JZH31" s="5"/>
      <c r="JZI31" s="5"/>
      <c r="JZJ31" s="5"/>
      <c r="JZK31" s="5"/>
      <c r="JZL31" s="5"/>
      <c r="JZM31" s="5"/>
      <c r="JZN31" s="5"/>
      <c r="JZO31" s="5"/>
      <c r="JZP31" s="5"/>
      <c r="JZQ31" s="5"/>
      <c r="JZR31" s="5"/>
      <c r="JZS31" s="5"/>
      <c r="JZT31" s="5"/>
      <c r="JZU31" s="5"/>
      <c r="JZV31" s="5"/>
      <c r="JZW31" s="5"/>
      <c r="JZX31" s="5"/>
      <c r="JZY31" s="5"/>
      <c r="JZZ31" s="5"/>
      <c r="KAA31" s="5"/>
      <c r="KAB31" s="5"/>
      <c r="KAC31" s="5"/>
      <c r="KAD31" s="5"/>
      <c r="KAE31" s="5"/>
      <c r="KAF31" s="5"/>
      <c r="KAG31" s="5"/>
      <c r="KAH31" s="5"/>
      <c r="KAI31" s="5"/>
      <c r="KAJ31" s="5"/>
      <c r="KAK31" s="5"/>
      <c r="KAL31" s="5"/>
      <c r="KAM31" s="5"/>
      <c r="KAN31" s="5"/>
      <c r="KAO31" s="5"/>
      <c r="KAP31" s="5"/>
      <c r="KAQ31" s="5"/>
      <c r="KAR31" s="5"/>
      <c r="KAS31" s="5"/>
      <c r="KAT31" s="5"/>
      <c r="KAU31" s="5"/>
      <c r="KAV31" s="5"/>
      <c r="KAW31" s="5"/>
      <c r="KAX31" s="5"/>
      <c r="KAY31" s="5"/>
      <c r="KAZ31" s="5"/>
      <c r="KBA31" s="5"/>
      <c r="KBB31" s="5"/>
      <c r="KBC31" s="5"/>
      <c r="KBD31" s="5"/>
      <c r="KBE31" s="5"/>
      <c r="KBF31" s="5"/>
      <c r="KBG31" s="5"/>
      <c r="KBH31" s="5"/>
      <c r="KBI31" s="5"/>
      <c r="KBJ31" s="5"/>
      <c r="KBK31" s="5"/>
      <c r="KBL31" s="5"/>
      <c r="KBM31" s="5"/>
      <c r="KBN31" s="5"/>
      <c r="KBO31" s="5"/>
      <c r="KBP31" s="5"/>
      <c r="KBQ31" s="5"/>
      <c r="KBR31" s="5"/>
      <c r="KBS31" s="5"/>
      <c r="KBT31" s="5"/>
      <c r="KBU31" s="5"/>
      <c r="KBV31" s="5"/>
      <c r="KBW31" s="5"/>
      <c r="KBX31" s="5"/>
      <c r="KBY31" s="5"/>
      <c r="KBZ31" s="5"/>
      <c r="KCA31" s="5"/>
      <c r="KCB31" s="5"/>
      <c r="KCC31" s="5"/>
      <c r="KCD31" s="5"/>
      <c r="KCE31" s="5"/>
      <c r="KCF31" s="5"/>
      <c r="KCG31" s="5"/>
      <c r="KCH31" s="5"/>
      <c r="KCI31" s="5"/>
      <c r="KCJ31" s="5"/>
      <c r="KCK31" s="5"/>
      <c r="KCL31" s="5"/>
      <c r="KCM31" s="5"/>
      <c r="KCN31" s="5"/>
      <c r="KCO31" s="5"/>
      <c r="KCP31" s="5"/>
      <c r="KCQ31" s="5"/>
      <c r="KCR31" s="5"/>
      <c r="KCS31" s="5"/>
      <c r="KCT31" s="5"/>
      <c r="KCU31" s="5"/>
      <c r="KCV31" s="5"/>
      <c r="KCW31" s="5"/>
      <c r="KCX31" s="5"/>
      <c r="KCY31" s="5"/>
      <c r="KCZ31" s="5"/>
      <c r="KDA31" s="5"/>
      <c r="KDB31" s="5"/>
      <c r="KDC31" s="5"/>
      <c r="KDD31" s="5"/>
      <c r="KDE31" s="5"/>
      <c r="KDF31" s="5"/>
      <c r="KDG31" s="5"/>
      <c r="KDH31" s="5"/>
      <c r="KDI31" s="5"/>
      <c r="KDJ31" s="5"/>
      <c r="KDK31" s="5"/>
      <c r="KDL31" s="5"/>
      <c r="KDM31" s="5"/>
      <c r="KDN31" s="5"/>
      <c r="KDO31" s="5"/>
      <c r="KDP31" s="5"/>
      <c r="KDQ31" s="5"/>
      <c r="KDR31" s="5"/>
      <c r="KDS31" s="5"/>
      <c r="KDT31" s="5"/>
      <c r="KDU31" s="5"/>
      <c r="KDV31" s="5"/>
      <c r="KDW31" s="5"/>
      <c r="KDX31" s="5"/>
      <c r="KDY31" s="5"/>
      <c r="KDZ31" s="5"/>
      <c r="KEA31" s="5"/>
      <c r="KEB31" s="5"/>
      <c r="KEC31" s="5"/>
      <c r="KED31" s="5"/>
      <c r="KEE31" s="5"/>
      <c r="KEF31" s="5"/>
      <c r="KEG31" s="5"/>
      <c r="KEH31" s="5"/>
      <c r="KEI31" s="5"/>
      <c r="KEJ31" s="5"/>
      <c r="KEK31" s="5"/>
      <c r="KEL31" s="5"/>
      <c r="KEM31" s="5"/>
      <c r="KEN31" s="5"/>
      <c r="KEO31" s="5"/>
      <c r="KEP31" s="5"/>
      <c r="KEQ31" s="5"/>
      <c r="KER31" s="5"/>
      <c r="KES31" s="5"/>
      <c r="KET31" s="5"/>
      <c r="KEU31" s="5"/>
      <c r="KEV31" s="5"/>
      <c r="KEW31" s="5"/>
      <c r="KEX31" s="5"/>
      <c r="KEY31" s="5"/>
      <c r="KEZ31" s="5"/>
      <c r="KFA31" s="5"/>
      <c r="KFB31" s="5"/>
      <c r="KFC31" s="5"/>
      <c r="KFD31" s="5"/>
      <c r="KFE31" s="5"/>
      <c r="KFF31" s="5"/>
      <c r="KFG31" s="5"/>
      <c r="KFH31" s="5"/>
      <c r="KFI31" s="5"/>
      <c r="KFJ31" s="5"/>
      <c r="KFK31" s="5"/>
      <c r="KFL31" s="5"/>
      <c r="KFM31" s="5"/>
      <c r="KFN31" s="5"/>
      <c r="KFO31" s="5"/>
      <c r="KFP31" s="5"/>
      <c r="KFQ31" s="5"/>
      <c r="KFR31" s="5"/>
      <c r="KFS31" s="5"/>
      <c r="KFT31" s="5"/>
      <c r="KFU31" s="5"/>
      <c r="KFV31" s="5"/>
      <c r="KFW31" s="5"/>
      <c r="KFX31" s="5"/>
      <c r="KFY31" s="5"/>
      <c r="KFZ31" s="5"/>
      <c r="KGA31" s="5"/>
      <c r="KGB31" s="5"/>
      <c r="KGC31" s="5"/>
      <c r="KGD31" s="5"/>
      <c r="KGE31" s="5"/>
      <c r="KGF31" s="5"/>
      <c r="KGG31" s="5"/>
      <c r="KGH31" s="5"/>
      <c r="KGI31" s="5"/>
      <c r="KGJ31" s="5"/>
      <c r="KGK31" s="5"/>
      <c r="KGL31" s="5"/>
      <c r="KGM31" s="5"/>
      <c r="KGN31" s="5"/>
      <c r="KGO31" s="5"/>
      <c r="KGP31" s="5"/>
      <c r="KGQ31" s="5"/>
      <c r="KGR31" s="5"/>
      <c r="KGS31" s="5"/>
      <c r="KGT31" s="5"/>
      <c r="KGU31" s="5"/>
      <c r="KGV31" s="5"/>
      <c r="KGW31" s="5"/>
      <c r="KGX31" s="5"/>
      <c r="KGY31" s="5"/>
      <c r="KGZ31" s="5"/>
      <c r="KHA31" s="5"/>
      <c r="KHB31" s="5"/>
      <c r="KHC31" s="5"/>
      <c r="KHD31" s="5"/>
      <c r="KHE31" s="5"/>
      <c r="KHF31" s="5"/>
      <c r="KHG31" s="5"/>
      <c r="KHH31" s="5"/>
      <c r="KHI31" s="5"/>
      <c r="KHJ31" s="5"/>
      <c r="KHK31" s="5"/>
      <c r="KHL31" s="5"/>
      <c r="KHM31" s="5"/>
      <c r="KHN31" s="5"/>
      <c r="KHO31" s="5"/>
      <c r="KHP31" s="5"/>
      <c r="KHQ31" s="5"/>
      <c r="KHR31" s="5"/>
      <c r="KHS31" s="5"/>
      <c r="KHT31" s="5"/>
      <c r="KHU31" s="5"/>
      <c r="KHV31" s="5"/>
      <c r="KHW31" s="5"/>
      <c r="KHX31" s="5"/>
      <c r="KHY31" s="5"/>
      <c r="KHZ31" s="5"/>
      <c r="KIA31" s="5"/>
      <c r="KIB31" s="5"/>
      <c r="KIC31" s="5"/>
      <c r="KID31" s="5"/>
      <c r="KIE31" s="5"/>
      <c r="KIF31" s="5"/>
      <c r="KIG31" s="5"/>
      <c r="KIH31" s="5"/>
      <c r="KII31" s="5"/>
      <c r="KIJ31" s="5"/>
      <c r="KIK31" s="5"/>
      <c r="KIL31" s="5"/>
      <c r="KIM31" s="5"/>
      <c r="KIN31" s="5"/>
      <c r="KIO31" s="5"/>
      <c r="KIP31" s="5"/>
      <c r="KIQ31" s="5"/>
      <c r="KIR31" s="5"/>
      <c r="KIS31" s="5"/>
      <c r="KIT31" s="5"/>
      <c r="KIU31" s="5"/>
      <c r="KIV31" s="5"/>
      <c r="KIW31" s="5"/>
      <c r="KIX31" s="5"/>
      <c r="KIY31" s="5"/>
      <c r="KIZ31" s="5"/>
      <c r="KJA31" s="5"/>
      <c r="KJB31" s="5"/>
      <c r="KJC31" s="5"/>
      <c r="KJD31" s="5"/>
      <c r="KJE31" s="5"/>
      <c r="KJF31" s="5"/>
      <c r="KJG31" s="5"/>
      <c r="KJH31" s="5"/>
      <c r="KJI31" s="5"/>
      <c r="KJJ31" s="5"/>
      <c r="KJK31" s="5"/>
      <c r="KJL31" s="5"/>
      <c r="KJM31" s="5"/>
      <c r="KJN31" s="5"/>
      <c r="KJO31" s="5"/>
      <c r="KJP31" s="5"/>
      <c r="KJQ31" s="5"/>
      <c r="KJR31" s="5"/>
      <c r="KJS31" s="5"/>
      <c r="KJT31" s="5"/>
      <c r="KJU31" s="5"/>
      <c r="KJV31" s="5"/>
      <c r="KJW31" s="5"/>
      <c r="KJX31" s="5"/>
      <c r="KJY31" s="5"/>
      <c r="KJZ31" s="5"/>
      <c r="KKA31" s="5"/>
      <c r="KKB31" s="5"/>
      <c r="KKC31" s="5"/>
      <c r="KKD31" s="5"/>
      <c r="KKE31" s="5"/>
      <c r="KKF31" s="5"/>
      <c r="KKG31" s="5"/>
      <c r="KKH31" s="5"/>
      <c r="KKI31" s="5"/>
      <c r="KKJ31" s="5"/>
      <c r="KKK31" s="5"/>
      <c r="KKL31" s="5"/>
      <c r="KKM31" s="5"/>
      <c r="KKN31" s="5"/>
      <c r="KKO31" s="5"/>
      <c r="KKP31" s="5"/>
      <c r="KKQ31" s="5"/>
      <c r="KKR31" s="5"/>
      <c r="KKS31" s="5"/>
      <c r="KKT31" s="5"/>
      <c r="KKU31" s="5"/>
      <c r="KKV31" s="5"/>
      <c r="KKW31" s="5"/>
      <c r="KKX31" s="5"/>
      <c r="KKY31" s="5"/>
      <c r="KKZ31" s="5"/>
      <c r="KLA31" s="5"/>
      <c r="KLB31" s="5"/>
      <c r="KLC31" s="5"/>
      <c r="KLD31" s="5"/>
      <c r="KLE31" s="5"/>
      <c r="KLF31" s="5"/>
      <c r="KLG31" s="5"/>
      <c r="KLH31" s="5"/>
      <c r="KLI31" s="5"/>
      <c r="KLJ31" s="5"/>
      <c r="KLK31" s="5"/>
      <c r="KLL31" s="5"/>
      <c r="KLM31" s="5"/>
      <c r="KLN31" s="5"/>
      <c r="KLO31" s="5"/>
      <c r="KLP31" s="5"/>
      <c r="KLQ31" s="5"/>
      <c r="KLR31" s="5"/>
      <c r="KLS31" s="5"/>
      <c r="KLT31" s="5"/>
      <c r="KLU31" s="5"/>
      <c r="KLV31" s="5"/>
      <c r="KLW31" s="5"/>
      <c r="KLX31" s="5"/>
      <c r="KLY31" s="5"/>
      <c r="KLZ31" s="5"/>
      <c r="KMA31" s="5"/>
      <c r="KMB31" s="5"/>
      <c r="KMC31" s="5"/>
      <c r="KMD31" s="5"/>
      <c r="KME31" s="5"/>
      <c r="KMF31" s="5"/>
      <c r="KMG31" s="5"/>
      <c r="KMH31" s="5"/>
      <c r="KMI31" s="5"/>
      <c r="KMJ31" s="5"/>
      <c r="KMK31" s="5"/>
      <c r="KML31" s="5"/>
      <c r="KMM31" s="5"/>
      <c r="KMN31" s="5"/>
      <c r="KMO31" s="5"/>
      <c r="KMP31" s="5"/>
      <c r="KMQ31" s="5"/>
      <c r="KMR31" s="5"/>
      <c r="KMS31" s="5"/>
      <c r="KMT31" s="5"/>
      <c r="KMU31" s="5"/>
      <c r="KMV31" s="5"/>
      <c r="KMW31" s="5"/>
      <c r="KMX31" s="5"/>
      <c r="KMY31" s="5"/>
      <c r="KMZ31" s="5"/>
      <c r="KNA31" s="5"/>
      <c r="KNB31" s="5"/>
      <c r="KNC31" s="5"/>
      <c r="KND31" s="5"/>
      <c r="KNE31" s="5"/>
      <c r="KNF31" s="5"/>
      <c r="KNG31" s="5"/>
      <c r="KNH31" s="5"/>
      <c r="KNI31" s="5"/>
      <c r="KNJ31" s="5"/>
      <c r="KNK31" s="5"/>
      <c r="KNL31" s="5"/>
      <c r="KNM31" s="5"/>
      <c r="KNN31" s="5"/>
      <c r="KNO31" s="5"/>
      <c r="KNP31" s="5"/>
      <c r="KNQ31" s="5"/>
      <c r="KNR31" s="5"/>
      <c r="KNS31" s="5"/>
      <c r="KNT31" s="5"/>
      <c r="KNU31" s="5"/>
      <c r="KNV31" s="5"/>
      <c r="KNW31" s="5"/>
      <c r="KNX31" s="5"/>
      <c r="KNY31" s="5"/>
      <c r="KNZ31" s="5"/>
      <c r="KOA31" s="5"/>
      <c r="KOB31" s="5"/>
      <c r="KOC31" s="5"/>
      <c r="KOD31" s="5"/>
      <c r="KOE31" s="5"/>
      <c r="KOF31" s="5"/>
      <c r="KOG31" s="5"/>
      <c r="KOH31" s="5"/>
      <c r="KOI31" s="5"/>
      <c r="KOJ31" s="5"/>
      <c r="KOK31" s="5"/>
      <c r="KOL31" s="5"/>
      <c r="KOM31" s="5"/>
      <c r="KON31" s="5"/>
      <c r="KOO31" s="5"/>
      <c r="KOP31" s="5"/>
      <c r="KOQ31" s="5"/>
      <c r="KOR31" s="5"/>
      <c r="KOS31" s="5"/>
      <c r="KOT31" s="5"/>
      <c r="KOU31" s="5"/>
      <c r="KOV31" s="5"/>
      <c r="KOW31" s="5"/>
      <c r="KOX31" s="5"/>
      <c r="KOY31" s="5"/>
      <c r="KOZ31" s="5"/>
      <c r="KPA31" s="5"/>
      <c r="KPB31" s="5"/>
      <c r="KPC31" s="5"/>
      <c r="KPD31" s="5"/>
      <c r="KPE31" s="5"/>
      <c r="KPF31" s="5"/>
      <c r="KPG31" s="5"/>
      <c r="KPH31" s="5"/>
      <c r="KPI31" s="5"/>
      <c r="KPJ31" s="5"/>
      <c r="KPK31" s="5"/>
      <c r="KPL31" s="5"/>
      <c r="KPM31" s="5"/>
      <c r="KPN31" s="5"/>
      <c r="KPO31" s="5"/>
      <c r="KPP31" s="5"/>
      <c r="KPQ31" s="5"/>
      <c r="KPR31" s="5"/>
      <c r="KPS31" s="5"/>
      <c r="KPT31" s="5"/>
      <c r="KPU31" s="5"/>
      <c r="KPV31" s="5"/>
      <c r="KPW31" s="5"/>
      <c r="KPX31" s="5"/>
      <c r="KPY31" s="5"/>
      <c r="KPZ31" s="5"/>
      <c r="KQA31" s="5"/>
      <c r="KQB31" s="5"/>
      <c r="KQC31" s="5"/>
      <c r="KQD31" s="5"/>
      <c r="KQE31" s="5"/>
      <c r="KQF31" s="5"/>
      <c r="KQG31" s="5"/>
      <c r="KQH31" s="5"/>
      <c r="KQI31" s="5"/>
      <c r="KQJ31" s="5"/>
      <c r="KQK31" s="5"/>
      <c r="KQL31" s="5"/>
      <c r="KQM31" s="5"/>
      <c r="KQN31" s="5"/>
      <c r="KQO31" s="5"/>
      <c r="KQP31" s="5"/>
      <c r="KQQ31" s="5"/>
      <c r="KQR31" s="5"/>
      <c r="KQS31" s="5"/>
      <c r="KQT31" s="5"/>
      <c r="KQU31" s="5"/>
      <c r="KQV31" s="5"/>
      <c r="KQW31" s="5"/>
      <c r="KQX31" s="5"/>
      <c r="KQY31" s="5"/>
      <c r="KQZ31" s="5"/>
      <c r="KRA31" s="5"/>
      <c r="KRB31" s="5"/>
      <c r="KRC31" s="5"/>
      <c r="KRD31" s="5"/>
      <c r="KRE31" s="5"/>
      <c r="KRF31" s="5"/>
      <c r="KRG31" s="5"/>
      <c r="KRH31" s="5"/>
      <c r="KRI31" s="5"/>
      <c r="KRJ31" s="5"/>
      <c r="KRK31" s="5"/>
      <c r="KRL31" s="5"/>
      <c r="KRM31" s="5"/>
      <c r="KRN31" s="5"/>
      <c r="KRO31" s="5"/>
      <c r="KRP31" s="5"/>
      <c r="KRQ31" s="5"/>
      <c r="KRR31" s="5"/>
      <c r="KRS31" s="5"/>
      <c r="KRT31" s="5"/>
      <c r="KRU31" s="5"/>
      <c r="KRV31" s="5"/>
      <c r="KRW31" s="5"/>
      <c r="KRX31" s="5"/>
      <c r="KRY31" s="5"/>
      <c r="KRZ31" s="5"/>
      <c r="KSA31" s="5"/>
      <c r="KSB31" s="5"/>
      <c r="KSC31" s="5"/>
      <c r="KSD31" s="5"/>
      <c r="KSE31" s="5"/>
      <c r="KSF31" s="5"/>
      <c r="KSG31" s="5"/>
      <c r="KSH31" s="5"/>
      <c r="KSI31" s="5"/>
      <c r="KSJ31" s="5"/>
      <c r="KSK31" s="5"/>
      <c r="KSL31" s="5"/>
      <c r="KSM31" s="5"/>
      <c r="KSN31" s="5"/>
      <c r="KSO31" s="5"/>
      <c r="KSP31" s="5"/>
      <c r="KSQ31" s="5"/>
      <c r="KSR31" s="5"/>
      <c r="KSS31" s="5"/>
      <c r="KST31" s="5"/>
      <c r="KSU31" s="5"/>
      <c r="KSV31" s="5"/>
      <c r="KSW31" s="5"/>
      <c r="KSX31" s="5"/>
      <c r="KSY31" s="5"/>
      <c r="KSZ31" s="5"/>
      <c r="KTA31" s="5"/>
      <c r="KTB31" s="5"/>
      <c r="KTC31" s="5"/>
      <c r="KTD31" s="5"/>
      <c r="KTE31" s="5"/>
      <c r="KTF31" s="5"/>
      <c r="KTG31" s="5"/>
      <c r="KTH31" s="5"/>
      <c r="KTI31" s="5"/>
      <c r="KTJ31" s="5"/>
      <c r="KTK31" s="5"/>
      <c r="KTL31" s="5"/>
      <c r="KTM31" s="5"/>
      <c r="KTN31" s="5"/>
      <c r="KTO31" s="5"/>
      <c r="KTP31" s="5"/>
      <c r="KTQ31" s="5"/>
      <c r="KTR31" s="5"/>
      <c r="KTS31" s="5"/>
      <c r="KTT31" s="5"/>
      <c r="KTU31" s="5"/>
      <c r="KTV31" s="5"/>
      <c r="KTW31" s="5"/>
      <c r="KTX31" s="5"/>
      <c r="KTY31" s="5"/>
      <c r="KTZ31" s="5"/>
      <c r="KUA31" s="5"/>
      <c r="KUB31" s="5"/>
      <c r="KUC31" s="5"/>
      <c r="KUD31" s="5"/>
      <c r="KUE31" s="5"/>
      <c r="KUF31" s="5"/>
      <c r="KUG31" s="5"/>
      <c r="KUH31" s="5"/>
      <c r="KUI31" s="5"/>
      <c r="KUJ31" s="5"/>
      <c r="KUK31" s="5"/>
      <c r="KUL31" s="5"/>
      <c r="KUM31" s="5"/>
      <c r="KUN31" s="5"/>
      <c r="KUO31" s="5"/>
      <c r="KUP31" s="5"/>
      <c r="KUQ31" s="5"/>
      <c r="KUR31" s="5"/>
      <c r="KUS31" s="5"/>
      <c r="KUT31" s="5"/>
      <c r="KUU31" s="5"/>
      <c r="KUV31" s="5"/>
      <c r="KUW31" s="5"/>
      <c r="KUX31" s="5"/>
      <c r="KUY31" s="5"/>
      <c r="KUZ31" s="5"/>
      <c r="KVA31" s="5"/>
      <c r="KVB31" s="5"/>
      <c r="KVC31" s="5"/>
      <c r="KVD31" s="5"/>
      <c r="KVE31" s="5"/>
      <c r="KVF31" s="5"/>
      <c r="KVG31" s="5"/>
      <c r="KVH31" s="5"/>
      <c r="KVI31" s="5"/>
      <c r="KVJ31" s="5"/>
      <c r="KVK31" s="5"/>
      <c r="KVL31" s="5"/>
      <c r="KVM31" s="5"/>
      <c r="KVN31" s="5"/>
      <c r="KVO31" s="5"/>
      <c r="KVP31" s="5"/>
      <c r="KVQ31" s="5"/>
      <c r="KVR31" s="5"/>
      <c r="KVS31" s="5"/>
      <c r="KVT31" s="5"/>
      <c r="KVU31" s="5"/>
      <c r="KVV31" s="5"/>
      <c r="KVW31" s="5"/>
      <c r="KVX31" s="5"/>
      <c r="KVY31" s="5"/>
      <c r="KVZ31" s="5"/>
      <c r="KWA31" s="5"/>
      <c r="KWB31" s="5"/>
      <c r="KWC31" s="5"/>
      <c r="KWD31" s="5"/>
      <c r="KWE31" s="5"/>
      <c r="KWF31" s="5"/>
      <c r="KWG31" s="5"/>
      <c r="KWH31" s="5"/>
      <c r="KWI31" s="5"/>
      <c r="KWJ31" s="5"/>
      <c r="KWK31" s="5"/>
      <c r="KWL31" s="5"/>
      <c r="KWM31" s="5"/>
      <c r="KWN31" s="5"/>
      <c r="KWO31" s="5"/>
      <c r="KWP31" s="5"/>
      <c r="KWQ31" s="5"/>
      <c r="KWR31" s="5"/>
      <c r="KWS31" s="5"/>
      <c r="KWT31" s="5"/>
      <c r="KWU31" s="5"/>
      <c r="KWV31" s="5"/>
      <c r="KWW31" s="5"/>
      <c r="KWX31" s="5"/>
      <c r="KWY31" s="5"/>
      <c r="KWZ31" s="5"/>
      <c r="KXA31" s="5"/>
      <c r="KXB31" s="5"/>
      <c r="KXC31" s="5"/>
      <c r="KXD31" s="5"/>
      <c r="KXE31" s="5"/>
      <c r="KXF31" s="5"/>
      <c r="KXG31" s="5"/>
      <c r="KXH31" s="5"/>
      <c r="KXI31" s="5"/>
      <c r="KXJ31" s="5"/>
      <c r="KXK31" s="5"/>
      <c r="KXL31" s="5"/>
      <c r="KXM31" s="5"/>
      <c r="KXN31" s="5"/>
      <c r="KXO31" s="5"/>
      <c r="KXP31" s="5"/>
      <c r="KXQ31" s="5"/>
      <c r="KXR31" s="5"/>
      <c r="KXS31" s="5"/>
      <c r="KXT31" s="5"/>
      <c r="KXU31" s="5"/>
      <c r="KXV31" s="5"/>
      <c r="KXW31" s="5"/>
      <c r="KXX31" s="5"/>
      <c r="KXY31" s="5"/>
      <c r="KXZ31" s="5"/>
      <c r="KYA31" s="5"/>
      <c r="KYB31" s="5"/>
      <c r="KYC31" s="5"/>
      <c r="KYD31" s="5"/>
      <c r="KYE31" s="5"/>
      <c r="KYF31" s="5"/>
      <c r="KYG31" s="5"/>
      <c r="KYH31" s="5"/>
      <c r="KYI31" s="5"/>
      <c r="KYJ31" s="5"/>
      <c r="KYK31" s="5"/>
      <c r="KYL31" s="5"/>
      <c r="KYM31" s="5"/>
      <c r="KYN31" s="5"/>
      <c r="KYO31" s="5"/>
      <c r="KYP31" s="5"/>
      <c r="KYQ31" s="5"/>
      <c r="KYR31" s="5"/>
      <c r="KYS31" s="5"/>
      <c r="KYT31" s="5"/>
      <c r="KYU31" s="5"/>
      <c r="KYV31" s="5"/>
      <c r="KYW31" s="5"/>
      <c r="KYX31" s="5"/>
      <c r="KYY31" s="5"/>
      <c r="KYZ31" s="5"/>
      <c r="KZA31" s="5"/>
      <c r="KZB31" s="5"/>
      <c r="KZC31" s="5"/>
      <c r="KZD31" s="5"/>
      <c r="KZE31" s="5"/>
      <c r="KZF31" s="5"/>
      <c r="KZG31" s="5"/>
      <c r="KZH31" s="5"/>
      <c r="KZI31" s="5"/>
      <c r="KZJ31" s="5"/>
      <c r="KZK31" s="5"/>
      <c r="KZL31" s="5"/>
      <c r="KZM31" s="5"/>
      <c r="KZN31" s="5"/>
      <c r="KZO31" s="5"/>
      <c r="KZP31" s="5"/>
      <c r="KZQ31" s="5"/>
      <c r="KZR31" s="5"/>
      <c r="KZS31" s="5"/>
      <c r="KZT31" s="5"/>
      <c r="KZU31" s="5"/>
      <c r="KZV31" s="5"/>
      <c r="KZW31" s="5"/>
      <c r="KZX31" s="5"/>
      <c r="KZY31" s="5"/>
      <c r="KZZ31" s="5"/>
      <c r="LAA31" s="5"/>
      <c r="LAB31" s="5"/>
      <c r="LAC31" s="5"/>
      <c r="LAD31" s="5"/>
      <c r="LAE31" s="5"/>
      <c r="LAF31" s="5"/>
      <c r="LAG31" s="5"/>
      <c r="LAH31" s="5"/>
      <c r="LAI31" s="5"/>
      <c r="LAJ31" s="5"/>
      <c r="LAK31" s="5"/>
      <c r="LAL31" s="5"/>
      <c r="LAM31" s="5"/>
      <c r="LAN31" s="5"/>
      <c r="LAO31" s="5"/>
      <c r="LAP31" s="5"/>
      <c r="LAQ31" s="5"/>
      <c r="LAR31" s="5"/>
      <c r="LAS31" s="5"/>
      <c r="LAT31" s="5"/>
      <c r="LAU31" s="5"/>
      <c r="LAV31" s="5"/>
      <c r="LAW31" s="5"/>
      <c r="LAX31" s="5"/>
      <c r="LAY31" s="5"/>
      <c r="LAZ31" s="5"/>
      <c r="LBA31" s="5"/>
      <c r="LBB31" s="5"/>
      <c r="LBC31" s="5"/>
      <c r="LBD31" s="5"/>
      <c r="LBE31" s="5"/>
      <c r="LBF31" s="5"/>
      <c r="LBG31" s="5"/>
      <c r="LBH31" s="5"/>
      <c r="LBI31" s="5"/>
      <c r="LBJ31" s="5"/>
      <c r="LBK31" s="5"/>
      <c r="LBL31" s="5"/>
      <c r="LBM31" s="5"/>
      <c r="LBN31" s="5"/>
      <c r="LBO31" s="5"/>
      <c r="LBP31" s="5"/>
      <c r="LBQ31" s="5"/>
      <c r="LBR31" s="5"/>
      <c r="LBS31" s="5"/>
      <c r="LBT31" s="5"/>
      <c r="LBU31" s="5"/>
      <c r="LBV31" s="5"/>
      <c r="LBW31" s="5"/>
      <c r="LBX31" s="5"/>
      <c r="LBY31" s="5"/>
      <c r="LBZ31" s="5"/>
      <c r="LCA31" s="5"/>
      <c r="LCB31" s="5"/>
      <c r="LCC31" s="5"/>
      <c r="LCD31" s="5"/>
      <c r="LCE31" s="5"/>
      <c r="LCF31" s="5"/>
      <c r="LCG31" s="5"/>
      <c r="LCH31" s="5"/>
      <c r="LCI31" s="5"/>
      <c r="LCJ31" s="5"/>
      <c r="LCK31" s="5"/>
      <c r="LCL31" s="5"/>
      <c r="LCM31" s="5"/>
      <c r="LCN31" s="5"/>
      <c r="LCO31" s="5"/>
      <c r="LCP31" s="5"/>
      <c r="LCQ31" s="5"/>
      <c r="LCR31" s="5"/>
      <c r="LCS31" s="5"/>
      <c r="LCT31" s="5"/>
      <c r="LCU31" s="5"/>
      <c r="LCV31" s="5"/>
      <c r="LCW31" s="5"/>
      <c r="LCX31" s="5"/>
      <c r="LCY31" s="5"/>
      <c r="LCZ31" s="5"/>
      <c r="LDA31" s="5"/>
      <c r="LDB31" s="5"/>
      <c r="LDC31" s="5"/>
      <c r="LDD31" s="5"/>
      <c r="LDE31" s="5"/>
      <c r="LDF31" s="5"/>
      <c r="LDG31" s="5"/>
      <c r="LDH31" s="5"/>
      <c r="LDI31" s="5"/>
      <c r="LDJ31" s="5"/>
      <c r="LDK31" s="5"/>
      <c r="LDL31" s="5"/>
      <c r="LDM31" s="5"/>
      <c r="LDN31" s="5"/>
      <c r="LDO31" s="5"/>
      <c r="LDP31" s="5"/>
      <c r="LDQ31" s="5"/>
      <c r="LDR31" s="5"/>
      <c r="LDS31" s="5"/>
      <c r="LDT31" s="5"/>
      <c r="LDU31" s="5"/>
      <c r="LDV31" s="5"/>
      <c r="LDW31" s="5"/>
      <c r="LDX31" s="5"/>
      <c r="LDY31" s="5"/>
      <c r="LDZ31" s="5"/>
      <c r="LEA31" s="5"/>
      <c r="LEB31" s="5"/>
      <c r="LEC31" s="5"/>
      <c r="LED31" s="5"/>
      <c r="LEE31" s="5"/>
      <c r="LEF31" s="5"/>
      <c r="LEG31" s="5"/>
      <c r="LEH31" s="5"/>
      <c r="LEI31" s="5"/>
      <c r="LEJ31" s="5"/>
      <c r="LEK31" s="5"/>
      <c r="LEL31" s="5"/>
      <c r="LEM31" s="5"/>
      <c r="LEN31" s="5"/>
      <c r="LEO31" s="5"/>
      <c r="LEP31" s="5"/>
      <c r="LEQ31" s="5"/>
      <c r="LER31" s="5"/>
      <c r="LES31" s="5"/>
      <c r="LET31" s="5"/>
      <c r="LEU31" s="5"/>
      <c r="LEV31" s="5"/>
      <c r="LEW31" s="5"/>
      <c r="LEX31" s="5"/>
      <c r="LEY31" s="5"/>
      <c r="LEZ31" s="5"/>
      <c r="LFA31" s="5"/>
      <c r="LFB31" s="5"/>
      <c r="LFC31" s="5"/>
      <c r="LFD31" s="5"/>
      <c r="LFE31" s="5"/>
      <c r="LFF31" s="5"/>
      <c r="LFG31" s="5"/>
      <c r="LFH31" s="5"/>
      <c r="LFI31" s="5"/>
      <c r="LFJ31" s="5"/>
      <c r="LFK31" s="5"/>
      <c r="LFL31" s="5"/>
      <c r="LFM31" s="5"/>
      <c r="LFN31" s="5"/>
      <c r="LFO31" s="5"/>
      <c r="LFP31" s="5"/>
      <c r="LFQ31" s="5"/>
      <c r="LFR31" s="5"/>
      <c r="LFS31" s="5"/>
      <c r="LFT31" s="5"/>
      <c r="LFU31" s="5"/>
      <c r="LFV31" s="5"/>
      <c r="LFW31" s="5"/>
      <c r="LFX31" s="5"/>
      <c r="LFY31" s="5"/>
      <c r="LFZ31" s="5"/>
      <c r="LGA31" s="5"/>
      <c r="LGB31" s="5"/>
      <c r="LGC31" s="5"/>
      <c r="LGD31" s="5"/>
      <c r="LGE31" s="5"/>
      <c r="LGF31" s="5"/>
      <c r="LGG31" s="5"/>
      <c r="LGH31" s="5"/>
      <c r="LGI31" s="5"/>
      <c r="LGJ31" s="5"/>
      <c r="LGK31" s="5"/>
      <c r="LGL31" s="5"/>
      <c r="LGM31" s="5"/>
      <c r="LGN31" s="5"/>
      <c r="LGO31" s="5"/>
      <c r="LGP31" s="5"/>
      <c r="LGQ31" s="5"/>
      <c r="LGR31" s="5"/>
      <c r="LGS31" s="5"/>
      <c r="LGT31" s="5"/>
      <c r="LGU31" s="5"/>
      <c r="LGV31" s="5"/>
      <c r="LGW31" s="5"/>
      <c r="LGX31" s="5"/>
      <c r="LGY31" s="5"/>
      <c r="LGZ31" s="5"/>
      <c r="LHA31" s="5"/>
      <c r="LHB31" s="5"/>
      <c r="LHC31" s="5"/>
      <c r="LHD31" s="5"/>
      <c r="LHE31" s="5"/>
      <c r="LHF31" s="5"/>
      <c r="LHG31" s="5"/>
      <c r="LHH31" s="5"/>
      <c r="LHI31" s="5"/>
      <c r="LHJ31" s="5"/>
      <c r="LHK31" s="5"/>
      <c r="LHL31" s="5"/>
      <c r="LHM31" s="5"/>
      <c r="LHN31" s="5"/>
      <c r="LHO31" s="5"/>
      <c r="LHP31" s="5"/>
      <c r="LHQ31" s="5"/>
      <c r="LHR31" s="5"/>
      <c r="LHS31" s="5"/>
      <c r="LHT31" s="5"/>
      <c r="LHU31" s="5"/>
      <c r="LHV31" s="5"/>
      <c r="LHW31" s="5"/>
      <c r="LHX31" s="5"/>
      <c r="LHY31" s="5"/>
      <c r="LHZ31" s="5"/>
      <c r="LIA31" s="5"/>
      <c r="LIB31" s="5"/>
      <c r="LIC31" s="5"/>
      <c r="LID31" s="5"/>
      <c r="LIE31" s="5"/>
      <c r="LIF31" s="5"/>
      <c r="LIG31" s="5"/>
      <c r="LIH31" s="5"/>
      <c r="LII31" s="5"/>
      <c r="LIJ31" s="5"/>
      <c r="LIK31" s="5"/>
      <c r="LIL31" s="5"/>
      <c r="LIM31" s="5"/>
      <c r="LIN31" s="5"/>
      <c r="LIO31" s="5"/>
      <c r="LIP31" s="5"/>
      <c r="LIQ31" s="5"/>
      <c r="LIR31" s="5"/>
      <c r="LIS31" s="5"/>
      <c r="LIT31" s="5"/>
      <c r="LIU31" s="5"/>
      <c r="LIV31" s="5"/>
      <c r="LIW31" s="5"/>
      <c r="LIX31" s="5"/>
      <c r="LIY31" s="5"/>
      <c r="LIZ31" s="5"/>
      <c r="LJA31" s="5"/>
      <c r="LJB31" s="5"/>
      <c r="LJC31" s="5"/>
      <c r="LJD31" s="5"/>
      <c r="LJE31" s="5"/>
      <c r="LJF31" s="5"/>
      <c r="LJG31" s="5"/>
      <c r="LJH31" s="5"/>
      <c r="LJI31" s="5"/>
      <c r="LJJ31" s="5"/>
      <c r="LJK31" s="5"/>
      <c r="LJL31" s="5"/>
      <c r="LJM31" s="5"/>
      <c r="LJN31" s="5"/>
      <c r="LJO31" s="5"/>
      <c r="LJP31" s="5"/>
      <c r="LJQ31" s="5"/>
      <c r="LJR31" s="5"/>
      <c r="LJS31" s="5"/>
      <c r="LJT31" s="5"/>
      <c r="LJU31" s="5"/>
      <c r="LJV31" s="5"/>
      <c r="LJW31" s="5"/>
      <c r="LJX31" s="5"/>
      <c r="LJY31" s="5"/>
      <c r="LJZ31" s="5"/>
      <c r="LKA31" s="5"/>
      <c r="LKB31" s="5"/>
      <c r="LKC31" s="5"/>
      <c r="LKD31" s="5"/>
      <c r="LKE31" s="5"/>
      <c r="LKF31" s="5"/>
      <c r="LKG31" s="5"/>
      <c r="LKH31" s="5"/>
      <c r="LKI31" s="5"/>
      <c r="LKJ31" s="5"/>
      <c r="LKK31" s="5"/>
      <c r="LKL31" s="5"/>
      <c r="LKM31" s="5"/>
      <c r="LKN31" s="5"/>
      <c r="LKO31" s="5"/>
      <c r="LKP31" s="5"/>
      <c r="LKQ31" s="5"/>
      <c r="LKR31" s="5"/>
      <c r="LKS31" s="5"/>
      <c r="LKT31" s="5"/>
      <c r="LKU31" s="5"/>
      <c r="LKV31" s="5"/>
      <c r="LKW31" s="5"/>
      <c r="LKX31" s="5"/>
      <c r="LKY31" s="5"/>
      <c r="LKZ31" s="5"/>
      <c r="LLA31" s="5"/>
      <c r="LLB31" s="5"/>
      <c r="LLC31" s="5"/>
      <c r="LLD31" s="5"/>
      <c r="LLE31" s="5"/>
      <c r="LLF31" s="5"/>
      <c r="LLG31" s="5"/>
      <c r="LLH31" s="5"/>
      <c r="LLI31" s="5"/>
      <c r="LLJ31" s="5"/>
      <c r="LLK31" s="5"/>
      <c r="LLL31" s="5"/>
      <c r="LLM31" s="5"/>
      <c r="LLN31" s="5"/>
      <c r="LLO31" s="5"/>
      <c r="LLP31" s="5"/>
      <c r="LLQ31" s="5"/>
      <c r="LLR31" s="5"/>
      <c r="LLS31" s="5"/>
      <c r="LLT31" s="5"/>
      <c r="LLU31" s="5"/>
      <c r="LLV31" s="5"/>
      <c r="LLW31" s="5"/>
      <c r="LLX31" s="5"/>
      <c r="LLY31" s="5"/>
      <c r="LLZ31" s="5"/>
      <c r="LMA31" s="5"/>
      <c r="LMB31" s="5"/>
      <c r="LMC31" s="5"/>
      <c r="LMD31" s="5"/>
      <c r="LME31" s="5"/>
      <c r="LMF31" s="5"/>
      <c r="LMG31" s="5"/>
      <c r="LMH31" s="5"/>
      <c r="LMI31" s="5"/>
      <c r="LMJ31" s="5"/>
      <c r="LMK31" s="5"/>
      <c r="LML31" s="5"/>
      <c r="LMM31" s="5"/>
      <c r="LMN31" s="5"/>
      <c r="LMO31" s="5"/>
      <c r="LMP31" s="5"/>
      <c r="LMQ31" s="5"/>
      <c r="LMR31" s="5"/>
      <c r="LMS31" s="5"/>
      <c r="LMT31" s="5"/>
      <c r="LMU31" s="5"/>
      <c r="LMV31" s="5"/>
      <c r="LMW31" s="5"/>
      <c r="LMX31" s="5"/>
      <c r="LMY31" s="5"/>
      <c r="LMZ31" s="5"/>
      <c r="LNA31" s="5"/>
      <c r="LNB31" s="5"/>
      <c r="LNC31" s="5"/>
      <c r="LND31" s="5"/>
      <c r="LNE31" s="5"/>
      <c r="LNF31" s="5"/>
      <c r="LNG31" s="5"/>
      <c r="LNH31" s="5"/>
      <c r="LNI31" s="5"/>
      <c r="LNJ31" s="5"/>
      <c r="LNK31" s="5"/>
      <c r="LNL31" s="5"/>
      <c r="LNM31" s="5"/>
      <c r="LNN31" s="5"/>
      <c r="LNO31" s="5"/>
      <c r="LNP31" s="5"/>
      <c r="LNQ31" s="5"/>
      <c r="LNR31" s="5"/>
      <c r="LNS31" s="5"/>
      <c r="LNT31" s="5"/>
      <c r="LNU31" s="5"/>
      <c r="LNV31" s="5"/>
      <c r="LNW31" s="5"/>
      <c r="LNX31" s="5"/>
      <c r="LNY31" s="5"/>
      <c r="LNZ31" s="5"/>
      <c r="LOA31" s="5"/>
      <c r="LOB31" s="5"/>
      <c r="LOC31" s="5"/>
      <c r="LOD31" s="5"/>
      <c r="LOE31" s="5"/>
      <c r="LOF31" s="5"/>
      <c r="LOG31" s="5"/>
      <c r="LOH31" s="5"/>
      <c r="LOI31" s="5"/>
      <c r="LOJ31" s="5"/>
      <c r="LOK31" s="5"/>
      <c r="LOL31" s="5"/>
      <c r="LOM31" s="5"/>
      <c r="LON31" s="5"/>
      <c r="LOO31" s="5"/>
      <c r="LOP31" s="5"/>
      <c r="LOQ31" s="5"/>
      <c r="LOR31" s="5"/>
      <c r="LOS31" s="5"/>
      <c r="LOT31" s="5"/>
      <c r="LOU31" s="5"/>
      <c r="LOV31" s="5"/>
      <c r="LOW31" s="5"/>
      <c r="LOX31" s="5"/>
      <c r="LOY31" s="5"/>
      <c r="LOZ31" s="5"/>
      <c r="LPA31" s="5"/>
      <c r="LPB31" s="5"/>
      <c r="LPC31" s="5"/>
      <c r="LPD31" s="5"/>
      <c r="LPE31" s="5"/>
      <c r="LPF31" s="5"/>
      <c r="LPG31" s="5"/>
      <c r="LPH31" s="5"/>
      <c r="LPI31" s="5"/>
      <c r="LPJ31" s="5"/>
      <c r="LPK31" s="5"/>
      <c r="LPL31" s="5"/>
      <c r="LPM31" s="5"/>
      <c r="LPN31" s="5"/>
      <c r="LPO31" s="5"/>
      <c r="LPP31" s="5"/>
      <c r="LPQ31" s="5"/>
      <c r="LPR31" s="5"/>
      <c r="LPS31" s="5"/>
      <c r="LPT31" s="5"/>
      <c r="LPU31" s="5"/>
      <c r="LPV31" s="5"/>
      <c r="LPW31" s="5"/>
      <c r="LPX31" s="5"/>
      <c r="LPY31" s="5"/>
      <c r="LPZ31" s="5"/>
      <c r="LQA31" s="5"/>
      <c r="LQB31" s="5"/>
      <c r="LQC31" s="5"/>
      <c r="LQD31" s="5"/>
      <c r="LQE31" s="5"/>
      <c r="LQF31" s="5"/>
      <c r="LQG31" s="5"/>
      <c r="LQH31" s="5"/>
      <c r="LQI31" s="5"/>
      <c r="LQJ31" s="5"/>
      <c r="LQK31" s="5"/>
      <c r="LQL31" s="5"/>
      <c r="LQM31" s="5"/>
      <c r="LQN31" s="5"/>
      <c r="LQO31" s="5"/>
      <c r="LQP31" s="5"/>
      <c r="LQQ31" s="5"/>
      <c r="LQR31" s="5"/>
      <c r="LQS31" s="5"/>
      <c r="LQT31" s="5"/>
      <c r="LQU31" s="5"/>
      <c r="LQV31" s="5"/>
      <c r="LQW31" s="5"/>
      <c r="LQX31" s="5"/>
      <c r="LQY31" s="5"/>
      <c r="LQZ31" s="5"/>
      <c r="LRA31" s="5"/>
      <c r="LRB31" s="5"/>
      <c r="LRC31" s="5"/>
      <c r="LRD31" s="5"/>
      <c r="LRE31" s="5"/>
      <c r="LRF31" s="5"/>
      <c r="LRG31" s="5"/>
      <c r="LRH31" s="5"/>
      <c r="LRI31" s="5"/>
      <c r="LRJ31" s="5"/>
      <c r="LRK31" s="5"/>
      <c r="LRL31" s="5"/>
      <c r="LRM31" s="5"/>
      <c r="LRN31" s="5"/>
      <c r="LRO31" s="5"/>
      <c r="LRP31" s="5"/>
      <c r="LRQ31" s="5"/>
      <c r="LRR31" s="5"/>
      <c r="LRS31" s="5"/>
      <c r="LRT31" s="5"/>
      <c r="LRU31" s="5"/>
      <c r="LRV31" s="5"/>
      <c r="LRW31" s="5"/>
      <c r="LRX31" s="5"/>
      <c r="LRY31" s="5"/>
      <c r="LRZ31" s="5"/>
      <c r="LSA31" s="5"/>
      <c r="LSB31" s="5"/>
      <c r="LSC31" s="5"/>
      <c r="LSD31" s="5"/>
      <c r="LSE31" s="5"/>
      <c r="LSF31" s="5"/>
      <c r="LSG31" s="5"/>
      <c r="LSH31" s="5"/>
      <c r="LSI31" s="5"/>
      <c r="LSJ31" s="5"/>
      <c r="LSK31" s="5"/>
      <c r="LSL31" s="5"/>
      <c r="LSM31" s="5"/>
      <c r="LSN31" s="5"/>
      <c r="LSO31" s="5"/>
      <c r="LSP31" s="5"/>
      <c r="LSQ31" s="5"/>
      <c r="LSR31" s="5"/>
      <c r="LSS31" s="5"/>
      <c r="LST31" s="5"/>
      <c r="LSU31" s="5"/>
      <c r="LSV31" s="5"/>
      <c r="LSW31" s="5"/>
      <c r="LSX31" s="5"/>
      <c r="LSY31" s="5"/>
      <c r="LSZ31" s="5"/>
      <c r="LTA31" s="5"/>
      <c r="LTB31" s="5"/>
      <c r="LTC31" s="5"/>
      <c r="LTD31" s="5"/>
      <c r="LTE31" s="5"/>
      <c r="LTF31" s="5"/>
      <c r="LTG31" s="5"/>
      <c r="LTH31" s="5"/>
      <c r="LTI31" s="5"/>
      <c r="LTJ31" s="5"/>
      <c r="LTK31" s="5"/>
      <c r="LTL31" s="5"/>
      <c r="LTM31" s="5"/>
      <c r="LTN31" s="5"/>
      <c r="LTO31" s="5"/>
      <c r="LTP31" s="5"/>
      <c r="LTQ31" s="5"/>
      <c r="LTR31" s="5"/>
      <c r="LTS31" s="5"/>
      <c r="LTT31" s="5"/>
      <c r="LTU31" s="5"/>
      <c r="LTV31" s="5"/>
      <c r="LTW31" s="5"/>
      <c r="LTX31" s="5"/>
      <c r="LTY31" s="5"/>
      <c r="LTZ31" s="5"/>
      <c r="LUA31" s="5"/>
      <c r="LUB31" s="5"/>
      <c r="LUC31" s="5"/>
      <c r="LUD31" s="5"/>
      <c r="LUE31" s="5"/>
      <c r="LUF31" s="5"/>
      <c r="LUG31" s="5"/>
      <c r="LUH31" s="5"/>
      <c r="LUI31" s="5"/>
      <c r="LUJ31" s="5"/>
      <c r="LUK31" s="5"/>
      <c r="LUL31" s="5"/>
      <c r="LUM31" s="5"/>
      <c r="LUN31" s="5"/>
      <c r="LUO31" s="5"/>
      <c r="LUP31" s="5"/>
      <c r="LUQ31" s="5"/>
      <c r="LUR31" s="5"/>
      <c r="LUS31" s="5"/>
      <c r="LUT31" s="5"/>
      <c r="LUU31" s="5"/>
      <c r="LUV31" s="5"/>
      <c r="LUW31" s="5"/>
      <c r="LUX31" s="5"/>
      <c r="LUY31" s="5"/>
      <c r="LUZ31" s="5"/>
      <c r="LVA31" s="5"/>
      <c r="LVB31" s="5"/>
      <c r="LVC31" s="5"/>
      <c r="LVD31" s="5"/>
      <c r="LVE31" s="5"/>
      <c r="LVF31" s="5"/>
      <c r="LVG31" s="5"/>
      <c r="LVH31" s="5"/>
      <c r="LVI31" s="5"/>
      <c r="LVJ31" s="5"/>
      <c r="LVK31" s="5"/>
      <c r="LVL31" s="5"/>
      <c r="LVM31" s="5"/>
      <c r="LVN31" s="5"/>
      <c r="LVO31" s="5"/>
      <c r="LVP31" s="5"/>
      <c r="LVQ31" s="5"/>
      <c r="LVR31" s="5"/>
      <c r="LVS31" s="5"/>
      <c r="LVT31" s="5"/>
      <c r="LVU31" s="5"/>
      <c r="LVV31" s="5"/>
      <c r="LVW31" s="5"/>
      <c r="LVX31" s="5"/>
      <c r="LVY31" s="5"/>
      <c r="LVZ31" s="5"/>
      <c r="LWA31" s="5"/>
      <c r="LWB31" s="5"/>
      <c r="LWC31" s="5"/>
      <c r="LWD31" s="5"/>
      <c r="LWE31" s="5"/>
      <c r="LWF31" s="5"/>
      <c r="LWG31" s="5"/>
      <c r="LWH31" s="5"/>
      <c r="LWI31" s="5"/>
      <c r="LWJ31" s="5"/>
      <c r="LWK31" s="5"/>
      <c r="LWL31" s="5"/>
      <c r="LWM31" s="5"/>
      <c r="LWN31" s="5"/>
      <c r="LWO31" s="5"/>
      <c r="LWP31" s="5"/>
      <c r="LWQ31" s="5"/>
      <c r="LWR31" s="5"/>
      <c r="LWS31" s="5"/>
      <c r="LWT31" s="5"/>
      <c r="LWU31" s="5"/>
      <c r="LWV31" s="5"/>
      <c r="LWW31" s="5"/>
      <c r="LWX31" s="5"/>
      <c r="LWY31" s="5"/>
      <c r="LWZ31" s="5"/>
      <c r="LXA31" s="5"/>
      <c r="LXB31" s="5"/>
      <c r="LXC31" s="5"/>
      <c r="LXD31" s="5"/>
      <c r="LXE31" s="5"/>
      <c r="LXF31" s="5"/>
      <c r="LXG31" s="5"/>
      <c r="LXH31" s="5"/>
      <c r="LXI31" s="5"/>
      <c r="LXJ31" s="5"/>
      <c r="LXK31" s="5"/>
      <c r="LXL31" s="5"/>
      <c r="LXM31" s="5"/>
      <c r="LXN31" s="5"/>
      <c r="LXO31" s="5"/>
      <c r="LXP31" s="5"/>
      <c r="LXQ31" s="5"/>
      <c r="LXR31" s="5"/>
      <c r="LXS31" s="5"/>
      <c r="LXT31" s="5"/>
      <c r="LXU31" s="5"/>
      <c r="LXV31" s="5"/>
      <c r="LXW31" s="5"/>
      <c r="LXX31" s="5"/>
      <c r="LXY31" s="5"/>
      <c r="LXZ31" s="5"/>
      <c r="LYA31" s="5"/>
      <c r="LYB31" s="5"/>
      <c r="LYC31" s="5"/>
      <c r="LYD31" s="5"/>
      <c r="LYE31" s="5"/>
      <c r="LYF31" s="5"/>
      <c r="LYG31" s="5"/>
      <c r="LYH31" s="5"/>
      <c r="LYI31" s="5"/>
      <c r="LYJ31" s="5"/>
      <c r="LYK31" s="5"/>
      <c r="LYL31" s="5"/>
      <c r="LYM31" s="5"/>
      <c r="LYN31" s="5"/>
      <c r="LYO31" s="5"/>
      <c r="LYP31" s="5"/>
      <c r="LYQ31" s="5"/>
      <c r="LYR31" s="5"/>
      <c r="LYS31" s="5"/>
      <c r="LYT31" s="5"/>
      <c r="LYU31" s="5"/>
      <c r="LYV31" s="5"/>
      <c r="LYW31" s="5"/>
      <c r="LYX31" s="5"/>
      <c r="LYY31" s="5"/>
      <c r="LYZ31" s="5"/>
      <c r="LZA31" s="5"/>
      <c r="LZB31" s="5"/>
      <c r="LZC31" s="5"/>
      <c r="LZD31" s="5"/>
      <c r="LZE31" s="5"/>
      <c r="LZF31" s="5"/>
      <c r="LZG31" s="5"/>
      <c r="LZH31" s="5"/>
      <c r="LZI31" s="5"/>
      <c r="LZJ31" s="5"/>
      <c r="LZK31" s="5"/>
      <c r="LZL31" s="5"/>
      <c r="LZM31" s="5"/>
      <c r="LZN31" s="5"/>
      <c r="LZO31" s="5"/>
      <c r="LZP31" s="5"/>
      <c r="LZQ31" s="5"/>
      <c r="LZR31" s="5"/>
      <c r="LZS31" s="5"/>
      <c r="LZT31" s="5"/>
      <c r="LZU31" s="5"/>
      <c r="LZV31" s="5"/>
      <c r="LZW31" s="5"/>
      <c r="LZX31" s="5"/>
      <c r="LZY31" s="5"/>
      <c r="LZZ31" s="5"/>
      <c r="MAA31" s="5"/>
      <c r="MAB31" s="5"/>
      <c r="MAC31" s="5"/>
      <c r="MAD31" s="5"/>
      <c r="MAE31" s="5"/>
      <c r="MAF31" s="5"/>
      <c r="MAG31" s="5"/>
      <c r="MAH31" s="5"/>
      <c r="MAI31" s="5"/>
      <c r="MAJ31" s="5"/>
      <c r="MAK31" s="5"/>
      <c r="MAL31" s="5"/>
      <c r="MAM31" s="5"/>
      <c r="MAN31" s="5"/>
      <c r="MAO31" s="5"/>
      <c r="MAP31" s="5"/>
      <c r="MAQ31" s="5"/>
      <c r="MAR31" s="5"/>
      <c r="MAS31" s="5"/>
      <c r="MAT31" s="5"/>
      <c r="MAU31" s="5"/>
      <c r="MAV31" s="5"/>
      <c r="MAW31" s="5"/>
      <c r="MAX31" s="5"/>
      <c r="MAY31" s="5"/>
      <c r="MAZ31" s="5"/>
      <c r="MBA31" s="5"/>
      <c r="MBB31" s="5"/>
      <c r="MBC31" s="5"/>
      <c r="MBD31" s="5"/>
      <c r="MBE31" s="5"/>
      <c r="MBF31" s="5"/>
      <c r="MBG31" s="5"/>
      <c r="MBH31" s="5"/>
      <c r="MBI31" s="5"/>
      <c r="MBJ31" s="5"/>
      <c r="MBK31" s="5"/>
      <c r="MBL31" s="5"/>
      <c r="MBM31" s="5"/>
      <c r="MBN31" s="5"/>
      <c r="MBO31" s="5"/>
      <c r="MBP31" s="5"/>
      <c r="MBQ31" s="5"/>
      <c r="MBR31" s="5"/>
      <c r="MBS31" s="5"/>
      <c r="MBT31" s="5"/>
      <c r="MBU31" s="5"/>
      <c r="MBV31" s="5"/>
      <c r="MBW31" s="5"/>
      <c r="MBX31" s="5"/>
      <c r="MBY31" s="5"/>
      <c r="MBZ31" s="5"/>
      <c r="MCA31" s="5"/>
      <c r="MCB31" s="5"/>
      <c r="MCC31" s="5"/>
      <c r="MCD31" s="5"/>
      <c r="MCE31" s="5"/>
      <c r="MCF31" s="5"/>
      <c r="MCG31" s="5"/>
      <c r="MCH31" s="5"/>
      <c r="MCI31" s="5"/>
      <c r="MCJ31" s="5"/>
      <c r="MCK31" s="5"/>
      <c r="MCL31" s="5"/>
      <c r="MCM31" s="5"/>
      <c r="MCN31" s="5"/>
      <c r="MCO31" s="5"/>
      <c r="MCP31" s="5"/>
      <c r="MCQ31" s="5"/>
      <c r="MCR31" s="5"/>
      <c r="MCS31" s="5"/>
      <c r="MCT31" s="5"/>
      <c r="MCU31" s="5"/>
      <c r="MCV31" s="5"/>
      <c r="MCW31" s="5"/>
      <c r="MCX31" s="5"/>
      <c r="MCY31" s="5"/>
      <c r="MCZ31" s="5"/>
      <c r="MDA31" s="5"/>
      <c r="MDB31" s="5"/>
      <c r="MDC31" s="5"/>
      <c r="MDD31" s="5"/>
      <c r="MDE31" s="5"/>
      <c r="MDF31" s="5"/>
      <c r="MDG31" s="5"/>
      <c r="MDH31" s="5"/>
      <c r="MDI31" s="5"/>
      <c r="MDJ31" s="5"/>
      <c r="MDK31" s="5"/>
      <c r="MDL31" s="5"/>
      <c r="MDM31" s="5"/>
      <c r="MDN31" s="5"/>
      <c r="MDO31" s="5"/>
      <c r="MDP31" s="5"/>
      <c r="MDQ31" s="5"/>
      <c r="MDR31" s="5"/>
      <c r="MDS31" s="5"/>
      <c r="MDT31" s="5"/>
      <c r="MDU31" s="5"/>
      <c r="MDV31" s="5"/>
      <c r="MDW31" s="5"/>
      <c r="MDX31" s="5"/>
      <c r="MDY31" s="5"/>
      <c r="MDZ31" s="5"/>
      <c r="MEA31" s="5"/>
      <c r="MEB31" s="5"/>
      <c r="MEC31" s="5"/>
      <c r="MED31" s="5"/>
      <c r="MEE31" s="5"/>
      <c r="MEF31" s="5"/>
      <c r="MEG31" s="5"/>
      <c r="MEH31" s="5"/>
      <c r="MEI31" s="5"/>
      <c r="MEJ31" s="5"/>
      <c r="MEK31" s="5"/>
      <c r="MEL31" s="5"/>
      <c r="MEM31" s="5"/>
      <c r="MEN31" s="5"/>
      <c r="MEO31" s="5"/>
      <c r="MEP31" s="5"/>
      <c r="MEQ31" s="5"/>
      <c r="MER31" s="5"/>
      <c r="MES31" s="5"/>
      <c r="MET31" s="5"/>
      <c r="MEU31" s="5"/>
      <c r="MEV31" s="5"/>
      <c r="MEW31" s="5"/>
      <c r="MEX31" s="5"/>
      <c r="MEY31" s="5"/>
      <c r="MEZ31" s="5"/>
      <c r="MFA31" s="5"/>
      <c r="MFB31" s="5"/>
      <c r="MFC31" s="5"/>
      <c r="MFD31" s="5"/>
      <c r="MFE31" s="5"/>
      <c r="MFF31" s="5"/>
      <c r="MFG31" s="5"/>
      <c r="MFH31" s="5"/>
      <c r="MFI31" s="5"/>
      <c r="MFJ31" s="5"/>
      <c r="MFK31" s="5"/>
      <c r="MFL31" s="5"/>
      <c r="MFM31" s="5"/>
      <c r="MFN31" s="5"/>
      <c r="MFO31" s="5"/>
      <c r="MFP31" s="5"/>
      <c r="MFQ31" s="5"/>
      <c r="MFR31" s="5"/>
      <c r="MFS31" s="5"/>
      <c r="MFT31" s="5"/>
      <c r="MFU31" s="5"/>
      <c r="MFV31" s="5"/>
      <c r="MFW31" s="5"/>
      <c r="MFX31" s="5"/>
      <c r="MFY31" s="5"/>
      <c r="MFZ31" s="5"/>
      <c r="MGA31" s="5"/>
      <c r="MGB31" s="5"/>
      <c r="MGC31" s="5"/>
      <c r="MGD31" s="5"/>
      <c r="MGE31" s="5"/>
      <c r="MGF31" s="5"/>
      <c r="MGG31" s="5"/>
      <c r="MGH31" s="5"/>
      <c r="MGI31" s="5"/>
      <c r="MGJ31" s="5"/>
      <c r="MGK31" s="5"/>
      <c r="MGL31" s="5"/>
      <c r="MGM31" s="5"/>
      <c r="MGN31" s="5"/>
      <c r="MGO31" s="5"/>
      <c r="MGP31" s="5"/>
      <c r="MGQ31" s="5"/>
      <c r="MGR31" s="5"/>
      <c r="MGS31" s="5"/>
      <c r="MGT31" s="5"/>
      <c r="MGU31" s="5"/>
      <c r="MGV31" s="5"/>
      <c r="MGW31" s="5"/>
      <c r="MGX31" s="5"/>
      <c r="MGY31" s="5"/>
      <c r="MGZ31" s="5"/>
      <c r="MHA31" s="5"/>
      <c r="MHB31" s="5"/>
      <c r="MHC31" s="5"/>
      <c r="MHD31" s="5"/>
      <c r="MHE31" s="5"/>
      <c r="MHF31" s="5"/>
      <c r="MHG31" s="5"/>
      <c r="MHH31" s="5"/>
      <c r="MHI31" s="5"/>
      <c r="MHJ31" s="5"/>
      <c r="MHK31" s="5"/>
      <c r="MHL31" s="5"/>
      <c r="MHM31" s="5"/>
      <c r="MHN31" s="5"/>
      <c r="MHO31" s="5"/>
      <c r="MHP31" s="5"/>
      <c r="MHQ31" s="5"/>
      <c r="MHR31" s="5"/>
      <c r="MHS31" s="5"/>
      <c r="MHT31" s="5"/>
      <c r="MHU31" s="5"/>
      <c r="MHV31" s="5"/>
      <c r="MHW31" s="5"/>
      <c r="MHX31" s="5"/>
      <c r="MHY31" s="5"/>
      <c r="MHZ31" s="5"/>
      <c r="MIA31" s="5"/>
      <c r="MIB31" s="5"/>
      <c r="MIC31" s="5"/>
      <c r="MID31" s="5"/>
      <c r="MIE31" s="5"/>
      <c r="MIF31" s="5"/>
      <c r="MIG31" s="5"/>
      <c r="MIH31" s="5"/>
      <c r="MII31" s="5"/>
      <c r="MIJ31" s="5"/>
      <c r="MIK31" s="5"/>
      <c r="MIL31" s="5"/>
      <c r="MIM31" s="5"/>
      <c r="MIN31" s="5"/>
      <c r="MIO31" s="5"/>
      <c r="MIP31" s="5"/>
      <c r="MIQ31" s="5"/>
      <c r="MIR31" s="5"/>
      <c r="MIS31" s="5"/>
      <c r="MIT31" s="5"/>
      <c r="MIU31" s="5"/>
      <c r="MIV31" s="5"/>
      <c r="MIW31" s="5"/>
      <c r="MIX31" s="5"/>
      <c r="MIY31" s="5"/>
      <c r="MIZ31" s="5"/>
      <c r="MJA31" s="5"/>
      <c r="MJB31" s="5"/>
      <c r="MJC31" s="5"/>
      <c r="MJD31" s="5"/>
      <c r="MJE31" s="5"/>
      <c r="MJF31" s="5"/>
      <c r="MJG31" s="5"/>
      <c r="MJH31" s="5"/>
      <c r="MJI31" s="5"/>
      <c r="MJJ31" s="5"/>
      <c r="MJK31" s="5"/>
      <c r="MJL31" s="5"/>
      <c r="MJM31" s="5"/>
      <c r="MJN31" s="5"/>
      <c r="MJO31" s="5"/>
      <c r="MJP31" s="5"/>
      <c r="MJQ31" s="5"/>
      <c r="MJR31" s="5"/>
      <c r="MJS31" s="5"/>
      <c r="MJT31" s="5"/>
      <c r="MJU31" s="5"/>
      <c r="MJV31" s="5"/>
      <c r="MJW31" s="5"/>
      <c r="MJX31" s="5"/>
      <c r="MJY31" s="5"/>
      <c r="MJZ31" s="5"/>
      <c r="MKA31" s="5"/>
      <c r="MKB31" s="5"/>
      <c r="MKC31" s="5"/>
      <c r="MKD31" s="5"/>
      <c r="MKE31" s="5"/>
      <c r="MKF31" s="5"/>
      <c r="MKG31" s="5"/>
      <c r="MKH31" s="5"/>
      <c r="MKI31" s="5"/>
      <c r="MKJ31" s="5"/>
      <c r="MKK31" s="5"/>
      <c r="MKL31" s="5"/>
      <c r="MKM31" s="5"/>
      <c r="MKN31" s="5"/>
      <c r="MKO31" s="5"/>
      <c r="MKP31" s="5"/>
      <c r="MKQ31" s="5"/>
      <c r="MKR31" s="5"/>
      <c r="MKS31" s="5"/>
      <c r="MKT31" s="5"/>
      <c r="MKU31" s="5"/>
      <c r="MKV31" s="5"/>
      <c r="MKW31" s="5"/>
      <c r="MKX31" s="5"/>
      <c r="MKY31" s="5"/>
      <c r="MKZ31" s="5"/>
      <c r="MLA31" s="5"/>
      <c r="MLB31" s="5"/>
      <c r="MLC31" s="5"/>
      <c r="MLD31" s="5"/>
      <c r="MLE31" s="5"/>
      <c r="MLF31" s="5"/>
      <c r="MLG31" s="5"/>
      <c r="MLH31" s="5"/>
      <c r="MLI31" s="5"/>
      <c r="MLJ31" s="5"/>
      <c r="MLK31" s="5"/>
      <c r="MLL31" s="5"/>
      <c r="MLM31" s="5"/>
      <c r="MLN31" s="5"/>
      <c r="MLO31" s="5"/>
      <c r="MLP31" s="5"/>
      <c r="MLQ31" s="5"/>
      <c r="MLR31" s="5"/>
      <c r="MLS31" s="5"/>
      <c r="MLT31" s="5"/>
      <c r="MLU31" s="5"/>
      <c r="MLV31" s="5"/>
      <c r="MLW31" s="5"/>
      <c r="MLX31" s="5"/>
      <c r="MLY31" s="5"/>
      <c r="MLZ31" s="5"/>
      <c r="MMA31" s="5"/>
      <c r="MMB31" s="5"/>
      <c r="MMC31" s="5"/>
      <c r="MMD31" s="5"/>
      <c r="MME31" s="5"/>
      <c r="MMF31" s="5"/>
      <c r="MMG31" s="5"/>
      <c r="MMH31" s="5"/>
      <c r="MMI31" s="5"/>
      <c r="MMJ31" s="5"/>
      <c r="MMK31" s="5"/>
      <c r="MML31" s="5"/>
      <c r="MMM31" s="5"/>
      <c r="MMN31" s="5"/>
      <c r="MMO31" s="5"/>
      <c r="MMP31" s="5"/>
      <c r="MMQ31" s="5"/>
      <c r="MMR31" s="5"/>
      <c r="MMS31" s="5"/>
      <c r="MMT31" s="5"/>
      <c r="MMU31" s="5"/>
      <c r="MMV31" s="5"/>
      <c r="MMW31" s="5"/>
      <c r="MMX31" s="5"/>
      <c r="MMY31" s="5"/>
      <c r="MMZ31" s="5"/>
      <c r="MNA31" s="5"/>
      <c r="MNB31" s="5"/>
      <c r="MNC31" s="5"/>
      <c r="MND31" s="5"/>
      <c r="MNE31" s="5"/>
      <c r="MNF31" s="5"/>
      <c r="MNG31" s="5"/>
      <c r="MNH31" s="5"/>
      <c r="MNI31" s="5"/>
      <c r="MNJ31" s="5"/>
      <c r="MNK31" s="5"/>
      <c r="MNL31" s="5"/>
      <c r="MNM31" s="5"/>
      <c r="MNN31" s="5"/>
      <c r="MNO31" s="5"/>
      <c r="MNP31" s="5"/>
      <c r="MNQ31" s="5"/>
      <c r="MNR31" s="5"/>
      <c r="MNS31" s="5"/>
      <c r="MNT31" s="5"/>
      <c r="MNU31" s="5"/>
      <c r="MNV31" s="5"/>
      <c r="MNW31" s="5"/>
      <c r="MNX31" s="5"/>
      <c r="MNY31" s="5"/>
      <c r="MNZ31" s="5"/>
      <c r="MOA31" s="5"/>
      <c r="MOB31" s="5"/>
      <c r="MOC31" s="5"/>
      <c r="MOD31" s="5"/>
      <c r="MOE31" s="5"/>
      <c r="MOF31" s="5"/>
      <c r="MOG31" s="5"/>
      <c r="MOH31" s="5"/>
      <c r="MOI31" s="5"/>
      <c r="MOJ31" s="5"/>
      <c r="MOK31" s="5"/>
      <c r="MOL31" s="5"/>
      <c r="MOM31" s="5"/>
      <c r="MON31" s="5"/>
      <c r="MOO31" s="5"/>
      <c r="MOP31" s="5"/>
      <c r="MOQ31" s="5"/>
      <c r="MOR31" s="5"/>
      <c r="MOS31" s="5"/>
      <c r="MOT31" s="5"/>
      <c r="MOU31" s="5"/>
      <c r="MOV31" s="5"/>
      <c r="MOW31" s="5"/>
      <c r="MOX31" s="5"/>
      <c r="MOY31" s="5"/>
      <c r="MOZ31" s="5"/>
      <c r="MPA31" s="5"/>
      <c r="MPB31" s="5"/>
      <c r="MPC31" s="5"/>
      <c r="MPD31" s="5"/>
      <c r="MPE31" s="5"/>
      <c r="MPF31" s="5"/>
      <c r="MPG31" s="5"/>
      <c r="MPH31" s="5"/>
      <c r="MPI31" s="5"/>
      <c r="MPJ31" s="5"/>
      <c r="MPK31" s="5"/>
      <c r="MPL31" s="5"/>
      <c r="MPM31" s="5"/>
      <c r="MPN31" s="5"/>
      <c r="MPO31" s="5"/>
      <c r="MPP31" s="5"/>
      <c r="MPQ31" s="5"/>
      <c r="MPR31" s="5"/>
      <c r="MPS31" s="5"/>
      <c r="MPT31" s="5"/>
      <c r="MPU31" s="5"/>
      <c r="MPV31" s="5"/>
      <c r="MPW31" s="5"/>
      <c r="MPX31" s="5"/>
      <c r="MPY31" s="5"/>
      <c r="MPZ31" s="5"/>
      <c r="MQA31" s="5"/>
      <c r="MQB31" s="5"/>
      <c r="MQC31" s="5"/>
      <c r="MQD31" s="5"/>
      <c r="MQE31" s="5"/>
      <c r="MQF31" s="5"/>
      <c r="MQG31" s="5"/>
      <c r="MQH31" s="5"/>
      <c r="MQI31" s="5"/>
      <c r="MQJ31" s="5"/>
      <c r="MQK31" s="5"/>
      <c r="MQL31" s="5"/>
      <c r="MQM31" s="5"/>
      <c r="MQN31" s="5"/>
      <c r="MQO31" s="5"/>
      <c r="MQP31" s="5"/>
      <c r="MQQ31" s="5"/>
      <c r="MQR31" s="5"/>
      <c r="MQS31" s="5"/>
      <c r="MQT31" s="5"/>
      <c r="MQU31" s="5"/>
      <c r="MQV31" s="5"/>
      <c r="MQW31" s="5"/>
      <c r="MQX31" s="5"/>
      <c r="MQY31" s="5"/>
      <c r="MQZ31" s="5"/>
      <c r="MRA31" s="5"/>
      <c r="MRB31" s="5"/>
      <c r="MRC31" s="5"/>
      <c r="MRD31" s="5"/>
      <c r="MRE31" s="5"/>
      <c r="MRF31" s="5"/>
      <c r="MRG31" s="5"/>
      <c r="MRH31" s="5"/>
      <c r="MRI31" s="5"/>
      <c r="MRJ31" s="5"/>
      <c r="MRK31" s="5"/>
      <c r="MRL31" s="5"/>
      <c r="MRM31" s="5"/>
      <c r="MRN31" s="5"/>
      <c r="MRO31" s="5"/>
      <c r="MRP31" s="5"/>
      <c r="MRQ31" s="5"/>
      <c r="MRR31" s="5"/>
      <c r="MRS31" s="5"/>
      <c r="MRT31" s="5"/>
      <c r="MRU31" s="5"/>
      <c r="MRV31" s="5"/>
      <c r="MRW31" s="5"/>
      <c r="MRX31" s="5"/>
      <c r="MRY31" s="5"/>
      <c r="MRZ31" s="5"/>
      <c r="MSA31" s="5"/>
      <c r="MSB31" s="5"/>
      <c r="MSC31" s="5"/>
      <c r="MSD31" s="5"/>
      <c r="MSE31" s="5"/>
      <c r="MSF31" s="5"/>
      <c r="MSG31" s="5"/>
      <c r="MSH31" s="5"/>
      <c r="MSI31" s="5"/>
      <c r="MSJ31" s="5"/>
      <c r="MSK31" s="5"/>
      <c r="MSL31" s="5"/>
      <c r="MSM31" s="5"/>
      <c r="MSN31" s="5"/>
      <c r="MSO31" s="5"/>
      <c r="MSP31" s="5"/>
      <c r="MSQ31" s="5"/>
      <c r="MSR31" s="5"/>
      <c r="MSS31" s="5"/>
      <c r="MST31" s="5"/>
      <c r="MSU31" s="5"/>
      <c r="MSV31" s="5"/>
      <c r="MSW31" s="5"/>
      <c r="MSX31" s="5"/>
      <c r="MSY31" s="5"/>
      <c r="MSZ31" s="5"/>
      <c r="MTA31" s="5"/>
      <c r="MTB31" s="5"/>
      <c r="MTC31" s="5"/>
      <c r="MTD31" s="5"/>
      <c r="MTE31" s="5"/>
      <c r="MTF31" s="5"/>
      <c r="MTG31" s="5"/>
      <c r="MTH31" s="5"/>
      <c r="MTI31" s="5"/>
      <c r="MTJ31" s="5"/>
      <c r="MTK31" s="5"/>
      <c r="MTL31" s="5"/>
      <c r="MTM31" s="5"/>
      <c r="MTN31" s="5"/>
      <c r="MTO31" s="5"/>
      <c r="MTP31" s="5"/>
      <c r="MTQ31" s="5"/>
      <c r="MTR31" s="5"/>
      <c r="MTS31" s="5"/>
      <c r="MTT31" s="5"/>
      <c r="MTU31" s="5"/>
      <c r="MTV31" s="5"/>
      <c r="MTW31" s="5"/>
      <c r="MTX31" s="5"/>
      <c r="MTY31" s="5"/>
      <c r="MTZ31" s="5"/>
      <c r="MUA31" s="5"/>
      <c r="MUB31" s="5"/>
      <c r="MUC31" s="5"/>
      <c r="MUD31" s="5"/>
      <c r="MUE31" s="5"/>
      <c r="MUF31" s="5"/>
      <c r="MUG31" s="5"/>
      <c r="MUH31" s="5"/>
      <c r="MUI31" s="5"/>
      <c r="MUJ31" s="5"/>
      <c r="MUK31" s="5"/>
      <c r="MUL31" s="5"/>
      <c r="MUM31" s="5"/>
      <c r="MUN31" s="5"/>
      <c r="MUO31" s="5"/>
      <c r="MUP31" s="5"/>
      <c r="MUQ31" s="5"/>
      <c r="MUR31" s="5"/>
      <c r="MUS31" s="5"/>
      <c r="MUT31" s="5"/>
      <c r="MUU31" s="5"/>
      <c r="MUV31" s="5"/>
      <c r="MUW31" s="5"/>
      <c r="MUX31" s="5"/>
      <c r="MUY31" s="5"/>
      <c r="MUZ31" s="5"/>
      <c r="MVA31" s="5"/>
      <c r="MVB31" s="5"/>
      <c r="MVC31" s="5"/>
      <c r="MVD31" s="5"/>
      <c r="MVE31" s="5"/>
      <c r="MVF31" s="5"/>
      <c r="MVG31" s="5"/>
      <c r="MVH31" s="5"/>
      <c r="MVI31" s="5"/>
      <c r="MVJ31" s="5"/>
      <c r="MVK31" s="5"/>
      <c r="MVL31" s="5"/>
      <c r="MVM31" s="5"/>
      <c r="MVN31" s="5"/>
      <c r="MVO31" s="5"/>
      <c r="MVP31" s="5"/>
      <c r="MVQ31" s="5"/>
      <c r="MVR31" s="5"/>
      <c r="MVS31" s="5"/>
      <c r="MVT31" s="5"/>
      <c r="MVU31" s="5"/>
      <c r="MVV31" s="5"/>
      <c r="MVW31" s="5"/>
      <c r="MVX31" s="5"/>
      <c r="MVY31" s="5"/>
      <c r="MVZ31" s="5"/>
      <c r="MWA31" s="5"/>
      <c r="MWB31" s="5"/>
      <c r="MWC31" s="5"/>
      <c r="MWD31" s="5"/>
      <c r="MWE31" s="5"/>
      <c r="MWF31" s="5"/>
      <c r="MWG31" s="5"/>
      <c r="MWH31" s="5"/>
      <c r="MWI31" s="5"/>
      <c r="MWJ31" s="5"/>
      <c r="MWK31" s="5"/>
      <c r="MWL31" s="5"/>
      <c r="MWM31" s="5"/>
      <c r="MWN31" s="5"/>
      <c r="MWO31" s="5"/>
      <c r="MWP31" s="5"/>
      <c r="MWQ31" s="5"/>
      <c r="MWR31" s="5"/>
      <c r="MWS31" s="5"/>
      <c r="MWT31" s="5"/>
      <c r="MWU31" s="5"/>
      <c r="MWV31" s="5"/>
      <c r="MWW31" s="5"/>
      <c r="MWX31" s="5"/>
      <c r="MWY31" s="5"/>
      <c r="MWZ31" s="5"/>
      <c r="MXA31" s="5"/>
      <c r="MXB31" s="5"/>
      <c r="MXC31" s="5"/>
      <c r="MXD31" s="5"/>
      <c r="MXE31" s="5"/>
      <c r="MXF31" s="5"/>
      <c r="MXG31" s="5"/>
      <c r="MXH31" s="5"/>
      <c r="MXI31" s="5"/>
      <c r="MXJ31" s="5"/>
      <c r="MXK31" s="5"/>
      <c r="MXL31" s="5"/>
      <c r="MXM31" s="5"/>
      <c r="MXN31" s="5"/>
      <c r="MXO31" s="5"/>
      <c r="MXP31" s="5"/>
      <c r="MXQ31" s="5"/>
      <c r="MXR31" s="5"/>
      <c r="MXS31" s="5"/>
      <c r="MXT31" s="5"/>
      <c r="MXU31" s="5"/>
      <c r="MXV31" s="5"/>
      <c r="MXW31" s="5"/>
      <c r="MXX31" s="5"/>
      <c r="MXY31" s="5"/>
      <c r="MXZ31" s="5"/>
      <c r="MYA31" s="5"/>
      <c r="MYB31" s="5"/>
      <c r="MYC31" s="5"/>
      <c r="MYD31" s="5"/>
      <c r="MYE31" s="5"/>
      <c r="MYF31" s="5"/>
      <c r="MYG31" s="5"/>
      <c r="MYH31" s="5"/>
      <c r="MYI31" s="5"/>
      <c r="MYJ31" s="5"/>
      <c r="MYK31" s="5"/>
      <c r="MYL31" s="5"/>
      <c r="MYM31" s="5"/>
      <c r="MYN31" s="5"/>
      <c r="MYO31" s="5"/>
      <c r="MYP31" s="5"/>
      <c r="MYQ31" s="5"/>
      <c r="MYR31" s="5"/>
      <c r="MYS31" s="5"/>
      <c r="MYT31" s="5"/>
      <c r="MYU31" s="5"/>
      <c r="MYV31" s="5"/>
      <c r="MYW31" s="5"/>
      <c r="MYX31" s="5"/>
      <c r="MYY31" s="5"/>
      <c r="MYZ31" s="5"/>
      <c r="MZA31" s="5"/>
      <c r="MZB31" s="5"/>
      <c r="MZC31" s="5"/>
      <c r="MZD31" s="5"/>
      <c r="MZE31" s="5"/>
      <c r="MZF31" s="5"/>
      <c r="MZG31" s="5"/>
      <c r="MZH31" s="5"/>
      <c r="MZI31" s="5"/>
      <c r="MZJ31" s="5"/>
      <c r="MZK31" s="5"/>
      <c r="MZL31" s="5"/>
      <c r="MZM31" s="5"/>
      <c r="MZN31" s="5"/>
      <c r="MZO31" s="5"/>
      <c r="MZP31" s="5"/>
      <c r="MZQ31" s="5"/>
      <c r="MZR31" s="5"/>
      <c r="MZS31" s="5"/>
      <c r="MZT31" s="5"/>
      <c r="MZU31" s="5"/>
      <c r="MZV31" s="5"/>
      <c r="MZW31" s="5"/>
      <c r="MZX31" s="5"/>
      <c r="MZY31" s="5"/>
      <c r="MZZ31" s="5"/>
      <c r="NAA31" s="5"/>
      <c r="NAB31" s="5"/>
      <c r="NAC31" s="5"/>
      <c r="NAD31" s="5"/>
      <c r="NAE31" s="5"/>
      <c r="NAF31" s="5"/>
      <c r="NAG31" s="5"/>
      <c r="NAH31" s="5"/>
      <c r="NAI31" s="5"/>
      <c r="NAJ31" s="5"/>
      <c r="NAK31" s="5"/>
      <c r="NAL31" s="5"/>
      <c r="NAM31" s="5"/>
      <c r="NAN31" s="5"/>
      <c r="NAO31" s="5"/>
      <c r="NAP31" s="5"/>
      <c r="NAQ31" s="5"/>
      <c r="NAR31" s="5"/>
      <c r="NAS31" s="5"/>
      <c r="NAT31" s="5"/>
      <c r="NAU31" s="5"/>
      <c r="NAV31" s="5"/>
      <c r="NAW31" s="5"/>
      <c r="NAX31" s="5"/>
      <c r="NAY31" s="5"/>
      <c r="NAZ31" s="5"/>
      <c r="NBA31" s="5"/>
      <c r="NBB31" s="5"/>
      <c r="NBC31" s="5"/>
      <c r="NBD31" s="5"/>
      <c r="NBE31" s="5"/>
      <c r="NBF31" s="5"/>
      <c r="NBG31" s="5"/>
      <c r="NBH31" s="5"/>
      <c r="NBI31" s="5"/>
      <c r="NBJ31" s="5"/>
      <c r="NBK31" s="5"/>
      <c r="NBL31" s="5"/>
      <c r="NBM31" s="5"/>
      <c r="NBN31" s="5"/>
      <c r="NBO31" s="5"/>
      <c r="NBP31" s="5"/>
      <c r="NBQ31" s="5"/>
      <c r="NBR31" s="5"/>
      <c r="NBS31" s="5"/>
      <c r="NBT31" s="5"/>
      <c r="NBU31" s="5"/>
      <c r="NBV31" s="5"/>
      <c r="NBW31" s="5"/>
      <c r="NBX31" s="5"/>
      <c r="NBY31" s="5"/>
      <c r="NBZ31" s="5"/>
      <c r="NCA31" s="5"/>
      <c r="NCB31" s="5"/>
      <c r="NCC31" s="5"/>
      <c r="NCD31" s="5"/>
      <c r="NCE31" s="5"/>
      <c r="NCF31" s="5"/>
      <c r="NCG31" s="5"/>
      <c r="NCH31" s="5"/>
      <c r="NCI31" s="5"/>
      <c r="NCJ31" s="5"/>
      <c r="NCK31" s="5"/>
      <c r="NCL31" s="5"/>
      <c r="NCM31" s="5"/>
      <c r="NCN31" s="5"/>
      <c r="NCO31" s="5"/>
      <c r="NCP31" s="5"/>
      <c r="NCQ31" s="5"/>
      <c r="NCR31" s="5"/>
      <c r="NCS31" s="5"/>
      <c r="NCT31" s="5"/>
      <c r="NCU31" s="5"/>
      <c r="NCV31" s="5"/>
      <c r="NCW31" s="5"/>
      <c r="NCX31" s="5"/>
      <c r="NCY31" s="5"/>
      <c r="NCZ31" s="5"/>
      <c r="NDA31" s="5"/>
      <c r="NDB31" s="5"/>
      <c r="NDC31" s="5"/>
      <c r="NDD31" s="5"/>
      <c r="NDE31" s="5"/>
      <c r="NDF31" s="5"/>
      <c r="NDG31" s="5"/>
      <c r="NDH31" s="5"/>
      <c r="NDI31" s="5"/>
      <c r="NDJ31" s="5"/>
      <c r="NDK31" s="5"/>
      <c r="NDL31" s="5"/>
      <c r="NDM31" s="5"/>
      <c r="NDN31" s="5"/>
      <c r="NDO31" s="5"/>
      <c r="NDP31" s="5"/>
      <c r="NDQ31" s="5"/>
      <c r="NDR31" s="5"/>
      <c r="NDS31" s="5"/>
      <c r="NDT31" s="5"/>
      <c r="NDU31" s="5"/>
      <c r="NDV31" s="5"/>
      <c r="NDW31" s="5"/>
      <c r="NDX31" s="5"/>
      <c r="NDY31" s="5"/>
      <c r="NDZ31" s="5"/>
      <c r="NEA31" s="5"/>
      <c r="NEB31" s="5"/>
      <c r="NEC31" s="5"/>
      <c r="NED31" s="5"/>
      <c r="NEE31" s="5"/>
      <c r="NEF31" s="5"/>
      <c r="NEG31" s="5"/>
      <c r="NEH31" s="5"/>
      <c r="NEI31" s="5"/>
      <c r="NEJ31" s="5"/>
      <c r="NEK31" s="5"/>
      <c r="NEL31" s="5"/>
      <c r="NEM31" s="5"/>
      <c r="NEN31" s="5"/>
      <c r="NEO31" s="5"/>
      <c r="NEP31" s="5"/>
      <c r="NEQ31" s="5"/>
      <c r="NER31" s="5"/>
      <c r="NES31" s="5"/>
      <c r="NET31" s="5"/>
      <c r="NEU31" s="5"/>
      <c r="NEV31" s="5"/>
      <c r="NEW31" s="5"/>
      <c r="NEX31" s="5"/>
      <c r="NEY31" s="5"/>
      <c r="NEZ31" s="5"/>
      <c r="NFA31" s="5"/>
      <c r="NFB31" s="5"/>
      <c r="NFC31" s="5"/>
      <c r="NFD31" s="5"/>
      <c r="NFE31" s="5"/>
      <c r="NFF31" s="5"/>
      <c r="NFG31" s="5"/>
      <c r="NFH31" s="5"/>
      <c r="NFI31" s="5"/>
      <c r="NFJ31" s="5"/>
      <c r="NFK31" s="5"/>
      <c r="NFL31" s="5"/>
      <c r="NFM31" s="5"/>
      <c r="NFN31" s="5"/>
      <c r="NFO31" s="5"/>
      <c r="NFP31" s="5"/>
      <c r="NFQ31" s="5"/>
      <c r="NFR31" s="5"/>
      <c r="NFS31" s="5"/>
      <c r="NFT31" s="5"/>
      <c r="NFU31" s="5"/>
      <c r="NFV31" s="5"/>
      <c r="NFW31" s="5"/>
      <c r="NFX31" s="5"/>
      <c r="NFY31" s="5"/>
      <c r="NFZ31" s="5"/>
      <c r="NGA31" s="5"/>
      <c r="NGB31" s="5"/>
      <c r="NGC31" s="5"/>
      <c r="NGD31" s="5"/>
      <c r="NGE31" s="5"/>
      <c r="NGF31" s="5"/>
      <c r="NGG31" s="5"/>
      <c r="NGH31" s="5"/>
      <c r="NGI31" s="5"/>
      <c r="NGJ31" s="5"/>
      <c r="NGK31" s="5"/>
      <c r="NGL31" s="5"/>
      <c r="NGM31" s="5"/>
      <c r="NGN31" s="5"/>
      <c r="NGO31" s="5"/>
      <c r="NGP31" s="5"/>
      <c r="NGQ31" s="5"/>
      <c r="NGR31" s="5"/>
      <c r="NGS31" s="5"/>
      <c r="NGT31" s="5"/>
      <c r="NGU31" s="5"/>
      <c r="NGV31" s="5"/>
      <c r="NGW31" s="5"/>
      <c r="NGX31" s="5"/>
      <c r="NGY31" s="5"/>
      <c r="NGZ31" s="5"/>
      <c r="NHA31" s="5"/>
      <c r="NHB31" s="5"/>
      <c r="NHC31" s="5"/>
      <c r="NHD31" s="5"/>
      <c r="NHE31" s="5"/>
      <c r="NHF31" s="5"/>
      <c r="NHG31" s="5"/>
      <c r="NHH31" s="5"/>
      <c r="NHI31" s="5"/>
      <c r="NHJ31" s="5"/>
      <c r="NHK31" s="5"/>
      <c r="NHL31" s="5"/>
      <c r="NHM31" s="5"/>
      <c r="NHN31" s="5"/>
      <c r="NHO31" s="5"/>
      <c r="NHP31" s="5"/>
      <c r="NHQ31" s="5"/>
      <c r="NHR31" s="5"/>
      <c r="NHS31" s="5"/>
      <c r="NHT31" s="5"/>
      <c r="NHU31" s="5"/>
      <c r="NHV31" s="5"/>
      <c r="NHW31" s="5"/>
      <c r="NHX31" s="5"/>
      <c r="NHY31" s="5"/>
      <c r="NHZ31" s="5"/>
      <c r="NIA31" s="5"/>
      <c r="NIB31" s="5"/>
      <c r="NIC31" s="5"/>
      <c r="NID31" s="5"/>
      <c r="NIE31" s="5"/>
      <c r="NIF31" s="5"/>
      <c r="NIG31" s="5"/>
      <c r="NIH31" s="5"/>
      <c r="NII31" s="5"/>
      <c r="NIJ31" s="5"/>
      <c r="NIK31" s="5"/>
      <c r="NIL31" s="5"/>
      <c r="NIM31" s="5"/>
      <c r="NIN31" s="5"/>
      <c r="NIO31" s="5"/>
      <c r="NIP31" s="5"/>
      <c r="NIQ31" s="5"/>
      <c r="NIR31" s="5"/>
      <c r="NIS31" s="5"/>
      <c r="NIT31" s="5"/>
      <c r="NIU31" s="5"/>
      <c r="NIV31" s="5"/>
      <c r="NIW31" s="5"/>
      <c r="NIX31" s="5"/>
      <c r="NIY31" s="5"/>
      <c r="NIZ31" s="5"/>
      <c r="NJA31" s="5"/>
      <c r="NJB31" s="5"/>
      <c r="NJC31" s="5"/>
      <c r="NJD31" s="5"/>
      <c r="NJE31" s="5"/>
      <c r="NJF31" s="5"/>
      <c r="NJG31" s="5"/>
      <c r="NJH31" s="5"/>
      <c r="NJI31" s="5"/>
      <c r="NJJ31" s="5"/>
      <c r="NJK31" s="5"/>
      <c r="NJL31" s="5"/>
      <c r="NJM31" s="5"/>
      <c r="NJN31" s="5"/>
      <c r="NJO31" s="5"/>
      <c r="NJP31" s="5"/>
      <c r="NJQ31" s="5"/>
      <c r="NJR31" s="5"/>
      <c r="NJS31" s="5"/>
      <c r="NJT31" s="5"/>
      <c r="NJU31" s="5"/>
      <c r="NJV31" s="5"/>
      <c r="NJW31" s="5"/>
      <c r="NJX31" s="5"/>
      <c r="NJY31" s="5"/>
      <c r="NJZ31" s="5"/>
      <c r="NKA31" s="5"/>
      <c r="NKB31" s="5"/>
      <c r="NKC31" s="5"/>
      <c r="NKD31" s="5"/>
      <c r="NKE31" s="5"/>
      <c r="NKF31" s="5"/>
      <c r="NKG31" s="5"/>
      <c r="NKH31" s="5"/>
      <c r="NKI31" s="5"/>
      <c r="NKJ31" s="5"/>
      <c r="NKK31" s="5"/>
      <c r="NKL31" s="5"/>
      <c r="NKM31" s="5"/>
      <c r="NKN31" s="5"/>
      <c r="NKO31" s="5"/>
      <c r="NKP31" s="5"/>
      <c r="NKQ31" s="5"/>
      <c r="NKR31" s="5"/>
      <c r="NKS31" s="5"/>
      <c r="NKT31" s="5"/>
      <c r="NKU31" s="5"/>
      <c r="NKV31" s="5"/>
      <c r="NKW31" s="5"/>
      <c r="NKX31" s="5"/>
      <c r="NKY31" s="5"/>
      <c r="NKZ31" s="5"/>
      <c r="NLA31" s="5"/>
      <c r="NLB31" s="5"/>
      <c r="NLC31" s="5"/>
      <c r="NLD31" s="5"/>
      <c r="NLE31" s="5"/>
      <c r="NLF31" s="5"/>
      <c r="NLG31" s="5"/>
      <c r="NLH31" s="5"/>
      <c r="NLI31" s="5"/>
      <c r="NLJ31" s="5"/>
      <c r="NLK31" s="5"/>
      <c r="NLL31" s="5"/>
      <c r="NLM31" s="5"/>
      <c r="NLN31" s="5"/>
      <c r="NLO31" s="5"/>
      <c r="NLP31" s="5"/>
      <c r="NLQ31" s="5"/>
      <c r="NLR31" s="5"/>
      <c r="NLS31" s="5"/>
      <c r="NLT31" s="5"/>
      <c r="NLU31" s="5"/>
      <c r="NLV31" s="5"/>
      <c r="NLW31" s="5"/>
      <c r="NLX31" s="5"/>
      <c r="NLY31" s="5"/>
      <c r="NLZ31" s="5"/>
      <c r="NMA31" s="5"/>
      <c r="NMB31" s="5"/>
      <c r="NMC31" s="5"/>
      <c r="NMD31" s="5"/>
      <c r="NME31" s="5"/>
      <c r="NMF31" s="5"/>
      <c r="NMG31" s="5"/>
      <c r="NMH31" s="5"/>
      <c r="NMI31" s="5"/>
      <c r="NMJ31" s="5"/>
      <c r="NMK31" s="5"/>
      <c r="NML31" s="5"/>
      <c r="NMM31" s="5"/>
      <c r="NMN31" s="5"/>
      <c r="NMO31" s="5"/>
      <c r="NMP31" s="5"/>
      <c r="NMQ31" s="5"/>
      <c r="NMR31" s="5"/>
      <c r="NMS31" s="5"/>
      <c r="NMT31" s="5"/>
      <c r="NMU31" s="5"/>
      <c r="NMV31" s="5"/>
      <c r="NMW31" s="5"/>
      <c r="NMX31" s="5"/>
      <c r="NMY31" s="5"/>
      <c r="NMZ31" s="5"/>
      <c r="NNA31" s="5"/>
      <c r="NNB31" s="5"/>
      <c r="NNC31" s="5"/>
      <c r="NND31" s="5"/>
      <c r="NNE31" s="5"/>
      <c r="NNF31" s="5"/>
      <c r="NNG31" s="5"/>
      <c r="NNH31" s="5"/>
      <c r="NNI31" s="5"/>
      <c r="NNJ31" s="5"/>
      <c r="NNK31" s="5"/>
      <c r="NNL31" s="5"/>
      <c r="NNM31" s="5"/>
      <c r="NNN31" s="5"/>
      <c r="NNO31" s="5"/>
      <c r="NNP31" s="5"/>
      <c r="NNQ31" s="5"/>
      <c r="NNR31" s="5"/>
      <c r="NNS31" s="5"/>
      <c r="NNT31" s="5"/>
      <c r="NNU31" s="5"/>
      <c r="NNV31" s="5"/>
      <c r="NNW31" s="5"/>
      <c r="NNX31" s="5"/>
      <c r="NNY31" s="5"/>
      <c r="NNZ31" s="5"/>
      <c r="NOA31" s="5"/>
      <c r="NOB31" s="5"/>
      <c r="NOC31" s="5"/>
      <c r="NOD31" s="5"/>
      <c r="NOE31" s="5"/>
      <c r="NOF31" s="5"/>
      <c r="NOG31" s="5"/>
      <c r="NOH31" s="5"/>
      <c r="NOI31" s="5"/>
      <c r="NOJ31" s="5"/>
      <c r="NOK31" s="5"/>
      <c r="NOL31" s="5"/>
      <c r="NOM31" s="5"/>
      <c r="NON31" s="5"/>
      <c r="NOO31" s="5"/>
      <c r="NOP31" s="5"/>
      <c r="NOQ31" s="5"/>
      <c r="NOR31" s="5"/>
      <c r="NOS31" s="5"/>
      <c r="NOT31" s="5"/>
      <c r="NOU31" s="5"/>
      <c r="NOV31" s="5"/>
      <c r="NOW31" s="5"/>
      <c r="NOX31" s="5"/>
      <c r="NOY31" s="5"/>
      <c r="NOZ31" s="5"/>
      <c r="NPA31" s="5"/>
      <c r="NPB31" s="5"/>
      <c r="NPC31" s="5"/>
      <c r="NPD31" s="5"/>
      <c r="NPE31" s="5"/>
      <c r="NPF31" s="5"/>
      <c r="NPG31" s="5"/>
      <c r="NPH31" s="5"/>
      <c r="NPI31" s="5"/>
      <c r="NPJ31" s="5"/>
      <c r="NPK31" s="5"/>
      <c r="NPL31" s="5"/>
      <c r="NPM31" s="5"/>
      <c r="NPN31" s="5"/>
      <c r="NPO31" s="5"/>
      <c r="NPP31" s="5"/>
      <c r="NPQ31" s="5"/>
      <c r="NPR31" s="5"/>
      <c r="NPS31" s="5"/>
      <c r="NPT31" s="5"/>
      <c r="NPU31" s="5"/>
      <c r="NPV31" s="5"/>
      <c r="NPW31" s="5"/>
      <c r="NPX31" s="5"/>
      <c r="NPY31" s="5"/>
      <c r="NPZ31" s="5"/>
      <c r="NQA31" s="5"/>
      <c r="NQB31" s="5"/>
      <c r="NQC31" s="5"/>
      <c r="NQD31" s="5"/>
      <c r="NQE31" s="5"/>
      <c r="NQF31" s="5"/>
      <c r="NQG31" s="5"/>
      <c r="NQH31" s="5"/>
      <c r="NQI31" s="5"/>
      <c r="NQJ31" s="5"/>
      <c r="NQK31" s="5"/>
      <c r="NQL31" s="5"/>
      <c r="NQM31" s="5"/>
      <c r="NQN31" s="5"/>
      <c r="NQO31" s="5"/>
      <c r="NQP31" s="5"/>
      <c r="NQQ31" s="5"/>
      <c r="NQR31" s="5"/>
      <c r="NQS31" s="5"/>
      <c r="NQT31" s="5"/>
      <c r="NQU31" s="5"/>
      <c r="NQV31" s="5"/>
      <c r="NQW31" s="5"/>
      <c r="NQX31" s="5"/>
      <c r="NQY31" s="5"/>
      <c r="NQZ31" s="5"/>
      <c r="NRA31" s="5"/>
      <c r="NRB31" s="5"/>
      <c r="NRC31" s="5"/>
      <c r="NRD31" s="5"/>
      <c r="NRE31" s="5"/>
      <c r="NRF31" s="5"/>
      <c r="NRG31" s="5"/>
      <c r="NRH31" s="5"/>
      <c r="NRI31" s="5"/>
      <c r="NRJ31" s="5"/>
      <c r="NRK31" s="5"/>
      <c r="NRL31" s="5"/>
      <c r="NRM31" s="5"/>
      <c r="NRN31" s="5"/>
      <c r="NRO31" s="5"/>
      <c r="NRP31" s="5"/>
      <c r="NRQ31" s="5"/>
      <c r="NRR31" s="5"/>
      <c r="NRS31" s="5"/>
      <c r="NRT31" s="5"/>
      <c r="NRU31" s="5"/>
      <c r="NRV31" s="5"/>
      <c r="NRW31" s="5"/>
      <c r="NRX31" s="5"/>
      <c r="NRY31" s="5"/>
      <c r="NRZ31" s="5"/>
      <c r="NSA31" s="5"/>
      <c r="NSB31" s="5"/>
      <c r="NSC31" s="5"/>
      <c r="NSD31" s="5"/>
      <c r="NSE31" s="5"/>
      <c r="NSF31" s="5"/>
      <c r="NSG31" s="5"/>
      <c r="NSH31" s="5"/>
      <c r="NSI31" s="5"/>
      <c r="NSJ31" s="5"/>
      <c r="NSK31" s="5"/>
      <c r="NSL31" s="5"/>
      <c r="NSM31" s="5"/>
      <c r="NSN31" s="5"/>
      <c r="NSO31" s="5"/>
      <c r="NSP31" s="5"/>
      <c r="NSQ31" s="5"/>
      <c r="NSR31" s="5"/>
      <c r="NSS31" s="5"/>
      <c r="NST31" s="5"/>
      <c r="NSU31" s="5"/>
      <c r="NSV31" s="5"/>
      <c r="NSW31" s="5"/>
      <c r="NSX31" s="5"/>
      <c r="NSY31" s="5"/>
      <c r="NSZ31" s="5"/>
      <c r="NTA31" s="5"/>
      <c r="NTB31" s="5"/>
      <c r="NTC31" s="5"/>
      <c r="NTD31" s="5"/>
      <c r="NTE31" s="5"/>
      <c r="NTF31" s="5"/>
      <c r="NTG31" s="5"/>
      <c r="NTH31" s="5"/>
      <c r="NTI31" s="5"/>
      <c r="NTJ31" s="5"/>
      <c r="NTK31" s="5"/>
      <c r="NTL31" s="5"/>
      <c r="NTM31" s="5"/>
      <c r="NTN31" s="5"/>
      <c r="NTO31" s="5"/>
      <c r="NTP31" s="5"/>
      <c r="NTQ31" s="5"/>
      <c r="NTR31" s="5"/>
      <c r="NTS31" s="5"/>
      <c r="NTT31" s="5"/>
      <c r="NTU31" s="5"/>
      <c r="NTV31" s="5"/>
      <c r="NTW31" s="5"/>
      <c r="NTX31" s="5"/>
      <c r="NTY31" s="5"/>
      <c r="NTZ31" s="5"/>
      <c r="NUA31" s="5"/>
      <c r="NUB31" s="5"/>
      <c r="NUC31" s="5"/>
      <c r="NUD31" s="5"/>
      <c r="NUE31" s="5"/>
      <c r="NUF31" s="5"/>
      <c r="NUG31" s="5"/>
      <c r="NUH31" s="5"/>
      <c r="NUI31" s="5"/>
      <c r="NUJ31" s="5"/>
      <c r="NUK31" s="5"/>
      <c r="NUL31" s="5"/>
      <c r="NUM31" s="5"/>
      <c r="NUN31" s="5"/>
      <c r="NUO31" s="5"/>
      <c r="NUP31" s="5"/>
      <c r="NUQ31" s="5"/>
      <c r="NUR31" s="5"/>
      <c r="NUS31" s="5"/>
      <c r="NUT31" s="5"/>
      <c r="NUU31" s="5"/>
      <c r="NUV31" s="5"/>
      <c r="NUW31" s="5"/>
      <c r="NUX31" s="5"/>
      <c r="NUY31" s="5"/>
      <c r="NUZ31" s="5"/>
      <c r="NVA31" s="5"/>
      <c r="NVB31" s="5"/>
      <c r="NVC31" s="5"/>
      <c r="NVD31" s="5"/>
      <c r="NVE31" s="5"/>
      <c r="NVF31" s="5"/>
      <c r="NVG31" s="5"/>
      <c r="NVH31" s="5"/>
      <c r="NVI31" s="5"/>
      <c r="NVJ31" s="5"/>
      <c r="NVK31" s="5"/>
      <c r="NVL31" s="5"/>
      <c r="NVM31" s="5"/>
      <c r="NVN31" s="5"/>
      <c r="NVO31" s="5"/>
      <c r="NVP31" s="5"/>
      <c r="NVQ31" s="5"/>
      <c r="NVR31" s="5"/>
      <c r="NVS31" s="5"/>
      <c r="NVT31" s="5"/>
      <c r="NVU31" s="5"/>
      <c r="NVV31" s="5"/>
      <c r="NVW31" s="5"/>
      <c r="NVX31" s="5"/>
      <c r="NVY31" s="5"/>
      <c r="NVZ31" s="5"/>
      <c r="NWA31" s="5"/>
      <c r="NWB31" s="5"/>
      <c r="NWC31" s="5"/>
      <c r="NWD31" s="5"/>
      <c r="NWE31" s="5"/>
      <c r="NWF31" s="5"/>
      <c r="NWG31" s="5"/>
      <c r="NWH31" s="5"/>
      <c r="NWI31" s="5"/>
      <c r="NWJ31" s="5"/>
      <c r="NWK31" s="5"/>
      <c r="NWL31" s="5"/>
      <c r="NWM31" s="5"/>
      <c r="NWN31" s="5"/>
      <c r="NWO31" s="5"/>
      <c r="NWP31" s="5"/>
      <c r="NWQ31" s="5"/>
      <c r="NWR31" s="5"/>
      <c r="NWS31" s="5"/>
      <c r="NWT31" s="5"/>
      <c r="NWU31" s="5"/>
      <c r="NWV31" s="5"/>
      <c r="NWW31" s="5"/>
      <c r="NWX31" s="5"/>
      <c r="NWY31" s="5"/>
      <c r="NWZ31" s="5"/>
      <c r="NXA31" s="5"/>
      <c r="NXB31" s="5"/>
      <c r="NXC31" s="5"/>
      <c r="NXD31" s="5"/>
      <c r="NXE31" s="5"/>
      <c r="NXF31" s="5"/>
      <c r="NXG31" s="5"/>
      <c r="NXH31" s="5"/>
      <c r="NXI31" s="5"/>
      <c r="NXJ31" s="5"/>
      <c r="NXK31" s="5"/>
      <c r="NXL31" s="5"/>
      <c r="NXM31" s="5"/>
      <c r="NXN31" s="5"/>
      <c r="NXO31" s="5"/>
      <c r="NXP31" s="5"/>
      <c r="NXQ31" s="5"/>
      <c r="NXR31" s="5"/>
      <c r="NXS31" s="5"/>
      <c r="NXT31" s="5"/>
      <c r="NXU31" s="5"/>
      <c r="NXV31" s="5"/>
      <c r="NXW31" s="5"/>
      <c r="NXX31" s="5"/>
      <c r="NXY31" s="5"/>
      <c r="NXZ31" s="5"/>
      <c r="NYA31" s="5"/>
      <c r="NYB31" s="5"/>
      <c r="NYC31" s="5"/>
      <c r="NYD31" s="5"/>
      <c r="NYE31" s="5"/>
      <c r="NYF31" s="5"/>
      <c r="NYG31" s="5"/>
      <c r="NYH31" s="5"/>
      <c r="NYI31" s="5"/>
      <c r="NYJ31" s="5"/>
      <c r="NYK31" s="5"/>
      <c r="NYL31" s="5"/>
      <c r="NYM31" s="5"/>
      <c r="NYN31" s="5"/>
      <c r="NYO31" s="5"/>
      <c r="NYP31" s="5"/>
      <c r="NYQ31" s="5"/>
      <c r="NYR31" s="5"/>
      <c r="NYS31" s="5"/>
      <c r="NYT31" s="5"/>
      <c r="NYU31" s="5"/>
      <c r="NYV31" s="5"/>
      <c r="NYW31" s="5"/>
      <c r="NYX31" s="5"/>
      <c r="NYY31" s="5"/>
      <c r="NYZ31" s="5"/>
      <c r="NZA31" s="5"/>
      <c r="NZB31" s="5"/>
      <c r="NZC31" s="5"/>
      <c r="NZD31" s="5"/>
      <c r="NZE31" s="5"/>
      <c r="NZF31" s="5"/>
      <c r="NZG31" s="5"/>
      <c r="NZH31" s="5"/>
      <c r="NZI31" s="5"/>
      <c r="NZJ31" s="5"/>
      <c r="NZK31" s="5"/>
      <c r="NZL31" s="5"/>
      <c r="NZM31" s="5"/>
      <c r="NZN31" s="5"/>
      <c r="NZO31" s="5"/>
      <c r="NZP31" s="5"/>
      <c r="NZQ31" s="5"/>
      <c r="NZR31" s="5"/>
      <c r="NZS31" s="5"/>
      <c r="NZT31" s="5"/>
      <c r="NZU31" s="5"/>
      <c r="NZV31" s="5"/>
      <c r="NZW31" s="5"/>
      <c r="NZX31" s="5"/>
      <c r="NZY31" s="5"/>
      <c r="NZZ31" s="5"/>
      <c r="OAA31" s="5"/>
      <c r="OAB31" s="5"/>
      <c r="OAC31" s="5"/>
      <c r="OAD31" s="5"/>
      <c r="OAE31" s="5"/>
      <c r="OAF31" s="5"/>
      <c r="OAG31" s="5"/>
      <c r="OAH31" s="5"/>
      <c r="OAI31" s="5"/>
      <c r="OAJ31" s="5"/>
      <c r="OAK31" s="5"/>
      <c r="OAL31" s="5"/>
      <c r="OAM31" s="5"/>
      <c r="OAN31" s="5"/>
      <c r="OAO31" s="5"/>
      <c r="OAP31" s="5"/>
      <c r="OAQ31" s="5"/>
      <c r="OAR31" s="5"/>
      <c r="OAS31" s="5"/>
      <c r="OAT31" s="5"/>
      <c r="OAU31" s="5"/>
      <c r="OAV31" s="5"/>
      <c r="OAW31" s="5"/>
      <c r="OAX31" s="5"/>
      <c r="OAY31" s="5"/>
      <c r="OAZ31" s="5"/>
      <c r="OBA31" s="5"/>
      <c r="OBB31" s="5"/>
      <c r="OBC31" s="5"/>
      <c r="OBD31" s="5"/>
      <c r="OBE31" s="5"/>
      <c r="OBF31" s="5"/>
      <c r="OBG31" s="5"/>
      <c r="OBH31" s="5"/>
      <c r="OBI31" s="5"/>
      <c r="OBJ31" s="5"/>
      <c r="OBK31" s="5"/>
      <c r="OBL31" s="5"/>
      <c r="OBM31" s="5"/>
      <c r="OBN31" s="5"/>
      <c r="OBO31" s="5"/>
      <c r="OBP31" s="5"/>
      <c r="OBQ31" s="5"/>
      <c r="OBR31" s="5"/>
      <c r="OBS31" s="5"/>
      <c r="OBT31" s="5"/>
      <c r="OBU31" s="5"/>
      <c r="OBV31" s="5"/>
      <c r="OBW31" s="5"/>
      <c r="OBX31" s="5"/>
      <c r="OBY31" s="5"/>
      <c r="OBZ31" s="5"/>
      <c r="OCA31" s="5"/>
      <c r="OCB31" s="5"/>
      <c r="OCC31" s="5"/>
      <c r="OCD31" s="5"/>
      <c r="OCE31" s="5"/>
      <c r="OCF31" s="5"/>
      <c r="OCG31" s="5"/>
      <c r="OCH31" s="5"/>
      <c r="OCI31" s="5"/>
      <c r="OCJ31" s="5"/>
      <c r="OCK31" s="5"/>
      <c r="OCL31" s="5"/>
      <c r="OCM31" s="5"/>
      <c r="OCN31" s="5"/>
      <c r="OCO31" s="5"/>
      <c r="OCP31" s="5"/>
      <c r="OCQ31" s="5"/>
      <c r="OCR31" s="5"/>
      <c r="OCS31" s="5"/>
      <c r="OCT31" s="5"/>
      <c r="OCU31" s="5"/>
      <c r="OCV31" s="5"/>
      <c r="OCW31" s="5"/>
      <c r="OCX31" s="5"/>
      <c r="OCY31" s="5"/>
      <c r="OCZ31" s="5"/>
      <c r="ODA31" s="5"/>
      <c r="ODB31" s="5"/>
      <c r="ODC31" s="5"/>
      <c r="ODD31" s="5"/>
      <c r="ODE31" s="5"/>
      <c r="ODF31" s="5"/>
      <c r="ODG31" s="5"/>
      <c r="ODH31" s="5"/>
      <c r="ODI31" s="5"/>
      <c r="ODJ31" s="5"/>
      <c r="ODK31" s="5"/>
      <c r="ODL31" s="5"/>
      <c r="ODM31" s="5"/>
      <c r="ODN31" s="5"/>
      <c r="ODO31" s="5"/>
      <c r="ODP31" s="5"/>
      <c r="ODQ31" s="5"/>
      <c r="ODR31" s="5"/>
      <c r="ODS31" s="5"/>
      <c r="ODT31" s="5"/>
      <c r="ODU31" s="5"/>
      <c r="ODV31" s="5"/>
      <c r="ODW31" s="5"/>
      <c r="ODX31" s="5"/>
      <c r="ODY31" s="5"/>
      <c r="ODZ31" s="5"/>
      <c r="OEA31" s="5"/>
      <c r="OEB31" s="5"/>
      <c r="OEC31" s="5"/>
      <c r="OED31" s="5"/>
      <c r="OEE31" s="5"/>
      <c r="OEF31" s="5"/>
      <c r="OEG31" s="5"/>
      <c r="OEH31" s="5"/>
      <c r="OEI31" s="5"/>
      <c r="OEJ31" s="5"/>
      <c r="OEK31" s="5"/>
      <c r="OEL31" s="5"/>
      <c r="OEM31" s="5"/>
      <c r="OEN31" s="5"/>
      <c r="OEO31" s="5"/>
      <c r="OEP31" s="5"/>
      <c r="OEQ31" s="5"/>
      <c r="OER31" s="5"/>
      <c r="OES31" s="5"/>
      <c r="OET31" s="5"/>
      <c r="OEU31" s="5"/>
      <c r="OEV31" s="5"/>
      <c r="OEW31" s="5"/>
      <c r="OEX31" s="5"/>
      <c r="OEY31" s="5"/>
      <c r="OEZ31" s="5"/>
      <c r="OFA31" s="5"/>
      <c r="OFB31" s="5"/>
      <c r="OFC31" s="5"/>
      <c r="OFD31" s="5"/>
      <c r="OFE31" s="5"/>
      <c r="OFF31" s="5"/>
      <c r="OFG31" s="5"/>
      <c r="OFH31" s="5"/>
      <c r="OFI31" s="5"/>
      <c r="OFJ31" s="5"/>
      <c r="OFK31" s="5"/>
      <c r="OFL31" s="5"/>
      <c r="OFM31" s="5"/>
      <c r="OFN31" s="5"/>
      <c r="OFO31" s="5"/>
      <c r="OFP31" s="5"/>
      <c r="OFQ31" s="5"/>
      <c r="OFR31" s="5"/>
      <c r="OFS31" s="5"/>
      <c r="OFT31" s="5"/>
      <c r="OFU31" s="5"/>
      <c r="OFV31" s="5"/>
      <c r="OFW31" s="5"/>
      <c r="OFX31" s="5"/>
      <c r="OFY31" s="5"/>
      <c r="OFZ31" s="5"/>
      <c r="OGA31" s="5"/>
      <c r="OGB31" s="5"/>
      <c r="OGC31" s="5"/>
      <c r="OGD31" s="5"/>
      <c r="OGE31" s="5"/>
      <c r="OGF31" s="5"/>
      <c r="OGG31" s="5"/>
      <c r="OGH31" s="5"/>
      <c r="OGI31" s="5"/>
      <c r="OGJ31" s="5"/>
      <c r="OGK31" s="5"/>
      <c r="OGL31" s="5"/>
      <c r="OGM31" s="5"/>
      <c r="OGN31" s="5"/>
      <c r="OGO31" s="5"/>
      <c r="OGP31" s="5"/>
      <c r="OGQ31" s="5"/>
      <c r="OGR31" s="5"/>
      <c r="OGS31" s="5"/>
      <c r="OGT31" s="5"/>
      <c r="OGU31" s="5"/>
      <c r="OGV31" s="5"/>
      <c r="OGW31" s="5"/>
      <c r="OGX31" s="5"/>
      <c r="OGY31" s="5"/>
      <c r="OGZ31" s="5"/>
      <c r="OHA31" s="5"/>
      <c r="OHB31" s="5"/>
      <c r="OHC31" s="5"/>
      <c r="OHD31" s="5"/>
      <c r="OHE31" s="5"/>
      <c r="OHF31" s="5"/>
      <c r="OHG31" s="5"/>
      <c r="OHH31" s="5"/>
      <c r="OHI31" s="5"/>
      <c r="OHJ31" s="5"/>
      <c r="OHK31" s="5"/>
      <c r="OHL31" s="5"/>
      <c r="OHM31" s="5"/>
      <c r="OHN31" s="5"/>
      <c r="OHO31" s="5"/>
      <c r="OHP31" s="5"/>
      <c r="OHQ31" s="5"/>
      <c r="OHR31" s="5"/>
      <c r="OHS31" s="5"/>
      <c r="OHT31" s="5"/>
      <c r="OHU31" s="5"/>
      <c r="OHV31" s="5"/>
      <c r="OHW31" s="5"/>
      <c r="OHX31" s="5"/>
      <c r="OHY31" s="5"/>
      <c r="OHZ31" s="5"/>
      <c r="OIA31" s="5"/>
      <c r="OIB31" s="5"/>
      <c r="OIC31" s="5"/>
      <c r="OID31" s="5"/>
      <c r="OIE31" s="5"/>
      <c r="OIF31" s="5"/>
      <c r="OIG31" s="5"/>
      <c r="OIH31" s="5"/>
      <c r="OII31" s="5"/>
      <c r="OIJ31" s="5"/>
      <c r="OIK31" s="5"/>
      <c r="OIL31" s="5"/>
      <c r="OIM31" s="5"/>
      <c r="OIN31" s="5"/>
      <c r="OIO31" s="5"/>
      <c r="OIP31" s="5"/>
      <c r="OIQ31" s="5"/>
      <c r="OIR31" s="5"/>
      <c r="OIS31" s="5"/>
      <c r="OIT31" s="5"/>
      <c r="OIU31" s="5"/>
      <c r="OIV31" s="5"/>
      <c r="OIW31" s="5"/>
      <c r="OIX31" s="5"/>
      <c r="OIY31" s="5"/>
      <c r="OIZ31" s="5"/>
      <c r="OJA31" s="5"/>
      <c r="OJB31" s="5"/>
      <c r="OJC31" s="5"/>
      <c r="OJD31" s="5"/>
      <c r="OJE31" s="5"/>
      <c r="OJF31" s="5"/>
      <c r="OJG31" s="5"/>
      <c r="OJH31" s="5"/>
      <c r="OJI31" s="5"/>
      <c r="OJJ31" s="5"/>
      <c r="OJK31" s="5"/>
      <c r="OJL31" s="5"/>
      <c r="OJM31" s="5"/>
      <c r="OJN31" s="5"/>
      <c r="OJO31" s="5"/>
      <c r="OJP31" s="5"/>
      <c r="OJQ31" s="5"/>
      <c r="OJR31" s="5"/>
      <c r="OJS31" s="5"/>
      <c r="OJT31" s="5"/>
      <c r="OJU31" s="5"/>
      <c r="OJV31" s="5"/>
      <c r="OJW31" s="5"/>
      <c r="OJX31" s="5"/>
      <c r="OJY31" s="5"/>
      <c r="OJZ31" s="5"/>
      <c r="OKA31" s="5"/>
      <c r="OKB31" s="5"/>
      <c r="OKC31" s="5"/>
      <c r="OKD31" s="5"/>
      <c r="OKE31" s="5"/>
      <c r="OKF31" s="5"/>
      <c r="OKG31" s="5"/>
      <c r="OKH31" s="5"/>
      <c r="OKI31" s="5"/>
      <c r="OKJ31" s="5"/>
      <c r="OKK31" s="5"/>
      <c r="OKL31" s="5"/>
      <c r="OKM31" s="5"/>
      <c r="OKN31" s="5"/>
      <c r="OKO31" s="5"/>
      <c r="OKP31" s="5"/>
      <c r="OKQ31" s="5"/>
      <c r="OKR31" s="5"/>
      <c r="OKS31" s="5"/>
      <c r="OKT31" s="5"/>
      <c r="OKU31" s="5"/>
      <c r="OKV31" s="5"/>
      <c r="OKW31" s="5"/>
      <c r="OKX31" s="5"/>
      <c r="OKY31" s="5"/>
      <c r="OKZ31" s="5"/>
      <c r="OLA31" s="5"/>
      <c r="OLB31" s="5"/>
      <c r="OLC31" s="5"/>
      <c r="OLD31" s="5"/>
      <c r="OLE31" s="5"/>
      <c r="OLF31" s="5"/>
      <c r="OLG31" s="5"/>
      <c r="OLH31" s="5"/>
      <c r="OLI31" s="5"/>
      <c r="OLJ31" s="5"/>
      <c r="OLK31" s="5"/>
      <c r="OLL31" s="5"/>
      <c r="OLM31" s="5"/>
      <c r="OLN31" s="5"/>
      <c r="OLO31" s="5"/>
      <c r="OLP31" s="5"/>
      <c r="OLQ31" s="5"/>
      <c r="OLR31" s="5"/>
      <c r="OLS31" s="5"/>
      <c r="OLT31" s="5"/>
      <c r="OLU31" s="5"/>
      <c r="OLV31" s="5"/>
      <c r="OLW31" s="5"/>
      <c r="OLX31" s="5"/>
      <c r="OLY31" s="5"/>
      <c r="OLZ31" s="5"/>
      <c r="OMA31" s="5"/>
      <c r="OMB31" s="5"/>
      <c r="OMC31" s="5"/>
      <c r="OMD31" s="5"/>
      <c r="OME31" s="5"/>
      <c r="OMF31" s="5"/>
      <c r="OMG31" s="5"/>
      <c r="OMH31" s="5"/>
      <c r="OMI31" s="5"/>
      <c r="OMJ31" s="5"/>
      <c r="OMK31" s="5"/>
      <c r="OML31" s="5"/>
      <c r="OMM31" s="5"/>
      <c r="OMN31" s="5"/>
      <c r="OMO31" s="5"/>
      <c r="OMP31" s="5"/>
      <c r="OMQ31" s="5"/>
      <c r="OMR31" s="5"/>
      <c r="OMS31" s="5"/>
      <c r="OMT31" s="5"/>
      <c r="OMU31" s="5"/>
      <c r="OMV31" s="5"/>
      <c r="OMW31" s="5"/>
      <c r="OMX31" s="5"/>
      <c r="OMY31" s="5"/>
      <c r="OMZ31" s="5"/>
      <c r="ONA31" s="5"/>
      <c r="ONB31" s="5"/>
      <c r="ONC31" s="5"/>
      <c r="OND31" s="5"/>
      <c r="ONE31" s="5"/>
      <c r="ONF31" s="5"/>
      <c r="ONG31" s="5"/>
      <c r="ONH31" s="5"/>
      <c r="ONI31" s="5"/>
      <c r="ONJ31" s="5"/>
      <c r="ONK31" s="5"/>
      <c r="ONL31" s="5"/>
      <c r="ONM31" s="5"/>
      <c r="ONN31" s="5"/>
      <c r="ONO31" s="5"/>
      <c r="ONP31" s="5"/>
      <c r="ONQ31" s="5"/>
      <c r="ONR31" s="5"/>
      <c r="ONS31" s="5"/>
      <c r="ONT31" s="5"/>
      <c r="ONU31" s="5"/>
      <c r="ONV31" s="5"/>
      <c r="ONW31" s="5"/>
      <c r="ONX31" s="5"/>
      <c r="ONY31" s="5"/>
      <c r="ONZ31" s="5"/>
      <c r="OOA31" s="5"/>
      <c r="OOB31" s="5"/>
      <c r="OOC31" s="5"/>
      <c r="OOD31" s="5"/>
      <c r="OOE31" s="5"/>
      <c r="OOF31" s="5"/>
      <c r="OOG31" s="5"/>
      <c r="OOH31" s="5"/>
      <c r="OOI31" s="5"/>
      <c r="OOJ31" s="5"/>
      <c r="OOK31" s="5"/>
      <c r="OOL31" s="5"/>
      <c r="OOM31" s="5"/>
      <c r="OON31" s="5"/>
      <c r="OOO31" s="5"/>
      <c r="OOP31" s="5"/>
      <c r="OOQ31" s="5"/>
      <c r="OOR31" s="5"/>
      <c r="OOS31" s="5"/>
      <c r="OOT31" s="5"/>
      <c r="OOU31" s="5"/>
      <c r="OOV31" s="5"/>
      <c r="OOW31" s="5"/>
      <c r="OOX31" s="5"/>
      <c r="OOY31" s="5"/>
      <c r="OOZ31" s="5"/>
      <c r="OPA31" s="5"/>
      <c r="OPB31" s="5"/>
      <c r="OPC31" s="5"/>
      <c r="OPD31" s="5"/>
      <c r="OPE31" s="5"/>
      <c r="OPF31" s="5"/>
      <c r="OPG31" s="5"/>
      <c r="OPH31" s="5"/>
      <c r="OPI31" s="5"/>
      <c r="OPJ31" s="5"/>
      <c r="OPK31" s="5"/>
      <c r="OPL31" s="5"/>
      <c r="OPM31" s="5"/>
      <c r="OPN31" s="5"/>
      <c r="OPO31" s="5"/>
      <c r="OPP31" s="5"/>
      <c r="OPQ31" s="5"/>
      <c r="OPR31" s="5"/>
      <c r="OPS31" s="5"/>
      <c r="OPT31" s="5"/>
      <c r="OPU31" s="5"/>
      <c r="OPV31" s="5"/>
      <c r="OPW31" s="5"/>
      <c r="OPX31" s="5"/>
      <c r="OPY31" s="5"/>
      <c r="OPZ31" s="5"/>
      <c r="OQA31" s="5"/>
      <c r="OQB31" s="5"/>
      <c r="OQC31" s="5"/>
      <c r="OQD31" s="5"/>
      <c r="OQE31" s="5"/>
      <c r="OQF31" s="5"/>
      <c r="OQG31" s="5"/>
      <c r="OQH31" s="5"/>
      <c r="OQI31" s="5"/>
      <c r="OQJ31" s="5"/>
      <c r="OQK31" s="5"/>
      <c r="OQL31" s="5"/>
      <c r="OQM31" s="5"/>
      <c r="OQN31" s="5"/>
      <c r="OQO31" s="5"/>
      <c r="OQP31" s="5"/>
      <c r="OQQ31" s="5"/>
      <c r="OQR31" s="5"/>
      <c r="OQS31" s="5"/>
      <c r="OQT31" s="5"/>
      <c r="OQU31" s="5"/>
      <c r="OQV31" s="5"/>
      <c r="OQW31" s="5"/>
      <c r="OQX31" s="5"/>
      <c r="OQY31" s="5"/>
      <c r="OQZ31" s="5"/>
      <c r="ORA31" s="5"/>
      <c r="ORB31" s="5"/>
      <c r="ORC31" s="5"/>
      <c r="ORD31" s="5"/>
      <c r="ORE31" s="5"/>
      <c r="ORF31" s="5"/>
      <c r="ORG31" s="5"/>
      <c r="ORH31" s="5"/>
      <c r="ORI31" s="5"/>
      <c r="ORJ31" s="5"/>
      <c r="ORK31" s="5"/>
      <c r="ORL31" s="5"/>
      <c r="ORM31" s="5"/>
      <c r="ORN31" s="5"/>
      <c r="ORO31" s="5"/>
      <c r="ORP31" s="5"/>
      <c r="ORQ31" s="5"/>
      <c r="ORR31" s="5"/>
      <c r="ORS31" s="5"/>
      <c r="ORT31" s="5"/>
      <c r="ORU31" s="5"/>
      <c r="ORV31" s="5"/>
      <c r="ORW31" s="5"/>
      <c r="ORX31" s="5"/>
      <c r="ORY31" s="5"/>
      <c r="ORZ31" s="5"/>
      <c r="OSA31" s="5"/>
      <c r="OSB31" s="5"/>
      <c r="OSC31" s="5"/>
      <c r="OSD31" s="5"/>
      <c r="OSE31" s="5"/>
      <c r="OSF31" s="5"/>
      <c r="OSG31" s="5"/>
      <c r="OSH31" s="5"/>
      <c r="OSI31" s="5"/>
      <c r="OSJ31" s="5"/>
      <c r="OSK31" s="5"/>
      <c r="OSL31" s="5"/>
      <c r="OSM31" s="5"/>
      <c r="OSN31" s="5"/>
      <c r="OSO31" s="5"/>
      <c r="OSP31" s="5"/>
      <c r="OSQ31" s="5"/>
      <c r="OSR31" s="5"/>
      <c r="OSS31" s="5"/>
      <c r="OST31" s="5"/>
      <c r="OSU31" s="5"/>
      <c r="OSV31" s="5"/>
      <c r="OSW31" s="5"/>
      <c r="OSX31" s="5"/>
      <c r="OSY31" s="5"/>
      <c r="OSZ31" s="5"/>
      <c r="OTA31" s="5"/>
      <c r="OTB31" s="5"/>
      <c r="OTC31" s="5"/>
      <c r="OTD31" s="5"/>
      <c r="OTE31" s="5"/>
      <c r="OTF31" s="5"/>
      <c r="OTG31" s="5"/>
      <c r="OTH31" s="5"/>
      <c r="OTI31" s="5"/>
      <c r="OTJ31" s="5"/>
      <c r="OTK31" s="5"/>
      <c r="OTL31" s="5"/>
      <c r="OTM31" s="5"/>
      <c r="OTN31" s="5"/>
      <c r="OTO31" s="5"/>
      <c r="OTP31" s="5"/>
      <c r="OTQ31" s="5"/>
      <c r="OTR31" s="5"/>
      <c r="OTS31" s="5"/>
      <c r="OTT31" s="5"/>
      <c r="OTU31" s="5"/>
      <c r="OTV31" s="5"/>
      <c r="OTW31" s="5"/>
      <c r="OTX31" s="5"/>
      <c r="OTY31" s="5"/>
      <c r="OTZ31" s="5"/>
      <c r="OUA31" s="5"/>
      <c r="OUB31" s="5"/>
      <c r="OUC31" s="5"/>
      <c r="OUD31" s="5"/>
      <c r="OUE31" s="5"/>
      <c r="OUF31" s="5"/>
      <c r="OUG31" s="5"/>
      <c r="OUH31" s="5"/>
      <c r="OUI31" s="5"/>
      <c r="OUJ31" s="5"/>
      <c r="OUK31" s="5"/>
      <c r="OUL31" s="5"/>
      <c r="OUM31" s="5"/>
      <c r="OUN31" s="5"/>
      <c r="OUO31" s="5"/>
      <c r="OUP31" s="5"/>
      <c r="OUQ31" s="5"/>
      <c r="OUR31" s="5"/>
      <c r="OUS31" s="5"/>
      <c r="OUT31" s="5"/>
      <c r="OUU31" s="5"/>
      <c r="OUV31" s="5"/>
      <c r="OUW31" s="5"/>
      <c r="OUX31" s="5"/>
      <c r="OUY31" s="5"/>
      <c r="OUZ31" s="5"/>
      <c r="OVA31" s="5"/>
      <c r="OVB31" s="5"/>
      <c r="OVC31" s="5"/>
      <c r="OVD31" s="5"/>
      <c r="OVE31" s="5"/>
      <c r="OVF31" s="5"/>
      <c r="OVG31" s="5"/>
      <c r="OVH31" s="5"/>
      <c r="OVI31" s="5"/>
      <c r="OVJ31" s="5"/>
      <c r="OVK31" s="5"/>
      <c r="OVL31" s="5"/>
      <c r="OVM31" s="5"/>
      <c r="OVN31" s="5"/>
      <c r="OVO31" s="5"/>
      <c r="OVP31" s="5"/>
      <c r="OVQ31" s="5"/>
      <c r="OVR31" s="5"/>
      <c r="OVS31" s="5"/>
      <c r="OVT31" s="5"/>
      <c r="OVU31" s="5"/>
      <c r="OVV31" s="5"/>
      <c r="OVW31" s="5"/>
      <c r="OVX31" s="5"/>
      <c r="OVY31" s="5"/>
      <c r="OVZ31" s="5"/>
      <c r="OWA31" s="5"/>
      <c r="OWB31" s="5"/>
      <c r="OWC31" s="5"/>
      <c r="OWD31" s="5"/>
      <c r="OWE31" s="5"/>
      <c r="OWF31" s="5"/>
      <c r="OWG31" s="5"/>
      <c r="OWH31" s="5"/>
      <c r="OWI31" s="5"/>
      <c r="OWJ31" s="5"/>
      <c r="OWK31" s="5"/>
      <c r="OWL31" s="5"/>
      <c r="OWM31" s="5"/>
      <c r="OWN31" s="5"/>
      <c r="OWO31" s="5"/>
      <c r="OWP31" s="5"/>
      <c r="OWQ31" s="5"/>
      <c r="OWR31" s="5"/>
      <c r="OWS31" s="5"/>
      <c r="OWT31" s="5"/>
      <c r="OWU31" s="5"/>
      <c r="OWV31" s="5"/>
      <c r="OWW31" s="5"/>
      <c r="OWX31" s="5"/>
      <c r="OWY31" s="5"/>
      <c r="OWZ31" s="5"/>
      <c r="OXA31" s="5"/>
      <c r="OXB31" s="5"/>
      <c r="OXC31" s="5"/>
      <c r="OXD31" s="5"/>
      <c r="OXE31" s="5"/>
      <c r="OXF31" s="5"/>
      <c r="OXG31" s="5"/>
      <c r="OXH31" s="5"/>
      <c r="OXI31" s="5"/>
      <c r="OXJ31" s="5"/>
      <c r="OXK31" s="5"/>
      <c r="OXL31" s="5"/>
      <c r="OXM31" s="5"/>
      <c r="OXN31" s="5"/>
      <c r="OXO31" s="5"/>
      <c r="OXP31" s="5"/>
      <c r="OXQ31" s="5"/>
      <c r="OXR31" s="5"/>
      <c r="OXS31" s="5"/>
      <c r="OXT31" s="5"/>
      <c r="OXU31" s="5"/>
      <c r="OXV31" s="5"/>
      <c r="OXW31" s="5"/>
      <c r="OXX31" s="5"/>
      <c r="OXY31" s="5"/>
      <c r="OXZ31" s="5"/>
      <c r="OYA31" s="5"/>
      <c r="OYB31" s="5"/>
      <c r="OYC31" s="5"/>
      <c r="OYD31" s="5"/>
      <c r="OYE31" s="5"/>
      <c r="OYF31" s="5"/>
      <c r="OYG31" s="5"/>
      <c r="OYH31" s="5"/>
      <c r="OYI31" s="5"/>
      <c r="OYJ31" s="5"/>
      <c r="OYK31" s="5"/>
      <c r="OYL31" s="5"/>
      <c r="OYM31" s="5"/>
      <c r="OYN31" s="5"/>
      <c r="OYO31" s="5"/>
      <c r="OYP31" s="5"/>
      <c r="OYQ31" s="5"/>
      <c r="OYR31" s="5"/>
      <c r="OYS31" s="5"/>
      <c r="OYT31" s="5"/>
      <c r="OYU31" s="5"/>
      <c r="OYV31" s="5"/>
      <c r="OYW31" s="5"/>
      <c r="OYX31" s="5"/>
      <c r="OYY31" s="5"/>
      <c r="OYZ31" s="5"/>
      <c r="OZA31" s="5"/>
      <c r="OZB31" s="5"/>
      <c r="OZC31" s="5"/>
      <c r="OZD31" s="5"/>
      <c r="OZE31" s="5"/>
      <c r="OZF31" s="5"/>
      <c r="OZG31" s="5"/>
      <c r="OZH31" s="5"/>
      <c r="OZI31" s="5"/>
      <c r="OZJ31" s="5"/>
      <c r="OZK31" s="5"/>
      <c r="OZL31" s="5"/>
      <c r="OZM31" s="5"/>
      <c r="OZN31" s="5"/>
      <c r="OZO31" s="5"/>
      <c r="OZP31" s="5"/>
      <c r="OZQ31" s="5"/>
      <c r="OZR31" s="5"/>
      <c r="OZS31" s="5"/>
      <c r="OZT31" s="5"/>
      <c r="OZU31" s="5"/>
      <c r="OZV31" s="5"/>
      <c r="OZW31" s="5"/>
      <c r="OZX31" s="5"/>
      <c r="OZY31" s="5"/>
      <c r="OZZ31" s="5"/>
      <c r="PAA31" s="5"/>
      <c r="PAB31" s="5"/>
      <c r="PAC31" s="5"/>
      <c r="PAD31" s="5"/>
      <c r="PAE31" s="5"/>
      <c r="PAF31" s="5"/>
      <c r="PAG31" s="5"/>
      <c r="PAH31" s="5"/>
      <c r="PAI31" s="5"/>
      <c r="PAJ31" s="5"/>
      <c r="PAK31" s="5"/>
      <c r="PAL31" s="5"/>
      <c r="PAM31" s="5"/>
      <c r="PAN31" s="5"/>
      <c r="PAO31" s="5"/>
      <c r="PAP31" s="5"/>
      <c r="PAQ31" s="5"/>
      <c r="PAR31" s="5"/>
      <c r="PAS31" s="5"/>
      <c r="PAT31" s="5"/>
      <c r="PAU31" s="5"/>
      <c r="PAV31" s="5"/>
      <c r="PAW31" s="5"/>
      <c r="PAX31" s="5"/>
      <c r="PAY31" s="5"/>
      <c r="PAZ31" s="5"/>
      <c r="PBA31" s="5"/>
      <c r="PBB31" s="5"/>
      <c r="PBC31" s="5"/>
      <c r="PBD31" s="5"/>
      <c r="PBE31" s="5"/>
      <c r="PBF31" s="5"/>
      <c r="PBG31" s="5"/>
      <c r="PBH31" s="5"/>
      <c r="PBI31" s="5"/>
      <c r="PBJ31" s="5"/>
      <c r="PBK31" s="5"/>
      <c r="PBL31" s="5"/>
      <c r="PBM31" s="5"/>
      <c r="PBN31" s="5"/>
      <c r="PBO31" s="5"/>
      <c r="PBP31" s="5"/>
      <c r="PBQ31" s="5"/>
      <c r="PBR31" s="5"/>
      <c r="PBS31" s="5"/>
      <c r="PBT31" s="5"/>
      <c r="PBU31" s="5"/>
      <c r="PBV31" s="5"/>
      <c r="PBW31" s="5"/>
      <c r="PBX31" s="5"/>
      <c r="PBY31" s="5"/>
      <c r="PBZ31" s="5"/>
      <c r="PCA31" s="5"/>
      <c r="PCB31" s="5"/>
      <c r="PCC31" s="5"/>
      <c r="PCD31" s="5"/>
      <c r="PCE31" s="5"/>
      <c r="PCF31" s="5"/>
      <c r="PCG31" s="5"/>
      <c r="PCH31" s="5"/>
      <c r="PCI31" s="5"/>
      <c r="PCJ31" s="5"/>
      <c r="PCK31" s="5"/>
      <c r="PCL31" s="5"/>
      <c r="PCM31" s="5"/>
      <c r="PCN31" s="5"/>
      <c r="PCO31" s="5"/>
      <c r="PCP31" s="5"/>
      <c r="PCQ31" s="5"/>
      <c r="PCR31" s="5"/>
      <c r="PCS31" s="5"/>
      <c r="PCT31" s="5"/>
      <c r="PCU31" s="5"/>
      <c r="PCV31" s="5"/>
      <c r="PCW31" s="5"/>
      <c r="PCX31" s="5"/>
      <c r="PCY31" s="5"/>
      <c r="PCZ31" s="5"/>
      <c r="PDA31" s="5"/>
      <c r="PDB31" s="5"/>
      <c r="PDC31" s="5"/>
      <c r="PDD31" s="5"/>
      <c r="PDE31" s="5"/>
      <c r="PDF31" s="5"/>
      <c r="PDG31" s="5"/>
      <c r="PDH31" s="5"/>
      <c r="PDI31" s="5"/>
      <c r="PDJ31" s="5"/>
      <c r="PDK31" s="5"/>
      <c r="PDL31" s="5"/>
      <c r="PDM31" s="5"/>
      <c r="PDN31" s="5"/>
      <c r="PDO31" s="5"/>
      <c r="PDP31" s="5"/>
      <c r="PDQ31" s="5"/>
      <c r="PDR31" s="5"/>
      <c r="PDS31" s="5"/>
      <c r="PDT31" s="5"/>
      <c r="PDU31" s="5"/>
      <c r="PDV31" s="5"/>
      <c r="PDW31" s="5"/>
      <c r="PDX31" s="5"/>
      <c r="PDY31" s="5"/>
      <c r="PDZ31" s="5"/>
      <c r="PEA31" s="5"/>
      <c r="PEB31" s="5"/>
      <c r="PEC31" s="5"/>
      <c r="PED31" s="5"/>
      <c r="PEE31" s="5"/>
      <c r="PEF31" s="5"/>
      <c r="PEG31" s="5"/>
      <c r="PEH31" s="5"/>
      <c r="PEI31" s="5"/>
      <c r="PEJ31" s="5"/>
      <c r="PEK31" s="5"/>
      <c r="PEL31" s="5"/>
      <c r="PEM31" s="5"/>
      <c r="PEN31" s="5"/>
      <c r="PEO31" s="5"/>
      <c r="PEP31" s="5"/>
      <c r="PEQ31" s="5"/>
      <c r="PER31" s="5"/>
      <c r="PES31" s="5"/>
      <c r="PET31" s="5"/>
      <c r="PEU31" s="5"/>
      <c r="PEV31" s="5"/>
      <c r="PEW31" s="5"/>
      <c r="PEX31" s="5"/>
      <c r="PEY31" s="5"/>
      <c r="PEZ31" s="5"/>
      <c r="PFA31" s="5"/>
      <c r="PFB31" s="5"/>
      <c r="PFC31" s="5"/>
      <c r="PFD31" s="5"/>
      <c r="PFE31" s="5"/>
      <c r="PFF31" s="5"/>
      <c r="PFG31" s="5"/>
      <c r="PFH31" s="5"/>
      <c r="PFI31" s="5"/>
      <c r="PFJ31" s="5"/>
      <c r="PFK31" s="5"/>
      <c r="PFL31" s="5"/>
      <c r="PFM31" s="5"/>
      <c r="PFN31" s="5"/>
      <c r="PFO31" s="5"/>
      <c r="PFP31" s="5"/>
      <c r="PFQ31" s="5"/>
      <c r="PFR31" s="5"/>
      <c r="PFS31" s="5"/>
      <c r="PFT31" s="5"/>
      <c r="PFU31" s="5"/>
      <c r="PFV31" s="5"/>
      <c r="PFW31" s="5"/>
      <c r="PFX31" s="5"/>
      <c r="PFY31" s="5"/>
      <c r="PFZ31" s="5"/>
      <c r="PGA31" s="5"/>
      <c r="PGB31" s="5"/>
      <c r="PGC31" s="5"/>
      <c r="PGD31" s="5"/>
      <c r="PGE31" s="5"/>
      <c r="PGF31" s="5"/>
      <c r="PGG31" s="5"/>
      <c r="PGH31" s="5"/>
      <c r="PGI31" s="5"/>
      <c r="PGJ31" s="5"/>
      <c r="PGK31" s="5"/>
      <c r="PGL31" s="5"/>
      <c r="PGM31" s="5"/>
      <c r="PGN31" s="5"/>
      <c r="PGO31" s="5"/>
      <c r="PGP31" s="5"/>
      <c r="PGQ31" s="5"/>
      <c r="PGR31" s="5"/>
      <c r="PGS31" s="5"/>
      <c r="PGT31" s="5"/>
      <c r="PGU31" s="5"/>
      <c r="PGV31" s="5"/>
      <c r="PGW31" s="5"/>
      <c r="PGX31" s="5"/>
      <c r="PGY31" s="5"/>
      <c r="PGZ31" s="5"/>
      <c r="PHA31" s="5"/>
      <c r="PHB31" s="5"/>
      <c r="PHC31" s="5"/>
      <c r="PHD31" s="5"/>
      <c r="PHE31" s="5"/>
      <c r="PHF31" s="5"/>
      <c r="PHG31" s="5"/>
      <c r="PHH31" s="5"/>
      <c r="PHI31" s="5"/>
      <c r="PHJ31" s="5"/>
      <c r="PHK31" s="5"/>
      <c r="PHL31" s="5"/>
      <c r="PHM31" s="5"/>
      <c r="PHN31" s="5"/>
      <c r="PHO31" s="5"/>
      <c r="PHP31" s="5"/>
      <c r="PHQ31" s="5"/>
      <c r="PHR31" s="5"/>
      <c r="PHS31" s="5"/>
      <c r="PHT31" s="5"/>
      <c r="PHU31" s="5"/>
      <c r="PHV31" s="5"/>
      <c r="PHW31" s="5"/>
      <c r="PHX31" s="5"/>
      <c r="PHY31" s="5"/>
      <c r="PHZ31" s="5"/>
      <c r="PIA31" s="5"/>
      <c r="PIB31" s="5"/>
      <c r="PIC31" s="5"/>
      <c r="PID31" s="5"/>
      <c r="PIE31" s="5"/>
      <c r="PIF31" s="5"/>
      <c r="PIG31" s="5"/>
      <c r="PIH31" s="5"/>
      <c r="PII31" s="5"/>
      <c r="PIJ31" s="5"/>
      <c r="PIK31" s="5"/>
      <c r="PIL31" s="5"/>
      <c r="PIM31" s="5"/>
      <c r="PIN31" s="5"/>
      <c r="PIO31" s="5"/>
      <c r="PIP31" s="5"/>
      <c r="PIQ31" s="5"/>
      <c r="PIR31" s="5"/>
      <c r="PIS31" s="5"/>
      <c r="PIT31" s="5"/>
      <c r="PIU31" s="5"/>
      <c r="PIV31" s="5"/>
      <c r="PIW31" s="5"/>
      <c r="PIX31" s="5"/>
      <c r="PIY31" s="5"/>
      <c r="PIZ31" s="5"/>
      <c r="PJA31" s="5"/>
      <c r="PJB31" s="5"/>
      <c r="PJC31" s="5"/>
      <c r="PJD31" s="5"/>
      <c r="PJE31" s="5"/>
      <c r="PJF31" s="5"/>
      <c r="PJG31" s="5"/>
      <c r="PJH31" s="5"/>
      <c r="PJI31" s="5"/>
      <c r="PJJ31" s="5"/>
      <c r="PJK31" s="5"/>
      <c r="PJL31" s="5"/>
      <c r="PJM31" s="5"/>
      <c r="PJN31" s="5"/>
      <c r="PJO31" s="5"/>
      <c r="PJP31" s="5"/>
      <c r="PJQ31" s="5"/>
      <c r="PJR31" s="5"/>
      <c r="PJS31" s="5"/>
      <c r="PJT31" s="5"/>
      <c r="PJU31" s="5"/>
      <c r="PJV31" s="5"/>
      <c r="PJW31" s="5"/>
      <c r="PJX31" s="5"/>
      <c r="PJY31" s="5"/>
      <c r="PJZ31" s="5"/>
      <c r="PKA31" s="5"/>
      <c r="PKB31" s="5"/>
      <c r="PKC31" s="5"/>
      <c r="PKD31" s="5"/>
      <c r="PKE31" s="5"/>
      <c r="PKF31" s="5"/>
      <c r="PKG31" s="5"/>
      <c r="PKH31" s="5"/>
      <c r="PKI31" s="5"/>
      <c r="PKJ31" s="5"/>
      <c r="PKK31" s="5"/>
      <c r="PKL31" s="5"/>
      <c r="PKM31" s="5"/>
      <c r="PKN31" s="5"/>
      <c r="PKO31" s="5"/>
      <c r="PKP31" s="5"/>
      <c r="PKQ31" s="5"/>
      <c r="PKR31" s="5"/>
      <c r="PKS31" s="5"/>
      <c r="PKT31" s="5"/>
      <c r="PKU31" s="5"/>
      <c r="PKV31" s="5"/>
      <c r="PKW31" s="5"/>
      <c r="PKX31" s="5"/>
      <c r="PKY31" s="5"/>
      <c r="PKZ31" s="5"/>
      <c r="PLA31" s="5"/>
      <c r="PLB31" s="5"/>
      <c r="PLC31" s="5"/>
      <c r="PLD31" s="5"/>
      <c r="PLE31" s="5"/>
      <c r="PLF31" s="5"/>
      <c r="PLG31" s="5"/>
      <c r="PLH31" s="5"/>
      <c r="PLI31" s="5"/>
      <c r="PLJ31" s="5"/>
      <c r="PLK31" s="5"/>
      <c r="PLL31" s="5"/>
      <c r="PLM31" s="5"/>
      <c r="PLN31" s="5"/>
      <c r="PLO31" s="5"/>
      <c r="PLP31" s="5"/>
      <c r="PLQ31" s="5"/>
      <c r="PLR31" s="5"/>
      <c r="PLS31" s="5"/>
      <c r="PLT31" s="5"/>
      <c r="PLU31" s="5"/>
      <c r="PLV31" s="5"/>
      <c r="PLW31" s="5"/>
      <c r="PLX31" s="5"/>
      <c r="PLY31" s="5"/>
      <c r="PLZ31" s="5"/>
      <c r="PMA31" s="5"/>
      <c r="PMB31" s="5"/>
      <c r="PMC31" s="5"/>
      <c r="PMD31" s="5"/>
      <c r="PME31" s="5"/>
      <c r="PMF31" s="5"/>
      <c r="PMG31" s="5"/>
      <c r="PMH31" s="5"/>
      <c r="PMI31" s="5"/>
      <c r="PMJ31" s="5"/>
      <c r="PMK31" s="5"/>
      <c r="PML31" s="5"/>
      <c r="PMM31" s="5"/>
      <c r="PMN31" s="5"/>
      <c r="PMO31" s="5"/>
      <c r="PMP31" s="5"/>
      <c r="PMQ31" s="5"/>
      <c r="PMR31" s="5"/>
      <c r="PMS31" s="5"/>
      <c r="PMT31" s="5"/>
      <c r="PMU31" s="5"/>
      <c r="PMV31" s="5"/>
      <c r="PMW31" s="5"/>
      <c r="PMX31" s="5"/>
      <c r="PMY31" s="5"/>
      <c r="PMZ31" s="5"/>
      <c r="PNA31" s="5"/>
      <c r="PNB31" s="5"/>
      <c r="PNC31" s="5"/>
      <c r="PND31" s="5"/>
      <c r="PNE31" s="5"/>
      <c r="PNF31" s="5"/>
      <c r="PNG31" s="5"/>
      <c r="PNH31" s="5"/>
      <c r="PNI31" s="5"/>
      <c r="PNJ31" s="5"/>
      <c r="PNK31" s="5"/>
      <c r="PNL31" s="5"/>
      <c r="PNM31" s="5"/>
      <c r="PNN31" s="5"/>
      <c r="PNO31" s="5"/>
      <c r="PNP31" s="5"/>
      <c r="PNQ31" s="5"/>
      <c r="PNR31" s="5"/>
      <c r="PNS31" s="5"/>
      <c r="PNT31" s="5"/>
      <c r="PNU31" s="5"/>
      <c r="PNV31" s="5"/>
      <c r="PNW31" s="5"/>
      <c r="PNX31" s="5"/>
      <c r="PNY31" s="5"/>
      <c r="PNZ31" s="5"/>
      <c r="POA31" s="5"/>
      <c r="POB31" s="5"/>
      <c r="POC31" s="5"/>
      <c r="POD31" s="5"/>
      <c r="POE31" s="5"/>
      <c r="POF31" s="5"/>
      <c r="POG31" s="5"/>
      <c r="POH31" s="5"/>
      <c r="POI31" s="5"/>
      <c r="POJ31" s="5"/>
      <c r="POK31" s="5"/>
      <c r="POL31" s="5"/>
      <c r="POM31" s="5"/>
      <c r="PON31" s="5"/>
      <c r="POO31" s="5"/>
      <c r="POP31" s="5"/>
      <c r="POQ31" s="5"/>
      <c r="POR31" s="5"/>
      <c r="POS31" s="5"/>
      <c r="POT31" s="5"/>
      <c r="POU31" s="5"/>
      <c r="POV31" s="5"/>
      <c r="POW31" s="5"/>
      <c r="POX31" s="5"/>
      <c r="POY31" s="5"/>
      <c r="POZ31" s="5"/>
      <c r="PPA31" s="5"/>
      <c r="PPB31" s="5"/>
      <c r="PPC31" s="5"/>
      <c r="PPD31" s="5"/>
      <c r="PPE31" s="5"/>
      <c r="PPF31" s="5"/>
      <c r="PPG31" s="5"/>
      <c r="PPH31" s="5"/>
      <c r="PPI31" s="5"/>
      <c r="PPJ31" s="5"/>
      <c r="PPK31" s="5"/>
      <c r="PPL31" s="5"/>
      <c r="PPM31" s="5"/>
      <c r="PPN31" s="5"/>
      <c r="PPO31" s="5"/>
      <c r="PPP31" s="5"/>
      <c r="PPQ31" s="5"/>
      <c r="PPR31" s="5"/>
      <c r="PPS31" s="5"/>
      <c r="PPT31" s="5"/>
      <c r="PPU31" s="5"/>
      <c r="PPV31" s="5"/>
      <c r="PPW31" s="5"/>
      <c r="PPX31" s="5"/>
      <c r="PPY31" s="5"/>
      <c r="PPZ31" s="5"/>
      <c r="PQA31" s="5"/>
      <c r="PQB31" s="5"/>
      <c r="PQC31" s="5"/>
      <c r="PQD31" s="5"/>
      <c r="PQE31" s="5"/>
      <c r="PQF31" s="5"/>
      <c r="PQG31" s="5"/>
      <c r="PQH31" s="5"/>
      <c r="PQI31" s="5"/>
      <c r="PQJ31" s="5"/>
      <c r="PQK31" s="5"/>
      <c r="PQL31" s="5"/>
      <c r="PQM31" s="5"/>
      <c r="PQN31" s="5"/>
      <c r="PQO31" s="5"/>
      <c r="PQP31" s="5"/>
      <c r="PQQ31" s="5"/>
      <c r="PQR31" s="5"/>
      <c r="PQS31" s="5"/>
      <c r="PQT31" s="5"/>
      <c r="PQU31" s="5"/>
      <c r="PQV31" s="5"/>
      <c r="PQW31" s="5"/>
      <c r="PQX31" s="5"/>
      <c r="PQY31" s="5"/>
      <c r="PQZ31" s="5"/>
      <c r="PRA31" s="5"/>
      <c r="PRB31" s="5"/>
      <c r="PRC31" s="5"/>
      <c r="PRD31" s="5"/>
      <c r="PRE31" s="5"/>
      <c r="PRF31" s="5"/>
      <c r="PRG31" s="5"/>
      <c r="PRH31" s="5"/>
      <c r="PRI31" s="5"/>
      <c r="PRJ31" s="5"/>
      <c r="PRK31" s="5"/>
      <c r="PRL31" s="5"/>
      <c r="PRM31" s="5"/>
      <c r="PRN31" s="5"/>
      <c r="PRO31" s="5"/>
      <c r="PRP31" s="5"/>
      <c r="PRQ31" s="5"/>
      <c r="PRR31" s="5"/>
      <c r="PRS31" s="5"/>
      <c r="PRT31" s="5"/>
      <c r="PRU31" s="5"/>
      <c r="PRV31" s="5"/>
      <c r="PRW31" s="5"/>
      <c r="PRX31" s="5"/>
      <c r="PRY31" s="5"/>
      <c r="PRZ31" s="5"/>
      <c r="PSA31" s="5"/>
      <c r="PSB31" s="5"/>
      <c r="PSC31" s="5"/>
      <c r="PSD31" s="5"/>
      <c r="PSE31" s="5"/>
      <c r="PSF31" s="5"/>
      <c r="PSG31" s="5"/>
      <c r="PSH31" s="5"/>
      <c r="PSI31" s="5"/>
      <c r="PSJ31" s="5"/>
      <c r="PSK31" s="5"/>
      <c r="PSL31" s="5"/>
      <c r="PSM31" s="5"/>
      <c r="PSN31" s="5"/>
      <c r="PSO31" s="5"/>
      <c r="PSP31" s="5"/>
      <c r="PSQ31" s="5"/>
      <c r="PSR31" s="5"/>
      <c r="PSS31" s="5"/>
      <c r="PST31" s="5"/>
      <c r="PSU31" s="5"/>
      <c r="PSV31" s="5"/>
      <c r="PSW31" s="5"/>
      <c r="PSX31" s="5"/>
      <c r="PSY31" s="5"/>
      <c r="PSZ31" s="5"/>
      <c r="PTA31" s="5"/>
      <c r="PTB31" s="5"/>
      <c r="PTC31" s="5"/>
      <c r="PTD31" s="5"/>
      <c r="PTE31" s="5"/>
      <c r="PTF31" s="5"/>
      <c r="PTG31" s="5"/>
      <c r="PTH31" s="5"/>
      <c r="PTI31" s="5"/>
      <c r="PTJ31" s="5"/>
      <c r="PTK31" s="5"/>
      <c r="PTL31" s="5"/>
      <c r="PTM31" s="5"/>
      <c r="PTN31" s="5"/>
      <c r="PTO31" s="5"/>
      <c r="PTP31" s="5"/>
      <c r="PTQ31" s="5"/>
      <c r="PTR31" s="5"/>
      <c r="PTS31" s="5"/>
      <c r="PTT31" s="5"/>
      <c r="PTU31" s="5"/>
      <c r="PTV31" s="5"/>
      <c r="PTW31" s="5"/>
      <c r="PTX31" s="5"/>
      <c r="PTY31" s="5"/>
      <c r="PTZ31" s="5"/>
      <c r="PUA31" s="5"/>
      <c r="PUB31" s="5"/>
      <c r="PUC31" s="5"/>
      <c r="PUD31" s="5"/>
      <c r="PUE31" s="5"/>
      <c r="PUF31" s="5"/>
      <c r="PUG31" s="5"/>
      <c r="PUH31" s="5"/>
      <c r="PUI31" s="5"/>
      <c r="PUJ31" s="5"/>
      <c r="PUK31" s="5"/>
      <c r="PUL31" s="5"/>
      <c r="PUM31" s="5"/>
      <c r="PUN31" s="5"/>
      <c r="PUO31" s="5"/>
      <c r="PUP31" s="5"/>
      <c r="PUQ31" s="5"/>
      <c r="PUR31" s="5"/>
      <c r="PUS31" s="5"/>
      <c r="PUT31" s="5"/>
      <c r="PUU31" s="5"/>
      <c r="PUV31" s="5"/>
      <c r="PUW31" s="5"/>
      <c r="PUX31" s="5"/>
      <c r="PUY31" s="5"/>
      <c r="PUZ31" s="5"/>
      <c r="PVA31" s="5"/>
      <c r="PVB31" s="5"/>
      <c r="PVC31" s="5"/>
      <c r="PVD31" s="5"/>
      <c r="PVE31" s="5"/>
      <c r="PVF31" s="5"/>
      <c r="PVG31" s="5"/>
      <c r="PVH31" s="5"/>
      <c r="PVI31" s="5"/>
      <c r="PVJ31" s="5"/>
      <c r="PVK31" s="5"/>
      <c r="PVL31" s="5"/>
      <c r="PVM31" s="5"/>
      <c r="PVN31" s="5"/>
      <c r="PVO31" s="5"/>
      <c r="PVP31" s="5"/>
      <c r="PVQ31" s="5"/>
      <c r="PVR31" s="5"/>
      <c r="PVS31" s="5"/>
      <c r="PVT31" s="5"/>
      <c r="PVU31" s="5"/>
      <c r="PVV31" s="5"/>
      <c r="PVW31" s="5"/>
      <c r="PVX31" s="5"/>
      <c r="PVY31" s="5"/>
      <c r="PVZ31" s="5"/>
      <c r="PWA31" s="5"/>
      <c r="PWB31" s="5"/>
      <c r="PWC31" s="5"/>
      <c r="PWD31" s="5"/>
      <c r="PWE31" s="5"/>
      <c r="PWF31" s="5"/>
      <c r="PWG31" s="5"/>
      <c r="PWH31" s="5"/>
      <c r="PWI31" s="5"/>
      <c r="PWJ31" s="5"/>
      <c r="PWK31" s="5"/>
      <c r="PWL31" s="5"/>
      <c r="PWM31" s="5"/>
      <c r="PWN31" s="5"/>
      <c r="PWO31" s="5"/>
      <c r="PWP31" s="5"/>
      <c r="PWQ31" s="5"/>
      <c r="PWR31" s="5"/>
      <c r="PWS31" s="5"/>
      <c r="PWT31" s="5"/>
      <c r="PWU31" s="5"/>
      <c r="PWV31" s="5"/>
      <c r="PWW31" s="5"/>
      <c r="PWX31" s="5"/>
      <c r="PWY31" s="5"/>
      <c r="PWZ31" s="5"/>
      <c r="PXA31" s="5"/>
      <c r="PXB31" s="5"/>
      <c r="PXC31" s="5"/>
      <c r="PXD31" s="5"/>
      <c r="PXE31" s="5"/>
      <c r="PXF31" s="5"/>
      <c r="PXG31" s="5"/>
      <c r="PXH31" s="5"/>
      <c r="PXI31" s="5"/>
      <c r="PXJ31" s="5"/>
      <c r="PXK31" s="5"/>
      <c r="PXL31" s="5"/>
      <c r="PXM31" s="5"/>
      <c r="PXN31" s="5"/>
      <c r="PXO31" s="5"/>
      <c r="PXP31" s="5"/>
      <c r="PXQ31" s="5"/>
      <c r="PXR31" s="5"/>
      <c r="PXS31" s="5"/>
      <c r="PXT31" s="5"/>
      <c r="PXU31" s="5"/>
      <c r="PXV31" s="5"/>
      <c r="PXW31" s="5"/>
      <c r="PXX31" s="5"/>
      <c r="PXY31" s="5"/>
      <c r="PXZ31" s="5"/>
      <c r="PYA31" s="5"/>
      <c r="PYB31" s="5"/>
      <c r="PYC31" s="5"/>
      <c r="PYD31" s="5"/>
      <c r="PYE31" s="5"/>
      <c r="PYF31" s="5"/>
      <c r="PYG31" s="5"/>
      <c r="PYH31" s="5"/>
      <c r="PYI31" s="5"/>
      <c r="PYJ31" s="5"/>
      <c r="PYK31" s="5"/>
      <c r="PYL31" s="5"/>
      <c r="PYM31" s="5"/>
      <c r="PYN31" s="5"/>
      <c r="PYO31" s="5"/>
      <c r="PYP31" s="5"/>
      <c r="PYQ31" s="5"/>
      <c r="PYR31" s="5"/>
      <c r="PYS31" s="5"/>
      <c r="PYT31" s="5"/>
      <c r="PYU31" s="5"/>
      <c r="PYV31" s="5"/>
      <c r="PYW31" s="5"/>
      <c r="PYX31" s="5"/>
      <c r="PYY31" s="5"/>
      <c r="PYZ31" s="5"/>
      <c r="PZA31" s="5"/>
      <c r="PZB31" s="5"/>
      <c r="PZC31" s="5"/>
      <c r="PZD31" s="5"/>
      <c r="PZE31" s="5"/>
      <c r="PZF31" s="5"/>
      <c r="PZG31" s="5"/>
      <c r="PZH31" s="5"/>
      <c r="PZI31" s="5"/>
      <c r="PZJ31" s="5"/>
      <c r="PZK31" s="5"/>
      <c r="PZL31" s="5"/>
      <c r="PZM31" s="5"/>
      <c r="PZN31" s="5"/>
      <c r="PZO31" s="5"/>
      <c r="PZP31" s="5"/>
      <c r="PZQ31" s="5"/>
      <c r="PZR31" s="5"/>
      <c r="PZS31" s="5"/>
      <c r="PZT31" s="5"/>
      <c r="PZU31" s="5"/>
      <c r="PZV31" s="5"/>
      <c r="PZW31" s="5"/>
      <c r="PZX31" s="5"/>
      <c r="PZY31" s="5"/>
      <c r="PZZ31" s="5"/>
      <c r="QAA31" s="5"/>
      <c r="QAB31" s="5"/>
      <c r="QAC31" s="5"/>
      <c r="QAD31" s="5"/>
      <c r="QAE31" s="5"/>
      <c r="QAF31" s="5"/>
      <c r="QAG31" s="5"/>
      <c r="QAH31" s="5"/>
      <c r="QAI31" s="5"/>
      <c r="QAJ31" s="5"/>
      <c r="QAK31" s="5"/>
      <c r="QAL31" s="5"/>
      <c r="QAM31" s="5"/>
      <c r="QAN31" s="5"/>
      <c r="QAO31" s="5"/>
      <c r="QAP31" s="5"/>
      <c r="QAQ31" s="5"/>
      <c r="QAR31" s="5"/>
      <c r="QAS31" s="5"/>
      <c r="QAT31" s="5"/>
      <c r="QAU31" s="5"/>
      <c r="QAV31" s="5"/>
      <c r="QAW31" s="5"/>
      <c r="QAX31" s="5"/>
      <c r="QAY31" s="5"/>
      <c r="QAZ31" s="5"/>
      <c r="QBA31" s="5"/>
      <c r="QBB31" s="5"/>
      <c r="QBC31" s="5"/>
      <c r="QBD31" s="5"/>
      <c r="QBE31" s="5"/>
      <c r="QBF31" s="5"/>
      <c r="QBG31" s="5"/>
      <c r="QBH31" s="5"/>
      <c r="QBI31" s="5"/>
      <c r="QBJ31" s="5"/>
      <c r="QBK31" s="5"/>
      <c r="QBL31" s="5"/>
      <c r="QBM31" s="5"/>
      <c r="QBN31" s="5"/>
      <c r="QBO31" s="5"/>
      <c r="QBP31" s="5"/>
      <c r="QBQ31" s="5"/>
      <c r="QBR31" s="5"/>
      <c r="QBS31" s="5"/>
      <c r="QBT31" s="5"/>
      <c r="QBU31" s="5"/>
      <c r="QBV31" s="5"/>
      <c r="QBW31" s="5"/>
      <c r="QBX31" s="5"/>
      <c r="QBY31" s="5"/>
      <c r="QBZ31" s="5"/>
      <c r="QCA31" s="5"/>
      <c r="QCB31" s="5"/>
      <c r="QCC31" s="5"/>
      <c r="QCD31" s="5"/>
      <c r="QCE31" s="5"/>
      <c r="QCF31" s="5"/>
      <c r="QCG31" s="5"/>
      <c r="QCH31" s="5"/>
      <c r="QCI31" s="5"/>
      <c r="QCJ31" s="5"/>
      <c r="QCK31" s="5"/>
      <c r="QCL31" s="5"/>
      <c r="QCM31" s="5"/>
      <c r="QCN31" s="5"/>
      <c r="QCO31" s="5"/>
      <c r="QCP31" s="5"/>
      <c r="QCQ31" s="5"/>
      <c r="QCR31" s="5"/>
      <c r="QCS31" s="5"/>
      <c r="QCT31" s="5"/>
      <c r="QCU31" s="5"/>
      <c r="QCV31" s="5"/>
      <c r="QCW31" s="5"/>
      <c r="QCX31" s="5"/>
      <c r="QCY31" s="5"/>
      <c r="QCZ31" s="5"/>
      <c r="QDA31" s="5"/>
      <c r="QDB31" s="5"/>
      <c r="QDC31" s="5"/>
      <c r="QDD31" s="5"/>
      <c r="QDE31" s="5"/>
      <c r="QDF31" s="5"/>
      <c r="QDG31" s="5"/>
      <c r="QDH31" s="5"/>
      <c r="QDI31" s="5"/>
      <c r="QDJ31" s="5"/>
      <c r="QDK31" s="5"/>
      <c r="QDL31" s="5"/>
      <c r="QDM31" s="5"/>
      <c r="QDN31" s="5"/>
      <c r="QDO31" s="5"/>
      <c r="QDP31" s="5"/>
      <c r="QDQ31" s="5"/>
      <c r="QDR31" s="5"/>
      <c r="QDS31" s="5"/>
      <c r="QDT31" s="5"/>
      <c r="QDU31" s="5"/>
      <c r="QDV31" s="5"/>
      <c r="QDW31" s="5"/>
      <c r="QDX31" s="5"/>
      <c r="QDY31" s="5"/>
      <c r="QDZ31" s="5"/>
      <c r="QEA31" s="5"/>
      <c r="QEB31" s="5"/>
      <c r="QEC31" s="5"/>
      <c r="QED31" s="5"/>
      <c r="QEE31" s="5"/>
      <c r="QEF31" s="5"/>
      <c r="QEG31" s="5"/>
      <c r="QEH31" s="5"/>
      <c r="QEI31" s="5"/>
      <c r="QEJ31" s="5"/>
      <c r="QEK31" s="5"/>
      <c r="QEL31" s="5"/>
      <c r="QEM31" s="5"/>
      <c r="QEN31" s="5"/>
      <c r="QEO31" s="5"/>
      <c r="QEP31" s="5"/>
      <c r="QEQ31" s="5"/>
      <c r="QER31" s="5"/>
      <c r="QES31" s="5"/>
      <c r="QET31" s="5"/>
      <c r="QEU31" s="5"/>
      <c r="QEV31" s="5"/>
      <c r="QEW31" s="5"/>
      <c r="QEX31" s="5"/>
      <c r="QEY31" s="5"/>
      <c r="QEZ31" s="5"/>
      <c r="QFA31" s="5"/>
      <c r="QFB31" s="5"/>
      <c r="QFC31" s="5"/>
      <c r="QFD31" s="5"/>
      <c r="QFE31" s="5"/>
      <c r="QFF31" s="5"/>
      <c r="QFG31" s="5"/>
      <c r="QFH31" s="5"/>
      <c r="QFI31" s="5"/>
      <c r="QFJ31" s="5"/>
      <c r="QFK31" s="5"/>
      <c r="QFL31" s="5"/>
      <c r="QFM31" s="5"/>
      <c r="QFN31" s="5"/>
      <c r="QFO31" s="5"/>
      <c r="QFP31" s="5"/>
      <c r="QFQ31" s="5"/>
      <c r="QFR31" s="5"/>
      <c r="QFS31" s="5"/>
      <c r="QFT31" s="5"/>
      <c r="QFU31" s="5"/>
      <c r="QFV31" s="5"/>
      <c r="QFW31" s="5"/>
      <c r="QFX31" s="5"/>
      <c r="QFY31" s="5"/>
      <c r="QFZ31" s="5"/>
      <c r="QGA31" s="5"/>
      <c r="QGB31" s="5"/>
      <c r="QGC31" s="5"/>
      <c r="QGD31" s="5"/>
      <c r="QGE31" s="5"/>
      <c r="QGF31" s="5"/>
      <c r="QGG31" s="5"/>
      <c r="QGH31" s="5"/>
      <c r="QGI31" s="5"/>
      <c r="QGJ31" s="5"/>
      <c r="QGK31" s="5"/>
      <c r="QGL31" s="5"/>
      <c r="QGM31" s="5"/>
      <c r="QGN31" s="5"/>
      <c r="QGO31" s="5"/>
      <c r="QGP31" s="5"/>
      <c r="QGQ31" s="5"/>
      <c r="QGR31" s="5"/>
      <c r="QGS31" s="5"/>
      <c r="QGT31" s="5"/>
      <c r="QGU31" s="5"/>
      <c r="QGV31" s="5"/>
      <c r="QGW31" s="5"/>
      <c r="QGX31" s="5"/>
      <c r="QGY31" s="5"/>
      <c r="QGZ31" s="5"/>
      <c r="QHA31" s="5"/>
      <c r="QHB31" s="5"/>
      <c r="QHC31" s="5"/>
      <c r="QHD31" s="5"/>
      <c r="QHE31" s="5"/>
      <c r="QHF31" s="5"/>
      <c r="QHG31" s="5"/>
      <c r="QHH31" s="5"/>
      <c r="QHI31" s="5"/>
      <c r="QHJ31" s="5"/>
      <c r="QHK31" s="5"/>
      <c r="QHL31" s="5"/>
      <c r="QHM31" s="5"/>
      <c r="QHN31" s="5"/>
      <c r="QHO31" s="5"/>
      <c r="QHP31" s="5"/>
      <c r="QHQ31" s="5"/>
      <c r="QHR31" s="5"/>
      <c r="QHS31" s="5"/>
      <c r="QHT31" s="5"/>
      <c r="QHU31" s="5"/>
      <c r="QHV31" s="5"/>
      <c r="QHW31" s="5"/>
      <c r="QHX31" s="5"/>
      <c r="QHY31" s="5"/>
      <c r="QHZ31" s="5"/>
      <c r="QIA31" s="5"/>
      <c r="QIB31" s="5"/>
      <c r="QIC31" s="5"/>
      <c r="QID31" s="5"/>
      <c r="QIE31" s="5"/>
      <c r="QIF31" s="5"/>
      <c r="QIG31" s="5"/>
      <c r="QIH31" s="5"/>
      <c r="QII31" s="5"/>
      <c r="QIJ31" s="5"/>
      <c r="QIK31" s="5"/>
      <c r="QIL31" s="5"/>
      <c r="QIM31" s="5"/>
      <c r="QIN31" s="5"/>
      <c r="QIO31" s="5"/>
      <c r="QIP31" s="5"/>
      <c r="QIQ31" s="5"/>
      <c r="QIR31" s="5"/>
      <c r="QIS31" s="5"/>
      <c r="QIT31" s="5"/>
      <c r="QIU31" s="5"/>
      <c r="QIV31" s="5"/>
      <c r="QIW31" s="5"/>
      <c r="QIX31" s="5"/>
      <c r="QIY31" s="5"/>
      <c r="QIZ31" s="5"/>
      <c r="QJA31" s="5"/>
      <c r="QJB31" s="5"/>
      <c r="QJC31" s="5"/>
      <c r="QJD31" s="5"/>
      <c r="QJE31" s="5"/>
      <c r="QJF31" s="5"/>
      <c r="QJG31" s="5"/>
      <c r="QJH31" s="5"/>
      <c r="QJI31" s="5"/>
      <c r="QJJ31" s="5"/>
      <c r="QJK31" s="5"/>
      <c r="QJL31" s="5"/>
      <c r="QJM31" s="5"/>
      <c r="QJN31" s="5"/>
      <c r="QJO31" s="5"/>
      <c r="QJP31" s="5"/>
      <c r="QJQ31" s="5"/>
      <c r="QJR31" s="5"/>
      <c r="QJS31" s="5"/>
      <c r="QJT31" s="5"/>
      <c r="QJU31" s="5"/>
      <c r="QJV31" s="5"/>
      <c r="QJW31" s="5"/>
      <c r="QJX31" s="5"/>
      <c r="QJY31" s="5"/>
      <c r="QJZ31" s="5"/>
      <c r="QKA31" s="5"/>
      <c r="QKB31" s="5"/>
      <c r="QKC31" s="5"/>
      <c r="QKD31" s="5"/>
      <c r="QKE31" s="5"/>
      <c r="QKF31" s="5"/>
      <c r="QKG31" s="5"/>
      <c r="QKH31" s="5"/>
      <c r="QKI31" s="5"/>
      <c r="QKJ31" s="5"/>
      <c r="QKK31" s="5"/>
      <c r="QKL31" s="5"/>
      <c r="QKM31" s="5"/>
      <c r="QKN31" s="5"/>
      <c r="QKO31" s="5"/>
      <c r="QKP31" s="5"/>
      <c r="QKQ31" s="5"/>
      <c r="QKR31" s="5"/>
      <c r="QKS31" s="5"/>
      <c r="QKT31" s="5"/>
      <c r="QKU31" s="5"/>
      <c r="QKV31" s="5"/>
      <c r="QKW31" s="5"/>
      <c r="QKX31" s="5"/>
      <c r="QKY31" s="5"/>
      <c r="QKZ31" s="5"/>
      <c r="QLA31" s="5"/>
      <c r="QLB31" s="5"/>
      <c r="QLC31" s="5"/>
      <c r="QLD31" s="5"/>
      <c r="QLE31" s="5"/>
      <c r="QLF31" s="5"/>
      <c r="QLG31" s="5"/>
      <c r="QLH31" s="5"/>
      <c r="QLI31" s="5"/>
      <c r="QLJ31" s="5"/>
      <c r="QLK31" s="5"/>
      <c r="QLL31" s="5"/>
      <c r="QLM31" s="5"/>
      <c r="QLN31" s="5"/>
      <c r="QLO31" s="5"/>
      <c r="QLP31" s="5"/>
      <c r="QLQ31" s="5"/>
      <c r="QLR31" s="5"/>
      <c r="QLS31" s="5"/>
      <c r="QLT31" s="5"/>
      <c r="QLU31" s="5"/>
      <c r="QLV31" s="5"/>
      <c r="QLW31" s="5"/>
      <c r="QLX31" s="5"/>
      <c r="QLY31" s="5"/>
      <c r="QLZ31" s="5"/>
      <c r="QMA31" s="5"/>
      <c r="QMB31" s="5"/>
      <c r="QMC31" s="5"/>
      <c r="QMD31" s="5"/>
      <c r="QME31" s="5"/>
      <c r="QMF31" s="5"/>
      <c r="QMG31" s="5"/>
      <c r="QMH31" s="5"/>
      <c r="QMI31" s="5"/>
      <c r="QMJ31" s="5"/>
      <c r="QMK31" s="5"/>
      <c r="QML31" s="5"/>
      <c r="QMM31" s="5"/>
      <c r="QMN31" s="5"/>
      <c r="QMO31" s="5"/>
      <c r="QMP31" s="5"/>
      <c r="QMQ31" s="5"/>
      <c r="QMR31" s="5"/>
      <c r="QMS31" s="5"/>
      <c r="QMT31" s="5"/>
      <c r="QMU31" s="5"/>
      <c r="QMV31" s="5"/>
      <c r="QMW31" s="5"/>
      <c r="QMX31" s="5"/>
      <c r="QMY31" s="5"/>
      <c r="QMZ31" s="5"/>
      <c r="QNA31" s="5"/>
      <c r="QNB31" s="5"/>
      <c r="QNC31" s="5"/>
      <c r="QND31" s="5"/>
      <c r="QNE31" s="5"/>
      <c r="QNF31" s="5"/>
      <c r="QNG31" s="5"/>
      <c r="QNH31" s="5"/>
      <c r="QNI31" s="5"/>
      <c r="QNJ31" s="5"/>
      <c r="QNK31" s="5"/>
      <c r="QNL31" s="5"/>
      <c r="QNM31" s="5"/>
      <c r="QNN31" s="5"/>
      <c r="QNO31" s="5"/>
      <c r="QNP31" s="5"/>
      <c r="QNQ31" s="5"/>
      <c r="QNR31" s="5"/>
      <c r="QNS31" s="5"/>
      <c r="QNT31" s="5"/>
      <c r="QNU31" s="5"/>
      <c r="QNV31" s="5"/>
      <c r="QNW31" s="5"/>
      <c r="QNX31" s="5"/>
      <c r="QNY31" s="5"/>
      <c r="QNZ31" s="5"/>
      <c r="QOA31" s="5"/>
      <c r="QOB31" s="5"/>
      <c r="QOC31" s="5"/>
      <c r="QOD31" s="5"/>
      <c r="QOE31" s="5"/>
      <c r="QOF31" s="5"/>
      <c r="QOG31" s="5"/>
      <c r="QOH31" s="5"/>
      <c r="QOI31" s="5"/>
      <c r="QOJ31" s="5"/>
      <c r="QOK31" s="5"/>
      <c r="QOL31" s="5"/>
      <c r="QOM31" s="5"/>
      <c r="QON31" s="5"/>
      <c r="QOO31" s="5"/>
      <c r="QOP31" s="5"/>
      <c r="QOQ31" s="5"/>
      <c r="QOR31" s="5"/>
      <c r="QOS31" s="5"/>
      <c r="QOT31" s="5"/>
      <c r="QOU31" s="5"/>
      <c r="QOV31" s="5"/>
      <c r="QOW31" s="5"/>
      <c r="QOX31" s="5"/>
      <c r="QOY31" s="5"/>
      <c r="QOZ31" s="5"/>
      <c r="QPA31" s="5"/>
      <c r="QPB31" s="5"/>
      <c r="QPC31" s="5"/>
      <c r="QPD31" s="5"/>
      <c r="QPE31" s="5"/>
      <c r="QPF31" s="5"/>
      <c r="QPG31" s="5"/>
      <c r="QPH31" s="5"/>
      <c r="QPI31" s="5"/>
      <c r="QPJ31" s="5"/>
      <c r="QPK31" s="5"/>
      <c r="QPL31" s="5"/>
      <c r="QPM31" s="5"/>
      <c r="QPN31" s="5"/>
      <c r="QPO31" s="5"/>
      <c r="QPP31" s="5"/>
      <c r="QPQ31" s="5"/>
      <c r="QPR31" s="5"/>
      <c r="QPS31" s="5"/>
      <c r="QPT31" s="5"/>
      <c r="QPU31" s="5"/>
      <c r="QPV31" s="5"/>
      <c r="QPW31" s="5"/>
      <c r="QPX31" s="5"/>
      <c r="QPY31" s="5"/>
      <c r="QPZ31" s="5"/>
      <c r="QQA31" s="5"/>
      <c r="QQB31" s="5"/>
      <c r="QQC31" s="5"/>
      <c r="QQD31" s="5"/>
      <c r="QQE31" s="5"/>
      <c r="QQF31" s="5"/>
      <c r="QQG31" s="5"/>
      <c r="QQH31" s="5"/>
      <c r="QQI31" s="5"/>
      <c r="QQJ31" s="5"/>
      <c r="QQK31" s="5"/>
      <c r="QQL31" s="5"/>
      <c r="QQM31" s="5"/>
      <c r="QQN31" s="5"/>
      <c r="QQO31" s="5"/>
      <c r="QQP31" s="5"/>
      <c r="QQQ31" s="5"/>
      <c r="QQR31" s="5"/>
      <c r="QQS31" s="5"/>
      <c r="QQT31" s="5"/>
      <c r="QQU31" s="5"/>
      <c r="QQV31" s="5"/>
      <c r="QQW31" s="5"/>
      <c r="QQX31" s="5"/>
      <c r="QQY31" s="5"/>
      <c r="QQZ31" s="5"/>
      <c r="QRA31" s="5"/>
      <c r="QRB31" s="5"/>
      <c r="QRC31" s="5"/>
      <c r="QRD31" s="5"/>
      <c r="QRE31" s="5"/>
      <c r="QRF31" s="5"/>
      <c r="QRG31" s="5"/>
      <c r="QRH31" s="5"/>
      <c r="QRI31" s="5"/>
      <c r="QRJ31" s="5"/>
      <c r="QRK31" s="5"/>
      <c r="QRL31" s="5"/>
      <c r="QRM31" s="5"/>
      <c r="QRN31" s="5"/>
      <c r="QRO31" s="5"/>
      <c r="QRP31" s="5"/>
      <c r="QRQ31" s="5"/>
      <c r="QRR31" s="5"/>
      <c r="QRS31" s="5"/>
      <c r="QRT31" s="5"/>
      <c r="QRU31" s="5"/>
      <c r="QRV31" s="5"/>
      <c r="QRW31" s="5"/>
      <c r="QRX31" s="5"/>
      <c r="QRY31" s="5"/>
      <c r="QRZ31" s="5"/>
      <c r="QSA31" s="5"/>
      <c r="QSB31" s="5"/>
      <c r="QSC31" s="5"/>
      <c r="QSD31" s="5"/>
      <c r="QSE31" s="5"/>
      <c r="QSF31" s="5"/>
      <c r="QSG31" s="5"/>
      <c r="QSH31" s="5"/>
      <c r="QSI31" s="5"/>
      <c r="QSJ31" s="5"/>
      <c r="QSK31" s="5"/>
      <c r="QSL31" s="5"/>
      <c r="QSM31" s="5"/>
      <c r="QSN31" s="5"/>
      <c r="QSO31" s="5"/>
      <c r="QSP31" s="5"/>
      <c r="QSQ31" s="5"/>
      <c r="QSR31" s="5"/>
      <c r="QSS31" s="5"/>
      <c r="QST31" s="5"/>
      <c r="QSU31" s="5"/>
      <c r="QSV31" s="5"/>
      <c r="QSW31" s="5"/>
      <c r="QSX31" s="5"/>
      <c r="QSY31" s="5"/>
      <c r="QSZ31" s="5"/>
      <c r="QTA31" s="5"/>
      <c r="QTB31" s="5"/>
      <c r="QTC31" s="5"/>
      <c r="QTD31" s="5"/>
      <c r="QTE31" s="5"/>
      <c r="QTF31" s="5"/>
      <c r="QTG31" s="5"/>
      <c r="QTH31" s="5"/>
      <c r="QTI31" s="5"/>
      <c r="QTJ31" s="5"/>
      <c r="QTK31" s="5"/>
      <c r="QTL31" s="5"/>
      <c r="QTM31" s="5"/>
      <c r="QTN31" s="5"/>
      <c r="QTO31" s="5"/>
      <c r="QTP31" s="5"/>
      <c r="QTQ31" s="5"/>
      <c r="QTR31" s="5"/>
      <c r="QTS31" s="5"/>
      <c r="QTT31" s="5"/>
      <c r="QTU31" s="5"/>
      <c r="QTV31" s="5"/>
      <c r="QTW31" s="5"/>
      <c r="QTX31" s="5"/>
      <c r="QTY31" s="5"/>
      <c r="QTZ31" s="5"/>
      <c r="QUA31" s="5"/>
      <c r="QUB31" s="5"/>
      <c r="QUC31" s="5"/>
      <c r="QUD31" s="5"/>
      <c r="QUE31" s="5"/>
      <c r="QUF31" s="5"/>
      <c r="QUG31" s="5"/>
      <c r="QUH31" s="5"/>
      <c r="QUI31" s="5"/>
      <c r="QUJ31" s="5"/>
      <c r="QUK31" s="5"/>
      <c r="QUL31" s="5"/>
      <c r="QUM31" s="5"/>
      <c r="QUN31" s="5"/>
      <c r="QUO31" s="5"/>
      <c r="QUP31" s="5"/>
      <c r="QUQ31" s="5"/>
      <c r="QUR31" s="5"/>
      <c r="QUS31" s="5"/>
      <c r="QUT31" s="5"/>
      <c r="QUU31" s="5"/>
      <c r="QUV31" s="5"/>
      <c r="QUW31" s="5"/>
      <c r="QUX31" s="5"/>
      <c r="QUY31" s="5"/>
      <c r="QUZ31" s="5"/>
      <c r="QVA31" s="5"/>
      <c r="QVB31" s="5"/>
      <c r="QVC31" s="5"/>
      <c r="QVD31" s="5"/>
      <c r="QVE31" s="5"/>
      <c r="QVF31" s="5"/>
      <c r="QVG31" s="5"/>
      <c r="QVH31" s="5"/>
      <c r="QVI31" s="5"/>
      <c r="QVJ31" s="5"/>
      <c r="QVK31" s="5"/>
      <c r="QVL31" s="5"/>
      <c r="QVM31" s="5"/>
      <c r="QVN31" s="5"/>
      <c r="QVO31" s="5"/>
      <c r="QVP31" s="5"/>
      <c r="QVQ31" s="5"/>
      <c r="QVR31" s="5"/>
      <c r="QVS31" s="5"/>
      <c r="QVT31" s="5"/>
      <c r="QVU31" s="5"/>
      <c r="QVV31" s="5"/>
      <c r="QVW31" s="5"/>
      <c r="QVX31" s="5"/>
      <c r="QVY31" s="5"/>
      <c r="QVZ31" s="5"/>
      <c r="QWA31" s="5"/>
      <c r="QWB31" s="5"/>
      <c r="QWC31" s="5"/>
      <c r="QWD31" s="5"/>
      <c r="QWE31" s="5"/>
      <c r="QWF31" s="5"/>
      <c r="QWG31" s="5"/>
      <c r="QWH31" s="5"/>
      <c r="QWI31" s="5"/>
      <c r="QWJ31" s="5"/>
      <c r="QWK31" s="5"/>
      <c r="QWL31" s="5"/>
      <c r="QWM31" s="5"/>
      <c r="QWN31" s="5"/>
      <c r="QWO31" s="5"/>
      <c r="QWP31" s="5"/>
      <c r="QWQ31" s="5"/>
      <c r="QWR31" s="5"/>
      <c r="QWS31" s="5"/>
      <c r="QWT31" s="5"/>
      <c r="QWU31" s="5"/>
      <c r="QWV31" s="5"/>
      <c r="QWW31" s="5"/>
      <c r="QWX31" s="5"/>
      <c r="QWY31" s="5"/>
      <c r="QWZ31" s="5"/>
      <c r="QXA31" s="5"/>
      <c r="QXB31" s="5"/>
      <c r="QXC31" s="5"/>
      <c r="QXD31" s="5"/>
      <c r="QXE31" s="5"/>
      <c r="QXF31" s="5"/>
      <c r="QXG31" s="5"/>
      <c r="QXH31" s="5"/>
      <c r="QXI31" s="5"/>
      <c r="QXJ31" s="5"/>
      <c r="QXK31" s="5"/>
      <c r="QXL31" s="5"/>
      <c r="QXM31" s="5"/>
      <c r="QXN31" s="5"/>
      <c r="QXO31" s="5"/>
      <c r="QXP31" s="5"/>
      <c r="QXQ31" s="5"/>
      <c r="QXR31" s="5"/>
      <c r="QXS31" s="5"/>
      <c r="QXT31" s="5"/>
      <c r="QXU31" s="5"/>
      <c r="QXV31" s="5"/>
      <c r="QXW31" s="5"/>
      <c r="QXX31" s="5"/>
      <c r="QXY31" s="5"/>
      <c r="QXZ31" s="5"/>
      <c r="QYA31" s="5"/>
      <c r="QYB31" s="5"/>
      <c r="QYC31" s="5"/>
      <c r="QYD31" s="5"/>
      <c r="QYE31" s="5"/>
      <c r="QYF31" s="5"/>
      <c r="QYG31" s="5"/>
      <c r="QYH31" s="5"/>
      <c r="QYI31" s="5"/>
      <c r="QYJ31" s="5"/>
      <c r="QYK31" s="5"/>
      <c r="QYL31" s="5"/>
      <c r="QYM31" s="5"/>
      <c r="QYN31" s="5"/>
      <c r="QYO31" s="5"/>
      <c r="QYP31" s="5"/>
      <c r="QYQ31" s="5"/>
      <c r="QYR31" s="5"/>
      <c r="QYS31" s="5"/>
      <c r="QYT31" s="5"/>
      <c r="QYU31" s="5"/>
      <c r="QYV31" s="5"/>
      <c r="QYW31" s="5"/>
      <c r="QYX31" s="5"/>
      <c r="QYY31" s="5"/>
      <c r="QYZ31" s="5"/>
      <c r="QZA31" s="5"/>
      <c r="QZB31" s="5"/>
      <c r="QZC31" s="5"/>
      <c r="QZD31" s="5"/>
      <c r="QZE31" s="5"/>
      <c r="QZF31" s="5"/>
      <c r="QZG31" s="5"/>
      <c r="QZH31" s="5"/>
      <c r="QZI31" s="5"/>
      <c r="QZJ31" s="5"/>
      <c r="QZK31" s="5"/>
      <c r="QZL31" s="5"/>
      <c r="QZM31" s="5"/>
      <c r="QZN31" s="5"/>
      <c r="QZO31" s="5"/>
      <c r="QZP31" s="5"/>
      <c r="QZQ31" s="5"/>
      <c r="QZR31" s="5"/>
      <c r="QZS31" s="5"/>
      <c r="QZT31" s="5"/>
      <c r="QZU31" s="5"/>
      <c r="QZV31" s="5"/>
      <c r="QZW31" s="5"/>
      <c r="QZX31" s="5"/>
      <c r="QZY31" s="5"/>
      <c r="QZZ31" s="5"/>
      <c r="RAA31" s="5"/>
      <c r="RAB31" s="5"/>
      <c r="RAC31" s="5"/>
      <c r="RAD31" s="5"/>
      <c r="RAE31" s="5"/>
      <c r="RAF31" s="5"/>
      <c r="RAG31" s="5"/>
      <c r="RAH31" s="5"/>
      <c r="RAI31" s="5"/>
      <c r="RAJ31" s="5"/>
      <c r="RAK31" s="5"/>
      <c r="RAL31" s="5"/>
      <c r="RAM31" s="5"/>
      <c r="RAN31" s="5"/>
      <c r="RAO31" s="5"/>
      <c r="RAP31" s="5"/>
      <c r="RAQ31" s="5"/>
      <c r="RAR31" s="5"/>
      <c r="RAS31" s="5"/>
      <c r="RAT31" s="5"/>
      <c r="RAU31" s="5"/>
      <c r="RAV31" s="5"/>
      <c r="RAW31" s="5"/>
      <c r="RAX31" s="5"/>
      <c r="RAY31" s="5"/>
      <c r="RAZ31" s="5"/>
      <c r="RBA31" s="5"/>
      <c r="RBB31" s="5"/>
      <c r="RBC31" s="5"/>
      <c r="RBD31" s="5"/>
      <c r="RBE31" s="5"/>
      <c r="RBF31" s="5"/>
      <c r="RBG31" s="5"/>
      <c r="RBH31" s="5"/>
      <c r="RBI31" s="5"/>
      <c r="RBJ31" s="5"/>
      <c r="RBK31" s="5"/>
      <c r="RBL31" s="5"/>
      <c r="RBM31" s="5"/>
      <c r="RBN31" s="5"/>
      <c r="RBO31" s="5"/>
      <c r="RBP31" s="5"/>
      <c r="RBQ31" s="5"/>
      <c r="RBR31" s="5"/>
      <c r="RBS31" s="5"/>
      <c r="RBT31" s="5"/>
      <c r="RBU31" s="5"/>
      <c r="RBV31" s="5"/>
      <c r="RBW31" s="5"/>
      <c r="RBX31" s="5"/>
      <c r="RBY31" s="5"/>
      <c r="RBZ31" s="5"/>
      <c r="RCA31" s="5"/>
      <c r="RCB31" s="5"/>
      <c r="RCC31" s="5"/>
      <c r="RCD31" s="5"/>
      <c r="RCE31" s="5"/>
      <c r="RCF31" s="5"/>
      <c r="RCG31" s="5"/>
      <c r="RCH31" s="5"/>
      <c r="RCI31" s="5"/>
      <c r="RCJ31" s="5"/>
      <c r="RCK31" s="5"/>
      <c r="RCL31" s="5"/>
      <c r="RCM31" s="5"/>
      <c r="RCN31" s="5"/>
      <c r="RCO31" s="5"/>
      <c r="RCP31" s="5"/>
      <c r="RCQ31" s="5"/>
      <c r="RCR31" s="5"/>
      <c r="RCS31" s="5"/>
      <c r="RCT31" s="5"/>
      <c r="RCU31" s="5"/>
      <c r="RCV31" s="5"/>
      <c r="RCW31" s="5"/>
      <c r="RCX31" s="5"/>
      <c r="RCY31" s="5"/>
      <c r="RCZ31" s="5"/>
      <c r="RDA31" s="5"/>
      <c r="RDB31" s="5"/>
      <c r="RDC31" s="5"/>
      <c r="RDD31" s="5"/>
      <c r="RDE31" s="5"/>
      <c r="RDF31" s="5"/>
      <c r="RDG31" s="5"/>
      <c r="RDH31" s="5"/>
      <c r="RDI31" s="5"/>
      <c r="RDJ31" s="5"/>
      <c r="RDK31" s="5"/>
      <c r="RDL31" s="5"/>
      <c r="RDM31" s="5"/>
      <c r="RDN31" s="5"/>
      <c r="RDO31" s="5"/>
      <c r="RDP31" s="5"/>
      <c r="RDQ31" s="5"/>
      <c r="RDR31" s="5"/>
      <c r="RDS31" s="5"/>
      <c r="RDT31" s="5"/>
      <c r="RDU31" s="5"/>
      <c r="RDV31" s="5"/>
      <c r="RDW31" s="5"/>
      <c r="RDX31" s="5"/>
      <c r="RDY31" s="5"/>
      <c r="RDZ31" s="5"/>
      <c r="REA31" s="5"/>
      <c r="REB31" s="5"/>
      <c r="REC31" s="5"/>
      <c r="RED31" s="5"/>
      <c r="REE31" s="5"/>
      <c r="REF31" s="5"/>
      <c r="REG31" s="5"/>
      <c r="REH31" s="5"/>
      <c r="REI31" s="5"/>
      <c r="REJ31" s="5"/>
      <c r="REK31" s="5"/>
      <c r="REL31" s="5"/>
      <c r="REM31" s="5"/>
      <c r="REN31" s="5"/>
      <c r="REO31" s="5"/>
      <c r="REP31" s="5"/>
      <c r="REQ31" s="5"/>
      <c r="RER31" s="5"/>
      <c r="RES31" s="5"/>
      <c r="RET31" s="5"/>
      <c r="REU31" s="5"/>
      <c r="REV31" s="5"/>
      <c r="REW31" s="5"/>
      <c r="REX31" s="5"/>
      <c r="REY31" s="5"/>
      <c r="REZ31" s="5"/>
      <c r="RFA31" s="5"/>
      <c r="RFB31" s="5"/>
      <c r="RFC31" s="5"/>
      <c r="RFD31" s="5"/>
      <c r="RFE31" s="5"/>
      <c r="RFF31" s="5"/>
      <c r="RFG31" s="5"/>
      <c r="RFH31" s="5"/>
      <c r="RFI31" s="5"/>
      <c r="RFJ31" s="5"/>
      <c r="RFK31" s="5"/>
      <c r="RFL31" s="5"/>
      <c r="RFM31" s="5"/>
      <c r="RFN31" s="5"/>
      <c r="RFO31" s="5"/>
      <c r="RFP31" s="5"/>
      <c r="RFQ31" s="5"/>
      <c r="RFR31" s="5"/>
      <c r="RFS31" s="5"/>
      <c r="RFT31" s="5"/>
      <c r="RFU31" s="5"/>
      <c r="RFV31" s="5"/>
      <c r="RFW31" s="5"/>
      <c r="RFX31" s="5"/>
      <c r="RFY31" s="5"/>
      <c r="RFZ31" s="5"/>
      <c r="RGA31" s="5"/>
      <c r="RGB31" s="5"/>
      <c r="RGC31" s="5"/>
      <c r="RGD31" s="5"/>
      <c r="RGE31" s="5"/>
      <c r="RGF31" s="5"/>
      <c r="RGG31" s="5"/>
      <c r="RGH31" s="5"/>
      <c r="RGI31" s="5"/>
      <c r="RGJ31" s="5"/>
      <c r="RGK31" s="5"/>
      <c r="RGL31" s="5"/>
      <c r="RGM31" s="5"/>
      <c r="RGN31" s="5"/>
      <c r="RGO31" s="5"/>
      <c r="RGP31" s="5"/>
      <c r="RGQ31" s="5"/>
      <c r="RGR31" s="5"/>
      <c r="RGS31" s="5"/>
      <c r="RGT31" s="5"/>
      <c r="RGU31" s="5"/>
      <c r="RGV31" s="5"/>
      <c r="RGW31" s="5"/>
      <c r="RGX31" s="5"/>
      <c r="RGY31" s="5"/>
      <c r="RGZ31" s="5"/>
      <c r="RHA31" s="5"/>
      <c r="RHB31" s="5"/>
      <c r="RHC31" s="5"/>
      <c r="RHD31" s="5"/>
      <c r="RHE31" s="5"/>
      <c r="RHF31" s="5"/>
      <c r="RHG31" s="5"/>
      <c r="RHH31" s="5"/>
      <c r="RHI31" s="5"/>
      <c r="RHJ31" s="5"/>
      <c r="RHK31" s="5"/>
      <c r="RHL31" s="5"/>
      <c r="RHM31" s="5"/>
      <c r="RHN31" s="5"/>
      <c r="RHO31" s="5"/>
      <c r="RHP31" s="5"/>
      <c r="RHQ31" s="5"/>
      <c r="RHR31" s="5"/>
      <c r="RHS31" s="5"/>
      <c r="RHT31" s="5"/>
      <c r="RHU31" s="5"/>
      <c r="RHV31" s="5"/>
      <c r="RHW31" s="5"/>
      <c r="RHX31" s="5"/>
      <c r="RHY31" s="5"/>
      <c r="RHZ31" s="5"/>
      <c r="RIA31" s="5"/>
      <c r="RIB31" s="5"/>
      <c r="RIC31" s="5"/>
      <c r="RID31" s="5"/>
      <c r="RIE31" s="5"/>
      <c r="RIF31" s="5"/>
      <c r="RIG31" s="5"/>
      <c r="RIH31" s="5"/>
      <c r="RII31" s="5"/>
      <c r="RIJ31" s="5"/>
      <c r="RIK31" s="5"/>
      <c r="RIL31" s="5"/>
      <c r="RIM31" s="5"/>
      <c r="RIN31" s="5"/>
      <c r="RIO31" s="5"/>
      <c r="RIP31" s="5"/>
      <c r="RIQ31" s="5"/>
      <c r="RIR31" s="5"/>
      <c r="RIS31" s="5"/>
      <c r="RIT31" s="5"/>
      <c r="RIU31" s="5"/>
      <c r="RIV31" s="5"/>
      <c r="RIW31" s="5"/>
      <c r="RIX31" s="5"/>
      <c r="RIY31" s="5"/>
      <c r="RIZ31" s="5"/>
      <c r="RJA31" s="5"/>
      <c r="RJB31" s="5"/>
      <c r="RJC31" s="5"/>
      <c r="RJD31" s="5"/>
      <c r="RJE31" s="5"/>
      <c r="RJF31" s="5"/>
      <c r="RJG31" s="5"/>
      <c r="RJH31" s="5"/>
      <c r="RJI31" s="5"/>
      <c r="RJJ31" s="5"/>
      <c r="RJK31" s="5"/>
      <c r="RJL31" s="5"/>
      <c r="RJM31" s="5"/>
      <c r="RJN31" s="5"/>
      <c r="RJO31" s="5"/>
      <c r="RJP31" s="5"/>
      <c r="RJQ31" s="5"/>
      <c r="RJR31" s="5"/>
      <c r="RJS31" s="5"/>
      <c r="RJT31" s="5"/>
      <c r="RJU31" s="5"/>
      <c r="RJV31" s="5"/>
      <c r="RJW31" s="5"/>
      <c r="RJX31" s="5"/>
      <c r="RJY31" s="5"/>
      <c r="RJZ31" s="5"/>
      <c r="RKA31" s="5"/>
      <c r="RKB31" s="5"/>
      <c r="RKC31" s="5"/>
      <c r="RKD31" s="5"/>
      <c r="RKE31" s="5"/>
      <c r="RKF31" s="5"/>
      <c r="RKG31" s="5"/>
      <c r="RKH31" s="5"/>
      <c r="RKI31" s="5"/>
      <c r="RKJ31" s="5"/>
      <c r="RKK31" s="5"/>
      <c r="RKL31" s="5"/>
      <c r="RKM31" s="5"/>
      <c r="RKN31" s="5"/>
      <c r="RKO31" s="5"/>
      <c r="RKP31" s="5"/>
      <c r="RKQ31" s="5"/>
      <c r="RKR31" s="5"/>
      <c r="RKS31" s="5"/>
      <c r="RKT31" s="5"/>
      <c r="RKU31" s="5"/>
      <c r="RKV31" s="5"/>
      <c r="RKW31" s="5"/>
      <c r="RKX31" s="5"/>
      <c r="RKY31" s="5"/>
      <c r="RKZ31" s="5"/>
      <c r="RLA31" s="5"/>
      <c r="RLB31" s="5"/>
      <c r="RLC31" s="5"/>
      <c r="RLD31" s="5"/>
      <c r="RLE31" s="5"/>
      <c r="RLF31" s="5"/>
      <c r="RLG31" s="5"/>
      <c r="RLH31" s="5"/>
      <c r="RLI31" s="5"/>
      <c r="RLJ31" s="5"/>
      <c r="RLK31" s="5"/>
      <c r="RLL31" s="5"/>
      <c r="RLM31" s="5"/>
      <c r="RLN31" s="5"/>
      <c r="RLO31" s="5"/>
      <c r="RLP31" s="5"/>
      <c r="RLQ31" s="5"/>
      <c r="RLR31" s="5"/>
      <c r="RLS31" s="5"/>
      <c r="RLT31" s="5"/>
      <c r="RLU31" s="5"/>
      <c r="RLV31" s="5"/>
      <c r="RLW31" s="5"/>
      <c r="RLX31" s="5"/>
      <c r="RLY31" s="5"/>
      <c r="RLZ31" s="5"/>
      <c r="RMA31" s="5"/>
      <c r="RMB31" s="5"/>
      <c r="RMC31" s="5"/>
      <c r="RMD31" s="5"/>
      <c r="RME31" s="5"/>
      <c r="RMF31" s="5"/>
      <c r="RMG31" s="5"/>
      <c r="RMH31" s="5"/>
      <c r="RMI31" s="5"/>
      <c r="RMJ31" s="5"/>
      <c r="RMK31" s="5"/>
      <c r="RML31" s="5"/>
      <c r="RMM31" s="5"/>
      <c r="RMN31" s="5"/>
      <c r="RMO31" s="5"/>
      <c r="RMP31" s="5"/>
      <c r="RMQ31" s="5"/>
      <c r="RMR31" s="5"/>
      <c r="RMS31" s="5"/>
      <c r="RMT31" s="5"/>
      <c r="RMU31" s="5"/>
      <c r="RMV31" s="5"/>
      <c r="RMW31" s="5"/>
      <c r="RMX31" s="5"/>
      <c r="RMY31" s="5"/>
      <c r="RMZ31" s="5"/>
      <c r="RNA31" s="5"/>
      <c r="RNB31" s="5"/>
      <c r="RNC31" s="5"/>
      <c r="RND31" s="5"/>
      <c r="RNE31" s="5"/>
      <c r="RNF31" s="5"/>
      <c r="RNG31" s="5"/>
      <c r="RNH31" s="5"/>
      <c r="RNI31" s="5"/>
      <c r="RNJ31" s="5"/>
      <c r="RNK31" s="5"/>
      <c r="RNL31" s="5"/>
      <c r="RNM31" s="5"/>
      <c r="RNN31" s="5"/>
      <c r="RNO31" s="5"/>
      <c r="RNP31" s="5"/>
      <c r="RNQ31" s="5"/>
      <c r="RNR31" s="5"/>
      <c r="RNS31" s="5"/>
      <c r="RNT31" s="5"/>
      <c r="RNU31" s="5"/>
      <c r="RNV31" s="5"/>
      <c r="RNW31" s="5"/>
      <c r="RNX31" s="5"/>
      <c r="RNY31" s="5"/>
      <c r="RNZ31" s="5"/>
      <c r="ROA31" s="5"/>
      <c r="ROB31" s="5"/>
      <c r="ROC31" s="5"/>
      <c r="ROD31" s="5"/>
      <c r="ROE31" s="5"/>
      <c r="ROF31" s="5"/>
      <c r="ROG31" s="5"/>
      <c r="ROH31" s="5"/>
      <c r="ROI31" s="5"/>
      <c r="ROJ31" s="5"/>
      <c r="ROK31" s="5"/>
      <c r="ROL31" s="5"/>
      <c r="ROM31" s="5"/>
      <c r="RON31" s="5"/>
      <c r="ROO31" s="5"/>
      <c r="ROP31" s="5"/>
      <c r="ROQ31" s="5"/>
      <c r="ROR31" s="5"/>
      <c r="ROS31" s="5"/>
      <c r="ROT31" s="5"/>
      <c r="ROU31" s="5"/>
      <c r="ROV31" s="5"/>
      <c r="ROW31" s="5"/>
      <c r="ROX31" s="5"/>
      <c r="ROY31" s="5"/>
      <c r="ROZ31" s="5"/>
      <c r="RPA31" s="5"/>
      <c r="RPB31" s="5"/>
      <c r="RPC31" s="5"/>
      <c r="RPD31" s="5"/>
      <c r="RPE31" s="5"/>
      <c r="RPF31" s="5"/>
      <c r="RPG31" s="5"/>
      <c r="RPH31" s="5"/>
      <c r="RPI31" s="5"/>
      <c r="RPJ31" s="5"/>
      <c r="RPK31" s="5"/>
      <c r="RPL31" s="5"/>
      <c r="RPM31" s="5"/>
      <c r="RPN31" s="5"/>
      <c r="RPO31" s="5"/>
      <c r="RPP31" s="5"/>
      <c r="RPQ31" s="5"/>
      <c r="RPR31" s="5"/>
      <c r="RPS31" s="5"/>
      <c r="RPT31" s="5"/>
      <c r="RPU31" s="5"/>
      <c r="RPV31" s="5"/>
      <c r="RPW31" s="5"/>
      <c r="RPX31" s="5"/>
      <c r="RPY31" s="5"/>
      <c r="RPZ31" s="5"/>
      <c r="RQA31" s="5"/>
      <c r="RQB31" s="5"/>
      <c r="RQC31" s="5"/>
      <c r="RQD31" s="5"/>
      <c r="RQE31" s="5"/>
      <c r="RQF31" s="5"/>
      <c r="RQG31" s="5"/>
      <c r="RQH31" s="5"/>
      <c r="RQI31" s="5"/>
      <c r="RQJ31" s="5"/>
      <c r="RQK31" s="5"/>
      <c r="RQL31" s="5"/>
      <c r="RQM31" s="5"/>
      <c r="RQN31" s="5"/>
      <c r="RQO31" s="5"/>
      <c r="RQP31" s="5"/>
      <c r="RQQ31" s="5"/>
      <c r="RQR31" s="5"/>
      <c r="RQS31" s="5"/>
      <c r="RQT31" s="5"/>
      <c r="RQU31" s="5"/>
      <c r="RQV31" s="5"/>
      <c r="RQW31" s="5"/>
      <c r="RQX31" s="5"/>
      <c r="RQY31" s="5"/>
      <c r="RQZ31" s="5"/>
      <c r="RRA31" s="5"/>
      <c r="RRB31" s="5"/>
      <c r="RRC31" s="5"/>
      <c r="RRD31" s="5"/>
      <c r="RRE31" s="5"/>
      <c r="RRF31" s="5"/>
      <c r="RRG31" s="5"/>
      <c r="RRH31" s="5"/>
      <c r="RRI31" s="5"/>
      <c r="RRJ31" s="5"/>
      <c r="RRK31" s="5"/>
      <c r="RRL31" s="5"/>
      <c r="RRM31" s="5"/>
      <c r="RRN31" s="5"/>
      <c r="RRO31" s="5"/>
      <c r="RRP31" s="5"/>
      <c r="RRQ31" s="5"/>
      <c r="RRR31" s="5"/>
      <c r="RRS31" s="5"/>
      <c r="RRT31" s="5"/>
      <c r="RRU31" s="5"/>
      <c r="RRV31" s="5"/>
      <c r="RRW31" s="5"/>
      <c r="RRX31" s="5"/>
      <c r="RRY31" s="5"/>
      <c r="RRZ31" s="5"/>
      <c r="RSA31" s="5"/>
      <c r="RSB31" s="5"/>
      <c r="RSC31" s="5"/>
      <c r="RSD31" s="5"/>
      <c r="RSE31" s="5"/>
      <c r="RSF31" s="5"/>
      <c r="RSG31" s="5"/>
      <c r="RSH31" s="5"/>
      <c r="RSI31" s="5"/>
      <c r="RSJ31" s="5"/>
      <c r="RSK31" s="5"/>
      <c r="RSL31" s="5"/>
      <c r="RSM31" s="5"/>
      <c r="RSN31" s="5"/>
      <c r="RSO31" s="5"/>
      <c r="RSP31" s="5"/>
      <c r="RSQ31" s="5"/>
      <c r="RSR31" s="5"/>
      <c r="RSS31" s="5"/>
      <c r="RST31" s="5"/>
      <c r="RSU31" s="5"/>
      <c r="RSV31" s="5"/>
      <c r="RSW31" s="5"/>
      <c r="RSX31" s="5"/>
      <c r="RSY31" s="5"/>
      <c r="RSZ31" s="5"/>
      <c r="RTA31" s="5"/>
      <c r="RTB31" s="5"/>
      <c r="RTC31" s="5"/>
      <c r="RTD31" s="5"/>
      <c r="RTE31" s="5"/>
      <c r="RTF31" s="5"/>
      <c r="RTG31" s="5"/>
      <c r="RTH31" s="5"/>
      <c r="RTI31" s="5"/>
      <c r="RTJ31" s="5"/>
      <c r="RTK31" s="5"/>
      <c r="RTL31" s="5"/>
      <c r="RTM31" s="5"/>
      <c r="RTN31" s="5"/>
      <c r="RTO31" s="5"/>
      <c r="RTP31" s="5"/>
      <c r="RTQ31" s="5"/>
      <c r="RTR31" s="5"/>
      <c r="RTS31" s="5"/>
      <c r="RTT31" s="5"/>
      <c r="RTU31" s="5"/>
      <c r="RTV31" s="5"/>
      <c r="RTW31" s="5"/>
      <c r="RTX31" s="5"/>
      <c r="RTY31" s="5"/>
      <c r="RTZ31" s="5"/>
      <c r="RUA31" s="5"/>
      <c r="RUB31" s="5"/>
      <c r="RUC31" s="5"/>
      <c r="RUD31" s="5"/>
      <c r="RUE31" s="5"/>
      <c r="RUF31" s="5"/>
      <c r="RUG31" s="5"/>
      <c r="RUH31" s="5"/>
      <c r="RUI31" s="5"/>
      <c r="RUJ31" s="5"/>
      <c r="RUK31" s="5"/>
      <c r="RUL31" s="5"/>
      <c r="RUM31" s="5"/>
      <c r="RUN31" s="5"/>
      <c r="RUO31" s="5"/>
      <c r="RUP31" s="5"/>
      <c r="RUQ31" s="5"/>
      <c r="RUR31" s="5"/>
      <c r="RUS31" s="5"/>
      <c r="RUT31" s="5"/>
      <c r="RUU31" s="5"/>
      <c r="RUV31" s="5"/>
      <c r="RUW31" s="5"/>
      <c r="RUX31" s="5"/>
      <c r="RUY31" s="5"/>
      <c r="RUZ31" s="5"/>
      <c r="RVA31" s="5"/>
      <c r="RVB31" s="5"/>
      <c r="RVC31" s="5"/>
      <c r="RVD31" s="5"/>
      <c r="RVE31" s="5"/>
      <c r="RVF31" s="5"/>
      <c r="RVG31" s="5"/>
      <c r="RVH31" s="5"/>
      <c r="RVI31" s="5"/>
      <c r="RVJ31" s="5"/>
      <c r="RVK31" s="5"/>
      <c r="RVL31" s="5"/>
      <c r="RVM31" s="5"/>
      <c r="RVN31" s="5"/>
      <c r="RVO31" s="5"/>
      <c r="RVP31" s="5"/>
      <c r="RVQ31" s="5"/>
      <c r="RVR31" s="5"/>
      <c r="RVS31" s="5"/>
      <c r="RVT31" s="5"/>
      <c r="RVU31" s="5"/>
      <c r="RVV31" s="5"/>
      <c r="RVW31" s="5"/>
      <c r="RVX31" s="5"/>
      <c r="RVY31" s="5"/>
      <c r="RVZ31" s="5"/>
      <c r="RWA31" s="5"/>
      <c r="RWB31" s="5"/>
      <c r="RWC31" s="5"/>
      <c r="RWD31" s="5"/>
      <c r="RWE31" s="5"/>
      <c r="RWF31" s="5"/>
      <c r="RWG31" s="5"/>
      <c r="RWH31" s="5"/>
      <c r="RWI31" s="5"/>
      <c r="RWJ31" s="5"/>
      <c r="RWK31" s="5"/>
      <c r="RWL31" s="5"/>
      <c r="RWM31" s="5"/>
      <c r="RWN31" s="5"/>
      <c r="RWO31" s="5"/>
      <c r="RWP31" s="5"/>
      <c r="RWQ31" s="5"/>
      <c r="RWR31" s="5"/>
      <c r="RWS31" s="5"/>
      <c r="RWT31" s="5"/>
      <c r="RWU31" s="5"/>
      <c r="RWV31" s="5"/>
      <c r="RWW31" s="5"/>
      <c r="RWX31" s="5"/>
      <c r="RWY31" s="5"/>
      <c r="RWZ31" s="5"/>
      <c r="RXA31" s="5"/>
      <c r="RXB31" s="5"/>
      <c r="RXC31" s="5"/>
      <c r="RXD31" s="5"/>
      <c r="RXE31" s="5"/>
      <c r="RXF31" s="5"/>
      <c r="RXG31" s="5"/>
      <c r="RXH31" s="5"/>
      <c r="RXI31" s="5"/>
      <c r="RXJ31" s="5"/>
      <c r="RXK31" s="5"/>
      <c r="RXL31" s="5"/>
      <c r="RXM31" s="5"/>
      <c r="RXN31" s="5"/>
      <c r="RXO31" s="5"/>
      <c r="RXP31" s="5"/>
      <c r="RXQ31" s="5"/>
      <c r="RXR31" s="5"/>
      <c r="RXS31" s="5"/>
      <c r="RXT31" s="5"/>
      <c r="RXU31" s="5"/>
      <c r="RXV31" s="5"/>
      <c r="RXW31" s="5"/>
      <c r="RXX31" s="5"/>
      <c r="RXY31" s="5"/>
      <c r="RXZ31" s="5"/>
      <c r="RYA31" s="5"/>
      <c r="RYB31" s="5"/>
      <c r="RYC31" s="5"/>
      <c r="RYD31" s="5"/>
      <c r="RYE31" s="5"/>
      <c r="RYF31" s="5"/>
      <c r="RYG31" s="5"/>
      <c r="RYH31" s="5"/>
      <c r="RYI31" s="5"/>
      <c r="RYJ31" s="5"/>
      <c r="RYK31" s="5"/>
      <c r="RYL31" s="5"/>
      <c r="RYM31" s="5"/>
      <c r="RYN31" s="5"/>
      <c r="RYO31" s="5"/>
      <c r="RYP31" s="5"/>
      <c r="RYQ31" s="5"/>
      <c r="RYR31" s="5"/>
      <c r="RYS31" s="5"/>
      <c r="RYT31" s="5"/>
      <c r="RYU31" s="5"/>
      <c r="RYV31" s="5"/>
      <c r="RYW31" s="5"/>
      <c r="RYX31" s="5"/>
      <c r="RYY31" s="5"/>
      <c r="RYZ31" s="5"/>
      <c r="RZA31" s="5"/>
      <c r="RZB31" s="5"/>
      <c r="RZC31" s="5"/>
      <c r="RZD31" s="5"/>
      <c r="RZE31" s="5"/>
      <c r="RZF31" s="5"/>
      <c r="RZG31" s="5"/>
      <c r="RZH31" s="5"/>
      <c r="RZI31" s="5"/>
      <c r="RZJ31" s="5"/>
      <c r="RZK31" s="5"/>
      <c r="RZL31" s="5"/>
      <c r="RZM31" s="5"/>
      <c r="RZN31" s="5"/>
      <c r="RZO31" s="5"/>
      <c r="RZP31" s="5"/>
      <c r="RZQ31" s="5"/>
      <c r="RZR31" s="5"/>
      <c r="RZS31" s="5"/>
      <c r="RZT31" s="5"/>
      <c r="RZU31" s="5"/>
      <c r="RZV31" s="5"/>
      <c r="RZW31" s="5"/>
      <c r="RZX31" s="5"/>
      <c r="RZY31" s="5"/>
      <c r="RZZ31" s="5"/>
      <c r="SAA31" s="5"/>
      <c r="SAB31" s="5"/>
      <c r="SAC31" s="5"/>
      <c r="SAD31" s="5"/>
      <c r="SAE31" s="5"/>
      <c r="SAF31" s="5"/>
      <c r="SAG31" s="5"/>
      <c r="SAH31" s="5"/>
      <c r="SAI31" s="5"/>
      <c r="SAJ31" s="5"/>
      <c r="SAK31" s="5"/>
      <c r="SAL31" s="5"/>
      <c r="SAM31" s="5"/>
      <c r="SAN31" s="5"/>
      <c r="SAO31" s="5"/>
      <c r="SAP31" s="5"/>
      <c r="SAQ31" s="5"/>
      <c r="SAR31" s="5"/>
      <c r="SAS31" s="5"/>
      <c r="SAT31" s="5"/>
      <c r="SAU31" s="5"/>
      <c r="SAV31" s="5"/>
      <c r="SAW31" s="5"/>
      <c r="SAX31" s="5"/>
      <c r="SAY31" s="5"/>
      <c r="SAZ31" s="5"/>
      <c r="SBA31" s="5"/>
      <c r="SBB31" s="5"/>
      <c r="SBC31" s="5"/>
      <c r="SBD31" s="5"/>
      <c r="SBE31" s="5"/>
      <c r="SBF31" s="5"/>
      <c r="SBG31" s="5"/>
      <c r="SBH31" s="5"/>
      <c r="SBI31" s="5"/>
      <c r="SBJ31" s="5"/>
      <c r="SBK31" s="5"/>
      <c r="SBL31" s="5"/>
      <c r="SBM31" s="5"/>
      <c r="SBN31" s="5"/>
      <c r="SBO31" s="5"/>
      <c r="SBP31" s="5"/>
      <c r="SBQ31" s="5"/>
      <c r="SBR31" s="5"/>
      <c r="SBS31" s="5"/>
      <c r="SBT31" s="5"/>
      <c r="SBU31" s="5"/>
      <c r="SBV31" s="5"/>
      <c r="SBW31" s="5"/>
      <c r="SBX31" s="5"/>
      <c r="SBY31" s="5"/>
      <c r="SBZ31" s="5"/>
      <c r="SCA31" s="5"/>
      <c r="SCB31" s="5"/>
      <c r="SCC31" s="5"/>
      <c r="SCD31" s="5"/>
      <c r="SCE31" s="5"/>
      <c r="SCF31" s="5"/>
      <c r="SCG31" s="5"/>
      <c r="SCH31" s="5"/>
      <c r="SCI31" s="5"/>
      <c r="SCJ31" s="5"/>
      <c r="SCK31" s="5"/>
      <c r="SCL31" s="5"/>
      <c r="SCM31" s="5"/>
      <c r="SCN31" s="5"/>
      <c r="SCO31" s="5"/>
      <c r="SCP31" s="5"/>
      <c r="SCQ31" s="5"/>
      <c r="SCR31" s="5"/>
      <c r="SCS31" s="5"/>
      <c r="SCT31" s="5"/>
      <c r="SCU31" s="5"/>
      <c r="SCV31" s="5"/>
      <c r="SCW31" s="5"/>
      <c r="SCX31" s="5"/>
      <c r="SCY31" s="5"/>
      <c r="SCZ31" s="5"/>
      <c r="SDA31" s="5"/>
      <c r="SDB31" s="5"/>
      <c r="SDC31" s="5"/>
      <c r="SDD31" s="5"/>
      <c r="SDE31" s="5"/>
      <c r="SDF31" s="5"/>
      <c r="SDG31" s="5"/>
      <c r="SDH31" s="5"/>
      <c r="SDI31" s="5"/>
      <c r="SDJ31" s="5"/>
      <c r="SDK31" s="5"/>
      <c r="SDL31" s="5"/>
      <c r="SDM31" s="5"/>
      <c r="SDN31" s="5"/>
      <c r="SDO31" s="5"/>
      <c r="SDP31" s="5"/>
      <c r="SDQ31" s="5"/>
      <c r="SDR31" s="5"/>
      <c r="SDS31" s="5"/>
      <c r="SDT31" s="5"/>
      <c r="SDU31" s="5"/>
      <c r="SDV31" s="5"/>
      <c r="SDW31" s="5"/>
      <c r="SDX31" s="5"/>
      <c r="SDY31" s="5"/>
      <c r="SDZ31" s="5"/>
      <c r="SEA31" s="5"/>
      <c r="SEB31" s="5"/>
      <c r="SEC31" s="5"/>
      <c r="SED31" s="5"/>
      <c r="SEE31" s="5"/>
      <c r="SEF31" s="5"/>
      <c r="SEG31" s="5"/>
      <c r="SEH31" s="5"/>
      <c r="SEI31" s="5"/>
      <c r="SEJ31" s="5"/>
      <c r="SEK31" s="5"/>
      <c r="SEL31" s="5"/>
      <c r="SEM31" s="5"/>
      <c r="SEN31" s="5"/>
      <c r="SEO31" s="5"/>
      <c r="SEP31" s="5"/>
      <c r="SEQ31" s="5"/>
      <c r="SER31" s="5"/>
      <c r="SES31" s="5"/>
      <c r="SET31" s="5"/>
      <c r="SEU31" s="5"/>
      <c r="SEV31" s="5"/>
      <c r="SEW31" s="5"/>
      <c r="SEX31" s="5"/>
      <c r="SEY31" s="5"/>
      <c r="SEZ31" s="5"/>
      <c r="SFA31" s="5"/>
      <c r="SFB31" s="5"/>
      <c r="SFC31" s="5"/>
      <c r="SFD31" s="5"/>
      <c r="SFE31" s="5"/>
      <c r="SFF31" s="5"/>
      <c r="SFG31" s="5"/>
      <c r="SFH31" s="5"/>
      <c r="SFI31" s="5"/>
      <c r="SFJ31" s="5"/>
      <c r="SFK31" s="5"/>
      <c r="SFL31" s="5"/>
      <c r="SFM31" s="5"/>
      <c r="SFN31" s="5"/>
      <c r="SFO31" s="5"/>
      <c r="SFP31" s="5"/>
      <c r="SFQ31" s="5"/>
      <c r="SFR31" s="5"/>
      <c r="SFS31" s="5"/>
      <c r="SFT31" s="5"/>
      <c r="SFU31" s="5"/>
      <c r="SFV31" s="5"/>
      <c r="SFW31" s="5"/>
      <c r="SFX31" s="5"/>
      <c r="SFY31" s="5"/>
      <c r="SFZ31" s="5"/>
      <c r="SGA31" s="5"/>
      <c r="SGB31" s="5"/>
      <c r="SGC31" s="5"/>
      <c r="SGD31" s="5"/>
      <c r="SGE31" s="5"/>
      <c r="SGF31" s="5"/>
      <c r="SGG31" s="5"/>
      <c r="SGH31" s="5"/>
      <c r="SGI31" s="5"/>
      <c r="SGJ31" s="5"/>
      <c r="SGK31" s="5"/>
      <c r="SGL31" s="5"/>
      <c r="SGM31" s="5"/>
      <c r="SGN31" s="5"/>
      <c r="SGO31" s="5"/>
      <c r="SGP31" s="5"/>
      <c r="SGQ31" s="5"/>
      <c r="SGR31" s="5"/>
      <c r="SGS31" s="5"/>
      <c r="SGT31" s="5"/>
      <c r="SGU31" s="5"/>
      <c r="SGV31" s="5"/>
      <c r="SGW31" s="5"/>
      <c r="SGX31" s="5"/>
      <c r="SGY31" s="5"/>
      <c r="SGZ31" s="5"/>
      <c r="SHA31" s="5"/>
      <c r="SHB31" s="5"/>
      <c r="SHC31" s="5"/>
      <c r="SHD31" s="5"/>
      <c r="SHE31" s="5"/>
      <c r="SHF31" s="5"/>
      <c r="SHG31" s="5"/>
      <c r="SHH31" s="5"/>
      <c r="SHI31" s="5"/>
      <c r="SHJ31" s="5"/>
      <c r="SHK31" s="5"/>
      <c r="SHL31" s="5"/>
      <c r="SHM31" s="5"/>
      <c r="SHN31" s="5"/>
      <c r="SHO31" s="5"/>
      <c r="SHP31" s="5"/>
      <c r="SHQ31" s="5"/>
      <c r="SHR31" s="5"/>
      <c r="SHS31" s="5"/>
      <c r="SHT31" s="5"/>
      <c r="SHU31" s="5"/>
      <c r="SHV31" s="5"/>
      <c r="SHW31" s="5"/>
      <c r="SHX31" s="5"/>
      <c r="SHY31" s="5"/>
      <c r="SHZ31" s="5"/>
      <c r="SIA31" s="5"/>
      <c r="SIB31" s="5"/>
      <c r="SIC31" s="5"/>
      <c r="SID31" s="5"/>
      <c r="SIE31" s="5"/>
      <c r="SIF31" s="5"/>
      <c r="SIG31" s="5"/>
      <c r="SIH31" s="5"/>
      <c r="SII31" s="5"/>
      <c r="SIJ31" s="5"/>
      <c r="SIK31" s="5"/>
      <c r="SIL31" s="5"/>
      <c r="SIM31" s="5"/>
      <c r="SIN31" s="5"/>
      <c r="SIO31" s="5"/>
      <c r="SIP31" s="5"/>
      <c r="SIQ31" s="5"/>
      <c r="SIR31" s="5"/>
      <c r="SIS31" s="5"/>
      <c r="SIT31" s="5"/>
      <c r="SIU31" s="5"/>
      <c r="SIV31" s="5"/>
      <c r="SIW31" s="5"/>
      <c r="SIX31" s="5"/>
      <c r="SIY31" s="5"/>
      <c r="SIZ31" s="5"/>
      <c r="SJA31" s="5"/>
      <c r="SJB31" s="5"/>
      <c r="SJC31" s="5"/>
      <c r="SJD31" s="5"/>
      <c r="SJE31" s="5"/>
      <c r="SJF31" s="5"/>
      <c r="SJG31" s="5"/>
      <c r="SJH31" s="5"/>
      <c r="SJI31" s="5"/>
      <c r="SJJ31" s="5"/>
      <c r="SJK31" s="5"/>
      <c r="SJL31" s="5"/>
      <c r="SJM31" s="5"/>
      <c r="SJN31" s="5"/>
      <c r="SJO31" s="5"/>
      <c r="SJP31" s="5"/>
      <c r="SJQ31" s="5"/>
      <c r="SJR31" s="5"/>
      <c r="SJS31" s="5"/>
      <c r="SJT31" s="5"/>
      <c r="SJU31" s="5"/>
      <c r="SJV31" s="5"/>
      <c r="SJW31" s="5"/>
      <c r="SJX31" s="5"/>
      <c r="SJY31" s="5"/>
      <c r="SJZ31" s="5"/>
      <c r="SKA31" s="5"/>
      <c r="SKB31" s="5"/>
      <c r="SKC31" s="5"/>
      <c r="SKD31" s="5"/>
      <c r="SKE31" s="5"/>
      <c r="SKF31" s="5"/>
      <c r="SKG31" s="5"/>
      <c r="SKH31" s="5"/>
      <c r="SKI31" s="5"/>
      <c r="SKJ31" s="5"/>
      <c r="SKK31" s="5"/>
      <c r="SKL31" s="5"/>
      <c r="SKM31" s="5"/>
      <c r="SKN31" s="5"/>
      <c r="SKO31" s="5"/>
      <c r="SKP31" s="5"/>
      <c r="SKQ31" s="5"/>
      <c r="SKR31" s="5"/>
      <c r="SKS31" s="5"/>
      <c r="SKT31" s="5"/>
      <c r="SKU31" s="5"/>
      <c r="SKV31" s="5"/>
      <c r="SKW31" s="5"/>
      <c r="SKX31" s="5"/>
      <c r="SKY31" s="5"/>
      <c r="SKZ31" s="5"/>
      <c r="SLA31" s="5"/>
      <c r="SLB31" s="5"/>
      <c r="SLC31" s="5"/>
      <c r="SLD31" s="5"/>
      <c r="SLE31" s="5"/>
      <c r="SLF31" s="5"/>
      <c r="SLG31" s="5"/>
      <c r="SLH31" s="5"/>
      <c r="SLI31" s="5"/>
      <c r="SLJ31" s="5"/>
      <c r="SLK31" s="5"/>
      <c r="SLL31" s="5"/>
      <c r="SLM31" s="5"/>
      <c r="SLN31" s="5"/>
      <c r="SLO31" s="5"/>
      <c r="SLP31" s="5"/>
      <c r="SLQ31" s="5"/>
      <c r="SLR31" s="5"/>
      <c r="SLS31" s="5"/>
      <c r="SLT31" s="5"/>
      <c r="SLU31" s="5"/>
      <c r="SLV31" s="5"/>
      <c r="SLW31" s="5"/>
      <c r="SLX31" s="5"/>
      <c r="SLY31" s="5"/>
      <c r="SLZ31" s="5"/>
      <c r="SMA31" s="5"/>
      <c r="SMB31" s="5"/>
      <c r="SMC31" s="5"/>
      <c r="SMD31" s="5"/>
      <c r="SME31" s="5"/>
      <c r="SMF31" s="5"/>
      <c r="SMG31" s="5"/>
      <c r="SMH31" s="5"/>
      <c r="SMI31" s="5"/>
      <c r="SMJ31" s="5"/>
      <c r="SMK31" s="5"/>
      <c r="SML31" s="5"/>
      <c r="SMM31" s="5"/>
      <c r="SMN31" s="5"/>
      <c r="SMO31" s="5"/>
      <c r="SMP31" s="5"/>
      <c r="SMQ31" s="5"/>
      <c r="SMR31" s="5"/>
      <c r="SMS31" s="5"/>
      <c r="SMT31" s="5"/>
      <c r="SMU31" s="5"/>
      <c r="SMV31" s="5"/>
      <c r="SMW31" s="5"/>
      <c r="SMX31" s="5"/>
      <c r="SMY31" s="5"/>
      <c r="SMZ31" s="5"/>
      <c r="SNA31" s="5"/>
      <c r="SNB31" s="5"/>
      <c r="SNC31" s="5"/>
      <c r="SND31" s="5"/>
      <c r="SNE31" s="5"/>
      <c r="SNF31" s="5"/>
      <c r="SNG31" s="5"/>
      <c r="SNH31" s="5"/>
      <c r="SNI31" s="5"/>
      <c r="SNJ31" s="5"/>
      <c r="SNK31" s="5"/>
      <c r="SNL31" s="5"/>
      <c r="SNM31" s="5"/>
      <c r="SNN31" s="5"/>
      <c r="SNO31" s="5"/>
      <c r="SNP31" s="5"/>
      <c r="SNQ31" s="5"/>
      <c r="SNR31" s="5"/>
      <c r="SNS31" s="5"/>
      <c r="SNT31" s="5"/>
      <c r="SNU31" s="5"/>
      <c r="SNV31" s="5"/>
      <c r="SNW31" s="5"/>
      <c r="SNX31" s="5"/>
      <c r="SNY31" s="5"/>
      <c r="SNZ31" s="5"/>
      <c r="SOA31" s="5"/>
      <c r="SOB31" s="5"/>
      <c r="SOC31" s="5"/>
      <c r="SOD31" s="5"/>
      <c r="SOE31" s="5"/>
      <c r="SOF31" s="5"/>
      <c r="SOG31" s="5"/>
      <c r="SOH31" s="5"/>
      <c r="SOI31" s="5"/>
      <c r="SOJ31" s="5"/>
      <c r="SOK31" s="5"/>
      <c r="SOL31" s="5"/>
      <c r="SOM31" s="5"/>
      <c r="SON31" s="5"/>
      <c r="SOO31" s="5"/>
      <c r="SOP31" s="5"/>
      <c r="SOQ31" s="5"/>
      <c r="SOR31" s="5"/>
      <c r="SOS31" s="5"/>
      <c r="SOT31" s="5"/>
      <c r="SOU31" s="5"/>
      <c r="SOV31" s="5"/>
      <c r="SOW31" s="5"/>
      <c r="SOX31" s="5"/>
      <c r="SOY31" s="5"/>
      <c r="SOZ31" s="5"/>
      <c r="SPA31" s="5"/>
      <c r="SPB31" s="5"/>
      <c r="SPC31" s="5"/>
      <c r="SPD31" s="5"/>
      <c r="SPE31" s="5"/>
      <c r="SPF31" s="5"/>
      <c r="SPG31" s="5"/>
      <c r="SPH31" s="5"/>
      <c r="SPI31" s="5"/>
      <c r="SPJ31" s="5"/>
      <c r="SPK31" s="5"/>
      <c r="SPL31" s="5"/>
      <c r="SPM31" s="5"/>
      <c r="SPN31" s="5"/>
      <c r="SPO31" s="5"/>
      <c r="SPP31" s="5"/>
      <c r="SPQ31" s="5"/>
      <c r="SPR31" s="5"/>
      <c r="SPS31" s="5"/>
      <c r="SPT31" s="5"/>
      <c r="SPU31" s="5"/>
      <c r="SPV31" s="5"/>
      <c r="SPW31" s="5"/>
      <c r="SPX31" s="5"/>
      <c r="SPY31" s="5"/>
      <c r="SPZ31" s="5"/>
      <c r="SQA31" s="5"/>
      <c r="SQB31" s="5"/>
      <c r="SQC31" s="5"/>
      <c r="SQD31" s="5"/>
      <c r="SQE31" s="5"/>
      <c r="SQF31" s="5"/>
      <c r="SQG31" s="5"/>
      <c r="SQH31" s="5"/>
      <c r="SQI31" s="5"/>
      <c r="SQJ31" s="5"/>
      <c r="SQK31" s="5"/>
      <c r="SQL31" s="5"/>
      <c r="SQM31" s="5"/>
      <c r="SQN31" s="5"/>
      <c r="SQO31" s="5"/>
      <c r="SQP31" s="5"/>
      <c r="SQQ31" s="5"/>
      <c r="SQR31" s="5"/>
      <c r="SQS31" s="5"/>
      <c r="SQT31" s="5"/>
      <c r="SQU31" s="5"/>
      <c r="SQV31" s="5"/>
      <c r="SQW31" s="5"/>
      <c r="SQX31" s="5"/>
      <c r="SQY31" s="5"/>
      <c r="SQZ31" s="5"/>
      <c r="SRA31" s="5"/>
      <c r="SRB31" s="5"/>
      <c r="SRC31" s="5"/>
      <c r="SRD31" s="5"/>
      <c r="SRE31" s="5"/>
      <c r="SRF31" s="5"/>
      <c r="SRG31" s="5"/>
      <c r="SRH31" s="5"/>
      <c r="SRI31" s="5"/>
      <c r="SRJ31" s="5"/>
      <c r="SRK31" s="5"/>
      <c r="SRL31" s="5"/>
      <c r="SRM31" s="5"/>
      <c r="SRN31" s="5"/>
      <c r="SRO31" s="5"/>
      <c r="SRP31" s="5"/>
      <c r="SRQ31" s="5"/>
      <c r="SRR31" s="5"/>
      <c r="SRS31" s="5"/>
      <c r="SRT31" s="5"/>
      <c r="SRU31" s="5"/>
      <c r="SRV31" s="5"/>
      <c r="SRW31" s="5"/>
      <c r="SRX31" s="5"/>
      <c r="SRY31" s="5"/>
      <c r="SRZ31" s="5"/>
      <c r="SSA31" s="5"/>
      <c r="SSB31" s="5"/>
      <c r="SSC31" s="5"/>
      <c r="SSD31" s="5"/>
      <c r="SSE31" s="5"/>
      <c r="SSF31" s="5"/>
      <c r="SSG31" s="5"/>
      <c r="SSH31" s="5"/>
      <c r="SSI31" s="5"/>
      <c r="SSJ31" s="5"/>
      <c r="SSK31" s="5"/>
      <c r="SSL31" s="5"/>
      <c r="SSM31" s="5"/>
      <c r="SSN31" s="5"/>
      <c r="SSO31" s="5"/>
      <c r="SSP31" s="5"/>
      <c r="SSQ31" s="5"/>
      <c r="SSR31" s="5"/>
      <c r="SSS31" s="5"/>
      <c r="SST31" s="5"/>
      <c r="SSU31" s="5"/>
      <c r="SSV31" s="5"/>
      <c r="SSW31" s="5"/>
      <c r="SSX31" s="5"/>
      <c r="SSY31" s="5"/>
      <c r="SSZ31" s="5"/>
      <c r="STA31" s="5"/>
      <c r="STB31" s="5"/>
      <c r="STC31" s="5"/>
      <c r="STD31" s="5"/>
      <c r="STE31" s="5"/>
      <c r="STF31" s="5"/>
      <c r="STG31" s="5"/>
      <c r="STH31" s="5"/>
      <c r="STI31" s="5"/>
      <c r="STJ31" s="5"/>
      <c r="STK31" s="5"/>
      <c r="STL31" s="5"/>
      <c r="STM31" s="5"/>
      <c r="STN31" s="5"/>
      <c r="STO31" s="5"/>
      <c r="STP31" s="5"/>
      <c r="STQ31" s="5"/>
      <c r="STR31" s="5"/>
      <c r="STS31" s="5"/>
      <c r="STT31" s="5"/>
      <c r="STU31" s="5"/>
      <c r="STV31" s="5"/>
      <c r="STW31" s="5"/>
      <c r="STX31" s="5"/>
      <c r="STY31" s="5"/>
      <c r="STZ31" s="5"/>
      <c r="SUA31" s="5"/>
      <c r="SUB31" s="5"/>
      <c r="SUC31" s="5"/>
      <c r="SUD31" s="5"/>
      <c r="SUE31" s="5"/>
      <c r="SUF31" s="5"/>
      <c r="SUG31" s="5"/>
      <c r="SUH31" s="5"/>
      <c r="SUI31" s="5"/>
      <c r="SUJ31" s="5"/>
      <c r="SUK31" s="5"/>
      <c r="SUL31" s="5"/>
      <c r="SUM31" s="5"/>
      <c r="SUN31" s="5"/>
      <c r="SUO31" s="5"/>
      <c r="SUP31" s="5"/>
      <c r="SUQ31" s="5"/>
      <c r="SUR31" s="5"/>
      <c r="SUS31" s="5"/>
      <c r="SUT31" s="5"/>
      <c r="SUU31" s="5"/>
      <c r="SUV31" s="5"/>
      <c r="SUW31" s="5"/>
      <c r="SUX31" s="5"/>
      <c r="SUY31" s="5"/>
      <c r="SUZ31" s="5"/>
      <c r="SVA31" s="5"/>
      <c r="SVB31" s="5"/>
      <c r="SVC31" s="5"/>
      <c r="SVD31" s="5"/>
      <c r="SVE31" s="5"/>
      <c r="SVF31" s="5"/>
      <c r="SVG31" s="5"/>
      <c r="SVH31" s="5"/>
      <c r="SVI31" s="5"/>
      <c r="SVJ31" s="5"/>
      <c r="SVK31" s="5"/>
      <c r="SVL31" s="5"/>
      <c r="SVM31" s="5"/>
      <c r="SVN31" s="5"/>
      <c r="SVO31" s="5"/>
      <c r="SVP31" s="5"/>
      <c r="SVQ31" s="5"/>
      <c r="SVR31" s="5"/>
      <c r="SVS31" s="5"/>
      <c r="SVT31" s="5"/>
      <c r="SVU31" s="5"/>
      <c r="SVV31" s="5"/>
      <c r="SVW31" s="5"/>
      <c r="SVX31" s="5"/>
      <c r="SVY31" s="5"/>
      <c r="SVZ31" s="5"/>
      <c r="SWA31" s="5"/>
      <c r="SWB31" s="5"/>
      <c r="SWC31" s="5"/>
      <c r="SWD31" s="5"/>
      <c r="SWE31" s="5"/>
      <c r="SWF31" s="5"/>
      <c r="SWG31" s="5"/>
      <c r="SWH31" s="5"/>
      <c r="SWI31" s="5"/>
      <c r="SWJ31" s="5"/>
      <c r="SWK31" s="5"/>
      <c r="SWL31" s="5"/>
      <c r="SWM31" s="5"/>
      <c r="SWN31" s="5"/>
      <c r="SWO31" s="5"/>
      <c r="SWP31" s="5"/>
      <c r="SWQ31" s="5"/>
      <c r="SWR31" s="5"/>
      <c r="SWS31" s="5"/>
      <c r="SWT31" s="5"/>
      <c r="SWU31" s="5"/>
      <c r="SWV31" s="5"/>
      <c r="SWW31" s="5"/>
      <c r="SWX31" s="5"/>
      <c r="SWY31" s="5"/>
      <c r="SWZ31" s="5"/>
      <c r="SXA31" s="5"/>
      <c r="SXB31" s="5"/>
      <c r="SXC31" s="5"/>
      <c r="SXD31" s="5"/>
      <c r="SXE31" s="5"/>
      <c r="SXF31" s="5"/>
      <c r="SXG31" s="5"/>
      <c r="SXH31" s="5"/>
      <c r="SXI31" s="5"/>
      <c r="SXJ31" s="5"/>
      <c r="SXK31" s="5"/>
      <c r="SXL31" s="5"/>
      <c r="SXM31" s="5"/>
      <c r="SXN31" s="5"/>
      <c r="SXO31" s="5"/>
      <c r="SXP31" s="5"/>
      <c r="SXQ31" s="5"/>
      <c r="SXR31" s="5"/>
      <c r="SXS31" s="5"/>
      <c r="SXT31" s="5"/>
      <c r="SXU31" s="5"/>
      <c r="SXV31" s="5"/>
      <c r="SXW31" s="5"/>
      <c r="SXX31" s="5"/>
      <c r="SXY31" s="5"/>
      <c r="SXZ31" s="5"/>
      <c r="SYA31" s="5"/>
      <c r="SYB31" s="5"/>
      <c r="SYC31" s="5"/>
      <c r="SYD31" s="5"/>
      <c r="SYE31" s="5"/>
      <c r="SYF31" s="5"/>
      <c r="SYG31" s="5"/>
      <c r="SYH31" s="5"/>
      <c r="SYI31" s="5"/>
      <c r="SYJ31" s="5"/>
      <c r="SYK31" s="5"/>
      <c r="SYL31" s="5"/>
      <c r="SYM31" s="5"/>
      <c r="SYN31" s="5"/>
      <c r="SYO31" s="5"/>
      <c r="SYP31" s="5"/>
      <c r="SYQ31" s="5"/>
      <c r="SYR31" s="5"/>
      <c r="SYS31" s="5"/>
      <c r="SYT31" s="5"/>
      <c r="SYU31" s="5"/>
      <c r="SYV31" s="5"/>
      <c r="SYW31" s="5"/>
      <c r="SYX31" s="5"/>
      <c r="SYY31" s="5"/>
      <c r="SYZ31" s="5"/>
      <c r="SZA31" s="5"/>
      <c r="SZB31" s="5"/>
      <c r="SZC31" s="5"/>
      <c r="SZD31" s="5"/>
      <c r="SZE31" s="5"/>
      <c r="SZF31" s="5"/>
      <c r="SZG31" s="5"/>
      <c r="SZH31" s="5"/>
      <c r="SZI31" s="5"/>
      <c r="SZJ31" s="5"/>
      <c r="SZK31" s="5"/>
      <c r="SZL31" s="5"/>
      <c r="SZM31" s="5"/>
      <c r="SZN31" s="5"/>
      <c r="SZO31" s="5"/>
      <c r="SZP31" s="5"/>
      <c r="SZQ31" s="5"/>
      <c r="SZR31" s="5"/>
      <c r="SZS31" s="5"/>
      <c r="SZT31" s="5"/>
      <c r="SZU31" s="5"/>
      <c r="SZV31" s="5"/>
      <c r="SZW31" s="5"/>
      <c r="SZX31" s="5"/>
      <c r="SZY31" s="5"/>
      <c r="SZZ31" s="5"/>
      <c r="TAA31" s="5"/>
      <c r="TAB31" s="5"/>
      <c r="TAC31" s="5"/>
      <c r="TAD31" s="5"/>
      <c r="TAE31" s="5"/>
      <c r="TAF31" s="5"/>
      <c r="TAG31" s="5"/>
      <c r="TAH31" s="5"/>
      <c r="TAI31" s="5"/>
      <c r="TAJ31" s="5"/>
      <c r="TAK31" s="5"/>
      <c r="TAL31" s="5"/>
      <c r="TAM31" s="5"/>
      <c r="TAN31" s="5"/>
      <c r="TAO31" s="5"/>
      <c r="TAP31" s="5"/>
      <c r="TAQ31" s="5"/>
      <c r="TAR31" s="5"/>
      <c r="TAS31" s="5"/>
      <c r="TAT31" s="5"/>
      <c r="TAU31" s="5"/>
      <c r="TAV31" s="5"/>
      <c r="TAW31" s="5"/>
      <c r="TAX31" s="5"/>
      <c r="TAY31" s="5"/>
      <c r="TAZ31" s="5"/>
      <c r="TBA31" s="5"/>
      <c r="TBB31" s="5"/>
      <c r="TBC31" s="5"/>
      <c r="TBD31" s="5"/>
      <c r="TBE31" s="5"/>
      <c r="TBF31" s="5"/>
      <c r="TBG31" s="5"/>
      <c r="TBH31" s="5"/>
      <c r="TBI31" s="5"/>
      <c r="TBJ31" s="5"/>
      <c r="TBK31" s="5"/>
      <c r="TBL31" s="5"/>
      <c r="TBM31" s="5"/>
      <c r="TBN31" s="5"/>
      <c r="TBO31" s="5"/>
      <c r="TBP31" s="5"/>
      <c r="TBQ31" s="5"/>
      <c r="TBR31" s="5"/>
      <c r="TBS31" s="5"/>
      <c r="TBT31" s="5"/>
      <c r="TBU31" s="5"/>
      <c r="TBV31" s="5"/>
      <c r="TBW31" s="5"/>
      <c r="TBX31" s="5"/>
      <c r="TBY31" s="5"/>
      <c r="TBZ31" s="5"/>
      <c r="TCA31" s="5"/>
      <c r="TCB31" s="5"/>
      <c r="TCC31" s="5"/>
      <c r="TCD31" s="5"/>
      <c r="TCE31" s="5"/>
      <c r="TCF31" s="5"/>
      <c r="TCG31" s="5"/>
      <c r="TCH31" s="5"/>
      <c r="TCI31" s="5"/>
      <c r="TCJ31" s="5"/>
      <c r="TCK31" s="5"/>
      <c r="TCL31" s="5"/>
      <c r="TCM31" s="5"/>
      <c r="TCN31" s="5"/>
      <c r="TCO31" s="5"/>
      <c r="TCP31" s="5"/>
      <c r="TCQ31" s="5"/>
      <c r="TCR31" s="5"/>
      <c r="TCS31" s="5"/>
      <c r="TCT31" s="5"/>
      <c r="TCU31" s="5"/>
      <c r="TCV31" s="5"/>
      <c r="TCW31" s="5"/>
      <c r="TCX31" s="5"/>
      <c r="TCY31" s="5"/>
      <c r="TCZ31" s="5"/>
      <c r="TDA31" s="5"/>
      <c r="TDB31" s="5"/>
      <c r="TDC31" s="5"/>
      <c r="TDD31" s="5"/>
      <c r="TDE31" s="5"/>
      <c r="TDF31" s="5"/>
      <c r="TDG31" s="5"/>
      <c r="TDH31" s="5"/>
      <c r="TDI31" s="5"/>
      <c r="TDJ31" s="5"/>
      <c r="TDK31" s="5"/>
      <c r="TDL31" s="5"/>
      <c r="TDM31" s="5"/>
      <c r="TDN31" s="5"/>
      <c r="TDO31" s="5"/>
      <c r="TDP31" s="5"/>
      <c r="TDQ31" s="5"/>
      <c r="TDR31" s="5"/>
      <c r="TDS31" s="5"/>
      <c r="TDT31" s="5"/>
      <c r="TDU31" s="5"/>
      <c r="TDV31" s="5"/>
      <c r="TDW31" s="5"/>
      <c r="TDX31" s="5"/>
      <c r="TDY31" s="5"/>
      <c r="TDZ31" s="5"/>
      <c r="TEA31" s="5"/>
      <c r="TEB31" s="5"/>
      <c r="TEC31" s="5"/>
      <c r="TED31" s="5"/>
      <c r="TEE31" s="5"/>
      <c r="TEF31" s="5"/>
      <c r="TEG31" s="5"/>
      <c r="TEH31" s="5"/>
      <c r="TEI31" s="5"/>
      <c r="TEJ31" s="5"/>
      <c r="TEK31" s="5"/>
      <c r="TEL31" s="5"/>
      <c r="TEM31" s="5"/>
      <c r="TEN31" s="5"/>
      <c r="TEO31" s="5"/>
      <c r="TEP31" s="5"/>
      <c r="TEQ31" s="5"/>
      <c r="TER31" s="5"/>
      <c r="TES31" s="5"/>
      <c r="TET31" s="5"/>
      <c r="TEU31" s="5"/>
      <c r="TEV31" s="5"/>
      <c r="TEW31" s="5"/>
      <c r="TEX31" s="5"/>
      <c r="TEY31" s="5"/>
      <c r="TEZ31" s="5"/>
      <c r="TFA31" s="5"/>
      <c r="TFB31" s="5"/>
      <c r="TFC31" s="5"/>
      <c r="TFD31" s="5"/>
      <c r="TFE31" s="5"/>
      <c r="TFF31" s="5"/>
      <c r="TFG31" s="5"/>
      <c r="TFH31" s="5"/>
      <c r="TFI31" s="5"/>
      <c r="TFJ31" s="5"/>
      <c r="TFK31" s="5"/>
      <c r="TFL31" s="5"/>
      <c r="TFM31" s="5"/>
      <c r="TFN31" s="5"/>
      <c r="TFO31" s="5"/>
      <c r="TFP31" s="5"/>
      <c r="TFQ31" s="5"/>
      <c r="TFR31" s="5"/>
      <c r="TFS31" s="5"/>
      <c r="TFT31" s="5"/>
      <c r="TFU31" s="5"/>
      <c r="TFV31" s="5"/>
      <c r="TFW31" s="5"/>
      <c r="TFX31" s="5"/>
      <c r="TFY31" s="5"/>
      <c r="TFZ31" s="5"/>
      <c r="TGA31" s="5"/>
      <c r="TGB31" s="5"/>
      <c r="TGC31" s="5"/>
      <c r="TGD31" s="5"/>
      <c r="TGE31" s="5"/>
      <c r="TGF31" s="5"/>
      <c r="TGG31" s="5"/>
      <c r="TGH31" s="5"/>
      <c r="TGI31" s="5"/>
      <c r="TGJ31" s="5"/>
      <c r="TGK31" s="5"/>
      <c r="TGL31" s="5"/>
      <c r="TGM31" s="5"/>
      <c r="TGN31" s="5"/>
      <c r="TGO31" s="5"/>
      <c r="TGP31" s="5"/>
      <c r="TGQ31" s="5"/>
      <c r="TGR31" s="5"/>
      <c r="TGS31" s="5"/>
      <c r="TGT31" s="5"/>
      <c r="TGU31" s="5"/>
      <c r="TGV31" s="5"/>
      <c r="TGW31" s="5"/>
      <c r="TGX31" s="5"/>
      <c r="TGY31" s="5"/>
      <c r="TGZ31" s="5"/>
      <c r="THA31" s="5"/>
      <c r="THB31" s="5"/>
      <c r="THC31" s="5"/>
      <c r="THD31" s="5"/>
      <c r="THE31" s="5"/>
      <c r="THF31" s="5"/>
      <c r="THG31" s="5"/>
      <c r="THH31" s="5"/>
      <c r="THI31" s="5"/>
      <c r="THJ31" s="5"/>
      <c r="THK31" s="5"/>
      <c r="THL31" s="5"/>
      <c r="THM31" s="5"/>
      <c r="THN31" s="5"/>
      <c r="THO31" s="5"/>
      <c r="THP31" s="5"/>
      <c r="THQ31" s="5"/>
      <c r="THR31" s="5"/>
      <c r="THS31" s="5"/>
      <c r="THT31" s="5"/>
      <c r="THU31" s="5"/>
      <c r="THV31" s="5"/>
      <c r="THW31" s="5"/>
      <c r="THX31" s="5"/>
      <c r="THY31" s="5"/>
      <c r="THZ31" s="5"/>
      <c r="TIA31" s="5"/>
      <c r="TIB31" s="5"/>
      <c r="TIC31" s="5"/>
      <c r="TID31" s="5"/>
      <c r="TIE31" s="5"/>
      <c r="TIF31" s="5"/>
      <c r="TIG31" s="5"/>
      <c r="TIH31" s="5"/>
      <c r="TII31" s="5"/>
      <c r="TIJ31" s="5"/>
      <c r="TIK31" s="5"/>
      <c r="TIL31" s="5"/>
      <c r="TIM31" s="5"/>
      <c r="TIN31" s="5"/>
      <c r="TIO31" s="5"/>
      <c r="TIP31" s="5"/>
      <c r="TIQ31" s="5"/>
      <c r="TIR31" s="5"/>
      <c r="TIS31" s="5"/>
      <c r="TIT31" s="5"/>
      <c r="TIU31" s="5"/>
      <c r="TIV31" s="5"/>
      <c r="TIW31" s="5"/>
      <c r="TIX31" s="5"/>
      <c r="TIY31" s="5"/>
      <c r="TIZ31" s="5"/>
      <c r="TJA31" s="5"/>
      <c r="TJB31" s="5"/>
      <c r="TJC31" s="5"/>
      <c r="TJD31" s="5"/>
      <c r="TJE31" s="5"/>
      <c r="TJF31" s="5"/>
      <c r="TJG31" s="5"/>
      <c r="TJH31" s="5"/>
      <c r="TJI31" s="5"/>
      <c r="TJJ31" s="5"/>
      <c r="TJK31" s="5"/>
      <c r="TJL31" s="5"/>
      <c r="TJM31" s="5"/>
      <c r="TJN31" s="5"/>
      <c r="TJO31" s="5"/>
      <c r="TJP31" s="5"/>
      <c r="TJQ31" s="5"/>
      <c r="TJR31" s="5"/>
      <c r="TJS31" s="5"/>
      <c r="TJT31" s="5"/>
      <c r="TJU31" s="5"/>
      <c r="TJV31" s="5"/>
      <c r="TJW31" s="5"/>
      <c r="TJX31" s="5"/>
      <c r="TJY31" s="5"/>
      <c r="TJZ31" s="5"/>
      <c r="TKA31" s="5"/>
      <c r="TKB31" s="5"/>
      <c r="TKC31" s="5"/>
      <c r="TKD31" s="5"/>
      <c r="TKE31" s="5"/>
      <c r="TKF31" s="5"/>
      <c r="TKG31" s="5"/>
      <c r="TKH31" s="5"/>
      <c r="TKI31" s="5"/>
      <c r="TKJ31" s="5"/>
      <c r="TKK31" s="5"/>
      <c r="TKL31" s="5"/>
      <c r="TKM31" s="5"/>
      <c r="TKN31" s="5"/>
      <c r="TKO31" s="5"/>
      <c r="TKP31" s="5"/>
      <c r="TKQ31" s="5"/>
      <c r="TKR31" s="5"/>
      <c r="TKS31" s="5"/>
      <c r="TKT31" s="5"/>
      <c r="TKU31" s="5"/>
      <c r="TKV31" s="5"/>
      <c r="TKW31" s="5"/>
      <c r="TKX31" s="5"/>
      <c r="TKY31" s="5"/>
      <c r="TKZ31" s="5"/>
      <c r="TLA31" s="5"/>
      <c r="TLB31" s="5"/>
      <c r="TLC31" s="5"/>
      <c r="TLD31" s="5"/>
      <c r="TLE31" s="5"/>
      <c r="TLF31" s="5"/>
      <c r="TLG31" s="5"/>
      <c r="TLH31" s="5"/>
      <c r="TLI31" s="5"/>
      <c r="TLJ31" s="5"/>
      <c r="TLK31" s="5"/>
      <c r="TLL31" s="5"/>
      <c r="TLM31" s="5"/>
      <c r="TLN31" s="5"/>
      <c r="TLO31" s="5"/>
      <c r="TLP31" s="5"/>
      <c r="TLQ31" s="5"/>
      <c r="TLR31" s="5"/>
      <c r="TLS31" s="5"/>
      <c r="TLT31" s="5"/>
      <c r="TLU31" s="5"/>
      <c r="TLV31" s="5"/>
      <c r="TLW31" s="5"/>
      <c r="TLX31" s="5"/>
      <c r="TLY31" s="5"/>
      <c r="TLZ31" s="5"/>
      <c r="TMA31" s="5"/>
      <c r="TMB31" s="5"/>
      <c r="TMC31" s="5"/>
      <c r="TMD31" s="5"/>
      <c r="TME31" s="5"/>
      <c r="TMF31" s="5"/>
      <c r="TMG31" s="5"/>
      <c r="TMH31" s="5"/>
      <c r="TMI31" s="5"/>
      <c r="TMJ31" s="5"/>
      <c r="TMK31" s="5"/>
      <c r="TML31" s="5"/>
      <c r="TMM31" s="5"/>
      <c r="TMN31" s="5"/>
      <c r="TMO31" s="5"/>
      <c r="TMP31" s="5"/>
      <c r="TMQ31" s="5"/>
      <c r="TMR31" s="5"/>
      <c r="TMS31" s="5"/>
      <c r="TMT31" s="5"/>
      <c r="TMU31" s="5"/>
      <c r="TMV31" s="5"/>
      <c r="TMW31" s="5"/>
      <c r="TMX31" s="5"/>
      <c r="TMY31" s="5"/>
      <c r="TMZ31" s="5"/>
      <c r="TNA31" s="5"/>
      <c r="TNB31" s="5"/>
      <c r="TNC31" s="5"/>
      <c r="TND31" s="5"/>
      <c r="TNE31" s="5"/>
      <c r="TNF31" s="5"/>
      <c r="TNG31" s="5"/>
      <c r="TNH31" s="5"/>
      <c r="TNI31" s="5"/>
      <c r="TNJ31" s="5"/>
      <c r="TNK31" s="5"/>
      <c r="TNL31" s="5"/>
      <c r="TNM31" s="5"/>
      <c r="TNN31" s="5"/>
      <c r="TNO31" s="5"/>
      <c r="TNP31" s="5"/>
      <c r="TNQ31" s="5"/>
      <c r="TNR31" s="5"/>
      <c r="TNS31" s="5"/>
      <c r="TNT31" s="5"/>
      <c r="TNU31" s="5"/>
      <c r="TNV31" s="5"/>
      <c r="TNW31" s="5"/>
      <c r="TNX31" s="5"/>
      <c r="TNY31" s="5"/>
      <c r="TNZ31" s="5"/>
      <c r="TOA31" s="5"/>
      <c r="TOB31" s="5"/>
      <c r="TOC31" s="5"/>
      <c r="TOD31" s="5"/>
      <c r="TOE31" s="5"/>
      <c r="TOF31" s="5"/>
      <c r="TOG31" s="5"/>
      <c r="TOH31" s="5"/>
      <c r="TOI31" s="5"/>
      <c r="TOJ31" s="5"/>
      <c r="TOK31" s="5"/>
      <c r="TOL31" s="5"/>
      <c r="TOM31" s="5"/>
      <c r="TON31" s="5"/>
      <c r="TOO31" s="5"/>
      <c r="TOP31" s="5"/>
      <c r="TOQ31" s="5"/>
      <c r="TOR31" s="5"/>
      <c r="TOS31" s="5"/>
      <c r="TOT31" s="5"/>
      <c r="TOU31" s="5"/>
      <c r="TOV31" s="5"/>
      <c r="TOW31" s="5"/>
      <c r="TOX31" s="5"/>
      <c r="TOY31" s="5"/>
      <c r="TOZ31" s="5"/>
      <c r="TPA31" s="5"/>
      <c r="TPB31" s="5"/>
      <c r="TPC31" s="5"/>
      <c r="TPD31" s="5"/>
      <c r="TPE31" s="5"/>
      <c r="TPF31" s="5"/>
      <c r="TPG31" s="5"/>
      <c r="TPH31" s="5"/>
      <c r="TPI31" s="5"/>
      <c r="TPJ31" s="5"/>
      <c r="TPK31" s="5"/>
      <c r="TPL31" s="5"/>
      <c r="TPM31" s="5"/>
      <c r="TPN31" s="5"/>
      <c r="TPO31" s="5"/>
      <c r="TPP31" s="5"/>
      <c r="TPQ31" s="5"/>
      <c r="TPR31" s="5"/>
      <c r="TPS31" s="5"/>
      <c r="TPT31" s="5"/>
      <c r="TPU31" s="5"/>
      <c r="TPV31" s="5"/>
      <c r="TPW31" s="5"/>
      <c r="TPX31" s="5"/>
      <c r="TPY31" s="5"/>
      <c r="TPZ31" s="5"/>
      <c r="TQA31" s="5"/>
      <c r="TQB31" s="5"/>
      <c r="TQC31" s="5"/>
      <c r="TQD31" s="5"/>
      <c r="TQE31" s="5"/>
      <c r="TQF31" s="5"/>
      <c r="TQG31" s="5"/>
      <c r="TQH31" s="5"/>
      <c r="TQI31" s="5"/>
      <c r="TQJ31" s="5"/>
      <c r="TQK31" s="5"/>
      <c r="TQL31" s="5"/>
      <c r="TQM31" s="5"/>
      <c r="TQN31" s="5"/>
      <c r="TQO31" s="5"/>
      <c r="TQP31" s="5"/>
      <c r="TQQ31" s="5"/>
      <c r="TQR31" s="5"/>
      <c r="TQS31" s="5"/>
      <c r="TQT31" s="5"/>
      <c r="TQU31" s="5"/>
      <c r="TQV31" s="5"/>
      <c r="TQW31" s="5"/>
      <c r="TQX31" s="5"/>
      <c r="TQY31" s="5"/>
      <c r="TQZ31" s="5"/>
      <c r="TRA31" s="5"/>
      <c r="TRB31" s="5"/>
      <c r="TRC31" s="5"/>
      <c r="TRD31" s="5"/>
      <c r="TRE31" s="5"/>
      <c r="TRF31" s="5"/>
      <c r="TRG31" s="5"/>
      <c r="TRH31" s="5"/>
      <c r="TRI31" s="5"/>
      <c r="TRJ31" s="5"/>
      <c r="TRK31" s="5"/>
      <c r="TRL31" s="5"/>
      <c r="TRM31" s="5"/>
      <c r="TRN31" s="5"/>
      <c r="TRO31" s="5"/>
      <c r="TRP31" s="5"/>
      <c r="TRQ31" s="5"/>
      <c r="TRR31" s="5"/>
      <c r="TRS31" s="5"/>
      <c r="TRT31" s="5"/>
      <c r="TRU31" s="5"/>
      <c r="TRV31" s="5"/>
      <c r="TRW31" s="5"/>
      <c r="TRX31" s="5"/>
      <c r="TRY31" s="5"/>
      <c r="TRZ31" s="5"/>
      <c r="TSA31" s="5"/>
      <c r="TSB31" s="5"/>
      <c r="TSC31" s="5"/>
      <c r="TSD31" s="5"/>
      <c r="TSE31" s="5"/>
      <c r="TSF31" s="5"/>
      <c r="TSG31" s="5"/>
      <c r="TSH31" s="5"/>
      <c r="TSI31" s="5"/>
      <c r="TSJ31" s="5"/>
      <c r="TSK31" s="5"/>
      <c r="TSL31" s="5"/>
      <c r="TSM31" s="5"/>
      <c r="TSN31" s="5"/>
      <c r="TSO31" s="5"/>
      <c r="TSP31" s="5"/>
      <c r="TSQ31" s="5"/>
      <c r="TSR31" s="5"/>
      <c r="TSS31" s="5"/>
      <c r="TST31" s="5"/>
      <c r="TSU31" s="5"/>
      <c r="TSV31" s="5"/>
      <c r="TSW31" s="5"/>
      <c r="TSX31" s="5"/>
      <c r="TSY31" s="5"/>
      <c r="TSZ31" s="5"/>
      <c r="TTA31" s="5"/>
      <c r="TTB31" s="5"/>
      <c r="TTC31" s="5"/>
      <c r="TTD31" s="5"/>
      <c r="TTE31" s="5"/>
      <c r="TTF31" s="5"/>
      <c r="TTG31" s="5"/>
      <c r="TTH31" s="5"/>
      <c r="TTI31" s="5"/>
      <c r="TTJ31" s="5"/>
      <c r="TTK31" s="5"/>
      <c r="TTL31" s="5"/>
      <c r="TTM31" s="5"/>
      <c r="TTN31" s="5"/>
      <c r="TTO31" s="5"/>
      <c r="TTP31" s="5"/>
      <c r="TTQ31" s="5"/>
      <c r="TTR31" s="5"/>
      <c r="TTS31" s="5"/>
      <c r="TTT31" s="5"/>
      <c r="TTU31" s="5"/>
      <c r="TTV31" s="5"/>
      <c r="TTW31" s="5"/>
      <c r="TTX31" s="5"/>
      <c r="TTY31" s="5"/>
      <c r="TTZ31" s="5"/>
      <c r="TUA31" s="5"/>
      <c r="TUB31" s="5"/>
      <c r="TUC31" s="5"/>
      <c r="TUD31" s="5"/>
      <c r="TUE31" s="5"/>
      <c r="TUF31" s="5"/>
      <c r="TUG31" s="5"/>
      <c r="TUH31" s="5"/>
      <c r="TUI31" s="5"/>
      <c r="TUJ31" s="5"/>
      <c r="TUK31" s="5"/>
      <c r="TUL31" s="5"/>
      <c r="TUM31" s="5"/>
      <c r="TUN31" s="5"/>
      <c r="TUO31" s="5"/>
      <c r="TUP31" s="5"/>
      <c r="TUQ31" s="5"/>
      <c r="TUR31" s="5"/>
      <c r="TUS31" s="5"/>
      <c r="TUT31" s="5"/>
      <c r="TUU31" s="5"/>
      <c r="TUV31" s="5"/>
      <c r="TUW31" s="5"/>
      <c r="TUX31" s="5"/>
      <c r="TUY31" s="5"/>
      <c r="TUZ31" s="5"/>
      <c r="TVA31" s="5"/>
      <c r="TVB31" s="5"/>
      <c r="TVC31" s="5"/>
      <c r="TVD31" s="5"/>
      <c r="TVE31" s="5"/>
      <c r="TVF31" s="5"/>
      <c r="TVG31" s="5"/>
      <c r="TVH31" s="5"/>
      <c r="TVI31" s="5"/>
      <c r="TVJ31" s="5"/>
      <c r="TVK31" s="5"/>
      <c r="TVL31" s="5"/>
      <c r="TVM31" s="5"/>
      <c r="TVN31" s="5"/>
      <c r="TVO31" s="5"/>
      <c r="TVP31" s="5"/>
      <c r="TVQ31" s="5"/>
      <c r="TVR31" s="5"/>
      <c r="TVS31" s="5"/>
      <c r="TVT31" s="5"/>
      <c r="TVU31" s="5"/>
      <c r="TVV31" s="5"/>
      <c r="TVW31" s="5"/>
      <c r="TVX31" s="5"/>
      <c r="TVY31" s="5"/>
      <c r="TVZ31" s="5"/>
      <c r="TWA31" s="5"/>
      <c r="TWB31" s="5"/>
      <c r="TWC31" s="5"/>
      <c r="TWD31" s="5"/>
      <c r="TWE31" s="5"/>
      <c r="TWF31" s="5"/>
      <c r="TWG31" s="5"/>
      <c r="TWH31" s="5"/>
      <c r="TWI31" s="5"/>
      <c r="TWJ31" s="5"/>
      <c r="TWK31" s="5"/>
      <c r="TWL31" s="5"/>
      <c r="TWM31" s="5"/>
      <c r="TWN31" s="5"/>
      <c r="TWO31" s="5"/>
      <c r="TWP31" s="5"/>
      <c r="TWQ31" s="5"/>
      <c r="TWR31" s="5"/>
      <c r="TWS31" s="5"/>
      <c r="TWT31" s="5"/>
      <c r="TWU31" s="5"/>
      <c r="TWV31" s="5"/>
      <c r="TWW31" s="5"/>
      <c r="TWX31" s="5"/>
      <c r="TWY31" s="5"/>
      <c r="TWZ31" s="5"/>
      <c r="TXA31" s="5"/>
      <c r="TXB31" s="5"/>
      <c r="TXC31" s="5"/>
      <c r="TXD31" s="5"/>
      <c r="TXE31" s="5"/>
      <c r="TXF31" s="5"/>
      <c r="TXG31" s="5"/>
      <c r="TXH31" s="5"/>
      <c r="TXI31" s="5"/>
      <c r="TXJ31" s="5"/>
      <c r="TXK31" s="5"/>
      <c r="TXL31" s="5"/>
      <c r="TXM31" s="5"/>
      <c r="TXN31" s="5"/>
      <c r="TXO31" s="5"/>
      <c r="TXP31" s="5"/>
      <c r="TXQ31" s="5"/>
      <c r="TXR31" s="5"/>
      <c r="TXS31" s="5"/>
      <c r="TXT31" s="5"/>
      <c r="TXU31" s="5"/>
      <c r="TXV31" s="5"/>
      <c r="TXW31" s="5"/>
      <c r="TXX31" s="5"/>
      <c r="TXY31" s="5"/>
      <c r="TXZ31" s="5"/>
      <c r="TYA31" s="5"/>
      <c r="TYB31" s="5"/>
      <c r="TYC31" s="5"/>
      <c r="TYD31" s="5"/>
      <c r="TYE31" s="5"/>
      <c r="TYF31" s="5"/>
      <c r="TYG31" s="5"/>
      <c r="TYH31" s="5"/>
      <c r="TYI31" s="5"/>
      <c r="TYJ31" s="5"/>
      <c r="TYK31" s="5"/>
      <c r="TYL31" s="5"/>
      <c r="TYM31" s="5"/>
      <c r="TYN31" s="5"/>
      <c r="TYO31" s="5"/>
      <c r="TYP31" s="5"/>
      <c r="TYQ31" s="5"/>
      <c r="TYR31" s="5"/>
      <c r="TYS31" s="5"/>
      <c r="TYT31" s="5"/>
      <c r="TYU31" s="5"/>
      <c r="TYV31" s="5"/>
      <c r="TYW31" s="5"/>
      <c r="TYX31" s="5"/>
      <c r="TYY31" s="5"/>
      <c r="TYZ31" s="5"/>
      <c r="TZA31" s="5"/>
      <c r="TZB31" s="5"/>
      <c r="TZC31" s="5"/>
      <c r="TZD31" s="5"/>
      <c r="TZE31" s="5"/>
      <c r="TZF31" s="5"/>
      <c r="TZG31" s="5"/>
      <c r="TZH31" s="5"/>
      <c r="TZI31" s="5"/>
      <c r="TZJ31" s="5"/>
      <c r="TZK31" s="5"/>
      <c r="TZL31" s="5"/>
      <c r="TZM31" s="5"/>
      <c r="TZN31" s="5"/>
      <c r="TZO31" s="5"/>
      <c r="TZP31" s="5"/>
      <c r="TZQ31" s="5"/>
      <c r="TZR31" s="5"/>
      <c r="TZS31" s="5"/>
      <c r="TZT31" s="5"/>
      <c r="TZU31" s="5"/>
      <c r="TZV31" s="5"/>
      <c r="TZW31" s="5"/>
      <c r="TZX31" s="5"/>
      <c r="TZY31" s="5"/>
      <c r="TZZ31" s="5"/>
      <c r="UAA31" s="5"/>
      <c r="UAB31" s="5"/>
      <c r="UAC31" s="5"/>
      <c r="UAD31" s="5"/>
      <c r="UAE31" s="5"/>
      <c r="UAF31" s="5"/>
      <c r="UAG31" s="5"/>
      <c r="UAH31" s="5"/>
      <c r="UAI31" s="5"/>
      <c r="UAJ31" s="5"/>
      <c r="UAK31" s="5"/>
      <c r="UAL31" s="5"/>
      <c r="UAM31" s="5"/>
      <c r="UAN31" s="5"/>
      <c r="UAO31" s="5"/>
      <c r="UAP31" s="5"/>
      <c r="UAQ31" s="5"/>
      <c r="UAR31" s="5"/>
      <c r="UAS31" s="5"/>
      <c r="UAT31" s="5"/>
      <c r="UAU31" s="5"/>
      <c r="UAV31" s="5"/>
      <c r="UAW31" s="5"/>
      <c r="UAX31" s="5"/>
      <c r="UAY31" s="5"/>
      <c r="UAZ31" s="5"/>
      <c r="UBA31" s="5"/>
      <c r="UBB31" s="5"/>
      <c r="UBC31" s="5"/>
      <c r="UBD31" s="5"/>
      <c r="UBE31" s="5"/>
      <c r="UBF31" s="5"/>
      <c r="UBG31" s="5"/>
      <c r="UBH31" s="5"/>
      <c r="UBI31" s="5"/>
      <c r="UBJ31" s="5"/>
      <c r="UBK31" s="5"/>
      <c r="UBL31" s="5"/>
      <c r="UBM31" s="5"/>
      <c r="UBN31" s="5"/>
      <c r="UBO31" s="5"/>
      <c r="UBP31" s="5"/>
      <c r="UBQ31" s="5"/>
      <c r="UBR31" s="5"/>
      <c r="UBS31" s="5"/>
      <c r="UBT31" s="5"/>
      <c r="UBU31" s="5"/>
      <c r="UBV31" s="5"/>
      <c r="UBW31" s="5"/>
      <c r="UBX31" s="5"/>
      <c r="UBY31" s="5"/>
      <c r="UBZ31" s="5"/>
      <c r="UCA31" s="5"/>
      <c r="UCB31" s="5"/>
      <c r="UCC31" s="5"/>
      <c r="UCD31" s="5"/>
      <c r="UCE31" s="5"/>
      <c r="UCF31" s="5"/>
      <c r="UCG31" s="5"/>
      <c r="UCH31" s="5"/>
      <c r="UCI31" s="5"/>
      <c r="UCJ31" s="5"/>
      <c r="UCK31" s="5"/>
      <c r="UCL31" s="5"/>
      <c r="UCM31" s="5"/>
      <c r="UCN31" s="5"/>
      <c r="UCO31" s="5"/>
      <c r="UCP31" s="5"/>
      <c r="UCQ31" s="5"/>
      <c r="UCR31" s="5"/>
      <c r="UCS31" s="5"/>
      <c r="UCT31" s="5"/>
      <c r="UCU31" s="5"/>
      <c r="UCV31" s="5"/>
      <c r="UCW31" s="5"/>
      <c r="UCX31" s="5"/>
      <c r="UCY31" s="5"/>
      <c r="UCZ31" s="5"/>
      <c r="UDA31" s="5"/>
      <c r="UDB31" s="5"/>
      <c r="UDC31" s="5"/>
      <c r="UDD31" s="5"/>
      <c r="UDE31" s="5"/>
      <c r="UDF31" s="5"/>
      <c r="UDG31" s="5"/>
      <c r="UDH31" s="5"/>
      <c r="UDI31" s="5"/>
      <c r="UDJ31" s="5"/>
      <c r="UDK31" s="5"/>
      <c r="UDL31" s="5"/>
      <c r="UDM31" s="5"/>
      <c r="UDN31" s="5"/>
      <c r="UDO31" s="5"/>
      <c r="UDP31" s="5"/>
      <c r="UDQ31" s="5"/>
      <c r="UDR31" s="5"/>
      <c r="UDS31" s="5"/>
      <c r="UDT31" s="5"/>
      <c r="UDU31" s="5"/>
      <c r="UDV31" s="5"/>
      <c r="UDW31" s="5"/>
      <c r="UDX31" s="5"/>
      <c r="UDY31" s="5"/>
      <c r="UDZ31" s="5"/>
      <c r="UEA31" s="5"/>
      <c r="UEB31" s="5"/>
      <c r="UEC31" s="5"/>
      <c r="UED31" s="5"/>
      <c r="UEE31" s="5"/>
      <c r="UEF31" s="5"/>
      <c r="UEG31" s="5"/>
      <c r="UEH31" s="5"/>
      <c r="UEI31" s="5"/>
      <c r="UEJ31" s="5"/>
      <c r="UEK31" s="5"/>
      <c r="UEL31" s="5"/>
      <c r="UEM31" s="5"/>
      <c r="UEN31" s="5"/>
      <c r="UEO31" s="5"/>
      <c r="UEP31" s="5"/>
      <c r="UEQ31" s="5"/>
      <c r="UER31" s="5"/>
      <c r="UES31" s="5"/>
      <c r="UET31" s="5"/>
      <c r="UEU31" s="5"/>
      <c r="UEV31" s="5"/>
      <c r="UEW31" s="5"/>
      <c r="UEX31" s="5"/>
      <c r="UEY31" s="5"/>
      <c r="UEZ31" s="5"/>
      <c r="UFA31" s="5"/>
      <c r="UFB31" s="5"/>
      <c r="UFC31" s="5"/>
      <c r="UFD31" s="5"/>
      <c r="UFE31" s="5"/>
      <c r="UFF31" s="5"/>
      <c r="UFG31" s="5"/>
      <c r="UFH31" s="5"/>
      <c r="UFI31" s="5"/>
      <c r="UFJ31" s="5"/>
      <c r="UFK31" s="5"/>
      <c r="UFL31" s="5"/>
      <c r="UFM31" s="5"/>
      <c r="UFN31" s="5"/>
      <c r="UFO31" s="5"/>
      <c r="UFP31" s="5"/>
      <c r="UFQ31" s="5"/>
      <c r="UFR31" s="5"/>
      <c r="UFS31" s="5"/>
      <c r="UFT31" s="5"/>
      <c r="UFU31" s="5"/>
      <c r="UFV31" s="5"/>
      <c r="UFW31" s="5"/>
      <c r="UFX31" s="5"/>
      <c r="UFY31" s="5"/>
      <c r="UFZ31" s="5"/>
      <c r="UGA31" s="5"/>
      <c r="UGB31" s="5"/>
      <c r="UGC31" s="5"/>
      <c r="UGD31" s="5"/>
      <c r="UGE31" s="5"/>
      <c r="UGF31" s="5"/>
      <c r="UGG31" s="5"/>
      <c r="UGH31" s="5"/>
      <c r="UGI31" s="5"/>
      <c r="UGJ31" s="5"/>
      <c r="UGK31" s="5"/>
      <c r="UGL31" s="5"/>
      <c r="UGM31" s="5"/>
      <c r="UGN31" s="5"/>
      <c r="UGO31" s="5"/>
      <c r="UGP31" s="5"/>
      <c r="UGQ31" s="5"/>
      <c r="UGR31" s="5"/>
      <c r="UGS31" s="5"/>
      <c r="UGT31" s="5"/>
      <c r="UGU31" s="5"/>
      <c r="UGV31" s="5"/>
      <c r="UGW31" s="5"/>
      <c r="UGX31" s="5"/>
      <c r="UGY31" s="5"/>
      <c r="UGZ31" s="5"/>
      <c r="UHA31" s="5"/>
      <c r="UHB31" s="5"/>
      <c r="UHC31" s="5"/>
      <c r="UHD31" s="5"/>
      <c r="UHE31" s="5"/>
      <c r="UHF31" s="5"/>
      <c r="UHG31" s="5"/>
      <c r="UHH31" s="5"/>
      <c r="UHI31" s="5"/>
      <c r="UHJ31" s="5"/>
      <c r="UHK31" s="5"/>
      <c r="UHL31" s="5"/>
      <c r="UHM31" s="5"/>
      <c r="UHN31" s="5"/>
      <c r="UHO31" s="5"/>
      <c r="UHP31" s="5"/>
      <c r="UHQ31" s="5"/>
      <c r="UHR31" s="5"/>
      <c r="UHS31" s="5"/>
      <c r="UHT31" s="5"/>
      <c r="UHU31" s="5"/>
      <c r="UHV31" s="5"/>
      <c r="UHW31" s="5"/>
      <c r="UHX31" s="5"/>
      <c r="UHY31" s="5"/>
      <c r="UHZ31" s="5"/>
      <c r="UIA31" s="5"/>
      <c r="UIB31" s="5"/>
      <c r="UIC31" s="5"/>
      <c r="UID31" s="5"/>
      <c r="UIE31" s="5"/>
      <c r="UIF31" s="5"/>
      <c r="UIG31" s="5"/>
      <c r="UIH31" s="5"/>
      <c r="UII31" s="5"/>
      <c r="UIJ31" s="5"/>
      <c r="UIK31" s="5"/>
      <c r="UIL31" s="5"/>
      <c r="UIM31" s="5"/>
      <c r="UIN31" s="5"/>
      <c r="UIO31" s="5"/>
      <c r="UIP31" s="5"/>
      <c r="UIQ31" s="5"/>
      <c r="UIR31" s="5"/>
      <c r="UIS31" s="5"/>
      <c r="UIT31" s="5"/>
      <c r="UIU31" s="5"/>
      <c r="UIV31" s="5"/>
      <c r="UIW31" s="5"/>
      <c r="UIX31" s="5"/>
      <c r="UIY31" s="5"/>
      <c r="UIZ31" s="5"/>
      <c r="UJA31" s="5"/>
      <c r="UJB31" s="5"/>
      <c r="UJC31" s="5"/>
      <c r="UJD31" s="5"/>
      <c r="UJE31" s="5"/>
      <c r="UJF31" s="5"/>
      <c r="UJG31" s="5"/>
      <c r="UJH31" s="5"/>
      <c r="UJI31" s="5"/>
      <c r="UJJ31" s="5"/>
      <c r="UJK31" s="5"/>
      <c r="UJL31" s="5"/>
      <c r="UJM31" s="5"/>
      <c r="UJN31" s="5"/>
      <c r="UJO31" s="5"/>
      <c r="UJP31" s="5"/>
      <c r="UJQ31" s="5"/>
      <c r="UJR31" s="5"/>
      <c r="UJS31" s="5"/>
      <c r="UJT31" s="5"/>
      <c r="UJU31" s="5"/>
      <c r="UJV31" s="5"/>
      <c r="UJW31" s="5"/>
      <c r="UJX31" s="5"/>
      <c r="UJY31" s="5"/>
      <c r="UJZ31" s="5"/>
      <c r="UKA31" s="5"/>
      <c r="UKB31" s="5"/>
      <c r="UKC31" s="5"/>
      <c r="UKD31" s="5"/>
      <c r="UKE31" s="5"/>
      <c r="UKF31" s="5"/>
      <c r="UKG31" s="5"/>
      <c r="UKH31" s="5"/>
      <c r="UKI31" s="5"/>
      <c r="UKJ31" s="5"/>
      <c r="UKK31" s="5"/>
      <c r="UKL31" s="5"/>
      <c r="UKM31" s="5"/>
      <c r="UKN31" s="5"/>
      <c r="UKO31" s="5"/>
      <c r="UKP31" s="5"/>
      <c r="UKQ31" s="5"/>
      <c r="UKR31" s="5"/>
      <c r="UKS31" s="5"/>
      <c r="UKT31" s="5"/>
      <c r="UKU31" s="5"/>
      <c r="UKV31" s="5"/>
      <c r="UKW31" s="5"/>
      <c r="UKX31" s="5"/>
      <c r="UKY31" s="5"/>
      <c r="UKZ31" s="5"/>
      <c r="ULA31" s="5"/>
      <c r="ULB31" s="5"/>
      <c r="ULC31" s="5"/>
      <c r="ULD31" s="5"/>
      <c r="ULE31" s="5"/>
      <c r="ULF31" s="5"/>
      <c r="ULG31" s="5"/>
      <c r="ULH31" s="5"/>
      <c r="ULI31" s="5"/>
      <c r="ULJ31" s="5"/>
      <c r="ULK31" s="5"/>
      <c r="ULL31" s="5"/>
      <c r="ULM31" s="5"/>
      <c r="ULN31" s="5"/>
      <c r="ULO31" s="5"/>
      <c r="ULP31" s="5"/>
      <c r="ULQ31" s="5"/>
      <c r="ULR31" s="5"/>
      <c r="ULS31" s="5"/>
      <c r="ULT31" s="5"/>
      <c r="ULU31" s="5"/>
      <c r="ULV31" s="5"/>
      <c r="ULW31" s="5"/>
      <c r="ULX31" s="5"/>
      <c r="ULY31" s="5"/>
      <c r="ULZ31" s="5"/>
      <c r="UMA31" s="5"/>
      <c r="UMB31" s="5"/>
      <c r="UMC31" s="5"/>
      <c r="UMD31" s="5"/>
      <c r="UME31" s="5"/>
      <c r="UMF31" s="5"/>
      <c r="UMG31" s="5"/>
      <c r="UMH31" s="5"/>
      <c r="UMI31" s="5"/>
      <c r="UMJ31" s="5"/>
      <c r="UMK31" s="5"/>
      <c r="UML31" s="5"/>
      <c r="UMM31" s="5"/>
      <c r="UMN31" s="5"/>
      <c r="UMO31" s="5"/>
      <c r="UMP31" s="5"/>
      <c r="UMQ31" s="5"/>
      <c r="UMR31" s="5"/>
      <c r="UMS31" s="5"/>
      <c r="UMT31" s="5"/>
      <c r="UMU31" s="5"/>
      <c r="UMV31" s="5"/>
      <c r="UMW31" s="5"/>
      <c r="UMX31" s="5"/>
      <c r="UMY31" s="5"/>
      <c r="UMZ31" s="5"/>
      <c r="UNA31" s="5"/>
      <c r="UNB31" s="5"/>
      <c r="UNC31" s="5"/>
      <c r="UND31" s="5"/>
      <c r="UNE31" s="5"/>
      <c r="UNF31" s="5"/>
      <c r="UNG31" s="5"/>
      <c r="UNH31" s="5"/>
      <c r="UNI31" s="5"/>
      <c r="UNJ31" s="5"/>
      <c r="UNK31" s="5"/>
      <c r="UNL31" s="5"/>
      <c r="UNM31" s="5"/>
      <c r="UNN31" s="5"/>
      <c r="UNO31" s="5"/>
      <c r="UNP31" s="5"/>
      <c r="UNQ31" s="5"/>
      <c r="UNR31" s="5"/>
      <c r="UNS31" s="5"/>
      <c r="UNT31" s="5"/>
      <c r="UNU31" s="5"/>
      <c r="UNV31" s="5"/>
      <c r="UNW31" s="5"/>
      <c r="UNX31" s="5"/>
      <c r="UNY31" s="5"/>
      <c r="UNZ31" s="5"/>
      <c r="UOA31" s="5"/>
      <c r="UOB31" s="5"/>
      <c r="UOC31" s="5"/>
      <c r="UOD31" s="5"/>
      <c r="UOE31" s="5"/>
      <c r="UOF31" s="5"/>
      <c r="UOG31" s="5"/>
      <c r="UOH31" s="5"/>
      <c r="UOI31" s="5"/>
      <c r="UOJ31" s="5"/>
      <c r="UOK31" s="5"/>
      <c r="UOL31" s="5"/>
      <c r="UOM31" s="5"/>
      <c r="UON31" s="5"/>
      <c r="UOO31" s="5"/>
      <c r="UOP31" s="5"/>
      <c r="UOQ31" s="5"/>
      <c r="UOR31" s="5"/>
      <c r="UOS31" s="5"/>
      <c r="UOT31" s="5"/>
      <c r="UOU31" s="5"/>
      <c r="UOV31" s="5"/>
      <c r="UOW31" s="5"/>
      <c r="UOX31" s="5"/>
      <c r="UOY31" s="5"/>
      <c r="UOZ31" s="5"/>
      <c r="UPA31" s="5"/>
      <c r="UPB31" s="5"/>
      <c r="UPC31" s="5"/>
      <c r="UPD31" s="5"/>
      <c r="UPE31" s="5"/>
      <c r="UPF31" s="5"/>
      <c r="UPG31" s="5"/>
      <c r="UPH31" s="5"/>
      <c r="UPI31" s="5"/>
      <c r="UPJ31" s="5"/>
      <c r="UPK31" s="5"/>
      <c r="UPL31" s="5"/>
      <c r="UPM31" s="5"/>
      <c r="UPN31" s="5"/>
      <c r="UPO31" s="5"/>
      <c r="UPP31" s="5"/>
      <c r="UPQ31" s="5"/>
      <c r="UPR31" s="5"/>
      <c r="UPS31" s="5"/>
      <c r="UPT31" s="5"/>
      <c r="UPU31" s="5"/>
      <c r="UPV31" s="5"/>
      <c r="UPW31" s="5"/>
      <c r="UPX31" s="5"/>
      <c r="UPY31" s="5"/>
      <c r="UPZ31" s="5"/>
      <c r="UQA31" s="5"/>
      <c r="UQB31" s="5"/>
      <c r="UQC31" s="5"/>
      <c r="UQD31" s="5"/>
      <c r="UQE31" s="5"/>
      <c r="UQF31" s="5"/>
      <c r="UQG31" s="5"/>
      <c r="UQH31" s="5"/>
      <c r="UQI31" s="5"/>
      <c r="UQJ31" s="5"/>
      <c r="UQK31" s="5"/>
      <c r="UQL31" s="5"/>
      <c r="UQM31" s="5"/>
      <c r="UQN31" s="5"/>
      <c r="UQO31" s="5"/>
      <c r="UQP31" s="5"/>
      <c r="UQQ31" s="5"/>
      <c r="UQR31" s="5"/>
      <c r="UQS31" s="5"/>
      <c r="UQT31" s="5"/>
      <c r="UQU31" s="5"/>
      <c r="UQV31" s="5"/>
      <c r="UQW31" s="5"/>
      <c r="UQX31" s="5"/>
      <c r="UQY31" s="5"/>
      <c r="UQZ31" s="5"/>
      <c r="URA31" s="5"/>
      <c r="URB31" s="5"/>
      <c r="URC31" s="5"/>
      <c r="URD31" s="5"/>
      <c r="URE31" s="5"/>
      <c r="URF31" s="5"/>
      <c r="URG31" s="5"/>
      <c r="URH31" s="5"/>
      <c r="URI31" s="5"/>
      <c r="URJ31" s="5"/>
      <c r="URK31" s="5"/>
      <c r="URL31" s="5"/>
      <c r="URM31" s="5"/>
      <c r="URN31" s="5"/>
      <c r="URO31" s="5"/>
      <c r="URP31" s="5"/>
      <c r="URQ31" s="5"/>
      <c r="URR31" s="5"/>
      <c r="URS31" s="5"/>
      <c r="URT31" s="5"/>
      <c r="URU31" s="5"/>
      <c r="URV31" s="5"/>
      <c r="URW31" s="5"/>
      <c r="URX31" s="5"/>
      <c r="URY31" s="5"/>
      <c r="URZ31" s="5"/>
      <c r="USA31" s="5"/>
      <c r="USB31" s="5"/>
      <c r="USC31" s="5"/>
      <c r="USD31" s="5"/>
      <c r="USE31" s="5"/>
      <c r="USF31" s="5"/>
      <c r="USG31" s="5"/>
      <c r="USH31" s="5"/>
      <c r="USI31" s="5"/>
      <c r="USJ31" s="5"/>
      <c r="USK31" s="5"/>
      <c r="USL31" s="5"/>
      <c r="USM31" s="5"/>
      <c r="USN31" s="5"/>
      <c r="USO31" s="5"/>
      <c r="USP31" s="5"/>
      <c r="USQ31" s="5"/>
      <c r="USR31" s="5"/>
      <c r="USS31" s="5"/>
      <c r="UST31" s="5"/>
      <c r="USU31" s="5"/>
      <c r="USV31" s="5"/>
      <c r="USW31" s="5"/>
      <c r="USX31" s="5"/>
      <c r="USY31" s="5"/>
      <c r="USZ31" s="5"/>
      <c r="UTA31" s="5"/>
      <c r="UTB31" s="5"/>
      <c r="UTC31" s="5"/>
      <c r="UTD31" s="5"/>
      <c r="UTE31" s="5"/>
      <c r="UTF31" s="5"/>
      <c r="UTG31" s="5"/>
      <c r="UTH31" s="5"/>
      <c r="UTI31" s="5"/>
      <c r="UTJ31" s="5"/>
      <c r="UTK31" s="5"/>
      <c r="UTL31" s="5"/>
      <c r="UTM31" s="5"/>
      <c r="UTN31" s="5"/>
      <c r="UTO31" s="5"/>
      <c r="UTP31" s="5"/>
      <c r="UTQ31" s="5"/>
      <c r="UTR31" s="5"/>
      <c r="UTS31" s="5"/>
      <c r="UTT31" s="5"/>
      <c r="UTU31" s="5"/>
      <c r="UTV31" s="5"/>
      <c r="UTW31" s="5"/>
      <c r="UTX31" s="5"/>
      <c r="UTY31" s="5"/>
      <c r="UTZ31" s="5"/>
      <c r="UUA31" s="5"/>
      <c r="UUB31" s="5"/>
      <c r="UUC31" s="5"/>
      <c r="UUD31" s="5"/>
      <c r="UUE31" s="5"/>
      <c r="UUF31" s="5"/>
      <c r="UUG31" s="5"/>
      <c r="UUH31" s="5"/>
      <c r="UUI31" s="5"/>
      <c r="UUJ31" s="5"/>
      <c r="UUK31" s="5"/>
      <c r="UUL31" s="5"/>
      <c r="UUM31" s="5"/>
      <c r="UUN31" s="5"/>
      <c r="UUO31" s="5"/>
      <c r="UUP31" s="5"/>
      <c r="UUQ31" s="5"/>
      <c r="UUR31" s="5"/>
      <c r="UUS31" s="5"/>
      <c r="UUT31" s="5"/>
      <c r="UUU31" s="5"/>
      <c r="UUV31" s="5"/>
      <c r="UUW31" s="5"/>
      <c r="UUX31" s="5"/>
      <c r="UUY31" s="5"/>
      <c r="UUZ31" s="5"/>
      <c r="UVA31" s="5"/>
      <c r="UVB31" s="5"/>
      <c r="UVC31" s="5"/>
      <c r="UVD31" s="5"/>
      <c r="UVE31" s="5"/>
      <c r="UVF31" s="5"/>
      <c r="UVG31" s="5"/>
      <c r="UVH31" s="5"/>
      <c r="UVI31" s="5"/>
      <c r="UVJ31" s="5"/>
      <c r="UVK31" s="5"/>
      <c r="UVL31" s="5"/>
      <c r="UVM31" s="5"/>
      <c r="UVN31" s="5"/>
      <c r="UVO31" s="5"/>
      <c r="UVP31" s="5"/>
      <c r="UVQ31" s="5"/>
      <c r="UVR31" s="5"/>
      <c r="UVS31" s="5"/>
      <c r="UVT31" s="5"/>
      <c r="UVU31" s="5"/>
      <c r="UVV31" s="5"/>
      <c r="UVW31" s="5"/>
      <c r="UVX31" s="5"/>
      <c r="UVY31" s="5"/>
      <c r="UVZ31" s="5"/>
      <c r="UWA31" s="5"/>
      <c r="UWB31" s="5"/>
      <c r="UWC31" s="5"/>
      <c r="UWD31" s="5"/>
      <c r="UWE31" s="5"/>
      <c r="UWF31" s="5"/>
      <c r="UWG31" s="5"/>
      <c r="UWH31" s="5"/>
      <c r="UWI31" s="5"/>
      <c r="UWJ31" s="5"/>
      <c r="UWK31" s="5"/>
      <c r="UWL31" s="5"/>
      <c r="UWM31" s="5"/>
      <c r="UWN31" s="5"/>
      <c r="UWO31" s="5"/>
      <c r="UWP31" s="5"/>
      <c r="UWQ31" s="5"/>
      <c r="UWR31" s="5"/>
      <c r="UWS31" s="5"/>
      <c r="UWT31" s="5"/>
      <c r="UWU31" s="5"/>
      <c r="UWV31" s="5"/>
      <c r="UWW31" s="5"/>
      <c r="UWX31" s="5"/>
      <c r="UWY31" s="5"/>
      <c r="UWZ31" s="5"/>
      <c r="UXA31" s="5"/>
      <c r="UXB31" s="5"/>
      <c r="UXC31" s="5"/>
      <c r="UXD31" s="5"/>
      <c r="UXE31" s="5"/>
      <c r="UXF31" s="5"/>
      <c r="UXG31" s="5"/>
      <c r="UXH31" s="5"/>
      <c r="UXI31" s="5"/>
      <c r="UXJ31" s="5"/>
      <c r="UXK31" s="5"/>
      <c r="UXL31" s="5"/>
      <c r="UXM31" s="5"/>
      <c r="UXN31" s="5"/>
      <c r="UXO31" s="5"/>
      <c r="UXP31" s="5"/>
      <c r="UXQ31" s="5"/>
      <c r="UXR31" s="5"/>
      <c r="UXS31" s="5"/>
      <c r="UXT31" s="5"/>
      <c r="UXU31" s="5"/>
      <c r="UXV31" s="5"/>
      <c r="UXW31" s="5"/>
      <c r="UXX31" s="5"/>
      <c r="UXY31" s="5"/>
      <c r="UXZ31" s="5"/>
      <c r="UYA31" s="5"/>
      <c r="UYB31" s="5"/>
      <c r="UYC31" s="5"/>
      <c r="UYD31" s="5"/>
      <c r="UYE31" s="5"/>
      <c r="UYF31" s="5"/>
      <c r="UYG31" s="5"/>
      <c r="UYH31" s="5"/>
      <c r="UYI31" s="5"/>
      <c r="UYJ31" s="5"/>
      <c r="UYK31" s="5"/>
      <c r="UYL31" s="5"/>
      <c r="UYM31" s="5"/>
      <c r="UYN31" s="5"/>
      <c r="UYO31" s="5"/>
      <c r="UYP31" s="5"/>
      <c r="UYQ31" s="5"/>
      <c r="UYR31" s="5"/>
      <c r="UYS31" s="5"/>
      <c r="UYT31" s="5"/>
      <c r="UYU31" s="5"/>
      <c r="UYV31" s="5"/>
      <c r="UYW31" s="5"/>
      <c r="UYX31" s="5"/>
      <c r="UYY31" s="5"/>
      <c r="UYZ31" s="5"/>
      <c r="UZA31" s="5"/>
      <c r="UZB31" s="5"/>
      <c r="UZC31" s="5"/>
      <c r="UZD31" s="5"/>
      <c r="UZE31" s="5"/>
      <c r="UZF31" s="5"/>
      <c r="UZG31" s="5"/>
      <c r="UZH31" s="5"/>
      <c r="UZI31" s="5"/>
      <c r="UZJ31" s="5"/>
      <c r="UZK31" s="5"/>
      <c r="UZL31" s="5"/>
      <c r="UZM31" s="5"/>
      <c r="UZN31" s="5"/>
      <c r="UZO31" s="5"/>
      <c r="UZP31" s="5"/>
      <c r="UZQ31" s="5"/>
      <c r="UZR31" s="5"/>
      <c r="UZS31" s="5"/>
      <c r="UZT31" s="5"/>
      <c r="UZU31" s="5"/>
      <c r="UZV31" s="5"/>
      <c r="UZW31" s="5"/>
      <c r="UZX31" s="5"/>
      <c r="UZY31" s="5"/>
      <c r="UZZ31" s="5"/>
      <c r="VAA31" s="5"/>
      <c r="VAB31" s="5"/>
      <c r="VAC31" s="5"/>
      <c r="VAD31" s="5"/>
      <c r="VAE31" s="5"/>
      <c r="VAF31" s="5"/>
      <c r="VAG31" s="5"/>
      <c r="VAH31" s="5"/>
      <c r="VAI31" s="5"/>
      <c r="VAJ31" s="5"/>
      <c r="VAK31" s="5"/>
      <c r="VAL31" s="5"/>
      <c r="VAM31" s="5"/>
      <c r="VAN31" s="5"/>
      <c r="VAO31" s="5"/>
      <c r="VAP31" s="5"/>
      <c r="VAQ31" s="5"/>
      <c r="VAR31" s="5"/>
      <c r="VAS31" s="5"/>
      <c r="VAT31" s="5"/>
      <c r="VAU31" s="5"/>
      <c r="VAV31" s="5"/>
      <c r="VAW31" s="5"/>
      <c r="VAX31" s="5"/>
      <c r="VAY31" s="5"/>
      <c r="VAZ31" s="5"/>
      <c r="VBA31" s="5"/>
      <c r="VBB31" s="5"/>
      <c r="VBC31" s="5"/>
      <c r="VBD31" s="5"/>
      <c r="VBE31" s="5"/>
      <c r="VBF31" s="5"/>
      <c r="VBG31" s="5"/>
      <c r="VBH31" s="5"/>
      <c r="VBI31" s="5"/>
      <c r="VBJ31" s="5"/>
      <c r="VBK31" s="5"/>
      <c r="VBL31" s="5"/>
      <c r="VBM31" s="5"/>
      <c r="VBN31" s="5"/>
      <c r="VBO31" s="5"/>
      <c r="VBP31" s="5"/>
      <c r="VBQ31" s="5"/>
      <c r="VBR31" s="5"/>
      <c r="VBS31" s="5"/>
      <c r="VBT31" s="5"/>
      <c r="VBU31" s="5"/>
      <c r="VBV31" s="5"/>
      <c r="VBW31" s="5"/>
      <c r="VBX31" s="5"/>
      <c r="VBY31" s="5"/>
      <c r="VBZ31" s="5"/>
      <c r="VCA31" s="5"/>
      <c r="VCB31" s="5"/>
      <c r="VCC31" s="5"/>
      <c r="VCD31" s="5"/>
      <c r="VCE31" s="5"/>
      <c r="VCF31" s="5"/>
      <c r="VCG31" s="5"/>
      <c r="VCH31" s="5"/>
      <c r="VCI31" s="5"/>
      <c r="VCJ31" s="5"/>
      <c r="VCK31" s="5"/>
      <c r="VCL31" s="5"/>
      <c r="VCM31" s="5"/>
      <c r="VCN31" s="5"/>
      <c r="VCO31" s="5"/>
      <c r="VCP31" s="5"/>
      <c r="VCQ31" s="5"/>
      <c r="VCR31" s="5"/>
      <c r="VCS31" s="5"/>
      <c r="VCT31" s="5"/>
      <c r="VCU31" s="5"/>
      <c r="VCV31" s="5"/>
      <c r="VCW31" s="5"/>
      <c r="VCX31" s="5"/>
      <c r="VCY31" s="5"/>
      <c r="VCZ31" s="5"/>
      <c r="VDA31" s="5"/>
      <c r="VDB31" s="5"/>
      <c r="VDC31" s="5"/>
      <c r="VDD31" s="5"/>
      <c r="VDE31" s="5"/>
      <c r="VDF31" s="5"/>
      <c r="VDG31" s="5"/>
      <c r="VDH31" s="5"/>
      <c r="VDI31" s="5"/>
      <c r="VDJ31" s="5"/>
      <c r="VDK31" s="5"/>
      <c r="VDL31" s="5"/>
      <c r="VDM31" s="5"/>
      <c r="VDN31" s="5"/>
      <c r="VDO31" s="5"/>
      <c r="VDP31" s="5"/>
      <c r="VDQ31" s="5"/>
      <c r="VDR31" s="5"/>
      <c r="VDS31" s="5"/>
      <c r="VDT31" s="5"/>
      <c r="VDU31" s="5"/>
      <c r="VDV31" s="5"/>
      <c r="VDW31" s="5"/>
      <c r="VDX31" s="5"/>
      <c r="VDY31" s="5"/>
      <c r="VDZ31" s="5"/>
      <c r="VEA31" s="5"/>
      <c r="VEB31" s="5"/>
      <c r="VEC31" s="5"/>
      <c r="VED31" s="5"/>
      <c r="VEE31" s="5"/>
      <c r="VEF31" s="5"/>
      <c r="VEG31" s="5"/>
      <c r="VEH31" s="5"/>
      <c r="VEI31" s="5"/>
      <c r="VEJ31" s="5"/>
      <c r="VEK31" s="5"/>
      <c r="VEL31" s="5"/>
      <c r="VEM31" s="5"/>
      <c r="VEN31" s="5"/>
      <c r="VEO31" s="5"/>
      <c r="VEP31" s="5"/>
      <c r="VEQ31" s="5"/>
      <c r="VER31" s="5"/>
      <c r="VES31" s="5"/>
      <c r="VET31" s="5"/>
      <c r="VEU31" s="5"/>
      <c r="VEV31" s="5"/>
      <c r="VEW31" s="5"/>
      <c r="VEX31" s="5"/>
      <c r="VEY31" s="5"/>
      <c r="VEZ31" s="5"/>
      <c r="VFA31" s="5"/>
      <c r="VFB31" s="5"/>
      <c r="VFC31" s="5"/>
      <c r="VFD31" s="5"/>
      <c r="VFE31" s="5"/>
      <c r="VFF31" s="5"/>
      <c r="VFG31" s="5"/>
      <c r="VFH31" s="5"/>
      <c r="VFI31" s="5"/>
      <c r="VFJ31" s="5"/>
      <c r="VFK31" s="5"/>
      <c r="VFL31" s="5"/>
      <c r="VFM31" s="5"/>
      <c r="VFN31" s="5"/>
      <c r="VFO31" s="5"/>
      <c r="VFP31" s="5"/>
      <c r="VFQ31" s="5"/>
      <c r="VFR31" s="5"/>
      <c r="VFS31" s="5"/>
      <c r="VFT31" s="5"/>
      <c r="VFU31" s="5"/>
      <c r="VFV31" s="5"/>
      <c r="VFW31" s="5"/>
      <c r="VFX31" s="5"/>
      <c r="VFY31" s="5"/>
      <c r="VFZ31" s="5"/>
      <c r="VGA31" s="5"/>
      <c r="VGB31" s="5"/>
      <c r="VGC31" s="5"/>
      <c r="VGD31" s="5"/>
      <c r="VGE31" s="5"/>
      <c r="VGF31" s="5"/>
      <c r="VGG31" s="5"/>
      <c r="VGH31" s="5"/>
      <c r="VGI31" s="5"/>
      <c r="VGJ31" s="5"/>
      <c r="VGK31" s="5"/>
      <c r="VGL31" s="5"/>
      <c r="VGM31" s="5"/>
      <c r="VGN31" s="5"/>
      <c r="VGO31" s="5"/>
      <c r="VGP31" s="5"/>
      <c r="VGQ31" s="5"/>
      <c r="VGR31" s="5"/>
      <c r="VGS31" s="5"/>
      <c r="VGT31" s="5"/>
      <c r="VGU31" s="5"/>
      <c r="VGV31" s="5"/>
      <c r="VGW31" s="5"/>
      <c r="VGX31" s="5"/>
      <c r="VGY31" s="5"/>
      <c r="VGZ31" s="5"/>
      <c r="VHA31" s="5"/>
      <c r="VHB31" s="5"/>
      <c r="VHC31" s="5"/>
      <c r="VHD31" s="5"/>
      <c r="VHE31" s="5"/>
      <c r="VHF31" s="5"/>
      <c r="VHG31" s="5"/>
      <c r="VHH31" s="5"/>
      <c r="VHI31" s="5"/>
      <c r="VHJ31" s="5"/>
      <c r="VHK31" s="5"/>
      <c r="VHL31" s="5"/>
      <c r="VHM31" s="5"/>
      <c r="VHN31" s="5"/>
      <c r="VHO31" s="5"/>
      <c r="VHP31" s="5"/>
      <c r="VHQ31" s="5"/>
      <c r="VHR31" s="5"/>
      <c r="VHS31" s="5"/>
      <c r="VHT31" s="5"/>
      <c r="VHU31" s="5"/>
      <c r="VHV31" s="5"/>
      <c r="VHW31" s="5"/>
      <c r="VHX31" s="5"/>
      <c r="VHY31" s="5"/>
      <c r="VHZ31" s="5"/>
      <c r="VIA31" s="5"/>
      <c r="VIB31" s="5"/>
      <c r="VIC31" s="5"/>
      <c r="VID31" s="5"/>
      <c r="VIE31" s="5"/>
      <c r="VIF31" s="5"/>
      <c r="VIG31" s="5"/>
      <c r="VIH31" s="5"/>
      <c r="VII31" s="5"/>
      <c r="VIJ31" s="5"/>
      <c r="VIK31" s="5"/>
      <c r="VIL31" s="5"/>
      <c r="VIM31" s="5"/>
      <c r="VIN31" s="5"/>
      <c r="VIO31" s="5"/>
      <c r="VIP31" s="5"/>
      <c r="VIQ31" s="5"/>
      <c r="VIR31" s="5"/>
      <c r="VIS31" s="5"/>
      <c r="VIT31" s="5"/>
      <c r="VIU31" s="5"/>
      <c r="VIV31" s="5"/>
      <c r="VIW31" s="5"/>
      <c r="VIX31" s="5"/>
      <c r="VIY31" s="5"/>
      <c r="VIZ31" s="5"/>
      <c r="VJA31" s="5"/>
      <c r="VJB31" s="5"/>
      <c r="VJC31" s="5"/>
      <c r="VJD31" s="5"/>
      <c r="VJE31" s="5"/>
      <c r="VJF31" s="5"/>
      <c r="VJG31" s="5"/>
      <c r="VJH31" s="5"/>
      <c r="VJI31" s="5"/>
      <c r="VJJ31" s="5"/>
      <c r="VJK31" s="5"/>
      <c r="VJL31" s="5"/>
      <c r="VJM31" s="5"/>
      <c r="VJN31" s="5"/>
      <c r="VJO31" s="5"/>
      <c r="VJP31" s="5"/>
      <c r="VJQ31" s="5"/>
      <c r="VJR31" s="5"/>
      <c r="VJS31" s="5"/>
      <c r="VJT31" s="5"/>
      <c r="VJU31" s="5"/>
      <c r="VJV31" s="5"/>
      <c r="VJW31" s="5"/>
      <c r="VJX31" s="5"/>
      <c r="VJY31" s="5"/>
      <c r="VJZ31" s="5"/>
      <c r="VKA31" s="5"/>
      <c r="VKB31" s="5"/>
      <c r="VKC31" s="5"/>
      <c r="VKD31" s="5"/>
      <c r="VKE31" s="5"/>
      <c r="VKF31" s="5"/>
      <c r="VKG31" s="5"/>
      <c r="VKH31" s="5"/>
      <c r="VKI31" s="5"/>
      <c r="VKJ31" s="5"/>
      <c r="VKK31" s="5"/>
      <c r="VKL31" s="5"/>
      <c r="VKM31" s="5"/>
      <c r="VKN31" s="5"/>
      <c r="VKO31" s="5"/>
      <c r="VKP31" s="5"/>
      <c r="VKQ31" s="5"/>
      <c r="VKR31" s="5"/>
      <c r="VKS31" s="5"/>
      <c r="VKT31" s="5"/>
      <c r="VKU31" s="5"/>
      <c r="VKV31" s="5"/>
      <c r="VKW31" s="5"/>
      <c r="VKX31" s="5"/>
      <c r="VKY31" s="5"/>
      <c r="VKZ31" s="5"/>
      <c r="VLA31" s="5"/>
      <c r="VLB31" s="5"/>
      <c r="VLC31" s="5"/>
      <c r="VLD31" s="5"/>
      <c r="VLE31" s="5"/>
      <c r="VLF31" s="5"/>
      <c r="VLG31" s="5"/>
      <c r="VLH31" s="5"/>
      <c r="VLI31" s="5"/>
      <c r="VLJ31" s="5"/>
      <c r="VLK31" s="5"/>
      <c r="VLL31" s="5"/>
      <c r="VLM31" s="5"/>
      <c r="VLN31" s="5"/>
      <c r="VLO31" s="5"/>
      <c r="VLP31" s="5"/>
      <c r="VLQ31" s="5"/>
      <c r="VLR31" s="5"/>
      <c r="VLS31" s="5"/>
      <c r="VLT31" s="5"/>
      <c r="VLU31" s="5"/>
      <c r="VLV31" s="5"/>
      <c r="VLW31" s="5"/>
      <c r="VLX31" s="5"/>
      <c r="VLY31" s="5"/>
      <c r="VLZ31" s="5"/>
      <c r="VMA31" s="5"/>
      <c r="VMB31" s="5"/>
      <c r="VMC31" s="5"/>
      <c r="VMD31" s="5"/>
      <c r="VME31" s="5"/>
      <c r="VMF31" s="5"/>
      <c r="VMG31" s="5"/>
      <c r="VMH31" s="5"/>
      <c r="VMI31" s="5"/>
      <c r="VMJ31" s="5"/>
      <c r="VMK31" s="5"/>
      <c r="VML31" s="5"/>
      <c r="VMM31" s="5"/>
      <c r="VMN31" s="5"/>
      <c r="VMO31" s="5"/>
      <c r="VMP31" s="5"/>
      <c r="VMQ31" s="5"/>
      <c r="VMR31" s="5"/>
      <c r="VMS31" s="5"/>
      <c r="VMT31" s="5"/>
      <c r="VMU31" s="5"/>
      <c r="VMV31" s="5"/>
      <c r="VMW31" s="5"/>
      <c r="VMX31" s="5"/>
      <c r="VMY31" s="5"/>
      <c r="VMZ31" s="5"/>
      <c r="VNA31" s="5"/>
      <c r="VNB31" s="5"/>
      <c r="VNC31" s="5"/>
      <c r="VND31" s="5"/>
      <c r="VNE31" s="5"/>
      <c r="VNF31" s="5"/>
      <c r="VNG31" s="5"/>
      <c r="VNH31" s="5"/>
      <c r="VNI31" s="5"/>
      <c r="VNJ31" s="5"/>
      <c r="VNK31" s="5"/>
      <c r="VNL31" s="5"/>
      <c r="VNM31" s="5"/>
      <c r="VNN31" s="5"/>
      <c r="VNO31" s="5"/>
      <c r="VNP31" s="5"/>
      <c r="VNQ31" s="5"/>
      <c r="VNR31" s="5"/>
      <c r="VNS31" s="5"/>
      <c r="VNT31" s="5"/>
      <c r="VNU31" s="5"/>
      <c r="VNV31" s="5"/>
      <c r="VNW31" s="5"/>
      <c r="VNX31" s="5"/>
      <c r="VNY31" s="5"/>
      <c r="VNZ31" s="5"/>
      <c r="VOA31" s="5"/>
      <c r="VOB31" s="5"/>
      <c r="VOC31" s="5"/>
      <c r="VOD31" s="5"/>
      <c r="VOE31" s="5"/>
      <c r="VOF31" s="5"/>
      <c r="VOG31" s="5"/>
      <c r="VOH31" s="5"/>
      <c r="VOI31" s="5"/>
      <c r="VOJ31" s="5"/>
      <c r="VOK31" s="5"/>
      <c r="VOL31" s="5"/>
      <c r="VOM31" s="5"/>
      <c r="VON31" s="5"/>
      <c r="VOO31" s="5"/>
      <c r="VOP31" s="5"/>
      <c r="VOQ31" s="5"/>
      <c r="VOR31" s="5"/>
      <c r="VOS31" s="5"/>
      <c r="VOT31" s="5"/>
      <c r="VOU31" s="5"/>
      <c r="VOV31" s="5"/>
      <c r="VOW31" s="5"/>
      <c r="VOX31" s="5"/>
      <c r="VOY31" s="5"/>
      <c r="VOZ31" s="5"/>
      <c r="VPA31" s="5"/>
      <c r="VPB31" s="5"/>
      <c r="VPC31" s="5"/>
      <c r="VPD31" s="5"/>
      <c r="VPE31" s="5"/>
      <c r="VPF31" s="5"/>
      <c r="VPG31" s="5"/>
      <c r="VPH31" s="5"/>
      <c r="VPI31" s="5"/>
      <c r="VPJ31" s="5"/>
      <c r="VPK31" s="5"/>
      <c r="VPL31" s="5"/>
      <c r="VPM31" s="5"/>
      <c r="VPN31" s="5"/>
      <c r="VPO31" s="5"/>
      <c r="VPP31" s="5"/>
      <c r="VPQ31" s="5"/>
      <c r="VPR31" s="5"/>
      <c r="VPS31" s="5"/>
      <c r="VPT31" s="5"/>
      <c r="VPU31" s="5"/>
      <c r="VPV31" s="5"/>
      <c r="VPW31" s="5"/>
      <c r="VPX31" s="5"/>
      <c r="VPY31" s="5"/>
      <c r="VPZ31" s="5"/>
      <c r="VQA31" s="5"/>
      <c r="VQB31" s="5"/>
      <c r="VQC31" s="5"/>
      <c r="VQD31" s="5"/>
      <c r="VQE31" s="5"/>
      <c r="VQF31" s="5"/>
      <c r="VQG31" s="5"/>
      <c r="VQH31" s="5"/>
      <c r="VQI31" s="5"/>
      <c r="VQJ31" s="5"/>
      <c r="VQK31" s="5"/>
      <c r="VQL31" s="5"/>
      <c r="VQM31" s="5"/>
      <c r="VQN31" s="5"/>
      <c r="VQO31" s="5"/>
      <c r="VQP31" s="5"/>
      <c r="VQQ31" s="5"/>
      <c r="VQR31" s="5"/>
      <c r="VQS31" s="5"/>
      <c r="VQT31" s="5"/>
      <c r="VQU31" s="5"/>
      <c r="VQV31" s="5"/>
      <c r="VQW31" s="5"/>
      <c r="VQX31" s="5"/>
      <c r="VQY31" s="5"/>
      <c r="VQZ31" s="5"/>
      <c r="VRA31" s="5"/>
      <c r="VRB31" s="5"/>
      <c r="VRC31" s="5"/>
      <c r="VRD31" s="5"/>
      <c r="VRE31" s="5"/>
      <c r="VRF31" s="5"/>
      <c r="VRG31" s="5"/>
      <c r="VRH31" s="5"/>
      <c r="VRI31" s="5"/>
      <c r="VRJ31" s="5"/>
      <c r="VRK31" s="5"/>
      <c r="VRL31" s="5"/>
      <c r="VRM31" s="5"/>
      <c r="VRN31" s="5"/>
      <c r="VRO31" s="5"/>
      <c r="VRP31" s="5"/>
      <c r="VRQ31" s="5"/>
      <c r="VRR31" s="5"/>
      <c r="VRS31" s="5"/>
      <c r="VRT31" s="5"/>
      <c r="VRU31" s="5"/>
      <c r="VRV31" s="5"/>
      <c r="VRW31" s="5"/>
      <c r="VRX31" s="5"/>
      <c r="VRY31" s="5"/>
      <c r="VRZ31" s="5"/>
      <c r="VSA31" s="5"/>
      <c r="VSB31" s="5"/>
      <c r="VSC31" s="5"/>
      <c r="VSD31" s="5"/>
      <c r="VSE31" s="5"/>
      <c r="VSF31" s="5"/>
      <c r="VSG31" s="5"/>
      <c r="VSH31" s="5"/>
      <c r="VSI31" s="5"/>
      <c r="VSJ31" s="5"/>
      <c r="VSK31" s="5"/>
      <c r="VSL31" s="5"/>
      <c r="VSM31" s="5"/>
      <c r="VSN31" s="5"/>
      <c r="VSO31" s="5"/>
      <c r="VSP31" s="5"/>
      <c r="VSQ31" s="5"/>
      <c r="VSR31" s="5"/>
      <c r="VSS31" s="5"/>
      <c r="VST31" s="5"/>
      <c r="VSU31" s="5"/>
      <c r="VSV31" s="5"/>
      <c r="VSW31" s="5"/>
      <c r="VSX31" s="5"/>
      <c r="VSY31" s="5"/>
      <c r="VSZ31" s="5"/>
      <c r="VTA31" s="5"/>
      <c r="VTB31" s="5"/>
      <c r="VTC31" s="5"/>
      <c r="VTD31" s="5"/>
      <c r="VTE31" s="5"/>
      <c r="VTF31" s="5"/>
      <c r="VTG31" s="5"/>
      <c r="VTH31" s="5"/>
      <c r="VTI31" s="5"/>
      <c r="VTJ31" s="5"/>
      <c r="VTK31" s="5"/>
      <c r="VTL31" s="5"/>
      <c r="VTM31" s="5"/>
      <c r="VTN31" s="5"/>
      <c r="VTO31" s="5"/>
      <c r="VTP31" s="5"/>
      <c r="VTQ31" s="5"/>
      <c r="VTR31" s="5"/>
      <c r="VTS31" s="5"/>
      <c r="VTT31" s="5"/>
      <c r="VTU31" s="5"/>
      <c r="VTV31" s="5"/>
      <c r="VTW31" s="5"/>
      <c r="VTX31" s="5"/>
      <c r="VTY31" s="5"/>
      <c r="VTZ31" s="5"/>
      <c r="VUA31" s="5"/>
      <c r="VUB31" s="5"/>
      <c r="VUC31" s="5"/>
      <c r="VUD31" s="5"/>
      <c r="VUE31" s="5"/>
      <c r="VUF31" s="5"/>
      <c r="VUG31" s="5"/>
      <c r="VUH31" s="5"/>
      <c r="VUI31" s="5"/>
      <c r="VUJ31" s="5"/>
      <c r="VUK31" s="5"/>
      <c r="VUL31" s="5"/>
      <c r="VUM31" s="5"/>
      <c r="VUN31" s="5"/>
      <c r="VUO31" s="5"/>
      <c r="VUP31" s="5"/>
      <c r="VUQ31" s="5"/>
      <c r="VUR31" s="5"/>
      <c r="VUS31" s="5"/>
      <c r="VUT31" s="5"/>
      <c r="VUU31" s="5"/>
      <c r="VUV31" s="5"/>
      <c r="VUW31" s="5"/>
      <c r="VUX31" s="5"/>
      <c r="VUY31" s="5"/>
      <c r="VUZ31" s="5"/>
      <c r="VVA31" s="5"/>
      <c r="VVB31" s="5"/>
      <c r="VVC31" s="5"/>
      <c r="VVD31" s="5"/>
      <c r="VVE31" s="5"/>
      <c r="VVF31" s="5"/>
      <c r="VVG31" s="5"/>
      <c r="VVH31" s="5"/>
      <c r="VVI31" s="5"/>
      <c r="VVJ31" s="5"/>
      <c r="VVK31" s="5"/>
      <c r="VVL31" s="5"/>
      <c r="VVM31" s="5"/>
      <c r="VVN31" s="5"/>
      <c r="VVO31" s="5"/>
      <c r="VVP31" s="5"/>
      <c r="VVQ31" s="5"/>
      <c r="VVR31" s="5"/>
      <c r="VVS31" s="5"/>
      <c r="VVT31" s="5"/>
      <c r="VVU31" s="5"/>
      <c r="VVV31" s="5"/>
      <c r="VVW31" s="5"/>
      <c r="VVX31" s="5"/>
      <c r="VVY31" s="5"/>
      <c r="VVZ31" s="5"/>
      <c r="VWA31" s="5"/>
      <c r="VWB31" s="5"/>
      <c r="VWC31" s="5"/>
      <c r="VWD31" s="5"/>
      <c r="VWE31" s="5"/>
      <c r="VWF31" s="5"/>
      <c r="VWG31" s="5"/>
      <c r="VWH31" s="5"/>
      <c r="VWI31" s="5"/>
      <c r="VWJ31" s="5"/>
      <c r="VWK31" s="5"/>
      <c r="VWL31" s="5"/>
      <c r="VWM31" s="5"/>
      <c r="VWN31" s="5"/>
      <c r="VWO31" s="5"/>
      <c r="VWP31" s="5"/>
      <c r="VWQ31" s="5"/>
      <c r="VWR31" s="5"/>
      <c r="VWS31" s="5"/>
      <c r="VWT31" s="5"/>
      <c r="VWU31" s="5"/>
      <c r="VWV31" s="5"/>
      <c r="VWW31" s="5"/>
      <c r="VWX31" s="5"/>
      <c r="VWY31" s="5"/>
      <c r="VWZ31" s="5"/>
      <c r="VXA31" s="5"/>
      <c r="VXB31" s="5"/>
      <c r="VXC31" s="5"/>
      <c r="VXD31" s="5"/>
      <c r="VXE31" s="5"/>
      <c r="VXF31" s="5"/>
      <c r="VXG31" s="5"/>
      <c r="VXH31" s="5"/>
      <c r="VXI31" s="5"/>
      <c r="VXJ31" s="5"/>
      <c r="VXK31" s="5"/>
      <c r="VXL31" s="5"/>
      <c r="VXM31" s="5"/>
      <c r="VXN31" s="5"/>
      <c r="VXO31" s="5"/>
      <c r="VXP31" s="5"/>
      <c r="VXQ31" s="5"/>
      <c r="VXR31" s="5"/>
      <c r="VXS31" s="5"/>
      <c r="VXT31" s="5"/>
      <c r="VXU31" s="5"/>
      <c r="VXV31" s="5"/>
      <c r="VXW31" s="5"/>
      <c r="VXX31" s="5"/>
      <c r="VXY31" s="5"/>
      <c r="VXZ31" s="5"/>
      <c r="VYA31" s="5"/>
      <c r="VYB31" s="5"/>
      <c r="VYC31" s="5"/>
      <c r="VYD31" s="5"/>
      <c r="VYE31" s="5"/>
      <c r="VYF31" s="5"/>
      <c r="VYG31" s="5"/>
      <c r="VYH31" s="5"/>
      <c r="VYI31" s="5"/>
      <c r="VYJ31" s="5"/>
      <c r="VYK31" s="5"/>
      <c r="VYL31" s="5"/>
      <c r="VYM31" s="5"/>
      <c r="VYN31" s="5"/>
      <c r="VYO31" s="5"/>
      <c r="VYP31" s="5"/>
      <c r="VYQ31" s="5"/>
      <c r="VYR31" s="5"/>
      <c r="VYS31" s="5"/>
      <c r="VYT31" s="5"/>
      <c r="VYU31" s="5"/>
      <c r="VYV31" s="5"/>
      <c r="VYW31" s="5"/>
      <c r="VYX31" s="5"/>
      <c r="VYY31" s="5"/>
      <c r="VYZ31" s="5"/>
      <c r="VZA31" s="5"/>
      <c r="VZB31" s="5"/>
      <c r="VZC31" s="5"/>
      <c r="VZD31" s="5"/>
      <c r="VZE31" s="5"/>
      <c r="VZF31" s="5"/>
      <c r="VZG31" s="5"/>
      <c r="VZH31" s="5"/>
      <c r="VZI31" s="5"/>
      <c r="VZJ31" s="5"/>
      <c r="VZK31" s="5"/>
      <c r="VZL31" s="5"/>
      <c r="VZM31" s="5"/>
      <c r="VZN31" s="5"/>
      <c r="VZO31" s="5"/>
      <c r="VZP31" s="5"/>
      <c r="VZQ31" s="5"/>
      <c r="VZR31" s="5"/>
      <c r="VZS31" s="5"/>
      <c r="VZT31" s="5"/>
      <c r="VZU31" s="5"/>
      <c r="VZV31" s="5"/>
      <c r="VZW31" s="5"/>
      <c r="VZX31" s="5"/>
      <c r="VZY31" s="5"/>
      <c r="VZZ31" s="5"/>
      <c r="WAA31" s="5"/>
      <c r="WAB31" s="5"/>
      <c r="WAC31" s="5"/>
      <c r="WAD31" s="5"/>
      <c r="WAE31" s="5"/>
      <c r="WAF31" s="5"/>
      <c r="WAG31" s="5"/>
      <c r="WAH31" s="5"/>
      <c r="WAI31" s="5"/>
      <c r="WAJ31" s="5"/>
      <c r="WAK31" s="5"/>
      <c r="WAL31" s="5"/>
      <c r="WAM31" s="5"/>
      <c r="WAN31" s="5"/>
      <c r="WAO31" s="5"/>
      <c r="WAP31" s="5"/>
      <c r="WAQ31" s="5"/>
      <c r="WAR31" s="5"/>
      <c r="WAS31" s="5"/>
      <c r="WAT31" s="5"/>
      <c r="WAU31" s="5"/>
      <c r="WAV31" s="5"/>
      <c r="WAW31" s="5"/>
      <c r="WAX31" s="5"/>
      <c r="WAY31" s="5"/>
      <c r="WAZ31" s="5"/>
      <c r="WBA31" s="5"/>
      <c r="WBB31" s="5"/>
      <c r="WBC31" s="5"/>
      <c r="WBD31" s="5"/>
      <c r="WBE31" s="5"/>
      <c r="WBF31" s="5"/>
      <c r="WBG31" s="5"/>
      <c r="WBH31" s="5"/>
      <c r="WBI31" s="5"/>
      <c r="WBJ31" s="5"/>
      <c r="WBK31" s="5"/>
      <c r="WBL31" s="5"/>
      <c r="WBM31" s="5"/>
      <c r="WBN31" s="5"/>
      <c r="WBO31" s="5"/>
      <c r="WBP31" s="5"/>
      <c r="WBQ31" s="5"/>
      <c r="WBR31" s="5"/>
      <c r="WBS31" s="5"/>
      <c r="WBT31" s="5"/>
      <c r="WBU31" s="5"/>
      <c r="WBV31" s="5"/>
      <c r="WBW31" s="5"/>
      <c r="WBX31" s="5"/>
      <c r="WBY31" s="5"/>
      <c r="WBZ31" s="5"/>
      <c r="WCA31" s="5"/>
      <c r="WCB31" s="5"/>
      <c r="WCC31" s="5"/>
      <c r="WCD31" s="5"/>
      <c r="WCE31" s="5"/>
      <c r="WCF31" s="5"/>
      <c r="WCG31" s="5"/>
      <c r="WCH31" s="5"/>
      <c r="WCI31" s="5"/>
      <c r="WCJ31" s="5"/>
      <c r="WCK31" s="5"/>
      <c r="WCL31" s="5"/>
      <c r="WCM31" s="5"/>
      <c r="WCN31" s="5"/>
      <c r="WCO31" s="5"/>
      <c r="WCP31" s="5"/>
      <c r="WCQ31" s="5"/>
      <c r="WCR31" s="5"/>
      <c r="WCS31" s="5"/>
      <c r="WCT31" s="5"/>
      <c r="WCU31" s="5"/>
      <c r="WCV31" s="5"/>
      <c r="WCW31" s="5"/>
      <c r="WCX31" s="5"/>
      <c r="WCY31" s="5"/>
      <c r="WCZ31" s="5"/>
      <c r="WDA31" s="5"/>
      <c r="WDB31" s="5"/>
      <c r="WDC31" s="5"/>
      <c r="WDD31" s="5"/>
      <c r="WDE31" s="5"/>
      <c r="WDF31" s="5"/>
      <c r="WDG31" s="5"/>
      <c r="WDH31" s="5"/>
      <c r="WDI31" s="5"/>
      <c r="WDJ31" s="5"/>
      <c r="WDK31" s="5"/>
      <c r="WDL31" s="5"/>
      <c r="WDM31" s="5"/>
      <c r="WDN31" s="5"/>
      <c r="WDO31" s="5"/>
      <c r="WDP31" s="5"/>
      <c r="WDQ31" s="5"/>
      <c r="WDR31" s="5"/>
      <c r="WDS31" s="5"/>
      <c r="WDT31" s="5"/>
      <c r="WDU31" s="5"/>
      <c r="WDV31" s="5"/>
      <c r="WDW31" s="5"/>
      <c r="WDX31" s="5"/>
      <c r="WDY31" s="5"/>
      <c r="WDZ31" s="5"/>
      <c r="WEA31" s="5"/>
      <c r="WEB31" s="5"/>
      <c r="WEC31" s="5"/>
      <c r="WED31" s="5"/>
      <c r="WEE31" s="5"/>
      <c r="WEF31" s="5"/>
      <c r="WEG31" s="5"/>
      <c r="WEH31" s="5"/>
      <c r="WEI31" s="5"/>
      <c r="WEJ31" s="5"/>
      <c r="WEK31" s="5"/>
      <c r="WEL31" s="5"/>
      <c r="WEM31" s="5"/>
      <c r="WEN31" s="5"/>
      <c r="WEO31" s="5"/>
      <c r="WEP31" s="5"/>
      <c r="WEQ31" s="5"/>
      <c r="WER31" s="5"/>
      <c r="WES31" s="5"/>
      <c r="WET31" s="5"/>
      <c r="WEU31" s="5"/>
      <c r="WEV31" s="5"/>
      <c r="WEW31" s="5"/>
      <c r="WEX31" s="5"/>
      <c r="WEY31" s="5"/>
      <c r="WEZ31" s="5"/>
      <c r="WFA31" s="5"/>
      <c r="WFB31" s="5"/>
      <c r="WFC31" s="5"/>
      <c r="WFD31" s="5"/>
      <c r="WFE31" s="5"/>
      <c r="WFF31" s="5"/>
      <c r="WFG31" s="5"/>
      <c r="WFH31" s="5"/>
      <c r="WFI31" s="5"/>
      <c r="WFJ31" s="5"/>
      <c r="WFK31" s="5"/>
      <c r="WFL31" s="5"/>
      <c r="WFM31" s="5"/>
      <c r="WFN31" s="5"/>
      <c r="WFO31" s="5"/>
      <c r="WFP31" s="5"/>
      <c r="WFQ31" s="5"/>
      <c r="WFR31" s="5"/>
      <c r="WFS31" s="5"/>
      <c r="WFT31" s="5"/>
      <c r="WFU31" s="5"/>
      <c r="WFV31" s="5"/>
      <c r="WFW31" s="5"/>
      <c r="WFX31" s="5"/>
      <c r="WFY31" s="5"/>
      <c r="WFZ31" s="5"/>
      <c r="WGA31" s="5"/>
      <c r="WGB31" s="5"/>
      <c r="WGC31" s="5"/>
      <c r="WGD31" s="5"/>
      <c r="WGE31" s="5"/>
      <c r="WGF31" s="5"/>
      <c r="WGG31" s="5"/>
      <c r="WGH31" s="5"/>
      <c r="WGI31" s="5"/>
      <c r="WGJ31" s="5"/>
      <c r="WGK31" s="5"/>
      <c r="WGL31" s="5"/>
      <c r="WGM31" s="5"/>
      <c r="WGN31" s="5"/>
      <c r="WGO31" s="5"/>
      <c r="WGP31" s="5"/>
      <c r="WGQ31" s="5"/>
      <c r="WGR31" s="5"/>
      <c r="WGS31" s="5"/>
      <c r="WGT31" s="5"/>
      <c r="WGU31" s="5"/>
      <c r="WGV31" s="5"/>
      <c r="WGW31" s="5"/>
      <c r="WGX31" s="5"/>
      <c r="WGY31" s="5"/>
      <c r="WGZ31" s="5"/>
      <c r="WHA31" s="5"/>
      <c r="WHB31" s="5"/>
      <c r="WHC31" s="5"/>
      <c r="WHD31" s="5"/>
      <c r="WHE31" s="5"/>
      <c r="WHF31" s="5"/>
      <c r="WHG31" s="5"/>
      <c r="WHH31" s="5"/>
      <c r="WHI31" s="5"/>
      <c r="WHJ31" s="5"/>
      <c r="WHK31" s="5"/>
      <c r="WHL31" s="5"/>
      <c r="WHM31" s="5"/>
      <c r="WHN31" s="5"/>
      <c r="WHO31" s="5"/>
      <c r="WHP31" s="5"/>
      <c r="WHQ31" s="5"/>
      <c r="WHR31" s="5"/>
      <c r="WHS31" s="5"/>
      <c r="WHT31" s="5"/>
      <c r="WHU31" s="5"/>
      <c r="WHV31" s="5"/>
      <c r="WHW31" s="5"/>
      <c r="WHX31" s="5"/>
      <c r="WHY31" s="5"/>
      <c r="WHZ31" s="5"/>
      <c r="WIA31" s="5"/>
      <c r="WIB31" s="5"/>
      <c r="WIC31" s="5"/>
      <c r="WID31" s="5"/>
      <c r="WIE31" s="5"/>
      <c r="WIF31" s="5"/>
      <c r="WIG31" s="5"/>
      <c r="WIH31" s="5"/>
      <c r="WII31" s="5"/>
      <c r="WIJ31" s="5"/>
      <c r="WIK31" s="5"/>
      <c r="WIL31" s="5"/>
      <c r="WIM31" s="5"/>
      <c r="WIN31" s="5"/>
      <c r="WIO31" s="5"/>
      <c r="WIP31" s="5"/>
      <c r="WIQ31" s="5"/>
      <c r="WIR31" s="5"/>
      <c r="WIS31" s="5"/>
      <c r="WIT31" s="5"/>
      <c r="WIU31" s="5"/>
      <c r="WIV31" s="5"/>
      <c r="WIW31" s="5"/>
      <c r="WIX31" s="5"/>
      <c r="WIY31" s="5"/>
      <c r="WIZ31" s="5"/>
      <c r="WJA31" s="5"/>
      <c r="WJB31" s="5"/>
      <c r="WJC31" s="5"/>
      <c r="WJD31" s="5"/>
      <c r="WJE31" s="5"/>
      <c r="WJF31" s="5"/>
      <c r="WJG31" s="5"/>
      <c r="WJH31" s="5"/>
      <c r="WJI31" s="5"/>
      <c r="WJJ31" s="5"/>
      <c r="WJK31" s="5"/>
      <c r="WJL31" s="5"/>
      <c r="WJM31" s="5"/>
      <c r="WJN31" s="5"/>
      <c r="WJO31" s="5"/>
      <c r="WJP31" s="5"/>
      <c r="WJQ31" s="5"/>
      <c r="WJR31" s="5"/>
      <c r="WJS31" s="5"/>
      <c r="WJT31" s="5"/>
      <c r="WJU31" s="5"/>
      <c r="WJV31" s="5"/>
      <c r="WJW31" s="5"/>
      <c r="WJX31" s="5"/>
      <c r="WJY31" s="5"/>
      <c r="WJZ31" s="5"/>
      <c r="WKA31" s="5"/>
      <c r="WKB31" s="5"/>
      <c r="WKC31" s="5"/>
      <c r="WKD31" s="5"/>
      <c r="WKE31" s="5"/>
      <c r="WKF31" s="5"/>
      <c r="WKG31" s="5"/>
      <c r="WKH31" s="5"/>
      <c r="WKI31" s="5"/>
      <c r="WKJ31" s="5"/>
      <c r="WKK31" s="5"/>
      <c r="WKL31" s="5"/>
      <c r="WKM31" s="5"/>
      <c r="WKN31" s="5"/>
      <c r="WKO31" s="5"/>
      <c r="WKP31" s="5"/>
      <c r="WKQ31" s="5"/>
      <c r="WKR31" s="5"/>
      <c r="WKS31" s="5"/>
      <c r="WKT31" s="5"/>
      <c r="WKU31" s="5"/>
      <c r="WKV31" s="5"/>
      <c r="WKW31" s="5"/>
      <c r="WKX31" s="5"/>
      <c r="WKY31" s="5"/>
      <c r="WKZ31" s="5"/>
      <c r="WLA31" s="5"/>
      <c r="WLB31" s="5"/>
      <c r="WLC31" s="5"/>
      <c r="WLD31" s="5"/>
      <c r="WLE31" s="5"/>
      <c r="WLF31" s="5"/>
      <c r="WLG31" s="5"/>
      <c r="WLH31" s="5"/>
      <c r="WLI31" s="5"/>
      <c r="WLJ31" s="5"/>
      <c r="WLK31" s="5"/>
      <c r="WLL31" s="5"/>
      <c r="WLM31" s="5"/>
      <c r="WLN31" s="5"/>
      <c r="WLO31" s="5"/>
      <c r="WLP31" s="5"/>
      <c r="WLQ31" s="5"/>
      <c r="WLR31" s="5"/>
      <c r="WLS31" s="5"/>
      <c r="WLT31" s="5"/>
      <c r="WLU31" s="5"/>
      <c r="WLV31" s="5"/>
      <c r="WLW31" s="5"/>
      <c r="WLX31" s="5"/>
      <c r="WLY31" s="5"/>
      <c r="WLZ31" s="5"/>
      <c r="WMA31" s="5"/>
      <c r="WMB31" s="5"/>
      <c r="WMC31" s="5"/>
      <c r="WMD31" s="5"/>
      <c r="WME31" s="5"/>
      <c r="WMF31" s="5"/>
      <c r="WMG31" s="5"/>
      <c r="WMH31" s="5"/>
      <c r="WMI31" s="5"/>
      <c r="WMJ31" s="5"/>
      <c r="WMK31" s="5"/>
      <c r="WML31" s="5"/>
      <c r="WMM31" s="5"/>
      <c r="WMN31" s="5"/>
      <c r="WMO31" s="5"/>
      <c r="WMP31" s="5"/>
      <c r="WMQ31" s="5"/>
      <c r="WMR31" s="5"/>
      <c r="WMS31" s="5"/>
      <c r="WMT31" s="5"/>
      <c r="WMU31" s="5"/>
      <c r="WMV31" s="5"/>
      <c r="WMW31" s="5"/>
      <c r="WMX31" s="5"/>
      <c r="WMY31" s="5"/>
      <c r="WMZ31" s="5"/>
      <c r="WNA31" s="5"/>
      <c r="WNB31" s="5"/>
      <c r="WNC31" s="5"/>
      <c r="WND31" s="5"/>
      <c r="WNE31" s="5"/>
      <c r="WNF31" s="5"/>
      <c r="WNG31" s="5"/>
      <c r="WNH31" s="5"/>
      <c r="WNI31" s="5"/>
      <c r="WNJ31" s="5"/>
      <c r="WNK31" s="5"/>
      <c r="WNL31" s="5"/>
      <c r="WNM31" s="5"/>
      <c r="WNN31" s="5"/>
      <c r="WNO31" s="5"/>
      <c r="WNP31" s="5"/>
      <c r="WNQ31" s="5"/>
      <c r="WNR31" s="5"/>
      <c r="WNS31" s="5"/>
      <c r="WNT31" s="5"/>
      <c r="WNU31" s="5"/>
      <c r="WNV31" s="5"/>
      <c r="WNW31" s="5"/>
      <c r="WNX31" s="5"/>
      <c r="WNY31" s="5"/>
      <c r="WNZ31" s="5"/>
      <c r="WOA31" s="5"/>
      <c r="WOB31" s="5"/>
      <c r="WOC31" s="5"/>
      <c r="WOD31" s="5"/>
      <c r="WOE31" s="5"/>
      <c r="WOF31" s="5"/>
      <c r="WOG31" s="5"/>
      <c r="WOH31" s="5"/>
      <c r="WOI31" s="5"/>
      <c r="WOJ31" s="5"/>
      <c r="WOK31" s="5"/>
      <c r="WOL31" s="5"/>
      <c r="WOM31" s="5"/>
      <c r="WON31" s="5"/>
      <c r="WOO31" s="5"/>
      <c r="WOP31" s="5"/>
      <c r="WOQ31" s="5"/>
      <c r="WOR31" s="5"/>
      <c r="WOS31" s="5"/>
      <c r="WOT31" s="5"/>
      <c r="WOU31" s="5"/>
      <c r="WOV31" s="5"/>
      <c r="WOW31" s="5"/>
      <c r="WOX31" s="5"/>
      <c r="WOY31" s="5"/>
      <c r="WOZ31" s="5"/>
      <c r="WPA31" s="5"/>
      <c r="WPB31" s="5"/>
      <c r="WPC31" s="5"/>
      <c r="WPD31" s="5"/>
      <c r="WPE31" s="5"/>
      <c r="WPF31" s="5"/>
      <c r="WPG31" s="5"/>
      <c r="WPH31" s="5"/>
      <c r="WPI31" s="5"/>
      <c r="WPJ31" s="5"/>
      <c r="WPK31" s="5"/>
      <c r="WPL31" s="5"/>
      <c r="WPM31" s="5"/>
      <c r="WPN31" s="5"/>
      <c r="WPO31" s="5"/>
      <c r="WPP31" s="5"/>
      <c r="WPQ31" s="5"/>
      <c r="WPR31" s="5"/>
      <c r="WPS31" s="5"/>
      <c r="WPT31" s="5"/>
      <c r="WPU31" s="5"/>
      <c r="WPV31" s="5"/>
      <c r="WPW31" s="5"/>
      <c r="WPX31" s="5"/>
      <c r="WPY31" s="5"/>
      <c r="WPZ31" s="5"/>
      <c r="WQA31" s="5"/>
      <c r="WQB31" s="5"/>
      <c r="WQC31" s="5"/>
      <c r="WQD31" s="5"/>
      <c r="WQE31" s="5"/>
      <c r="WQF31" s="5"/>
      <c r="WQG31" s="5"/>
      <c r="WQH31" s="5"/>
      <c r="WQI31" s="5"/>
      <c r="WQJ31" s="5"/>
      <c r="WQK31" s="5"/>
      <c r="WQL31" s="5"/>
      <c r="WQM31" s="5"/>
      <c r="WQN31" s="5"/>
      <c r="WQO31" s="5"/>
      <c r="WQP31" s="5"/>
      <c r="WQQ31" s="5"/>
      <c r="WQR31" s="5"/>
      <c r="WQS31" s="5"/>
      <c r="WQT31" s="5"/>
      <c r="WQU31" s="5"/>
      <c r="WQV31" s="5"/>
      <c r="WQW31" s="5"/>
      <c r="WQX31" s="5"/>
      <c r="WQY31" s="5"/>
      <c r="WQZ31" s="5"/>
      <c r="WRA31" s="5"/>
      <c r="WRB31" s="5"/>
      <c r="WRC31" s="5"/>
      <c r="WRD31" s="5"/>
      <c r="WRE31" s="5"/>
      <c r="WRF31" s="5"/>
      <c r="WRG31" s="5"/>
      <c r="WRH31" s="5"/>
      <c r="WRI31" s="5"/>
      <c r="WRJ31" s="5"/>
      <c r="WRK31" s="5"/>
      <c r="WRL31" s="5"/>
      <c r="WRM31" s="5"/>
      <c r="WRN31" s="5"/>
      <c r="WRO31" s="5"/>
      <c r="WRP31" s="5"/>
      <c r="WRQ31" s="5"/>
      <c r="WRR31" s="5"/>
      <c r="WRS31" s="5"/>
      <c r="WRT31" s="5"/>
      <c r="WRU31" s="5"/>
      <c r="WRV31" s="5"/>
      <c r="WRW31" s="5"/>
      <c r="WRX31" s="5"/>
      <c r="WRY31" s="5"/>
      <c r="WRZ31" s="5"/>
      <c r="WSA31" s="5"/>
      <c r="WSB31" s="5"/>
      <c r="WSC31" s="5"/>
      <c r="WSD31" s="5"/>
      <c r="WSE31" s="5"/>
      <c r="WSF31" s="5"/>
      <c r="WSG31" s="5"/>
      <c r="WSH31" s="5"/>
      <c r="WSI31" s="5"/>
      <c r="WSJ31" s="5"/>
      <c r="WSK31" s="5"/>
      <c r="WSL31" s="5"/>
      <c r="WSM31" s="5"/>
      <c r="WSN31" s="5"/>
      <c r="WSO31" s="5"/>
      <c r="WSP31" s="5"/>
      <c r="WSQ31" s="5"/>
      <c r="WSR31" s="5"/>
      <c r="WSS31" s="5"/>
      <c r="WST31" s="5"/>
      <c r="WSU31" s="5"/>
      <c r="WSV31" s="5"/>
      <c r="WSW31" s="5"/>
      <c r="WSX31" s="5"/>
      <c r="WSY31" s="5"/>
      <c r="WSZ31" s="5"/>
      <c r="WTA31" s="5"/>
      <c r="WTB31" s="5"/>
      <c r="WTC31" s="5"/>
      <c r="WTD31" s="5"/>
      <c r="WTE31" s="5"/>
      <c r="WTF31" s="5"/>
      <c r="WTG31" s="5"/>
      <c r="WTH31" s="5"/>
      <c r="WTI31" s="5"/>
      <c r="WTJ31" s="5"/>
      <c r="WTK31" s="5"/>
      <c r="WTL31" s="5"/>
      <c r="WTM31" s="5"/>
      <c r="WTN31" s="5"/>
      <c r="WTO31" s="5"/>
      <c r="WTP31" s="5"/>
      <c r="WTQ31" s="5"/>
      <c r="WTR31" s="5"/>
      <c r="WTS31" s="5"/>
      <c r="WTT31" s="5"/>
      <c r="WTU31" s="5"/>
      <c r="WTV31" s="5"/>
      <c r="WTW31" s="5"/>
      <c r="WTX31" s="5"/>
      <c r="WTY31" s="5"/>
      <c r="WTZ31" s="5"/>
      <c r="WUA31" s="5"/>
      <c r="WUB31" s="5"/>
      <c r="WUC31" s="5"/>
      <c r="WUD31" s="5"/>
      <c r="WUE31" s="5"/>
      <c r="WUF31" s="5"/>
      <c r="WUG31" s="5"/>
      <c r="WUH31" s="5"/>
      <c r="WUI31" s="5"/>
      <c r="WUJ31" s="5"/>
      <c r="WUK31" s="5"/>
      <c r="WUL31" s="5"/>
      <c r="WUM31" s="5"/>
      <c r="WUN31" s="5"/>
      <c r="WUO31" s="5"/>
      <c r="WUP31" s="5"/>
      <c r="WUQ31" s="5"/>
      <c r="WUR31" s="5"/>
      <c r="WUS31" s="5"/>
      <c r="WUT31" s="5"/>
      <c r="WUU31" s="5"/>
      <c r="WUV31" s="5"/>
      <c r="WUW31" s="5"/>
      <c r="WUX31" s="5"/>
      <c r="WUY31" s="5"/>
      <c r="WUZ31" s="5"/>
      <c r="WVA31" s="5"/>
      <c r="WVB31" s="5"/>
      <c r="WVC31" s="5"/>
    </row>
    <row r="32" spans="2:16123" s="71" customFormat="1" ht="25.5">
      <c r="C32" s="63"/>
      <c r="D32" s="133" t="str">
        <f>DADOS!$D$4</f>
        <v>PARANAIGUARA/GO</v>
      </c>
      <c r="E32" s="173"/>
      <c r="F32" s="173"/>
      <c r="G32" s="29"/>
      <c r="H32" s="273"/>
      <c r="I32" s="273"/>
      <c r="J32" s="111"/>
      <c r="K32" s="111"/>
      <c r="L32" s="111"/>
      <c r="M32" s="112"/>
      <c r="N32" s="112"/>
      <c r="O32" s="111"/>
      <c r="P32" s="130"/>
    </row>
    <row r="33" spans="2:16123" s="71" customFormat="1" ht="12.75">
      <c r="C33" s="63"/>
      <c r="D33" s="174" t="s">
        <v>20713</v>
      </c>
      <c r="E33" s="173"/>
      <c r="F33" s="173"/>
      <c r="G33" s="274"/>
      <c r="H33" s="273"/>
      <c r="I33" s="273"/>
      <c r="J33" s="111"/>
      <c r="K33" s="111"/>
      <c r="L33" s="111"/>
      <c r="M33" s="112"/>
      <c r="N33" s="112"/>
      <c r="O33" s="111"/>
      <c r="P33" s="130"/>
    </row>
    <row r="34" spans="2:16123" s="71" customFormat="1" ht="12.75">
      <c r="C34" s="63"/>
      <c r="D34" s="133"/>
      <c r="E34" s="173"/>
      <c r="F34" s="173"/>
      <c r="G34" s="275"/>
      <c r="H34" s="276"/>
      <c r="I34" s="276"/>
      <c r="J34" s="110"/>
      <c r="K34" s="110"/>
      <c r="L34" s="110"/>
      <c r="M34" s="110"/>
      <c r="N34" s="110"/>
      <c r="O34" s="110"/>
      <c r="P34" s="110"/>
      <c r="Q34" s="110"/>
      <c r="R34" s="110"/>
      <c r="S34" s="110"/>
    </row>
    <row r="35" spans="2:16123" s="71" customFormat="1" ht="25.5">
      <c r="C35" s="63"/>
      <c r="D35" s="272">
        <f ca="1">DADOS!$D$10</f>
        <v>45428</v>
      </c>
      <c r="E35" s="173"/>
      <c r="F35" s="173"/>
      <c r="G35" s="277" t="s">
        <v>20715</v>
      </c>
      <c r="H35" s="176" t="str">
        <f>DADOS!$D$8</f>
        <v>MARCELO FERREIRA DINIZ ARAUJO</v>
      </c>
      <c r="I35" s="274"/>
    </row>
    <row r="36" spans="2:16123" s="71" customFormat="1" ht="12.75">
      <c r="C36" s="63"/>
      <c r="D36" s="172" t="s">
        <v>20714</v>
      </c>
      <c r="E36" s="173"/>
      <c r="F36" s="133"/>
      <c r="G36" s="168" t="s">
        <v>20703</v>
      </c>
      <c r="H36" s="176" t="str">
        <f>DADOS!$D$9</f>
        <v>MT036656</v>
      </c>
      <c r="I36" s="274"/>
      <c r="J36" s="111"/>
      <c r="K36" s="111"/>
      <c r="L36" s="111"/>
      <c r="M36" s="112"/>
      <c r="N36" s="112"/>
      <c r="O36" s="111"/>
      <c r="P36" s="130"/>
    </row>
    <row r="37" spans="2:16123" s="71" customFormat="1" ht="12.75">
      <c r="C37" s="63"/>
      <c r="D37" s="133"/>
      <c r="E37" s="173"/>
      <c r="F37" s="133"/>
      <c r="G37" s="29"/>
      <c r="H37" s="273"/>
      <c r="I37" s="273"/>
      <c r="J37" s="111"/>
      <c r="K37" s="111"/>
      <c r="L37" s="111"/>
      <c r="M37" s="112"/>
      <c r="N37" s="112"/>
      <c r="O37" s="111"/>
      <c r="P37" s="130"/>
    </row>
    <row r="38" spans="2:16123" s="39" customFormat="1">
      <c r="B38" s="20"/>
      <c r="C38" s="18"/>
      <c r="D38" s="24"/>
      <c r="E38" s="24"/>
      <c r="F38" s="25"/>
      <c r="G38" s="25"/>
      <c r="H38" s="25"/>
      <c r="I38" s="22"/>
      <c r="J38" s="18"/>
      <c r="K38" s="20"/>
      <c r="L38" s="20"/>
      <c r="M38" s="40"/>
      <c r="N38" s="40"/>
      <c r="O38" s="20"/>
      <c r="P38" s="20"/>
      <c r="Q38" s="20"/>
      <c r="R38" s="20"/>
      <c r="S38" s="20"/>
      <c r="T38" s="20"/>
      <c r="U38" s="20"/>
      <c r="V38" s="20"/>
      <c r="W38" s="20"/>
      <c r="X38" s="20"/>
      <c r="Y38" s="20"/>
      <c r="Z38" s="20"/>
      <c r="AA38" s="20"/>
    </row>
    <row r="39" spans="2:16123" s="3" customFormat="1">
      <c r="E39" s="48"/>
      <c r="F39" s="560"/>
      <c r="G39" s="560"/>
      <c r="H39" s="4"/>
      <c r="I39" s="4"/>
      <c r="J39" s="8"/>
      <c r="K39" s="27"/>
      <c r="L39" s="27"/>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5"/>
      <c r="JS39" s="5"/>
      <c r="JT39" s="5"/>
      <c r="JU39" s="5"/>
      <c r="JV39" s="5"/>
      <c r="JW39" s="5"/>
      <c r="JX39" s="5"/>
      <c r="JY39" s="5"/>
      <c r="JZ39" s="5"/>
      <c r="KA39" s="5"/>
      <c r="KB39" s="5"/>
      <c r="KC39" s="5"/>
      <c r="KD39" s="5"/>
      <c r="KE39" s="5"/>
      <c r="KF39" s="5"/>
      <c r="KG39" s="5"/>
      <c r="KH39" s="5"/>
      <c r="KI39" s="5"/>
      <c r="KJ39" s="5"/>
      <c r="KK39" s="5"/>
      <c r="KL39" s="5"/>
      <c r="KM39" s="5"/>
      <c r="KN39" s="5"/>
      <c r="KO39" s="5"/>
      <c r="KP39" s="5"/>
      <c r="KQ39" s="5"/>
      <c r="KR39" s="5"/>
      <c r="KS39" s="5"/>
      <c r="KT39" s="5"/>
      <c r="KU39" s="5"/>
      <c r="KV39" s="5"/>
      <c r="KW39" s="5"/>
      <c r="KX39" s="5"/>
      <c r="KY39" s="5"/>
      <c r="KZ39" s="5"/>
      <c r="LA39" s="5"/>
      <c r="LB39" s="5"/>
      <c r="LC39" s="5"/>
      <c r="LD39" s="5"/>
      <c r="LE39" s="5"/>
      <c r="LF39" s="5"/>
      <c r="LG39" s="5"/>
      <c r="LH39" s="5"/>
      <c r="LI39" s="5"/>
      <c r="LJ39" s="5"/>
      <c r="LK39" s="5"/>
      <c r="LL39" s="5"/>
      <c r="LM39" s="5"/>
      <c r="LN39" s="5"/>
      <c r="LO39" s="5"/>
      <c r="LP39" s="5"/>
      <c r="LQ39" s="5"/>
      <c r="LR39" s="5"/>
      <c r="LS39" s="5"/>
      <c r="LT39" s="5"/>
      <c r="LU39" s="5"/>
      <c r="LV39" s="5"/>
      <c r="LW39" s="5"/>
      <c r="LX39" s="5"/>
      <c r="LY39" s="5"/>
      <c r="LZ39" s="5"/>
      <c r="MA39" s="5"/>
      <c r="MB39" s="5"/>
      <c r="MC39" s="5"/>
      <c r="MD39" s="5"/>
      <c r="ME39" s="5"/>
      <c r="MF39" s="5"/>
      <c r="MG39" s="5"/>
      <c r="MH39" s="5"/>
      <c r="MI39" s="5"/>
      <c r="MJ39" s="5"/>
      <c r="MK39" s="5"/>
      <c r="ML39" s="5"/>
      <c r="MM39" s="5"/>
      <c r="MN39" s="5"/>
      <c r="MO39" s="5"/>
      <c r="MP39" s="5"/>
      <c r="MQ39" s="5"/>
      <c r="MR39" s="5"/>
      <c r="MS39" s="5"/>
      <c r="MT39" s="5"/>
      <c r="MU39" s="5"/>
      <c r="MV39" s="5"/>
      <c r="MW39" s="5"/>
      <c r="MX39" s="5"/>
      <c r="MY39" s="5"/>
      <c r="MZ39" s="5"/>
      <c r="NA39" s="5"/>
      <c r="NB39" s="5"/>
      <c r="NC39" s="5"/>
      <c r="ND39" s="5"/>
      <c r="NE39" s="5"/>
      <c r="NF39" s="5"/>
      <c r="NG39" s="5"/>
      <c r="NH39" s="5"/>
      <c r="NI39" s="5"/>
      <c r="NJ39" s="5"/>
      <c r="NK39" s="5"/>
      <c r="NL39" s="5"/>
      <c r="NM39" s="5"/>
      <c r="NN39" s="5"/>
      <c r="NO39" s="5"/>
      <c r="NP39" s="5"/>
      <c r="NQ39" s="5"/>
      <c r="NR39" s="5"/>
      <c r="NS39" s="5"/>
      <c r="NT39" s="5"/>
      <c r="NU39" s="5"/>
      <c r="NV39" s="5"/>
      <c r="NW39" s="5"/>
      <c r="NX39" s="5"/>
      <c r="NY39" s="5"/>
      <c r="NZ39" s="5"/>
      <c r="OA39" s="5"/>
      <c r="OB39" s="5"/>
      <c r="OC39" s="5"/>
      <c r="OD39" s="5"/>
      <c r="OE39" s="5"/>
      <c r="OF39" s="5"/>
      <c r="OG39" s="5"/>
      <c r="OH39" s="5"/>
      <c r="OI39" s="5"/>
      <c r="OJ39" s="5"/>
      <c r="OK39" s="5"/>
      <c r="OL39" s="5"/>
      <c r="OM39" s="5"/>
      <c r="ON39" s="5"/>
      <c r="OO39" s="5"/>
      <c r="OP39" s="5"/>
      <c r="OQ39" s="5"/>
      <c r="OR39" s="5"/>
      <c r="OS39" s="5"/>
      <c r="OT39" s="5"/>
      <c r="OU39" s="5"/>
      <c r="OV39" s="5"/>
      <c r="OW39" s="5"/>
      <c r="OX39" s="5"/>
      <c r="OY39" s="5"/>
      <c r="OZ39" s="5"/>
      <c r="PA39" s="5"/>
      <c r="PB39" s="5"/>
      <c r="PC39" s="5"/>
      <c r="PD39" s="5"/>
      <c r="PE39" s="5"/>
      <c r="PF39" s="5"/>
      <c r="PG39" s="5"/>
      <c r="PH39" s="5"/>
      <c r="PI39" s="5"/>
      <c r="PJ39" s="5"/>
      <c r="PK39" s="5"/>
      <c r="PL39" s="5"/>
      <c r="PM39" s="5"/>
      <c r="PN39" s="5"/>
      <c r="PO39" s="5"/>
      <c r="PP39" s="5"/>
      <c r="PQ39" s="5"/>
      <c r="PR39" s="5"/>
      <c r="PS39" s="5"/>
      <c r="PT39" s="5"/>
      <c r="PU39" s="5"/>
      <c r="PV39" s="5"/>
      <c r="PW39" s="5"/>
      <c r="PX39" s="5"/>
      <c r="PY39" s="5"/>
      <c r="PZ39" s="5"/>
      <c r="QA39" s="5"/>
      <c r="QB39" s="5"/>
      <c r="QC39" s="5"/>
      <c r="QD39" s="5"/>
      <c r="QE39" s="5"/>
      <c r="QF39" s="5"/>
      <c r="QG39" s="5"/>
      <c r="QH39" s="5"/>
      <c r="QI39" s="5"/>
      <c r="QJ39" s="5"/>
      <c r="QK39" s="5"/>
      <c r="QL39" s="5"/>
      <c r="QM39" s="5"/>
      <c r="QN39" s="5"/>
      <c r="QO39" s="5"/>
      <c r="QP39" s="5"/>
      <c r="QQ39" s="5"/>
      <c r="QR39" s="5"/>
      <c r="QS39" s="5"/>
      <c r="QT39" s="5"/>
      <c r="QU39" s="5"/>
      <c r="QV39" s="5"/>
      <c r="QW39" s="5"/>
      <c r="QX39" s="5"/>
      <c r="QY39" s="5"/>
      <c r="QZ39" s="5"/>
      <c r="RA39" s="5"/>
      <c r="RB39" s="5"/>
      <c r="RC39" s="5"/>
      <c r="RD39" s="5"/>
      <c r="RE39" s="5"/>
      <c r="RF39" s="5"/>
      <c r="RG39" s="5"/>
      <c r="RH39" s="5"/>
      <c r="RI39" s="5"/>
      <c r="RJ39" s="5"/>
      <c r="RK39" s="5"/>
      <c r="RL39" s="5"/>
      <c r="RM39" s="5"/>
      <c r="RN39" s="5"/>
      <c r="RO39" s="5"/>
      <c r="RP39" s="5"/>
      <c r="RQ39" s="5"/>
      <c r="RR39" s="5"/>
      <c r="RS39" s="5"/>
      <c r="RT39" s="5"/>
      <c r="RU39" s="5"/>
      <c r="RV39" s="5"/>
      <c r="RW39" s="5"/>
      <c r="RX39" s="5"/>
      <c r="RY39" s="5"/>
      <c r="RZ39" s="5"/>
      <c r="SA39" s="5"/>
      <c r="SB39" s="5"/>
      <c r="SC39" s="5"/>
      <c r="SD39" s="5"/>
      <c r="SE39" s="5"/>
      <c r="SF39" s="5"/>
      <c r="SG39" s="5"/>
      <c r="SH39" s="5"/>
      <c r="SI39" s="5"/>
      <c r="SJ39" s="5"/>
      <c r="SK39" s="5"/>
      <c r="SL39" s="5"/>
      <c r="SM39" s="5"/>
      <c r="SN39" s="5"/>
      <c r="SO39" s="5"/>
      <c r="SP39" s="5"/>
      <c r="SQ39" s="5"/>
      <c r="SR39" s="5"/>
      <c r="SS39" s="5"/>
      <c r="ST39" s="5"/>
      <c r="SU39" s="5"/>
      <c r="SV39" s="5"/>
      <c r="SW39" s="5"/>
      <c r="SX39" s="5"/>
      <c r="SY39" s="5"/>
      <c r="SZ39" s="5"/>
      <c r="TA39" s="5"/>
      <c r="TB39" s="5"/>
      <c r="TC39" s="5"/>
      <c r="TD39" s="5"/>
      <c r="TE39" s="5"/>
      <c r="TF39" s="5"/>
      <c r="TG39" s="5"/>
      <c r="TH39" s="5"/>
      <c r="TI39" s="5"/>
      <c r="TJ39" s="5"/>
      <c r="TK39" s="5"/>
      <c r="TL39" s="5"/>
      <c r="TM39" s="5"/>
      <c r="TN39" s="5"/>
      <c r="TO39" s="5"/>
      <c r="TP39" s="5"/>
      <c r="TQ39" s="5"/>
      <c r="TR39" s="5"/>
      <c r="TS39" s="5"/>
      <c r="TT39" s="5"/>
      <c r="TU39" s="5"/>
      <c r="TV39" s="5"/>
      <c r="TW39" s="5"/>
      <c r="TX39" s="5"/>
      <c r="TY39" s="5"/>
      <c r="TZ39" s="5"/>
      <c r="UA39" s="5"/>
      <c r="UB39" s="5"/>
      <c r="UC39" s="5"/>
      <c r="UD39" s="5"/>
      <c r="UE39" s="5"/>
      <c r="UF39" s="5"/>
      <c r="UG39" s="5"/>
      <c r="UH39" s="5"/>
      <c r="UI39" s="5"/>
      <c r="UJ39" s="5"/>
      <c r="UK39" s="5"/>
      <c r="UL39" s="5"/>
      <c r="UM39" s="5"/>
      <c r="UN39" s="5"/>
      <c r="UO39" s="5"/>
      <c r="UP39" s="5"/>
      <c r="UQ39" s="5"/>
      <c r="UR39" s="5"/>
      <c r="US39" s="5"/>
      <c r="UT39" s="5"/>
      <c r="UU39" s="5"/>
      <c r="UV39" s="5"/>
      <c r="UW39" s="5"/>
      <c r="UX39" s="5"/>
      <c r="UY39" s="5"/>
      <c r="UZ39" s="5"/>
      <c r="VA39" s="5"/>
      <c r="VB39" s="5"/>
      <c r="VC39" s="5"/>
      <c r="VD39" s="5"/>
      <c r="VE39" s="5"/>
      <c r="VF39" s="5"/>
      <c r="VG39" s="5"/>
      <c r="VH39" s="5"/>
      <c r="VI39" s="5"/>
      <c r="VJ39" s="5"/>
      <c r="VK39" s="5"/>
      <c r="VL39" s="5"/>
      <c r="VM39" s="5"/>
      <c r="VN39" s="5"/>
      <c r="VO39" s="5"/>
      <c r="VP39" s="5"/>
      <c r="VQ39" s="5"/>
      <c r="VR39" s="5"/>
      <c r="VS39" s="5"/>
      <c r="VT39" s="5"/>
      <c r="VU39" s="5"/>
      <c r="VV39" s="5"/>
      <c r="VW39" s="5"/>
      <c r="VX39" s="5"/>
      <c r="VY39" s="5"/>
      <c r="VZ39" s="5"/>
      <c r="WA39" s="5"/>
      <c r="WB39" s="5"/>
      <c r="WC39" s="5"/>
      <c r="WD39" s="5"/>
      <c r="WE39" s="5"/>
      <c r="WF39" s="5"/>
      <c r="WG39" s="5"/>
      <c r="WH39" s="5"/>
      <c r="WI39" s="5"/>
      <c r="WJ39" s="5"/>
      <c r="WK39" s="5"/>
      <c r="WL39" s="5"/>
      <c r="WM39" s="5"/>
      <c r="WN39" s="5"/>
      <c r="WO39" s="5"/>
      <c r="WP39" s="5"/>
      <c r="WQ39" s="5"/>
      <c r="WR39" s="5"/>
      <c r="WS39" s="5"/>
      <c r="WT39" s="5"/>
      <c r="WU39" s="5"/>
      <c r="WV39" s="5"/>
      <c r="WW39" s="5"/>
      <c r="WX39" s="5"/>
      <c r="WY39" s="5"/>
      <c r="WZ39" s="5"/>
      <c r="XA39" s="5"/>
      <c r="XB39" s="5"/>
      <c r="XC39" s="5"/>
      <c r="XD39" s="5"/>
      <c r="XE39" s="5"/>
      <c r="XF39" s="5"/>
      <c r="XG39" s="5"/>
      <c r="XH39" s="5"/>
      <c r="XI39" s="5"/>
      <c r="XJ39" s="5"/>
      <c r="XK39" s="5"/>
      <c r="XL39" s="5"/>
      <c r="XM39" s="5"/>
      <c r="XN39" s="5"/>
      <c r="XO39" s="5"/>
      <c r="XP39" s="5"/>
      <c r="XQ39" s="5"/>
      <c r="XR39" s="5"/>
      <c r="XS39" s="5"/>
      <c r="XT39" s="5"/>
      <c r="XU39" s="5"/>
      <c r="XV39" s="5"/>
      <c r="XW39" s="5"/>
      <c r="XX39" s="5"/>
      <c r="XY39" s="5"/>
      <c r="XZ39" s="5"/>
      <c r="YA39" s="5"/>
      <c r="YB39" s="5"/>
      <c r="YC39" s="5"/>
      <c r="YD39" s="5"/>
      <c r="YE39" s="5"/>
      <c r="YF39" s="5"/>
      <c r="YG39" s="5"/>
      <c r="YH39" s="5"/>
      <c r="YI39" s="5"/>
      <c r="YJ39" s="5"/>
      <c r="YK39" s="5"/>
      <c r="YL39" s="5"/>
      <c r="YM39" s="5"/>
      <c r="YN39" s="5"/>
      <c r="YO39" s="5"/>
      <c r="YP39" s="5"/>
      <c r="YQ39" s="5"/>
      <c r="YR39" s="5"/>
      <c r="YS39" s="5"/>
      <c r="YT39" s="5"/>
      <c r="YU39" s="5"/>
      <c r="YV39" s="5"/>
      <c r="YW39" s="5"/>
      <c r="YX39" s="5"/>
      <c r="YY39" s="5"/>
      <c r="YZ39" s="5"/>
      <c r="ZA39" s="5"/>
      <c r="ZB39" s="5"/>
      <c r="ZC39" s="5"/>
      <c r="ZD39" s="5"/>
      <c r="ZE39" s="5"/>
      <c r="ZF39" s="5"/>
      <c r="ZG39" s="5"/>
      <c r="ZH39" s="5"/>
      <c r="ZI39" s="5"/>
      <c r="ZJ39" s="5"/>
      <c r="ZK39" s="5"/>
      <c r="ZL39" s="5"/>
      <c r="ZM39" s="5"/>
      <c r="ZN39" s="5"/>
      <c r="ZO39" s="5"/>
      <c r="ZP39" s="5"/>
      <c r="ZQ39" s="5"/>
      <c r="ZR39" s="5"/>
      <c r="ZS39" s="5"/>
      <c r="ZT39" s="5"/>
      <c r="ZU39" s="5"/>
      <c r="ZV39" s="5"/>
      <c r="ZW39" s="5"/>
      <c r="ZX39" s="5"/>
      <c r="ZY39" s="5"/>
      <c r="ZZ39" s="5"/>
      <c r="AAA39" s="5"/>
      <c r="AAB39" s="5"/>
      <c r="AAC39" s="5"/>
      <c r="AAD39" s="5"/>
      <c r="AAE39" s="5"/>
      <c r="AAF39" s="5"/>
      <c r="AAG39" s="5"/>
      <c r="AAH39" s="5"/>
      <c r="AAI39" s="5"/>
      <c r="AAJ39" s="5"/>
      <c r="AAK39" s="5"/>
      <c r="AAL39" s="5"/>
      <c r="AAM39" s="5"/>
      <c r="AAN39" s="5"/>
      <c r="AAO39" s="5"/>
      <c r="AAP39" s="5"/>
      <c r="AAQ39" s="5"/>
      <c r="AAR39" s="5"/>
      <c r="AAS39" s="5"/>
      <c r="AAT39" s="5"/>
      <c r="AAU39" s="5"/>
      <c r="AAV39" s="5"/>
      <c r="AAW39" s="5"/>
      <c r="AAX39" s="5"/>
      <c r="AAY39" s="5"/>
      <c r="AAZ39" s="5"/>
      <c r="ABA39" s="5"/>
      <c r="ABB39" s="5"/>
      <c r="ABC39" s="5"/>
      <c r="ABD39" s="5"/>
      <c r="ABE39" s="5"/>
      <c r="ABF39" s="5"/>
      <c r="ABG39" s="5"/>
      <c r="ABH39" s="5"/>
      <c r="ABI39" s="5"/>
      <c r="ABJ39" s="5"/>
      <c r="ABK39" s="5"/>
      <c r="ABL39" s="5"/>
      <c r="ABM39" s="5"/>
      <c r="ABN39" s="5"/>
      <c r="ABO39" s="5"/>
      <c r="ABP39" s="5"/>
      <c r="ABQ39" s="5"/>
      <c r="ABR39" s="5"/>
      <c r="ABS39" s="5"/>
      <c r="ABT39" s="5"/>
      <c r="ABU39" s="5"/>
      <c r="ABV39" s="5"/>
      <c r="ABW39" s="5"/>
      <c r="ABX39" s="5"/>
      <c r="ABY39" s="5"/>
      <c r="ABZ39" s="5"/>
      <c r="ACA39" s="5"/>
      <c r="ACB39" s="5"/>
      <c r="ACC39" s="5"/>
      <c r="ACD39" s="5"/>
      <c r="ACE39" s="5"/>
      <c r="ACF39" s="5"/>
      <c r="ACG39" s="5"/>
      <c r="ACH39" s="5"/>
      <c r="ACI39" s="5"/>
      <c r="ACJ39" s="5"/>
      <c r="ACK39" s="5"/>
      <c r="ACL39" s="5"/>
      <c r="ACM39" s="5"/>
      <c r="ACN39" s="5"/>
      <c r="ACO39" s="5"/>
      <c r="ACP39" s="5"/>
      <c r="ACQ39" s="5"/>
      <c r="ACR39" s="5"/>
      <c r="ACS39" s="5"/>
      <c r="ACT39" s="5"/>
      <c r="ACU39" s="5"/>
      <c r="ACV39" s="5"/>
      <c r="ACW39" s="5"/>
      <c r="ACX39" s="5"/>
      <c r="ACY39" s="5"/>
      <c r="ACZ39" s="5"/>
      <c r="ADA39" s="5"/>
      <c r="ADB39" s="5"/>
      <c r="ADC39" s="5"/>
      <c r="ADD39" s="5"/>
      <c r="ADE39" s="5"/>
      <c r="ADF39" s="5"/>
      <c r="ADG39" s="5"/>
      <c r="ADH39" s="5"/>
      <c r="ADI39" s="5"/>
      <c r="ADJ39" s="5"/>
      <c r="ADK39" s="5"/>
      <c r="ADL39" s="5"/>
      <c r="ADM39" s="5"/>
      <c r="ADN39" s="5"/>
      <c r="ADO39" s="5"/>
      <c r="ADP39" s="5"/>
      <c r="ADQ39" s="5"/>
      <c r="ADR39" s="5"/>
      <c r="ADS39" s="5"/>
      <c r="ADT39" s="5"/>
      <c r="ADU39" s="5"/>
      <c r="ADV39" s="5"/>
      <c r="ADW39" s="5"/>
      <c r="ADX39" s="5"/>
      <c r="ADY39" s="5"/>
      <c r="ADZ39" s="5"/>
      <c r="AEA39" s="5"/>
      <c r="AEB39" s="5"/>
      <c r="AEC39" s="5"/>
      <c r="AED39" s="5"/>
      <c r="AEE39" s="5"/>
      <c r="AEF39" s="5"/>
      <c r="AEG39" s="5"/>
      <c r="AEH39" s="5"/>
      <c r="AEI39" s="5"/>
      <c r="AEJ39" s="5"/>
      <c r="AEK39" s="5"/>
      <c r="AEL39" s="5"/>
      <c r="AEM39" s="5"/>
      <c r="AEN39" s="5"/>
      <c r="AEO39" s="5"/>
      <c r="AEP39" s="5"/>
      <c r="AEQ39" s="5"/>
      <c r="AER39" s="5"/>
      <c r="AES39" s="5"/>
      <c r="AET39" s="5"/>
      <c r="AEU39" s="5"/>
      <c r="AEV39" s="5"/>
      <c r="AEW39" s="5"/>
      <c r="AEX39" s="5"/>
      <c r="AEY39" s="5"/>
      <c r="AEZ39" s="5"/>
      <c r="AFA39" s="5"/>
      <c r="AFB39" s="5"/>
      <c r="AFC39" s="5"/>
      <c r="AFD39" s="5"/>
      <c r="AFE39" s="5"/>
      <c r="AFF39" s="5"/>
      <c r="AFG39" s="5"/>
      <c r="AFH39" s="5"/>
      <c r="AFI39" s="5"/>
      <c r="AFJ39" s="5"/>
      <c r="AFK39" s="5"/>
      <c r="AFL39" s="5"/>
      <c r="AFM39" s="5"/>
      <c r="AFN39" s="5"/>
      <c r="AFO39" s="5"/>
      <c r="AFP39" s="5"/>
      <c r="AFQ39" s="5"/>
      <c r="AFR39" s="5"/>
      <c r="AFS39" s="5"/>
      <c r="AFT39" s="5"/>
      <c r="AFU39" s="5"/>
      <c r="AFV39" s="5"/>
      <c r="AFW39" s="5"/>
      <c r="AFX39" s="5"/>
      <c r="AFY39" s="5"/>
      <c r="AFZ39" s="5"/>
      <c r="AGA39" s="5"/>
      <c r="AGB39" s="5"/>
      <c r="AGC39" s="5"/>
      <c r="AGD39" s="5"/>
      <c r="AGE39" s="5"/>
      <c r="AGF39" s="5"/>
      <c r="AGG39" s="5"/>
      <c r="AGH39" s="5"/>
      <c r="AGI39" s="5"/>
      <c r="AGJ39" s="5"/>
      <c r="AGK39" s="5"/>
      <c r="AGL39" s="5"/>
      <c r="AGM39" s="5"/>
      <c r="AGN39" s="5"/>
      <c r="AGO39" s="5"/>
      <c r="AGP39" s="5"/>
      <c r="AGQ39" s="5"/>
      <c r="AGR39" s="5"/>
      <c r="AGS39" s="5"/>
      <c r="AGT39" s="5"/>
      <c r="AGU39" s="5"/>
      <c r="AGV39" s="5"/>
      <c r="AGW39" s="5"/>
      <c r="AGX39" s="5"/>
      <c r="AGY39" s="5"/>
      <c r="AGZ39" s="5"/>
      <c r="AHA39" s="5"/>
      <c r="AHB39" s="5"/>
      <c r="AHC39" s="5"/>
      <c r="AHD39" s="5"/>
      <c r="AHE39" s="5"/>
      <c r="AHF39" s="5"/>
      <c r="AHG39" s="5"/>
      <c r="AHH39" s="5"/>
      <c r="AHI39" s="5"/>
      <c r="AHJ39" s="5"/>
      <c r="AHK39" s="5"/>
      <c r="AHL39" s="5"/>
      <c r="AHM39" s="5"/>
      <c r="AHN39" s="5"/>
      <c r="AHO39" s="5"/>
      <c r="AHP39" s="5"/>
      <c r="AHQ39" s="5"/>
      <c r="AHR39" s="5"/>
      <c r="AHS39" s="5"/>
      <c r="AHT39" s="5"/>
      <c r="AHU39" s="5"/>
      <c r="AHV39" s="5"/>
      <c r="AHW39" s="5"/>
      <c r="AHX39" s="5"/>
      <c r="AHY39" s="5"/>
      <c r="AHZ39" s="5"/>
      <c r="AIA39" s="5"/>
      <c r="AIB39" s="5"/>
      <c r="AIC39" s="5"/>
      <c r="AID39" s="5"/>
      <c r="AIE39" s="5"/>
      <c r="AIF39" s="5"/>
      <c r="AIG39" s="5"/>
      <c r="AIH39" s="5"/>
      <c r="AII39" s="5"/>
      <c r="AIJ39" s="5"/>
      <c r="AIK39" s="5"/>
      <c r="AIL39" s="5"/>
      <c r="AIM39" s="5"/>
      <c r="AIN39" s="5"/>
      <c r="AIO39" s="5"/>
      <c r="AIP39" s="5"/>
      <c r="AIQ39" s="5"/>
      <c r="AIR39" s="5"/>
      <c r="AIS39" s="5"/>
      <c r="AIT39" s="5"/>
      <c r="AIU39" s="5"/>
      <c r="AIV39" s="5"/>
      <c r="AIW39" s="5"/>
      <c r="AIX39" s="5"/>
      <c r="AIY39" s="5"/>
      <c r="AIZ39" s="5"/>
      <c r="AJA39" s="5"/>
      <c r="AJB39" s="5"/>
      <c r="AJC39" s="5"/>
      <c r="AJD39" s="5"/>
      <c r="AJE39" s="5"/>
      <c r="AJF39" s="5"/>
      <c r="AJG39" s="5"/>
      <c r="AJH39" s="5"/>
      <c r="AJI39" s="5"/>
      <c r="AJJ39" s="5"/>
      <c r="AJK39" s="5"/>
      <c r="AJL39" s="5"/>
      <c r="AJM39" s="5"/>
      <c r="AJN39" s="5"/>
      <c r="AJO39" s="5"/>
      <c r="AJP39" s="5"/>
      <c r="AJQ39" s="5"/>
      <c r="AJR39" s="5"/>
      <c r="AJS39" s="5"/>
      <c r="AJT39" s="5"/>
      <c r="AJU39" s="5"/>
      <c r="AJV39" s="5"/>
      <c r="AJW39" s="5"/>
      <c r="AJX39" s="5"/>
      <c r="AJY39" s="5"/>
      <c r="AJZ39" s="5"/>
      <c r="AKA39" s="5"/>
      <c r="AKB39" s="5"/>
      <c r="AKC39" s="5"/>
      <c r="AKD39" s="5"/>
      <c r="AKE39" s="5"/>
      <c r="AKF39" s="5"/>
      <c r="AKG39" s="5"/>
      <c r="AKH39" s="5"/>
      <c r="AKI39" s="5"/>
      <c r="AKJ39" s="5"/>
      <c r="AKK39" s="5"/>
      <c r="AKL39" s="5"/>
      <c r="AKM39" s="5"/>
      <c r="AKN39" s="5"/>
      <c r="AKO39" s="5"/>
      <c r="AKP39" s="5"/>
      <c r="AKQ39" s="5"/>
      <c r="AKR39" s="5"/>
      <c r="AKS39" s="5"/>
      <c r="AKT39" s="5"/>
      <c r="AKU39" s="5"/>
      <c r="AKV39" s="5"/>
      <c r="AKW39" s="5"/>
      <c r="AKX39" s="5"/>
      <c r="AKY39" s="5"/>
      <c r="AKZ39" s="5"/>
      <c r="ALA39" s="5"/>
      <c r="ALB39" s="5"/>
      <c r="ALC39" s="5"/>
      <c r="ALD39" s="5"/>
      <c r="ALE39" s="5"/>
      <c r="ALF39" s="5"/>
      <c r="ALG39" s="5"/>
      <c r="ALH39" s="5"/>
      <c r="ALI39" s="5"/>
      <c r="ALJ39" s="5"/>
      <c r="ALK39" s="5"/>
      <c r="ALL39" s="5"/>
      <c r="ALM39" s="5"/>
      <c r="ALN39" s="5"/>
      <c r="ALO39" s="5"/>
      <c r="ALP39" s="5"/>
      <c r="ALQ39" s="5"/>
      <c r="ALR39" s="5"/>
      <c r="ALS39" s="5"/>
      <c r="ALT39" s="5"/>
      <c r="ALU39" s="5"/>
      <c r="ALV39" s="5"/>
      <c r="ALW39" s="5"/>
      <c r="ALX39" s="5"/>
      <c r="ALY39" s="5"/>
      <c r="ALZ39" s="5"/>
      <c r="AMA39" s="5"/>
      <c r="AMB39" s="5"/>
      <c r="AMC39" s="5"/>
      <c r="AMD39" s="5"/>
      <c r="AME39" s="5"/>
      <c r="AMF39" s="5"/>
      <c r="AMG39" s="5"/>
      <c r="AMH39" s="5"/>
      <c r="AMI39" s="5"/>
      <c r="AMJ39" s="5"/>
      <c r="AMK39" s="5"/>
      <c r="AML39" s="5"/>
      <c r="AMM39" s="5"/>
      <c r="AMN39" s="5"/>
      <c r="AMO39" s="5"/>
      <c r="AMP39" s="5"/>
      <c r="AMQ39" s="5"/>
      <c r="AMR39" s="5"/>
      <c r="AMS39" s="5"/>
      <c r="AMT39" s="5"/>
      <c r="AMU39" s="5"/>
      <c r="AMV39" s="5"/>
      <c r="AMW39" s="5"/>
      <c r="AMX39" s="5"/>
      <c r="AMY39" s="5"/>
      <c r="AMZ39" s="5"/>
      <c r="ANA39" s="5"/>
      <c r="ANB39" s="5"/>
      <c r="ANC39" s="5"/>
      <c r="AND39" s="5"/>
      <c r="ANE39" s="5"/>
      <c r="ANF39" s="5"/>
      <c r="ANG39" s="5"/>
      <c r="ANH39" s="5"/>
      <c r="ANI39" s="5"/>
      <c r="ANJ39" s="5"/>
      <c r="ANK39" s="5"/>
      <c r="ANL39" s="5"/>
      <c r="ANM39" s="5"/>
      <c r="ANN39" s="5"/>
      <c r="ANO39" s="5"/>
      <c r="ANP39" s="5"/>
      <c r="ANQ39" s="5"/>
      <c r="ANR39" s="5"/>
      <c r="ANS39" s="5"/>
      <c r="ANT39" s="5"/>
      <c r="ANU39" s="5"/>
      <c r="ANV39" s="5"/>
      <c r="ANW39" s="5"/>
      <c r="ANX39" s="5"/>
      <c r="ANY39" s="5"/>
      <c r="ANZ39" s="5"/>
      <c r="AOA39" s="5"/>
      <c r="AOB39" s="5"/>
      <c r="AOC39" s="5"/>
      <c r="AOD39" s="5"/>
      <c r="AOE39" s="5"/>
      <c r="AOF39" s="5"/>
      <c r="AOG39" s="5"/>
      <c r="AOH39" s="5"/>
      <c r="AOI39" s="5"/>
      <c r="AOJ39" s="5"/>
      <c r="AOK39" s="5"/>
      <c r="AOL39" s="5"/>
      <c r="AOM39" s="5"/>
      <c r="AON39" s="5"/>
      <c r="AOO39" s="5"/>
      <c r="AOP39" s="5"/>
      <c r="AOQ39" s="5"/>
      <c r="AOR39" s="5"/>
      <c r="AOS39" s="5"/>
      <c r="AOT39" s="5"/>
      <c r="AOU39" s="5"/>
      <c r="AOV39" s="5"/>
      <c r="AOW39" s="5"/>
      <c r="AOX39" s="5"/>
      <c r="AOY39" s="5"/>
      <c r="AOZ39" s="5"/>
      <c r="APA39" s="5"/>
      <c r="APB39" s="5"/>
      <c r="APC39" s="5"/>
      <c r="APD39" s="5"/>
      <c r="APE39" s="5"/>
      <c r="APF39" s="5"/>
      <c r="APG39" s="5"/>
      <c r="APH39" s="5"/>
      <c r="API39" s="5"/>
      <c r="APJ39" s="5"/>
      <c r="APK39" s="5"/>
      <c r="APL39" s="5"/>
      <c r="APM39" s="5"/>
      <c r="APN39" s="5"/>
      <c r="APO39" s="5"/>
      <c r="APP39" s="5"/>
      <c r="APQ39" s="5"/>
      <c r="APR39" s="5"/>
      <c r="APS39" s="5"/>
      <c r="APT39" s="5"/>
      <c r="APU39" s="5"/>
      <c r="APV39" s="5"/>
      <c r="APW39" s="5"/>
      <c r="APX39" s="5"/>
      <c r="APY39" s="5"/>
      <c r="APZ39" s="5"/>
      <c r="AQA39" s="5"/>
      <c r="AQB39" s="5"/>
      <c r="AQC39" s="5"/>
      <c r="AQD39" s="5"/>
      <c r="AQE39" s="5"/>
      <c r="AQF39" s="5"/>
      <c r="AQG39" s="5"/>
      <c r="AQH39" s="5"/>
      <c r="AQI39" s="5"/>
      <c r="AQJ39" s="5"/>
      <c r="AQK39" s="5"/>
      <c r="AQL39" s="5"/>
      <c r="AQM39" s="5"/>
      <c r="AQN39" s="5"/>
      <c r="AQO39" s="5"/>
      <c r="AQP39" s="5"/>
      <c r="AQQ39" s="5"/>
      <c r="AQR39" s="5"/>
      <c r="AQS39" s="5"/>
      <c r="AQT39" s="5"/>
      <c r="AQU39" s="5"/>
      <c r="AQV39" s="5"/>
      <c r="AQW39" s="5"/>
      <c r="AQX39" s="5"/>
      <c r="AQY39" s="5"/>
      <c r="AQZ39" s="5"/>
      <c r="ARA39" s="5"/>
      <c r="ARB39" s="5"/>
      <c r="ARC39" s="5"/>
      <c r="ARD39" s="5"/>
      <c r="ARE39" s="5"/>
      <c r="ARF39" s="5"/>
      <c r="ARG39" s="5"/>
      <c r="ARH39" s="5"/>
      <c r="ARI39" s="5"/>
      <c r="ARJ39" s="5"/>
      <c r="ARK39" s="5"/>
      <c r="ARL39" s="5"/>
      <c r="ARM39" s="5"/>
      <c r="ARN39" s="5"/>
      <c r="ARO39" s="5"/>
      <c r="ARP39" s="5"/>
      <c r="ARQ39" s="5"/>
      <c r="ARR39" s="5"/>
      <c r="ARS39" s="5"/>
      <c r="ART39" s="5"/>
      <c r="ARU39" s="5"/>
      <c r="ARV39" s="5"/>
      <c r="ARW39" s="5"/>
      <c r="ARX39" s="5"/>
      <c r="ARY39" s="5"/>
      <c r="ARZ39" s="5"/>
      <c r="ASA39" s="5"/>
      <c r="ASB39" s="5"/>
      <c r="ASC39" s="5"/>
      <c r="ASD39" s="5"/>
      <c r="ASE39" s="5"/>
      <c r="ASF39" s="5"/>
      <c r="ASG39" s="5"/>
      <c r="ASH39" s="5"/>
      <c r="ASI39" s="5"/>
      <c r="ASJ39" s="5"/>
      <c r="ASK39" s="5"/>
      <c r="ASL39" s="5"/>
      <c r="ASM39" s="5"/>
      <c r="ASN39" s="5"/>
      <c r="ASO39" s="5"/>
      <c r="ASP39" s="5"/>
      <c r="ASQ39" s="5"/>
      <c r="ASR39" s="5"/>
      <c r="ASS39" s="5"/>
      <c r="AST39" s="5"/>
      <c r="ASU39" s="5"/>
      <c r="ASV39" s="5"/>
      <c r="ASW39" s="5"/>
      <c r="ASX39" s="5"/>
      <c r="ASY39" s="5"/>
      <c r="ASZ39" s="5"/>
      <c r="ATA39" s="5"/>
      <c r="ATB39" s="5"/>
      <c r="ATC39" s="5"/>
      <c r="ATD39" s="5"/>
      <c r="ATE39" s="5"/>
      <c r="ATF39" s="5"/>
      <c r="ATG39" s="5"/>
      <c r="ATH39" s="5"/>
      <c r="ATI39" s="5"/>
      <c r="ATJ39" s="5"/>
      <c r="ATK39" s="5"/>
      <c r="ATL39" s="5"/>
      <c r="ATM39" s="5"/>
      <c r="ATN39" s="5"/>
      <c r="ATO39" s="5"/>
      <c r="ATP39" s="5"/>
      <c r="ATQ39" s="5"/>
      <c r="ATR39" s="5"/>
      <c r="ATS39" s="5"/>
      <c r="ATT39" s="5"/>
      <c r="ATU39" s="5"/>
      <c r="ATV39" s="5"/>
      <c r="ATW39" s="5"/>
      <c r="ATX39" s="5"/>
      <c r="ATY39" s="5"/>
      <c r="ATZ39" s="5"/>
      <c r="AUA39" s="5"/>
      <c r="AUB39" s="5"/>
      <c r="AUC39" s="5"/>
      <c r="AUD39" s="5"/>
      <c r="AUE39" s="5"/>
      <c r="AUF39" s="5"/>
      <c r="AUG39" s="5"/>
      <c r="AUH39" s="5"/>
      <c r="AUI39" s="5"/>
      <c r="AUJ39" s="5"/>
      <c r="AUK39" s="5"/>
      <c r="AUL39" s="5"/>
      <c r="AUM39" s="5"/>
      <c r="AUN39" s="5"/>
      <c r="AUO39" s="5"/>
      <c r="AUP39" s="5"/>
      <c r="AUQ39" s="5"/>
      <c r="AUR39" s="5"/>
      <c r="AUS39" s="5"/>
      <c r="AUT39" s="5"/>
      <c r="AUU39" s="5"/>
      <c r="AUV39" s="5"/>
      <c r="AUW39" s="5"/>
      <c r="AUX39" s="5"/>
      <c r="AUY39" s="5"/>
      <c r="AUZ39" s="5"/>
      <c r="AVA39" s="5"/>
      <c r="AVB39" s="5"/>
      <c r="AVC39" s="5"/>
      <c r="AVD39" s="5"/>
      <c r="AVE39" s="5"/>
      <c r="AVF39" s="5"/>
      <c r="AVG39" s="5"/>
      <c r="AVH39" s="5"/>
      <c r="AVI39" s="5"/>
      <c r="AVJ39" s="5"/>
      <c r="AVK39" s="5"/>
      <c r="AVL39" s="5"/>
      <c r="AVM39" s="5"/>
      <c r="AVN39" s="5"/>
      <c r="AVO39" s="5"/>
      <c r="AVP39" s="5"/>
      <c r="AVQ39" s="5"/>
      <c r="AVR39" s="5"/>
      <c r="AVS39" s="5"/>
      <c r="AVT39" s="5"/>
      <c r="AVU39" s="5"/>
      <c r="AVV39" s="5"/>
      <c r="AVW39" s="5"/>
      <c r="AVX39" s="5"/>
      <c r="AVY39" s="5"/>
      <c r="AVZ39" s="5"/>
      <c r="AWA39" s="5"/>
      <c r="AWB39" s="5"/>
      <c r="AWC39" s="5"/>
      <c r="AWD39" s="5"/>
      <c r="AWE39" s="5"/>
      <c r="AWF39" s="5"/>
      <c r="AWG39" s="5"/>
      <c r="AWH39" s="5"/>
      <c r="AWI39" s="5"/>
      <c r="AWJ39" s="5"/>
      <c r="AWK39" s="5"/>
      <c r="AWL39" s="5"/>
      <c r="AWM39" s="5"/>
      <c r="AWN39" s="5"/>
      <c r="AWO39" s="5"/>
      <c r="AWP39" s="5"/>
      <c r="AWQ39" s="5"/>
      <c r="AWR39" s="5"/>
      <c r="AWS39" s="5"/>
      <c r="AWT39" s="5"/>
      <c r="AWU39" s="5"/>
      <c r="AWV39" s="5"/>
      <c r="AWW39" s="5"/>
      <c r="AWX39" s="5"/>
      <c r="AWY39" s="5"/>
      <c r="AWZ39" s="5"/>
      <c r="AXA39" s="5"/>
      <c r="AXB39" s="5"/>
      <c r="AXC39" s="5"/>
      <c r="AXD39" s="5"/>
      <c r="AXE39" s="5"/>
      <c r="AXF39" s="5"/>
      <c r="AXG39" s="5"/>
      <c r="AXH39" s="5"/>
      <c r="AXI39" s="5"/>
      <c r="AXJ39" s="5"/>
      <c r="AXK39" s="5"/>
      <c r="AXL39" s="5"/>
      <c r="AXM39" s="5"/>
      <c r="AXN39" s="5"/>
      <c r="AXO39" s="5"/>
      <c r="AXP39" s="5"/>
      <c r="AXQ39" s="5"/>
      <c r="AXR39" s="5"/>
      <c r="AXS39" s="5"/>
      <c r="AXT39" s="5"/>
      <c r="AXU39" s="5"/>
      <c r="AXV39" s="5"/>
      <c r="AXW39" s="5"/>
      <c r="AXX39" s="5"/>
      <c r="AXY39" s="5"/>
      <c r="AXZ39" s="5"/>
      <c r="AYA39" s="5"/>
      <c r="AYB39" s="5"/>
      <c r="AYC39" s="5"/>
      <c r="AYD39" s="5"/>
      <c r="AYE39" s="5"/>
      <c r="AYF39" s="5"/>
      <c r="AYG39" s="5"/>
      <c r="AYH39" s="5"/>
      <c r="AYI39" s="5"/>
      <c r="AYJ39" s="5"/>
      <c r="AYK39" s="5"/>
      <c r="AYL39" s="5"/>
      <c r="AYM39" s="5"/>
      <c r="AYN39" s="5"/>
      <c r="AYO39" s="5"/>
      <c r="AYP39" s="5"/>
      <c r="AYQ39" s="5"/>
      <c r="AYR39" s="5"/>
      <c r="AYS39" s="5"/>
      <c r="AYT39" s="5"/>
      <c r="AYU39" s="5"/>
      <c r="AYV39" s="5"/>
      <c r="AYW39" s="5"/>
      <c r="AYX39" s="5"/>
      <c r="AYY39" s="5"/>
      <c r="AYZ39" s="5"/>
      <c r="AZA39" s="5"/>
      <c r="AZB39" s="5"/>
      <c r="AZC39" s="5"/>
      <c r="AZD39" s="5"/>
      <c r="AZE39" s="5"/>
      <c r="AZF39" s="5"/>
      <c r="AZG39" s="5"/>
      <c r="AZH39" s="5"/>
      <c r="AZI39" s="5"/>
      <c r="AZJ39" s="5"/>
      <c r="AZK39" s="5"/>
      <c r="AZL39" s="5"/>
      <c r="AZM39" s="5"/>
      <c r="AZN39" s="5"/>
      <c r="AZO39" s="5"/>
      <c r="AZP39" s="5"/>
      <c r="AZQ39" s="5"/>
      <c r="AZR39" s="5"/>
      <c r="AZS39" s="5"/>
      <c r="AZT39" s="5"/>
      <c r="AZU39" s="5"/>
      <c r="AZV39" s="5"/>
      <c r="AZW39" s="5"/>
      <c r="AZX39" s="5"/>
      <c r="AZY39" s="5"/>
      <c r="AZZ39" s="5"/>
      <c r="BAA39" s="5"/>
      <c r="BAB39" s="5"/>
      <c r="BAC39" s="5"/>
      <c r="BAD39" s="5"/>
      <c r="BAE39" s="5"/>
      <c r="BAF39" s="5"/>
      <c r="BAG39" s="5"/>
      <c r="BAH39" s="5"/>
      <c r="BAI39" s="5"/>
      <c r="BAJ39" s="5"/>
      <c r="BAK39" s="5"/>
      <c r="BAL39" s="5"/>
      <c r="BAM39" s="5"/>
      <c r="BAN39" s="5"/>
      <c r="BAO39" s="5"/>
      <c r="BAP39" s="5"/>
      <c r="BAQ39" s="5"/>
      <c r="BAR39" s="5"/>
      <c r="BAS39" s="5"/>
      <c r="BAT39" s="5"/>
      <c r="BAU39" s="5"/>
      <c r="BAV39" s="5"/>
      <c r="BAW39" s="5"/>
      <c r="BAX39" s="5"/>
      <c r="BAY39" s="5"/>
      <c r="BAZ39" s="5"/>
      <c r="BBA39" s="5"/>
      <c r="BBB39" s="5"/>
      <c r="BBC39" s="5"/>
      <c r="BBD39" s="5"/>
      <c r="BBE39" s="5"/>
      <c r="BBF39" s="5"/>
      <c r="BBG39" s="5"/>
      <c r="BBH39" s="5"/>
      <c r="BBI39" s="5"/>
      <c r="BBJ39" s="5"/>
      <c r="BBK39" s="5"/>
      <c r="BBL39" s="5"/>
      <c r="BBM39" s="5"/>
      <c r="BBN39" s="5"/>
      <c r="BBO39" s="5"/>
      <c r="BBP39" s="5"/>
      <c r="BBQ39" s="5"/>
      <c r="BBR39" s="5"/>
      <c r="BBS39" s="5"/>
      <c r="BBT39" s="5"/>
      <c r="BBU39" s="5"/>
      <c r="BBV39" s="5"/>
      <c r="BBW39" s="5"/>
      <c r="BBX39" s="5"/>
      <c r="BBY39" s="5"/>
      <c r="BBZ39" s="5"/>
      <c r="BCA39" s="5"/>
      <c r="BCB39" s="5"/>
      <c r="BCC39" s="5"/>
      <c r="BCD39" s="5"/>
      <c r="BCE39" s="5"/>
      <c r="BCF39" s="5"/>
      <c r="BCG39" s="5"/>
      <c r="BCH39" s="5"/>
      <c r="BCI39" s="5"/>
      <c r="BCJ39" s="5"/>
      <c r="BCK39" s="5"/>
      <c r="BCL39" s="5"/>
      <c r="BCM39" s="5"/>
      <c r="BCN39" s="5"/>
      <c r="BCO39" s="5"/>
      <c r="BCP39" s="5"/>
      <c r="BCQ39" s="5"/>
      <c r="BCR39" s="5"/>
      <c r="BCS39" s="5"/>
      <c r="BCT39" s="5"/>
      <c r="BCU39" s="5"/>
      <c r="BCV39" s="5"/>
      <c r="BCW39" s="5"/>
      <c r="BCX39" s="5"/>
      <c r="BCY39" s="5"/>
      <c r="BCZ39" s="5"/>
      <c r="BDA39" s="5"/>
      <c r="BDB39" s="5"/>
      <c r="BDC39" s="5"/>
      <c r="BDD39" s="5"/>
      <c r="BDE39" s="5"/>
      <c r="BDF39" s="5"/>
      <c r="BDG39" s="5"/>
      <c r="BDH39" s="5"/>
      <c r="BDI39" s="5"/>
      <c r="BDJ39" s="5"/>
      <c r="BDK39" s="5"/>
      <c r="BDL39" s="5"/>
      <c r="BDM39" s="5"/>
      <c r="BDN39" s="5"/>
      <c r="BDO39" s="5"/>
      <c r="BDP39" s="5"/>
      <c r="BDQ39" s="5"/>
      <c r="BDR39" s="5"/>
      <c r="BDS39" s="5"/>
      <c r="BDT39" s="5"/>
      <c r="BDU39" s="5"/>
      <c r="BDV39" s="5"/>
      <c r="BDW39" s="5"/>
      <c r="BDX39" s="5"/>
      <c r="BDY39" s="5"/>
      <c r="BDZ39" s="5"/>
      <c r="BEA39" s="5"/>
      <c r="BEB39" s="5"/>
      <c r="BEC39" s="5"/>
      <c r="BED39" s="5"/>
      <c r="BEE39" s="5"/>
      <c r="BEF39" s="5"/>
      <c r="BEG39" s="5"/>
      <c r="BEH39" s="5"/>
      <c r="BEI39" s="5"/>
      <c r="BEJ39" s="5"/>
      <c r="BEK39" s="5"/>
      <c r="BEL39" s="5"/>
      <c r="BEM39" s="5"/>
      <c r="BEN39" s="5"/>
      <c r="BEO39" s="5"/>
      <c r="BEP39" s="5"/>
      <c r="BEQ39" s="5"/>
      <c r="BER39" s="5"/>
      <c r="BES39" s="5"/>
      <c r="BET39" s="5"/>
      <c r="BEU39" s="5"/>
      <c r="BEV39" s="5"/>
      <c r="BEW39" s="5"/>
      <c r="BEX39" s="5"/>
      <c r="BEY39" s="5"/>
      <c r="BEZ39" s="5"/>
      <c r="BFA39" s="5"/>
      <c r="BFB39" s="5"/>
      <c r="BFC39" s="5"/>
      <c r="BFD39" s="5"/>
      <c r="BFE39" s="5"/>
      <c r="BFF39" s="5"/>
      <c r="BFG39" s="5"/>
      <c r="BFH39" s="5"/>
      <c r="BFI39" s="5"/>
      <c r="BFJ39" s="5"/>
      <c r="BFK39" s="5"/>
      <c r="BFL39" s="5"/>
      <c r="BFM39" s="5"/>
      <c r="BFN39" s="5"/>
      <c r="BFO39" s="5"/>
      <c r="BFP39" s="5"/>
      <c r="BFQ39" s="5"/>
      <c r="BFR39" s="5"/>
      <c r="BFS39" s="5"/>
      <c r="BFT39" s="5"/>
      <c r="BFU39" s="5"/>
      <c r="BFV39" s="5"/>
      <c r="BFW39" s="5"/>
      <c r="BFX39" s="5"/>
      <c r="BFY39" s="5"/>
      <c r="BFZ39" s="5"/>
      <c r="BGA39" s="5"/>
      <c r="BGB39" s="5"/>
      <c r="BGC39" s="5"/>
      <c r="BGD39" s="5"/>
      <c r="BGE39" s="5"/>
      <c r="BGF39" s="5"/>
      <c r="BGG39" s="5"/>
      <c r="BGH39" s="5"/>
      <c r="BGI39" s="5"/>
      <c r="BGJ39" s="5"/>
      <c r="BGK39" s="5"/>
      <c r="BGL39" s="5"/>
      <c r="BGM39" s="5"/>
      <c r="BGN39" s="5"/>
      <c r="BGO39" s="5"/>
      <c r="BGP39" s="5"/>
      <c r="BGQ39" s="5"/>
      <c r="BGR39" s="5"/>
      <c r="BGS39" s="5"/>
      <c r="BGT39" s="5"/>
      <c r="BGU39" s="5"/>
      <c r="BGV39" s="5"/>
      <c r="BGW39" s="5"/>
      <c r="BGX39" s="5"/>
      <c r="BGY39" s="5"/>
      <c r="BGZ39" s="5"/>
      <c r="BHA39" s="5"/>
      <c r="BHB39" s="5"/>
      <c r="BHC39" s="5"/>
      <c r="BHD39" s="5"/>
      <c r="BHE39" s="5"/>
      <c r="BHF39" s="5"/>
      <c r="BHG39" s="5"/>
      <c r="BHH39" s="5"/>
      <c r="BHI39" s="5"/>
      <c r="BHJ39" s="5"/>
      <c r="BHK39" s="5"/>
      <c r="BHL39" s="5"/>
      <c r="BHM39" s="5"/>
      <c r="BHN39" s="5"/>
      <c r="BHO39" s="5"/>
      <c r="BHP39" s="5"/>
      <c r="BHQ39" s="5"/>
      <c r="BHR39" s="5"/>
      <c r="BHS39" s="5"/>
      <c r="BHT39" s="5"/>
      <c r="BHU39" s="5"/>
      <c r="BHV39" s="5"/>
      <c r="BHW39" s="5"/>
      <c r="BHX39" s="5"/>
      <c r="BHY39" s="5"/>
      <c r="BHZ39" s="5"/>
      <c r="BIA39" s="5"/>
      <c r="BIB39" s="5"/>
      <c r="BIC39" s="5"/>
      <c r="BID39" s="5"/>
      <c r="BIE39" s="5"/>
      <c r="BIF39" s="5"/>
      <c r="BIG39" s="5"/>
      <c r="BIH39" s="5"/>
      <c r="BII39" s="5"/>
      <c r="BIJ39" s="5"/>
      <c r="BIK39" s="5"/>
      <c r="BIL39" s="5"/>
      <c r="BIM39" s="5"/>
      <c r="BIN39" s="5"/>
      <c r="BIO39" s="5"/>
      <c r="BIP39" s="5"/>
      <c r="BIQ39" s="5"/>
      <c r="BIR39" s="5"/>
      <c r="BIS39" s="5"/>
      <c r="BIT39" s="5"/>
      <c r="BIU39" s="5"/>
      <c r="BIV39" s="5"/>
      <c r="BIW39" s="5"/>
      <c r="BIX39" s="5"/>
      <c r="BIY39" s="5"/>
      <c r="BIZ39" s="5"/>
      <c r="BJA39" s="5"/>
      <c r="BJB39" s="5"/>
      <c r="BJC39" s="5"/>
      <c r="BJD39" s="5"/>
      <c r="BJE39" s="5"/>
      <c r="BJF39" s="5"/>
      <c r="BJG39" s="5"/>
      <c r="BJH39" s="5"/>
      <c r="BJI39" s="5"/>
      <c r="BJJ39" s="5"/>
      <c r="BJK39" s="5"/>
      <c r="BJL39" s="5"/>
      <c r="BJM39" s="5"/>
      <c r="BJN39" s="5"/>
      <c r="BJO39" s="5"/>
      <c r="BJP39" s="5"/>
      <c r="BJQ39" s="5"/>
      <c r="BJR39" s="5"/>
      <c r="BJS39" s="5"/>
      <c r="BJT39" s="5"/>
      <c r="BJU39" s="5"/>
      <c r="BJV39" s="5"/>
      <c r="BJW39" s="5"/>
      <c r="BJX39" s="5"/>
      <c r="BJY39" s="5"/>
      <c r="BJZ39" s="5"/>
      <c r="BKA39" s="5"/>
      <c r="BKB39" s="5"/>
      <c r="BKC39" s="5"/>
      <c r="BKD39" s="5"/>
      <c r="BKE39" s="5"/>
      <c r="BKF39" s="5"/>
      <c r="BKG39" s="5"/>
      <c r="BKH39" s="5"/>
      <c r="BKI39" s="5"/>
      <c r="BKJ39" s="5"/>
      <c r="BKK39" s="5"/>
      <c r="BKL39" s="5"/>
      <c r="BKM39" s="5"/>
      <c r="BKN39" s="5"/>
      <c r="BKO39" s="5"/>
      <c r="BKP39" s="5"/>
      <c r="BKQ39" s="5"/>
      <c r="BKR39" s="5"/>
      <c r="BKS39" s="5"/>
      <c r="BKT39" s="5"/>
      <c r="BKU39" s="5"/>
      <c r="BKV39" s="5"/>
      <c r="BKW39" s="5"/>
      <c r="BKX39" s="5"/>
      <c r="BKY39" s="5"/>
      <c r="BKZ39" s="5"/>
      <c r="BLA39" s="5"/>
      <c r="BLB39" s="5"/>
      <c r="BLC39" s="5"/>
      <c r="BLD39" s="5"/>
      <c r="BLE39" s="5"/>
      <c r="BLF39" s="5"/>
      <c r="BLG39" s="5"/>
      <c r="BLH39" s="5"/>
      <c r="BLI39" s="5"/>
      <c r="BLJ39" s="5"/>
      <c r="BLK39" s="5"/>
      <c r="BLL39" s="5"/>
      <c r="BLM39" s="5"/>
      <c r="BLN39" s="5"/>
      <c r="BLO39" s="5"/>
      <c r="BLP39" s="5"/>
      <c r="BLQ39" s="5"/>
      <c r="BLR39" s="5"/>
      <c r="BLS39" s="5"/>
      <c r="BLT39" s="5"/>
      <c r="BLU39" s="5"/>
      <c r="BLV39" s="5"/>
      <c r="BLW39" s="5"/>
      <c r="BLX39" s="5"/>
      <c r="BLY39" s="5"/>
      <c r="BLZ39" s="5"/>
      <c r="BMA39" s="5"/>
      <c r="BMB39" s="5"/>
      <c r="BMC39" s="5"/>
      <c r="BMD39" s="5"/>
      <c r="BME39" s="5"/>
      <c r="BMF39" s="5"/>
      <c r="BMG39" s="5"/>
      <c r="BMH39" s="5"/>
      <c r="BMI39" s="5"/>
      <c r="BMJ39" s="5"/>
      <c r="BMK39" s="5"/>
      <c r="BML39" s="5"/>
      <c r="BMM39" s="5"/>
      <c r="BMN39" s="5"/>
      <c r="BMO39" s="5"/>
      <c r="BMP39" s="5"/>
      <c r="BMQ39" s="5"/>
      <c r="BMR39" s="5"/>
      <c r="BMS39" s="5"/>
      <c r="BMT39" s="5"/>
      <c r="BMU39" s="5"/>
      <c r="BMV39" s="5"/>
      <c r="BMW39" s="5"/>
      <c r="BMX39" s="5"/>
      <c r="BMY39" s="5"/>
      <c r="BMZ39" s="5"/>
      <c r="BNA39" s="5"/>
      <c r="BNB39" s="5"/>
      <c r="BNC39" s="5"/>
      <c r="BND39" s="5"/>
      <c r="BNE39" s="5"/>
      <c r="BNF39" s="5"/>
      <c r="BNG39" s="5"/>
      <c r="BNH39" s="5"/>
      <c r="BNI39" s="5"/>
      <c r="BNJ39" s="5"/>
      <c r="BNK39" s="5"/>
      <c r="BNL39" s="5"/>
      <c r="BNM39" s="5"/>
      <c r="BNN39" s="5"/>
      <c r="BNO39" s="5"/>
      <c r="BNP39" s="5"/>
      <c r="BNQ39" s="5"/>
      <c r="BNR39" s="5"/>
      <c r="BNS39" s="5"/>
      <c r="BNT39" s="5"/>
      <c r="BNU39" s="5"/>
      <c r="BNV39" s="5"/>
      <c r="BNW39" s="5"/>
      <c r="BNX39" s="5"/>
      <c r="BNY39" s="5"/>
      <c r="BNZ39" s="5"/>
      <c r="BOA39" s="5"/>
      <c r="BOB39" s="5"/>
      <c r="BOC39" s="5"/>
      <c r="BOD39" s="5"/>
      <c r="BOE39" s="5"/>
      <c r="BOF39" s="5"/>
      <c r="BOG39" s="5"/>
      <c r="BOH39" s="5"/>
      <c r="BOI39" s="5"/>
      <c r="BOJ39" s="5"/>
      <c r="BOK39" s="5"/>
      <c r="BOL39" s="5"/>
      <c r="BOM39" s="5"/>
      <c r="BON39" s="5"/>
      <c r="BOO39" s="5"/>
      <c r="BOP39" s="5"/>
      <c r="BOQ39" s="5"/>
      <c r="BOR39" s="5"/>
      <c r="BOS39" s="5"/>
      <c r="BOT39" s="5"/>
      <c r="BOU39" s="5"/>
      <c r="BOV39" s="5"/>
      <c r="BOW39" s="5"/>
      <c r="BOX39" s="5"/>
      <c r="BOY39" s="5"/>
      <c r="BOZ39" s="5"/>
      <c r="BPA39" s="5"/>
      <c r="BPB39" s="5"/>
      <c r="BPC39" s="5"/>
      <c r="BPD39" s="5"/>
      <c r="BPE39" s="5"/>
      <c r="BPF39" s="5"/>
      <c r="BPG39" s="5"/>
      <c r="BPH39" s="5"/>
      <c r="BPI39" s="5"/>
      <c r="BPJ39" s="5"/>
      <c r="BPK39" s="5"/>
      <c r="BPL39" s="5"/>
      <c r="BPM39" s="5"/>
      <c r="BPN39" s="5"/>
      <c r="BPO39" s="5"/>
      <c r="BPP39" s="5"/>
      <c r="BPQ39" s="5"/>
      <c r="BPR39" s="5"/>
      <c r="BPS39" s="5"/>
      <c r="BPT39" s="5"/>
      <c r="BPU39" s="5"/>
      <c r="BPV39" s="5"/>
      <c r="BPW39" s="5"/>
      <c r="BPX39" s="5"/>
      <c r="BPY39" s="5"/>
      <c r="BPZ39" s="5"/>
      <c r="BQA39" s="5"/>
      <c r="BQB39" s="5"/>
      <c r="BQC39" s="5"/>
      <c r="BQD39" s="5"/>
      <c r="BQE39" s="5"/>
      <c r="BQF39" s="5"/>
      <c r="BQG39" s="5"/>
      <c r="BQH39" s="5"/>
      <c r="BQI39" s="5"/>
      <c r="BQJ39" s="5"/>
      <c r="BQK39" s="5"/>
      <c r="BQL39" s="5"/>
      <c r="BQM39" s="5"/>
      <c r="BQN39" s="5"/>
      <c r="BQO39" s="5"/>
      <c r="BQP39" s="5"/>
      <c r="BQQ39" s="5"/>
      <c r="BQR39" s="5"/>
      <c r="BQS39" s="5"/>
      <c r="BQT39" s="5"/>
      <c r="BQU39" s="5"/>
      <c r="BQV39" s="5"/>
      <c r="BQW39" s="5"/>
      <c r="BQX39" s="5"/>
      <c r="BQY39" s="5"/>
      <c r="BQZ39" s="5"/>
      <c r="BRA39" s="5"/>
      <c r="BRB39" s="5"/>
      <c r="BRC39" s="5"/>
      <c r="BRD39" s="5"/>
      <c r="BRE39" s="5"/>
      <c r="BRF39" s="5"/>
      <c r="BRG39" s="5"/>
      <c r="BRH39" s="5"/>
      <c r="BRI39" s="5"/>
      <c r="BRJ39" s="5"/>
      <c r="BRK39" s="5"/>
      <c r="BRL39" s="5"/>
      <c r="BRM39" s="5"/>
      <c r="BRN39" s="5"/>
      <c r="BRO39" s="5"/>
      <c r="BRP39" s="5"/>
      <c r="BRQ39" s="5"/>
      <c r="BRR39" s="5"/>
      <c r="BRS39" s="5"/>
      <c r="BRT39" s="5"/>
      <c r="BRU39" s="5"/>
      <c r="BRV39" s="5"/>
      <c r="BRW39" s="5"/>
      <c r="BRX39" s="5"/>
      <c r="BRY39" s="5"/>
      <c r="BRZ39" s="5"/>
      <c r="BSA39" s="5"/>
      <c r="BSB39" s="5"/>
      <c r="BSC39" s="5"/>
      <c r="BSD39" s="5"/>
      <c r="BSE39" s="5"/>
      <c r="BSF39" s="5"/>
      <c r="BSG39" s="5"/>
      <c r="BSH39" s="5"/>
      <c r="BSI39" s="5"/>
      <c r="BSJ39" s="5"/>
      <c r="BSK39" s="5"/>
      <c r="BSL39" s="5"/>
      <c r="BSM39" s="5"/>
      <c r="BSN39" s="5"/>
      <c r="BSO39" s="5"/>
      <c r="BSP39" s="5"/>
      <c r="BSQ39" s="5"/>
      <c r="BSR39" s="5"/>
      <c r="BSS39" s="5"/>
      <c r="BST39" s="5"/>
      <c r="BSU39" s="5"/>
      <c r="BSV39" s="5"/>
      <c r="BSW39" s="5"/>
      <c r="BSX39" s="5"/>
      <c r="BSY39" s="5"/>
      <c r="BSZ39" s="5"/>
      <c r="BTA39" s="5"/>
      <c r="BTB39" s="5"/>
      <c r="BTC39" s="5"/>
      <c r="BTD39" s="5"/>
      <c r="BTE39" s="5"/>
      <c r="BTF39" s="5"/>
      <c r="BTG39" s="5"/>
      <c r="BTH39" s="5"/>
      <c r="BTI39" s="5"/>
      <c r="BTJ39" s="5"/>
      <c r="BTK39" s="5"/>
      <c r="BTL39" s="5"/>
      <c r="BTM39" s="5"/>
      <c r="BTN39" s="5"/>
      <c r="BTO39" s="5"/>
      <c r="BTP39" s="5"/>
      <c r="BTQ39" s="5"/>
      <c r="BTR39" s="5"/>
      <c r="BTS39" s="5"/>
      <c r="BTT39" s="5"/>
      <c r="BTU39" s="5"/>
      <c r="BTV39" s="5"/>
      <c r="BTW39" s="5"/>
      <c r="BTX39" s="5"/>
      <c r="BTY39" s="5"/>
      <c r="BTZ39" s="5"/>
      <c r="BUA39" s="5"/>
      <c r="BUB39" s="5"/>
      <c r="BUC39" s="5"/>
      <c r="BUD39" s="5"/>
      <c r="BUE39" s="5"/>
      <c r="BUF39" s="5"/>
      <c r="BUG39" s="5"/>
      <c r="BUH39" s="5"/>
      <c r="BUI39" s="5"/>
      <c r="BUJ39" s="5"/>
      <c r="BUK39" s="5"/>
      <c r="BUL39" s="5"/>
      <c r="BUM39" s="5"/>
      <c r="BUN39" s="5"/>
      <c r="BUO39" s="5"/>
      <c r="BUP39" s="5"/>
      <c r="BUQ39" s="5"/>
      <c r="BUR39" s="5"/>
      <c r="BUS39" s="5"/>
      <c r="BUT39" s="5"/>
      <c r="BUU39" s="5"/>
      <c r="BUV39" s="5"/>
      <c r="BUW39" s="5"/>
      <c r="BUX39" s="5"/>
      <c r="BUY39" s="5"/>
      <c r="BUZ39" s="5"/>
      <c r="BVA39" s="5"/>
      <c r="BVB39" s="5"/>
      <c r="BVC39" s="5"/>
      <c r="BVD39" s="5"/>
      <c r="BVE39" s="5"/>
      <c r="BVF39" s="5"/>
      <c r="BVG39" s="5"/>
      <c r="BVH39" s="5"/>
      <c r="BVI39" s="5"/>
      <c r="BVJ39" s="5"/>
      <c r="BVK39" s="5"/>
      <c r="BVL39" s="5"/>
      <c r="BVM39" s="5"/>
      <c r="BVN39" s="5"/>
      <c r="BVO39" s="5"/>
      <c r="BVP39" s="5"/>
      <c r="BVQ39" s="5"/>
      <c r="BVR39" s="5"/>
      <c r="BVS39" s="5"/>
      <c r="BVT39" s="5"/>
      <c r="BVU39" s="5"/>
      <c r="BVV39" s="5"/>
      <c r="BVW39" s="5"/>
      <c r="BVX39" s="5"/>
      <c r="BVY39" s="5"/>
      <c r="BVZ39" s="5"/>
      <c r="BWA39" s="5"/>
      <c r="BWB39" s="5"/>
      <c r="BWC39" s="5"/>
      <c r="BWD39" s="5"/>
      <c r="BWE39" s="5"/>
      <c r="BWF39" s="5"/>
      <c r="BWG39" s="5"/>
      <c r="BWH39" s="5"/>
      <c r="BWI39" s="5"/>
      <c r="BWJ39" s="5"/>
      <c r="BWK39" s="5"/>
      <c r="BWL39" s="5"/>
      <c r="BWM39" s="5"/>
      <c r="BWN39" s="5"/>
      <c r="BWO39" s="5"/>
      <c r="BWP39" s="5"/>
      <c r="BWQ39" s="5"/>
      <c r="BWR39" s="5"/>
      <c r="BWS39" s="5"/>
      <c r="BWT39" s="5"/>
      <c r="BWU39" s="5"/>
      <c r="BWV39" s="5"/>
      <c r="BWW39" s="5"/>
      <c r="BWX39" s="5"/>
      <c r="BWY39" s="5"/>
      <c r="BWZ39" s="5"/>
      <c r="BXA39" s="5"/>
      <c r="BXB39" s="5"/>
      <c r="BXC39" s="5"/>
      <c r="BXD39" s="5"/>
      <c r="BXE39" s="5"/>
      <c r="BXF39" s="5"/>
      <c r="BXG39" s="5"/>
      <c r="BXH39" s="5"/>
      <c r="BXI39" s="5"/>
      <c r="BXJ39" s="5"/>
      <c r="BXK39" s="5"/>
      <c r="BXL39" s="5"/>
      <c r="BXM39" s="5"/>
      <c r="BXN39" s="5"/>
      <c r="BXO39" s="5"/>
      <c r="BXP39" s="5"/>
      <c r="BXQ39" s="5"/>
      <c r="BXR39" s="5"/>
      <c r="BXS39" s="5"/>
      <c r="BXT39" s="5"/>
      <c r="BXU39" s="5"/>
      <c r="BXV39" s="5"/>
      <c r="BXW39" s="5"/>
      <c r="BXX39" s="5"/>
      <c r="BXY39" s="5"/>
      <c r="BXZ39" s="5"/>
      <c r="BYA39" s="5"/>
      <c r="BYB39" s="5"/>
      <c r="BYC39" s="5"/>
      <c r="BYD39" s="5"/>
      <c r="BYE39" s="5"/>
      <c r="BYF39" s="5"/>
      <c r="BYG39" s="5"/>
      <c r="BYH39" s="5"/>
      <c r="BYI39" s="5"/>
      <c r="BYJ39" s="5"/>
      <c r="BYK39" s="5"/>
      <c r="BYL39" s="5"/>
      <c r="BYM39" s="5"/>
      <c r="BYN39" s="5"/>
      <c r="BYO39" s="5"/>
      <c r="BYP39" s="5"/>
      <c r="BYQ39" s="5"/>
      <c r="BYR39" s="5"/>
      <c r="BYS39" s="5"/>
      <c r="BYT39" s="5"/>
      <c r="BYU39" s="5"/>
      <c r="BYV39" s="5"/>
      <c r="BYW39" s="5"/>
      <c r="BYX39" s="5"/>
      <c r="BYY39" s="5"/>
      <c r="BYZ39" s="5"/>
      <c r="BZA39" s="5"/>
      <c r="BZB39" s="5"/>
      <c r="BZC39" s="5"/>
      <c r="BZD39" s="5"/>
      <c r="BZE39" s="5"/>
      <c r="BZF39" s="5"/>
      <c r="BZG39" s="5"/>
      <c r="BZH39" s="5"/>
      <c r="BZI39" s="5"/>
      <c r="BZJ39" s="5"/>
      <c r="BZK39" s="5"/>
      <c r="BZL39" s="5"/>
      <c r="BZM39" s="5"/>
      <c r="BZN39" s="5"/>
      <c r="BZO39" s="5"/>
      <c r="BZP39" s="5"/>
      <c r="BZQ39" s="5"/>
      <c r="BZR39" s="5"/>
      <c r="BZS39" s="5"/>
      <c r="BZT39" s="5"/>
      <c r="BZU39" s="5"/>
      <c r="BZV39" s="5"/>
      <c r="BZW39" s="5"/>
      <c r="BZX39" s="5"/>
      <c r="BZY39" s="5"/>
      <c r="BZZ39" s="5"/>
      <c r="CAA39" s="5"/>
      <c r="CAB39" s="5"/>
      <c r="CAC39" s="5"/>
      <c r="CAD39" s="5"/>
      <c r="CAE39" s="5"/>
      <c r="CAF39" s="5"/>
      <c r="CAG39" s="5"/>
      <c r="CAH39" s="5"/>
      <c r="CAI39" s="5"/>
      <c r="CAJ39" s="5"/>
      <c r="CAK39" s="5"/>
      <c r="CAL39" s="5"/>
      <c r="CAM39" s="5"/>
      <c r="CAN39" s="5"/>
      <c r="CAO39" s="5"/>
      <c r="CAP39" s="5"/>
      <c r="CAQ39" s="5"/>
      <c r="CAR39" s="5"/>
      <c r="CAS39" s="5"/>
      <c r="CAT39" s="5"/>
      <c r="CAU39" s="5"/>
      <c r="CAV39" s="5"/>
      <c r="CAW39" s="5"/>
      <c r="CAX39" s="5"/>
      <c r="CAY39" s="5"/>
      <c r="CAZ39" s="5"/>
      <c r="CBA39" s="5"/>
      <c r="CBB39" s="5"/>
      <c r="CBC39" s="5"/>
      <c r="CBD39" s="5"/>
      <c r="CBE39" s="5"/>
      <c r="CBF39" s="5"/>
      <c r="CBG39" s="5"/>
      <c r="CBH39" s="5"/>
      <c r="CBI39" s="5"/>
      <c r="CBJ39" s="5"/>
      <c r="CBK39" s="5"/>
      <c r="CBL39" s="5"/>
      <c r="CBM39" s="5"/>
      <c r="CBN39" s="5"/>
      <c r="CBO39" s="5"/>
      <c r="CBP39" s="5"/>
      <c r="CBQ39" s="5"/>
      <c r="CBR39" s="5"/>
      <c r="CBS39" s="5"/>
      <c r="CBT39" s="5"/>
      <c r="CBU39" s="5"/>
      <c r="CBV39" s="5"/>
      <c r="CBW39" s="5"/>
      <c r="CBX39" s="5"/>
      <c r="CBY39" s="5"/>
      <c r="CBZ39" s="5"/>
      <c r="CCA39" s="5"/>
      <c r="CCB39" s="5"/>
      <c r="CCC39" s="5"/>
      <c r="CCD39" s="5"/>
      <c r="CCE39" s="5"/>
      <c r="CCF39" s="5"/>
      <c r="CCG39" s="5"/>
      <c r="CCH39" s="5"/>
      <c r="CCI39" s="5"/>
      <c r="CCJ39" s="5"/>
      <c r="CCK39" s="5"/>
      <c r="CCL39" s="5"/>
      <c r="CCM39" s="5"/>
      <c r="CCN39" s="5"/>
      <c r="CCO39" s="5"/>
      <c r="CCP39" s="5"/>
      <c r="CCQ39" s="5"/>
      <c r="CCR39" s="5"/>
      <c r="CCS39" s="5"/>
      <c r="CCT39" s="5"/>
      <c r="CCU39" s="5"/>
      <c r="CCV39" s="5"/>
      <c r="CCW39" s="5"/>
      <c r="CCX39" s="5"/>
      <c r="CCY39" s="5"/>
      <c r="CCZ39" s="5"/>
      <c r="CDA39" s="5"/>
      <c r="CDB39" s="5"/>
      <c r="CDC39" s="5"/>
      <c r="CDD39" s="5"/>
      <c r="CDE39" s="5"/>
      <c r="CDF39" s="5"/>
      <c r="CDG39" s="5"/>
      <c r="CDH39" s="5"/>
      <c r="CDI39" s="5"/>
      <c r="CDJ39" s="5"/>
      <c r="CDK39" s="5"/>
      <c r="CDL39" s="5"/>
      <c r="CDM39" s="5"/>
      <c r="CDN39" s="5"/>
      <c r="CDO39" s="5"/>
      <c r="CDP39" s="5"/>
      <c r="CDQ39" s="5"/>
      <c r="CDR39" s="5"/>
      <c r="CDS39" s="5"/>
      <c r="CDT39" s="5"/>
      <c r="CDU39" s="5"/>
      <c r="CDV39" s="5"/>
      <c r="CDW39" s="5"/>
      <c r="CDX39" s="5"/>
      <c r="CDY39" s="5"/>
      <c r="CDZ39" s="5"/>
      <c r="CEA39" s="5"/>
      <c r="CEB39" s="5"/>
      <c r="CEC39" s="5"/>
      <c r="CED39" s="5"/>
      <c r="CEE39" s="5"/>
      <c r="CEF39" s="5"/>
      <c r="CEG39" s="5"/>
      <c r="CEH39" s="5"/>
      <c r="CEI39" s="5"/>
      <c r="CEJ39" s="5"/>
      <c r="CEK39" s="5"/>
      <c r="CEL39" s="5"/>
      <c r="CEM39" s="5"/>
      <c r="CEN39" s="5"/>
      <c r="CEO39" s="5"/>
      <c r="CEP39" s="5"/>
      <c r="CEQ39" s="5"/>
      <c r="CER39" s="5"/>
      <c r="CES39" s="5"/>
      <c r="CET39" s="5"/>
      <c r="CEU39" s="5"/>
      <c r="CEV39" s="5"/>
      <c r="CEW39" s="5"/>
      <c r="CEX39" s="5"/>
      <c r="CEY39" s="5"/>
      <c r="CEZ39" s="5"/>
      <c r="CFA39" s="5"/>
      <c r="CFB39" s="5"/>
      <c r="CFC39" s="5"/>
      <c r="CFD39" s="5"/>
      <c r="CFE39" s="5"/>
      <c r="CFF39" s="5"/>
      <c r="CFG39" s="5"/>
      <c r="CFH39" s="5"/>
      <c r="CFI39" s="5"/>
      <c r="CFJ39" s="5"/>
      <c r="CFK39" s="5"/>
      <c r="CFL39" s="5"/>
      <c r="CFM39" s="5"/>
      <c r="CFN39" s="5"/>
      <c r="CFO39" s="5"/>
      <c r="CFP39" s="5"/>
      <c r="CFQ39" s="5"/>
      <c r="CFR39" s="5"/>
      <c r="CFS39" s="5"/>
      <c r="CFT39" s="5"/>
      <c r="CFU39" s="5"/>
      <c r="CFV39" s="5"/>
      <c r="CFW39" s="5"/>
      <c r="CFX39" s="5"/>
      <c r="CFY39" s="5"/>
      <c r="CFZ39" s="5"/>
      <c r="CGA39" s="5"/>
      <c r="CGB39" s="5"/>
      <c r="CGC39" s="5"/>
      <c r="CGD39" s="5"/>
      <c r="CGE39" s="5"/>
      <c r="CGF39" s="5"/>
      <c r="CGG39" s="5"/>
      <c r="CGH39" s="5"/>
      <c r="CGI39" s="5"/>
      <c r="CGJ39" s="5"/>
      <c r="CGK39" s="5"/>
      <c r="CGL39" s="5"/>
      <c r="CGM39" s="5"/>
      <c r="CGN39" s="5"/>
      <c r="CGO39" s="5"/>
      <c r="CGP39" s="5"/>
      <c r="CGQ39" s="5"/>
      <c r="CGR39" s="5"/>
      <c r="CGS39" s="5"/>
      <c r="CGT39" s="5"/>
      <c r="CGU39" s="5"/>
      <c r="CGV39" s="5"/>
      <c r="CGW39" s="5"/>
      <c r="CGX39" s="5"/>
      <c r="CGY39" s="5"/>
      <c r="CGZ39" s="5"/>
      <c r="CHA39" s="5"/>
      <c r="CHB39" s="5"/>
      <c r="CHC39" s="5"/>
      <c r="CHD39" s="5"/>
      <c r="CHE39" s="5"/>
      <c r="CHF39" s="5"/>
      <c r="CHG39" s="5"/>
      <c r="CHH39" s="5"/>
      <c r="CHI39" s="5"/>
      <c r="CHJ39" s="5"/>
      <c r="CHK39" s="5"/>
      <c r="CHL39" s="5"/>
      <c r="CHM39" s="5"/>
      <c r="CHN39" s="5"/>
      <c r="CHO39" s="5"/>
      <c r="CHP39" s="5"/>
      <c r="CHQ39" s="5"/>
      <c r="CHR39" s="5"/>
      <c r="CHS39" s="5"/>
      <c r="CHT39" s="5"/>
      <c r="CHU39" s="5"/>
      <c r="CHV39" s="5"/>
      <c r="CHW39" s="5"/>
      <c r="CHX39" s="5"/>
      <c r="CHY39" s="5"/>
      <c r="CHZ39" s="5"/>
      <c r="CIA39" s="5"/>
      <c r="CIB39" s="5"/>
      <c r="CIC39" s="5"/>
      <c r="CID39" s="5"/>
      <c r="CIE39" s="5"/>
      <c r="CIF39" s="5"/>
      <c r="CIG39" s="5"/>
      <c r="CIH39" s="5"/>
      <c r="CII39" s="5"/>
      <c r="CIJ39" s="5"/>
      <c r="CIK39" s="5"/>
      <c r="CIL39" s="5"/>
      <c r="CIM39" s="5"/>
      <c r="CIN39" s="5"/>
      <c r="CIO39" s="5"/>
      <c r="CIP39" s="5"/>
      <c r="CIQ39" s="5"/>
      <c r="CIR39" s="5"/>
      <c r="CIS39" s="5"/>
      <c r="CIT39" s="5"/>
      <c r="CIU39" s="5"/>
      <c r="CIV39" s="5"/>
      <c r="CIW39" s="5"/>
      <c r="CIX39" s="5"/>
      <c r="CIY39" s="5"/>
      <c r="CIZ39" s="5"/>
      <c r="CJA39" s="5"/>
      <c r="CJB39" s="5"/>
      <c r="CJC39" s="5"/>
      <c r="CJD39" s="5"/>
      <c r="CJE39" s="5"/>
      <c r="CJF39" s="5"/>
      <c r="CJG39" s="5"/>
      <c r="CJH39" s="5"/>
      <c r="CJI39" s="5"/>
      <c r="CJJ39" s="5"/>
      <c r="CJK39" s="5"/>
      <c r="CJL39" s="5"/>
      <c r="CJM39" s="5"/>
      <c r="CJN39" s="5"/>
      <c r="CJO39" s="5"/>
      <c r="CJP39" s="5"/>
      <c r="CJQ39" s="5"/>
      <c r="CJR39" s="5"/>
      <c r="CJS39" s="5"/>
      <c r="CJT39" s="5"/>
      <c r="CJU39" s="5"/>
      <c r="CJV39" s="5"/>
      <c r="CJW39" s="5"/>
      <c r="CJX39" s="5"/>
      <c r="CJY39" s="5"/>
      <c r="CJZ39" s="5"/>
      <c r="CKA39" s="5"/>
      <c r="CKB39" s="5"/>
      <c r="CKC39" s="5"/>
      <c r="CKD39" s="5"/>
      <c r="CKE39" s="5"/>
      <c r="CKF39" s="5"/>
      <c r="CKG39" s="5"/>
      <c r="CKH39" s="5"/>
      <c r="CKI39" s="5"/>
      <c r="CKJ39" s="5"/>
      <c r="CKK39" s="5"/>
      <c r="CKL39" s="5"/>
      <c r="CKM39" s="5"/>
      <c r="CKN39" s="5"/>
      <c r="CKO39" s="5"/>
      <c r="CKP39" s="5"/>
      <c r="CKQ39" s="5"/>
      <c r="CKR39" s="5"/>
      <c r="CKS39" s="5"/>
      <c r="CKT39" s="5"/>
      <c r="CKU39" s="5"/>
      <c r="CKV39" s="5"/>
      <c r="CKW39" s="5"/>
      <c r="CKX39" s="5"/>
      <c r="CKY39" s="5"/>
      <c r="CKZ39" s="5"/>
      <c r="CLA39" s="5"/>
      <c r="CLB39" s="5"/>
      <c r="CLC39" s="5"/>
      <c r="CLD39" s="5"/>
      <c r="CLE39" s="5"/>
      <c r="CLF39" s="5"/>
      <c r="CLG39" s="5"/>
      <c r="CLH39" s="5"/>
      <c r="CLI39" s="5"/>
      <c r="CLJ39" s="5"/>
      <c r="CLK39" s="5"/>
      <c r="CLL39" s="5"/>
      <c r="CLM39" s="5"/>
      <c r="CLN39" s="5"/>
      <c r="CLO39" s="5"/>
      <c r="CLP39" s="5"/>
      <c r="CLQ39" s="5"/>
      <c r="CLR39" s="5"/>
      <c r="CLS39" s="5"/>
      <c r="CLT39" s="5"/>
      <c r="CLU39" s="5"/>
      <c r="CLV39" s="5"/>
      <c r="CLW39" s="5"/>
      <c r="CLX39" s="5"/>
      <c r="CLY39" s="5"/>
      <c r="CLZ39" s="5"/>
      <c r="CMA39" s="5"/>
      <c r="CMB39" s="5"/>
      <c r="CMC39" s="5"/>
      <c r="CMD39" s="5"/>
      <c r="CME39" s="5"/>
      <c r="CMF39" s="5"/>
      <c r="CMG39" s="5"/>
      <c r="CMH39" s="5"/>
      <c r="CMI39" s="5"/>
      <c r="CMJ39" s="5"/>
      <c r="CMK39" s="5"/>
      <c r="CML39" s="5"/>
      <c r="CMM39" s="5"/>
      <c r="CMN39" s="5"/>
      <c r="CMO39" s="5"/>
      <c r="CMP39" s="5"/>
      <c r="CMQ39" s="5"/>
      <c r="CMR39" s="5"/>
      <c r="CMS39" s="5"/>
      <c r="CMT39" s="5"/>
      <c r="CMU39" s="5"/>
      <c r="CMV39" s="5"/>
      <c r="CMW39" s="5"/>
      <c r="CMX39" s="5"/>
      <c r="CMY39" s="5"/>
      <c r="CMZ39" s="5"/>
      <c r="CNA39" s="5"/>
      <c r="CNB39" s="5"/>
      <c r="CNC39" s="5"/>
      <c r="CND39" s="5"/>
      <c r="CNE39" s="5"/>
      <c r="CNF39" s="5"/>
      <c r="CNG39" s="5"/>
      <c r="CNH39" s="5"/>
      <c r="CNI39" s="5"/>
      <c r="CNJ39" s="5"/>
      <c r="CNK39" s="5"/>
      <c r="CNL39" s="5"/>
      <c r="CNM39" s="5"/>
      <c r="CNN39" s="5"/>
      <c r="CNO39" s="5"/>
      <c r="CNP39" s="5"/>
      <c r="CNQ39" s="5"/>
      <c r="CNR39" s="5"/>
      <c r="CNS39" s="5"/>
      <c r="CNT39" s="5"/>
      <c r="CNU39" s="5"/>
      <c r="CNV39" s="5"/>
      <c r="CNW39" s="5"/>
      <c r="CNX39" s="5"/>
      <c r="CNY39" s="5"/>
      <c r="CNZ39" s="5"/>
      <c r="COA39" s="5"/>
      <c r="COB39" s="5"/>
      <c r="COC39" s="5"/>
      <c r="COD39" s="5"/>
      <c r="COE39" s="5"/>
      <c r="COF39" s="5"/>
      <c r="COG39" s="5"/>
      <c r="COH39" s="5"/>
      <c r="COI39" s="5"/>
      <c r="COJ39" s="5"/>
      <c r="COK39" s="5"/>
      <c r="COL39" s="5"/>
      <c r="COM39" s="5"/>
      <c r="CON39" s="5"/>
      <c r="COO39" s="5"/>
      <c r="COP39" s="5"/>
      <c r="COQ39" s="5"/>
      <c r="COR39" s="5"/>
      <c r="COS39" s="5"/>
      <c r="COT39" s="5"/>
      <c r="COU39" s="5"/>
      <c r="COV39" s="5"/>
      <c r="COW39" s="5"/>
      <c r="COX39" s="5"/>
      <c r="COY39" s="5"/>
      <c r="COZ39" s="5"/>
      <c r="CPA39" s="5"/>
      <c r="CPB39" s="5"/>
      <c r="CPC39" s="5"/>
      <c r="CPD39" s="5"/>
      <c r="CPE39" s="5"/>
      <c r="CPF39" s="5"/>
      <c r="CPG39" s="5"/>
      <c r="CPH39" s="5"/>
      <c r="CPI39" s="5"/>
      <c r="CPJ39" s="5"/>
      <c r="CPK39" s="5"/>
      <c r="CPL39" s="5"/>
      <c r="CPM39" s="5"/>
      <c r="CPN39" s="5"/>
      <c r="CPO39" s="5"/>
      <c r="CPP39" s="5"/>
      <c r="CPQ39" s="5"/>
      <c r="CPR39" s="5"/>
      <c r="CPS39" s="5"/>
      <c r="CPT39" s="5"/>
      <c r="CPU39" s="5"/>
      <c r="CPV39" s="5"/>
      <c r="CPW39" s="5"/>
      <c r="CPX39" s="5"/>
      <c r="CPY39" s="5"/>
      <c r="CPZ39" s="5"/>
      <c r="CQA39" s="5"/>
      <c r="CQB39" s="5"/>
      <c r="CQC39" s="5"/>
      <c r="CQD39" s="5"/>
      <c r="CQE39" s="5"/>
      <c r="CQF39" s="5"/>
      <c r="CQG39" s="5"/>
      <c r="CQH39" s="5"/>
      <c r="CQI39" s="5"/>
      <c r="CQJ39" s="5"/>
      <c r="CQK39" s="5"/>
      <c r="CQL39" s="5"/>
      <c r="CQM39" s="5"/>
      <c r="CQN39" s="5"/>
      <c r="CQO39" s="5"/>
      <c r="CQP39" s="5"/>
      <c r="CQQ39" s="5"/>
      <c r="CQR39" s="5"/>
      <c r="CQS39" s="5"/>
      <c r="CQT39" s="5"/>
      <c r="CQU39" s="5"/>
      <c r="CQV39" s="5"/>
      <c r="CQW39" s="5"/>
      <c r="CQX39" s="5"/>
      <c r="CQY39" s="5"/>
      <c r="CQZ39" s="5"/>
      <c r="CRA39" s="5"/>
      <c r="CRB39" s="5"/>
      <c r="CRC39" s="5"/>
      <c r="CRD39" s="5"/>
      <c r="CRE39" s="5"/>
      <c r="CRF39" s="5"/>
      <c r="CRG39" s="5"/>
      <c r="CRH39" s="5"/>
      <c r="CRI39" s="5"/>
      <c r="CRJ39" s="5"/>
      <c r="CRK39" s="5"/>
      <c r="CRL39" s="5"/>
      <c r="CRM39" s="5"/>
      <c r="CRN39" s="5"/>
      <c r="CRO39" s="5"/>
      <c r="CRP39" s="5"/>
      <c r="CRQ39" s="5"/>
      <c r="CRR39" s="5"/>
      <c r="CRS39" s="5"/>
      <c r="CRT39" s="5"/>
      <c r="CRU39" s="5"/>
      <c r="CRV39" s="5"/>
      <c r="CRW39" s="5"/>
      <c r="CRX39" s="5"/>
      <c r="CRY39" s="5"/>
      <c r="CRZ39" s="5"/>
      <c r="CSA39" s="5"/>
      <c r="CSB39" s="5"/>
      <c r="CSC39" s="5"/>
      <c r="CSD39" s="5"/>
      <c r="CSE39" s="5"/>
      <c r="CSF39" s="5"/>
      <c r="CSG39" s="5"/>
      <c r="CSH39" s="5"/>
      <c r="CSI39" s="5"/>
      <c r="CSJ39" s="5"/>
      <c r="CSK39" s="5"/>
      <c r="CSL39" s="5"/>
      <c r="CSM39" s="5"/>
      <c r="CSN39" s="5"/>
      <c r="CSO39" s="5"/>
      <c r="CSP39" s="5"/>
      <c r="CSQ39" s="5"/>
      <c r="CSR39" s="5"/>
      <c r="CSS39" s="5"/>
      <c r="CST39" s="5"/>
      <c r="CSU39" s="5"/>
      <c r="CSV39" s="5"/>
      <c r="CSW39" s="5"/>
      <c r="CSX39" s="5"/>
      <c r="CSY39" s="5"/>
      <c r="CSZ39" s="5"/>
      <c r="CTA39" s="5"/>
      <c r="CTB39" s="5"/>
      <c r="CTC39" s="5"/>
      <c r="CTD39" s="5"/>
      <c r="CTE39" s="5"/>
      <c r="CTF39" s="5"/>
      <c r="CTG39" s="5"/>
      <c r="CTH39" s="5"/>
      <c r="CTI39" s="5"/>
      <c r="CTJ39" s="5"/>
      <c r="CTK39" s="5"/>
      <c r="CTL39" s="5"/>
      <c r="CTM39" s="5"/>
      <c r="CTN39" s="5"/>
      <c r="CTO39" s="5"/>
      <c r="CTP39" s="5"/>
      <c r="CTQ39" s="5"/>
      <c r="CTR39" s="5"/>
      <c r="CTS39" s="5"/>
      <c r="CTT39" s="5"/>
      <c r="CTU39" s="5"/>
      <c r="CTV39" s="5"/>
      <c r="CTW39" s="5"/>
      <c r="CTX39" s="5"/>
      <c r="CTY39" s="5"/>
      <c r="CTZ39" s="5"/>
      <c r="CUA39" s="5"/>
      <c r="CUB39" s="5"/>
      <c r="CUC39" s="5"/>
      <c r="CUD39" s="5"/>
      <c r="CUE39" s="5"/>
      <c r="CUF39" s="5"/>
      <c r="CUG39" s="5"/>
      <c r="CUH39" s="5"/>
      <c r="CUI39" s="5"/>
      <c r="CUJ39" s="5"/>
      <c r="CUK39" s="5"/>
      <c r="CUL39" s="5"/>
      <c r="CUM39" s="5"/>
      <c r="CUN39" s="5"/>
      <c r="CUO39" s="5"/>
      <c r="CUP39" s="5"/>
      <c r="CUQ39" s="5"/>
      <c r="CUR39" s="5"/>
      <c r="CUS39" s="5"/>
      <c r="CUT39" s="5"/>
      <c r="CUU39" s="5"/>
      <c r="CUV39" s="5"/>
      <c r="CUW39" s="5"/>
      <c r="CUX39" s="5"/>
      <c r="CUY39" s="5"/>
      <c r="CUZ39" s="5"/>
      <c r="CVA39" s="5"/>
      <c r="CVB39" s="5"/>
      <c r="CVC39" s="5"/>
      <c r="CVD39" s="5"/>
      <c r="CVE39" s="5"/>
      <c r="CVF39" s="5"/>
      <c r="CVG39" s="5"/>
      <c r="CVH39" s="5"/>
      <c r="CVI39" s="5"/>
      <c r="CVJ39" s="5"/>
      <c r="CVK39" s="5"/>
      <c r="CVL39" s="5"/>
      <c r="CVM39" s="5"/>
      <c r="CVN39" s="5"/>
      <c r="CVO39" s="5"/>
      <c r="CVP39" s="5"/>
      <c r="CVQ39" s="5"/>
      <c r="CVR39" s="5"/>
      <c r="CVS39" s="5"/>
      <c r="CVT39" s="5"/>
      <c r="CVU39" s="5"/>
      <c r="CVV39" s="5"/>
      <c r="CVW39" s="5"/>
      <c r="CVX39" s="5"/>
      <c r="CVY39" s="5"/>
      <c r="CVZ39" s="5"/>
      <c r="CWA39" s="5"/>
      <c r="CWB39" s="5"/>
      <c r="CWC39" s="5"/>
      <c r="CWD39" s="5"/>
      <c r="CWE39" s="5"/>
      <c r="CWF39" s="5"/>
      <c r="CWG39" s="5"/>
      <c r="CWH39" s="5"/>
      <c r="CWI39" s="5"/>
      <c r="CWJ39" s="5"/>
      <c r="CWK39" s="5"/>
      <c r="CWL39" s="5"/>
      <c r="CWM39" s="5"/>
      <c r="CWN39" s="5"/>
      <c r="CWO39" s="5"/>
      <c r="CWP39" s="5"/>
      <c r="CWQ39" s="5"/>
      <c r="CWR39" s="5"/>
      <c r="CWS39" s="5"/>
      <c r="CWT39" s="5"/>
      <c r="CWU39" s="5"/>
      <c r="CWV39" s="5"/>
      <c r="CWW39" s="5"/>
      <c r="CWX39" s="5"/>
      <c r="CWY39" s="5"/>
      <c r="CWZ39" s="5"/>
      <c r="CXA39" s="5"/>
      <c r="CXB39" s="5"/>
      <c r="CXC39" s="5"/>
      <c r="CXD39" s="5"/>
      <c r="CXE39" s="5"/>
      <c r="CXF39" s="5"/>
      <c r="CXG39" s="5"/>
      <c r="CXH39" s="5"/>
      <c r="CXI39" s="5"/>
      <c r="CXJ39" s="5"/>
      <c r="CXK39" s="5"/>
      <c r="CXL39" s="5"/>
      <c r="CXM39" s="5"/>
      <c r="CXN39" s="5"/>
      <c r="CXO39" s="5"/>
      <c r="CXP39" s="5"/>
      <c r="CXQ39" s="5"/>
      <c r="CXR39" s="5"/>
      <c r="CXS39" s="5"/>
      <c r="CXT39" s="5"/>
      <c r="CXU39" s="5"/>
      <c r="CXV39" s="5"/>
      <c r="CXW39" s="5"/>
      <c r="CXX39" s="5"/>
      <c r="CXY39" s="5"/>
      <c r="CXZ39" s="5"/>
      <c r="CYA39" s="5"/>
      <c r="CYB39" s="5"/>
      <c r="CYC39" s="5"/>
      <c r="CYD39" s="5"/>
      <c r="CYE39" s="5"/>
      <c r="CYF39" s="5"/>
      <c r="CYG39" s="5"/>
      <c r="CYH39" s="5"/>
      <c r="CYI39" s="5"/>
      <c r="CYJ39" s="5"/>
      <c r="CYK39" s="5"/>
      <c r="CYL39" s="5"/>
      <c r="CYM39" s="5"/>
      <c r="CYN39" s="5"/>
      <c r="CYO39" s="5"/>
      <c r="CYP39" s="5"/>
      <c r="CYQ39" s="5"/>
      <c r="CYR39" s="5"/>
      <c r="CYS39" s="5"/>
      <c r="CYT39" s="5"/>
      <c r="CYU39" s="5"/>
      <c r="CYV39" s="5"/>
      <c r="CYW39" s="5"/>
      <c r="CYX39" s="5"/>
      <c r="CYY39" s="5"/>
      <c r="CYZ39" s="5"/>
      <c r="CZA39" s="5"/>
      <c r="CZB39" s="5"/>
      <c r="CZC39" s="5"/>
      <c r="CZD39" s="5"/>
      <c r="CZE39" s="5"/>
      <c r="CZF39" s="5"/>
      <c r="CZG39" s="5"/>
      <c r="CZH39" s="5"/>
      <c r="CZI39" s="5"/>
      <c r="CZJ39" s="5"/>
      <c r="CZK39" s="5"/>
      <c r="CZL39" s="5"/>
      <c r="CZM39" s="5"/>
      <c r="CZN39" s="5"/>
      <c r="CZO39" s="5"/>
      <c r="CZP39" s="5"/>
      <c r="CZQ39" s="5"/>
      <c r="CZR39" s="5"/>
      <c r="CZS39" s="5"/>
      <c r="CZT39" s="5"/>
      <c r="CZU39" s="5"/>
      <c r="CZV39" s="5"/>
      <c r="CZW39" s="5"/>
      <c r="CZX39" s="5"/>
      <c r="CZY39" s="5"/>
      <c r="CZZ39" s="5"/>
      <c r="DAA39" s="5"/>
      <c r="DAB39" s="5"/>
      <c r="DAC39" s="5"/>
      <c r="DAD39" s="5"/>
      <c r="DAE39" s="5"/>
      <c r="DAF39" s="5"/>
      <c r="DAG39" s="5"/>
      <c r="DAH39" s="5"/>
      <c r="DAI39" s="5"/>
      <c r="DAJ39" s="5"/>
      <c r="DAK39" s="5"/>
      <c r="DAL39" s="5"/>
      <c r="DAM39" s="5"/>
      <c r="DAN39" s="5"/>
      <c r="DAO39" s="5"/>
      <c r="DAP39" s="5"/>
      <c r="DAQ39" s="5"/>
      <c r="DAR39" s="5"/>
      <c r="DAS39" s="5"/>
      <c r="DAT39" s="5"/>
      <c r="DAU39" s="5"/>
      <c r="DAV39" s="5"/>
      <c r="DAW39" s="5"/>
      <c r="DAX39" s="5"/>
      <c r="DAY39" s="5"/>
      <c r="DAZ39" s="5"/>
      <c r="DBA39" s="5"/>
      <c r="DBB39" s="5"/>
      <c r="DBC39" s="5"/>
      <c r="DBD39" s="5"/>
      <c r="DBE39" s="5"/>
      <c r="DBF39" s="5"/>
      <c r="DBG39" s="5"/>
      <c r="DBH39" s="5"/>
      <c r="DBI39" s="5"/>
      <c r="DBJ39" s="5"/>
      <c r="DBK39" s="5"/>
      <c r="DBL39" s="5"/>
      <c r="DBM39" s="5"/>
      <c r="DBN39" s="5"/>
      <c r="DBO39" s="5"/>
      <c r="DBP39" s="5"/>
      <c r="DBQ39" s="5"/>
      <c r="DBR39" s="5"/>
      <c r="DBS39" s="5"/>
      <c r="DBT39" s="5"/>
      <c r="DBU39" s="5"/>
      <c r="DBV39" s="5"/>
      <c r="DBW39" s="5"/>
      <c r="DBX39" s="5"/>
      <c r="DBY39" s="5"/>
      <c r="DBZ39" s="5"/>
      <c r="DCA39" s="5"/>
      <c r="DCB39" s="5"/>
      <c r="DCC39" s="5"/>
      <c r="DCD39" s="5"/>
      <c r="DCE39" s="5"/>
      <c r="DCF39" s="5"/>
      <c r="DCG39" s="5"/>
      <c r="DCH39" s="5"/>
      <c r="DCI39" s="5"/>
      <c r="DCJ39" s="5"/>
      <c r="DCK39" s="5"/>
      <c r="DCL39" s="5"/>
      <c r="DCM39" s="5"/>
      <c r="DCN39" s="5"/>
      <c r="DCO39" s="5"/>
      <c r="DCP39" s="5"/>
      <c r="DCQ39" s="5"/>
      <c r="DCR39" s="5"/>
      <c r="DCS39" s="5"/>
      <c r="DCT39" s="5"/>
      <c r="DCU39" s="5"/>
      <c r="DCV39" s="5"/>
      <c r="DCW39" s="5"/>
      <c r="DCX39" s="5"/>
      <c r="DCY39" s="5"/>
      <c r="DCZ39" s="5"/>
      <c r="DDA39" s="5"/>
      <c r="DDB39" s="5"/>
      <c r="DDC39" s="5"/>
      <c r="DDD39" s="5"/>
      <c r="DDE39" s="5"/>
      <c r="DDF39" s="5"/>
      <c r="DDG39" s="5"/>
      <c r="DDH39" s="5"/>
      <c r="DDI39" s="5"/>
      <c r="DDJ39" s="5"/>
      <c r="DDK39" s="5"/>
      <c r="DDL39" s="5"/>
      <c r="DDM39" s="5"/>
      <c r="DDN39" s="5"/>
      <c r="DDO39" s="5"/>
      <c r="DDP39" s="5"/>
      <c r="DDQ39" s="5"/>
      <c r="DDR39" s="5"/>
      <c r="DDS39" s="5"/>
      <c r="DDT39" s="5"/>
      <c r="DDU39" s="5"/>
      <c r="DDV39" s="5"/>
      <c r="DDW39" s="5"/>
      <c r="DDX39" s="5"/>
      <c r="DDY39" s="5"/>
      <c r="DDZ39" s="5"/>
      <c r="DEA39" s="5"/>
      <c r="DEB39" s="5"/>
      <c r="DEC39" s="5"/>
      <c r="DED39" s="5"/>
      <c r="DEE39" s="5"/>
      <c r="DEF39" s="5"/>
      <c r="DEG39" s="5"/>
      <c r="DEH39" s="5"/>
      <c r="DEI39" s="5"/>
      <c r="DEJ39" s="5"/>
      <c r="DEK39" s="5"/>
      <c r="DEL39" s="5"/>
      <c r="DEM39" s="5"/>
      <c r="DEN39" s="5"/>
      <c r="DEO39" s="5"/>
      <c r="DEP39" s="5"/>
      <c r="DEQ39" s="5"/>
      <c r="DER39" s="5"/>
      <c r="DES39" s="5"/>
      <c r="DET39" s="5"/>
      <c r="DEU39" s="5"/>
      <c r="DEV39" s="5"/>
      <c r="DEW39" s="5"/>
      <c r="DEX39" s="5"/>
      <c r="DEY39" s="5"/>
      <c r="DEZ39" s="5"/>
      <c r="DFA39" s="5"/>
      <c r="DFB39" s="5"/>
      <c r="DFC39" s="5"/>
      <c r="DFD39" s="5"/>
      <c r="DFE39" s="5"/>
      <c r="DFF39" s="5"/>
      <c r="DFG39" s="5"/>
      <c r="DFH39" s="5"/>
      <c r="DFI39" s="5"/>
      <c r="DFJ39" s="5"/>
      <c r="DFK39" s="5"/>
      <c r="DFL39" s="5"/>
      <c r="DFM39" s="5"/>
      <c r="DFN39" s="5"/>
      <c r="DFO39" s="5"/>
      <c r="DFP39" s="5"/>
      <c r="DFQ39" s="5"/>
      <c r="DFR39" s="5"/>
      <c r="DFS39" s="5"/>
      <c r="DFT39" s="5"/>
      <c r="DFU39" s="5"/>
      <c r="DFV39" s="5"/>
      <c r="DFW39" s="5"/>
      <c r="DFX39" s="5"/>
      <c r="DFY39" s="5"/>
      <c r="DFZ39" s="5"/>
      <c r="DGA39" s="5"/>
      <c r="DGB39" s="5"/>
      <c r="DGC39" s="5"/>
      <c r="DGD39" s="5"/>
      <c r="DGE39" s="5"/>
      <c r="DGF39" s="5"/>
      <c r="DGG39" s="5"/>
      <c r="DGH39" s="5"/>
      <c r="DGI39" s="5"/>
      <c r="DGJ39" s="5"/>
      <c r="DGK39" s="5"/>
      <c r="DGL39" s="5"/>
      <c r="DGM39" s="5"/>
      <c r="DGN39" s="5"/>
      <c r="DGO39" s="5"/>
      <c r="DGP39" s="5"/>
      <c r="DGQ39" s="5"/>
      <c r="DGR39" s="5"/>
      <c r="DGS39" s="5"/>
      <c r="DGT39" s="5"/>
      <c r="DGU39" s="5"/>
      <c r="DGV39" s="5"/>
      <c r="DGW39" s="5"/>
      <c r="DGX39" s="5"/>
      <c r="DGY39" s="5"/>
      <c r="DGZ39" s="5"/>
      <c r="DHA39" s="5"/>
      <c r="DHB39" s="5"/>
      <c r="DHC39" s="5"/>
      <c r="DHD39" s="5"/>
      <c r="DHE39" s="5"/>
      <c r="DHF39" s="5"/>
      <c r="DHG39" s="5"/>
      <c r="DHH39" s="5"/>
      <c r="DHI39" s="5"/>
      <c r="DHJ39" s="5"/>
      <c r="DHK39" s="5"/>
      <c r="DHL39" s="5"/>
      <c r="DHM39" s="5"/>
      <c r="DHN39" s="5"/>
      <c r="DHO39" s="5"/>
      <c r="DHP39" s="5"/>
      <c r="DHQ39" s="5"/>
      <c r="DHR39" s="5"/>
      <c r="DHS39" s="5"/>
      <c r="DHT39" s="5"/>
      <c r="DHU39" s="5"/>
      <c r="DHV39" s="5"/>
      <c r="DHW39" s="5"/>
      <c r="DHX39" s="5"/>
      <c r="DHY39" s="5"/>
      <c r="DHZ39" s="5"/>
      <c r="DIA39" s="5"/>
      <c r="DIB39" s="5"/>
      <c r="DIC39" s="5"/>
      <c r="DID39" s="5"/>
      <c r="DIE39" s="5"/>
      <c r="DIF39" s="5"/>
      <c r="DIG39" s="5"/>
      <c r="DIH39" s="5"/>
      <c r="DII39" s="5"/>
      <c r="DIJ39" s="5"/>
      <c r="DIK39" s="5"/>
      <c r="DIL39" s="5"/>
      <c r="DIM39" s="5"/>
      <c r="DIN39" s="5"/>
      <c r="DIO39" s="5"/>
      <c r="DIP39" s="5"/>
      <c r="DIQ39" s="5"/>
      <c r="DIR39" s="5"/>
      <c r="DIS39" s="5"/>
      <c r="DIT39" s="5"/>
      <c r="DIU39" s="5"/>
      <c r="DIV39" s="5"/>
      <c r="DIW39" s="5"/>
      <c r="DIX39" s="5"/>
      <c r="DIY39" s="5"/>
      <c r="DIZ39" s="5"/>
      <c r="DJA39" s="5"/>
      <c r="DJB39" s="5"/>
      <c r="DJC39" s="5"/>
      <c r="DJD39" s="5"/>
      <c r="DJE39" s="5"/>
      <c r="DJF39" s="5"/>
      <c r="DJG39" s="5"/>
      <c r="DJH39" s="5"/>
      <c r="DJI39" s="5"/>
      <c r="DJJ39" s="5"/>
      <c r="DJK39" s="5"/>
      <c r="DJL39" s="5"/>
      <c r="DJM39" s="5"/>
      <c r="DJN39" s="5"/>
      <c r="DJO39" s="5"/>
      <c r="DJP39" s="5"/>
      <c r="DJQ39" s="5"/>
      <c r="DJR39" s="5"/>
      <c r="DJS39" s="5"/>
      <c r="DJT39" s="5"/>
      <c r="DJU39" s="5"/>
      <c r="DJV39" s="5"/>
      <c r="DJW39" s="5"/>
      <c r="DJX39" s="5"/>
      <c r="DJY39" s="5"/>
      <c r="DJZ39" s="5"/>
      <c r="DKA39" s="5"/>
      <c r="DKB39" s="5"/>
      <c r="DKC39" s="5"/>
      <c r="DKD39" s="5"/>
      <c r="DKE39" s="5"/>
      <c r="DKF39" s="5"/>
      <c r="DKG39" s="5"/>
      <c r="DKH39" s="5"/>
      <c r="DKI39" s="5"/>
      <c r="DKJ39" s="5"/>
      <c r="DKK39" s="5"/>
      <c r="DKL39" s="5"/>
      <c r="DKM39" s="5"/>
      <c r="DKN39" s="5"/>
      <c r="DKO39" s="5"/>
      <c r="DKP39" s="5"/>
      <c r="DKQ39" s="5"/>
      <c r="DKR39" s="5"/>
      <c r="DKS39" s="5"/>
      <c r="DKT39" s="5"/>
      <c r="DKU39" s="5"/>
      <c r="DKV39" s="5"/>
      <c r="DKW39" s="5"/>
      <c r="DKX39" s="5"/>
      <c r="DKY39" s="5"/>
      <c r="DKZ39" s="5"/>
      <c r="DLA39" s="5"/>
      <c r="DLB39" s="5"/>
      <c r="DLC39" s="5"/>
      <c r="DLD39" s="5"/>
      <c r="DLE39" s="5"/>
      <c r="DLF39" s="5"/>
      <c r="DLG39" s="5"/>
      <c r="DLH39" s="5"/>
      <c r="DLI39" s="5"/>
      <c r="DLJ39" s="5"/>
      <c r="DLK39" s="5"/>
      <c r="DLL39" s="5"/>
      <c r="DLM39" s="5"/>
      <c r="DLN39" s="5"/>
      <c r="DLO39" s="5"/>
      <c r="DLP39" s="5"/>
      <c r="DLQ39" s="5"/>
      <c r="DLR39" s="5"/>
      <c r="DLS39" s="5"/>
      <c r="DLT39" s="5"/>
      <c r="DLU39" s="5"/>
      <c r="DLV39" s="5"/>
      <c r="DLW39" s="5"/>
      <c r="DLX39" s="5"/>
      <c r="DLY39" s="5"/>
      <c r="DLZ39" s="5"/>
      <c r="DMA39" s="5"/>
      <c r="DMB39" s="5"/>
      <c r="DMC39" s="5"/>
      <c r="DMD39" s="5"/>
      <c r="DME39" s="5"/>
      <c r="DMF39" s="5"/>
      <c r="DMG39" s="5"/>
      <c r="DMH39" s="5"/>
      <c r="DMI39" s="5"/>
      <c r="DMJ39" s="5"/>
      <c r="DMK39" s="5"/>
      <c r="DML39" s="5"/>
      <c r="DMM39" s="5"/>
      <c r="DMN39" s="5"/>
      <c r="DMO39" s="5"/>
      <c r="DMP39" s="5"/>
      <c r="DMQ39" s="5"/>
      <c r="DMR39" s="5"/>
      <c r="DMS39" s="5"/>
      <c r="DMT39" s="5"/>
      <c r="DMU39" s="5"/>
      <c r="DMV39" s="5"/>
      <c r="DMW39" s="5"/>
      <c r="DMX39" s="5"/>
      <c r="DMY39" s="5"/>
      <c r="DMZ39" s="5"/>
      <c r="DNA39" s="5"/>
      <c r="DNB39" s="5"/>
      <c r="DNC39" s="5"/>
      <c r="DND39" s="5"/>
      <c r="DNE39" s="5"/>
      <c r="DNF39" s="5"/>
      <c r="DNG39" s="5"/>
      <c r="DNH39" s="5"/>
      <c r="DNI39" s="5"/>
      <c r="DNJ39" s="5"/>
      <c r="DNK39" s="5"/>
      <c r="DNL39" s="5"/>
      <c r="DNM39" s="5"/>
      <c r="DNN39" s="5"/>
      <c r="DNO39" s="5"/>
      <c r="DNP39" s="5"/>
      <c r="DNQ39" s="5"/>
      <c r="DNR39" s="5"/>
      <c r="DNS39" s="5"/>
      <c r="DNT39" s="5"/>
      <c r="DNU39" s="5"/>
      <c r="DNV39" s="5"/>
      <c r="DNW39" s="5"/>
      <c r="DNX39" s="5"/>
      <c r="DNY39" s="5"/>
      <c r="DNZ39" s="5"/>
      <c r="DOA39" s="5"/>
      <c r="DOB39" s="5"/>
      <c r="DOC39" s="5"/>
      <c r="DOD39" s="5"/>
      <c r="DOE39" s="5"/>
      <c r="DOF39" s="5"/>
      <c r="DOG39" s="5"/>
      <c r="DOH39" s="5"/>
      <c r="DOI39" s="5"/>
      <c r="DOJ39" s="5"/>
      <c r="DOK39" s="5"/>
      <c r="DOL39" s="5"/>
      <c r="DOM39" s="5"/>
      <c r="DON39" s="5"/>
      <c r="DOO39" s="5"/>
      <c r="DOP39" s="5"/>
      <c r="DOQ39" s="5"/>
      <c r="DOR39" s="5"/>
      <c r="DOS39" s="5"/>
      <c r="DOT39" s="5"/>
      <c r="DOU39" s="5"/>
      <c r="DOV39" s="5"/>
      <c r="DOW39" s="5"/>
      <c r="DOX39" s="5"/>
      <c r="DOY39" s="5"/>
      <c r="DOZ39" s="5"/>
      <c r="DPA39" s="5"/>
      <c r="DPB39" s="5"/>
      <c r="DPC39" s="5"/>
      <c r="DPD39" s="5"/>
      <c r="DPE39" s="5"/>
      <c r="DPF39" s="5"/>
      <c r="DPG39" s="5"/>
      <c r="DPH39" s="5"/>
      <c r="DPI39" s="5"/>
      <c r="DPJ39" s="5"/>
      <c r="DPK39" s="5"/>
      <c r="DPL39" s="5"/>
      <c r="DPM39" s="5"/>
      <c r="DPN39" s="5"/>
      <c r="DPO39" s="5"/>
      <c r="DPP39" s="5"/>
      <c r="DPQ39" s="5"/>
      <c r="DPR39" s="5"/>
      <c r="DPS39" s="5"/>
      <c r="DPT39" s="5"/>
      <c r="DPU39" s="5"/>
      <c r="DPV39" s="5"/>
      <c r="DPW39" s="5"/>
      <c r="DPX39" s="5"/>
      <c r="DPY39" s="5"/>
      <c r="DPZ39" s="5"/>
      <c r="DQA39" s="5"/>
      <c r="DQB39" s="5"/>
      <c r="DQC39" s="5"/>
      <c r="DQD39" s="5"/>
      <c r="DQE39" s="5"/>
      <c r="DQF39" s="5"/>
      <c r="DQG39" s="5"/>
      <c r="DQH39" s="5"/>
      <c r="DQI39" s="5"/>
      <c r="DQJ39" s="5"/>
      <c r="DQK39" s="5"/>
      <c r="DQL39" s="5"/>
      <c r="DQM39" s="5"/>
      <c r="DQN39" s="5"/>
      <c r="DQO39" s="5"/>
      <c r="DQP39" s="5"/>
      <c r="DQQ39" s="5"/>
      <c r="DQR39" s="5"/>
      <c r="DQS39" s="5"/>
      <c r="DQT39" s="5"/>
      <c r="DQU39" s="5"/>
      <c r="DQV39" s="5"/>
      <c r="DQW39" s="5"/>
      <c r="DQX39" s="5"/>
      <c r="DQY39" s="5"/>
      <c r="DQZ39" s="5"/>
      <c r="DRA39" s="5"/>
      <c r="DRB39" s="5"/>
      <c r="DRC39" s="5"/>
      <c r="DRD39" s="5"/>
      <c r="DRE39" s="5"/>
      <c r="DRF39" s="5"/>
      <c r="DRG39" s="5"/>
      <c r="DRH39" s="5"/>
      <c r="DRI39" s="5"/>
      <c r="DRJ39" s="5"/>
      <c r="DRK39" s="5"/>
      <c r="DRL39" s="5"/>
      <c r="DRM39" s="5"/>
      <c r="DRN39" s="5"/>
      <c r="DRO39" s="5"/>
      <c r="DRP39" s="5"/>
      <c r="DRQ39" s="5"/>
      <c r="DRR39" s="5"/>
      <c r="DRS39" s="5"/>
      <c r="DRT39" s="5"/>
      <c r="DRU39" s="5"/>
      <c r="DRV39" s="5"/>
      <c r="DRW39" s="5"/>
      <c r="DRX39" s="5"/>
      <c r="DRY39" s="5"/>
      <c r="DRZ39" s="5"/>
      <c r="DSA39" s="5"/>
      <c r="DSB39" s="5"/>
      <c r="DSC39" s="5"/>
      <c r="DSD39" s="5"/>
      <c r="DSE39" s="5"/>
      <c r="DSF39" s="5"/>
      <c r="DSG39" s="5"/>
      <c r="DSH39" s="5"/>
      <c r="DSI39" s="5"/>
      <c r="DSJ39" s="5"/>
      <c r="DSK39" s="5"/>
      <c r="DSL39" s="5"/>
      <c r="DSM39" s="5"/>
      <c r="DSN39" s="5"/>
      <c r="DSO39" s="5"/>
      <c r="DSP39" s="5"/>
      <c r="DSQ39" s="5"/>
      <c r="DSR39" s="5"/>
      <c r="DSS39" s="5"/>
      <c r="DST39" s="5"/>
      <c r="DSU39" s="5"/>
      <c r="DSV39" s="5"/>
      <c r="DSW39" s="5"/>
      <c r="DSX39" s="5"/>
      <c r="DSY39" s="5"/>
      <c r="DSZ39" s="5"/>
      <c r="DTA39" s="5"/>
      <c r="DTB39" s="5"/>
      <c r="DTC39" s="5"/>
      <c r="DTD39" s="5"/>
      <c r="DTE39" s="5"/>
      <c r="DTF39" s="5"/>
      <c r="DTG39" s="5"/>
      <c r="DTH39" s="5"/>
      <c r="DTI39" s="5"/>
      <c r="DTJ39" s="5"/>
      <c r="DTK39" s="5"/>
      <c r="DTL39" s="5"/>
      <c r="DTM39" s="5"/>
      <c r="DTN39" s="5"/>
      <c r="DTO39" s="5"/>
      <c r="DTP39" s="5"/>
      <c r="DTQ39" s="5"/>
      <c r="DTR39" s="5"/>
      <c r="DTS39" s="5"/>
      <c r="DTT39" s="5"/>
      <c r="DTU39" s="5"/>
      <c r="DTV39" s="5"/>
      <c r="DTW39" s="5"/>
      <c r="DTX39" s="5"/>
      <c r="DTY39" s="5"/>
      <c r="DTZ39" s="5"/>
      <c r="DUA39" s="5"/>
      <c r="DUB39" s="5"/>
      <c r="DUC39" s="5"/>
      <c r="DUD39" s="5"/>
      <c r="DUE39" s="5"/>
      <c r="DUF39" s="5"/>
      <c r="DUG39" s="5"/>
      <c r="DUH39" s="5"/>
      <c r="DUI39" s="5"/>
      <c r="DUJ39" s="5"/>
      <c r="DUK39" s="5"/>
      <c r="DUL39" s="5"/>
      <c r="DUM39" s="5"/>
      <c r="DUN39" s="5"/>
      <c r="DUO39" s="5"/>
      <c r="DUP39" s="5"/>
      <c r="DUQ39" s="5"/>
      <c r="DUR39" s="5"/>
      <c r="DUS39" s="5"/>
      <c r="DUT39" s="5"/>
      <c r="DUU39" s="5"/>
      <c r="DUV39" s="5"/>
      <c r="DUW39" s="5"/>
      <c r="DUX39" s="5"/>
      <c r="DUY39" s="5"/>
      <c r="DUZ39" s="5"/>
      <c r="DVA39" s="5"/>
      <c r="DVB39" s="5"/>
      <c r="DVC39" s="5"/>
      <c r="DVD39" s="5"/>
      <c r="DVE39" s="5"/>
      <c r="DVF39" s="5"/>
      <c r="DVG39" s="5"/>
      <c r="DVH39" s="5"/>
      <c r="DVI39" s="5"/>
      <c r="DVJ39" s="5"/>
      <c r="DVK39" s="5"/>
      <c r="DVL39" s="5"/>
      <c r="DVM39" s="5"/>
      <c r="DVN39" s="5"/>
      <c r="DVO39" s="5"/>
      <c r="DVP39" s="5"/>
      <c r="DVQ39" s="5"/>
      <c r="DVR39" s="5"/>
      <c r="DVS39" s="5"/>
      <c r="DVT39" s="5"/>
      <c r="DVU39" s="5"/>
      <c r="DVV39" s="5"/>
      <c r="DVW39" s="5"/>
      <c r="DVX39" s="5"/>
      <c r="DVY39" s="5"/>
      <c r="DVZ39" s="5"/>
      <c r="DWA39" s="5"/>
      <c r="DWB39" s="5"/>
      <c r="DWC39" s="5"/>
      <c r="DWD39" s="5"/>
      <c r="DWE39" s="5"/>
      <c r="DWF39" s="5"/>
      <c r="DWG39" s="5"/>
      <c r="DWH39" s="5"/>
      <c r="DWI39" s="5"/>
      <c r="DWJ39" s="5"/>
      <c r="DWK39" s="5"/>
      <c r="DWL39" s="5"/>
      <c r="DWM39" s="5"/>
      <c r="DWN39" s="5"/>
      <c r="DWO39" s="5"/>
      <c r="DWP39" s="5"/>
      <c r="DWQ39" s="5"/>
      <c r="DWR39" s="5"/>
      <c r="DWS39" s="5"/>
      <c r="DWT39" s="5"/>
      <c r="DWU39" s="5"/>
      <c r="DWV39" s="5"/>
      <c r="DWW39" s="5"/>
      <c r="DWX39" s="5"/>
      <c r="DWY39" s="5"/>
      <c r="DWZ39" s="5"/>
      <c r="DXA39" s="5"/>
      <c r="DXB39" s="5"/>
      <c r="DXC39" s="5"/>
      <c r="DXD39" s="5"/>
      <c r="DXE39" s="5"/>
      <c r="DXF39" s="5"/>
      <c r="DXG39" s="5"/>
      <c r="DXH39" s="5"/>
      <c r="DXI39" s="5"/>
      <c r="DXJ39" s="5"/>
      <c r="DXK39" s="5"/>
      <c r="DXL39" s="5"/>
      <c r="DXM39" s="5"/>
      <c r="DXN39" s="5"/>
      <c r="DXO39" s="5"/>
      <c r="DXP39" s="5"/>
      <c r="DXQ39" s="5"/>
      <c r="DXR39" s="5"/>
      <c r="DXS39" s="5"/>
      <c r="DXT39" s="5"/>
      <c r="DXU39" s="5"/>
      <c r="DXV39" s="5"/>
      <c r="DXW39" s="5"/>
      <c r="DXX39" s="5"/>
      <c r="DXY39" s="5"/>
      <c r="DXZ39" s="5"/>
      <c r="DYA39" s="5"/>
      <c r="DYB39" s="5"/>
      <c r="DYC39" s="5"/>
      <c r="DYD39" s="5"/>
      <c r="DYE39" s="5"/>
      <c r="DYF39" s="5"/>
      <c r="DYG39" s="5"/>
      <c r="DYH39" s="5"/>
      <c r="DYI39" s="5"/>
      <c r="DYJ39" s="5"/>
      <c r="DYK39" s="5"/>
      <c r="DYL39" s="5"/>
      <c r="DYM39" s="5"/>
      <c r="DYN39" s="5"/>
      <c r="DYO39" s="5"/>
      <c r="DYP39" s="5"/>
      <c r="DYQ39" s="5"/>
      <c r="DYR39" s="5"/>
      <c r="DYS39" s="5"/>
      <c r="DYT39" s="5"/>
      <c r="DYU39" s="5"/>
      <c r="DYV39" s="5"/>
      <c r="DYW39" s="5"/>
      <c r="DYX39" s="5"/>
      <c r="DYY39" s="5"/>
      <c r="DYZ39" s="5"/>
      <c r="DZA39" s="5"/>
      <c r="DZB39" s="5"/>
      <c r="DZC39" s="5"/>
      <c r="DZD39" s="5"/>
      <c r="DZE39" s="5"/>
      <c r="DZF39" s="5"/>
      <c r="DZG39" s="5"/>
      <c r="DZH39" s="5"/>
      <c r="DZI39" s="5"/>
      <c r="DZJ39" s="5"/>
      <c r="DZK39" s="5"/>
      <c r="DZL39" s="5"/>
      <c r="DZM39" s="5"/>
      <c r="DZN39" s="5"/>
      <c r="DZO39" s="5"/>
      <c r="DZP39" s="5"/>
      <c r="DZQ39" s="5"/>
      <c r="DZR39" s="5"/>
      <c r="DZS39" s="5"/>
      <c r="DZT39" s="5"/>
      <c r="DZU39" s="5"/>
      <c r="DZV39" s="5"/>
      <c r="DZW39" s="5"/>
      <c r="DZX39" s="5"/>
      <c r="DZY39" s="5"/>
      <c r="DZZ39" s="5"/>
      <c r="EAA39" s="5"/>
      <c r="EAB39" s="5"/>
      <c r="EAC39" s="5"/>
      <c r="EAD39" s="5"/>
      <c r="EAE39" s="5"/>
      <c r="EAF39" s="5"/>
      <c r="EAG39" s="5"/>
      <c r="EAH39" s="5"/>
      <c r="EAI39" s="5"/>
      <c r="EAJ39" s="5"/>
      <c r="EAK39" s="5"/>
      <c r="EAL39" s="5"/>
      <c r="EAM39" s="5"/>
      <c r="EAN39" s="5"/>
      <c r="EAO39" s="5"/>
      <c r="EAP39" s="5"/>
      <c r="EAQ39" s="5"/>
      <c r="EAR39" s="5"/>
      <c r="EAS39" s="5"/>
      <c r="EAT39" s="5"/>
      <c r="EAU39" s="5"/>
      <c r="EAV39" s="5"/>
      <c r="EAW39" s="5"/>
      <c r="EAX39" s="5"/>
      <c r="EAY39" s="5"/>
      <c r="EAZ39" s="5"/>
      <c r="EBA39" s="5"/>
      <c r="EBB39" s="5"/>
      <c r="EBC39" s="5"/>
      <c r="EBD39" s="5"/>
      <c r="EBE39" s="5"/>
      <c r="EBF39" s="5"/>
      <c r="EBG39" s="5"/>
      <c r="EBH39" s="5"/>
      <c r="EBI39" s="5"/>
      <c r="EBJ39" s="5"/>
      <c r="EBK39" s="5"/>
      <c r="EBL39" s="5"/>
      <c r="EBM39" s="5"/>
      <c r="EBN39" s="5"/>
      <c r="EBO39" s="5"/>
      <c r="EBP39" s="5"/>
      <c r="EBQ39" s="5"/>
      <c r="EBR39" s="5"/>
      <c r="EBS39" s="5"/>
      <c r="EBT39" s="5"/>
      <c r="EBU39" s="5"/>
      <c r="EBV39" s="5"/>
      <c r="EBW39" s="5"/>
      <c r="EBX39" s="5"/>
      <c r="EBY39" s="5"/>
      <c r="EBZ39" s="5"/>
      <c r="ECA39" s="5"/>
      <c r="ECB39" s="5"/>
      <c r="ECC39" s="5"/>
      <c r="ECD39" s="5"/>
      <c r="ECE39" s="5"/>
      <c r="ECF39" s="5"/>
      <c r="ECG39" s="5"/>
      <c r="ECH39" s="5"/>
      <c r="ECI39" s="5"/>
      <c r="ECJ39" s="5"/>
      <c r="ECK39" s="5"/>
      <c r="ECL39" s="5"/>
      <c r="ECM39" s="5"/>
      <c r="ECN39" s="5"/>
      <c r="ECO39" s="5"/>
      <c r="ECP39" s="5"/>
      <c r="ECQ39" s="5"/>
      <c r="ECR39" s="5"/>
      <c r="ECS39" s="5"/>
      <c r="ECT39" s="5"/>
      <c r="ECU39" s="5"/>
      <c r="ECV39" s="5"/>
      <c r="ECW39" s="5"/>
      <c r="ECX39" s="5"/>
      <c r="ECY39" s="5"/>
      <c r="ECZ39" s="5"/>
      <c r="EDA39" s="5"/>
      <c r="EDB39" s="5"/>
      <c r="EDC39" s="5"/>
      <c r="EDD39" s="5"/>
      <c r="EDE39" s="5"/>
      <c r="EDF39" s="5"/>
      <c r="EDG39" s="5"/>
      <c r="EDH39" s="5"/>
      <c r="EDI39" s="5"/>
      <c r="EDJ39" s="5"/>
      <c r="EDK39" s="5"/>
      <c r="EDL39" s="5"/>
      <c r="EDM39" s="5"/>
      <c r="EDN39" s="5"/>
      <c r="EDO39" s="5"/>
      <c r="EDP39" s="5"/>
      <c r="EDQ39" s="5"/>
      <c r="EDR39" s="5"/>
      <c r="EDS39" s="5"/>
      <c r="EDT39" s="5"/>
      <c r="EDU39" s="5"/>
      <c r="EDV39" s="5"/>
      <c r="EDW39" s="5"/>
      <c r="EDX39" s="5"/>
      <c r="EDY39" s="5"/>
      <c r="EDZ39" s="5"/>
      <c r="EEA39" s="5"/>
      <c r="EEB39" s="5"/>
      <c r="EEC39" s="5"/>
      <c r="EED39" s="5"/>
      <c r="EEE39" s="5"/>
      <c r="EEF39" s="5"/>
      <c r="EEG39" s="5"/>
      <c r="EEH39" s="5"/>
      <c r="EEI39" s="5"/>
      <c r="EEJ39" s="5"/>
      <c r="EEK39" s="5"/>
      <c r="EEL39" s="5"/>
      <c r="EEM39" s="5"/>
      <c r="EEN39" s="5"/>
      <c r="EEO39" s="5"/>
      <c r="EEP39" s="5"/>
      <c r="EEQ39" s="5"/>
      <c r="EER39" s="5"/>
      <c r="EES39" s="5"/>
      <c r="EET39" s="5"/>
      <c r="EEU39" s="5"/>
      <c r="EEV39" s="5"/>
      <c r="EEW39" s="5"/>
      <c r="EEX39" s="5"/>
      <c r="EEY39" s="5"/>
      <c r="EEZ39" s="5"/>
      <c r="EFA39" s="5"/>
      <c r="EFB39" s="5"/>
      <c r="EFC39" s="5"/>
      <c r="EFD39" s="5"/>
      <c r="EFE39" s="5"/>
      <c r="EFF39" s="5"/>
      <c r="EFG39" s="5"/>
      <c r="EFH39" s="5"/>
      <c r="EFI39" s="5"/>
      <c r="EFJ39" s="5"/>
      <c r="EFK39" s="5"/>
      <c r="EFL39" s="5"/>
      <c r="EFM39" s="5"/>
      <c r="EFN39" s="5"/>
      <c r="EFO39" s="5"/>
      <c r="EFP39" s="5"/>
      <c r="EFQ39" s="5"/>
      <c r="EFR39" s="5"/>
      <c r="EFS39" s="5"/>
      <c r="EFT39" s="5"/>
      <c r="EFU39" s="5"/>
      <c r="EFV39" s="5"/>
      <c r="EFW39" s="5"/>
      <c r="EFX39" s="5"/>
      <c r="EFY39" s="5"/>
      <c r="EFZ39" s="5"/>
      <c r="EGA39" s="5"/>
      <c r="EGB39" s="5"/>
      <c r="EGC39" s="5"/>
      <c r="EGD39" s="5"/>
      <c r="EGE39" s="5"/>
      <c r="EGF39" s="5"/>
      <c r="EGG39" s="5"/>
      <c r="EGH39" s="5"/>
      <c r="EGI39" s="5"/>
      <c r="EGJ39" s="5"/>
      <c r="EGK39" s="5"/>
      <c r="EGL39" s="5"/>
      <c r="EGM39" s="5"/>
      <c r="EGN39" s="5"/>
      <c r="EGO39" s="5"/>
      <c r="EGP39" s="5"/>
      <c r="EGQ39" s="5"/>
      <c r="EGR39" s="5"/>
      <c r="EGS39" s="5"/>
      <c r="EGT39" s="5"/>
      <c r="EGU39" s="5"/>
      <c r="EGV39" s="5"/>
      <c r="EGW39" s="5"/>
      <c r="EGX39" s="5"/>
      <c r="EGY39" s="5"/>
      <c r="EGZ39" s="5"/>
      <c r="EHA39" s="5"/>
      <c r="EHB39" s="5"/>
      <c r="EHC39" s="5"/>
      <c r="EHD39" s="5"/>
      <c r="EHE39" s="5"/>
      <c r="EHF39" s="5"/>
      <c r="EHG39" s="5"/>
      <c r="EHH39" s="5"/>
      <c r="EHI39" s="5"/>
      <c r="EHJ39" s="5"/>
      <c r="EHK39" s="5"/>
      <c r="EHL39" s="5"/>
      <c r="EHM39" s="5"/>
      <c r="EHN39" s="5"/>
      <c r="EHO39" s="5"/>
      <c r="EHP39" s="5"/>
      <c r="EHQ39" s="5"/>
      <c r="EHR39" s="5"/>
      <c r="EHS39" s="5"/>
      <c r="EHT39" s="5"/>
      <c r="EHU39" s="5"/>
      <c r="EHV39" s="5"/>
      <c r="EHW39" s="5"/>
      <c r="EHX39" s="5"/>
      <c r="EHY39" s="5"/>
      <c r="EHZ39" s="5"/>
      <c r="EIA39" s="5"/>
      <c r="EIB39" s="5"/>
      <c r="EIC39" s="5"/>
      <c r="EID39" s="5"/>
      <c r="EIE39" s="5"/>
      <c r="EIF39" s="5"/>
      <c r="EIG39" s="5"/>
      <c r="EIH39" s="5"/>
      <c r="EII39" s="5"/>
      <c r="EIJ39" s="5"/>
      <c r="EIK39" s="5"/>
      <c r="EIL39" s="5"/>
      <c r="EIM39" s="5"/>
      <c r="EIN39" s="5"/>
      <c r="EIO39" s="5"/>
      <c r="EIP39" s="5"/>
      <c r="EIQ39" s="5"/>
      <c r="EIR39" s="5"/>
      <c r="EIS39" s="5"/>
      <c r="EIT39" s="5"/>
      <c r="EIU39" s="5"/>
      <c r="EIV39" s="5"/>
      <c r="EIW39" s="5"/>
      <c r="EIX39" s="5"/>
      <c r="EIY39" s="5"/>
      <c r="EIZ39" s="5"/>
      <c r="EJA39" s="5"/>
      <c r="EJB39" s="5"/>
      <c r="EJC39" s="5"/>
      <c r="EJD39" s="5"/>
      <c r="EJE39" s="5"/>
      <c r="EJF39" s="5"/>
      <c r="EJG39" s="5"/>
      <c r="EJH39" s="5"/>
      <c r="EJI39" s="5"/>
      <c r="EJJ39" s="5"/>
      <c r="EJK39" s="5"/>
      <c r="EJL39" s="5"/>
      <c r="EJM39" s="5"/>
      <c r="EJN39" s="5"/>
      <c r="EJO39" s="5"/>
      <c r="EJP39" s="5"/>
      <c r="EJQ39" s="5"/>
      <c r="EJR39" s="5"/>
      <c r="EJS39" s="5"/>
      <c r="EJT39" s="5"/>
      <c r="EJU39" s="5"/>
      <c r="EJV39" s="5"/>
      <c r="EJW39" s="5"/>
      <c r="EJX39" s="5"/>
      <c r="EJY39" s="5"/>
      <c r="EJZ39" s="5"/>
      <c r="EKA39" s="5"/>
      <c r="EKB39" s="5"/>
      <c r="EKC39" s="5"/>
      <c r="EKD39" s="5"/>
      <c r="EKE39" s="5"/>
      <c r="EKF39" s="5"/>
      <c r="EKG39" s="5"/>
      <c r="EKH39" s="5"/>
      <c r="EKI39" s="5"/>
      <c r="EKJ39" s="5"/>
      <c r="EKK39" s="5"/>
      <c r="EKL39" s="5"/>
      <c r="EKM39" s="5"/>
      <c r="EKN39" s="5"/>
      <c r="EKO39" s="5"/>
      <c r="EKP39" s="5"/>
      <c r="EKQ39" s="5"/>
      <c r="EKR39" s="5"/>
      <c r="EKS39" s="5"/>
      <c r="EKT39" s="5"/>
      <c r="EKU39" s="5"/>
      <c r="EKV39" s="5"/>
      <c r="EKW39" s="5"/>
      <c r="EKX39" s="5"/>
      <c r="EKY39" s="5"/>
      <c r="EKZ39" s="5"/>
      <c r="ELA39" s="5"/>
      <c r="ELB39" s="5"/>
      <c r="ELC39" s="5"/>
      <c r="ELD39" s="5"/>
      <c r="ELE39" s="5"/>
      <c r="ELF39" s="5"/>
      <c r="ELG39" s="5"/>
      <c r="ELH39" s="5"/>
      <c r="ELI39" s="5"/>
      <c r="ELJ39" s="5"/>
      <c r="ELK39" s="5"/>
      <c r="ELL39" s="5"/>
      <c r="ELM39" s="5"/>
      <c r="ELN39" s="5"/>
      <c r="ELO39" s="5"/>
      <c r="ELP39" s="5"/>
      <c r="ELQ39" s="5"/>
      <c r="ELR39" s="5"/>
      <c r="ELS39" s="5"/>
      <c r="ELT39" s="5"/>
      <c r="ELU39" s="5"/>
      <c r="ELV39" s="5"/>
      <c r="ELW39" s="5"/>
      <c r="ELX39" s="5"/>
      <c r="ELY39" s="5"/>
      <c r="ELZ39" s="5"/>
      <c r="EMA39" s="5"/>
      <c r="EMB39" s="5"/>
      <c r="EMC39" s="5"/>
      <c r="EMD39" s="5"/>
      <c r="EME39" s="5"/>
      <c r="EMF39" s="5"/>
      <c r="EMG39" s="5"/>
      <c r="EMH39" s="5"/>
      <c r="EMI39" s="5"/>
      <c r="EMJ39" s="5"/>
      <c r="EMK39" s="5"/>
      <c r="EML39" s="5"/>
      <c r="EMM39" s="5"/>
      <c r="EMN39" s="5"/>
      <c r="EMO39" s="5"/>
      <c r="EMP39" s="5"/>
      <c r="EMQ39" s="5"/>
      <c r="EMR39" s="5"/>
      <c r="EMS39" s="5"/>
      <c r="EMT39" s="5"/>
      <c r="EMU39" s="5"/>
      <c r="EMV39" s="5"/>
      <c r="EMW39" s="5"/>
      <c r="EMX39" s="5"/>
      <c r="EMY39" s="5"/>
      <c r="EMZ39" s="5"/>
      <c r="ENA39" s="5"/>
      <c r="ENB39" s="5"/>
      <c r="ENC39" s="5"/>
      <c r="END39" s="5"/>
      <c r="ENE39" s="5"/>
      <c r="ENF39" s="5"/>
      <c r="ENG39" s="5"/>
      <c r="ENH39" s="5"/>
      <c r="ENI39" s="5"/>
      <c r="ENJ39" s="5"/>
      <c r="ENK39" s="5"/>
      <c r="ENL39" s="5"/>
      <c r="ENM39" s="5"/>
      <c r="ENN39" s="5"/>
      <c r="ENO39" s="5"/>
      <c r="ENP39" s="5"/>
      <c r="ENQ39" s="5"/>
      <c r="ENR39" s="5"/>
      <c r="ENS39" s="5"/>
      <c r="ENT39" s="5"/>
      <c r="ENU39" s="5"/>
      <c r="ENV39" s="5"/>
      <c r="ENW39" s="5"/>
      <c r="ENX39" s="5"/>
      <c r="ENY39" s="5"/>
      <c r="ENZ39" s="5"/>
      <c r="EOA39" s="5"/>
      <c r="EOB39" s="5"/>
      <c r="EOC39" s="5"/>
      <c r="EOD39" s="5"/>
      <c r="EOE39" s="5"/>
      <c r="EOF39" s="5"/>
      <c r="EOG39" s="5"/>
      <c r="EOH39" s="5"/>
      <c r="EOI39" s="5"/>
      <c r="EOJ39" s="5"/>
      <c r="EOK39" s="5"/>
      <c r="EOL39" s="5"/>
      <c r="EOM39" s="5"/>
      <c r="EON39" s="5"/>
      <c r="EOO39" s="5"/>
      <c r="EOP39" s="5"/>
      <c r="EOQ39" s="5"/>
      <c r="EOR39" s="5"/>
      <c r="EOS39" s="5"/>
      <c r="EOT39" s="5"/>
      <c r="EOU39" s="5"/>
      <c r="EOV39" s="5"/>
      <c r="EOW39" s="5"/>
      <c r="EOX39" s="5"/>
      <c r="EOY39" s="5"/>
      <c r="EOZ39" s="5"/>
      <c r="EPA39" s="5"/>
      <c r="EPB39" s="5"/>
      <c r="EPC39" s="5"/>
      <c r="EPD39" s="5"/>
      <c r="EPE39" s="5"/>
      <c r="EPF39" s="5"/>
      <c r="EPG39" s="5"/>
      <c r="EPH39" s="5"/>
      <c r="EPI39" s="5"/>
      <c r="EPJ39" s="5"/>
      <c r="EPK39" s="5"/>
      <c r="EPL39" s="5"/>
      <c r="EPM39" s="5"/>
      <c r="EPN39" s="5"/>
      <c r="EPO39" s="5"/>
      <c r="EPP39" s="5"/>
      <c r="EPQ39" s="5"/>
      <c r="EPR39" s="5"/>
      <c r="EPS39" s="5"/>
      <c r="EPT39" s="5"/>
      <c r="EPU39" s="5"/>
      <c r="EPV39" s="5"/>
      <c r="EPW39" s="5"/>
      <c r="EPX39" s="5"/>
      <c r="EPY39" s="5"/>
      <c r="EPZ39" s="5"/>
      <c r="EQA39" s="5"/>
      <c r="EQB39" s="5"/>
      <c r="EQC39" s="5"/>
      <c r="EQD39" s="5"/>
      <c r="EQE39" s="5"/>
      <c r="EQF39" s="5"/>
      <c r="EQG39" s="5"/>
      <c r="EQH39" s="5"/>
      <c r="EQI39" s="5"/>
      <c r="EQJ39" s="5"/>
      <c r="EQK39" s="5"/>
      <c r="EQL39" s="5"/>
      <c r="EQM39" s="5"/>
      <c r="EQN39" s="5"/>
      <c r="EQO39" s="5"/>
      <c r="EQP39" s="5"/>
      <c r="EQQ39" s="5"/>
      <c r="EQR39" s="5"/>
      <c r="EQS39" s="5"/>
      <c r="EQT39" s="5"/>
      <c r="EQU39" s="5"/>
      <c r="EQV39" s="5"/>
      <c r="EQW39" s="5"/>
      <c r="EQX39" s="5"/>
      <c r="EQY39" s="5"/>
      <c r="EQZ39" s="5"/>
      <c r="ERA39" s="5"/>
      <c r="ERB39" s="5"/>
      <c r="ERC39" s="5"/>
      <c r="ERD39" s="5"/>
      <c r="ERE39" s="5"/>
      <c r="ERF39" s="5"/>
      <c r="ERG39" s="5"/>
      <c r="ERH39" s="5"/>
      <c r="ERI39" s="5"/>
      <c r="ERJ39" s="5"/>
      <c r="ERK39" s="5"/>
      <c r="ERL39" s="5"/>
      <c r="ERM39" s="5"/>
      <c r="ERN39" s="5"/>
      <c r="ERO39" s="5"/>
      <c r="ERP39" s="5"/>
      <c r="ERQ39" s="5"/>
      <c r="ERR39" s="5"/>
      <c r="ERS39" s="5"/>
      <c r="ERT39" s="5"/>
      <c r="ERU39" s="5"/>
      <c r="ERV39" s="5"/>
      <c r="ERW39" s="5"/>
      <c r="ERX39" s="5"/>
      <c r="ERY39" s="5"/>
      <c r="ERZ39" s="5"/>
      <c r="ESA39" s="5"/>
      <c r="ESB39" s="5"/>
      <c r="ESC39" s="5"/>
      <c r="ESD39" s="5"/>
      <c r="ESE39" s="5"/>
      <c r="ESF39" s="5"/>
      <c r="ESG39" s="5"/>
      <c r="ESH39" s="5"/>
      <c r="ESI39" s="5"/>
      <c r="ESJ39" s="5"/>
      <c r="ESK39" s="5"/>
      <c r="ESL39" s="5"/>
      <c r="ESM39" s="5"/>
      <c r="ESN39" s="5"/>
      <c r="ESO39" s="5"/>
      <c r="ESP39" s="5"/>
      <c r="ESQ39" s="5"/>
      <c r="ESR39" s="5"/>
      <c r="ESS39" s="5"/>
      <c r="EST39" s="5"/>
      <c r="ESU39" s="5"/>
      <c r="ESV39" s="5"/>
      <c r="ESW39" s="5"/>
      <c r="ESX39" s="5"/>
      <c r="ESY39" s="5"/>
      <c r="ESZ39" s="5"/>
      <c r="ETA39" s="5"/>
      <c r="ETB39" s="5"/>
      <c r="ETC39" s="5"/>
      <c r="ETD39" s="5"/>
      <c r="ETE39" s="5"/>
      <c r="ETF39" s="5"/>
      <c r="ETG39" s="5"/>
      <c r="ETH39" s="5"/>
      <c r="ETI39" s="5"/>
      <c r="ETJ39" s="5"/>
      <c r="ETK39" s="5"/>
      <c r="ETL39" s="5"/>
      <c r="ETM39" s="5"/>
      <c r="ETN39" s="5"/>
      <c r="ETO39" s="5"/>
      <c r="ETP39" s="5"/>
      <c r="ETQ39" s="5"/>
      <c r="ETR39" s="5"/>
      <c r="ETS39" s="5"/>
      <c r="ETT39" s="5"/>
      <c r="ETU39" s="5"/>
      <c r="ETV39" s="5"/>
      <c r="ETW39" s="5"/>
      <c r="ETX39" s="5"/>
      <c r="ETY39" s="5"/>
      <c r="ETZ39" s="5"/>
      <c r="EUA39" s="5"/>
      <c r="EUB39" s="5"/>
      <c r="EUC39" s="5"/>
      <c r="EUD39" s="5"/>
      <c r="EUE39" s="5"/>
      <c r="EUF39" s="5"/>
      <c r="EUG39" s="5"/>
      <c r="EUH39" s="5"/>
      <c r="EUI39" s="5"/>
      <c r="EUJ39" s="5"/>
      <c r="EUK39" s="5"/>
      <c r="EUL39" s="5"/>
      <c r="EUM39" s="5"/>
      <c r="EUN39" s="5"/>
      <c r="EUO39" s="5"/>
      <c r="EUP39" s="5"/>
      <c r="EUQ39" s="5"/>
      <c r="EUR39" s="5"/>
      <c r="EUS39" s="5"/>
      <c r="EUT39" s="5"/>
      <c r="EUU39" s="5"/>
      <c r="EUV39" s="5"/>
      <c r="EUW39" s="5"/>
      <c r="EUX39" s="5"/>
      <c r="EUY39" s="5"/>
      <c r="EUZ39" s="5"/>
      <c r="EVA39" s="5"/>
      <c r="EVB39" s="5"/>
      <c r="EVC39" s="5"/>
      <c r="EVD39" s="5"/>
      <c r="EVE39" s="5"/>
      <c r="EVF39" s="5"/>
      <c r="EVG39" s="5"/>
      <c r="EVH39" s="5"/>
      <c r="EVI39" s="5"/>
      <c r="EVJ39" s="5"/>
      <c r="EVK39" s="5"/>
      <c r="EVL39" s="5"/>
      <c r="EVM39" s="5"/>
      <c r="EVN39" s="5"/>
      <c r="EVO39" s="5"/>
      <c r="EVP39" s="5"/>
      <c r="EVQ39" s="5"/>
      <c r="EVR39" s="5"/>
      <c r="EVS39" s="5"/>
      <c r="EVT39" s="5"/>
      <c r="EVU39" s="5"/>
      <c r="EVV39" s="5"/>
      <c r="EVW39" s="5"/>
      <c r="EVX39" s="5"/>
      <c r="EVY39" s="5"/>
      <c r="EVZ39" s="5"/>
      <c r="EWA39" s="5"/>
      <c r="EWB39" s="5"/>
      <c r="EWC39" s="5"/>
      <c r="EWD39" s="5"/>
      <c r="EWE39" s="5"/>
      <c r="EWF39" s="5"/>
      <c r="EWG39" s="5"/>
      <c r="EWH39" s="5"/>
      <c r="EWI39" s="5"/>
      <c r="EWJ39" s="5"/>
      <c r="EWK39" s="5"/>
      <c r="EWL39" s="5"/>
      <c r="EWM39" s="5"/>
      <c r="EWN39" s="5"/>
      <c r="EWO39" s="5"/>
      <c r="EWP39" s="5"/>
      <c r="EWQ39" s="5"/>
      <c r="EWR39" s="5"/>
      <c r="EWS39" s="5"/>
      <c r="EWT39" s="5"/>
      <c r="EWU39" s="5"/>
      <c r="EWV39" s="5"/>
      <c r="EWW39" s="5"/>
      <c r="EWX39" s="5"/>
      <c r="EWY39" s="5"/>
      <c r="EWZ39" s="5"/>
      <c r="EXA39" s="5"/>
      <c r="EXB39" s="5"/>
      <c r="EXC39" s="5"/>
      <c r="EXD39" s="5"/>
      <c r="EXE39" s="5"/>
      <c r="EXF39" s="5"/>
      <c r="EXG39" s="5"/>
      <c r="EXH39" s="5"/>
      <c r="EXI39" s="5"/>
      <c r="EXJ39" s="5"/>
      <c r="EXK39" s="5"/>
      <c r="EXL39" s="5"/>
      <c r="EXM39" s="5"/>
      <c r="EXN39" s="5"/>
      <c r="EXO39" s="5"/>
      <c r="EXP39" s="5"/>
      <c r="EXQ39" s="5"/>
      <c r="EXR39" s="5"/>
      <c r="EXS39" s="5"/>
      <c r="EXT39" s="5"/>
      <c r="EXU39" s="5"/>
      <c r="EXV39" s="5"/>
      <c r="EXW39" s="5"/>
      <c r="EXX39" s="5"/>
      <c r="EXY39" s="5"/>
      <c r="EXZ39" s="5"/>
      <c r="EYA39" s="5"/>
      <c r="EYB39" s="5"/>
      <c r="EYC39" s="5"/>
      <c r="EYD39" s="5"/>
      <c r="EYE39" s="5"/>
      <c r="EYF39" s="5"/>
      <c r="EYG39" s="5"/>
      <c r="EYH39" s="5"/>
      <c r="EYI39" s="5"/>
      <c r="EYJ39" s="5"/>
      <c r="EYK39" s="5"/>
      <c r="EYL39" s="5"/>
      <c r="EYM39" s="5"/>
      <c r="EYN39" s="5"/>
      <c r="EYO39" s="5"/>
      <c r="EYP39" s="5"/>
      <c r="EYQ39" s="5"/>
      <c r="EYR39" s="5"/>
      <c r="EYS39" s="5"/>
      <c r="EYT39" s="5"/>
      <c r="EYU39" s="5"/>
      <c r="EYV39" s="5"/>
      <c r="EYW39" s="5"/>
      <c r="EYX39" s="5"/>
      <c r="EYY39" s="5"/>
      <c r="EYZ39" s="5"/>
      <c r="EZA39" s="5"/>
      <c r="EZB39" s="5"/>
      <c r="EZC39" s="5"/>
      <c r="EZD39" s="5"/>
      <c r="EZE39" s="5"/>
      <c r="EZF39" s="5"/>
      <c r="EZG39" s="5"/>
      <c r="EZH39" s="5"/>
      <c r="EZI39" s="5"/>
      <c r="EZJ39" s="5"/>
      <c r="EZK39" s="5"/>
      <c r="EZL39" s="5"/>
      <c r="EZM39" s="5"/>
      <c r="EZN39" s="5"/>
      <c r="EZO39" s="5"/>
      <c r="EZP39" s="5"/>
      <c r="EZQ39" s="5"/>
      <c r="EZR39" s="5"/>
      <c r="EZS39" s="5"/>
      <c r="EZT39" s="5"/>
      <c r="EZU39" s="5"/>
      <c r="EZV39" s="5"/>
      <c r="EZW39" s="5"/>
      <c r="EZX39" s="5"/>
      <c r="EZY39" s="5"/>
      <c r="EZZ39" s="5"/>
      <c r="FAA39" s="5"/>
      <c r="FAB39" s="5"/>
      <c r="FAC39" s="5"/>
      <c r="FAD39" s="5"/>
      <c r="FAE39" s="5"/>
      <c r="FAF39" s="5"/>
      <c r="FAG39" s="5"/>
      <c r="FAH39" s="5"/>
      <c r="FAI39" s="5"/>
      <c r="FAJ39" s="5"/>
      <c r="FAK39" s="5"/>
      <c r="FAL39" s="5"/>
      <c r="FAM39" s="5"/>
      <c r="FAN39" s="5"/>
      <c r="FAO39" s="5"/>
      <c r="FAP39" s="5"/>
      <c r="FAQ39" s="5"/>
      <c r="FAR39" s="5"/>
      <c r="FAS39" s="5"/>
      <c r="FAT39" s="5"/>
      <c r="FAU39" s="5"/>
      <c r="FAV39" s="5"/>
      <c r="FAW39" s="5"/>
      <c r="FAX39" s="5"/>
      <c r="FAY39" s="5"/>
      <c r="FAZ39" s="5"/>
      <c r="FBA39" s="5"/>
      <c r="FBB39" s="5"/>
      <c r="FBC39" s="5"/>
      <c r="FBD39" s="5"/>
      <c r="FBE39" s="5"/>
      <c r="FBF39" s="5"/>
      <c r="FBG39" s="5"/>
      <c r="FBH39" s="5"/>
      <c r="FBI39" s="5"/>
      <c r="FBJ39" s="5"/>
      <c r="FBK39" s="5"/>
      <c r="FBL39" s="5"/>
      <c r="FBM39" s="5"/>
      <c r="FBN39" s="5"/>
      <c r="FBO39" s="5"/>
      <c r="FBP39" s="5"/>
      <c r="FBQ39" s="5"/>
      <c r="FBR39" s="5"/>
      <c r="FBS39" s="5"/>
      <c r="FBT39" s="5"/>
      <c r="FBU39" s="5"/>
      <c r="FBV39" s="5"/>
      <c r="FBW39" s="5"/>
      <c r="FBX39" s="5"/>
      <c r="FBY39" s="5"/>
      <c r="FBZ39" s="5"/>
      <c r="FCA39" s="5"/>
      <c r="FCB39" s="5"/>
      <c r="FCC39" s="5"/>
      <c r="FCD39" s="5"/>
      <c r="FCE39" s="5"/>
      <c r="FCF39" s="5"/>
      <c r="FCG39" s="5"/>
      <c r="FCH39" s="5"/>
      <c r="FCI39" s="5"/>
      <c r="FCJ39" s="5"/>
      <c r="FCK39" s="5"/>
      <c r="FCL39" s="5"/>
      <c r="FCM39" s="5"/>
      <c r="FCN39" s="5"/>
      <c r="FCO39" s="5"/>
      <c r="FCP39" s="5"/>
      <c r="FCQ39" s="5"/>
      <c r="FCR39" s="5"/>
      <c r="FCS39" s="5"/>
      <c r="FCT39" s="5"/>
      <c r="FCU39" s="5"/>
      <c r="FCV39" s="5"/>
      <c r="FCW39" s="5"/>
      <c r="FCX39" s="5"/>
      <c r="FCY39" s="5"/>
      <c r="FCZ39" s="5"/>
      <c r="FDA39" s="5"/>
      <c r="FDB39" s="5"/>
      <c r="FDC39" s="5"/>
      <c r="FDD39" s="5"/>
      <c r="FDE39" s="5"/>
      <c r="FDF39" s="5"/>
      <c r="FDG39" s="5"/>
      <c r="FDH39" s="5"/>
      <c r="FDI39" s="5"/>
      <c r="FDJ39" s="5"/>
      <c r="FDK39" s="5"/>
      <c r="FDL39" s="5"/>
      <c r="FDM39" s="5"/>
      <c r="FDN39" s="5"/>
      <c r="FDO39" s="5"/>
      <c r="FDP39" s="5"/>
      <c r="FDQ39" s="5"/>
      <c r="FDR39" s="5"/>
      <c r="FDS39" s="5"/>
      <c r="FDT39" s="5"/>
      <c r="FDU39" s="5"/>
      <c r="FDV39" s="5"/>
      <c r="FDW39" s="5"/>
      <c r="FDX39" s="5"/>
      <c r="FDY39" s="5"/>
      <c r="FDZ39" s="5"/>
      <c r="FEA39" s="5"/>
      <c r="FEB39" s="5"/>
      <c r="FEC39" s="5"/>
      <c r="FED39" s="5"/>
      <c r="FEE39" s="5"/>
      <c r="FEF39" s="5"/>
      <c r="FEG39" s="5"/>
      <c r="FEH39" s="5"/>
      <c r="FEI39" s="5"/>
      <c r="FEJ39" s="5"/>
      <c r="FEK39" s="5"/>
      <c r="FEL39" s="5"/>
      <c r="FEM39" s="5"/>
      <c r="FEN39" s="5"/>
      <c r="FEO39" s="5"/>
      <c r="FEP39" s="5"/>
      <c r="FEQ39" s="5"/>
      <c r="FER39" s="5"/>
      <c r="FES39" s="5"/>
      <c r="FET39" s="5"/>
      <c r="FEU39" s="5"/>
      <c r="FEV39" s="5"/>
      <c r="FEW39" s="5"/>
      <c r="FEX39" s="5"/>
      <c r="FEY39" s="5"/>
      <c r="FEZ39" s="5"/>
      <c r="FFA39" s="5"/>
      <c r="FFB39" s="5"/>
      <c r="FFC39" s="5"/>
      <c r="FFD39" s="5"/>
      <c r="FFE39" s="5"/>
      <c r="FFF39" s="5"/>
      <c r="FFG39" s="5"/>
      <c r="FFH39" s="5"/>
      <c r="FFI39" s="5"/>
      <c r="FFJ39" s="5"/>
      <c r="FFK39" s="5"/>
      <c r="FFL39" s="5"/>
      <c r="FFM39" s="5"/>
      <c r="FFN39" s="5"/>
      <c r="FFO39" s="5"/>
      <c r="FFP39" s="5"/>
      <c r="FFQ39" s="5"/>
      <c r="FFR39" s="5"/>
      <c r="FFS39" s="5"/>
      <c r="FFT39" s="5"/>
      <c r="FFU39" s="5"/>
      <c r="FFV39" s="5"/>
      <c r="FFW39" s="5"/>
      <c r="FFX39" s="5"/>
      <c r="FFY39" s="5"/>
      <c r="FFZ39" s="5"/>
      <c r="FGA39" s="5"/>
      <c r="FGB39" s="5"/>
      <c r="FGC39" s="5"/>
      <c r="FGD39" s="5"/>
      <c r="FGE39" s="5"/>
      <c r="FGF39" s="5"/>
      <c r="FGG39" s="5"/>
      <c r="FGH39" s="5"/>
      <c r="FGI39" s="5"/>
      <c r="FGJ39" s="5"/>
      <c r="FGK39" s="5"/>
      <c r="FGL39" s="5"/>
      <c r="FGM39" s="5"/>
      <c r="FGN39" s="5"/>
      <c r="FGO39" s="5"/>
      <c r="FGP39" s="5"/>
      <c r="FGQ39" s="5"/>
      <c r="FGR39" s="5"/>
      <c r="FGS39" s="5"/>
      <c r="FGT39" s="5"/>
      <c r="FGU39" s="5"/>
      <c r="FGV39" s="5"/>
      <c r="FGW39" s="5"/>
      <c r="FGX39" s="5"/>
      <c r="FGY39" s="5"/>
      <c r="FGZ39" s="5"/>
      <c r="FHA39" s="5"/>
      <c r="FHB39" s="5"/>
      <c r="FHC39" s="5"/>
      <c r="FHD39" s="5"/>
      <c r="FHE39" s="5"/>
      <c r="FHF39" s="5"/>
      <c r="FHG39" s="5"/>
      <c r="FHH39" s="5"/>
      <c r="FHI39" s="5"/>
      <c r="FHJ39" s="5"/>
      <c r="FHK39" s="5"/>
      <c r="FHL39" s="5"/>
      <c r="FHM39" s="5"/>
      <c r="FHN39" s="5"/>
      <c r="FHO39" s="5"/>
      <c r="FHP39" s="5"/>
      <c r="FHQ39" s="5"/>
      <c r="FHR39" s="5"/>
      <c r="FHS39" s="5"/>
      <c r="FHT39" s="5"/>
      <c r="FHU39" s="5"/>
      <c r="FHV39" s="5"/>
      <c r="FHW39" s="5"/>
      <c r="FHX39" s="5"/>
      <c r="FHY39" s="5"/>
      <c r="FHZ39" s="5"/>
      <c r="FIA39" s="5"/>
      <c r="FIB39" s="5"/>
      <c r="FIC39" s="5"/>
      <c r="FID39" s="5"/>
      <c r="FIE39" s="5"/>
      <c r="FIF39" s="5"/>
      <c r="FIG39" s="5"/>
      <c r="FIH39" s="5"/>
      <c r="FII39" s="5"/>
      <c r="FIJ39" s="5"/>
      <c r="FIK39" s="5"/>
      <c r="FIL39" s="5"/>
      <c r="FIM39" s="5"/>
      <c r="FIN39" s="5"/>
      <c r="FIO39" s="5"/>
      <c r="FIP39" s="5"/>
      <c r="FIQ39" s="5"/>
      <c r="FIR39" s="5"/>
      <c r="FIS39" s="5"/>
      <c r="FIT39" s="5"/>
      <c r="FIU39" s="5"/>
      <c r="FIV39" s="5"/>
      <c r="FIW39" s="5"/>
      <c r="FIX39" s="5"/>
      <c r="FIY39" s="5"/>
      <c r="FIZ39" s="5"/>
      <c r="FJA39" s="5"/>
      <c r="FJB39" s="5"/>
      <c r="FJC39" s="5"/>
      <c r="FJD39" s="5"/>
      <c r="FJE39" s="5"/>
      <c r="FJF39" s="5"/>
      <c r="FJG39" s="5"/>
      <c r="FJH39" s="5"/>
      <c r="FJI39" s="5"/>
      <c r="FJJ39" s="5"/>
      <c r="FJK39" s="5"/>
      <c r="FJL39" s="5"/>
      <c r="FJM39" s="5"/>
      <c r="FJN39" s="5"/>
      <c r="FJO39" s="5"/>
      <c r="FJP39" s="5"/>
      <c r="FJQ39" s="5"/>
      <c r="FJR39" s="5"/>
      <c r="FJS39" s="5"/>
      <c r="FJT39" s="5"/>
      <c r="FJU39" s="5"/>
      <c r="FJV39" s="5"/>
      <c r="FJW39" s="5"/>
      <c r="FJX39" s="5"/>
      <c r="FJY39" s="5"/>
      <c r="FJZ39" s="5"/>
      <c r="FKA39" s="5"/>
      <c r="FKB39" s="5"/>
      <c r="FKC39" s="5"/>
      <c r="FKD39" s="5"/>
      <c r="FKE39" s="5"/>
      <c r="FKF39" s="5"/>
      <c r="FKG39" s="5"/>
      <c r="FKH39" s="5"/>
      <c r="FKI39" s="5"/>
      <c r="FKJ39" s="5"/>
      <c r="FKK39" s="5"/>
      <c r="FKL39" s="5"/>
      <c r="FKM39" s="5"/>
      <c r="FKN39" s="5"/>
      <c r="FKO39" s="5"/>
      <c r="FKP39" s="5"/>
      <c r="FKQ39" s="5"/>
      <c r="FKR39" s="5"/>
      <c r="FKS39" s="5"/>
      <c r="FKT39" s="5"/>
      <c r="FKU39" s="5"/>
      <c r="FKV39" s="5"/>
      <c r="FKW39" s="5"/>
      <c r="FKX39" s="5"/>
      <c r="FKY39" s="5"/>
      <c r="FKZ39" s="5"/>
      <c r="FLA39" s="5"/>
      <c r="FLB39" s="5"/>
      <c r="FLC39" s="5"/>
      <c r="FLD39" s="5"/>
      <c r="FLE39" s="5"/>
      <c r="FLF39" s="5"/>
      <c r="FLG39" s="5"/>
      <c r="FLH39" s="5"/>
      <c r="FLI39" s="5"/>
      <c r="FLJ39" s="5"/>
      <c r="FLK39" s="5"/>
      <c r="FLL39" s="5"/>
      <c r="FLM39" s="5"/>
      <c r="FLN39" s="5"/>
      <c r="FLO39" s="5"/>
      <c r="FLP39" s="5"/>
      <c r="FLQ39" s="5"/>
      <c r="FLR39" s="5"/>
      <c r="FLS39" s="5"/>
      <c r="FLT39" s="5"/>
      <c r="FLU39" s="5"/>
      <c r="FLV39" s="5"/>
      <c r="FLW39" s="5"/>
      <c r="FLX39" s="5"/>
      <c r="FLY39" s="5"/>
      <c r="FLZ39" s="5"/>
      <c r="FMA39" s="5"/>
      <c r="FMB39" s="5"/>
      <c r="FMC39" s="5"/>
      <c r="FMD39" s="5"/>
      <c r="FME39" s="5"/>
      <c r="FMF39" s="5"/>
      <c r="FMG39" s="5"/>
      <c r="FMH39" s="5"/>
      <c r="FMI39" s="5"/>
      <c r="FMJ39" s="5"/>
      <c r="FMK39" s="5"/>
      <c r="FML39" s="5"/>
      <c r="FMM39" s="5"/>
      <c r="FMN39" s="5"/>
      <c r="FMO39" s="5"/>
      <c r="FMP39" s="5"/>
      <c r="FMQ39" s="5"/>
      <c r="FMR39" s="5"/>
      <c r="FMS39" s="5"/>
      <c r="FMT39" s="5"/>
      <c r="FMU39" s="5"/>
      <c r="FMV39" s="5"/>
      <c r="FMW39" s="5"/>
      <c r="FMX39" s="5"/>
      <c r="FMY39" s="5"/>
      <c r="FMZ39" s="5"/>
      <c r="FNA39" s="5"/>
      <c r="FNB39" s="5"/>
      <c r="FNC39" s="5"/>
      <c r="FND39" s="5"/>
      <c r="FNE39" s="5"/>
      <c r="FNF39" s="5"/>
      <c r="FNG39" s="5"/>
      <c r="FNH39" s="5"/>
      <c r="FNI39" s="5"/>
      <c r="FNJ39" s="5"/>
      <c r="FNK39" s="5"/>
      <c r="FNL39" s="5"/>
      <c r="FNM39" s="5"/>
      <c r="FNN39" s="5"/>
      <c r="FNO39" s="5"/>
      <c r="FNP39" s="5"/>
      <c r="FNQ39" s="5"/>
      <c r="FNR39" s="5"/>
      <c r="FNS39" s="5"/>
      <c r="FNT39" s="5"/>
      <c r="FNU39" s="5"/>
      <c r="FNV39" s="5"/>
      <c r="FNW39" s="5"/>
      <c r="FNX39" s="5"/>
      <c r="FNY39" s="5"/>
      <c r="FNZ39" s="5"/>
      <c r="FOA39" s="5"/>
      <c r="FOB39" s="5"/>
      <c r="FOC39" s="5"/>
      <c r="FOD39" s="5"/>
      <c r="FOE39" s="5"/>
      <c r="FOF39" s="5"/>
      <c r="FOG39" s="5"/>
      <c r="FOH39" s="5"/>
      <c r="FOI39" s="5"/>
      <c r="FOJ39" s="5"/>
      <c r="FOK39" s="5"/>
      <c r="FOL39" s="5"/>
      <c r="FOM39" s="5"/>
      <c r="FON39" s="5"/>
      <c r="FOO39" s="5"/>
      <c r="FOP39" s="5"/>
      <c r="FOQ39" s="5"/>
      <c r="FOR39" s="5"/>
      <c r="FOS39" s="5"/>
      <c r="FOT39" s="5"/>
      <c r="FOU39" s="5"/>
      <c r="FOV39" s="5"/>
      <c r="FOW39" s="5"/>
      <c r="FOX39" s="5"/>
      <c r="FOY39" s="5"/>
      <c r="FOZ39" s="5"/>
      <c r="FPA39" s="5"/>
      <c r="FPB39" s="5"/>
      <c r="FPC39" s="5"/>
      <c r="FPD39" s="5"/>
      <c r="FPE39" s="5"/>
      <c r="FPF39" s="5"/>
      <c r="FPG39" s="5"/>
      <c r="FPH39" s="5"/>
      <c r="FPI39" s="5"/>
      <c r="FPJ39" s="5"/>
      <c r="FPK39" s="5"/>
      <c r="FPL39" s="5"/>
      <c r="FPM39" s="5"/>
      <c r="FPN39" s="5"/>
      <c r="FPO39" s="5"/>
      <c r="FPP39" s="5"/>
      <c r="FPQ39" s="5"/>
      <c r="FPR39" s="5"/>
      <c r="FPS39" s="5"/>
      <c r="FPT39" s="5"/>
      <c r="FPU39" s="5"/>
      <c r="FPV39" s="5"/>
      <c r="FPW39" s="5"/>
      <c r="FPX39" s="5"/>
      <c r="FPY39" s="5"/>
      <c r="FPZ39" s="5"/>
      <c r="FQA39" s="5"/>
      <c r="FQB39" s="5"/>
      <c r="FQC39" s="5"/>
      <c r="FQD39" s="5"/>
      <c r="FQE39" s="5"/>
      <c r="FQF39" s="5"/>
      <c r="FQG39" s="5"/>
      <c r="FQH39" s="5"/>
      <c r="FQI39" s="5"/>
      <c r="FQJ39" s="5"/>
      <c r="FQK39" s="5"/>
      <c r="FQL39" s="5"/>
      <c r="FQM39" s="5"/>
      <c r="FQN39" s="5"/>
      <c r="FQO39" s="5"/>
      <c r="FQP39" s="5"/>
      <c r="FQQ39" s="5"/>
      <c r="FQR39" s="5"/>
      <c r="FQS39" s="5"/>
      <c r="FQT39" s="5"/>
      <c r="FQU39" s="5"/>
      <c r="FQV39" s="5"/>
      <c r="FQW39" s="5"/>
      <c r="FQX39" s="5"/>
      <c r="FQY39" s="5"/>
      <c r="FQZ39" s="5"/>
      <c r="FRA39" s="5"/>
      <c r="FRB39" s="5"/>
      <c r="FRC39" s="5"/>
      <c r="FRD39" s="5"/>
      <c r="FRE39" s="5"/>
      <c r="FRF39" s="5"/>
      <c r="FRG39" s="5"/>
      <c r="FRH39" s="5"/>
      <c r="FRI39" s="5"/>
      <c r="FRJ39" s="5"/>
      <c r="FRK39" s="5"/>
      <c r="FRL39" s="5"/>
      <c r="FRM39" s="5"/>
      <c r="FRN39" s="5"/>
      <c r="FRO39" s="5"/>
      <c r="FRP39" s="5"/>
      <c r="FRQ39" s="5"/>
      <c r="FRR39" s="5"/>
      <c r="FRS39" s="5"/>
      <c r="FRT39" s="5"/>
      <c r="FRU39" s="5"/>
      <c r="FRV39" s="5"/>
      <c r="FRW39" s="5"/>
      <c r="FRX39" s="5"/>
      <c r="FRY39" s="5"/>
      <c r="FRZ39" s="5"/>
      <c r="FSA39" s="5"/>
      <c r="FSB39" s="5"/>
      <c r="FSC39" s="5"/>
      <c r="FSD39" s="5"/>
      <c r="FSE39" s="5"/>
      <c r="FSF39" s="5"/>
      <c r="FSG39" s="5"/>
      <c r="FSH39" s="5"/>
      <c r="FSI39" s="5"/>
      <c r="FSJ39" s="5"/>
      <c r="FSK39" s="5"/>
      <c r="FSL39" s="5"/>
      <c r="FSM39" s="5"/>
      <c r="FSN39" s="5"/>
      <c r="FSO39" s="5"/>
      <c r="FSP39" s="5"/>
      <c r="FSQ39" s="5"/>
      <c r="FSR39" s="5"/>
      <c r="FSS39" s="5"/>
      <c r="FST39" s="5"/>
      <c r="FSU39" s="5"/>
      <c r="FSV39" s="5"/>
      <c r="FSW39" s="5"/>
      <c r="FSX39" s="5"/>
      <c r="FSY39" s="5"/>
      <c r="FSZ39" s="5"/>
      <c r="FTA39" s="5"/>
      <c r="FTB39" s="5"/>
      <c r="FTC39" s="5"/>
      <c r="FTD39" s="5"/>
      <c r="FTE39" s="5"/>
      <c r="FTF39" s="5"/>
      <c r="FTG39" s="5"/>
      <c r="FTH39" s="5"/>
      <c r="FTI39" s="5"/>
      <c r="FTJ39" s="5"/>
      <c r="FTK39" s="5"/>
      <c r="FTL39" s="5"/>
      <c r="FTM39" s="5"/>
      <c r="FTN39" s="5"/>
      <c r="FTO39" s="5"/>
      <c r="FTP39" s="5"/>
      <c r="FTQ39" s="5"/>
      <c r="FTR39" s="5"/>
      <c r="FTS39" s="5"/>
      <c r="FTT39" s="5"/>
      <c r="FTU39" s="5"/>
      <c r="FTV39" s="5"/>
      <c r="FTW39" s="5"/>
      <c r="FTX39" s="5"/>
      <c r="FTY39" s="5"/>
      <c r="FTZ39" s="5"/>
      <c r="FUA39" s="5"/>
      <c r="FUB39" s="5"/>
      <c r="FUC39" s="5"/>
      <c r="FUD39" s="5"/>
      <c r="FUE39" s="5"/>
      <c r="FUF39" s="5"/>
      <c r="FUG39" s="5"/>
      <c r="FUH39" s="5"/>
      <c r="FUI39" s="5"/>
      <c r="FUJ39" s="5"/>
      <c r="FUK39" s="5"/>
      <c r="FUL39" s="5"/>
      <c r="FUM39" s="5"/>
      <c r="FUN39" s="5"/>
      <c r="FUO39" s="5"/>
      <c r="FUP39" s="5"/>
      <c r="FUQ39" s="5"/>
      <c r="FUR39" s="5"/>
      <c r="FUS39" s="5"/>
      <c r="FUT39" s="5"/>
      <c r="FUU39" s="5"/>
      <c r="FUV39" s="5"/>
      <c r="FUW39" s="5"/>
      <c r="FUX39" s="5"/>
      <c r="FUY39" s="5"/>
      <c r="FUZ39" s="5"/>
      <c r="FVA39" s="5"/>
      <c r="FVB39" s="5"/>
      <c r="FVC39" s="5"/>
      <c r="FVD39" s="5"/>
      <c r="FVE39" s="5"/>
      <c r="FVF39" s="5"/>
      <c r="FVG39" s="5"/>
      <c r="FVH39" s="5"/>
      <c r="FVI39" s="5"/>
      <c r="FVJ39" s="5"/>
      <c r="FVK39" s="5"/>
      <c r="FVL39" s="5"/>
      <c r="FVM39" s="5"/>
      <c r="FVN39" s="5"/>
      <c r="FVO39" s="5"/>
      <c r="FVP39" s="5"/>
      <c r="FVQ39" s="5"/>
      <c r="FVR39" s="5"/>
      <c r="FVS39" s="5"/>
      <c r="FVT39" s="5"/>
      <c r="FVU39" s="5"/>
      <c r="FVV39" s="5"/>
      <c r="FVW39" s="5"/>
      <c r="FVX39" s="5"/>
      <c r="FVY39" s="5"/>
      <c r="FVZ39" s="5"/>
      <c r="FWA39" s="5"/>
      <c r="FWB39" s="5"/>
      <c r="FWC39" s="5"/>
      <c r="FWD39" s="5"/>
      <c r="FWE39" s="5"/>
      <c r="FWF39" s="5"/>
      <c r="FWG39" s="5"/>
      <c r="FWH39" s="5"/>
      <c r="FWI39" s="5"/>
      <c r="FWJ39" s="5"/>
      <c r="FWK39" s="5"/>
      <c r="FWL39" s="5"/>
      <c r="FWM39" s="5"/>
      <c r="FWN39" s="5"/>
      <c r="FWO39" s="5"/>
      <c r="FWP39" s="5"/>
      <c r="FWQ39" s="5"/>
      <c r="FWR39" s="5"/>
      <c r="FWS39" s="5"/>
      <c r="FWT39" s="5"/>
      <c r="FWU39" s="5"/>
      <c r="FWV39" s="5"/>
      <c r="FWW39" s="5"/>
      <c r="FWX39" s="5"/>
      <c r="FWY39" s="5"/>
      <c r="FWZ39" s="5"/>
      <c r="FXA39" s="5"/>
      <c r="FXB39" s="5"/>
      <c r="FXC39" s="5"/>
      <c r="FXD39" s="5"/>
      <c r="FXE39" s="5"/>
      <c r="FXF39" s="5"/>
      <c r="FXG39" s="5"/>
      <c r="FXH39" s="5"/>
      <c r="FXI39" s="5"/>
      <c r="FXJ39" s="5"/>
      <c r="FXK39" s="5"/>
      <c r="FXL39" s="5"/>
      <c r="FXM39" s="5"/>
      <c r="FXN39" s="5"/>
      <c r="FXO39" s="5"/>
      <c r="FXP39" s="5"/>
      <c r="FXQ39" s="5"/>
      <c r="FXR39" s="5"/>
      <c r="FXS39" s="5"/>
      <c r="FXT39" s="5"/>
      <c r="FXU39" s="5"/>
      <c r="FXV39" s="5"/>
      <c r="FXW39" s="5"/>
      <c r="FXX39" s="5"/>
      <c r="FXY39" s="5"/>
      <c r="FXZ39" s="5"/>
      <c r="FYA39" s="5"/>
      <c r="FYB39" s="5"/>
      <c r="FYC39" s="5"/>
      <c r="FYD39" s="5"/>
      <c r="FYE39" s="5"/>
      <c r="FYF39" s="5"/>
      <c r="FYG39" s="5"/>
      <c r="FYH39" s="5"/>
      <c r="FYI39" s="5"/>
      <c r="FYJ39" s="5"/>
      <c r="FYK39" s="5"/>
      <c r="FYL39" s="5"/>
      <c r="FYM39" s="5"/>
      <c r="FYN39" s="5"/>
      <c r="FYO39" s="5"/>
      <c r="FYP39" s="5"/>
      <c r="FYQ39" s="5"/>
      <c r="FYR39" s="5"/>
      <c r="FYS39" s="5"/>
      <c r="FYT39" s="5"/>
      <c r="FYU39" s="5"/>
      <c r="FYV39" s="5"/>
      <c r="FYW39" s="5"/>
      <c r="FYX39" s="5"/>
      <c r="FYY39" s="5"/>
      <c r="FYZ39" s="5"/>
      <c r="FZA39" s="5"/>
      <c r="FZB39" s="5"/>
      <c r="FZC39" s="5"/>
      <c r="FZD39" s="5"/>
      <c r="FZE39" s="5"/>
      <c r="FZF39" s="5"/>
      <c r="FZG39" s="5"/>
      <c r="FZH39" s="5"/>
      <c r="FZI39" s="5"/>
      <c r="FZJ39" s="5"/>
      <c r="FZK39" s="5"/>
      <c r="FZL39" s="5"/>
      <c r="FZM39" s="5"/>
      <c r="FZN39" s="5"/>
      <c r="FZO39" s="5"/>
      <c r="FZP39" s="5"/>
      <c r="FZQ39" s="5"/>
      <c r="FZR39" s="5"/>
      <c r="FZS39" s="5"/>
      <c r="FZT39" s="5"/>
      <c r="FZU39" s="5"/>
      <c r="FZV39" s="5"/>
      <c r="FZW39" s="5"/>
      <c r="FZX39" s="5"/>
      <c r="FZY39" s="5"/>
      <c r="FZZ39" s="5"/>
      <c r="GAA39" s="5"/>
      <c r="GAB39" s="5"/>
      <c r="GAC39" s="5"/>
      <c r="GAD39" s="5"/>
      <c r="GAE39" s="5"/>
      <c r="GAF39" s="5"/>
      <c r="GAG39" s="5"/>
      <c r="GAH39" s="5"/>
      <c r="GAI39" s="5"/>
      <c r="GAJ39" s="5"/>
      <c r="GAK39" s="5"/>
      <c r="GAL39" s="5"/>
      <c r="GAM39" s="5"/>
      <c r="GAN39" s="5"/>
      <c r="GAO39" s="5"/>
      <c r="GAP39" s="5"/>
      <c r="GAQ39" s="5"/>
      <c r="GAR39" s="5"/>
      <c r="GAS39" s="5"/>
      <c r="GAT39" s="5"/>
      <c r="GAU39" s="5"/>
      <c r="GAV39" s="5"/>
      <c r="GAW39" s="5"/>
      <c r="GAX39" s="5"/>
      <c r="GAY39" s="5"/>
      <c r="GAZ39" s="5"/>
      <c r="GBA39" s="5"/>
      <c r="GBB39" s="5"/>
      <c r="GBC39" s="5"/>
      <c r="GBD39" s="5"/>
      <c r="GBE39" s="5"/>
      <c r="GBF39" s="5"/>
      <c r="GBG39" s="5"/>
      <c r="GBH39" s="5"/>
      <c r="GBI39" s="5"/>
      <c r="GBJ39" s="5"/>
      <c r="GBK39" s="5"/>
      <c r="GBL39" s="5"/>
      <c r="GBM39" s="5"/>
      <c r="GBN39" s="5"/>
      <c r="GBO39" s="5"/>
      <c r="GBP39" s="5"/>
      <c r="GBQ39" s="5"/>
      <c r="GBR39" s="5"/>
      <c r="GBS39" s="5"/>
      <c r="GBT39" s="5"/>
      <c r="GBU39" s="5"/>
      <c r="GBV39" s="5"/>
      <c r="GBW39" s="5"/>
      <c r="GBX39" s="5"/>
      <c r="GBY39" s="5"/>
      <c r="GBZ39" s="5"/>
      <c r="GCA39" s="5"/>
      <c r="GCB39" s="5"/>
      <c r="GCC39" s="5"/>
      <c r="GCD39" s="5"/>
      <c r="GCE39" s="5"/>
      <c r="GCF39" s="5"/>
      <c r="GCG39" s="5"/>
      <c r="GCH39" s="5"/>
      <c r="GCI39" s="5"/>
      <c r="GCJ39" s="5"/>
      <c r="GCK39" s="5"/>
      <c r="GCL39" s="5"/>
      <c r="GCM39" s="5"/>
      <c r="GCN39" s="5"/>
      <c r="GCO39" s="5"/>
      <c r="GCP39" s="5"/>
      <c r="GCQ39" s="5"/>
      <c r="GCR39" s="5"/>
      <c r="GCS39" s="5"/>
      <c r="GCT39" s="5"/>
      <c r="GCU39" s="5"/>
      <c r="GCV39" s="5"/>
      <c r="GCW39" s="5"/>
      <c r="GCX39" s="5"/>
      <c r="GCY39" s="5"/>
      <c r="GCZ39" s="5"/>
      <c r="GDA39" s="5"/>
      <c r="GDB39" s="5"/>
      <c r="GDC39" s="5"/>
      <c r="GDD39" s="5"/>
      <c r="GDE39" s="5"/>
      <c r="GDF39" s="5"/>
      <c r="GDG39" s="5"/>
      <c r="GDH39" s="5"/>
      <c r="GDI39" s="5"/>
      <c r="GDJ39" s="5"/>
      <c r="GDK39" s="5"/>
      <c r="GDL39" s="5"/>
      <c r="GDM39" s="5"/>
      <c r="GDN39" s="5"/>
      <c r="GDO39" s="5"/>
      <c r="GDP39" s="5"/>
      <c r="GDQ39" s="5"/>
      <c r="GDR39" s="5"/>
      <c r="GDS39" s="5"/>
      <c r="GDT39" s="5"/>
      <c r="GDU39" s="5"/>
      <c r="GDV39" s="5"/>
      <c r="GDW39" s="5"/>
      <c r="GDX39" s="5"/>
      <c r="GDY39" s="5"/>
      <c r="GDZ39" s="5"/>
      <c r="GEA39" s="5"/>
      <c r="GEB39" s="5"/>
      <c r="GEC39" s="5"/>
      <c r="GED39" s="5"/>
      <c r="GEE39" s="5"/>
      <c r="GEF39" s="5"/>
      <c r="GEG39" s="5"/>
      <c r="GEH39" s="5"/>
      <c r="GEI39" s="5"/>
      <c r="GEJ39" s="5"/>
      <c r="GEK39" s="5"/>
      <c r="GEL39" s="5"/>
      <c r="GEM39" s="5"/>
      <c r="GEN39" s="5"/>
      <c r="GEO39" s="5"/>
      <c r="GEP39" s="5"/>
      <c r="GEQ39" s="5"/>
      <c r="GER39" s="5"/>
      <c r="GES39" s="5"/>
      <c r="GET39" s="5"/>
      <c r="GEU39" s="5"/>
      <c r="GEV39" s="5"/>
      <c r="GEW39" s="5"/>
      <c r="GEX39" s="5"/>
      <c r="GEY39" s="5"/>
      <c r="GEZ39" s="5"/>
      <c r="GFA39" s="5"/>
      <c r="GFB39" s="5"/>
      <c r="GFC39" s="5"/>
      <c r="GFD39" s="5"/>
      <c r="GFE39" s="5"/>
      <c r="GFF39" s="5"/>
      <c r="GFG39" s="5"/>
      <c r="GFH39" s="5"/>
      <c r="GFI39" s="5"/>
      <c r="GFJ39" s="5"/>
      <c r="GFK39" s="5"/>
      <c r="GFL39" s="5"/>
      <c r="GFM39" s="5"/>
      <c r="GFN39" s="5"/>
      <c r="GFO39" s="5"/>
      <c r="GFP39" s="5"/>
      <c r="GFQ39" s="5"/>
      <c r="GFR39" s="5"/>
      <c r="GFS39" s="5"/>
      <c r="GFT39" s="5"/>
      <c r="GFU39" s="5"/>
      <c r="GFV39" s="5"/>
      <c r="GFW39" s="5"/>
      <c r="GFX39" s="5"/>
      <c r="GFY39" s="5"/>
      <c r="GFZ39" s="5"/>
      <c r="GGA39" s="5"/>
      <c r="GGB39" s="5"/>
      <c r="GGC39" s="5"/>
      <c r="GGD39" s="5"/>
      <c r="GGE39" s="5"/>
      <c r="GGF39" s="5"/>
      <c r="GGG39" s="5"/>
      <c r="GGH39" s="5"/>
      <c r="GGI39" s="5"/>
      <c r="GGJ39" s="5"/>
      <c r="GGK39" s="5"/>
      <c r="GGL39" s="5"/>
      <c r="GGM39" s="5"/>
      <c r="GGN39" s="5"/>
      <c r="GGO39" s="5"/>
      <c r="GGP39" s="5"/>
      <c r="GGQ39" s="5"/>
      <c r="GGR39" s="5"/>
      <c r="GGS39" s="5"/>
      <c r="GGT39" s="5"/>
      <c r="GGU39" s="5"/>
      <c r="GGV39" s="5"/>
      <c r="GGW39" s="5"/>
      <c r="GGX39" s="5"/>
      <c r="GGY39" s="5"/>
      <c r="GGZ39" s="5"/>
      <c r="GHA39" s="5"/>
      <c r="GHB39" s="5"/>
      <c r="GHC39" s="5"/>
      <c r="GHD39" s="5"/>
      <c r="GHE39" s="5"/>
      <c r="GHF39" s="5"/>
      <c r="GHG39" s="5"/>
      <c r="GHH39" s="5"/>
      <c r="GHI39" s="5"/>
      <c r="GHJ39" s="5"/>
      <c r="GHK39" s="5"/>
      <c r="GHL39" s="5"/>
      <c r="GHM39" s="5"/>
      <c r="GHN39" s="5"/>
      <c r="GHO39" s="5"/>
      <c r="GHP39" s="5"/>
      <c r="GHQ39" s="5"/>
      <c r="GHR39" s="5"/>
      <c r="GHS39" s="5"/>
      <c r="GHT39" s="5"/>
      <c r="GHU39" s="5"/>
      <c r="GHV39" s="5"/>
      <c r="GHW39" s="5"/>
      <c r="GHX39" s="5"/>
      <c r="GHY39" s="5"/>
      <c r="GHZ39" s="5"/>
      <c r="GIA39" s="5"/>
      <c r="GIB39" s="5"/>
      <c r="GIC39" s="5"/>
      <c r="GID39" s="5"/>
      <c r="GIE39" s="5"/>
      <c r="GIF39" s="5"/>
      <c r="GIG39" s="5"/>
      <c r="GIH39" s="5"/>
      <c r="GII39" s="5"/>
      <c r="GIJ39" s="5"/>
      <c r="GIK39" s="5"/>
      <c r="GIL39" s="5"/>
      <c r="GIM39" s="5"/>
      <c r="GIN39" s="5"/>
      <c r="GIO39" s="5"/>
      <c r="GIP39" s="5"/>
      <c r="GIQ39" s="5"/>
      <c r="GIR39" s="5"/>
      <c r="GIS39" s="5"/>
      <c r="GIT39" s="5"/>
      <c r="GIU39" s="5"/>
      <c r="GIV39" s="5"/>
      <c r="GIW39" s="5"/>
      <c r="GIX39" s="5"/>
      <c r="GIY39" s="5"/>
      <c r="GIZ39" s="5"/>
      <c r="GJA39" s="5"/>
      <c r="GJB39" s="5"/>
      <c r="GJC39" s="5"/>
      <c r="GJD39" s="5"/>
      <c r="GJE39" s="5"/>
      <c r="GJF39" s="5"/>
      <c r="GJG39" s="5"/>
      <c r="GJH39" s="5"/>
      <c r="GJI39" s="5"/>
      <c r="GJJ39" s="5"/>
      <c r="GJK39" s="5"/>
      <c r="GJL39" s="5"/>
      <c r="GJM39" s="5"/>
      <c r="GJN39" s="5"/>
      <c r="GJO39" s="5"/>
      <c r="GJP39" s="5"/>
      <c r="GJQ39" s="5"/>
      <c r="GJR39" s="5"/>
      <c r="GJS39" s="5"/>
      <c r="GJT39" s="5"/>
      <c r="GJU39" s="5"/>
      <c r="GJV39" s="5"/>
      <c r="GJW39" s="5"/>
      <c r="GJX39" s="5"/>
      <c r="GJY39" s="5"/>
      <c r="GJZ39" s="5"/>
      <c r="GKA39" s="5"/>
      <c r="GKB39" s="5"/>
      <c r="GKC39" s="5"/>
      <c r="GKD39" s="5"/>
      <c r="GKE39" s="5"/>
      <c r="GKF39" s="5"/>
      <c r="GKG39" s="5"/>
      <c r="GKH39" s="5"/>
      <c r="GKI39" s="5"/>
      <c r="GKJ39" s="5"/>
      <c r="GKK39" s="5"/>
      <c r="GKL39" s="5"/>
      <c r="GKM39" s="5"/>
      <c r="GKN39" s="5"/>
      <c r="GKO39" s="5"/>
      <c r="GKP39" s="5"/>
      <c r="GKQ39" s="5"/>
      <c r="GKR39" s="5"/>
      <c r="GKS39" s="5"/>
      <c r="GKT39" s="5"/>
      <c r="GKU39" s="5"/>
      <c r="GKV39" s="5"/>
      <c r="GKW39" s="5"/>
      <c r="GKX39" s="5"/>
      <c r="GKY39" s="5"/>
      <c r="GKZ39" s="5"/>
      <c r="GLA39" s="5"/>
      <c r="GLB39" s="5"/>
      <c r="GLC39" s="5"/>
      <c r="GLD39" s="5"/>
      <c r="GLE39" s="5"/>
      <c r="GLF39" s="5"/>
      <c r="GLG39" s="5"/>
      <c r="GLH39" s="5"/>
      <c r="GLI39" s="5"/>
      <c r="GLJ39" s="5"/>
      <c r="GLK39" s="5"/>
      <c r="GLL39" s="5"/>
      <c r="GLM39" s="5"/>
      <c r="GLN39" s="5"/>
      <c r="GLO39" s="5"/>
      <c r="GLP39" s="5"/>
      <c r="GLQ39" s="5"/>
      <c r="GLR39" s="5"/>
      <c r="GLS39" s="5"/>
      <c r="GLT39" s="5"/>
      <c r="GLU39" s="5"/>
      <c r="GLV39" s="5"/>
      <c r="GLW39" s="5"/>
      <c r="GLX39" s="5"/>
      <c r="GLY39" s="5"/>
      <c r="GLZ39" s="5"/>
      <c r="GMA39" s="5"/>
      <c r="GMB39" s="5"/>
      <c r="GMC39" s="5"/>
      <c r="GMD39" s="5"/>
      <c r="GME39" s="5"/>
      <c r="GMF39" s="5"/>
      <c r="GMG39" s="5"/>
      <c r="GMH39" s="5"/>
      <c r="GMI39" s="5"/>
      <c r="GMJ39" s="5"/>
      <c r="GMK39" s="5"/>
      <c r="GML39" s="5"/>
      <c r="GMM39" s="5"/>
      <c r="GMN39" s="5"/>
      <c r="GMO39" s="5"/>
      <c r="GMP39" s="5"/>
      <c r="GMQ39" s="5"/>
      <c r="GMR39" s="5"/>
      <c r="GMS39" s="5"/>
      <c r="GMT39" s="5"/>
      <c r="GMU39" s="5"/>
      <c r="GMV39" s="5"/>
      <c r="GMW39" s="5"/>
      <c r="GMX39" s="5"/>
      <c r="GMY39" s="5"/>
      <c r="GMZ39" s="5"/>
      <c r="GNA39" s="5"/>
      <c r="GNB39" s="5"/>
      <c r="GNC39" s="5"/>
      <c r="GND39" s="5"/>
      <c r="GNE39" s="5"/>
      <c r="GNF39" s="5"/>
      <c r="GNG39" s="5"/>
      <c r="GNH39" s="5"/>
      <c r="GNI39" s="5"/>
      <c r="GNJ39" s="5"/>
      <c r="GNK39" s="5"/>
      <c r="GNL39" s="5"/>
      <c r="GNM39" s="5"/>
      <c r="GNN39" s="5"/>
      <c r="GNO39" s="5"/>
      <c r="GNP39" s="5"/>
      <c r="GNQ39" s="5"/>
      <c r="GNR39" s="5"/>
      <c r="GNS39" s="5"/>
      <c r="GNT39" s="5"/>
      <c r="GNU39" s="5"/>
      <c r="GNV39" s="5"/>
      <c r="GNW39" s="5"/>
      <c r="GNX39" s="5"/>
      <c r="GNY39" s="5"/>
      <c r="GNZ39" s="5"/>
      <c r="GOA39" s="5"/>
      <c r="GOB39" s="5"/>
      <c r="GOC39" s="5"/>
      <c r="GOD39" s="5"/>
      <c r="GOE39" s="5"/>
      <c r="GOF39" s="5"/>
      <c r="GOG39" s="5"/>
      <c r="GOH39" s="5"/>
      <c r="GOI39" s="5"/>
      <c r="GOJ39" s="5"/>
      <c r="GOK39" s="5"/>
      <c r="GOL39" s="5"/>
      <c r="GOM39" s="5"/>
      <c r="GON39" s="5"/>
      <c r="GOO39" s="5"/>
      <c r="GOP39" s="5"/>
      <c r="GOQ39" s="5"/>
      <c r="GOR39" s="5"/>
      <c r="GOS39" s="5"/>
      <c r="GOT39" s="5"/>
      <c r="GOU39" s="5"/>
      <c r="GOV39" s="5"/>
      <c r="GOW39" s="5"/>
      <c r="GOX39" s="5"/>
      <c r="GOY39" s="5"/>
      <c r="GOZ39" s="5"/>
      <c r="GPA39" s="5"/>
      <c r="GPB39" s="5"/>
      <c r="GPC39" s="5"/>
      <c r="GPD39" s="5"/>
      <c r="GPE39" s="5"/>
      <c r="GPF39" s="5"/>
      <c r="GPG39" s="5"/>
      <c r="GPH39" s="5"/>
      <c r="GPI39" s="5"/>
      <c r="GPJ39" s="5"/>
      <c r="GPK39" s="5"/>
      <c r="GPL39" s="5"/>
      <c r="GPM39" s="5"/>
      <c r="GPN39" s="5"/>
      <c r="GPO39" s="5"/>
      <c r="GPP39" s="5"/>
      <c r="GPQ39" s="5"/>
      <c r="GPR39" s="5"/>
      <c r="GPS39" s="5"/>
      <c r="GPT39" s="5"/>
      <c r="GPU39" s="5"/>
      <c r="GPV39" s="5"/>
      <c r="GPW39" s="5"/>
      <c r="GPX39" s="5"/>
      <c r="GPY39" s="5"/>
      <c r="GPZ39" s="5"/>
      <c r="GQA39" s="5"/>
      <c r="GQB39" s="5"/>
      <c r="GQC39" s="5"/>
      <c r="GQD39" s="5"/>
      <c r="GQE39" s="5"/>
      <c r="GQF39" s="5"/>
      <c r="GQG39" s="5"/>
      <c r="GQH39" s="5"/>
      <c r="GQI39" s="5"/>
      <c r="GQJ39" s="5"/>
      <c r="GQK39" s="5"/>
      <c r="GQL39" s="5"/>
      <c r="GQM39" s="5"/>
      <c r="GQN39" s="5"/>
      <c r="GQO39" s="5"/>
      <c r="GQP39" s="5"/>
      <c r="GQQ39" s="5"/>
      <c r="GQR39" s="5"/>
      <c r="GQS39" s="5"/>
      <c r="GQT39" s="5"/>
      <c r="GQU39" s="5"/>
      <c r="GQV39" s="5"/>
      <c r="GQW39" s="5"/>
      <c r="GQX39" s="5"/>
      <c r="GQY39" s="5"/>
      <c r="GQZ39" s="5"/>
      <c r="GRA39" s="5"/>
      <c r="GRB39" s="5"/>
      <c r="GRC39" s="5"/>
      <c r="GRD39" s="5"/>
      <c r="GRE39" s="5"/>
      <c r="GRF39" s="5"/>
      <c r="GRG39" s="5"/>
      <c r="GRH39" s="5"/>
      <c r="GRI39" s="5"/>
      <c r="GRJ39" s="5"/>
      <c r="GRK39" s="5"/>
      <c r="GRL39" s="5"/>
      <c r="GRM39" s="5"/>
      <c r="GRN39" s="5"/>
      <c r="GRO39" s="5"/>
      <c r="GRP39" s="5"/>
      <c r="GRQ39" s="5"/>
      <c r="GRR39" s="5"/>
      <c r="GRS39" s="5"/>
      <c r="GRT39" s="5"/>
      <c r="GRU39" s="5"/>
      <c r="GRV39" s="5"/>
      <c r="GRW39" s="5"/>
      <c r="GRX39" s="5"/>
      <c r="GRY39" s="5"/>
      <c r="GRZ39" s="5"/>
      <c r="GSA39" s="5"/>
      <c r="GSB39" s="5"/>
      <c r="GSC39" s="5"/>
      <c r="GSD39" s="5"/>
      <c r="GSE39" s="5"/>
      <c r="GSF39" s="5"/>
      <c r="GSG39" s="5"/>
      <c r="GSH39" s="5"/>
      <c r="GSI39" s="5"/>
      <c r="GSJ39" s="5"/>
      <c r="GSK39" s="5"/>
      <c r="GSL39" s="5"/>
      <c r="GSM39" s="5"/>
      <c r="GSN39" s="5"/>
      <c r="GSO39" s="5"/>
      <c r="GSP39" s="5"/>
      <c r="GSQ39" s="5"/>
      <c r="GSR39" s="5"/>
      <c r="GSS39" s="5"/>
      <c r="GST39" s="5"/>
      <c r="GSU39" s="5"/>
      <c r="GSV39" s="5"/>
      <c r="GSW39" s="5"/>
      <c r="GSX39" s="5"/>
      <c r="GSY39" s="5"/>
      <c r="GSZ39" s="5"/>
      <c r="GTA39" s="5"/>
      <c r="GTB39" s="5"/>
      <c r="GTC39" s="5"/>
      <c r="GTD39" s="5"/>
      <c r="GTE39" s="5"/>
      <c r="GTF39" s="5"/>
      <c r="GTG39" s="5"/>
      <c r="GTH39" s="5"/>
      <c r="GTI39" s="5"/>
      <c r="GTJ39" s="5"/>
      <c r="GTK39" s="5"/>
      <c r="GTL39" s="5"/>
      <c r="GTM39" s="5"/>
      <c r="GTN39" s="5"/>
      <c r="GTO39" s="5"/>
      <c r="GTP39" s="5"/>
      <c r="GTQ39" s="5"/>
      <c r="GTR39" s="5"/>
      <c r="GTS39" s="5"/>
      <c r="GTT39" s="5"/>
      <c r="GTU39" s="5"/>
      <c r="GTV39" s="5"/>
      <c r="GTW39" s="5"/>
      <c r="GTX39" s="5"/>
      <c r="GTY39" s="5"/>
      <c r="GTZ39" s="5"/>
      <c r="GUA39" s="5"/>
      <c r="GUB39" s="5"/>
      <c r="GUC39" s="5"/>
      <c r="GUD39" s="5"/>
      <c r="GUE39" s="5"/>
      <c r="GUF39" s="5"/>
      <c r="GUG39" s="5"/>
      <c r="GUH39" s="5"/>
      <c r="GUI39" s="5"/>
      <c r="GUJ39" s="5"/>
      <c r="GUK39" s="5"/>
      <c r="GUL39" s="5"/>
      <c r="GUM39" s="5"/>
      <c r="GUN39" s="5"/>
      <c r="GUO39" s="5"/>
      <c r="GUP39" s="5"/>
      <c r="GUQ39" s="5"/>
      <c r="GUR39" s="5"/>
      <c r="GUS39" s="5"/>
      <c r="GUT39" s="5"/>
      <c r="GUU39" s="5"/>
      <c r="GUV39" s="5"/>
      <c r="GUW39" s="5"/>
      <c r="GUX39" s="5"/>
      <c r="GUY39" s="5"/>
      <c r="GUZ39" s="5"/>
      <c r="GVA39" s="5"/>
      <c r="GVB39" s="5"/>
      <c r="GVC39" s="5"/>
      <c r="GVD39" s="5"/>
      <c r="GVE39" s="5"/>
      <c r="GVF39" s="5"/>
      <c r="GVG39" s="5"/>
      <c r="GVH39" s="5"/>
      <c r="GVI39" s="5"/>
      <c r="GVJ39" s="5"/>
      <c r="GVK39" s="5"/>
      <c r="GVL39" s="5"/>
      <c r="GVM39" s="5"/>
      <c r="GVN39" s="5"/>
      <c r="GVO39" s="5"/>
      <c r="GVP39" s="5"/>
      <c r="GVQ39" s="5"/>
      <c r="GVR39" s="5"/>
      <c r="GVS39" s="5"/>
      <c r="GVT39" s="5"/>
      <c r="GVU39" s="5"/>
      <c r="GVV39" s="5"/>
      <c r="GVW39" s="5"/>
      <c r="GVX39" s="5"/>
      <c r="GVY39" s="5"/>
      <c r="GVZ39" s="5"/>
      <c r="GWA39" s="5"/>
      <c r="GWB39" s="5"/>
      <c r="GWC39" s="5"/>
      <c r="GWD39" s="5"/>
      <c r="GWE39" s="5"/>
      <c r="GWF39" s="5"/>
      <c r="GWG39" s="5"/>
      <c r="GWH39" s="5"/>
      <c r="GWI39" s="5"/>
      <c r="GWJ39" s="5"/>
      <c r="GWK39" s="5"/>
      <c r="GWL39" s="5"/>
      <c r="GWM39" s="5"/>
      <c r="GWN39" s="5"/>
      <c r="GWO39" s="5"/>
      <c r="GWP39" s="5"/>
      <c r="GWQ39" s="5"/>
      <c r="GWR39" s="5"/>
      <c r="GWS39" s="5"/>
      <c r="GWT39" s="5"/>
      <c r="GWU39" s="5"/>
      <c r="GWV39" s="5"/>
      <c r="GWW39" s="5"/>
      <c r="GWX39" s="5"/>
      <c r="GWY39" s="5"/>
      <c r="GWZ39" s="5"/>
      <c r="GXA39" s="5"/>
      <c r="GXB39" s="5"/>
      <c r="GXC39" s="5"/>
      <c r="GXD39" s="5"/>
      <c r="GXE39" s="5"/>
      <c r="GXF39" s="5"/>
      <c r="GXG39" s="5"/>
      <c r="GXH39" s="5"/>
      <c r="GXI39" s="5"/>
      <c r="GXJ39" s="5"/>
      <c r="GXK39" s="5"/>
      <c r="GXL39" s="5"/>
      <c r="GXM39" s="5"/>
      <c r="GXN39" s="5"/>
      <c r="GXO39" s="5"/>
      <c r="GXP39" s="5"/>
      <c r="GXQ39" s="5"/>
      <c r="GXR39" s="5"/>
      <c r="GXS39" s="5"/>
      <c r="GXT39" s="5"/>
      <c r="GXU39" s="5"/>
      <c r="GXV39" s="5"/>
      <c r="GXW39" s="5"/>
      <c r="GXX39" s="5"/>
      <c r="GXY39" s="5"/>
      <c r="GXZ39" s="5"/>
      <c r="GYA39" s="5"/>
      <c r="GYB39" s="5"/>
      <c r="GYC39" s="5"/>
      <c r="GYD39" s="5"/>
      <c r="GYE39" s="5"/>
      <c r="GYF39" s="5"/>
      <c r="GYG39" s="5"/>
      <c r="GYH39" s="5"/>
      <c r="GYI39" s="5"/>
      <c r="GYJ39" s="5"/>
      <c r="GYK39" s="5"/>
      <c r="GYL39" s="5"/>
      <c r="GYM39" s="5"/>
      <c r="GYN39" s="5"/>
      <c r="GYO39" s="5"/>
      <c r="GYP39" s="5"/>
      <c r="GYQ39" s="5"/>
      <c r="GYR39" s="5"/>
      <c r="GYS39" s="5"/>
      <c r="GYT39" s="5"/>
      <c r="GYU39" s="5"/>
      <c r="GYV39" s="5"/>
      <c r="GYW39" s="5"/>
      <c r="GYX39" s="5"/>
      <c r="GYY39" s="5"/>
      <c r="GYZ39" s="5"/>
      <c r="GZA39" s="5"/>
      <c r="GZB39" s="5"/>
      <c r="GZC39" s="5"/>
      <c r="GZD39" s="5"/>
      <c r="GZE39" s="5"/>
      <c r="GZF39" s="5"/>
      <c r="GZG39" s="5"/>
      <c r="GZH39" s="5"/>
      <c r="GZI39" s="5"/>
      <c r="GZJ39" s="5"/>
      <c r="GZK39" s="5"/>
      <c r="GZL39" s="5"/>
      <c r="GZM39" s="5"/>
      <c r="GZN39" s="5"/>
      <c r="GZO39" s="5"/>
      <c r="GZP39" s="5"/>
      <c r="GZQ39" s="5"/>
      <c r="GZR39" s="5"/>
      <c r="GZS39" s="5"/>
      <c r="GZT39" s="5"/>
      <c r="GZU39" s="5"/>
      <c r="GZV39" s="5"/>
      <c r="GZW39" s="5"/>
      <c r="GZX39" s="5"/>
      <c r="GZY39" s="5"/>
      <c r="GZZ39" s="5"/>
      <c r="HAA39" s="5"/>
      <c r="HAB39" s="5"/>
      <c r="HAC39" s="5"/>
      <c r="HAD39" s="5"/>
      <c r="HAE39" s="5"/>
      <c r="HAF39" s="5"/>
      <c r="HAG39" s="5"/>
      <c r="HAH39" s="5"/>
      <c r="HAI39" s="5"/>
      <c r="HAJ39" s="5"/>
      <c r="HAK39" s="5"/>
      <c r="HAL39" s="5"/>
      <c r="HAM39" s="5"/>
      <c r="HAN39" s="5"/>
      <c r="HAO39" s="5"/>
      <c r="HAP39" s="5"/>
      <c r="HAQ39" s="5"/>
      <c r="HAR39" s="5"/>
      <c r="HAS39" s="5"/>
      <c r="HAT39" s="5"/>
      <c r="HAU39" s="5"/>
      <c r="HAV39" s="5"/>
      <c r="HAW39" s="5"/>
      <c r="HAX39" s="5"/>
      <c r="HAY39" s="5"/>
      <c r="HAZ39" s="5"/>
      <c r="HBA39" s="5"/>
      <c r="HBB39" s="5"/>
      <c r="HBC39" s="5"/>
      <c r="HBD39" s="5"/>
      <c r="HBE39" s="5"/>
      <c r="HBF39" s="5"/>
      <c r="HBG39" s="5"/>
      <c r="HBH39" s="5"/>
      <c r="HBI39" s="5"/>
      <c r="HBJ39" s="5"/>
      <c r="HBK39" s="5"/>
      <c r="HBL39" s="5"/>
      <c r="HBM39" s="5"/>
      <c r="HBN39" s="5"/>
      <c r="HBO39" s="5"/>
      <c r="HBP39" s="5"/>
      <c r="HBQ39" s="5"/>
      <c r="HBR39" s="5"/>
      <c r="HBS39" s="5"/>
      <c r="HBT39" s="5"/>
      <c r="HBU39" s="5"/>
      <c r="HBV39" s="5"/>
      <c r="HBW39" s="5"/>
      <c r="HBX39" s="5"/>
      <c r="HBY39" s="5"/>
      <c r="HBZ39" s="5"/>
      <c r="HCA39" s="5"/>
      <c r="HCB39" s="5"/>
      <c r="HCC39" s="5"/>
      <c r="HCD39" s="5"/>
      <c r="HCE39" s="5"/>
      <c r="HCF39" s="5"/>
      <c r="HCG39" s="5"/>
      <c r="HCH39" s="5"/>
      <c r="HCI39" s="5"/>
      <c r="HCJ39" s="5"/>
      <c r="HCK39" s="5"/>
      <c r="HCL39" s="5"/>
      <c r="HCM39" s="5"/>
      <c r="HCN39" s="5"/>
      <c r="HCO39" s="5"/>
      <c r="HCP39" s="5"/>
      <c r="HCQ39" s="5"/>
      <c r="HCR39" s="5"/>
      <c r="HCS39" s="5"/>
      <c r="HCT39" s="5"/>
      <c r="HCU39" s="5"/>
      <c r="HCV39" s="5"/>
      <c r="HCW39" s="5"/>
      <c r="HCX39" s="5"/>
      <c r="HCY39" s="5"/>
      <c r="HCZ39" s="5"/>
      <c r="HDA39" s="5"/>
      <c r="HDB39" s="5"/>
      <c r="HDC39" s="5"/>
      <c r="HDD39" s="5"/>
      <c r="HDE39" s="5"/>
      <c r="HDF39" s="5"/>
      <c r="HDG39" s="5"/>
      <c r="HDH39" s="5"/>
      <c r="HDI39" s="5"/>
      <c r="HDJ39" s="5"/>
      <c r="HDK39" s="5"/>
      <c r="HDL39" s="5"/>
      <c r="HDM39" s="5"/>
      <c r="HDN39" s="5"/>
      <c r="HDO39" s="5"/>
      <c r="HDP39" s="5"/>
      <c r="HDQ39" s="5"/>
      <c r="HDR39" s="5"/>
      <c r="HDS39" s="5"/>
      <c r="HDT39" s="5"/>
      <c r="HDU39" s="5"/>
      <c r="HDV39" s="5"/>
      <c r="HDW39" s="5"/>
      <c r="HDX39" s="5"/>
      <c r="HDY39" s="5"/>
      <c r="HDZ39" s="5"/>
      <c r="HEA39" s="5"/>
      <c r="HEB39" s="5"/>
      <c r="HEC39" s="5"/>
      <c r="HED39" s="5"/>
      <c r="HEE39" s="5"/>
      <c r="HEF39" s="5"/>
      <c r="HEG39" s="5"/>
      <c r="HEH39" s="5"/>
      <c r="HEI39" s="5"/>
      <c r="HEJ39" s="5"/>
      <c r="HEK39" s="5"/>
      <c r="HEL39" s="5"/>
      <c r="HEM39" s="5"/>
      <c r="HEN39" s="5"/>
      <c r="HEO39" s="5"/>
      <c r="HEP39" s="5"/>
      <c r="HEQ39" s="5"/>
      <c r="HER39" s="5"/>
      <c r="HES39" s="5"/>
      <c r="HET39" s="5"/>
      <c r="HEU39" s="5"/>
      <c r="HEV39" s="5"/>
      <c r="HEW39" s="5"/>
      <c r="HEX39" s="5"/>
      <c r="HEY39" s="5"/>
      <c r="HEZ39" s="5"/>
      <c r="HFA39" s="5"/>
      <c r="HFB39" s="5"/>
      <c r="HFC39" s="5"/>
      <c r="HFD39" s="5"/>
      <c r="HFE39" s="5"/>
      <c r="HFF39" s="5"/>
      <c r="HFG39" s="5"/>
      <c r="HFH39" s="5"/>
      <c r="HFI39" s="5"/>
      <c r="HFJ39" s="5"/>
      <c r="HFK39" s="5"/>
      <c r="HFL39" s="5"/>
      <c r="HFM39" s="5"/>
      <c r="HFN39" s="5"/>
      <c r="HFO39" s="5"/>
      <c r="HFP39" s="5"/>
      <c r="HFQ39" s="5"/>
      <c r="HFR39" s="5"/>
      <c r="HFS39" s="5"/>
      <c r="HFT39" s="5"/>
      <c r="HFU39" s="5"/>
      <c r="HFV39" s="5"/>
      <c r="HFW39" s="5"/>
      <c r="HFX39" s="5"/>
      <c r="HFY39" s="5"/>
      <c r="HFZ39" s="5"/>
      <c r="HGA39" s="5"/>
      <c r="HGB39" s="5"/>
      <c r="HGC39" s="5"/>
      <c r="HGD39" s="5"/>
      <c r="HGE39" s="5"/>
      <c r="HGF39" s="5"/>
      <c r="HGG39" s="5"/>
      <c r="HGH39" s="5"/>
      <c r="HGI39" s="5"/>
      <c r="HGJ39" s="5"/>
      <c r="HGK39" s="5"/>
      <c r="HGL39" s="5"/>
      <c r="HGM39" s="5"/>
      <c r="HGN39" s="5"/>
      <c r="HGO39" s="5"/>
      <c r="HGP39" s="5"/>
      <c r="HGQ39" s="5"/>
      <c r="HGR39" s="5"/>
      <c r="HGS39" s="5"/>
      <c r="HGT39" s="5"/>
      <c r="HGU39" s="5"/>
      <c r="HGV39" s="5"/>
      <c r="HGW39" s="5"/>
      <c r="HGX39" s="5"/>
      <c r="HGY39" s="5"/>
      <c r="HGZ39" s="5"/>
      <c r="HHA39" s="5"/>
      <c r="HHB39" s="5"/>
      <c r="HHC39" s="5"/>
      <c r="HHD39" s="5"/>
      <c r="HHE39" s="5"/>
      <c r="HHF39" s="5"/>
      <c r="HHG39" s="5"/>
      <c r="HHH39" s="5"/>
      <c r="HHI39" s="5"/>
      <c r="HHJ39" s="5"/>
      <c r="HHK39" s="5"/>
      <c r="HHL39" s="5"/>
      <c r="HHM39" s="5"/>
      <c r="HHN39" s="5"/>
      <c r="HHO39" s="5"/>
      <c r="HHP39" s="5"/>
      <c r="HHQ39" s="5"/>
      <c r="HHR39" s="5"/>
      <c r="HHS39" s="5"/>
      <c r="HHT39" s="5"/>
      <c r="HHU39" s="5"/>
      <c r="HHV39" s="5"/>
      <c r="HHW39" s="5"/>
      <c r="HHX39" s="5"/>
      <c r="HHY39" s="5"/>
      <c r="HHZ39" s="5"/>
      <c r="HIA39" s="5"/>
      <c r="HIB39" s="5"/>
      <c r="HIC39" s="5"/>
      <c r="HID39" s="5"/>
      <c r="HIE39" s="5"/>
      <c r="HIF39" s="5"/>
      <c r="HIG39" s="5"/>
      <c r="HIH39" s="5"/>
      <c r="HII39" s="5"/>
      <c r="HIJ39" s="5"/>
      <c r="HIK39" s="5"/>
      <c r="HIL39" s="5"/>
      <c r="HIM39" s="5"/>
      <c r="HIN39" s="5"/>
      <c r="HIO39" s="5"/>
      <c r="HIP39" s="5"/>
      <c r="HIQ39" s="5"/>
      <c r="HIR39" s="5"/>
      <c r="HIS39" s="5"/>
      <c r="HIT39" s="5"/>
      <c r="HIU39" s="5"/>
      <c r="HIV39" s="5"/>
      <c r="HIW39" s="5"/>
      <c r="HIX39" s="5"/>
      <c r="HIY39" s="5"/>
      <c r="HIZ39" s="5"/>
      <c r="HJA39" s="5"/>
      <c r="HJB39" s="5"/>
      <c r="HJC39" s="5"/>
      <c r="HJD39" s="5"/>
      <c r="HJE39" s="5"/>
      <c r="HJF39" s="5"/>
      <c r="HJG39" s="5"/>
      <c r="HJH39" s="5"/>
      <c r="HJI39" s="5"/>
      <c r="HJJ39" s="5"/>
      <c r="HJK39" s="5"/>
      <c r="HJL39" s="5"/>
      <c r="HJM39" s="5"/>
      <c r="HJN39" s="5"/>
      <c r="HJO39" s="5"/>
      <c r="HJP39" s="5"/>
      <c r="HJQ39" s="5"/>
      <c r="HJR39" s="5"/>
      <c r="HJS39" s="5"/>
      <c r="HJT39" s="5"/>
      <c r="HJU39" s="5"/>
      <c r="HJV39" s="5"/>
      <c r="HJW39" s="5"/>
      <c r="HJX39" s="5"/>
      <c r="HJY39" s="5"/>
      <c r="HJZ39" s="5"/>
      <c r="HKA39" s="5"/>
      <c r="HKB39" s="5"/>
      <c r="HKC39" s="5"/>
      <c r="HKD39" s="5"/>
      <c r="HKE39" s="5"/>
      <c r="HKF39" s="5"/>
      <c r="HKG39" s="5"/>
      <c r="HKH39" s="5"/>
      <c r="HKI39" s="5"/>
      <c r="HKJ39" s="5"/>
      <c r="HKK39" s="5"/>
      <c r="HKL39" s="5"/>
      <c r="HKM39" s="5"/>
      <c r="HKN39" s="5"/>
      <c r="HKO39" s="5"/>
      <c r="HKP39" s="5"/>
      <c r="HKQ39" s="5"/>
      <c r="HKR39" s="5"/>
      <c r="HKS39" s="5"/>
      <c r="HKT39" s="5"/>
      <c r="HKU39" s="5"/>
      <c r="HKV39" s="5"/>
      <c r="HKW39" s="5"/>
      <c r="HKX39" s="5"/>
      <c r="HKY39" s="5"/>
      <c r="HKZ39" s="5"/>
      <c r="HLA39" s="5"/>
      <c r="HLB39" s="5"/>
      <c r="HLC39" s="5"/>
      <c r="HLD39" s="5"/>
      <c r="HLE39" s="5"/>
      <c r="HLF39" s="5"/>
      <c r="HLG39" s="5"/>
      <c r="HLH39" s="5"/>
      <c r="HLI39" s="5"/>
      <c r="HLJ39" s="5"/>
      <c r="HLK39" s="5"/>
      <c r="HLL39" s="5"/>
      <c r="HLM39" s="5"/>
      <c r="HLN39" s="5"/>
      <c r="HLO39" s="5"/>
      <c r="HLP39" s="5"/>
      <c r="HLQ39" s="5"/>
      <c r="HLR39" s="5"/>
      <c r="HLS39" s="5"/>
      <c r="HLT39" s="5"/>
      <c r="HLU39" s="5"/>
      <c r="HLV39" s="5"/>
      <c r="HLW39" s="5"/>
      <c r="HLX39" s="5"/>
      <c r="HLY39" s="5"/>
      <c r="HLZ39" s="5"/>
      <c r="HMA39" s="5"/>
      <c r="HMB39" s="5"/>
      <c r="HMC39" s="5"/>
      <c r="HMD39" s="5"/>
      <c r="HME39" s="5"/>
      <c r="HMF39" s="5"/>
      <c r="HMG39" s="5"/>
      <c r="HMH39" s="5"/>
      <c r="HMI39" s="5"/>
      <c r="HMJ39" s="5"/>
      <c r="HMK39" s="5"/>
      <c r="HML39" s="5"/>
      <c r="HMM39" s="5"/>
      <c r="HMN39" s="5"/>
      <c r="HMO39" s="5"/>
      <c r="HMP39" s="5"/>
      <c r="HMQ39" s="5"/>
      <c r="HMR39" s="5"/>
      <c r="HMS39" s="5"/>
      <c r="HMT39" s="5"/>
      <c r="HMU39" s="5"/>
      <c r="HMV39" s="5"/>
      <c r="HMW39" s="5"/>
      <c r="HMX39" s="5"/>
      <c r="HMY39" s="5"/>
      <c r="HMZ39" s="5"/>
      <c r="HNA39" s="5"/>
      <c r="HNB39" s="5"/>
      <c r="HNC39" s="5"/>
      <c r="HND39" s="5"/>
      <c r="HNE39" s="5"/>
      <c r="HNF39" s="5"/>
      <c r="HNG39" s="5"/>
      <c r="HNH39" s="5"/>
      <c r="HNI39" s="5"/>
      <c r="HNJ39" s="5"/>
      <c r="HNK39" s="5"/>
      <c r="HNL39" s="5"/>
      <c r="HNM39" s="5"/>
      <c r="HNN39" s="5"/>
      <c r="HNO39" s="5"/>
      <c r="HNP39" s="5"/>
      <c r="HNQ39" s="5"/>
      <c r="HNR39" s="5"/>
      <c r="HNS39" s="5"/>
      <c r="HNT39" s="5"/>
      <c r="HNU39" s="5"/>
      <c r="HNV39" s="5"/>
      <c r="HNW39" s="5"/>
      <c r="HNX39" s="5"/>
      <c r="HNY39" s="5"/>
      <c r="HNZ39" s="5"/>
      <c r="HOA39" s="5"/>
      <c r="HOB39" s="5"/>
      <c r="HOC39" s="5"/>
      <c r="HOD39" s="5"/>
      <c r="HOE39" s="5"/>
      <c r="HOF39" s="5"/>
      <c r="HOG39" s="5"/>
      <c r="HOH39" s="5"/>
      <c r="HOI39" s="5"/>
      <c r="HOJ39" s="5"/>
      <c r="HOK39" s="5"/>
      <c r="HOL39" s="5"/>
      <c r="HOM39" s="5"/>
      <c r="HON39" s="5"/>
      <c r="HOO39" s="5"/>
      <c r="HOP39" s="5"/>
      <c r="HOQ39" s="5"/>
      <c r="HOR39" s="5"/>
      <c r="HOS39" s="5"/>
      <c r="HOT39" s="5"/>
      <c r="HOU39" s="5"/>
      <c r="HOV39" s="5"/>
      <c r="HOW39" s="5"/>
      <c r="HOX39" s="5"/>
      <c r="HOY39" s="5"/>
      <c r="HOZ39" s="5"/>
      <c r="HPA39" s="5"/>
      <c r="HPB39" s="5"/>
      <c r="HPC39" s="5"/>
      <c r="HPD39" s="5"/>
      <c r="HPE39" s="5"/>
      <c r="HPF39" s="5"/>
      <c r="HPG39" s="5"/>
      <c r="HPH39" s="5"/>
      <c r="HPI39" s="5"/>
      <c r="HPJ39" s="5"/>
      <c r="HPK39" s="5"/>
      <c r="HPL39" s="5"/>
      <c r="HPM39" s="5"/>
      <c r="HPN39" s="5"/>
      <c r="HPO39" s="5"/>
      <c r="HPP39" s="5"/>
      <c r="HPQ39" s="5"/>
      <c r="HPR39" s="5"/>
      <c r="HPS39" s="5"/>
      <c r="HPT39" s="5"/>
      <c r="HPU39" s="5"/>
      <c r="HPV39" s="5"/>
      <c r="HPW39" s="5"/>
      <c r="HPX39" s="5"/>
      <c r="HPY39" s="5"/>
      <c r="HPZ39" s="5"/>
      <c r="HQA39" s="5"/>
      <c r="HQB39" s="5"/>
      <c r="HQC39" s="5"/>
      <c r="HQD39" s="5"/>
      <c r="HQE39" s="5"/>
      <c r="HQF39" s="5"/>
      <c r="HQG39" s="5"/>
      <c r="HQH39" s="5"/>
      <c r="HQI39" s="5"/>
      <c r="HQJ39" s="5"/>
      <c r="HQK39" s="5"/>
      <c r="HQL39" s="5"/>
      <c r="HQM39" s="5"/>
      <c r="HQN39" s="5"/>
      <c r="HQO39" s="5"/>
      <c r="HQP39" s="5"/>
      <c r="HQQ39" s="5"/>
      <c r="HQR39" s="5"/>
      <c r="HQS39" s="5"/>
      <c r="HQT39" s="5"/>
      <c r="HQU39" s="5"/>
      <c r="HQV39" s="5"/>
      <c r="HQW39" s="5"/>
      <c r="HQX39" s="5"/>
      <c r="HQY39" s="5"/>
      <c r="HQZ39" s="5"/>
      <c r="HRA39" s="5"/>
      <c r="HRB39" s="5"/>
      <c r="HRC39" s="5"/>
      <c r="HRD39" s="5"/>
      <c r="HRE39" s="5"/>
      <c r="HRF39" s="5"/>
      <c r="HRG39" s="5"/>
      <c r="HRH39" s="5"/>
      <c r="HRI39" s="5"/>
      <c r="HRJ39" s="5"/>
      <c r="HRK39" s="5"/>
      <c r="HRL39" s="5"/>
      <c r="HRM39" s="5"/>
      <c r="HRN39" s="5"/>
      <c r="HRO39" s="5"/>
      <c r="HRP39" s="5"/>
      <c r="HRQ39" s="5"/>
      <c r="HRR39" s="5"/>
      <c r="HRS39" s="5"/>
      <c r="HRT39" s="5"/>
      <c r="HRU39" s="5"/>
      <c r="HRV39" s="5"/>
      <c r="HRW39" s="5"/>
      <c r="HRX39" s="5"/>
      <c r="HRY39" s="5"/>
      <c r="HRZ39" s="5"/>
      <c r="HSA39" s="5"/>
      <c r="HSB39" s="5"/>
      <c r="HSC39" s="5"/>
      <c r="HSD39" s="5"/>
      <c r="HSE39" s="5"/>
      <c r="HSF39" s="5"/>
      <c r="HSG39" s="5"/>
      <c r="HSH39" s="5"/>
      <c r="HSI39" s="5"/>
      <c r="HSJ39" s="5"/>
      <c r="HSK39" s="5"/>
      <c r="HSL39" s="5"/>
      <c r="HSM39" s="5"/>
      <c r="HSN39" s="5"/>
      <c r="HSO39" s="5"/>
      <c r="HSP39" s="5"/>
      <c r="HSQ39" s="5"/>
      <c r="HSR39" s="5"/>
      <c r="HSS39" s="5"/>
      <c r="HST39" s="5"/>
      <c r="HSU39" s="5"/>
      <c r="HSV39" s="5"/>
      <c r="HSW39" s="5"/>
      <c r="HSX39" s="5"/>
      <c r="HSY39" s="5"/>
      <c r="HSZ39" s="5"/>
      <c r="HTA39" s="5"/>
      <c r="HTB39" s="5"/>
      <c r="HTC39" s="5"/>
      <c r="HTD39" s="5"/>
      <c r="HTE39" s="5"/>
      <c r="HTF39" s="5"/>
      <c r="HTG39" s="5"/>
      <c r="HTH39" s="5"/>
      <c r="HTI39" s="5"/>
      <c r="HTJ39" s="5"/>
      <c r="HTK39" s="5"/>
      <c r="HTL39" s="5"/>
      <c r="HTM39" s="5"/>
      <c r="HTN39" s="5"/>
      <c r="HTO39" s="5"/>
      <c r="HTP39" s="5"/>
      <c r="HTQ39" s="5"/>
      <c r="HTR39" s="5"/>
      <c r="HTS39" s="5"/>
      <c r="HTT39" s="5"/>
      <c r="HTU39" s="5"/>
      <c r="HTV39" s="5"/>
      <c r="HTW39" s="5"/>
      <c r="HTX39" s="5"/>
      <c r="HTY39" s="5"/>
      <c r="HTZ39" s="5"/>
      <c r="HUA39" s="5"/>
      <c r="HUB39" s="5"/>
      <c r="HUC39" s="5"/>
      <c r="HUD39" s="5"/>
      <c r="HUE39" s="5"/>
      <c r="HUF39" s="5"/>
      <c r="HUG39" s="5"/>
      <c r="HUH39" s="5"/>
      <c r="HUI39" s="5"/>
      <c r="HUJ39" s="5"/>
      <c r="HUK39" s="5"/>
      <c r="HUL39" s="5"/>
      <c r="HUM39" s="5"/>
      <c r="HUN39" s="5"/>
      <c r="HUO39" s="5"/>
      <c r="HUP39" s="5"/>
      <c r="HUQ39" s="5"/>
      <c r="HUR39" s="5"/>
      <c r="HUS39" s="5"/>
      <c r="HUT39" s="5"/>
      <c r="HUU39" s="5"/>
      <c r="HUV39" s="5"/>
      <c r="HUW39" s="5"/>
      <c r="HUX39" s="5"/>
      <c r="HUY39" s="5"/>
      <c r="HUZ39" s="5"/>
      <c r="HVA39" s="5"/>
      <c r="HVB39" s="5"/>
      <c r="HVC39" s="5"/>
      <c r="HVD39" s="5"/>
      <c r="HVE39" s="5"/>
      <c r="HVF39" s="5"/>
      <c r="HVG39" s="5"/>
      <c r="HVH39" s="5"/>
      <c r="HVI39" s="5"/>
      <c r="HVJ39" s="5"/>
      <c r="HVK39" s="5"/>
      <c r="HVL39" s="5"/>
      <c r="HVM39" s="5"/>
      <c r="HVN39" s="5"/>
      <c r="HVO39" s="5"/>
      <c r="HVP39" s="5"/>
      <c r="HVQ39" s="5"/>
      <c r="HVR39" s="5"/>
      <c r="HVS39" s="5"/>
      <c r="HVT39" s="5"/>
      <c r="HVU39" s="5"/>
      <c r="HVV39" s="5"/>
      <c r="HVW39" s="5"/>
      <c r="HVX39" s="5"/>
      <c r="HVY39" s="5"/>
      <c r="HVZ39" s="5"/>
      <c r="HWA39" s="5"/>
      <c r="HWB39" s="5"/>
      <c r="HWC39" s="5"/>
      <c r="HWD39" s="5"/>
      <c r="HWE39" s="5"/>
      <c r="HWF39" s="5"/>
      <c r="HWG39" s="5"/>
      <c r="HWH39" s="5"/>
      <c r="HWI39" s="5"/>
      <c r="HWJ39" s="5"/>
      <c r="HWK39" s="5"/>
      <c r="HWL39" s="5"/>
      <c r="HWM39" s="5"/>
      <c r="HWN39" s="5"/>
      <c r="HWO39" s="5"/>
      <c r="HWP39" s="5"/>
      <c r="HWQ39" s="5"/>
      <c r="HWR39" s="5"/>
      <c r="HWS39" s="5"/>
      <c r="HWT39" s="5"/>
      <c r="HWU39" s="5"/>
      <c r="HWV39" s="5"/>
      <c r="HWW39" s="5"/>
      <c r="HWX39" s="5"/>
      <c r="HWY39" s="5"/>
      <c r="HWZ39" s="5"/>
      <c r="HXA39" s="5"/>
      <c r="HXB39" s="5"/>
      <c r="HXC39" s="5"/>
      <c r="HXD39" s="5"/>
      <c r="HXE39" s="5"/>
      <c r="HXF39" s="5"/>
      <c r="HXG39" s="5"/>
      <c r="HXH39" s="5"/>
      <c r="HXI39" s="5"/>
      <c r="HXJ39" s="5"/>
      <c r="HXK39" s="5"/>
      <c r="HXL39" s="5"/>
      <c r="HXM39" s="5"/>
      <c r="HXN39" s="5"/>
      <c r="HXO39" s="5"/>
      <c r="HXP39" s="5"/>
      <c r="HXQ39" s="5"/>
      <c r="HXR39" s="5"/>
      <c r="HXS39" s="5"/>
      <c r="HXT39" s="5"/>
      <c r="HXU39" s="5"/>
      <c r="HXV39" s="5"/>
      <c r="HXW39" s="5"/>
      <c r="HXX39" s="5"/>
      <c r="HXY39" s="5"/>
      <c r="HXZ39" s="5"/>
      <c r="HYA39" s="5"/>
      <c r="HYB39" s="5"/>
      <c r="HYC39" s="5"/>
      <c r="HYD39" s="5"/>
      <c r="HYE39" s="5"/>
      <c r="HYF39" s="5"/>
      <c r="HYG39" s="5"/>
      <c r="HYH39" s="5"/>
      <c r="HYI39" s="5"/>
      <c r="HYJ39" s="5"/>
      <c r="HYK39" s="5"/>
      <c r="HYL39" s="5"/>
      <c r="HYM39" s="5"/>
      <c r="HYN39" s="5"/>
      <c r="HYO39" s="5"/>
      <c r="HYP39" s="5"/>
      <c r="HYQ39" s="5"/>
      <c r="HYR39" s="5"/>
      <c r="HYS39" s="5"/>
      <c r="HYT39" s="5"/>
      <c r="HYU39" s="5"/>
      <c r="HYV39" s="5"/>
      <c r="HYW39" s="5"/>
      <c r="HYX39" s="5"/>
      <c r="HYY39" s="5"/>
      <c r="HYZ39" s="5"/>
      <c r="HZA39" s="5"/>
      <c r="HZB39" s="5"/>
      <c r="HZC39" s="5"/>
      <c r="HZD39" s="5"/>
      <c r="HZE39" s="5"/>
      <c r="HZF39" s="5"/>
      <c r="HZG39" s="5"/>
      <c r="HZH39" s="5"/>
      <c r="HZI39" s="5"/>
      <c r="HZJ39" s="5"/>
      <c r="HZK39" s="5"/>
      <c r="HZL39" s="5"/>
      <c r="HZM39" s="5"/>
      <c r="HZN39" s="5"/>
      <c r="HZO39" s="5"/>
      <c r="HZP39" s="5"/>
      <c r="HZQ39" s="5"/>
      <c r="HZR39" s="5"/>
      <c r="HZS39" s="5"/>
      <c r="HZT39" s="5"/>
      <c r="HZU39" s="5"/>
      <c r="HZV39" s="5"/>
      <c r="HZW39" s="5"/>
      <c r="HZX39" s="5"/>
      <c r="HZY39" s="5"/>
      <c r="HZZ39" s="5"/>
      <c r="IAA39" s="5"/>
      <c r="IAB39" s="5"/>
      <c r="IAC39" s="5"/>
      <c r="IAD39" s="5"/>
      <c r="IAE39" s="5"/>
      <c r="IAF39" s="5"/>
      <c r="IAG39" s="5"/>
      <c r="IAH39" s="5"/>
      <c r="IAI39" s="5"/>
      <c r="IAJ39" s="5"/>
      <c r="IAK39" s="5"/>
      <c r="IAL39" s="5"/>
      <c r="IAM39" s="5"/>
      <c r="IAN39" s="5"/>
      <c r="IAO39" s="5"/>
      <c r="IAP39" s="5"/>
      <c r="IAQ39" s="5"/>
      <c r="IAR39" s="5"/>
      <c r="IAS39" s="5"/>
      <c r="IAT39" s="5"/>
      <c r="IAU39" s="5"/>
      <c r="IAV39" s="5"/>
      <c r="IAW39" s="5"/>
      <c r="IAX39" s="5"/>
      <c r="IAY39" s="5"/>
      <c r="IAZ39" s="5"/>
      <c r="IBA39" s="5"/>
      <c r="IBB39" s="5"/>
      <c r="IBC39" s="5"/>
      <c r="IBD39" s="5"/>
      <c r="IBE39" s="5"/>
      <c r="IBF39" s="5"/>
      <c r="IBG39" s="5"/>
      <c r="IBH39" s="5"/>
      <c r="IBI39" s="5"/>
      <c r="IBJ39" s="5"/>
      <c r="IBK39" s="5"/>
      <c r="IBL39" s="5"/>
      <c r="IBM39" s="5"/>
      <c r="IBN39" s="5"/>
      <c r="IBO39" s="5"/>
      <c r="IBP39" s="5"/>
      <c r="IBQ39" s="5"/>
      <c r="IBR39" s="5"/>
      <c r="IBS39" s="5"/>
      <c r="IBT39" s="5"/>
      <c r="IBU39" s="5"/>
      <c r="IBV39" s="5"/>
      <c r="IBW39" s="5"/>
      <c r="IBX39" s="5"/>
      <c r="IBY39" s="5"/>
      <c r="IBZ39" s="5"/>
      <c r="ICA39" s="5"/>
      <c r="ICB39" s="5"/>
      <c r="ICC39" s="5"/>
      <c r="ICD39" s="5"/>
      <c r="ICE39" s="5"/>
      <c r="ICF39" s="5"/>
      <c r="ICG39" s="5"/>
      <c r="ICH39" s="5"/>
      <c r="ICI39" s="5"/>
      <c r="ICJ39" s="5"/>
      <c r="ICK39" s="5"/>
      <c r="ICL39" s="5"/>
      <c r="ICM39" s="5"/>
      <c r="ICN39" s="5"/>
      <c r="ICO39" s="5"/>
      <c r="ICP39" s="5"/>
      <c r="ICQ39" s="5"/>
      <c r="ICR39" s="5"/>
      <c r="ICS39" s="5"/>
      <c r="ICT39" s="5"/>
      <c r="ICU39" s="5"/>
      <c r="ICV39" s="5"/>
      <c r="ICW39" s="5"/>
      <c r="ICX39" s="5"/>
      <c r="ICY39" s="5"/>
      <c r="ICZ39" s="5"/>
      <c r="IDA39" s="5"/>
      <c r="IDB39" s="5"/>
      <c r="IDC39" s="5"/>
      <c r="IDD39" s="5"/>
      <c r="IDE39" s="5"/>
      <c r="IDF39" s="5"/>
      <c r="IDG39" s="5"/>
      <c r="IDH39" s="5"/>
      <c r="IDI39" s="5"/>
      <c r="IDJ39" s="5"/>
      <c r="IDK39" s="5"/>
      <c r="IDL39" s="5"/>
      <c r="IDM39" s="5"/>
      <c r="IDN39" s="5"/>
      <c r="IDO39" s="5"/>
      <c r="IDP39" s="5"/>
      <c r="IDQ39" s="5"/>
      <c r="IDR39" s="5"/>
      <c r="IDS39" s="5"/>
      <c r="IDT39" s="5"/>
      <c r="IDU39" s="5"/>
      <c r="IDV39" s="5"/>
      <c r="IDW39" s="5"/>
      <c r="IDX39" s="5"/>
      <c r="IDY39" s="5"/>
      <c r="IDZ39" s="5"/>
      <c r="IEA39" s="5"/>
      <c r="IEB39" s="5"/>
      <c r="IEC39" s="5"/>
      <c r="IED39" s="5"/>
      <c r="IEE39" s="5"/>
      <c r="IEF39" s="5"/>
      <c r="IEG39" s="5"/>
      <c r="IEH39" s="5"/>
      <c r="IEI39" s="5"/>
      <c r="IEJ39" s="5"/>
      <c r="IEK39" s="5"/>
      <c r="IEL39" s="5"/>
      <c r="IEM39" s="5"/>
      <c r="IEN39" s="5"/>
      <c r="IEO39" s="5"/>
      <c r="IEP39" s="5"/>
      <c r="IEQ39" s="5"/>
      <c r="IER39" s="5"/>
      <c r="IES39" s="5"/>
      <c r="IET39" s="5"/>
      <c r="IEU39" s="5"/>
      <c r="IEV39" s="5"/>
      <c r="IEW39" s="5"/>
      <c r="IEX39" s="5"/>
      <c r="IEY39" s="5"/>
      <c r="IEZ39" s="5"/>
      <c r="IFA39" s="5"/>
      <c r="IFB39" s="5"/>
      <c r="IFC39" s="5"/>
      <c r="IFD39" s="5"/>
      <c r="IFE39" s="5"/>
      <c r="IFF39" s="5"/>
      <c r="IFG39" s="5"/>
      <c r="IFH39" s="5"/>
      <c r="IFI39" s="5"/>
      <c r="IFJ39" s="5"/>
      <c r="IFK39" s="5"/>
      <c r="IFL39" s="5"/>
      <c r="IFM39" s="5"/>
      <c r="IFN39" s="5"/>
      <c r="IFO39" s="5"/>
      <c r="IFP39" s="5"/>
      <c r="IFQ39" s="5"/>
      <c r="IFR39" s="5"/>
      <c r="IFS39" s="5"/>
      <c r="IFT39" s="5"/>
      <c r="IFU39" s="5"/>
      <c r="IFV39" s="5"/>
      <c r="IFW39" s="5"/>
      <c r="IFX39" s="5"/>
      <c r="IFY39" s="5"/>
      <c r="IFZ39" s="5"/>
      <c r="IGA39" s="5"/>
      <c r="IGB39" s="5"/>
      <c r="IGC39" s="5"/>
      <c r="IGD39" s="5"/>
      <c r="IGE39" s="5"/>
      <c r="IGF39" s="5"/>
      <c r="IGG39" s="5"/>
      <c r="IGH39" s="5"/>
      <c r="IGI39" s="5"/>
      <c r="IGJ39" s="5"/>
      <c r="IGK39" s="5"/>
      <c r="IGL39" s="5"/>
      <c r="IGM39" s="5"/>
      <c r="IGN39" s="5"/>
      <c r="IGO39" s="5"/>
      <c r="IGP39" s="5"/>
      <c r="IGQ39" s="5"/>
      <c r="IGR39" s="5"/>
      <c r="IGS39" s="5"/>
      <c r="IGT39" s="5"/>
      <c r="IGU39" s="5"/>
      <c r="IGV39" s="5"/>
      <c r="IGW39" s="5"/>
      <c r="IGX39" s="5"/>
      <c r="IGY39" s="5"/>
      <c r="IGZ39" s="5"/>
      <c r="IHA39" s="5"/>
      <c r="IHB39" s="5"/>
      <c r="IHC39" s="5"/>
      <c r="IHD39" s="5"/>
      <c r="IHE39" s="5"/>
      <c r="IHF39" s="5"/>
      <c r="IHG39" s="5"/>
      <c r="IHH39" s="5"/>
      <c r="IHI39" s="5"/>
      <c r="IHJ39" s="5"/>
      <c r="IHK39" s="5"/>
      <c r="IHL39" s="5"/>
      <c r="IHM39" s="5"/>
      <c r="IHN39" s="5"/>
      <c r="IHO39" s="5"/>
      <c r="IHP39" s="5"/>
      <c r="IHQ39" s="5"/>
      <c r="IHR39" s="5"/>
      <c r="IHS39" s="5"/>
      <c r="IHT39" s="5"/>
      <c r="IHU39" s="5"/>
      <c r="IHV39" s="5"/>
      <c r="IHW39" s="5"/>
      <c r="IHX39" s="5"/>
      <c r="IHY39" s="5"/>
      <c r="IHZ39" s="5"/>
      <c r="IIA39" s="5"/>
      <c r="IIB39" s="5"/>
      <c r="IIC39" s="5"/>
      <c r="IID39" s="5"/>
      <c r="IIE39" s="5"/>
      <c r="IIF39" s="5"/>
      <c r="IIG39" s="5"/>
      <c r="IIH39" s="5"/>
      <c r="III39" s="5"/>
      <c r="IIJ39" s="5"/>
      <c r="IIK39" s="5"/>
      <c r="IIL39" s="5"/>
      <c r="IIM39" s="5"/>
      <c r="IIN39" s="5"/>
      <c r="IIO39" s="5"/>
      <c r="IIP39" s="5"/>
      <c r="IIQ39" s="5"/>
      <c r="IIR39" s="5"/>
      <c r="IIS39" s="5"/>
      <c r="IIT39" s="5"/>
      <c r="IIU39" s="5"/>
      <c r="IIV39" s="5"/>
      <c r="IIW39" s="5"/>
      <c r="IIX39" s="5"/>
      <c r="IIY39" s="5"/>
      <c r="IIZ39" s="5"/>
      <c r="IJA39" s="5"/>
      <c r="IJB39" s="5"/>
      <c r="IJC39" s="5"/>
      <c r="IJD39" s="5"/>
      <c r="IJE39" s="5"/>
      <c r="IJF39" s="5"/>
      <c r="IJG39" s="5"/>
      <c r="IJH39" s="5"/>
      <c r="IJI39" s="5"/>
      <c r="IJJ39" s="5"/>
      <c r="IJK39" s="5"/>
      <c r="IJL39" s="5"/>
      <c r="IJM39" s="5"/>
      <c r="IJN39" s="5"/>
      <c r="IJO39" s="5"/>
      <c r="IJP39" s="5"/>
      <c r="IJQ39" s="5"/>
      <c r="IJR39" s="5"/>
      <c r="IJS39" s="5"/>
      <c r="IJT39" s="5"/>
      <c r="IJU39" s="5"/>
      <c r="IJV39" s="5"/>
      <c r="IJW39" s="5"/>
      <c r="IJX39" s="5"/>
      <c r="IJY39" s="5"/>
      <c r="IJZ39" s="5"/>
      <c r="IKA39" s="5"/>
      <c r="IKB39" s="5"/>
      <c r="IKC39" s="5"/>
      <c r="IKD39" s="5"/>
      <c r="IKE39" s="5"/>
      <c r="IKF39" s="5"/>
      <c r="IKG39" s="5"/>
      <c r="IKH39" s="5"/>
      <c r="IKI39" s="5"/>
      <c r="IKJ39" s="5"/>
      <c r="IKK39" s="5"/>
      <c r="IKL39" s="5"/>
      <c r="IKM39" s="5"/>
      <c r="IKN39" s="5"/>
      <c r="IKO39" s="5"/>
      <c r="IKP39" s="5"/>
      <c r="IKQ39" s="5"/>
      <c r="IKR39" s="5"/>
      <c r="IKS39" s="5"/>
      <c r="IKT39" s="5"/>
      <c r="IKU39" s="5"/>
      <c r="IKV39" s="5"/>
      <c r="IKW39" s="5"/>
      <c r="IKX39" s="5"/>
      <c r="IKY39" s="5"/>
      <c r="IKZ39" s="5"/>
      <c r="ILA39" s="5"/>
      <c r="ILB39" s="5"/>
      <c r="ILC39" s="5"/>
      <c r="ILD39" s="5"/>
      <c r="ILE39" s="5"/>
      <c r="ILF39" s="5"/>
      <c r="ILG39" s="5"/>
      <c r="ILH39" s="5"/>
      <c r="ILI39" s="5"/>
      <c r="ILJ39" s="5"/>
      <c r="ILK39" s="5"/>
      <c r="ILL39" s="5"/>
      <c r="ILM39" s="5"/>
      <c r="ILN39" s="5"/>
      <c r="ILO39" s="5"/>
      <c r="ILP39" s="5"/>
      <c r="ILQ39" s="5"/>
      <c r="ILR39" s="5"/>
      <c r="ILS39" s="5"/>
      <c r="ILT39" s="5"/>
      <c r="ILU39" s="5"/>
      <c r="ILV39" s="5"/>
      <c r="ILW39" s="5"/>
      <c r="ILX39" s="5"/>
      <c r="ILY39" s="5"/>
      <c r="ILZ39" s="5"/>
      <c r="IMA39" s="5"/>
      <c r="IMB39" s="5"/>
      <c r="IMC39" s="5"/>
      <c r="IMD39" s="5"/>
      <c r="IME39" s="5"/>
      <c r="IMF39" s="5"/>
      <c r="IMG39" s="5"/>
      <c r="IMH39" s="5"/>
      <c r="IMI39" s="5"/>
      <c r="IMJ39" s="5"/>
      <c r="IMK39" s="5"/>
      <c r="IML39" s="5"/>
      <c r="IMM39" s="5"/>
      <c r="IMN39" s="5"/>
      <c r="IMO39" s="5"/>
      <c r="IMP39" s="5"/>
      <c r="IMQ39" s="5"/>
      <c r="IMR39" s="5"/>
      <c r="IMS39" s="5"/>
      <c r="IMT39" s="5"/>
      <c r="IMU39" s="5"/>
      <c r="IMV39" s="5"/>
      <c r="IMW39" s="5"/>
      <c r="IMX39" s="5"/>
      <c r="IMY39" s="5"/>
      <c r="IMZ39" s="5"/>
      <c r="INA39" s="5"/>
      <c r="INB39" s="5"/>
      <c r="INC39" s="5"/>
      <c r="IND39" s="5"/>
      <c r="INE39" s="5"/>
      <c r="INF39" s="5"/>
      <c r="ING39" s="5"/>
      <c r="INH39" s="5"/>
      <c r="INI39" s="5"/>
      <c r="INJ39" s="5"/>
      <c r="INK39" s="5"/>
      <c r="INL39" s="5"/>
      <c r="INM39" s="5"/>
      <c r="INN39" s="5"/>
      <c r="INO39" s="5"/>
      <c r="INP39" s="5"/>
      <c r="INQ39" s="5"/>
      <c r="INR39" s="5"/>
      <c r="INS39" s="5"/>
      <c r="INT39" s="5"/>
      <c r="INU39" s="5"/>
      <c r="INV39" s="5"/>
      <c r="INW39" s="5"/>
      <c r="INX39" s="5"/>
      <c r="INY39" s="5"/>
      <c r="INZ39" s="5"/>
      <c r="IOA39" s="5"/>
      <c r="IOB39" s="5"/>
      <c r="IOC39" s="5"/>
      <c r="IOD39" s="5"/>
      <c r="IOE39" s="5"/>
      <c r="IOF39" s="5"/>
      <c r="IOG39" s="5"/>
      <c r="IOH39" s="5"/>
      <c r="IOI39" s="5"/>
      <c r="IOJ39" s="5"/>
      <c r="IOK39" s="5"/>
      <c r="IOL39" s="5"/>
      <c r="IOM39" s="5"/>
      <c r="ION39" s="5"/>
      <c r="IOO39" s="5"/>
      <c r="IOP39" s="5"/>
      <c r="IOQ39" s="5"/>
      <c r="IOR39" s="5"/>
      <c r="IOS39" s="5"/>
      <c r="IOT39" s="5"/>
      <c r="IOU39" s="5"/>
      <c r="IOV39" s="5"/>
      <c r="IOW39" s="5"/>
      <c r="IOX39" s="5"/>
      <c r="IOY39" s="5"/>
      <c r="IOZ39" s="5"/>
      <c r="IPA39" s="5"/>
      <c r="IPB39" s="5"/>
      <c r="IPC39" s="5"/>
      <c r="IPD39" s="5"/>
      <c r="IPE39" s="5"/>
      <c r="IPF39" s="5"/>
      <c r="IPG39" s="5"/>
      <c r="IPH39" s="5"/>
      <c r="IPI39" s="5"/>
      <c r="IPJ39" s="5"/>
      <c r="IPK39" s="5"/>
      <c r="IPL39" s="5"/>
      <c r="IPM39" s="5"/>
      <c r="IPN39" s="5"/>
      <c r="IPO39" s="5"/>
      <c r="IPP39" s="5"/>
      <c r="IPQ39" s="5"/>
      <c r="IPR39" s="5"/>
      <c r="IPS39" s="5"/>
      <c r="IPT39" s="5"/>
      <c r="IPU39" s="5"/>
      <c r="IPV39" s="5"/>
      <c r="IPW39" s="5"/>
      <c r="IPX39" s="5"/>
      <c r="IPY39" s="5"/>
      <c r="IPZ39" s="5"/>
      <c r="IQA39" s="5"/>
      <c r="IQB39" s="5"/>
      <c r="IQC39" s="5"/>
      <c r="IQD39" s="5"/>
      <c r="IQE39" s="5"/>
      <c r="IQF39" s="5"/>
      <c r="IQG39" s="5"/>
      <c r="IQH39" s="5"/>
      <c r="IQI39" s="5"/>
      <c r="IQJ39" s="5"/>
      <c r="IQK39" s="5"/>
      <c r="IQL39" s="5"/>
      <c r="IQM39" s="5"/>
      <c r="IQN39" s="5"/>
      <c r="IQO39" s="5"/>
      <c r="IQP39" s="5"/>
      <c r="IQQ39" s="5"/>
      <c r="IQR39" s="5"/>
      <c r="IQS39" s="5"/>
      <c r="IQT39" s="5"/>
      <c r="IQU39" s="5"/>
      <c r="IQV39" s="5"/>
      <c r="IQW39" s="5"/>
      <c r="IQX39" s="5"/>
      <c r="IQY39" s="5"/>
      <c r="IQZ39" s="5"/>
      <c r="IRA39" s="5"/>
      <c r="IRB39" s="5"/>
      <c r="IRC39" s="5"/>
      <c r="IRD39" s="5"/>
      <c r="IRE39" s="5"/>
      <c r="IRF39" s="5"/>
      <c r="IRG39" s="5"/>
      <c r="IRH39" s="5"/>
      <c r="IRI39" s="5"/>
      <c r="IRJ39" s="5"/>
      <c r="IRK39" s="5"/>
      <c r="IRL39" s="5"/>
      <c r="IRM39" s="5"/>
      <c r="IRN39" s="5"/>
      <c r="IRO39" s="5"/>
      <c r="IRP39" s="5"/>
      <c r="IRQ39" s="5"/>
      <c r="IRR39" s="5"/>
      <c r="IRS39" s="5"/>
      <c r="IRT39" s="5"/>
      <c r="IRU39" s="5"/>
      <c r="IRV39" s="5"/>
      <c r="IRW39" s="5"/>
      <c r="IRX39" s="5"/>
      <c r="IRY39" s="5"/>
      <c r="IRZ39" s="5"/>
      <c r="ISA39" s="5"/>
      <c r="ISB39" s="5"/>
      <c r="ISC39" s="5"/>
      <c r="ISD39" s="5"/>
      <c r="ISE39" s="5"/>
      <c r="ISF39" s="5"/>
      <c r="ISG39" s="5"/>
      <c r="ISH39" s="5"/>
      <c r="ISI39" s="5"/>
      <c r="ISJ39" s="5"/>
      <c r="ISK39" s="5"/>
      <c r="ISL39" s="5"/>
      <c r="ISM39" s="5"/>
      <c r="ISN39" s="5"/>
      <c r="ISO39" s="5"/>
      <c r="ISP39" s="5"/>
      <c r="ISQ39" s="5"/>
      <c r="ISR39" s="5"/>
      <c r="ISS39" s="5"/>
      <c r="IST39" s="5"/>
      <c r="ISU39" s="5"/>
      <c r="ISV39" s="5"/>
      <c r="ISW39" s="5"/>
      <c r="ISX39" s="5"/>
      <c r="ISY39" s="5"/>
      <c r="ISZ39" s="5"/>
      <c r="ITA39" s="5"/>
      <c r="ITB39" s="5"/>
      <c r="ITC39" s="5"/>
      <c r="ITD39" s="5"/>
      <c r="ITE39" s="5"/>
      <c r="ITF39" s="5"/>
      <c r="ITG39" s="5"/>
      <c r="ITH39" s="5"/>
      <c r="ITI39" s="5"/>
      <c r="ITJ39" s="5"/>
      <c r="ITK39" s="5"/>
      <c r="ITL39" s="5"/>
      <c r="ITM39" s="5"/>
      <c r="ITN39" s="5"/>
      <c r="ITO39" s="5"/>
      <c r="ITP39" s="5"/>
      <c r="ITQ39" s="5"/>
      <c r="ITR39" s="5"/>
      <c r="ITS39" s="5"/>
      <c r="ITT39" s="5"/>
      <c r="ITU39" s="5"/>
      <c r="ITV39" s="5"/>
      <c r="ITW39" s="5"/>
      <c r="ITX39" s="5"/>
      <c r="ITY39" s="5"/>
      <c r="ITZ39" s="5"/>
      <c r="IUA39" s="5"/>
      <c r="IUB39" s="5"/>
      <c r="IUC39" s="5"/>
      <c r="IUD39" s="5"/>
      <c r="IUE39" s="5"/>
      <c r="IUF39" s="5"/>
      <c r="IUG39" s="5"/>
      <c r="IUH39" s="5"/>
      <c r="IUI39" s="5"/>
      <c r="IUJ39" s="5"/>
      <c r="IUK39" s="5"/>
      <c r="IUL39" s="5"/>
      <c r="IUM39" s="5"/>
      <c r="IUN39" s="5"/>
      <c r="IUO39" s="5"/>
      <c r="IUP39" s="5"/>
      <c r="IUQ39" s="5"/>
      <c r="IUR39" s="5"/>
      <c r="IUS39" s="5"/>
      <c r="IUT39" s="5"/>
      <c r="IUU39" s="5"/>
      <c r="IUV39" s="5"/>
      <c r="IUW39" s="5"/>
      <c r="IUX39" s="5"/>
      <c r="IUY39" s="5"/>
      <c r="IUZ39" s="5"/>
      <c r="IVA39" s="5"/>
      <c r="IVB39" s="5"/>
      <c r="IVC39" s="5"/>
      <c r="IVD39" s="5"/>
      <c r="IVE39" s="5"/>
      <c r="IVF39" s="5"/>
      <c r="IVG39" s="5"/>
      <c r="IVH39" s="5"/>
      <c r="IVI39" s="5"/>
      <c r="IVJ39" s="5"/>
      <c r="IVK39" s="5"/>
      <c r="IVL39" s="5"/>
      <c r="IVM39" s="5"/>
      <c r="IVN39" s="5"/>
      <c r="IVO39" s="5"/>
      <c r="IVP39" s="5"/>
      <c r="IVQ39" s="5"/>
      <c r="IVR39" s="5"/>
      <c r="IVS39" s="5"/>
      <c r="IVT39" s="5"/>
      <c r="IVU39" s="5"/>
      <c r="IVV39" s="5"/>
      <c r="IVW39" s="5"/>
      <c r="IVX39" s="5"/>
      <c r="IVY39" s="5"/>
      <c r="IVZ39" s="5"/>
      <c r="IWA39" s="5"/>
      <c r="IWB39" s="5"/>
      <c r="IWC39" s="5"/>
      <c r="IWD39" s="5"/>
      <c r="IWE39" s="5"/>
      <c r="IWF39" s="5"/>
      <c r="IWG39" s="5"/>
      <c r="IWH39" s="5"/>
      <c r="IWI39" s="5"/>
      <c r="IWJ39" s="5"/>
      <c r="IWK39" s="5"/>
      <c r="IWL39" s="5"/>
      <c r="IWM39" s="5"/>
      <c r="IWN39" s="5"/>
      <c r="IWO39" s="5"/>
      <c r="IWP39" s="5"/>
      <c r="IWQ39" s="5"/>
      <c r="IWR39" s="5"/>
      <c r="IWS39" s="5"/>
      <c r="IWT39" s="5"/>
      <c r="IWU39" s="5"/>
      <c r="IWV39" s="5"/>
      <c r="IWW39" s="5"/>
      <c r="IWX39" s="5"/>
      <c r="IWY39" s="5"/>
      <c r="IWZ39" s="5"/>
      <c r="IXA39" s="5"/>
      <c r="IXB39" s="5"/>
      <c r="IXC39" s="5"/>
      <c r="IXD39" s="5"/>
      <c r="IXE39" s="5"/>
      <c r="IXF39" s="5"/>
      <c r="IXG39" s="5"/>
      <c r="IXH39" s="5"/>
      <c r="IXI39" s="5"/>
      <c r="IXJ39" s="5"/>
      <c r="IXK39" s="5"/>
      <c r="IXL39" s="5"/>
      <c r="IXM39" s="5"/>
      <c r="IXN39" s="5"/>
      <c r="IXO39" s="5"/>
      <c r="IXP39" s="5"/>
      <c r="IXQ39" s="5"/>
      <c r="IXR39" s="5"/>
      <c r="IXS39" s="5"/>
      <c r="IXT39" s="5"/>
      <c r="IXU39" s="5"/>
      <c r="IXV39" s="5"/>
      <c r="IXW39" s="5"/>
      <c r="IXX39" s="5"/>
      <c r="IXY39" s="5"/>
      <c r="IXZ39" s="5"/>
      <c r="IYA39" s="5"/>
      <c r="IYB39" s="5"/>
      <c r="IYC39" s="5"/>
      <c r="IYD39" s="5"/>
      <c r="IYE39" s="5"/>
      <c r="IYF39" s="5"/>
      <c r="IYG39" s="5"/>
      <c r="IYH39" s="5"/>
      <c r="IYI39" s="5"/>
      <c r="IYJ39" s="5"/>
      <c r="IYK39" s="5"/>
      <c r="IYL39" s="5"/>
      <c r="IYM39" s="5"/>
      <c r="IYN39" s="5"/>
      <c r="IYO39" s="5"/>
      <c r="IYP39" s="5"/>
      <c r="IYQ39" s="5"/>
      <c r="IYR39" s="5"/>
      <c r="IYS39" s="5"/>
      <c r="IYT39" s="5"/>
      <c r="IYU39" s="5"/>
      <c r="IYV39" s="5"/>
      <c r="IYW39" s="5"/>
      <c r="IYX39" s="5"/>
      <c r="IYY39" s="5"/>
      <c r="IYZ39" s="5"/>
      <c r="IZA39" s="5"/>
      <c r="IZB39" s="5"/>
      <c r="IZC39" s="5"/>
      <c r="IZD39" s="5"/>
      <c r="IZE39" s="5"/>
      <c r="IZF39" s="5"/>
      <c r="IZG39" s="5"/>
      <c r="IZH39" s="5"/>
      <c r="IZI39" s="5"/>
      <c r="IZJ39" s="5"/>
      <c r="IZK39" s="5"/>
      <c r="IZL39" s="5"/>
      <c r="IZM39" s="5"/>
      <c r="IZN39" s="5"/>
      <c r="IZO39" s="5"/>
      <c r="IZP39" s="5"/>
      <c r="IZQ39" s="5"/>
      <c r="IZR39" s="5"/>
      <c r="IZS39" s="5"/>
      <c r="IZT39" s="5"/>
      <c r="IZU39" s="5"/>
      <c r="IZV39" s="5"/>
      <c r="IZW39" s="5"/>
      <c r="IZX39" s="5"/>
      <c r="IZY39" s="5"/>
      <c r="IZZ39" s="5"/>
      <c r="JAA39" s="5"/>
      <c r="JAB39" s="5"/>
      <c r="JAC39" s="5"/>
      <c r="JAD39" s="5"/>
      <c r="JAE39" s="5"/>
      <c r="JAF39" s="5"/>
      <c r="JAG39" s="5"/>
      <c r="JAH39" s="5"/>
      <c r="JAI39" s="5"/>
      <c r="JAJ39" s="5"/>
      <c r="JAK39" s="5"/>
      <c r="JAL39" s="5"/>
      <c r="JAM39" s="5"/>
      <c r="JAN39" s="5"/>
      <c r="JAO39" s="5"/>
      <c r="JAP39" s="5"/>
      <c r="JAQ39" s="5"/>
      <c r="JAR39" s="5"/>
      <c r="JAS39" s="5"/>
      <c r="JAT39" s="5"/>
      <c r="JAU39" s="5"/>
      <c r="JAV39" s="5"/>
      <c r="JAW39" s="5"/>
      <c r="JAX39" s="5"/>
      <c r="JAY39" s="5"/>
      <c r="JAZ39" s="5"/>
      <c r="JBA39" s="5"/>
      <c r="JBB39" s="5"/>
      <c r="JBC39" s="5"/>
      <c r="JBD39" s="5"/>
      <c r="JBE39" s="5"/>
      <c r="JBF39" s="5"/>
      <c r="JBG39" s="5"/>
      <c r="JBH39" s="5"/>
      <c r="JBI39" s="5"/>
      <c r="JBJ39" s="5"/>
      <c r="JBK39" s="5"/>
      <c r="JBL39" s="5"/>
      <c r="JBM39" s="5"/>
      <c r="JBN39" s="5"/>
      <c r="JBO39" s="5"/>
      <c r="JBP39" s="5"/>
      <c r="JBQ39" s="5"/>
      <c r="JBR39" s="5"/>
      <c r="JBS39" s="5"/>
      <c r="JBT39" s="5"/>
      <c r="JBU39" s="5"/>
      <c r="JBV39" s="5"/>
      <c r="JBW39" s="5"/>
      <c r="JBX39" s="5"/>
      <c r="JBY39" s="5"/>
      <c r="JBZ39" s="5"/>
      <c r="JCA39" s="5"/>
      <c r="JCB39" s="5"/>
      <c r="JCC39" s="5"/>
      <c r="JCD39" s="5"/>
      <c r="JCE39" s="5"/>
      <c r="JCF39" s="5"/>
      <c r="JCG39" s="5"/>
      <c r="JCH39" s="5"/>
      <c r="JCI39" s="5"/>
      <c r="JCJ39" s="5"/>
      <c r="JCK39" s="5"/>
      <c r="JCL39" s="5"/>
      <c r="JCM39" s="5"/>
      <c r="JCN39" s="5"/>
      <c r="JCO39" s="5"/>
      <c r="JCP39" s="5"/>
      <c r="JCQ39" s="5"/>
      <c r="JCR39" s="5"/>
      <c r="JCS39" s="5"/>
      <c r="JCT39" s="5"/>
      <c r="JCU39" s="5"/>
      <c r="JCV39" s="5"/>
      <c r="JCW39" s="5"/>
      <c r="JCX39" s="5"/>
      <c r="JCY39" s="5"/>
      <c r="JCZ39" s="5"/>
      <c r="JDA39" s="5"/>
      <c r="JDB39" s="5"/>
      <c r="JDC39" s="5"/>
      <c r="JDD39" s="5"/>
      <c r="JDE39" s="5"/>
      <c r="JDF39" s="5"/>
      <c r="JDG39" s="5"/>
      <c r="JDH39" s="5"/>
      <c r="JDI39" s="5"/>
      <c r="JDJ39" s="5"/>
      <c r="JDK39" s="5"/>
      <c r="JDL39" s="5"/>
      <c r="JDM39" s="5"/>
      <c r="JDN39" s="5"/>
      <c r="JDO39" s="5"/>
      <c r="JDP39" s="5"/>
      <c r="JDQ39" s="5"/>
      <c r="JDR39" s="5"/>
      <c r="JDS39" s="5"/>
      <c r="JDT39" s="5"/>
      <c r="JDU39" s="5"/>
      <c r="JDV39" s="5"/>
      <c r="JDW39" s="5"/>
      <c r="JDX39" s="5"/>
      <c r="JDY39" s="5"/>
      <c r="JDZ39" s="5"/>
      <c r="JEA39" s="5"/>
      <c r="JEB39" s="5"/>
      <c r="JEC39" s="5"/>
      <c r="JED39" s="5"/>
      <c r="JEE39" s="5"/>
      <c r="JEF39" s="5"/>
      <c r="JEG39" s="5"/>
      <c r="JEH39" s="5"/>
      <c r="JEI39" s="5"/>
      <c r="JEJ39" s="5"/>
      <c r="JEK39" s="5"/>
      <c r="JEL39" s="5"/>
      <c r="JEM39" s="5"/>
      <c r="JEN39" s="5"/>
      <c r="JEO39" s="5"/>
      <c r="JEP39" s="5"/>
      <c r="JEQ39" s="5"/>
      <c r="JER39" s="5"/>
      <c r="JES39" s="5"/>
      <c r="JET39" s="5"/>
      <c r="JEU39" s="5"/>
      <c r="JEV39" s="5"/>
      <c r="JEW39" s="5"/>
      <c r="JEX39" s="5"/>
      <c r="JEY39" s="5"/>
      <c r="JEZ39" s="5"/>
      <c r="JFA39" s="5"/>
      <c r="JFB39" s="5"/>
      <c r="JFC39" s="5"/>
      <c r="JFD39" s="5"/>
      <c r="JFE39" s="5"/>
      <c r="JFF39" s="5"/>
      <c r="JFG39" s="5"/>
      <c r="JFH39" s="5"/>
      <c r="JFI39" s="5"/>
      <c r="JFJ39" s="5"/>
      <c r="JFK39" s="5"/>
      <c r="JFL39" s="5"/>
      <c r="JFM39" s="5"/>
      <c r="JFN39" s="5"/>
      <c r="JFO39" s="5"/>
      <c r="JFP39" s="5"/>
      <c r="JFQ39" s="5"/>
      <c r="JFR39" s="5"/>
      <c r="JFS39" s="5"/>
      <c r="JFT39" s="5"/>
      <c r="JFU39" s="5"/>
      <c r="JFV39" s="5"/>
      <c r="JFW39" s="5"/>
      <c r="JFX39" s="5"/>
      <c r="JFY39" s="5"/>
      <c r="JFZ39" s="5"/>
      <c r="JGA39" s="5"/>
      <c r="JGB39" s="5"/>
      <c r="JGC39" s="5"/>
      <c r="JGD39" s="5"/>
      <c r="JGE39" s="5"/>
      <c r="JGF39" s="5"/>
      <c r="JGG39" s="5"/>
      <c r="JGH39" s="5"/>
      <c r="JGI39" s="5"/>
      <c r="JGJ39" s="5"/>
      <c r="JGK39" s="5"/>
      <c r="JGL39" s="5"/>
      <c r="JGM39" s="5"/>
      <c r="JGN39" s="5"/>
      <c r="JGO39" s="5"/>
      <c r="JGP39" s="5"/>
      <c r="JGQ39" s="5"/>
      <c r="JGR39" s="5"/>
      <c r="JGS39" s="5"/>
      <c r="JGT39" s="5"/>
      <c r="JGU39" s="5"/>
      <c r="JGV39" s="5"/>
      <c r="JGW39" s="5"/>
      <c r="JGX39" s="5"/>
      <c r="JGY39" s="5"/>
      <c r="JGZ39" s="5"/>
      <c r="JHA39" s="5"/>
      <c r="JHB39" s="5"/>
      <c r="JHC39" s="5"/>
      <c r="JHD39" s="5"/>
      <c r="JHE39" s="5"/>
      <c r="JHF39" s="5"/>
      <c r="JHG39" s="5"/>
      <c r="JHH39" s="5"/>
      <c r="JHI39" s="5"/>
      <c r="JHJ39" s="5"/>
      <c r="JHK39" s="5"/>
      <c r="JHL39" s="5"/>
      <c r="JHM39" s="5"/>
      <c r="JHN39" s="5"/>
      <c r="JHO39" s="5"/>
      <c r="JHP39" s="5"/>
      <c r="JHQ39" s="5"/>
      <c r="JHR39" s="5"/>
      <c r="JHS39" s="5"/>
      <c r="JHT39" s="5"/>
      <c r="JHU39" s="5"/>
      <c r="JHV39" s="5"/>
      <c r="JHW39" s="5"/>
      <c r="JHX39" s="5"/>
      <c r="JHY39" s="5"/>
      <c r="JHZ39" s="5"/>
      <c r="JIA39" s="5"/>
      <c r="JIB39" s="5"/>
      <c r="JIC39" s="5"/>
      <c r="JID39" s="5"/>
      <c r="JIE39" s="5"/>
      <c r="JIF39" s="5"/>
      <c r="JIG39" s="5"/>
      <c r="JIH39" s="5"/>
      <c r="JII39" s="5"/>
      <c r="JIJ39" s="5"/>
      <c r="JIK39" s="5"/>
      <c r="JIL39" s="5"/>
      <c r="JIM39" s="5"/>
      <c r="JIN39" s="5"/>
      <c r="JIO39" s="5"/>
      <c r="JIP39" s="5"/>
      <c r="JIQ39" s="5"/>
      <c r="JIR39" s="5"/>
      <c r="JIS39" s="5"/>
      <c r="JIT39" s="5"/>
      <c r="JIU39" s="5"/>
      <c r="JIV39" s="5"/>
      <c r="JIW39" s="5"/>
      <c r="JIX39" s="5"/>
      <c r="JIY39" s="5"/>
      <c r="JIZ39" s="5"/>
      <c r="JJA39" s="5"/>
      <c r="JJB39" s="5"/>
      <c r="JJC39" s="5"/>
      <c r="JJD39" s="5"/>
      <c r="JJE39" s="5"/>
      <c r="JJF39" s="5"/>
      <c r="JJG39" s="5"/>
      <c r="JJH39" s="5"/>
      <c r="JJI39" s="5"/>
      <c r="JJJ39" s="5"/>
      <c r="JJK39" s="5"/>
      <c r="JJL39" s="5"/>
      <c r="JJM39" s="5"/>
      <c r="JJN39" s="5"/>
      <c r="JJO39" s="5"/>
      <c r="JJP39" s="5"/>
      <c r="JJQ39" s="5"/>
      <c r="JJR39" s="5"/>
      <c r="JJS39" s="5"/>
      <c r="JJT39" s="5"/>
      <c r="JJU39" s="5"/>
      <c r="JJV39" s="5"/>
      <c r="JJW39" s="5"/>
      <c r="JJX39" s="5"/>
      <c r="JJY39" s="5"/>
      <c r="JJZ39" s="5"/>
      <c r="JKA39" s="5"/>
      <c r="JKB39" s="5"/>
      <c r="JKC39" s="5"/>
      <c r="JKD39" s="5"/>
      <c r="JKE39" s="5"/>
      <c r="JKF39" s="5"/>
      <c r="JKG39" s="5"/>
      <c r="JKH39" s="5"/>
      <c r="JKI39" s="5"/>
      <c r="JKJ39" s="5"/>
      <c r="JKK39" s="5"/>
      <c r="JKL39" s="5"/>
      <c r="JKM39" s="5"/>
      <c r="JKN39" s="5"/>
      <c r="JKO39" s="5"/>
      <c r="JKP39" s="5"/>
      <c r="JKQ39" s="5"/>
      <c r="JKR39" s="5"/>
      <c r="JKS39" s="5"/>
      <c r="JKT39" s="5"/>
      <c r="JKU39" s="5"/>
      <c r="JKV39" s="5"/>
      <c r="JKW39" s="5"/>
      <c r="JKX39" s="5"/>
      <c r="JKY39" s="5"/>
      <c r="JKZ39" s="5"/>
      <c r="JLA39" s="5"/>
      <c r="JLB39" s="5"/>
      <c r="JLC39" s="5"/>
      <c r="JLD39" s="5"/>
      <c r="JLE39" s="5"/>
      <c r="JLF39" s="5"/>
      <c r="JLG39" s="5"/>
      <c r="JLH39" s="5"/>
      <c r="JLI39" s="5"/>
      <c r="JLJ39" s="5"/>
      <c r="JLK39" s="5"/>
      <c r="JLL39" s="5"/>
      <c r="JLM39" s="5"/>
      <c r="JLN39" s="5"/>
      <c r="JLO39" s="5"/>
      <c r="JLP39" s="5"/>
      <c r="JLQ39" s="5"/>
      <c r="JLR39" s="5"/>
      <c r="JLS39" s="5"/>
      <c r="JLT39" s="5"/>
      <c r="JLU39" s="5"/>
      <c r="JLV39" s="5"/>
      <c r="JLW39" s="5"/>
      <c r="JLX39" s="5"/>
      <c r="JLY39" s="5"/>
      <c r="JLZ39" s="5"/>
      <c r="JMA39" s="5"/>
      <c r="JMB39" s="5"/>
      <c r="JMC39" s="5"/>
      <c r="JMD39" s="5"/>
      <c r="JME39" s="5"/>
      <c r="JMF39" s="5"/>
      <c r="JMG39" s="5"/>
      <c r="JMH39" s="5"/>
      <c r="JMI39" s="5"/>
      <c r="JMJ39" s="5"/>
      <c r="JMK39" s="5"/>
      <c r="JML39" s="5"/>
      <c r="JMM39" s="5"/>
      <c r="JMN39" s="5"/>
      <c r="JMO39" s="5"/>
      <c r="JMP39" s="5"/>
      <c r="JMQ39" s="5"/>
      <c r="JMR39" s="5"/>
      <c r="JMS39" s="5"/>
      <c r="JMT39" s="5"/>
      <c r="JMU39" s="5"/>
      <c r="JMV39" s="5"/>
      <c r="JMW39" s="5"/>
      <c r="JMX39" s="5"/>
      <c r="JMY39" s="5"/>
      <c r="JMZ39" s="5"/>
      <c r="JNA39" s="5"/>
      <c r="JNB39" s="5"/>
      <c r="JNC39" s="5"/>
      <c r="JND39" s="5"/>
      <c r="JNE39" s="5"/>
      <c r="JNF39" s="5"/>
      <c r="JNG39" s="5"/>
      <c r="JNH39" s="5"/>
      <c r="JNI39" s="5"/>
      <c r="JNJ39" s="5"/>
      <c r="JNK39" s="5"/>
      <c r="JNL39" s="5"/>
      <c r="JNM39" s="5"/>
      <c r="JNN39" s="5"/>
      <c r="JNO39" s="5"/>
      <c r="JNP39" s="5"/>
      <c r="JNQ39" s="5"/>
      <c r="JNR39" s="5"/>
      <c r="JNS39" s="5"/>
      <c r="JNT39" s="5"/>
      <c r="JNU39" s="5"/>
      <c r="JNV39" s="5"/>
      <c r="JNW39" s="5"/>
      <c r="JNX39" s="5"/>
      <c r="JNY39" s="5"/>
      <c r="JNZ39" s="5"/>
      <c r="JOA39" s="5"/>
      <c r="JOB39" s="5"/>
      <c r="JOC39" s="5"/>
      <c r="JOD39" s="5"/>
      <c r="JOE39" s="5"/>
      <c r="JOF39" s="5"/>
      <c r="JOG39" s="5"/>
      <c r="JOH39" s="5"/>
      <c r="JOI39" s="5"/>
      <c r="JOJ39" s="5"/>
      <c r="JOK39" s="5"/>
      <c r="JOL39" s="5"/>
      <c r="JOM39" s="5"/>
      <c r="JON39" s="5"/>
      <c r="JOO39" s="5"/>
      <c r="JOP39" s="5"/>
      <c r="JOQ39" s="5"/>
      <c r="JOR39" s="5"/>
      <c r="JOS39" s="5"/>
      <c r="JOT39" s="5"/>
      <c r="JOU39" s="5"/>
      <c r="JOV39" s="5"/>
      <c r="JOW39" s="5"/>
      <c r="JOX39" s="5"/>
      <c r="JOY39" s="5"/>
      <c r="JOZ39" s="5"/>
      <c r="JPA39" s="5"/>
      <c r="JPB39" s="5"/>
      <c r="JPC39" s="5"/>
      <c r="JPD39" s="5"/>
      <c r="JPE39" s="5"/>
      <c r="JPF39" s="5"/>
      <c r="JPG39" s="5"/>
      <c r="JPH39" s="5"/>
      <c r="JPI39" s="5"/>
      <c r="JPJ39" s="5"/>
      <c r="JPK39" s="5"/>
      <c r="JPL39" s="5"/>
      <c r="JPM39" s="5"/>
      <c r="JPN39" s="5"/>
      <c r="JPO39" s="5"/>
      <c r="JPP39" s="5"/>
      <c r="JPQ39" s="5"/>
      <c r="JPR39" s="5"/>
      <c r="JPS39" s="5"/>
      <c r="JPT39" s="5"/>
      <c r="JPU39" s="5"/>
      <c r="JPV39" s="5"/>
      <c r="JPW39" s="5"/>
      <c r="JPX39" s="5"/>
      <c r="JPY39" s="5"/>
      <c r="JPZ39" s="5"/>
      <c r="JQA39" s="5"/>
      <c r="JQB39" s="5"/>
      <c r="JQC39" s="5"/>
      <c r="JQD39" s="5"/>
      <c r="JQE39" s="5"/>
      <c r="JQF39" s="5"/>
      <c r="JQG39" s="5"/>
      <c r="JQH39" s="5"/>
      <c r="JQI39" s="5"/>
      <c r="JQJ39" s="5"/>
      <c r="JQK39" s="5"/>
      <c r="JQL39" s="5"/>
      <c r="JQM39" s="5"/>
      <c r="JQN39" s="5"/>
      <c r="JQO39" s="5"/>
      <c r="JQP39" s="5"/>
      <c r="JQQ39" s="5"/>
      <c r="JQR39" s="5"/>
      <c r="JQS39" s="5"/>
      <c r="JQT39" s="5"/>
      <c r="JQU39" s="5"/>
      <c r="JQV39" s="5"/>
      <c r="JQW39" s="5"/>
      <c r="JQX39" s="5"/>
      <c r="JQY39" s="5"/>
      <c r="JQZ39" s="5"/>
      <c r="JRA39" s="5"/>
      <c r="JRB39" s="5"/>
      <c r="JRC39" s="5"/>
      <c r="JRD39" s="5"/>
      <c r="JRE39" s="5"/>
      <c r="JRF39" s="5"/>
      <c r="JRG39" s="5"/>
      <c r="JRH39" s="5"/>
      <c r="JRI39" s="5"/>
      <c r="JRJ39" s="5"/>
      <c r="JRK39" s="5"/>
      <c r="JRL39" s="5"/>
      <c r="JRM39" s="5"/>
      <c r="JRN39" s="5"/>
      <c r="JRO39" s="5"/>
      <c r="JRP39" s="5"/>
      <c r="JRQ39" s="5"/>
      <c r="JRR39" s="5"/>
      <c r="JRS39" s="5"/>
      <c r="JRT39" s="5"/>
      <c r="JRU39" s="5"/>
      <c r="JRV39" s="5"/>
      <c r="JRW39" s="5"/>
      <c r="JRX39" s="5"/>
      <c r="JRY39" s="5"/>
      <c r="JRZ39" s="5"/>
      <c r="JSA39" s="5"/>
      <c r="JSB39" s="5"/>
      <c r="JSC39" s="5"/>
      <c r="JSD39" s="5"/>
      <c r="JSE39" s="5"/>
      <c r="JSF39" s="5"/>
      <c r="JSG39" s="5"/>
      <c r="JSH39" s="5"/>
      <c r="JSI39" s="5"/>
      <c r="JSJ39" s="5"/>
      <c r="JSK39" s="5"/>
      <c r="JSL39" s="5"/>
      <c r="JSM39" s="5"/>
      <c r="JSN39" s="5"/>
      <c r="JSO39" s="5"/>
      <c r="JSP39" s="5"/>
      <c r="JSQ39" s="5"/>
      <c r="JSR39" s="5"/>
      <c r="JSS39" s="5"/>
      <c r="JST39" s="5"/>
      <c r="JSU39" s="5"/>
      <c r="JSV39" s="5"/>
      <c r="JSW39" s="5"/>
      <c r="JSX39" s="5"/>
      <c r="JSY39" s="5"/>
      <c r="JSZ39" s="5"/>
      <c r="JTA39" s="5"/>
      <c r="JTB39" s="5"/>
      <c r="JTC39" s="5"/>
      <c r="JTD39" s="5"/>
      <c r="JTE39" s="5"/>
      <c r="JTF39" s="5"/>
      <c r="JTG39" s="5"/>
      <c r="JTH39" s="5"/>
      <c r="JTI39" s="5"/>
      <c r="JTJ39" s="5"/>
      <c r="JTK39" s="5"/>
      <c r="JTL39" s="5"/>
      <c r="JTM39" s="5"/>
      <c r="JTN39" s="5"/>
      <c r="JTO39" s="5"/>
      <c r="JTP39" s="5"/>
      <c r="JTQ39" s="5"/>
      <c r="JTR39" s="5"/>
      <c r="JTS39" s="5"/>
      <c r="JTT39" s="5"/>
      <c r="JTU39" s="5"/>
      <c r="JTV39" s="5"/>
      <c r="JTW39" s="5"/>
      <c r="JTX39" s="5"/>
      <c r="JTY39" s="5"/>
      <c r="JTZ39" s="5"/>
      <c r="JUA39" s="5"/>
      <c r="JUB39" s="5"/>
      <c r="JUC39" s="5"/>
      <c r="JUD39" s="5"/>
      <c r="JUE39" s="5"/>
      <c r="JUF39" s="5"/>
      <c r="JUG39" s="5"/>
      <c r="JUH39" s="5"/>
      <c r="JUI39" s="5"/>
      <c r="JUJ39" s="5"/>
      <c r="JUK39" s="5"/>
      <c r="JUL39" s="5"/>
      <c r="JUM39" s="5"/>
      <c r="JUN39" s="5"/>
      <c r="JUO39" s="5"/>
      <c r="JUP39" s="5"/>
      <c r="JUQ39" s="5"/>
      <c r="JUR39" s="5"/>
      <c r="JUS39" s="5"/>
      <c r="JUT39" s="5"/>
      <c r="JUU39" s="5"/>
      <c r="JUV39" s="5"/>
      <c r="JUW39" s="5"/>
      <c r="JUX39" s="5"/>
      <c r="JUY39" s="5"/>
      <c r="JUZ39" s="5"/>
      <c r="JVA39" s="5"/>
      <c r="JVB39" s="5"/>
      <c r="JVC39" s="5"/>
      <c r="JVD39" s="5"/>
      <c r="JVE39" s="5"/>
      <c r="JVF39" s="5"/>
      <c r="JVG39" s="5"/>
      <c r="JVH39" s="5"/>
      <c r="JVI39" s="5"/>
      <c r="JVJ39" s="5"/>
      <c r="JVK39" s="5"/>
      <c r="JVL39" s="5"/>
      <c r="JVM39" s="5"/>
      <c r="JVN39" s="5"/>
      <c r="JVO39" s="5"/>
      <c r="JVP39" s="5"/>
      <c r="JVQ39" s="5"/>
      <c r="JVR39" s="5"/>
      <c r="JVS39" s="5"/>
      <c r="JVT39" s="5"/>
      <c r="JVU39" s="5"/>
      <c r="JVV39" s="5"/>
      <c r="JVW39" s="5"/>
      <c r="JVX39" s="5"/>
      <c r="JVY39" s="5"/>
      <c r="JVZ39" s="5"/>
      <c r="JWA39" s="5"/>
      <c r="JWB39" s="5"/>
      <c r="JWC39" s="5"/>
      <c r="JWD39" s="5"/>
      <c r="JWE39" s="5"/>
      <c r="JWF39" s="5"/>
      <c r="JWG39" s="5"/>
      <c r="JWH39" s="5"/>
      <c r="JWI39" s="5"/>
      <c r="JWJ39" s="5"/>
      <c r="JWK39" s="5"/>
      <c r="JWL39" s="5"/>
      <c r="JWM39" s="5"/>
      <c r="JWN39" s="5"/>
      <c r="JWO39" s="5"/>
      <c r="JWP39" s="5"/>
      <c r="JWQ39" s="5"/>
      <c r="JWR39" s="5"/>
      <c r="JWS39" s="5"/>
      <c r="JWT39" s="5"/>
      <c r="JWU39" s="5"/>
      <c r="JWV39" s="5"/>
      <c r="JWW39" s="5"/>
      <c r="JWX39" s="5"/>
      <c r="JWY39" s="5"/>
      <c r="JWZ39" s="5"/>
      <c r="JXA39" s="5"/>
      <c r="JXB39" s="5"/>
      <c r="JXC39" s="5"/>
      <c r="JXD39" s="5"/>
      <c r="JXE39" s="5"/>
      <c r="JXF39" s="5"/>
      <c r="JXG39" s="5"/>
      <c r="JXH39" s="5"/>
      <c r="JXI39" s="5"/>
      <c r="JXJ39" s="5"/>
      <c r="JXK39" s="5"/>
      <c r="JXL39" s="5"/>
      <c r="JXM39" s="5"/>
      <c r="JXN39" s="5"/>
      <c r="JXO39" s="5"/>
      <c r="JXP39" s="5"/>
      <c r="JXQ39" s="5"/>
      <c r="JXR39" s="5"/>
      <c r="JXS39" s="5"/>
      <c r="JXT39" s="5"/>
      <c r="JXU39" s="5"/>
      <c r="JXV39" s="5"/>
      <c r="JXW39" s="5"/>
      <c r="JXX39" s="5"/>
      <c r="JXY39" s="5"/>
      <c r="JXZ39" s="5"/>
      <c r="JYA39" s="5"/>
      <c r="JYB39" s="5"/>
      <c r="JYC39" s="5"/>
      <c r="JYD39" s="5"/>
      <c r="JYE39" s="5"/>
      <c r="JYF39" s="5"/>
      <c r="JYG39" s="5"/>
      <c r="JYH39" s="5"/>
      <c r="JYI39" s="5"/>
      <c r="JYJ39" s="5"/>
      <c r="JYK39" s="5"/>
      <c r="JYL39" s="5"/>
      <c r="JYM39" s="5"/>
      <c r="JYN39" s="5"/>
      <c r="JYO39" s="5"/>
      <c r="JYP39" s="5"/>
      <c r="JYQ39" s="5"/>
      <c r="JYR39" s="5"/>
      <c r="JYS39" s="5"/>
      <c r="JYT39" s="5"/>
      <c r="JYU39" s="5"/>
      <c r="JYV39" s="5"/>
      <c r="JYW39" s="5"/>
      <c r="JYX39" s="5"/>
      <c r="JYY39" s="5"/>
      <c r="JYZ39" s="5"/>
      <c r="JZA39" s="5"/>
      <c r="JZB39" s="5"/>
      <c r="JZC39" s="5"/>
      <c r="JZD39" s="5"/>
      <c r="JZE39" s="5"/>
      <c r="JZF39" s="5"/>
      <c r="JZG39" s="5"/>
      <c r="JZH39" s="5"/>
      <c r="JZI39" s="5"/>
      <c r="JZJ39" s="5"/>
      <c r="JZK39" s="5"/>
      <c r="JZL39" s="5"/>
      <c r="JZM39" s="5"/>
      <c r="JZN39" s="5"/>
      <c r="JZO39" s="5"/>
      <c r="JZP39" s="5"/>
      <c r="JZQ39" s="5"/>
      <c r="JZR39" s="5"/>
      <c r="JZS39" s="5"/>
      <c r="JZT39" s="5"/>
      <c r="JZU39" s="5"/>
      <c r="JZV39" s="5"/>
      <c r="JZW39" s="5"/>
      <c r="JZX39" s="5"/>
      <c r="JZY39" s="5"/>
      <c r="JZZ39" s="5"/>
      <c r="KAA39" s="5"/>
      <c r="KAB39" s="5"/>
      <c r="KAC39" s="5"/>
      <c r="KAD39" s="5"/>
      <c r="KAE39" s="5"/>
      <c r="KAF39" s="5"/>
      <c r="KAG39" s="5"/>
      <c r="KAH39" s="5"/>
      <c r="KAI39" s="5"/>
      <c r="KAJ39" s="5"/>
      <c r="KAK39" s="5"/>
      <c r="KAL39" s="5"/>
      <c r="KAM39" s="5"/>
      <c r="KAN39" s="5"/>
      <c r="KAO39" s="5"/>
      <c r="KAP39" s="5"/>
      <c r="KAQ39" s="5"/>
      <c r="KAR39" s="5"/>
      <c r="KAS39" s="5"/>
      <c r="KAT39" s="5"/>
      <c r="KAU39" s="5"/>
      <c r="KAV39" s="5"/>
      <c r="KAW39" s="5"/>
      <c r="KAX39" s="5"/>
      <c r="KAY39" s="5"/>
      <c r="KAZ39" s="5"/>
      <c r="KBA39" s="5"/>
      <c r="KBB39" s="5"/>
      <c r="KBC39" s="5"/>
      <c r="KBD39" s="5"/>
      <c r="KBE39" s="5"/>
      <c r="KBF39" s="5"/>
      <c r="KBG39" s="5"/>
      <c r="KBH39" s="5"/>
      <c r="KBI39" s="5"/>
      <c r="KBJ39" s="5"/>
      <c r="KBK39" s="5"/>
      <c r="KBL39" s="5"/>
      <c r="KBM39" s="5"/>
      <c r="KBN39" s="5"/>
      <c r="KBO39" s="5"/>
      <c r="KBP39" s="5"/>
      <c r="KBQ39" s="5"/>
      <c r="KBR39" s="5"/>
      <c r="KBS39" s="5"/>
      <c r="KBT39" s="5"/>
      <c r="KBU39" s="5"/>
      <c r="KBV39" s="5"/>
      <c r="KBW39" s="5"/>
      <c r="KBX39" s="5"/>
      <c r="KBY39" s="5"/>
      <c r="KBZ39" s="5"/>
      <c r="KCA39" s="5"/>
      <c r="KCB39" s="5"/>
      <c r="KCC39" s="5"/>
      <c r="KCD39" s="5"/>
      <c r="KCE39" s="5"/>
      <c r="KCF39" s="5"/>
      <c r="KCG39" s="5"/>
      <c r="KCH39" s="5"/>
      <c r="KCI39" s="5"/>
      <c r="KCJ39" s="5"/>
      <c r="KCK39" s="5"/>
      <c r="KCL39" s="5"/>
      <c r="KCM39" s="5"/>
      <c r="KCN39" s="5"/>
      <c r="KCO39" s="5"/>
      <c r="KCP39" s="5"/>
      <c r="KCQ39" s="5"/>
      <c r="KCR39" s="5"/>
      <c r="KCS39" s="5"/>
      <c r="KCT39" s="5"/>
      <c r="KCU39" s="5"/>
      <c r="KCV39" s="5"/>
      <c r="KCW39" s="5"/>
      <c r="KCX39" s="5"/>
      <c r="KCY39" s="5"/>
      <c r="KCZ39" s="5"/>
      <c r="KDA39" s="5"/>
      <c r="KDB39" s="5"/>
      <c r="KDC39" s="5"/>
      <c r="KDD39" s="5"/>
      <c r="KDE39" s="5"/>
      <c r="KDF39" s="5"/>
      <c r="KDG39" s="5"/>
      <c r="KDH39" s="5"/>
      <c r="KDI39" s="5"/>
      <c r="KDJ39" s="5"/>
      <c r="KDK39" s="5"/>
      <c r="KDL39" s="5"/>
      <c r="KDM39" s="5"/>
      <c r="KDN39" s="5"/>
      <c r="KDO39" s="5"/>
      <c r="KDP39" s="5"/>
      <c r="KDQ39" s="5"/>
      <c r="KDR39" s="5"/>
      <c r="KDS39" s="5"/>
      <c r="KDT39" s="5"/>
      <c r="KDU39" s="5"/>
      <c r="KDV39" s="5"/>
      <c r="KDW39" s="5"/>
      <c r="KDX39" s="5"/>
      <c r="KDY39" s="5"/>
      <c r="KDZ39" s="5"/>
      <c r="KEA39" s="5"/>
      <c r="KEB39" s="5"/>
      <c r="KEC39" s="5"/>
      <c r="KED39" s="5"/>
      <c r="KEE39" s="5"/>
      <c r="KEF39" s="5"/>
      <c r="KEG39" s="5"/>
      <c r="KEH39" s="5"/>
      <c r="KEI39" s="5"/>
      <c r="KEJ39" s="5"/>
      <c r="KEK39" s="5"/>
      <c r="KEL39" s="5"/>
      <c r="KEM39" s="5"/>
      <c r="KEN39" s="5"/>
      <c r="KEO39" s="5"/>
      <c r="KEP39" s="5"/>
      <c r="KEQ39" s="5"/>
      <c r="KER39" s="5"/>
      <c r="KES39" s="5"/>
      <c r="KET39" s="5"/>
      <c r="KEU39" s="5"/>
      <c r="KEV39" s="5"/>
      <c r="KEW39" s="5"/>
      <c r="KEX39" s="5"/>
      <c r="KEY39" s="5"/>
      <c r="KEZ39" s="5"/>
      <c r="KFA39" s="5"/>
      <c r="KFB39" s="5"/>
      <c r="KFC39" s="5"/>
      <c r="KFD39" s="5"/>
      <c r="KFE39" s="5"/>
      <c r="KFF39" s="5"/>
      <c r="KFG39" s="5"/>
      <c r="KFH39" s="5"/>
      <c r="KFI39" s="5"/>
      <c r="KFJ39" s="5"/>
      <c r="KFK39" s="5"/>
      <c r="KFL39" s="5"/>
      <c r="KFM39" s="5"/>
      <c r="KFN39" s="5"/>
      <c r="KFO39" s="5"/>
      <c r="KFP39" s="5"/>
      <c r="KFQ39" s="5"/>
      <c r="KFR39" s="5"/>
      <c r="KFS39" s="5"/>
      <c r="KFT39" s="5"/>
      <c r="KFU39" s="5"/>
      <c r="KFV39" s="5"/>
      <c r="KFW39" s="5"/>
      <c r="KFX39" s="5"/>
      <c r="KFY39" s="5"/>
      <c r="KFZ39" s="5"/>
      <c r="KGA39" s="5"/>
      <c r="KGB39" s="5"/>
      <c r="KGC39" s="5"/>
      <c r="KGD39" s="5"/>
      <c r="KGE39" s="5"/>
      <c r="KGF39" s="5"/>
      <c r="KGG39" s="5"/>
      <c r="KGH39" s="5"/>
      <c r="KGI39" s="5"/>
      <c r="KGJ39" s="5"/>
      <c r="KGK39" s="5"/>
      <c r="KGL39" s="5"/>
      <c r="KGM39" s="5"/>
      <c r="KGN39" s="5"/>
      <c r="KGO39" s="5"/>
      <c r="KGP39" s="5"/>
      <c r="KGQ39" s="5"/>
      <c r="KGR39" s="5"/>
      <c r="KGS39" s="5"/>
      <c r="KGT39" s="5"/>
      <c r="KGU39" s="5"/>
      <c r="KGV39" s="5"/>
      <c r="KGW39" s="5"/>
      <c r="KGX39" s="5"/>
      <c r="KGY39" s="5"/>
      <c r="KGZ39" s="5"/>
      <c r="KHA39" s="5"/>
      <c r="KHB39" s="5"/>
      <c r="KHC39" s="5"/>
      <c r="KHD39" s="5"/>
      <c r="KHE39" s="5"/>
      <c r="KHF39" s="5"/>
      <c r="KHG39" s="5"/>
      <c r="KHH39" s="5"/>
      <c r="KHI39" s="5"/>
      <c r="KHJ39" s="5"/>
      <c r="KHK39" s="5"/>
      <c r="KHL39" s="5"/>
      <c r="KHM39" s="5"/>
      <c r="KHN39" s="5"/>
      <c r="KHO39" s="5"/>
      <c r="KHP39" s="5"/>
      <c r="KHQ39" s="5"/>
      <c r="KHR39" s="5"/>
      <c r="KHS39" s="5"/>
      <c r="KHT39" s="5"/>
      <c r="KHU39" s="5"/>
      <c r="KHV39" s="5"/>
      <c r="KHW39" s="5"/>
      <c r="KHX39" s="5"/>
      <c r="KHY39" s="5"/>
      <c r="KHZ39" s="5"/>
      <c r="KIA39" s="5"/>
      <c r="KIB39" s="5"/>
      <c r="KIC39" s="5"/>
      <c r="KID39" s="5"/>
      <c r="KIE39" s="5"/>
      <c r="KIF39" s="5"/>
      <c r="KIG39" s="5"/>
      <c r="KIH39" s="5"/>
      <c r="KII39" s="5"/>
      <c r="KIJ39" s="5"/>
      <c r="KIK39" s="5"/>
      <c r="KIL39" s="5"/>
      <c r="KIM39" s="5"/>
      <c r="KIN39" s="5"/>
      <c r="KIO39" s="5"/>
      <c r="KIP39" s="5"/>
      <c r="KIQ39" s="5"/>
      <c r="KIR39" s="5"/>
      <c r="KIS39" s="5"/>
      <c r="KIT39" s="5"/>
      <c r="KIU39" s="5"/>
      <c r="KIV39" s="5"/>
      <c r="KIW39" s="5"/>
      <c r="KIX39" s="5"/>
      <c r="KIY39" s="5"/>
      <c r="KIZ39" s="5"/>
      <c r="KJA39" s="5"/>
      <c r="KJB39" s="5"/>
      <c r="KJC39" s="5"/>
      <c r="KJD39" s="5"/>
      <c r="KJE39" s="5"/>
      <c r="KJF39" s="5"/>
      <c r="KJG39" s="5"/>
      <c r="KJH39" s="5"/>
      <c r="KJI39" s="5"/>
      <c r="KJJ39" s="5"/>
      <c r="KJK39" s="5"/>
      <c r="KJL39" s="5"/>
      <c r="KJM39" s="5"/>
      <c r="KJN39" s="5"/>
      <c r="KJO39" s="5"/>
      <c r="KJP39" s="5"/>
      <c r="KJQ39" s="5"/>
      <c r="KJR39" s="5"/>
      <c r="KJS39" s="5"/>
      <c r="KJT39" s="5"/>
      <c r="KJU39" s="5"/>
      <c r="KJV39" s="5"/>
      <c r="KJW39" s="5"/>
      <c r="KJX39" s="5"/>
      <c r="KJY39" s="5"/>
      <c r="KJZ39" s="5"/>
      <c r="KKA39" s="5"/>
      <c r="KKB39" s="5"/>
      <c r="KKC39" s="5"/>
      <c r="KKD39" s="5"/>
      <c r="KKE39" s="5"/>
      <c r="KKF39" s="5"/>
      <c r="KKG39" s="5"/>
      <c r="KKH39" s="5"/>
      <c r="KKI39" s="5"/>
      <c r="KKJ39" s="5"/>
      <c r="KKK39" s="5"/>
      <c r="KKL39" s="5"/>
      <c r="KKM39" s="5"/>
      <c r="KKN39" s="5"/>
      <c r="KKO39" s="5"/>
      <c r="KKP39" s="5"/>
      <c r="KKQ39" s="5"/>
      <c r="KKR39" s="5"/>
      <c r="KKS39" s="5"/>
      <c r="KKT39" s="5"/>
      <c r="KKU39" s="5"/>
      <c r="KKV39" s="5"/>
      <c r="KKW39" s="5"/>
      <c r="KKX39" s="5"/>
      <c r="KKY39" s="5"/>
      <c r="KKZ39" s="5"/>
      <c r="KLA39" s="5"/>
      <c r="KLB39" s="5"/>
      <c r="KLC39" s="5"/>
      <c r="KLD39" s="5"/>
      <c r="KLE39" s="5"/>
      <c r="KLF39" s="5"/>
      <c r="KLG39" s="5"/>
      <c r="KLH39" s="5"/>
      <c r="KLI39" s="5"/>
      <c r="KLJ39" s="5"/>
      <c r="KLK39" s="5"/>
      <c r="KLL39" s="5"/>
      <c r="KLM39" s="5"/>
      <c r="KLN39" s="5"/>
      <c r="KLO39" s="5"/>
      <c r="KLP39" s="5"/>
      <c r="KLQ39" s="5"/>
      <c r="KLR39" s="5"/>
      <c r="KLS39" s="5"/>
      <c r="KLT39" s="5"/>
      <c r="KLU39" s="5"/>
      <c r="KLV39" s="5"/>
      <c r="KLW39" s="5"/>
      <c r="KLX39" s="5"/>
      <c r="KLY39" s="5"/>
      <c r="KLZ39" s="5"/>
      <c r="KMA39" s="5"/>
      <c r="KMB39" s="5"/>
      <c r="KMC39" s="5"/>
      <c r="KMD39" s="5"/>
      <c r="KME39" s="5"/>
      <c r="KMF39" s="5"/>
      <c r="KMG39" s="5"/>
      <c r="KMH39" s="5"/>
      <c r="KMI39" s="5"/>
      <c r="KMJ39" s="5"/>
      <c r="KMK39" s="5"/>
      <c r="KML39" s="5"/>
      <c r="KMM39" s="5"/>
      <c r="KMN39" s="5"/>
      <c r="KMO39" s="5"/>
      <c r="KMP39" s="5"/>
      <c r="KMQ39" s="5"/>
      <c r="KMR39" s="5"/>
      <c r="KMS39" s="5"/>
      <c r="KMT39" s="5"/>
      <c r="KMU39" s="5"/>
      <c r="KMV39" s="5"/>
      <c r="KMW39" s="5"/>
      <c r="KMX39" s="5"/>
      <c r="KMY39" s="5"/>
      <c r="KMZ39" s="5"/>
      <c r="KNA39" s="5"/>
      <c r="KNB39" s="5"/>
      <c r="KNC39" s="5"/>
      <c r="KND39" s="5"/>
      <c r="KNE39" s="5"/>
      <c r="KNF39" s="5"/>
      <c r="KNG39" s="5"/>
      <c r="KNH39" s="5"/>
      <c r="KNI39" s="5"/>
      <c r="KNJ39" s="5"/>
      <c r="KNK39" s="5"/>
      <c r="KNL39" s="5"/>
      <c r="KNM39" s="5"/>
      <c r="KNN39" s="5"/>
      <c r="KNO39" s="5"/>
      <c r="KNP39" s="5"/>
      <c r="KNQ39" s="5"/>
      <c r="KNR39" s="5"/>
      <c r="KNS39" s="5"/>
      <c r="KNT39" s="5"/>
      <c r="KNU39" s="5"/>
      <c r="KNV39" s="5"/>
      <c r="KNW39" s="5"/>
      <c r="KNX39" s="5"/>
      <c r="KNY39" s="5"/>
      <c r="KNZ39" s="5"/>
      <c r="KOA39" s="5"/>
      <c r="KOB39" s="5"/>
      <c r="KOC39" s="5"/>
      <c r="KOD39" s="5"/>
      <c r="KOE39" s="5"/>
      <c r="KOF39" s="5"/>
      <c r="KOG39" s="5"/>
      <c r="KOH39" s="5"/>
      <c r="KOI39" s="5"/>
      <c r="KOJ39" s="5"/>
      <c r="KOK39" s="5"/>
      <c r="KOL39" s="5"/>
      <c r="KOM39" s="5"/>
      <c r="KON39" s="5"/>
      <c r="KOO39" s="5"/>
      <c r="KOP39" s="5"/>
      <c r="KOQ39" s="5"/>
      <c r="KOR39" s="5"/>
      <c r="KOS39" s="5"/>
      <c r="KOT39" s="5"/>
      <c r="KOU39" s="5"/>
      <c r="KOV39" s="5"/>
      <c r="KOW39" s="5"/>
      <c r="KOX39" s="5"/>
      <c r="KOY39" s="5"/>
      <c r="KOZ39" s="5"/>
      <c r="KPA39" s="5"/>
      <c r="KPB39" s="5"/>
      <c r="KPC39" s="5"/>
      <c r="KPD39" s="5"/>
      <c r="KPE39" s="5"/>
      <c r="KPF39" s="5"/>
      <c r="KPG39" s="5"/>
      <c r="KPH39" s="5"/>
      <c r="KPI39" s="5"/>
      <c r="KPJ39" s="5"/>
      <c r="KPK39" s="5"/>
      <c r="KPL39" s="5"/>
      <c r="KPM39" s="5"/>
      <c r="KPN39" s="5"/>
      <c r="KPO39" s="5"/>
      <c r="KPP39" s="5"/>
      <c r="KPQ39" s="5"/>
      <c r="KPR39" s="5"/>
      <c r="KPS39" s="5"/>
      <c r="KPT39" s="5"/>
      <c r="KPU39" s="5"/>
      <c r="KPV39" s="5"/>
      <c r="KPW39" s="5"/>
      <c r="KPX39" s="5"/>
      <c r="KPY39" s="5"/>
      <c r="KPZ39" s="5"/>
      <c r="KQA39" s="5"/>
      <c r="KQB39" s="5"/>
      <c r="KQC39" s="5"/>
      <c r="KQD39" s="5"/>
      <c r="KQE39" s="5"/>
      <c r="KQF39" s="5"/>
      <c r="KQG39" s="5"/>
      <c r="KQH39" s="5"/>
      <c r="KQI39" s="5"/>
      <c r="KQJ39" s="5"/>
      <c r="KQK39" s="5"/>
      <c r="KQL39" s="5"/>
      <c r="KQM39" s="5"/>
      <c r="KQN39" s="5"/>
      <c r="KQO39" s="5"/>
      <c r="KQP39" s="5"/>
      <c r="KQQ39" s="5"/>
      <c r="KQR39" s="5"/>
      <c r="KQS39" s="5"/>
      <c r="KQT39" s="5"/>
      <c r="KQU39" s="5"/>
      <c r="KQV39" s="5"/>
      <c r="KQW39" s="5"/>
      <c r="KQX39" s="5"/>
      <c r="KQY39" s="5"/>
      <c r="KQZ39" s="5"/>
      <c r="KRA39" s="5"/>
      <c r="KRB39" s="5"/>
      <c r="KRC39" s="5"/>
      <c r="KRD39" s="5"/>
      <c r="KRE39" s="5"/>
      <c r="KRF39" s="5"/>
      <c r="KRG39" s="5"/>
      <c r="KRH39" s="5"/>
      <c r="KRI39" s="5"/>
      <c r="KRJ39" s="5"/>
      <c r="KRK39" s="5"/>
      <c r="KRL39" s="5"/>
      <c r="KRM39" s="5"/>
      <c r="KRN39" s="5"/>
      <c r="KRO39" s="5"/>
      <c r="KRP39" s="5"/>
      <c r="KRQ39" s="5"/>
      <c r="KRR39" s="5"/>
      <c r="KRS39" s="5"/>
      <c r="KRT39" s="5"/>
      <c r="KRU39" s="5"/>
      <c r="KRV39" s="5"/>
      <c r="KRW39" s="5"/>
      <c r="KRX39" s="5"/>
      <c r="KRY39" s="5"/>
      <c r="KRZ39" s="5"/>
      <c r="KSA39" s="5"/>
      <c r="KSB39" s="5"/>
      <c r="KSC39" s="5"/>
      <c r="KSD39" s="5"/>
      <c r="KSE39" s="5"/>
      <c r="KSF39" s="5"/>
      <c r="KSG39" s="5"/>
      <c r="KSH39" s="5"/>
      <c r="KSI39" s="5"/>
      <c r="KSJ39" s="5"/>
      <c r="KSK39" s="5"/>
      <c r="KSL39" s="5"/>
      <c r="KSM39" s="5"/>
      <c r="KSN39" s="5"/>
      <c r="KSO39" s="5"/>
      <c r="KSP39" s="5"/>
      <c r="KSQ39" s="5"/>
      <c r="KSR39" s="5"/>
      <c r="KSS39" s="5"/>
      <c r="KST39" s="5"/>
      <c r="KSU39" s="5"/>
      <c r="KSV39" s="5"/>
      <c r="KSW39" s="5"/>
      <c r="KSX39" s="5"/>
      <c r="KSY39" s="5"/>
      <c r="KSZ39" s="5"/>
      <c r="KTA39" s="5"/>
      <c r="KTB39" s="5"/>
      <c r="KTC39" s="5"/>
      <c r="KTD39" s="5"/>
      <c r="KTE39" s="5"/>
      <c r="KTF39" s="5"/>
      <c r="KTG39" s="5"/>
      <c r="KTH39" s="5"/>
      <c r="KTI39" s="5"/>
      <c r="KTJ39" s="5"/>
      <c r="KTK39" s="5"/>
      <c r="KTL39" s="5"/>
      <c r="KTM39" s="5"/>
      <c r="KTN39" s="5"/>
      <c r="KTO39" s="5"/>
      <c r="KTP39" s="5"/>
      <c r="KTQ39" s="5"/>
      <c r="KTR39" s="5"/>
      <c r="KTS39" s="5"/>
      <c r="KTT39" s="5"/>
      <c r="KTU39" s="5"/>
      <c r="KTV39" s="5"/>
      <c r="KTW39" s="5"/>
      <c r="KTX39" s="5"/>
      <c r="KTY39" s="5"/>
      <c r="KTZ39" s="5"/>
      <c r="KUA39" s="5"/>
      <c r="KUB39" s="5"/>
      <c r="KUC39" s="5"/>
      <c r="KUD39" s="5"/>
      <c r="KUE39" s="5"/>
      <c r="KUF39" s="5"/>
      <c r="KUG39" s="5"/>
      <c r="KUH39" s="5"/>
      <c r="KUI39" s="5"/>
      <c r="KUJ39" s="5"/>
      <c r="KUK39" s="5"/>
      <c r="KUL39" s="5"/>
      <c r="KUM39" s="5"/>
      <c r="KUN39" s="5"/>
      <c r="KUO39" s="5"/>
      <c r="KUP39" s="5"/>
      <c r="KUQ39" s="5"/>
      <c r="KUR39" s="5"/>
      <c r="KUS39" s="5"/>
      <c r="KUT39" s="5"/>
      <c r="KUU39" s="5"/>
      <c r="KUV39" s="5"/>
      <c r="KUW39" s="5"/>
      <c r="KUX39" s="5"/>
      <c r="KUY39" s="5"/>
      <c r="KUZ39" s="5"/>
      <c r="KVA39" s="5"/>
      <c r="KVB39" s="5"/>
      <c r="KVC39" s="5"/>
      <c r="KVD39" s="5"/>
      <c r="KVE39" s="5"/>
      <c r="KVF39" s="5"/>
      <c r="KVG39" s="5"/>
      <c r="KVH39" s="5"/>
      <c r="KVI39" s="5"/>
      <c r="KVJ39" s="5"/>
      <c r="KVK39" s="5"/>
      <c r="KVL39" s="5"/>
      <c r="KVM39" s="5"/>
      <c r="KVN39" s="5"/>
      <c r="KVO39" s="5"/>
      <c r="KVP39" s="5"/>
      <c r="KVQ39" s="5"/>
      <c r="KVR39" s="5"/>
      <c r="KVS39" s="5"/>
      <c r="KVT39" s="5"/>
      <c r="KVU39" s="5"/>
      <c r="KVV39" s="5"/>
      <c r="KVW39" s="5"/>
      <c r="KVX39" s="5"/>
      <c r="KVY39" s="5"/>
      <c r="KVZ39" s="5"/>
      <c r="KWA39" s="5"/>
      <c r="KWB39" s="5"/>
      <c r="KWC39" s="5"/>
      <c r="KWD39" s="5"/>
      <c r="KWE39" s="5"/>
      <c r="KWF39" s="5"/>
      <c r="KWG39" s="5"/>
      <c r="KWH39" s="5"/>
      <c r="KWI39" s="5"/>
      <c r="KWJ39" s="5"/>
      <c r="KWK39" s="5"/>
      <c r="KWL39" s="5"/>
      <c r="KWM39" s="5"/>
      <c r="KWN39" s="5"/>
      <c r="KWO39" s="5"/>
      <c r="KWP39" s="5"/>
      <c r="KWQ39" s="5"/>
      <c r="KWR39" s="5"/>
      <c r="KWS39" s="5"/>
      <c r="KWT39" s="5"/>
      <c r="KWU39" s="5"/>
      <c r="KWV39" s="5"/>
      <c r="KWW39" s="5"/>
      <c r="KWX39" s="5"/>
      <c r="KWY39" s="5"/>
      <c r="KWZ39" s="5"/>
      <c r="KXA39" s="5"/>
      <c r="KXB39" s="5"/>
      <c r="KXC39" s="5"/>
      <c r="KXD39" s="5"/>
      <c r="KXE39" s="5"/>
      <c r="KXF39" s="5"/>
      <c r="KXG39" s="5"/>
      <c r="KXH39" s="5"/>
      <c r="KXI39" s="5"/>
      <c r="KXJ39" s="5"/>
      <c r="KXK39" s="5"/>
      <c r="KXL39" s="5"/>
      <c r="KXM39" s="5"/>
      <c r="KXN39" s="5"/>
      <c r="KXO39" s="5"/>
      <c r="KXP39" s="5"/>
      <c r="KXQ39" s="5"/>
      <c r="KXR39" s="5"/>
      <c r="KXS39" s="5"/>
      <c r="KXT39" s="5"/>
      <c r="KXU39" s="5"/>
      <c r="KXV39" s="5"/>
      <c r="KXW39" s="5"/>
      <c r="KXX39" s="5"/>
      <c r="KXY39" s="5"/>
      <c r="KXZ39" s="5"/>
      <c r="KYA39" s="5"/>
      <c r="KYB39" s="5"/>
      <c r="KYC39" s="5"/>
      <c r="KYD39" s="5"/>
      <c r="KYE39" s="5"/>
      <c r="KYF39" s="5"/>
      <c r="KYG39" s="5"/>
      <c r="KYH39" s="5"/>
      <c r="KYI39" s="5"/>
      <c r="KYJ39" s="5"/>
      <c r="KYK39" s="5"/>
      <c r="KYL39" s="5"/>
      <c r="KYM39" s="5"/>
      <c r="KYN39" s="5"/>
      <c r="KYO39" s="5"/>
      <c r="KYP39" s="5"/>
      <c r="KYQ39" s="5"/>
      <c r="KYR39" s="5"/>
      <c r="KYS39" s="5"/>
      <c r="KYT39" s="5"/>
      <c r="KYU39" s="5"/>
      <c r="KYV39" s="5"/>
      <c r="KYW39" s="5"/>
      <c r="KYX39" s="5"/>
      <c r="KYY39" s="5"/>
      <c r="KYZ39" s="5"/>
      <c r="KZA39" s="5"/>
      <c r="KZB39" s="5"/>
      <c r="KZC39" s="5"/>
      <c r="KZD39" s="5"/>
      <c r="KZE39" s="5"/>
      <c r="KZF39" s="5"/>
      <c r="KZG39" s="5"/>
      <c r="KZH39" s="5"/>
      <c r="KZI39" s="5"/>
      <c r="KZJ39" s="5"/>
      <c r="KZK39" s="5"/>
      <c r="KZL39" s="5"/>
      <c r="KZM39" s="5"/>
      <c r="KZN39" s="5"/>
      <c r="KZO39" s="5"/>
      <c r="KZP39" s="5"/>
      <c r="KZQ39" s="5"/>
      <c r="KZR39" s="5"/>
      <c r="KZS39" s="5"/>
      <c r="KZT39" s="5"/>
      <c r="KZU39" s="5"/>
      <c r="KZV39" s="5"/>
      <c r="KZW39" s="5"/>
      <c r="KZX39" s="5"/>
      <c r="KZY39" s="5"/>
      <c r="KZZ39" s="5"/>
      <c r="LAA39" s="5"/>
      <c r="LAB39" s="5"/>
      <c r="LAC39" s="5"/>
      <c r="LAD39" s="5"/>
      <c r="LAE39" s="5"/>
      <c r="LAF39" s="5"/>
      <c r="LAG39" s="5"/>
      <c r="LAH39" s="5"/>
      <c r="LAI39" s="5"/>
      <c r="LAJ39" s="5"/>
      <c r="LAK39" s="5"/>
      <c r="LAL39" s="5"/>
      <c r="LAM39" s="5"/>
      <c r="LAN39" s="5"/>
      <c r="LAO39" s="5"/>
      <c r="LAP39" s="5"/>
      <c r="LAQ39" s="5"/>
      <c r="LAR39" s="5"/>
      <c r="LAS39" s="5"/>
      <c r="LAT39" s="5"/>
      <c r="LAU39" s="5"/>
      <c r="LAV39" s="5"/>
      <c r="LAW39" s="5"/>
      <c r="LAX39" s="5"/>
      <c r="LAY39" s="5"/>
      <c r="LAZ39" s="5"/>
      <c r="LBA39" s="5"/>
      <c r="LBB39" s="5"/>
      <c r="LBC39" s="5"/>
      <c r="LBD39" s="5"/>
      <c r="LBE39" s="5"/>
      <c r="LBF39" s="5"/>
      <c r="LBG39" s="5"/>
      <c r="LBH39" s="5"/>
      <c r="LBI39" s="5"/>
      <c r="LBJ39" s="5"/>
      <c r="LBK39" s="5"/>
      <c r="LBL39" s="5"/>
      <c r="LBM39" s="5"/>
      <c r="LBN39" s="5"/>
      <c r="LBO39" s="5"/>
      <c r="LBP39" s="5"/>
      <c r="LBQ39" s="5"/>
      <c r="LBR39" s="5"/>
      <c r="LBS39" s="5"/>
      <c r="LBT39" s="5"/>
      <c r="LBU39" s="5"/>
      <c r="LBV39" s="5"/>
      <c r="LBW39" s="5"/>
      <c r="LBX39" s="5"/>
      <c r="LBY39" s="5"/>
      <c r="LBZ39" s="5"/>
      <c r="LCA39" s="5"/>
      <c r="LCB39" s="5"/>
      <c r="LCC39" s="5"/>
      <c r="LCD39" s="5"/>
      <c r="LCE39" s="5"/>
      <c r="LCF39" s="5"/>
      <c r="LCG39" s="5"/>
      <c r="LCH39" s="5"/>
      <c r="LCI39" s="5"/>
      <c r="LCJ39" s="5"/>
      <c r="LCK39" s="5"/>
      <c r="LCL39" s="5"/>
      <c r="LCM39" s="5"/>
      <c r="LCN39" s="5"/>
      <c r="LCO39" s="5"/>
      <c r="LCP39" s="5"/>
      <c r="LCQ39" s="5"/>
      <c r="LCR39" s="5"/>
      <c r="LCS39" s="5"/>
      <c r="LCT39" s="5"/>
      <c r="LCU39" s="5"/>
      <c r="LCV39" s="5"/>
      <c r="LCW39" s="5"/>
      <c r="LCX39" s="5"/>
      <c r="LCY39" s="5"/>
      <c r="LCZ39" s="5"/>
      <c r="LDA39" s="5"/>
      <c r="LDB39" s="5"/>
      <c r="LDC39" s="5"/>
      <c r="LDD39" s="5"/>
      <c r="LDE39" s="5"/>
      <c r="LDF39" s="5"/>
      <c r="LDG39" s="5"/>
      <c r="LDH39" s="5"/>
      <c r="LDI39" s="5"/>
      <c r="LDJ39" s="5"/>
      <c r="LDK39" s="5"/>
      <c r="LDL39" s="5"/>
      <c r="LDM39" s="5"/>
      <c r="LDN39" s="5"/>
      <c r="LDO39" s="5"/>
      <c r="LDP39" s="5"/>
      <c r="LDQ39" s="5"/>
      <c r="LDR39" s="5"/>
      <c r="LDS39" s="5"/>
      <c r="LDT39" s="5"/>
      <c r="LDU39" s="5"/>
      <c r="LDV39" s="5"/>
      <c r="LDW39" s="5"/>
      <c r="LDX39" s="5"/>
      <c r="LDY39" s="5"/>
      <c r="LDZ39" s="5"/>
      <c r="LEA39" s="5"/>
      <c r="LEB39" s="5"/>
      <c r="LEC39" s="5"/>
      <c r="LED39" s="5"/>
      <c r="LEE39" s="5"/>
      <c r="LEF39" s="5"/>
      <c r="LEG39" s="5"/>
      <c r="LEH39" s="5"/>
      <c r="LEI39" s="5"/>
      <c r="LEJ39" s="5"/>
      <c r="LEK39" s="5"/>
      <c r="LEL39" s="5"/>
      <c r="LEM39" s="5"/>
      <c r="LEN39" s="5"/>
      <c r="LEO39" s="5"/>
      <c r="LEP39" s="5"/>
      <c r="LEQ39" s="5"/>
      <c r="LER39" s="5"/>
      <c r="LES39" s="5"/>
      <c r="LET39" s="5"/>
      <c r="LEU39" s="5"/>
      <c r="LEV39" s="5"/>
      <c r="LEW39" s="5"/>
      <c r="LEX39" s="5"/>
      <c r="LEY39" s="5"/>
      <c r="LEZ39" s="5"/>
      <c r="LFA39" s="5"/>
      <c r="LFB39" s="5"/>
      <c r="LFC39" s="5"/>
      <c r="LFD39" s="5"/>
      <c r="LFE39" s="5"/>
      <c r="LFF39" s="5"/>
      <c r="LFG39" s="5"/>
      <c r="LFH39" s="5"/>
      <c r="LFI39" s="5"/>
      <c r="LFJ39" s="5"/>
      <c r="LFK39" s="5"/>
      <c r="LFL39" s="5"/>
      <c r="LFM39" s="5"/>
      <c r="LFN39" s="5"/>
      <c r="LFO39" s="5"/>
      <c r="LFP39" s="5"/>
      <c r="LFQ39" s="5"/>
      <c r="LFR39" s="5"/>
      <c r="LFS39" s="5"/>
      <c r="LFT39" s="5"/>
      <c r="LFU39" s="5"/>
      <c r="LFV39" s="5"/>
      <c r="LFW39" s="5"/>
      <c r="LFX39" s="5"/>
      <c r="LFY39" s="5"/>
      <c r="LFZ39" s="5"/>
      <c r="LGA39" s="5"/>
      <c r="LGB39" s="5"/>
      <c r="LGC39" s="5"/>
      <c r="LGD39" s="5"/>
      <c r="LGE39" s="5"/>
      <c r="LGF39" s="5"/>
      <c r="LGG39" s="5"/>
      <c r="LGH39" s="5"/>
      <c r="LGI39" s="5"/>
      <c r="LGJ39" s="5"/>
      <c r="LGK39" s="5"/>
      <c r="LGL39" s="5"/>
      <c r="LGM39" s="5"/>
      <c r="LGN39" s="5"/>
      <c r="LGO39" s="5"/>
      <c r="LGP39" s="5"/>
      <c r="LGQ39" s="5"/>
      <c r="LGR39" s="5"/>
      <c r="LGS39" s="5"/>
      <c r="LGT39" s="5"/>
      <c r="LGU39" s="5"/>
      <c r="LGV39" s="5"/>
      <c r="LGW39" s="5"/>
      <c r="LGX39" s="5"/>
      <c r="LGY39" s="5"/>
      <c r="LGZ39" s="5"/>
      <c r="LHA39" s="5"/>
      <c r="LHB39" s="5"/>
      <c r="LHC39" s="5"/>
      <c r="LHD39" s="5"/>
      <c r="LHE39" s="5"/>
      <c r="LHF39" s="5"/>
      <c r="LHG39" s="5"/>
      <c r="LHH39" s="5"/>
      <c r="LHI39" s="5"/>
      <c r="LHJ39" s="5"/>
      <c r="LHK39" s="5"/>
      <c r="LHL39" s="5"/>
      <c r="LHM39" s="5"/>
      <c r="LHN39" s="5"/>
      <c r="LHO39" s="5"/>
      <c r="LHP39" s="5"/>
      <c r="LHQ39" s="5"/>
      <c r="LHR39" s="5"/>
      <c r="LHS39" s="5"/>
      <c r="LHT39" s="5"/>
      <c r="LHU39" s="5"/>
      <c r="LHV39" s="5"/>
      <c r="LHW39" s="5"/>
      <c r="LHX39" s="5"/>
      <c r="LHY39" s="5"/>
      <c r="LHZ39" s="5"/>
      <c r="LIA39" s="5"/>
      <c r="LIB39" s="5"/>
      <c r="LIC39" s="5"/>
      <c r="LID39" s="5"/>
      <c r="LIE39" s="5"/>
      <c r="LIF39" s="5"/>
      <c r="LIG39" s="5"/>
      <c r="LIH39" s="5"/>
      <c r="LII39" s="5"/>
      <c r="LIJ39" s="5"/>
      <c r="LIK39" s="5"/>
      <c r="LIL39" s="5"/>
      <c r="LIM39" s="5"/>
      <c r="LIN39" s="5"/>
      <c r="LIO39" s="5"/>
      <c r="LIP39" s="5"/>
      <c r="LIQ39" s="5"/>
      <c r="LIR39" s="5"/>
      <c r="LIS39" s="5"/>
      <c r="LIT39" s="5"/>
      <c r="LIU39" s="5"/>
      <c r="LIV39" s="5"/>
      <c r="LIW39" s="5"/>
      <c r="LIX39" s="5"/>
      <c r="LIY39" s="5"/>
      <c r="LIZ39" s="5"/>
      <c r="LJA39" s="5"/>
      <c r="LJB39" s="5"/>
      <c r="LJC39" s="5"/>
      <c r="LJD39" s="5"/>
      <c r="LJE39" s="5"/>
      <c r="LJF39" s="5"/>
      <c r="LJG39" s="5"/>
      <c r="LJH39" s="5"/>
      <c r="LJI39" s="5"/>
      <c r="LJJ39" s="5"/>
      <c r="LJK39" s="5"/>
      <c r="LJL39" s="5"/>
      <c r="LJM39" s="5"/>
      <c r="LJN39" s="5"/>
      <c r="LJO39" s="5"/>
      <c r="LJP39" s="5"/>
      <c r="LJQ39" s="5"/>
      <c r="LJR39" s="5"/>
      <c r="LJS39" s="5"/>
      <c r="LJT39" s="5"/>
      <c r="LJU39" s="5"/>
      <c r="LJV39" s="5"/>
      <c r="LJW39" s="5"/>
      <c r="LJX39" s="5"/>
      <c r="LJY39" s="5"/>
      <c r="LJZ39" s="5"/>
      <c r="LKA39" s="5"/>
      <c r="LKB39" s="5"/>
      <c r="LKC39" s="5"/>
      <c r="LKD39" s="5"/>
      <c r="LKE39" s="5"/>
      <c r="LKF39" s="5"/>
      <c r="LKG39" s="5"/>
      <c r="LKH39" s="5"/>
      <c r="LKI39" s="5"/>
      <c r="LKJ39" s="5"/>
      <c r="LKK39" s="5"/>
      <c r="LKL39" s="5"/>
      <c r="LKM39" s="5"/>
      <c r="LKN39" s="5"/>
      <c r="LKO39" s="5"/>
      <c r="LKP39" s="5"/>
      <c r="LKQ39" s="5"/>
      <c r="LKR39" s="5"/>
      <c r="LKS39" s="5"/>
      <c r="LKT39" s="5"/>
      <c r="LKU39" s="5"/>
      <c r="LKV39" s="5"/>
      <c r="LKW39" s="5"/>
      <c r="LKX39" s="5"/>
      <c r="LKY39" s="5"/>
      <c r="LKZ39" s="5"/>
      <c r="LLA39" s="5"/>
      <c r="LLB39" s="5"/>
      <c r="LLC39" s="5"/>
      <c r="LLD39" s="5"/>
      <c r="LLE39" s="5"/>
      <c r="LLF39" s="5"/>
      <c r="LLG39" s="5"/>
      <c r="LLH39" s="5"/>
      <c r="LLI39" s="5"/>
      <c r="LLJ39" s="5"/>
      <c r="LLK39" s="5"/>
      <c r="LLL39" s="5"/>
      <c r="LLM39" s="5"/>
      <c r="LLN39" s="5"/>
      <c r="LLO39" s="5"/>
      <c r="LLP39" s="5"/>
      <c r="LLQ39" s="5"/>
      <c r="LLR39" s="5"/>
      <c r="LLS39" s="5"/>
      <c r="LLT39" s="5"/>
      <c r="LLU39" s="5"/>
      <c r="LLV39" s="5"/>
      <c r="LLW39" s="5"/>
      <c r="LLX39" s="5"/>
      <c r="LLY39" s="5"/>
      <c r="LLZ39" s="5"/>
      <c r="LMA39" s="5"/>
      <c r="LMB39" s="5"/>
      <c r="LMC39" s="5"/>
      <c r="LMD39" s="5"/>
      <c r="LME39" s="5"/>
      <c r="LMF39" s="5"/>
      <c r="LMG39" s="5"/>
      <c r="LMH39" s="5"/>
      <c r="LMI39" s="5"/>
      <c r="LMJ39" s="5"/>
      <c r="LMK39" s="5"/>
      <c r="LML39" s="5"/>
      <c r="LMM39" s="5"/>
      <c r="LMN39" s="5"/>
      <c r="LMO39" s="5"/>
      <c r="LMP39" s="5"/>
      <c r="LMQ39" s="5"/>
      <c r="LMR39" s="5"/>
      <c r="LMS39" s="5"/>
      <c r="LMT39" s="5"/>
      <c r="LMU39" s="5"/>
      <c r="LMV39" s="5"/>
      <c r="LMW39" s="5"/>
      <c r="LMX39" s="5"/>
      <c r="LMY39" s="5"/>
      <c r="LMZ39" s="5"/>
      <c r="LNA39" s="5"/>
      <c r="LNB39" s="5"/>
      <c r="LNC39" s="5"/>
      <c r="LND39" s="5"/>
      <c r="LNE39" s="5"/>
      <c r="LNF39" s="5"/>
      <c r="LNG39" s="5"/>
      <c r="LNH39" s="5"/>
      <c r="LNI39" s="5"/>
      <c r="LNJ39" s="5"/>
      <c r="LNK39" s="5"/>
      <c r="LNL39" s="5"/>
      <c r="LNM39" s="5"/>
      <c r="LNN39" s="5"/>
      <c r="LNO39" s="5"/>
      <c r="LNP39" s="5"/>
      <c r="LNQ39" s="5"/>
      <c r="LNR39" s="5"/>
      <c r="LNS39" s="5"/>
      <c r="LNT39" s="5"/>
      <c r="LNU39" s="5"/>
      <c r="LNV39" s="5"/>
      <c r="LNW39" s="5"/>
      <c r="LNX39" s="5"/>
      <c r="LNY39" s="5"/>
      <c r="LNZ39" s="5"/>
      <c r="LOA39" s="5"/>
      <c r="LOB39" s="5"/>
      <c r="LOC39" s="5"/>
      <c r="LOD39" s="5"/>
      <c r="LOE39" s="5"/>
      <c r="LOF39" s="5"/>
      <c r="LOG39" s="5"/>
      <c r="LOH39" s="5"/>
      <c r="LOI39" s="5"/>
      <c r="LOJ39" s="5"/>
      <c r="LOK39" s="5"/>
      <c r="LOL39" s="5"/>
      <c r="LOM39" s="5"/>
      <c r="LON39" s="5"/>
      <c r="LOO39" s="5"/>
      <c r="LOP39" s="5"/>
      <c r="LOQ39" s="5"/>
      <c r="LOR39" s="5"/>
      <c r="LOS39" s="5"/>
      <c r="LOT39" s="5"/>
      <c r="LOU39" s="5"/>
      <c r="LOV39" s="5"/>
      <c r="LOW39" s="5"/>
      <c r="LOX39" s="5"/>
      <c r="LOY39" s="5"/>
      <c r="LOZ39" s="5"/>
      <c r="LPA39" s="5"/>
      <c r="LPB39" s="5"/>
      <c r="LPC39" s="5"/>
      <c r="LPD39" s="5"/>
      <c r="LPE39" s="5"/>
      <c r="LPF39" s="5"/>
      <c r="LPG39" s="5"/>
      <c r="LPH39" s="5"/>
      <c r="LPI39" s="5"/>
      <c r="LPJ39" s="5"/>
      <c r="LPK39" s="5"/>
      <c r="LPL39" s="5"/>
      <c r="LPM39" s="5"/>
      <c r="LPN39" s="5"/>
      <c r="LPO39" s="5"/>
      <c r="LPP39" s="5"/>
      <c r="LPQ39" s="5"/>
      <c r="LPR39" s="5"/>
      <c r="LPS39" s="5"/>
      <c r="LPT39" s="5"/>
      <c r="LPU39" s="5"/>
      <c r="LPV39" s="5"/>
      <c r="LPW39" s="5"/>
      <c r="LPX39" s="5"/>
      <c r="LPY39" s="5"/>
      <c r="LPZ39" s="5"/>
      <c r="LQA39" s="5"/>
      <c r="LQB39" s="5"/>
      <c r="LQC39" s="5"/>
      <c r="LQD39" s="5"/>
      <c r="LQE39" s="5"/>
      <c r="LQF39" s="5"/>
      <c r="LQG39" s="5"/>
      <c r="LQH39" s="5"/>
      <c r="LQI39" s="5"/>
      <c r="LQJ39" s="5"/>
      <c r="LQK39" s="5"/>
      <c r="LQL39" s="5"/>
      <c r="LQM39" s="5"/>
      <c r="LQN39" s="5"/>
      <c r="LQO39" s="5"/>
      <c r="LQP39" s="5"/>
      <c r="LQQ39" s="5"/>
      <c r="LQR39" s="5"/>
      <c r="LQS39" s="5"/>
      <c r="LQT39" s="5"/>
      <c r="LQU39" s="5"/>
      <c r="LQV39" s="5"/>
      <c r="LQW39" s="5"/>
      <c r="LQX39" s="5"/>
      <c r="LQY39" s="5"/>
      <c r="LQZ39" s="5"/>
      <c r="LRA39" s="5"/>
      <c r="LRB39" s="5"/>
      <c r="LRC39" s="5"/>
      <c r="LRD39" s="5"/>
      <c r="LRE39" s="5"/>
      <c r="LRF39" s="5"/>
      <c r="LRG39" s="5"/>
      <c r="LRH39" s="5"/>
      <c r="LRI39" s="5"/>
      <c r="LRJ39" s="5"/>
      <c r="LRK39" s="5"/>
      <c r="LRL39" s="5"/>
      <c r="LRM39" s="5"/>
      <c r="LRN39" s="5"/>
      <c r="LRO39" s="5"/>
      <c r="LRP39" s="5"/>
      <c r="LRQ39" s="5"/>
      <c r="LRR39" s="5"/>
      <c r="LRS39" s="5"/>
      <c r="LRT39" s="5"/>
      <c r="LRU39" s="5"/>
      <c r="LRV39" s="5"/>
      <c r="LRW39" s="5"/>
      <c r="LRX39" s="5"/>
      <c r="LRY39" s="5"/>
      <c r="LRZ39" s="5"/>
      <c r="LSA39" s="5"/>
      <c r="LSB39" s="5"/>
      <c r="LSC39" s="5"/>
      <c r="LSD39" s="5"/>
      <c r="LSE39" s="5"/>
      <c r="LSF39" s="5"/>
      <c r="LSG39" s="5"/>
      <c r="LSH39" s="5"/>
      <c r="LSI39" s="5"/>
      <c r="LSJ39" s="5"/>
      <c r="LSK39" s="5"/>
      <c r="LSL39" s="5"/>
      <c r="LSM39" s="5"/>
      <c r="LSN39" s="5"/>
      <c r="LSO39" s="5"/>
      <c r="LSP39" s="5"/>
      <c r="LSQ39" s="5"/>
      <c r="LSR39" s="5"/>
      <c r="LSS39" s="5"/>
      <c r="LST39" s="5"/>
      <c r="LSU39" s="5"/>
      <c r="LSV39" s="5"/>
      <c r="LSW39" s="5"/>
      <c r="LSX39" s="5"/>
      <c r="LSY39" s="5"/>
      <c r="LSZ39" s="5"/>
      <c r="LTA39" s="5"/>
      <c r="LTB39" s="5"/>
      <c r="LTC39" s="5"/>
      <c r="LTD39" s="5"/>
      <c r="LTE39" s="5"/>
      <c r="LTF39" s="5"/>
      <c r="LTG39" s="5"/>
      <c r="LTH39" s="5"/>
      <c r="LTI39" s="5"/>
      <c r="LTJ39" s="5"/>
      <c r="LTK39" s="5"/>
      <c r="LTL39" s="5"/>
      <c r="LTM39" s="5"/>
      <c r="LTN39" s="5"/>
      <c r="LTO39" s="5"/>
      <c r="LTP39" s="5"/>
      <c r="LTQ39" s="5"/>
      <c r="LTR39" s="5"/>
      <c r="LTS39" s="5"/>
      <c r="LTT39" s="5"/>
      <c r="LTU39" s="5"/>
      <c r="LTV39" s="5"/>
      <c r="LTW39" s="5"/>
      <c r="LTX39" s="5"/>
      <c r="LTY39" s="5"/>
      <c r="LTZ39" s="5"/>
      <c r="LUA39" s="5"/>
      <c r="LUB39" s="5"/>
      <c r="LUC39" s="5"/>
      <c r="LUD39" s="5"/>
      <c r="LUE39" s="5"/>
      <c r="LUF39" s="5"/>
      <c r="LUG39" s="5"/>
      <c r="LUH39" s="5"/>
      <c r="LUI39" s="5"/>
      <c r="LUJ39" s="5"/>
      <c r="LUK39" s="5"/>
      <c r="LUL39" s="5"/>
      <c r="LUM39" s="5"/>
      <c r="LUN39" s="5"/>
      <c r="LUO39" s="5"/>
      <c r="LUP39" s="5"/>
      <c r="LUQ39" s="5"/>
      <c r="LUR39" s="5"/>
      <c r="LUS39" s="5"/>
      <c r="LUT39" s="5"/>
      <c r="LUU39" s="5"/>
      <c r="LUV39" s="5"/>
      <c r="LUW39" s="5"/>
      <c r="LUX39" s="5"/>
      <c r="LUY39" s="5"/>
      <c r="LUZ39" s="5"/>
      <c r="LVA39" s="5"/>
      <c r="LVB39" s="5"/>
      <c r="LVC39" s="5"/>
      <c r="LVD39" s="5"/>
      <c r="LVE39" s="5"/>
      <c r="LVF39" s="5"/>
      <c r="LVG39" s="5"/>
      <c r="LVH39" s="5"/>
      <c r="LVI39" s="5"/>
      <c r="LVJ39" s="5"/>
      <c r="LVK39" s="5"/>
      <c r="LVL39" s="5"/>
      <c r="LVM39" s="5"/>
      <c r="LVN39" s="5"/>
      <c r="LVO39" s="5"/>
      <c r="LVP39" s="5"/>
      <c r="LVQ39" s="5"/>
      <c r="LVR39" s="5"/>
      <c r="LVS39" s="5"/>
      <c r="LVT39" s="5"/>
      <c r="LVU39" s="5"/>
      <c r="LVV39" s="5"/>
      <c r="LVW39" s="5"/>
      <c r="LVX39" s="5"/>
      <c r="LVY39" s="5"/>
      <c r="LVZ39" s="5"/>
      <c r="LWA39" s="5"/>
      <c r="LWB39" s="5"/>
      <c r="LWC39" s="5"/>
      <c r="LWD39" s="5"/>
      <c r="LWE39" s="5"/>
      <c r="LWF39" s="5"/>
      <c r="LWG39" s="5"/>
      <c r="LWH39" s="5"/>
      <c r="LWI39" s="5"/>
      <c r="LWJ39" s="5"/>
      <c r="LWK39" s="5"/>
      <c r="LWL39" s="5"/>
      <c r="LWM39" s="5"/>
      <c r="LWN39" s="5"/>
      <c r="LWO39" s="5"/>
      <c r="LWP39" s="5"/>
      <c r="LWQ39" s="5"/>
      <c r="LWR39" s="5"/>
      <c r="LWS39" s="5"/>
      <c r="LWT39" s="5"/>
      <c r="LWU39" s="5"/>
      <c r="LWV39" s="5"/>
      <c r="LWW39" s="5"/>
      <c r="LWX39" s="5"/>
      <c r="LWY39" s="5"/>
      <c r="LWZ39" s="5"/>
      <c r="LXA39" s="5"/>
      <c r="LXB39" s="5"/>
      <c r="LXC39" s="5"/>
      <c r="LXD39" s="5"/>
      <c r="LXE39" s="5"/>
      <c r="LXF39" s="5"/>
      <c r="LXG39" s="5"/>
      <c r="LXH39" s="5"/>
      <c r="LXI39" s="5"/>
      <c r="LXJ39" s="5"/>
      <c r="LXK39" s="5"/>
      <c r="LXL39" s="5"/>
      <c r="LXM39" s="5"/>
      <c r="LXN39" s="5"/>
      <c r="LXO39" s="5"/>
      <c r="LXP39" s="5"/>
      <c r="LXQ39" s="5"/>
      <c r="LXR39" s="5"/>
      <c r="LXS39" s="5"/>
      <c r="LXT39" s="5"/>
      <c r="LXU39" s="5"/>
      <c r="LXV39" s="5"/>
      <c r="LXW39" s="5"/>
      <c r="LXX39" s="5"/>
      <c r="LXY39" s="5"/>
      <c r="LXZ39" s="5"/>
      <c r="LYA39" s="5"/>
      <c r="LYB39" s="5"/>
      <c r="LYC39" s="5"/>
      <c r="LYD39" s="5"/>
      <c r="LYE39" s="5"/>
      <c r="LYF39" s="5"/>
      <c r="LYG39" s="5"/>
      <c r="LYH39" s="5"/>
      <c r="LYI39" s="5"/>
      <c r="LYJ39" s="5"/>
      <c r="LYK39" s="5"/>
      <c r="LYL39" s="5"/>
      <c r="LYM39" s="5"/>
      <c r="LYN39" s="5"/>
      <c r="LYO39" s="5"/>
      <c r="LYP39" s="5"/>
      <c r="LYQ39" s="5"/>
      <c r="LYR39" s="5"/>
      <c r="LYS39" s="5"/>
      <c r="LYT39" s="5"/>
      <c r="LYU39" s="5"/>
      <c r="LYV39" s="5"/>
      <c r="LYW39" s="5"/>
      <c r="LYX39" s="5"/>
      <c r="LYY39" s="5"/>
      <c r="LYZ39" s="5"/>
      <c r="LZA39" s="5"/>
      <c r="LZB39" s="5"/>
      <c r="LZC39" s="5"/>
      <c r="LZD39" s="5"/>
      <c r="LZE39" s="5"/>
      <c r="LZF39" s="5"/>
      <c r="LZG39" s="5"/>
      <c r="LZH39" s="5"/>
      <c r="LZI39" s="5"/>
      <c r="LZJ39" s="5"/>
      <c r="LZK39" s="5"/>
      <c r="LZL39" s="5"/>
      <c r="LZM39" s="5"/>
      <c r="LZN39" s="5"/>
      <c r="LZO39" s="5"/>
      <c r="LZP39" s="5"/>
      <c r="LZQ39" s="5"/>
      <c r="LZR39" s="5"/>
      <c r="LZS39" s="5"/>
      <c r="LZT39" s="5"/>
      <c r="LZU39" s="5"/>
      <c r="LZV39" s="5"/>
      <c r="LZW39" s="5"/>
      <c r="LZX39" s="5"/>
      <c r="LZY39" s="5"/>
      <c r="LZZ39" s="5"/>
      <c r="MAA39" s="5"/>
      <c r="MAB39" s="5"/>
      <c r="MAC39" s="5"/>
      <c r="MAD39" s="5"/>
      <c r="MAE39" s="5"/>
      <c r="MAF39" s="5"/>
      <c r="MAG39" s="5"/>
      <c r="MAH39" s="5"/>
      <c r="MAI39" s="5"/>
      <c r="MAJ39" s="5"/>
      <c r="MAK39" s="5"/>
      <c r="MAL39" s="5"/>
      <c r="MAM39" s="5"/>
      <c r="MAN39" s="5"/>
      <c r="MAO39" s="5"/>
      <c r="MAP39" s="5"/>
      <c r="MAQ39" s="5"/>
      <c r="MAR39" s="5"/>
      <c r="MAS39" s="5"/>
      <c r="MAT39" s="5"/>
      <c r="MAU39" s="5"/>
      <c r="MAV39" s="5"/>
      <c r="MAW39" s="5"/>
      <c r="MAX39" s="5"/>
      <c r="MAY39" s="5"/>
      <c r="MAZ39" s="5"/>
      <c r="MBA39" s="5"/>
      <c r="MBB39" s="5"/>
      <c r="MBC39" s="5"/>
      <c r="MBD39" s="5"/>
      <c r="MBE39" s="5"/>
      <c r="MBF39" s="5"/>
      <c r="MBG39" s="5"/>
      <c r="MBH39" s="5"/>
      <c r="MBI39" s="5"/>
      <c r="MBJ39" s="5"/>
      <c r="MBK39" s="5"/>
      <c r="MBL39" s="5"/>
      <c r="MBM39" s="5"/>
      <c r="MBN39" s="5"/>
      <c r="MBO39" s="5"/>
      <c r="MBP39" s="5"/>
      <c r="MBQ39" s="5"/>
      <c r="MBR39" s="5"/>
      <c r="MBS39" s="5"/>
      <c r="MBT39" s="5"/>
      <c r="MBU39" s="5"/>
      <c r="MBV39" s="5"/>
      <c r="MBW39" s="5"/>
      <c r="MBX39" s="5"/>
      <c r="MBY39" s="5"/>
      <c r="MBZ39" s="5"/>
      <c r="MCA39" s="5"/>
      <c r="MCB39" s="5"/>
      <c r="MCC39" s="5"/>
      <c r="MCD39" s="5"/>
      <c r="MCE39" s="5"/>
      <c r="MCF39" s="5"/>
      <c r="MCG39" s="5"/>
      <c r="MCH39" s="5"/>
      <c r="MCI39" s="5"/>
      <c r="MCJ39" s="5"/>
      <c r="MCK39" s="5"/>
      <c r="MCL39" s="5"/>
      <c r="MCM39" s="5"/>
      <c r="MCN39" s="5"/>
      <c r="MCO39" s="5"/>
      <c r="MCP39" s="5"/>
      <c r="MCQ39" s="5"/>
      <c r="MCR39" s="5"/>
      <c r="MCS39" s="5"/>
      <c r="MCT39" s="5"/>
      <c r="MCU39" s="5"/>
      <c r="MCV39" s="5"/>
      <c r="MCW39" s="5"/>
      <c r="MCX39" s="5"/>
      <c r="MCY39" s="5"/>
      <c r="MCZ39" s="5"/>
      <c r="MDA39" s="5"/>
      <c r="MDB39" s="5"/>
      <c r="MDC39" s="5"/>
      <c r="MDD39" s="5"/>
      <c r="MDE39" s="5"/>
      <c r="MDF39" s="5"/>
      <c r="MDG39" s="5"/>
      <c r="MDH39" s="5"/>
      <c r="MDI39" s="5"/>
      <c r="MDJ39" s="5"/>
      <c r="MDK39" s="5"/>
      <c r="MDL39" s="5"/>
      <c r="MDM39" s="5"/>
      <c r="MDN39" s="5"/>
      <c r="MDO39" s="5"/>
      <c r="MDP39" s="5"/>
      <c r="MDQ39" s="5"/>
      <c r="MDR39" s="5"/>
      <c r="MDS39" s="5"/>
      <c r="MDT39" s="5"/>
      <c r="MDU39" s="5"/>
      <c r="MDV39" s="5"/>
      <c r="MDW39" s="5"/>
      <c r="MDX39" s="5"/>
      <c r="MDY39" s="5"/>
      <c r="MDZ39" s="5"/>
      <c r="MEA39" s="5"/>
      <c r="MEB39" s="5"/>
      <c r="MEC39" s="5"/>
      <c r="MED39" s="5"/>
      <c r="MEE39" s="5"/>
      <c r="MEF39" s="5"/>
      <c r="MEG39" s="5"/>
      <c r="MEH39" s="5"/>
      <c r="MEI39" s="5"/>
      <c r="MEJ39" s="5"/>
      <c r="MEK39" s="5"/>
      <c r="MEL39" s="5"/>
      <c r="MEM39" s="5"/>
      <c r="MEN39" s="5"/>
      <c r="MEO39" s="5"/>
      <c r="MEP39" s="5"/>
      <c r="MEQ39" s="5"/>
      <c r="MER39" s="5"/>
      <c r="MES39" s="5"/>
      <c r="MET39" s="5"/>
      <c r="MEU39" s="5"/>
      <c r="MEV39" s="5"/>
      <c r="MEW39" s="5"/>
      <c r="MEX39" s="5"/>
      <c r="MEY39" s="5"/>
      <c r="MEZ39" s="5"/>
      <c r="MFA39" s="5"/>
      <c r="MFB39" s="5"/>
      <c r="MFC39" s="5"/>
      <c r="MFD39" s="5"/>
      <c r="MFE39" s="5"/>
      <c r="MFF39" s="5"/>
      <c r="MFG39" s="5"/>
      <c r="MFH39" s="5"/>
      <c r="MFI39" s="5"/>
      <c r="MFJ39" s="5"/>
      <c r="MFK39" s="5"/>
      <c r="MFL39" s="5"/>
      <c r="MFM39" s="5"/>
      <c r="MFN39" s="5"/>
      <c r="MFO39" s="5"/>
      <c r="MFP39" s="5"/>
      <c r="MFQ39" s="5"/>
      <c r="MFR39" s="5"/>
      <c r="MFS39" s="5"/>
      <c r="MFT39" s="5"/>
      <c r="MFU39" s="5"/>
      <c r="MFV39" s="5"/>
      <c r="MFW39" s="5"/>
      <c r="MFX39" s="5"/>
      <c r="MFY39" s="5"/>
      <c r="MFZ39" s="5"/>
      <c r="MGA39" s="5"/>
      <c r="MGB39" s="5"/>
      <c r="MGC39" s="5"/>
      <c r="MGD39" s="5"/>
      <c r="MGE39" s="5"/>
      <c r="MGF39" s="5"/>
      <c r="MGG39" s="5"/>
      <c r="MGH39" s="5"/>
      <c r="MGI39" s="5"/>
      <c r="MGJ39" s="5"/>
      <c r="MGK39" s="5"/>
      <c r="MGL39" s="5"/>
      <c r="MGM39" s="5"/>
      <c r="MGN39" s="5"/>
      <c r="MGO39" s="5"/>
      <c r="MGP39" s="5"/>
      <c r="MGQ39" s="5"/>
      <c r="MGR39" s="5"/>
      <c r="MGS39" s="5"/>
      <c r="MGT39" s="5"/>
      <c r="MGU39" s="5"/>
      <c r="MGV39" s="5"/>
      <c r="MGW39" s="5"/>
      <c r="MGX39" s="5"/>
      <c r="MGY39" s="5"/>
      <c r="MGZ39" s="5"/>
      <c r="MHA39" s="5"/>
      <c r="MHB39" s="5"/>
      <c r="MHC39" s="5"/>
      <c r="MHD39" s="5"/>
      <c r="MHE39" s="5"/>
      <c r="MHF39" s="5"/>
      <c r="MHG39" s="5"/>
      <c r="MHH39" s="5"/>
      <c r="MHI39" s="5"/>
      <c r="MHJ39" s="5"/>
      <c r="MHK39" s="5"/>
      <c r="MHL39" s="5"/>
      <c r="MHM39" s="5"/>
      <c r="MHN39" s="5"/>
      <c r="MHO39" s="5"/>
      <c r="MHP39" s="5"/>
      <c r="MHQ39" s="5"/>
      <c r="MHR39" s="5"/>
      <c r="MHS39" s="5"/>
      <c r="MHT39" s="5"/>
      <c r="MHU39" s="5"/>
      <c r="MHV39" s="5"/>
      <c r="MHW39" s="5"/>
      <c r="MHX39" s="5"/>
      <c r="MHY39" s="5"/>
      <c r="MHZ39" s="5"/>
      <c r="MIA39" s="5"/>
      <c r="MIB39" s="5"/>
      <c r="MIC39" s="5"/>
      <c r="MID39" s="5"/>
      <c r="MIE39" s="5"/>
      <c r="MIF39" s="5"/>
      <c r="MIG39" s="5"/>
      <c r="MIH39" s="5"/>
      <c r="MII39" s="5"/>
      <c r="MIJ39" s="5"/>
      <c r="MIK39" s="5"/>
      <c r="MIL39" s="5"/>
      <c r="MIM39" s="5"/>
      <c r="MIN39" s="5"/>
      <c r="MIO39" s="5"/>
      <c r="MIP39" s="5"/>
      <c r="MIQ39" s="5"/>
      <c r="MIR39" s="5"/>
      <c r="MIS39" s="5"/>
      <c r="MIT39" s="5"/>
      <c r="MIU39" s="5"/>
      <c r="MIV39" s="5"/>
      <c r="MIW39" s="5"/>
      <c r="MIX39" s="5"/>
      <c r="MIY39" s="5"/>
      <c r="MIZ39" s="5"/>
      <c r="MJA39" s="5"/>
      <c r="MJB39" s="5"/>
      <c r="MJC39" s="5"/>
      <c r="MJD39" s="5"/>
      <c r="MJE39" s="5"/>
      <c r="MJF39" s="5"/>
      <c r="MJG39" s="5"/>
      <c r="MJH39" s="5"/>
      <c r="MJI39" s="5"/>
      <c r="MJJ39" s="5"/>
      <c r="MJK39" s="5"/>
      <c r="MJL39" s="5"/>
      <c r="MJM39" s="5"/>
      <c r="MJN39" s="5"/>
      <c r="MJO39" s="5"/>
      <c r="MJP39" s="5"/>
      <c r="MJQ39" s="5"/>
      <c r="MJR39" s="5"/>
      <c r="MJS39" s="5"/>
      <c r="MJT39" s="5"/>
      <c r="MJU39" s="5"/>
      <c r="MJV39" s="5"/>
      <c r="MJW39" s="5"/>
      <c r="MJX39" s="5"/>
      <c r="MJY39" s="5"/>
      <c r="MJZ39" s="5"/>
      <c r="MKA39" s="5"/>
      <c r="MKB39" s="5"/>
      <c r="MKC39" s="5"/>
      <c r="MKD39" s="5"/>
      <c r="MKE39" s="5"/>
      <c r="MKF39" s="5"/>
      <c r="MKG39" s="5"/>
      <c r="MKH39" s="5"/>
      <c r="MKI39" s="5"/>
      <c r="MKJ39" s="5"/>
      <c r="MKK39" s="5"/>
      <c r="MKL39" s="5"/>
      <c r="MKM39" s="5"/>
      <c r="MKN39" s="5"/>
      <c r="MKO39" s="5"/>
      <c r="MKP39" s="5"/>
      <c r="MKQ39" s="5"/>
      <c r="MKR39" s="5"/>
      <c r="MKS39" s="5"/>
      <c r="MKT39" s="5"/>
      <c r="MKU39" s="5"/>
      <c r="MKV39" s="5"/>
      <c r="MKW39" s="5"/>
      <c r="MKX39" s="5"/>
      <c r="MKY39" s="5"/>
      <c r="MKZ39" s="5"/>
      <c r="MLA39" s="5"/>
      <c r="MLB39" s="5"/>
      <c r="MLC39" s="5"/>
      <c r="MLD39" s="5"/>
      <c r="MLE39" s="5"/>
      <c r="MLF39" s="5"/>
      <c r="MLG39" s="5"/>
      <c r="MLH39" s="5"/>
      <c r="MLI39" s="5"/>
      <c r="MLJ39" s="5"/>
      <c r="MLK39" s="5"/>
      <c r="MLL39" s="5"/>
      <c r="MLM39" s="5"/>
      <c r="MLN39" s="5"/>
      <c r="MLO39" s="5"/>
      <c r="MLP39" s="5"/>
      <c r="MLQ39" s="5"/>
      <c r="MLR39" s="5"/>
      <c r="MLS39" s="5"/>
      <c r="MLT39" s="5"/>
      <c r="MLU39" s="5"/>
      <c r="MLV39" s="5"/>
      <c r="MLW39" s="5"/>
      <c r="MLX39" s="5"/>
      <c r="MLY39" s="5"/>
      <c r="MLZ39" s="5"/>
      <c r="MMA39" s="5"/>
      <c r="MMB39" s="5"/>
      <c r="MMC39" s="5"/>
      <c r="MMD39" s="5"/>
      <c r="MME39" s="5"/>
      <c r="MMF39" s="5"/>
      <c r="MMG39" s="5"/>
      <c r="MMH39" s="5"/>
      <c r="MMI39" s="5"/>
      <c r="MMJ39" s="5"/>
      <c r="MMK39" s="5"/>
      <c r="MML39" s="5"/>
      <c r="MMM39" s="5"/>
      <c r="MMN39" s="5"/>
      <c r="MMO39" s="5"/>
      <c r="MMP39" s="5"/>
      <c r="MMQ39" s="5"/>
      <c r="MMR39" s="5"/>
      <c r="MMS39" s="5"/>
      <c r="MMT39" s="5"/>
      <c r="MMU39" s="5"/>
      <c r="MMV39" s="5"/>
      <c r="MMW39" s="5"/>
      <c r="MMX39" s="5"/>
      <c r="MMY39" s="5"/>
      <c r="MMZ39" s="5"/>
      <c r="MNA39" s="5"/>
      <c r="MNB39" s="5"/>
      <c r="MNC39" s="5"/>
      <c r="MND39" s="5"/>
      <c r="MNE39" s="5"/>
      <c r="MNF39" s="5"/>
      <c r="MNG39" s="5"/>
      <c r="MNH39" s="5"/>
      <c r="MNI39" s="5"/>
      <c r="MNJ39" s="5"/>
      <c r="MNK39" s="5"/>
      <c r="MNL39" s="5"/>
      <c r="MNM39" s="5"/>
      <c r="MNN39" s="5"/>
      <c r="MNO39" s="5"/>
      <c r="MNP39" s="5"/>
      <c r="MNQ39" s="5"/>
      <c r="MNR39" s="5"/>
      <c r="MNS39" s="5"/>
      <c r="MNT39" s="5"/>
      <c r="MNU39" s="5"/>
      <c r="MNV39" s="5"/>
      <c r="MNW39" s="5"/>
      <c r="MNX39" s="5"/>
      <c r="MNY39" s="5"/>
      <c r="MNZ39" s="5"/>
      <c r="MOA39" s="5"/>
      <c r="MOB39" s="5"/>
      <c r="MOC39" s="5"/>
      <c r="MOD39" s="5"/>
      <c r="MOE39" s="5"/>
      <c r="MOF39" s="5"/>
      <c r="MOG39" s="5"/>
      <c r="MOH39" s="5"/>
      <c r="MOI39" s="5"/>
      <c r="MOJ39" s="5"/>
      <c r="MOK39" s="5"/>
      <c r="MOL39" s="5"/>
      <c r="MOM39" s="5"/>
      <c r="MON39" s="5"/>
      <c r="MOO39" s="5"/>
      <c r="MOP39" s="5"/>
      <c r="MOQ39" s="5"/>
      <c r="MOR39" s="5"/>
      <c r="MOS39" s="5"/>
      <c r="MOT39" s="5"/>
      <c r="MOU39" s="5"/>
      <c r="MOV39" s="5"/>
      <c r="MOW39" s="5"/>
      <c r="MOX39" s="5"/>
      <c r="MOY39" s="5"/>
      <c r="MOZ39" s="5"/>
      <c r="MPA39" s="5"/>
      <c r="MPB39" s="5"/>
      <c r="MPC39" s="5"/>
      <c r="MPD39" s="5"/>
      <c r="MPE39" s="5"/>
      <c r="MPF39" s="5"/>
      <c r="MPG39" s="5"/>
      <c r="MPH39" s="5"/>
      <c r="MPI39" s="5"/>
      <c r="MPJ39" s="5"/>
      <c r="MPK39" s="5"/>
      <c r="MPL39" s="5"/>
      <c r="MPM39" s="5"/>
      <c r="MPN39" s="5"/>
      <c r="MPO39" s="5"/>
      <c r="MPP39" s="5"/>
      <c r="MPQ39" s="5"/>
      <c r="MPR39" s="5"/>
      <c r="MPS39" s="5"/>
      <c r="MPT39" s="5"/>
      <c r="MPU39" s="5"/>
      <c r="MPV39" s="5"/>
      <c r="MPW39" s="5"/>
      <c r="MPX39" s="5"/>
      <c r="MPY39" s="5"/>
      <c r="MPZ39" s="5"/>
      <c r="MQA39" s="5"/>
      <c r="MQB39" s="5"/>
      <c r="MQC39" s="5"/>
      <c r="MQD39" s="5"/>
      <c r="MQE39" s="5"/>
      <c r="MQF39" s="5"/>
      <c r="MQG39" s="5"/>
      <c r="MQH39" s="5"/>
      <c r="MQI39" s="5"/>
      <c r="MQJ39" s="5"/>
      <c r="MQK39" s="5"/>
      <c r="MQL39" s="5"/>
      <c r="MQM39" s="5"/>
      <c r="MQN39" s="5"/>
      <c r="MQO39" s="5"/>
      <c r="MQP39" s="5"/>
      <c r="MQQ39" s="5"/>
      <c r="MQR39" s="5"/>
      <c r="MQS39" s="5"/>
      <c r="MQT39" s="5"/>
      <c r="MQU39" s="5"/>
      <c r="MQV39" s="5"/>
      <c r="MQW39" s="5"/>
      <c r="MQX39" s="5"/>
      <c r="MQY39" s="5"/>
      <c r="MQZ39" s="5"/>
      <c r="MRA39" s="5"/>
      <c r="MRB39" s="5"/>
      <c r="MRC39" s="5"/>
      <c r="MRD39" s="5"/>
      <c r="MRE39" s="5"/>
      <c r="MRF39" s="5"/>
      <c r="MRG39" s="5"/>
      <c r="MRH39" s="5"/>
      <c r="MRI39" s="5"/>
      <c r="MRJ39" s="5"/>
      <c r="MRK39" s="5"/>
      <c r="MRL39" s="5"/>
      <c r="MRM39" s="5"/>
      <c r="MRN39" s="5"/>
      <c r="MRO39" s="5"/>
      <c r="MRP39" s="5"/>
      <c r="MRQ39" s="5"/>
      <c r="MRR39" s="5"/>
      <c r="MRS39" s="5"/>
      <c r="MRT39" s="5"/>
      <c r="MRU39" s="5"/>
      <c r="MRV39" s="5"/>
      <c r="MRW39" s="5"/>
      <c r="MRX39" s="5"/>
      <c r="MRY39" s="5"/>
      <c r="MRZ39" s="5"/>
      <c r="MSA39" s="5"/>
      <c r="MSB39" s="5"/>
      <c r="MSC39" s="5"/>
      <c r="MSD39" s="5"/>
      <c r="MSE39" s="5"/>
      <c r="MSF39" s="5"/>
      <c r="MSG39" s="5"/>
      <c r="MSH39" s="5"/>
      <c r="MSI39" s="5"/>
      <c r="MSJ39" s="5"/>
      <c r="MSK39" s="5"/>
      <c r="MSL39" s="5"/>
      <c r="MSM39" s="5"/>
      <c r="MSN39" s="5"/>
      <c r="MSO39" s="5"/>
      <c r="MSP39" s="5"/>
      <c r="MSQ39" s="5"/>
      <c r="MSR39" s="5"/>
      <c r="MSS39" s="5"/>
      <c r="MST39" s="5"/>
      <c r="MSU39" s="5"/>
      <c r="MSV39" s="5"/>
      <c r="MSW39" s="5"/>
      <c r="MSX39" s="5"/>
      <c r="MSY39" s="5"/>
      <c r="MSZ39" s="5"/>
      <c r="MTA39" s="5"/>
      <c r="MTB39" s="5"/>
      <c r="MTC39" s="5"/>
      <c r="MTD39" s="5"/>
      <c r="MTE39" s="5"/>
      <c r="MTF39" s="5"/>
      <c r="MTG39" s="5"/>
      <c r="MTH39" s="5"/>
      <c r="MTI39" s="5"/>
      <c r="MTJ39" s="5"/>
      <c r="MTK39" s="5"/>
      <c r="MTL39" s="5"/>
      <c r="MTM39" s="5"/>
      <c r="MTN39" s="5"/>
      <c r="MTO39" s="5"/>
      <c r="MTP39" s="5"/>
      <c r="MTQ39" s="5"/>
      <c r="MTR39" s="5"/>
      <c r="MTS39" s="5"/>
      <c r="MTT39" s="5"/>
      <c r="MTU39" s="5"/>
      <c r="MTV39" s="5"/>
      <c r="MTW39" s="5"/>
      <c r="MTX39" s="5"/>
      <c r="MTY39" s="5"/>
      <c r="MTZ39" s="5"/>
      <c r="MUA39" s="5"/>
      <c r="MUB39" s="5"/>
      <c r="MUC39" s="5"/>
      <c r="MUD39" s="5"/>
      <c r="MUE39" s="5"/>
      <c r="MUF39" s="5"/>
      <c r="MUG39" s="5"/>
      <c r="MUH39" s="5"/>
      <c r="MUI39" s="5"/>
      <c r="MUJ39" s="5"/>
      <c r="MUK39" s="5"/>
      <c r="MUL39" s="5"/>
      <c r="MUM39" s="5"/>
      <c r="MUN39" s="5"/>
      <c r="MUO39" s="5"/>
      <c r="MUP39" s="5"/>
      <c r="MUQ39" s="5"/>
      <c r="MUR39" s="5"/>
      <c r="MUS39" s="5"/>
      <c r="MUT39" s="5"/>
      <c r="MUU39" s="5"/>
      <c r="MUV39" s="5"/>
      <c r="MUW39" s="5"/>
      <c r="MUX39" s="5"/>
      <c r="MUY39" s="5"/>
      <c r="MUZ39" s="5"/>
      <c r="MVA39" s="5"/>
      <c r="MVB39" s="5"/>
      <c r="MVC39" s="5"/>
      <c r="MVD39" s="5"/>
      <c r="MVE39" s="5"/>
      <c r="MVF39" s="5"/>
      <c r="MVG39" s="5"/>
      <c r="MVH39" s="5"/>
      <c r="MVI39" s="5"/>
      <c r="MVJ39" s="5"/>
      <c r="MVK39" s="5"/>
      <c r="MVL39" s="5"/>
      <c r="MVM39" s="5"/>
      <c r="MVN39" s="5"/>
      <c r="MVO39" s="5"/>
      <c r="MVP39" s="5"/>
      <c r="MVQ39" s="5"/>
      <c r="MVR39" s="5"/>
      <c r="MVS39" s="5"/>
      <c r="MVT39" s="5"/>
      <c r="MVU39" s="5"/>
      <c r="MVV39" s="5"/>
      <c r="MVW39" s="5"/>
      <c r="MVX39" s="5"/>
      <c r="MVY39" s="5"/>
      <c r="MVZ39" s="5"/>
      <c r="MWA39" s="5"/>
      <c r="MWB39" s="5"/>
      <c r="MWC39" s="5"/>
      <c r="MWD39" s="5"/>
      <c r="MWE39" s="5"/>
      <c r="MWF39" s="5"/>
      <c r="MWG39" s="5"/>
      <c r="MWH39" s="5"/>
      <c r="MWI39" s="5"/>
      <c r="MWJ39" s="5"/>
      <c r="MWK39" s="5"/>
      <c r="MWL39" s="5"/>
      <c r="MWM39" s="5"/>
      <c r="MWN39" s="5"/>
      <c r="MWO39" s="5"/>
      <c r="MWP39" s="5"/>
      <c r="MWQ39" s="5"/>
      <c r="MWR39" s="5"/>
      <c r="MWS39" s="5"/>
      <c r="MWT39" s="5"/>
      <c r="MWU39" s="5"/>
      <c r="MWV39" s="5"/>
      <c r="MWW39" s="5"/>
      <c r="MWX39" s="5"/>
      <c r="MWY39" s="5"/>
      <c r="MWZ39" s="5"/>
      <c r="MXA39" s="5"/>
      <c r="MXB39" s="5"/>
      <c r="MXC39" s="5"/>
      <c r="MXD39" s="5"/>
      <c r="MXE39" s="5"/>
      <c r="MXF39" s="5"/>
      <c r="MXG39" s="5"/>
      <c r="MXH39" s="5"/>
      <c r="MXI39" s="5"/>
      <c r="MXJ39" s="5"/>
      <c r="MXK39" s="5"/>
      <c r="MXL39" s="5"/>
      <c r="MXM39" s="5"/>
      <c r="MXN39" s="5"/>
      <c r="MXO39" s="5"/>
      <c r="MXP39" s="5"/>
      <c r="MXQ39" s="5"/>
      <c r="MXR39" s="5"/>
      <c r="MXS39" s="5"/>
      <c r="MXT39" s="5"/>
      <c r="MXU39" s="5"/>
      <c r="MXV39" s="5"/>
      <c r="MXW39" s="5"/>
      <c r="MXX39" s="5"/>
      <c r="MXY39" s="5"/>
      <c r="MXZ39" s="5"/>
      <c r="MYA39" s="5"/>
      <c r="MYB39" s="5"/>
      <c r="MYC39" s="5"/>
      <c r="MYD39" s="5"/>
      <c r="MYE39" s="5"/>
      <c r="MYF39" s="5"/>
      <c r="MYG39" s="5"/>
      <c r="MYH39" s="5"/>
      <c r="MYI39" s="5"/>
      <c r="MYJ39" s="5"/>
      <c r="MYK39" s="5"/>
      <c r="MYL39" s="5"/>
      <c r="MYM39" s="5"/>
      <c r="MYN39" s="5"/>
      <c r="MYO39" s="5"/>
      <c r="MYP39" s="5"/>
      <c r="MYQ39" s="5"/>
      <c r="MYR39" s="5"/>
      <c r="MYS39" s="5"/>
      <c r="MYT39" s="5"/>
      <c r="MYU39" s="5"/>
      <c r="MYV39" s="5"/>
      <c r="MYW39" s="5"/>
      <c r="MYX39" s="5"/>
      <c r="MYY39" s="5"/>
      <c r="MYZ39" s="5"/>
      <c r="MZA39" s="5"/>
      <c r="MZB39" s="5"/>
      <c r="MZC39" s="5"/>
      <c r="MZD39" s="5"/>
      <c r="MZE39" s="5"/>
      <c r="MZF39" s="5"/>
      <c r="MZG39" s="5"/>
      <c r="MZH39" s="5"/>
      <c r="MZI39" s="5"/>
      <c r="MZJ39" s="5"/>
      <c r="MZK39" s="5"/>
      <c r="MZL39" s="5"/>
      <c r="MZM39" s="5"/>
      <c r="MZN39" s="5"/>
      <c r="MZO39" s="5"/>
      <c r="MZP39" s="5"/>
      <c r="MZQ39" s="5"/>
      <c r="MZR39" s="5"/>
      <c r="MZS39" s="5"/>
      <c r="MZT39" s="5"/>
      <c r="MZU39" s="5"/>
      <c r="MZV39" s="5"/>
      <c r="MZW39" s="5"/>
      <c r="MZX39" s="5"/>
      <c r="MZY39" s="5"/>
      <c r="MZZ39" s="5"/>
      <c r="NAA39" s="5"/>
      <c r="NAB39" s="5"/>
      <c r="NAC39" s="5"/>
      <c r="NAD39" s="5"/>
      <c r="NAE39" s="5"/>
      <c r="NAF39" s="5"/>
      <c r="NAG39" s="5"/>
      <c r="NAH39" s="5"/>
      <c r="NAI39" s="5"/>
      <c r="NAJ39" s="5"/>
      <c r="NAK39" s="5"/>
      <c r="NAL39" s="5"/>
      <c r="NAM39" s="5"/>
      <c r="NAN39" s="5"/>
      <c r="NAO39" s="5"/>
      <c r="NAP39" s="5"/>
      <c r="NAQ39" s="5"/>
      <c r="NAR39" s="5"/>
      <c r="NAS39" s="5"/>
      <c r="NAT39" s="5"/>
      <c r="NAU39" s="5"/>
      <c r="NAV39" s="5"/>
      <c r="NAW39" s="5"/>
      <c r="NAX39" s="5"/>
      <c r="NAY39" s="5"/>
      <c r="NAZ39" s="5"/>
      <c r="NBA39" s="5"/>
      <c r="NBB39" s="5"/>
      <c r="NBC39" s="5"/>
      <c r="NBD39" s="5"/>
      <c r="NBE39" s="5"/>
      <c r="NBF39" s="5"/>
      <c r="NBG39" s="5"/>
      <c r="NBH39" s="5"/>
      <c r="NBI39" s="5"/>
      <c r="NBJ39" s="5"/>
      <c r="NBK39" s="5"/>
      <c r="NBL39" s="5"/>
      <c r="NBM39" s="5"/>
      <c r="NBN39" s="5"/>
      <c r="NBO39" s="5"/>
      <c r="NBP39" s="5"/>
      <c r="NBQ39" s="5"/>
      <c r="NBR39" s="5"/>
      <c r="NBS39" s="5"/>
      <c r="NBT39" s="5"/>
      <c r="NBU39" s="5"/>
      <c r="NBV39" s="5"/>
      <c r="NBW39" s="5"/>
      <c r="NBX39" s="5"/>
      <c r="NBY39" s="5"/>
      <c r="NBZ39" s="5"/>
      <c r="NCA39" s="5"/>
      <c r="NCB39" s="5"/>
      <c r="NCC39" s="5"/>
      <c r="NCD39" s="5"/>
      <c r="NCE39" s="5"/>
      <c r="NCF39" s="5"/>
      <c r="NCG39" s="5"/>
      <c r="NCH39" s="5"/>
      <c r="NCI39" s="5"/>
      <c r="NCJ39" s="5"/>
      <c r="NCK39" s="5"/>
      <c r="NCL39" s="5"/>
      <c r="NCM39" s="5"/>
      <c r="NCN39" s="5"/>
      <c r="NCO39" s="5"/>
      <c r="NCP39" s="5"/>
      <c r="NCQ39" s="5"/>
      <c r="NCR39" s="5"/>
      <c r="NCS39" s="5"/>
      <c r="NCT39" s="5"/>
      <c r="NCU39" s="5"/>
      <c r="NCV39" s="5"/>
      <c r="NCW39" s="5"/>
      <c r="NCX39" s="5"/>
      <c r="NCY39" s="5"/>
      <c r="NCZ39" s="5"/>
      <c r="NDA39" s="5"/>
      <c r="NDB39" s="5"/>
      <c r="NDC39" s="5"/>
      <c r="NDD39" s="5"/>
      <c r="NDE39" s="5"/>
      <c r="NDF39" s="5"/>
      <c r="NDG39" s="5"/>
      <c r="NDH39" s="5"/>
      <c r="NDI39" s="5"/>
      <c r="NDJ39" s="5"/>
      <c r="NDK39" s="5"/>
      <c r="NDL39" s="5"/>
      <c r="NDM39" s="5"/>
      <c r="NDN39" s="5"/>
      <c r="NDO39" s="5"/>
      <c r="NDP39" s="5"/>
      <c r="NDQ39" s="5"/>
      <c r="NDR39" s="5"/>
      <c r="NDS39" s="5"/>
      <c r="NDT39" s="5"/>
      <c r="NDU39" s="5"/>
      <c r="NDV39" s="5"/>
      <c r="NDW39" s="5"/>
      <c r="NDX39" s="5"/>
      <c r="NDY39" s="5"/>
      <c r="NDZ39" s="5"/>
      <c r="NEA39" s="5"/>
      <c r="NEB39" s="5"/>
      <c r="NEC39" s="5"/>
      <c r="NED39" s="5"/>
      <c r="NEE39" s="5"/>
      <c r="NEF39" s="5"/>
      <c r="NEG39" s="5"/>
      <c r="NEH39" s="5"/>
      <c r="NEI39" s="5"/>
      <c r="NEJ39" s="5"/>
      <c r="NEK39" s="5"/>
      <c r="NEL39" s="5"/>
      <c r="NEM39" s="5"/>
      <c r="NEN39" s="5"/>
      <c r="NEO39" s="5"/>
      <c r="NEP39" s="5"/>
      <c r="NEQ39" s="5"/>
      <c r="NER39" s="5"/>
      <c r="NES39" s="5"/>
      <c r="NET39" s="5"/>
      <c r="NEU39" s="5"/>
      <c r="NEV39" s="5"/>
      <c r="NEW39" s="5"/>
      <c r="NEX39" s="5"/>
      <c r="NEY39" s="5"/>
      <c r="NEZ39" s="5"/>
      <c r="NFA39" s="5"/>
      <c r="NFB39" s="5"/>
      <c r="NFC39" s="5"/>
      <c r="NFD39" s="5"/>
      <c r="NFE39" s="5"/>
      <c r="NFF39" s="5"/>
      <c r="NFG39" s="5"/>
      <c r="NFH39" s="5"/>
      <c r="NFI39" s="5"/>
      <c r="NFJ39" s="5"/>
      <c r="NFK39" s="5"/>
      <c r="NFL39" s="5"/>
      <c r="NFM39" s="5"/>
      <c r="NFN39" s="5"/>
      <c r="NFO39" s="5"/>
      <c r="NFP39" s="5"/>
      <c r="NFQ39" s="5"/>
      <c r="NFR39" s="5"/>
      <c r="NFS39" s="5"/>
      <c r="NFT39" s="5"/>
      <c r="NFU39" s="5"/>
      <c r="NFV39" s="5"/>
      <c r="NFW39" s="5"/>
      <c r="NFX39" s="5"/>
      <c r="NFY39" s="5"/>
      <c r="NFZ39" s="5"/>
      <c r="NGA39" s="5"/>
      <c r="NGB39" s="5"/>
      <c r="NGC39" s="5"/>
      <c r="NGD39" s="5"/>
      <c r="NGE39" s="5"/>
      <c r="NGF39" s="5"/>
      <c r="NGG39" s="5"/>
      <c r="NGH39" s="5"/>
      <c r="NGI39" s="5"/>
      <c r="NGJ39" s="5"/>
      <c r="NGK39" s="5"/>
      <c r="NGL39" s="5"/>
      <c r="NGM39" s="5"/>
      <c r="NGN39" s="5"/>
      <c r="NGO39" s="5"/>
      <c r="NGP39" s="5"/>
      <c r="NGQ39" s="5"/>
      <c r="NGR39" s="5"/>
      <c r="NGS39" s="5"/>
      <c r="NGT39" s="5"/>
      <c r="NGU39" s="5"/>
      <c r="NGV39" s="5"/>
      <c r="NGW39" s="5"/>
      <c r="NGX39" s="5"/>
      <c r="NGY39" s="5"/>
      <c r="NGZ39" s="5"/>
      <c r="NHA39" s="5"/>
      <c r="NHB39" s="5"/>
      <c r="NHC39" s="5"/>
      <c r="NHD39" s="5"/>
      <c r="NHE39" s="5"/>
      <c r="NHF39" s="5"/>
      <c r="NHG39" s="5"/>
      <c r="NHH39" s="5"/>
      <c r="NHI39" s="5"/>
      <c r="NHJ39" s="5"/>
      <c r="NHK39" s="5"/>
      <c r="NHL39" s="5"/>
      <c r="NHM39" s="5"/>
      <c r="NHN39" s="5"/>
      <c r="NHO39" s="5"/>
      <c r="NHP39" s="5"/>
      <c r="NHQ39" s="5"/>
      <c r="NHR39" s="5"/>
      <c r="NHS39" s="5"/>
      <c r="NHT39" s="5"/>
      <c r="NHU39" s="5"/>
      <c r="NHV39" s="5"/>
      <c r="NHW39" s="5"/>
      <c r="NHX39" s="5"/>
      <c r="NHY39" s="5"/>
      <c r="NHZ39" s="5"/>
      <c r="NIA39" s="5"/>
      <c r="NIB39" s="5"/>
      <c r="NIC39" s="5"/>
      <c r="NID39" s="5"/>
      <c r="NIE39" s="5"/>
      <c r="NIF39" s="5"/>
      <c r="NIG39" s="5"/>
      <c r="NIH39" s="5"/>
      <c r="NII39" s="5"/>
      <c r="NIJ39" s="5"/>
      <c r="NIK39" s="5"/>
      <c r="NIL39" s="5"/>
      <c r="NIM39" s="5"/>
      <c r="NIN39" s="5"/>
      <c r="NIO39" s="5"/>
      <c r="NIP39" s="5"/>
      <c r="NIQ39" s="5"/>
      <c r="NIR39" s="5"/>
      <c r="NIS39" s="5"/>
      <c r="NIT39" s="5"/>
      <c r="NIU39" s="5"/>
      <c r="NIV39" s="5"/>
      <c r="NIW39" s="5"/>
      <c r="NIX39" s="5"/>
      <c r="NIY39" s="5"/>
      <c r="NIZ39" s="5"/>
      <c r="NJA39" s="5"/>
      <c r="NJB39" s="5"/>
      <c r="NJC39" s="5"/>
      <c r="NJD39" s="5"/>
      <c r="NJE39" s="5"/>
      <c r="NJF39" s="5"/>
      <c r="NJG39" s="5"/>
      <c r="NJH39" s="5"/>
      <c r="NJI39" s="5"/>
      <c r="NJJ39" s="5"/>
      <c r="NJK39" s="5"/>
      <c r="NJL39" s="5"/>
      <c r="NJM39" s="5"/>
      <c r="NJN39" s="5"/>
      <c r="NJO39" s="5"/>
      <c r="NJP39" s="5"/>
      <c r="NJQ39" s="5"/>
      <c r="NJR39" s="5"/>
      <c r="NJS39" s="5"/>
      <c r="NJT39" s="5"/>
      <c r="NJU39" s="5"/>
      <c r="NJV39" s="5"/>
      <c r="NJW39" s="5"/>
      <c r="NJX39" s="5"/>
      <c r="NJY39" s="5"/>
      <c r="NJZ39" s="5"/>
      <c r="NKA39" s="5"/>
      <c r="NKB39" s="5"/>
      <c r="NKC39" s="5"/>
      <c r="NKD39" s="5"/>
      <c r="NKE39" s="5"/>
      <c r="NKF39" s="5"/>
      <c r="NKG39" s="5"/>
      <c r="NKH39" s="5"/>
      <c r="NKI39" s="5"/>
      <c r="NKJ39" s="5"/>
      <c r="NKK39" s="5"/>
      <c r="NKL39" s="5"/>
      <c r="NKM39" s="5"/>
      <c r="NKN39" s="5"/>
      <c r="NKO39" s="5"/>
      <c r="NKP39" s="5"/>
      <c r="NKQ39" s="5"/>
      <c r="NKR39" s="5"/>
      <c r="NKS39" s="5"/>
      <c r="NKT39" s="5"/>
      <c r="NKU39" s="5"/>
      <c r="NKV39" s="5"/>
      <c r="NKW39" s="5"/>
      <c r="NKX39" s="5"/>
      <c r="NKY39" s="5"/>
      <c r="NKZ39" s="5"/>
      <c r="NLA39" s="5"/>
      <c r="NLB39" s="5"/>
      <c r="NLC39" s="5"/>
      <c r="NLD39" s="5"/>
      <c r="NLE39" s="5"/>
      <c r="NLF39" s="5"/>
      <c r="NLG39" s="5"/>
      <c r="NLH39" s="5"/>
      <c r="NLI39" s="5"/>
      <c r="NLJ39" s="5"/>
      <c r="NLK39" s="5"/>
      <c r="NLL39" s="5"/>
      <c r="NLM39" s="5"/>
      <c r="NLN39" s="5"/>
      <c r="NLO39" s="5"/>
      <c r="NLP39" s="5"/>
      <c r="NLQ39" s="5"/>
      <c r="NLR39" s="5"/>
      <c r="NLS39" s="5"/>
      <c r="NLT39" s="5"/>
      <c r="NLU39" s="5"/>
      <c r="NLV39" s="5"/>
      <c r="NLW39" s="5"/>
      <c r="NLX39" s="5"/>
      <c r="NLY39" s="5"/>
      <c r="NLZ39" s="5"/>
      <c r="NMA39" s="5"/>
      <c r="NMB39" s="5"/>
      <c r="NMC39" s="5"/>
      <c r="NMD39" s="5"/>
      <c r="NME39" s="5"/>
      <c r="NMF39" s="5"/>
      <c r="NMG39" s="5"/>
      <c r="NMH39" s="5"/>
      <c r="NMI39" s="5"/>
      <c r="NMJ39" s="5"/>
      <c r="NMK39" s="5"/>
      <c r="NML39" s="5"/>
      <c r="NMM39" s="5"/>
      <c r="NMN39" s="5"/>
      <c r="NMO39" s="5"/>
      <c r="NMP39" s="5"/>
      <c r="NMQ39" s="5"/>
      <c r="NMR39" s="5"/>
      <c r="NMS39" s="5"/>
      <c r="NMT39" s="5"/>
      <c r="NMU39" s="5"/>
      <c r="NMV39" s="5"/>
      <c r="NMW39" s="5"/>
      <c r="NMX39" s="5"/>
      <c r="NMY39" s="5"/>
      <c r="NMZ39" s="5"/>
      <c r="NNA39" s="5"/>
      <c r="NNB39" s="5"/>
      <c r="NNC39" s="5"/>
      <c r="NND39" s="5"/>
      <c r="NNE39" s="5"/>
      <c r="NNF39" s="5"/>
      <c r="NNG39" s="5"/>
      <c r="NNH39" s="5"/>
      <c r="NNI39" s="5"/>
      <c r="NNJ39" s="5"/>
      <c r="NNK39" s="5"/>
      <c r="NNL39" s="5"/>
      <c r="NNM39" s="5"/>
      <c r="NNN39" s="5"/>
      <c r="NNO39" s="5"/>
      <c r="NNP39" s="5"/>
      <c r="NNQ39" s="5"/>
      <c r="NNR39" s="5"/>
      <c r="NNS39" s="5"/>
      <c r="NNT39" s="5"/>
      <c r="NNU39" s="5"/>
      <c r="NNV39" s="5"/>
      <c r="NNW39" s="5"/>
      <c r="NNX39" s="5"/>
      <c r="NNY39" s="5"/>
      <c r="NNZ39" s="5"/>
      <c r="NOA39" s="5"/>
      <c r="NOB39" s="5"/>
      <c r="NOC39" s="5"/>
      <c r="NOD39" s="5"/>
      <c r="NOE39" s="5"/>
      <c r="NOF39" s="5"/>
      <c r="NOG39" s="5"/>
      <c r="NOH39" s="5"/>
      <c r="NOI39" s="5"/>
      <c r="NOJ39" s="5"/>
      <c r="NOK39" s="5"/>
      <c r="NOL39" s="5"/>
      <c r="NOM39" s="5"/>
      <c r="NON39" s="5"/>
      <c r="NOO39" s="5"/>
      <c r="NOP39" s="5"/>
      <c r="NOQ39" s="5"/>
      <c r="NOR39" s="5"/>
      <c r="NOS39" s="5"/>
      <c r="NOT39" s="5"/>
      <c r="NOU39" s="5"/>
      <c r="NOV39" s="5"/>
      <c r="NOW39" s="5"/>
      <c r="NOX39" s="5"/>
      <c r="NOY39" s="5"/>
      <c r="NOZ39" s="5"/>
      <c r="NPA39" s="5"/>
      <c r="NPB39" s="5"/>
      <c r="NPC39" s="5"/>
      <c r="NPD39" s="5"/>
      <c r="NPE39" s="5"/>
      <c r="NPF39" s="5"/>
      <c r="NPG39" s="5"/>
      <c r="NPH39" s="5"/>
      <c r="NPI39" s="5"/>
      <c r="NPJ39" s="5"/>
      <c r="NPK39" s="5"/>
      <c r="NPL39" s="5"/>
      <c r="NPM39" s="5"/>
      <c r="NPN39" s="5"/>
      <c r="NPO39" s="5"/>
      <c r="NPP39" s="5"/>
      <c r="NPQ39" s="5"/>
      <c r="NPR39" s="5"/>
      <c r="NPS39" s="5"/>
      <c r="NPT39" s="5"/>
      <c r="NPU39" s="5"/>
      <c r="NPV39" s="5"/>
      <c r="NPW39" s="5"/>
      <c r="NPX39" s="5"/>
      <c r="NPY39" s="5"/>
      <c r="NPZ39" s="5"/>
      <c r="NQA39" s="5"/>
      <c r="NQB39" s="5"/>
      <c r="NQC39" s="5"/>
      <c r="NQD39" s="5"/>
      <c r="NQE39" s="5"/>
      <c r="NQF39" s="5"/>
      <c r="NQG39" s="5"/>
      <c r="NQH39" s="5"/>
      <c r="NQI39" s="5"/>
      <c r="NQJ39" s="5"/>
      <c r="NQK39" s="5"/>
      <c r="NQL39" s="5"/>
      <c r="NQM39" s="5"/>
      <c r="NQN39" s="5"/>
      <c r="NQO39" s="5"/>
      <c r="NQP39" s="5"/>
      <c r="NQQ39" s="5"/>
      <c r="NQR39" s="5"/>
      <c r="NQS39" s="5"/>
      <c r="NQT39" s="5"/>
      <c r="NQU39" s="5"/>
      <c r="NQV39" s="5"/>
      <c r="NQW39" s="5"/>
      <c r="NQX39" s="5"/>
      <c r="NQY39" s="5"/>
      <c r="NQZ39" s="5"/>
      <c r="NRA39" s="5"/>
      <c r="NRB39" s="5"/>
      <c r="NRC39" s="5"/>
      <c r="NRD39" s="5"/>
      <c r="NRE39" s="5"/>
      <c r="NRF39" s="5"/>
      <c r="NRG39" s="5"/>
      <c r="NRH39" s="5"/>
      <c r="NRI39" s="5"/>
      <c r="NRJ39" s="5"/>
      <c r="NRK39" s="5"/>
      <c r="NRL39" s="5"/>
      <c r="NRM39" s="5"/>
      <c r="NRN39" s="5"/>
      <c r="NRO39" s="5"/>
      <c r="NRP39" s="5"/>
      <c r="NRQ39" s="5"/>
      <c r="NRR39" s="5"/>
      <c r="NRS39" s="5"/>
      <c r="NRT39" s="5"/>
      <c r="NRU39" s="5"/>
      <c r="NRV39" s="5"/>
      <c r="NRW39" s="5"/>
      <c r="NRX39" s="5"/>
      <c r="NRY39" s="5"/>
      <c r="NRZ39" s="5"/>
      <c r="NSA39" s="5"/>
      <c r="NSB39" s="5"/>
      <c r="NSC39" s="5"/>
      <c r="NSD39" s="5"/>
      <c r="NSE39" s="5"/>
      <c r="NSF39" s="5"/>
      <c r="NSG39" s="5"/>
      <c r="NSH39" s="5"/>
      <c r="NSI39" s="5"/>
      <c r="NSJ39" s="5"/>
      <c r="NSK39" s="5"/>
      <c r="NSL39" s="5"/>
      <c r="NSM39" s="5"/>
      <c r="NSN39" s="5"/>
      <c r="NSO39" s="5"/>
      <c r="NSP39" s="5"/>
      <c r="NSQ39" s="5"/>
      <c r="NSR39" s="5"/>
      <c r="NSS39" s="5"/>
      <c r="NST39" s="5"/>
      <c r="NSU39" s="5"/>
      <c r="NSV39" s="5"/>
      <c r="NSW39" s="5"/>
      <c r="NSX39" s="5"/>
      <c r="NSY39" s="5"/>
      <c r="NSZ39" s="5"/>
      <c r="NTA39" s="5"/>
      <c r="NTB39" s="5"/>
      <c r="NTC39" s="5"/>
      <c r="NTD39" s="5"/>
      <c r="NTE39" s="5"/>
      <c r="NTF39" s="5"/>
      <c r="NTG39" s="5"/>
      <c r="NTH39" s="5"/>
      <c r="NTI39" s="5"/>
      <c r="NTJ39" s="5"/>
      <c r="NTK39" s="5"/>
      <c r="NTL39" s="5"/>
      <c r="NTM39" s="5"/>
      <c r="NTN39" s="5"/>
      <c r="NTO39" s="5"/>
      <c r="NTP39" s="5"/>
      <c r="NTQ39" s="5"/>
      <c r="NTR39" s="5"/>
      <c r="NTS39" s="5"/>
      <c r="NTT39" s="5"/>
      <c r="NTU39" s="5"/>
      <c r="NTV39" s="5"/>
      <c r="NTW39" s="5"/>
      <c r="NTX39" s="5"/>
      <c r="NTY39" s="5"/>
      <c r="NTZ39" s="5"/>
      <c r="NUA39" s="5"/>
      <c r="NUB39" s="5"/>
      <c r="NUC39" s="5"/>
      <c r="NUD39" s="5"/>
      <c r="NUE39" s="5"/>
      <c r="NUF39" s="5"/>
      <c r="NUG39" s="5"/>
      <c r="NUH39" s="5"/>
      <c r="NUI39" s="5"/>
      <c r="NUJ39" s="5"/>
      <c r="NUK39" s="5"/>
      <c r="NUL39" s="5"/>
      <c r="NUM39" s="5"/>
      <c r="NUN39" s="5"/>
      <c r="NUO39" s="5"/>
      <c r="NUP39" s="5"/>
      <c r="NUQ39" s="5"/>
      <c r="NUR39" s="5"/>
      <c r="NUS39" s="5"/>
      <c r="NUT39" s="5"/>
      <c r="NUU39" s="5"/>
      <c r="NUV39" s="5"/>
      <c r="NUW39" s="5"/>
      <c r="NUX39" s="5"/>
      <c r="NUY39" s="5"/>
      <c r="NUZ39" s="5"/>
      <c r="NVA39" s="5"/>
      <c r="NVB39" s="5"/>
      <c r="NVC39" s="5"/>
      <c r="NVD39" s="5"/>
      <c r="NVE39" s="5"/>
      <c r="NVF39" s="5"/>
      <c r="NVG39" s="5"/>
      <c r="NVH39" s="5"/>
      <c r="NVI39" s="5"/>
      <c r="NVJ39" s="5"/>
      <c r="NVK39" s="5"/>
      <c r="NVL39" s="5"/>
      <c r="NVM39" s="5"/>
      <c r="NVN39" s="5"/>
      <c r="NVO39" s="5"/>
      <c r="NVP39" s="5"/>
      <c r="NVQ39" s="5"/>
      <c r="NVR39" s="5"/>
      <c r="NVS39" s="5"/>
      <c r="NVT39" s="5"/>
      <c r="NVU39" s="5"/>
      <c r="NVV39" s="5"/>
      <c r="NVW39" s="5"/>
      <c r="NVX39" s="5"/>
      <c r="NVY39" s="5"/>
      <c r="NVZ39" s="5"/>
      <c r="NWA39" s="5"/>
      <c r="NWB39" s="5"/>
      <c r="NWC39" s="5"/>
      <c r="NWD39" s="5"/>
      <c r="NWE39" s="5"/>
      <c r="NWF39" s="5"/>
      <c r="NWG39" s="5"/>
      <c r="NWH39" s="5"/>
      <c r="NWI39" s="5"/>
      <c r="NWJ39" s="5"/>
      <c r="NWK39" s="5"/>
      <c r="NWL39" s="5"/>
      <c r="NWM39" s="5"/>
      <c r="NWN39" s="5"/>
      <c r="NWO39" s="5"/>
      <c r="NWP39" s="5"/>
      <c r="NWQ39" s="5"/>
      <c r="NWR39" s="5"/>
      <c r="NWS39" s="5"/>
      <c r="NWT39" s="5"/>
      <c r="NWU39" s="5"/>
      <c r="NWV39" s="5"/>
      <c r="NWW39" s="5"/>
      <c r="NWX39" s="5"/>
      <c r="NWY39" s="5"/>
      <c r="NWZ39" s="5"/>
      <c r="NXA39" s="5"/>
      <c r="NXB39" s="5"/>
      <c r="NXC39" s="5"/>
      <c r="NXD39" s="5"/>
      <c r="NXE39" s="5"/>
      <c r="NXF39" s="5"/>
      <c r="NXG39" s="5"/>
      <c r="NXH39" s="5"/>
      <c r="NXI39" s="5"/>
      <c r="NXJ39" s="5"/>
      <c r="NXK39" s="5"/>
      <c r="NXL39" s="5"/>
      <c r="NXM39" s="5"/>
      <c r="NXN39" s="5"/>
      <c r="NXO39" s="5"/>
      <c r="NXP39" s="5"/>
      <c r="NXQ39" s="5"/>
      <c r="NXR39" s="5"/>
      <c r="NXS39" s="5"/>
      <c r="NXT39" s="5"/>
      <c r="NXU39" s="5"/>
      <c r="NXV39" s="5"/>
      <c r="NXW39" s="5"/>
      <c r="NXX39" s="5"/>
      <c r="NXY39" s="5"/>
      <c r="NXZ39" s="5"/>
      <c r="NYA39" s="5"/>
      <c r="NYB39" s="5"/>
      <c r="NYC39" s="5"/>
      <c r="NYD39" s="5"/>
      <c r="NYE39" s="5"/>
      <c r="NYF39" s="5"/>
      <c r="NYG39" s="5"/>
      <c r="NYH39" s="5"/>
      <c r="NYI39" s="5"/>
      <c r="NYJ39" s="5"/>
      <c r="NYK39" s="5"/>
      <c r="NYL39" s="5"/>
      <c r="NYM39" s="5"/>
      <c r="NYN39" s="5"/>
      <c r="NYO39" s="5"/>
      <c r="NYP39" s="5"/>
      <c r="NYQ39" s="5"/>
      <c r="NYR39" s="5"/>
      <c r="NYS39" s="5"/>
      <c r="NYT39" s="5"/>
      <c r="NYU39" s="5"/>
      <c r="NYV39" s="5"/>
      <c r="NYW39" s="5"/>
      <c r="NYX39" s="5"/>
      <c r="NYY39" s="5"/>
      <c r="NYZ39" s="5"/>
      <c r="NZA39" s="5"/>
      <c r="NZB39" s="5"/>
      <c r="NZC39" s="5"/>
      <c r="NZD39" s="5"/>
      <c r="NZE39" s="5"/>
      <c r="NZF39" s="5"/>
      <c r="NZG39" s="5"/>
      <c r="NZH39" s="5"/>
      <c r="NZI39" s="5"/>
      <c r="NZJ39" s="5"/>
      <c r="NZK39" s="5"/>
      <c r="NZL39" s="5"/>
      <c r="NZM39" s="5"/>
      <c r="NZN39" s="5"/>
      <c r="NZO39" s="5"/>
      <c r="NZP39" s="5"/>
      <c r="NZQ39" s="5"/>
      <c r="NZR39" s="5"/>
      <c r="NZS39" s="5"/>
      <c r="NZT39" s="5"/>
      <c r="NZU39" s="5"/>
      <c r="NZV39" s="5"/>
      <c r="NZW39" s="5"/>
      <c r="NZX39" s="5"/>
      <c r="NZY39" s="5"/>
      <c r="NZZ39" s="5"/>
      <c r="OAA39" s="5"/>
      <c r="OAB39" s="5"/>
      <c r="OAC39" s="5"/>
      <c r="OAD39" s="5"/>
      <c r="OAE39" s="5"/>
      <c r="OAF39" s="5"/>
      <c r="OAG39" s="5"/>
      <c r="OAH39" s="5"/>
      <c r="OAI39" s="5"/>
      <c r="OAJ39" s="5"/>
      <c r="OAK39" s="5"/>
      <c r="OAL39" s="5"/>
      <c r="OAM39" s="5"/>
      <c r="OAN39" s="5"/>
      <c r="OAO39" s="5"/>
      <c r="OAP39" s="5"/>
      <c r="OAQ39" s="5"/>
      <c r="OAR39" s="5"/>
      <c r="OAS39" s="5"/>
      <c r="OAT39" s="5"/>
      <c r="OAU39" s="5"/>
      <c r="OAV39" s="5"/>
      <c r="OAW39" s="5"/>
      <c r="OAX39" s="5"/>
      <c r="OAY39" s="5"/>
      <c r="OAZ39" s="5"/>
      <c r="OBA39" s="5"/>
      <c r="OBB39" s="5"/>
      <c r="OBC39" s="5"/>
      <c r="OBD39" s="5"/>
      <c r="OBE39" s="5"/>
      <c r="OBF39" s="5"/>
      <c r="OBG39" s="5"/>
      <c r="OBH39" s="5"/>
      <c r="OBI39" s="5"/>
      <c r="OBJ39" s="5"/>
      <c r="OBK39" s="5"/>
      <c r="OBL39" s="5"/>
      <c r="OBM39" s="5"/>
      <c r="OBN39" s="5"/>
      <c r="OBO39" s="5"/>
      <c r="OBP39" s="5"/>
      <c r="OBQ39" s="5"/>
      <c r="OBR39" s="5"/>
      <c r="OBS39" s="5"/>
      <c r="OBT39" s="5"/>
      <c r="OBU39" s="5"/>
      <c r="OBV39" s="5"/>
      <c r="OBW39" s="5"/>
      <c r="OBX39" s="5"/>
      <c r="OBY39" s="5"/>
      <c r="OBZ39" s="5"/>
      <c r="OCA39" s="5"/>
      <c r="OCB39" s="5"/>
      <c r="OCC39" s="5"/>
      <c r="OCD39" s="5"/>
      <c r="OCE39" s="5"/>
      <c r="OCF39" s="5"/>
      <c r="OCG39" s="5"/>
      <c r="OCH39" s="5"/>
      <c r="OCI39" s="5"/>
      <c r="OCJ39" s="5"/>
      <c r="OCK39" s="5"/>
      <c r="OCL39" s="5"/>
      <c r="OCM39" s="5"/>
      <c r="OCN39" s="5"/>
      <c r="OCO39" s="5"/>
      <c r="OCP39" s="5"/>
      <c r="OCQ39" s="5"/>
      <c r="OCR39" s="5"/>
      <c r="OCS39" s="5"/>
      <c r="OCT39" s="5"/>
      <c r="OCU39" s="5"/>
      <c r="OCV39" s="5"/>
      <c r="OCW39" s="5"/>
      <c r="OCX39" s="5"/>
      <c r="OCY39" s="5"/>
      <c r="OCZ39" s="5"/>
      <c r="ODA39" s="5"/>
      <c r="ODB39" s="5"/>
      <c r="ODC39" s="5"/>
      <c r="ODD39" s="5"/>
      <c r="ODE39" s="5"/>
      <c r="ODF39" s="5"/>
      <c r="ODG39" s="5"/>
      <c r="ODH39" s="5"/>
      <c r="ODI39" s="5"/>
      <c r="ODJ39" s="5"/>
      <c r="ODK39" s="5"/>
      <c r="ODL39" s="5"/>
      <c r="ODM39" s="5"/>
      <c r="ODN39" s="5"/>
      <c r="ODO39" s="5"/>
      <c r="ODP39" s="5"/>
      <c r="ODQ39" s="5"/>
      <c r="ODR39" s="5"/>
      <c r="ODS39" s="5"/>
      <c r="ODT39" s="5"/>
      <c r="ODU39" s="5"/>
      <c r="ODV39" s="5"/>
      <c r="ODW39" s="5"/>
      <c r="ODX39" s="5"/>
      <c r="ODY39" s="5"/>
      <c r="ODZ39" s="5"/>
      <c r="OEA39" s="5"/>
      <c r="OEB39" s="5"/>
      <c r="OEC39" s="5"/>
      <c r="OED39" s="5"/>
      <c r="OEE39" s="5"/>
      <c r="OEF39" s="5"/>
      <c r="OEG39" s="5"/>
      <c r="OEH39" s="5"/>
      <c r="OEI39" s="5"/>
      <c r="OEJ39" s="5"/>
      <c r="OEK39" s="5"/>
      <c r="OEL39" s="5"/>
      <c r="OEM39" s="5"/>
      <c r="OEN39" s="5"/>
      <c r="OEO39" s="5"/>
      <c r="OEP39" s="5"/>
      <c r="OEQ39" s="5"/>
      <c r="OER39" s="5"/>
      <c r="OES39" s="5"/>
      <c r="OET39" s="5"/>
      <c r="OEU39" s="5"/>
      <c r="OEV39" s="5"/>
      <c r="OEW39" s="5"/>
      <c r="OEX39" s="5"/>
      <c r="OEY39" s="5"/>
      <c r="OEZ39" s="5"/>
      <c r="OFA39" s="5"/>
      <c r="OFB39" s="5"/>
      <c r="OFC39" s="5"/>
      <c r="OFD39" s="5"/>
      <c r="OFE39" s="5"/>
      <c r="OFF39" s="5"/>
      <c r="OFG39" s="5"/>
      <c r="OFH39" s="5"/>
      <c r="OFI39" s="5"/>
      <c r="OFJ39" s="5"/>
      <c r="OFK39" s="5"/>
      <c r="OFL39" s="5"/>
      <c r="OFM39" s="5"/>
      <c r="OFN39" s="5"/>
      <c r="OFO39" s="5"/>
      <c r="OFP39" s="5"/>
      <c r="OFQ39" s="5"/>
      <c r="OFR39" s="5"/>
      <c r="OFS39" s="5"/>
      <c r="OFT39" s="5"/>
      <c r="OFU39" s="5"/>
      <c r="OFV39" s="5"/>
      <c r="OFW39" s="5"/>
      <c r="OFX39" s="5"/>
      <c r="OFY39" s="5"/>
      <c r="OFZ39" s="5"/>
      <c r="OGA39" s="5"/>
      <c r="OGB39" s="5"/>
      <c r="OGC39" s="5"/>
      <c r="OGD39" s="5"/>
      <c r="OGE39" s="5"/>
      <c r="OGF39" s="5"/>
      <c r="OGG39" s="5"/>
      <c r="OGH39" s="5"/>
      <c r="OGI39" s="5"/>
      <c r="OGJ39" s="5"/>
      <c r="OGK39" s="5"/>
      <c r="OGL39" s="5"/>
      <c r="OGM39" s="5"/>
      <c r="OGN39" s="5"/>
      <c r="OGO39" s="5"/>
      <c r="OGP39" s="5"/>
      <c r="OGQ39" s="5"/>
      <c r="OGR39" s="5"/>
      <c r="OGS39" s="5"/>
      <c r="OGT39" s="5"/>
      <c r="OGU39" s="5"/>
      <c r="OGV39" s="5"/>
      <c r="OGW39" s="5"/>
      <c r="OGX39" s="5"/>
      <c r="OGY39" s="5"/>
      <c r="OGZ39" s="5"/>
      <c r="OHA39" s="5"/>
      <c r="OHB39" s="5"/>
      <c r="OHC39" s="5"/>
      <c r="OHD39" s="5"/>
      <c r="OHE39" s="5"/>
      <c r="OHF39" s="5"/>
      <c r="OHG39" s="5"/>
      <c r="OHH39" s="5"/>
      <c r="OHI39" s="5"/>
      <c r="OHJ39" s="5"/>
      <c r="OHK39" s="5"/>
      <c r="OHL39" s="5"/>
      <c r="OHM39" s="5"/>
      <c r="OHN39" s="5"/>
      <c r="OHO39" s="5"/>
      <c r="OHP39" s="5"/>
      <c r="OHQ39" s="5"/>
      <c r="OHR39" s="5"/>
      <c r="OHS39" s="5"/>
      <c r="OHT39" s="5"/>
      <c r="OHU39" s="5"/>
      <c r="OHV39" s="5"/>
      <c r="OHW39" s="5"/>
      <c r="OHX39" s="5"/>
      <c r="OHY39" s="5"/>
      <c r="OHZ39" s="5"/>
      <c r="OIA39" s="5"/>
      <c r="OIB39" s="5"/>
      <c r="OIC39" s="5"/>
      <c r="OID39" s="5"/>
      <c r="OIE39" s="5"/>
      <c r="OIF39" s="5"/>
      <c r="OIG39" s="5"/>
      <c r="OIH39" s="5"/>
      <c r="OII39" s="5"/>
      <c r="OIJ39" s="5"/>
      <c r="OIK39" s="5"/>
      <c r="OIL39" s="5"/>
      <c r="OIM39" s="5"/>
      <c r="OIN39" s="5"/>
      <c r="OIO39" s="5"/>
      <c r="OIP39" s="5"/>
      <c r="OIQ39" s="5"/>
      <c r="OIR39" s="5"/>
      <c r="OIS39" s="5"/>
      <c r="OIT39" s="5"/>
      <c r="OIU39" s="5"/>
      <c r="OIV39" s="5"/>
      <c r="OIW39" s="5"/>
      <c r="OIX39" s="5"/>
      <c r="OIY39" s="5"/>
      <c r="OIZ39" s="5"/>
      <c r="OJA39" s="5"/>
      <c r="OJB39" s="5"/>
      <c r="OJC39" s="5"/>
      <c r="OJD39" s="5"/>
      <c r="OJE39" s="5"/>
      <c r="OJF39" s="5"/>
      <c r="OJG39" s="5"/>
      <c r="OJH39" s="5"/>
      <c r="OJI39" s="5"/>
      <c r="OJJ39" s="5"/>
      <c r="OJK39" s="5"/>
      <c r="OJL39" s="5"/>
      <c r="OJM39" s="5"/>
      <c r="OJN39" s="5"/>
      <c r="OJO39" s="5"/>
      <c r="OJP39" s="5"/>
      <c r="OJQ39" s="5"/>
      <c r="OJR39" s="5"/>
      <c r="OJS39" s="5"/>
      <c r="OJT39" s="5"/>
      <c r="OJU39" s="5"/>
      <c r="OJV39" s="5"/>
      <c r="OJW39" s="5"/>
      <c r="OJX39" s="5"/>
      <c r="OJY39" s="5"/>
      <c r="OJZ39" s="5"/>
      <c r="OKA39" s="5"/>
      <c r="OKB39" s="5"/>
      <c r="OKC39" s="5"/>
      <c r="OKD39" s="5"/>
      <c r="OKE39" s="5"/>
      <c r="OKF39" s="5"/>
      <c r="OKG39" s="5"/>
      <c r="OKH39" s="5"/>
      <c r="OKI39" s="5"/>
      <c r="OKJ39" s="5"/>
      <c r="OKK39" s="5"/>
      <c r="OKL39" s="5"/>
      <c r="OKM39" s="5"/>
      <c r="OKN39" s="5"/>
      <c r="OKO39" s="5"/>
      <c r="OKP39" s="5"/>
      <c r="OKQ39" s="5"/>
      <c r="OKR39" s="5"/>
      <c r="OKS39" s="5"/>
      <c r="OKT39" s="5"/>
      <c r="OKU39" s="5"/>
      <c r="OKV39" s="5"/>
      <c r="OKW39" s="5"/>
      <c r="OKX39" s="5"/>
      <c r="OKY39" s="5"/>
      <c r="OKZ39" s="5"/>
      <c r="OLA39" s="5"/>
      <c r="OLB39" s="5"/>
      <c r="OLC39" s="5"/>
      <c r="OLD39" s="5"/>
      <c r="OLE39" s="5"/>
      <c r="OLF39" s="5"/>
      <c r="OLG39" s="5"/>
      <c r="OLH39" s="5"/>
      <c r="OLI39" s="5"/>
      <c r="OLJ39" s="5"/>
      <c r="OLK39" s="5"/>
      <c r="OLL39" s="5"/>
      <c r="OLM39" s="5"/>
      <c r="OLN39" s="5"/>
      <c r="OLO39" s="5"/>
      <c r="OLP39" s="5"/>
      <c r="OLQ39" s="5"/>
      <c r="OLR39" s="5"/>
      <c r="OLS39" s="5"/>
      <c r="OLT39" s="5"/>
      <c r="OLU39" s="5"/>
      <c r="OLV39" s="5"/>
      <c r="OLW39" s="5"/>
      <c r="OLX39" s="5"/>
      <c r="OLY39" s="5"/>
      <c r="OLZ39" s="5"/>
      <c r="OMA39" s="5"/>
      <c r="OMB39" s="5"/>
      <c r="OMC39" s="5"/>
      <c r="OMD39" s="5"/>
      <c r="OME39" s="5"/>
      <c r="OMF39" s="5"/>
      <c r="OMG39" s="5"/>
      <c r="OMH39" s="5"/>
      <c r="OMI39" s="5"/>
      <c r="OMJ39" s="5"/>
      <c r="OMK39" s="5"/>
      <c r="OML39" s="5"/>
      <c r="OMM39" s="5"/>
      <c r="OMN39" s="5"/>
      <c r="OMO39" s="5"/>
      <c r="OMP39" s="5"/>
      <c r="OMQ39" s="5"/>
      <c r="OMR39" s="5"/>
      <c r="OMS39" s="5"/>
      <c r="OMT39" s="5"/>
      <c r="OMU39" s="5"/>
      <c r="OMV39" s="5"/>
      <c r="OMW39" s="5"/>
      <c r="OMX39" s="5"/>
      <c r="OMY39" s="5"/>
      <c r="OMZ39" s="5"/>
      <c r="ONA39" s="5"/>
      <c r="ONB39" s="5"/>
      <c r="ONC39" s="5"/>
      <c r="OND39" s="5"/>
      <c r="ONE39" s="5"/>
      <c r="ONF39" s="5"/>
      <c r="ONG39" s="5"/>
      <c r="ONH39" s="5"/>
      <c r="ONI39" s="5"/>
      <c r="ONJ39" s="5"/>
      <c r="ONK39" s="5"/>
      <c r="ONL39" s="5"/>
      <c r="ONM39" s="5"/>
      <c r="ONN39" s="5"/>
      <c r="ONO39" s="5"/>
      <c r="ONP39" s="5"/>
      <c r="ONQ39" s="5"/>
      <c r="ONR39" s="5"/>
      <c r="ONS39" s="5"/>
      <c r="ONT39" s="5"/>
      <c r="ONU39" s="5"/>
      <c r="ONV39" s="5"/>
      <c r="ONW39" s="5"/>
      <c r="ONX39" s="5"/>
      <c r="ONY39" s="5"/>
      <c r="ONZ39" s="5"/>
      <c r="OOA39" s="5"/>
      <c r="OOB39" s="5"/>
      <c r="OOC39" s="5"/>
      <c r="OOD39" s="5"/>
      <c r="OOE39" s="5"/>
      <c r="OOF39" s="5"/>
      <c r="OOG39" s="5"/>
      <c r="OOH39" s="5"/>
      <c r="OOI39" s="5"/>
      <c r="OOJ39" s="5"/>
      <c r="OOK39" s="5"/>
      <c r="OOL39" s="5"/>
      <c r="OOM39" s="5"/>
      <c r="OON39" s="5"/>
      <c r="OOO39" s="5"/>
      <c r="OOP39" s="5"/>
      <c r="OOQ39" s="5"/>
      <c r="OOR39" s="5"/>
      <c r="OOS39" s="5"/>
      <c r="OOT39" s="5"/>
      <c r="OOU39" s="5"/>
      <c r="OOV39" s="5"/>
      <c r="OOW39" s="5"/>
      <c r="OOX39" s="5"/>
      <c r="OOY39" s="5"/>
      <c r="OOZ39" s="5"/>
      <c r="OPA39" s="5"/>
      <c r="OPB39" s="5"/>
      <c r="OPC39" s="5"/>
      <c r="OPD39" s="5"/>
      <c r="OPE39" s="5"/>
      <c r="OPF39" s="5"/>
      <c r="OPG39" s="5"/>
      <c r="OPH39" s="5"/>
      <c r="OPI39" s="5"/>
      <c r="OPJ39" s="5"/>
      <c r="OPK39" s="5"/>
      <c r="OPL39" s="5"/>
      <c r="OPM39" s="5"/>
      <c r="OPN39" s="5"/>
      <c r="OPO39" s="5"/>
      <c r="OPP39" s="5"/>
      <c r="OPQ39" s="5"/>
      <c r="OPR39" s="5"/>
      <c r="OPS39" s="5"/>
      <c r="OPT39" s="5"/>
      <c r="OPU39" s="5"/>
      <c r="OPV39" s="5"/>
      <c r="OPW39" s="5"/>
      <c r="OPX39" s="5"/>
      <c r="OPY39" s="5"/>
      <c r="OPZ39" s="5"/>
      <c r="OQA39" s="5"/>
      <c r="OQB39" s="5"/>
      <c r="OQC39" s="5"/>
      <c r="OQD39" s="5"/>
      <c r="OQE39" s="5"/>
      <c r="OQF39" s="5"/>
      <c r="OQG39" s="5"/>
      <c r="OQH39" s="5"/>
      <c r="OQI39" s="5"/>
      <c r="OQJ39" s="5"/>
      <c r="OQK39" s="5"/>
      <c r="OQL39" s="5"/>
      <c r="OQM39" s="5"/>
      <c r="OQN39" s="5"/>
      <c r="OQO39" s="5"/>
      <c r="OQP39" s="5"/>
      <c r="OQQ39" s="5"/>
      <c r="OQR39" s="5"/>
      <c r="OQS39" s="5"/>
      <c r="OQT39" s="5"/>
      <c r="OQU39" s="5"/>
      <c r="OQV39" s="5"/>
      <c r="OQW39" s="5"/>
      <c r="OQX39" s="5"/>
      <c r="OQY39" s="5"/>
      <c r="OQZ39" s="5"/>
      <c r="ORA39" s="5"/>
      <c r="ORB39" s="5"/>
      <c r="ORC39" s="5"/>
      <c r="ORD39" s="5"/>
      <c r="ORE39" s="5"/>
      <c r="ORF39" s="5"/>
      <c r="ORG39" s="5"/>
      <c r="ORH39" s="5"/>
      <c r="ORI39" s="5"/>
      <c r="ORJ39" s="5"/>
      <c r="ORK39" s="5"/>
      <c r="ORL39" s="5"/>
      <c r="ORM39" s="5"/>
      <c r="ORN39" s="5"/>
      <c r="ORO39" s="5"/>
      <c r="ORP39" s="5"/>
      <c r="ORQ39" s="5"/>
      <c r="ORR39" s="5"/>
      <c r="ORS39" s="5"/>
      <c r="ORT39" s="5"/>
      <c r="ORU39" s="5"/>
      <c r="ORV39" s="5"/>
      <c r="ORW39" s="5"/>
      <c r="ORX39" s="5"/>
      <c r="ORY39" s="5"/>
      <c r="ORZ39" s="5"/>
      <c r="OSA39" s="5"/>
      <c r="OSB39" s="5"/>
      <c r="OSC39" s="5"/>
      <c r="OSD39" s="5"/>
      <c r="OSE39" s="5"/>
      <c r="OSF39" s="5"/>
      <c r="OSG39" s="5"/>
      <c r="OSH39" s="5"/>
      <c r="OSI39" s="5"/>
      <c r="OSJ39" s="5"/>
      <c r="OSK39" s="5"/>
      <c r="OSL39" s="5"/>
      <c r="OSM39" s="5"/>
      <c r="OSN39" s="5"/>
      <c r="OSO39" s="5"/>
      <c r="OSP39" s="5"/>
      <c r="OSQ39" s="5"/>
      <c r="OSR39" s="5"/>
      <c r="OSS39" s="5"/>
      <c r="OST39" s="5"/>
      <c r="OSU39" s="5"/>
      <c r="OSV39" s="5"/>
      <c r="OSW39" s="5"/>
      <c r="OSX39" s="5"/>
      <c r="OSY39" s="5"/>
      <c r="OSZ39" s="5"/>
      <c r="OTA39" s="5"/>
      <c r="OTB39" s="5"/>
      <c r="OTC39" s="5"/>
      <c r="OTD39" s="5"/>
      <c r="OTE39" s="5"/>
      <c r="OTF39" s="5"/>
      <c r="OTG39" s="5"/>
      <c r="OTH39" s="5"/>
      <c r="OTI39" s="5"/>
      <c r="OTJ39" s="5"/>
      <c r="OTK39" s="5"/>
      <c r="OTL39" s="5"/>
      <c r="OTM39" s="5"/>
      <c r="OTN39" s="5"/>
      <c r="OTO39" s="5"/>
      <c r="OTP39" s="5"/>
      <c r="OTQ39" s="5"/>
      <c r="OTR39" s="5"/>
      <c r="OTS39" s="5"/>
      <c r="OTT39" s="5"/>
      <c r="OTU39" s="5"/>
      <c r="OTV39" s="5"/>
      <c r="OTW39" s="5"/>
      <c r="OTX39" s="5"/>
      <c r="OTY39" s="5"/>
      <c r="OTZ39" s="5"/>
      <c r="OUA39" s="5"/>
      <c r="OUB39" s="5"/>
      <c r="OUC39" s="5"/>
      <c r="OUD39" s="5"/>
      <c r="OUE39" s="5"/>
      <c r="OUF39" s="5"/>
      <c r="OUG39" s="5"/>
      <c r="OUH39" s="5"/>
      <c r="OUI39" s="5"/>
      <c r="OUJ39" s="5"/>
      <c r="OUK39" s="5"/>
      <c r="OUL39" s="5"/>
      <c r="OUM39" s="5"/>
      <c r="OUN39" s="5"/>
      <c r="OUO39" s="5"/>
      <c r="OUP39" s="5"/>
      <c r="OUQ39" s="5"/>
      <c r="OUR39" s="5"/>
      <c r="OUS39" s="5"/>
      <c r="OUT39" s="5"/>
      <c r="OUU39" s="5"/>
      <c r="OUV39" s="5"/>
      <c r="OUW39" s="5"/>
      <c r="OUX39" s="5"/>
      <c r="OUY39" s="5"/>
      <c r="OUZ39" s="5"/>
      <c r="OVA39" s="5"/>
      <c r="OVB39" s="5"/>
      <c r="OVC39" s="5"/>
      <c r="OVD39" s="5"/>
      <c r="OVE39" s="5"/>
      <c r="OVF39" s="5"/>
      <c r="OVG39" s="5"/>
      <c r="OVH39" s="5"/>
      <c r="OVI39" s="5"/>
      <c r="OVJ39" s="5"/>
      <c r="OVK39" s="5"/>
      <c r="OVL39" s="5"/>
      <c r="OVM39" s="5"/>
      <c r="OVN39" s="5"/>
      <c r="OVO39" s="5"/>
      <c r="OVP39" s="5"/>
      <c r="OVQ39" s="5"/>
      <c r="OVR39" s="5"/>
      <c r="OVS39" s="5"/>
      <c r="OVT39" s="5"/>
      <c r="OVU39" s="5"/>
      <c r="OVV39" s="5"/>
      <c r="OVW39" s="5"/>
      <c r="OVX39" s="5"/>
      <c r="OVY39" s="5"/>
      <c r="OVZ39" s="5"/>
      <c r="OWA39" s="5"/>
      <c r="OWB39" s="5"/>
      <c r="OWC39" s="5"/>
      <c r="OWD39" s="5"/>
      <c r="OWE39" s="5"/>
      <c r="OWF39" s="5"/>
      <c r="OWG39" s="5"/>
      <c r="OWH39" s="5"/>
      <c r="OWI39" s="5"/>
      <c r="OWJ39" s="5"/>
      <c r="OWK39" s="5"/>
      <c r="OWL39" s="5"/>
      <c r="OWM39" s="5"/>
      <c r="OWN39" s="5"/>
      <c r="OWO39" s="5"/>
      <c r="OWP39" s="5"/>
      <c r="OWQ39" s="5"/>
      <c r="OWR39" s="5"/>
      <c r="OWS39" s="5"/>
      <c r="OWT39" s="5"/>
      <c r="OWU39" s="5"/>
      <c r="OWV39" s="5"/>
      <c r="OWW39" s="5"/>
      <c r="OWX39" s="5"/>
      <c r="OWY39" s="5"/>
      <c r="OWZ39" s="5"/>
      <c r="OXA39" s="5"/>
      <c r="OXB39" s="5"/>
      <c r="OXC39" s="5"/>
      <c r="OXD39" s="5"/>
      <c r="OXE39" s="5"/>
      <c r="OXF39" s="5"/>
      <c r="OXG39" s="5"/>
      <c r="OXH39" s="5"/>
      <c r="OXI39" s="5"/>
      <c r="OXJ39" s="5"/>
      <c r="OXK39" s="5"/>
      <c r="OXL39" s="5"/>
      <c r="OXM39" s="5"/>
      <c r="OXN39" s="5"/>
      <c r="OXO39" s="5"/>
      <c r="OXP39" s="5"/>
      <c r="OXQ39" s="5"/>
      <c r="OXR39" s="5"/>
      <c r="OXS39" s="5"/>
      <c r="OXT39" s="5"/>
      <c r="OXU39" s="5"/>
      <c r="OXV39" s="5"/>
      <c r="OXW39" s="5"/>
      <c r="OXX39" s="5"/>
      <c r="OXY39" s="5"/>
      <c r="OXZ39" s="5"/>
      <c r="OYA39" s="5"/>
      <c r="OYB39" s="5"/>
      <c r="OYC39" s="5"/>
      <c r="OYD39" s="5"/>
      <c r="OYE39" s="5"/>
      <c r="OYF39" s="5"/>
      <c r="OYG39" s="5"/>
      <c r="OYH39" s="5"/>
      <c r="OYI39" s="5"/>
      <c r="OYJ39" s="5"/>
      <c r="OYK39" s="5"/>
      <c r="OYL39" s="5"/>
      <c r="OYM39" s="5"/>
      <c r="OYN39" s="5"/>
      <c r="OYO39" s="5"/>
      <c r="OYP39" s="5"/>
      <c r="OYQ39" s="5"/>
      <c r="OYR39" s="5"/>
      <c r="OYS39" s="5"/>
      <c r="OYT39" s="5"/>
      <c r="OYU39" s="5"/>
      <c r="OYV39" s="5"/>
      <c r="OYW39" s="5"/>
      <c r="OYX39" s="5"/>
      <c r="OYY39" s="5"/>
      <c r="OYZ39" s="5"/>
      <c r="OZA39" s="5"/>
      <c r="OZB39" s="5"/>
      <c r="OZC39" s="5"/>
      <c r="OZD39" s="5"/>
      <c r="OZE39" s="5"/>
      <c r="OZF39" s="5"/>
      <c r="OZG39" s="5"/>
      <c r="OZH39" s="5"/>
      <c r="OZI39" s="5"/>
      <c r="OZJ39" s="5"/>
      <c r="OZK39" s="5"/>
      <c r="OZL39" s="5"/>
      <c r="OZM39" s="5"/>
      <c r="OZN39" s="5"/>
      <c r="OZO39" s="5"/>
      <c r="OZP39" s="5"/>
      <c r="OZQ39" s="5"/>
      <c r="OZR39" s="5"/>
      <c r="OZS39" s="5"/>
      <c r="OZT39" s="5"/>
      <c r="OZU39" s="5"/>
      <c r="OZV39" s="5"/>
      <c r="OZW39" s="5"/>
      <c r="OZX39" s="5"/>
      <c r="OZY39" s="5"/>
      <c r="OZZ39" s="5"/>
      <c r="PAA39" s="5"/>
      <c r="PAB39" s="5"/>
      <c r="PAC39" s="5"/>
      <c r="PAD39" s="5"/>
      <c r="PAE39" s="5"/>
      <c r="PAF39" s="5"/>
      <c r="PAG39" s="5"/>
      <c r="PAH39" s="5"/>
      <c r="PAI39" s="5"/>
      <c r="PAJ39" s="5"/>
      <c r="PAK39" s="5"/>
      <c r="PAL39" s="5"/>
      <c r="PAM39" s="5"/>
      <c r="PAN39" s="5"/>
      <c r="PAO39" s="5"/>
      <c r="PAP39" s="5"/>
      <c r="PAQ39" s="5"/>
      <c r="PAR39" s="5"/>
      <c r="PAS39" s="5"/>
      <c r="PAT39" s="5"/>
      <c r="PAU39" s="5"/>
      <c r="PAV39" s="5"/>
      <c r="PAW39" s="5"/>
      <c r="PAX39" s="5"/>
      <c r="PAY39" s="5"/>
      <c r="PAZ39" s="5"/>
      <c r="PBA39" s="5"/>
      <c r="PBB39" s="5"/>
      <c r="PBC39" s="5"/>
      <c r="PBD39" s="5"/>
      <c r="PBE39" s="5"/>
      <c r="PBF39" s="5"/>
      <c r="PBG39" s="5"/>
      <c r="PBH39" s="5"/>
      <c r="PBI39" s="5"/>
      <c r="PBJ39" s="5"/>
      <c r="PBK39" s="5"/>
      <c r="PBL39" s="5"/>
      <c r="PBM39" s="5"/>
      <c r="PBN39" s="5"/>
      <c r="PBO39" s="5"/>
      <c r="PBP39" s="5"/>
      <c r="PBQ39" s="5"/>
      <c r="PBR39" s="5"/>
      <c r="PBS39" s="5"/>
      <c r="PBT39" s="5"/>
      <c r="PBU39" s="5"/>
      <c r="PBV39" s="5"/>
      <c r="PBW39" s="5"/>
      <c r="PBX39" s="5"/>
      <c r="PBY39" s="5"/>
      <c r="PBZ39" s="5"/>
      <c r="PCA39" s="5"/>
      <c r="PCB39" s="5"/>
      <c r="PCC39" s="5"/>
      <c r="PCD39" s="5"/>
      <c r="PCE39" s="5"/>
      <c r="PCF39" s="5"/>
      <c r="PCG39" s="5"/>
      <c r="PCH39" s="5"/>
      <c r="PCI39" s="5"/>
      <c r="PCJ39" s="5"/>
      <c r="PCK39" s="5"/>
      <c r="PCL39" s="5"/>
      <c r="PCM39" s="5"/>
      <c r="PCN39" s="5"/>
      <c r="PCO39" s="5"/>
      <c r="PCP39" s="5"/>
      <c r="PCQ39" s="5"/>
      <c r="PCR39" s="5"/>
      <c r="PCS39" s="5"/>
      <c r="PCT39" s="5"/>
      <c r="PCU39" s="5"/>
      <c r="PCV39" s="5"/>
      <c r="PCW39" s="5"/>
      <c r="PCX39" s="5"/>
      <c r="PCY39" s="5"/>
      <c r="PCZ39" s="5"/>
      <c r="PDA39" s="5"/>
      <c r="PDB39" s="5"/>
      <c r="PDC39" s="5"/>
      <c r="PDD39" s="5"/>
      <c r="PDE39" s="5"/>
      <c r="PDF39" s="5"/>
      <c r="PDG39" s="5"/>
      <c r="PDH39" s="5"/>
      <c r="PDI39" s="5"/>
      <c r="PDJ39" s="5"/>
      <c r="PDK39" s="5"/>
      <c r="PDL39" s="5"/>
      <c r="PDM39" s="5"/>
      <c r="PDN39" s="5"/>
      <c r="PDO39" s="5"/>
      <c r="PDP39" s="5"/>
      <c r="PDQ39" s="5"/>
      <c r="PDR39" s="5"/>
      <c r="PDS39" s="5"/>
      <c r="PDT39" s="5"/>
      <c r="PDU39" s="5"/>
      <c r="PDV39" s="5"/>
      <c r="PDW39" s="5"/>
      <c r="PDX39" s="5"/>
      <c r="PDY39" s="5"/>
      <c r="PDZ39" s="5"/>
      <c r="PEA39" s="5"/>
      <c r="PEB39" s="5"/>
      <c r="PEC39" s="5"/>
      <c r="PED39" s="5"/>
      <c r="PEE39" s="5"/>
      <c r="PEF39" s="5"/>
      <c r="PEG39" s="5"/>
      <c r="PEH39" s="5"/>
      <c r="PEI39" s="5"/>
      <c r="PEJ39" s="5"/>
      <c r="PEK39" s="5"/>
      <c r="PEL39" s="5"/>
      <c r="PEM39" s="5"/>
      <c r="PEN39" s="5"/>
      <c r="PEO39" s="5"/>
      <c r="PEP39" s="5"/>
      <c r="PEQ39" s="5"/>
      <c r="PER39" s="5"/>
      <c r="PES39" s="5"/>
      <c r="PET39" s="5"/>
      <c r="PEU39" s="5"/>
      <c r="PEV39" s="5"/>
      <c r="PEW39" s="5"/>
      <c r="PEX39" s="5"/>
      <c r="PEY39" s="5"/>
      <c r="PEZ39" s="5"/>
      <c r="PFA39" s="5"/>
      <c r="PFB39" s="5"/>
      <c r="PFC39" s="5"/>
      <c r="PFD39" s="5"/>
      <c r="PFE39" s="5"/>
      <c r="PFF39" s="5"/>
      <c r="PFG39" s="5"/>
      <c r="PFH39" s="5"/>
      <c r="PFI39" s="5"/>
      <c r="PFJ39" s="5"/>
      <c r="PFK39" s="5"/>
      <c r="PFL39" s="5"/>
      <c r="PFM39" s="5"/>
      <c r="PFN39" s="5"/>
      <c r="PFO39" s="5"/>
      <c r="PFP39" s="5"/>
      <c r="PFQ39" s="5"/>
      <c r="PFR39" s="5"/>
      <c r="PFS39" s="5"/>
      <c r="PFT39" s="5"/>
      <c r="PFU39" s="5"/>
      <c r="PFV39" s="5"/>
      <c r="PFW39" s="5"/>
      <c r="PFX39" s="5"/>
      <c r="PFY39" s="5"/>
      <c r="PFZ39" s="5"/>
      <c r="PGA39" s="5"/>
      <c r="PGB39" s="5"/>
      <c r="PGC39" s="5"/>
      <c r="PGD39" s="5"/>
      <c r="PGE39" s="5"/>
      <c r="PGF39" s="5"/>
      <c r="PGG39" s="5"/>
      <c r="PGH39" s="5"/>
      <c r="PGI39" s="5"/>
      <c r="PGJ39" s="5"/>
      <c r="PGK39" s="5"/>
      <c r="PGL39" s="5"/>
      <c r="PGM39" s="5"/>
      <c r="PGN39" s="5"/>
      <c r="PGO39" s="5"/>
      <c r="PGP39" s="5"/>
      <c r="PGQ39" s="5"/>
      <c r="PGR39" s="5"/>
      <c r="PGS39" s="5"/>
      <c r="PGT39" s="5"/>
      <c r="PGU39" s="5"/>
      <c r="PGV39" s="5"/>
      <c r="PGW39" s="5"/>
      <c r="PGX39" s="5"/>
      <c r="PGY39" s="5"/>
      <c r="PGZ39" s="5"/>
      <c r="PHA39" s="5"/>
      <c r="PHB39" s="5"/>
      <c r="PHC39" s="5"/>
      <c r="PHD39" s="5"/>
      <c r="PHE39" s="5"/>
      <c r="PHF39" s="5"/>
      <c r="PHG39" s="5"/>
      <c r="PHH39" s="5"/>
      <c r="PHI39" s="5"/>
      <c r="PHJ39" s="5"/>
      <c r="PHK39" s="5"/>
      <c r="PHL39" s="5"/>
      <c r="PHM39" s="5"/>
      <c r="PHN39" s="5"/>
      <c r="PHO39" s="5"/>
      <c r="PHP39" s="5"/>
      <c r="PHQ39" s="5"/>
      <c r="PHR39" s="5"/>
      <c r="PHS39" s="5"/>
      <c r="PHT39" s="5"/>
      <c r="PHU39" s="5"/>
      <c r="PHV39" s="5"/>
      <c r="PHW39" s="5"/>
      <c r="PHX39" s="5"/>
      <c r="PHY39" s="5"/>
      <c r="PHZ39" s="5"/>
      <c r="PIA39" s="5"/>
      <c r="PIB39" s="5"/>
      <c r="PIC39" s="5"/>
      <c r="PID39" s="5"/>
      <c r="PIE39" s="5"/>
      <c r="PIF39" s="5"/>
      <c r="PIG39" s="5"/>
      <c r="PIH39" s="5"/>
      <c r="PII39" s="5"/>
      <c r="PIJ39" s="5"/>
      <c r="PIK39" s="5"/>
      <c r="PIL39" s="5"/>
      <c r="PIM39" s="5"/>
      <c r="PIN39" s="5"/>
      <c r="PIO39" s="5"/>
      <c r="PIP39" s="5"/>
      <c r="PIQ39" s="5"/>
      <c r="PIR39" s="5"/>
      <c r="PIS39" s="5"/>
      <c r="PIT39" s="5"/>
      <c r="PIU39" s="5"/>
      <c r="PIV39" s="5"/>
      <c r="PIW39" s="5"/>
      <c r="PIX39" s="5"/>
      <c r="PIY39" s="5"/>
      <c r="PIZ39" s="5"/>
      <c r="PJA39" s="5"/>
      <c r="PJB39" s="5"/>
      <c r="PJC39" s="5"/>
      <c r="PJD39" s="5"/>
      <c r="PJE39" s="5"/>
      <c r="PJF39" s="5"/>
      <c r="PJG39" s="5"/>
      <c r="PJH39" s="5"/>
      <c r="PJI39" s="5"/>
      <c r="PJJ39" s="5"/>
      <c r="PJK39" s="5"/>
      <c r="PJL39" s="5"/>
      <c r="PJM39" s="5"/>
      <c r="PJN39" s="5"/>
      <c r="PJO39" s="5"/>
      <c r="PJP39" s="5"/>
      <c r="PJQ39" s="5"/>
      <c r="PJR39" s="5"/>
      <c r="PJS39" s="5"/>
      <c r="PJT39" s="5"/>
      <c r="PJU39" s="5"/>
      <c r="PJV39" s="5"/>
      <c r="PJW39" s="5"/>
      <c r="PJX39" s="5"/>
      <c r="PJY39" s="5"/>
      <c r="PJZ39" s="5"/>
      <c r="PKA39" s="5"/>
      <c r="PKB39" s="5"/>
      <c r="PKC39" s="5"/>
      <c r="PKD39" s="5"/>
      <c r="PKE39" s="5"/>
      <c r="PKF39" s="5"/>
      <c r="PKG39" s="5"/>
      <c r="PKH39" s="5"/>
      <c r="PKI39" s="5"/>
      <c r="PKJ39" s="5"/>
      <c r="PKK39" s="5"/>
      <c r="PKL39" s="5"/>
      <c r="PKM39" s="5"/>
      <c r="PKN39" s="5"/>
      <c r="PKO39" s="5"/>
      <c r="PKP39" s="5"/>
      <c r="PKQ39" s="5"/>
      <c r="PKR39" s="5"/>
      <c r="PKS39" s="5"/>
      <c r="PKT39" s="5"/>
      <c r="PKU39" s="5"/>
      <c r="PKV39" s="5"/>
      <c r="PKW39" s="5"/>
      <c r="PKX39" s="5"/>
      <c r="PKY39" s="5"/>
      <c r="PKZ39" s="5"/>
      <c r="PLA39" s="5"/>
      <c r="PLB39" s="5"/>
      <c r="PLC39" s="5"/>
      <c r="PLD39" s="5"/>
      <c r="PLE39" s="5"/>
      <c r="PLF39" s="5"/>
      <c r="PLG39" s="5"/>
      <c r="PLH39" s="5"/>
      <c r="PLI39" s="5"/>
      <c r="PLJ39" s="5"/>
      <c r="PLK39" s="5"/>
      <c r="PLL39" s="5"/>
      <c r="PLM39" s="5"/>
      <c r="PLN39" s="5"/>
      <c r="PLO39" s="5"/>
      <c r="PLP39" s="5"/>
      <c r="PLQ39" s="5"/>
      <c r="PLR39" s="5"/>
      <c r="PLS39" s="5"/>
      <c r="PLT39" s="5"/>
      <c r="PLU39" s="5"/>
      <c r="PLV39" s="5"/>
      <c r="PLW39" s="5"/>
      <c r="PLX39" s="5"/>
      <c r="PLY39" s="5"/>
      <c r="PLZ39" s="5"/>
      <c r="PMA39" s="5"/>
      <c r="PMB39" s="5"/>
      <c r="PMC39" s="5"/>
      <c r="PMD39" s="5"/>
      <c r="PME39" s="5"/>
      <c r="PMF39" s="5"/>
      <c r="PMG39" s="5"/>
      <c r="PMH39" s="5"/>
      <c r="PMI39" s="5"/>
      <c r="PMJ39" s="5"/>
      <c r="PMK39" s="5"/>
      <c r="PML39" s="5"/>
      <c r="PMM39" s="5"/>
      <c r="PMN39" s="5"/>
      <c r="PMO39" s="5"/>
      <c r="PMP39" s="5"/>
      <c r="PMQ39" s="5"/>
      <c r="PMR39" s="5"/>
      <c r="PMS39" s="5"/>
      <c r="PMT39" s="5"/>
      <c r="PMU39" s="5"/>
      <c r="PMV39" s="5"/>
      <c r="PMW39" s="5"/>
      <c r="PMX39" s="5"/>
      <c r="PMY39" s="5"/>
      <c r="PMZ39" s="5"/>
      <c r="PNA39" s="5"/>
      <c r="PNB39" s="5"/>
      <c r="PNC39" s="5"/>
      <c r="PND39" s="5"/>
      <c r="PNE39" s="5"/>
      <c r="PNF39" s="5"/>
      <c r="PNG39" s="5"/>
      <c r="PNH39" s="5"/>
      <c r="PNI39" s="5"/>
      <c r="PNJ39" s="5"/>
      <c r="PNK39" s="5"/>
      <c r="PNL39" s="5"/>
      <c r="PNM39" s="5"/>
      <c r="PNN39" s="5"/>
      <c r="PNO39" s="5"/>
      <c r="PNP39" s="5"/>
      <c r="PNQ39" s="5"/>
      <c r="PNR39" s="5"/>
      <c r="PNS39" s="5"/>
      <c r="PNT39" s="5"/>
      <c r="PNU39" s="5"/>
      <c r="PNV39" s="5"/>
      <c r="PNW39" s="5"/>
      <c r="PNX39" s="5"/>
      <c r="PNY39" s="5"/>
      <c r="PNZ39" s="5"/>
      <c r="POA39" s="5"/>
      <c r="POB39" s="5"/>
      <c r="POC39" s="5"/>
      <c r="POD39" s="5"/>
      <c r="POE39" s="5"/>
      <c r="POF39" s="5"/>
      <c r="POG39" s="5"/>
      <c r="POH39" s="5"/>
      <c r="POI39" s="5"/>
      <c r="POJ39" s="5"/>
      <c r="POK39" s="5"/>
      <c r="POL39" s="5"/>
      <c r="POM39" s="5"/>
      <c r="PON39" s="5"/>
      <c r="POO39" s="5"/>
      <c r="POP39" s="5"/>
      <c r="POQ39" s="5"/>
      <c r="POR39" s="5"/>
      <c r="POS39" s="5"/>
      <c r="POT39" s="5"/>
      <c r="POU39" s="5"/>
      <c r="POV39" s="5"/>
      <c r="POW39" s="5"/>
      <c r="POX39" s="5"/>
      <c r="POY39" s="5"/>
      <c r="POZ39" s="5"/>
      <c r="PPA39" s="5"/>
      <c r="PPB39" s="5"/>
      <c r="PPC39" s="5"/>
      <c r="PPD39" s="5"/>
      <c r="PPE39" s="5"/>
      <c r="PPF39" s="5"/>
      <c r="PPG39" s="5"/>
      <c r="PPH39" s="5"/>
      <c r="PPI39" s="5"/>
      <c r="PPJ39" s="5"/>
      <c r="PPK39" s="5"/>
      <c r="PPL39" s="5"/>
      <c r="PPM39" s="5"/>
      <c r="PPN39" s="5"/>
      <c r="PPO39" s="5"/>
      <c r="PPP39" s="5"/>
      <c r="PPQ39" s="5"/>
      <c r="PPR39" s="5"/>
      <c r="PPS39" s="5"/>
      <c r="PPT39" s="5"/>
      <c r="PPU39" s="5"/>
      <c r="PPV39" s="5"/>
      <c r="PPW39" s="5"/>
      <c r="PPX39" s="5"/>
      <c r="PPY39" s="5"/>
      <c r="PPZ39" s="5"/>
      <c r="PQA39" s="5"/>
      <c r="PQB39" s="5"/>
      <c r="PQC39" s="5"/>
      <c r="PQD39" s="5"/>
      <c r="PQE39" s="5"/>
      <c r="PQF39" s="5"/>
      <c r="PQG39" s="5"/>
      <c r="PQH39" s="5"/>
      <c r="PQI39" s="5"/>
      <c r="PQJ39" s="5"/>
      <c r="PQK39" s="5"/>
      <c r="PQL39" s="5"/>
      <c r="PQM39" s="5"/>
      <c r="PQN39" s="5"/>
      <c r="PQO39" s="5"/>
      <c r="PQP39" s="5"/>
      <c r="PQQ39" s="5"/>
      <c r="PQR39" s="5"/>
      <c r="PQS39" s="5"/>
      <c r="PQT39" s="5"/>
      <c r="PQU39" s="5"/>
      <c r="PQV39" s="5"/>
      <c r="PQW39" s="5"/>
      <c r="PQX39" s="5"/>
      <c r="PQY39" s="5"/>
      <c r="PQZ39" s="5"/>
      <c r="PRA39" s="5"/>
      <c r="PRB39" s="5"/>
      <c r="PRC39" s="5"/>
      <c r="PRD39" s="5"/>
      <c r="PRE39" s="5"/>
      <c r="PRF39" s="5"/>
      <c r="PRG39" s="5"/>
      <c r="PRH39" s="5"/>
      <c r="PRI39" s="5"/>
      <c r="PRJ39" s="5"/>
      <c r="PRK39" s="5"/>
      <c r="PRL39" s="5"/>
      <c r="PRM39" s="5"/>
      <c r="PRN39" s="5"/>
      <c r="PRO39" s="5"/>
      <c r="PRP39" s="5"/>
      <c r="PRQ39" s="5"/>
      <c r="PRR39" s="5"/>
      <c r="PRS39" s="5"/>
      <c r="PRT39" s="5"/>
      <c r="PRU39" s="5"/>
      <c r="PRV39" s="5"/>
      <c r="PRW39" s="5"/>
      <c r="PRX39" s="5"/>
      <c r="PRY39" s="5"/>
      <c r="PRZ39" s="5"/>
      <c r="PSA39" s="5"/>
      <c r="PSB39" s="5"/>
      <c r="PSC39" s="5"/>
      <c r="PSD39" s="5"/>
      <c r="PSE39" s="5"/>
      <c r="PSF39" s="5"/>
      <c r="PSG39" s="5"/>
      <c r="PSH39" s="5"/>
      <c r="PSI39" s="5"/>
      <c r="PSJ39" s="5"/>
      <c r="PSK39" s="5"/>
      <c r="PSL39" s="5"/>
      <c r="PSM39" s="5"/>
      <c r="PSN39" s="5"/>
      <c r="PSO39" s="5"/>
      <c r="PSP39" s="5"/>
      <c r="PSQ39" s="5"/>
      <c r="PSR39" s="5"/>
      <c r="PSS39" s="5"/>
      <c r="PST39" s="5"/>
      <c r="PSU39" s="5"/>
      <c r="PSV39" s="5"/>
      <c r="PSW39" s="5"/>
      <c r="PSX39" s="5"/>
      <c r="PSY39" s="5"/>
      <c r="PSZ39" s="5"/>
      <c r="PTA39" s="5"/>
      <c r="PTB39" s="5"/>
      <c r="PTC39" s="5"/>
      <c r="PTD39" s="5"/>
      <c r="PTE39" s="5"/>
      <c r="PTF39" s="5"/>
      <c r="PTG39" s="5"/>
      <c r="PTH39" s="5"/>
      <c r="PTI39" s="5"/>
      <c r="PTJ39" s="5"/>
      <c r="PTK39" s="5"/>
      <c r="PTL39" s="5"/>
      <c r="PTM39" s="5"/>
      <c r="PTN39" s="5"/>
      <c r="PTO39" s="5"/>
      <c r="PTP39" s="5"/>
      <c r="PTQ39" s="5"/>
      <c r="PTR39" s="5"/>
      <c r="PTS39" s="5"/>
      <c r="PTT39" s="5"/>
      <c r="PTU39" s="5"/>
      <c r="PTV39" s="5"/>
      <c r="PTW39" s="5"/>
      <c r="PTX39" s="5"/>
      <c r="PTY39" s="5"/>
      <c r="PTZ39" s="5"/>
      <c r="PUA39" s="5"/>
      <c r="PUB39" s="5"/>
      <c r="PUC39" s="5"/>
      <c r="PUD39" s="5"/>
      <c r="PUE39" s="5"/>
      <c r="PUF39" s="5"/>
      <c r="PUG39" s="5"/>
      <c r="PUH39" s="5"/>
      <c r="PUI39" s="5"/>
      <c r="PUJ39" s="5"/>
      <c r="PUK39" s="5"/>
      <c r="PUL39" s="5"/>
      <c r="PUM39" s="5"/>
      <c r="PUN39" s="5"/>
      <c r="PUO39" s="5"/>
      <c r="PUP39" s="5"/>
      <c r="PUQ39" s="5"/>
      <c r="PUR39" s="5"/>
      <c r="PUS39" s="5"/>
      <c r="PUT39" s="5"/>
      <c r="PUU39" s="5"/>
      <c r="PUV39" s="5"/>
      <c r="PUW39" s="5"/>
      <c r="PUX39" s="5"/>
      <c r="PUY39" s="5"/>
      <c r="PUZ39" s="5"/>
      <c r="PVA39" s="5"/>
      <c r="PVB39" s="5"/>
      <c r="PVC39" s="5"/>
      <c r="PVD39" s="5"/>
      <c r="PVE39" s="5"/>
      <c r="PVF39" s="5"/>
      <c r="PVG39" s="5"/>
      <c r="PVH39" s="5"/>
      <c r="PVI39" s="5"/>
      <c r="PVJ39" s="5"/>
      <c r="PVK39" s="5"/>
      <c r="PVL39" s="5"/>
      <c r="PVM39" s="5"/>
      <c r="PVN39" s="5"/>
      <c r="PVO39" s="5"/>
      <c r="PVP39" s="5"/>
      <c r="PVQ39" s="5"/>
      <c r="PVR39" s="5"/>
      <c r="PVS39" s="5"/>
      <c r="PVT39" s="5"/>
      <c r="PVU39" s="5"/>
      <c r="PVV39" s="5"/>
      <c r="PVW39" s="5"/>
      <c r="PVX39" s="5"/>
      <c r="PVY39" s="5"/>
      <c r="PVZ39" s="5"/>
      <c r="PWA39" s="5"/>
      <c r="PWB39" s="5"/>
      <c r="PWC39" s="5"/>
      <c r="PWD39" s="5"/>
      <c r="PWE39" s="5"/>
      <c r="PWF39" s="5"/>
      <c r="PWG39" s="5"/>
      <c r="PWH39" s="5"/>
      <c r="PWI39" s="5"/>
      <c r="PWJ39" s="5"/>
      <c r="PWK39" s="5"/>
      <c r="PWL39" s="5"/>
      <c r="PWM39" s="5"/>
      <c r="PWN39" s="5"/>
      <c r="PWO39" s="5"/>
      <c r="PWP39" s="5"/>
      <c r="PWQ39" s="5"/>
      <c r="PWR39" s="5"/>
      <c r="PWS39" s="5"/>
      <c r="PWT39" s="5"/>
      <c r="PWU39" s="5"/>
      <c r="PWV39" s="5"/>
      <c r="PWW39" s="5"/>
      <c r="PWX39" s="5"/>
      <c r="PWY39" s="5"/>
      <c r="PWZ39" s="5"/>
      <c r="PXA39" s="5"/>
      <c r="PXB39" s="5"/>
      <c r="PXC39" s="5"/>
      <c r="PXD39" s="5"/>
      <c r="PXE39" s="5"/>
      <c r="PXF39" s="5"/>
      <c r="PXG39" s="5"/>
      <c r="PXH39" s="5"/>
      <c r="PXI39" s="5"/>
      <c r="PXJ39" s="5"/>
      <c r="PXK39" s="5"/>
      <c r="PXL39" s="5"/>
      <c r="PXM39" s="5"/>
      <c r="PXN39" s="5"/>
      <c r="PXO39" s="5"/>
      <c r="PXP39" s="5"/>
      <c r="PXQ39" s="5"/>
      <c r="PXR39" s="5"/>
      <c r="PXS39" s="5"/>
      <c r="PXT39" s="5"/>
      <c r="PXU39" s="5"/>
      <c r="PXV39" s="5"/>
      <c r="PXW39" s="5"/>
      <c r="PXX39" s="5"/>
      <c r="PXY39" s="5"/>
      <c r="PXZ39" s="5"/>
      <c r="PYA39" s="5"/>
      <c r="PYB39" s="5"/>
      <c r="PYC39" s="5"/>
      <c r="PYD39" s="5"/>
      <c r="PYE39" s="5"/>
      <c r="PYF39" s="5"/>
      <c r="PYG39" s="5"/>
      <c r="PYH39" s="5"/>
      <c r="PYI39" s="5"/>
      <c r="PYJ39" s="5"/>
      <c r="PYK39" s="5"/>
      <c r="PYL39" s="5"/>
      <c r="PYM39" s="5"/>
      <c r="PYN39" s="5"/>
      <c r="PYO39" s="5"/>
      <c r="PYP39" s="5"/>
      <c r="PYQ39" s="5"/>
      <c r="PYR39" s="5"/>
      <c r="PYS39" s="5"/>
      <c r="PYT39" s="5"/>
      <c r="PYU39" s="5"/>
      <c r="PYV39" s="5"/>
      <c r="PYW39" s="5"/>
      <c r="PYX39" s="5"/>
      <c r="PYY39" s="5"/>
      <c r="PYZ39" s="5"/>
      <c r="PZA39" s="5"/>
      <c r="PZB39" s="5"/>
      <c r="PZC39" s="5"/>
      <c r="PZD39" s="5"/>
      <c r="PZE39" s="5"/>
      <c r="PZF39" s="5"/>
      <c r="PZG39" s="5"/>
      <c r="PZH39" s="5"/>
      <c r="PZI39" s="5"/>
      <c r="PZJ39" s="5"/>
      <c r="PZK39" s="5"/>
      <c r="PZL39" s="5"/>
      <c r="PZM39" s="5"/>
      <c r="PZN39" s="5"/>
      <c r="PZO39" s="5"/>
      <c r="PZP39" s="5"/>
      <c r="PZQ39" s="5"/>
      <c r="PZR39" s="5"/>
      <c r="PZS39" s="5"/>
      <c r="PZT39" s="5"/>
      <c r="PZU39" s="5"/>
      <c r="PZV39" s="5"/>
      <c r="PZW39" s="5"/>
      <c r="PZX39" s="5"/>
      <c r="PZY39" s="5"/>
      <c r="PZZ39" s="5"/>
      <c r="QAA39" s="5"/>
      <c r="QAB39" s="5"/>
      <c r="QAC39" s="5"/>
      <c r="QAD39" s="5"/>
      <c r="QAE39" s="5"/>
      <c r="QAF39" s="5"/>
      <c r="QAG39" s="5"/>
      <c r="QAH39" s="5"/>
      <c r="QAI39" s="5"/>
      <c r="QAJ39" s="5"/>
      <c r="QAK39" s="5"/>
      <c r="QAL39" s="5"/>
      <c r="QAM39" s="5"/>
      <c r="QAN39" s="5"/>
      <c r="QAO39" s="5"/>
      <c r="QAP39" s="5"/>
      <c r="QAQ39" s="5"/>
      <c r="QAR39" s="5"/>
      <c r="QAS39" s="5"/>
      <c r="QAT39" s="5"/>
      <c r="QAU39" s="5"/>
      <c r="QAV39" s="5"/>
      <c r="QAW39" s="5"/>
      <c r="QAX39" s="5"/>
      <c r="QAY39" s="5"/>
      <c r="QAZ39" s="5"/>
      <c r="QBA39" s="5"/>
      <c r="QBB39" s="5"/>
      <c r="QBC39" s="5"/>
      <c r="QBD39" s="5"/>
      <c r="QBE39" s="5"/>
      <c r="QBF39" s="5"/>
      <c r="QBG39" s="5"/>
      <c r="QBH39" s="5"/>
      <c r="QBI39" s="5"/>
      <c r="QBJ39" s="5"/>
      <c r="QBK39" s="5"/>
      <c r="QBL39" s="5"/>
      <c r="QBM39" s="5"/>
      <c r="QBN39" s="5"/>
      <c r="QBO39" s="5"/>
      <c r="QBP39" s="5"/>
      <c r="QBQ39" s="5"/>
      <c r="QBR39" s="5"/>
      <c r="QBS39" s="5"/>
      <c r="QBT39" s="5"/>
      <c r="QBU39" s="5"/>
      <c r="QBV39" s="5"/>
      <c r="QBW39" s="5"/>
      <c r="QBX39" s="5"/>
      <c r="QBY39" s="5"/>
      <c r="QBZ39" s="5"/>
      <c r="QCA39" s="5"/>
      <c r="QCB39" s="5"/>
      <c r="QCC39" s="5"/>
      <c r="QCD39" s="5"/>
      <c r="QCE39" s="5"/>
      <c r="QCF39" s="5"/>
      <c r="QCG39" s="5"/>
      <c r="QCH39" s="5"/>
      <c r="QCI39" s="5"/>
      <c r="QCJ39" s="5"/>
      <c r="QCK39" s="5"/>
      <c r="QCL39" s="5"/>
      <c r="QCM39" s="5"/>
      <c r="QCN39" s="5"/>
      <c r="QCO39" s="5"/>
      <c r="QCP39" s="5"/>
      <c r="QCQ39" s="5"/>
      <c r="QCR39" s="5"/>
      <c r="QCS39" s="5"/>
      <c r="QCT39" s="5"/>
      <c r="QCU39" s="5"/>
      <c r="QCV39" s="5"/>
      <c r="QCW39" s="5"/>
      <c r="QCX39" s="5"/>
      <c r="QCY39" s="5"/>
      <c r="QCZ39" s="5"/>
      <c r="QDA39" s="5"/>
      <c r="QDB39" s="5"/>
      <c r="QDC39" s="5"/>
      <c r="QDD39" s="5"/>
      <c r="QDE39" s="5"/>
      <c r="QDF39" s="5"/>
      <c r="QDG39" s="5"/>
      <c r="QDH39" s="5"/>
      <c r="QDI39" s="5"/>
      <c r="QDJ39" s="5"/>
      <c r="QDK39" s="5"/>
      <c r="QDL39" s="5"/>
      <c r="QDM39" s="5"/>
      <c r="QDN39" s="5"/>
      <c r="QDO39" s="5"/>
      <c r="QDP39" s="5"/>
      <c r="QDQ39" s="5"/>
      <c r="QDR39" s="5"/>
      <c r="QDS39" s="5"/>
      <c r="QDT39" s="5"/>
      <c r="QDU39" s="5"/>
      <c r="QDV39" s="5"/>
      <c r="QDW39" s="5"/>
      <c r="QDX39" s="5"/>
      <c r="QDY39" s="5"/>
      <c r="QDZ39" s="5"/>
      <c r="QEA39" s="5"/>
      <c r="QEB39" s="5"/>
      <c r="QEC39" s="5"/>
      <c r="QED39" s="5"/>
      <c r="QEE39" s="5"/>
      <c r="QEF39" s="5"/>
      <c r="QEG39" s="5"/>
      <c r="QEH39" s="5"/>
      <c r="QEI39" s="5"/>
      <c r="QEJ39" s="5"/>
      <c r="QEK39" s="5"/>
      <c r="QEL39" s="5"/>
      <c r="QEM39" s="5"/>
      <c r="QEN39" s="5"/>
      <c r="QEO39" s="5"/>
      <c r="QEP39" s="5"/>
      <c r="QEQ39" s="5"/>
      <c r="QER39" s="5"/>
      <c r="QES39" s="5"/>
      <c r="QET39" s="5"/>
      <c r="QEU39" s="5"/>
      <c r="QEV39" s="5"/>
      <c r="QEW39" s="5"/>
      <c r="QEX39" s="5"/>
      <c r="QEY39" s="5"/>
      <c r="QEZ39" s="5"/>
      <c r="QFA39" s="5"/>
      <c r="QFB39" s="5"/>
      <c r="QFC39" s="5"/>
      <c r="QFD39" s="5"/>
      <c r="QFE39" s="5"/>
      <c r="QFF39" s="5"/>
      <c r="QFG39" s="5"/>
      <c r="QFH39" s="5"/>
      <c r="QFI39" s="5"/>
      <c r="QFJ39" s="5"/>
      <c r="QFK39" s="5"/>
      <c r="QFL39" s="5"/>
      <c r="QFM39" s="5"/>
      <c r="QFN39" s="5"/>
      <c r="QFO39" s="5"/>
      <c r="QFP39" s="5"/>
      <c r="QFQ39" s="5"/>
      <c r="QFR39" s="5"/>
      <c r="QFS39" s="5"/>
      <c r="QFT39" s="5"/>
      <c r="QFU39" s="5"/>
      <c r="QFV39" s="5"/>
      <c r="QFW39" s="5"/>
      <c r="QFX39" s="5"/>
      <c r="QFY39" s="5"/>
      <c r="QFZ39" s="5"/>
      <c r="QGA39" s="5"/>
      <c r="QGB39" s="5"/>
      <c r="QGC39" s="5"/>
      <c r="QGD39" s="5"/>
      <c r="QGE39" s="5"/>
      <c r="QGF39" s="5"/>
      <c r="QGG39" s="5"/>
      <c r="QGH39" s="5"/>
      <c r="QGI39" s="5"/>
      <c r="QGJ39" s="5"/>
      <c r="QGK39" s="5"/>
      <c r="QGL39" s="5"/>
      <c r="QGM39" s="5"/>
      <c r="QGN39" s="5"/>
      <c r="QGO39" s="5"/>
      <c r="QGP39" s="5"/>
      <c r="QGQ39" s="5"/>
      <c r="QGR39" s="5"/>
      <c r="QGS39" s="5"/>
      <c r="QGT39" s="5"/>
      <c r="QGU39" s="5"/>
      <c r="QGV39" s="5"/>
      <c r="QGW39" s="5"/>
      <c r="QGX39" s="5"/>
      <c r="QGY39" s="5"/>
      <c r="QGZ39" s="5"/>
      <c r="QHA39" s="5"/>
      <c r="QHB39" s="5"/>
      <c r="QHC39" s="5"/>
      <c r="QHD39" s="5"/>
      <c r="QHE39" s="5"/>
      <c r="QHF39" s="5"/>
      <c r="QHG39" s="5"/>
      <c r="QHH39" s="5"/>
      <c r="QHI39" s="5"/>
      <c r="QHJ39" s="5"/>
      <c r="QHK39" s="5"/>
      <c r="QHL39" s="5"/>
      <c r="QHM39" s="5"/>
      <c r="QHN39" s="5"/>
      <c r="QHO39" s="5"/>
      <c r="QHP39" s="5"/>
      <c r="QHQ39" s="5"/>
      <c r="QHR39" s="5"/>
      <c r="QHS39" s="5"/>
      <c r="QHT39" s="5"/>
      <c r="QHU39" s="5"/>
      <c r="QHV39" s="5"/>
      <c r="QHW39" s="5"/>
      <c r="QHX39" s="5"/>
      <c r="QHY39" s="5"/>
      <c r="QHZ39" s="5"/>
      <c r="QIA39" s="5"/>
      <c r="QIB39" s="5"/>
      <c r="QIC39" s="5"/>
      <c r="QID39" s="5"/>
      <c r="QIE39" s="5"/>
      <c r="QIF39" s="5"/>
      <c r="QIG39" s="5"/>
      <c r="QIH39" s="5"/>
      <c r="QII39" s="5"/>
      <c r="QIJ39" s="5"/>
      <c r="QIK39" s="5"/>
      <c r="QIL39" s="5"/>
      <c r="QIM39" s="5"/>
      <c r="QIN39" s="5"/>
      <c r="QIO39" s="5"/>
      <c r="QIP39" s="5"/>
      <c r="QIQ39" s="5"/>
      <c r="QIR39" s="5"/>
      <c r="QIS39" s="5"/>
      <c r="QIT39" s="5"/>
      <c r="QIU39" s="5"/>
      <c r="QIV39" s="5"/>
      <c r="QIW39" s="5"/>
      <c r="QIX39" s="5"/>
      <c r="QIY39" s="5"/>
      <c r="QIZ39" s="5"/>
      <c r="QJA39" s="5"/>
      <c r="QJB39" s="5"/>
      <c r="QJC39" s="5"/>
      <c r="QJD39" s="5"/>
      <c r="QJE39" s="5"/>
      <c r="QJF39" s="5"/>
      <c r="QJG39" s="5"/>
      <c r="QJH39" s="5"/>
      <c r="QJI39" s="5"/>
      <c r="QJJ39" s="5"/>
      <c r="QJK39" s="5"/>
      <c r="QJL39" s="5"/>
      <c r="QJM39" s="5"/>
      <c r="QJN39" s="5"/>
      <c r="QJO39" s="5"/>
      <c r="QJP39" s="5"/>
      <c r="QJQ39" s="5"/>
      <c r="QJR39" s="5"/>
      <c r="QJS39" s="5"/>
      <c r="QJT39" s="5"/>
      <c r="QJU39" s="5"/>
      <c r="QJV39" s="5"/>
      <c r="QJW39" s="5"/>
      <c r="QJX39" s="5"/>
      <c r="QJY39" s="5"/>
      <c r="QJZ39" s="5"/>
      <c r="QKA39" s="5"/>
      <c r="QKB39" s="5"/>
      <c r="QKC39" s="5"/>
      <c r="QKD39" s="5"/>
      <c r="QKE39" s="5"/>
      <c r="QKF39" s="5"/>
      <c r="QKG39" s="5"/>
      <c r="QKH39" s="5"/>
      <c r="QKI39" s="5"/>
      <c r="QKJ39" s="5"/>
      <c r="QKK39" s="5"/>
      <c r="QKL39" s="5"/>
      <c r="QKM39" s="5"/>
      <c r="QKN39" s="5"/>
      <c r="QKO39" s="5"/>
      <c r="QKP39" s="5"/>
      <c r="QKQ39" s="5"/>
      <c r="QKR39" s="5"/>
      <c r="QKS39" s="5"/>
      <c r="QKT39" s="5"/>
      <c r="QKU39" s="5"/>
      <c r="QKV39" s="5"/>
      <c r="QKW39" s="5"/>
      <c r="QKX39" s="5"/>
      <c r="QKY39" s="5"/>
      <c r="QKZ39" s="5"/>
      <c r="QLA39" s="5"/>
      <c r="QLB39" s="5"/>
      <c r="QLC39" s="5"/>
      <c r="QLD39" s="5"/>
      <c r="QLE39" s="5"/>
      <c r="QLF39" s="5"/>
      <c r="QLG39" s="5"/>
      <c r="QLH39" s="5"/>
      <c r="QLI39" s="5"/>
      <c r="QLJ39" s="5"/>
      <c r="QLK39" s="5"/>
      <c r="QLL39" s="5"/>
      <c r="QLM39" s="5"/>
      <c r="QLN39" s="5"/>
      <c r="QLO39" s="5"/>
      <c r="QLP39" s="5"/>
      <c r="QLQ39" s="5"/>
      <c r="QLR39" s="5"/>
      <c r="QLS39" s="5"/>
      <c r="QLT39" s="5"/>
      <c r="QLU39" s="5"/>
      <c r="QLV39" s="5"/>
      <c r="QLW39" s="5"/>
      <c r="QLX39" s="5"/>
      <c r="QLY39" s="5"/>
      <c r="QLZ39" s="5"/>
      <c r="QMA39" s="5"/>
      <c r="QMB39" s="5"/>
      <c r="QMC39" s="5"/>
      <c r="QMD39" s="5"/>
      <c r="QME39" s="5"/>
      <c r="QMF39" s="5"/>
      <c r="QMG39" s="5"/>
      <c r="QMH39" s="5"/>
      <c r="QMI39" s="5"/>
      <c r="QMJ39" s="5"/>
      <c r="QMK39" s="5"/>
      <c r="QML39" s="5"/>
      <c r="QMM39" s="5"/>
      <c r="QMN39" s="5"/>
      <c r="QMO39" s="5"/>
      <c r="QMP39" s="5"/>
      <c r="QMQ39" s="5"/>
      <c r="QMR39" s="5"/>
      <c r="QMS39" s="5"/>
      <c r="QMT39" s="5"/>
      <c r="QMU39" s="5"/>
      <c r="QMV39" s="5"/>
      <c r="QMW39" s="5"/>
      <c r="QMX39" s="5"/>
      <c r="QMY39" s="5"/>
      <c r="QMZ39" s="5"/>
      <c r="QNA39" s="5"/>
      <c r="QNB39" s="5"/>
      <c r="QNC39" s="5"/>
      <c r="QND39" s="5"/>
      <c r="QNE39" s="5"/>
      <c r="QNF39" s="5"/>
      <c r="QNG39" s="5"/>
      <c r="QNH39" s="5"/>
      <c r="QNI39" s="5"/>
      <c r="QNJ39" s="5"/>
      <c r="QNK39" s="5"/>
      <c r="QNL39" s="5"/>
      <c r="QNM39" s="5"/>
      <c r="QNN39" s="5"/>
      <c r="QNO39" s="5"/>
      <c r="QNP39" s="5"/>
      <c r="QNQ39" s="5"/>
      <c r="QNR39" s="5"/>
      <c r="QNS39" s="5"/>
      <c r="QNT39" s="5"/>
      <c r="QNU39" s="5"/>
      <c r="QNV39" s="5"/>
      <c r="QNW39" s="5"/>
      <c r="QNX39" s="5"/>
      <c r="QNY39" s="5"/>
      <c r="QNZ39" s="5"/>
      <c r="QOA39" s="5"/>
      <c r="QOB39" s="5"/>
      <c r="QOC39" s="5"/>
      <c r="QOD39" s="5"/>
      <c r="QOE39" s="5"/>
      <c r="QOF39" s="5"/>
      <c r="QOG39" s="5"/>
      <c r="QOH39" s="5"/>
      <c r="QOI39" s="5"/>
      <c r="QOJ39" s="5"/>
      <c r="QOK39" s="5"/>
      <c r="QOL39" s="5"/>
      <c r="QOM39" s="5"/>
      <c r="QON39" s="5"/>
      <c r="QOO39" s="5"/>
      <c r="QOP39" s="5"/>
      <c r="QOQ39" s="5"/>
      <c r="QOR39" s="5"/>
      <c r="QOS39" s="5"/>
      <c r="QOT39" s="5"/>
      <c r="QOU39" s="5"/>
      <c r="QOV39" s="5"/>
      <c r="QOW39" s="5"/>
      <c r="QOX39" s="5"/>
      <c r="QOY39" s="5"/>
      <c r="QOZ39" s="5"/>
      <c r="QPA39" s="5"/>
      <c r="QPB39" s="5"/>
      <c r="QPC39" s="5"/>
      <c r="QPD39" s="5"/>
      <c r="QPE39" s="5"/>
      <c r="QPF39" s="5"/>
      <c r="QPG39" s="5"/>
      <c r="QPH39" s="5"/>
      <c r="QPI39" s="5"/>
      <c r="QPJ39" s="5"/>
      <c r="QPK39" s="5"/>
      <c r="QPL39" s="5"/>
      <c r="QPM39" s="5"/>
      <c r="QPN39" s="5"/>
      <c r="QPO39" s="5"/>
      <c r="QPP39" s="5"/>
      <c r="QPQ39" s="5"/>
      <c r="QPR39" s="5"/>
      <c r="QPS39" s="5"/>
      <c r="QPT39" s="5"/>
      <c r="QPU39" s="5"/>
      <c r="QPV39" s="5"/>
      <c r="QPW39" s="5"/>
      <c r="QPX39" s="5"/>
      <c r="QPY39" s="5"/>
      <c r="QPZ39" s="5"/>
      <c r="QQA39" s="5"/>
      <c r="QQB39" s="5"/>
      <c r="QQC39" s="5"/>
      <c r="QQD39" s="5"/>
      <c r="QQE39" s="5"/>
      <c r="QQF39" s="5"/>
      <c r="QQG39" s="5"/>
      <c r="QQH39" s="5"/>
      <c r="QQI39" s="5"/>
      <c r="QQJ39" s="5"/>
      <c r="QQK39" s="5"/>
      <c r="QQL39" s="5"/>
      <c r="QQM39" s="5"/>
      <c r="QQN39" s="5"/>
      <c r="QQO39" s="5"/>
      <c r="QQP39" s="5"/>
      <c r="QQQ39" s="5"/>
      <c r="QQR39" s="5"/>
      <c r="QQS39" s="5"/>
      <c r="QQT39" s="5"/>
      <c r="QQU39" s="5"/>
      <c r="QQV39" s="5"/>
      <c r="QQW39" s="5"/>
      <c r="QQX39" s="5"/>
      <c r="QQY39" s="5"/>
      <c r="QQZ39" s="5"/>
      <c r="QRA39" s="5"/>
      <c r="QRB39" s="5"/>
      <c r="QRC39" s="5"/>
      <c r="QRD39" s="5"/>
      <c r="QRE39" s="5"/>
      <c r="QRF39" s="5"/>
      <c r="QRG39" s="5"/>
      <c r="QRH39" s="5"/>
      <c r="QRI39" s="5"/>
      <c r="QRJ39" s="5"/>
      <c r="QRK39" s="5"/>
      <c r="QRL39" s="5"/>
      <c r="QRM39" s="5"/>
      <c r="QRN39" s="5"/>
      <c r="QRO39" s="5"/>
      <c r="QRP39" s="5"/>
      <c r="QRQ39" s="5"/>
      <c r="QRR39" s="5"/>
      <c r="QRS39" s="5"/>
      <c r="QRT39" s="5"/>
      <c r="QRU39" s="5"/>
      <c r="QRV39" s="5"/>
      <c r="QRW39" s="5"/>
      <c r="QRX39" s="5"/>
      <c r="QRY39" s="5"/>
      <c r="QRZ39" s="5"/>
      <c r="QSA39" s="5"/>
      <c r="QSB39" s="5"/>
      <c r="QSC39" s="5"/>
      <c r="QSD39" s="5"/>
      <c r="QSE39" s="5"/>
      <c r="QSF39" s="5"/>
      <c r="QSG39" s="5"/>
      <c r="QSH39" s="5"/>
      <c r="QSI39" s="5"/>
      <c r="QSJ39" s="5"/>
      <c r="QSK39" s="5"/>
      <c r="QSL39" s="5"/>
      <c r="QSM39" s="5"/>
      <c r="QSN39" s="5"/>
      <c r="QSO39" s="5"/>
      <c r="QSP39" s="5"/>
      <c r="QSQ39" s="5"/>
      <c r="QSR39" s="5"/>
      <c r="QSS39" s="5"/>
      <c r="QST39" s="5"/>
      <c r="QSU39" s="5"/>
      <c r="QSV39" s="5"/>
      <c r="QSW39" s="5"/>
      <c r="QSX39" s="5"/>
      <c r="QSY39" s="5"/>
      <c r="QSZ39" s="5"/>
      <c r="QTA39" s="5"/>
      <c r="QTB39" s="5"/>
      <c r="QTC39" s="5"/>
      <c r="QTD39" s="5"/>
      <c r="QTE39" s="5"/>
      <c r="QTF39" s="5"/>
      <c r="QTG39" s="5"/>
      <c r="QTH39" s="5"/>
      <c r="QTI39" s="5"/>
      <c r="QTJ39" s="5"/>
      <c r="QTK39" s="5"/>
      <c r="QTL39" s="5"/>
      <c r="QTM39" s="5"/>
      <c r="QTN39" s="5"/>
      <c r="QTO39" s="5"/>
      <c r="QTP39" s="5"/>
      <c r="QTQ39" s="5"/>
      <c r="QTR39" s="5"/>
      <c r="QTS39" s="5"/>
      <c r="QTT39" s="5"/>
      <c r="QTU39" s="5"/>
      <c r="QTV39" s="5"/>
      <c r="QTW39" s="5"/>
      <c r="QTX39" s="5"/>
      <c r="QTY39" s="5"/>
      <c r="QTZ39" s="5"/>
      <c r="QUA39" s="5"/>
      <c r="QUB39" s="5"/>
      <c r="QUC39" s="5"/>
      <c r="QUD39" s="5"/>
      <c r="QUE39" s="5"/>
      <c r="QUF39" s="5"/>
      <c r="QUG39" s="5"/>
      <c r="QUH39" s="5"/>
      <c r="QUI39" s="5"/>
      <c r="QUJ39" s="5"/>
      <c r="QUK39" s="5"/>
      <c r="QUL39" s="5"/>
      <c r="QUM39" s="5"/>
      <c r="QUN39" s="5"/>
      <c r="QUO39" s="5"/>
      <c r="QUP39" s="5"/>
      <c r="QUQ39" s="5"/>
      <c r="QUR39" s="5"/>
      <c r="QUS39" s="5"/>
      <c r="QUT39" s="5"/>
      <c r="QUU39" s="5"/>
      <c r="QUV39" s="5"/>
      <c r="QUW39" s="5"/>
      <c r="QUX39" s="5"/>
      <c r="QUY39" s="5"/>
      <c r="QUZ39" s="5"/>
      <c r="QVA39" s="5"/>
      <c r="QVB39" s="5"/>
      <c r="QVC39" s="5"/>
      <c r="QVD39" s="5"/>
      <c r="QVE39" s="5"/>
      <c r="QVF39" s="5"/>
      <c r="QVG39" s="5"/>
      <c r="QVH39" s="5"/>
      <c r="QVI39" s="5"/>
      <c r="QVJ39" s="5"/>
      <c r="QVK39" s="5"/>
      <c r="QVL39" s="5"/>
      <c r="QVM39" s="5"/>
      <c r="QVN39" s="5"/>
      <c r="QVO39" s="5"/>
      <c r="QVP39" s="5"/>
      <c r="QVQ39" s="5"/>
      <c r="QVR39" s="5"/>
      <c r="QVS39" s="5"/>
      <c r="QVT39" s="5"/>
      <c r="QVU39" s="5"/>
      <c r="QVV39" s="5"/>
      <c r="QVW39" s="5"/>
      <c r="QVX39" s="5"/>
      <c r="QVY39" s="5"/>
      <c r="QVZ39" s="5"/>
      <c r="QWA39" s="5"/>
      <c r="QWB39" s="5"/>
      <c r="QWC39" s="5"/>
      <c r="QWD39" s="5"/>
      <c r="QWE39" s="5"/>
      <c r="QWF39" s="5"/>
      <c r="QWG39" s="5"/>
      <c r="QWH39" s="5"/>
      <c r="QWI39" s="5"/>
      <c r="QWJ39" s="5"/>
      <c r="QWK39" s="5"/>
      <c r="QWL39" s="5"/>
      <c r="QWM39" s="5"/>
      <c r="QWN39" s="5"/>
      <c r="QWO39" s="5"/>
      <c r="QWP39" s="5"/>
      <c r="QWQ39" s="5"/>
      <c r="QWR39" s="5"/>
      <c r="QWS39" s="5"/>
      <c r="QWT39" s="5"/>
      <c r="QWU39" s="5"/>
      <c r="QWV39" s="5"/>
      <c r="QWW39" s="5"/>
      <c r="QWX39" s="5"/>
      <c r="QWY39" s="5"/>
      <c r="QWZ39" s="5"/>
      <c r="QXA39" s="5"/>
      <c r="QXB39" s="5"/>
      <c r="QXC39" s="5"/>
      <c r="QXD39" s="5"/>
      <c r="QXE39" s="5"/>
      <c r="QXF39" s="5"/>
      <c r="QXG39" s="5"/>
      <c r="QXH39" s="5"/>
      <c r="QXI39" s="5"/>
      <c r="QXJ39" s="5"/>
      <c r="QXK39" s="5"/>
      <c r="QXL39" s="5"/>
      <c r="QXM39" s="5"/>
      <c r="QXN39" s="5"/>
      <c r="QXO39" s="5"/>
      <c r="QXP39" s="5"/>
      <c r="QXQ39" s="5"/>
      <c r="QXR39" s="5"/>
      <c r="QXS39" s="5"/>
      <c r="QXT39" s="5"/>
      <c r="QXU39" s="5"/>
      <c r="QXV39" s="5"/>
      <c r="QXW39" s="5"/>
      <c r="QXX39" s="5"/>
      <c r="QXY39" s="5"/>
      <c r="QXZ39" s="5"/>
      <c r="QYA39" s="5"/>
      <c r="QYB39" s="5"/>
      <c r="QYC39" s="5"/>
      <c r="QYD39" s="5"/>
      <c r="QYE39" s="5"/>
      <c r="QYF39" s="5"/>
      <c r="QYG39" s="5"/>
      <c r="QYH39" s="5"/>
      <c r="QYI39" s="5"/>
      <c r="QYJ39" s="5"/>
      <c r="QYK39" s="5"/>
      <c r="QYL39" s="5"/>
      <c r="QYM39" s="5"/>
      <c r="QYN39" s="5"/>
      <c r="QYO39" s="5"/>
      <c r="QYP39" s="5"/>
      <c r="QYQ39" s="5"/>
      <c r="QYR39" s="5"/>
      <c r="QYS39" s="5"/>
      <c r="QYT39" s="5"/>
      <c r="QYU39" s="5"/>
      <c r="QYV39" s="5"/>
      <c r="QYW39" s="5"/>
      <c r="QYX39" s="5"/>
      <c r="QYY39" s="5"/>
      <c r="QYZ39" s="5"/>
      <c r="QZA39" s="5"/>
      <c r="QZB39" s="5"/>
      <c r="QZC39" s="5"/>
      <c r="QZD39" s="5"/>
      <c r="QZE39" s="5"/>
      <c r="QZF39" s="5"/>
      <c r="QZG39" s="5"/>
      <c r="QZH39" s="5"/>
      <c r="QZI39" s="5"/>
      <c r="QZJ39" s="5"/>
      <c r="QZK39" s="5"/>
      <c r="QZL39" s="5"/>
      <c r="QZM39" s="5"/>
      <c r="QZN39" s="5"/>
      <c r="QZO39" s="5"/>
      <c r="QZP39" s="5"/>
      <c r="QZQ39" s="5"/>
      <c r="QZR39" s="5"/>
      <c r="QZS39" s="5"/>
      <c r="QZT39" s="5"/>
      <c r="QZU39" s="5"/>
      <c r="QZV39" s="5"/>
      <c r="QZW39" s="5"/>
      <c r="QZX39" s="5"/>
      <c r="QZY39" s="5"/>
      <c r="QZZ39" s="5"/>
      <c r="RAA39" s="5"/>
      <c r="RAB39" s="5"/>
      <c r="RAC39" s="5"/>
      <c r="RAD39" s="5"/>
      <c r="RAE39" s="5"/>
      <c r="RAF39" s="5"/>
      <c r="RAG39" s="5"/>
      <c r="RAH39" s="5"/>
      <c r="RAI39" s="5"/>
      <c r="RAJ39" s="5"/>
      <c r="RAK39" s="5"/>
      <c r="RAL39" s="5"/>
      <c r="RAM39" s="5"/>
      <c r="RAN39" s="5"/>
      <c r="RAO39" s="5"/>
      <c r="RAP39" s="5"/>
      <c r="RAQ39" s="5"/>
      <c r="RAR39" s="5"/>
      <c r="RAS39" s="5"/>
      <c r="RAT39" s="5"/>
      <c r="RAU39" s="5"/>
      <c r="RAV39" s="5"/>
      <c r="RAW39" s="5"/>
      <c r="RAX39" s="5"/>
      <c r="RAY39" s="5"/>
      <c r="RAZ39" s="5"/>
      <c r="RBA39" s="5"/>
      <c r="RBB39" s="5"/>
      <c r="RBC39" s="5"/>
      <c r="RBD39" s="5"/>
      <c r="RBE39" s="5"/>
      <c r="RBF39" s="5"/>
      <c r="RBG39" s="5"/>
      <c r="RBH39" s="5"/>
      <c r="RBI39" s="5"/>
      <c r="RBJ39" s="5"/>
      <c r="RBK39" s="5"/>
      <c r="RBL39" s="5"/>
      <c r="RBM39" s="5"/>
      <c r="RBN39" s="5"/>
      <c r="RBO39" s="5"/>
      <c r="RBP39" s="5"/>
      <c r="RBQ39" s="5"/>
      <c r="RBR39" s="5"/>
      <c r="RBS39" s="5"/>
      <c r="RBT39" s="5"/>
      <c r="RBU39" s="5"/>
      <c r="RBV39" s="5"/>
      <c r="RBW39" s="5"/>
      <c r="RBX39" s="5"/>
      <c r="RBY39" s="5"/>
      <c r="RBZ39" s="5"/>
      <c r="RCA39" s="5"/>
      <c r="RCB39" s="5"/>
      <c r="RCC39" s="5"/>
      <c r="RCD39" s="5"/>
      <c r="RCE39" s="5"/>
      <c r="RCF39" s="5"/>
      <c r="RCG39" s="5"/>
      <c r="RCH39" s="5"/>
      <c r="RCI39" s="5"/>
      <c r="RCJ39" s="5"/>
      <c r="RCK39" s="5"/>
      <c r="RCL39" s="5"/>
      <c r="RCM39" s="5"/>
      <c r="RCN39" s="5"/>
      <c r="RCO39" s="5"/>
      <c r="RCP39" s="5"/>
      <c r="RCQ39" s="5"/>
      <c r="RCR39" s="5"/>
      <c r="RCS39" s="5"/>
      <c r="RCT39" s="5"/>
      <c r="RCU39" s="5"/>
      <c r="RCV39" s="5"/>
      <c r="RCW39" s="5"/>
      <c r="RCX39" s="5"/>
      <c r="RCY39" s="5"/>
      <c r="RCZ39" s="5"/>
      <c r="RDA39" s="5"/>
      <c r="RDB39" s="5"/>
      <c r="RDC39" s="5"/>
      <c r="RDD39" s="5"/>
      <c r="RDE39" s="5"/>
      <c r="RDF39" s="5"/>
      <c r="RDG39" s="5"/>
      <c r="RDH39" s="5"/>
      <c r="RDI39" s="5"/>
      <c r="RDJ39" s="5"/>
      <c r="RDK39" s="5"/>
      <c r="RDL39" s="5"/>
      <c r="RDM39" s="5"/>
      <c r="RDN39" s="5"/>
      <c r="RDO39" s="5"/>
      <c r="RDP39" s="5"/>
      <c r="RDQ39" s="5"/>
      <c r="RDR39" s="5"/>
      <c r="RDS39" s="5"/>
      <c r="RDT39" s="5"/>
      <c r="RDU39" s="5"/>
      <c r="RDV39" s="5"/>
      <c r="RDW39" s="5"/>
      <c r="RDX39" s="5"/>
      <c r="RDY39" s="5"/>
      <c r="RDZ39" s="5"/>
      <c r="REA39" s="5"/>
      <c r="REB39" s="5"/>
      <c r="REC39" s="5"/>
      <c r="RED39" s="5"/>
      <c r="REE39" s="5"/>
      <c r="REF39" s="5"/>
      <c r="REG39" s="5"/>
      <c r="REH39" s="5"/>
      <c r="REI39" s="5"/>
      <c r="REJ39" s="5"/>
      <c r="REK39" s="5"/>
      <c r="REL39" s="5"/>
      <c r="REM39" s="5"/>
      <c r="REN39" s="5"/>
      <c r="REO39" s="5"/>
      <c r="REP39" s="5"/>
      <c r="REQ39" s="5"/>
      <c r="RER39" s="5"/>
      <c r="RES39" s="5"/>
      <c r="RET39" s="5"/>
      <c r="REU39" s="5"/>
      <c r="REV39" s="5"/>
      <c r="REW39" s="5"/>
      <c r="REX39" s="5"/>
      <c r="REY39" s="5"/>
      <c r="REZ39" s="5"/>
      <c r="RFA39" s="5"/>
      <c r="RFB39" s="5"/>
      <c r="RFC39" s="5"/>
      <c r="RFD39" s="5"/>
      <c r="RFE39" s="5"/>
      <c r="RFF39" s="5"/>
      <c r="RFG39" s="5"/>
      <c r="RFH39" s="5"/>
      <c r="RFI39" s="5"/>
      <c r="RFJ39" s="5"/>
      <c r="RFK39" s="5"/>
      <c r="RFL39" s="5"/>
      <c r="RFM39" s="5"/>
      <c r="RFN39" s="5"/>
      <c r="RFO39" s="5"/>
      <c r="RFP39" s="5"/>
      <c r="RFQ39" s="5"/>
      <c r="RFR39" s="5"/>
      <c r="RFS39" s="5"/>
      <c r="RFT39" s="5"/>
      <c r="RFU39" s="5"/>
      <c r="RFV39" s="5"/>
      <c r="RFW39" s="5"/>
      <c r="RFX39" s="5"/>
      <c r="RFY39" s="5"/>
      <c r="RFZ39" s="5"/>
      <c r="RGA39" s="5"/>
      <c r="RGB39" s="5"/>
      <c r="RGC39" s="5"/>
      <c r="RGD39" s="5"/>
      <c r="RGE39" s="5"/>
      <c r="RGF39" s="5"/>
      <c r="RGG39" s="5"/>
      <c r="RGH39" s="5"/>
      <c r="RGI39" s="5"/>
      <c r="RGJ39" s="5"/>
      <c r="RGK39" s="5"/>
      <c r="RGL39" s="5"/>
      <c r="RGM39" s="5"/>
      <c r="RGN39" s="5"/>
      <c r="RGO39" s="5"/>
      <c r="RGP39" s="5"/>
      <c r="RGQ39" s="5"/>
      <c r="RGR39" s="5"/>
      <c r="RGS39" s="5"/>
      <c r="RGT39" s="5"/>
      <c r="RGU39" s="5"/>
      <c r="RGV39" s="5"/>
      <c r="RGW39" s="5"/>
      <c r="RGX39" s="5"/>
      <c r="RGY39" s="5"/>
      <c r="RGZ39" s="5"/>
      <c r="RHA39" s="5"/>
      <c r="RHB39" s="5"/>
      <c r="RHC39" s="5"/>
      <c r="RHD39" s="5"/>
      <c r="RHE39" s="5"/>
      <c r="RHF39" s="5"/>
      <c r="RHG39" s="5"/>
      <c r="RHH39" s="5"/>
      <c r="RHI39" s="5"/>
      <c r="RHJ39" s="5"/>
      <c r="RHK39" s="5"/>
      <c r="RHL39" s="5"/>
      <c r="RHM39" s="5"/>
      <c r="RHN39" s="5"/>
      <c r="RHO39" s="5"/>
      <c r="RHP39" s="5"/>
      <c r="RHQ39" s="5"/>
      <c r="RHR39" s="5"/>
      <c r="RHS39" s="5"/>
      <c r="RHT39" s="5"/>
      <c r="RHU39" s="5"/>
      <c r="RHV39" s="5"/>
      <c r="RHW39" s="5"/>
      <c r="RHX39" s="5"/>
      <c r="RHY39" s="5"/>
      <c r="RHZ39" s="5"/>
      <c r="RIA39" s="5"/>
      <c r="RIB39" s="5"/>
      <c r="RIC39" s="5"/>
      <c r="RID39" s="5"/>
      <c r="RIE39" s="5"/>
      <c r="RIF39" s="5"/>
      <c r="RIG39" s="5"/>
      <c r="RIH39" s="5"/>
      <c r="RII39" s="5"/>
      <c r="RIJ39" s="5"/>
      <c r="RIK39" s="5"/>
      <c r="RIL39" s="5"/>
      <c r="RIM39" s="5"/>
      <c r="RIN39" s="5"/>
      <c r="RIO39" s="5"/>
      <c r="RIP39" s="5"/>
      <c r="RIQ39" s="5"/>
      <c r="RIR39" s="5"/>
      <c r="RIS39" s="5"/>
      <c r="RIT39" s="5"/>
      <c r="RIU39" s="5"/>
      <c r="RIV39" s="5"/>
      <c r="RIW39" s="5"/>
      <c r="RIX39" s="5"/>
      <c r="RIY39" s="5"/>
      <c r="RIZ39" s="5"/>
      <c r="RJA39" s="5"/>
      <c r="RJB39" s="5"/>
      <c r="RJC39" s="5"/>
      <c r="RJD39" s="5"/>
      <c r="RJE39" s="5"/>
      <c r="RJF39" s="5"/>
      <c r="RJG39" s="5"/>
      <c r="RJH39" s="5"/>
      <c r="RJI39" s="5"/>
      <c r="RJJ39" s="5"/>
      <c r="RJK39" s="5"/>
      <c r="RJL39" s="5"/>
      <c r="RJM39" s="5"/>
      <c r="RJN39" s="5"/>
      <c r="RJO39" s="5"/>
      <c r="RJP39" s="5"/>
      <c r="RJQ39" s="5"/>
      <c r="RJR39" s="5"/>
      <c r="RJS39" s="5"/>
      <c r="RJT39" s="5"/>
      <c r="RJU39" s="5"/>
      <c r="RJV39" s="5"/>
      <c r="RJW39" s="5"/>
      <c r="RJX39" s="5"/>
      <c r="RJY39" s="5"/>
      <c r="RJZ39" s="5"/>
      <c r="RKA39" s="5"/>
      <c r="RKB39" s="5"/>
      <c r="RKC39" s="5"/>
      <c r="RKD39" s="5"/>
      <c r="RKE39" s="5"/>
      <c r="RKF39" s="5"/>
      <c r="RKG39" s="5"/>
      <c r="RKH39" s="5"/>
      <c r="RKI39" s="5"/>
      <c r="RKJ39" s="5"/>
      <c r="RKK39" s="5"/>
      <c r="RKL39" s="5"/>
      <c r="RKM39" s="5"/>
      <c r="RKN39" s="5"/>
      <c r="RKO39" s="5"/>
      <c r="RKP39" s="5"/>
      <c r="RKQ39" s="5"/>
      <c r="RKR39" s="5"/>
      <c r="RKS39" s="5"/>
      <c r="RKT39" s="5"/>
      <c r="RKU39" s="5"/>
      <c r="RKV39" s="5"/>
      <c r="RKW39" s="5"/>
      <c r="RKX39" s="5"/>
      <c r="RKY39" s="5"/>
      <c r="RKZ39" s="5"/>
      <c r="RLA39" s="5"/>
      <c r="RLB39" s="5"/>
      <c r="RLC39" s="5"/>
      <c r="RLD39" s="5"/>
      <c r="RLE39" s="5"/>
      <c r="RLF39" s="5"/>
      <c r="RLG39" s="5"/>
      <c r="RLH39" s="5"/>
      <c r="RLI39" s="5"/>
      <c r="RLJ39" s="5"/>
      <c r="RLK39" s="5"/>
      <c r="RLL39" s="5"/>
      <c r="RLM39" s="5"/>
      <c r="RLN39" s="5"/>
      <c r="RLO39" s="5"/>
      <c r="RLP39" s="5"/>
      <c r="RLQ39" s="5"/>
      <c r="RLR39" s="5"/>
      <c r="RLS39" s="5"/>
      <c r="RLT39" s="5"/>
      <c r="RLU39" s="5"/>
      <c r="RLV39" s="5"/>
      <c r="RLW39" s="5"/>
      <c r="RLX39" s="5"/>
      <c r="RLY39" s="5"/>
      <c r="RLZ39" s="5"/>
      <c r="RMA39" s="5"/>
      <c r="RMB39" s="5"/>
      <c r="RMC39" s="5"/>
      <c r="RMD39" s="5"/>
      <c r="RME39" s="5"/>
      <c r="RMF39" s="5"/>
      <c r="RMG39" s="5"/>
      <c r="RMH39" s="5"/>
      <c r="RMI39" s="5"/>
      <c r="RMJ39" s="5"/>
      <c r="RMK39" s="5"/>
      <c r="RML39" s="5"/>
      <c r="RMM39" s="5"/>
      <c r="RMN39" s="5"/>
      <c r="RMO39" s="5"/>
      <c r="RMP39" s="5"/>
      <c r="RMQ39" s="5"/>
      <c r="RMR39" s="5"/>
      <c r="RMS39" s="5"/>
      <c r="RMT39" s="5"/>
      <c r="RMU39" s="5"/>
      <c r="RMV39" s="5"/>
      <c r="RMW39" s="5"/>
      <c r="RMX39" s="5"/>
      <c r="RMY39" s="5"/>
      <c r="RMZ39" s="5"/>
      <c r="RNA39" s="5"/>
      <c r="RNB39" s="5"/>
      <c r="RNC39" s="5"/>
      <c r="RND39" s="5"/>
      <c r="RNE39" s="5"/>
      <c r="RNF39" s="5"/>
      <c r="RNG39" s="5"/>
      <c r="RNH39" s="5"/>
      <c r="RNI39" s="5"/>
      <c r="RNJ39" s="5"/>
      <c r="RNK39" s="5"/>
      <c r="RNL39" s="5"/>
      <c r="RNM39" s="5"/>
      <c r="RNN39" s="5"/>
      <c r="RNO39" s="5"/>
      <c r="RNP39" s="5"/>
      <c r="RNQ39" s="5"/>
      <c r="RNR39" s="5"/>
      <c r="RNS39" s="5"/>
      <c r="RNT39" s="5"/>
      <c r="RNU39" s="5"/>
      <c r="RNV39" s="5"/>
      <c r="RNW39" s="5"/>
      <c r="RNX39" s="5"/>
      <c r="RNY39" s="5"/>
      <c r="RNZ39" s="5"/>
      <c r="ROA39" s="5"/>
      <c r="ROB39" s="5"/>
      <c r="ROC39" s="5"/>
      <c r="ROD39" s="5"/>
      <c r="ROE39" s="5"/>
      <c r="ROF39" s="5"/>
      <c r="ROG39" s="5"/>
      <c r="ROH39" s="5"/>
      <c r="ROI39" s="5"/>
      <c r="ROJ39" s="5"/>
      <c r="ROK39" s="5"/>
      <c r="ROL39" s="5"/>
      <c r="ROM39" s="5"/>
      <c r="RON39" s="5"/>
      <c r="ROO39" s="5"/>
      <c r="ROP39" s="5"/>
      <c r="ROQ39" s="5"/>
      <c r="ROR39" s="5"/>
      <c r="ROS39" s="5"/>
      <c r="ROT39" s="5"/>
      <c r="ROU39" s="5"/>
      <c r="ROV39" s="5"/>
      <c r="ROW39" s="5"/>
      <c r="ROX39" s="5"/>
      <c r="ROY39" s="5"/>
      <c r="ROZ39" s="5"/>
      <c r="RPA39" s="5"/>
      <c r="RPB39" s="5"/>
      <c r="RPC39" s="5"/>
      <c r="RPD39" s="5"/>
      <c r="RPE39" s="5"/>
      <c r="RPF39" s="5"/>
      <c r="RPG39" s="5"/>
      <c r="RPH39" s="5"/>
      <c r="RPI39" s="5"/>
      <c r="RPJ39" s="5"/>
      <c r="RPK39" s="5"/>
      <c r="RPL39" s="5"/>
      <c r="RPM39" s="5"/>
      <c r="RPN39" s="5"/>
      <c r="RPO39" s="5"/>
      <c r="RPP39" s="5"/>
      <c r="RPQ39" s="5"/>
      <c r="RPR39" s="5"/>
      <c r="RPS39" s="5"/>
      <c r="RPT39" s="5"/>
      <c r="RPU39" s="5"/>
      <c r="RPV39" s="5"/>
      <c r="RPW39" s="5"/>
      <c r="RPX39" s="5"/>
      <c r="RPY39" s="5"/>
      <c r="RPZ39" s="5"/>
      <c r="RQA39" s="5"/>
      <c r="RQB39" s="5"/>
      <c r="RQC39" s="5"/>
      <c r="RQD39" s="5"/>
      <c r="RQE39" s="5"/>
      <c r="RQF39" s="5"/>
      <c r="RQG39" s="5"/>
      <c r="RQH39" s="5"/>
      <c r="RQI39" s="5"/>
      <c r="RQJ39" s="5"/>
      <c r="RQK39" s="5"/>
      <c r="RQL39" s="5"/>
      <c r="RQM39" s="5"/>
      <c r="RQN39" s="5"/>
      <c r="RQO39" s="5"/>
      <c r="RQP39" s="5"/>
      <c r="RQQ39" s="5"/>
      <c r="RQR39" s="5"/>
      <c r="RQS39" s="5"/>
      <c r="RQT39" s="5"/>
      <c r="RQU39" s="5"/>
      <c r="RQV39" s="5"/>
      <c r="RQW39" s="5"/>
      <c r="RQX39" s="5"/>
      <c r="RQY39" s="5"/>
      <c r="RQZ39" s="5"/>
      <c r="RRA39" s="5"/>
      <c r="RRB39" s="5"/>
      <c r="RRC39" s="5"/>
      <c r="RRD39" s="5"/>
      <c r="RRE39" s="5"/>
      <c r="RRF39" s="5"/>
      <c r="RRG39" s="5"/>
      <c r="RRH39" s="5"/>
      <c r="RRI39" s="5"/>
      <c r="RRJ39" s="5"/>
      <c r="RRK39" s="5"/>
      <c r="RRL39" s="5"/>
      <c r="RRM39" s="5"/>
      <c r="RRN39" s="5"/>
      <c r="RRO39" s="5"/>
      <c r="RRP39" s="5"/>
      <c r="RRQ39" s="5"/>
      <c r="RRR39" s="5"/>
      <c r="RRS39" s="5"/>
      <c r="RRT39" s="5"/>
      <c r="RRU39" s="5"/>
      <c r="RRV39" s="5"/>
      <c r="RRW39" s="5"/>
      <c r="RRX39" s="5"/>
      <c r="RRY39" s="5"/>
      <c r="RRZ39" s="5"/>
      <c r="RSA39" s="5"/>
      <c r="RSB39" s="5"/>
      <c r="RSC39" s="5"/>
      <c r="RSD39" s="5"/>
      <c r="RSE39" s="5"/>
      <c r="RSF39" s="5"/>
      <c r="RSG39" s="5"/>
      <c r="RSH39" s="5"/>
      <c r="RSI39" s="5"/>
      <c r="RSJ39" s="5"/>
      <c r="RSK39" s="5"/>
      <c r="RSL39" s="5"/>
      <c r="RSM39" s="5"/>
      <c r="RSN39" s="5"/>
      <c r="RSO39" s="5"/>
      <c r="RSP39" s="5"/>
      <c r="RSQ39" s="5"/>
      <c r="RSR39" s="5"/>
      <c r="RSS39" s="5"/>
      <c r="RST39" s="5"/>
      <c r="RSU39" s="5"/>
      <c r="RSV39" s="5"/>
      <c r="RSW39" s="5"/>
      <c r="RSX39" s="5"/>
      <c r="RSY39" s="5"/>
      <c r="RSZ39" s="5"/>
      <c r="RTA39" s="5"/>
      <c r="RTB39" s="5"/>
      <c r="RTC39" s="5"/>
      <c r="RTD39" s="5"/>
      <c r="RTE39" s="5"/>
      <c r="RTF39" s="5"/>
      <c r="RTG39" s="5"/>
      <c r="RTH39" s="5"/>
      <c r="RTI39" s="5"/>
      <c r="RTJ39" s="5"/>
      <c r="RTK39" s="5"/>
      <c r="RTL39" s="5"/>
      <c r="RTM39" s="5"/>
      <c r="RTN39" s="5"/>
      <c r="RTO39" s="5"/>
      <c r="RTP39" s="5"/>
      <c r="RTQ39" s="5"/>
      <c r="RTR39" s="5"/>
      <c r="RTS39" s="5"/>
      <c r="RTT39" s="5"/>
      <c r="RTU39" s="5"/>
      <c r="RTV39" s="5"/>
      <c r="RTW39" s="5"/>
      <c r="RTX39" s="5"/>
      <c r="RTY39" s="5"/>
      <c r="RTZ39" s="5"/>
      <c r="RUA39" s="5"/>
      <c r="RUB39" s="5"/>
      <c r="RUC39" s="5"/>
      <c r="RUD39" s="5"/>
      <c r="RUE39" s="5"/>
      <c r="RUF39" s="5"/>
      <c r="RUG39" s="5"/>
      <c r="RUH39" s="5"/>
      <c r="RUI39" s="5"/>
      <c r="RUJ39" s="5"/>
      <c r="RUK39" s="5"/>
      <c r="RUL39" s="5"/>
      <c r="RUM39" s="5"/>
      <c r="RUN39" s="5"/>
      <c r="RUO39" s="5"/>
      <c r="RUP39" s="5"/>
      <c r="RUQ39" s="5"/>
      <c r="RUR39" s="5"/>
      <c r="RUS39" s="5"/>
      <c r="RUT39" s="5"/>
      <c r="RUU39" s="5"/>
      <c r="RUV39" s="5"/>
      <c r="RUW39" s="5"/>
      <c r="RUX39" s="5"/>
      <c r="RUY39" s="5"/>
      <c r="RUZ39" s="5"/>
      <c r="RVA39" s="5"/>
      <c r="RVB39" s="5"/>
      <c r="RVC39" s="5"/>
      <c r="RVD39" s="5"/>
      <c r="RVE39" s="5"/>
      <c r="RVF39" s="5"/>
      <c r="RVG39" s="5"/>
      <c r="RVH39" s="5"/>
      <c r="RVI39" s="5"/>
      <c r="RVJ39" s="5"/>
      <c r="RVK39" s="5"/>
      <c r="RVL39" s="5"/>
      <c r="RVM39" s="5"/>
      <c r="RVN39" s="5"/>
      <c r="RVO39" s="5"/>
      <c r="RVP39" s="5"/>
      <c r="RVQ39" s="5"/>
      <c r="RVR39" s="5"/>
      <c r="RVS39" s="5"/>
      <c r="RVT39" s="5"/>
      <c r="RVU39" s="5"/>
      <c r="RVV39" s="5"/>
      <c r="RVW39" s="5"/>
      <c r="RVX39" s="5"/>
      <c r="RVY39" s="5"/>
      <c r="RVZ39" s="5"/>
      <c r="RWA39" s="5"/>
      <c r="RWB39" s="5"/>
      <c r="RWC39" s="5"/>
      <c r="RWD39" s="5"/>
      <c r="RWE39" s="5"/>
      <c r="RWF39" s="5"/>
      <c r="RWG39" s="5"/>
      <c r="RWH39" s="5"/>
      <c r="RWI39" s="5"/>
      <c r="RWJ39" s="5"/>
      <c r="RWK39" s="5"/>
      <c r="RWL39" s="5"/>
      <c r="RWM39" s="5"/>
      <c r="RWN39" s="5"/>
      <c r="RWO39" s="5"/>
      <c r="RWP39" s="5"/>
      <c r="RWQ39" s="5"/>
      <c r="RWR39" s="5"/>
      <c r="RWS39" s="5"/>
      <c r="RWT39" s="5"/>
      <c r="RWU39" s="5"/>
      <c r="RWV39" s="5"/>
      <c r="RWW39" s="5"/>
      <c r="RWX39" s="5"/>
      <c r="RWY39" s="5"/>
      <c r="RWZ39" s="5"/>
      <c r="RXA39" s="5"/>
      <c r="RXB39" s="5"/>
      <c r="RXC39" s="5"/>
      <c r="RXD39" s="5"/>
      <c r="RXE39" s="5"/>
      <c r="RXF39" s="5"/>
      <c r="RXG39" s="5"/>
      <c r="RXH39" s="5"/>
      <c r="RXI39" s="5"/>
      <c r="RXJ39" s="5"/>
      <c r="RXK39" s="5"/>
      <c r="RXL39" s="5"/>
      <c r="RXM39" s="5"/>
      <c r="RXN39" s="5"/>
      <c r="RXO39" s="5"/>
      <c r="RXP39" s="5"/>
      <c r="RXQ39" s="5"/>
      <c r="RXR39" s="5"/>
      <c r="RXS39" s="5"/>
      <c r="RXT39" s="5"/>
      <c r="RXU39" s="5"/>
      <c r="RXV39" s="5"/>
      <c r="RXW39" s="5"/>
      <c r="RXX39" s="5"/>
      <c r="RXY39" s="5"/>
      <c r="RXZ39" s="5"/>
      <c r="RYA39" s="5"/>
      <c r="RYB39" s="5"/>
      <c r="RYC39" s="5"/>
      <c r="RYD39" s="5"/>
      <c r="RYE39" s="5"/>
      <c r="RYF39" s="5"/>
      <c r="RYG39" s="5"/>
      <c r="RYH39" s="5"/>
      <c r="RYI39" s="5"/>
      <c r="RYJ39" s="5"/>
      <c r="RYK39" s="5"/>
      <c r="RYL39" s="5"/>
      <c r="RYM39" s="5"/>
      <c r="RYN39" s="5"/>
      <c r="RYO39" s="5"/>
      <c r="RYP39" s="5"/>
      <c r="RYQ39" s="5"/>
      <c r="RYR39" s="5"/>
      <c r="RYS39" s="5"/>
      <c r="RYT39" s="5"/>
      <c r="RYU39" s="5"/>
      <c r="RYV39" s="5"/>
      <c r="RYW39" s="5"/>
      <c r="RYX39" s="5"/>
      <c r="RYY39" s="5"/>
      <c r="RYZ39" s="5"/>
      <c r="RZA39" s="5"/>
      <c r="RZB39" s="5"/>
      <c r="RZC39" s="5"/>
      <c r="RZD39" s="5"/>
      <c r="RZE39" s="5"/>
      <c r="RZF39" s="5"/>
      <c r="RZG39" s="5"/>
      <c r="RZH39" s="5"/>
      <c r="RZI39" s="5"/>
      <c r="RZJ39" s="5"/>
      <c r="RZK39" s="5"/>
      <c r="RZL39" s="5"/>
      <c r="RZM39" s="5"/>
      <c r="RZN39" s="5"/>
      <c r="RZO39" s="5"/>
      <c r="RZP39" s="5"/>
      <c r="RZQ39" s="5"/>
      <c r="RZR39" s="5"/>
      <c r="RZS39" s="5"/>
      <c r="RZT39" s="5"/>
      <c r="RZU39" s="5"/>
      <c r="RZV39" s="5"/>
      <c r="RZW39" s="5"/>
      <c r="RZX39" s="5"/>
      <c r="RZY39" s="5"/>
      <c r="RZZ39" s="5"/>
      <c r="SAA39" s="5"/>
      <c r="SAB39" s="5"/>
      <c r="SAC39" s="5"/>
      <c r="SAD39" s="5"/>
      <c r="SAE39" s="5"/>
      <c r="SAF39" s="5"/>
      <c r="SAG39" s="5"/>
      <c r="SAH39" s="5"/>
      <c r="SAI39" s="5"/>
      <c r="SAJ39" s="5"/>
      <c r="SAK39" s="5"/>
      <c r="SAL39" s="5"/>
      <c r="SAM39" s="5"/>
      <c r="SAN39" s="5"/>
      <c r="SAO39" s="5"/>
      <c r="SAP39" s="5"/>
      <c r="SAQ39" s="5"/>
      <c r="SAR39" s="5"/>
      <c r="SAS39" s="5"/>
      <c r="SAT39" s="5"/>
      <c r="SAU39" s="5"/>
      <c r="SAV39" s="5"/>
      <c r="SAW39" s="5"/>
      <c r="SAX39" s="5"/>
      <c r="SAY39" s="5"/>
      <c r="SAZ39" s="5"/>
      <c r="SBA39" s="5"/>
      <c r="SBB39" s="5"/>
      <c r="SBC39" s="5"/>
      <c r="SBD39" s="5"/>
      <c r="SBE39" s="5"/>
      <c r="SBF39" s="5"/>
      <c r="SBG39" s="5"/>
      <c r="SBH39" s="5"/>
      <c r="SBI39" s="5"/>
      <c r="SBJ39" s="5"/>
      <c r="SBK39" s="5"/>
      <c r="SBL39" s="5"/>
      <c r="SBM39" s="5"/>
      <c r="SBN39" s="5"/>
      <c r="SBO39" s="5"/>
      <c r="SBP39" s="5"/>
      <c r="SBQ39" s="5"/>
      <c r="SBR39" s="5"/>
      <c r="SBS39" s="5"/>
      <c r="SBT39" s="5"/>
      <c r="SBU39" s="5"/>
      <c r="SBV39" s="5"/>
      <c r="SBW39" s="5"/>
      <c r="SBX39" s="5"/>
      <c r="SBY39" s="5"/>
      <c r="SBZ39" s="5"/>
      <c r="SCA39" s="5"/>
      <c r="SCB39" s="5"/>
      <c r="SCC39" s="5"/>
      <c r="SCD39" s="5"/>
      <c r="SCE39" s="5"/>
      <c r="SCF39" s="5"/>
      <c r="SCG39" s="5"/>
      <c r="SCH39" s="5"/>
      <c r="SCI39" s="5"/>
      <c r="SCJ39" s="5"/>
      <c r="SCK39" s="5"/>
      <c r="SCL39" s="5"/>
      <c r="SCM39" s="5"/>
      <c r="SCN39" s="5"/>
      <c r="SCO39" s="5"/>
      <c r="SCP39" s="5"/>
      <c r="SCQ39" s="5"/>
      <c r="SCR39" s="5"/>
      <c r="SCS39" s="5"/>
      <c r="SCT39" s="5"/>
      <c r="SCU39" s="5"/>
      <c r="SCV39" s="5"/>
      <c r="SCW39" s="5"/>
      <c r="SCX39" s="5"/>
      <c r="SCY39" s="5"/>
      <c r="SCZ39" s="5"/>
      <c r="SDA39" s="5"/>
      <c r="SDB39" s="5"/>
      <c r="SDC39" s="5"/>
      <c r="SDD39" s="5"/>
      <c r="SDE39" s="5"/>
      <c r="SDF39" s="5"/>
      <c r="SDG39" s="5"/>
      <c r="SDH39" s="5"/>
      <c r="SDI39" s="5"/>
      <c r="SDJ39" s="5"/>
      <c r="SDK39" s="5"/>
      <c r="SDL39" s="5"/>
      <c r="SDM39" s="5"/>
      <c r="SDN39" s="5"/>
      <c r="SDO39" s="5"/>
      <c r="SDP39" s="5"/>
      <c r="SDQ39" s="5"/>
      <c r="SDR39" s="5"/>
      <c r="SDS39" s="5"/>
      <c r="SDT39" s="5"/>
      <c r="SDU39" s="5"/>
      <c r="SDV39" s="5"/>
      <c r="SDW39" s="5"/>
      <c r="SDX39" s="5"/>
      <c r="SDY39" s="5"/>
      <c r="SDZ39" s="5"/>
      <c r="SEA39" s="5"/>
      <c r="SEB39" s="5"/>
      <c r="SEC39" s="5"/>
      <c r="SED39" s="5"/>
      <c r="SEE39" s="5"/>
      <c r="SEF39" s="5"/>
      <c r="SEG39" s="5"/>
      <c r="SEH39" s="5"/>
      <c r="SEI39" s="5"/>
      <c r="SEJ39" s="5"/>
      <c r="SEK39" s="5"/>
      <c r="SEL39" s="5"/>
      <c r="SEM39" s="5"/>
      <c r="SEN39" s="5"/>
      <c r="SEO39" s="5"/>
      <c r="SEP39" s="5"/>
      <c r="SEQ39" s="5"/>
      <c r="SER39" s="5"/>
      <c r="SES39" s="5"/>
      <c r="SET39" s="5"/>
      <c r="SEU39" s="5"/>
      <c r="SEV39" s="5"/>
      <c r="SEW39" s="5"/>
      <c r="SEX39" s="5"/>
      <c r="SEY39" s="5"/>
      <c r="SEZ39" s="5"/>
      <c r="SFA39" s="5"/>
      <c r="SFB39" s="5"/>
      <c r="SFC39" s="5"/>
      <c r="SFD39" s="5"/>
      <c r="SFE39" s="5"/>
      <c r="SFF39" s="5"/>
      <c r="SFG39" s="5"/>
      <c r="SFH39" s="5"/>
      <c r="SFI39" s="5"/>
      <c r="SFJ39" s="5"/>
      <c r="SFK39" s="5"/>
      <c r="SFL39" s="5"/>
      <c r="SFM39" s="5"/>
      <c r="SFN39" s="5"/>
      <c r="SFO39" s="5"/>
      <c r="SFP39" s="5"/>
      <c r="SFQ39" s="5"/>
      <c r="SFR39" s="5"/>
      <c r="SFS39" s="5"/>
      <c r="SFT39" s="5"/>
      <c r="SFU39" s="5"/>
      <c r="SFV39" s="5"/>
      <c r="SFW39" s="5"/>
      <c r="SFX39" s="5"/>
      <c r="SFY39" s="5"/>
      <c r="SFZ39" s="5"/>
      <c r="SGA39" s="5"/>
      <c r="SGB39" s="5"/>
      <c r="SGC39" s="5"/>
      <c r="SGD39" s="5"/>
      <c r="SGE39" s="5"/>
      <c r="SGF39" s="5"/>
      <c r="SGG39" s="5"/>
      <c r="SGH39" s="5"/>
      <c r="SGI39" s="5"/>
      <c r="SGJ39" s="5"/>
      <c r="SGK39" s="5"/>
      <c r="SGL39" s="5"/>
      <c r="SGM39" s="5"/>
      <c r="SGN39" s="5"/>
      <c r="SGO39" s="5"/>
      <c r="SGP39" s="5"/>
      <c r="SGQ39" s="5"/>
      <c r="SGR39" s="5"/>
      <c r="SGS39" s="5"/>
      <c r="SGT39" s="5"/>
      <c r="SGU39" s="5"/>
      <c r="SGV39" s="5"/>
      <c r="SGW39" s="5"/>
      <c r="SGX39" s="5"/>
      <c r="SGY39" s="5"/>
      <c r="SGZ39" s="5"/>
      <c r="SHA39" s="5"/>
      <c r="SHB39" s="5"/>
      <c r="SHC39" s="5"/>
      <c r="SHD39" s="5"/>
      <c r="SHE39" s="5"/>
      <c r="SHF39" s="5"/>
      <c r="SHG39" s="5"/>
      <c r="SHH39" s="5"/>
      <c r="SHI39" s="5"/>
      <c r="SHJ39" s="5"/>
      <c r="SHK39" s="5"/>
      <c r="SHL39" s="5"/>
      <c r="SHM39" s="5"/>
      <c r="SHN39" s="5"/>
      <c r="SHO39" s="5"/>
      <c r="SHP39" s="5"/>
      <c r="SHQ39" s="5"/>
      <c r="SHR39" s="5"/>
      <c r="SHS39" s="5"/>
      <c r="SHT39" s="5"/>
      <c r="SHU39" s="5"/>
      <c r="SHV39" s="5"/>
      <c r="SHW39" s="5"/>
      <c r="SHX39" s="5"/>
      <c r="SHY39" s="5"/>
      <c r="SHZ39" s="5"/>
      <c r="SIA39" s="5"/>
      <c r="SIB39" s="5"/>
      <c r="SIC39" s="5"/>
      <c r="SID39" s="5"/>
      <c r="SIE39" s="5"/>
      <c r="SIF39" s="5"/>
      <c r="SIG39" s="5"/>
      <c r="SIH39" s="5"/>
      <c r="SII39" s="5"/>
      <c r="SIJ39" s="5"/>
      <c r="SIK39" s="5"/>
      <c r="SIL39" s="5"/>
      <c r="SIM39" s="5"/>
      <c r="SIN39" s="5"/>
      <c r="SIO39" s="5"/>
      <c r="SIP39" s="5"/>
      <c r="SIQ39" s="5"/>
      <c r="SIR39" s="5"/>
      <c r="SIS39" s="5"/>
      <c r="SIT39" s="5"/>
      <c r="SIU39" s="5"/>
      <c r="SIV39" s="5"/>
      <c r="SIW39" s="5"/>
      <c r="SIX39" s="5"/>
      <c r="SIY39" s="5"/>
      <c r="SIZ39" s="5"/>
      <c r="SJA39" s="5"/>
      <c r="SJB39" s="5"/>
      <c r="SJC39" s="5"/>
      <c r="SJD39" s="5"/>
      <c r="SJE39" s="5"/>
      <c r="SJF39" s="5"/>
      <c r="SJG39" s="5"/>
      <c r="SJH39" s="5"/>
      <c r="SJI39" s="5"/>
      <c r="SJJ39" s="5"/>
      <c r="SJK39" s="5"/>
      <c r="SJL39" s="5"/>
      <c r="SJM39" s="5"/>
      <c r="SJN39" s="5"/>
      <c r="SJO39" s="5"/>
      <c r="SJP39" s="5"/>
      <c r="SJQ39" s="5"/>
      <c r="SJR39" s="5"/>
      <c r="SJS39" s="5"/>
      <c r="SJT39" s="5"/>
      <c r="SJU39" s="5"/>
      <c r="SJV39" s="5"/>
      <c r="SJW39" s="5"/>
      <c r="SJX39" s="5"/>
      <c r="SJY39" s="5"/>
      <c r="SJZ39" s="5"/>
      <c r="SKA39" s="5"/>
      <c r="SKB39" s="5"/>
      <c r="SKC39" s="5"/>
      <c r="SKD39" s="5"/>
      <c r="SKE39" s="5"/>
      <c r="SKF39" s="5"/>
      <c r="SKG39" s="5"/>
      <c r="SKH39" s="5"/>
      <c r="SKI39" s="5"/>
      <c r="SKJ39" s="5"/>
      <c r="SKK39" s="5"/>
      <c r="SKL39" s="5"/>
      <c r="SKM39" s="5"/>
      <c r="SKN39" s="5"/>
      <c r="SKO39" s="5"/>
      <c r="SKP39" s="5"/>
      <c r="SKQ39" s="5"/>
      <c r="SKR39" s="5"/>
      <c r="SKS39" s="5"/>
      <c r="SKT39" s="5"/>
      <c r="SKU39" s="5"/>
      <c r="SKV39" s="5"/>
      <c r="SKW39" s="5"/>
      <c r="SKX39" s="5"/>
      <c r="SKY39" s="5"/>
      <c r="SKZ39" s="5"/>
      <c r="SLA39" s="5"/>
      <c r="SLB39" s="5"/>
      <c r="SLC39" s="5"/>
      <c r="SLD39" s="5"/>
      <c r="SLE39" s="5"/>
      <c r="SLF39" s="5"/>
      <c r="SLG39" s="5"/>
      <c r="SLH39" s="5"/>
      <c r="SLI39" s="5"/>
      <c r="SLJ39" s="5"/>
      <c r="SLK39" s="5"/>
      <c r="SLL39" s="5"/>
      <c r="SLM39" s="5"/>
      <c r="SLN39" s="5"/>
      <c r="SLO39" s="5"/>
      <c r="SLP39" s="5"/>
      <c r="SLQ39" s="5"/>
      <c r="SLR39" s="5"/>
      <c r="SLS39" s="5"/>
      <c r="SLT39" s="5"/>
      <c r="SLU39" s="5"/>
      <c r="SLV39" s="5"/>
      <c r="SLW39" s="5"/>
      <c r="SLX39" s="5"/>
      <c r="SLY39" s="5"/>
      <c r="SLZ39" s="5"/>
      <c r="SMA39" s="5"/>
      <c r="SMB39" s="5"/>
      <c r="SMC39" s="5"/>
      <c r="SMD39" s="5"/>
      <c r="SME39" s="5"/>
      <c r="SMF39" s="5"/>
      <c r="SMG39" s="5"/>
      <c r="SMH39" s="5"/>
      <c r="SMI39" s="5"/>
      <c r="SMJ39" s="5"/>
      <c r="SMK39" s="5"/>
      <c r="SML39" s="5"/>
      <c r="SMM39" s="5"/>
      <c r="SMN39" s="5"/>
      <c r="SMO39" s="5"/>
      <c r="SMP39" s="5"/>
      <c r="SMQ39" s="5"/>
      <c r="SMR39" s="5"/>
      <c r="SMS39" s="5"/>
      <c r="SMT39" s="5"/>
      <c r="SMU39" s="5"/>
      <c r="SMV39" s="5"/>
      <c r="SMW39" s="5"/>
      <c r="SMX39" s="5"/>
      <c r="SMY39" s="5"/>
      <c r="SMZ39" s="5"/>
      <c r="SNA39" s="5"/>
      <c r="SNB39" s="5"/>
      <c r="SNC39" s="5"/>
      <c r="SND39" s="5"/>
      <c r="SNE39" s="5"/>
      <c r="SNF39" s="5"/>
      <c r="SNG39" s="5"/>
      <c r="SNH39" s="5"/>
      <c r="SNI39" s="5"/>
      <c r="SNJ39" s="5"/>
      <c r="SNK39" s="5"/>
      <c r="SNL39" s="5"/>
      <c r="SNM39" s="5"/>
      <c r="SNN39" s="5"/>
      <c r="SNO39" s="5"/>
      <c r="SNP39" s="5"/>
      <c r="SNQ39" s="5"/>
      <c r="SNR39" s="5"/>
      <c r="SNS39" s="5"/>
      <c r="SNT39" s="5"/>
      <c r="SNU39" s="5"/>
      <c r="SNV39" s="5"/>
      <c r="SNW39" s="5"/>
      <c r="SNX39" s="5"/>
      <c r="SNY39" s="5"/>
      <c r="SNZ39" s="5"/>
      <c r="SOA39" s="5"/>
      <c r="SOB39" s="5"/>
      <c r="SOC39" s="5"/>
      <c r="SOD39" s="5"/>
      <c r="SOE39" s="5"/>
      <c r="SOF39" s="5"/>
      <c r="SOG39" s="5"/>
      <c r="SOH39" s="5"/>
      <c r="SOI39" s="5"/>
      <c r="SOJ39" s="5"/>
      <c r="SOK39" s="5"/>
      <c r="SOL39" s="5"/>
      <c r="SOM39" s="5"/>
      <c r="SON39" s="5"/>
      <c r="SOO39" s="5"/>
      <c r="SOP39" s="5"/>
      <c r="SOQ39" s="5"/>
      <c r="SOR39" s="5"/>
      <c r="SOS39" s="5"/>
      <c r="SOT39" s="5"/>
      <c r="SOU39" s="5"/>
      <c r="SOV39" s="5"/>
      <c r="SOW39" s="5"/>
      <c r="SOX39" s="5"/>
      <c r="SOY39" s="5"/>
      <c r="SOZ39" s="5"/>
      <c r="SPA39" s="5"/>
      <c r="SPB39" s="5"/>
      <c r="SPC39" s="5"/>
      <c r="SPD39" s="5"/>
      <c r="SPE39" s="5"/>
      <c r="SPF39" s="5"/>
      <c r="SPG39" s="5"/>
      <c r="SPH39" s="5"/>
      <c r="SPI39" s="5"/>
      <c r="SPJ39" s="5"/>
      <c r="SPK39" s="5"/>
      <c r="SPL39" s="5"/>
      <c r="SPM39" s="5"/>
      <c r="SPN39" s="5"/>
      <c r="SPO39" s="5"/>
      <c r="SPP39" s="5"/>
      <c r="SPQ39" s="5"/>
      <c r="SPR39" s="5"/>
      <c r="SPS39" s="5"/>
      <c r="SPT39" s="5"/>
      <c r="SPU39" s="5"/>
      <c r="SPV39" s="5"/>
      <c r="SPW39" s="5"/>
      <c r="SPX39" s="5"/>
      <c r="SPY39" s="5"/>
      <c r="SPZ39" s="5"/>
      <c r="SQA39" s="5"/>
      <c r="SQB39" s="5"/>
      <c r="SQC39" s="5"/>
      <c r="SQD39" s="5"/>
      <c r="SQE39" s="5"/>
      <c r="SQF39" s="5"/>
      <c r="SQG39" s="5"/>
      <c r="SQH39" s="5"/>
      <c r="SQI39" s="5"/>
      <c r="SQJ39" s="5"/>
      <c r="SQK39" s="5"/>
      <c r="SQL39" s="5"/>
      <c r="SQM39" s="5"/>
      <c r="SQN39" s="5"/>
      <c r="SQO39" s="5"/>
      <c r="SQP39" s="5"/>
      <c r="SQQ39" s="5"/>
      <c r="SQR39" s="5"/>
      <c r="SQS39" s="5"/>
      <c r="SQT39" s="5"/>
      <c r="SQU39" s="5"/>
      <c r="SQV39" s="5"/>
      <c r="SQW39" s="5"/>
      <c r="SQX39" s="5"/>
      <c r="SQY39" s="5"/>
      <c r="SQZ39" s="5"/>
      <c r="SRA39" s="5"/>
      <c r="SRB39" s="5"/>
      <c r="SRC39" s="5"/>
      <c r="SRD39" s="5"/>
      <c r="SRE39" s="5"/>
      <c r="SRF39" s="5"/>
      <c r="SRG39" s="5"/>
      <c r="SRH39" s="5"/>
      <c r="SRI39" s="5"/>
      <c r="SRJ39" s="5"/>
      <c r="SRK39" s="5"/>
      <c r="SRL39" s="5"/>
      <c r="SRM39" s="5"/>
      <c r="SRN39" s="5"/>
      <c r="SRO39" s="5"/>
      <c r="SRP39" s="5"/>
      <c r="SRQ39" s="5"/>
      <c r="SRR39" s="5"/>
      <c r="SRS39" s="5"/>
      <c r="SRT39" s="5"/>
      <c r="SRU39" s="5"/>
      <c r="SRV39" s="5"/>
      <c r="SRW39" s="5"/>
      <c r="SRX39" s="5"/>
      <c r="SRY39" s="5"/>
      <c r="SRZ39" s="5"/>
      <c r="SSA39" s="5"/>
      <c r="SSB39" s="5"/>
      <c r="SSC39" s="5"/>
      <c r="SSD39" s="5"/>
      <c r="SSE39" s="5"/>
      <c r="SSF39" s="5"/>
      <c r="SSG39" s="5"/>
      <c r="SSH39" s="5"/>
      <c r="SSI39" s="5"/>
      <c r="SSJ39" s="5"/>
      <c r="SSK39" s="5"/>
      <c r="SSL39" s="5"/>
      <c r="SSM39" s="5"/>
      <c r="SSN39" s="5"/>
      <c r="SSO39" s="5"/>
      <c r="SSP39" s="5"/>
      <c r="SSQ39" s="5"/>
      <c r="SSR39" s="5"/>
      <c r="SSS39" s="5"/>
      <c r="SST39" s="5"/>
      <c r="SSU39" s="5"/>
      <c r="SSV39" s="5"/>
      <c r="SSW39" s="5"/>
      <c r="SSX39" s="5"/>
      <c r="SSY39" s="5"/>
      <c r="SSZ39" s="5"/>
      <c r="STA39" s="5"/>
      <c r="STB39" s="5"/>
      <c r="STC39" s="5"/>
      <c r="STD39" s="5"/>
      <c r="STE39" s="5"/>
      <c r="STF39" s="5"/>
      <c r="STG39" s="5"/>
      <c r="STH39" s="5"/>
      <c r="STI39" s="5"/>
      <c r="STJ39" s="5"/>
      <c r="STK39" s="5"/>
      <c r="STL39" s="5"/>
      <c r="STM39" s="5"/>
      <c r="STN39" s="5"/>
      <c r="STO39" s="5"/>
      <c r="STP39" s="5"/>
      <c r="STQ39" s="5"/>
      <c r="STR39" s="5"/>
      <c r="STS39" s="5"/>
      <c r="STT39" s="5"/>
      <c r="STU39" s="5"/>
      <c r="STV39" s="5"/>
      <c r="STW39" s="5"/>
      <c r="STX39" s="5"/>
      <c r="STY39" s="5"/>
      <c r="STZ39" s="5"/>
      <c r="SUA39" s="5"/>
      <c r="SUB39" s="5"/>
      <c r="SUC39" s="5"/>
      <c r="SUD39" s="5"/>
      <c r="SUE39" s="5"/>
      <c r="SUF39" s="5"/>
      <c r="SUG39" s="5"/>
      <c r="SUH39" s="5"/>
      <c r="SUI39" s="5"/>
      <c r="SUJ39" s="5"/>
      <c r="SUK39" s="5"/>
      <c r="SUL39" s="5"/>
      <c r="SUM39" s="5"/>
      <c r="SUN39" s="5"/>
      <c r="SUO39" s="5"/>
      <c r="SUP39" s="5"/>
      <c r="SUQ39" s="5"/>
      <c r="SUR39" s="5"/>
      <c r="SUS39" s="5"/>
      <c r="SUT39" s="5"/>
      <c r="SUU39" s="5"/>
      <c r="SUV39" s="5"/>
      <c r="SUW39" s="5"/>
      <c r="SUX39" s="5"/>
      <c r="SUY39" s="5"/>
      <c r="SUZ39" s="5"/>
      <c r="SVA39" s="5"/>
      <c r="SVB39" s="5"/>
      <c r="SVC39" s="5"/>
      <c r="SVD39" s="5"/>
      <c r="SVE39" s="5"/>
      <c r="SVF39" s="5"/>
      <c r="SVG39" s="5"/>
      <c r="SVH39" s="5"/>
      <c r="SVI39" s="5"/>
      <c r="SVJ39" s="5"/>
      <c r="SVK39" s="5"/>
      <c r="SVL39" s="5"/>
      <c r="SVM39" s="5"/>
      <c r="SVN39" s="5"/>
      <c r="SVO39" s="5"/>
      <c r="SVP39" s="5"/>
      <c r="SVQ39" s="5"/>
      <c r="SVR39" s="5"/>
      <c r="SVS39" s="5"/>
      <c r="SVT39" s="5"/>
      <c r="SVU39" s="5"/>
      <c r="SVV39" s="5"/>
      <c r="SVW39" s="5"/>
      <c r="SVX39" s="5"/>
      <c r="SVY39" s="5"/>
      <c r="SVZ39" s="5"/>
      <c r="SWA39" s="5"/>
      <c r="SWB39" s="5"/>
      <c r="SWC39" s="5"/>
      <c r="SWD39" s="5"/>
      <c r="SWE39" s="5"/>
      <c r="SWF39" s="5"/>
      <c r="SWG39" s="5"/>
      <c r="SWH39" s="5"/>
      <c r="SWI39" s="5"/>
      <c r="SWJ39" s="5"/>
      <c r="SWK39" s="5"/>
      <c r="SWL39" s="5"/>
      <c r="SWM39" s="5"/>
      <c r="SWN39" s="5"/>
      <c r="SWO39" s="5"/>
      <c r="SWP39" s="5"/>
      <c r="SWQ39" s="5"/>
      <c r="SWR39" s="5"/>
      <c r="SWS39" s="5"/>
      <c r="SWT39" s="5"/>
      <c r="SWU39" s="5"/>
      <c r="SWV39" s="5"/>
      <c r="SWW39" s="5"/>
      <c r="SWX39" s="5"/>
      <c r="SWY39" s="5"/>
      <c r="SWZ39" s="5"/>
      <c r="SXA39" s="5"/>
      <c r="SXB39" s="5"/>
      <c r="SXC39" s="5"/>
      <c r="SXD39" s="5"/>
      <c r="SXE39" s="5"/>
      <c r="SXF39" s="5"/>
      <c r="SXG39" s="5"/>
      <c r="SXH39" s="5"/>
      <c r="SXI39" s="5"/>
      <c r="SXJ39" s="5"/>
      <c r="SXK39" s="5"/>
      <c r="SXL39" s="5"/>
      <c r="SXM39" s="5"/>
      <c r="SXN39" s="5"/>
      <c r="SXO39" s="5"/>
      <c r="SXP39" s="5"/>
      <c r="SXQ39" s="5"/>
      <c r="SXR39" s="5"/>
      <c r="SXS39" s="5"/>
      <c r="SXT39" s="5"/>
      <c r="SXU39" s="5"/>
      <c r="SXV39" s="5"/>
      <c r="SXW39" s="5"/>
      <c r="SXX39" s="5"/>
      <c r="SXY39" s="5"/>
      <c r="SXZ39" s="5"/>
      <c r="SYA39" s="5"/>
      <c r="SYB39" s="5"/>
      <c r="SYC39" s="5"/>
      <c r="SYD39" s="5"/>
      <c r="SYE39" s="5"/>
      <c r="SYF39" s="5"/>
      <c r="SYG39" s="5"/>
      <c r="SYH39" s="5"/>
      <c r="SYI39" s="5"/>
      <c r="SYJ39" s="5"/>
      <c r="SYK39" s="5"/>
      <c r="SYL39" s="5"/>
      <c r="SYM39" s="5"/>
      <c r="SYN39" s="5"/>
      <c r="SYO39" s="5"/>
      <c r="SYP39" s="5"/>
      <c r="SYQ39" s="5"/>
      <c r="SYR39" s="5"/>
      <c r="SYS39" s="5"/>
      <c r="SYT39" s="5"/>
      <c r="SYU39" s="5"/>
      <c r="SYV39" s="5"/>
      <c r="SYW39" s="5"/>
      <c r="SYX39" s="5"/>
      <c r="SYY39" s="5"/>
      <c r="SYZ39" s="5"/>
      <c r="SZA39" s="5"/>
      <c r="SZB39" s="5"/>
      <c r="SZC39" s="5"/>
      <c r="SZD39" s="5"/>
      <c r="SZE39" s="5"/>
      <c r="SZF39" s="5"/>
      <c r="SZG39" s="5"/>
      <c r="SZH39" s="5"/>
      <c r="SZI39" s="5"/>
      <c r="SZJ39" s="5"/>
      <c r="SZK39" s="5"/>
      <c r="SZL39" s="5"/>
      <c r="SZM39" s="5"/>
      <c r="SZN39" s="5"/>
      <c r="SZO39" s="5"/>
      <c r="SZP39" s="5"/>
      <c r="SZQ39" s="5"/>
      <c r="SZR39" s="5"/>
      <c r="SZS39" s="5"/>
      <c r="SZT39" s="5"/>
      <c r="SZU39" s="5"/>
      <c r="SZV39" s="5"/>
      <c r="SZW39" s="5"/>
      <c r="SZX39" s="5"/>
      <c r="SZY39" s="5"/>
      <c r="SZZ39" s="5"/>
      <c r="TAA39" s="5"/>
      <c r="TAB39" s="5"/>
      <c r="TAC39" s="5"/>
      <c r="TAD39" s="5"/>
      <c r="TAE39" s="5"/>
      <c r="TAF39" s="5"/>
      <c r="TAG39" s="5"/>
      <c r="TAH39" s="5"/>
      <c r="TAI39" s="5"/>
      <c r="TAJ39" s="5"/>
      <c r="TAK39" s="5"/>
      <c r="TAL39" s="5"/>
      <c r="TAM39" s="5"/>
      <c r="TAN39" s="5"/>
      <c r="TAO39" s="5"/>
      <c r="TAP39" s="5"/>
      <c r="TAQ39" s="5"/>
      <c r="TAR39" s="5"/>
      <c r="TAS39" s="5"/>
      <c r="TAT39" s="5"/>
      <c r="TAU39" s="5"/>
      <c r="TAV39" s="5"/>
      <c r="TAW39" s="5"/>
      <c r="TAX39" s="5"/>
      <c r="TAY39" s="5"/>
      <c r="TAZ39" s="5"/>
      <c r="TBA39" s="5"/>
      <c r="TBB39" s="5"/>
      <c r="TBC39" s="5"/>
      <c r="TBD39" s="5"/>
      <c r="TBE39" s="5"/>
      <c r="TBF39" s="5"/>
      <c r="TBG39" s="5"/>
      <c r="TBH39" s="5"/>
      <c r="TBI39" s="5"/>
      <c r="TBJ39" s="5"/>
      <c r="TBK39" s="5"/>
      <c r="TBL39" s="5"/>
      <c r="TBM39" s="5"/>
      <c r="TBN39" s="5"/>
      <c r="TBO39" s="5"/>
      <c r="TBP39" s="5"/>
      <c r="TBQ39" s="5"/>
      <c r="TBR39" s="5"/>
      <c r="TBS39" s="5"/>
      <c r="TBT39" s="5"/>
      <c r="TBU39" s="5"/>
      <c r="TBV39" s="5"/>
      <c r="TBW39" s="5"/>
      <c r="TBX39" s="5"/>
      <c r="TBY39" s="5"/>
      <c r="TBZ39" s="5"/>
      <c r="TCA39" s="5"/>
      <c r="TCB39" s="5"/>
      <c r="TCC39" s="5"/>
      <c r="TCD39" s="5"/>
      <c r="TCE39" s="5"/>
      <c r="TCF39" s="5"/>
      <c r="TCG39" s="5"/>
      <c r="TCH39" s="5"/>
      <c r="TCI39" s="5"/>
      <c r="TCJ39" s="5"/>
      <c r="TCK39" s="5"/>
      <c r="TCL39" s="5"/>
      <c r="TCM39" s="5"/>
      <c r="TCN39" s="5"/>
      <c r="TCO39" s="5"/>
      <c r="TCP39" s="5"/>
      <c r="TCQ39" s="5"/>
      <c r="TCR39" s="5"/>
      <c r="TCS39" s="5"/>
      <c r="TCT39" s="5"/>
      <c r="TCU39" s="5"/>
      <c r="TCV39" s="5"/>
      <c r="TCW39" s="5"/>
      <c r="TCX39" s="5"/>
      <c r="TCY39" s="5"/>
      <c r="TCZ39" s="5"/>
      <c r="TDA39" s="5"/>
      <c r="TDB39" s="5"/>
      <c r="TDC39" s="5"/>
      <c r="TDD39" s="5"/>
      <c r="TDE39" s="5"/>
      <c r="TDF39" s="5"/>
      <c r="TDG39" s="5"/>
      <c r="TDH39" s="5"/>
      <c r="TDI39" s="5"/>
      <c r="TDJ39" s="5"/>
      <c r="TDK39" s="5"/>
      <c r="TDL39" s="5"/>
      <c r="TDM39" s="5"/>
      <c r="TDN39" s="5"/>
      <c r="TDO39" s="5"/>
      <c r="TDP39" s="5"/>
      <c r="TDQ39" s="5"/>
      <c r="TDR39" s="5"/>
      <c r="TDS39" s="5"/>
      <c r="TDT39" s="5"/>
      <c r="TDU39" s="5"/>
      <c r="TDV39" s="5"/>
      <c r="TDW39" s="5"/>
      <c r="TDX39" s="5"/>
      <c r="TDY39" s="5"/>
      <c r="TDZ39" s="5"/>
      <c r="TEA39" s="5"/>
      <c r="TEB39" s="5"/>
      <c r="TEC39" s="5"/>
      <c r="TED39" s="5"/>
      <c r="TEE39" s="5"/>
      <c r="TEF39" s="5"/>
      <c r="TEG39" s="5"/>
      <c r="TEH39" s="5"/>
      <c r="TEI39" s="5"/>
      <c r="TEJ39" s="5"/>
      <c r="TEK39" s="5"/>
      <c r="TEL39" s="5"/>
      <c r="TEM39" s="5"/>
      <c r="TEN39" s="5"/>
      <c r="TEO39" s="5"/>
      <c r="TEP39" s="5"/>
      <c r="TEQ39" s="5"/>
      <c r="TER39" s="5"/>
      <c r="TES39" s="5"/>
      <c r="TET39" s="5"/>
      <c r="TEU39" s="5"/>
      <c r="TEV39" s="5"/>
      <c r="TEW39" s="5"/>
      <c r="TEX39" s="5"/>
      <c r="TEY39" s="5"/>
      <c r="TEZ39" s="5"/>
      <c r="TFA39" s="5"/>
      <c r="TFB39" s="5"/>
      <c r="TFC39" s="5"/>
      <c r="TFD39" s="5"/>
      <c r="TFE39" s="5"/>
      <c r="TFF39" s="5"/>
      <c r="TFG39" s="5"/>
      <c r="TFH39" s="5"/>
      <c r="TFI39" s="5"/>
      <c r="TFJ39" s="5"/>
      <c r="TFK39" s="5"/>
      <c r="TFL39" s="5"/>
      <c r="TFM39" s="5"/>
      <c r="TFN39" s="5"/>
      <c r="TFO39" s="5"/>
      <c r="TFP39" s="5"/>
      <c r="TFQ39" s="5"/>
      <c r="TFR39" s="5"/>
      <c r="TFS39" s="5"/>
      <c r="TFT39" s="5"/>
      <c r="TFU39" s="5"/>
      <c r="TFV39" s="5"/>
      <c r="TFW39" s="5"/>
      <c r="TFX39" s="5"/>
      <c r="TFY39" s="5"/>
      <c r="TFZ39" s="5"/>
      <c r="TGA39" s="5"/>
      <c r="TGB39" s="5"/>
      <c r="TGC39" s="5"/>
      <c r="TGD39" s="5"/>
      <c r="TGE39" s="5"/>
      <c r="TGF39" s="5"/>
      <c r="TGG39" s="5"/>
      <c r="TGH39" s="5"/>
      <c r="TGI39" s="5"/>
      <c r="TGJ39" s="5"/>
      <c r="TGK39" s="5"/>
      <c r="TGL39" s="5"/>
      <c r="TGM39" s="5"/>
      <c r="TGN39" s="5"/>
      <c r="TGO39" s="5"/>
      <c r="TGP39" s="5"/>
      <c r="TGQ39" s="5"/>
      <c r="TGR39" s="5"/>
      <c r="TGS39" s="5"/>
      <c r="TGT39" s="5"/>
      <c r="TGU39" s="5"/>
      <c r="TGV39" s="5"/>
      <c r="TGW39" s="5"/>
      <c r="TGX39" s="5"/>
      <c r="TGY39" s="5"/>
      <c r="TGZ39" s="5"/>
      <c r="THA39" s="5"/>
      <c r="THB39" s="5"/>
      <c r="THC39" s="5"/>
      <c r="THD39" s="5"/>
      <c r="THE39" s="5"/>
      <c r="THF39" s="5"/>
      <c r="THG39" s="5"/>
      <c r="THH39" s="5"/>
      <c r="THI39" s="5"/>
      <c r="THJ39" s="5"/>
      <c r="THK39" s="5"/>
      <c r="THL39" s="5"/>
      <c r="THM39" s="5"/>
      <c r="THN39" s="5"/>
      <c r="THO39" s="5"/>
      <c r="THP39" s="5"/>
      <c r="THQ39" s="5"/>
      <c r="THR39" s="5"/>
      <c r="THS39" s="5"/>
      <c r="THT39" s="5"/>
      <c r="THU39" s="5"/>
      <c r="THV39" s="5"/>
      <c r="THW39" s="5"/>
      <c r="THX39" s="5"/>
      <c r="THY39" s="5"/>
      <c r="THZ39" s="5"/>
      <c r="TIA39" s="5"/>
      <c r="TIB39" s="5"/>
      <c r="TIC39" s="5"/>
      <c r="TID39" s="5"/>
      <c r="TIE39" s="5"/>
      <c r="TIF39" s="5"/>
      <c r="TIG39" s="5"/>
      <c r="TIH39" s="5"/>
      <c r="TII39" s="5"/>
      <c r="TIJ39" s="5"/>
      <c r="TIK39" s="5"/>
      <c r="TIL39" s="5"/>
      <c r="TIM39" s="5"/>
      <c r="TIN39" s="5"/>
      <c r="TIO39" s="5"/>
      <c r="TIP39" s="5"/>
      <c r="TIQ39" s="5"/>
      <c r="TIR39" s="5"/>
      <c r="TIS39" s="5"/>
      <c r="TIT39" s="5"/>
      <c r="TIU39" s="5"/>
      <c r="TIV39" s="5"/>
      <c r="TIW39" s="5"/>
      <c r="TIX39" s="5"/>
      <c r="TIY39" s="5"/>
      <c r="TIZ39" s="5"/>
      <c r="TJA39" s="5"/>
      <c r="TJB39" s="5"/>
      <c r="TJC39" s="5"/>
      <c r="TJD39" s="5"/>
      <c r="TJE39" s="5"/>
      <c r="TJF39" s="5"/>
      <c r="TJG39" s="5"/>
      <c r="TJH39" s="5"/>
      <c r="TJI39" s="5"/>
      <c r="TJJ39" s="5"/>
      <c r="TJK39" s="5"/>
      <c r="TJL39" s="5"/>
      <c r="TJM39" s="5"/>
      <c r="TJN39" s="5"/>
      <c r="TJO39" s="5"/>
      <c r="TJP39" s="5"/>
      <c r="TJQ39" s="5"/>
      <c r="TJR39" s="5"/>
      <c r="TJS39" s="5"/>
      <c r="TJT39" s="5"/>
      <c r="TJU39" s="5"/>
      <c r="TJV39" s="5"/>
      <c r="TJW39" s="5"/>
      <c r="TJX39" s="5"/>
      <c r="TJY39" s="5"/>
      <c r="TJZ39" s="5"/>
      <c r="TKA39" s="5"/>
      <c r="TKB39" s="5"/>
      <c r="TKC39" s="5"/>
      <c r="TKD39" s="5"/>
      <c r="TKE39" s="5"/>
      <c r="TKF39" s="5"/>
      <c r="TKG39" s="5"/>
      <c r="TKH39" s="5"/>
      <c r="TKI39" s="5"/>
      <c r="TKJ39" s="5"/>
      <c r="TKK39" s="5"/>
      <c r="TKL39" s="5"/>
      <c r="TKM39" s="5"/>
      <c r="TKN39" s="5"/>
      <c r="TKO39" s="5"/>
      <c r="TKP39" s="5"/>
      <c r="TKQ39" s="5"/>
      <c r="TKR39" s="5"/>
      <c r="TKS39" s="5"/>
      <c r="TKT39" s="5"/>
      <c r="TKU39" s="5"/>
      <c r="TKV39" s="5"/>
      <c r="TKW39" s="5"/>
      <c r="TKX39" s="5"/>
      <c r="TKY39" s="5"/>
      <c r="TKZ39" s="5"/>
      <c r="TLA39" s="5"/>
      <c r="TLB39" s="5"/>
      <c r="TLC39" s="5"/>
      <c r="TLD39" s="5"/>
      <c r="TLE39" s="5"/>
      <c r="TLF39" s="5"/>
      <c r="TLG39" s="5"/>
      <c r="TLH39" s="5"/>
      <c r="TLI39" s="5"/>
      <c r="TLJ39" s="5"/>
      <c r="TLK39" s="5"/>
      <c r="TLL39" s="5"/>
      <c r="TLM39" s="5"/>
      <c r="TLN39" s="5"/>
      <c r="TLO39" s="5"/>
      <c r="TLP39" s="5"/>
      <c r="TLQ39" s="5"/>
      <c r="TLR39" s="5"/>
      <c r="TLS39" s="5"/>
      <c r="TLT39" s="5"/>
      <c r="TLU39" s="5"/>
      <c r="TLV39" s="5"/>
      <c r="TLW39" s="5"/>
      <c r="TLX39" s="5"/>
      <c r="TLY39" s="5"/>
      <c r="TLZ39" s="5"/>
      <c r="TMA39" s="5"/>
      <c r="TMB39" s="5"/>
      <c r="TMC39" s="5"/>
      <c r="TMD39" s="5"/>
      <c r="TME39" s="5"/>
      <c r="TMF39" s="5"/>
      <c r="TMG39" s="5"/>
      <c r="TMH39" s="5"/>
      <c r="TMI39" s="5"/>
      <c r="TMJ39" s="5"/>
      <c r="TMK39" s="5"/>
      <c r="TML39" s="5"/>
      <c r="TMM39" s="5"/>
      <c r="TMN39" s="5"/>
      <c r="TMO39" s="5"/>
      <c r="TMP39" s="5"/>
      <c r="TMQ39" s="5"/>
      <c r="TMR39" s="5"/>
      <c r="TMS39" s="5"/>
      <c r="TMT39" s="5"/>
      <c r="TMU39" s="5"/>
      <c r="TMV39" s="5"/>
      <c r="TMW39" s="5"/>
      <c r="TMX39" s="5"/>
      <c r="TMY39" s="5"/>
      <c r="TMZ39" s="5"/>
      <c r="TNA39" s="5"/>
      <c r="TNB39" s="5"/>
      <c r="TNC39" s="5"/>
      <c r="TND39" s="5"/>
      <c r="TNE39" s="5"/>
      <c r="TNF39" s="5"/>
      <c r="TNG39" s="5"/>
      <c r="TNH39" s="5"/>
      <c r="TNI39" s="5"/>
      <c r="TNJ39" s="5"/>
      <c r="TNK39" s="5"/>
      <c r="TNL39" s="5"/>
      <c r="TNM39" s="5"/>
      <c r="TNN39" s="5"/>
      <c r="TNO39" s="5"/>
      <c r="TNP39" s="5"/>
      <c r="TNQ39" s="5"/>
      <c r="TNR39" s="5"/>
      <c r="TNS39" s="5"/>
      <c r="TNT39" s="5"/>
      <c r="TNU39" s="5"/>
      <c r="TNV39" s="5"/>
      <c r="TNW39" s="5"/>
      <c r="TNX39" s="5"/>
      <c r="TNY39" s="5"/>
      <c r="TNZ39" s="5"/>
      <c r="TOA39" s="5"/>
      <c r="TOB39" s="5"/>
      <c r="TOC39" s="5"/>
      <c r="TOD39" s="5"/>
      <c r="TOE39" s="5"/>
      <c r="TOF39" s="5"/>
      <c r="TOG39" s="5"/>
      <c r="TOH39" s="5"/>
      <c r="TOI39" s="5"/>
      <c r="TOJ39" s="5"/>
      <c r="TOK39" s="5"/>
      <c r="TOL39" s="5"/>
      <c r="TOM39" s="5"/>
      <c r="TON39" s="5"/>
      <c r="TOO39" s="5"/>
      <c r="TOP39" s="5"/>
      <c r="TOQ39" s="5"/>
      <c r="TOR39" s="5"/>
      <c r="TOS39" s="5"/>
      <c r="TOT39" s="5"/>
      <c r="TOU39" s="5"/>
      <c r="TOV39" s="5"/>
      <c r="TOW39" s="5"/>
      <c r="TOX39" s="5"/>
      <c r="TOY39" s="5"/>
      <c r="TOZ39" s="5"/>
      <c r="TPA39" s="5"/>
      <c r="TPB39" s="5"/>
      <c r="TPC39" s="5"/>
      <c r="TPD39" s="5"/>
      <c r="TPE39" s="5"/>
      <c r="TPF39" s="5"/>
      <c r="TPG39" s="5"/>
      <c r="TPH39" s="5"/>
      <c r="TPI39" s="5"/>
      <c r="TPJ39" s="5"/>
      <c r="TPK39" s="5"/>
      <c r="TPL39" s="5"/>
      <c r="TPM39" s="5"/>
      <c r="TPN39" s="5"/>
      <c r="TPO39" s="5"/>
      <c r="TPP39" s="5"/>
      <c r="TPQ39" s="5"/>
      <c r="TPR39" s="5"/>
      <c r="TPS39" s="5"/>
      <c r="TPT39" s="5"/>
      <c r="TPU39" s="5"/>
      <c r="TPV39" s="5"/>
      <c r="TPW39" s="5"/>
      <c r="TPX39" s="5"/>
      <c r="TPY39" s="5"/>
      <c r="TPZ39" s="5"/>
      <c r="TQA39" s="5"/>
      <c r="TQB39" s="5"/>
      <c r="TQC39" s="5"/>
      <c r="TQD39" s="5"/>
      <c r="TQE39" s="5"/>
      <c r="TQF39" s="5"/>
      <c r="TQG39" s="5"/>
      <c r="TQH39" s="5"/>
      <c r="TQI39" s="5"/>
      <c r="TQJ39" s="5"/>
      <c r="TQK39" s="5"/>
      <c r="TQL39" s="5"/>
      <c r="TQM39" s="5"/>
      <c r="TQN39" s="5"/>
      <c r="TQO39" s="5"/>
      <c r="TQP39" s="5"/>
      <c r="TQQ39" s="5"/>
      <c r="TQR39" s="5"/>
      <c r="TQS39" s="5"/>
      <c r="TQT39" s="5"/>
      <c r="TQU39" s="5"/>
      <c r="TQV39" s="5"/>
      <c r="TQW39" s="5"/>
      <c r="TQX39" s="5"/>
      <c r="TQY39" s="5"/>
      <c r="TQZ39" s="5"/>
      <c r="TRA39" s="5"/>
      <c r="TRB39" s="5"/>
      <c r="TRC39" s="5"/>
      <c r="TRD39" s="5"/>
      <c r="TRE39" s="5"/>
      <c r="TRF39" s="5"/>
      <c r="TRG39" s="5"/>
      <c r="TRH39" s="5"/>
      <c r="TRI39" s="5"/>
      <c r="TRJ39" s="5"/>
      <c r="TRK39" s="5"/>
      <c r="TRL39" s="5"/>
      <c r="TRM39" s="5"/>
      <c r="TRN39" s="5"/>
      <c r="TRO39" s="5"/>
      <c r="TRP39" s="5"/>
      <c r="TRQ39" s="5"/>
      <c r="TRR39" s="5"/>
      <c r="TRS39" s="5"/>
      <c r="TRT39" s="5"/>
      <c r="TRU39" s="5"/>
      <c r="TRV39" s="5"/>
      <c r="TRW39" s="5"/>
      <c r="TRX39" s="5"/>
      <c r="TRY39" s="5"/>
      <c r="TRZ39" s="5"/>
      <c r="TSA39" s="5"/>
      <c r="TSB39" s="5"/>
      <c r="TSC39" s="5"/>
      <c r="TSD39" s="5"/>
      <c r="TSE39" s="5"/>
      <c r="TSF39" s="5"/>
      <c r="TSG39" s="5"/>
      <c r="TSH39" s="5"/>
      <c r="TSI39" s="5"/>
      <c r="TSJ39" s="5"/>
      <c r="TSK39" s="5"/>
      <c r="TSL39" s="5"/>
      <c r="TSM39" s="5"/>
      <c r="TSN39" s="5"/>
      <c r="TSO39" s="5"/>
      <c r="TSP39" s="5"/>
      <c r="TSQ39" s="5"/>
      <c r="TSR39" s="5"/>
      <c r="TSS39" s="5"/>
      <c r="TST39" s="5"/>
      <c r="TSU39" s="5"/>
      <c r="TSV39" s="5"/>
      <c r="TSW39" s="5"/>
      <c r="TSX39" s="5"/>
      <c r="TSY39" s="5"/>
      <c r="TSZ39" s="5"/>
      <c r="TTA39" s="5"/>
      <c r="TTB39" s="5"/>
      <c r="TTC39" s="5"/>
      <c r="TTD39" s="5"/>
      <c r="TTE39" s="5"/>
      <c r="TTF39" s="5"/>
      <c r="TTG39" s="5"/>
      <c r="TTH39" s="5"/>
      <c r="TTI39" s="5"/>
      <c r="TTJ39" s="5"/>
      <c r="TTK39" s="5"/>
      <c r="TTL39" s="5"/>
      <c r="TTM39" s="5"/>
      <c r="TTN39" s="5"/>
      <c r="TTO39" s="5"/>
      <c r="TTP39" s="5"/>
      <c r="TTQ39" s="5"/>
      <c r="TTR39" s="5"/>
      <c r="TTS39" s="5"/>
      <c r="TTT39" s="5"/>
      <c r="TTU39" s="5"/>
      <c r="TTV39" s="5"/>
      <c r="TTW39" s="5"/>
      <c r="TTX39" s="5"/>
      <c r="TTY39" s="5"/>
      <c r="TTZ39" s="5"/>
      <c r="TUA39" s="5"/>
      <c r="TUB39" s="5"/>
      <c r="TUC39" s="5"/>
      <c r="TUD39" s="5"/>
      <c r="TUE39" s="5"/>
      <c r="TUF39" s="5"/>
      <c r="TUG39" s="5"/>
      <c r="TUH39" s="5"/>
      <c r="TUI39" s="5"/>
      <c r="TUJ39" s="5"/>
      <c r="TUK39" s="5"/>
      <c r="TUL39" s="5"/>
      <c r="TUM39" s="5"/>
      <c r="TUN39" s="5"/>
      <c r="TUO39" s="5"/>
      <c r="TUP39" s="5"/>
      <c r="TUQ39" s="5"/>
      <c r="TUR39" s="5"/>
      <c r="TUS39" s="5"/>
      <c r="TUT39" s="5"/>
      <c r="TUU39" s="5"/>
      <c r="TUV39" s="5"/>
      <c r="TUW39" s="5"/>
      <c r="TUX39" s="5"/>
      <c r="TUY39" s="5"/>
      <c r="TUZ39" s="5"/>
      <c r="TVA39" s="5"/>
      <c r="TVB39" s="5"/>
      <c r="TVC39" s="5"/>
      <c r="TVD39" s="5"/>
      <c r="TVE39" s="5"/>
      <c r="TVF39" s="5"/>
      <c r="TVG39" s="5"/>
      <c r="TVH39" s="5"/>
      <c r="TVI39" s="5"/>
      <c r="TVJ39" s="5"/>
      <c r="TVK39" s="5"/>
      <c r="TVL39" s="5"/>
      <c r="TVM39" s="5"/>
      <c r="TVN39" s="5"/>
      <c r="TVO39" s="5"/>
      <c r="TVP39" s="5"/>
      <c r="TVQ39" s="5"/>
      <c r="TVR39" s="5"/>
      <c r="TVS39" s="5"/>
      <c r="TVT39" s="5"/>
      <c r="TVU39" s="5"/>
      <c r="TVV39" s="5"/>
      <c r="TVW39" s="5"/>
      <c r="TVX39" s="5"/>
      <c r="TVY39" s="5"/>
      <c r="TVZ39" s="5"/>
      <c r="TWA39" s="5"/>
      <c r="TWB39" s="5"/>
      <c r="TWC39" s="5"/>
      <c r="TWD39" s="5"/>
      <c r="TWE39" s="5"/>
      <c r="TWF39" s="5"/>
      <c r="TWG39" s="5"/>
      <c r="TWH39" s="5"/>
      <c r="TWI39" s="5"/>
      <c r="TWJ39" s="5"/>
      <c r="TWK39" s="5"/>
      <c r="TWL39" s="5"/>
      <c r="TWM39" s="5"/>
      <c r="TWN39" s="5"/>
      <c r="TWO39" s="5"/>
      <c r="TWP39" s="5"/>
      <c r="TWQ39" s="5"/>
      <c r="TWR39" s="5"/>
      <c r="TWS39" s="5"/>
      <c r="TWT39" s="5"/>
      <c r="TWU39" s="5"/>
      <c r="TWV39" s="5"/>
      <c r="TWW39" s="5"/>
      <c r="TWX39" s="5"/>
      <c r="TWY39" s="5"/>
      <c r="TWZ39" s="5"/>
      <c r="TXA39" s="5"/>
      <c r="TXB39" s="5"/>
      <c r="TXC39" s="5"/>
      <c r="TXD39" s="5"/>
      <c r="TXE39" s="5"/>
      <c r="TXF39" s="5"/>
      <c r="TXG39" s="5"/>
      <c r="TXH39" s="5"/>
      <c r="TXI39" s="5"/>
      <c r="TXJ39" s="5"/>
      <c r="TXK39" s="5"/>
      <c r="TXL39" s="5"/>
      <c r="TXM39" s="5"/>
      <c r="TXN39" s="5"/>
      <c r="TXO39" s="5"/>
      <c r="TXP39" s="5"/>
      <c r="TXQ39" s="5"/>
      <c r="TXR39" s="5"/>
      <c r="TXS39" s="5"/>
      <c r="TXT39" s="5"/>
      <c r="TXU39" s="5"/>
      <c r="TXV39" s="5"/>
      <c r="TXW39" s="5"/>
      <c r="TXX39" s="5"/>
      <c r="TXY39" s="5"/>
      <c r="TXZ39" s="5"/>
      <c r="TYA39" s="5"/>
      <c r="TYB39" s="5"/>
      <c r="TYC39" s="5"/>
      <c r="TYD39" s="5"/>
      <c r="TYE39" s="5"/>
      <c r="TYF39" s="5"/>
      <c r="TYG39" s="5"/>
      <c r="TYH39" s="5"/>
      <c r="TYI39" s="5"/>
      <c r="TYJ39" s="5"/>
      <c r="TYK39" s="5"/>
      <c r="TYL39" s="5"/>
      <c r="TYM39" s="5"/>
      <c r="TYN39" s="5"/>
      <c r="TYO39" s="5"/>
      <c r="TYP39" s="5"/>
      <c r="TYQ39" s="5"/>
      <c r="TYR39" s="5"/>
      <c r="TYS39" s="5"/>
      <c r="TYT39" s="5"/>
      <c r="TYU39" s="5"/>
      <c r="TYV39" s="5"/>
      <c r="TYW39" s="5"/>
      <c r="TYX39" s="5"/>
      <c r="TYY39" s="5"/>
      <c r="TYZ39" s="5"/>
      <c r="TZA39" s="5"/>
      <c r="TZB39" s="5"/>
      <c r="TZC39" s="5"/>
      <c r="TZD39" s="5"/>
      <c r="TZE39" s="5"/>
      <c r="TZF39" s="5"/>
      <c r="TZG39" s="5"/>
      <c r="TZH39" s="5"/>
      <c r="TZI39" s="5"/>
      <c r="TZJ39" s="5"/>
      <c r="TZK39" s="5"/>
      <c r="TZL39" s="5"/>
      <c r="TZM39" s="5"/>
      <c r="TZN39" s="5"/>
      <c r="TZO39" s="5"/>
      <c r="TZP39" s="5"/>
      <c r="TZQ39" s="5"/>
      <c r="TZR39" s="5"/>
      <c r="TZS39" s="5"/>
      <c r="TZT39" s="5"/>
      <c r="TZU39" s="5"/>
      <c r="TZV39" s="5"/>
      <c r="TZW39" s="5"/>
      <c r="TZX39" s="5"/>
      <c r="TZY39" s="5"/>
      <c r="TZZ39" s="5"/>
      <c r="UAA39" s="5"/>
      <c r="UAB39" s="5"/>
      <c r="UAC39" s="5"/>
      <c r="UAD39" s="5"/>
      <c r="UAE39" s="5"/>
      <c r="UAF39" s="5"/>
      <c r="UAG39" s="5"/>
      <c r="UAH39" s="5"/>
      <c r="UAI39" s="5"/>
      <c r="UAJ39" s="5"/>
      <c r="UAK39" s="5"/>
      <c r="UAL39" s="5"/>
      <c r="UAM39" s="5"/>
      <c r="UAN39" s="5"/>
      <c r="UAO39" s="5"/>
      <c r="UAP39" s="5"/>
      <c r="UAQ39" s="5"/>
      <c r="UAR39" s="5"/>
      <c r="UAS39" s="5"/>
      <c r="UAT39" s="5"/>
      <c r="UAU39" s="5"/>
      <c r="UAV39" s="5"/>
      <c r="UAW39" s="5"/>
      <c r="UAX39" s="5"/>
      <c r="UAY39" s="5"/>
      <c r="UAZ39" s="5"/>
      <c r="UBA39" s="5"/>
      <c r="UBB39" s="5"/>
      <c r="UBC39" s="5"/>
      <c r="UBD39" s="5"/>
      <c r="UBE39" s="5"/>
      <c r="UBF39" s="5"/>
      <c r="UBG39" s="5"/>
      <c r="UBH39" s="5"/>
      <c r="UBI39" s="5"/>
      <c r="UBJ39" s="5"/>
      <c r="UBK39" s="5"/>
      <c r="UBL39" s="5"/>
      <c r="UBM39" s="5"/>
      <c r="UBN39" s="5"/>
      <c r="UBO39" s="5"/>
      <c r="UBP39" s="5"/>
      <c r="UBQ39" s="5"/>
      <c r="UBR39" s="5"/>
      <c r="UBS39" s="5"/>
      <c r="UBT39" s="5"/>
      <c r="UBU39" s="5"/>
      <c r="UBV39" s="5"/>
      <c r="UBW39" s="5"/>
      <c r="UBX39" s="5"/>
      <c r="UBY39" s="5"/>
      <c r="UBZ39" s="5"/>
      <c r="UCA39" s="5"/>
      <c r="UCB39" s="5"/>
      <c r="UCC39" s="5"/>
      <c r="UCD39" s="5"/>
      <c r="UCE39" s="5"/>
      <c r="UCF39" s="5"/>
      <c r="UCG39" s="5"/>
      <c r="UCH39" s="5"/>
      <c r="UCI39" s="5"/>
      <c r="UCJ39" s="5"/>
      <c r="UCK39" s="5"/>
      <c r="UCL39" s="5"/>
      <c r="UCM39" s="5"/>
      <c r="UCN39" s="5"/>
      <c r="UCO39" s="5"/>
      <c r="UCP39" s="5"/>
      <c r="UCQ39" s="5"/>
      <c r="UCR39" s="5"/>
      <c r="UCS39" s="5"/>
      <c r="UCT39" s="5"/>
      <c r="UCU39" s="5"/>
      <c r="UCV39" s="5"/>
      <c r="UCW39" s="5"/>
      <c r="UCX39" s="5"/>
      <c r="UCY39" s="5"/>
      <c r="UCZ39" s="5"/>
      <c r="UDA39" s="5"/>
      <c r="UDB39" s="5"/>
      <c r="UDC39" s="5"/>
      <c r="UDD39" s="5"/>
      <c r="UDE39" s="5"/>
      <c r="UDF39" s="5"/>
      <c r="UDG39" s="5"/>
      <c r="UDH39" s="5"/>
      <c r="UDI39" s="5"/>
      <c r="UDJ39" s="5"/>
      <c r="UDK39" s="5"/>
      <c r="UDL39" s="5"/>
      <c r="UDM39" s="5"/>
      <c r="UDN39" s="5"/>
      <c r="UDO39" s="5"/>
      <c r="UDP39" s="5"/>
      <c r="UDQ39" s="5"/>
      <c r="UDR39" s="5"/>
      <c r="UDS39" s="5"/>
      <c r="UDT39" s="5"/>
      <c r="UDU39" s="5"/>
      <c r="UDV39" s="5"/>
      <c r="UDW39" s="5"/>
      <c r="UDX39" s="5"/>
      <c r="UDY39" s="5"/>
      <c r="UDZ39" s="5"/>
      <c r="UEA39" s="5"/>
      <c r="UEB39" s="5"/>
      <c r="UEC39" s="5"/>
      <c r="UED39" s="5"/>
      <c r="UEE39" s="5"/>
      <c r="UEF39" s="5"/>
      <c r="UEG39" s="5"/>
      <c r="UEH39" s="5"/>
      <c r="UEI39" s="5"/>
      <c r="UEJ39" s="5"/>
      <c r="UEK39" s="5"/>
      <c r="UEL39" s="5"/>
      <c r="UEM39" s="5"/>
      <c r="UEN39" s="5"/>
      <c r="UEO39" s="5"/>
      <c r="UEP39" s="5"/>
      <c r="UEQ39" s="5"/>
      <c r="UER39" s="5"/>
      <c r="UES39" s="5"/>
      <c r="UET39" s="5"/>
      <c r="UEU39" s="5"/>
      <c r="UEV39" s="5"/>
      <c r="UEW39" s="5"/>
      <c r="UEX39" s="5"/>
      <c r="UEY39" s="5"/>
      <c r="UEZ39" s="5"/>
      <c r="UFA39" s="5"/>
      <c r="UFB39" s="5"/>
      <c r="UFC39" s="5"/>
      <c r="UFD39" s="5"/>
      <c r="UFE39" s="5"/>
      <c r="UFF39" s="5"/>
      <c r="UFG39" s="5"/>
      <c r="UFH39" s="5"/>
      <c r="UFI39" s="5"/>
      <c r="UFJ39" s="5"/>
      <c r="UFK39" s="5"/>
      <c r="UFL39" s="5"/>
      <c r="UFM39" s="5"/>
      <c r="UFN39" s="5"/>
      <c r="UFO39" s="5"/>
      <c r="UFP39" s="5"/>
      <c r="UFQ39" s="5"/>
      <c r="UFR39" s="5"/>
      <c r="UFS39" s="5"/>
      <c r="UFT39" s="5"/>
      <c r="UFU39" s="5"/>
      <c r="UFV39" s="5"/>
      <c r="UFW39" s="5"/>
      <c r="UFX39" s="5"/>
      <c r="UFY39" s="5"/>
      <c r="UFZ39" s="5"/>
      <c r="UGA39" s="5"/>
      <c r="UGB39" s="5"/>
      <c r="UGC39" s="5"/>
      <c r="UGD39" s="5"/>
      <c r="UGE39" s="5"/>
      <c r="UGF39" s="5"/>
      <c r="UGG39" s="5"/>
      <c r="UGH39" s="5"/>
      <c r="UGI39" s="5"/>
      <c r="UGJ39" s="5"/>
      <c r="UGK39" s="5"/>
      <c r="UGL39" s="5"/>
      <c r="UGM39" s="5"/>
      <c r="UGN39" s="5"/>
      <c r="UGO39" s="5"/>
      <c r="UGP39" s="5"/>
      <c r="UGQ39" s="5"/>
      <c r="UGR39" s="5"/>
      <c r="UGS39" s="5"/>
      <c r="UGT39" s="5"/>
      <c r="UGU39" s="5"/>
      <c r="UGV39" s="5"/>
      <c r="UGW39" s="5"/>
      <c r="UGX39" s="5"/>
      <c r="UGY39" s="5"/>
      <c r="UGZ39" s="5"/>
      <c r="UHA39" s="5"/>
      <c r="UHB39" s="5"/>
      <c r="UHC39" s="5"/>
      <c r="UHD39" s="5"/>
      <c r="UHE39" s="5"/>
      <c r="UHF39" s="5"/>
      <c r="UHG39" s="5"/>
      <c r="UHH39" s="5"/>
      <c r="UHI39" s="5"/>
      <c r="UHJ39" s="5"/>
      <c r="UHK39" s="5"/>
      <c r="UHL39" s="5"/>
      <c r="UHM39" s="5"/>
      <c r="UHN39" s="5"/>
      <c r="UHO39" s="5"/>
      <c r="UHP39" s="5"/>
      <c r="UHQ39" s="5"/>
      <c r="UHR39" s="5"/>
      <c r="UHS39" s="5"/>
      <c r="UHT39" s="5"/>
      <c r="UHU39" s="5"/>
      <c r="UHV39" s="5"/>
      <c r="UHW39" s="5"/>
      <c r="UHX39" s="5"/>
      <c r="UHY39" s="5"/>
      <c r="UHZ39" s="5"/>
      <c r="UIA39" s="5"/>
      <c r="UIB39" s="5"/>
      <c r="UIC39" s="5"/>
      <c r="UID39" s="5"/>
      <c r="UIE39" s="5"/>
      <c r="UIF39" s="5"/>
      <c r="UIG39" s="5"/>
      <c r="UIH39" s="5"/>
      <c r="UII39" s="5"/>
      <c r="UIJ39" s="5"/>
      <c r="UIK39" s="5"/>
      <c r="UIL39" s="5"/>
      <c r="UIM39" s="5"/>
      <c r="UIN39" s="5"/>
      <c r="UIO39" s="5"/>
      <c r="UIP39" s="5"/>
      <c r="UIQ39" s="5"/>
      <c r="UIR39" s="5"/>
      <c r="UIS39" s="5"/>
      <c r="UIT39" s="5"/>
      <c r="UIU39" s="5"/>
      <c r="UIV39" s="5"/>
      <c r="UIW39" s="5"/>
      <c r="UIX39" s="5"/>
      <c r="UIY39" s="5"/>
      <c r="UIZ39" s="5"/>
      <c r="UJA39" s="5"/>
      <c r="UJB39" s="5"/>
      <c r="UJC39" s="5"/>
      <c r="UJD39" s="5"/>
      <c r="UJE39" s="5"/>
      <c r="UJF39" s="5"/>
      <c r="UJG39" s="5"/>
      <c r="UJH39" s="5"/>
      <c r="UJI39" s="5"/>
      <c r="UJJ39" s="5"/>
      <c r="UJK39" s="5"/>
      <c r="UJL39" s="5"/>
      <c r="UJM39" s="5"/>
      <c r="UJN39" s="5"/>
      <c r="UJO39" s="5"/>
      <c r="UJP39" s="5"/>
      <c r="UJQ39" s="5"/>
      <c r="UJR39" s="5"/>
      <c r="UJS39" s="5"/>
      <c r="UJT39" s="5"/>
      <c r="UJU39" s="5"/>
      <c r="UJV39" s="5"/>
      <c r="UJW39" s="5"/>
      <c r="UJX39" s="5"/>
      <c r="UJY39" s="5"/>
      <c r="UJZ39" s="5"/>
      <c r="UKA39" s="5"/>
      <c r="UKB39" s="5"/>
      <c r="UKC39" s="5"/>
      <c r="UKD39" s="5"/>
      <c r="UKE39" s="5"/>
      <c r="UKF39" s="5"/>
      <c r="UKG39" s="5"/>
      <c r="UKH39" s="5"/>
      <c r="UKI39" s="5"/>
      <c r="UKJ39" s="5"/>
      <c r="UKK39" s="5"/>
      <c r="UKL39" s="5"/>
      <c r="UKM39" s="5"/>
      <c r="UKN39" s="5"/>
      <c r="UKO39" s="5"/>
      <c r="UKP39" s="5"/>
      <c r="UKQ39" s="5"/>
      <c r="UKR39" s="5"/>
      <c r="UKS39" s="5"/>
      <c r="UKT39" s="5"/>
      <c r="UKU39" s="5"/>
      <c r="UKV39" s="5"/>
      <c r="UKW39" s="5"/>
      <c r="UKX39" s="5"/>
      <c r="UKY39" s="5"/>
      <c r="UKZ39" s="5"/>
      <c r="ULA39" s="5"/>
      <c r="ULB39" s="5"/>
      <c r="ULC39" s="5"/>
      <c r="ULD39" s="5"/>
      <c r="ULE39" s="5"/>
      <c r="ULF39" s="5"/>
      <c r="ULG39" s="5"/>
      <c r="ULH39" s="5"/>
      <c r="ULI39" s="5"/>
      <c r="ULJ39" s="5"/>
      <c r="ULK39" s="5"/>
      <c r="ULL39" s="5"/>
      <c r="ULM39" s="5"/>
      <c r="ULN39" s="5"/>
      <c r="ULO39" s="5"/>
      <c r="ULP39" s="5"/>
      <c r="ULQ39" s="5"/>
      <c r="ULR39" s="5"/>
      <c r="ULS39" s="5"/>
      <c r="ULT39" s="5"/>
      <c r="ULU39" s="5"/>
      <c r="ULV39" s="5"/>
      <c r="ULW39" s="5"/>
      <c r="ULX39" s="5"/>
      <c r="ULY39" s="5"/>
      <c r="ULZ39" s="5"/>
      <c r="UMA39" s="5"/>
      <c r="UMB39" s="5"/>
      <c r="UMC39" s="5"/>
      <c r="UMD39" s="5"/>
      <c r="UME39" s="5"/>
      <c r="UMF39" s="5"/>
      <c r="UMG39" s="5"/>
      <c r="UMH39" s="5"/>
      <c r="UMI39" s="5"/>
      <c r="UMJ39" s="5"/>
      <c r="UMK39" s="5"/>
      <c r="UML39" s="5"/>
      <c r="UMM39" s="5"/>
      <c r="UMN39" s="5"/>
      <c r="UMO39" s="5"/>
      <c r="UMP39" s="5"/>
      <c r="UMQ39" s="5"/>
      <c r="UMR39" s="5"/>
      <c r="UMS39" s="5"/>
      <c r="UMT39" s="5"/>
      <c r="UMU39" s="5"/>
      <c r="UMV39" s="5"/>
      <c r="UMW39" s="5"/>
      <c r="UMX39" s="5"/>
      <c r="UMY39" s="5"/>
      <c r="UMZ39" s="5"/>
      <c r="UNA39" s="5"/>
      <c r="UNB39" s="5"/>
      <c r="UNC39" s="5"/>
      <c r="UND39" s="5"/>
      <c r="UNE39" s="5"/>
      <c r="UNF39" s="5"/>
      <c r="UNG39" s="5"/>
      <c r="UNH39" s="5"/>
      <c r="UNI39" s="5"/>
      <c r="UNJ39" s="5"/>
      <c r="UNK39" s="5"/>
      <c r="UNL39" s="5"/>
      <c r="UNM39" s="5"/>
      <c r="UNN39" s="5"/>
      <c r="UNO39" s="5"/>
      <c r="UNP39" s="5"/>
      <c r="UNQ39" s="5"/>
      <c r="UNR39" s="5"/>
      <c r="UNS39" s="5"/>
      <c r="UNT39" s="5"/>
      <c r="UNU39" s="5"/>
      <c r="UNV39" s="5"/>
      <c r="UNW39" s="5"/>
      <c r="UNX39" s="5"/>
      <c r="UNY39" s="5"/>
      <c r="UNZ39" s="5"/>
      <c r="UOA39" s="5"/>
      <c r="UOB39" s="5"/>
      <c r="UOC39" s="5"/>
      <c r="UOD39" s="5"/>
      <c r="UOE39" s="5"/>
      <c r="UOF39" s="5"/>
      <c r="UOG39" s="5"/>
      <c r="UOH39" s="5"/>
      <c r="UOI39" s="5"/>
      <c r="UOJ39" s="5"/>
      <c r="UOK39" s="5"/>
      <c r="UOL39" s="5"/>
      <c r="UOM39" s="5"/>
      <c r="UON39" s="5"/>
      <c r="UOO39" s="5"/>
      <c r="UOP39" s="5"/>
      <c r="UOQ39" s="5"/>
      <c r="UOR39" s="5"/>
      <c r="UOS39" s="5"/>
      <c r="UOT39" s="5"/>
      <c r="UOU39" s="5"/>
      <c r="UOV39" s="5"/>
      <c r="UOW39" s="5"/>
      <c r="UOX39" s="5"/>
      <c r="UOY39" s="5"/>
      <c r="UOZ39" s="5"/>
      <c r="UPA39" s="5"/>
      <c r="UPB39" s="5"/>
      <c r="UPC39" s="5"/>
      <c r="UPD39" s="5"/>
      <c r="UPE39" s="5"/>
      <c r="UPF39" s="5"/>
      <c r="UPG39" s="5"/>
      <c r="UPH39" s="5"/>
      <c r="UPI39" s="5"/>
      <c r="UPJ39" s="5"/>
      <c r="UPK39" s="5"/>
      <c r="UPL39" s="5"/>
      <c r="UPM39" s="5"/>
      <c r="UPN39" s="5"/>
      <c r="UPO39" s="5"/>
      <c r="UPP39" s="5"/>
      <c r="UPQ39" s="5"/>
      <c r="UPR39" s="5"/>
      <c r="UPS39" s="5"/>
      <c r="UPT39" s="5"/>
      <c r="UPU39" s="5"/>
      <c r="UPV39" s="5"/>
      <c r="UPW39" s="5"/>
      <c r="UPX39" s="5"/>
      <c r="UPY39" s="5"/>
      <c r="UPZ39" s="5"/>
      <c r="UQA39" s="5"/>
      <c r="UQB39" s="5"/>
      <c r="UQC39" s="5"/>
      <c r="UQD39" s="5"/>
      <c r="UQE39" s="5"/>
      <c r="UQF39" s="5"/>
      <c r="UQG39" s="5"/>
      <c r="UQH39" s="5"/>
      <c r="UQI39" s="5"/>
      <c r="UQJ39" s="5"/>
      <c r="UQK39" s="5"/>
      <c r="UQL39" s="5"/>
      <c r="UQM39" s="5"/>
      <c r="UQN39" s="5"/>
      <c r="UQO39" s="5"/>
      <c r="UQP39" s="5"/>
      <c r="UQQ39" s="5"/>
      <c r="UQR39" s="5"/>
      <c r="UQS39" s="5"/>
      <c r="UQT39" s="5"/>
      <c r="UQU39" s="5"/>
      <c r="UQV39" s="5"/>
      <c r="UQW39" s="5"/>
      <c r="UQX39" s="5"/>
      <c r="UQY39" s="5"/>
      <c r="UQZ39" s="5"/>
      <c r="URA39" s="5"/>
      <c r="URB39" s="5"/>
      <c r="URC39" s="5"/>
      <c r="URD39" s="5"/>
      <c r="URE39" s="5"/>
      <c r="URF39" s="5"/>
      <c r="URG39" s="5"/>
      <c r="URH39" s="5"/>
      <c r="URI39" s="5"/>
      <c r="URJ39" s="5"/>
      <c r="URK39" s="5"/>
      <c r="URL39" s="5"/>
      <c r="URM39" s="5"/>
      <c r="URN39" s="5"/>
      <c r="URO39" s="5"/>
      <c r="URP39" s="5"/>
      <c r="URQ39" s="5"/>
      <c r="URR39" s="5"/>
      <c r="URS39" s="5"/>
      <c r="URT39" s="5"/>
      <c r="URU39" s="5"/>
      <c r="URV39" s="5"/>
      <c r="URW39" s="5"/>
      <c r="URX39" s="5"/>
      <c r="URY39" s="5"/>
      <c r="URZ39" s="5"/>
      <c r="USA39" s="5"/>
      <c r="USB39" s="5"/>
      <c r="USC39" s="5"/>
      <c r="USD39" s="5"/>
      <c r="USE39" s="5"/>
      <c r="USF39" s="5"/>
      <c r="USG39" s="5"/>
      <c r="USH39" s="5"/>
      <c r="USI39" s="5"/>
      <c r="USJ39" s="5"/>
      <c r="USK39" s="5"/>
      <c r="USL39" s="5"/>
      <c r="USM39" s="5"/>
      <c r="USN39" s="5"/>
      <c r="USO39" s="5"/>
      <c r="USP39" s="5"/>
      <c r="USQ39" s="5"/>
      <c r="USR39" s="5"/>
      <c r="USS39" s="5"/>
      <c r="UST39" s="5"/>
      <c r="USU39" s="5"/>
      <c r="USV39" s="5"/>
      <c r="USW39" s="5"/>
      <c r="USX39" s="5"/>
      <c r="USY39" s="5"/>
      <c r="USZ39" s="5"/>
      <c r="UTA39" s="5"/>
      <c r="UTB39" s="5"/>
      <c r="UTC39" s="5"/>
      <c r="UTD39" s="5"/>
      <c r="UTE39" s="5"/>
      <c r="UTF39" s="5"/>
      <c r="UTG39" s="5"/>
      <c r="UTH39" s="5"/>
      <c r="UTI39" s="5"/>
      <c r="UTJ39" s="5"/>
      <c r="UTK39" s="5"/>
      <c r="UTL39" s="5"/>
      <c r="UTM39" s="5"/>
      <c r="UTN39" s="5"/>
      <c r="UTO39" s="5"/>
      <c r="UTP39" s="5"/>
      <c r="UTQ39" s="5"/>
      <c r="UTR39" s="5"/>
      <c r="UTS39" s="5"/>
      <c r="UTT39" s="5"/>
      <c r="UTU39" s="5"/>
      <c r="UTV39" s="5"/>
      <c r="UTW39" s="5"/>
      <c r="UTX39" s="5"/>
      <c r="UTY39" s="5"/>
      <c r="UTZ39" s="5"/>
      <c r="UUA39" s="5"/>
      <c r="UUB39" s="5"/>
      <c r="UUC39" s="5"/>
      <c r="UUD39" s="5"/>
      <c r="UUE39" s="5"/>
      <c r="UUF39" s="5"/>
      <c r="UUG39" s="5"/>
      <c r="UUH39" s="5"/>
      <c r="UUI39" s="5"/>
      <c r="UUJ39" s="5"/>
      <c r="UUK39" s="5"/>
      <c r="UUL39" s="5"/>
      <c r="UUM39" s="5"/>
      <c r="UUN39" s="5"/>
      <c r="UUO39" s="5"/>
      <c r="UUP39" s="5"/>
      <c r="UUQ39" s="5"/>
      <c r="UUR39" s="5"/>
      <c r="UUS39" s="5"/>
      <c r="UUT39" s="5"/>
      <c r="UUU39" s="5"/>
      <c r="UUV39" s="5"/>
      <c r="UUW39" s="5"/>
      <c r="UUX39" s="5"/>
      <c r="UUY39" s="5"/>
      <c r="UUZ39" s="5"/>
      <c r="UVA39" s="5"/>
      <c r="UVB39" s="5"/>
      <c r="UVC39" s="5"/>
      <c r="UVD39" s="5"/>
      <c r="UVE39" s="5"/>
      <c r="UVF39" s="5"/>
      <c r="UVG39" s="5"/>
      <c r="UVH39" s="5"/>
      <c r="UVI39" s="5"/>
      <c r="UVJ39" s="5"/>
      <c r="UVK39" s="5"/>
      <c r="UVL39" s="5"/>
      <c r="UVM39" s="5"/>
      <c r="UVN39" s="5"/>
      <c r="UVO39" s="5"/>
      <c r="UVP39" s="5"/>
      <c r="UVQ39" s="5"/>
      <c r="UVR39" s="5"/>
      <c r="UVS39" s="5"/>
      <c r="UVT39" s="5"/>
      <c r="UVU39" s="5"/>
      <c r="UVV39" s="5"/>
      <c r="UVW39" s="5"/>
      <c r="UVX39" s="5"/>
      <c r="UVY39" s="5"/>
      <c r="UVZ39" s="5"/>
      <c r="UWA39" s="5"/>
      <c r="UWB39" s="5"/>
      <c r="UWC39" s="5"/>
      <c r="UWD39" s="5"/>
      <c r="UWE39" s="5"/>
      <c r="UWF39" s="5"/>
      <c r="UWG39" s="5"/>
      <c r="UWH39" s="5"/>
      <c r="UWI39" s="5"/>
      <c r="UWJ39" s="5"/>
      <c r="UWK39" s="5"/>
      <c r="UWL39" s="5"/>
      <c r="UWM39" s="5"/>
      <c r="UWN39" s="5"/>
      <c r="UWO39" s="5"/>
      <c r="UWP39" s="5"/>
      <c r="UWQ39" s="5"/>
      <c r="UWR39" s="5"/>
      <c r="UWS39" s="5"/>
      <c r="UWT39" s="5"/>
      <c r="UWU39" s="5"/>
      <c r="UWV39" s="5"/>
      <c r="UWW39" s="5"/>
      <c r="UWX39" s="5"/>
      <c r="UWY39" s="5"/>
      <c r="UWZ39" s="5"/>
      <c r="UXA39" s="5"/>
      <c r="UXB39" s="5"/>
      <c r="UXC39" s="5"/>
      <c r="UXD39" s="5"/>
      <c r="UXE39" s="5"/>
      <c r="UXF39" s="5"/>
      <c r="UXG39" s="5"/>
      <c r="UXH39" s="5"/>
      <c r="UXI39" s="5"/>
      <c r="UXJ39" s="5"/>
      <c r="UXK39" s="5"/>
      <c r="UXL39" s="5"/>
      <c r="UXM39" s="5"/>
      <c r="UXN39" s="5"/>
      <c r="UXO39" s="5"/>
      <c r="UXP39" s="5"/>
      <c r="UXQ39" s="5"/>
      <c r="UXR39" s="5"/>
      <c r="UXS39" s="5"/>
      <c r="UXT39" s="5"/>
      <c r="UXU39" s="5"/>
      <c r="UXV39" s="5"/>
      <c r="UXW39" s="5"/>
      <c r="UXX39" s="5"/>
      <c r="UXY39" s="5"/>
      <c r="UXZ39" s="5"/>
      <c r="UYA39" s="5"/>
      <c r="UYB39" s="5"/>
      <c r="UYC39" s="5"/>
      <c r="UYD39" s="5"/>
      <c r="UYE39" s="5"/>
      <c r="UYF39" s="5"/>
      <c r="UYG39" s="5"/>
      <c r="UYH39" s="5"/>
      <c r="UYI39" s="5"/>
      <c r="UYJ39" s="5"/>
      <c r="UYK39" s="5"/>
      <c r="UYL39" s="5"/>
      <c r="UYM39" s="5"/>
      <c r="UYN39" s="5"/>
      <c r="UYO39" s="5"/>
      <c r="UYP39" s="5"/>
      <c r="UYQ39" s="5"/>
      <c r="UYR39" s="5"/>
      <c r="UYS39" s="5"/>
      <c r="UYT39" s="5"/>
      <c r="UYU39" s="5"/>
      <c r="UYV39" s="5"/>
      <c r="UYW39" s="5"/>
      <c r="UYX39" s="5"/>
      <c r="UYY39" s="5"/>
      <c r="UYZ39" s="5"/>
      <c r="UZA39" s="5"/>
      <c r="UZB39" s="5"/>
      <c r="UZC39" s="5"/>
      <c r="UZD39" s="5"/>
      <c r="UZE39" s="5"/>
      <c r="UZF39" s="5"/>
      <c r="UZG39" s="5"/>
      <c r="UZH39" s="5"/>
      <c r="UZI39" s="5"/>
      <c r="UZJ39" s="5"/>
      <c r="UZK39" s="5"/>
      <c r="UZL39" s="5"/>
      <c r="UZM39" s="5"/>
      <c r="UZN39" s="5"/>
      <c r="UZO39" s="5"/>
      <c r="UZP39" s="5"/>
      <c r="UZQ39" s="5"/>
      <c r="UZR39" s="5"/>
      <c r="UZS39" s="5"/>
      <c r="UZT39" s="5"/>
      <c r="UZU39" s="5"/>
      <c r="UZV39" s="5"/>
      <c r="UZW39" s="5"/>
      <c r="UZX39" s="5"/>
      <c r="UZY39" s="5"/>
      <c r="UZZ39" s="5"/>
      <c r="VAA39" s="5"/>
      <c r="VAB39" s="5"/>
      <c r="VAC39" s="5"/>
      <c r="VAD39" s="5"/>
      <c r="VAE39" s="5"/>
      <c r="VAF39" s="5"/>
      <c r="VAG39" s="5"/>
      <c r="VAH39" s="5"/>
      <c r="VAI39" s="5"/>
      <c r="VAJ39" s="5"/>
      <c r="VAK39" s="5"/>
      <c r="VAL39" s="5"/>
      <c r="VAM39" s="5"/>
      <c r="VAN39" s="5"/>
      <c r="VAO39" s="5"/>
      <c r="VAP39" s="5"/>
      <c r="VAQ39" s="5"/>
      <c r="VAR39" s="5"/>
      <c r="VAS39" s="5"/>
      <c r="VAT39" s="5"/>
      <c r="VAU39" s="5"/>
      <c r="VAV39" s="5"/>
      <c r="VAW39" s="5"/>
      <c r="VAX39" s="5"/>
      <c r="VAY39" s="5"/>
      <c r="VAZ39" s="5"/>
      <c r="VBA39" s="5"/>
      <c r="VBB39" s="5"/>
      <c r="VBC39" s="5"/>
      <c r="VBD39" s="5"/>
      <c r="VBE39" s="5"/>
      <c r="VBF39" s="5"/>
      <c r="VBG39" s="5"/>
      <c r="VBH39" s="5"/>
      <c r="VBI39" s="5"/>
      <c r="VBJ39" s="5"/>
      <c r="VBK39" s="5"/>
      <c r="VBL39" s="5"/>
      <c r="VBM39" s="5"/>
      <c r="VBN39" s="5"/>
      <c r="VBO39" s="5"/>
      <c r="VBP39" s="5"/>
      <c r="VBQ39" s="5"/>
      <c r="VBR39" s="5"/>
      <c r="VBS39" s="5"/>
      <c r="VBT39" s="5"/>
      <c r="VBU39" s="5"/>
      <c r="VBV39" s="5"/>
      <c r="VBW39" s="5"/>
      <c r="VBX39" s="5"/>
      <c r="VBY39" s="5"/>
      <c r="VBZ39" s="5"/>
      <c r="VCA39" s="5"/>
      <c r="VCB39" s="5"/>
      <c r="VCC39" s="5"/>
      <c r="VCD39" s="5"/>
      <c r="VCE39" s="5"/>
      <c r="VCF39" s="5"/>
      <c r="VCG39" s="5"/>
      <c r="VCH39" s="5"/>
      <c r="VCI39" s="5"/>
      <c r="VCJ39" s="5"/>
      <c r="VCK39" s="5"/>
      <c r="VCL39" s="5"/>
      <c r="VCM39" s="5"/>
      <c r="VCN39" s="5"/>
      <c r="VCO39" s="5"/>
      <c r="VCP39" s="5"/>
      <c r="VCQ39" s="5"/>
      <c r="VCR39" s="5"/>
      <c r="VCS39" s="5"/>
      <c r="VCT39" s="5"/>
      <c r="VCU39" s="5"/>
      <c r="VCV39" s="5"/>
      <c r="VCW39" s="5"/>
      <c r="VCX39" s="5"/>
      <c r="VCY39" s="5"/>
      <c r="VCZ39" s="5"/>
      <c r="VDA39" s="5"/>
      <c r="VDB39" s="5"/>
      <c r="VDC39" s="5"/>
      <c r="VDD39" s="5"/>
      <c r="VDE39" s="5"/>
      <c r="VDF39" s="5"/>
      <c r="VDG39" s="5"/>
      <c r="VDH39" s="5"/>
      <c r="VDI39" s="5"/>
      <c r="VDJ39" s="5"/>
      <c r="VDK39" s="5"/>
      <c r="VDL39" s="5"/>
      <c r="VDM39" s="5"/>
      <c r="VDN39" s="5"/>
      <c r="VDO39" s="5"/>
      <c r="VDP39" s="5"/>
      <c r="VDQ39" s="5"/>
      <c r="VDR39" s="5"/>
      <c r="VDS39" s="5"/>
      <c r="VDT39" s="5"/>
      <c r="VDU39" s="5"/>
      <c r="VDV39" s="5"/>
      <c r="VDW39" s="5"/>
      <c r="VDX39" s="5"/>
      <c r="VDY39" s="5"/>
      <c r="VDZ39" s="5"/>
      <c r="VEA39" s="5"/>
      <c r="VEB39" s="5"/>
      <c r="VEC39" s="5"/>
      <c r="VED39" s="5"/>
      <c r="VEE39" s="5"/>
      <c r="VEF39" s="5"/>
      <c r="VEG39" s="5"/>
      <c r="VEH39" s="5"/>
      <c r="VEI39" s="5"/>
      <c r="VEJ39" s="5"/>
      <c r="VEK39" s="5"/>
      <c r="VEL39" s="5"/>
      <c r="VEM39" s="5"/>
      <c r="VEN39" s="5"/>
      <c r="VEO39" s="5"/>
      <c r="VEP39" s="5"/>
      <c r="VEQ39" s="5"/>
      <c r="VER39" s="5"/>
      <c r="VES39" s="5"/>
      <c r="VET39" s="5"/>
      <c r="VEU39" s="5"/>
      <c r="VEV39" s="5"/>
      <c r="VEW39" s="5"/>
      <c r="VEX39" s="5"/>
      <c r="VEY39" s="5"/>
      <c r="VEZ39" s="5"/>
      <c r="VFA39" s="5"/>
      <c r="VFB39" s="5"/>
      <c r="VFC39" s="5"/>
      <c r="VFD39" s="5"/>
      <c r="VFE39" s="5"/>
      <c r="VFF39" s="5"/>
      <c r="VFG39" s="5"/>
      <c r="VFH39" s="5"/>
      <c r="VFI39" s="5"/>
      <c r="VFJ39" s="5"/>
      <c r="VFK39" s="5"/>
      <c r="VFL39" s="5"/>
      <c r="VFM39" s="5"/>
      <c r="VFN39" s="5"/>
      <c r="VFO39" s="5"/>
      <c r="VFP39" s="5"/>
      <c r="VFQ39" s="5"/>
      <c r="VFR39" s="5"/>
      <c r="VFS39" s="5"/>
      <c r="VFT39" s="5"/>
      <c r="VFU39" s="5"/>
      <c r="VFV39" s="5"/>
      <c r="VFW39" s="5"/>
      <c r="VFX39" s="5"/>
      <c r="VFY39" s="5"/>
      <c r="VFZ39" s="5"/>
      <c r="VGA39" s="5"/>
      <c r="VGB39" s="5"/>
      <c r="VGC39" s="5"/>
      <c r="VGD39" s="5"/>
      <c r="VGE39" s="5"/>
      <c r="VGF39" s="5"/>
      <c r="VGG39" s="5"/>
      <c r="VGH39" s="5"/>
      <c r="VGI39" s="5"/>
      <c r="VGJ39" s="5"/>
      <c r="VGK39" s="5"/>
      <c r="VGL39" s="5"/>
      <c r="VGM39" s="5"/>
      <c r="VGN39" s="5"/>
      <c r="VGO39" s="5"/>
      <c r="VGP39" s="5"/>
      <c r="VGQ39" s="5"/>
      <c r="VGR39" s="5"/>
      <c r="VGS39" s="5"/>
      <c r="VGT39" s="5"/>
      <c r="VGU39" s="5"/>
      <c r="VGV39" s="5"/>
      <c r="VGW39" s="5"/>
      <c r="VGX39" s="5"/>
      <c r="VGY39" s="5"/>
      <c r="VGZ39" s="5"/>
      <c r="VHA39" s="5"/>
      <c r="VHB39" s="5"/>
      <c r="VHC39" s="5"/>
      <c r="VHD39" s="5"/>
      <c r="VHE39" s="5"/>
      <c r="VHF39" s="5"/>
      <c r="VHG39" s="5"/>
      <c r="VHH39" s="5"/>
      <c r="VHI39" s="5"/>
      <c r="VHJ39" s="5"/>
      <c r="VHK39" s="5"/>
      <c r="VHL39" s="5"/>
      <c r="VHM39" s="5"/>
      <c r="VHN39" s="5"/>
      <c r="VHO39" s="5"/>
      <c r="VHP39" s="5"/>
      <c r="VHQ39" s="5"/>
      <c r="VHR39" s="5"/>
      <c r="VHS39" s="5"/>
      <c r="VHT39" s="5"/>
      <c r="VHU39" s="5"/>
      <c r="VHV39" s="5"/>
      <c r="VHW39" s="5"/>
      <c r="VHX39" s="5"/>
      <c r="VHY39" s="5"/>
      <c r="VHZ39" s="5"/>
      <c r="VIA39" s="5"/>
      <c r="VIB39" s="5"/>
      <c r="VIC39" s="5"/>
      <c r="VID39" s="5"/>
      <c r="VIE39" s="5"/>
      <c r="VIF39" s="5"/>
      <c r="VIG39" s="5"/>
      <c r="VIH39" s="5"/>
      <c r="VII39" s="5"/>
      <c r="VIJ39" s="5"/>
      <c r="VIK39" s="5"/>
      <c r="VIL39" s="5"/>
      <c r="VIM39" s="5"/>
      <c r="VIN39" s="5"/>
      <c r="VIO39" s="5"/>
      <c r="VIP39" s="5"/>
      <c r="VIQ39" s="5"/>
      <c r="VIR39" s="5"/>
      <c r="VIS39" s="5"/>
      <c r="VIT39" s="5"/>
      <c r="VIU39" s="5"/>
      <c r="VIV39" s="5"/>
      <c r="VIW39" s="5"/>
      <c r="VIX39" s="5"/>
      <c r="VIY39" s="5"/>
      <c r="VIZ39" s="5"/>
      <c r="VJA39" s="5"/>
      <c r="VJB39" s="5"/>
      <c r="VJC39" s="5"/>
      <c r="VJD39" s="5"/>
      <c r="VJE39" s="5"/>
      <c r="VJF39" s="5"/>
      <c r="VJG39" s="5"/>
      <c r="VJH39" s="5"/>
      <c r="VJI39" s="5"/>
      <c r="VJJ39" s="5"/>
      <c r="VJK39" s="5"/>
      <c r="VJL39" s="5"/>
      <c r="VJM39" s="5"/>
      <c r="VJN39" s="5"/>
      <c r="VJO39" s="5"/>
      <c r="VJP39" s="5"/>
      <c r="VJQ39" s="5"/>
      <c r="VJR39" s="5"/>
      <c r="VJS39" s="5"/>
      <c r="VJT39" s="5"/>
      <c r="VJU39" s="5"/>
      <c r="VJV39" s="5"/>
      <c r="VJW39" s="5"/>
      <c r="VJX39" s="5"/>
      <c r="VJY39" s="5"/>
      <c r="VJZ39" s="5"/>
      <c r="VKA39" s="5"/>
      <c r="VKB39" s="5"/>
      <c r="VKC39" s="5"/>
      <c r="VKD39" s="5"/>
      <c r="VKE39" s="5"/>
      <c r="VKF39" s="5"/>
      <c r="VKG39" s="5"/>
      <c r="VKH39" s="5"/>
      <c r="VKI39" s="5"/>
      <c r="VKJ39" s="5"/>
      <c r="VKK39" s="5"/>
      <c r="VKL39" s="5"/>
      <c r="VKM39" s="5"/>
      <c r="VKN39" s="5"/>
      <c r="VKO39" s="5"/>
      <c r="VKP39" s="5"/>
      <c r="VKQ39" s="5"/>
      <c r="VKR39" s="5"/>
      <c r="VKS39" s="5"/>
      <c r="VKT39" s="5"/>
      <c r="VKU39" s="5"/>
      <c r="VKV39" s="5"/>
      <c r="VKW39" s="5"/>
      <c r="VKX39" s="5"/>
      <c r="VKY39" s="5"/>
      <c r="VKZ39" s="5"/>
      <c r="VLA39" s="5"/>
      <c r="VLB39" s="5"/>
      <c r="VLC39" s="5"/>
      <c r="VLD39" s="5"/>
      <c r="VLE39" s="5"/>
      <c r="VLF39" s="5"/>
      <c r="VLG39" s="5"/>
      <c r="VLH39" s="5"/>
      <c r="VLI39" s="5"/>
      <c r="VLJ39" s="5"/>
      <c r="VLK39" s="5"/>
      <c r="VLL39" s="5"/>
      <c r="VLM39" s="5"/>
      <c r="VLN39" s="5"/>
      <c r="VLO39" s="5"/>
      <c r="VLP39" s="5"/>
      <c r="VLQ39" s="5"/>
      <c r="VLR39" s="5"/>
      <c r="VLS39" s="5"/>
      <c r="VLT39" s="5"/>
      <c r="VLU39" s="5"/>
      <c r="VLV39" s="5"/>
      <c r="VLW39" s="5"/>
      <c r="VLX39" s="5"/>
      <c r="VLY39" s="5"/>
      <c r="VLZ39" s="5"/>
      <c r="VMA39" s="5"/>
      <c r="VMB39" s="5"/>
      <c r="VMC39" s="5"/>
      <c r="VMD39" s="5"/>
      <c r="VME39" s="5"/>
      <c r="VMF39" s="5"/>
      <c r="VMG39" s="5"/>
      <c r="VMH39" s="5"/>
      <c r="VMI39" s="5"/>
      <c r="VMJ39" s="5"/>
      <c r="VMK39" s="5"/>
      <c r="VML39" s="5"/>
      <c r="VMM39" s="5"/>
      <c r="VMN39" s="5"/>
      <c r="VMO39" s="5"/>
      <c r="VMP39" s="5"/>
      <c r="VMQ39" s="5"/>
      <c r="VMR39" s="5"/>
      <c r="VMS39" s="5"/>
      <c r="VMT39" s="5"/>
      <c r="VMU39" s="5"/>
      <c r="VMV39" s="5"/>
      <c r="VMW39" s="5"/>
      <c r="VMX39" s="5"/>
      <c r="VMY39" s="5"/>
      <c r="VMZ39" s="5"/>
      <c r="VNA39" s="5"/>
      <c r="VNB39" s="5"/>
      <c r="VNC39" s="5"/>
      <c r="VND39" s="5"/>
      <c r="VNE39" s="5"/>
      <c r="VNF39" s="5"/>
      <c r="VNG39" s="5"/>
      <c r="VNH39" s="5"/>
      <c r="VNI39" s="5"/>
      <c r="VNJ39" s="5"/>
      <c r="VNK39" s="5"/>
      <c r="VNL39" s="5"/>
      <c r="VNM39" s="5"/>
      <c r="VNN39" s="5"/>
      <c r="VNO39" s="5"/>
      <c r="VNP39" s="5"/>
      <c r="VNQ39" s="5"/>
      <c r="VNR39" s="5"/>
      <c r="VNS39" s="5"/>
      <c r="VNT39" s="5"/>
      <c r="VNU39" s="5"/>
      <c r="VNV39" s="5"/>
      <c r="VNW39" s="5"/>
      <c r="VNX39" s="5"/>
      <c r="VNY39" s="5"/>
      <c r="VNZ39" s="5"/>
      <c r="VOA39" s="5"/>
      <c r="VOB39" s="5"/>
      <c r="VOC39" s="5"/>
      <c r="VOD39" s="5"/>
      <c r="VOE39" s="5"/>
      <c r="VOF39" s="5"/>
      <c r="VOG39" s="5"/>
      <c r="VOH39" s="5"/>
      <c r="VOI39" s="5"/>
      <c r="VOJ39" s="5"/>
      <c r="VOK39" s="5"/>
      <c r="VOL39" s="5"/>
      <c r="VOM39" s="5"/>
      <c r="VON39" s="5"/>
      <c r="VOO39" s="5"/>
      <c r="VOP39" s="5"/>
      <c r="VOQ39" s="5"/>
      <c r="VOR39" s="5"/>
      <c r="VOS39" s="5"/>
      <c r="VOT39" s="5"/>
      <c r="VOU39" s="5"/>
      <c r="VOV39" s="5"/>
      <c r="VOW39" s="5"/>
      <c r="VOX39" s="5"/>
      <c r="VOY39" s="5"/>
      <c r="VOZ39" s="5"/>
      <c r="VPA39" s="5"/>
      <c r="VPB39" s="5"/>
      <c r="VPC39" s="5"/>
      <c r="VPD39" s="5"/>
      <c r="VPE39" s="5"/>
      <c r="VPF39" s="5"/>
      <c r="VPG39" s="5"/>
      <c r="VPH39" s="5"/>
      <c r="VPI39" s="5"/>
      <c r="VPJ39" s="5"/>
      <c r="VPK39" s="5"/>
      <c r="VPL39" s="5"/>
      <c r="VPM39" s="5"/>
      <c r="VPN39" s="5"/>
      <c r="VPO39" s="5"/>
      <c r="VPP39" s="5"/>
      <c r="VPQ39" s="5"/>
      <c r="VPR39" s="5"/>
      <c r="VPS39" s="5"/>
      <c r="VPT39" s="5"/>
      <c r="VPU39" s="5"/>
      <c r="VPV39" s="5"/>
      <c r="VPW39" s="5"/>
      <c r="VPX39" s="5"/>
      <c r="VPY39" s="5"/>
      <c r="VPZ39" s="5"/>
      <c r="VQA39" s="5"/>
      <c r="VQB39" s="5"/>
      <c r="VQC39" s="5"/>
      <c r="VQD39" s="5"/>
      <c r="VQE39" s="5"/>
      <c r="VQF39" s="5"/>
      <c r="VQG39" s="5"/>
      <c r="VQH39" s="5"/>
      <c r="VQI39" s="5"/>
      <c r="VQJ39" s="5"/>
      <c r="VQK39" s="5"/>
      <c r="VQL39" s="5"/>
      <c r="VQM39" s="5"/>
      <c r="VQN39" s="5"/>
      <c r="VQO39" s="5"/>
      <c r="VQP39" s="5"/>
      <c r="VQQ39" s="5"/>
      <c r="VQR39" s="5"/>
      <c r="VQS39" s="5"/>
      <c r="VQT39" s="5"/>
      <c r="VQU39" s="5"/>
      <c r="VQV39" s="5"/>
      <c r="VQW39" s="5"/>
      <c r="VQX39" s="5"/>
      <c r="VQY39" s="5"/>
      <c r="VQZ39" s="5"/>
      <c r="VRA39" s="5"/>
      <c r="VRB39" s="5"/>
      <c r="VRC39" s="5"/>
      <c r="VRD39" s="5"/>
      <c r="VRE39" s="5"/>
      <c r="VRF39" s="5"/>
      <c r="VRG39" s="5"/>
      <c r="VRH39" s="5"/>
      <c r="VRI39" s="5"/>
      <c r="VRJ39" s="5"/>
      <c r="VRK39" s="5"/>
      <c r="VRL39" s="5"/>
      <c r="VRM39" s="5"/>
      <c r="VRN39" s="5"/>
      <c r="VRO39" s="5"/>
      <c r="VRP39" s="5"/>
      <c r="VRQ39" s="5"/>
      <c r="VRR39" s="5"/>
      <c r="VRS39" s="5"/>
      <c r="VRT39" s="5"/>
      <c r="VRU39" s="5"/>
      <c r="VRV39" s="5"/>
      <c r="VRW39" s="5"/>
      <c r="VRX39" s="5"/>
      <c r="VRY39" s="5"/>
      <c r="VRZ39" s="5"/>
      <c r="VSA39" s="5"/>
      <c r="VSB39" s="5"/>
      <c r="VSC39" s="5"/>
      <c r="VSD39" s="5"/>
      <c r="VSE39" s="5"/>
      <c r="VSF39" s="5"/>
      <c r="VSG39" s="5"/>
      <c r="VSH39" s="5"/>
      <c r="VSI39" s="5"/>
      <c r="VSJ39" s="5"/>
      <c r="VSK39" s="5"/>
      <c r="VSL39" s="5"/>
      <c r="VSM39" s="5"/>
      <c r="VSN39" s="5"/>
      <c r="VSO39" s="5"/>
      <c r="VSP39" s="5"/>
      <c r="VSQ39" s="5"/>
      <c r="VSR39" s="5"/>
      <c r="VSS39" s="5"/>
      <c r="VST39" s="5"/>
      <c r="VSU39" s="5"/>
      <c r="VSV39" s="5"/>
      <c r="VSW39" s="5"/>
      <c r="VSX39" s="5"/>
      <c r="VSY39" s="5"/>
      <c r="VSZ39" s="5"/>
      <c r="VTA39" s="5"/>
      <c r="VTB39" s="5"/>
      <c r="VTC39" s="5"/>
      <c r="VTD39" s="5"/>
      <c r="VTE39" s="5"/>
      <c r="VTF39" s="5"/>
      <c r="VTG39" s="5"/>
      <c r="VTH39" s="5"/>
      <c r="VTI39" s="5"/>
      <c r="VTJ39" s="5"/>
      <c r="VTK39" s="5"/>
      <c r="VTL39" s="5"/>
      <c r="VTM39" s="5"/>
      <c r="VTN39" s="5"/>
      <c r="VTO39" s="5"/>
      <c r="VTP39" s="5"/>
      <c r="VTQ39" s="5"/>
      <c r="VTR39" s="5"/>
      <c r="VTS39" s="5"/>
      <c r="VTT39" s="5"/>
      <c r="VTU39" s="5"/>
      <c r="VTV39" s="5"/>
      <c r="VTW39" s="5"/>
      <c r="VTX39" s="5"/>
      <c r="VTY39" s="5"/>
      <c r="VTZ39" s="5"/>
      <c r="VUA39" s="5"/>
      <c r="VUB39" s="5"/>
      <c r="VUC39" s="5"/>
      <c r="VUD39" s="5"/>
      <c r="VUE39" s="5"/>
      <c r="VUF39" s="5"/>
      <c r="VUG39" s="5"/>
      <c r="VUH39" s="5"/>
      <c r="VUI39" s="5"/>
      <c r="VUJ39" s="5"/>
      <c r="VUK39" s="5"/>
      <c r="VUL39" s="5"/>
      <c r="VUM39" s="5"/>
      <c r="VUN39" s="5"/>
      <c r="VUO39" s="5"/>
      <c r="VUP39" s="5"/>
      <c r="VUQ39" s="5"/>
      <c r="VUR39" s="5"/>
      <c r="VUS39" s="5"/>
      <c r="VUT39" s="5"/>
      <c r="VUU39" s="5"/>
      <c r="VUV39" s="5"/>
      <c r="VUW39" s="5"/>
      <c r="VUX39" s="5"/>
      <c r="VUY39" s="5"/>
      <c r="VUZ39" s="5"/>
      <c r="VVA39" s="5"/>
      <c r="VVB39" s="5"/>
      <c r="VVC39" s="5"/>
      <c r="VVD39" s="5"/>
      <c r="VVE39" s="5"/>
      <c r="VVF39" s="5"/>
      <c r="VVG39" s="5"/>
      <c r="VVH39" s="5"/>
      <c r="VVI39" s="5"/>
      <c r="VVJ39" s="5"/>
      <c r="VVK39" s="5"/>
      <c r="VVL39" s="5"/>
      <c r="VVM39" s="5"/>
      <c r="VVN39" s="5"/>
      <c r="VVO39" s="5"/>
      <c r="VVP39" s="5"/>
      <c r="VVQ39" s="5"/>
      <c r="VVR39" s="5"/>
      <c r="VVS39" s="5"/>
      <c r="VVT39" s="5"/>
      <c r="VVU39" s="5"/>
      <c r="VVV39" s="5"/>
      <c r="VVW39" s="5"/>
      <c r="VVX39" s="5"/>
      <c r="VVY39" s="5"/>
      <c r="VVZ39" s="5"/>
      <c r="VWA39" s="5"/>
      <c r="VWB39" s="5"/>
      <c r="VWC39" s="5"/>
      <c r="VWD39" s="5"/>
      <c r="VWE39" s="5"/>
      <c r="VWF39" s="5"/>
      <c r="VWG39" s="5"/>
      <c r="VWH39" s="5"/>
      <c r="VWI39" s="5"/>
      <c r="VWJ39" s="5"/>
      <c r="VWK39" s="5"/>
      <c r="VWL39" s="5"/>
      <c r="VWM39" s="5"/>
      <c r="VWN39" s="5"/>
      <c r="VWO39" s="5"/>
      <c r="VWP39" s="5"/>
      <c r="VWQ39" s="5"/>
      <c r="VWR39" s="5"/>
      <c r="VWS39" s="5"/>
      <c r="VWT39" s="5"/>
      <c r="VWU39" s="5"/>
      <c r="VWV39" s="5"/>
      <c r="VWW39" s="5"/>
      <c r="VWX39" s="5"/>
      <c r="VWY39" s="5"/>
      <c r="VWZ39" s="5"/>
      <c r="VXA39" s="5"/>
      <c r="VXB39" s="5"/>
      <c r="VXC39" s="5"/>
      <c r="VXD39" s="5"/>
      <c r="VXE39" s="5"/>
      <c r="VXF39" s="5"/>
      <c r="VXG39" s="5"/>
      <c r="VXH39" s="5"/>
      <c r="VXI39" s="5"/>
      <c r="VXJ39" s="5"/>
      <c r="VXK39" s="5"/>
      <c r="VXL39" s="5"/>
      <c r="VXM39" s="5"/>
      <c r="VXN39" s="5"/>
      <c r="VXO39" s="5"/>
      <c r="VXP39" s="5"/>
      <c r="VXQ39" s="5"/>
      <c r="VXR39" s="5"/>
      <c r="VXS39" s="5"/>
      <c r="VXT39" s="5"/>
      <c r="VXU39" s="5"/>
      <c r="VXV39" s="5"/>
      <c r="VXW39" s="5"/>
      <c r="VXX39" s="5"/>
      <c r="VXY39" s="5"/>
      <c r="VXZ39" s="5"/>
      <c r="VYA39" s="5"/>
      <c r="VYB39" s="5"/>
      <c r="VYC39" s="5"/>
      <c r="VYD39" s="5"/>
      <c r="VYE39" s="5"/>
      <c r="VYF39" s="5"/>
      <c r="VYG39" s="5"/>
      <c r="VYH39" s="5"/>
      <c r="VYI39" s="5"/>
      <c r="VYJ39" s="5"/>
      <c r="VYK39" s="5"/>
      <c r="VYL39" s="5"/>
      <c r="VYM39" s="5"/>
      <c r="VYN39" s="5"/>
      <c r="VYO39" s="5"/>
      <c r="VYP39" s="5"/>
      <c r="VYQ39" s="5"/>
      <c r="VYR39" s="5"/>
      <c r="VYS39" s="5"/>
      <c r="VYT39" s="5"/>
      <c r="VYU39" s="5"/>
      <c r="VYV39" s="5"/>
      <c r="VYW39" s="5"/>
      <c r="VYX39" s="5"/>
      <c r="VYY39" s="5"/>
      <c r="VYZ39" s="5"/>
      <c r="VZA39" s="5"/>
      <c r="VZB39" s="5"/>
      <c r="VZC39" s="5"/>
      <c r="VZD39" s="5"/>
      <c r="VZE39" s="5"/>
      <c r="VZF39" s="5"/>
      <c r="VZG39" s="5"/>
      <c r="VZH39" s="5"/>
      <c r="VZI39" s="5"/>
      <c r="VZJ39" s="5"/>
      <c r="VZK39" s="5"/>
      <c r="VZL39" s="5"/>
      <c r="VZM39" s="5"/>
      <c r="VZN39" s="5"/>
      <c r="VZO39" s="5"/>
      <c r="VZP39" s="5"/>
      <c r="VZQ39" s="5"/>
      <c r="VZR39" s="5"/>
      <c r="VZS39" s="5"/>
      <c r="VZT39" s="5"/>
      <c r="VZU39" s="5"/>
      <c r="VZV39" s="5"/>
      <c r="VZW39" s="5"/>
      <c r="VZX39" s="5"/>
      <c r="VZY39" s="5"/>
      <c r="VZZ39" s="5"/>
      <c r="WAA39" s="5"/>
      <c r="WAB39" s="5"/>
      <c r="WAC39" s="5"/>
      <c r="WAD39" s="5"/>
      <c r="WAE39" s="5"/>
      <c r="WAF39" s="5"/>
      <c r="WAG39" s="5"/>
      <c r="WAH39" s="5"/>
      <c r="WAI39" s="5"/>
      <c r="WAJ39" s="5"/>
      <c r="WAK39" s="5"/>
      <c r="WAL39" s="5"/>
      <c r="WAM39" s="5"/>
      <c r="WAN39" s="5"/>
      <c r="WAO39" s="5"/>
      <c r="WAP39" s="5"/>
      <c r="WAQ39" s="5"/>
      <c r="WAR39" s="5"/>
      <c r="WAS39" s="5"/>
      <c r="WAT39" s="5"/>
      <c r="WAU39" s="5"/>
      <c r="WAV39" s="5"/>
      <c r="WAW39" s="5"/>
      <c r="WAX39" s="5"/>
      <c r="WAY39" s="5"/>
      <c r="WAZ39" s="5"/>
      <c r="WBA39" s="5"/>
      <c r="WBB39" s="5"/>
      <c r="WBC39" s="5"/>
      <c r="WBD39" s="5"/>
      <c r="WBE39" s="5"/>
      <c r="WBF39" s="5"/>
      <c r="WBG39" s="5"/>
      <c r="WBH39" s="5"/>
      <c r="WBI39" s="5"/>
      <c r="WBJ39" s="5"/>
      <c r="WBK39" s="5"/>
      <c r="WBL39" s="5"/>
      <c r="WBM39" s="5"/>
      <c r="WBN39" s="5"/>
      <c r="WBO39" s="5"/>
      <c r="WBP39" s="5"/>
      <c r="WBQ39" s="5"/>
      <c r="WBR39" s="5"/>
      <c r="WBS39" s="5"/>
      <c r="WBT39" s="5"/>
      <c r="WBU39" s="5"/>
      <c r="WBV39" s="5"/>
      <c r="WBW39" s="5"/>
      <c r="WBX39" s="5"/>
      <c r="WBY39" s="5"/>
      <c r="WBZ39" s="5"/>
      <c r="WCA39" s="5"/>
      <c r="WCB39" s="5"/>
      <c r="WCC39" s="5"/>
      <c r="WCD39" s="5"/>
      <c r="WCE39" s="5"/>
      <c r="WCF39" s="5"/>
      <c r="WCG39" s="5"/>
      <c r="WCH39" s="5"/>
      <c r="WCI39" s="5"/>
      <c r="WCJ39" s="5"/>
      <c r="WCK39" s="5"/>
      <c r="WCL39" s="5"/>
      <c r="WCM39" s="5"/>
      <c r="WCN39" s="5"/>
      <c r="WCO39" s="5"/>
      <c r="WCP39" s="5"/>
      <c r="WCQ39" s="5"/>
      <c r="WCR39" s="5"/>
      <c r="WCS39" s="5"/>
      <c r="WCT39" s="5"/>
      <c r="WCU39" s="5"/>
      <c r="WCV39" s="5"/>
      <c r="WCW39" s="5"/>
      <c r="WCX39" s="5"/>
      <c r="WCY39" s="5"/>
      <c r="WCZ39" s="5"/>
      <c r="WDA39" s="5"/>
      <c r="WDB39" s="5"/>
      <c r="WDC39" s="5"/>
      <c r="WDD39" s="5"/>
      <c r="WDE39" s="5"/>
      <c r="WDF39" s="5"/>
      <c r="WDG39" s="5"/>
      <c r="WDH39" s="5"/>
      <c r="WDI39" s="5"/>
      <c r="WDJ39" s="5"/>
      <c r="WDK39" s="5"/>
      <c r="WDL39" s="5"/>
      <c r="WDM39" s="5"/>
      <c r="WDN39" s="5"/>
      <c r="WDO39" s="5"/>
      <c r="WDP39" s="5"/>
      <c r="WDQ39" s="5"/>
      <c r="WDR39" s="5"/>
      <c r="WDS39" s="5"/>
      <c r="WDT39" s="5"/>
      <c r="WDU39" s="5"/>
      <c r="WDV39" s="5"/>
      <c r="WDW39" s="5"/>
      <c r="WDX39" s="5"/>
      <c r="WDY39" s="5"/>
      <c r="WDZ39" s="5"/>
      <c r="WEA39" s="5"/>
      <c r="WEB39" s="5"/>
      <c r="WEC39" s="5"/>
      <c r="WED39" s="5"/>
      <c r="WEE39" s="5"/>
      <c r="WEF39" s="5"/>
      <c r="WEG39" s="5"/>
      <c r="WEH39" s="5"/>
      <c r="WEI39" s="5"/>
      <c r="WEJ39" s="5"/>
      <c r="WEK39" s="5"/>
      <c r="WEL39" s="5"/>
      <c r="WEM39" s="5"/>
      <c r="WEN39" s="5"/>
      <c r="WEO39" s="5"/>
      <c r="WEP39" s="5"/>
      <c r="WEQ39" s="5"/>
      <c r="WER39" s="5"/>
      <c r="WES39" s="5"/>
      <c r="WET39" s="5"/>
      <c r="WEU39" s="5"/>
      <c r="WEV39" s="5"/>
      <c r="WEW39" s="5"/>
      <c r="WEX39" s="5"/>
      <c r="WEY39" s="5"/>
      <c r="WEZ39" s="5"/>
      <c r="WFA39" s="5"/>
      <c r="WFB39" s="5"/>
      <c r="WFC39" s="5"/>
      <c r="WFD39" s="5"/>
      <c r="WFE39" s="5"/>
      <c r="WFF39" s="5"/>
      <c r="WFG39" s="5"/>
      <c r="WFH39" s="5"/>
      <c r="WFI39" s="5"/>
      <c r="WFJ39" s="5"/>
      <c r="WFK39" s="5"/>
      <c r="WFL39" s="5"/>
      <c r="WFM39" s="5"/>
      <c r="WFN39" s="5"/>
      <c r="WFO39" s="5"/>
      <c r="WFP39" s="5"/>
      <c r="WFQ39" s="5"/>
      <c r="WFR39" s="5"/>
      <c r="WFS39" s="5"/>
      <c r="WFT39" s="5"/>
      <c r="WFU39" s="5"/>
      <c r="WFV39" s="5"/>
      <c r="WFW39" s="5"/>
      <c r="WFX39" s="5"/>
      <c r="WFY39" s="5"/>
      <c r="WFZ39" s="5"/>
      <c r="WGA39" s="5"/>
      <c r="WGB39" s="5"/>
      <c r="WGC39" s="5"/>
      <c r="WGD39" s="5"/>
      <c r="WGE39" s="5"/>
      <c r="WGF39" s="5"/>
      <c r="WGG39" s="5"/>
      <c r="WGH39" s="5"/>
      <c r="WGI39" s="5"/>
      <c r="WGJ39" s="5"/>
      <c r="WGK39" s="5"/>
      <c r="WGL39" s="5"/>
      <c r="WGM39" s="5"/>
      <c r="WGN39" s="5"/>
      <c r="WGO39" s="5"/>
      <c r="WGP39" s="5"/>
      <c r="WGQ39" s="5"/>
      <c r="WGR39" s="5"/>
      <c r="WGS39" s="5"/>
      <c r="WGT39" s="5"/>
      <c r="WGU39" s="5"/>
      <c r="WGV39" s="5"/>
      <c r="WGW39" s="5"/>
      <c r="WGX39" s="5"/>
      <c r="WGY39" s="5"/>
      <c r="WGZ39" s="5"/>
      <c r="WHA39" s="5"/>
      <c r="WHB39" s="5"/>
      <c r="WHC39" s="5"/>
      <c r="WHD39" s="5"/>
      <c r="WHE39" s="5"/>
      <c r="WHF39" s="5"/>
      <c r="WHG39" s="5"/>
      <c r="WHH39" s="5"/>
      <c r="WHI39" s="5"/>
      <c r="WHJ39" s="5"/>
      <c r="WHK39" s="5"/>
      <c r="WHL39" s="5"/>
      <c r="WHM39" s="5"/>
      <c r="WHN39" s="5"/>
      <c r="WHO39" s="5"/>
      <c r="WHP39" s="5"/>
      <c r="WHQ39" s="5"/>
      <c r="WHR39" s="5"/>
      <c r="WHS39" s="5"/>
      <c r="WHT39" s="5"/>
      <c r="WHU39" s="5"/>
      <c r="WHV39" s="5"/>
      <c r="WHW39" s="5"/>
      <c r="WHX39" s="5"/>
      <c r="WHY39" s="5"/>
      <c r="WHZ39" s="5"/>
      <c r="WIA39" s="5"/>
      <c r="WIB39" s="5"/>
      <c r="WIC39" s="5"/>
      <c r="WID39" s="5"/>
      <c r="WIE39" s="5"/>
      <c r="WIF39" s="5"/>
      <c r="WIG39" s="5"/>
      <c r="WIH39" s="5"/>
      <c r="WII39" s="5"/>
      <c r="WIJ39" s="5"/>
      <c r="WIK39" s="5"/>
      <c r="WIL39" s="5"/>
      <c r="WIM39" s="5"/>
      <c r="WIN39" s="5"/>
      <c r="WIO39" s="5"/>
      <c r="WIP39" s="5"/>
      <c r="WIQ39" s="5"/>
      <c r="WIR39" s="5"/>
      <c r="WIS39" s="5"/>
      <c r="WIT39" s="5"/>
      <c r="WIU39" s="5"/>
      <c r="WIV39" s="5"/>
      <c r="WIW39" s="5"/>
      <c r="WIX39" s="5"/>
      <c r="WIY39" s="5"/>
      <c r="WIZ39" s="5"/>
      <c r="WJA39" s="5"/>
      <c r="WJB39" s="5"/>
      <c r="WJC39" s="5"/>
      <c r="WJD39" s="5"/>
      <c r="WJE39" s="5"/>
      <c r="WJF39" s="5"/>
      <c r="WJG39" s="5"/>
      <c r="WJH39" s="5"/>
      <c r="WJI39" s="5"/>
      <c r="WJJ39" s="5"/>
      <c r="WJK39" s="5"/>
      <c r="WJL39" s="5"/>
      <c r="WJM39" s="5"/>
      <c r="WJN39" s="5"/>
      <c r="WJO39" s="5"/>
      <c r="WJP39" s="5"/>
      <c r="WJQ39" s="5"/>
      <c r="WJR39" s="5"/>
      <c r="WJS39" s="5"/>
      <c r="WJT39" s="5"/>
      <c r="WJU39" s="5"/>
      <c r="WJV39" s="5"/>
      <c r="WJW39" s="5"/>
      <c r="WJX39" s="5"/>
      <c r="WJY39" s="5"/>
      <c r="WJZ39" s="5"/>
      <c r="WKA39" s="5"/>
      <c r="WKB39" s="5"/>
      <c r="WKC39" s="5"/>
      <c r="WKD39" s="5"/>
      <c r="WKE39" s="5"/>
      <c r="WKF39" s="5"/>
      <c r="WKG39" s="5"/>
      <c r="WKH39" s="5"/>
      <c r="WKI39" s="5"/>
      <c r="WKJ39" s="5"/>
      <c r="WKK39" s="5"/>
      <c r="WKL39" s="5"/>
      <c r="WKM39" s="5"/>
      <c r="WKN39" s="5"/>
      <c r="WKO39" s="5"/>
      <c r="WKP39" s="5"/>
      <c r="WKQ39" s="5"/>
      <c r="WKR39" s="5"/>
      <c r="WKS39" s="5"/>
      <c r="WKT39" s="5"/>
      <c r="WKU39" s="5"/>
      <c r="WKV39" s="5"/>
      <c r="WKW39" s="5"/>
      <c r="WKX39" s="5"/>
      <c r="WKY39" s="5"/>
      <c r="WKZ39" s="5"/>
      <c r="WLA39" s="5"/>
      <c r="WLB39" s="5"/>
      <c r="WLC39" s="5"/>
      <c r="WLD39" s="5"/>
      <c r="WLE39" s="5"/>
      <c r="WLF39" s="5"/>
      <c r="WLG39" s="5"/>
      <c r="WLH39" s="5"/>
      <c r="WLI39" s="5"/>
      <c r="WLJ39" s="5"/>
      <c r="WLK39" s="5"/>
      <c r="WLL39" s="5"/>
      <c r="WLM39" s="5"/>
      <c r="WLN39" s="5"/>
      <c r="WLO39" s="5"/>
      <c r="WLP39" s="5"/>
      <c r="WLQ39" s="5"/>
      <c r="WLR39" s="5"/>
      <c r="WLS39" s="5"/>
      <c r="WLT39" s="5"/>
      <c r="WLU39" s="5"/>
      <c r="WLV39" s="5"/>
      <c r="WLW39" s="5"/>
      <c r="WLX39" s="5"/>
      <c r="WLY39" s="5"/>
      <c r="WLZ39" s="5"/>
      <c r="WMA39" s="5"/>
      <c r="WMB39" s="5"/>
      <c r="WMC39" s="5"/>
      <c r="WMD39" s="5"/>
      <c r="WME39" s="5"/>
      <c r="WMF39" s="5"/>
      <c r="WMG39" s="5"/>
      <c r="WMH39" s="5"/>
      <c r="WMI39" s="5"/>
      <c r="WMJ39" s="5"/>
      <c r="WMK39" s="5"/>
      <c r="WML39" s="5"/>
      <c r="WMM39" s="5"/>
      <c r="WMN39" s="5"/>
      <c r="WMO39" s="5"/>
      <c r="WMP39" s="5"/>
      <c r="WMQ39" s="5"/>
      <c r="WMR39" s="5"/>
      <c r="WMS39" s="5"/>
      <c r="WMT39" s="5"/>
      <c r="WMU39" s="5"/>
      <c r="WMV39" s="5"/>
      <c r="WMW39" s="5"/>
      <c r="WMX39" s="5"/>
      <c r="WMY39" s="5"/>
      <c r="WMZ39" s="5"/>
      <c r="WNA39" s="5"/>
      <c r="WNB39" s="5"/>
      <c r="WNC39" s="5"/>
      <c r="WND39" s="5"/>
      <c r="WNE39" s="5"/>
      <c r="WNF39" s="5"/>
      <c r="WNG39" s="5"/>
      <c r="WNH39" s="5"/>
      <c r="WNI39" s="5"/>
      <c r="WNJ39" s="5"/>
      <c r="WNK39" s="5"/>
      <c r="WNL39" s="5"/>
      <c r="WNM39" s="5"/>
      <c r="WNN39" s="5"/>
      <c r="WNO39" s="5"/>
      <c r="WNP39" s="5"/>
      <c r="WNQ39" s="5"/>
      <c r="WNR39" s="5"/>
      <c r="WNS39" s="5"/>
      <c r="WNT39" s="5"/>
      <c r="WNU39" s="5"/>
      <c r="WNV39" s="5"/>
      <c r="WNW39" s="5"/>
      <c r="WNX39" s="5"/>
      <c r="WNY39" s="5"/>
      <c r="WNZ39" s="5"/>
      <c r="WOA39" s="5"/>
      <c r="WOB39" s="5"/>
      <c r="WOC39" s="5"/>
      <c r="WOD39" s="5"/>
      <c r="WOE39" s="5"/>
      <c r="WOF39" s="5"/>
      <c r="WOG39" s="5"/>
      <c r="WOH39" s="5"/>
      <c r="WOI39" s="5"/>
      <c r="WOJ39" s="5"/>
      <c r="WOK39" s="5"/>
      <c r="WOL39" s="5"/>
      <c r="WOM39" s="5"/>
      <c r="WON39" s="5"/>
      <c r="WOO39" s="5"/>
      <c r="WOP39" s="5"/>
      <c r="WOQ39" s="5"/>
      <c r="WOR39" s="5"/>
      <c r="WOS39" s="5"/>
      <c r="WOT39" s="5"/>
      <c r="WOU39" s="5"/>
      <c r="WOV39" s="5"/>
      <c r="WOW39" s="5"/>
      <c r="WOX39" s="5"/>
      <c r="WOY39" s="5"/>
      <c r="WOZ39" s="5"/>
      <c r="WPA39" s="5"/>
      <c r="WPB39" s="5"/>
      <c r="WPC39" s="5"/>
      <c r="WPD39" s="5"/>
      <c r="WPE39" s="5"/>
      <c r="WPF39" s="5"/>
      <c r="WPG39" s="5"/>
      <c r="WPH39" s="5"/>
      <c r="WPI39" s="5"/>
      <c r="WPJ39" s="5"/>
      <c r="WPK39" s="5"/>
      <c r="WPL39" s="5"/>
      <c r="WPM39" s="5"/>
      <c r="WPN39" s="5"/>
      <c r="WPO39" s="5"/>
      <c r="WPP39" s="5"/>
      <c r="WPQ39" s="5"/>
      <c r="WPR39" s="5"/>
      <c r="WPS39" s="5"/>
      <c r="WPT39" s="5"/>
      <c r="WPU39" s="5"/>
      <c r="WPV39" s="5"/>
      <c r="WPW39" s="5"/>
      <c r="WPX39" s="5"/>
      <c r="WPY39" s="5"/>
      <c r="WPZ39" s="5"/>
      <c r="WQA39" s="5"/>
      <c r="WQB39" s="5"/>
      <c r="WQC39" s="5"/>
      <c r="WQD39" s="5"/>
      <c r="WQE39" s="5"/>
      <c r="WQF39" s="5"/>
      <c r="WQG39" s="5"/>
      <c r="WQH39" s="5"/>
      <c r="WQI39" s="5"/>
      <c r="WQJ39" s="5"/>
      <c r="WQK39" s="5"/>
      <c r="WQL39" s="5"/>
      <c r="WQM39" s="5"/>
      <c r="WQN39" s="5"/>
      <c r="WQO39" s="5"/>
      <c r="WQP39" s="5"/>
      <c r="WQQ39" s="5"/>
      <c r="WQR39" s="5"/>
      <c r="WQS39" s="5"/>
      <c r="WQT39" s="5"/>
      <c r="WQU39" s="5"/>
      <c r="WQV39" s="5"/>
      <c r="WQW39" s="5"/>
      <c r="WQX39" s="5"/>
      <c r="WQY39" s="5"/>
      <c r="WQZ39" s="5"/>
      <c r="WRA39" s="5"/>
      <c r="WRB39" s="5"/>
      <c r="WRC39" s="5"/>
      <c r="WRD39" s="5"/>
      <c r="WRE39" s="5"/>
      <c r="WRF39" s="5"/>
      <c r="WRG39" s="5"/>
      <c r="WRH39" s="5"/>
      <c r="WRI39" s="5"/>
      <c r="WRJ39" s="5"/>
      <c r="WRK39" s="5"/>
      <c r="WRL39" s="5"/>
      <c r="WRM39" s="5"/>
      <c r="WRN39" s="5"/>
      <c r="WRO39" s="5"/>
      <c r="WRP39" s="5"/>
      <c r="WRQ39" s="5"/>
      <c r="WRR39" s="5"/>
      <c r="WRS39" s="5"/>
      <c r="WRT39" s="5"/>
      <c r="WRU39" s="5"/>
      <c r="WRV39" s="5"/>
      <c r="WRW39" s="5"/>
      <c r="WRX39" s="5"/>
      <c r="WRY39" s="5"/>
      <c r="WRZ39" s="5"/>
      <c r="WSA39" s="5"/>
      <c r="WSB39" s="5"/>
      <c r="WSC39" s="5"/>
      <c r="WSD39" s="5"/>
      <c r="WSE39" s="5"/>
      <c r="WSF39" s="5"/>
      <c r="WSG39" s="5"/>
      <c r="WSH39" s="5"/>
      <c r="WSI39" s="5"/>
      <c r="WSJ39" s="5"/>
      <c r="WSK39" s="5"/>
      <c r="WSL39" s="5"/>
      <c r="WSM39" s="5"/>
      <c r="WSN39" s="5"/>
      <c r="WSO39" s="5"/>
      <c r="WSP39" s="5"/>
      <c r="WSQ39" s="5"/>
      <c r="WSR39" s="5"/>
      <c r="WSS39" s="5"/>
      <c r="WST39" s="5"/>
      <c r="WSU39" s="5"/>
      <c r="WSV39" s="5"/>
      <c r="WSW39" s="5"/>
      <c r="WSX39" s="5"/>
      <c r="WSY39" s="5"/>
      <c r="WSZ39" s="5"/>
      <c r="WTA39" s="5"/>
      <c r="WTB39" s="5"/>
      <c r="WTC39" s="5"/>
      <c r="WTD39" s="5"/>
      <c r="WTE39" s="5"/>
      <c r="WTF39" s="5"/>
      <c r="WTG39" s="5"/>
      <c r="WTH39" s="5"/>
      <c r="WTI39" s="5"/>
      <c r="WTJ39" s="5"/>
      <c r="WTK39" s="5"/>
      <c r="WTL39" s="5"/>
      <c r="WTM39" s="5"/>
      <c r="WTN39" s="5"/>
      <c r="WTO39" s="5"/>
      <c r="WTP39" s="5"/>
      <c r="WTQ39" s="5"/>
      <c r="WTR39" s="5"/>
      <c r="WTS39" s="5"/>
      <c r="WTT39" s="5"/>
      <c r="WTU39" s="5"/>
      <c r="WTV39" s="5"/>
      <c r="WTW39" s="5"/>
      <c r="WTX39" s="5"/>
      <c r="WTY39" s="5"/>
      <c r="WTZ39" s="5"/>
      <c r="WUA39" s="5"/>
      <c r="WUB39" s="5"/>
      <c r="WUC39" s="5"/>
      <c r="WUD39" s="5"/>
      <c r="WUE39" s="5"/>
      <c r="WUF39" s="5"/>
      <c r="WUG39" s="5"/>
      <c r="WUH39" s="5"/>
      <c r="WUI39" s="5"/>
      <c r="WUJ39" s="5"/>
      <c r="WUK39" s="5"/>
      <c r="WUL39" s="5"/>
      <c r="WUM39" s="5"/>
      <c r="WUN39" s="5"/>
      <c r="WUO39" s="5"/>
      <c r="WUP39" s="5"/>
      <c r="WUQ39" s="5"/>
      <c r="WUR39" s="5"/>
      <c r="WUS39" s="5"/>
      <c r="WUT39" s="5"/>
      <c r="WUU39" s="5"/>
      <c r="WUV39" s="5"/>
      <c r="WUW39" s="5"/>
      <c r="WUX39" s="5"/>
      <c r="WUY39" s="5"/>
      <c r="WUZ39" s="5"/>
      <c r="WVA39" s="5"/>
      <c r="WVB39" s="5"/>
      <c r="WVC39" s="5"/>
    </row>
    <row r="40" spans="2:16123" s="3" customFormat="1">
      <c r="D40" s="4"/>
      <c r="E40" s="4"/>
      <c r="F40" s="4"/>
      <c r="G40" s="8"/>
      <c r="H40" s="16"/>
      <c r="I40" s="8"/>
      <c r="J40" s="8"/>
      <c r="K40" s="27"/>
      <c r="L40" s="27"/>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5"/>
      <c r="JS40" s="5"/>
      <c r="JT40" s="5"/>
      <c r="JU40" s="5"/>
      <c r="JV40" s="5"/>
      <c r="JW40" s="5"/>
      <c r="JX40" s="5"/>
      <c r="JY40" s="5"/>
      <c r="JZ40" s="5"/>
      <c r="KA40" s="5"/>
      <c r="KB40" s="5"/>
      <c r="KC40" s="5"/>
      <c r="KD40" s="5"/>
      <c r="KE40" s="5"/>
      <c r="KF40" s="5"/>
      <c r="KG40" s="5"/>
      <c r="KH40" s="5"/>
      <c r="KI40" s="5"/>
      <c r="KJ40" s="5"/>
      <c r="KK40" s="5"/>
      <c r="KL40" s="5"/>
      <c r="KM40" s="5"/>
      <c r="KN40" s="5"/>
      <c r="KO40" s="5"/>
      <c r="KP40" s="5"/>
      <c r="KQ40" s="5"/>
      <c r="KR40" s="5"/>
      <c r="KS40" s="5"/>
      <c r="KT40" s="5"/>
      <c r="KU40" s="5"/>
      <c r="KV40" s="5"/>
      <c r="KW40" s="5"/>
      <c r="KX40" s="5"/>
      <c r="KY40" s="5"/>
      <c r="KZ40" s="5"/>
      <c r="LA40" s="5"/>
      <c r="LB40" s="5"/>
      <c r="LC40" s="5"/>
      <c r="LD40" s="5"/>
      <c r="LE40" s="5"/>
      <c r="LF40" s="5"/>
      <c r="LG40" s="5"/>
      <c r="LH40" s="5"/>
      <c r="LI40" s="5"/>
      <c r="LJ40" s="5"/>
      <c r="LK40" s="5"/>
      <c r="LL40" s="5"/>
      <c r="LM40" s="5"/>
      <c r="LN40" s="5"/>
      <c r="LO40" s="5"/>
      <c r="LP40" s="5"/>
      <c r="LQ40" s="5"/>
      <c r="LR40" s="5"/>
      <c r="LS40" s="5"/>
      <c r="LT40" s="5"/>
      <c r="LU40" s="5"/>
      <c r="LV40" s="5"/>
      <c r="LW40" s="5"/>
      <c r="LX40" s="5"/>
      <c r="LY40" s="5"/>
      <c r="LZ40" s="5"/>
      <c r="MA40" s="5"/>
      <c r="MB40" s="5"/>
      <c r="MC40" s="5"/>
      <c r="MD40" s="5"/>
      <c r="ME40" s="5"/>
      <c r="MF40" s="5"/>
      <c r="MG40" s="5"/>
      <c r="MH40" s="5"/>
      <c r="MI40" s="5"/>
      <c r="MJ40" s="5"/>
      <c r="MK40" s="5"/>
      <c r="ML40" s="5"/>
      <c r="MM40" s="5"/>
      <c r="MN40" s="5"/>
      <c r="MO40" s="5"/>
      <c r="MP40" s="5"/>
      <c r="MQ40" s="5"/>
      <c r="MR40" s="5"/>
      <c r="MS40" s="5"/>
      <c r="MT40" s="5"/>
      <c r="MU40" s="5"/>
      <c r="MV40" s="5"/>
      <c r="MW40" s="5"/>
      <c r="MX40" s="5"/>
      <c r="MY40" s="5"/>
      <c r="MZ40" s="5"/>
      <c r="NA40" s="5"/>
      <c r="NB40" s="5"/>
      <c r="NC40" s="5"/>
      <c r="ND40" s="5"/>
      <c r="NE40" s="5"/>
      <c r="NF40" s="5"/>
      <c r="NG40" s="5"/>
      <c r="NH40" s="5"/>
      <c r="NI40" s="5"/>
      <c r="NJ40" s="5"/>
      <c r="NK40" s="5"/>
      <c r="NL40" s="5"/>
      <c r="NM40" s="5"/>
      <c r="NN40" s="5"/>
      <c r="NO40" s="5"/>
      <c r="NP40" s="5"/>
      <c r="NQ40" s="5"/>
      <c r="NR40" s="5"/>
      <c r="NS40" s="5"/>
      <c r="NT40" s="5"/>
      <c r="NU40" s="5"/>
      <c r="NV40" s="5"/>
      <c r="NW40" s="5"/>
      <c r="NX40" s="5"/>
      <c r="NY40" s="5"/>
      <c r="NZ40" s="5"/>
      <c r="OA40" s="5"/>
      <c r="OB40" s="5"/>
      <c r="OC40" s="5"/>
      <c r="OD40" s="5"/>
      <c r="OE40" s="5"/>
      <c r="OF40" s="5"/>
      <c r="OG40" s="5"/>
      <c r="OH40" s="5"/>
      <c r="OI40" s="5"/>
      <c r="OJ40" s="5"/>
      <c r="OK40" s="5"/>
      <c r="OL40" s="5"/>
      <c r="OM40" s="5"/>
      <c r="ON40" s="5"/>
      <c r="OO40" s="5"/>
      <c r="OP40" s="5"/>
      <c r="OQ40" s="5"/>
      <c r="OR40" s="5"/>
      <c r="OS40" s="5"/>
      <c r="OT40" s="5"/>
      <c r="OU40" s="5"/>
      <c r="OV40" s="5"/>
      <c r="OW40" s="5"/>
      <c r="OX40" s="5"/>
      <c r="OY40" s="5"/>
      <c r="OZ40" s="5"/>
      <c r="PA40" s="5"/>
      <c r="PB40" s="5"/>
      <c r="PC40" s="5"/>
      <c r="PD40" s="5"/>
      <c r="PE40" s="5"/>
      <c r="PF40" s="5"/>
      <c r="PG40" s="5"/>
      <c r="PH40" s="5"/>
      <c r="PI40" s="5"/>
      <c r="PJ40" s="5"/>
      <c r="PK40" s="5"/>
      <c r="PL40" s="5"/>
      <c r="PM40" s="5"/>
      <c r="PN40" s="5"/>
      <c r="PO40" s="5"/>
      <c r="PP40" s="5"/>
      <c r="PQ40" s="5"/>
      <c r="PR40" s="5"/>
      <c r="PS40" s="5"/>
      <c r="PT40" s="5"/>
      <c r="PU40" s="5"/>
      <c r="PV40" s="5"/>
      <c r="PW40" s="5"/>
      <c r="PX40" s="5"/>
      <c r="PY40" s="5"/>
      <c r="PZ40" s="5"/>
      <c r="QA40" s="5"/>
      <c r="QB40" s="5"/>
      <c r="QC40" s="5"/>
      <c r="QD40" s="5"/>
      <c r="QE40" s="5"/>
      <c r="QF40" s="5"/>
      <c r="QG40" s="5"/>
      <c r="QH40" s="5"/>
      <c r="QI40" s="5"/>
      <c r="QJ40" s="5"/>
      <c r="QK40" s="5"/>
      <c r="QL40" s="5"/>
      <c r="QM40" s="5"/>
      <c r="QN40" s="5"/>
      <c r="QO40" s="5"/>
      <c r="QP40" s="5"/>
      <c r="QQ40" s="5"/>
      <c r="QR40" s="5"/>
      <c r="QS40" s="5"/>
      <c r="QT40" s="5"/>
      <c r="QU40" s="5"/>
      <c r="QV40" s="5"/>
      <c r="QW40" s="5"/>
      <c r="QX40" s="5"/>
      <c r="QY40" s="5"/>
      <c r="QZ40" s="5"/>
      <c r="RA40" s="5"/>
      <c r="RB40" s="5"/>
      <c r="RC40" s="5"/>
      <c r="RD40" s="5"/>
      <c r="RE40" s="5"/>
      <c r="RF40" s="5"/>
      <c r="RG40" s="5"/>
      <c r="RH40" s="5"/>
      <c r="RI40" s="5"/>
      <c r="RJ40" s="5"/>
      <c r="RK40" s="5"/>
      <c r="RL40" s="5"/>
      <c r="RM40" s="5"/>
      <c r="RN40" s="5"/>
      <c r="RO40" s="5"/>
      <c r="RP40" s="5"/>
      <c r="RQ40" s="5"/>
      <c r="RR40" s="5"/>
      <c r="RS40" s="5"/>
      <c r="RT40" s="5"/>
      <c r="RU40" s="5"/>
      <c r="RV40" s="5"/>
      <c r="RW40" s="5"/>
      <c r="RX40" s="5"/>
      <c r="RY40" s="5"/>
      <c r="RZ40" s="5"/>
      <c r="SA40" s="5"/>
      <c r="SB40" s="5"/>
      <c r="SC40" s="5"/>
      <c r="SD40" s="5"/>
      <c r="SE40" s="5"/>
      <c r="SF40" s="5"/>
      <c r="SG40" s="5"/>
      <c r="SH40" s="5"/>
      <c r="SI40" s="5"/>
      <c r="SJ40" s="5"/>
      <c r="SK40" s="5"/>
      <c r="SL40" s="5"/>
      <c r="SM40" s="5"/>
      <c r="SN40" s="5"/>
      <c r="SO40" s="5"/>
      <c r="SP40" s="5"/>
      <c r="SQ40" s="5"/>
      <c r="SR40" s="5"/>
      <c r="SS40" s="5"/>
      <c r="ST40" s="5"/>
      <c r="SU40" s="5"/>
      <c r="SV40" s="5"/>
      <c r="SW40" s="5"/>
      <c r="SX40" s="5"/>
      <c r="SY40" s="5"/>
      <c r="SZ40" s="5"/>
      <c r="TA40" s="5"/>
      <c r="TB40" s="5"/>
      <c r="TC40" s="5"/>
      <c r="TD40" s="5"/>
      <c r="TE40" s="5"/>
      <c r="TF40" s="5"/>
      <c r="TG40" s="5"/>
      <c r="TH40" s="5"/>
      <c r="TI40" s="5"/>
      <c r="TJ40" s="5"/>
      <c r="TK40" s="5"/>
      <c r="TL40" s="5"/>
      <c r="TM40" s="5"/>
      <c r="TN40" s="5"/>
      <c r="TO40" s="5"/>
      <c r="TP40" s="5"/>
      <c r="TQ40" s="5"/>
      <c r="TR40" s="5"/>
      <c r="TS40" s="5"/>
      <c r="TT40" s="5"/>
      <c r="TU40" s="5"/>
      <c r="TV40" s="5"/>
      <c r="TW40" s="5"/>
      <c r="TX40" s="5"/>
      <c r="TY40" s="5"/>
      <c r="TZ40" s="5"/>
      <c r="UA40" s="5"/>
      <c r="UB40" s="5"/>
      <c r="UC40" s="5"/>
      <c r="UD40" s="5"/>
      <c r="UE40" s="5"/>
      <c r="UF40" s="5"/>
      <c r="UG40" s="5"/>
      <c r="UH40" s="5"/>
      <c r="UI40" s="5"/>
      <c r="UJ40" s="5"/>
      <c r="UK40" s="5"/>
      <c r="UL40" s="5"/>
      <c r="UM40" s="5"/>
      <c r="UN40" s="5"/>
      <c r="UO40" s="5"/>
      <c r="UP40" s="5"/>
      <c r="UQ40" s="5"/>
      <c r="UR40" s="5"/>
      <c r="US40" s="5"/>
      <c r="UT40" s="5"/>
      <c r="UU40" s="5"/>
      <c r="UV40" s="5"/>
      <c r="UW40" s="5"/>
      <c r="UX40" s="5"/>
      <c r="UY40" s="5"/>
      <c r="UZ40" s="5"/>
      <c r="VA40" s="5"/>
      <c r="VB40" s="5"/>
      <c r="VC40" s="5"/>
      <c r="VD40" s="5"/>
      <c r="VE40" s="5"/>
      <c r="VF40" s="5"/>
      <c r="VG40" s="5"/>
      <c r="VH40" s="5"/>
      <c r="VI40" s="5"/>
      <c r="VJ40" s="5"/>
      <c r="VK40" s="5"/>
      <c r="VL40" s="5"/>
      <c r="VM40" s="5"/>
      <c r="VN40" s="5"/>
      <c r="VO40" s="5"/>
      <c r="VP40" s="5"/>
      <c r="VQ40" s="5"/>
      <c r="VR40" s="5"/>
      <c r="VS40" s="5"/>
      <c r="VT40" s="5"/>
      <c r="VU40" s="5"/>
      <c r="VV40" s="5"/>
      <c r="VW40" s="5"/>
      <c r="VX40" s="5"/>
      <c r="VY40" s="5"/>
      <c r="VZ40" s="5"/>
      <c r="WA40" s="5"/>
      <c r="WB40" s="5"/>
      <c r="WC40" s="5"/>
      <c r="WD40" s="5"/>
      <c r="WE40" s="5"/>
      <c r="WF40" s="5"/>
      <c r="WG40" s="5"/>
      <c r="WH40" s="5"/>
      <c r="WI40" s="5"/>
      <c r="WJ40" s="5"/>
      <c r="WK40" s="5"/>
      <c r="WL40" s="5"/>
      <c r="WM40" s="5"/>
      <c r="WN40" s="5"/>
      <c r="WO40" s="5"/>
      <c r="WP40" s="5"/>
      <c r="WQ40" s="5"/>
      <c r="WR40" s="5"/>
      <c r="WS40" s="5"/>
      <c r="WT40" s="5"/>
      <c r="WU40" s="5"/>
      <c r="WV40" s="5"/>
      <c r="WW40" s="5"/>
      <c r="WX40" s="5"/>
      <c r="WY40" s="5"/>
      <c r="WZ40" s="5"/>
      <c r="XA40" s="5"/>
      <c r="XB40" s="5"/>
      <c r="XC40" s="5"/>
      <c r="XD40" s="5"/>
      <c r="XE40" s="5"/>
      <c r="XF40" s="5"/>
      <c r="XG40" s="5"/>
      <c r="XH40" s="5"/>
      <c r="XI40" s="5"/>
      <c r="XJ40" s="5"/>
      <c r="XK40" s="5"/>
      <c r="XL40" s="5"/>
      <c r="XM40" s="5"/>
      <c r="XN40" s="5"/>
      <c r="XO40" s="5"/>
      <c r="XP40" s="5"/>
      <c r="XQ40" s="5"/>
      <c r="XR40" s="5"/>
      <c r="XS40" s="5"/>
      <c r="XT40" s="5"/>
      <c r="XU40" s="5"/>
      <c r="XV40" s="5"/>
      <c r="XW40" s="5"/>
      <c r="XX40" s="5"/>
      <c r="XY40" s="5"/>
      <c r="XZ40" s="5"/>
      <c r="YA40" s="5"/>
      <c r="YB40" s="5"/>
      <c r="YC40" s="5"/>
      <c r="YD40" s="5"/>
      <c r="YE40" s="5"/>
      <c r="YF40" s="5"/>
      <c r="YG40" s="5"/>
      <c r="YH40" s="5"/>
      <c r="YI40" s="5"/>
      <c r="YJ40" s="5"/>
      <c r="YK40" s="5"/>
      <c r="YL40" s="5"/>
      <c r="YM40" s="5"/>
      <c r="YN40" s="5"/>
      <c r="YO40" s="5"/>
      <c r="YP40" s="5"/>
      <c r="YQ40" s="5"/>
      <c r="YR40" s="5"/>
      <c r="YS40" s="5"/>
      <c r="YT40" s="5"/>
      <c r="YU40" s="5"/>
      <c r="YV40" s="5"/>
      <c r="YW40" s="5"/>
      <c r="YX40" s="5"/>
      <c r="YY40" s="5"/>
      <c r="YZ40" s="5"/>
      <c r="ZA40" s="5"/>
      <c r="ZB40" s="5"/>
      <c r="ZC40" s="5"/>
      <c r="ZD40" s="5"/>
      <c r="ZE40" s="5"/>
      <c r="ZF40" s="5"/>
      <c r="ZG40" s="5"/>
      <c r="ZH40" s="5"/>
      <c r="ZI40" s="5"/>
      <c r="ZJ40" s="5"/>
      <c r="ZK40" s="5"/>
      <c r="ZL40" s="5"/>
      <c r="ZM40" s="5"/>
      <c r="ZN40" s="5"/>
      <c r="ZO40" s="5"/>
      <c r="ZP40" s="5"/>
      <c r="ZQ40" s="5"/>
      <c r="ZR40" s="5"/>
      <c r="ZS40" s="5"/>
      <c r="ZT40" s="5"/>
      <c r="ZU40" s="5"/>
      <c r="ZV40" s="5"/>
      <c r="ZW40" s="5"/>
      <c r="ZX40" s="5"/>
      <c r="ZY40" s="5"/>
      <c r="ZZ40" s="5"/>
      <c r="AAA40" s="5"/>
      <c r="AAB40" s="5"/>
      <c r="AAC40" s="5"/>
      <c r="AAD40" s="5"/>
      <c r="AAE40" s="5"/>
      <c r="AAF40" s="5"/>
      <c r="AAG40" s="5"/>
      <c r="AAH40" s="5"/>
      <c r="AAI40" s="5"/>
      <c r="AAJ40" s="5"/>
      <c r="AAK40" s="5"/>
      <c r="AAL40" s="5"/>
      <c r="AAM40" s="5"/>
      <c r="AAN40" s="5"/>
      <c r="AAO40" s="5"/>
      <c r="AAP40" s="5"/>
      <c r="AAQ40" s="5"/>
      <c r="AAR40" s="5"/>
      <c r="AAS40" s="5"/>
      <c r="AAT40" s="5"/>
      <c r="AAU40" s="5"/>
      <c r="AAV40" s="5"/>
      <c r="AAW40" s="5"/>
      <c r="AAX40" s="5"/>
      <c r="AAY40" s="5"/>
      <c r="AAZ40" s="5"/>
      <c r="ABA40" s="5"/>
      <c r="ABB40" s="5"/>
      <c r="ABC40" s="5"/>
      <c r="ABD40" s="5"/>
      <c r="ABE40" s="5"/>
      <c r="ABF40" s="5"/>
      <c r="ABG40" s="5"/>
      <c r="ABH40" s="5"/>
      <c r="ABI40" s="5"/>
      <c r="ABJ40" s="5"/>
      <c r="ABK40" s="5"/>
      <c r="ABL40" s="5"/>
      <c r="ABM40" s="5"/>
      <c r="ABN40" s="5"/>
      <c r="ABO40" s="5"/>
      <c r="ABP40" s="5"/>
      <c r="ABQ40" s="5"/>
      <c r="ABR40" s="5"/>
      <c r="ABS40" s="5"/>
      <c r="ABT40" s="5"/>
      <c r="ABU40" s="5"/>
      <c r="ABV40" s="5"/>
      <c r="ABW40" s="5"/>
      <c r="ABX40" s="5"/>
      <c r="ABY40" s="5"/>
      <c r="ABZ40" s="5"/>
      <c r="ACA40" s="5"/>
      <c r="ACB40" s="5"/>
      <c r="ACC40" s="5"/>
      <c r="ACD40" s="5"/>
      <c r="ACE40" s="5"/>
      <c r="ACF40" s="5"/>
      <c r="ACG40" s="5"/>
      <c r="ACH40" s="5"/>
      <c r="ACI40" s="5"/>
      <c r="ACJ40" s="5"/>
      <c r="ACK40" s="5"/>
      <c r="ACL40" s="5"/>
      <c r="ACM40" s="5"/>
      <c r="ACN40" s="5"/>
      <c r="ACO40" s="5"/>
      <c r="ACP40" s="5"/>
      <c r="ACQ40" s="5"/>
      <c r="ACR40" s="5"/>
      <c r="ACS40" s="5"/>
      <c r="ACT40" s="5"/>
      <c r="ACU40" s="5"/>
      <c r="ACV40" s="5"/>
      <c r="ACW40" s="5"/>
      <c r="ACX40" s="5"/>
      <c r="ACY40" s="5"/>
      <c r="ACZ40" s="5"/>
      <c r="ADA40" s="5"/>
      <c r="ADB40" s="5"/>
      <c r="ADC40" s="5"/>
      <c r="ADD40" s="5"/>
      <c r="ADE40" s="5"/>
      <c r="ADF40" s="5"/>
      <c r="ADG40" s="5"/>
      <c r="ADH40" s="5"/>
      <c r="ADI40" s="5"/>
      <c r="ADJ40" s="5"/>
      <c r="ADK40" s="5"/>
      <c r="ADL40" s="5"/>
      <c r="ADM40" s="5"/>
      <c r="ADN40" s="5"/>
      <c r="ADO40" s="5"/>
      <c r="ADP40" s="5"/>
      <c r="ADQ40" s="5"/>
      <c r="ADR40" s="5"/>
      <c r="ADS40" s="5"/>
      <c r="ADT40" s="5"/>
      <c r="ADU40" s="5"/>
      <c r="ADV40" s="5"/>
      <c r="ADW40" s="5"/>
      <c r="ADX40" s="5"/>
      <c r="ADY40" s="5"/>
      <c r="ADZ40" s="5"/>
      <c r="AEA40" s="5"/>
      <c r="AEB40" s="5"/>
      <c r="AEC40" s="5"/>
      <c r="AED40" s="5"/>
      <c r="AEE40" s="5"/>
      <c r="AEF40" s="5"/>
      <c r="AEG40" s="5"/>
      <c r="AEH40" s="5"/>
      <c r="AEI40" s="5"/>
      <c r="AEJ40" s="5"/>
      <c r="AEK40" s="5"/>
      <c r="AEL40" s="5"/>
      <c r="AEM40" s="5"/>
      <c r="AEN40" s="5"/>
      <c r="AEO40" s="5"/>
      <c r="AEP40" s="5"/>
      <c r="AEQ40" s="5"/>
      <c r="AER40" s="5"/>
      <c r="AES40" s="5"/>
      <c r="AET40" s="5"/>
      <c r="AEU40" s="5"/>
      <c r="AEV40" s="5"/>
      <c r="AEW40" s="5"/>
      <c r="AEX40" s="5"/>
      <c r="AEY40" s="5"/>
      <c r="AEZ40" s="5"/>
      <c r="AFA40" s="5"/>
      <c r="AFB40" s="5"/>
      <c r="AFC40" s="5"/>
      <c r="AFD40" s="5"/>
      <c r="AFE40" s="5"/>
      <c r="AFF40" s="5"/>
      <c r="AFG40" s="5"/>
      <c r="AFH40" s="5"/>
      <c r="AFI40" s="5"/>
      <c r="AFJ40" s="5"/>
      <c r="AFK40" s="5"/>
      <c r="AFL40" s="5"/>
      <c r="AFM40" s="5"/>
      <c r="AFN40" s="5"/>
      <c r="AFO40" s="5"/>
      <c r="AFP40" s="5"/>
      <c r="AFQ40" s="5"/>
      <c r="AFR40" s="5"/>
      <c r="AFS40" s="5"/>
      <c r="AFT40" s="5"/>
      <c r="AFU40" s="5"/>
      <c r="AFV40" s="5"/>
      <c r="AFW40" s="5"/>
      <c r="AFX40" s="5"/>
      <c r="AFY40" s="5"/>
      <c r="AFZ40" s="5"/>
      <c r="AGA40" s="5"/>
      <c r="AGB40" s="5"/>
      <c r="AGC40" s="5"/>
      <c r="AGD40" s="5"/>
      <c r="AGE40" s="5"/>
      <c r="AGF40" s="5"/>
      <c r="AGG40" s="5"/>
      <c r="AGH40" s="5"/>
      <c r="AGI40" s="5"/>
      <c r="AGJ40" s="5"/>
      <c r="AGK40" s="5"/>
      <c r="AGL40" s="5"/>
      <c r="AGM40" s="5"/>
      <c r="AGN40" s="5"/>
      <c r="AGO40" s="5"/>
      <c r="AGP40" s="5"/>
      <c r="AGQ40" s="5"/>
      <c r="AGR40" s="5"/>
      <c r="AGS40" s="5"/>
      <c r="AGT40" s="5"/>
      <c r="AGU40" s="5"/>
      <c r="AGV40" s="5"/>
      <c r="AGW40" s="5"/>
      <c r="AGX40" s="5"/>
      <c r="AGY40" s="5"/>
      <c r="AGZ40" s="5"/>
      <c r="AHA40" s="5"/>
      <c r="AHB40" s="5"/>
      <c r="AHC40" s="5"/>
      <c r="AHD40" s="5"/>
      <c r="AHE40" s="5"/>
      <c r="AHF40" s="5"/>
      <c r="AHG40" s="5"/>
      <c r="AHH40" s="5"/>
      <c r="AHI40" s="5"/>
      <c r="AHJ40" s="5"/>
      <c r="AHK40" s="5"/>
      <c r="AHL40" s="5"/>
      <c r="AHM40" s="5"/>
      <c r="AHN40" s="5"/>
      <c r="AHO40" s="5"/>
      <c r="AHP40" s="5"/>
      <c r="AHQ40" s="5"/>
      <c r="AHR40" s="5"/>
      <c r="AHS40" s="5"/>
      <c r="AHT40" s="5"/>
      <c r="AHU40" s="5"/>
      <c r="AHV40" s="5"/>
      <c r="AHW40" s="5"/>
      <c r="AHX40" s="5"/>
      <c r="AHY40" s="5"/>
      <c r="AHZ40" s="5"/>
      <c r="AIA40" s="5"/>
      <c r="AIB40" s="5"/>
      <c r="AIC40" s="5"/>
      <c r="AID40" s="5"/>
      <c r="AIE40" s="5"/>
      <c r="AIF40" s="5"/>
      <c r="AIG40" s="5"/>
      <c r="AIH40" s="5"/>
      <c r="AII40" s="5"/>
      <c r="AIJ40" s="5"/>
      <c r="AIK40" s="5"/>
      <c r="AIL40" s="5"/>
      <c r="AIM40" s="5"/>
      <c r="AIN40" s="5"/>
      <c r="AIO40" s="5"/>
      <c r="AIP40" s="5"/>
      <c r="AIQ40" s="5"/>
      <c r="AIR40" s="5"/>
      <c r="AIS40" s="5"/>
      <c r="AIT40" s="5"/>
      <c r="AIU40" s="5"/>
      <c r="AIV40" s="5"/>
      <c r="AIW40" s="5"/>
      <c r="AIX40" s="5"/>
      <c r="AIY40" s="5"/>
      <c r="AIZ40" s="5"/>
      <c r="AJA40" s="5"/>
      <c r="AJB40" s="5"/>
      <c r="AJC40" s="5"/>
      <c r="AJD40" s="5"/>
      <c r="AJE40" s="5"/>
      <c r="AJF40" s="5"/>
      <c r="AJG40" s="5"/>
      <c r="AJH40" s="5"/>
      <c r="AJI40" s="5"/>
      <c r="AJJ40" s="5"/>
      <c r="AJK40" s="5"/>
      <c r="AJL40" s="5"/>
      <c r="AJM40" s="5"/>
      <c r="AJN40" s="5"/>
      <c r="AJO40" s="5"/>
      <c r="AJP40" s="5"/>
      <c r="AJQ40" s="5"/>
      <c r="AJR40" s="5"/>
      <c r="AJS40" s="5"/>
      <c r="AJT40" s="5"/>
      <c r="AJU40" s="5"/>
      <c r="AJV40" s="5"/>
      <c r="AJW40" s="5"/>
      <c r="AJX40" s="5"/>
      <c r="AJY40" s="5"/>
      <c r="AJZ40" s="5"/>
      <c r="AKA40" s="5"/>
      <c r="AKB40" s="5"/>
      <c r="AKC40" s="5"/>
      <c r="AKD40" s="5"/>
      <c r="AKE40" s="5"/>
      <c r="AKF40" s="5"/>
      <c r="AKG40" s="5"/>
      <c r="AKH40" s="5"/>
      <c r="AKI40" s="5"/>
      <c r="AKJ40" s="5"/>
      <c r="AKK40" s="5"/>
      <c r="AKL40" s="5"/>
      <c r="AKM40" s="5"/>
      <c r="AKN40" s="5"/>
      <c r="AKO40" s="5"/>
      <c r="AKP40" s="5"/>
      <c r="AKQ40" s="5"/>
      <c r="AKR40" s="5"/>
      <c r="AKS40" s="5"/>
      <c r="AKT40" s="5"/>
      <c r="AKU40" s="5"/>
      <c r="AKV40" s="5"/>
      <c r="AKW40" s="5"/>
      <c r="AKX40" s="5"/>
      <c r="AKY40" s="5"/>
      <c r="AKZ40" s="5"/>
      <c r="ALA40" s="5"/>
      <c r="ALB40" s="5"/>
      <c r="ALC40" s="5"/>
      <c r="ALD40" s="5"/>
      <c r="ALE40" s="5"/>
      <c r="ALF40" s="5"/>
      <c r="ALG40" s="5"/>
      <c r="ALH40" s="5"/>
      <c r="ALI40" s="5"/>
      <c r="ALJ40" s="5"/>
      <c r="ALK40" s="5"/>
      <c r="ALL40" s="5"/>
      <c r="ALM40" s="5"/>
      <c r="ALN40" s="5"/>
      <c r="ALO40" s="5"/>
      <c r="ALP40" s="5"/>
      <c r="ALQ40" s="5"/>
      <c r="ALR40" s="5"/>
      <c r="ALS40" s="5"/>
      <c r="ALT40" s="5"/>
      <c r="ALU40" s="5"/>
      <c r="ALV40" s="5"/>
      <c r="ALW40" s="5"/>
      <c r="ALX40" s="5"/>
      <c r="ALY40" s="5"/>
      <c r="ALZ40" s="5"/>
      <c r="AMA40" s="5"/>
      <c r="AMB40" s="5"/>
      <c r="AMC40" s="5"/>
      <c r="AMD40" s="5"/>
      <c r="AME40" s="5"/>
      <c r="AMF40" s="5"/>
      <c r="AMG40" s="5"/>
      <c r="AMH40" s="5"/>
      <c r="AMI40" s="5"/>
      <c r="AMJ40" s="5"/>
      <c r="AMK40" s="5"/>
      <c r="AML40" s="5"/>
      <c r="AMM40" s="5"/>
      <c r="AMN40" s="5"/>
      <c r="AMO40" s="5"/>
      <c r="AMP40" s="5"/>
      <c r="AMQ40" s="5"/>
      <c r="AMR40" s="5"/>
      <c r="AMS40" s="5"/>
      <c r="AMT40" s="5"/>
      <c r="AMU40" s="5"/>
      <c r="AMV40" s="5"/>
      <c r="AMW40" s="5"/>
      <c r="AMX40" s="5"/>
      <c r="AMY40" s="5"/>
      <c r="AMZ40" s="5"/>
      <c r="ANA40" s="5"/>
      <c r="ANB40" s="5"/>
      <c r="ANC40" s="5"/>
      <c r="AND40" s="5"/>
      <c r="ANE40" s="5"/>
      <c r="ANF40" s="5"/>
      <c r="ANG40" s="5"/>
      <c r="ANH40" s="5"/>
      <c r="ANI40" s="5"/>
      <c r="ANJ40" s="5"/>
      <c r="ANK40" s="5"/>
      <c r="ANL40" s="5"/>
      <c r="ANM40" s="5"/>
      <c r="ANN40" s="5"/>
      <c r="ANO40" s="5"/>
      <c r="ANP40" s="5"/>
      <c r="ANQ40" s="5"/>
      <c r="ANR40" s="5"/>
      <c r="ANS40" s="5"/>
      <c r="ANT40" s="5"/>
      <c r="ANU40" s="5"/>
      <c r="ANV40" s="5"/>
      <c r="ANW40" s="5"/>
      <c r="ANX40" s="5"/>
      <c r="ANY40" s="5"/>
      <c r="ANZ40" s="5"/>
      <c r="AOA40" s="5"/>
      <c r="AOB40" s="5"/>
      <c r="AOC40" s="5"/>
      <c r="AOD40" s="5"/>
      <c r="AOE40" s="5"/>
      <c r="AOF40" s="5"/>
      <c r="AOG40" s="5"/>
      <c r="AOH40" s="5"/>
      <c r="AOI40" s="5"/>
      <c r="AOJ40" s="5"/>
      <c r="AOK40" s="5"/>
      <c r="AOL40" s="5"/>
      <c r="AOM40" s="5"/>
      <c r="AON40" s="5"/>
      <c r="AOO40" s="5"/>
      <c r="AOP40" s="5"/>
      <c r="AOQ40" s="5"/>
      <c r="AOR40" s="5"/>
      <c r="AOS40" s="5"/>
      <c r="AOT40" s="5"/>
      <c r="AOU40" s="5"/>
      <c r="AOV40" s="5"/>
      <c r="AOW40" s="5"/>
      <c r="AOX40" s="5"/>
      <c r="AOY40" s="5"/>
      <c r="AOZ40" s="5"/>
      <c r="APA40" s="5"/>
      <c r="APB40" s="5"/>
      <c r="APC40" s="5"/>
      <c r="APD40" s="5"/>
      <c r="APE40" s="5"/>
      <c r="APF40" s="5"/>
      <c r="APG40" s="5"/>
      <c r="APH40" s="5"/>
      <c r="API40" s="5"/>
      <c r="APJ40" s="5"/>
      <c r="APK40" s="5"/>
      <c r="APL40" s="5"/>
      <c r="APM40" s="5"/>
      <c r="APN40" s="5"/>
      <c r="APO40" s="5"/>
      <c r="APP40" s="5"/>
      <c r="APQ40" s="5"/>
      <c r="APR40" s="5"/>
      <c r="APS40" s="5"/>
      <c r="APT40" s="5"/>
      <c r="APU40" s="5"/>
      <c r="APV40" s="5"/>
      <c r="APW40" s="5"/>
      <c r="APX40" s="5"/>
      <c r="APY40" s="5"/>
      <c r="APZ40" s="5"/>
      <c r="AQA40" s="5"/>
      <c r="AQB40" s="5"/>
      <c r="AQC40" s="5"/>
      <c r="AQD40" s="5"/>
      <c r="AQE40" s="5"/>
      <c r="AQF40" s="5"/>
      <c r="AQG40" s="5"/>
      <c r="AQH40" s="5"/>
      <c r="AQI40" s="5"/>
      <c r="AQJ40" s="5"/>
      <c r="AQK40" s="5"/>
      <c r="AQL40" s="5"/>
      <c r="AQM40" s="5"/>
      <c r="AQN40" s="5"/>
      <c r="AQO40" s="5"/>
      <c r="AQP40" s="5"/>
      <c r="AQQ40" s="5"/>
      <c r="AQR40" s="5"/>
      <c r="AQS40" s="5"/>
      <c r="AQT40" s="5"/>
      <c r="AQU40" s="5"/>
      <c r="AQV40" s="5"/>
      <c r="AQW40" s="5"/>
      <c r="AQX40" s="5"/>
      <c r="AQY40" s="5"/>
      <c r="AQZ40" s="5"/>
      <c r="ARA40" s="5"/>
      <c r="ARB40" s="5"/>
      <c r="ARC40" s="5"/>
      <c r="ARD40" s="5"/>
      <c r="ARE40" s="5"/>
      <c r="ARF40" s="5"/>
      <c r="ARG40" s="5"/>
      <c r="ARH40" s="5"/>
      <c r="ARI40" s="5"/>
      <c r="ARJ40" s="5"/>
      <c r="ARK40" s="5"/>
      <c r="ARL40" s="5"/>
      <c r="ARM40" s="5"/>
      <c r="ARN40" s="5"/>
      <c r="ARO40" s="5"/>
      <c r="ARP40" s="5"/>
      <c r="ARQ40" s="5"/>
      <c r="ARR40" s="5"/>
      <c r="ARS40" s="5"/>
      <c r="ART40" s="5"/>
      <c r="ARU40" s="5"/>
      <c r="ARV40" s="5"/>
      <c r="ARW40" s="5"/>
      <c r="ARX40" s="5"/>
      <c r="ARY40" s="5"/>
      <c r="ARZ40" s="5"/>
      <c r="ASA40" s="5"/>
      <c r="ASB40" s="5"/>
      <c r="ASC40" s="5"/>
      <c r="ASD40" s="5"/>
      <c r="ASE40" s="5"/>
      <c r="ASF40" s="5"/>
      <c r="ASG40" s="5"/>
      <c r="ASH40" s="5"/>
      <c r="ASI40" s="5"/>
      <c r="ASJ40" s="5"/>
      <c r="ASK40" s="5"/>
      <c r="ASL40" s="5"/>
      <c r="ASM40" s="5"/>
      <c r="ASN40" s="5"/>
      <c r="ASO40" s="5"/>
      <c r="ASP40" s="5"/>
      <c r="ASQ40" s="5"/>
      <c r="ASR40" s="5"/>
      <c r="ASS40" s="5"/>
      <c r="AST40" s="5"/>
      <c r="ASU40" s="5"/>
      <c r="ASV40" s="5"/>
      <c r="ASW40" s="5"/>
      <c r="ASX40" s="5"/>
      <c r="ASY40" s="5"/>
      <c r="ASZ40" s="5"/>
      <c r="ATA40" s="5"/>
      <c r="ATB40" s="5"/>
      <c r="ATC40" s="5"/>
      <c r="ATD40" s="5"/>
      <c r="ATE40" s="5"/>
      <c r="ATF40" s="5"/>
      <c r="ATG40" s="5"/>
      <c r="ATH40" s="5"/>
      <c r="ATI40" s="5"/>
      <c r="ATJ40" s="5"/>
      <c r="ATK40" s="5"/>
      <c r="ATL40" s="5"/>
      <c r="ATM40" s="5"/>
      <c r="ATN40" s="5"/>
      <c r="ATO40" s="5"/>
      <c r="ATP40" s="5"/>
      <c r="ATQ40" s="5"/>
      <c r="ATR40" s="5"/>
      <c r="ATS40" s="5"/>
      <c r="ATT40" s="5"/>
      <c r="ATU40" s="5"/>
      <c r="ATV40" s="5"/>
      <c r="ATW40" s="5"/>
      <c r="ATX40" s="5"/>
      <c r="ATY40" s="5"/>
      <c r="ATZ40" s="5"/>
      <c r="AUA40" s="5"/>
      <c r="AUB40" s="5"/>
      <c r="AUC40" s="5"/>
      <c r="AUD40" s="5"/>
      <c r="AUE40" s="5"/>
      <c r="AUF40" s="5"/>
      <c r="AUG40" s="5"/>
      <c r="AUH40" s="5"/>
      <c r="AUI40" s="5"/>
      <c r="AUJ40" s="5"/>
      <c r="AUK40" s="5"/>
      <c r="AUL40" s="5"/>
      <c r="AUM40" s="5"/>
      <c r="AUN40" s="5"/>
      <c r="AUO40" s="5"/>
      <c r="AUP40" s="5"/>
      <c r="AUQ40" s="5"/>
      <c r="AUR40" s="5"/>
      <c r="AUS40" s="5"/>
      <c r="AUT40" s="5"/>
      <c r="AUU40" s="5"/>
      <c r="AUV40" s="5"/>
      <c r="AUW40" s="5"/>
      <c r="AUX40" s="5"/>
      <c r="AUY40" s="5"/>
      <c r="AUZ40" s="5"/>
      <c r="AVA40" s="5"/>
      <c r="AVB40" s="5"/>
      <c r="AVC40" s="5"/>
      <c r="AVD40" s="5"/>
      <c r="AVE40" s="5"/>
      <c r="AVF40" s="5"/>
      <c r="AVG40" s="5"/>
      <c r="AVH40" s="5"/>
      <c r="AVI40" s="5"/>
      <c r="AVJ40" s="5"/>
      <c r="AVK40" s="5"/>
      <c r="AVL40" s="5"/>
      <c r="AVM40" s="5"/>
      <c r="AVN40" s="5"/>
      <c r="AVO40" s="5"/>
      <c r="AVP40" s="5"/>
      <c r="AVQ40" s="5"/>
      <c r="AVR40" s="5"/>
      <c r="AVS40" s="5"/>
      <c r="AVT40" s="5"/>
      <c r="AVU40" s="5"/>
      <c r="AVV40" s="5"/>
      <c r="AVW40" s="5"/>
      <c r="AVX40" s="5"/>
      <c r="AVY40" s="5"/>
      <c r="AVZ40" s="5"/>
      <c r="AWA40" s="5"/>
      <c r="AWB40" s="5"/>
      <c r="AWC40" s="5"/>
      <c r="AWD40" s="5"/>
      <c r="AWE40" s="5"/>
      <c r="AWF40" s="5"/>
      <c r="AWG40" s="5"/>
      <c r="AWH40" s="5"/>
      <c r="AWI40" s="5"/>
      <c r="AWJ40" s="5"/>
      <c r="AWK40" s="5"/>
      <c r="AWL40" s="5"/>
      <c r="AWM40" s="5"/>
      <c r="AWN40" s="5"/>
      <c r="AWO40" s="5"/>
      <c r="AWP40" s="5"/>
      <c r="AWQ40" s="5"/>
      <c r="AWR40" s="5"/>
      <c r="AWS40" s="5"/>
      <c r="AWT40" s="5"/>
      <c r="AWU40" s="5"/>
      <c r="AWV40" s="5"/>
      <c r="AWW40" s="5"/>
      <c r="AWX40" s="5"/>
      <c r="AWY40" s="5"/>
      <c r="AWZ40" s="5"/>
      <c r="AXA40" s="5"/>
      <c r="AXB40" s="5"/>
      <c r="AXC40" s="5"/>
      <c r="AXD40" s="5"/>
      <c r="AXE40" s="5"/>
      <c r="AXF40" s="5"/>
      <c r="AXG40" s="5"/>
      <c r="AXH40" s="5"/>
      <c r="AXI40" s="5"/>
      <c r="AXJ40" s="5"/>
      <c r="AXK40" s="5"/>
      <c r="AXL40" s="5"/>
      <c r="AXM40" s="5"/>
      <c r="AXN40" s="5"/>
      <c r="AXO40" s="5"/>
      <c r="AXP40" s="5"/>
      <c r="AXQ40" s="5"/>
      <c r="AXR40" s="5"/>
      <c r="AXS40" s="5"/>
      <c r="AXT40" s="5"/>
      <c r="AXU40" s="5"/>
      <c r="AXV40" s="5"/>
      <c r="AXW40" s="5"/>
      <c r="AXX40" s="5"/>
      <c r="AXY40" s="5"/>
      <c r="AXZ40" s="5"/>
      <c r="AYA40" s="5"/>
      <c r="AYB40" s="5"/>
      <c r="AYC40" s="5"/>
      <c r="AYD40" s="5"/>
      <c r="AYE40" s="5"/>
      <c r="AYF40" s="5"/>
      <c r="AYG40" s="5"/>
      <c r="AYH40" s="5"/>
      <c r="AYI40" s="5"/>
      <c r="AYJ40" s="5"/>
      <c r="AYK40" s="5"/>
      <c r="AYL40" s="5"/>
      <c r="AYM40" s="5"/>
      <c r="AYN40" s="5"/>
      <c r="AYO40" s="5"/>
      <c r="AYP40" s="5"/>
      <c r="AYQ40" s="5"/>
      <c r="AYR40" s="5"/>
      <c r="AYS40" s="5"/>
      <c r="AYT40" s="5"/>
      <c r="AYU40" s="5"/>
      <c r="AYV40" s="5"/>
      <c r="AYW40" s="5"/>
      <c r="AYX40" s="5"/>
      <c r="AYY40" s="5"/>
      <c r="AYZ40" s="5"/>
      <c r="AZA40" s="5"/>
      <c r="AZB40" s="5"/>
      <c r="AZC40" s="5"/>
      <c r="AZD40" s="5"/>
      <c r="AZE40" s="5"/>
      <c r="AZF40" s="5"/>
      <c r="AZG40" s="5"/>
      <c r="AZH40" s="5"/>
      <c r="AZI40" s="5"/>
      <c r="AZJ40" s="5"/>
      <c r="AZK40" s="5"/>
      <c r="AZL40" s="5"/>
      <c r="AZM40" s="5"/>
      <c r="AZN40" s="5"/>
      <c r="AZO40" s="5"/>
      <c r="AZP40" s="5"/>
      <c r="AZQ40" s="5"/>
      <c r="AZR40" s="5"/>
      <c r="AZS40" s="5"/>
      <c r="AZT40" s="5"/>
      <c r="AZU40" s="5"/>
      <c r="AZV40" s="5"/>
      <c r="AZW40" s="5"/>
      <c r="AZX40" s="5"/>
      <c r="AZY40" s="5"/>
      <c r="AZZ40" s="5"/>
      <c r="BAA40" s="5"/>
      <c r="BAB40" s="5"/>
      <c r="BAC40" s="5"/>
      <c r="BAD40" s="5"/>
      <c r="BAE40" s="5"/>
      <c r="BAF40" s="5"/>
      <c r="BAG40" s="5"/>
      <c r="BAH40" s="5"/>
      <c r="BAI40" s="5"/>
      <c r="BAJ40" s="5"/>
      <c r="BAK40" s="5"/>
      <c r="BAL40" s="5"/>
      <c r="BAM40" s="5"/>
      <c r="BAN40" s="5"/>
      <c r="BAO40" s="5"/>
      <c r="BAP40" s="5"/>
      <c r="BAQ40" s="5"/>
      <c r="BAR40" s="5"/>
      <c r="BAS40" s="5"/>
      <c r="BAT40" s="5"/>
      <c r="BAU40" s="5"/>
      <c r="BAV40" s="5"/>
      <c r="BAW40" s="5"/>
      <c r="BAX40" s="5"/>
      <c r="BAY40" s="5"/>
      <c r="BAZ40" s="5"/>
      <c r="BBA40" s="5"/>
      <c r="BBB40" s="5"/>
      <c r="BBC40" s="5"/>
      <c r="BBD40" s="5"/>
      <c r="BBE40" s="5"/>
      <c r="BBF40" s="5"/>
      <c r="BBG40" s="5"/>
      <c r="BBH40" s="5"/>
      <c r="BBI40" s="5"/>
      <c r="BBJ40" s="5"/>
      <c r="BBK40" s="5"/>
      <c r="BBL40" s="5"/>
      <c r="BBM40" s="5"/>
      <c r="BBN40" s="5"/>
      <c r="BBO40" s="5"/>
      <c r="BBP40" s="5"/>
      <c r="BBQ40" s="5"/>
      <c r="BBR40" s="5"/>
      <c r="BBS40" s="5"/>
      <c r="BBT40" s="5"/>
      <c r="BBU40" s="5"/>
      <c r="BBV40" s="5"/>
      <c r="BBW40" s="5"/>
      <c r="BBX40" s="5"/>
      <c r="BBY40" s="5"/>
      <c r="BBZ40" s="5"/>
      <c r="BCA40" s="5"/>
      <c r="BCB40" s="5"/>
      <c r="BCC40" s="5"/>
      <c r="BCD40" s="5"/>
      <c r="BCE40" s="5"/>
      <c r="BCF40" s="5"/>
      <c r="BCG40" s="5"/>
      <c r="BCH40" s="5"/>
      <c r="BCI40" s="5"/>
      <c r="BCJ40" s="5"/>
      <c r="BCK40" s="5"/>
      <c r="BCL40" s="5"/>
      <c r="BCM40" s="5"/>
      <c r="BCN40" s="5"/>
      <c r="BCO40" s="5"/>
      <c r="BCP40" s="5"/>
      <c r="BCQ40" s="5"/>
      <c r="BCR40" s="5"/>
      <c r="BCS40" s="5"/>
      <c r="BCT40" s="5"/>
      <c r="BCU40" s="5"/>
      <c r="BCV40" s="5"/>
      <c r="BCW40" s="5"/>
      <c r="BCX40" s="5"/>
      <c r="BCY40" s="5"/>
      <c r="BCZ40" s="5"/>
      <c r="BDA40" s="5"/>
      <c r="BDB40" s="5"/>
      <c r="BDC40" s="5"/>
      <c r="BDD40" s="5"/>
      <c r="BDE40" s="5"/>
      <c r="BDF40" s="5"/>
      <c r="BDG40" s="5"/>
      <c r="BDH40" s="5"/>
      <c r="BDI40" s="5"/>
      <c r="BDJ40" s="5"/>
      <c r="BDK40" s="5"/>
      <c r="BDL40" s="5"/>
      <c r="BDM40" s="5"/>
      <c r="BDN40" s="5"/>
      <c r="BDO40" s="5"/>
      <c r="BDP40" s="5"/>
      <c r="BDQ40" s="5"/>
      <c r="BDR40" s="5"/>
      <c r="BDS40" s="5"/>
      <c r="BDT40" s="5"/>
      <c r="BDU40" s="5"/>
      <c r="BDV40" s="5"/>
      <c r="BDW40" s="5"/>
      <c r="BDX40" s="5"/>
      <c r="BDY40" s="5"/>
      <c r="BDZ40" s="5"/>
      <c r="BEA40" s="5"/>
      <c r="BEB40" s="5"/>
      <c r="BEC40" s="5"/>
      <c r="BED40" s="5"/>
      <c r="BEE40" s="5"/>
      <c r="BEF40" s="5"/>
      <c r="BEG40" s="5"/>
      <c r="BEH40" s="5"/>
      <c r="BEI40" s="5"/>
      <c r="BEJ40" s="5"/>
      <c r="BEK40" s="5"/>
      <c r="BEL40" s="5"/>
      <c r="BEM40" s="5"/>
      <c r="BEN40" s="5"/>
      <c r="BEO40" s="5"/>
      <c r="BEP40" s="5"/>
      <c r="BEQ40" s="5"/>
      <c r="BER40" s="5"/>
      <c r="BES40" s="5"/>
      <c r="BET40" s="5"/>
      <c r="BEU40" s="5"/>
      <c r="BEV40" s="5"/>
      <c r="BEW40" s="5"/>
      <c r="BEX40" s="5"/>
      <c r="BEY40" s="5"/>
      <c r="BEZ40" s="5"/>
      <c r="BFA40" s="5"/>
      <c r="BFB40" s="5"/>
      <c r="BFC40" s="5"/>
      <c r="BFD40" s="5"/>
      <c r="BFE40" s="5"/>
      <c r="BFF40" s="5"/>
      <c r="BFG40" s="5"/>
      <c r="BFH40" s="5"/>
      <c r="BFI40" s="5"/>
      <c r="BFJ40" s="5"/>
      <c r="BFK40" s="5"/>
      <c r="BFL40" s="5"/>
      <c r="BFM40" s="5"/>
      <c r="BFN40" s="5"/>
      <c r="BFO40" s="5"/>
      <c r="BFP40" s="5"/>
      <c r="BFQ40" s="5"/>
      <c r="BFR40" s="5"/>
      <c r="BFS40" s="5"/>
      <c r="BFT40" s="5"/>
      <c r="BFU40" s="5"/>
      <c r="BFV40" s="5"/>
      <c r="BFW40" s="5"/>
      <c r="BFX40" s="5"/>
      <c r="BFY40" s="5"/>
      <c r="BFZ40" s="5"/>
      <c r="BGA40" s="5"/>
      <c r="BGB40" s="5"/>
      <c r="BGC40" s="5"/>
      <c r="BGD40" s="5"/>
      <c r="BGE40" s="5"/>
      <c r="BGF40" s="5"/>
      <c r="BGG40" s="5"/>
      <c r="BGH40" s="5"/>
      <c r="BGI40" s="5"/>
      <c r="BGJ40" s="5"/>
      <c r="BGK40" s="5"/>
      <c r="BGL40" s="5"/>
      <c r="BGM40" s="5"/>
      <c r="BGN40" s="5"/>
      <c r="BGO40" s="5"/>
      <c r="BGP40" s="5"/>
      <c r="BGQ40" s="5"/>
      <c r="BGR40" s="5"/>
      <c r="BGS40" s="5"/>
      <c r="BGT40" s="5"/>
      <c r="BGU40" s="5"/>
      <c r="BGV40" s="5"/>
      <c r="BGW40" s="5"/>
      <c r="BGX40" s="5"/>
      <c r="BGY40" s="5"/>
      <c r="BGZ40" s="5"/>
      <c r="BHA40" s="5"/>
      <c r="BHB40" s="5"/>
      <c r="BHC40" s="5"/>
      <c r="BHD40" s="5"/>
      <c r="BHE40" s="5"/>
      <c r="BHF40" s="5"/>
      <c r="BHG40" s="5"/>
      <c r="BHH40" s="5"/>
      <c r="BHI40" s="5"/>
      <c r="BHJ40" s="5"/>
      <c r="BHK40" s="5"/>
      <c r="BHL40" s="5"/>
      <c r="BHM40" s="5"/>
      <c r="BHN40" s="5"/>
      <c r="BHO40" s="5"/>
      <c r="BHP40" s="5"/>
      <c r="BHQ40" s="5"/>
      <c r="BHR40" s="5"/>
      <c r="BHS40" s="5"/>
      <c r="BHT40" s="5"/>
      <c r="BHU40" s="5"/>
      <c r="BHV40" s="5"/>
      <c r="BHW40" s="5"/>
      <c r="BHX40" s="5"/>
      <c r="BHY40" s="5"/>
      <c r="BHZ40" s="5"/>
      <c r="BIA40" s="5"/>
      <c r="BIB40" s="5"/>
      <c r="BIC40" s="5"/>
      <c r="BID40" s="5"/>
      <c r="BIE40" s="5"/>
      <c r="BIF40" s="5"/>
      <c r="BIG40" s="5"/>
      <c r="BIH40" s="5"/>
      <c r="BII40" s="5"/>
      <c r="BIJ40" s="5"/>
      <c r="BIK40" s="5"/>
      <c r="BIL40" s="5"/>
      <c r="BIM40" s="5"/>
      <c r="BIN40" s="5"/>
      <c r="BIO40" s="5"/>
      <c r="BIP40" s="5"/>
      <c r="BIQ40" s="5"/>
      <c r="BIR40" s="5"/>
      <c r="BIS40" s="5"/>
      <c r="BIT40" s="5"/>
      <c r="BIU40" s="5"/>
      <c r="BIV40" s="5"/>
      <c r="BIW40" s="5"/>
      <c r="BIX40" s="5"/>
      <c r="BIY40" s="5"/>
      <c r="BIZ40" s="5"/>
      <c r="BJA40" s="5"/>
      <c r="BJB40" s="5"/>
      <c r="BJC40" s="5"/>
      <c r="BJD40" s="5"/>
      <c r="BJE40" s="5"/>
      <c r="BJF40" s="5"/>
      <c r="BJG40" s="5"/>
      <c r="BJH40" s="5"/>
      <c r="BJI40" s="5"/>
      <c r="BJJ40" s="5"/>
      <c r="BJK40" s="5"/>
      <c r="BJL40" s="5"/>
      <c r="BJM40" s="5"/>
      <c r="BJN40" s="5"/>
      <c r="BJO40" s="5"/>
      <c r="BJP40" s="5"/>
      <c r="BJQ40" s="5"/>
      <c r="BJR40" s="5"/>
      <c r="BJS40" s="5"/>
      <c r="BJT40" s="5"/>
      <c r="BJU40" s="5"/>
      <c r="BJV40" s="5"/>
      <c r="BJW40" s="5"/>
      <c r="BJX40" s="5"/>
      <c r="BJY40" s="5"/>
      <c r="BJZ40" s="5"/>
      <c r="BKA40" s="5"/>
      <c r="BKB40" s="5"/>
      <c r="BKC40" s="5"/>
      <c r="BKD40" s="5"/>
      <c r="BKE40" s="5"/>
      <c r="BKF40" s="5"/>
      <c r="BKG40" s="5"/>
      <c r="BKH40" s="5"/>
      <c r="BKI40" s="5"/>
      <c r="BKJ40" s="5"/>
      <c r="BKK40" s="5"/>
      <c r="BKL40" s="5"/>
      <c r="BKM40" s="5"/>
      <c r="BKN40" s="5"/>
      <c r="BKO40" s="5"/>
      <c r="BKP40" s="5"/>
      <c r="BKQ40" s="5"/>
      <c r="BKR40" s="5"/>
      <c r="BKS40" s="5"/>
      <c r="BKT40" s="5"/>
      <c r="BKU40" s="5"/>
      <c r="BKV40" s="5"/>
      <c r="BKW40" s="5"/>
      <c r="BKX40" s="5"/>
      <c r="BKY40" s="5"/>
      <c r="BKZ40" s="5"/>
      <c r="BLA40" s="5"/>
      <c r="BLB40" s="5"/>
      <c r="BLC40" s="5"/>
      <c r="BLD40" s="5"/>
      <c r="BLE40" s="5"/>
      <c r="BLF40" s="5"/>
      <c r="BLG40" s="5"/>
      <c r="BLH40" s="5"/>
      <c r="BLI40" s="5"/>
      <c r="BLJ40" s="5"/>
      <c r="BLK40" s="5"/>
      <c r="BLL40" s="5"/>
      <c r="BLM40" s="5"/>
      <c r="BLN40" s="5"/>
      <c r="BLO40" s="5"/>
      <c r="BLP40" s="5"/>
      <c r="BLQ40" s="5"/>
      <c r="BLR40" s="5"/>
      <c r="BLS40" s="5"/>
      <c r="BLT40" s="5"/>
      <c r="BLU40" s="5"/>
      <c r="BLV40" s="5"/>
      <c r="BLW40" s="5"/>
      <c r="BLX40" s="5"/>
      <c r="BLY40" s="5"/>
      <c r="BLZ40" s="5"/>
      <c r="BMA40" s="5"/>
      <c r="BMB40" s="5"/>
      <c r="BMC40" s="5"/>
      <c r="BMD40" s="5"/>
      <c r="BME40" s="5"/>
      <c r="BMF40" s="5"/>
      <c r="BMG40" s="5"/>
      <c r="BMH40" s="5"/>
      <c r="BMI40" s="5"/>
      <c r="BMJ40" s="5"/>
      <c r="BMK40" s="5"/>
      <c r="BML40" s="5"/>
      <c r="BMM40" s="5"/>
      <c r="BMN40" s="5"/>
      <c r="BMO40" s="5"/>
      <c r="BMP40" s="5"/>
      <c r="BMQ40" s="5"/>
      <c r="BMR40" s="5"/>
      <c r="BMS40" s="5"/>
      <c r="BMT40" s="5"/>
      <c r="BMU40" s="5"/>
      <c r="BMV40" s="5"/>
      <c r="BMW40" s="5"/>
      <c r="BMX40" s="5"/>
      <c r="BMY40" s="5"/>
      <c r="BMZ40" s="5"/>
      <c r="BNA40" s="5"/>
      <c r="BNB40" s="5"/>
      <c r="BNC40" s="5"/>
      <c r="BND40" s="5"/>
      <c r="BNE40" s="5"/>
      <c r="BNF40" s="5"/>
      <c r="BNG40" s="5"/>
      <c r="BNH40" s="5"/>
      <c r="BNI40" s="5"/>
      <c r="BNJ40" s="5"/>
      <c r="BNK40" s="5"/>
      <c r="BNL40" s="5"/>
      <c r="BNM40" s="5"/>
      <c r="BNN40" s="5"/>
      <c r="BNO40" s="5"/>
      <c r="BNP40" s="5"/>
      <c r="BNQ40" s="5"/>
      <c r="BNR40" s="5"/>
      <c r="BNS40" s="5"/>
      <c r="BNT40" s="5"/>
      <c r="BNU40" s="5"/>
      <c r="BNV40" s="5"/>
      <c r="BNW40" s="5"/>
      <c r="BNX40" s="5"/>
      <c r="BNY40" s="5"/>
      <c r="BNZ40" s="5"/>
      <c r="BOA40" s="5"/>
      <c r="BOB40" s="5"/>
      <c r="BOC40" s="5"/>
      <c r="BOD40" s="5"/>
      <c r="BOE40" s="5"/>
      <c r="BOF40" s="5"/>
      <c r="BOG40" s="5"/>
      <c r="BOH40" s="5"/>
      <c r="BOI40" s="5"/>
      <c r="BOJ40" s="5"/>
      <c r="BOK40" s="5"/>
      <c r="BOL40" s="5"/>
      <c r="BOM40" s="5"/>
      <c r="BON40" s="5"/>
      <c r="BOO40" s="5"/>
      <c r="BOP40" s="5"/>
      <c r="BOQ40" s="5"/>
      <c r="BOR40" s="5"/>
      <c r="BOS40" s="5"/>
      <c r="BOT40" s="5"/>
      <c r="BOU40" s="5"/>
      <c r="BOV40" s="5"/>
      <c r="BOW40" s="5"/>
      <c r="BOX40" s="5"/>
      <c r="BOY40" s="5"/>
      <c r="BOZ40" s="5"/>
      <c r="BPA40" s="5"/>
      <c r="BPB40" s="5"/>
      <c r="BPC40" s="5"/>
      <c r="BPD40" s="5"/>
      <c r="BPE40" s="5"/>
      <c r="BPF40" s="5"/>
      <c r="BPG40" s="5"/>
      <c r="BPH40" s="5"/>
      <c r="BPI40" s="5"/>
      <c r="BPJ40" s="5"/>
      <c r="BPK40" s="5"/>
      <c r="BPL40" s="5"/>
      <c r="BPM40" s="5"/>
      <c r="BPN40" s="5"/>
      <c r="BPO40" s="5"/>
      <c r="BPP40" s="5"/>
      <c r="BPQ40" s="5"/>
      <c r="BPR40" s="5"/>
      <c r="BPS40" s="5"/>
      <c r="BPT40" s="5"/>
      <c r="BPU40" s="5"/>
      <c r="BPV40" s="5"/>
      <c r="BPW40" s="5"/>
      <c r="BPX40" s="5"/>
      <c r="BPY40" s="5"/>
      <c r="BPZ40" s="5"/>
      <c r="BQA40" s="5"/>
      <c r="BQB40" s="5"/>
      <c r="BQC40" s="5"/>
      <c r="BQD40" s="5"/>
      <c r="BQE40" s="5"/>
      <c r="BQF40" s="5"/>
      <c r="BQG40" s="5"/>
      <c r="BQH40" s="5"/>
      <c r="BQI40" s="5"/>
      <c r="BQJ40" s="5"/>
      <c r="BQK40" s="5"/>
      <c r="BQL40" s="5"/>
      <c r="BQM40" s="5"/>
      <c r="BQN40" s="5"/>
      <c r="BQO40" s="5"/>
      <c r="BQP40" s="5"/>
      <c r="BQQ40" s="5"/>
      <c r="BQR40" s="5"/>
      <c r="BQS40" s="5"/>
      <c r="BQT40" s="5"/>
      <c r="BQU40" s="5"/>
      <c r="BQV40" s="5"/>
      <c r="BQW40" s="5"/>
      <c r="BQX40" s="5"/>
      <c r="BQY40" s="5"/>
      <c r="BQZ40" s="5"/>
      <c r="BRA40" s="5"/>
      <c r="BRB40" s="5"/>
      <c r="BRC40" s="5"/>
      <c r="BRD40" s="5"/>
      <c r="BRE40" s="5"/>
      <c r="BRF40" s="5"/>
      <c r="BRG40" s="5"/>
      <c r="BRH40" s="5"/>
      <c r="BRI40" s="5"/>
      <c r="BRJ40" s="5"/>
      <c r="BRK40" s="5"/>
      <c r="BRL40" s="5"/>
      <c r="BRM40" s="5"/>
      <c r="BRN40" s="5"/>
      <c r="BRO40" s="5"/>
      <c r="BRP40" s="5"/>
      <c r="BRQ40" s="5"/>
      <c r="BRR40" s="5"/>
      <c r="BRS40" s="5"/>
      <c r="BRT40" s="5"/>
      <c r="BRU40" s="5"/>
      <c r="BRV40" s="5"/>
      <c r="BRW40" s="5"/>
      <c r="BRX40" s="5"/>
      <c r="BRY40" s="5"/>
      <c r="BRZ40" s="5"/>
      <c r="BSA40" s="5"/>
      <c r="BSB40" s="5"/>
      <c r="BSC40" s="5"/>
      <c r="BSD40" s="5"/>
      <c r="BSE40" s="5"/>
      <c r="BSF40" s="5"/>
      <c r="BSG40" s="5"/>
      <c r="BSH40" s="5"/>
      <c r="BSI40" s="5"/>
      <c r="BSJ40" s="5"/>
      <c r="BSK40" s="5"/>
      <c r="BSL40" s="5"/>
      <c r="BSM40" s="5"/>
      <c r="BSN40" s="5"/>
      <c r="BSO40" s="5"/>
      <c r="BSP40" s="5"/>
      <c r="BSQ40" s="5"/>
      <c r="BSR40" s="5"/>
      <c r="BSS40" s="5"/>
      <c r="BST40" s="5"/>
      <c r="BSU40" s="5"/>
      <c r="BSV40" s="5"/>
      <c r="BSW40" s="5"/>
      <c r="BSX40" s="5"/>
      <c r="BSY40" s="5"/>
      <c r="BSZ40" s="5"/>
      <c r="BTA40" s="5"/>
      <c r="BTB40" s="5"/>
      <c r="BTC40" s="5"/>
      <c r="BTD40" s="5"/>
      <c r="BTE40" s="5"/>
      <c r="BTF40" s="5"/>
      <c r="BTG40" s="5"/>
      <c r="BTH40" s="5"/>
      <c r="BTI40" s="5"/>
      <c r="BTJ40" s="5"/>
      <c r="BTK40" s="5"/>
      <c r="BTL40" s="5"/>
      <c r="BTM40" s="5"/>
      <c r="BTN40" s="5"/>
      <c r="BTO40" s="5"/>
      <c r="BTP40" s="5"/>
      <c r="BTQ40" s="5"/>
      <c r="BTR40" s="5"/>
      <c r="BTS40" s="5"/>
      <c r="BTT40" s="5"/>
      <c r="BTU40" s="5"/>
      <c r="BTV40" s="5"/>
      <c r="BTW40" s="5"/>
      <c r="BTX40" s="5"/>
      <c r="BTY40" s="5"/>
      <c r="BTZ40" s="5"/>
      <c r="BUA40" s="5"/>
      <c r="BUB40" s="5"/>
      <c r="BUC40" s="5"/>
      <c r="BUD40" s="5"/>
      <c r="BUE40" s="5"/>
      <c r="BUF40" s="5"/>
      <c r="BUG40" s="5"/>
      <c r="BUH40" s="5"/>
      <c r="BUI40" s="5"/>
      <c r="BUJ40" s="5"/>
      <c r="BUK40" s="5"/>
      <c r="BUL40" s="5"/>
      <c r="BUM40" s="5"/>
      <c r="BUN40" s="5"/>
      <c r="BUO40" s="5"/>
      <c r="BUP40" s="5"/>
      <c r="BUQ40" s="5"/>
      <c r="BUR40" s="5"/>
      <c r="BUS40" s="5"/>
      <c r="BUT40" s="5"/>
      <c r="BUU40" s="5"/>
      <c r="BUV40" s="5"/>
      <c r="BUW40" s="5"/>
      <c r="BUX40" s="5"/>
      <c r="BUY40" s="5"/>
      <c r="BUZ40" s="5"/>
      <c r="BVA40" s="5"/>
      <c r="BVB40" s="5"/>
      <c r="BVC40" s="5"/>
      <c r="BVD40" s="5"/>
      <c r="BVE40" s="5"/>
      <c r="BVF40" s="5"/>
      <c r="BVG40" s="5"/>
      <c r="BVH40" s="5"/>
      <c r="BVI40" s="5"/>
      <c r="BVJ40" s="5"/>
      <c r="BVK40" s="5"/>
      <c r="BVL40" s="5"/>
      <c r="BVM40" s="5"/>
      <c r="BVN40" s="5"/>
      <c r="BVO40" s="5"/>
      <c r="BVP40" s="5"/>
      <c r="BVQ40" s="5"/>
      <c r="BVR40" s="5"/>
      <c r="BVS40" s="5"/>
      <c r="BVT40" s="5"/>
      <c r="BVU40" s="5"/>
      <c r="BVV40" s="5"/>
      <c r="BVW40" s="5"/>
      <c r="BVX40" s="5"/>
      <c r="BVY40" s="5"/>
      <c r="BVZ40" s="5"/>
      <c r="BWA40" s="5"/>
      <c r="BWB40" s="5"/>
      <c r="BWC40" s="5"/>
      <c r="BWD40" s="5"/>
      <c r="BWE40" s="5"/>
      <c r="BWF40" s="5"/>
      <c r="BWG40" s="5"/>
      <c r="BWH40" s="5"/>
      <c r="BWI40" s="5"/>
      <c r="BWJ40" s="5"/>
      <c r="BWK40" s="5"/>
      <c r="BWL40" s="5"/>
      <c r="BWM40" s="5"/>
      <c r="BWN40" s="5"/>
      <c r="BWO40" s="5"/>
      <c r="BWP40" s="5"/>
      <c r="BWQ40" s="5"/>
      <c r="BWR40" s="5"/>
      <c r="BWS40" s="5"/>
      <c r="BWT40" s="5"/>
      <c r="BWU40" s="5"/>
      <c r="BWV40" s="5"/>
      <c r="BWW40" s="5"/>
      <c r="BWX40" s="5"/>
      <c r="BWY40" s="5"/>
      <c r="BWZ40" s="5"/>
      <c r="BXA40" s="5"/>
      <c r="BXB40" s="5"/>
      <c r="BXC40" s="5"/>
      <c r="BXD40" s="5"/>
      <c r="BXE40" s="5"/>
      <c r="BXF40" s="5"/>
      <c r="BXG40" s="5"/>
      <c r="BXH40" s="5"/>
      <c r="BXI40" s="5"/>
      <c r="BXJ40" s="5"/>
      <c r="BXK40" s="5"/>
      <c r="BXL40" s="5"/>
      <c r="BXM40" s="5"/>
      <c r="BXN40" s="5"/>
      <c r="BXO40" s="5"/>
      <c r="BXP40" s="5"/>
      <c r="BXQ40" s="5"/>
      <c r="BXR40" s="5"/>
      <c r="BXS40" s="5"/>
      <c r="BXT40" s="5"/>
      <c r="BXU40" s="5"/>
      <c r="BXV40" s="5"/>
      <c r="BXW40" s="5"/>
      <c r="BXX40" s="5"/>
      <c r="BXY40" s="5"/>
      <c r="BXZ40" s="5"/>
      <c r="BYA40" s="5"/>
      <c r="BYB40" s="5"/>
      <c r="BYC40" s="5"/>
      <c r="BYD40" s="5"/>
      <c r="BYE40" s="5"/>
      <c r="BYF40" s="5"/>
      <c r="BYG40" s="5"/>
      <c r="BYH40" s="5"/>
      <c r="BYI40" s="5"/>
      <c r="BYJ40" s="5"/>
      <c r="BYK40" s="5"/>
      <c r="BYL40" s="5"/>
      <c r="BYM40" s="5"/>
      <c r="BYN40" s="5"/>
      <c r="BYO40" s="5"/>
      <c r="BYP40" s="5"/>
      <c r="BYQ40" s="5"/>
      <c r="BYR40" s="5"/>
      <c r="BYS40" s="5"/>
      <c r="BYT40" s="5"/>
      <c r="BYU40" s="5"/>
      <c r="BYV40" s="5"/>
      <c r="BYW40" s="5"/>
      <c r="BYX40" s="5"/>
      <c r="BYY40" s="5"/>
      <c r="BYZ40" s="5"/>
      <c r="BZA40" s="5"/>
      <c r="BZB40" s="5"/>
      <c r="BZC40" s="5"/>
      <c r="BZD40" s="5"/>
      <c r="BZE40" s="5"/>
      <c r="BZF40" s="5"/>
      <c r="BZG40" s="5"/>
      <c r="BZH40" s="5"/>
      <c r="BZI40" s="5"/>
      <c r="BZJ40" s="5"/>
      <c r="BZK40" s="5"/>
      <c r="BZL40" s="5"/>
      <c r="BZM40" s="5"/>
      <c r="BZN40" s="5"/>
      <c r="BZO40" s="5"/>
      <c r="BZP40" s="5"/>
      <c r="BZQ40" s="5"/>
      <c r="BZR40" s="5"/>
      <c r="BZS40" s="5"/>
      <c r="BZT40" s="5"/>
      <c r="BZU40" s="5"/>
      <c r="BZV40" s="5"/>
      <c r="BZW40" s="5"/>
      <c r="BZX40" s="5"/>
      <c r="BZY40" s="5"/>
      <c r="BZZ40" s="5"/>
      <c r="CAA40" s="5"/>
      <c r="CAB40" s="5"/>
      <c r="CAC40" s="5"/>
      <c r="CAD40" s="5"/>
      <c r="CAE40" s="5"/>
      <c r="CAF40" s="5"/>
      <c r="CAG40" s="5"/>
      <c r="CAH40" s="5"/>
      <c r="CAI40" s="5"/>
      <c r="CAJ40" s="5"/>
      <c r="CAK40" s="5"/>
      <c r="CAL40" s="5"/>
      <c r="CAM40" s="5"/>
      <c r="CAN40" s="5"/>
      <c r="CAO40" s="5"/>
      <c r="CAP40" s="5"/>
      <c r="CAQ40" s="5"/>
      <c r="CAR40" s="5"/>
      <c r="CAS40" s="5"/>
      <c r="CAT40" s="5"/>
      <c r="CAU40" s="5"/>
      <c r="CAV40" s="5"/>
      <c r="CAW40" s="5"/>
      <c r="CAX40" s="5"/>
      <c r="CAY40" s="5"/>
      <c r="CAZ40" s="5"/>
      <c r="CBA40" s="5"/>
      <c r="CBB40" s="5"/>
      <c r="CBC40" s="5"/>
      <c r="CBD40" s="5"/>
      <c r="CBE40" s="5"/>
      <c r="CBF40" s="5"/>
      <c r="CBG40" s="5"/>
      <c r="CBH40" s="5"/>
      <c r="CBI40" s="5"/>
      <c r="CBJ40" s="5"/>
      <c r="CBK40" s="5"/>
      <c r="CBL40" s="5"/>
      <c r="CBM40" s="5"/>
      <c r="CBN40" s="5"/>
      <c r="CBO40" s="5"/>
      <c r="CBP40" s="5"/>
      <c r="CBQ40" s="5"/>
      <c r="CBR40" s="5"/>
      <c r="CBS40" s="5"/>
      <c r="CBT40" s="5"/>
      <c r="CBU40" s="5"/>
      <c r="CBV40" s="5"/>
      <c r="CBW40" s="5"/>
      <c r="CBX40" s="5"/>
      <c r="CBY40" s="5"/>
      <c r="CBZ40" s="5"/>
      <c r="CCA40" s="5"/>
      <c r="CCB40" s="5"/>
      <c r="CCC40" s="5"/>
      <c r="CCD40" s="5"/>
      <c r="CCE40" s="5"/>
      <c r="CCF40" s="5"/>
      <c r="CCG40" s="5"/>
      <c r="CCH40" s="5"/>
      <c r="CCI40" s="5"/>
      <c r="CCJ40" s="5"/>
      <c r="CCK40" s="5"/>
      <c r="CCL40" s="5"/>
      <c r="CCM40" s="5"/>
      <c r="CCN40" s="5"/>
      <c r="CCO40" s="5"/>
      <c r="CCP40" s="5"/>
      <c r="CCQ40" s="5"/>
      <c r="CCR40" s="5"/>
      <c r="CCS40" s="5"/>
      <c r="CCT40" s="5"/>
      <c r="CCU40" s="5"/>
      <c r="CCV40" s="5"/>
      <c r="CCW40" s="5"/>
      <c r="CCX40" s="5"/>
      <c r="CCY40" s="5"/>
      <c r="CCZ40" s="5"/>
      <c r="CDA40" s="5"/>
      <c r="CDB40" s="5"/>
      <c r="CDC40" s="5"/>
      <c r="CDD40" s="5"/>
      <c r="CDE40" s="5"/>
      <c r="CDF40" s="5"/>
      <c r="CDG40" s="5"/>
      <c r="CDH40" s="5"/>
      <c r="CDI40" s="5"/>
      <c r="CDJ40" s="5"/>
      <c r="CDK40" s="5"/>
      <c r="CDL40" s="5"/>
      <c r="CDM40" s="5"/>
      <c r="CDN40" s="5"/>
      <c r="CDO40" s="5"/>
      <c r="CDP40" s="5"/>
      <c r="CDQ40" s="5"/>
      <c r="CDR40" s="5"/>
      <c r="CDS40" s="5"/>
      <c r="CDT40" s="5"/>
      <c r="CDU40" s="5"/>
      <c r="CDV40" s="5"/>
      <c r="CDW40" s="5"/>
      <c r="CDX40" s="5"/>
      <c r="CDY40" s="5"/>
      <c r="CDZ40" s="5"/>
      <c r="CEA40" s="5"/>
      <c r="CEB40" s="5"/>
      <c r="CEC40" s="5"/>
      <c r="CED40" s="5"/>
      <c r="CEE40" s="5"/>
      <c r="CEF40" s="5"/>
      <c r="CEG40" s="5"/>
      <c r="CEH40" s="5"/>
      <c r="CEI40" s="5"/>
      <c r="CEJ40" s="5"/>
      <c r="CEK40" s="5"/>
      <c r="CEL40" s="5"/>
      <c r="CEM40" s="5"/>
      <c r="CEN40" s="5"/>
      <c r="CEO40" s="5"/>
      <c r="CEP40" s="5"/>
      <c r="CEQ40" s="5"/>
      <c r="CER40" s="5"/>
      <c r="CES40" s="5"/>
      <c r="CET40" s="5"/>
      <c r="CEU40" s="5"/>
      <c r="CEV40" s="5"/>
      <c r="CEW40" s="5"/>
      <c r="CEX40" s="5"/>
      <c r="CEY40" s="5"/>
      <c r="CEZ40" s="5"/>
      <c r="CFA40" s="5"/>
      <c r="CFB40" s="5"/>
      <c r="CFC40" s="5"/>
      <c r="CFD40" s="5"/>
      <c r="CFE40" s="5"/>
      <c r="CFF40" s="5"/>
      <c r="CFG40" s="5"/>
      <c r="CFH40" s="5"/>
      <c r="CFI40" s="5"/>
      <c r="CFJ40" s="5"/>
      <c r="CFK40" s="5"/>
      <c r="CFL40" s="5"/>
      <c r="CFM40" s="5"/>
      <c r="CFN40" s="5"/>
      <c r="CFO40" s="5"/>
      <c r="CFP40" s="5"/>
      <c r="CFQ40" s="5"/>
      <c r="CFR40" s="5"/>
      <c r="CFS40" s="5"/>
      <c r="CFT40" s="5"/>
      <c r="CFU40" s="5"/>
      <c r="CFV40" s="5"/>
      <c r="CFW40" s="5"/>
      <c r="CFX40" s="5"/>
      <c r="CFY40" s="5"/>
      <c r="CFZ40" s="5"/>
      <c r="CGA40" s="5"/>
      <c r="CGB40" s="5"/>
      <c r="CGC40" s="5"/>
      <c r="CGD40" s="5"/>
      <c r="CGE40" s="5"/>
      <c r="CGF40" s="5"/>
      <c r="CGG40" s="5"/>
      <c r="CGH40" s="5"/>
      <c r="CGI40" s="5"/>
      <c r="CGJ40" s="5"/>
      <c r="CGK40" s="5"/>
      <c r="CGL40" s="5"/>
      <c r="CGM40" s="5"/>
      <c r="CGN40" s="5"/>
      <c r="CGO40" s="5"/>
      <c r="CGP40" s="5"/>
      <c r="CGQ40" s="5"/>
      <c r="CGR40" s="5"/>
      <c r="CGS40" s="5"/>
      <c r="CGT40" s="5"/>
      <c r="CGU40" s="5"/>
      <c r="CGV40" s="5"/>
      <c r="CGW40" s="5"/>
      <c r="CGX40" s="5"/>
      <c r="CGY40" s="5"/>
      <c r="CGZ40" s="5"/>
      <c r="CHA40" s="5"/>
      <c r="CHB40" s="5"/>
      <c r="CHC40" s="5"/>
      <c r="CHD40" s="5"/>
      <c r="CHE40" s="5"/>
      <c r="CHF40" s="5"/>
      <c r="CHG40" s="5"/>
      <c r="CHH40" s="5"/>
      <c r="CHI40" s="5"/>
      <c r="CHJ40" s="5"/>
      <c r="CHK40" s="5"/>
      <c r="CHL40" s="5"/>
      <c r="CHM40" s="5"/>
      <c r="CHN40" s="5"/>
      <c r="CHO40" s="5"/>
      <c r="CHP40" s="5"/>
      <c r="CHQ40" s="5"/>
      <c r="CHR40" s="5"/>
      <c r="CHS40" s="5"/>
      <c r="CHT40" s="5"/>
      <c r="CHU40" s="5"/>
      <c r="CHV40" s="5"/>
      <c r="CHW40" s="5"/>
      <c r="CHX40" s="5"/>
      <c r="CHY40" s="5"/>
      <c r="CHZ40" s="5"/>
      <c r="CIA40" s="5"/>
      <c r="CIB40" s="5"/>
      <c r="CIC40" s="5"/>
      <c r="CID40" s="5"/>
      <c r="CIE40" s="5"/>
      <c r="CIF40" s="5"/>
      <c r="CIG40" s="5"/>
      <c r="CIH40" s="5"/>
      <c r="CII40" s="5"/>
      <c r="CIJ40" s="5"/>
      <c r="CIK40" s="5"/>
      <c r="CIL40" s="5"/>
      <c r="CIM40" s="5"/>
      <c r="CIN40" s="5"/>
      <c r="CIO40" s="5"/>
      <c r="CIP40" s="5"/>
      <c r="CIQ40" s="5"/>
      <c r="CIR40" s="5"/>
      <c r="CIS40" s="5"/>
      <c r="CIT40" s="5"/>
      <c r="CIU40" s="5"/>
      <c r="CIV40" s="5"/>
      <c r="CIW40" s="5"/>
      <c r="CIX40" s="5"/>
      <c r="CIY40" s="5"/>
      <c r="CIZ40" s="5"/>
      <c r="CJA40" s="5"/>
      <c r="CJB40" s="5"/>
      <c r="CJC40" s="5"/>
      <c r="CJD40" s="5"/>
      <c r="CJE40" s="5"/>
      <c r="CJF40" s="5"/>
      <c r="CJG40" s="5"/>
      <c r="CJH40" s="5"/>
      <c r="CJI40" s="5"/>
      <c r="CJJ40" s="5"/>
      <c r="CJK40" s="5"/>
      <c r="CJL40" s="5"/>
      <c r="CJM40" s="5"/>
      <c r="CJN40" s="5"/>
      <c r="CJO40" s="5"/>
      <c r="CJP40" s="5"/>
      <c r="CJQ40" s="5"/>
      <c r="CJR40" s="5"/>
      <c r="CJS40" s="5"/>
      <c r="CJT40" s="5"/>
      <c r="CJU40" s="5"/>
      <c r="CJV40" s="5"/>
      <c r="CJW40" s="5"/>
      <c r="CJX40" s="5"/>
      <c r="CJY40" s="5"/>
      <c r="CJZ40" s="5"/>
      <c r="CKA40" s="5"/>
      <c r="CKB40" s="5"/>
      <c r="CKC40" s="5"/>
      <c r="CKD40" s="5"/>
      <c r="CKE40" s="5"/>
      <c r="CKF40" s="5"/>
      <c r="CKG40" s="5"/>
      <c r="CKH40" s="5"/>
      <c r="CKI40" s="5"/>
      <c r="CKJ40" s="5"/>
      <c r="CKK40" s="5"/>
      <c r="CKL40" s="5"/>
      <c r="CKM40" s="5"/>
      <c r="CKN40" s="5"/>
      <c r="CKO40" s="5"/>
      <c r="CKP40" s="5"/>
      <c r="CKQ40" s="5"/>
      <c r="CKR40" s="5"/>
      <c r="CKS40" s="5"/>
      <c r="CKT40" s="5"/>
      <c r="CKU40" s="5"/>
      <c r="CKV40" s="5"/>
      <c r="CKW40" s="5"/>
      <c r="CKX40" s="5"/>
      <c r="CKY40" s="5"/>
      <c r="CKZ40" s="5"/>
      <c r="CLA40" s="5"/>
      <c r="CLB40" s="5"/>
      <c r="CLC40" s="5"/>
      <c r="CLD40" s="5"/>
      <c r="CLE40" s="5"/>
      <c r="CLF40" s="5"/>
      <c r="CLG40" s="5"/>
      <c r="CLH40" s="5"/>
      <c r="CLI40" s="5"/>
      <c r="CLJ40" s="5"/>
      <c r="CLK40" s="5"/>
      <c r="CLL40" s="5"/>
      <c r="CLM40" s="5"/>
      <c r="CLN40" s="5"/>
      <c r="CLO40" s="5"/>
      <c r="CLP40" s="5"/>
      <c r="CLQ40" s="5"/>
      <c r="CLR40" s="5"/>
      <c r="CLS40" s="5"/>
      <c r="CLT40" s="5"/>
      <c r="CLU40" s="5"/>
      <c r="CLV40" s="5"/>
      <c r="CLW40" s="5"/>
      <c r="CLX40" s="5"/>
      <c r="CLY40" s="5"/>
      <c r="CLZ40" s="5"/>
      <c r="CMA40" s="5"/>
      <c r="CMB40" s="5"/>
      <c r="CMC40" s="5"/>
      <c r="CMD40" s="5"/>
      <c r="CME40" s="5"/>
      <c r="CMF40" s="5"/>
      <c r="CMG40" s="5"/>
      <c r="CMH40" s="5"/>
      <c r="CMI40" s="5"/>
      <c r="CMJ40" s="5"/>
      <c r="CMK40" s="5"/>
      <c r="CML40" s="5"/>
      <c r="CMM40" s="5"/>
      <c r="CMN40" s="5"/>
      <c r="CMO40" s="5"/>
      <c r="CMP40" s="5"/>
      <c r="CMQ40" s="5"/>
      <c r="CMR40" s="5"/>
      <c r="CMS40" s="5"/>
      <c r="CMT40" s="5"/>
      <c r="CMU40" s="5"/>
      <c r="CMV40" s="5"/>
      <c r="CMW40" s="5"/>
      <c r="CMX40" s="5"/>
      <c r="CMY40" s="5"/>
      <c r="CMZ40" s="5"/>
      <c r="CNA40" s="5"/>
      <c r="CNB40" s="5"/>
      <c r="CNC40" s="5"/>
      <c r="CND40" s="5"/>
      <c r="CNE40" s="5"/>
      <c r="CNF40" s="5"/>
      <c r="CNG40" s="5"/>
      <c r="CNH40" s="5"/>
      <c r="CNI40" s="5"/>
      <c r="CNJ40" s="5"/>
      <c r="CNK40" s="5"/>
      <c r="CNL40" s="5"/>
      <c r="CNM40" s="5"/>
      <c r="CNN40" s="5"/>
      <c r="CNO40" s="5"/>
      <c r="CNP40" s="5"/>
      <c r="CNQ40" s="5"/>
      <c r="CNR40" s="5"/>
      <c r="CNS40" s="5"/>
      <c r="CNT40" s="5"/>
      <c r="CNU40" s="5"/>
      <c r="CNV40" s="5"/>
      <c r="CNW40" s="5"/>
      <c r="CNX40" s="5"/>
      <c r="CNY40" s="5"/>
      <c r="CNZ40" s="5"/>
      <c r="COA40" s="5"/>
      <c r="COB40" s="5"/>
      <c r="COC40" s="5"/>
      <c r="COD40" s="5"/>
      <c r="COE40" s="5"/>
      <c r="COF40" s="5"/>
      <c r="COG40" s="5"/>
      <c r="COH40" s="5"/>
      <c r="COI40" s="5"/>
      <c r="COJ40" s="5"/>
      <c r="COK40" s="5"/>
      <c r="COL40" s="5"/>
      <c r="COM40" s="5"/>
      <c r="CON40" s="5"/>
      <c r="COO40" s="5"/>
      <c r="COP40" s="5"/>
      <c r="COQ40" s="5"/>
      <c r="COR40" s="5"/>
      <c r="COS40" s="5"/>
      <c r="COT40" s="5"/>
      <c r="COU40" s="5"/>
      <c r="COV40" s="5"/>
      <c r="COW40" s="5"/>
      <c r="COX40" s="5"/>
      <c r="COY40" s="5"/>
      <c r="COZ40" s="5"/>
      <c r="CPA40" s="5"/>
      <c r="CPB40" s="5"/>
      <c r="CPC40" s="5"/>
      <c r="CPD40" s="5"/>
      <c r="CPE40" s="5"/>
      <c r="CPF40" s="5"/>
      <c r="CPG40" s="5"/>
      <c r="CPH40" s="5"/>
      <c r="CPI40" s="5"/>
      <c r="CPJ40" s="5"/>
      <c r="CPK40" s="5"/>
      <c r="CPL40" s="5"/>
      <c r="CPM40" s="5"/>
      <c r="CPN40" s="5"/>
      <c r="CPO40" s="5"/>
      <c r="CPP40" s="5"/>
      <c r="CPQ40" s="5"/>
      <c r="CPR40" s="5"/>
      <c r="CPS40" s="5"/>
      <c r="CPT40" s="5"/>
      <c r="CPU40" s="5"/>
      <c r="CPV40" s="5"/>
      <c r="CPW40" s="5"/>
      <c r="CPX40" s="5"/>
      <c r="CPY40" s="5"/>
      <c r="CPZ40" s="5"/>
      <c r="CQA40" s="5"/>
      <c r="CQB40" s="5"/>
      <c r="CQC40" s="5"/>
      <c r="CQD40" s="5"/>
      <c r="CQE40" s="5"/>
      <c r="CQF40" s="5"/>
      <c r="CQG40" s="5"/>
      <c r="CQH40" s="5"/>
      <c r="CQI40" s="5"/>
      <c r="CQJ40" s="5"/>
      <c r="CQK40" s="5"/>
      <c r="CQL40" s="5"/>
      <c r="CQM40" s="5"/>
      <c r="CQN40" s="5"/>
      <c r="CQO40" s="5"/>
      <c r="CQP40" s="5"/>
      <c r="CQQ40" s="5"/>
      <c r="CQR40" s="5"/>
      <c r="CQS40" s="5"/>
      <c r="CQT40" s="5"/>
      <c r="CQU40" s="5"/>
      <c r="CQV40" s="5"/>
      <c r="CQW40" s="5"/>
      <c r="CQX40" s="5"/>
      <c r="CQY40" s="5"/>
      <c r="CQZ40" s="5"/>
      <c r="CRA40" s="5"/>
      <c r="CRB40" s="5"/>
      <c r="CRC40" s="5"/>
      <c r="CRD40" s="5"/>
      <c r="CRE40" s="5"/>
      <c r="CRF40" s="5"/>
      <c r="CRG40" s="5"/>
      <c r="CRH40" s="5"/>
      <c r="CRI40" s="5"/>
      <c r="CRJ40" s="5"/>
      <c r="CRK40" s="5"/>
      <c r="CRL40" s="5"/>
      <c r="CRM40" s="5"/>
      <c r="CRN40" s="5"/>
      <c r="CRO40" s="5"/>
      <c r="CRP40" s="5"/>
      <c r="CRQ40" s="5"/>
      <c r="CRR40" s="5"/>
      <c r="CRS40" s="5"/>
      <c r="CRT40" s="5"/>
      <c r="CRU40" s="5"/>
      <c r="CRV40" s="5"/>
      <c r="CRW40" s="5"/>
      <c r="CRX40" s="5"/>
      <c r="CRY40" s="5"/>
      <c r="CRZ40" s="5"/>
      <c r="CSA40" s="5"/>
      <c r="CSB40" s="5"/>
      <c r="CSC40" s="5"/>
      <c r="CSD40" s="5"/>
      <c r="CSE40" s="5"/>
      <c r="CSF40" s="5"/>
      <c r="CSG40" s="5"/>
      <c r="CSH40" s="5"/>
      <c r="CSI40" s="5"/>
      <c r="CSJ40" s="5"/>
      <c r="CSK40" s="5"/>
      <c r="CSL40" s="5"/>
      <c r="CSM40" s="5"/>
      <c r="CSN40" s="5"/>
      <c r="CSO40" s="5"/>
      <c r="CSP40" s="5"/>
      <c r="CSQ40" s="5"/>
      <c r="CSR40" s="5"/>
      <c r="CSS40" s="5"/>
      <c r="CST40" s="5"/>
      <c r="CSU40" s="5"/>
      <c r="CSV40" s="5"/>
      <c r="CSW40" s="5"/>
      <c r="CSX40" s="5"/>
      <c r="CSY40" s="5"/>
      <c r="CSZ40" s="5"/>
      <c r="CTA40" s="5"/>
      <c r="CTB40" s="5"/>
      <c r="CTC40" s="5"/>
      <c r="CTD40" s="5"/>
      <c r="CTE40" s="5"/>
      <c r="CTF40" s="5"/>
      <c r="CTG40" s="5"/>
      <c r="CTH40" s="5"/>
      <c r="CTI40" s="5"/>
      <c r="CTJ40" s="5"/>
      <c r="CTK40" s="5"/>
      <c r="CTL40" s="5"/>
      <c r="CTM40" s="5"/>
      <c r="CTN40" s="5"/>
      <c r="CTO40" s="5"/>
      <c r="CTP40" s="5"/>
      <c r="CTQ40" s="5"/>
      <c r="CTR40" s="5"/>
      <c r="CTS40" s="5"/>
      <c r="CTT40" s="5"/>
      <c r="CTU40" s="5"/>
      <c r="CTV40" s="5"/>
      <c r="CTW40" s="5"/>
      <c r="CTX40" s="5"/>
      <c r="CTY40" s="5"/>
      <c r="CTZ40" s="5"/>
      <c r="CUA40" s="5"/>
      <c r="CUB40" s="5"/>
      <c r="CUC40" s="5"/>
      <c r="CUD40" s="5"/>
      <c r="CUE40" s="5"/>
      <c r="CUF40" s="5"/>
      <c r="CUG40" s="5"/>
      <c r="CUH40" s="5"/>
      <c r="CUI40" s="5"/>
      <c r="CUJ40" s="5"/>
      <c r="CUK40" s="5"/>
      <c r="CUL40" s="5"/>
      <c r="CUM40" s="5"/>
      <c r="CUN40" s="5"/>
      <c r="CUO40" s="5"/>
      <c r="CUP40" s="5"/>
      <c r="CUQ40" s="5"/>
      <c r="CUR40" s="5"/>
      <c r="CUS40" s="5"/>
      <c r="CUT40" s="5"/>
      <c r="CUU40" s="5"/>
      <c r="CUV40" s="5"/>
      <c r="CUW40" s="5"/>
      <c r="CUX40" s="5"/>
      <c r="CUY40" s="5"/>
      <c r="CUZ40" s="5"/>
      <c r="CVA40" s="5"/>
      <c r="CVB40" s="5"/>
      <c r="CVC40" s="5"/>
      <c r="CVD40" s="5"/>
      <c r="CVE40" s="5"/>
      <c r="CVF40" s="5"/>
      <c r="CVG40" s="5"/>
      <c r="CVH40" s="5"/>
      <c r="CVI40" s="5"/>
      <c r="CVJ40" s="5"/>
      <c r="CVK40" s="5"/>
      <c r="CVL40" s="5"/>
      <c r="CVM40" s="5"/>
      <c r="CVN40" s="5"/>
      <c r="CVO40" s="5"/>
      <c r="CVP40" s="5"/>
      <c r="CVQ40" s="5"/>
      <c r="CVR40" s="5"/>
      <c r="CVS40" s="5"/>
      <c r="CVT40" s="5"/>
      <c r="CVU40" s="5"/>
      <c r="CVV40" s="5"/>
      <c r="CVW40" s="5"/>
      <c r="CVX40" s="5"/>
      <c r="CVY40" s="5"/>
      <c r="CVZ40" s="5"/>
      <c r="CWA40" s="5"/>
      <c r="CWB40" s="5"/>
      <c r="CWC40" s="5"/>
      <c r="CWD40" s="5"/>
      <c r="CWE40" s="5"/>
      <c r="CWF40" s="5"/>
      <c r="CWG40" s="5"/>
      <c r="CWH40" s="5"/>
      <c r="CWI40" s="5"/>
      <c r="CWJ40" s="5"/>
      <c r="CWK40" s="5"/>
      <c r="CWL40" s="5"/>
      <c r="CWM40" s="5"/>
      <c r="CWN40" s="5"/>
      <c r="CWO40" s="5"/>
      <c r="CWP40" s="5"/>
      <c r="CWQ40" s="5"/>
      <c r="CWR40" s="5"/>
      <c r="CWS40" s="5"/>
      <c r="CWT40" s="5"/>
      <c r="CWU40" s="5"/>
      <c r="CWV40" s="5"/>
      <c r="CWW40" s="5"/>
      <c r="CWX40" s="5"/>
      <c r="CWY40" s="5"/>
      <c r="CWZ40" s="5"/>
      <c r="CXA40" s="5"/>
      <c r="CXB40" s="5"/>
      <c r="CXC40" s="5"/>
      <c r="CXD40" s="5"/>
      <c r="CXE40" s="5"/>
      <c r="CXF40" s="5"/>
      <c r="CXG40" s="5"/>
      <c r="CXH40" s="5"/>
      <c r="CXI40" s="5"/>
      <c r="CXJ40" s="5"/>
      <c r="CXK40" s="5"/>
      <c r="CXL40" s="5"/>
      <c r="CXM40" s="5"/>
      <c r="CXN40" s="5"/>
      <c r="CXO40" s="5"/>
      <c r="CXP40" s="5"/>
      <c r="CXQ40" s="5"/>
      <c r="CXR40" s="5"/>
      <c r="CXS40" s="5"/>
      <c r="CXT40" s="5"/>
      <c r="CXU40" s="5"/>
      <c r="CXV40" s="5"/>
      <c r="CXW40" s="5"/>
      <c r="CXX40" s="5"/>
      <c r="CXY40" s="5"/>
      <c r="CXZ40" s="5"/>
      <c r="CYA40" s="5"/>
      <c r="CYB40" s="5"/>
      <c r="CYC40" s="5"/>
      <c r="CYD40" s="5"/>
      <c r="CYE40" s="5"/>
      <c r="CYF40" s="5"/>
      <c r="CYG40" s="5"/>
      <c r="CYH40" s="5"/>
      <c r="CYI40" s="5"/>
      <c r="CYJ40" s="5"/>
      <c r="CYK40" s="5"/>
      <c r="CYL40" s="5"/>
      <c r="CYM40" s="5"/>
      <c r="CYN40" s="5"/>
      <c r="CYO40" s="5"/>
      <c r="CYP40" s="5"/>
      <c r="CYQ40" s="5"/>
      <c r="CYR40" s="5"/>
      <c r="CYS40" s="5"/>
      <c r="CYT40" s="5"/>
      <c r="CYU40" s="5"/>
      <c r="CYV40" s="5"/>
      <c r="CYW40" s="5"/>
      <c r="CYX40" s="5"/>
      <c r="CYY40" s="5"/>
      <c r="CYZ40" s="5"/>
      <c r="CZA40" s="5"/>
      <c r="CZB40" s="5"/>
      <c r="CZC40" s="5"/>
      <c r="CZD40" s="5"/>
      <c r="CZE40" s="5"/>
      <c r="CZF40" s="5"/>
      <c r="CZG40" s="5"/>
      <c r="CZH40" s="5"/>
      <c r="CZI40" s="5"/>
      <c r="CZJ40" s="5"/>
      <c r="CZK40" s="5"/>
      <c r="CZL40" s="5"/>
      <c r="CZM40" s="5"/>
      <c r="CZN40" s="5"/>
      <c r="CZO40" s="5"/>
      <c r="CZP40" s="5"/>
      <c r="CZQ40" s="5"/>
      <c r="CZR40" s="5"/>
      <c r="CZS40" s="5"/>
      <c r="CZT40" s="5"/>
      <c r="CZU40" s="5"/>
      <c r="CZV40" s="5"/>
      <c r="CZW40" s="5"/>
      <c r="CZX40" s="5"/>
      <c r="CZY40" s="5"/>
      <c r="CZZ40" s="5"/>
      <c r="DAA40" s="5"/>
      <c r="DAB40" s="5"/>
      <c r="DAC40" s="5"/>
      <c r="DAD40" s="5"/>
      <c r="DAE40" s="5"/>
      <c r="DAF40" s="5"/>
      <c r="DAG40" s="5"/>
      <c r="DAH40" s="5"/>
      <c r="DAI40" s="5"/>
      <c r="DAJ40" s="5"/>
      <c r="DAK40" s="5"/>
      <c r="DAL40" s="5"/>
      <c r="DAM40" s="5"/>
      <c r="DAN40" s="5"/>
      <c r="DAO40" s="5"/>
      <c r="DAP40" s="5"/>
      <c r="DAQ40" s="5"/>
      <c r="DAR40" s="5"/>
      <c r="DAS40" s="5"/>
      <c r="DAT40" s="5"/>
      <c r="DAU40" s="5"/>
      <c r="DAV40" s="5"/>
      <c r="DAW40" s="5"/>
      <c r="DAX40" s="5"/>
      <c r="DAY40" s="5"/>
      <c r="DAZ40" s="5"/>
      <c r="DBA40" s="5"/>
      <c r="DBB40" s="5"/>
      <c r="DBC40" s="5"/>
      <c r="DBD40" s="5"/>
      <c r="DBE40" s="5"/>
      <c r="DBF40" s="5"/>
      <c r="DBG40" s="5"/>
      <c r="DBH40" s="5"/>
      <c r="DBI40" s="5"/>
      <c r="DBJ40" s="5"/>
      <c r="DBK40" s="5"/>
      <c r="DBL40" s="5"/>
      <c r="DBM40" s="5"/>
      <c r="DBN40" s="5"/>
      <c r="DBO40" s="5"/>
      <c r="DBP40" s="5"/>
      <c r="DBQ40" s="5"/>
      <c r="DBR40" s="5"/>
      <c r="DBS40" s="5"/>
      <c r="DBT40" s="5"/>
      <c r="DBU40" s="5"/>
      <c r="DBV40" s="5"/>
      <c r="DBW40" s="5"/>
      <c r="DBX40" s="5"/>
      <c r="DBY40" s="5"/>
      <c r="DBZ40" s="5"/>
      <c r="DCA40" s="5"/>
      <c r="DCB40" s="5"/>
      <c r="DCC40" s="5"/>
      <c r="DCD40" s="5"/>
      <c r="DCE40" s="5"/>
      <c r="DCF40" s="5"/>
      <c r="DCG40" s="5"/>
      <c r="DCH40" s="5"/>
      <c r="DCI40" s="5"/>
      <c r="DCJ40" s="5"/>
      <c r="DCK40" s="5"/>
      <c r="DCL40" s="5"/>
      <c r="DCM40" s="5"/>
      <c r="DCN40" s="5"/>
      <c r="DCO40" s="5"/>
      <c r="DCP40" s="5"/>
      <c r="DCQ40" s="5"/>
      <c r="DCR40" s="5"/>
      <c r="DCS40" s="5"/>
      <c r="DCT40" s="5"/>
      <c r="DCU40" s="5"/>
      <c r="DCV40" s="5"/>
      <c r="DCW40" s="5"/>
      <c r="DCX40" s="5"/>
      <c r="DCY40" s="5"/>
      <c r="DCZ40" s="5"/>
      <c r="DDA40" s="5"/>
      <c r="DDB40" s="5"/>
      <c r="DDC40" s="5"/>
      <c r="DDD40" s="5"/>
      <c r="DDE40" s="5"/>
      <c r="DDF40" s="5"/>
      <c r="DDG40" s="5"/>
      <c r="DDH40" s="5"/>
      <c r="DDI40" s="5"/>
      <c r="DDJ40" s="5"/>
      <c r="DDK40" s="5"/>
      <c r="DDL40" s="5"/>
      <c r="DDM40" s="5"/>
      <c r="DDN40" s="5"/>
      <c r="DDO40" s="5"/>
      <c r="DDP40" s="5"/>
      <c r="DDQ40" s="5"/>
      <c r="DDR40" s="5"/>
      <c r="DDS40" s="5"/>
      <c r="DDT40" s="5"/>
      <c r="DDU40" s="5"/>
      <c r="DDV40" s="5"/>
      <c r="DDW40" s="5"/>
      <c r="DDX40" s="5"/>
      <c r="DDY40" s="5"/>
      <c r="DDZ40" s="5"/>
      <c r="DEA40" s="5"/>
      <c r="DEB40" s="5"/>
      <c r="DEC40" s="5"/>
      <c r="DED40" s="5"/>
      <c r="DEE40" s="5"/>
      <c r="DEF40" s="5"/>
      <c r="DEG40" s="5"/>
      <c r="DEH40" s="5"/>
      <c r="DEI40" s="5"/>
      <c r="DEJ40" s="5"/>
      <c r="DEK40" s="5"/>
      <c r="DEL40" s="5"/>
      <c r="DEM40" s="5"/>
      <c r="DEN40" s="5"/>
      <c r="DEO40" s="5"/>
      <c r="DEP40" s="5"/>
      <c r="DEQ40" s="5"/>
      <c r="DER40" s="5"/>
      <c r="DES40" s="5"/>
      <c r="DET40" s="5"/>
      <c r="DEU40" s="5"/>
      <c r="DEV40" s="5"/>
      <c r="DEW40" s="5"/>
      <c r="DEX40" s="5"/>
      <c r="DEY40" s="5"/>
      <c r="DEZ40" s="5"/>
      <c r="DFA40" s="5"/>
      <c r="DFB40" s="5"/>
      <c r="DFC40" s="5"/>
      <c r="DFD40" s="5"/>
      <c r="DFE40" s="5"/>
      <c r="DFF40" s="5"/>
      <c r="DFG40" s="5"/>
      <c r="DFH40" s="5"/>
      <c r="DFI40" s="5"/>
      <c r="DFJ40" s="5"/>
      <c r="DFK40" s="5"/>
      <c r="DFL40" s="5"/>
      <c r="DFM40" s="5"/>
      <c r="DFN40" s="5"/>
      <c r="DFO40" s="5"/>
      <c r="DFP40" s="5"/>
      <c r="DFQ40" s="5"/>
      <c r="DFR40" s="5"/>
      <c r="DFS40" s="5"/>
      <c r="DFT40" s="5"/>
      <c r="DFU40" s="5"/>
      <c r="DFV40" s="5"/>
      <c r="DFW40" s="5"/>
      <c r="DFX40" s="5"/>
      <c r="DFY40" s="5"/>
      <c r="DFZ40" s="5"/>
      <c r="DGA40" s="5"/>
      <c r="DGB40" s="5"/>
      <c r="DGC40" s="5"/>
      <c r="DGD40" s="5"/>
      <c r="DGE40" s="5"/>
      <c r="DGF40" s="5"/>
      <c r="DGG40" s="5"/>
      <c r="DGH40" s="5"/>
      <c r="DGI40" s="5"/>
      <c r="DGJ40" s="5"/>
      <c r="DGK40" s="5"/>
      <c r="DGL40" s="5"/>
      <c r="DGM40" s="5"/>
      <c r="DGN40" s="5"/>
      <c r="DGO40" s="5"/>
      <c r="DGP40" s="5"/>
      <c r="DGQ40" s="5"/>
      <c r="DGR40" s="5"/>
      <c r="DGS40" s="5"/>
      <c r="DGT40" s="5"/>
      <c r="DGU40" s="5"/>
      <c r="DGV40" s="5"/>
      <c r="DGW40" s="5"/>
      <c r="DGX40" s="5"/>
      <c r="DGY40" s="5"/>
      <c r="DGZ40" s="5"/>
      <c r="DHA40" s="5"/>
      <c r="DHB40" s="5"/>
      <c r="DHC40" s="5"/>
      <c r="DHD40" s="5"/>
      <c r="DHE40" s="5"/>
      <c r="DHF40" s="5"/>
      <c r="DHG40" s="5"/>
      <c r="DHH40" s="5"/>
      <c r="DHI40" s="5"/>
      <c r="DHJ40" s="5"/>
      <c r="DHK40" s="5"/>
      <c r="DHL40" s="5"/>
      <c r="DHM40" s="5"/>
      <c r="DHN40" s="5"/>
      <c r="DHO40" s="5"/>
      <c r="DHP40" s="5"/>
      <c r="DHQ40" s="5"/>
      <c r="DHR40" s="5"/>
      <c r="DHS40" s="5"/>
      <c r="DHT40" s="5"/>
      <c r="DHU40" s="5"/>
      <c r="DHV40" s="5"/>
      <c r="DHW40" s="5"/>
      <c r="DHX40" s="5"/>
      <c r="DHY40" s="5"/>
      <c r="DHZ40" s="5"/>
      <c r="DIA40" s="5"/>
      <c r="DIB40" s="5"/>
      <c r="DIC40" s="5"/>
      <c r="DID40" s="5"/>
      <c r="DIE40" s="5"/>
      <c r="DIF40" s="5"/>
      <c r="DIG40" s="5"/>
      <c r="DIH40" s="5"/>
      <c r="DII40" s="5"/>
      <c r="DIJ40" s="5"/>
      <c r="DIK40" s="5"/>
      <c r="DIL40" s="5"/>
      <c r="DIM40" s="5"/>
      <c r="DIN40" s="5"/>
      <c r="DIO40" s="5"/>
      <c r="DIP40" s="5"/>
      <c r="DIQ40" s="5"/>
      <c r="DIR40" s="5"/>
      <c r="DIS40" s="5"/>
      <c r="DIT40" s="5"/>
      <c r="DIU40" s="5"/>
      <c r="DIV40" s="5"/>
      <c r="DIW40" s="5"/>
      <c r="DIX40" s="5"/>
      <c r="DIY40" s="5"/>
      <c r="DIZ40" s="5"/>
      <c r="DJA40" s="5"/>
      <c r="DJB40" s="5"/>
      <c r="DJC40" s="5"/>
      <c r="DJD40" s="5"/>
      <c r="DJE40" s="5"/>
      <c r="DJF40" s="5"/>
      <c r="DJG40" s="5"/>
      <c r="DJH40" s="5"/>
      <c r="DJI40" s="5"/>
      <c r="DJJ40" s="5"/>
      <c r="DJK40" s="5"/>
      <c r="DJL40" s="5"/>
      <c r="DJM40" s="5"/>
      <c r="DJN40" s="5"/>
      <c r="DJO40" s="5"/>
      <c r="DJP40" s="5"/>
      <c r="DJQ40" s="5"/>
      <c r="DJR40" s="5"/>
      <c r="DJS40" s="5"/>
      <c r="DJT40" s="5"/>
      <c r="DJU40" s="5"/>
      <c r="DJV40" s="5"/>
      <c r="DJW40" s="5"/>
      <c r="DJX40" s="5"/>
      <c r="DJY40" s="5"/>
      <c r="DJZ40" s="5"/>
      <c r="DKA40" s="5"/>
      <c r="DKB40" s="5"/>
      <c r="DKC40" s="5"/>
      <c r="DKD40" s="5"/>
      <c r="DKE40" s="5"/>
      <c r="DKF40" s="5"/>
      <c r="DKG40" s="5"/>
      <c r="DKH40" s="5"/>
      <c r="DKI40" s="5"/>
      <c r="DKJ40" s="5"/>
      <c r="DKK40" s="5"/>
      <c r="DKL40" s="5"/>
      <c r="DKM40" s="5"/>
      <c r="DKN40" s="5"/>
      <c r="DKO40" s="5"/>
      <c r="DKP40" s="5"/>
      <c r="DKQ40" s="5"/>
      <c r="DKR40" s="5"/>
      <c r="DKS40" s="5"/>
      <c r="DKT40" s="5"/>
      <c r="DKU40" s="5"/>
      <c r="DKV40" s="5"/>
      <c r="DKW40" s="5"/>
      <c r="DKX40" s="5"/>
      <c r="DKY40" s="5"/>
      <c r="DKZ40" s="5"/>
      <c r="DLA40" s="5"/>
      <c r="DLB40" s="5"/>
      <c r="DLC40" s="5"/>
      <c r="DLD40" s="5"/>
      <c r="DLE40" s="5"/>
      <c r="DLF40" s="5"/>
      <c r="DLG40" s="5"/>
      <c r="DLH40" s="5"/>
      <c r="DLI40" s="5"/>
      <c r="DLJ40" s="5"/>
      <c r="DLK40" s="5"/>
      <c r="DLL40" s="5"/>
      <c r="DLM40" s="5"/>
      <c r="DLN40" s="5"/>
      <c r="DLO40" s="5"/>
      <c r="DLP40" s="5"/>
      <c r="DLQ40" s="5"/>
      <c r="DLR40" s="5"/>
      <c r="DLS40" s="5"/>
      <c r="DLT40" s="5"/>
      <c r="DLU40" s="5"/>
      <c r="DLV40" s="5"/>
      <c r="DLW40" s="5"/>
      <c r="DLX40" s="5"/>
      <c r="DLY40" s="5"/>
      <c r="DLZ40" s="5"/>
      <c r="DMA40" s="5"/>
      <c r="DMB40" s="5"/>
      <c r="DMC40" s="5"/>
      <c r="DMD40" s="5"/>
      <c r="DME40" s="5"/>
      <c r="DMF40" s="5"/>
      <c r="DMG40" s="5"/>
      <c r="DMH40" s="5"/>
      <c r="DMI40" s="5"/>
      <c r="DMJ40" s="5"/>
      <c r="DMK40" s="5"/>
      <c r="DML40" s="5"/>
      <c r="DMM40" s="5"/>
      <c r="DMN40" s="5"/>
      <c r="DMO40" s="5"/>
      <c r="DMP40" s="5"/>
      <c r="DMQ40" s="5"/>
      <c r="DMR40" s="5"/>
      <c r="DMS40" s="5"/>
      <c r="DMT40" s="5"/>
      <c r="DMU40" s="5"/>
      <c r="DMV40" s="5"/>
      <c r="DMW40" s="5"/>
      <c r="DMX40" s="5"/>
      <c r="DMY40" s="5"/>
      <c r="DMZ40" s="5"/>
      <c r="DNA40" s="5"/>
      <c r="DNB40" s="5"/>
      <c r="DNC40" s="5"/>
      <c r="DND40" s="5"/>
      <c r="DNE40" s="5"/>
      <c r="DNF40" s="5"/>
      <c r="DNG40" s="5"/>
      <c r="DNH40" s="5"/>
      <c r="DNI40" s="5"/>
      <c r="DNJ40" s="5"/>
      <c r="DNK40" s="5"/>
      <c r="DNL40" s="5"/>
      <c r="DNM40" s="5"/>
      <c r="DNN40" s="5"/>
      <c r="DNO40" s="5"/>
      <c r="DNP40" s="5"/>
      <c r="DNQ40" s="5"/>
      <c r="DNR40" s="5"/>
      <c r="DNS40" s="5"/>
      <c r="DNT40" s="5"/>
      <c r="DNU40" s="5"/>
      <c r="DNV40" s="5"/>
      <c r="DNW40" s="5"/>
      <c r="DNX40" s="5"/>
      <c r="DNY40" s="5"/>
      <c r="DNZ40" s="5"/>
      <c r="DOA40" s="5"/>
      <c r="DOB40" s="5"/>
      <c r="DOC40" s="5"/>
      <c r="DOD40" s="5"/>
      <c r="DOE40" s="5"/>
      <c r="DOF40" s="5"/>
      <c r="DOG40" s="5"/>
      <c r="DOH40" s="5"/>
      <c r="DOI40" s="5"/>
      <c r="DOJ40" s="5"/>
      <c r="DOK40" s="5"/>
      <c r="DOL40" s="5"/>
      <c r="DOM40" s="5"/>
      <c r="DON40" s="5"/>
      <c r="DOO40" s="5"/>
      <c r="DOP40" s="5"/>
      <c r="DOQ40" s="5"/>
      <c r="DOR40" s="5"/>
      <c r="DOS40" s="5"/>
      <c r="DOT40" s="5"/>
      <c r="DOU40" s="5"/>
      <c r="DOV40" s="5"/>
      <c r="DOW40" s="5"/>
      <c r="DOX40" s="5"/>
      <c r="DOY40" s="5"/>
      <c r="DOZ40" s="5"/>
      <c r="DPA40" s="5"/>
      <c r="DPB40" s="5"/>
      <c r="DPC40" s="5"/>
      <c r="DPD40" s="5"/>
      <c r="DPE40" s="5"/>
      <c r="DPF40" s="5"/>
      <c r="DPG40" s="5"/>
      <c r="DPH40" s="5"/>
      <c r="DPI40" s="5"/>
      <c r="DPJ40" s="5"/>
      <c r="DPK40" s="5"/>
      <c r="DPL40" s="5"/>
      <c r="DPM40" s="5"/>
      <c r="DPN40" s="5"/>
      <c r="DPO40" s="5"/>
      <c r="DPP40" s="5"/>
      <c r="DPQ40" s="5"/>
      <c r="DPR40" s="5"/>
      <c r="DPS40" s="5"/>
      <c r="DPT40" s="5"/>
      <c r="DPU40" s="5"/>
      <c r="DPV40" s="5"/>
      <c r="DPW40" s="5"/>
      <c r="DPX40" s="5"/>
      <c r="DPY40" s="5"/>
      <c r="DPZ40" s="5"/>
      <c r="DQA40" s="5"/>
      <c r="DQB40" s="5"/>
      <c r="DQC40" s="5"/>
      <c r="DQD40" s="5"/>
      <c r="DQE40" s="5"/>
      <c r="DQF40" s="5"/>
      <c r="DQG40" s="5"/>
      <c r="DQH40" s="5"/>
      <c r="DQI40" s="5"/>
      <c r="DQJ40" s="5"/>
      <c r="DQK40" s="5"/>
      <c r="DQL40" s="5"/>
      <c r="DQM40" s="5"/>
      <c r="DQN40" s="5"/>
      <c r="DQO40" s="5"/>
      <c r="DQP40" s="5"/>
      <c r="DQQ40" s="5"/>
      <c r="DQR40" s="5"/>
      <c r="DQS40" s="5"/>
      <c r="DQT40" s="5"/>
      <c r="DQU40" s="5"/>
      <c r="DQV40" s="5"/>
      <c r="DQW40" s="5"/>
      <c r="DQX40" s="5"/>
      <c r="DQY40" s="5"/>
      <c r="DQZ40" s="5"/>
      <c r="DRA40" s="5"/>
      <c r="DRB40" s="5"/>
      <c r="DRC40" s="5"/>
      <c r="DRD40" s="5"/>
      <c r="DRE40" s="5"/>
      <c r="DRF40" s="5"/>
      <c r="DRG40" s="5"/>
      <c r="DRH40" s="5"/>
      <c r="DRI40" s="5"/>
      <c r="DRJ40" s="5"/>
      <c r="DRK40" s="5"/>
      <c r="DRL40" s="5"/>
      <c r="DRM40" s="5"/>
      <c r="DRN40" s="5"/>
      <c r="DRO40" s="5"/>
      <c r="DRP40" s="5"/>
      <c r="DRQ40" s="5"/>
      <c r="DRR40" s="5"/>
      <c r="DRS40" s="5"/>
      <c r="DRT40" s="5"/>
      <c r="DRU40" s="5"/>
      <c r="DRV40" s="5"/>
      <c r="DRW40" s="5"/>
      <c r="DRX40" s="5"/>
      <c r="DRY40" s="5"/>
      <c r="DRZ40" s="5"/>
      <c r="DSA40" s="5"/>
      <c r="DSB40" s="5"/>
      <c r="DSC40" s="5"/>
      <c r="DSD40" s="5"/>
      <c r="DSE40" s="5"/>
      <c r="DSF40" s="5"/>
      <c r="DSG40" s="5"/>
      <c r="DSH40" s="5"/>
      <c r="DSI40" s="5"/>
      <c r="DSJ40" s="5"/>
      <c r="DSK40" s="5"/>
      <c r="DSL40" s="5"/>
      <c r="DSM40" s="5"/>
      <c r="DSN40" s="5"/>
      <c r="DSO40" s="5"/>
      <c r="DSP40" s="5"/>
      <c r="DSQ40" s="5"/>
      <c r="DSR40" s="5"/>
      <c r="DSS40" s="5"/>
      <c r="DST40" s="5"/>
      <c r="DSU40" s="5"/>
      <c r="DSV40" s="5"/>
      <c r="DSW40" s="5"/>
      <c r="DSX40" s="5"/>
      <c r="DSY40" s="5"/>
      <c r="DSZ40" s="5"/>
      <c r="DTA40" s="5"/>
      <c r="DTB40" s="5"/>
      <c r="DTC40" s="5"/>
      <c r="DTD40" s="5"/>
      <c r="DTE40" s="5"/>
      <c r="DTF40" s="5"/>
      <c r="DTG40" s="5"/>
      <c r="DTH40" s="5"/>
      <c r="DTI40" s="5"/>
      <c r="DTJ40" s="5"/>
      <c r="DTK40" s="5"/>
      <c r="DTL40" s="5"/>
      <c r="DTM40" s="5"/>
      <c r="DTN40" s="5"/>
      <c r="DTO40" s="5"/>
      <c r="DTP40" s="5"/>
      <c r="DTQ40" s="5"/>
      <c r="DTR40" s="5"/>
      <c r="DTS40" s="5"/>
      <c r="DTT40" s="5"/>
      <c r="DTU40" s="5"/>
      <c r="DTV40" s="5"/>
      <c r="DTW40" s="5"/>
      <c r="DTX40" s="5"/>
      <c r="DTY40" s="5"/>
      <c r="DTZ40" s="5"/>
      <c r="DUA40" s="5"/>
      <c r="DUB40" s="5"/>
      <c r="DUC40" s="5"/>
      <c r="DUD40" s="5"/>
      <c r="DUE40" s="5"/>
      <c r="DUF40" s="5"/>
      <c r="DUG40" s="5"/>
      <c r="DUH40" s="5"/>
      <c r="DUI40" s="5"/>
      <c r="DUJ40" s="5"/>
      <c r="DUK40" s="5"/>
      <c r="DUL40" s="5"/>
      <c r="DUM40" s="5"/>
      <c r="DUN40" s="5"/>
      <c r="DUO40" s="5"/>
      <c r="DUP40" s="5"/>
      <c r="DUQ40" s="5"/>
      <c r="DUR40" s="5"/>
      <c r="DUS40" s="5"/>
      <c r="DUT40" s="5"/>
      <c r="DUU40" s="5"/>
      <c r="DUV40" s="5"/>
      <c r="DUW40" s="5"/>
      <c r="DUX40" s="5"/>
      <c r="DUY40" s="5"/>
      <c r="DUZ40" s="5"/>
      <c r="DVA40" s="5"/>
      <c r="DVB40" s="5"/>
      <c r="DVC40" s="5"/>
      <c r="DVD40" s="5"/>
      <c r="DVE40" s="5"/>
      <c r="DVF40" s="5"/>
      <c r="DVG40" s="5"/>
      <c r="DVH40" s="5"/>
      <c r="DVI40" s="5"/>
      <c r="DVJ40" s="5"/>
      <c r="DVK40" s="5"/>
      <c r="DVL40" s="5"/>
      <c r="DVM40" s="5"/>
      <c r="DVN40" s="5"/>
      <c r="DVO40" s="5"/>
      <c r="DVP40" s="5"/>
      <c r="DVQ40" s="5"/>
      <c r="DVR40" s="5"/>
      <c r="DVS40" s="5"/>
      <c r="DVT40" s="5"/>
      <c r="DVU40" s="5"/>
      <c r="DVV40" s="5"/>
      <c r="DVW40" s="5"/>
      <c r="DVX40" s="5"/>
      <c r="DVY40" s="5"/>
      <c r="DVZ40" s="5"/>
      <c r="DWA40" s="5"/>
      <c r="DWB40" s="5"/>
      <c r="DWC40" s="5"/>
      <c r="DWD40" s="5"/>
      <c r="DWE40" s="5"/>
      <c r="DWF40" s="5"/>
      <c r="DWG40" s="5"/>
      <c r="DWH40" s="5"/>
      <c r="DWI40" s="5"/>
      <c r="DWJ40" s="5"/>
      <c r="DWK40" s="5"/>
      <c r="DWL40" s="5"/>
      <c r="DWM40" s="5"/>
      <c r="DWN40" s="5"/>
      <c r="DWO40" s="5"/>
      <c r="DWP40" s="5"/>
      <c r="DWQ40" s="5"/>
      <c r="DWR40" s="5"/>
      <c r="DWS40" s="5"/>
      <c r="DWT40" s="5"/>
      <c r="DWU40" s="5"/>
      <c r="DWV40" s="5"/>
      <c r="DWW40" s="5"/>
      <c r="DWX40" s="5"/>
      <c r="DWY40" s="5"/>
      <c r="DWZ40" s="5"/>
      <c r="DXA40" s="5"/>
      <c r="DXB40" s="5"/>
      <c r="DXC40" s="5"/>
      <c r="DXD40" s="5"/>
      <c r="DXE40" s="5"/>
      <c r="DXF40" s="5"/>
      <c r="DXG40" s="5"/>
      <c r="DXH40" s="5"/>
      <c r="DXI40" s="5"/>
      <c r="DXJ40" s="5"/>
      <c r="DXK40" s="5"/>
      <c r="DXL40" s="5"/>
      <c r="DXM40" s="5"/>
      <c r="DXN40" s="5"/>
      <c r="DXO40" s="5"/>
      <c r="DXP40" s="5"/>
      <c r="DXQ40" s="5"/>
      <c r="DXR40" s="5"/>
      <c r="DXS40" s="5"/>
      <c r="DXT40" s="5"/>
      <c r="DXU40" s="5"/>
      <c r="DXV40" s="5"/>
      <c r="DXW40" s="5"/>
      <c r="DXX40" s="5"/>
      <c r="DXY40" s="5"/>
      <c r="DXZ40" s="5"/>
      <c r="DYA40" s="5"/>
      <c r="DYB40" s="5"/>
      <c r="DYC40" s="5"/>
      <c r="DYD40" s="5"/>
      <c r="DYE40" s="5"/>
      <c r="DYF40" s="5"/>
      <c r="DYG40" s="5"/>
      <c r="DYH40" s="5"/>
      <c r="DYI40" s="5"/>
      <c r="DYJ40" s="5"/>
      <c r="DYK40" s="5"/>
      <c r="DYL40" s="5"/>
      <c r="DYM40" s="5"/>
      <c r="DYN40" s="5"/>
      <c r="DYO40" s="5"/>
      <c r="DYP40" s="5"/>
      <c r="DYQ40" s="5"/>
      <c r="DYR40" s="5"/>
      <c r="DYS40" s="5"/>
      <c r="DYT40" s="5"/>
      <c r="DYU40" s="5"/>
      <c r="DYV40" s="5"/>
      <c r="DYW40" s="5"/>
      <c r="DYX40" s="5"/>
      <c r="DYY40" s="5"/>
      <c r="DYZ40" s="5"/>
      <c r="DZA40" s="5"/>
      <c r="DZB40" s="5"/>
      <c r="DZC40" s="5"/>
      <c r="DZD40" s="5"/>
      <c r="DZE40" s="5"/>
      <c r="DZF40" s="5"/>
      <c r="DZG40" s="5"/>
      <c r="DZH40" s="5"/>
      <c r="DZI40" s="5"/>
      <c r="DZJ40" s="5"/>
      <c r="DZK40" s="5"/>
      <c r="DZL40" s="5"/>
      <c r="DZM40" s="5"/>
      <c r="DZN40" s="5"/>
      <c r="DZO40" s="5"/>
      <c r="DZP40" s="5"/>
      <c r="DZQ40" s="5"/>
      <c r="DZR40" s="5"/>
      <c r="DZS40" s="5"/>
      <c r="DZT40" s="5"/>
      <c r="DZU40" s="5"/>
      <c r="DZV40" s="5"/>
      <c r="DZW40" s="5"/>
      <c r="DZX40" s="5"/>
      <c r="DZY40" s="5"/>
      <c r="DZZ40" s="5"/>
      <c r="EAA40" s="5"/>
      <c r="EAB40" s="5"/>
      <c r="EAC40" s="5"/>
      <c r="EAD40" s="5"/>
      <c r="EAE40" s="5"/>
      <c r="EAF40" s="5"/>
      <c r="EAG40" s="5"/>
      <c r="EAH40" s="5"/>
      <c r="EAI40" s="5"/>
      <c r="EAJ40" s="5"/>
      <c r="EAK40" s="5"/>
      <c r="EAL40" s="5"/>
      <c r="EAM40" s="5"/>
      <c r="EAN40" s="5"/>
      <c r="EAO40" s="5"/>
      <c r="EAP40" s="5"/>
      <c r="EAQ40" s="5"/>
      <c r="EAR40" s="5"/>
      <c r="EAS40" s="5"/>
      <c r="EAT40" s="5"/>
      <c r="EAU40" s="5"/>
      <c r="EAV40" s="5"/>
      <c r="EAW40" s="5"/>
      <c r="EAX40" s="5"/>
      <c r="EAY40" s="5"/>
      <c r="EAZ40" s="5"/>
      <c r="EBA40" s="5"/>
      <c r="EBB40" s="5"/>
      <c r="EBC40" s="5"/>
      <c r="EBD40" s="5"/>
      <c r="EBE40" s="5"/>
      <c r="EBF40" s="5"/>
      <c r="EBG40" s="5"/>
      <c r="EBH40" s="5"/>
      <c r="EBI40" s="5"/>
      <c r="EBJ40" s="5"/>
      <c r="EBK40" s="5"/>
      <c r="EBL40" s="5"/>
      <c r="EBM40" s="5"/>
      <c r="EBN40" s="5"/>
      <c r="EBO40" s="5"/>
      <c r="EBP40" s="5"/>
      <c r="EBQ40" s="5"/>
      <c r="EBR40" s="5"/>
      <c r="EBS40" s="5"/>
      <c r="EBT40" s="5"/>
      <c r="EBU40" s="5"/>
      <c r="EBV40" s="5"/>
      <c r="EBW40" s="5"/>
      <c r="EBX40" s="5"/>
      <c r="EBY40" s="5"/>
      <c r="EBZ40" s="5"/>
      <c r="ECA40" s="5"/>
      <c r="ECB40" s="5"/>
      <c r="ECC40" s="5"/>
      <c r="ECD40" s="5"/>
      <c r="ECE40" s="5"/>
      <c r="ECF40" s="5"/>
      <c r="ECG40" s="5"/>
      <c r="ECH40" s="5"/>
      <c r="ECI40" s="5"/>
      <c r="ECJ40" s="5"/>
      <c r="ECK40" s="5"/>
      <c r="ECL40" s="5"/>
      <c r="ECM40" s="5"/>
      <c r="ECN40" s="5"/>
      <c r="ECO40" s="5"/>
      <c r="ECP40" s="5"/>
      <c r="ECQ40" s="5"/>
      <c r="ECR40" s="5"/>
      <c r="ECS40" s="5"/>
      <c r="ECT40" s="5"/>
      <c r="ECU40" s="5"/>
      <c r="ECV40" s="5"/>
      <c r="ECW40" s="5"/>
      <c r="ECX40" s="5"/>
      <c r="ECY40" s="5"/>
      <c r="ECZ40" s="5"/>
      <c r="EDA40" s="5"/>
      <c r="EDB40" s="5"/>
      <c r="EDC40" s="5"/>
      <c r="EDD40" s="5"/>
      <c r="EDE40" s="5"/>
      <c r="EDF40" s="5"/>
      <c r="EDG40" s="5"/>
      <c r="EDH40" s="5"/>
      <c r="EDI40" s="5"/>
      <c r="EDJ40" s="5"/>
      <c r="EDK40" s="5"/>
      <c r="EDL40" s="5"/>
      <c r="EDM40" s="5"/>
      <c r="EDN40" s="5"/>
      <c r="EDO40" s="5"/>
      <c r="EDP40" s="5"/>
      <c r="EDQ40" s="5"/>
      <c r="EDR40" s="5"/>
      <c r="EDS40" s="5"/>
      <c r="EDT40" s="5"/>
      <c r="EDU40" s="5"/>
      <c r="EDV40" s="5"/>
      <c r="EDW40" s="5"/>
      <c r="EDX40" s="5"/>
      <c r="EDY40" s="5"/>
      <c r="EDZ40" s="5"/>
      <c r="EEA40" s="5"/>
      <c r="EEB40" s="5"/>
      <c r="EEC40" s="5"/>
      <c r="EED40" s="5"/>
      <c r="EEE40" s="5"/>
      <c r="EEF40" s="5"/>
      <c r="EEG40" s="5"/>
      <c r="EEH40" s="5"/>
      <c r="EEI40" s="5"/>
      <c r="EEJ40" s="5"/>
      <c r="EEK40" s="5"/>
      <c r="EEL40" s="5"/>
      <c r="EEM40" s="5"/>
      <c r="EEN40" s="5"/>
      <c r="EEO40" s="5"/>
      <c r="EEP40" s="5"/>
      <c r="EEQ40" s="5"/>
      <c r="EER40" s="5"/>
      <c r="EES40" s="5"/>
      <c r="EET40" s="5"/>
      <c r="EEU40" s="5"/>
      <c r="EEV40" s="5"/>
      <c r="EEW40" s="5"/>
      <c r="EEX40" s="5"/>
      <c r="EEY40" s="5"/>
      <c r="EEZ40" s="5"/>
      <c r="EFA40" s="5"/>
      <c r="EFB40" s="5"/>
      <c r="EFC40" s="5"/>
      <c r="EFD40" s="5"/>
      <c r="EFE40" s="5"/>
      <c r="EFF40" s="5"/>
      <c r="EFG40" s="5"/>
      <c r="EFH40" s="5"/>
      <c r="EFI40" s="5"/>
      <c r="EFJ40" s="5"/>
      <c r="EFK40" s="5"/>
      <c r="EFL40" s="5"/>
      <c r="EFM40" s="5"/>
      <c r="EFN40" s="5"/>
      <c r="EFO40" s="5"/>
      <c r="EFP40" s="5"/>
      <c r="EFQ40" s="5"/>
      <c r="EFR40" s="5"/>
      <c r="EFS40" s="5"/>
      <c r="EFT40" s="5"/>
      <c r="EFU40" s="5"/>
      <c r="EFV40" s="5"/>
      <c r="EFW40" s="5"/>
      <c r="EFX40" s="5"/>
      <c r="EFY40" s="5"/>
      <c r="EFZ40" s="5"/>
      <c r="EGA40" s="5"/>
      <c r="EGB40" s="5"/>
      <c r="EGC40" s="5"/>
      <c r="EGD40" s="5"/>
      <c r="EGE40" s="5"/>
      <c r="EGF40" s="5"/>
      <c r="EGG40" s="5"/>
      <c r="EGH40" s="5"/>
      <c r="EGI40" s="5"/>
      <c r="EGJ40" s="5"/>
      <c r="EGK40" s="5"/>
      <c r="EGL40" s="5"/>
      <c r="EGM40" s="5"/>
      <c r="EGN40" s="5"/>
      <c r="EGO40" s="5"/>
      <c r="EGP40" s="5"/>
      <c r="EGQ40" s="5"/>
      <c r="EGR40" s="5"/>
      <c r="EGS40" s="5"/>
      <c r="EGT40" s="5"/>
      <c r="EGU40" s="5"/>
      <c r="EGV40" s="5"/>
      <c r="EGW40" s="5"/>
      <c r="EGX40" s="5"/>
      <c r="EGY40" s="5"/>
      <c r="EGZ40" s="5"/>
      <c r="EHA40" s="5"/>
      <c r="EHB40" s="5"/>
      <c r="EHC40" s="5"/>
      <c r="EHD40" s="5"/>
      <c r="EHE40" s="5"/>
      <c r="EHF40" s="5"/>
      <c r="EHG40" s="5"/>
      <c r="EHH40" s="5"/>
      <c r="EHI40" s="5"/>
      <c r="EHJ40" s="5"/>
      <c r="EHK40" s="5"/>
      <c r="EHL40" s="5"/>
      <c r="EHM40" s="5"/>
      <c r="EHN40" s="5"/>
      <c r="EHO40" s="5"/>
      <c r="EHP40" s="5"/>
      <c r="EHQ40" s="5"/>
      <c r="EHR40" s="5"/>
      <c r="EHS40" s="5"/>
      <c r="EHT40" s="5"/>
      <c r="EHU40" s="5"/>
      <c r="EHV40" s="5"/>
      <c r="EHW40" s="5"/>
      <c r="EHX40" s="5"/>
      <c r="EHY40" s="5"/>
      <c r="EHZ40" s="5"/>
      <c r="EIA40" s="5"/>
      <c r="EIB40" s="5"/>
      <c r="EIC40" s="5"/>
      <c r="EID40" s="5"/>
      <c r="EIE40" s="5"/>
      <c r="EIF40" s="5"/>
      <c r="EIG40" s="5"/>
      <c r="EIH40" s="5"/>
      <c r="EII40" s="5"/>
      <c r="EIJ40" s="5"/>
      <c r="EIK40" s="5"/>
      <c r="EIL40" s="5"/>
      <c r="EIM40" s="5"/>
      <c r="EIN40" s="5"/>
      <c r="EIO40" s="5"/>
      <c r="EIP40" s="5"/>
      <c r="EIQ40" s="5"/>
      <c r="EIR40" s="5"/>
      <c r="EIS40" s="5"/>
      <c r="EIT40" s="5"/>
      <c r="EIU40" s="5"/>
      <c r="EIV40" s="5"/>
      <c r="EIW40" s="5"/>
      <c r="EIX40" s="5"/>
      <c r="EIY40" s="5"/>
      <c r="EIZ40" s="5"/>
      <c r="EJA40" s="5"/>
      <c r="EJB40" s="5"/>
      <c r="EJC40" s="5"/>
      <c r="EJD40" s="5"/>
      <c r="EJE40" s="5"/>
      <c r="EJF40" s="5"/>
      <c r="EJG40" s="5"/>
      <c r="EJH40" s="5"/>
      <c r="EJI40" s="5"/>
      <c r="EJJ40" s="5"/>
      <c r="EJK40" s="5"/>
      <c r="EJL40" s="5"/>
      <c r="EJM40" s="5"/>
      <c r="EJN40" s="5"/>
      <c r="EJO40" s="5"/>
      <c r="EJP40" s="5"/>
      <c r="EJQ40" s="5"/>
      <c r="EJR40" s="5"/>
      <c r="EJS40" s="5"/>
      <c r="EJT40" s="5"/>
      <c r="EJU40" s="5"/>
      <c r="EJV40" s="5"/>
      <c r="EJW40" s="5"/>
      <c r="EJX40" s="5"/>
      <c r="EJY40" s="5"/>
      <c r="EJZ40" s="5"/>
      <c r="EKA40" s="5"/>
      <c r="EKB40" s="5"/>
      <c r="EKC40" s="5"/>
      <c r="EKD40" s="5"/>
      <c r="EKE40" s="5"/>
      <c r="EKF40" s="5"/>
      <c r="EKG40" s="5"/>
      <c r="EKH40" s="5"/>
      <c r="EKI40" s="5"/>
      <c r="EKJ40" s="5"/>
      <c r="EKK40" s="5"/>
      <c r="EKL40" s="5"/>
      <c r="EKM40" s="5"/>
      <c r="EKN40" s="5"/>
      <c r="EKO40" s="5"/>
      <c r="EKP40" s="5"/>
      <c r="EKQ40" s="5"/>
      <c r="EKR40" s="5"/>
      <c r="EKS40" s="5"/>
      <c r="EKT40" s="5"/>
      <c r="EKU40" s="5"/>
      <c r="EKV40" s="5"/>
      <c r="EKW40" s="5"/>
      <c r="EKX40" s="5"/>
      <c r="EKY40" s="5"/>
      <c r="EKZ40" s="5"/>
      <c r="ELA40" s="5"/>
      <c r="ELB40" s="5"/>
      <c r="ELC40" s="5"/>
      <c r="ELD40" s="5"/>
      <c r="ELE40" s="5"/>
      <c r="ELF40" s="5"/>
      <c r="ELG40" s="5"/>
      <c r="ELH40" s="5"/>
      <c r="ELI40" s="5"/>
      <c r="ELJ40" s="5"/>
      <c r="ELK40" s="5"/>
      <c r="ELL40" s="5"/>
      <c r="ELM40" s="5"/>
      <c r="ELN40" s="5"/>
      <c r="ELO40" s="5"/>
      <c r="ELP40" s="5"/>
      <c r="ELQ40" s="5"/>
      <c r="ELR40" s="5"/>
      <c r="ELS40" s="5"/>
      <c r="ELT40" s="5"/>
      <c r="ELU40" s="5"/>
      <c r="ELV40" s="5"/>
      <c r="ELW40" s="5"/>
      <c r="ELX40" s="5"/>
      <c r="ELY40" s="5"/>
      <c r="ELZ40" s="5"/>
      <c r="EMA40" s="5"/>
      <c r="EMB40" s="5"/>
      <c r="EMC40" s="5"/>
      <c r="EMD40" s="5"/>
      <c r="EME40" s="5"/>
      <c r="EMF40" s="5"/>
      <c r="EMG40" s="5"/>
      <c r="EMH40" s="5"/>
      <c r="EMI40" s="5"/>
      <c r="EMJ40" s="5"/>
      <c r="EMK40" s="5"/>
      <c r="EML40" s="5"/>
      <c r="EMM40" s="5"/>
      <c r="EMN40" s="5"/>
      <c r="EMO40" s="5"/>
      <c r="EMP40" s="5"/>
      <c r="EMQ40" s="5"/>
      <c r="EMR40" s="5"/>
      <c r="EMS40" s="5"/>
      <c r="EMT40" s="5"/>
      <c r="EMU40" s="5"/>
      <c r="EMV40" s="5"/>
      <c r="EMW40" s="5"/>
      <c r="EMX40" s="5"/>
      <c r="EMY40" s="5"/>
      <c r="EMZ40" s="5"/>
      <c r="ENA40" s="5"/>
      <c r="ENB40" s="5"/>
      <c r="ENC40" s="5"/>
      <c r="END40" s="5"/>
      <c r="ENE40" s="5"/>
      <c r="ENF40" s="5"/>
      <c r="ENG40" s="5"/>
      <c r="ENH40" s="5"/>
      <c r="ENI40" s="5"/>
      <c r="ENJ40" s="5"/>
      <c r="ENK40" s="5"/>
      <c r="ENL40" s="5"/>
      <c r="ENM40" s="5"/>
      <c r="ENN40" s="5"/>
      <c r="ENO40" s="5"/>
      <c r="ENP40" s="5"/>
      <c r="ENQ40" s="5"/>
      <c r="ENR40" s="5"/>
      <c r="ENS40" s="5"/>
      <c r="ENT40" s="5"/>
      <c r="ENU40" s="5"/>
      <c r="ENV40" s="5"/>
      <c r="ENW40" s="5"/>
      <c r="ENX40" s="5"/>
      <c r="ENY40" s="5"/>
      <c r="ENZ40" s="5"/>
      <c r="EOA40" s="5"/>
      <c r="EOB40" s="5"/>
      <c r="EOC40" s="5"/>
      <c r="EOD40" s="5"/>
      <c r="EOE40" s="5"/>
      <c r="EOF40" s="5"/>
      <c r="EOG40" s="5"/>
      <c r="EOH40" s="5"/>
      <c r="EOI40" s="5"/>
      <c r="EOJ40" s="5"/>
      <c r="EOK40" s="5"/>
      <c r="EOL40" s="5"/>
      <c r="EOM40" s="5"/>
      <c r="EON40" s="5"/>
      <c r="EOO40" s="5"/>
      <c r="EOP40" s="5"/>
      <c r="EOQ40" s="5"/>
      <c r="EOR40" s="5"/>
      <c r="EOS40" s="5"/>
      <c r="EOT40" s="5"/>
      <c r="EOU40" s="5"/>
      <c r="EOV40" s="5"/>
      <c r="EOW40" s="5"/>
      <c r="EOX40" s="5"/>
      <c r="EOY40" s="5"/>
      <c r="EOZ40" s="5"/>
      <c r="EPA40" s="5"/>
      <c r="EPB40" s="5"/>
      <c r="EPC40" s="5"/>
      <c r="EPD40" s="5"/>
      <c r="EPE40" s="5"/>
      <c r="EPF40" s="5"/>
      <c r="EPG40" s="5"/>
      <c r="EPH40" s="5"/>
      <c r="EPI40" s="5"/>
      <c r="EPJ40" s="5"/>
      <c r="EPK40" s="5"/>
      <c r="EPL40" s="5"/>
      <c r="EPM40" s="5"/>
      <c r="EPN40" s="5"/>
      <c r="EPO40" s="5"/>
      <c r="EPP40" s="5"/>
      <c r="EPQ40" s="5"/>
      <c r="EPR40" s="5"/>
      <c r="EPS40" s="5"/>
      <c r="EPT40" s="5"/>
      <c r="EPU40" s="5"/>
      <c r="EPV40" s="5"/>
      <c r="EPW40" s="5"/>
      <c r="EPX40" s="5"/>
      <c r="EPY40" s="5"/>
      <c r="EPZ40" s="5"/>
      <c r="EQA40" s="5"/>
      <c r="EQB40" s="5"/>
      <c r="EQC40" s="5"/>
      <c r="EQD40" s="5"/>
      <c r="EQE40" s="5"/>
      <c r="EQF40" s="5"/>
      <c r="EQG40" s="5"/>
      <c r="EQH40" s="5"/>
      <c r="EQI40" s="5"/>
      <c r="EQJ40" s="5"/>
      <c r="EQK40" s="5"/>
      <c r="EQL40" s="5"/>
      <c r="EQM40" s="5"/>
      <c r="EQN40" s="5"/>
      <c r="EQO40" s="5"/>
      <c r="EQP40" s="5"/>
      <c r="EQQ40" s="5"/>
      <c r="EQR40" s="5"/>
      <c r="EQS40" s="5"/>
      <c r="EQT40" s="5"/>
      <c r="EQU40" s="5"/>
      <c r="EQV40" s="5"/>
      <c r="EQW40" s="5"/>
      <c r="EQX40" s="5"/>
      <c r="EQY40" s="5"/>
      <c r="EQZ40" s="5"/>
      <c r="ERA40" s="5"/>
      <c r="ERB40" s="5"/>
      <c r="ERC40" s="5"/>
      <c r="ERD40" s="5"/>
      <c r="ERE40" s="5"/>
      <c r="ERF40" s="5"/>
      <c r="ERG40" s="5"/>
      <c r="ERH40" s="5"/>
      <c r="ERI40" s="5"/>
      <c r="ERJ40" s="5"/>
      <c r="ERK40" s="5"/>
      <c r="ERL40" s="5"/>
      <c r="ERM40" s="5"/>
      <c r="ERN40" s="5"/>
      <c r="ERO40" s="5"/>
      <c r="ERP40" s="5"/>
      <c r="ERQ40" s="5"/>
      <c r="ERR40" s="5"/>
      <c r="ERS40" s="5"/>
      <c r="ERT40" s="5"/>
      <c r="ERU40" s="5"/>
      <c r="ERV40" s="5"/>
      <c r="ERW40" s="5"/>
      <c r="ERX40" s="5"/>
      <c r="ERY40" s="5"/>
      <c r="ERZ40" s="5"/>
      <c r="ESA40" s="5"/>
      <c r="ESB40" s="5"/>
      <c r="ESC40" s="5"/>
      <c r="ESD40" s="5"/>
      <c r="ESE40" s="5"/>
      <c r="ESF40" s="5"/>
      <c r="ESG40" s="5"/>
      <c r="ESH40" s="5"/>
      <c r="ESI40" s="5"/>
      <c r="ESJ40" s="5"/>
      <c r="ESK40" s="5"/>
      <c r="ESL40" s="5"/>
      <c r="ESM40" s="5"/>
      <c r="ESN40" s="5"/>
      <c r="ESO40" s="5"/>
      <c r="ESP40" s="5"/>
      <c r="ESQ40" s="5"/>
      <c r="ESR40" s="5"/>
      <c r="ESS40" s="5"/>
      <c r="EST40" s="5"/>
      <c r="ESU40" s="5"/>
      <c r="ESV40" s="5"/>
      <c r="ESW40" s="5"/>
      <c r="ESX40" s="5"/>
      <c r="ESY40" s="5"/>
      <c r="ESZ40" s="5"/>
      <c r="ETA40" s="5"/>
      <c r="ETB40" s="5"/>
      <c r="ETC40" s="5"/>
      <c r="ETD40" s="5"/>
      <c r="ETE40" s="5"/>
      <c r="ETF40" s="5"/>
      <c r="ETG40" s="5"/>
      <c r="ETH40" s="5"/>
      <c r="ETI40" s="5"/>
      <c r="ETJ40" s="5"/>
      <c r="ETK40" s="5"/>
      <c r="ETL40" s="5"/>
      <c r="ETM40" s="5"/>
      <c r="ETN40" s="5"/>
      <c r="ETO40" s="5"/>
      <c r="ETP40" s="5"/>
      <c r="ETQ40" s="5"/>
      <c r="ETR40" s="5"/>
      <c r="ETS40" s="5"/>
      <c r="ETT40" s="5"/>
      <c r="ETU40" s="5"/>
      <c r="ETV40" s="5"/>
      <c r="ETW40" s="5"/>
      <c r="ETX40" s="5"/>
      <c r="ETY40" s="5"/>
      <c r="ETZ40" s="5"/>
      <c r="EUA40" s="5"/>
      <c r="EUB40" s="5"/>
      <c r="EUC40" s="5"/>
      <c r="EUD40" s="5"/>
      <c r="EUE40" s="5"/>
      <c r="EUF40" s="5"/>
      <c r="EUG40" s="5"/>
      <c r="EUH40" s="5"/>
      <c r="EUI40" s="5"/>
      <c r="EUJ40" s="5"/>
      <c r="EUK40" s="5"/>
      <c r="EUL40" s="5"/>
      <c r="EUM40" s="5"/>
      <c r="EUN40" s="5"/>
      <c r="EUO40" s="5"/>
      <c r="EUP40" s="5"/>
      <c r="EUQ40" s="5"/>
      <c r="EUR40" s="5"/>
      <c r="EUS40" s="5"/>
      <c r="EUT40" s="5"/>
      <c r="EUU40" s="5"/>
      <c r="EUV40" s="5"/>
      <c r="EUW40" s="5"/>
      <c r="EUX40" s="5"/>
      <c r="EUY40" s="5"/>
      <c r="EUZ40" s="5"/>
      <c r="EVA40" s="5"/>
      <c r="EVB40" s="5"/>
      <c r="EVC40" s="5"/>
      <c r="EVD40" s="5"/>
      <c r="EVE40" s="5"/>
      <c r="EVF40" s="5"/>
      <c r="EVG40" s="5"/>
      <c r="EVH40" s="5"/>
      <c r="EVI40" s="5"/>
      <c r="EVJ40" s="5"/>
      <c r="EVK40" s="5"/>
      <c r="EVL40" s="5"/>
      <c r="EVM40" s="5"/>
      <c r="EVN40" s="5"/>
      <c r="EVO40" s="5"/>
      <c r="EVP40" s="5"/>
      <c r="EVQ40" s="5"/>
      <c r="EVR40" s="5"/>
      <c r="EVS40" s="5"/>
      <c r="EVT40" s="5"/>
      <c r="EVU40" s="5"/>
      <c r="EVV40" s="5"/>
      <c r="EVW40" s="5"/>
      <c r="EVX40" s="5"/>
      <c r="EVY40" s="5"/>
      <c r="EVZ40" s="5"/>
      <c r="EWA40" s="5"/>
      <c r="EWB40" s="5"/>
      <c r="EWC40" s="5"/>
      <c r="EWD40" s="5"/>
      <c r="EWE40" s="5"/>
      <c r="EWF40" s="5"/>
      <c r="EWG40" s="5"/>
      <c r="EWH40" s="5"/>
      <c r="EWI40" s="5"/>
      <c r="EWJ40" s="5"/>
      <c r="EWK40" s="5"/>
      <c r="EWL40" s="5"/>
      <c r="EWM40" s="5"/>
      <c r="EWN40" s="5"/>
      <c r="EWO40" s="5"/>
      <c r="EWP40" s="5"/>
      <c r="EWQ40" s="5"/>
      <c r="EWR40" s="5"/>
      <c r="EWS40" s="5"/>
      <c r="EWT40" s="5"/>
      <c r="EWU40" s="5"/>
      <c r="EWV40" s="5"/>
      <c r="EWW40" s="5"/>
      <c r="EWX40" s="5"/>
      <c r="EWY40" s="5"/>
      <c r="EWZ40" s="5"/>
      <c r="EXA40" s="5"/>
      <c r="EXB40" s="5"/>
      <c r="EXC40" s="5"/>
      <c r="EXD40" s="5"/>
      <c r="EXE40" s="5"/>
      <c r="EXF40" s="5"/>
      <c r="EXG40" s="5"/>
      <c r="EXH40" s="5"/>
      <c r="EXI40" s="5"/>
      <c r="EXJ40" s="5"/>
      <c r="EXK40" s="5"/>
      <c r="EXL40" s="5"/>
      <c r="EXM40" s="5"/>
      <c r="EXN40" s="5"/>
      <c r="EXO40" s="5"/>
      <c r="EXP40" s="5"/>
      <c r="EXQ40" s="5"/>
      <c r="EXR40" s="5"/>
      <c r="EXS40" s="5"/>
      <c r="EXT40" s="5"/>
      <c r="EXU40" s="5"/>
      <c r="EXV40" s="5"/>
      <c r="EXW40" s="5"/>
      <c r="EXX40" s="5"/>
      <c r="EXY40" s="5"/>
      <c r="EXZ40" s="5"/>
      <c r="EYA40" s="5"/>
      <c r="EYB40" s="5"/>
      <c r="EYC40" s="5"/>
      <c r="EYD40" s="5"/>
      <c r="EYE40" s="5"/>
      <c r="EYF40" s="5"/>
      <c r="EYG40" s="5"/>
      <c r="EYH40" s="5"/>
      <c r="EYI40" s="5"/>
      <c r="EYJ40" s="5"/>
      <c r="EYK40" s="5"/>
      <c r="EYL40" s="5"/>
      <c r="EYM40" s="5"/>
      <c r="EYN40" s="5"/>
      <c r="EYO40" s="5"/>
      <c r="EYP40" s="5"/>
      <c r="EYQ40" s="5"/>
      <c r="EYR40" s="5"/>
      <c r="EYS40" s="5"/>
      <c r="EYT40" s="5"/>
      <c r="EYU40" s="5"/>
      <c r="EYV40" s="5"/>
      <c r="EYW40" s="5"/>
      <c r="EYX40" s="5"/>
      <c r="EYY40" s="5"/>
      <c r="EYZ40" s="5"/>
      <c r="EZA40" s="5"/>
      <c r="EZB40" s="5"/>
      <c r="EZC40" s="5"/>
      <c r="EZD40" s="5"/>
      <c r="EZE40" s="5"/>
      <c r="EZF40" s="5"/>
      <c r="EZG40" s="5"/>
      <c r="EZH40" s="5"/>
      <c r="EZI40" s="5"/>
      <c r="EZJ40" s="5"/>
      <c r="EZK40" s="5"/>
      <c r="EZL40" s="5"/>
      <c r="EZM40" s="5"/>
      <c r="EZN40" s="5"/>
      <c r="EZO40" s="5"/>
      <c r="EZP40" s="5"/>
      <c r="EZQ40" s="5"/>
      <c r="EZR40" s="5"/>
      <c r="EZS40" s="5"/>
      <c r="EZT40" s="5"/>
      <c r="EZU40" s="5"/>
      <c r="EZV40" s="5"/>
      <c r="EZW40" s="5"/>
      <c r="EZX40" s="5"/>
      <c r="EZY40" s="5"/>
      <c r="EZZ40" s="5"/>
      <c r="FAA40" s="5"/>
      <c r="FAB40" s="5"/>
      <c r="FAC40" s="5"/>
      <c r="FAD40" s="5"/>
      <c r="FAE40" s="5"/>
      <c r="FAF40" s="5"/>
      <c r="FAG40" s="5"/>
      <c r="FAH40" s="5"/>
      <c r="FAI40" s="5"/>
      <c r="FAJ40" s="5"/>
      <c r="FAK40" s="5"/>
      <c r="FAL40" s="5"/>
      <c r="FAM40" s="5"/>
      <c r="FAN40" s="5"/>
      <c r="FAO40" s="5"/>
      <c r="FAP40" s="5"/>
      <c r="FAQ40" s="5"/>
      <c r="FAR40" s="5"/>
      <c r="FAS40" s="5"/>
      <c r="FAT40" s="5"/>
      <c r="FAU40" s="5"/>
      <c r="FAV40" s="5"/>
      <c r="FAW40" s="5"/>
      <c r="FAX40" s="5"/>
      <c r="FAY40" s="5"/>
      <c r="FAZ40" s="5"/>
      <c r="FBA40" s="5"/>
      <c r="FBB40" s="5"/>
      <c r="FBC40" s="5"/>
      <c r="FBD40" s="5"/>
      <c r="FBE40" s="5"/>
      <c r="FBF40" s="5"/>
      <c r="FBG40" s="5"/>
      <c r="FBH40" s="5"/>
      <c r="FBI40" s="5"/>
      <c r="FBJ40" s="5"/>
      <c r="FBK40" s="5"/>
      <c r="FBL40" s="5"/>
      <c r="FBM40" s="5"/>
      <c r="FBN40" s="5"/>
      <c r="FBO40" s="5"/>
      <c r="FBP40" s="5"/>
      <c r="FBQ40" s="5"/>
      <c r="FBR40" s="5"/>
      <c r="FBS40" s="5"/>
      <c r="FBT40" s="5"/>
      <c r="FBU40" s="5"/>
      <c r="FBV40" s="5"/>
      <c r="FBW40" s="5"/>
      <c r="FBX40" s="5"/>
      <c r="FBY40" s="5"/>
      <c r="FBZ40" s="5"/>
      <c r="FCA40" s="5"/>
      <c r="FCB40" s="5"/>
      <c r="FCC40" s="5"/>
      <c r="FCD40" s="5"/>
      <c r="FCE40" s="5"/>
      <c r="FCF40" s="5"/>
      <c r="FCG40" s="5"/>
      <c r="FCH40" s="5"/>
      <c r="FCI40" s="5"/>
      <c r="FCJ40" s="5"/>
      <c r="FCK40" s="5"/>
      <c r="FCL40" s="5"/>
      <c r="FCM40" s="5"/>
      <c r="FCN40" s="5"/>
      <c r="FCO40" s="5"/>
      <c r="FCP40" s="5"/>
      <c r="FCQ40" s="5"/>
      <c r="FCR40" s="5"/>
      <c r="FCS40" s="5"/>
      <c r="FCT40" s="5"/>
      <c r="FCU40" s="5"/>
      <c r="FCV40" s="5"/>
      <c r="FCW40" s="5"/>
      <c r="FCX40" s="5"/>
      <c r="FCY40" s="5"/>
      <c r="FCZ40" s="5"/>
      <c r="FDA40" s="5"/>
      <c r="FDB40" s="5"/>
      <c r="FDC40" s="5"/>
      <c r="FDD40" s="5"/>
      <c r="FDE40" s="5"/>
      <c r="FDF40" s="5"/>
      <c r="FDG40" s="5"/>
      <c r="FDH40" s="5"/>
      <c r="FDI40" s="5"/>
      <c r="FDJ40" s="5"/>
      <c r="FDK40" s="5"/>
      <c r="FDL40" s="5"/>
      <c r="FDM40" s="5"/>
      <c r="FDN40" s="5"/>
      <c r="FDO40" s="5"/>
      <c r="FDP40" s="5"/>
      <c r="FDQ40" s="5"/>
      <c r="FDR40" s="5"/>
      <c r="FDS40" s="5"/>
      <c r="FDT40" s="5"/>
      <c r="FDU40" s="5"/>
      <c r="FDV40" s="5"/>
      <c r="FDW40" s="5"/>
      <c r="FDX40" s="5"/>
      <c r="FDY40" s="5"/>
      <c r="FDZ40" s="5"/>
      <c r="FEA40" s="5"/>
      <c r="FEB40" s="5"/>
      <c r="FEC40" s="5"/>
      <c r="FED40" s="5"/>
      <c r="FEE40" s="5"/>
      <c r="FEF40" s="5"/>
      <c r="FEG40" s="5"/>
      <c r="FEH40" s="5"/>
      <c r="FEI40" s="5"/>
      <c r="FEJ40" s="5"/>
      <c r="FEK40" s="5"/>
      <c r="FEL40" s="5"/>
      <c r="FEM40" s="5"/>
      <c r="FEN40" s="5"/>
      <c r="FEO40" s="5"/>
      <c r="FEP40" s="5"/>
      <c r="FEQ40" s="5"/>
      <c r="FER40" s="5"/>
      <c r="FES40" s="5"/>
      <c r="FET40" s="5"/>
      <c r="FEU40" s="5"/>
      <c r="FEV40" s="5"/>
      <c r="FEW40" s="5"/>
      <c r="FEX40" s="5"/>
      <c r="FEY40" s="5"/>
      <c r="FEZ40" s="5"/>
      <c r="FFA40" s="5"/>
      <c r="FFB40" s="5"/>
      <c r="FFC40" s="5"/>
      <c r="FFD40" s="5"/>
      <c r="FFE40" s="5"/>
      <c r="FFF40" s="5"/>
      <c r="FFG40" s="5"/>
      <c r="FFH40" s="5"/>
      <c r="FFI40" s="5"/>
      <c r="FFJ40" s="5"/>
      <c r="FFK40" s="5"/>
      <c r="FFL40" s="5"/>
      <c r="FFM40" s="5"/>
      <c r="FFN40" s="5"/>
      <c r="FFO40" s="5"/>
      <c r="FFP40" s="5"/>
      <c r="FFQ40" s="5"/>
      <c r="FFR40" s="5"/>
      <c r="FFS40" s="5"/>
      <c r="FFT40" s="5"/>
      <c r="FFU40" s="5"/>
      <c r="FFV40" s="5"/>
      <c r="FFW40" s="5"/>
      <c r="FFX40" s="5"/>
      <c r="FFY40" s="5"/>
      <c r="FFZ40" s="5"/>
      <c r="FGA40" s="5"/>
      <c r="FGB40" s="5"/>
      <c r="FGC40" s="5"/>
      <c r="FGD40" s="5"/>
      <c r="FGE40" s="5"/>
      <c r="FGF40" s="5"/>
      <c r="FGG40" s="5"/>
      <c r="FGH40" s="5"/>
      <c r="FGI40" s="5"/>
      <c r="FGJ40" s="5"/>
      <c r="FGK40" s="5"/>
      <c r="FGL40" s="5"/>
      <c r="FGM40" s="5"/>
      <c r="FGN40" s="5"/>
      <c r="FGO40" s="5"/>
      <c r="FGP40" s="5"/>
      <c r="FGQ40" s="5"/>
      <c r="FGR40" s="5"/>
      <c r="FGS40" s="5"/>
      <c r="FGT40" s="5"/>
      <c r="FGU40" s="5"/>
      <c r="FGV40" s="5"/>
      <c r="FGW40" s="5"/>
      <c r="FGX40" s="5"/>
      <c r="FGY40" s="5"/>
      <c r="FGZ40" s="5"/>
      <c r="FHA40" s="5"/>
      <c r="FHB40" s="5"/>
      <c r="FHC40" s="5"/>
      <c r="FHD40" s="5"/>
      <c r="FHE40" s="5"/>
      <c r="FHF40" s="5"/>
      <c r="FHG40" s="5"/>
      <c r="FHH40" s="5"/>
      <c r="FHI40" s="5"/>
      <c r="FHJ40" s="5"/>
      <c r="FHK40" s="5"/>
      <c r="FHL40" s="5"/>
      <c r="FHM40" s="5"/>
      <c r="FHN40" s="5"/>
      <c r="FHO40" s="5"/>
      <c r="FHP40" s="5"/>
      <c r="FHQ40" s="5"/>
      <c r="FHR40" s="5"/>
      <c r="FHS40" s="5"/>
      <c r="FHT40" s="5"/>
      <c r="FHU40" s="5"/>
      <c r="FHV40" s="5"/>
      <c r="FHW40" s="5"/>
      <c r="FHX40" s="5"/>
      <c r="FHY40" s="5"/>
      <c r="FHZ40" s="5"/>
      <c r="FIA40" s="5"/>
      <c r="FIB40" s="5"/>
      <c r="FIC40" s="5"/>
      <c r="FID40" s="5"/>
      <c r="FIE40" s="5"/>
      <c r="FIF40" s="5"/>
      <c r="FIG40" s="5"/>
      <c r="FIH40" s="5"/>
      <c r="FII40" s="5"/>
      <c r="FIJ40" s="5"/>
      <c r="FIK40" s="5"/>
      <c r="FIL40" s="5"/>
      <c r="FIM40" s="5"/>
      <c r="FIN40" s="5"/>
      <c r="FIO40" s="5"/>
      <c r="FIP40" s="5"/>
      <c r="FIQ40" s="5"/>
      <c r="FIR40" s="5"/>
      <c r="FIS40" s="5"/>
      <c r="FIT40" s="5"/>
      <c r="FIU40" s="5"/>
      <c r="FIV40" s="5"/>
      <c r="FIW40" s="5"/>
      <c r="FIX40" s="5"/>
      <c r="FIY40" s="5"/>
      <c r="FIZ40" s="5"/>
      <c r="FJA40" s="5"/>
      <c r="FJB40" s="5"/>
      <c r="FJC40" s="5"/>
      <c r="FJD40" s="5"/>
      <c r="FJE40" s="5"/>
      <c r="FJF40" s="5"/>
      <c r="FJG40" s="5"/>
      <c r="FJH40" s="5"/>
      <c r="FJI40" s="5"/>
      <c r="FJJ40" s="5"/>
      <c r="FJK40" s="5"/>
      <c r="FJL40" s="5"/>
      <c r="FJM40" s="5"/>
      <c r="FJN40" s="5"/>
      <c r="FJO40" s="5"/>
      <c r="FJP40" s="5"/>
      <c r="FJQ40" s="5"/>
      <c r="FJR40" s="5"/>
      <c r="FJS40" s="5"/>
      <c r="FJT40" s="5"/>
      <c r="FJU40" s="5"/>
      <c r="FJV40" s="5"/>
      <c r="FJW40" s="5"/>
      <c r="FJX40" s="5"/>
      <c r="FJY40" s="5"/>
      <c r="FJZ40" s="5"/>
      <c r="FKA40" s="5"/>
      <c r="FKB40" s="5"/>
      <c r="FKC40" s="5"/>
      <c r="FKD40" s="5"/>
      <c r="FKE40" s="5"/>
      <c r="FKF40" s="5"/>
      <c r="FKG40" s="5"/>
      <c r="FKH40" s="5"/>
      <c r="FKI40" s="5"/>
      <c r="FKJ40" s="5"/>
      <c r="FKK40" s="5"/>
      <c r="FKL40" s="5"/>
      <c r="FKM40" s="5"/>
      <c r="FKN40" s="5"/>
      <c r="FKO40" s="5"/>
      <c r="FKP40" s="5"/>
      <c r="FKQ40" s="5"/>
      <c r="FKR40" s="5"/>
      <c r="FKS40" s="5"/>
      <c r="FKT40" s="5"/>
      <c r="FKU40" s="5"/>
      <c r="FKV40" s="5"/>
      <c r="FKW40" s="5"/>
      <c r="FKX40" s="5"/>
      <c r="FKY40" s="5"/>
      <c r="FKZ40" s="5"/>
      <c r="FLA40" s="5"/>
      <c r="FLB40" s="5"/>
      <c r="FLC40" s="5"/>
      <c r="FLD40" s="5"/>
      <c r="FLE40" s="5"/>
      <c r="FLF40" s="5"/>
      <c r="FLG40" s="5"/>
      <c r="FLH40" s="5"/>
      <c r="FLI40" s="5"/>
      <c r="FLJ40" s="5"/>
      <c r="FLK40" s="5"/>
      <c r="FLL40" s="5"/>
      <c r="FLM40" s="5"/>
      <c r="FLN40" s="5"/>
      <c r="FLO40" s="5"/>
      <c r="FLP40" s="5"/>
      <c r="FLQ40" s="5"/>
      <c r="FLR40" s="5"/>
      <c r="FLS40" s="5"/>
      <c r="FLT40" s="5"/>
      <c r="FLU40" s="5"/>
      <c r="FLV40" s="5"/>
      <c r="FLW40" s="5"/>
      <c r="FLX40" s="5"/>
      <c r="FLY40" s="5"/>
      <c r="FLZ40" s="5"/>
      <c r="FMA40" s="5"/>
      <c r="FMB40" s="5"/>
      <c r="FMC40" s="5"/>
      <c r="FMD40" s="5"/>
      <c r="FME40" s="5"/>
      <c r="FMF40" s="5"/>
      <c r="FMG40" s="5"/>
      <c r="FMH40" s="5"/>
      <c r="FMI40" s="5"/>
      <c r="FMJ40" s="5"/>
      <c r="FMK40" s="5"/>
      <c r="FML40" s="5"/>
      <c r="FMM40" s="5"/>
      <c r="FMN40" s="5"/>
      <c r="FMO40" s="5"/>
      <c r="FMP40" s="5"/>
      <c r="FMQ40" s="5"/>
      <c r="FMR40" s="5"/>
      <c r="FMS40" s="5"/>
      <c r="FMT40" s="5"/>
      <c r="FMU40" s="5"/>
      <c r="FMV40" s="5"/>
      <c r="FMW40" s="5"/>
      <c r="FMX40" s="5"/>
      <c r="FMY40" s="5"/>
      <c r="FMZ40" s="5"/>
      <c r="FNA40" s="5"/>
      <c r="FNB40" s="5"/>
      <c r="FNC40" s="5"/>
      <c r="FND40" s="5"/>
      <c r="FNE40" s="5"/>
      <c r="FNF40" s="5"/>
      <c r="FNG40" s="5"/>
      <c r="FNH40" s="5"/>
      <c r="FNI40" s="5"/>
      <c r="FNJ40" s="5"/>
      <c r="FNK40" s="5"/>
      <c r="FNL40" s="5"/>
      <c r="FNM40" s="5"/>
      <c r="FNN40" s="5"/>
      <c r="FNO40" s="5"/>
      <c r="FNP40" s="5"/>
      <c r="FNQ40" s="5"/>
      <c r="FNR40" s="5"/>
      <c r="FNS40" s="5"/>
      <c r="FNT40" s="5"/>
      <c r="FNU40" s="5"/>
      <c r="FNV40" s="5"/>
      <c r="FNW40" s="5"/>
      <c r="FNX40" s="5"/>
      <c r="FNY40" s="5"/>
      <c r="FNZ40" s="5"/>
      <c r="FOA40" s="5"/>
      <c r="FOB40" s="5"/>
      <c r="FOC40" s="5"/>
      <c r="FOD40" s="5"/>
      <c r="FOE40" s="5"/>
      <c r="FOF40" s="5"/>
      <c r="FOG40" s="5"/>
      <c r="FOH40" s="5"/>
      <c r="FOI40" s="5"/>
      <c r="FOJ40" s="5"/>
      <c r="FOK40" s="5"/>
      <c r="FOL40" s="5"/>
      <c r="FOM40" s="5"/>
      <c r="FON40" s="5"/>
      <c r="FOO40" s="5"/>
      <c r="FOP40" s="5"/>
      <c r="FOQ40" s="5"/>
      <c r="FOR40" s="5"/>
      <c r="FOS40" s="5"/>
      <c r="FOT40" s="5"/>
      <c r="FOU40" s="5"/>
      <c r="FOV40" s="5"/>
      <c r="FOW40" s="5"/>
      <c r="FOX40" s="5"/>
      <c r="FOY40" s="5"/>
      <c r="FOZ40" s="5"/>
      <c r="FPA40" s="5"/>
      <c r="FPB40" s="5"/>
      <c r="FPC40" s="5"/>
      <c r="FPD40" s="5"/>
      <c r="FPE40" s="5"/>
      <c r="FPF40" s="5"/>
      <c r="FPG40" s="5"/>
      <c r="FPH40" s="5"/>
      <c r="FPI40" s="5"/>
      <c r="FPJ40" s="5"/>
      <c r="FPK40" s="5"/>
      <c r="FPL40" s="5"/>
      <c r="FPM40" s="5"/>
      <c r="FPN40" s="5"/>
      <c r="FPO40" s="5"/>
      <c r="FPP40" s="5"/>
      <c r="FPQ40" s="5"/>
      <c r="FPR40" s="5"/>
      <c r="FPS40" s="5"/>
      <c r="FPT40" s="5"/>
      <c r="FPU40" s="5"/>
      <c r="FPV40" s="5"/>
      <c r="FPW40" s="5"/>
      <c r="FPX40" s="5"/>
      <c r="FPY40" s="5"/>
      <c r="FPZ40" s="5"/>
      <c r="FQA40" s="5"/>
      <c r="FQB40" s="5"/>
      <c r="FQC40" s="5"/>
      <c r="FQD40" s="5"/>
      <c r="FQE40" s="5"/>
      <c r="FQF40" s="5"/>
      <c r="FQG40" s="5"/>
      <c r="FQH40" s="5"/>
      <c r="FQI40" s="5"/>
      <c r="FQJ40" s="5"/>
      <c r="FQK40" s="5"/>
      <c r="FQL40" s="5"/>
      <c r="FQM40" s="5"/>
      <c r="FQN40" s="5"/>
      <c r="FQO40" s="5"/>
      <c r="FQP40" s="5"/>
      <c r="FQQ40" s="5"/>
      <c r="FQR40" s="5"/>
      <c r="FQS40" s="5"/>
      <c r="FQT40" s="5"/>
      <c r="FQU40" s="5"/>
      <c r="FQV40" s="5"/>
      <c r="FQW40" s="5"/>
      <c r="FQX40" s="5"/>
      <c r="FQY40" s="5"/>
      <c r="FQZ40" s="5"/>
      <c r="FRA40" s="5"/>
      <c r="FRB40" s="5"/>
      <c r="FRC40" s="5"/>
      <c r="FRD40" s="5"/>
      <c r="FRE40" s="5"/>
      <c r="FRF40" s="5"/>
      <c r="FRG40" s="5"/>
      <c r="FRH40" s="5"/>
      <c r="FRI40" s="5"/>
      <c r="FRJ40" s="5"/>
      <c r="FRK40" s="5"/>
      <c r="FRL40" s="5"/>
      <c r="FRM40" s="5"/>
      <c r="FRN40" s="5"/>
      <c r="FRO40" s="5"/>
      <c r="FRP40" s="5"/>
      <c r="FRQ40" s="5"/>
      <c r="FRR40" s="5"/>
      <c r="FRS40" s="5"/>
      <c r="FRT40" s="5"/>
      <c r="FRU40" s="5"/>
      <c r="FRV40" s="5"/>
      <c r="FRW40" s="5"/>
      <c r="FRX40" s="5"/>
      <c r="FRY40" s="5"/>
      <c r="FRZ40" s="5"/>
      <c r="FSA40" s="5"/>
      <c r="FSB40" s="5"/>
      <c r="FSC40" s="5"/>
      <c r="FSD40" s="5"/>
      <c r="FSE40" s="5"/>
      <c r="FSF40" s="5"/>
      <c r="FSG40" s="5"/>
      <c r="FSH40" s="5"/>
      <c r="FSI40" s="5"/>
      <c r="FSJ40" s="5"/>
      <c r="FSK40" s="5"/>
      <c r="FSL40" s="5"/>
      <c r="FSM40" s="5"/>
      <c r="FSN40" s="5"/>
      <c r="FSO40" s="5"/>
      <c r="FSP40" s="5"/>
      <c r="FSQ40" s="5"/>
      <c r="FSR40" s="5"/>
      <c r="FSS40" s="5"/>
      <c r="FST40" s="5"/>
      <c r="FSU40" s="5"/>
      <c r="FSV40" s="5"/>
      <c r="FSW40" s="5"/>
      <c r="FSX40" s="5"/>
      <c r="FSY40" s="5"/>
      <c r="FSZ40" s="5"/>
      <c r="FTA40" s="5"/>
      <c r="FTB40" s="5"/>
      <c r="FTC40" s="5"/>
      <c r="FTD40" s="5"/>
      <c r="FTE40" s="5"/>
      <c r="FTF40" s="5"/>
      <c r="FTG40" s="5"/>
      <c r="FTH40" s="5"/>
      <c r="FTI40" s="5"/>
      <c r="FTJ40" s="5"/>
      <c r="FTK40" s="5"/>
      <c r="FTL40" s="5"/>
      <c r="FTM40" s="5"/>
      <c r="FTN40" s="5"/>
      <c r="FTO40" s="5"/>
      <c r="FTP40" s="5"/>
      <c r="FTQ40" s="5"/>
      <c r="FTR40" s="5"/>
      <c r="FTS40" s="5"/>
      <c r="FTT40" s="5"/>
      <c r="FTU40" s="5"/>
      <c r="FTV40" s="5"/>
      <c r="FTW40" s="5"/>
      <c r="FTX40" s="5"/>
      <c r="FTY40" s="5"/>
      <c r="FTZ40" s="5"/>
      <c r="FUA40" s="5"/>
      <c r="FUB40" s="5"/>
      <c r="FUC40" s="5"/>
      <c r="FUD40" s="5"/>
      <c r="FUE40" s="5"/>
      <c r="FUF40" s="5"/>
      <c r="FUG40" s="5"/>
      <c r="FUH40" s="5"/>
      <c r="FUI40" s="5"/>
      <c r="FUJ40" s="5"/>
      <c r="FUK40" s="5"/>
      <c r="FUL40" s="5"/>
      <c r="FUM40" s="5"/>
      <c r="FUN40" s="5"/>
      <c r="FUO40" s="5"/>
      <c r="FUP40" s="5"/>
      <c r="FUQ40" s="5"/>
      <c r="FUR40" s="5"/>
      <c r="FUS40" s="5"/>
      <c r="FUT40" s="5"/>
      <c r="FUU40" s="5"/>
      <c r="FUV40" s="5"/>
      <c r="FUW40" s="5"/>
      <c r="FUX40" s="5"/>
      <c r="FUY40" s="5"/>
      <c r="FUZ40" s="5"/>
      <c r="FVA40" s="5"/>
      <c r="FVB40" s="5"/>
      <c r="FVC40" s="5"/>
      <c r="FVD40" s="5"/>
      <c r="FVE40" s="5"/>
      <c r="FVF40" s="5"/>
      <c r="FVG40" s="5"/>
      <c r="FVH40" s="5"/>
      <c r="FVI40" s="5"/>
      <c r="FVJ40" s="5"/>
      <c r="FVK40" s="5"/>
      <c r="FVL40" s="5"/>
      <c r="FVM40" s="5"/>
      <c r="FVN40" s="5"/>
      <c r="FVO40" s="5"/>
      <c r="FVP40" s="5"/>
      <c r="FVQ40" s="5"/>
      <c r="FVR40" s="5"/>
      <c r="FVS40" s="5"/>
      <c r="FVT40" s="5"/>
      <c r="FVU40" s="5"/>
      <c r="FVV40" s="5"/>
      <c r="FVW40" s="5"/>
      <c r="FVX40" s="5"/>
      <c r="FVY40" s="5"/>
      <c r="FVZ40" s="5"/>
      <c r="FWA40" s="5"/>
      <c r="FWB40" s="5"/>
      <c r="FWC40" s="5"/>
      <c r="FWD40" s="5"/>
      <c r="FWE40" s="5"/>
      <c r="FWF40" s="5"/>
      <c r="FWG40" s="5"/>
      <c r="FWH40" s="5"/>
      <c r="FWI40" s="5"/>
      <c r="FWJ40" s="5"/>
      <c r="FWK40" s="5"/>
      <c r="FWL40" s="5"/>
      <c r="FWM40" s="5"/>
      <c r="FWN40" s="5"/>
      <c r="FWO40" s="5"/>
      <c r="FWP40" s="5"/>
      <c r="FWQ40" s="5"/>
      <c r="FWR40" s="5"/>
      <c r="FWS40" s="5"/>
      <c r="FWT40" s="5"/>
      <c r="FWU40" s="5"/>
      <c r="FWV40" s="5"/>
      <c r="FWW40" s="5"/>
      <c r="FWX40" s="5"/>
      <c r="FWY40" s="5"/>
      <c r="FWZ40" s="5"/>
      <c r="FXA40" s="5"/>
      <c r="FXB40" s="5"/>
      <c r="FXC40" s="5"/>
      <c r="FXD40" s="5"/>
      <c r="FXE40" s="5"/>
      <c r="FXF40" s="5"/>
      <c r="FXG40" s="5"/>
      <c r="FXH40" s="5"/>
      <c r="FXI40" s="5"/>
      <c r="FXJ40" s="5"/>
      <c r="FXK40" s="5"/>
      <c r="FXL40" s="5"/>
      <c r="FXM40" s="5"/>
      <c r="FXN40" s="5"/>
      <c r="FXO40" s="5"/>
      <c r="FXP40" s="5"/>
      <c r="FXQ40" s="5"/>
      <c r="FXR40" s="5"/>
      <c r="FXS40" s="5"/>
      <c r="FXT40" s="5"/>
      <c r="FXU40" s="5"/>
      <c r="FXV40" s="5"/>
      <c r="FXW40" s="5"/>
      <c r="FXX40" s="5"/>
      <c r="FXY40" s="5"/>
      <c r="FXZ40" s="5"/>
      <c r="FYA40" s="5"/>
      <c r="FYB40" s="5"/>
      <c r="FYC40" s="5"/>
      <c r="FYD40" s="5"/>
      <c r="FYE40" s="5"/>
      <c r="FYF40" s="5"/>
      <c r="FYG40" s="5"/>
      <c r="FYH40" s="5"/>
      <c r="FYI40" s="5"/>
      <c r="FYJ40" s="5"/>
      <c r="FYK40" s="5"/>
      <c r="FYL40" s="5"/>
      <c r="FYM40" s="5"/>
      <c r="FYN40" s="5"/>
      <c r="FYO40" s="5"/>
      <c r="FYP40" s="5"/>
      <c r="FYQ40" s="5"/>
      <c r="FYR40" s="5"/>
      <c r="FYS40" s="5"/>
      <c r="FYT40" s="5"/>
      <c r="FYU40" s="5"/>
      <c r="FYV40" s="5"/>
      <c r="FYW40" s="5"/>
      <c r="FYX40" s="5"/>
      <c r="FYY40" s="5"/>
      <c r="FYZ40" s="5"/>
      <c r="FZA40" s="5"/>
      <c r="FZB40" s="5"/>
      <c r="FZC40" s="5"/>
      <c r="FZD40" s="5"/>
      <c r="FZE40" s="5"/>
      <c r="FZF40" s="5"/>
      <c r="FZG40" s="5"/>
      <c r="FZH40" s="5"/>
      <c r="FZI40" s="5"/>
      <c r="FZJ40" s="5"/>
      <c r="FZK40" s="5"/>
      <c r="FZL40" s="5"/>
      <c r="FZM40" s="5"/>
      <c r="FZN40" s="5"/>
      <c r="FZO40" s="5"/>
      <c r="FZP40" s="5"/>
      <c r="FZQ40" s="5"/>
      <c r="FZR40" s="5"/>
      <c r="FZS40" s="5"/>
      <c r="FZT40" s="5"/>
      <c r="FZU40" s="5"/>
      <c r="FZV40" s="5"/>
      <c r="FZW40" s="5"/>
      <c r="FZX40" s="5"/>
      <c r="FZY40" s="5"/>
      <c r="FZZ40" s="5"/>
      <c r="GAA40" s="5"/>
      <c r="GAB40" s="5"/>
      <c r="GAC40" s="5"/>
      <c r="GAD40" s="5"/>
      <c r="GAE40" s="5"/>
      <c r="GAF40" s="5"/>
      <c r="GAG40" s="5"/>
      <c r="GAH40" s="5"/>
      <c r="GAI40" s="5"/>
      <c r="GAJ40" s="5"/>
      <c r="GAK40" s="5"/>
      <c r="GAL40" s="5"/>
      <c r="GAM40" s="5"/>
      <c r="GAN40" s="5"/>
      <c r="GAO40" s="5"/>
      <c r="GAP40" s="5"/>
      <c r="GAQ40" s="5"/>
      <c r="GAR40" s="5"/>
      <c r="GAS40" s="5"/>
      <c r="GAT40" s="5"/>
      <c r="GAU40" s="5"/>
      <c r="GAV40" s="5"/>
      <c r="GAW40" s="5"/>
      <c r="GAX40" s="5"/>
      <c r="GAY40" s="5"/>
      <c r="GAZ40" s="5"/>
      <c r="GBA40" s="5"/>
      <c r="GBB40" s="5"/>
      <c r="GBC40" s="5"/>
      <c r="GBD40" s="5"/>
      <c r="GBE40" s="5"/>
      <c r="GBF40" s="5"/>
      <c r="GBG40" s="5"/>
      <c r="GBH40" s="5"/>
      <c r="GBI40" s="5"/>
      <c r="GBJ40" s="5"/>
      <c r="GBK40" s="5"/>
      <c r="GBL40" s="5"/>
      <c r="GBM40" s="5"/>
      <c r="GBN40" s="5"/>
      <c r="GBO40" s="5"/>
      <c r="GBP40" s="5"/>
      <c r="GBQ40" s="5"/>
      <c r="GBR40" s="5"/>
      <c r="GBS40" s="5"/>
      <c r="GBT40" s="5"/>
      <c r="GBU40" s="5"/>
      <c r="GBV40" s="5"/>
      <c r="GBW40" s="5"/>
      <c r="GBX40" s="5"/>
      <c r="GBY40" s="5"/>
      <c r="GBZ40" s="5"/>
      <c r="GCA40" s="5"/>
      <c r="GCB40" s="5"/>
      <c r="GCC40" s="5"/>
      <c r="GCD40" s="5"/>
      <c r="GCE40" s="5"/>
      <c r="GCF40" s="5"/>
      <c r="GCG40" s="5"/>
      <c r="GCH40" s="5"/>
      <c r="GCI40" s="5"/>
      <c r="GCJ40" s="5"/>
      <c r="GCK40" s="5"/>
      <c r="GCL40" s="5"/>
      <c r="GCM40" s="5"/>
      <c r="GCN40" s="5"/>
      <c r="GCO40" s="5"/>
      <c r="GCP40" s="5"/>
      <c r="GCQ40" s="5"/>
      <c r="GCR40" s="5"/>
      <c r="GCS40" s="5"/>
      <c r="GCT40" s="5"/>
      <c r="GCU40" s="5"/>
      <c r="GCV40" s="5"/>
      <c r="GCW40" s="5"/>
      <c r="GCX40" s="5"/>
      <c r="GCY40" s="5"/>
      <c r="GCZ40" s="5"/>
      <c r="GDA40" s="5"/>
      <c r="GDB40" s="5"/>
      <c r="GDC40" s="5"/>
      <c r="GDD40" s="5"/>
      <c r="GDE40" s="5"/>
      <c r="GDF40" s="5"/>
      <c r="GDG40" s="5"/>
      <c r="GDH40" s="5"/>
      <c r="GDI40" s="5"/>
      <c r="GDJ40" s="5"/>
      <c r="GDK40" s="5"/>
      <c r="GDL40" s="5"/>
      <c r="GDM40" s="5"/>
      <c r="GDN40" s="5"/>
      <c r="GDO40" s="5"/>
      <c r="GDP40" s="5"/>
      <c r="GDQ40" s="5"/>
      <c r="GDR40" s="5"/>
      <c r="GDS40" s="5"/>
      <c r="GDT40" s="5"/>
      <c r="GDU40" s="5"/>
      <c r="GDV40" s="5"/>
      <c r="GDW40" s="5"/>
      <c r="GDX40" s="5"/>
      <c r="GDY40" s="5"/>
      <c r="GDZ40" s="5"/>
      <c r="GEA40" s="5"/>
      <c r="GEB40" s="5"/>
      <c r="GEC40" s="5"/>
      <c r="GED40" s="5"/>
      <c r="GEE40" s="5"/>
      <c r="GEF40" s="5"/>
      <c r="GEG40" s="5"/>
      <c r="GEH40" s="5"/>
      <c r="GEI40" s="5"/>
      <c r="GEJ40" s="5"/>
      <c r="GEK40" s="5"/>
      <c r="GEL40" s="5"/>
      <c r="GEM40" s="5"/>
      <c r="GEN40" s="5"/>
      <c r="GEO40" s="5"/>
      <c r="GEP40" s="5"/>
      <c r="GEQ40" s="5"/>
      <c r="GER40" s="5"/>
      <c r="GES40" s="5"/>
      <c r="GET40" s="5"/>
      <c r="GEU40" s="5"/>
      <c r="GEV40" s="5"/>
      <c r="GEW40" s="5"/>
      <c r="GEX40" s="5"/>
      <c r="GEY40" s="5"/>
      <c r="GEZ40" s="5"/>
      <c r="GFA40" s="5"/>
      <c r="GFB40" s="5"/>
      <c r="GFC40" s="5"/>
      <c r="GFD40" s="5"/>
      <c r="GFE40" s="5"/>
      <c r="GFF40" s="5"/>
      <c r="GFG40" s="5"/>
      <c r="GFH40" s="5"/>
      <c r="GFI40" s="5"/>
      <c r="GFJ40" s="5"/>
      <c r="GFK40" s="5"/>
      <c r="GFL40" s="5"/>
      <c r="GFM40" s="5"/>
      <c r="GFN40" s="5"/>
      <c r="GFO40" s="5"/>
      <c r="GFP40" s="5"/>
      <c r="GFQ40" s="5"/>
      <c r="GFR40" s="5"/>
      <c r="GFS40" s="5"/>
      <c r="GFT40" s="5"/>
      <c r="GFU40" s="5"/>
      <c r="GFV40" s="5"/>
      <c r="GFW40" s="5"/>
      <c r="GFX40" s="5"/>
      <c r="GFY40" s="5"/>
      <c r="GFZ40" s="5"/>
      <c r="GGA40" s="5"/>
      <c r="GGB40" s="5"/>
      <c r="GGC40" s="5"/>
      <c r="GGD40" s="5"/>
      <c r="GGE40" s="5"/>
      <c r="GGF40" s="5"/>
      <c r="GGG40" s="5"/>
      <c r="GGH40" s="5"/>
      <c r="GGI40" s="5"/>
      <c r="GGJ40" s="5"/>
      <c r="GGK40" s="5"/>
      <c r="GGL40" s="5"/>
      <c r="GGM40" s="5"/>
      <c r="GGN40" s="5"/>
      <c r="GGO40" s="5"/>
      <c r="GGP40" s="5"/>
      <c r="GGQ40" s="5"/>
      <c r="GGR40" s="5"/>
      <c r="GGS40" s="5"/>
      <c r="GGT40" s="5"/>
      <c r="GGU40" s="5"/>
      <c r="GGV40" s="5"/>
      <c r="GGW40" s="5"/>
      <c r="GGX40" s="5"/>
      <c r="GGY40" s="5"/>
      <c r="GGZ40" s="5"/>
      <c r="GHA40" s="5"/>
      <c r="GHB40" s="5"/>
      <c r="GHC40" s="5"/>
      <c r="GHD40" s="5"/>
      <c r="GHE40" s="5"/>
      <c r="GHF40" s="5"/>
      <c r="GHG40" s="5"/>
      <c r="GHH40" s="5"/>
      <c r="GHI40" s="5"/>
      <c r="GHJ40" s="5"/>
      <c r="GHK40" s="5"/>
      <c r="GHL40" s="5"/>
      <c r="GHM40" s="5"/>
      <c r="GHN40" s="5"/>
      <c r="GHO40" s="5"/>
      <c r="GHP40" s="5"/>
      <c r="GHQ40" s="5"/>
      <c r="GHR40" s="5"/>
      <c r="GHS40" s="5"/>
      <c r="GHT40" s="5"/>
      <c r="GHU40" s="5"/>
      <c r="GHV40" s="5"/>
      <c r="GHW40" s="5"/>
      <c r="GHX40" s="5"/>
      <c r="GHY40" s="5"/>
      <c r="GHZ40" s="5"/>
      <c r="GIA40" s="5"/>
      <c r="GIB40" s="5"/>
      <c r="GIC40" s="5"/>
      <c r="GID40" s="5"/>
      <c r="GIE40" s="5"/>
      <c r="GIF40" s="5"/>
      <c r="GIG40" s="5"/>
      <c r="GIH40" s="5"/>
      <c r="GII40" s="5"/>
      <c r="GIJ40" s="5"/>
      <c r="GIK40" s="5"/>
      <c r="GIL40" s="5"/>
      <c r="GIM40" s="5"/>
      <c r="GIN40" s="5"/>
      <c r="GIO40" s="5"/>
      <c r="GIP40" s="5"/>
      <c r="GIQ40" s="5"/>
      <c r="GIR40" s="5"/>
      <c r="GIS40" s="5"/>
      <c r="GIT40" s="5"/>
      <c r="GIU40" s="5"/>
      <c r="GIV40" s="5"/>
      <c r="GIW40" s="5"/>
      <c r="GIX40" s="5"/>
      <c r="GIY40" s="5"/>
      <c r="GIZ40" s="5"/>
      <c r="GJA40" s="5"/>
      <c r="GJB40" s="5"/>
      <c r="GJC40" s="5"/>
      <c r="GJD40" s="5"/>
      <c r="GJE40" s="5"/>
      <c r="GJF40" s="5"/>
      <c r="GJG40" s="5"/>
      <c r="GJH40" s="5"/>
      <c r="GJI40" s="5"/>
      <c r="GJJ40" s="5"/>
      <c r="GJK40" s="5"/>
      <c r="GJL40" s="5"/>
      <c r="GJM40" s="5"/>
      <c r="GJN40" s="5"/>
      <c r="GJO40" s="5"/>
      <c r="GJP40" s="5"/>
      <c r="GJQ40" s="5"/>
      <c r="GJR40" s="5"/>
      <c r="GJS40" s="5"/>
      <c r="GJT40" s="5"/>
      <c r="GJU40" s="5"/>
      <c r="GJV40" s="5"/>
      <c r="GJW40" s="5"/>
      <c r="GJX40" s="5"/>
      <c r="GJY40" s="5"/>
      <c r="GJZ40" s="5"/>
      <c r="GKA40" s="5"/>
      <c r="GKB40" s="5"/>
      <c r="GKC40" s="5"/>
      <c r="GKD40" s="5"/>
      <c r="GKE40" s="5"/>
      <c r="GKF40" s="5"/>
      <c r="GKG40" s="5"/>
      <c r="GKH40" s="5"/>
      <c r="GKI40" s="5"/>
      <c r="GKJ40" s="5"/>
      <c r="GKK40" s="5"/>
      <c r="GKL40" s="5"/>
      <c r="GKM40" s="5"/>
      <c r="GKN40" s="5"/>
      <c r="GKO40" s="5"/>
      <c r="GKP40" s="5"/>
      <c r="GKQ40" s="5"/>
      <c r="GKR40" s="5"/>
      <c r="GKS40" s="5"/>
      <c r="GKT40" s="5"/>
      <c r="GKU40" s="5"/>
      <c r="GKV40" s="5"/>
      <c r="GKW40" s="5"/>
      <c r="GKX40" s="5"/>
      <c r="GKY40" s="5"/>
      <c r="GKZ40" s="5"/>
      <c r="GLA40" s="5"/>
      <c r="GLB40" s="5"/>
      <c r="GLC40" s="5"/>
      <c r="GLD40" s="5"/>
      <c r="GLE40" s="5"/>
      <c r="GLF40" s="5"/>
      <c r="GLG40" s="5"/>
      <c r="GLH40" s="5"/>
      <c r="GLI40" s="5"/>
      <c r="GLJ40" s="5"/>
      <c r="GLK40" s="5"/>
      <c r="GLL40" s="5"/>
      <c r="GLM40" s="5"/>
      <c r="GLN40" s="5"/>
      <c r="GLO40" s="5"/>
      <c r="GLP40" s="5"/>
      <c r="GLQ40" s="5"/>
      <c r="GLR40" s="5"/>
      <c r="GLS40" s="5"/>
      <c r="GLT40" s="5"/>
      <c r="GLU40" s="5"/>
      <c r="GLV40" s="5"/>
      <c r="GLW40" s="5"/>
      <c r="GLX40" s="5"/>
      <c r="GLY40" s="5"/>
      <c r="GLZ40" s="5"/>
      <c r="GMA40" s="5"/>
      <c r="GMB40" s="5"/>
      <c r="GMC40" s="5"/>
      <c r="GMD40" s="5"/>
      <c r="GME40" s="5"/>
      <c r="GMF40" s="5"/>
      <c r="GMG40" s="5"/>
      <c r="GMH40" s="5"/>
      <c r="GMI40" s="5"/>
      <c r="GMJ40" s="5"/>
      <c r="GMK40" s="5"/>
      <c r="GML40" s="5"/>
      <c r="GMM40" s="5"/>
      <c r="GMN40" s="5"/>
      <c r="GMO40" s="5"/>
      <c r="GMP40" s="5"/>
      <c r="GMQ40" s="5"/>
      <c r="GMR40" s="5"/>
      <c r="GMS40" s="5"/>
      <c r="GMT40" s="5"/>
      <c r="GMU40" s="5"/>
      <c r="GMV40" s="5"/>
      <c r="GMW40" s="5"/>
      <c r="GMX40" s="5"/>
      <c r="GMY40" s="5"/>
      <c r="GMZ40" s="5"/>
      <c r="GNA40" s="5"/>
      <c r="GNB40" s="5"/>
      <c r="GNC40" s="5"/>
      <c r="GND40" s="5"/>
      <c r="GNE40" s="5"/>
      <c r="GNF40" s="5"/>
      <c r="GNG40" s="5"/>
      <c r="GNH40" s="5"/>
      <c r="GNI40" s="5"/>
      <c r="GNJ40" s="5"/>
      <c r="GNK40" s="5"/>
      <c r="GNL40" s="5"/>
      <c r="GNM40" s="5"/>
      <c r="GNN40" s="5"/>
      <c r="GNO40" s="5"/>
      <c r="GNP40" s="5"/>
      <c r="GNQ40" s="5"/>
      <c r="GNR40" s="5"/>
      <c r="GNS40" s="5"/>
      <c r="GNT40" s="5"/>
      <c r="GNU40" s="5"/>
      <c r="GNV40" s="5"/>
      <c r="GNW40" s="5"/>
      <c r="GNX40" s="5"/>
      <c r="GNY40" s="5"/>
      <c r="GNZ40" s="5"/>
      <c r="GOA40" s="5"/>
      <c r="GOB40" s="5"/>
      <c r="GOC40" s="5"/>
      <c r="GOD40" s="5"/>
      <c r="GOE40" s="5"/>
      <c r="GOF40" s="5"/>
      <c r="GOG40" s="5"/>
      <c r="GOH40" s="5"/>
      <c r="GOI40" s="5"/>
      <c r="GOJ40" s="5"/>
      <c r="GOK40" s="5"/>
      <c r="GOL40" s="5"/>
      <c r="GOM40" s="5"/>
      <c r="GON40" s="5"/>
      <c r="GOO40" s="5"/>
      <c r="GOP40" s="5"/>
      <c r="GOQ40" s="5"/>
      <c r="GOR40" s="5"/>
      <c r="GOS40" s="5"/>
      <c r="GOT40" s="5"/>
      <c r="GOU40" s="5"/>
      <c r="GOV40" s="5"/>
      <c r="GOW40" s="5"/>
      <c r="GOX40" s="5"/>
      <c r="GOY40" s="5"/>
      <c r="GOZ40" s="5"/>
      <c r="GPA40" s="5"/>
      <c r="GPB40" s="5"/>
      <c r="GPC40" s="5"/>
      <c r="GPD40" s="5"/>
      <c r="GPE40" s="5"/>
      <c r="GPF40" s="5"/>
      <c r="GPG40" s="5"/>
      <c r="GPH40" s="5"/>
      <c r="GPI40" s="5"/>
      <c r="GPJ40" s="5"/>
      <c r="GPK40" s="5"/>
      <c r="GPL40" s="5"/>
      <c r="GPM40" s="5"/>
      <c r="GPN40" s="5"/>
      <c r="GPO40" s="5"/>
      <c r="GPP40" s="5"/>
      <c r="GPQ40" s="5"/>
      <c r="GPR40" s="5"/>
      <c r="GPS40" s="5"/>
      <c r="GPT40" s="5"/>
      <c r="GPU40" s="5"/>
      <c r="GPV40" s="5"/>
      <c r="GPW40" s="5"/>
      <c r="GPX40" s="5"/>
      <c r="GPY40" s="5"/>
      <c r="GPZ40" s="5"/>
      <c r="GQA40" s="5"/>
      <c r="GQB40" s="5"/>
      <c r="GQC40" s="5"/>
      <c r="GQD40" s="5"/>
      <c r="GQE40" s="5"/>
      <c r="GQF40" s="5"/>
      <c r="GQG40" s="5"/>
      <c r="GQH40" s="5"/>
      <c r="GQI40" s="5"/>
      <c r="GQJ40" s="5"/>
      <c r="GQK40" s="5"/>
      <c r="GQL40" s="5"/>
      <c r="GQM40" s="5"/>
      <c r="GQN40" s="5"/>
      <c r="GQO40" s="5"/>
      <c r="GQP40" s="5"/>
      <c r="GQQ40" s="5"/>
      <c r="GQR40" s="5"/>
      <c r="GQS40" s="5"/>
      <c r="GQT40" s="5"/>
      <c r="GQU40" s="5"/>
      <c r="GQV40" s="5"/>
      <c r="GQW40" s="5"/>
      <c r="GQX40" s="5"/>
      <c r="GQY40" s="5"/>
      <c r="GQZ40" s="5"/>
      <c r="GRA40" s="5"/>
      <c r="GRB40" s="5"/>
      <c r="GRC40" s="5"/>
      <c r="GRD40" s="5"/>
      <c r="GRE40" s="5"/>
      <c r="GRF40" s="5"/>
      <c r="GRG40" s="5"/>
      <c r="GRH40" s="5"/>
      <c r="GRI40" s="5"/>
      <c r="GRJ40" s="5"/>
      <c r="GRK40" s="5"/>
      <c r="GRL40" s="5"/>
      <c r="GRM40" s="5"/>
      <c r="GRN40" s="5"/>
      <c r="GRO40" s="5"/>
      <c r="GRP40" s="5"/>
      <c r="GRQ40" s="5"/>
      <c r="GRR40" s="5"/>
      <c r="GRS40" s="5"/>
      <c r="GRT40" s="5"/>
      <c r="GRU40" s="5"/>
      <c r="GRV40" s="5"/>
      <c r="GRW40" s="5"/>
      <c r="GRX40" s="5"/>
      <c r="GRY40" s="5"/>
      <c r="GRZ40" s="5"/>
      <c r="GSA40" s="5"/>
      <c r="GSB40" s="5"/>
      <c r="GSC40" s="5"/>
      <c r="GSD40" s="5"/>
      <c r="GSE40" s="5"/>
      <c r="GSF40" s="5"/>
      <c r="GSG40" s="5"/>
      <c r="GSH40" s="5"/>
      <c r="GSI40" s="5"/>
      <c r="GSJ40" s="5"/>
      <c r="GSK40" s="5"/>
      <c r="GSL40" s="5"/>
      <c r="GSM40" s="5"/>
      <c r="GSN40" s="5"/>
      <c r="GSO40" s="5"/>
      <c r="GSP40" s="5"/>
      <c r="GSQ40" s="5"/>
      <c r="GSR40" s="5"/>
      <c r="GSS40" s="5"/>
      <c r="GST40" s="5"/>
      <c r="GSU40" s="5"/>
      <c r="GSV40" s="5"/>
      <c r="GSW40" s="5"/>
      <c r="GSX40" s="5"/>
      <c r="GSY40" s="5"/>
      <c r="GSZ40" s="5"/>
      <c r="GTA40" s="5"/>
      <c r="GTB40" s="5"/>
      <c r="GTC40" s="5"/>
      <c r="GTD40" s="5"/>
      <c r="GTE40" s="5"/>
      <c r="GTF40" s="5"/>
      <c r="GTG40" s="5"/>
      <c r="GTH40" s="5"/>
      <c r="GTI40" s="5"/>
      <c r="GTJ40" s="5"/>
      <c r="GTK40" s="5"/>
      <c r="GTL40" s="5"/>
      <c r="GTM40" s="5"/>
      <c r="GTN40" s="5"/>
      <c r="GTO40" s="5"/>
      <c r="GTP40" s="5"/>
      <c r="GTQ40" s="5"/>
      <c r="GTR40" s="5"/>
      <c r="GTS40" s="5"/>
      <c r="GTT40" s="5"/>
      <c r="GTU40" s="5"/>
      <c r="GTV40" s="5"/>
      <c r="GTW40" s="5"/>
      <c r="GTX40" s="5"/>
      <c r="GTY40" s="5"/>
      <c r="GTZ40" s="5"/>
      <c r="GUA40" s="5"/>
      <c r="GUB40" s="5"/>
      <c r="GUC40" s="5"/>
      <c r="GUD40" s="5"/>
      <c r="GUE40" s="5"/>
      <c r="GUF40" s="5"/>
      <c r="GUG40" s="5"/>
      <c r="GUH40" s="5"/>
      <c r="GUI40" s="5"/>
      <c r="GUJ40" s="5"/>
      <c r="GUK40" s="5"/>
      <c r="GUL40" s="5"/>
      <c r="GUM40" s="5"/>
      <c r="GUN40" s="5"/>
      <c r="GUO40" s="5"/>
      <c r="GUP40" s="5"/>
      <c r="GUQ40" s="5"/>
      <c r="GUR40" s="5"/>
      <c r="GUS40" s="5"/>
      <c r="GUT40" s="5"/>
      <c r="GUU40" s="5"/>
      <c r="GUV40" s="5"/>
      <c r="GUW40" s="5"/>
      <c r="GUX40" s="5"/>
      <c r="GUY40" s="5"/>
      <c r="GUZ40" s="5"/>
      <c r="GVA40" s="5"/>
      <c r="GVB40" s="5"/>
      <c r="GVC40" s="5"/>
      <c r="GVD40" s="5"/>
      <c r="GVE40" s="5"/>
      <c r="GVF40" s="5"/>
      <c r="GVG40" s="5"/>
      <c r="GVH40" s="5"/>
      <c r="GVI40" s="5"/>
      <c r="GVJ40" s="5"/>
      <c r="GVK40" s="5"/>
      <c r="GVL40" s="5"/>
      <c r="GVM40" s="5"/>
      <c r="GVN40" s="5"/>
      <c r="GVO40" s="5"/>
      <c r="GVP40" s="5"/>
      <c r="GVQ40" s="5"/>
      <c r="GVR40" s="5"/>
      <c r="GVS40" s="5"/>
      <c r="GVT40" s="5"/>
      <c r="GVU40" s="5"/>
      <c r="GVV40" s="5"/>
      <c r="GVW40" s="5"/>
      <c r="GVX40" s="5"/>
      <c r="GVY40" s="5"/>
      <c r="GVZ40" s="5"/>
      <c r="GWA40" s="5"/>
      <c r="GWB40" s="5"/>
      <c r="GWC40" s="5"/>
      <c r="GWD40" s="5"/>
      <c r="GWE40" s="5"/>
      <c r="GWF40" s="5"/>
      <c r="GWG40" s="5"/>
      <c r="GWH40" s="5"/>
      <c r="GWI40" s="5"/>
      <c r="GWJ40" s="5"/>
      <c r="GWK40" s="5"/>
      <c r="GWL40" s="5"/>
      <c r="GWM40" s="5"/>
      <c r="GWN40" s="5"/>
      <c r="GWO40" s="5"/>
      <c r="GWP40" s="5"/>
      <c r="GWQ40" s="5"/>
      <c r="GWR40" s="5"/>
      <c r="GWS40" s="5"/>
      <c r="GWT40" s="5"/>
      <c r="GWU40" s="5"/>
      <c r="GWV40" s="5"/>
      <c r="GWW40" s="5"/>
      <c r="GWX40" s="5"/>
      <c r="GWY40" s="5"/>
      <c r="GWZ40" s="5"/>
      <c r="GXA40" s="5"/>
      <c r="GXB40" s="5"/>
      <c r="GXC40" s="5"/>
      <c r="GXD40" s="5"/>
      <c r="GXE40" s="5"/>
      <c r="GXF40" s="5"/>
      <c r="GXG40" s="5"/>
      <c r="GXH40" s="5"/>
      <c r="GXI40" s="5"/>
      <c r="GXJ40" s="5"/>
      <c r="GXK40" s="5"/>
      <c r="GXL40" s="5"/>
      <c r="GXM40" s="5"/>
      <c r="GXN40" s="5"/>
      <c r="GXO40" s="5"/>
      <c r="GXP40" s="5"/>
      <c r="GXQ40" s="5"/>
      <c r="GXR40" s="5"/>
      <c r="GXS40" s="5"/>
      <c r="GXT40" s="5"/>
      <c r="GXU40" s="5"/>
      <c r="GXV40" s="5"/>
      <c r="GXW40" s="5"/>
      <c r="GXX40" s="5"/>
      <c r="GXY40" s="5"/>
      <c r="GXZ40" s="5"/>
      <c r="GYA40" s="5"/>
      <c r="GYB40" s="5"/>
      <c r="GYC40" s="5"/>
      <c r="GYD40" s="5"/>
      <c r="GYE40" s="5"/>
      <c r="GYF40" s="5"/>
      <c r="GYG40" s="5"/>
      <c r="GYH40" s="5"/>
      <c r="GYI40" s="5"/>
      <c r="GYJ40" s="5"/>
      <c r="GYK40" s="5"/>
      <c r="GYL40" s="5"/>
      <c r="GYM40" s="5"/>
      <c r="GYN40" s="5"/>
      <c r="GYO40" s="5"/>
      <c r="GYP40" s="5"/>
      <c r="GYQ40" s="5"/>
      <c r="GYR40" s="5"/>
      <c r="GYS40" s="5"/>
      <c r="GYT40" s="5"/>
      <c r="GYU40" s="5"/>
      <c r="GYV40" s="5"/>
      <c r="GYW40" s="5"/>
      <c r="GYX40" s="5"/>
      <c r="GYY40" s="5"/>
      <c r="GYZ40" s="5"/>
      <c r="GZA40" s="5"/>
      <c r="GZB40" s="5"/>
      <c r="GZC40" s="5"/>
      <c r="GZD40" s="5"/>
      <c r="GZE40" s="5"/>
      <c r="GZF40" s="5"/>
      <c r="GZG40" s="5"/>
      <c r="GZH40" s="5"/>
      <c r="GZI40" s="5"/>
      <c r="GZJ40" s="5"/>
      <c r="GZK40" s="5"/>
      <c r="GZL40" s="5"/>
      <c r="GZM40" s="5"/>
      <c r="GZN40" s="5"/>
      <c r="GZO40" s="5"/>
      <c r="GZP40" s="5"/>
      <c r="GZQ40" s="5"/>
      <c r="GZR40" s="5"/>
      <c r="GZS40" s="5"/>
      <c r="GZT40" s="5"/>
      <c r="GZU40" s="5"/>
      <c r="GZV40" s="5"/>
      <c r="GZW40" s="5"/>
      <c r="GZX40" s="5"/>
      <c r="GZY40" s="5"/>
      <c r="GZZ40" s="5"/>
      <c r="HAA40" s="5"/>
      <c r="HAB40" s="5"/>
      <c r="HAC40" s="5"/>
      <c r="HAD40" s="5"/>
      <c r="HAE40" s="5"/>
      <c r="HAF40" s="5"/>
      <c r="HAG40" s="5"/>
      <c r="HAH40" s="5"/>
      <c r="HAI40" s="5"/>
      <c r="HAJ40" s="5"/>
      <c r="HAK40" s="5"/>
      <c r="HAL40" s="5"/>
      <c r="HAM40" s="5"/>
      <c r="HAN40" s="5"/>
      <c r="HAO40" s="5"/>
      <c r="HAP40" s="5"/>
      <c r="HAQ40" s="5"/>
      <c r="HAR40" s="5"/>
      <c r="HAS40" s="5"/>
      <c r="HAT40" s="5"/>
      <c r="HAU40" s="5"/>
      <c r="HAV40" s="5"/>
      <c r="HAW40" s="5"/>
      <c r="HAX40" s="5"/>
      <c r="HAY40" s="5"/>
      <c r="HAZ40" s="5"/>
      <c r="HBA40" s="5"/>
      <c r="HBB40" s="5"/>
      <c r="HBC40" s="5"/>
      <c r="HBD40" s="5"/>
      <c r="HBE40" s="5"/>
      <c r="HBF40" s="5"/>
      <c r="HBG40" s="5"/>
      <c r="HBH40" s="5"/>
      <c r="HBI40" s="5"/>
      <c r="HBJ40" s="5"/>
      <c r="HBK40" s="5"/>
      <c r="HBL40" s="5"/>
      <c r="HBM40" s="5"/>
      <c r="HBN40" s="5"/>
      <c r="HBO40" s="5"/>
      <c r="HBP40" s="5"/>
      <c r="HBQ40" s="5"/>
      <c r="HBR40" s="5"/>
      <c r="HBS40" s="5"/>
      <c r="HBT40" s="5"/>
      <c r="HBU40" s="5"/>
      <c r="HBV40" s="5"/>
      <c r="HBW40" s="5"/>
      <c r="HBX40" s="5"/>
      <c r="HBY40" s="5"/>
      <c r="HBZ40" s="5"/>
      <c r="HCA40" s="5"/>
      <c r="HCB40" s="5"/>
      <c r="HCC40" s="5"/>
      <c r="HCD40" s="5"/>
      <c r="HCE40" s="5"/>
      <c r="HCF40" s="5"/>
      <c r="HCG40" s="5"/>
      <c r="HCH40" s="5"/>
      <c r="HCI40" s="5"/>
      <c r="HCJ40" s="5"/>
      <c r="HCK40" s="5"/>
      <c r="HCL40" s="5"/>
      <c r="HCM40" s="5"/>
      <c r="HCN40" s="5"/>
      <c r="HCO40" s="5"/>
      <c r="HCP40" s="5"/>
      <c r="HCQ40" s="5"/>
      <c r="HCR40" s="5"/>
      <c r="HCS40" s="5"/>
      <c r="HCT40" s="5"/>
      <c r="HCU40" s="5"/>
      <c r="HCV40" s="5"/>
      <c r="HCW40" s="5"/>
      <c r="HCX40" s="5"/>
      <c r="HCY40" s="5"/>
      <c r="HCZ40" s="5"/>
      <c r="HDA40" s="5"/>
      <c r="HDB40" s="5"/>
      <c r="HDC40" s="5"/>
      <c r="HDD40" s="5"/>
      <c r="HDE40" s="5"/>
      <c r="HDF40" s="5"/>
      <c r="HDG40" s="5"/>
      <c r="HDH40" s="5"/>
      <c r="HDI40" s="5"/>
      <c r="HDJ40" s="5"/>
      <c r="HDK40" s="5"/>
      <c r="HDL40" s="5"/>
      <c r="HDM40" s="5"/>
      <c r="HDN40" s="5"/>
      <c r="HDO40" s="5"/>
      <c r="HDP40" s="5"/>
      <c r="HDQ40" s="5"/>
      <c r="HDR40" s="5"/>
      <c r="HDS40" s="5"/>
      <c r="HDT40" s="5"/>
      <c r="HDU40" s="5"/>
      <c r="HDV40" s="5"/>
      <c r="HDW40" s="5"/>
      <c r="HDX40" s="5"/>
      <c r="HDY40" s="5"/>
      <c r="HDZ40" s="5"/>
      <c r="HEA40" s="5"/>
      <c r="HEB40" s="5"/>
      <c r="HEC40" s="5"/>
      <c r="HED40" s="5"/>
      <c r="HEE40" s="5"/>
      <c r="HEF40" s="5"/>
      <c r="HEG40" s="5"/>
      <c r="HEH40" s="5"/>
      <c r="HEI40" s="5"/>
      <c r="HEJ40" s="5"/>
      <c r="HEK40" s="5"/>
      <c r="HEL40" s="5"/>
      <c r="HEM40" s="5"/>
      <c r="HEN40" s="5"/>
      <c r="HEO40" s="5"/>
      <c r="HEP40" s="5"/>
      <c r="HEQ40" s="5"/>
      <c r="HER40" s="5"/>
      <c r="HES40" s="5"/>
      <c r="HET40" s="5"/>
      <c r="HEU40" s="5"/>
      <c r="HEV40" s="5"/>
      <c r="HEW40" s="5"/>
      <c r="HEX40" s="5"/>
      <c r="HEY40" s="5"/>
      <c r="HEZ40" s="5"/>
      <c r="HFA40" s="5"/>
      <c r="HFB40" s="5"/>
      <c r="HFC40" s="5"/>
      <c r="HFD40" s="5"/>
      <c r="HFE40" s="5"/>
      <c r="HFF40" s="5"/>
      <c r="HFG40" s="5"/>
      <c r="HFH40" s="5"/>
      <c r="HFI40" s="5"/>
      <c r="HFJ40" s="5"/>
      <c r="HFK40" s="5"/>
      <c r="HFL40" s="5"/>
      <c r="HFM40" s="5"/>
      <c r="HFN40" s="5"/>
      <c r="HFO40" s="5"/>
      <c r="HFP40" s="5"/>
      <c r="HFQ40" s="5"/>
      <c r="HFR40" s="5"/>
      <c r="HFS40" s="5"/>
      <c r="HFT40" s="5"/>
      <c r="HFU40" s="5"/>
      <c r="HFV40" s="5"/>
      <c r="HFW40" s="5"/>
      <c r="HFX40" s="5"/>
      <c r="HFY40" s="5"/>
      <c r="HFZ40" s="5"/>
      <c r="HGA40" s="5"/>
      <c r="HGB40" s="5"/>
      <c r="HGC40" s="5"/>
      <c r="HGD40" s="5"/>
      <c r="HGE40" s="5"/>
      <c r="HGF40" s="5"/>
      <c r="HGG40" s="5"/>
      <c r="HGH40" s="5"/>
      <c r="HGI40" s="5"/>
      <c r="HGJ40" s="5"/>
      <c r="HGK40" s="5"/>
      <c r="HGL40" s="5"/>
      <c r="HGM40" s="5"/>
      <c r="HGN40" s="5"/>
      <c r="HGO40" s="5"/>
      <c r="HGP40" s="5"/>
      <c r="HGQ40" s="5"/>
      <c r="HGR40" s="5"/>
      <c r="HGS40" s="5"/>
      <c r="HGT40" s="5"/>
      <c r="HGU40" s="5"/>
      <c r="HGV40" s="5"/>
      <c r="HGW40" s="5"/>
      <c r="HGX40" s="5"/>
      <c r="HGY40" s="5"/>
      <c r="HGZ40" s="5"/>
      <c r="HHA40" s="5"/>
      <c r="HHB40" s="5"/>
      <c r="HHC40" s="5"/>
      <c r="HHD40" s="5"/>
      <c r="HHE40" s="5"/>
      <c r="HHF40" s="5"/>
      <c r="HHG40" s="5"/>
      <c r="HHH40" s="5"/>
      <c r="HHI40" s="5"/>
      <c r="HHJ40" s="5"/>
      <c r="HHK40" s="5"/>
      <c r="HHL40" s="5"/>
      <c r="HHM40" s="5"/>
      <c r="HHN40" s="5"/>
      <c r="HHO40" s="5"/>
      <c r="HHP40" s="5"/>
      <c r="HHQ40" s="5"/>
      <c r="HHR40" s="5"/>
      <c r="HHS40" s="5"/>
      <c r="HHT40" s="5"/>
      <c r="HHU40" s="5"/>
      <c r="HHV40" s="5"/>
      <c r="HHW40" s="5"/>
      <c r="HHX40" s="5"/>
      <c r="HHY40" s="5"/>
      <c r="HHZ40" s="5"/>
      <c r="HIA40" s="5"/>
      <c r="HIB40" s="5"/>
      <c r="HIC40" s="5"/>
      <c r="HID40" s="5"/>
      <c r="HIE40" s="5"/>
      <c r="HIF40" s="5"/>
      <c r="HIG40" s="5"/>
      <c r="HIH40" s="5"/>
      <c r="HII40" s="5"/>
      <c r="HIJ40" s="5"/>
      <c r="HIK40" s="5"/>
      <c r="HIL40" s="5"/>
      <c r="HIM40" s="5"/>
      <c r="HIN40" s="5"/>
      <c r="HIO40" s="5"/>
      <c r="HIP40" s="5"/>
      <c r="HIQ40" s="5"/>
      <c r="HIR40" s="5"/>
      <c r="HIS40" s="5"/>
      <c r="HIT40" s="5"/>
      <c r="HIU40" s="5"/>
      <c r="HIV40" s="5"/>
      <c r="HIW40" s="5"/>
      <c r="HIX40" s="5"/>
      <c r="HIY40" s="5"/>
      <c r="HIZ40" s="5"/>
      <c r="HJA40" s="5"/>
      <c r="HJB40" s="5"/>
      <c r="HJC40" s="5"/>
      <c r="HJD40" s="5"/>
      <c r="HJE40" s="5"/>
      <c r="HJF40" s="5"/>
      <c r="HJG40" s="5"/>
      <c r="HJH40" s="5"/>
      <c r="HJI40" s="5"/>
      <c r="HJJ40" s="5"/>
      <c r="HJK40" s="5"/>
      <c r="HJL40" s="5"/>
      <c r="HJM40" s="5"/>
      <c r="HJN40" s="5"/>
      <c r="HJO40" s="5"/>
      <c r="HJP40" s="5"/>
      <c r="HJQ40" s="5"/>
      <c r="HJR40" s="5"/>
      <c r="HJS40" s="5"/>
      <c r="HJT40" s="5"/>
      <c r="HJU40" s="5"/>
      <c r="HJV40" s="5"/>
      <c r="HJW40" s="5"/>
      <c r="HJX40" s="5"/>
      <c r="HJY40" s="5"/>
      <c r="HJZ40" s="5"/>
      <c r="HKA40" s="5"/>
      <c r="HKB40" s="5"/>
      <c r="HKC40" s="5"/>
      <c r="HKD40" s="5"/>
      <c r="HKE40" s="5"/>
      <c r="HKF40" s="5"/>
      <c r="HKG40" s="5"/>
      <c r="HKH40" s="5"/>
      <c r="HKI40" s="5"/>
      <c r="HKJ40" s="5"/>
      <c r="HKK40" s="5"/>
      <c r="HKL40" s="5"/>
      <c r="HKM40" s="5"/>
      <c r="HKN40" s="5"/>
      <c r="HKO40" s="5"/>
      <c r="HKP40" s="5"/>
      <c r="HKQ40" s="5"/>
      <c r="HKR40" s="5"/>
      <c r="HKS40" s="5"/>
      <c r="HKT40" s="5"/>
      <c r="HKU40" s="5"/>
      <c r="HKV40" s="5"/>
      <c r="HKW40" s="5"/>
      <c r="HKX40" s="5"/>
      <c r="HKY40" s="5"/>
      <c r="HKZ40" s="5"/>
      <c r="HLA40" s="5"/>
      <c r="HLB40" s="5"/>
      <c r="HLC40" s="5"/>
      <c r="HLD40" s="5"/>
      <c r="HLE40" s="5"/>
      <c r="HLF40" s="5"/>
      <c r="HLG40" s="5"/>
      <c r="HLH40" s="5"/>
      <c r="HLI40" s="5"/>
      <c r="HLJ40" s="5"/>
      <c r="HLK40" s="5"/>
      <c r="HLL40" s="5"/>
      <c r="HLM40" s="5"/>
      <c r="HLN40" s="5"/>
      <c r="HLO40" s="5"/>
      <c r="HLP40" s="5"/>
      <c r="HLQ40" s="5"/>
      <c r="HLR40" s="5"/>
      <c r="HLS40" s="5"/>
      <c r="HLT40" s="5"/>
      <c r="HLU40" s="5"/>
      <c r="HLV40" s="5"/>
      <c r="HLW40" s="5"/>
      <c r="HLX40" s="5"/>
      <c r="HLY40" s="5"/>
      <c r="HLZ40" s="5"/>
      <c r="HMA40" s="5"/>
      <c r="HMB40" s="5"/>
      <c r="HMC40" s="5"/>
      <c r="HMD40" s="5"/>
      <c r="HME40" s="5"/>
      <c r="HMF40" s="5"/>
      <c r="HMG40" s="5"/>
      <c r="HMH40" s="5"/>
      <c r="HMI40" s="5"/>
      <c r="HMJ40" s="5"/>
      <c r="HMK40" s="5"/>
      <c r="HML40" s="5"/>
      <c r="HMM40" s="5"/>
      <c r="HMN40" s="5"/>
      <c r="HMO40" s="5"/>
      <c r="HMP40" s="5"/>
      <c r="HMQ40" s="5"/>
      <c r="HMR40" s="5"/>
      <c r="HMS40" s="5"/>
      <c r="HMT40" s="5"/>
      <c r="HMU40" s="5"/>
      <c r="HMV40" s="5"/>
      <c r="HMW40" s="5"/>
      <c r="HMX40" s="5"/>
      <c r="HMY40" s="5"/>
      <c r="HMZ40" s="5"/>
      <c r="HNA40" s="5"/>
      <c r="HNB40" s="5"/>
      <c r="HNC40" s="5"/>
      <c r="HND40" s="5"/>
      <c r="HNE40" s="5"/>
      <c r="HNF40" s="5"/>
      <c r="HNG40" s="5"/>
      <c r="HNH40" s="5"/>
      <c r="HNI40" s="5"/>
      <c r="HNJ40" s="5"/>
      <c r="HNK40" s="5"/>
      <c r="HNL40" s="5"/>
      <c r="HNM40" s="5"/>
      <c r="HNN40" s="5"/>
      <c r="HNO40" s="5"/>
      <c r="HNP40" s="5"/>
      <c r="HNQ40" s="5"/>
      <c r="HNR40" s="5"/>
      <c r="HNS40" s="5"/>
      <c r="HNT40" s="5"/>
      <c r="HNU40" s="5"/>
      <c r="HNV40" s="5"/>
      <c r="HNW40" s="5"/>
      <c r="HNX40" s="5"/>
      <c r="HNY40" s="5"/>
      <c r="HNZ40" s="5"/>
      <c r="HOA40" s="5"/>
      <c r="HOB40" s="5"/>
      <c r="HOC40" s="5"/>
      <c r="HOD40" s="5"/>
      <c r="HOE40" s="5"/>
      <c r="HOF40" s="5"/>
      <c r="HOG40" s="5"/>
      <c r="HOH40" s="5"/>
      <c r="HOI40" s="5"/>
      <c r="HOJ40" s="5"/>
      <c r="HOK40" s="5"/>
      <c r="HOL40" s="5"/>
      <c r="HOM40" s="5"/>
      <c r="HON40" s="5"/>
      <c r="HOO40" s="5"/>
      <c r="HOP40" s="5"/>
      <c r="HOQ40" s="5"/>
      <c r="HOR40" s="5"/>
      <c r="HOS40" s="5"/>
      <c r="HOT40" s="5"/>
      <c r="HOU40" s="5"/>
      <c r="HOV40" s="5"/>
      <c r="HOW40" s="5"/>
      <c r="HOX40" s="5"/>
      <c r="HOY40" s="5"/>
      <c r="HOZ40" s="5"/>
      <c r="HPA40" s="5"/>
      <c r="HPB40" s="5"/>
      <c r="HPC40" s="5"/>
      <c r="HPD40" s="5"/>
      <c r="HPE40" s="5"/>
      <c r="HPF40" s="5"/>
      <c r="HPG40" s="5"/>
      <c r="HPH40" s="5"/>
      <c r="HPI40" s="5"/>
      <c r="HPJ40" s="5"/>
      <c r="HPK40" s="5"/>
      <c r="HPL40" s="5"/>
      <c r="HPM40" s="5"/>
      <c r="HPN40" s="5"/>
      <c r="HPO40" s="5"/>
      <c r="HPP40" s="5"/>
      <c r="HPQ40" s="5"/>
      <c r="HPR40" s="5"/>
      <c r="HPS40" s="5"/>
      <c r="HPT40" s="5"/>
      <c r="HPU40" s="5"/>
      <c r="HPV40" s="5"/>
      <c r="HPW40" s="5"/>
      <c r="HPX40" s="5"/>
      <c r="HPY40" s="5"/>
      <c r="HPZ40" s="5"/>
      <c r="HQA40" s="5"/>
      <c r="HQB40" s="5"/>
      <c r="HQC40" s="5"/>
      <c r="HQD40" s="5"/>
      <c r="HQE40" s="5"/>
      <c r="HQF40" s="5"/>
      <c r="HQG40" s="5"/>
      <c r="HQH40" s="5"/>
      <c r="HQI40" s="5"/>
      <c r="HQJ40" s="5"/>
      <c r="HQK40" s="5"/>
      <c r="HQL40" s="5"/>
      <c r="HQM40" s="5"/>
      <c r="HQN40" s="5"/>
      <c r="HQO40" s="5"/>
      <c r="HQP40" s="5"/>
      <c r="HQQ40" s="5"/>
      <c r="HQR40" s="5"/>
      <c r="HQS40" s="5"/>
      <c r="HQT40" s="5"/>
      <c r="HQU40" s="5"/>
      <c r="HQV40" s="5"/>
      <c r="HQW40" s="5"/>
      <c r="HQX40" s="5"/>
      <c r="HQY40" s="5"/>
      <c r="HQZ40" s="5"/>
      <c r="HRA40" s="5"/>
      <c r="HRB40" s="5"/>
      <c r="HRC40" s="5"/>
      <c r="HRD40" s="5"/>
      <c r="HRE40" s="5"/>
      <c r="HRF40" s="5"/>
      <c r="HRG40" s="5"/>
      <c r="HRH40" s="5"/>
      <c r="HRI40" s="5"/>
      <c r="HRJ40" s="5"/>
      <c r="HRK40" s="5"/>
      <c r="HRL40" s="5"/>
      <c r="HRM40" s="5"/>
      <c r="HRN40" s="5"/>
      <c r="HRO40" s="5"/>
      <c r="HRP40" s="5"/>
      <c r="HRQ40" s="5"/>
      <c r="HRR40" s="5"/>
      <c r="HRS40" s="5"/>
      <c r="HRT40" s="5"/>
      <c r="HRU40" s="5"/>
      <c r="HRV40" s="5"/>
      <c r="HRW40" s="5"/>
      <c r="HRX40" s="5"/>
      <c r="HRY40" s="5"/>
      <c r="HRZ40" s="5"/>
      <c r="HSA40" s="5"/>
      <c r="HSB40" s="5"/>
      <c r="HSC40" s="5"/>
      <c r="HSD40" s="5"/>
      <c r="HSE40" s="5"/>
      <c r="HSF40" s="5"/>
      <c r="HSG40" s="5"/>
      <c r="HSH40" s="5"/>
      <c r="HSI40" s="5"/>
      <c r="HSJ40" s="5"/>
      <c r="HSK40" s="5"/>
      <c r="HSL40" s="5"/>
      <c r="HSM40" s="5"/>
      <c r="HSN40" s="5"/>
      <c r="HSO40" s="5"/>
      <c r="HSP40" s="5"/>
      <c r="HSQ40" s="5"/>
      <c r="HSR40" s="5"/>
      <c r="HSS40" s="5"/>
      <c r="HST40" s="5"/>
      <c r="HSU40" s="5"/>
      <c r="HSV40" s="5"/>
      <c r="HSW40" s="5"/>
      <c r="HSX40" s="5"/>
      <c r="HSY40" s="5"/>
      <c r="HSZ40" s="5"/>
      <c r="HTA40" s="5"/>
      <c r="HTB40" s="5"/>
      <c r="HTC40" s="5"/>
      <c r="HTD40" s="5"/>
      <c r="HTE40" s="5"/>
      <c r="HTF40" s="5"/>
      <c r="HTG40" s="5"/>
      <c r="HTH40" s="5"/>
      <c r="HTI40" s="5"/>
      <c r="HTJ40" s="5"/>
      <c r="HTK40" s="5"/>
      <c r="HTL40" s="5"/>
      <c r="HTM40" s="5"/>
      <c r="HTN40" s="5"/>
      <c r="HTO40" s="5"/>
      <c r="HTP40" s="5"/>
      <c r="HTQ40" s="5"/>
      <c r="HTR40" s="5"/>
      <c r="HTS40" s="5"/>
      <c r="HTT40" s="5"/>
      <c r="HTU40" s="5"/>
      <c r="HTV40" s="5"/>
      <c r="HTW40" s="5"/>
      <c r="HTX40" s="5"/>
      <c r="HTY40" s="5"/>
      <c r="HTZ40" s="5"/>
      <c r="HUA40" s="5"/>
      <c r="HUB40" s="5"/>
      <c r="HUC40" s="5"/>
      <c r="HUD40" s="5"/>
      <c r="HUE40" s="5"/>
      <c r="HUF40" s="5"/>
      <c r="HUG40" s="5"/>
      <c r="HUH40" s="5"/>
      <c r="HUI40" s="5"/>
      <c r="HUJ40" s="5"/>
      <c r="HUK40" s="5"/>
      <c r="HUL40" s="5"/>
      <c r="HUM40" s="5"/>
      <c r="HUN40" s="5"/>
      <c r="HUO40" s="5"/>
      <c r="HUP40" s="5"/>
      <c r="HUQ40" s="5"/>
      <c r="HUR40" s="5"/>
      <c r="HUS40" s="5"/>
      <c r="HUT40" s="5"/>
      <c r="HUU40" s="5"/>
      <c r="HUV40" s="5"/>
      <c r="HUW40" s="5"/>
      <c r="HUX40" s="5"/>
      <c r="HUY40" s="5"/>
      <c r="HUZ40" s="5"/>
      <c r="HVA40" s="5"/>
      <c r="HVB40" s="5"/>
      <c r="HVC40" s="5"/>
      <c r="HVD40" s="5"/>
      <c r="HVE40" s="5"/>
      <c r="HVF40" s="5"/>
      <c r="HVG40" s="5"/>
      <c r="HVH40" s="5"/>
      <c r="HVI40" s="5"/>
      <c r="HVJ40" s="5"/>
      <c r="HVK40" s="5"/>
      <c r="HVL40" s="5"/>
      <c r="HVM40" s="5"/>
      <c r="HVN40" s="5"/>
      <c r="HVO40" s="5"/>
      <c r="HVP40" s="5"/>
      <c r="HVQ40" s="5"/>
      <c r="HVR40" s="5"/>
      <c r="HVS40" s="5"/>
      <c r="HVT40" s="5"/>
      <c r="HVU40" s="5"/>
      <c r="HVV40" s="5"/>
      <c r="HVW40" s="5"/>
      <c r="HVX40" s="5"/>
      <c r="HVY40" s="5"/>
      <c r="HVZ40" s="5"/>
      <c r="HWA40" s="5"/>
      <c r="HWB40" s="5"/>
      <c r="HWC40" s="5"/>
      <c r="HWD40" s="5"/>
      <c r="HWE40" s="5"/>
      <c r="HWF40" s="5"/>
      <c r="HWG40" s="5"/>
      <c r="HWH40" s="5"/>
      <c r="HWI40" s="5"/>
      <c r="HWJ40" s="5"/>
      <c r="HWK40" s="5"/>
      <c r="HWL40" s="5"/>
      <c r="HWM40" s="5"/>
      <c r="HWN40" s="5"/>
      <c r="HWO40" s="5"/>
      <c r="HWP40" s="5"/>
      <c r="HWQ40" s="5"/>
      <c r="HWR40" s="5"/>
      <c r="HWS40" s="5"/>
      <c r="HWT40" s="5"/>
      <c r="HWU40" s="5"/>
      <c r="HWV40" s="5"/>
      <c r="HWW40" s="5"/>
      <c r="HWX40" s="5"/>
      <c r="HWY40" s="5"/>
      <c r="HWZ40" s="5"/>
      <c r="HXA40" s="5"/>
      <c r="HXB40" s="5"/>
      <c r="HXC40" s="5"/>
      <c r="HXD40" s="5"/>
      <c r="HXE40" s="5"/>
      <c r="HXF40" s="5"/>
      <c r="HXG40" s="5"/>
      <c r="HXH40" s="5"/>
      <c r="HXI40" s="5"/>
      <c r="HXJ40" s="5"/>
      <c r="HXK40" s="5"/>
      <c r="HXL40" s="5"/>
      <c r="HXM40" s="5"/>
      <c r="HXN40" s="5"/>
      <c r="HXO40" s="5"/>
      <c r="HXP40" s="5"/>
      <c r="HXQ40" s="5"/>
      <c r="HXR40" s="5"/>
      <c r="HXS40" s="5"/>
      <c r="HXT40" s="5"/>
      <c r="HXU40" s="5"/>
      <c r="HXV40" s="5"/>
      <c r="HXW40" s="5"/>
      <c r="HXX40" s="5"/>
      <c r="HXY40" s="5"/>
      <c r="HXZ40" s="5"/>
      <c r="HYA40" s="5"/>
      <c r="HYB40" s="5"/>
      <c r="HYC40" s="5"/>
      <c r="HYD40" s="5"/>
      <c r="HYE40" s="5"/>
      <c r="HYF40" s="5"/>
      <c r="HYG40" s="5"/>
      <c r="HYH40" s="5"/>
      <c r="HYI40" s="5"/>
      <c r="HYJ40" s="5"/>
      <c r="HYK40" s="5"/>
      <c r="HYL40" s="5"/>
      <c r="HYM40" s="5"/>
      <c r="HYN40" s="5"/>
      <c r="HYO40" s="5"/>
      <c r="HYP40" s="5"/>
      <c r="HYQ40" s="5"/>
      <c r="HYR40" s="5"/>
      <c r="HYS40" s="5"/>
      <c r="HYT40" s="5"/>
      <c r="HYU40" s="5"/>
      <c r="HYV40" s="5"/>
      <c r="HYW40" s="5"/>
      <c r="HYX40" s="5"/>
      <c r="HYY40" s="5"/>
      <c r="HYZ40" s="5"/>
      <c r="HZA40" s="5"/>
      <c r="HZB40" s="5"/>
      <c r="HZC40" s="5"/>
      <c r="HZD40" s="5"/>
      <c r="HZE40" s="5"/>
      <c r="HZF40" s="5"/>
      <c r="HZG40" s="5"/>
      <c r="HZH40" s="5"/>
      <c r="HZI40" s="5"/>
      <c r="HZJ40" s="5"/>
      <c r="HZK40" s="5"/>
      <c r="HZL40" s="5"/>
      <c r="HZM40" s="5"/>
      <c r="HZN40" s="5"/>
      <c r="HZO40" s="5"/>
      <c r="HZP40" s="5"/>
      <c r="HZQ40" s="5"/>
      <c r="HZR40" s="5"/>
      <c r="HZS40" s="5"/>
      <c r="HZT40" s="5"/>
      <c r="HZU40" s="5"/>
      <c r="HZV40" s="5"/>
      <c r="HZW40" s="5"/>
      <c r="HZX40" s="5"/>
      <c r="HZY40" s="5"/>
      <c r="HZZ40" s="5"/>
      <c r="IAA40" s="5"/>
      <c r="IAB40" s="5"/>
      <c r="IAC40" s="5"/>
      <c r="IAD40" s="5"/>
      <c r="IAE40" s="5"/>
      <c r="IAF40" s="5"/>
      <c r="IAG40" s="5"/>
      <c r="IAH40" s="5"/>
      <c r="IAI40" s="5"/>
      <c r="IAJ40" s="5"/>
      <c r="IAK40" s="5"/>
      <c r="IAL40" s="5"/>
      <c r="IAM40" s="5"/>
      <c r="IAN40" s="5"/>
      <c r="IAO40" s="5"/>
      <c r="IAP40" s="5"/>
      <c r="IAQ40" s="5"/>
      <c r="IAR40" s="5"/>
      <c r="IAS40" s="5"/>
      <c r="IAT40" s="5"/>
      <c r="IAU40" s="5"/>
      <c r="IAV40" s="5"/>
      <c r="IAW40" s="5"/>
      <c r="IAX40" s="5"/>
      <c r="IAY40" s="5"/>
      <c r="IAZ40" s="5"/>
      <c r="IBA40" s="5"/>
      <c r="IBB40" s="5"/>
      <c r="IBC40" s="5"/>
      <c r="IBD40" s="5"/>
      <c r="IBE40" s="5"/>
      <c r="IBF40" s="5"/>
      <c r="IBG40" s="5"/>
      <c r="IBH40" s="5"/>
      <c r="IBI40" s="5"/>
      <c r="IBJ40" s="5"/>
      <c r="IBK40" s="5"/>
      <c r="IBL40" s="5"/>
      <c r="IBM40" s="5"/>
      <c r="IBN40" s="5"/>
      <c r="IBO40" s="5"/>
      <c r="IBP40" s="5"/>
      <c r="IBQ40" s="5"/>
      <c r="IBR40" s="5"/>
      <c r="IBS40" s="5"/>
      <c r="IBT40" s="5"/>
      <c r="IBU40" s="5"/>
      <c r="IBV40" s="5"/>
      <c r="IBW40" s="5"/>
      <c r="IBX40" s="5"/>
      <c r="IBY40" s="5"/>
      <c r="IBZ40" s="5"/>
      <c r="ICA40" s="5"/>
      <c r="ICB40" s="5"/>
      <c r="ICC40" s="5"/>
      <c r="ICD40" s="5"/>
      <c r="ICE40" s="5"/>
      <c r="ICF40" s="5"/>
      <c r="ICG40" s="5"/>
      <c r="ICH40" s="5"/>
      <c r="ICI40" s="5"/>
      <c r="ICJ40" s="5"/>
      <c r="ICK40" s="5"/>
      <c r="ICL40" s="5"/>
      <c r="ICM40" s="5"/>
      <c r="ICN40" s="5"/>
      <c r="ICO40" s="5"/>
      <c r="ICP40" s="5"/>
      <c r="ICQ40" s="5"/>
      <c r="ICR40" s="5"/>
      <c r="ICS40" s="5"/>
      <c r="ICT40" s="5"/>
      <c r="ICU40" s="5"/>
      <c r="ICV40" s="5"/>
      <c r="ICW40" s="5"/>
      <c r="ICX40" s="5"/>
      <c r="ICY40" s="5"/>
      <c r="ICZ40" s="5"/>
      <c r="IDA40" s="5"/>
      <c r="IDB40" s="5"/>
      <c r="IDC40" s="5"/>
      <c r="IDD40" s="5"/>
      <c r="IDE40" s="5"/>
      <c r="IDF40" s="5"/>
      <c r="IDG40" s="5"/>
      <c r="IDH40" s="5"/>
      <c r="IDI40" s="5"/>
      <c r="IDJ40" s="5"/>
      <c r="IDK40" s="5"/>
      <c r="IDL40" s="5"/>
      <c r="IDM40" s="5"/>
      <c r="IDN40" s="5"/>
      <c r="IDO40" s="5"/>
      <c r="IDP40" s="5"/>
      <c r="IDQ40" s="5"/>
      <c r="IDR40" s="5"/>
      <c r="IDS40" s="5"/>
      <c r="IDT40" s="5"/>
      <c r="IDU40" s="5"/>
      <c r="IDV40" s="5"/>
      <c r="IDW40" s="5"/>
      <c r="IDX40" s="5"/>
      <c r="IDY40" s="5"/>
      <c r="IDZ40" s="5"/>
      <c r="IEA40" s="5"/>
      <c r="IEB40" s="5"/>
      <c r="IEC40" s="5"/>
      <c r="IED40" s="5"/>
      <c r="IEE40" s="5"/>
      <c r="IEF40" s="5"/>
      <c r="IEG40" s="5"/>
      <c r="IEH40" s="5"/>
      <c r="IEI40" s="5"/>
      <c r="IEJ40" s="5"/>
      <c r="IEK40" s="5"/>
      <c r="IEL40" s="5"/>
      <c r="IEM40" s="5"/>
      <c r="IEN40" s="5"/>
      <c r="IEO40" s="5"/>
      <c r="IEP40" s="5"/>
      <c r="IEQ40" s="5"/>
      <c r="IER40" s="5"/>
      <c r="IES40" s="5"/>
      <c r="IET40" s="5"/>
      <c r="IEU40" s="5"/>
      <c r="IEV40" s="5"/>
      <c r="IEW40" s="5"/>
      <c r="IEX40" s="5"/>
      <c r="IEY40" s="5"/>
      <c r="IEZ40" s="5"/>
      <c r="IFA40" s="5"/>
      <c r="IFB40" s="5"/>
      <c r="IFC40" s="5"/>
      <c r="IFD40" s="5"/>
      <c r="IFE40" s="5"/>
      <c r="IFF40" s="5"/>
      <c r="IFG40" s="5"/>
      <c r="IFH40" s="5"/>
      <c r="IFI40" s="5"/>
      <c r="IFJ40" s="5"/>
      <c r="IFK40" s="5"/>
      <c r="IFL40" s="5"/>
      <c r="IFM40" s="5"/>
      <c r="IFN40" s="5"/>
      <c r="IFO40" s="5"/>
      <c r="IFP40" s="5"/>
      <c r="IFQ40" s="5"/>
      <c r="IFR40" s="5"/>
      <c r="IFS40" s="5"/>
      <c r="IFT40" s="5"/>
      <c r="IFU40" s="5"/>
      <c r="IFV40" s="5"/>
      <c r="IFW40" s="5"/>
      <c r="IFX40" s="5"/>
      <c r="IFY40" s="5"/>
      <c r="IFZ40" s="5"/>
      <c r="IGA40" s="5"/>
      <c r="IGB40" s="5"/>
      <c r="IGC40" s="5"/>
      <c r="IGD40" s="5"/>
      <c r="IGE40" s="5"/>
      <c r="IGF40" s="5"/>
      <c r="IGG40" s="5"/>
      <c r="IGH40" s="5"/>
      <c r="IGI40" s="5"/>
      <c r="IGJ40" s="5"/>
      <c r="IGK40" s="5"/>
      <c r="IGL40" s="5"/>
      <c r="IGM40" s="5"/>
      <c r="IGN40" s="5"/>
      <c r="IGO40" s="5"/>
      <c r="IGP40" s="5"/>
      <c r="IGQ40" s="5"/>
      <c r="IGR40" s="5"/>
      <c r="IGS40" s="5"/>
      <c r="IGT40" s="5"/>
      <c r="IGU40" s="5"/>
      <c r="IGV40" s="5"/>
      <c r="IGW40" s="5"/>
      <c r="IGX40" s="5"/>
      <c r="IGY40" s="5"/>
      <c r="IGZ40" s="5"/>
      <c r="IHA40" s="5"/>
      <c r="IHB40" s="5"/>
      <c r="IHC40" s="5"/>
      <c r="IHD40" s="5"/>
      <c r="IHE40" s="5"/>
      <c r="IHF40" s="5"/>
      <c r="IHG40" s="5"/>
      <c r="IHH40" s="5"/>
      <c r="IHI40" s="5"/>
      <c r="IHJ40" s="5"/>
      <c r="IHK40" s="5"/>
      <c r="IHL40" s="5"/>
      <c r="IHM40" s="5"/>
      <c r="IHN40" s="5"/>
      <c r="IHO40" s="5"/>
      <c r="IHP40" s="5"/>
      <c r="IHQ40" s="5"/>
      <c r="IHR40" s="5"/>
      <c r="IHS40" s="5"/>
      <c r="IHT40" s="5"/>
      <c r="IHU40" s="5"/>
      <c r="IHV40" s="5"/>
      <c r="IHW40" s="5"/>
      <c r="IHX40" s="5"/>
      <c r="IHY40" s="5"/>
      <c r="IHZ40" s="5"/>
      <c r="IIA40" s="5"/>
      <c r="IIB40" s="5"/>
      <c r="IIC40" s="5"/>
      <c r="IID40" s="5"/>
      <c r="IIE40" s="5"/>
      <c r="IIF40" s="5"/>
      <c r="IIG40" s="5"/>
      <c r="IIH40" s="5"/>
      <c r="III40" s="5"/>
      <c r="IIJ40" s="5"/>
      <c r="IIK40" s="5"/>
      <c r="IIL40" s="5"/>
      <c r="IIM40" s="5"/>
      <c r="IIN40" s="5"/>
      <c r="IIO40" s="5"/>
      <c r="IIP40" s="5"/>
      <c r="IIQ40" s="5"/>
      <c r="IIR40" s="5"/>
      <c r="IIS40" s="5"/>
      <c r="IIT40" s="5"/>
      <c r="IIU40" s="5"/>
      <c r="IIV40" s="5"/>
      <c r="IIW40" s="5"/>
      <c r="IIX40" s="5"/>
      <c r="IIY40" s="5"/>
      <c r="IIZ40" s="5"/>
      <c r="IJA40" s="5"/>
      <c r="IJB40" s="5"/>
      <c r="IJC40" s="5"/>
      <c r="IJD40" s="5"/>
      <c r="IJE40" s="5"/>
      <c r="IJF40" s="5"/>
      <c r="IJG40" s="5"/>
      <c r="IJH40" s="5"/>
      <c r="IJI40" s="5"/>
      <c r="IJJ40" s="5"/>
      <c r="IJK40" s="5"/>
      <c r="IJL40" s="5"/>
      <c r="IJM40" s="5"/>
      <c r="IJN40" s="5"/>
      <c r="IJO40" s="5"/>
      <c r="IJP40" s="5"/>
      <c r="IJQ40" s="5"/>
      <c r="IJR40" s="5"/>
      <c r="IJS40" s="5"/>
      <c r="IJT40" s="5"/>
      <c r="IJU40" s="5"/>
      <c r="IJV40" s="5"/>
      <c r="IJW40" s="5"/>
      <c r="IJX40" s="5"/>
      <c r="IJY40" s="5"/>
      <c r="IJZ40" s="5"/>
      <c r="IKA40" s="5"/>
      <c r="IKB40" s="5"/>
      <c r="IKC40" s="5"/>
      <c r="IKD40" s="5"/>
      <c r="IKE40" s="5"/>
      <c r="IKF40" s="5"/>
      <c r="IKG40" s="5"/>
      <c r="IKH40" s="5"/>
      <c r="IKI40" s="5"/>
      <c r="IKJ40" s="5"/>
      <c r="IKK40" s="5"/>
      <c r="IKL40" s="5"/>
      <c r="IKM40" s="5"/>
      <c r="IKN40" s="5"/>
      <c r="IKO40" s="5"/>
      <c r="IKP40" s="5"/>
      <c r="IKQ40" s="5"/>
      <c r="IKR40" s="5"/>
      <c r="IKS40" s="5"/>
      <c r="IKT40" s="5"/>
      <c r="IKU40" s="5"/>
      <c r="IKV40" s="5"/>
      <c r="IKW40" s="5"/>
      <c r="IKX40" s="5"/>
      <c r="IKY40" s="5"/>
      <c r="IKZ40" s="5"/>
      <c r="ILA40" s="5"/>
      <c r="ILB40" s="5"/>
      <c r="ILC40" s="5"/>
      <c r="ILD40" s="5"/>
      <c r="ILE40" s="5"/>
      <c r="ILF40" s="5"/>
      <c r="ILG40" s="5"/>
      <c r="ILH40" s="5"/>
      <c r="ILI40" s="5"/>
      <c r="ILJ40" s="5"/>
      <c r="ILK40" s="5"/>
      <c r="ILL40" s="5"/>
      <c r="ILM40" s="5"/>
      <c r="ILN40" s="5"/>
      <c r="ILO40" s="5"/>
      <c r="ILP40" s="5"/>
      <c r="ILQ40" s="5"/>
      <c r="ILR40" s="5"/>
      <c r="ILS40" s="5"/>
      <c r="ILT40" s="5"/>
      <c r="ILU40" s="5"/>
      <c r="ILV40" s="5"/>
      <c r="ILW40" s="5"/>
      <c r="ILX40" s="5"/>
      <c r="ILY40" s="5"/>
      <c r="ILZ40" s="5"/>
      <c r="IMA40" s="5"/>
      <c r="IMB40" s="5"/>
      <c r="IMC40" s="5"/>
      <c r="IMD40" s="5"/>
      <c r="IME40" s="5"/>
      <c r="IMF40" s="5"/>
      <c r="IMG40" s="5"/>
      <c r="IMH40" s="5"/>
      <c r="IMI40" s="5"/>
      <c r="IMJ40" s="5"/>
      <c r="IMK40" s="5"/>
      <c r="IML40" s="5"/>
      <c r="IMM40" s="5"/>
      <c r="IMN40" s="5"/>
      <c r="IMO40" s="5"/>
      <c r="IMP40" s="5"/>
      <c r="IMQ40" s="5"/>
      <c r="IMR40" s="5"/>
      <c r="IMS40" s="5"/>
      <c r="IMT40" s="5"/>
      <c r="IMU40" s="5"/>
      <c r="IMV40" s="5"/>
      <c r="IMW40" s="5"/>
      <c r="IMX40" s="5"/>
      <c r="IMY40" s="5"/>
      <c r="IMZ40" s="5"/>
      <c r="INA40" s="5"/>
      <c r="INB40" s="5"/>
      <c r="INC40" s="5"/>
      <c r="IND40" s="5"/>
      <c r="INE40" s="5"/>
      <c r="INF40" s="5"/>
      <c r="ING40" s="5"/>
      <c r="INH40" s="5"/>
      <c r="INI40" s="5"/>
      <c r="INJ40" s="5"/>
      <c r="INK40" s="5"/>
      <c r="INL40" s="5"/>
      <c r="INM40" s="5"/>
      <c r="INN40" s="5"/>
      <c r="INO40" s="5"/>
      <c r="INP40" s="5"/>
      <c r="INQ40" s="5"/>
      <c r="INR40" s="5"/>
      <c r="INS40" s="5"/>
      <c r="INT40" s="5"/>
      <c r="INU40" s="5"/>
      <c r="INV40" s="5"/>
      <c r="INW40" s="5"/>
      <c r="INX40" s="5"/>
      <c r="INY40" s="5"/>
      <c r="INZ40" s="5"/>
      <c r="IOA40" s="5"/>
      <c r="IOB40" s="5"/>
      <c r="IOC40" s="5"/>
      <c r="IOD40" s="5"/>
      <c r="IOE40" s="5"/>
      <c r="IOF40" s="5"/>
      <c r="IOG40" s="5"/>
      <c r="IOH40" s="5"/>
      <c r="IOI40" s="5"/>
      <c r="IOJ40" s="5"/>
      <c r="IOK40" s="5"/>
      <c r="IOL40" s="5"/>
      <c r="IOM40" s="5"/>
      <c r="ION40" s="5"/>
      <c r="IOO40" s="5"/>
      <c r="IOP40" s="5"/>
      <c r="IOQ40" s="5"/>
      <c r="IOR40" s="5"/>
      <c r="IOS40" s="5"/>
      <c r="IOT40" s="5"/>
      <c r="IOU40" s="5"/>
      <c r="IOV40" s="5"/>
      <c r="IOW40" s="5"/>
      <c r="IOX40" s="5"/>
      <c r="IOY40" s="5"/>
      <c r="IOZ40" s="5"/>
      <c r="IPA40" s="5"/>
      <c r="IPB40" s="5"/>
      <c r="IPC40" s="5"/>
      <c r="IPD40" s="5"/>
      <c r="IPE40" s="5"/>
      <c r="IPF40" s="5"/>
      <c r="IPG40" s="5"/>
      <c r="IPH40" s="5"/>
      <c r="IPI40" s="5"/>
      <c r="IPJ40" s="5"/>
      <c r="IPK40" s="5"/>
      <c r="IPL40" s="5"/>
      <c r="IPM40" s="5"/>
      <c r="IPN40" s="5"/>
      <c r="IPO40" s="5"/>
      <c r="IPP40" s="5"/>
      <c r="IPQ40" s="5"/>
      <c r="IPR40" s="5"/>
      <c r="IPS40" s="5"/>
      <c r="IPT40" s="5"/>
      <c r="IPU40" s="5"/>
      <c r="IPV40" s="5"/>
      <c r="IPW40" s="5"/>
      <c r="IPX40" s="5"/>
      <c r="IPY40" s="5"/>
      <c r="IPZ40" s="5"/>
      <c r="IQA40" s="5"/>
      <c r="IQB40" s="5"/>
      <c r="IQC40" s="5"/>
      <c r="IQD40" s="5"/>
      <c r="IQE40" s="5"/>
      <c r="IQF40" s="5"/>
      <c r="IQG40" s="5"/>
      <c r="IQH40" s="5"/>
      <c r="IQI40" s="5"/>
      <c r="IQJ40" s="5"/>
      <c r="IQK40" s="5"/>
      <c r="IQL40" s="5"/>
      <c r="IQM40" s="5"/>
      <c r="IQN40" s="5"/>
      <c r="IQO40" s="5"/>
      <c r="IQP40" s="5"/>
      <c r="IQQ40" s="5"/>
      <c r="IQR40" s="5"/>
      <c r="IQS40" s="5"/>
      <c r="IQT40" s="5"/>
      <c r="IQU40" s="5"/>
      <c r="IQV40" s="5"/>
      <c r="IQW40" s="5"/>
      <c r="IQX40" s="5"/>
      <c r="IQY40" s="5"/>
      <c r="IQZ40" s="5"/>
      <c r="IRA40" s="5"/>
      <c r="IRB40" s="5"/>
      <c r="IRC40" s="5"/>
      <c r="IRD40" s="5"/>
      <c r="IRE40" s="5"/>
      <c r="IRF40" s="5"/>
      <c r="IRG40" s="5"/>
      <c r="IRH40" s="5"/>
      <c r="IRI40" s="5"/>
      <c r="IRJ40" s="5"/>
      <c r="IRK40" s="5"/>
      <c r="IRL40" s="5"/>
      <c r="IRM40" s="5"/>
      <c r="IRN40" s="5"/>
      <c r="IRO40" s="5"/>
      <c r="IRP40" s="5"/>
      <c r="IRQ40" s="5"/>
      <c r="IRR40" s="5"/>
      <c r="IRS40" s="5"/>
      <c r="IRT40" s="5"/>
      <c r="IRU40" s="5"/>
      <c r="IRV40" s="5"/>
      <c r="IRW40" s="5"/>
      <c r="IRX40" s="5"/>
      <c r="IRY40" s="5"/>
      <c r="IRZ40" s="5"/>
      <c r="ISA40" s="5"/>
      <c r="ISB40" s="5"/>
      <c r="ISC40" s="5"/>
      <c r="ISD40" s="5"/>
      <c r="ISE40" s="5"/>
      <c r="ISF40" s="5"/>
      <c r="ISG40" s="5"/>
      <c r="ISH40" s="5"/>
      <c r="ISI40" s="5"/>
      <c r="ISJ40" s="5"/>
      <c r="ISK40" s="5"/>
      <c r="ISL40" s="5"/>
      <c r="ISM40" s="5"/>
      <c r="ISN40" s="5"/>
      <c r="ISO40" s="5"/>
      <c r="ISP40" s="5"/>
      <c r="ISQ40" s="5"/>
      <c r="ISR40" s="5"/>
      <c r="ISS40" s="5"/>
      <c r="IST40" s="5"/>
      <c r="ISU40" s="5"/>
      <c r="ISV40" s="5"/>
      <c r="ISW40" s="5"/>
      <c r="ISX40" s="5"/>
      <c r="ISY40" s="5"/>
      <c r="ISZ40" s="5"/>
      <c r="ITA40" s="5"/>
      <c r="ITB40" s="5"/>
      <c r="ITC40" s="5"/>
      <c r="ITD40" s="5"/>
      <c r="ITE40" s="5"/>
      <c r="ITF40" s="5"/>
      <c r="ITG40" s="5"/>
      <c r="ITH40" s="5"/>
      <c r="ITI40" s="5"/>
      <c r="ITJ40" s="5"/>
      <c r="ITK40" s="5"/>
      <c r="ITL40" s="5"/>
      <c r="ITM40" s="5"/>
      <c r="ITN40" s="5"/>
      <c r="ITO40" s="5"/>
      <c r="ITP40" s="5"/>
      <c r="ITQ40" s="5"/>
      <c r="ITR40" s="5"/>
      <c r="ITS40" s="5"/>
      <c r="ITT40" s="5"/>
      <c r="ITU40" s="5"/>
      <c r="ITV40" s="5"/>
      <c r="ITW40" s="5"/>
      <c r="ITX40" s="5"/>
      <c r="ITY40" s="5"/>
      <c r="ITZ40" s="5"/>
      <c r="IUA40" s="5"/>
      <c r="IUB40" s="5"/>
      <c r="IUC40" s="5"/>
      <c r="IUD40" s="5"/>
      <c r="IUE40" s="5"/>
      <c r="IUF40" s="5"/>
      <c r="IUG40" s="5"/>
      <c r="IUH40" s="5"/>
      <c r="IUI40" s="5"/>
      <c r="IUJ40" s="5"/>
      <c r="IUK40" s="5"/>
      <c r="IUL40" s="5"/>
      <c r="IUM40" s="5"/>
      <c r="IUN40" s="5"/>
      <c r="IUO40" s="5"/>
      <c r="IUP40" s="5"/>
      <c r="IUQ40" s="5"/>
      <c r="IUR40" s="5"/>
      <c r="IUS40" s="5"/>
      <c r="IUT40" s="5"/>
      <c r="IUU40" s="5"/>
      <c r="IUV40" s="5"/>
      <c r="IUW40" s="5"/>
      <c r="IUX40" s="5"/>
      <c r="IUY40" s="5"/>
      <c r="IUZ40" s="5"/>
      <c r="IVA40" s="5"/>
      <c r="IVB40" s="5"/>
      <c r="IVC40" s="5"/>
      <c r="IVD40" s="5"/>
      <c r="IVE40" s="5"/>
      <c r="IVF40" s="5"/>
      <c r="IVG40" s="5"/>
      <c r="IVH40" s="5"/>
      <c r="IVI40" s="5"/>
      <c r="IVJ40" s="5"/>
      <c r="IVK40" s="5"/>
      <c r="IVL40" s="5"/>
      <c r="IVM40" s="5"/>
      <c r="IVN40" s="5"/>
      <c r="IVO40" s="5"/>
      <c r="IVP40" s="5"/>
      <c r="IVQ40" s="5"/>
      <c r="IVR40" s="5"/>
      <c r="IVS40" s="5"/>
      <c r="IVT40" s="5"/>
      <c r="IVU40" s="5"/>
      <c r="IVV40" s="5"/>
      <c r="IVW40" s="5"/>
      <c r="IVX40" s="5"/>
      <c r="IVY40" s="5"/>
      <c r="IVZ40" s="5"/>
      <c r="IWA40" s="5"/>
      <c r="IWB40" s="5"/>
      <c r="IWC40" s="5"/>
      <c r="IWD40" s="5"/>
      <c r="IWE40" s="5"/>
      <c r="IWF40" s="5"/>
      <c r="IWG40" s="5"/>
      <c r="IWH40" s="5"/>
      <c r="IWI40" s="5"/>
      <c r="IWJ40" s="5"/>
      <c r="IWK40" s="5"/>
      <c r="IWL40" s="5"/>
      <c r="IWM40" s="5"/>
      <c r="IWN40" s="5"/>
      <c r="IWO40" s="5"/>
      <c r="IWP40" s="5"/>
      <c r="IWQ40" s="5"/>
      <c r="IWR40" s="5"/>
      <c r="IWS40" s="5"/>
      <c r="IWT40" s="5"/>
      <c r="IWU40" s="5"/>
      <c r="IWV40" s="5"/>
      <c r="IWW40" s="5"/>
      <c r="IWX40" s="5"/>
      <c r="IWY40" s="5"/>
      <c r="IWZ40" s="5"/>
      <c r="IXA40" s="5"/>
      <c r="IXB40" s="5"/>
      <c r="IXC40" s="5"/>
      <c r="IXD40" s="5"/>
      <c r="IXE40" s="5"/>
      <c r="IXF40" s="5"/>
      <c r="IXG40" s="5"/>
      <c r="IXH40" s="5"/>
      <c r="IXI40" s="5"/>
      <c r="IXJ40" s="5"/>
      <c r="IXK40" s="5"/>
      <c r="IXL40" s="5"/>
      <c r="IXM40" s="5"/>
      <c r="IXN40" s="5"/>
      <c r="IXO40" s="5"/>
      <c r="IXP40" s="5"/>
      <c r="IXQ40" s="5"/>
      <c r="IXR40" s="5"/>
      <c r="IXS40" s="5"/>
      <c r="IXT40" s="5"/>
      <c r="IXU40" s="5"/>
      <c r="IXV40" s="5"/>
      <c r="IXW40" s="5"/>
      <c r="IXX40" s="5"/>
      <c r="IXY40" s="5"/>
      <c r="IXZ40" s="5"/>
      <c r="IYA40" s="5"/>
      <c r="IYB40" s="5"/>
      <c r="IYC40" s="5"/>
      <c r="IYD40" s="5"/>
      <c r="IYE40" s="5"/>
      <c r="IYF40" s="5"/>
      <c r="IYG40" s="5"/>
      <c r="IYH40" s="5"/>
      <c r="IYI40" s="5"/>
      <c r="IYJ40" s="5"/>
      <c r="IYK40" s="5"/>
      <c r="IYL40" s="5"/>
      <c r="IYM40" s="5"/>
      <c r="IYN40" s="5"/>
      <c r="IYO40" s="5"/>
      <c r="IYP40" s="5"/>
      <c r="IYQ40" s="5"/>
      <c r="IYR40" s="5"/>
      <c r="IYS40" s="5"/>
      <c r="IYT40" s="5"/>
      <c r="IYU40" s="5"/>
      <c r="IYV40" s="5"/>
      <c r="IYW40" s="5"/>
      <c r="IYX40" s="5"/>
      <c r="IYY40" s="5"/>
      <c r="IYZ40" s="5"/>
      <c r="IZA40" s="5"/>
      <c r="IZB40" s="5"/>
      <c r="IZC40" s="5"/>
      <c r="IZD40" s="5"/>
      <c r="IZE40" s="5"/>
      <c r="IZF40" s="5"/>
      <c r="IZG40" s="5"/>
      <c r="IZH40" s="5"/>
      <c r="IZI40" s="5"/>
      <c r="IZJ40" s="5"/>
      <c r="IZK40" s="5"/>
      <c r="IZL40" s="5"/>
      <c r="IZM40" s="5"/>
      <c r="IZN40" s="5"/>
      <c r="IZO40" s="5"/>
      <c r="IZP40" s="5"/>
      <c r="IZQ40" s="5"/>
      <c r="IZR40" s="5"/>
      <c r="IZS40" s="5"/>
      <c r="IZT40" s="5"/>
      <c r="IZU40" s="5"/>
      <c r="IZV40" s="5"/>
      <c r="IZW40" s="5"/>
      <c r="IZX40" s="5"/>
      <c r="IZY40" s="5"/>
      <c r="IZZ40" s="5"/>
      <c r="JAA40" s="5"/>
      <c r="JAB40" s="5"/>
      <c r="JAC40" s="5"/>
      <c r="JAD40" s="5"/>
      <c r="JAE40" s="5"/>
      <c r="JAF40" s="5"/>
      <c r="JAG40" s="5"/>
      <c r="JAH40" s="5"/>
      <c r="JAI40" s="5"/>
      <c r="JAJ40" s="5"/>
      <c r="JAK40" s="5"/>
      <c r="JAL40" s="5"/>
      <c r="JAM40" s="5"/>
      <c r="JAN40" s="5"/>
      <c r="JAO40" s="5"/>
      <c r="JAP40" s="5"/>
      <c r="JAQ40" s="5"/>
      <c r="JAR40" s="5"/>
      <c r="JAS40" s="5"/>
      <c r="JAT40" s="5"/>
      <c r="JAU40" s="5"/>
      <c r="JAV40" s="5"/>
      <c r="JAW40" s="5"/>
      <c r="JAX40" s="5"/>
      <c r="JAY40" s="5"/>
      <c r="JAZ40" s="5"/>
      <c r="JBA40" s="5"/>
      <c r="JBB40" s="5"/>
      <c r="JBC40" s="5"/>
      <c r="JBD40" s="5"/>
      <c r="JBE40" s="5"/>
      <c r="JBF40" s="5"/>
      <c r="JBG40" s="5"/>
      <c r="JBH40" s="5"/>
      <c r="JBI40" s="5"/>
      <c r="JBJ40" s="5"/>
      <c r="JBK40" s="5"/>
      <c r="JBL40" s="5"/>
      <c r="JBM40" s="5"/>
      <c r="JBN40" s="5"/>
      <c r="JBO40" s="5"/>
      <c r="JBP40" s="5"/>
      <c r="JBQ40" s="5"/>
      <c r="JBR40" s="5"/>
      <c r="JBS40" s="5"/>
      <c r="JBT40" s="5"/>
      <c r="JBU40" s="5"/>
      <c r="JBV40" s="5"/>
      <c r="JBW40" s="5"/>
      <c r="JBX40" s="5"/>
      <c r="JBY40" s="5"/>
      <c r="JBZ40" s="5"/>
      <c r="JCA40" s="5"/>
      <c r="JCB40" s="5"/>
      <c r="JCC40" s="5"/>
      <c r="JCD40" s="5"/>
      <c r="JCE40" s="5"/>
      <c r="JCF40" s="5"/>
      <c r="JCG40" s="5"/>
      <c r="JCH40" s="5"/>
      <c r="JCI40" s="5"/>
      <c r="JCJ40" s="5"/>
      <c r="JCK40" s="5"/>
      <c r="JCL40" s="5"/>
      <c r="JCM40" s="5"/>
      <c r="JCN40" s="5"/>
      <c r="JCO40" s="5"/>
      <c r="JCP40" s="5"/>
      <c r="JCQ40" s="5"/>
      <c r="JCR40" s="5"/>
      <c r="JCS40" s="5"/>
      <c r="JCT40" s="5"/>
      <c r="JCU40" s="5"/>
      <c r="JCV40" s="5"/>
      <c r="JCW40" s="5"/>
      <c r="JCX40" s="5"/>
      <c r="JCY40" s="5"/>
      <c r="JCZ40" s="5"/>
      <c r="JDA40" s="5"/>
      <c r="JDB40" s="5"/>
      <c r="JDC40" s="5"/>
      <c r="JDD40" s="5"/>
      <c r="JDE40" s="5"/>
      <c r="JDF40" s="5"/>
      <c r="JDG40" s="5"/>
      <c r="JDH40" s="5"/>
      <c r="JDI40" s="5"/>
      <c r="JDJ40" s="5"/>
      <c r="JDK40" s="5"/>
      <c r="JDL40" s="5"/>
      <c r="JDM40" s="5"/>
      <c r="JDN40" s="5"/>
      <c r="JDO40" s="5"/>
      <c r="JDP40" s="5"/>
      <c r="JDQ40" s="5"/>
      <c r="JDR40" s="5"/>
      <c r="JDS40" s="5"/>
      <c r="JDT40" s="5"/>
      <c r="JDU40" s="5"/>
      <c r="JDV40" s="5"/>
      <c r="JDW40" s="5"/>
      <c r="JDX40" s="5"/>
      <c r="JDY40" s="5"/>
      <c r="JDZ40" s="5"/>
      <c r="JEA40" s="5"/>
      <c r="JEB40" s="5"/>
      <c r="JEC40" s="5"/>
      <c r="JED40" s="5"/>
      <c r="JEE40" s="5"/>
      <c r="JEF40" s="5"/>
      <c r="JEG40" s="5"/>
      <c r="JEH40" s="5"/>
      <c r="JEI40" s="5"/>
      <c r="JEJ40" s="5"/>
      <c r="JEK40" s="5"/>
      <c r="JEL40" s="5"/>
      <c r="JEM40" s="5"/>
      <c r="JEN40" s="5"/>
      <c r="JEO40" s="5"/>
      <c r="JEP40" s="5"/>
      <c r="JEQ40" s="5"/>
      <c r="JER40" s="5"/>
      <c r="JES40" s="5"/>
      <c r="JET40" s="5"/>
      <c r="JEU40" s="5"/>
      <c r="JEV40" s="5"/>
      <c r="JEW40" s="5"/>
      <c r="JEX40" s="5"/>
      <c r="JEY40" s="5"/>
      <c r="JEZ40" s="5"/>
      <c r="JFA40" s="5"/>
      <c r="JFB40" s="5"/>
      <c r="JFC40" s="5"/>
      <c r="JFD40" s="5"/>
      <c r="JFE40" s="5"/>
      <c r="JFF40" s="5"/>
      <c r="JFG40" s="5"/>
      <c r="JFH40" s="5"/>
      <c r="JFI40" s="5"/>
      <c r="JFJ40" s="5"/>
      <c r="JFK40" s="5"/>
      <c r="JFL40" s="5"/>
      <c r="JFM40" s="5"/>
      <c r="JFN40" s="5"/>
      <c r="JFO40" s="5"/>
      <c r="JFP40" s="5"/>
      <c r="JFQ40" s="5"/>
      <c r="JFR40" s="5"/>
      <c r="JFS40" s="5"/>
      <c r="JFT40" s="5"/>
      <c r="JFU40" s="5"/>
      <c r="JFV40" s="5"/>
      <c r="JFW40" s="5"/>
      <c r="JFX40" s="5"/>
      <c r="JFY40" s="5"/>
      <c r="JFZ40" s="5"/>
      <c r="JGA40" s="5"/>
      <c r="JGB40" s="5"/>
      <c r="JGC40" s="5"/>
      <c r="JGD40" s="5"/>
      <c r="JGE40" s="5"/>
      <c r="JGF40" s="5"/>
      <c r="JGG40" s="5"/>
      <c r="JGH40" s="5"/>
      <c r="JGI40" s="5"/>
      <c r="JGJ40" s="5"/>
      <c r="JGK40" s="5"/>
      <c r="JGL40" s="5"/>
      <c r="JGM40" s="5"/>
      <c r="JGN40" s="5"/>
      <c r="JGO40" s="5"/>
      <c r="JGP40" s="5"/>
      <c r="JGQ40" s="5"/>
      <c r="JGR40" s="5"/>
      <c r="JGS40" s="5"/>
      <c r="JGT40" s="5"/>
      <c r="JGU40" s="5"/>
      <c r="JGV40" s="5"/>
      <c r="JGW40" s="5"/>
      <c r="JGX40" s="5"/>
      <c r="JGY40" s="5"/>
      <c r="JGZ40" s="5"/>
      <c r="JHA40" s="5"/>
      <c r="JHB40" s="5"/>
      <c r="JHC40" s="5"/>
      <c r="JHD40" s="5"/>
      <c r="JHE40" s="5"/>
      <c r="JHF40" s="5"/>
      <c r="JHG40" s="5"/>
      <c r="JHH40" s="5"/>
      <c r="JHI40" s="5"/>
      <c r="JHJ40" s="5"/>
      <c r="JHK40" s="5"/>
      <c r="JHL40" s="5"/>
      <c r="JHM40" s="5"/>
      <c r="JHN40" s="5"/>
      <c r="JHO40" s="5"/>
      <c r="JHP40" s="5"/>
      <c r="JHQ40" s="5"/>
      <c r="JHR40" s="5"/>
      <c r="JHS40" s="5"/>
      <c r="JHT40" s="5"/>
      <c r="JHU40" s="5"/>
      <c r="JHV40" s="5"/>
      <c r="JHW40" s="5"/>
      <c r="JHX40" s="5"/>
      <c r="JHY40" s="5"/>
      <c r="JHZ40" s="5"/>
      <c r="JIA40" s="5"/>
      <c r="JIB40" s="5"/>
      <c r="JIC40" s="5"/>
      <c r="JID40" s="5"/>
      <c r="JIE40" s="5"/>
      <c r="JIF40" s="5"/>
      <c r="JIG40" s="5"/>
      <c r="JIH40" s="5"/>
      <c r="JII40" s="5"/>
      <c r="JIJ40" s="5"/>
      <c r="JIK40" s="5"/>
      <c r="JIL40" s="5"/>
      <c r="JIM40" s="5"/>
      <c r="JIN40" s="5"/>
      <c r="JIO40" s="5"/>
      <c r="JIP40" s="5"/>
      <c r="JIQ40" s="5"/>
      <c r="JIR40" s="5"/>
      <c r="JIS40" s="5"/>
      <c r="JIT40" s="5"/>
      <c r="JIU40" s="5"/>
      <c r="JIV40" s="5"/>
      <c r="JIW40" s="5"/>
      <c r="JIX40" s="5"/>
      <c r="JIY40" s="5"/>
      <c r="JIZ40" s="5"/>
      <c r="JJA40" s="5"/>
      <c r="JJB40" s="5"/>
      <c r="JJC40" s="5"/>
      <c r="JJD40" s="5"/>
      <c r="JJE40" s="5"/>
      <c r="JJF40" s="5"/>
      <c r="JJG40" s="5"/>
      <c r="JJH40" s="5"/>
      <c r="JJI40" s="5"/>
      <c r="JJJ40" s="5"/>
      <c r="JJK40" s="5"/>
      <c r="JJL40" s="5"/>
      <c r="JJM40" s="5"/>
      <c r="JJN40" s="5"/>
      <c r="JJO40" s="5"/>
      <c r="JJP40" s="5"/>
      <c r="JJQ40" s="5"/>
      <c r="JJR40" s="5"/>
      <c r="JJS40" s="5"/>
      <c r="JJT40" s="5"/>
      <c r="JJU40" s="5"/>
      <c r="JJV40" s="5"/>
      <c r="JJW40" s="5"/>
      <c r="JJX40" s="5"/>
      <c r="JJY40" s="5"/>
      <c r="JJZ40" s="5"/>
      <c r="JKA40" s="5"/>
      <c r="JKB40" s="5"/>
      <c r="JKC40" s="5"/>
      <c r="JKD40" s="5"/>
      <c r="JKE40" s="5"/>
      <c r="JKF40" s="5"/>
      <c r="JKG40" s="5"/>
      <c r="JKH40" s="5"/>
      <c r="JKI40" s="5"/>
      <c r="JKJ40" s="5"/>
      <c r="JKK40" s="5"/>
      <c r="JKL40" s="5"/>
      <c r="JKM40" s="5"/>
      <c r="JKN40" s="5"/>
      <c r="JKO40" s="5"/>
      <c r="JKP40" s="5"/>
      <c r="JKQ40" s="5"/>
      <c r="JKR40" s="5"/>
      <c r="JKS40" s="5"/>
      <c r="JKT40" s="5"/>
      <c r="JKU40" s="5"/>
      <c r="JKV40" s="5"/>
      <c r="JKW40" s="5"/>
      <c r="JKX40" s="5"/>
      <c r="JKY40" s="5"/>
      <c r="JKZ40" s="5"/>
      <c r="JLA40" s="5"/>
      <c r="JLB40" s="5"/>
      <c r="JLC40" s="5"/>
      <c r="JLD40" s="5"/>
      <c r="JLE40" s="5"/>
      <c r="JLF40" s="5"/>
      <c r="JLG40" s="5"/>
      <c r="JLH40" s="5"/>
      <c r="JLI40" s="5"/>
      <c r="JLJ40" s="5"/>
      <c r="JLK40" s="5"/>
      <c r="JLL40" s="5"/>
      <c r="JLM40" s="5"/>
      <c r="JLN40" s="5"/>
      <c r="JLO40" s="5"/>
      <c r="JLP40" s="5"/>
      <c r="JLQ40" s="5"/>
      <c r="JLR40" s="5"/>
      <c r="JLS40" s="5"/>
      <c r="JLT40" s="5"/>
      <c r="JLU40" s="5"/>
      <c r="JLV40" s="5"/>
      <c r="JLW40" s="5"/>
      <c r="JLX40" s="5"/>
      <c r="JLY40" s="5"/>
      <c r="JLZ40" s="5"/>
      <c r="JMA40" s="5"/>
      <c r="JMB40" s="5"/>
      <c r="JMC40" s="5"/>
      <c r="JMD40" s="5"/>
      <c r="JME40" s="5"/>
      <c r="JMF40" s="5"/>
      <c r="JMG40" s="5"/>
      <c r="JMH40" s="5"/>
      <c r="JMI40" s="5"/>
      <c r="JMJ40" s="5"/>
      <c r="JMK40" s="5"/>
      <c r="JML40" s="5"/>
      <c r="JMM40" s="5"/>
      <c r="JMN40" s="5"/>
      <c r="JMO40" s="5"/>
      <c r="JMP40" s="5"/>
      <c r="JMQ40" s="5"/>
      <c r="JMR40" s="5"/>
      <c r="JMS40" s="5"/>
      <c r="JMT40" s="5"/>
      <c r="JMU40" s="5"/>
      <c r="JMV40" s="5"/>
      <c r="JMW40" s="5"/>
      <c r="JMX40" s="5"/>
      <c r="JMY40" s="5"/>
      <c r="JMZ40" s="5"/>
      <c r="JNA40" s="5"/>
      <c r="JNB40" s="5"/>
      <c r="JNC40" s="5"/>
      <c r="JND40" s="5"/>
      <c r="JNE40" s="5"/>
      <c r="JNF40" s="5"/>
      <c r="JNG40" s="5"/>
      <c r="JNH40" s="5"/>
      <c r="JNI40" s="5"/>
      <c r="JNJ40" s="5"/>
      <c r="JNK40" s="5"/>
      <c r="JNL40" s="5"/>
      <c r="JNM40" s="5"/>
      <c r="JNN40" s="5"/>
      <c r="JNO40" s="5"/>
      <c r="JNP40" s="5"/>
      <c r="JNQ40" s="5"/>
      <c r="JNR40" s="5"/>
      <c r="JNS40" s="5"/>
      <c r="JNT40" s="5"/>
      <c r="JNU40" s="5"/>
      <c r="JNV40" s="5"/>
      <c r="JNW40" s="5"/>
      <c r="JNX40" s="5"/>
      <c r="JNY40" s="5"/>
      <c r="JNZ40" s="5"/>
      <c r="JOA40" s="5"/>
      <c r="JOB40" s="5"/>
      <c r="JOC40" s="5"/>
      <c r="JOD40" s="5"/>
      <c r="JOE40" s="5"/>
      <c r="JOF40" s="5"/>
      <c r="JOG40" s="5"/>
      <c r="JOH40" s="5"/>
      <c r="JOI40" s="5"/>
      <c r="JOJ40" s="5"/>
      <c r="JOK40" s="5"/>
      <c r="JOL40" s="5"/>
      <c r="JOM40" s="5"/>
      <c r="JON40" s="5"/>
      <c r="JOO40" s="5"/>
      <c r="JOP40" s="5"/>
      <c r="JOQ40" s="5"/>
      <c r="JOR40" s="5"/>
      <c r="JOS40" s="5"/>
      <c r="JOT40" s="5"/>
      <c r="JOU40" s="5"/>
      <c r="JOV40" s="5"/>
      <c r="JOW40" s="5"/>
      <c r="JOX40" s="5"/>
      <c r="JOY40" s="5"/>
      <c r="JOZ40" s="5"/>
      <c r="JPA40" s="5"/>
      <c r="JPB40" s="5"/>
      <c r="JPC40" s="5"/>
      <c r="JPD40" s="5"/>
      <c r="JPE40" s="5"/>
      <c r="JPF40" s="5"/>
      <c r="JPG40" s="5"/>
      <c r="JPH40" s="5"/>
      <c r="JPI40" s="5"/>
      <c r="JPJ40" s="5"/>
      <c r="JPK40" s="5"/>
      <c r="JPL40" s="5"/>
      <c r="JPM40" s="5"/>
      <c r="JPN40" s="5"/>
      <c r="JPO40" s="5"/>
      <c r="JPP40" s="5"/>
      <c r="JPQ40" s="5"/>
      <c r="JPR40" s="5"/>
      <c r="JPS40" s="5"/>
      <c r="JPT40" s="5"/>
      <c r="JPU40" s="5"/>
      <c r="JPV40" s="5"/>
      <c r="JPW40" s="5"/>
      <c r="JPX40" s="5"/>
      <c r="JPY40" s="5"/>
      <c r="JPZ40" s="5"/>
      <c r="JQA40" s="5"/>
      <c r="JQB40" s="5"/>
      <c r="JQC40" s="5"/>
      <c r="JQD40" s="5"/>
      <c r="JQE40" s="5"/>
      <c r="JQF40" s="5"/>
      <c r="JQG40" s="5"/>
      <c r="JQH40" s="5"/>
      <c r="JQI40" s="5"/>
      <c r="JQJ40" s="5"/>
      <c r="JQK40" s="5"/>
      <c r="JQL40" s="5"/>
      <c r="JQM40" s="5"/>
      <c r="JQN40" s="5"/>
      <c r="JQO40" s="5"/>
      <c r="JQP40" s="5"/>
      <c r="JQQ40" s="5"/>
      <c r="JQR40" s="5"/>
      <c r="JQS40" s="5"/>
      <c r="JQT40" s="5"/>
      <c r="JQU40" s="5"/>
      <c r="JQV40" s="5"/>
      <c r="JQW40" s="5"/>
      <c r="JQX40" s="5"/>
      <c r="JQY40" s="5"/>
      <c r="JQZ40" s="5"/>
      <c r="JRA40" s="5"/>
      <c r="JRB40" s="5"/>
      <c r="JRC40" s="5"/>
      <c r="JRD40" s="5"/>
      <c r="JRE40" s="5"/>
      <c r="JRF40" s="5"/>
      <c r="JRG40" s="5"/>
      <c r="JRH40" s="5"/>
      <c r="JRI40" s="5"/>
      <c r="JRJ40" s="5"/>
      <c r="JRK40" s="5"/>
      <c r="JRL40" s="5"/>
      <c r="JRM40" s="5"/>
      <c r="JRN40" s="5"/>
      <c r="JRO40" s="5"/>
      <c r="JRP40" s="5"/>
      <c r="JRQ40" s="5"/>
      <c r="JRR40" s="5"/>
      <c r="JRS40" s="5"/>
      <c r="JRT40" s="5"/>
      <c r="JRU40" s="5"/>
      <c r="JRV40" s="5"/>
      <c r="JRW40" s="5"/>
      <c r="JRX40" s="5"/>
      <c r="JRY40" s="5"/>
      <c r="JRZ40" s="5"/>
      <c r="JSA40" s="5"/>
      <c r="JSB40" s="5"/>
      <c r="JSC40" s="5"/>
      <c r="JSD40" s="5"/>
      <c r="JSE40" s="5"/>
      <c r="JSF40" s="5"/>
      <c r="JSG40" s="5"/>
      <c r="JSH40" s="5"/>
      <c r="JSI40" s="5"/>
      <c r="JSJ40" s="5"/>
      <c r="JSK40" s="5"/>
      <c r="JSL40" s="5"/>
      <c r="JSM40" s="5"/>
      <c r="JSN40" s="5"/>
      <c r="JSO40" s="5"/>
      <c r="JSP40" s="5"/>
      <c r="JSQ40" s="5"/>
      <c r="JSR40" s="5"/>
      <c r="JSS40" s="5"/>
      <c r="JST40" s="5"/>
      <c r="JSU40" s="5"/>
      <c r="JSV40" s="5"/>
      <c r="JSW40" s="5"/>
      <c r="JSX40" s="5"/>
      <c r="JSY40" s="5"/>
      <c r="JSZ40" s="5"/>
      <c r="JTA40" s="5"/>
      <c r="JTB40" s="5"/>
      <c r="JTC40" s="5"/>
      <c r="JTD40" s="5"/>
      <c r="JTE40" s="5"/>
      <c r="JTF40" s="5"/>
      <c r="JTG40" s="5"/>
      <c r="JTH40" s="5"/>
      <c r="JTI40" s="5"/>
      <c r="JTJ40" s="5"/>
      <c r="JTK40" s="5"/>
      <c r="JTL40" s="5"/>
      <c r="JTM40" s="5"/>
      <c r="JTN40" s="5"/>
      <c r="JTO40" s="5"/>
      <c r="JTP40" s="5"/>
      <c r="JTQ40" s="5"/>
      <c r="JTR40" s="5"/>
      <c r="JTS40" s="5"/>
      <c r="JTT40" s="5"/>
      <c r="JTU40" s="5"/>
      <c r="JTV40" s="5"/>
      <c r="JTW40" s="5"/>
      <c r="JTX40" s="5"/>
      <c r="JTY40" s="5"/>
      <c r="JTZ40" s="5"/>
      <c r="JUA40" s="5"/>
      <c r="JUB40" s="5"/>
      <c r="JUC40" s="5"/>
      <c r="JUD40" s="5"/>
      <c r="JUE40" s="5"/>
      <c r="JUF40" s="5"/>
      <c r="JUG40" s="5"/>
      <c r="JUH40" s="5"/>
      <c r="JUI40" s="5"/>
      <c r="JUJ40" s="5"/>
      <c r="JUK40" s="5"/>
      <c r="JUL40" s="5"/>
      <c r="JUM40" s="5"/>
      <c r="JUN40" s="5"/>
      <c r="JUO40" s="5"/>
      <c r="JUP40" s="5"/>
      <c r="JUQ40" s="5"/>
      <c r="JUR40" s="5"/>
      <c r="JUS40" s="5"/>
      <c r="JUT40" s="5"/>
      <c r="JUU40" s="5"/>
      <c r="JUV40" s="5"/>
      <c r="JUW40" s="5"/>
      <c r="JUX40" s="5"/>
      <c r="JUY40" s="5"/>
      <c r="JUZ40" s="5"/>
      <c r="JVA40" s="5"/>
      <c r="JVB40" s="5"/>
      <c r="JVC40" s="5"/>
      <c r="JVD40" s="5"/>
      <c r="JVE40" s="5"/>
      <c r="JVF40" s="5"/>
      <c r="JVG40" s="5"/>
      <c r="JVH40" s="5"/>
      <c r="JVI40" s="5"/>
      <c r="JVJ40" s="5"/>
      <c r="JVK40" s="5"/>
      <c r="JVL40" s="5"/>
      <c r="JVM40" s="5"/>
      <c r="JVN40" s="5"/>
      <c r="JVO40" s="5"/>
      <c r="JVP40" s="5"/>
      <c r="JVQ40" s="5"/>
      <c r="JVR40" s="5"/>
      <c r="JVS40" s="5"/>
      <c r="JVT40" s="5"/>
      <c r="JVU40" s="5"/>
      <c r="JVV40" s="5"/>
      <c r="JVW40" s="5"/>
      <c r="JVX40" s="5"/>
      <c r="JVY40" s="5"/>
      <c r="JVZ40" s="5"/>
      <c r="JWA40" s="5"/>
      <c r="JWB40" s="5"/>
      <c r="JWC40" s="5"/>
      <c r="JWD40" s="5"/>
      <c r="JWE40" s="5"/>
      <c r="JWF40" s="5"/>
      <c r="JWG40" s="5"/>
      <c r="JWH40" s="5"/>
      <c r="JWI40" s="5"/>
      <c r="JWJ40" s="5"/>
      <c r="JWK40" s="5"/>
      <c r="JWL40" s="5"/>
      <c r="JWM40" s="5"/>
      <c r="JWN40" s="5"/>
      <c r="JWO40" s="5"/>
      <c r="JWP40" s="5"/>
      <c r="JWQ40" s="5"/>
      <c r="JWR40" s="5"/>
      <c r="JWS40" s="5"/>
      <c r="JWT40" s="5"/>
      <c r="JWU40" s="5"/>
      <c r="JWV40" s="5"/>
      <c r="JWW40" s="5"/>
      <c r="JWX40" s="5"/>
      <c r="JWY40" s="5"/>
      <c r="JWZ40" s="5"/>
      <c r="JXA40" s="5"/>
      <c r="JXB40" s="5"/>
      <c r="JXC40" s="5"/>
      <c r="JXD40" s="5"/>
      <c r="JXE40" s="5"/>
      <c r="JXF40" s="5"/>
      <c r="JXG40" s="5"/>
      <c r="JXH40" s="5"/>
      <c r="JXI40" s="5"/>
      <c r="JXJ40" s="5"/>
      <c r="JXK40" s="5"/>
      <c r="JXL40" s="5"/>
      <c r="JXM40" s="5"/>
      <c r="JXN40" s="5"/>
      <c r="JXO40" s="5"/>
      <c r="JXP40" s="5"/>
      <c r="JXQ40" s="5"/>
      <c r="JXR40" s="5"/>
      <c r="JXS40" s="5"/>
      <c r="JXT40" s="5"/>
      <c r="JXU40" s="5"/>
      <c r="JXV40" s="5"/>
      <c r="JXW40" s="5"/>
      <c r="JXX40" s="5"/>
      <c r="JXY40" s="5"/>
      <c r="JXZ40" s="5"/>
      <c r="JYA40" s="5"/>
      <c r="JYB40" s="5"/>
      <c r="JYC40" s="5"/>
      <c r="JYD40" s="5"/>
      <c r="JYE40" s="5"/>
      <c r="JYF40" s="5"/>
      <c r="JYG40" s="5"/>
      <c r="JYH40" s="5"/>
      <c r="JYI40" s="5"/>
      <c r="JYJ40" s="5"/>
      <c r="JYK40" s="5"/>
      <c r="JYL40" s="5"/>
      <c r="JYM40" s="5"/>
      <c r="JYN40" s="5"/>
      <c r="JYO40" s="5"/>
      <c r="JYP40" s="5"/>
      <c r="JYQ40" s="5"/>
      <c r="JYR40" s="5"/>
      <c r="JYS40" s="5"/>
      <c r="JYT40" s="5"/>
      <c r="JYU40" s="5"/>
      <c r="JYV40" s="5"/>
      <c r="JYW40" s="5"/>
      <c r="JYX40" s="5"/>
      <c r="JYY40" s="5"/>
      <c r="JYZ40" s="5"/>
      <c r="JZA40" s="5"/>
      <c r="JZB40" s="5"/>
      <c r="JZC40" s="5"/>
      <c r="JZD40" s="5"/>
      <c r="JZE40" s="5"/>
      <c r="JZF40" s="5"/>
      <c r="JZG40" s="5"/>
      <c r="JZH40" s="5"/>
      <c r="JZI40" s="5"/>
      <c r="JZJ40" s="5"/>
      <c r="JZK40" s="5"/>
      <c r="JZL40" s="5"/>
      <c r="JZM40" s="5"/>
      <c r="JZN40" s="5"/>
      <c r="JZO40" s="5"/>
      <c r="JZP40" s="5"/>
      <c r="JZQ40" s="5"/>
      <c r="JZR40" s="5"/>
      <c r="JZS40" s="5"/>
      <c r="JZT40" s="5"/>
      <c r="JZU40" s="5"/>
      <c r="JZV40" s="5"/>
      <c r="JZW40" s="5"/>
      <c r="JZX40" s="5"/>
      <c r="JZY40" s="5"/>
      <c r="JZZ40" s="5"/>
      <c r="KAA40" s="5"/>
      <c r="KAB40" s="5"/>
      <c r="KAC40" s="5"/>
      <c r="KAD40" s="5"/>
      <c r="KAE40" s="5"/>
      <c r="KAF40" s="5"/>
      <c r="KAG40" s="5"/>
      <c r="KAH40" s="5"/>
      <c r="KAI40" s="5"/>
      <c r="KAJ40" s="5"/>
      <c r="KAK40" s="5"/>
      <c r="KAL40" s="5"/>
      <c r="KAM40" s="5"/>
      <c r="KAN40" s="5"/>
      <c r="KAO40" s="5"/>
      <c r="KAP40" s="5"/>
      <c r="KAQ40" s="5"/>
      <c r="KAR40" s="5"/>
      <c r="KAS40" s="5"/>
      <c r="KAT40" s="5"/>
      <c r="KAU40" s="5"/>
      <c r="KAV40" s="5"/>
      <c r="KAW40" s="5"/>
      <c r="KAX40" s="5"/>
      <c r="KAY40" s="5"/>
      <c r="KAZ40" s="5"/>
      <c r="KBA40" s="5"/>
      <c r="KBB40" s="5"/>
      <c r="KBC40" s="5"/>
      <c r="KBD40" s="5"/>
      <c r="KBE40" s="5"/>
      <c r="KBF40" s="5"/>
      <c r="KBG40" s="5"/>
      <c r="KBH40" s="5"/>
      <c r="KBI40" s="5"/>
      <c r="KBJ40" s="5"/>
      <c r="KBK40" s="5"/>
      <c r="KBL40" s="5"/>
      <c r="KBM40" s="5"/>
      <c r="KBN40" s="5"/>
      <c r="KBO40" s="5"/>
      <c r="KBP40" s="5"/>
      <c r="KBQ40" s="5"/>
      <c r="KBR40" s="5"/>
      <c r="KBS40" s="5"/>
      <c r="KBT40" s="5"/>
      <c r="KBU40" s="5"/>
      <c r="KBV40" s="5"/>
      <c r="KBW40" s="5"/>
      <c r="KBX40" s="5"/>
      <c r="KBY40" s="5"/>
      <c r="KBZ40" s="5"/>
      <c r="KCA40" s="5"/>
      <c r="KCB40" s="5"/>
      <c r="KCC40" s="5"/>
      <c r="KCD40" s="5"/>
      <c r="KCE40" s="5"/>
      <c r="KCF40" s="5"/>
      <c r="KCG40" s="5"/>
      <c r="KCH40" s="5"/>
      <c r="KCI40" s="5"/>
      <c r="KCJ40" s="5"/>
      <c r="KCK40" s="5"/>
      <c r="KCL40" s="5"/>
      <c r="KCM40" s="5"/>
      <c r="KCN40" s="5"/>
      <c r="KCO40" s="5"/>
      <c r="KCP40" s="5"/>
      <c r="KCQ40" s="5"/>
      <c r="KCR40" s="5"/>
      <c r="KCS40" s="5"/>
      <c r="KCT40" s="5"/>
      <c r="KCU40" s="5"/>
      <c r="KCV40" s="5"/>
      <c r="KCW40" s="5"/>
      <c r="KCX40" s="5"/>
      <c r="KCY40" s="5"/>
      <c r="KCZ40" s="5"/>
      <c r="KDA40" s="5"/>
      <c r="KDB40" s="5"/>
      <c r="KDC40" s="5"/>
      <c r="KDD40" s="5"/>
      <c r="KDE40" s="5"/>
      <c r="KDF40" s="5"/>
      <c r="KDG40" s="5"/>
      <c r="KDH40" s="5"/>
      <c r="KDI40" s="5"/>
      <c r="KDJ40" s="5"/>
      <c r="KDK40" s="5"/>
      <c r="KDL40" s="5"/>
      <c r="KDM40" s="5"/>
      <c r="KDN40" s="5"/>
      <c r="KDO40" s="5"/>
      <c r="KDP40" s="5"/>
      <c r="KDQ40" s="5"/>
      <c r="KDR40" s="5"/>
      <c r="KDS40" s="5"/>
      <c r="KDT40" s="5"/>
      <c r="KDU40" s="5"/>
      <c r="KDV40" s="5"/>
      <c r="KDW40" s="5"/>
      <c r="KDX40" s="5"/>
      <c r="KDY40" s="5"/>
      <c r="KDZ40" s="5"/>
      <c r="KEA40" s="5"/>
      <c r="KEB40" s="5"/>
      <c r="KEC40" s="5"/>
      <c r="KED40" s="5"/>
      <c r="KEE40" s="5"/>
      <c r="KEF40" s="5"/>
      <c r="KEG40" s="5"/>
      <c r="KEH40" s="5"/>
      <c r="KEI40" s="5"/>
      <c r="KEJ40" s="5"/>
      <c r="KEK40" s="5"/>
      <c r="KEL40" s="5"/>
      <c r="KEM40" s="5"/>
      <c r="KEN40" s="5"/>
      <c r="KEO40" s="5"/>
      <c r="KEP40" s="5"/>
      <c r="KEQ40" s="5"/>
      <c r="KER40" s="5"/>
      <c r="KES40" s="5"/>
      <c r="KET40" s="5"/>
      <c r="KEU40" s="5"/>
      <c r="KEV40" s="5"/>
      <c r="KEW40" s="5"/>
      <c r="KEX40" s="5"/>
      <c r="KEY40" s="5"/>
      <c r="KEZ40" s="5"/>
      <c r="KFA40" s="5"/>
      <c r="KFB40" s="5"/>
      <c r="KFC40" s="5"/>
      <c r="KFD40" s="5"/>
      <c r="KFE40" s="5"/>
      <c r="KFF40" s="5"/>
      <c r="KFG40" s="5"/>
      <c r="KFH40" s="5"/>
      <c r="KFI40" s="5"/>
      <c r="KFJ40" s="5"/>
      <c r="KFK40" s="5"/>
      <c r="KFL40" s="5"/>
      <c r="KFM40" s="5"/>
      <c r="KFN40" s="5"/>
      <c r="KFO40" s="5"/>
      <c r="KFP40" s="5"/>
      <c r="KFQ40" s="5"/>
      <c r="KFR40" s="5"/>
      <c r="KFS40" s="5"/>
      <c r="KFT40" s="5"/>
      <c r="KFU40" s="5"/>
      <c r="KFV40" s="5"/>
      <c r="KFW40" s="5"/>
      <c r="KFX40" s="5"/>
      <c r="KFY40" s="5"/>
      <c r="KFZ40" s="5"/>
      <c r="KGA40" s="5"/>
      <c r="KGB40" s="5"/>
      <c r="KGC40" s="5"/>
      <c r="KGD40" s="5"/>
      <c r="KGE40" s="5"/>
      <c r="KGF40" s="5"/>
      <c r="KGG40" s="5"/>
      <c r="KGH40" s="5"/>
      <c r="KGI40" s="5"/>
      <c r="KGJ40" s="5"/>
      <c r="KGK40" s="5"/>
      <c r="KGL40" s="5"/>
      <c r="KGM40" s="5"/>
      <c r="KGN40" s="5"/>
      <c r="KGO40" s="5"/>
      <c r="KGP40" s="5"/>
      <c r="KGQ40" s="5"/>
      <c r="KGR40" s="5"/>
      <c r="KGS40" s="5"/>
      <c r="KGT40" s="5"/>
      <c r="KGU40" s="5"/>
      <c r="KGV40" s="5"/>
      <c r="KGW40" s="5"/>
      <c r="KGX40" s="5"/>
      <c r="KGY40" s="5"/>
      <c r="KGZ40" s="5"/>
      <c r="KHA40" s="5"/>
      <c r="KHB40" s="5"/>
      <c r="KHC40" s="5"/>
      <c r="KHD40" s="5"/>
      <c r="KHE40" s="5"/>
      <c r="KHF40" s="5"/>
      <c r="KHG40" s="5"/>
      <c r="KHH40" s="5"/>
      <c r="KHI40" s="5"/>
      <c r="KHJ40" s="5"/>
      <c r="KHK40" s="5"/>
      <c r="KHL40" s="5"/>
      <c r="KHM40" s="5"/>
      <c r="KHN40" s="5"/>
      <c r="KHO40" s="5"/>
      <c r="KHP40" s="5"/>
      <c r="KHQ40" s="5"/>
      <c r="KHR40" s="5"/>
      <c r="KHS40" s="5"/>
      <c r="KHT40" s="5"/>
      <c r="KHU40" s="5"/>
      <c r="KHV40" s="5"/>
      <c r="KHW40" s="5"/>
      <c r="KHX40" s="5"/>
      <c r="KHY40" s="5"/>
      <c r="KHZ40" s="5"/>
      <c r="KIA40" s="5"/>
      <c r="KIB40" s="5"/>
      <c r="KIC40" s="5"/>
      <c r="KID40" s="5"/>
      <c r="KIE40" s="5"/>
      <c r="KIF40" s="5"/>
      <c r="KIG40" s="5"/>
      <c r="KIH40" s="5"/>
      <c r="KII40" s="5"/>
      <c r="KIJ40" s="5"/>
      <c r="KIK40" s="5"/>
      <c r="KIL40" s="5"/>
      <c r="KIM40" s="5"/>
      <c r="KIN40" s="5"/>
      <c r="KIO40" s="5"/>
      <c r="KIP40" s="5"/>
      <c r="KIQ40" s="5"/>
      <c r="KIR40" s="5"/>
      <c r="KIS40" s="5"/>
      <c r="KIT40" s="5"/>
      <c r="KIU40" s="5"/>
      <c r="KIV40" s="5"/>
      <c r="KIW40" s="5"/>
      <c r="KIX40" s="5"/>
      <c r="KIY40" s="5"/>
      <c r="KIZ40" s="5"/>
      <c r="KJA40" s="5"/>
      <c r="KJB40" s="5"/>
      <c r="KJC40" s="5"/>
      <c r="KJD40" s="5"/>
      <c r="KJE40" s="5"/>
      <c r="KJF40" s="5"/>
      <c r="KJG40" s="5"/>
      <c r="KJH40" s="5"/>
      <c r="KJI40" s="5"/>
      <c r="KJJ40" s="5"/>
      <c r="KJK40" s="5"/>
      <c r="KJL40" s="5"/>
      <c r="KJM40" s="5"/>
      <c r="KJN40" s="5"/>
      <c r="KJO40" s="5"/>
      <c r="KJP40" s="5"/>
      <c r="KJQ40" s="5"/>
      <c r="KJR40" s="5"/>
      <c r="KJS40" s="5"/>
      <c r="KJT40" s="5"/>
      <c r="KJU40" s="5"/>
      <c r="KJV40" s="5"/>
      <c r="KJW40" s="5"/>
      <c r="KJX40" s="5"/>
      <c r="KJY40" s="5"/>
      <c r="KJZ40" s="5"/>
      <c r="KKA40" s="5"/>
      <c r="KKB40" s="5"/>
      <c r="KKC40" s="5"/>
      <c r="KKD40" s="5"/>
      <c r="KKE40" s="5"/>
      <c r="KKF40" s="5"/>
      <c r="KKG40" s="5"/>
      <c r="KKH40" s="5"/>
      <c r="KKI40" s="5"/>
      <c r="KKJ40" s="5"/>
      <c r="KKK40" s="5"/>
      <c r="KKL40" s="5"/>
      <c r="KKM40" s="5"/>
      <c r="KKN40" s="5"/>
      <c r="KKO40" s="5"/>
      <c r="KKP40" s="5"/>
      <c r="KKQ40" s="5"/>
      <c r="KKR40" s="5"/>
      <c r="KKS40" s="5"/>
      <c r="KKT40" s="5"/>
      <c r="KKU40" s="5"/>
      <c r="KKV40" s="5"/>
      <c r="KKW40" s="5"/>
      <c r="KKX40" s="5"/>
      <c r="KKY40" s="5"/>
      <c r="KKZ40" s="5"/>
      <c r="KLA40" s="5"/>
      <c r="KLB40" s="5"/>
      <c r="KLC40" s="5"/>
      <c r="KLD40" s="5"/>
      <c r="KLE40" s="5"/>
      <c r="KLF40" s="5"/>
      <c r="KLG40" s="5"/>
      <c r="KLH40" s="5"/>
      <c r="KLI40" s="5"/>
      <c r="KLJ40" s="5"/>
      <c r="KLK40" s="5"/>
      <c r="KLL40" s="5"/>
      <c r="KLM40" s="5"/>
      <c r="KLN40" s="5"/>
      <c r="KLO40" s="5"/>
      <c r="KLP40" s="5"/>
      <c r="KLQ40" s="5"/>
      <c r="KLR40" s="5"/>
      <c r="KLS40" s="5"/>
      <c r="KLT40" s="5"/>
      <c r="KLU40" s="5"/>
      <c r="KLV40" s="5"/>
      <c r="KLW40" s="5"/>
      <c r="KLX40" s="5"/>
      <c r="KLY40" s="5"/>
      <c r="KLZ40" s="5"/>
      <c r="KMA40" s="5"/>
      <c r="KMB40" s="5"/>
      <c r="KMC40" s="5"/>
      <c r="KMD40" s="5"/>
      <c r="KME40" s="5"/>
      <c r="KMF40" s="5"/>
      <c r="KMG40" s="5"/>
      <c r="KMH40" s="5"/>
      <c r="KMI40" s="5"/>
      <c r="KMJ40" s="5"/>
      <c r="KMK40" s="5"/>
      <c r="KML40" s="5"/>
      <c r="KMM40" s="5"/>
      <c r="KMN40" s="5"/>
      <c r="KMO40" s="5"/>
      <c r="KMP40" s="5"/>
      <c r="KMQ40" s="5"/>
      <c r="KMR40" s="5"/>
      <c r="KMS40" s="5"/>
      <c r="KMT40" s="5"/>
      <c r="KMU40" s="5"/>
      <c r="KMV40" s="5"/>
      <c r="KMW40" s="5"/>
      <c r="KMX40" s="5"/>
      <c r="KMY40" s="5"/>
      <c r="KMZ40" s="5"/>
      <c r="KNA40" s="5"/>
      <c r="KNB40" s="5"/>
      <c r="KNC40" s="5"/>
      <c r="KND40" s="5"/>
      <c r="KNE40" s="5"/>
      <c r="KNF40" s="5"/>
      <c r="KNG40" s="5"/>
      <c r="KNH40" s="5"/>
      <c r="KNI40" s="5"/>
      <c r="KNJ40" s="5"/>
      <c r="KNK40" s="5"/>
      <c r="KNL40" s="5"/>
      <c r="KNM40" s="5"/>
      <c r="KNN40" s="5"/>
      <c r="KNO40" s="5"/>
      <c r="KNP40" s="5"/>
      <c r="KNQ40" s="5"/>
      <c r="KNR40" s="5"/>
      <c r="KNS40" s="5"/>
      <c r="KNT40" s="5"/>
      <c r="KNU40" s="5"/>
      <c r="KNV40" s="5"/>
      <c r="KNW40" s="5"/>
      <c r="KNX40" s="5"/>
      <c r="KNY40" s="5"/>
      <c r="KNZ40" s="5"/>
      <c r="KOA40" s="5"/>
      <c r="KOB40" s="5"/>
      <c r="KOC40" s="5"/>
      <c r="KOD40" s="5"/>
      <c r="KOE40" s="5"/>
      <c r="KOF40" s="5"/>
      <c r="KOG40" s="5"/>
      <c r="KOH40" s="5"/>
      <c r="KOI40" s="5"/>
      <c r="KOJ40" s="5"/>
      <c r="KOK40" s="5"/>
      <c r="KOL40" s="5"/>
      <c r="KOM40" s="5"/>
      <c r="KON40" s="5"/>
      <c r="KOO40" s="5"/>
      <c r="KOP40" s="5"/>
      <c r="KOQ40" s="5"/>
      <c r="KOR40" s="5"/>
      <c r="KOS40" s="5"/>
      <c r="KOT40" s="5"/>
      <c r="KOU40" s="5"/>
      <c r="KOV40" s="5"/>
      <c r="KOW40" s="5"/>
      <c r="KOX40" s="5"/>
      <c r="KOY40" s="5"/>
      <c r="KOZ40" s="5"/>
      <c r="KPA40" s="5"/>
      <c r="KPB40" s="5"/>
      <c r="KPC40" s="5"/>
      <c r="KPD40" s="5"/>
      <c r="KPE40" s="5"/>
      <c r="KPF40" s="5"/>
      <c r="KPG40" s="5"/>
      <c r="KPH40" s="5"/>
      <c r="KPI40" s="5"/>
      <c r="KPJ40" s="5"/>
      <c r="KPK40" s="5"/>
      <c r="KPL40" s="5"/>
      <c r="KPM40" s="5"/>
      <c r="KPN40" s="5"/>
      <c r="KPO40" s="5"/>
      <c r="KPP40" s="5"/>
      <c r="KPQ40" s="5"/>
      <c r="KPR40" s="5"/>
      <c r="KPS40" s="5"/>
      <c r="KPT40" s="5"/>
      <c r="KPU40" s="5"/>
      <c r="KPV40" s="5"/>
      <c r="KPW40" s="5"/>
      <c r="KPX40" s="5"/>
      <c r="KPY40" s="5"/>
      <c r="KPZ40" s="5"/>
      <c r="KQA40" s="5"/>
      <c r="KQB40" s="5"/>
      <c r="KQC40" s="5"/>
      <c r="KQD40" s="5"/>
      <c r="KQE40" s="5"/>
      <c r="KQF40" s="5"/>
      <c r="KQG40" s="5"/>
      <c r="KQH40" s="5"/>
      <c r="KQI40" s="5"/>
      <c r="KQJ40" s="5"/>
      <c r="KQK40" s="5"/>
      <c r="KQL40" s="5"/>
      <c r="KQM40" s="5"/>
      <c r="KQN40" s="5"/>
      <c r="KQO40" s="5"/>
      <c r="KQP40" s="5"/>
      <c r="KQQ40" s="5"/>
      <c r="KQR40" s="5"/>
      <c r="KQS40" s="5"/>
      <c r="KQT40" s="5"/>
      <c r="KQU40" s="5"/>
      <c r="KQV40" s="5"/>
      <c r="KQW40" s="5"/>
      <c r="KQX40" s="5"/>
      <c r="KQY40" s="5"/>
      <c r="KQZ40" s="5"/>
      <c r="KRA40" s="5"/>
      <c r="KRB40" s="5"/>
      <c r="KRC40" s="5"/>
      <c r="KRD40" s="5"/>
      <c r="KRE40" s="5"/>
      <c r="KRF40" s="5"/>
      <c r="KRG40" s="5"/>
      <c r="KRH40" s="5"/>
      <c r="KRI40" s="5"/>
      <c r="KRJ40" s="5"/>
      <c r="KRK40" s="5"/>
      <c r="KRL40" s="5"/>
      <c r="KRM40" s="5"/>
      <c r="KRN40" s="5"/>
      <c r="KRO40" s="5"/>
      <c r="KRP40" s="5"/>
      <c r="KRQ40" s="5"/>
      <c r="KRR40" s="5"/>
      <c r="KRS40" s="5"/>
      <c r="KRT40" s="5"/>
      <c r="KRU40" s="5"/>
      <c r="KRV40" s="5"/>
      <c r="KRW40" s="5"/>
      <c r="KRX40" s="5"/>
      <c r="KRY40" s="5"/>
      <c r="KRZ40" s="5"/>
      <c r="KSA40" s="5"/>
      <c r="KSB40" s="5"/>
      <c r="KSC40" s="5"/>
      <c r="KSD40" s="5"/>
      <c r="KSE40" s="5"/>
      <c r="KSF40" s="5"/>
      <c r="KSG40" s="5"/>
      <c r="KSH40" s="5"/>
      <c r="KSI40" s="5"/>
      <c r="KSJ40" s="5"/>
      <c r="KSK40" s="5"/>
      <c r="KSL40" s="5"/>
      <c r="KSM40" s="5"/>
      <c r="KSN40" s="5"/>
      <c r="KSO40" s="5"/>
      <c r="KSP40" s="5"/>
      <c r="KSQ40" s="5"/>
      <c r="KSR40" s="5"/>
      <c r="KSS40" s="5"/>
      <c r="KST40" s="5"/>
      <c r="KSU40" s="5"/>
      <c r="KSV40" s="5"/>
      <c r="KSW40" s="5"/>
      <c r="KSX40" s="5"/>
      <c r="KSY40" s="5"/>
      <c r="KSZ40" s="5"/>
      <c r="KTA40" s="5"/>
      <c r="KTB40" s="5"/>
      <c r="KTC40" s="5"/>
      <c r="KTD40" s="5"/>
      <c r="KTE40" s="5"/>
      <c r="KTF40" s="5"/>
      <c r="KTG40" s="5"/>
      <c r="KTH40" s="5"/>
      <c r="KTI40" s="5"/>
      <c r="KTJ40" s="5"/>
      <c r="KTK40" s="5"/>
      <c r="KTL40" s="5"/>
      <c r="KTM40" s="5"/>
      <c r="KTN40" s="5"/>
      <c r="KTO40" s="5"/>
      <c r="KTP40" s="5"/>
      <c r="KTQ40" s="5"/>
      <c r="KTR40" s="5"/>
      <c r="KTS40" s="5"/>
      <c r="KTT40" s="5"/>
      <c r="KTU40" s="5"/>
      <c r="KTV40" s="5"/>
      <c r="KTW40" s="5"/>
      <c r="KTX40" s="5"/>
      <c r="KTY40" s="5"/>
      <c r="KTZ40" s="5"/>
      <c r="KUA40" s="5"/>
      <c r="KUB40" s="5"/>
      <c r="KUC40" s="5"/>
      <c r="KUD40" s="5"/>
      <c r="KUE40" s="5"/>
      <c r="KUF40" s="5"/>
      <c r="KUG40" s="5"/>
      <c r="KUH40" s="5"/>
      <c r="KUI40" s="5"/>
      <c r="KUJ40" s="5"/>
      <c r="KUK40" s="5"/>
      <c r="KUL40" s="5"/>
      <c r="KUM40" s="5"/>
      <c r="KUN40" s="5"/>
      <c r="KUO40" s="5"/>
      <c r="KUP40" s="5"/>
      <c r="KUQ40" s="5"/>
      <c r="KUR40" s="5"/>
      <c r="KUS40" s="5"/>
      <c r="KUT40" s="5"/>
      <c r="KUU40" s="5"/>
      <c r="KUV40" s="5"/>
      <c r="KUW40" s="5"/>
      <c r="KUX40" s="5"/>
      <c r="KUY40" s="5"/>
      <c r="KUZ40" s="5"/>
      <c r="KVA40" s="5"/>
      <c r="KVB40" s="5"/>
      <c r="KVC40" s="5"/>
      <c r="KVD40" s="5"/>
      <c r="KVE40" s="5"/>
      <c r="KVF40" s="5"/>
      <c r="KVG40" s="5"/>
      <c r="KVH40" s="5"/>
      <c r="KVI40" s="5"/>
      <c r="KVJ40" s="5"/>
      <c r="KVK40" s="5"/>
      <c r="KVL40" s="5"/>
      <c r="KVM40" s="5"/>
      <c r="KVN40" s="5"/>
      <c r="KVO40" s="5"/>
      <c r="KVP40" s="5"/>
      <c r="KVQ40" s="5"/>
      <c r="KVR40" s="5"/>
      <c r="KVS40" s="5"/>
      <c r="KVT40" s="5"/>
      <c r="KVU40" s="5"/>
      <c r="KVV40" s="5"/>
      <c r="KVW40" s="5"/>
      <c r="KVX40" s="5"/>
      <c r="KVY40" s="5"/>
      <c r="KVZ40" s="5"/>
      <c r="KWA40" s="5"/>
      <c r="KWB40" s="5"/>
      <c r="KWC40" s="5"/>
      <c r="KWD40" s="5"/>
      <c r="KWE40" s="5"/>
      <c r="KWF40" s="5"/>
      <c r="KWG40" s="5"/>
      <c r="KWH40" s="5"/>
      <c r="KWI40" s="5"/>
      <c r="KWJ40" s="5"/>
      <c r="KWK40" s="5"/>
      <c r="KWL40" s="5"/>
      <c r="KWM40" s="5"/>
      <c r="KWN40" s="5"/>
      <c r="KWO40" s="5"/>
      <c r="KWP40" s="5"/>
      <c r="KWQ40" s="5"/>
      <c r="KWR40" s="5"/>
      <c r="KWS40" s="5"/>
      <c r="KWT40" s="5"/>
      <c r="KWU40" s="5"/>
      <c r="KWV40" s="5"/>
      <c r="KWW40" s="5"/>
      <c r="KWX40" s="5"/>
      <c r="KWY40" s="5"/>
      <c r="KWZ40" s="5"/>
      <c r="KXA40" s="5"/>
      <c r="KXB40" s="5"/>
      <c r="KXC40" s="5"/>
      <c r="KXD40" s="5"/>
      <c r="KXE40" s="5"/>
      <c r="KXF40" s="5"/>
      <c r="KXG40" s="5"/>
      <c r="KXH40" s="5"/>
      <c r="KXI40" s="5"/>
      <c r="KXJ40" s="5"/>
      <c r="KXK40" s="5"/>
      <c r="KXL40" s="5"/>
      <c r="KXM40" s="5"/>
      <c r="KXN40" s="5"/>
      <c r="KXO40" s="5"/>
      <c r="KXP40" s="5"/>
      <c r="KXQ40" s="5"/>
      <c r="KXR40" s="5"/>
      <c r="KXS40" s="5"/>
      <c r="KXT40" s="5"/>
      <c r="KXU40" s="5"/>
      <c r="KXV40" s="5"/>
      <c r="KXW40" s="5"/>
      <c r="KXX40" s="5"/>
      <c r="KXY40" s="5"/>
      <c r="KXZ40" s="5"/>
      <c r="KYA40" s="5"/>
      <c r="KYB40" s="5"/>
      <c r="KYC40" s="5"/>
      <c r="KYD40" s="5"/>
      <c r="KYE40" s="5"/>
      <c r="KYF40" s="5"/>
      <c r="KYG40" s="5"/>
      <c r="KYH40" s="5"/>
      <c r="KYI40" s="5"/>
      <c r="KYJ40" s="5"/>
      <c r="KYK40" s="5"/>
      <c r="KYL40" s="5"/>
      <c r="KYM40" s="5"/>
      <c r="KYN40" s="5"/>
      <c r="KYO40" s="5"/>
      <c r="KYP40" s="5"/>
      <c r="KYQ40" s="5"/>
      <c r="KYR40" s="5"/>
      <c r="KYS40" s="5"/>
      <c r="KYT40" s="5"/>
      <c r="KYU40" s="5"/>
      <c r="KYV40" s="5"/>
      <c r="KYW40" s="5"/>
      <c r="KYX40" s="5"/>
      <c r="KYY40" s="5"/>
      <c r="KYZ40" s="5"/>
      <c r="KZA40" s="5"/>
      <c r="KZB40" s="5"/>
      <c r="KZC40" s="5"/>
      <c r="KZD40" s="5"/>
      <c r="KZE40" s="5"/>
      <c r="KZF40" s="5"/>
      <c r="KZG40" s="5"/>
      <c r="KZH40" s="5"/>
      <c r="KZI40" s="5"/>
      <c r="KZJ40" s="5"/>
      <c r="KZK40" s="5"/>
      <c r="KZL40" s="5"/>
      <c r="KZM40" s="5"/>
      <c r="KZN40" s="5"/>
      <c r="KZO40" s="5"/>
      <c r="KZP40" s="5"/>
      <c r="KZQ40" s="5"/>
      <c r="KZR40" s="5"/>
      <c r="KZS40" s="5"/>
      <c r="KZT40" s="5"/>
      <c r="KZU40" s="5"/>
      <c r="KZV40" s="5"/>
      <c r="KZW40" s="5"/>
      <c r="KZX40" s="5"/>
      <c r="KZY40" s="5"/>
      <c r="KZZ40" s="5"/>
      <c r="LAA40" s="5"/>
      <c r="LAB40" s="5"/>
      <c r="LAC40" s="5"/>
      <c r="LAD40" s="5"/>
      <c r="LAE40" s="5"/>
      <c r="LAF40" s="5"/>
      <c r="LAG40" s="5"/>
      <c r="LAH40" s="5"/>
      <c r="LAI40" s="5"/>
      <c r="LAJ40" s="5"/>
      <c r="LAK40" s="5"/>
      <c r="LAL40" s="5"/>
      <c r="LAM40" s="5"/>
      <c r="LAN40" s="5"/>
      <c r="LAO40" s="5"/>
      <c r="LAP40" s="5"/>
      <c r="LAQ40" s="5"/>
      <c r="LAR40" s="5"/>
      <c r="LAS40" s="5"/>
      <c r="LAT40" s="5"/>
      <c r="LAU40" s="5"/>
      <c r="LAV40" s="5"/>
      <c r="LAW40" s="5"/>
      <c r="LAX40" s="5"/>
      <c r="LAY40" s="5"/>
      <c r="LAZ40" s="5"/>
      <c r="LBA40" s="5"/>
      <c r="LBB40" s="5"/>
      <c r="LBC40" s="5"/>
      <c r="LBD40" s="5"/>
      <c r="LBE40" s="5"/>
      <c r="LBF40" s="5"/>
      <c r="LBG40" s="5"/>
      <c r="LBH40" s="5"/>
      <c r="LBI40" s="5"/>
      <c r="LBJ40" s="5"/>
      <c r="LBK40" s="5"/>
      <c r="LBL40" s="5"/>
      <c r="LBM40" s="5"/>
      <c r="LBN40" s="5"/>
      <c r="LBO40" s="5"/>
      <c r="LBP40" s="5"/>
      <c r="LBQ40" s="5"/>
      <c r="LBR40" s="5"/>
      <c r="LBS40" s="5"/>
      <c r="LBT40" s="5"/>
      <c r="LBU40" s="5"/>
      <c r="LBV40" s="5"/>
      <c r="LBW40" s="5"/>
      <c r="LBX40" s="5"/>
      <c r="LBY40" s="5"/>
      <c r="LBZ40" s="5"/>
      <c r="LCA40" s="5"/>
      <c r="LCB40" s="5"/>
      <c r="LCC40" s="5"/>
      <c r="LCD40" s="5"/>
      <c r="LCE40" s="5"/>
      <c r="LCF40" s="5"/>
      <c r="LCG40" s="5"/>
      <c r="LCH40" s="5"/>
      <c r="LCI40" s="5"/>
      <c r="LCJ40" s="5"/>
      <c r="LCK40" s="5"/>
      <c r="LCL40" s="5"/>
      <c r="LCM40" s="5"/>
      <c r="LCN40" s="5"/>
      <c r="LCO40" s="5"/>
      <c r="LCP40" s="5"/>
      <c r="LCQ40" s="5"/>
      <c r="LCR40" s="5"/>
      <c r="LCS40" s="5"/>
      <c r="LCT40" s="5"/>
      <c r="LCU40" s="5"/>
      <c r="LCV40" s="5"/>
      <c r="LCW40" s="5"/>
      <c r="LCX40" s="5"/>
      <c r="LCY40" s="5"/>
      <c r="LCZ40" s="5"/>
      <c r="LDA40" s="5"/>
      <c r="LDB40" s="5"/>
      <c r="LDC40" s="5"/>
      <c r="LDD40" s="5"/>
      <c r="LDE40" s="5"/>
      <c r="LDF40" s="5"/>
      <c r="LDG40" s="5"/>
      <c r="LDH40" s="5"/>
      <c r="LDI40" s="5"/>
      <c r="LDJ40" s="5"/>
      <c r="LDK40" s="5"/>
      <c r="LDL40" s="5"/>
      <c r="LDM40" s="5"/>
      <c r="LDN40" s="5"/>
      <c r="LDO40" s="5"/>
      <c r="LDP40" s="5"/>
      <c r="LDQ40" s="5"/>
      <c r="LDR40" s="5"/>
      <c r="LDS40" s="5"/>
      <c r="LDT40" s="5"/>
      <c r="LDU40" s="5"/>
      <c r="LDV40" s="5"/>
      <c r="LDW40" s="5"/>
      <c r="LDX40" s="5"/>
      <c r="LDY40" s="5"/>
      <c r="LDZ40" s="5"/>
      <c r="LEA40" s="5"/>
      <c r="LEB40" s="5"/>
      <c r="LEC40" s="5"/>
      <c r="LED40" s="5"/>
      <c r="LEE40" s="5"/>
      <c r="LEF40" s="5"/>
      <c r="LEG40" s="5"/>
      <c r="LEH40" s="5"/>
      <c r="LEI40" s="5"/>
      <c r="LEJ40" s="5"/>
      <c r="LEK40" s="5"/>
      <c r="LEL40" s="5"/>
      <c r="LEM40" s="5"/>
      <c r="LEN40" s="5"/>
      <c r="LEO40" s="5"/>
      <c r="LEP40" s="5"/>
      <c r="LEQ40" s="5"/>
      <c r="LER40" s="5"/>
      <c r="LES40" s="5"/>
      <c r="LET40" s="5"/>
      <c r="LEU40" s="5"/>
      <c r="LEV40" s="5"/>
      <c r="LEW40" s="5"/>
      <c r="LEX40" s="5"/>
      <c r="LEY40" s="5"/>
      <c r="LEZ40" s="5"/>
      <c r="LFA40" s="5"/>
      <c r="LFB40" s="5"/>
      <c r="LFC40" s="5"/>
      <c r="LFD40" s="5"/>
      <c r="LFE40" s="5"/>
      <c r="LFF40" s="5"/>
      <c r="LFG40" s="5"/>
      <c r="LFH40" s="5"/>
      <c r="LFI40" s="5"/>
      <c r="LFJ40" s="5"/>
      <c r="LFK40" s="5"/>
      <c r="LFL40" s="5"/>
      <c r="LFM40" s="5"/>
      <c r="LFN40" s="5"/>
      <c r="LFO40" s="5"/>
      <c r="LFP40" s="5"/>
      <c r="LFQ40" s="5"/>
      <c r="LFR40" s="5"/>
      <c r="LFS40" s="5"/>
      <c r="LFT40" s="5"/>
      <c r="LFU40" s="5"/>
      <c r="LFV40" s="5"/>
      <c r="LFW40" s="5"/>
      <c r="LFX40" s="5"/>
      <c r="LFY40" s="5"/>
      <c r="LFZ40" s="5"/>
      <c r="LGA40" s="5"/>
      <c r="LGB40" s="5"/>
      <c r="LGC40" s="5"/>
      <c r="LGD40" s="5"/>
      <c r="LGE40" s="5"/>
      <c r="LGF40" s="5"/>
      <c r="LGG40" s="5"/>
      <c r="LGH40" s="5"/>
      <c r="LGI40" s="5"/>
      <c r="LGJ40" s="5"/>
      <c r="LGK40" s="5"/>
      <c r="LGL40" s="5"/>
      <c r="LGM40" s="5"/>
      <c r="LGN40" s="5"/>
      <c r="LGO40" s="5"/>
      <c r="LGP40" s="5"/>
      <c r="LGQ40" s="5"/>
      <c r="LGR40" s="5"/>
      <c r="LGS40" s="5"/>
      <c r="LGT40" s="5"/>
      <c r="LGU40" s="5"/>
      <c r="LGV40" s="5"/>
      <c r="LGW40" s="5"/>
      <c r="LGX40" s="5"/>
      <c r="LGY40" s="5"/>
      <c r="LGZ40" s="5"/>
      <c r="LHA40" s="5"/>
      <c r="LHB40" s="5"/>
      <c r="LHC40" s="5"/>
      <c r="LHD40" s="5"/>
      <c r="LHE40" s="5"/>
      <c r="LHF40" s="5"/>
      <c r="LHG40" s="5"/>
      <c r="LHH40" s="5"/>
      <c r="LHI40" s="5"/>
      <c r="LHJ40" s="5"/>
      <c r="LHK40" s="5"/>
      <c r="LHL40" s="5"/>
      <c r="LHM40" s="5"/>
      <c r="LHN40" s="5"/>
      <c r="LHO40" s="5"/>
      <c r="LHP40" s="5"/>
      <c r="LHQ40" s="5"/>
      <c r="LHR40" s="5"/>
      <c r="LHS40" s="5"/>
      <c r="LHT40" s="5"/>
      <c r="LHU40" s="5"/>
      <c r="LHV40" s="5"/>
      <c r="LHW40" s="5"/>
      <c r="LHX40" s="5"/>
      <c r="LHY40" s="5"/>
      <c r="LHZ40" s="5"/>
      <c r="LIA40" s="5"/>
      <c r="LIB40" s="5"/>
      <c r="LIC40" s="5"/>
      <c r="LID40" s="5"/>
      <c r="LIE40" s="5"/>
      <c r="LIF40" s="5"/>
      <c r="LIG40" s="5"/>
      <c r="LIH40" s="5"/>
      <c r="LII40" s="5"/>
      <c r="LIJ40" s="5"/>
      <c r="LIK40" s="5"/>
      <c r="LIL40" s="5"/>
      <c r="LIM40" s="5"/>
      <c r="LIN40" s="5"/>
      <c r="LIO40" s="5"/>
      <c r="LIP40" s="5"/>
      <c r="LIQ40" s="5"/>
      <c r="LIR40" s="5"/>
      <c r="LIS40" s="5"/>
      <c r="LIT40" s="5"/>
      <c r="LIU40" s="5"/>
      <c r="LIV40" s="5"/>
      <c r="LIW40" s="5"/>
      <c r="LIX40" s="5"/>
      <c r="LIY40" s="5"/>
      <c r="LIZ40" s="5"/>
      <c r="LJA40" s="5"/>
      <c r="LJB40" s="5"/>
      <c r="LJC40" s="5"/>
      <c r="LJD40" s="5"/>
      <c r="LJE40" s="5"/>
      <c r="LJF40" s="5"/>
      <c r="LJG40" s="5"/>
      <c r="LJH40" s="5"/>
      <c r="LJI40" s="5"/>
      <c r="LJJ40" s="5"/>
      <c r="LJK40" s="5"/>
      <c r="LJL40" s="5"/>
      <c r="LJM40" s="5"/>
      <c r="LJN40" s="5"/>
      <c r="LJO40" s="5"/>
      <c r="LJP40" s="5"/>
      <c r="LJQ40" s="5"/>
      <c r="LJR40" s="5"/>
      <c r="LJS40" s="5"/>
      <c r="LJT40" s="5"/>
      <c r="LJU40" s="5"/>
      <c r="LJV40" s="5"/>
      <c r="LJW40" s="5"/>
      <c r="LJX40" s="5"/>
      <c r="LJY40" s="5"/>
      <c r="LJZ40" s="5"/>
      <c r="LKA40" s="5"/>
      <c r="LKB40" s="5"/>
      <c r="LKC40" s="5"/>
      <c r="LKD40" s="5"/>
      <c r="LKE40" s="5"/>
      <c r="LKF40" s="5"/>
      <c r="LKG40" s="5"/>
      <c r="LKH40" s="5"/>
      <c r="LKI40" s="5"/>
      <c r="LKJ40" s="5"/>
      <c r="LKK40" s="5"/>
      <c r="LKL40" s="5"/>
      <c r="LKM40" s="5"/>
      <c r="LKN40" s="5"/>
      <c r="LKO40" s="5"/>
      <c r="LKP40" s="5"/>
      <c r="LKQ40" s="5"/>
      <c r="LKR40" s="5"/>
      <c r="LKS40" s="5"/>
      <c r="LKT40" s="5"/>
      <c r="LKU40" s="5"/>
      <c r="LKV40" s="5"/>
      <c r="LKW40" s="5"/>
      <c r="LKX40" s="5"/>
      <c r="LKY40" s="5"/>
      <c r="LKZ40" s="5"/>
      <c r="LLA40" s="5"/>
      <c r="LLB40" s="5"/>
      <c r="LLC40" s="5"/>
      <c r="LLD40" s="5"/>
      <c r="LLE40" s="5"/>
      <c r="LLF40" s="5"/>
      <c r="LLG40" s="5"/>
      <c r="LLH40" s="5"/>
      <c r="LLI40" s="5"/>
      <c r="LLJ40" s="5"/>
      <c r="LLK40" s="5"/>
      <c r="LLL40" s="5"/>
      <c r="LLM40" s="5"/>
      <c r="LLN40" s="5"/>
      <c r="LLO40" s="5"/>
      <c r="LLP40" s="5"/>
      <c r="LLQ40" s="5"/>
      <c r="LLR40" s="5"/>
      <c r="LLS40" s="5"/>
      <c r="LLT40" s="5"/>
      <c r="LLU40" s="5"/>
      <c r="LLV40" s="5"/>
      <c r="LLW40" s="5"/>
      <c r="LLX40" s="5"/>
      <c r="LLY40" s="5"/>
      <c r="LLZ40" s="5"/>
      <c r="LMA40" s="5"/>
      <c r="LMB40" s="5"/>
      <c r="LMC40" s="5"/>
      <c r="LMD40" s="5"/>
      <c r="LME40" s="5"/>
      <c r="LMF40" s="5"/>
      <c r="LMG40" s="5"/>
      <c r="LMH40" s="5"/>
      <c r="LMI40" s="5"/>
      <c r="LMJ40" s="5"/>
      <c r="LMK40" s="5"/>
      <c r="LML40" s="5"/>
      <c r="LMM40" s="5"/>
      <c r="LMN40" s="5"/>
      <c r="LMO40" s="5"/>
      <c r="LMP40" s="5"/>
      <c r="LMQ40" s="5"/>
      <c r="LMR40" s="5"/>
      <c r="LMS40" s="5"/>
      <c r="LMT40" s="5"/>
      <c r="LMU40" s="5"/>
      <c r="LMV40" s="5"/>
      <c r="LMW40" s="5"/>
      <c r="LMX40" s="5"/>
      <c r="LMY40" s="5"/>
      <c r="LMZ40" s="5"/>
      <c r="LNA40" s="5"/>
      <c r="LNB40" s="5"/>
      <c r="LNC40" s="5"/>
      <c r="LND40" s="5"/>
      <c r="LNE40" s="5"/>
      <c r="LNF40" s="5"/>
      <c r="LNG40" s="5"/>
      <c r="LNH40" s="5"/>
      <c r="LNI40" s="5"/>
      <c r="LNJ40" s="5"/>
      <c r="LNK40" s="5"/>
      <c r="LNL40" s="5"/>
      <c r="LNM40" s="5"/>
      <c r="LNN40" s="5"/>
      <c r="LNO40" s="5"/>
      <c r="LNP40" s="5"/>
      <c r="LNQ40" s="5"/>
      <c r="LNR40" s="5"/>
      <c r="LNS40" s="5"/>
      <c r="LNT40" s="5"/>
      <c r="LNU40" s="5"/>
      <c r="LNV40" s="5"/>
      <c r="LNW40" s="5"/>
      <c r="LNX40" s="5"/>
      <c r="LNY40" s="5"/>
      <c r="LNZ40" s="5"/>
      <c r="LOA40" s="5"/>
      <c r="LOB40" s="5"/>
      <c r="LOC40" s="5"/>
      <c r="LOD40" s="5"/>
      <c r="LOE40" s="5"/>
      <c r="LOF40" s="5"/>
      <c r="LOG40" s="5"/>
      <c r="LOH40" s="5"/>
      <c r="LOI40" s="5"/>
      <c r="LOJ40" s="5"/>
      <c r="LOK40" s="5"/>
      <c r="LOL40" s="5"/>
      <c r="LOM40" s="5"/>
      <c r="LON40" s="5"/>
      <c r="LOO40" s="5"/>
      <c r="LOP40" s="5"/>
      <c r="LOQ40" s="5"/>
      <c r="LOR40" s="5"/>
      <c r="LOS40" s="5"/>
      <c r="LOT40" s="5"/>
      <c r="LOU40" s="5"/>
      <c r="LOV40" s="5"/>
      <c r="LOW40" s="5"/>
      <c r="LOX40" s="5"/>
      <c r="LOY40" s="5"/>
      <c r="LOZ40" s="5"/>
      <c r="LPA40" s="5"/>
      <c r="LPB40" s="5"/>
      <c r="LPC40" s="5"/>
      <c r="LPD40" s="5"/>
      <c r="LPE40" s="5"/>
      <c r="LPF40" s="5"/>
      <c r="LPG40" s="5"/>
      <c r="LPH40" s="5"/>
      <c r="LPI40" s="5"/>
      <c r="LPJ40" s="5"/>
      <c r="LPK40" s="5"/>
      <c r="LPL40" s="5"/>
      <c r="LPM40" s="5"/>
      <c r="LPN40" s="5"/>
      <c r="LPO40" s="5"/>
      <c r="LPP40" s="5"/>
      <c r="LPQ40" s="5"/>
      <c r="LPR40" s="5"/>
      <c r="LPS40" s="5"/>
      <c r="LPT40" s="5"/>
      <c r="LPU40" s="5"/>
      <c r="LPV40" s="5"/>
      <c r="LPW40" s="5"/>
      <c r="LPX40" s="5"/>
      <c r="LPY40" s="5"/>
      <c r="LPZ40" s="5"/>
      <c r="LQA40" s="5"/>
      <c r="LQB40" s="5"/>
      <c r="LQC40" s="5"/>
      <c r="LQD40" s="5"/>
      <c r="LQE40" s="5"/>
      <c r="LQF40" s="5"/>
      <c r="LQG40" s="5"/>
      <c r="LQH40" s="5"/>
      <c r="LQI40" s="5"/>
      <c r="LQJ40" s="5"/>
      <c r="LQK40" s="5"/>
      <c r="LQL40" s="5"/>
      <c r="LQM40" s="5"/>
      <c r="LQN40" s="5"/>
      <c r="LQO40" s="5"/>
      <c r="LQP40" s="5"/>
      <c r="LQQ40" s="5"/>
      <c r="LQR40" s="5"/>
      <c r="LQS40" s="5"/>
      <c r="LQT40" s="5"/>
      <c r="LQU40" s="5"/>
      <c r="LQV40" s="5"/>
      <c r="LQW40" s="5"/>
      <c r="LQX40" s="5"/>
      <c r="LQY40" s="5"/>
      <c r="LQZ40" s="5"/>
      <c r="LRA40" s="5"/>
      <c r="LRB40" s="5"/>
      <c r="LRC40" s="5"/>
      <c r="LRD40" s="5"/>
      <c r="LRE40" s="5"/>
      <c r="LRF40" s="5"/>
      <c r="LRG40" s="5"/>
      <c r="LRH40" s="5"/>
      <c r="LRI40" s="5"/>
      <c r="LRJ40" s="5"/>
      <c r="LRK40" s="5"/>
      <c r="LRL40" s="5"/>
      <c r="LRM40" s="5"/>
      <c r="LRN40" s="5"/>
      <c r="LRO40" s="5"/>
      <c r="LRP40" s="5"/>
      <c r="LRQ40" s="5"/>
      <c r="LRR40" s="5"/>
      <c r="LRS40" s="5"/>
      <c r="LRT40" s="5"/>
      <c r="LRU40" s="5"/>
      <c r="LRV40" s="5"/>
      <c r="LRW40" s="5"/>
      <c r="LRX40" s="5"/>
      <c r="LRY40" s="5"/>
      <c r="LRZ40" s="5"/>
      <c r="LSA40" s="5"/>
      <c r="LSB40" s="5"/>
      <c r="LSC40" s="5"/>
      <c r="LSD40" s="5"/>
      <c r="LSE40" s="5"/>
      <c r="LSF40" s="5"/>
      <c r="LSG40" s="5"/>
      <c r="LSH40" s="5"/>
      <c r="LSI40" s="5"/>
      <c r="LSJ40" s="5"/>
      <c r="LSK40" s="5"/>
      <c r="LSL40" s="5"/>
      <c r="LSM40" s="5"/>
      <c r="LSN40" s="5"/>
      <c r="LSO40" s="5"/>
      <c r="LSP40" s="5"/>
      <c r="LSQ40" s="5"/>
      <c r="LSR40" s="5"/>
      <c r="LSS40" s="5"/>
      <c r="LST40" s="5"/>
      <c r="LSU40" s="5"/>
      <c r="LSV40" s="5"/>
      <c r="LSW40" s="5"/>
      <c r="LSX40" s="5"/>
      <c r="LSY40" s="5"/>
      <c r="LSZ40" s="5"/>
      <c r="LTA40" s="5"/>
      <c r="LTB40" s="5"/>
      <c r="LTC40" s="5"/>
      <c r="LTD40" s="5"/>
      <c r="LTE40" s="5"/>
      <c r="LTF40" s="5"/>
      <c r="LTG40" s="5"/>
      <c r="LTH40" s="5"/>
      <c r="LTI40" s="5"/>
      <c r="LTJ40" s="5"/>
      <c r="LTK40" s="5"/>
      <c r="LTL40" s="5"/>
      <c r="LTM40" s="5"/>
      <c r="LTN40" s="5"/>
      <c r="LTO40" s="5"/>
      <c r="LTP40" s="5"/>
      <c r="LTQ40" s="5"/>
      <c r="LTR40" s="5"/>
      <c r="LTS40" s="5"/>
      <c r="LTT40" s="5"/>
      <c r="LTU40" s="5"/>
      <c r="LTV40" s="5"/>
      <c r="LTW40" s="5"/>
      <c r="LTX40" s="5"/>
      <c r="LTY40" s="5"/>
      <c r="LTZ40" s="5"/>
      <c r="LUA40" s="5"/>
      <c r="LUB40" s="5"/>
      <c r="LUC40" s="5"/>
      <c r="LUD40" s="5"/>
      <c r="LUE40" s="5"/>
      <c r="LUF40" s="5"/>
      <c r="LUG40" s="5"/>
      <c r="LUH40" s="5"/>
      <c r="LUI40" s="5"/>
      <c r="LUJ40" s="5"/>
      <c r="LUK40" s="5"/>
      <c r="LUL40" s="5"/>
      <c r="LUM40" s="5"/>
      <c r="LUN40" s="5"/>
      <c r="LUO40" s="5"/>
      <c r="LUP40" s="5"/>
      <c r="LUQ40" s="5"/>
      <c r="LUR40" s="5"/>
      <c r="LUS40" s="5"/>
      <c r="LUT40" s="5"/>
      <c r="LUU40" s="5"/>
      <c r="LUV40" s="5"/>
      <c r="LUW40" s="5"/>
      <c r="LUX40" s="5"/>
      <c r="LUY40" s="5"/>
      <c r="LUZ40" s="5"/>
      <c r="LVA40" s="5"/>
      <c r="LVB40" s="5"/>
      <c r="LVC40" s="5"/>
      <c r="LVD40" s="5"/>
      <c r="LVE40" s="5"/>
      <c r="LVF40" s="5"/>
      <c r="LVG40" s="5"/>
      <c r="LVH40" s="5"/>
      <c r="LVI40" s="5"/>
      <c r="LVJ40" s="5"/>
      <c r="LVK40" s="5"/>
      <c r="LVL40" s="5"/>
      <c r="LVM40" s="5"/>
      <c r="LVN40" s="5"/>
      <c r="LVO40" s="5"/>
      <c r="LVP40" s="5"/>
      <c r="LVQ40" s="5"/>
      <c r="LVR40" s="5"/>
      <c r="LVS40" s="5"/>
      <c r="LVT40" s="5"/>
      <c r="LVU40" s="5"/>
      <c r="LVV40" s="5"/>
      <c r="LVW40" s="5"/>
      <c r="LVX40" s="5"/>
      <c r="LVY40" s="5"/>
      <c r="LVZ40" s="5"/>
      <c r="LWA40" s="5"/>
      <c r="LWB40" s="5"/>
      <c r="LWC40" s="5"/>
      <c r="LWD40" s="5"/>
      <c r="LWE40" s="5"/>
      <c r="LWF40" s="5"/>
      <c r="LWG40" s="5"/>
      <c r="LWH40" s="5"/>
      <c r="LWI40" s="5"/>
      <c r="LWJ40" s="5"/>
      <c r="LWK40" s="5"/>
      <c r="LWL40" s="5"/>
      <c r="LWM40" s="5"/>
      <c r="LWN40" s="5"/>
      <c r="LWO40" s="5"/>
      <c r="LWP40" s="5"/>
      <c r="LWQ40" s="5"/>
      <c r="LWR40" s="5"/>
      <c r="LWS40" s="5"/>
      <c r="LWT40" s="5"/>
      <c r="LWU40" s="5"/>
      <c r="LWV40" s="5"/>
      <c r="LWW40" s="5"/>
      <c r="LWX40" s="5"/>
      <c r="LWY40" s="5"/>
      <c r="LWZ40" s="5"/>
      <c r="LXA40" s="5"/>
      <c r="LXB40" s="5"/>
      <c r="LXC40" s="5"/>
      <c r="LXD40" s="5"/>
      <c r="LXE40" s="5"/>
      <c r="LXF40" s="5"/>
      <c r="LXG40" s="5"/>
      <c r="LXH40" s="5"/>
      <c r="LXI40" s="5"/>
      <c r="LXJ40" s="5"/>
      <c r="LXK40" s="5"/>
      <c r="LXL40" s="5"/>
      <c r="LXM40" s="5"/>
      <c r="LXN40" s="5"/>
      <c r="LXO40" s="5"/>
      <c r="LXP40" s="5"/>
      <c r="LXQ40" s="5"/>
      <c r="LXR40" s="5"/>
      <c r="LXS40" s="5"/>
      <c r="LXT40" s="5"/>
      <c r="LXU40" s="5"/>
      <c r="LXV40" s="5"/>
      <c r="LXW40" s="5"/>
      <c r="LXX40" s="5"/>
      <c r="LXY40" s="5"/>
      <c r="LXZ40" s="5"/>
      <c r="LYA40" s="5"/>
      <c r="LYB40" s="5"/>
      <c r="LYC40" s="5"/>
      <c r="LYD40" s="5"/>
      <c r="LYE40" s="5"/>
      <c r="LYF40" s="5"/>
      <c r="LYG40" s="5"/>
      <c r="LYH40" s="5"/>
      <c r="LYI40" s="5"/>
      <c r="LYJ40" s="5"/>
      <c r="LYK40" s="5"/>
      <c r="LYL40" s="5"/>
      <c r="LYM40" s="5"/>
      <c r="LYN40" s="5"/>
      <c r="LYO40" s="5"/>
      <c r="LYP40" s="5"/>
      <c r="LYQ40" s="5"/>
      <c r="LYR40" s="5"/>
      <c r="LYS40" s="5"/>
      <c r="LYT40" s="5"/>
      <c r="LYU40" s="5"/>
      <c r="LYV40" s="5"/>
      <c r="LYW40" s="5"/>
      <c r="LYX40" s="5"/>
      <c r="LYY40" s="5"/>
      <c r="LYZ40" s="5"/>
      <c r="LZA40" s="5"/>
      <c r="LZB40" s="5"/>
      <c r="LZC40" s="5"/>
      <c r="LZD40" s="5"/>
      <c r="LZE40" s="5"/>
      <c r="LZF40" s="5"/>
      <c r="LZG40" s="5"/>
      <c r="LZH40" s="5"/>
      <c r="LZI40" s="5"/>
      <c r="LZJ40" s="5"/>
      <c r="LZK40" s="5"/>
      <c r="LZL40" s="5"/>
      <c r="LZM40" s="5"/>
      <c r="LZN40" s="5"/>
      <c r="LZO40" s="5"/>
      <c r="LZP40" s="5"/>
      <c r="LZQ40" s="5"/>
      <c r="LZR40" s="5"/>
      <c r="LZS40" s="5"/>
      <c r="LZT40" s="5"/>
      <c r="LZU40" s="5"/>
      <c r="LZV40" s="5"/>
      <c r="LZW40" s="5"/>
      <c r="LZX40" s="5"/>
      <c r="LZY40" s="5"/>
      <c r="LZZ40" s="5"/>
      <c r="MAA40" s="5"/>
      <c r="MAB40" s="5"/>
      <c r="MAC40" s="5"/>
      <c r="MAD40" s="5"/>
      <c r="MAE40" s="5"/>
      <c r="MAF40" s="5"/>
      <c r="MAG40" s="5"/>
      <c r="MAH40" s="5"/>
      <c r="MAI40" s="5"/>
      <c r="MAJ40" s="5"/>
      <c r="MAK40" s="5"/>
      <c r="MAL40" s="5"/>
      <c r="MAM40" s="5"/>
      <c r="MAN40" s="5"/>
      <c r="MAO40" s="5"/>
      <c r="MAP40" s="5"/>
      <c r="MAQ40" s="5"/>
      <c r="MAR40" s="5"/>
      <c r="MAS40" s="5"/>
      <c r="MAT40" s="5"/>
      <c r="MAU40" s="5"/>
      <c r="MAV40" s="5"/>
      <c r="MAW40" s="5"/>
      <c r="MAX40" s="5"/>
      <c r="MAY40" s="5"/>
      <c r="MAZ40" s="5"/>
      <c r="MBA40" s="5"/>
      <c r="MBB40" s="5"/>
      <c r="MBC40" s="5"/>
      <c r="MBD40" s="5"/>
      <c r="MBE40" s="5"/>
      <c r="MBF40" s="5"/>
      <c r="MBG40" s="5"/>
      <c r="MBH40" s="5"/>
      <c r="MBI40" s="5"/>
      <c r="MBJ40" s="5"/>
      <c r="MBK40" s="5"/>
      <c r="MBL40" s="5"/>
      <c r="MBM40" s="5"/>
      <c r="MBN40" s="5"/>
      <c r="MBO40" s="5"/>
      <c r="MBP40" s="5"/>
      <c r="MBQ40" s="5"/>
      <c r="MBR40" s="5"/>
      <c r="MBS40" s="5"/>
      <c r="MBT40" s="5"/>
      <c r="MBU40" s="5"/>
      <c r="MBV40" s="5"/>
      <c r="MBW40" s="5"/>
      <c r="MBX40" s="5"/>
      <c r="MBY40" s="5"/>
      <c r="MBZ40" s="5"/>
      <c r="MCA40" s="5"/>
      <c r="MCB40" s="5"/>
      <c r="MCC40" s="5"/>
      <c r="MCD40" s="5"/>
      <c r="MCE40" s="5"/>
      <c r="MCF40" s="5"/>
      <c r="MCG40" s="5"/>
      <c r="MCH40" s="5"/>
      <c r="MCI40" s="5"/>
      <c r="MCJ40" s="5"/>
      <c r="MCK40" s="5"/>
      <c r="MCL40" s="5"/>
      <c r="MCM40" s="5"/>
      <c r="MCN40" s="5"/>
      <c r="MCO40" s="5"/>
      <c r="MCP40" s="5"/>
      <c r="MCQ40" s="5"/>
      <c r="MCR40" s="5"/>
      <c r="MCS40" s="5"/>
      <c r="MCT40" s="5"/>
      <c r="MCU40" s="5"/>
      <c r="MCV40" s="5"/>
      <c r="MCW40" s="5"/>
      <c r="MCX40" s="5"/>
      <c r="MCY40" s="5"/>
      <c r="MCZ40" s="5"/>
      <c r="MDA40" s="5"/>
      <c r="MDB40" s="5"/>
      <c r="MDC40" s="5"/>
      <c r="MDD40" s="5"/>
      <c r="MDE40" s="5"/>
      <c r="MDF40" s="5"/>
      <c r="MDG40" s="5"/>
      <c r="MDH40" s="5"/>
      <c r="MDI40" s="5"/>
      <c r="MDJ40" s="5"/>
      <c r="MDK40" s="5"/>
      <c r="MDL40" s="5"/>
      <c r="MDM40" s="5"/>
      <c r="MDN40" s="5"/>
      <c r="MDO40" s="5"/>
      <c r="MDP40" s="5"/>
      <c r="MDQ40" s="5"/>
      <c r="MDR40" s="5"/>
      <c r="MDS40" s="5"/>
      <c r="MDT40" s="5"/>
      <c r="MDU40" s="5"/>
      <c r="MDV40" s="5"/>
      <c r="MDW40" s="5"/>
      <c r="MDX40" s="5"/>
      <c r="MDY40" s="5"/>
      <c r="MDZ40" s="5"/>
      <c r="MEA40" s="5"/>
      <c r="MEB40" s="5"/>
      <c r="MEC40" s="5"/>
      <c r="MED40" s="5"/>
      <c r="MEE40" s="5"/>
      <c r="MEF40" s="5"/>
      <c r="MEG40" s="5"/>
      <c r="MEH40" s="5"/>
      <c r="MEI40" s="5"/>
      <c r="MEJ40" s="5"/>
      <c r="MEK40" s="5"/>
      <c r="MEL40" s="5"/>
      <c r="MEM40" s="5"/>
      <c r="MEN40" s="5"/>
      <c r="MEO40" s="5"/>
      <c r="MEP40" s="5"/>
      <c r="MEQ40" s="5"/>
      <c r="MER40" s="5"/>
      <c r="MES40" s="5"/>
      <c r="MET40" s="5"/>
      <c r="MEU40" s="5"/>
      <c r="MEV40" s="5"/>
      <c r="MEW40" s="5"/>
      <c r="MEX40" s="5"/>
      <c r="MEY40" s="5"/>
      <c r="MEZ40" s="5"/>
      <c r="MFA40" s="5"/>
      <c r="MFB40" s="5"/>
      <c r="MFC40" s="5"/>
      <c r="MFD40" s="5"/>
      <c r="MFE40" s="5"/>
      <c r="MFF40" s="5"/>
      <c r="MFG40" s="5"/>
      <c r="MFH40" s="5"/>
      <c r="MFI40" s="5"/>
      <c r="MFJ40" s="5"/>
      <c r="MFK40" s="5"/>
      <c r="MFL40" s="5"/>
      <c r="MFM40" s="5"/>
      <c r="MFN40" s="5"/>
      <c r="MFO40" s="5"/>
      <c r="MFP40" s="5"/>
      <c r="MFQ40" s="5"/>
      <c r="MFR40" s="5"/>
      <c r="MFS40" s="5"/>
      <c r="MFT40" s="5"/>
      <c r="MFU40" s="5"/>
      <c r="MFV40" s="5"/>
      <c r="MFW40" s="5"/>
      <c r="MFX40" s="5"/>
      <c r="MFY40" s="5"/>
      <c r="MFZ40" s="5"/>
      <c r="MGA40" s="5"/>
      <c r="MGB40" s="5"/>
      <c r="MGC40" s="5"/>
      <c r="MGD40" s="5"/>
      <c r="MGE40" s="5"/>
      <c r="MGF40" s="5"/>
      <c r="MGG40" s="5"/>
      <c r="MGH40" s="5"/>
      <c r="MGI40" s="5"/>
      <c r="MGJ40" s="5"/>
      <c r="MGK40" s="5"/>
      <c r="MGL40" s="5"/>
      <c r="MGM40" s="5"/>
      <c r="MGN40" s="5"/>
      <c r="MGO40" s="5"/>
      <c r="MGP40" s="5"/>
      <c r="MGQ40" s="5"/>
      <c r="MGR40" s="5"/>
      <c r="MGS40" s="5"/>
      <c r="MGT40" s="5"/>
      <c r="MGU40" s="5"/>
      <c r="MGV40" s="5"/>
      <c r="MGW40" s="5"/>
      <c r="MGX40" s="5"/>
      <c r="MGY40" s="5"/>
      <c r="MGZ40" s="5"/>
      <c r="MHA40" s="5"/>
      <c r="MHB40" s="5"/>
      <c r="MHC40" s="5"/>
      <c r="MHD40" s="5"/>
      <c r="MHE40" s="5"/>
      <c r="MHF40" s="5"/>
      <c r="MHG40" s="5"/>
      <c r="MHH40" s="5"/>
      <c r="MHI40" s="5"/>
      <c r="MHJ40" s="5"/>
      <c r="MHK40" s="5"/>
      <c r="MHL40" s="5"/>
      <c r="MHM40" s="5"/>
      <c r="MHN40" s="5"/>
      <c r="MHO40" s="5"/>
      <c r="MHP40" s="5"/>
      <c r="MHQ40" s="5"/>
      <c r="MHR40" s="5"/>
      <c r="MHS40" s="5"/>
      <c r="MHT40" s="5"/>
      <c r="MHU40" s="5"/>
      <c r="MHV40" s="5"/>
      <c r="MHW40" s="5"/>
      <c r="MHX40" s="5"/>
      <c r="MHY40" s="5"/>
      <c r="MHZ40" s="5"/>
      <c r="MIA40" s="5"/>
      <c r="MIB40" s="5"/>
      <c r="MIC40" s="5"/>
      <c r="MID40" s="5"/>
      <c r="MIE40" s="5"/>
      <c r="MIF40" s="5"/>
      <c r="MIG40" s="5"/>
      <c r="MIH40" s="5"/>
      <c r="MII40" s="5"/>
      <c r="MIJ40" s="5"/>
      <c r="MIK40" s="5"/>
      <c r="MIL40" s="5"/>
      <c r="MIM40" s="5"/>
      <c r="MIN40" s="5"/>
      <c r="MIO40" s="5"/>
      <c r="MIP40" s="5"/>
      <c r="MIQ40" s="5"/>
      <c r="MIR40" s="5"/>
      <c r="MIS40" s="5"/>
      <c r="MIT40" s="5"/>
      <c r="MIU40" s="5"/>
      <c r="MIV40" s="5"/>
      <c r="MIW40" s="5"/>
      <c r="MIX40" s="5"/>
      <c r="MIY40" s="5"/>
      <c r="MIZ40" s="5"/>
      <c r="MJA40" s="5"/>
      <c r="MJB40" s="5"/>
      <c r="MJC40" s="5"/>
      <c r="MJD40" s="5"/>
      <c r="MJE40" s="5"/>
      <c r="MJF40" s="5"/>
      <c r="MJG40" s="5"/>
      <c r="MJH40" s="5"/>
      <c r="MJI40" s="5"/>
      <c r="MJJ40" s="5"/>
      <c r="MJK40" s="5"/>
      <c r="MJL40" s="5"/>
      <c r="MJM40" s="5"/>
      <c r="MJN40" s="5"/>
      <c r="MJO40" s="5"/>
      <c r="MJP40" s="5"/>
      <c r="MJQ40" s="5"/>
      <c r="MJR40" s="5"/>
      <c r="MJS40" s="5"/>
      <c r="MJT40" s="5"/>
      <c r="MJU40" s="5"/>
      <c r="MJV40" s="5"/>
      <c r="MJW40" s="5"/>
      <c r="MJX40" s="5"/>
      <c r="MJY40" s="5"/>
      <c r="MJZ40" s="5"/>
      <c r="MKA40" s="5"/>
      <c r="MKB40" s="5"/>
      <c r="MKC40" s="5"/>
      <c r="MKD40" s="5"/>
      <c r="MKE40" s="5"/>
      <c r="MKF40" s="5"/>
      <c r="MKG40" s="5"/>
      <c r="MKH40" s="5"/>
      <c r="MKI40" s="5"/>
      <c r="MKJ40" s="5"/>
      <c r="MKK40" s="5"/>
      <c r="MKL40" s="5"/>
      <c r="MKM40" s="5"/>
      <c r="MKN40" s="5"/>
      <c r="MKO40" s="5"/>
      <c r="MKP40" s="5"/>
      <c r="MKQ40" s="5"/>
      <c r="MKR40" s="5"/>
      <c r="MKS40" s="5"/>
      <c r="MKT40" s="5"/>
      <c r="MKU40" s="5"/>
      <c r="MKV40" s="5"/>
      <c r="MKW40" s="5"/>
      <c r="MKX40" s="5"/>
      <c r="MKY40" s="5"/>
      <c r="MKZ40" s="5"/>
      <c r="MLA40" s="5"/>
      <c r="MLB40" s="5"/>
      <c r="MLC40" s="5"/>
      <c r="MLD40" s="5"/>
      <c r="MLE40" s="5"/>
      <c r="MLF40" s="5"/>
      <c r="MLG40" s="5"/>
      <c r="MLH40" s="5"/>
      <c r="MLI40" s="5"/>
      <c r="MLJ40" s="5"/>
      <c r="MLK40" s="5"/>
      <c r="MLL40" s="5"/>
      <c r="MLM40" s="5"/>
      <c r="MLN40" s="5"/>
      <c r="MLO40" s="5"/>
      <c r="MLP40" s="5"/>
      <c r="MLQ40" s="5"/>
      <c r="MLR40" s="5"/>
      <c r="MLS40" s="5"/>
      <c r="MLT40" s="5"/>
      <c r="MLU40" s="5"/>
      <c r="MLV40" s="5"/>
      <c r="MLW40" s="5"/>
      <c r="MLX40" s="5"/>
      <c r="MLY40" s="5"/>
      <c r="MLZ40" s="5"/>
      <c r="MMA40" s="5"/>
      <c r="MMB40" s="5"/>
      <c r="MMC40" s="5"/>
      <c r="MMD40" s="5"/>
      <c r="MME40" s="5"/>
      <c r="MMF40" s="5"/>
      <c r="MMG40" s="5"/>
      <c r="MMH40" s="5"/>
      <c r="MMI40" s="5"/>
      <c r="MMJ40" s="5"/>
      <c r="MMK40" s="5"/>
      <c r="MML40" s="5"/>
      <c r="MMM40" s="5"/>
      <c r="MMN40" s="5"/>
      <c r="MMO40" s="5"/>
      <c r="MMP40" s="5"/>
      <c r="MMQ40" s="5"/>
      <c r="MMR40" s="5"/>
      <c r="MMS40" s="5"/>
      <c r="MMT40" s="5"/>
      <c r="MMU40" s="5"/>
      <c r="MMV40" s="5"/>
      <c r="MMW40" s="5"/>
      <c r="MMX40" s="5"/>
      <c r="MMY40" s="5"/>
      <c r="MMZ40" s="5"/>
      <c r="MNA40" s="5"/>
      <c r="MNB40" s="5"/>
      <c r="MNC40" s="5"/>
      <c r="MND40" s="5"/>
      <c r="MNE40" s="5"/>
      <c r="MNF40" s="5"/>
      <c r="MNG40" s="5"/>
      <c r="MNH40" s="5"/>
      <c r="MNI40" s="5"/>
      <c r="MNJ40" s="5"/>
      <c r="MNK40" s="5"/>
      <c r="MNL40" s="5"/>
      <c r="MNM40" s="5"/>
      <c r="MNN40" s="5"/>
      <c r="MNO40" s="5"/>
      <c r="MNP40" s="5"/>
      <c r="MNQ40" s="5"/>
      <c r="MNR40" s="5"/>
      <c r="MNS40" s="5"/>
      <c r="MNT40" s="5"/>
      <c r="MNU40" s="5"/>
      <c r="MNV40" s="5"/>
      <c r="MNW40" s="5"/>
      <c r="MNX40" s="5"/>
      <c r="MNY40" s="5"/>
      <c r="MNZ40" s="5"/>
      <c r="MOA40" s="5"/>
      <c r="MOB40" s="5"/>
      <c r="MOC40" s="5"/>
      <c r="MOD40" s="5"/>
      <c r="MOE40" s="5"/>
      <c r="MOF40" s="5"/>
      <c r="MOG40" s="5"/>
      <c r="MOH40" s="5"/>
      <c r="MOI40" s="5"/>
      <c r="MOJ40" s="5"/>
      <c r="MOK40" s="5"/>
      <c r="MOL40" s="5"/>
      <c r="MOM40" s="5"/>
      <c r="MON40" s="5"/>
      <c r="MOO40" s="5"/>
      <c r="MOP40" s="5"/>
      <c r="MOQ40" s="5"/>
      <c r="MOR40" s="5"/>
      <c r="MOS40" s="5"/>
      <c r="MOT40" s="5"/>
      <c r="MOU40" s="5"/>
      <c r="MOV40" s="5"/>
      <c r="MOW40" s="5"/>
      <c r="MOX40" s="5"/>
      <c r="MOY40" s="5"/>
      <c r="MOZ40" s="5"/>
      <c r="MPA40" s="5"/>
      <c r="MPB40" s="5"/>
      <c r="MPC40" s="5"/>
      <c r="MPD40" s="5"/>
      <c r="MPE40" s="5"/>
      <c r="MPF40" s="5"/>
      <c r="MPG40" s="5"/>
      <c r="MPH40" s="5"/>
      <c r="MPI40" s="5"/>
      <c r="MPJ40" s="5"/>
      <c r="MPK40" s="5"/>
      <c r="MPL40" s="5"/>
      <c r="MPM40" s="5"/>
      <c r="MPN40" s="5"/>
      <c r="MPO40" s="5"/>
      <c r="MPP40" s="5"/>
      <c r="MPQ40" s="5"/>
      <c r="MPR40" s="5"/>
      <c r="MPS40" s="5"/>
      <c r="MPT40" s="5"/>
      <c r="MPU40" s="5"/>
      <c r="MPV40" s="5"/>
      <c r="MPW40" s="5"/>
      <c r="MPX40" s="5"/>
      <c r="MPY40" s="5"/>
      <c r="MPZ40" s="5"/>
      <c r="MQA40" s="5"/>
      <c r="MQB40" s="5"/>
      <c r="MQC40" s="5"/>
      <c r="MQD40" s="5"/>
      <c r="MQE40" s="5"/>
      <c r="MQF40" s="5"/>
      <c r="MQG40" s="5"/>
      <c r="MQH40" s="5"/>
      <c r="MQI40" s="5"/>
      <c r="MQJ40" s="5"/>
      <c r="MQK40" s="5"/>
      <c r="MQL40" s="5"/>
      <c r="MQM40" s="5"/>
      <c r="MQN40" s="5"/>
      <c r="MQO40" s="5"/>
      <c r="MQP40" s="5"/>
      <c r="MQQ40" s="5"/>
      <c r="MQR40" s="5"/>
      <c r="MQS40" s="5"/>
      <c r="MQT40" s="5"/>
      <c r="MQU40" s="5"/>
      <c r="MQV40" s="5"/>
      <c r="MQW40" s="5"/>
      <c r="MQX40" s="5"/>
      <c r="MQY40" s="5"/>
      <c r="MQZ40" s="5"/>
      <c r="MRA40" s="5"/>
      <c r="MRB40" s="5"/>
      <c r="MRC40" s="5"/>
      <c r="MRD40" s="5"/>
      <c r="MRE40" s="5"/>
      <c r="MRF40" s="5"/>
      <c r="MRG40" s="5"/>
      <c r="MRH40" s="5"/>
      <c r="MRI40" s="5"/>
      <c r="MRJ40" s="5"/>
      <c r="MRK40" s="5"/>
      <c r="MRL40" s="5"/>
      <c r="MRM40" s="5"/>
      <c r="MRN40" s="5"/>
      <c r="MRO40" s="5"/>
      <c r="MRP40" s="5"/>
      <c r="MRQ40" s="5"/>
      <c r="MRR40" s="5"/>
      <c r="MRS40" s="5"/>
      <c r="MRT40" s="5"/>
      <c r="MRU40" s="5"/>
      <c r="MRV40" s="5"/>
      <c r="MRW40" s="5"/>
      <c r="MRX40" s="5"/>
      <c r="MRY40" s="5"/>
      <c r="MRZ40" s="5"/>
      <c r="MSA40" s="5"/>
      <c r="MSB40" s="5"/>
      <c r="MSC40" s="5"/>
      <c r="MSD40" s="5"/>
      <c r="MSE40" s="5"/>
      <c r="MSF40" s="5"/>
      <c r="MSG40" s="5"/>
      <c r="MSH40" s="5"/>
      <c r="MSI40" s="5"/>
      <c r="MSJ40" s="5"/>
      <c r="MSK40" s="5"/>
      <c r="MSL40" s="5"/>
      <c r="MSM40" s="5"/>
      <c r="MSN40" s="5"/>
      <c r="MSO40" s="5"/>
      <c r="MSP40" s="5"/>
      <c r="MSQ40" s="5"/>
      <c r="MSR40" s="5"/>
      <c r="MSS40" s="5"/>
      <c r="MST40" s="5"/>
      <c r="MSU40" s="5"/>
      <c r="MSV40" s="5"/>
      <c r="MSW40" s="5"/>
      <c r="MSX40" s="5"/>
      <c r="MSY40" s="5"/>
      <c r="MSZ40" s="5"/>
      <c r="MTA40" s="5"/>
      <c r="MTB40" s="5"/>
      <c r="MTC40" s="5"/>
      <c r="MTD40" s="5"/>
      <c r="MTE40" s="5"/>
      <c r="MTF40" s="5"/>
      <c r="MTG40" s="5"/>
      <c r="MTH40" s="5"/>
      <c r="MTI40" s="5"/>
      <c r="MTJ40" s="5"/>
      <c r="MTK40" s="5"/>
      <c r="MTL40" s="5"/>
      <c r="MTM40" s="5"/>
      <c r="MTN40" s="5"/>
      <c r="MTO40" s="5"/>
      <c r="MTP40" s="5"/>
      <c r="MTQ40" s="5"/>
      <c r="MTR40" s="5"/>
      <c r="MTS40" s="5"/>
      <c r="MTT40" s="5"/>
      <c r="MTU40" s="5"/>
      <c r="MTV40" s="5"/>
      <c r="MTW40" s="5"/>
      <c r="MTX40" s="5"/>
      <c r="MTY40" s="5"/>
      <c r="MTZ40" s="5"/>
      <c r="MUA40" s="5"/>
      <c r="MUB40" s="5"/>
      <c r="MUC40" s="5"/>
      <c r="MUD40" s="5"/>
      <c r="MUE40" s="5"/>
      <c r="MUF40" s="5"/>
      <c r="MUG40" s="5"/>
      <c r="MUH40" s="5"/>
      <c r="MUI40" s="5"/>
      <c r="MUJ40" s="5"/>
      <c r="MUK40" s="5"/>
      <c r="MUL40" s="5"/>
      <c r="MUM40" s="5"/>
      <c r="MUN40" s="5"/>
      <c r="MUO40" s="5"/>
      <c r="MUP40" s="5"/>
      <c r="MUQ40" s="5"/>
      <c r="MUR40" s="5"/>
      <c r="MUS40" s="5"/>
      <c r="MUT40" s="5"/>
      <c r="MUU40" s="5"/>
      <c r="MUV40" s="5"/>
      <c r="MUW40" s="5"/>
      <c r="MUX40" s="5"/>
      <c r="MUY40" s="5"/>
      <c r="MUZ40" s="5"/>
      <c r="MVA40" s="5"/>
      <c r="MVB40" s="5"/>
      <c r="MVC40" s="5"/>
      <c r="MVD40" s="5"/>
      <c r="MVE40" s="5"/>
      <c r="MVF40" s="5"/>
      <c r="MVG40" s="5"/>
      <c r="MVH40" s="5"/>
      <c r="MVI40" s="5"/>
      <c r="MVJ40" s="5"/>
      <c r="MVK40" s="5"/>
      <c r="MVL40" s="5"/>
      <c r="MVM40" s="5"/>
      <c r="MVN40" s="5"/>
      <c r="MVO40" s="5"/>
      <c r="MVP40" s="5"/>
      <c r="MVQ40" s="5"/>
      <c r="MVR40" s="5"/>
      <c r="MVS40" s="5"/>
      <c r="MVT40" s="5"/>
      <c r="MVU40" s="5"/>
      <c r="MVV40" s="5"/>
      <c r="MVW40" s="5"/>
      <c r="MVX40" s="5"/>
      <c r="MVY40" s="5"/>
      <c r="MVZ40" s="5"/>
      <c r="MWA40" s="5"/>
      <c r="MWB40" s="5"/>
      <c r="MWC40" s="5"/>
      <c r="MWD40" s="5"/>
      <c r="MWE40" s="5"/>
      <c r="MWF40" s="5"/>
      <c r="MWG40" s="5"/>
      <c r="MWH40" s="5"/>
      <c r="MWI40" s="5"/>
      <c r="MWJ40" s="5"/>
      <c r="MWK40" s="5"/>
      <c r="MWL40" s="5"/>
      <c r="MWM40" s="5"/>
      <c r="MWN40" s="5"/>
      <c r="MWO40" s="5"/>
      <c r="MWP40" s="5"/>
      <c r="MWQ40" s="5"/>
      <c r="MWR40" s="5"/>
      <c r="MWS40" s="5"/>
      <c r="MWT40" s="5"/>
      <c r="MWU40" s="5"/>
      <c r="MWV40" s="5"/>
      <c r="MWW40" s="5"/>
      <c r="MWX40" s="5"/>
      <c r="MWY40" s="5"/>
      <c r="MWZ40" s="5"/>
      <c r="MXA40" s="5"/>
      <c r="MXB40" s="5"/>
      <c r="MXC40" s="5"/>
      <c r="MXD40" s="5"/>
      <c r="MXE40" s="5"/>
      <c r="MXF40" s="5"/>
      <c r="MXG40" s="5"/>
      <c r="MXH40" s="5"/>
      <c r="MXI40" s="5"/>
      <c r="MXJ40" s="5"/>
      <c r="MXK40" s="5"/>
      <c r="MXL40" s="5"/>
      <c r="MXM40" s="5"/>
      <c r="MXN40" s="5"/>
      <c r="MXO40" s="5"/>
      <c r="MXP40" s="5"/>
      <c r="MXQ40" s="5"/>
      <c r="MXR40" s="5"/>
      <c r="MXS40" s="5"/>
      <c r="MXT40" s="5"/>
      <c r="MXU40" s="5"/>
      <c r="MXV40" s="5"/>
      <c r="MXW40" s="5"/>
      <c r="MXX40" s="5"/>
      <c r="MXY40" s="5"/>
      <c r="MXZ40" s="5"/>
      <c r="MYA40" s="5"/>
      <c r="MYB40" s="5"/>
      <c r="MYC40" s="5"/>
      <c r="MYD40" s="5"/>
      <c r="MYE40" s="5"/>
      <c r="MYF40" s="5"/>
      <c r="MYG40" s="5"/>
      <c r="MYH40" s="5"/>
      <c r="MYI40" s="5"/>
      <c r="MYJ40" s="5"/>
      <c r="MYK40" s="5"/>
      <c r="MYL40" s="5"/>
      <c r="MYM40" s="5"/>
      <c r="MYN40" s="5"/>
      <c r="MYO40" s="5"/>
      <c r="MYP40" s="5"/>
      <c r="MYQ40" s="5"/>
      <c r="MYR40" s="5"/>
      <c r="MYS40" s="5"/>
      <c r="MYT40" s="5"/>
      <c r="MYU40" s="5"/>
      <c r="MYV40" s="5"/>
      <c r="MYW40" s="5"/>
      <c r="MYX40" s="5"/>
      <c r="MYY40" s="5"/>
      <c r="MYZ40" s="5"/>
      <c r="MZA40" s="5"/>
      <c r="MZB40" s="5"/>
      <c r="MZC40" s="5"/>
      <c r="MZD40" s="5"/>
      <c r="MZE40" s="5"/>
      <c r="MZF40" s="5"/>
      <c r="MZG40" s="5"/>
      <c r="MZH40" s="5"/>
      <c r="MZI40" s="5"/>
      <c r="MZJ40" s="5"/>
      <c r="MZK40" s="5"/>
      <c r="MZL40" s="5"/>
      <c r="MZM40" s="5"/>
      <c r="MZN40" s="5"/>
      <c r="MZO40" s="5"/>
      <c r="MZP40" s="5"/>
      <c r="MZQ40" s="5"/>
      <c r="MZR40" s="5"/>
      <c r="MZS40" s="5"/>
      <c r="MZT40" s="5"/>
      <c r="MZU40" s="5"/>
      <c r="MZV40" s="5"/>
      <c r="MZW40" s="5"/>
      <c r="MZX40" s="5"/>
      <c r="MZY40" s="5"/>
      <c r="MZZ40" s="5"/>
      <c r="NAA40" s="5"/>
      <c r="NAB40" s="5"/>
      <c r="NAC40" s="5"/>
      <c r="NAD40" s="5"/>
      <c r="NAE40" s="5"/>
      <c r="NAF40" s="5"/>
      <c r="NAG40" s="5"/>
      <c r="NAH40" s="5"/>
      <c r="NAI40" s="5"/>
      <c r="NAJ40" s="5"/>
      <c r="NAK40" s="5"/>
      <c r="NAL40" s="5"/>
      <c r="NAM40" s="5"/>
      <c r="NAN40" s="5"/>
      <c r="NAO40" s="5"/>
      <c r="NAP40" s="5"/>
      <c r="NAQ40" s="5"/>
      <c r="NAR40" s="5"/>
      <c r="NAS40" s="5"/>
      <c r="NAT40" s="5"/>
      <c r="NAU40" s="5"/>
      <c r="NAV40" s="5"/>
      <c r="NAW40" s="5"/>
      <c r="NAX40" s="5"/>
      <c r="NAY40" s="5"/>
      <c r="NAZ40" s="5"/>
      <c r="NBA40" s="5"/>
      <c r="NBB40" s="5"/>
      <c r="NBC40" s="5"/>
      <c r="NBD40" s="5"/>
      <c r="NBE40" s="5"/>
      <c r="NBF40" s="5"/>
      <c r="NBG40" s="5"/>
      <c r="NBH40" s="5"/>
      <c r="NBI40" s="5"/>
      <c r="NBJ40" s="5"/>
      <c r="NBK40" s="5"/>
      <c r="NBL40" s="5"/>
      <c r="NBM40" s="5"/>
      <c r="NBN40" s="5"/>
      <c r="NBO40" s="5"/>
      <c r="NBP40" s="5"/>
      <c r="NBQ40" s="5"/>
      <c r="NBR40" s="5"/>
      <c r="NBS40" s="5"/>
      <c r="NBT40" s="5"/>
      <c r="NBU40" s="5"/>
      <c r="NBV40" s="5"/>
      <c r="NBW40" s="5"/>
      <c r="NBX40" s="5"/>
      <c r="NBY40" s="5"/>
      <c r="NBZ40" s="5"/>
      <c r="NCA40" s="5"/>
      <c r="NCB40" s="5"/>
      <c r="NCC40" s="5"/>
      <c r="NCD40" s="5"/>
      <c r="NCE40" s="5"/>
      <c r="NCF40" s="5"/>
      <c r="NCG40" s="5"/>
      <c r="NCH40" s="5"/>
      <c r="NCI40" s="5"/>
      <c r="NCJ40" s="5"/>
      <c r="NCK40" s="5"/>
      <c r="NCL40" s="5"/>
      <c r="NCM40" s="5"/>
      <c r="NCN40" s="5"/>
      <c r="NCO40" s="5"/>
      <c r="NCP40" s="5"/>
      <c r="NCQ40" s="5"/>
      <c r="NCR40" s="5"/>
      <c r="NCS40" s="5"/>
      <c r="NCT40" s="5"/>
      <c r="NCU40" s="5"/>
      <c r="NCV40" s="5"/>
      <c r="NCW40" s="5"/>
      <c r="NCX40" s="5"/>
      <c r="NCY40" s="5"/>
      <c r="NCZ40" s="5"/>
      <c r="NDA40" s="5"/>
      <c r="NDB40" s="5"/>
      <c r="NDC40" s="5"/>
      <c r="NDD40" s="5"/>
      <c r="NDE40" s="5"/>
      <c r="NDF40" s="5"/>
      <c r="NDG40" s="5"/>
      <c r="NDH40" s="5"/>
      <c r="NDI40" s="5"/>
      <c r="NDJ40" s="5"/>
      <c r="NDK40" s="5"/>
      <c r="NDL40" s="5"/>
      <c r="NDM40" s="5"/>
      <c r="NDN40" s="5"/>
      <c r="NDO40" s="5"/>
      <c r="NDP40" s="5"/>
      <c r="NDQ40" s="5"/>
      <c r="NDR40" s="5"/>
      <c r="NDS40" s="5"/>
      <c r="NDT40" s="5"/>
      <c r="NDU40" s="5"/>
      <c r="NDV40" s="5"/>
      <c r="NDW40" s="5"/>
      <c r="NDX40" s="5"/>
      <c r="NDY40" s="5"/>
      <c r="NDZ40" s="5"/>
      <c r="NEA40" s="5"/>
      <c r="NEB40" s="5"/>
      <c r="NEC40" s="5"/>
      <c r="NED40" s="5"/>
      <c r="NEE40" s="5"/>
      <c r="NEF40" s="5"/>
      <c r="NEG40" s="5"/>
      <c r="NEH40" s="5"/>
      <c r="NEI40" s="5"/>
      <c r="NEJ40" s="5"/>
      <c r="NEK40" s="5"/>
      <c r="NEL40" s="5"/>
      <c r="NEM40" s="5"/>
      <c r="NEN40" s="5"/>
      <c r="NEO40" s="5"/>
      <c r="NEP40" s="5"/>
      <c r="NEQ40" s="5"/>
      <c r="NER40" s="5"/>
      <c r="NES40" s="5"/>
      <c r="NET40" s="5"/>
      <c r="NEU40" s="5"/>
      <c r="NEV40" s="5"/>
      <c r="NEW40" s="5"/>
      <c r="NEX40" s="5"/>
      <c r="NEY40" s="5"/>
      <c r="NEZ40" s="5"/>
      <c r="NFA40" s="5"/>
      <c r="NFB40" s="5"/>
      <c r="NFC40" s="5"/>
      <c r="NFD40" s="5"/>
      <c r="NFE40" s="5"/>
      <c r="NFF40" s="5"/>
      <c r="NFG40" s="5"/>
      <c r="NFH40" s="5"/>
      <c r="NFI40" s="5"/>
      <c r="NFJ40" s="5"/>
      <c r="NFK40" s="5"/>
      <c r="NFL40" s="5"/>
      <c r="NFM40" s="5"/>
      <c r="NFN40" s="5"/>
      <c r="NFO40" s="5"/>
      <c r="NFP40" s="5"/>
      <c r="NFQ40" s="5"/>
      <c r="NFR40" s="5"/>
      <c r="NFS40" s="5"/>
      <c r="NFT40" s="5"/>
      <c r="NFU40" s="5"/>
      <c r="NFV40" s="5"/>
      <c r="NFW40" s="5"/>
      <c r="NFX40" s="5"/>
      <c r="NFY40" s="5"/>
      <c r="NFZ40" s="5"/>
      <c r="NGA40" s="5"/>
      <c r="NGB40" s="5"/>
      <c r="NGC40" s="5"/>
      <c r="NGD40" s="5"/>
      <c r="NGE40" s="5"/>
      <c r="NGF40" s="5"/>
      <c r="NGG40" s="5"/>
      <c r="NGH40" s="5"/>
      <c r="NGI40" s="5"/>
      <c r="NGJ40" s="5"/>
      <c r="NGK40" s="5"/>
      <c r="NGL40" s="5"/>
      <c r="NGM40" s="5"/>
      <c r="NGN40" s="5"/>
      <c r="NGO40" s="5"/>
      <c r="NGP40" s="5"/>
      <c r="NGQ40" s="5"/>
      <c r="NGR40" s="5"/>
      <c r="NGS40" s="5"/>
      <c r="NGT40" s="5"/>
      <c r="NGU40" s="5"/>
      <c r="NGV40" s="5"/>
      <c r="NGW40" s="5"/>
      <c r="NGX40" s="5"/>
      <c r="NGY40" s="5"/>
      <c r="NGZ40" s="5"/>
      <c r="NHA40" s="5"/>
      <c r="NHB40" s="5"/>
      <c r="NHC40" s="5"/>
      <c r="NHD40" s="5"/>
      <c r="NHE40" s="5"/>
      <c r="NHF40" s="5"/>
      <c r="NHG40" s="5"/>
      <c r="NHH40" s="5"/>
      <c r="NHI40" s="5"/>
      <c r="NHJ40" s="5"/>
      <c r="NHK40" s="5"/>
      <c r="NHL40" s="5"/>
      <c r="NHM40" s="5"/>
      <c r="NHN40" s="5"/>
      <c r="NHO40" s="5"/>
      <c r="NHP40" s="5"/>
      <c r="NHQ40" s="5"/>
      <c r="NHR40" s="5"/>
      <c r="NHS40" s="5"/>
      <c r="NHT40" s="5"/>
      <c r="NHU40" s="5"/>
      <c r="NHV40" s="5"/>
      <c r="NHW40" s="5"/>
      <c r="NHX40" s="5"/>
      <c r="NHY40" s="5"/>
      <c r="NHZ40" s="5"/>
      <c r="NIA40" s="5"/>
      <c r="NIB40" s="5"/>
      <c r="NIC40" s="5"/>
      <c r="NID40" s="5"/>
      <c r="NIE40" s="5"/>
      <c r="NIF40" s="5"/>
      <c r="NIG40" s="5"/>
      <c r="NIH40" s="5"/>
      <c r="NII40" s="5"/>
      <c r="NIJ40" s="5"/>
      <c r="NIK40" s="5"/>
      <c r="NIL40" s="5"/>
      <c r="NIM40" s="5"/>
      <c r="NIN40" s="5"/>
      <c r="NIO40" s="5"/>
      <c r="NIP40" s="5"/>
      <c r="NIQ40" s="5"/>
      <c r="NIR40" s="5"/>
      <c r="NIS40" s="5"/>
      <c r="NIT40" s="5"/>
      <c r="NIU40" s="5"/>
      <c r="NIV40" s="5"/>
      <c r="NIW40" s="5"/>
      <c r="NIX40" s="5"/>
      <c r="NIY40" s="5"/>
      <c r="NIZ40" s="5"/>
      <c r="NJA40" s="5"/>
      <c r="NJB40" s="5"/>
      <c r="NJC40" s="5"/>
      <c r="NJD40" s="5"/>
      <c r="NJE40" s="5"/>
      <c r="NJF40" s="5"/>
      <c r="NJG40" s="5"/>
      <c r="NJH40" s="5"/>
      <c r="NJI40" s="5"/>
      <c r="NJJ40" s="5"/>
      <c r="NJK40" s="5"/>
      <c r="NJL40" s="5"/>
      <c r="NJM40" s="5"/>
      <c r="NJN40" s="5"/>
      <c r="NJO40" s="5"/>
      <c r="NJP40" s="5"/>
      <c r="NJQ40" s="5"/>
      <c r="NJR40" s="5"/>
      <c r="NJS40" s="5"/>
      <c r="NJT40" s="5"/>
      <c r="NJU40" s="5"/>
      <c r="NJV40" s="5"/>
      <c r="NJW40" s="5"/>
      <c r="NJX40" s="5"/>
      <c r="NJY40" s="5"/>
      <c r="NJZ40" s="5"/>
      <c r="NKA40" s="5"/>
      <c r="NKB40" s="5"/>
      <c r="NKC40" s="5"/>
      <c r="NKD40" s="5"/>
      <c r="NKE40" s="5"/>
      <c r="NKF40" s="5"/>
      <c r="NKG40" s="5"/>
      <c r="NKH40" s="5"/>
      <c r="NKI40" s="5"/>
      <c r="NKJ40" s="5"/>
      <c r="NKK40" s="5"/>
      <c r="NKL40" s="5"/>
      <c r="NKM40" s="5"/>
      <c r="NKN40" s="5"/>
      <c r="NKO40" s="5"/>
      <c r="NKP40" s="5"/>
      <c r="NKQ40" s="5"/>
      <c r="NKR40" s="5"/>
      <c r="NKS40" s="5"/>
      <c r="NKT40" s="5"/>
      <c r="NKU40" s="5"/>
      <c r="NKV40" s="5"/>
      <c r="NKW40" s="5"/>
      <c r="NKX40" s="5"/>
      <c r="NKY40" s="5"/>
      <c r="NKZ40" s="5"/>
      <c r="NLA40" s="5"/>
      <c r="NLB40" s="5"/>
      <c r="NLC40" s="5"/>
      <c r="NLD40" s="5"/>
      <c r="NLE40" s="5"/>
      <c r="NLF40" s="5"/>
      <c r="NLG40" s="5"/>
      <c r="NLH40" s="5"/>
      <c r="NLI40" s="5"/>
      <c r="NLJ40" s="5"/>
      <c r="NLK40" s="5"/>
      <c r="NLL40" s="5"/>
      <c r="NLM40" s="5"/>
      <c r="NLN40" s="5"/>
      <c r="NLO40" s="5"/>
      <c r="NLP40" s="5"/>
      <c r="NLQ40" s="5"/>
      <c r="NLR40" s="5"/>
      <c r="NLS40" s="5"/>
      <c r="NLT40" s="5"/>
      <c r="NLU40" s="5"/>
      <c r="NLV40" s="5"/>
      <c r="NLW40" s="5"/>
      <c r="NLX40" s="5"/>
      <c r="NLY40" s="5"/>
      <c r="NLZ40" s="5"/>
      <c r="NMA40" s="5"/>
      <c r="NMB40" s="5"/>
      <c r="NMC40" s="5"/>
      <c r="NMD40" s="5"/>
      <c r="NME40" s="5"/>
      <c r="NMF40" s="5"/>
      <c r="NMG40" s="5"/>
      <c r="NMH40" s="5"/>
      <c r="NMI40" s="5"/>
      <c r="NMJ40" s="5"/>
      <c r="NMK40" s="5"/>
      <c r="NML40" s="5"/>
      <c r="NMM40" s="5"/>
      <c r="NMN40" s="5"/>
      <c r="NMO40" s="5"/>
      <c r="NMP40" s="5"/>
      <c r="NMQ40" s="5"/>
      <c r="NMR40" s="5"/>
      <c r="NMS40" s="5"/>
      <c r="NMT40" s="5"/>
      <c r="NMU40" s="5"/>
      <c r="NMV40" s="5"/>
      <c r="NMW40" s="5"/>
      <c r="NMX40" s="5"/>
      <c r="NMY40" s="5"/>
      <c r="NMZ40" s="5"/>
      <c r="NNA40" s="5"/>
      <c r="NNB40" s="5"/>
      <c r="NNC40" s="5"/>
      <c r="NND40" s="5"/>
      <c r="NNE40" s="5"/>
      <c r="NNF40" s="5"/>
      <c r="NNG40" s="5"/>
      <c r="NNH40" s="5"/>
      <c r="NNI40" s="5"/>
      <c r="NNJ40" s="5"/>
      <c r="NNK40" s="5"/>
      <c r="NNL40" s="5"/>
      <c r="NNM40" s="5"/>
      <c r="NNN40" s="5"/>
      <c r="NNO40" s="5"/>
      <c r="NNP40" s="5"/>
      <c r="NNQ40" s="5"/>
      <c r="NNR40" s="5"/>
      <c r="NNS40" s="5"/>
      <c r="NNT40" s="5"/>
      <c r="NNU40" s="5"/>
      <c r="NNV40" s="5"/>
      <c r="NNW40" s="5"/>
      <c r="NNX40" s="5"/>
      <c r="NNY40" s="5"/>
      <c r="NNZ40" s="5"/>
      <c r="NOA40" s="5"/>
      <c r="NOB40" s="5"/>
      <c r="NOC40" s="5"/>
      <c r="NOD40" s="5"/>
      <c r="NOE40" s="5"/>
      <c r="NOF40" s="5"/>
      <c r="NOG40" s="5"/>
      <c r="NOH40" s="5"/>
      <c r="NOI40" s="5"/>
      <c r="NOJ40" s="5"/>
      <c r="NOK40" s="5"/>
      <c r="NOL40" s="5"/>
      <c r="NOM40" s="5"/>
      <c r="NON40" s="5"/>
      <c r="NOO40" s="5"/>
      <c r="NOP40" s="5"/>
      <c r="NOQ40" s="5"/>
      <c r="NOR40" s="5"/>
      <c r="NOS40" s="5"/>
      <c r="NOT40" s="5"/>
      <c r="NOU40" s="5"/>
      <c r="NOV40" s="5"/>
      <c r="NOW40" s="5"/>
      <c r="NOX40" s="5"/>
      <c r="NOY40" s="5"/>
      <c r="NOZ40" s="5"/>
      <c r="NPA40" s="5"/>
      <c r="NPB40" s="5"/>
      <c r="NPC40" s="5"/>
      <c r="NPD40" s="5"/>
      <c r="NPE40" s="5"/>
      <c r="NPF40" s="5"/>
      <c r="NPG40" s="5"/>
      <c r="NPH40" s="5"/>
      <c r="NPI40" s="5"/>
      <c r="NPJ40" s="5"/>
      <c r="NPK40" s="5"/>
      <c r="NPL40" s="5"/>
      <c r="NPM40" s="5"/>
      <c r="NPN40" s="5"/>
      <c r="NPO40" s="5"/>
      <c r="NPP40" s="5"/>
      <c r="NPQ40" s="5"/>
      <c r="NPR40" s="5"/>
      <c r="NPS40" s="5"/>
      <c r="NPT40" s="5"/>
      <c r="NPU40" s="5"/>
      <c r="NPV40" s="5"/>
      <c r="NPW40" s="5"/>
      <c r="NPX40" s="5"/>
      <c r="NPY40" s="5"/>
      <c r="NPZ40" s="5"/>
      <c r="NQA40" s="5"/>
      <c r="NQB40" s="5"/>
      <c r="NQC40" s="5"/>
      <c r="NQD40" s="5"/>
      <c r="NQE40" s="5"/>
      <c r="NQF40" s="5"/>
      <c r="NQG40" s="5"/>
      <c r="NQH40" s="5"/>
      <c r="NQI40" s="5"/>
      <c r="NQJ40" s="5"/>
      <c r="NQK40" s="5"/>
      <c r="NQL40" s="5"/>
      <c r="NQM40" s="5"/>
      <c r="NQN40" s="5"/>
      <c r="NQO40" s="5"/>
      <c r="NQP40" s="5"/>
      <c r="NQQ40" s="5"/>
      <c r="NQR40" s="5"/>
      <c r="NQS40" s="5"/>
      <c r="NQT40" s="5"/>
      <c r="NQU40" s="5"/>
      <c r="NQV40" s="5"/>
      <c r="NQW40" s="5"/>
      <c r="NQX40" s="5"/>
      <c r="NQY40" s="5"/>
      <c r="NQZ40" s="5"/>
      <c r="NRA40" s="5"/>
      <c r="NRB40" s="5"/>
      <c r="NRC40" s="5"/>
      <c r="NRD40" s="5"/>
      <c r="NRE40" s="5"/>
      <c r="NRF40" s="5"/>
      <c r="NRG40" s="5"/>
      <c r="NRH40" s="5"/>
      <c r="NRI40" s="5"/>
      <c r="NRJ40" s="5"/>
      <c r="NRK40" s="5"/>
      <c r="NRL40" s="5"/>
      <c r="NRM40" s="5"/>
      <c r="NRN40" s="5"/>
      <c r="NRO40" s="5"/>
      <c r="NRP40" s="5"/>
      <c r="NRQ40" s="5"/>
      <c r="NRR40" s="5"/>
      <c r="NRS40" s="5"/>
      <c r="NRT40" s="5"/>
      <c r="NRU40" s="5"/>
      <c r="NRV40" s="5"/>
      <c r="NRW40" s="5"/>
      <c r="NRX40" s="5"/>
      <c r="NRY40" s="5"/>
      <c r="NRZ40" s="5"/>
      <c r="NSA40" s="5"/>
      <c r="NSB40" s="5"/>
      <c r="NSC40" s="5"/>
      <c r="NSD40" s="5"/>
      <c r="NSE40" s="5"/>
      <c r="NSF40" s="5"/>
      <c r="NSG40" s="5"/>
      <c r="NSH40" s="5"/>
      <c r="NSI40" s="5"/>
      <c r="NSJ40" s="5"/>
      <c r="NSK40" s="5"/>
      <c r="NSL40" s="5"/>
      <c r="NSM40" s="5"/>
      <c r="NSN40" s="5"/>
      <c r="NSO40" s="5"/>
      <c r="NSP40" s="5"/>
      <c r="NSQ40" s="5"/>
      <c r="NSR40" s="5"/>
      <c r="NSS40" s="5"/>
      <c r="NST40" s="5"/>
      <c r="NSU40" s="5"/>
      <c r="NSV40" s="5"/>
      <c r="NSW40" s="5"/>
      <c r="NSX40" s="5"/>
      <c r="NSY40" s="5"/>
      <c r="NSZ40" s="5"/>
      <c r="NTA40" s="5"/>
      <c r="NTB40" s="5"/>
      <c r="NTC40" s="5"/>
      <c r="NTD40" s="5"/>
      <c r="NTE40" s="5"/>
      <c r="NTF40" s="5"/>
      <c r="NTG40" s="5"/>
      <c r="NTH40" s="5"/>
      <c r="NTI40" s="5"/>
      <c r="NTJ40" s="5"/>
      <c r="NTK40" s="5"/>
      <c r="NTL40" s="5"/>
      <c r="NTM40" s="5"/>
      <c r="NTN40" s="5"/>
      <c r="NTO40" s="5"/>
      <c r="NTP40" s="5"/>
      <c r="NTQ40" s="5"/>
      <c r="NTR40" s="5"/>
      <c r="NTS40" s="5"/>
      <c r="NTT40" s="5"/>
      <c r="NTU40" s="5"/>
      <c r="NTV40" s="5"/>
      <c r="NTW40" s="5"/>
      <c r="NTX40" s="5"/>
      <c r="NTY40" s="5"/>
      <c r="NTZ40" s="5"/>
      <c r="NUA40" s="5"/>
      <c r="NUB40" s="5"/>
      <c r="NUC40" s="5"/>
      <c r="NUD40" s="5"/>
      <c r="NUE40" s="5"/>
      <c r="NUF40" s="5"/>
      <c r="NUG40" s="5"/>
      <c r="NUH40" s="5"/>
      <c r="NUI40" s="5"/>
      <c r="NUJ40" s="5"/>
      <c r="NUK40" s="5"/>
      <c r="NUL40" s="5"/>
      <c r="NUM40" s="5"/>
      <c r="NUN40" s="5"/>
      <c r="NUO40" s="5"/>
      <c r="NUP40" s="5"/>
      <c r="NUQ40" s="5"/>
      <c r="NUR40" s="5"/>
      <c r="NUS40" s="5"/>
      <c r="NUT40" s="5"/>
      <c r="NUU40" s="5"/>
      <c r="NUV40" s="5"/>
      <c r="NUW40" s="5"/>
      <c r="NUX40" s="5"/>
      <c r="NUY40" s="5"/>
      <c r="NUZ40" s="5"/>
      <c r="NVA40" s="5"/>
      <c r="NVB40" s="5"/>
      <c r="NVC40" s="5"/>
      <c r="NVD40" s="5"/>
      <c r="NVE40" s="5"/>
      <c r="NVF40" s="5"/>
      <c r="NVG40" s="5"/>
      <c r="NVH40" s="5"/>
      <c r="NVI40" s="5"/>
      <c r="NVJ40" s="5"/>
      <c r="NVK40" s="5"/>
      <c r="NVL40" s="5"/>
      <c r="NVM40" s="5"/>
      <c r="NVN40" s="5"/>
      <c r="NVO40" s="5"/>
      <c r="NVP40" s="5"/>
      <c r="NVQ40" s="5"/>
      <c r="NVR40" s="5"/>
      <c r="NVS40" s="5"/>
      <c r="NVT40" s="5"/>
      <c r="NVU40" s="5"/>
      <c r="NVV40" s="5"/>
      <c r="NVW40" s="5"/>
      <c r="NVX40" s="5"/>
      <c r="NVY40" s="5"/>
      <c r="NVZ40" s="5"/>
      <c r="NWA40" s="5"/>
      <c r="NWB40" s="5"/>
      <c r="NWC40" s="5"/>
      <c r="NWD40" s="5"/>
      <c r="NWE40" s="5"/>
      <c r="NWF40" s="5"/>
      <c r="NWG40" s="5"/>
      <c r="NWH40" s="5"/>
      <c r="NWI40" s="5"/>
      <c r="NWJ40" s="5"/>
      <c r="NWK40" s="5"/>
      <c r="NWL40" s="5"/>
      <c r="NWM40" s="5"/>
      <c r="NWN40" s="5"/>
      <c r="NWO40" s="5"/>
      <c r="NWP40" s="5"/>
      <c r="NWQ40" s="5"/>
      <c r="NWR40" s="5"/>
      <c r="NWS40" s="5"/>
      <c r="NWT40" s="5"/>
      <c r="NWU40" s="5"/>
      <c r="NWV40" s="5"/>
      <c r="NWW40" s="5"/>
      <c r="NWX40" s="5"/>
      <c r="NWY40" s="5"/>
      <c r="NWZ40" s="5"/>
      <c r="NXA40" s="5"/>
      <c r="NXB40" s="5"/>
      <c r="NXC40" s="5"/>
      <c r="NXD40" s="5"/>
      <c r="NXE40" s="5"/>
      <c r="NXF40" s="5"/>
      <c r="NXG40" s="5"/>
      <c r="NXH40" s="5"/>
      <c r="NXI40" s="5"/>
      <c r="NXJ40" s="5"/>
      <c r="NXK40" s="5"/>
      <c r="NXL40" s="5"/>
      <c r="NXM40" s="5"/>
      <c r="NXN40" s="5"/>
      <c r="NXO40" s="5"/>
      <c r="NXP40" s="5"/>
      <c r="NXQ40" s="5"/>
      <c r="NXR40" s="5"/>
      <c r="NXS40" s="5"/>
      <c r="NXT40" s="5"/>
      <c r="NXU40" s="5"/>
      <c r="NXV40" s="5"/>
      <c r="NXW40" s="5"/>
      <c r="NXX40" s="5"/>
      <c r="NXY40" s="5"/>
      <c r="NXZ40" s="5"/>
      <c r="NYA40" s="5"/>
      <c r="NYB40" s="5"/>
      <c r="NYC40" s="5"/>
      <c r="NYD40" s="5"/>
      <c r="NYE40" s="5"/>
      <c r="NYF40" s="5"/>
      <c r="NYG40" s="5"/>
      <c r="NYH40" s="5"/>
      <c r="NYI40" s="5"/>
      <c r="NYJ40" s="5"/>
      <c r="NYK40" s="5"/>
      <c r="NYL40" s="5"/>
      <c r="NYM40" s="5"/>
      <c r="NYN40" s="5"/>
      <c r="NYO40" s="5"/>
      <c r="NYP40" s="5"/>
      <c r="NYQ40" s="5"/>
      <c r="NYR40" s="5"/>
      <c r="NYS40" s="5"/>
      <c r="NYT40" s="5"/>
      <c r="NYU40" s="5"/>
      <c r="NYV40" s="5"/>
      <c r="NYW40" s="5"/>
      <c r="NYX40" s="5"/>
      <c r="NYY40" s="5"/>
      <c r="NYZ40" s="5"/>
      <c r="NZA40" s="5"/>
      <c r="NZB40" s="5"/>
      <c r="NZC40" s="5"/>
      <c r="NZD40" s="5"/>
      <c r="NZE40" s="5"/>
      <c r="NZF40" s="5"/>
      <c r="NZG40" s="5"/>
      <c r="NZH40" s="5"/>
      <c r="NZI40" s="5"/>
      <c r="NZJ40" s="5"/>
      <c r="NZK40" s="5"/>
      <c r="NZL40" s="5"/>
      <c r="NZM40" s="5"/>
      <c r="NZN40" s="5"/>
      <c r="NZO40" s="5"/>
      <c r="NZP40" s="5"/>
      <c r="NZQ40" s="5"/>
      <c r="NZR40" s="5"/>
      <c r="NZS40" s="5"/>
      <c r="NZT40" s="5"/>
      <c r="NZU40" s="5"/>
      <c r="NZV40" s="5"/>
      <c r="NZW40" s="5"/>
      <c r="NZX40" s="5"/>
      <c r="NZY40" s="5"/>
      <c r="NZZ40" s="5"/>
      <c r="OAA40" s="5"/>
      <c r="OAB40" s="5"/>
      <c r="OAC40" s="5"/>
      <c r="OAD40" s="5"/>
      <c r="OAE40" s="5"/>
      <c r="OAF40" s="5"/>
      <c r="OAG40" s="5"/>
      <c r="OAH40" s="5"/>
      <c r="OAI40" s="5"/>
      <c r="OAJ40" s="5"/>
      <c r="OAK40" s="5"/>
      <c r="OAL40" s="5"/>
      <c r="OAM40" s="5"/>
      <c r="OAN40" s="5"/>
      <c r="OAO40" s="5"/>
      <c r="OAP40" s="5"/>
      <c r="OAQ40" s="5"/>
      <c r="OAR40" s="5"/>
      <c r="OAS40" s="5"/>
      <c r="OAT40" s="5"/>
      <c r="OAU40" s="5"/>
      <c r="OAV40" s="5"/>
      <c r="OAW40" s="5"/>
      <c r="OAX40" s="5"/>
      <c r="OAY40" s="5"/>
      <c r="OAZ40" s="5"/>
      <c r="OBA40" s="5"/>
      <c r="OBB40" s="5"/>
      <c r="OBC40" s="5"/>
      <c r="OBD40" s="5"/>
      <c r="OBE40" s="5"/>
      <c r="OBF40" s="5"/>
      <c r="OBG40" s="5"/>
      <c r="OBH40" s="5"/>
      <c r="OBI40" s="5"/>
      <c r="OBJ40" s="5"/>
      <c r="OBK40" s="5"/>
      <c r="OBL40" s="5"/>
      <c r="OBM40" s="5"/>
      <c r="OBN40" s="5"/>
      <c r="OBO40" s="5"/>
      <c r="OBP40" s="5"/>
      <c r="OBQ40" s="5"/>
      <c r="OBR40" s="5"/>
      <c r="OBS40" s="5"/>
      <c r="OBT40" s="5"/>
      <c r="OBU40" s="5"/>
      <c r="OBV40" s="5"/>
      <c r="OBW40" s="5"/>
      <c r="OBX40" s="5"/>
      <c r="OBY40" s="5"/>
      <c r="OBZ40" s="5"/>
      <c r="OCA40" s="5"/>
      <c r="OCB40" s="5"/>
      <c r="OCC40" s="5"/>
      <c r="OCD40" s="5"/>
      <c r="OCE40" s="5"/>
      <c r="OCF40" s="5"/>
      <c r="OCG40" s="5"/>
      <c r="OCH40" s="5"/>
      <c r="OCI40" s="5"/>
      <c r="OCJ40" s="5"/>
      <c r="OCK40" s="5"/>
      <c r="OCL40" s="5"/>
      <c r="OCM40" s="5"/>
      <c r="OCN40" s="5"/>
      <c r="OCO40" s="5"/>
      <c r="OCP40" s="5"/>
      <c r="OCQ40" s="5"/>
      <c r="OCR40" s="5"/>
      <c r="OCS40" s="5"/>
      <c r="OCT40" s="5"/>
      <c r="OCU40" s="5"/>
      <c r="OCV40" s="5"/>
      <c r="OCW40" s="5"/>
      <c r="OCX40" s="5"/>
      <c r="OCY40" s="5"/>
      <c r="OCZ40" s="5"/>
      <c r="ODA40" s="5"/>
      <c r="ODB40" s="5"/>
      <c r="ODC40" s="5"/>
      <c r="ODD40" s="5"/>
      <c r="ODE40" s="5"/>
      <c r="ODF40" s="5"/>
      <c r="ODG40" s="5"/>
      <c r="ODH40" s="5"/>
      <c r="ODI40" s="5"/>
      <c r="ODJ40" s="5"/>
      <c r="ODK40" s="5"/>
      <c r="ODL40" s="5"/>
      <c r="ODM40" s="5"/>
      <c r="ODN40" s="5"/>
      <c r="ODO40" s="5"/>
      <c r="ODP40" s="5"/>
      <c r="ODQ40" s="5"/>
      <c r="ODR40" s="5"/>
      <c r="ODS40" s="5"/>
      <c r="ODT40" s="5"/>
      <c r="ODU40" s="5"/>
      <c r="ODV40" s="5"/>
      <c r="ODW40" s="5"/>
      <c r="ODX40" s="5"/>
      <c r="ODY40" s="5"/>
      <c r="ODZ40" s="5"/>
      <c r="OEA40" s="5"/>
      <c r="OEB40" s="5"/>
      <c r="OEC40" s="5"/>
      <c r="OED40" s="5"/>
      <c r="OEE40" s="5"/>
      <c r="OEF40" s="5"/>
      <c r="OEG40" s="5"/>
      <c r="OEH40" s="5"/>
      <c r="OEI40" s="5"/>
      <c r="OEJ40" s="5"/>
      <c r="OEK40" s="5"/>
      <c r="OEL40" s="5"/>
      <c r="OEM40" s="5"/>
      <c r="OEN40" s="5"/>
      <c r="OEO40" s="5"/>
      <c r="OEP40" s="5"/>
      <c r="OEQ40" s="5"/>
      <c r="OER40" s="5"/>
      <c r="OES40" s="5"/>
      <c r="OET40" s="5"/>
      <c r="OEU40" s="5"/>
      <c r="OEV40" s="5"/>
      <c r="OEW40" s="5"/>
      <c r="OEX40" s="5"/>
      <c r="OEY40" s="5"/>
      <c r="OEZ40" s="5"/>
      <c r="OFA40" s="5"/>
      <c r="OFB40" s="5"/>
      <c r="OFC40" s="5"/>
      <c r="OFD40" s="5"/>
      <c r="OFE40" s="5"/>
      <c r="OFF40" s="5"/>
      <c r="OFG40" s="5"/>
      <c r="OFH40" s="5"/>
      <c r="OFI40" s="5"/>
      <c r="OFJ40" s="5"/>
      <c r="OFK40" s="5"/>
      <c r="OFL40" s="5"/>
      <c r="OFM40" s="5"/>
      <c r="OFN40" s="5"/>
      <c r="OFO40" s="5"/>
      <c r="OFP40" s="5"/>
      <c r="OFQ40" s="5"/>
      <c r="OFR40" s="5"/>
      <c r="OFS40" s="5"/>
      <c r="OFT40" s="5"/>
      <c r="OFU40" s="5"/>
      <c r="OFV40" s="5"/>
      <c r="OFW40" s="5"/>
      <c r="OFX40" s="5"/>
      <c r="OFY40" s="5"/>
      <c r="OFZ40" s="5"/>
      <c r="OGA40" s="5"/>
      <c r="OGB40" s="5"/>
      <c r="OGC40" s="5"/>
      <c r="OGD40" s="5"/>
      <c r="OGE40" s="5"/>
      <c r="OGF40" s="5"/>
      <c r="OGG40" s="5"/>
      <c r="OGH40" s="5"/>
      <c r="OGI40" s="5"/>
      <c r="OGJ40" s="5"/>
      <c r="OGK40" s="5"/>
      <c r="OGL40" s="5"/>
      <c r="OGM40" s="5"/>
      <c r="OGN40" s="5"/>
      <c r="OGO40" s="5"/>
      <c r="OGP40" s="5"/>
      <c r="OGQ40" s="5"/>
      <c r="OGR40" s="5"/>
      <c r="OGS40" s="5"/>
      <c r="OGT40" s="5"/>
      <c r="OGU40" s="5"/>
      <c r="OGV40" s="5"/>
      <c r="OGW40" s="5"/>
      <c r="OGX40" s="5"/>
      <c r="OGY40" s="5"/>
      <c r="OGZ40" s="5"/>
      <c r="OHA40" s="5"/>
      <c r="OHB40" s="5"/>
      <c r="OHC40" s="5"/>
      <c r="OHD40" s="5"/>
      <c r="OHE40" s="5"/>
      <c r="OHF40" s="5"/>
      <c r="OHG40" s="5"/>
      <c r="OHH40" s="5"/>
      <c r="OHI40" s="5"/>
      <c r="OHJ40" s="5"/>
      <c r="OHK40" s="5"/>
      <c r="OHL40" s="5"/>
      <c r="OHM40" s="5"/>
      <c r="OHN40" s="5"/>
      <c r="OHO40" s="5"/>
      <c r="OHP40" s="5"/>
      <c r="OHQ40" s="5"/>
      <c r="OHR40" s="5"/>
      <c r="OHS40" s="5"/>
      <c r="OHT40" s="5"/>
      <c r="OHU40" s="5"/>
      <c r="OHV40" s="5"/>
      <c r="OHW40" s="5"/>
      <c r="OHX40" s="5"/>
      <c r="OHY40" s="5"/>
      <c r="OHZ40" s="5"/>
      <c r="OIA40" s="5"/>
      <c r="OIB40" s="5"/>
      <c r="OIC40" s="5"/>
      <c r="OID40" s="5"/>
      <c r="OIE40" s="5"/>
      <c r="OIF40" s="5"/>
      <c r="OIG40" s="5"/>
      <c r="OIH40" s="5"/>
      <c r="OII40" s="5"/>
      <c r="OIJ40" s="5"/>
      <c r="OIK40" s="5"/>
      <c r="OIL40" s="5"/>
      <c r="OIM40" s="5"/>
      <c r="OIN40" s="5"/>
      <c r="OIO40" s="5"/>
      <c r="OIP40" s="5"/>
      <c r="OIQ40" s="5"/>
      <c r="OIR40" s="5"/>
      <c r="OIS40" s="5"/>
      <c r="OIT40" s="5"/>
      <c r="OIU40" s="5"/>
      <c r="OIV40" s="5"/>
      <c r="OIW40" s="5"/>
      <c r="OIX40" s="5"/>
      <c r="OIY40" s="5"/>
      <c r="OIZ40" s="5"/>
      <c r="OJA40" s="5"/>
      <c r="OJB40" s="5"/>
      <c r="OJC40" s="5"/>
      <c r="OJD40" s="5"/>
      <c r="OJE40" s="5"/>
      <c r="OJF40" s="5"/>
      <c r="OJG40" s="5"/>
      <c r="OJH40" s="5"/>
      <c r="OJI40" s="5"/>
      <c r="OJJ40" s="5"/>
      <c r="OJK40" s="5"/>
      <c r="OJL40" s="5"/>
      <c r="OJM40" s="5"/>
      <c r="OJN40" s="5"/>
      <c r="OJO40" s="5"/>
      <c r="OJP40" s="5"/>
      <c r="OJQ40" s="5"/>
      <c r="OJR40" s="5"/>
      <c r="OJS40" s="5"/>
      <c r="OJT40" s="5"/>
      <c r="OJU40" s="5"/>
      <c r="OJV40" s="5"/>
      <c r="OJW40" s="5"/>
      <c r="OJX40" s="5"/>
      <c r="OJY40" s="5"/>
      <c r="OJZ40" s="5"/>
      <c r="OKA40" s="5"/>
      <c r="OKB40" s="5"/>
      <c r="OKC40" s="5"/>
      <c r="OKD40" s="5"/>
      <c r="OKE40" s="5"/>
      <c r="OKF40" s="5"/>
      <c r="OKG40" s="5"/>
      <c r="OKH40" s="5"/>
      <c r="OKI40" s="5"/>
      <c r="OKJ40" s="5"/>
      <c r="OKK40" s="5"/>
      <c r="OKL40" s="5"/>
      <c r="OKM40" s="5"/>
      <c r="OKN40" s="5"/>
      <c r="OKO40" s="5"/>
      <c r="OKP40" s="5"/>
      <c r="OKQ40" s="5"/>
      <c r="OKR40" s="5"/>
      <c r="OKS40" s="5"/>
      <c r="OKT40" s="5"/>
      <c r="OKU40" s="5"/>
      <c r="OKV40" s="5"/>
      <c r="OKW40" s="5"/>
      <c r="OKX40" s="5"/>
      <c r="OKY40" s="5"/>
      <c r="OKZ40" s="5"/>
      <c r="OLA40" s="5"/>
      <c r="OLB40" s="5"/>
      <c r="OLC40" s="5"/>
      <c r="OLD40" s="5"/>
      <c r="OLE40" s="5"/>
      <c r="OLF40" s="5"/>
      <c r="OLG40" s="5"/>
      <c r="OLH40" s="5"/>
      <c r="OLI40" s="5"/>
      <c r="OLJ40" s="5"/>
      <c r="OLK40" s="5"/>
      <c r="OLL40" s="5"/>
      <c r="OLM40" s="5"/>
      <c r="OLN40" s="5"/>
      <c r="OLO40" s="5"/>
      <c r="OLP40" s="5"/>
      <c r="OLQ40" s="5"/>
      <c r="OLR40" s="5"/>
      <c r="OLS40" s="5"/>
      <c r="OLT40" s="5"/>
      <c r="OLU40" s="5"/>
      <c r="OLV40" s="5"/>
      <c r="OLW40" s="5"/>
      <c r="OLX40" s="5"/>
      <c r="OLY40" s="5"/>
      <c r="OLZ40" s="5"/>
      <c r="OMA40" s="5"/>
      <c r="OMB40" s="5"/>
      <c r="OMC40" s="5"/>
      <c r="OMD40" s="5"/>
      <c r="OME40" s="5"/>
      <c r="OMF40" s="5"/>
      <c r="OMG40" s="5"/>
      <c r="OMH40" s="5"/>
      <c r="OMI40" s="5"/>
      <c r="OMJ40" s="5"/>
      <c r="OMK40" s="5"/>
      <c r="OML40" s="5"/>
      <c r="OMM40" s="5"/>
      <c r="OMN40" s="5"/>
      <c r="OMO40" s="5"/>
      <c r="OMP40" s="5"/>
      <c r="OMQ40" s="5"/>
      <c r="OMR40" s="5"/>
      <c r="OMS40" s="5"/>
      <c r="OMT40" s="5"/>
      <c r="OMU40" s="5"/>
      <c r="OMV40" s="5"/>
      <c r="OMW40" s="5"/>
      <c r="OMX40" s="5"/>
      <c r="OMY40" s="5"/>
      <c r="OMZ40" s="5"/>
      <c r="ONA40" s="5"/>
      <c r="ONB40" s="5"/>
      <c r="ONC40" s="5"/>
      <c r="OND40" s="5"/>
      <c r="ONE40" s="5"/>
      <c r="ONF40" s="5"/>
      <c r="ONG40" s="5"/>
      <c r="ONH40" s="5"/>
      <c r="ONI40" s="5"/>
      <c r="ONJ40" s="5"/>
      <c r="ONK40" s="5"/>
      <c r="ONL40" s="5"/>
      <c r="ONM40" s="5"/>
      <c r="ONN40" s="5"/>
      <c r="ONO40" s="5"/>
      <c r="ONP40" s="5"/>
      <c r="ONQ40" s="5"/>
      <c r="ONR40" s="5"/>
      <c r="ONS40" s="5"/>
      <c r="ONT40" s="5"/>
      <c r="ONU40" s="5"/>
      <c r="ONV40" s="5"/>
      <c r="ONW40" s="5"/>
      <c r="ONX40" s="5"/>
      <c r="ONY40" s="5"/>
      <c r="ONZ40" s="5"/>
      <c r="OOA40" s="5"/>
      <c r="OOB40" s="5"/>
      <c r="OOC40" s="5"/>
      <c r="OOD40" s="5"/>
      <c r="OOE40" s="5"/>
      <c r="OOF40" s="5"/>
      <c r="OOG40" s="5"/>
      <c r="OOH40" s="5"/>
      <c r="OOI40" s="5"/>
      <c r="OOJ40" s="5"/>
      <c r="OOK40" s="5"/>
      <c r="OOL40" s="5"/>
      <c r="OOM40" s="5"/>
      <c r="OON40" s="5"/>
      <c r="OOO40" s="5"/>
      <c r="OOP40" s="5"/>
      <c r="OOQ40" s="5"/>
      <c r="OOR40" s="5"/>
      <c r="OOS40" s="5"/>
      <c r="OOT40" s="5"/>
      <c r="OOU40" s="5"/>
      <c r="OOV40" s="5"/>
      <c r="OOW40" s="5"/>
      <c r="OOX40" s="5"/>
      <c r="OOY40" s="5"/>
      <c r="OOZ40" s="5"/>
      <c r="OPA40" s="5"/>
      <c r="OPB40" s="5"/>
      <c r="OPC40" s="5"/>
      <c r="OPD40" s="5"/>
      <c r="OPE40" s="5"/>
      <c r="OPF40" s="5"/>
      <c r="OPG40" s="5"/>
      <c r="OPH40" s="5"/>
      <c r="OPI40" s="5"/>
      <c r="OPJ40" s="5"/>
      <c r="OPK40" s="5"/>
      <c r="OPL40" s="5"/>
      <c r="OPM40" s="5"/>
      <c r="OPN40" s="5"/>
      <c r="OPO40" s="5"/>
      <c r="OPP40" s="5"/>
      <c r="OPQ40" s="5"/>
      <c r="OPR40" s="5"/>
      <c r="OPS40" s="5"/>
      <c r="OPT40" s="5"/>
      <c r="OPU40" s="5"/>
      <c r="OPV40" s="5"/>
      <c r="OPW40" s="5"/>
      <c r="OPX40" s="5"/>
      <c r="OPY40" s="5"/>
      <c r="OPZ40" s="5"/>
      <c r="OQA40" s="5"/>
      <c r="OQB40" s="5"/>
      <c r="OQC40" s="5"/>
      <c r="OQD40" s="5"/>
      <c r="OQE40" s="5"/>
      <c r="OQF40" s="5"/>
      <c r="OQG40" s="5"/>
      <c r="OQH40" s="5"/>
      <c r="OQI40" s="5"/>
      <c r="OQJ40" s="5"/>
      <c r="OQK40" s="5"/>
      <c r="OQL40" s="5"/>
      <c r="OQM40" s="5"/>
      <c r="OQN40" s="5"/>
      <c r="OQO40" s="5"/>
      <c r="OQP40" s="5"/>
      <c r="OQQ40" s="5"/>
      <c r="OQR40" s="5"/>
      <c r="OQS40" s="5"/>
      <c r="OQT40" s="5"/>
      <c r="OQU40" s="5"/>
      <c r="OQV40" s="5"/>
      <c r="OQW40" s="5"/>
      <c r="OQX40" s="5"/>
      <c r="OQY40" s="5"/>
      <c r="OQZ40" s="5"/>
      <c r="ORA40" s="5"/>
      <c r="ORB40" s="5"/>
      <c r="ORC40" s="5"/>
      <c r="ORD40" s="5"/>
      <c r="ORE40" s="5"/>
      <c r="ORF40" s="5"/>
      <c r="ORG40" s="5"/>
      <c r="ORH40" s="5"/>
      <c r="ORI40" s="5"/>
      <c r="ORJ40" s="5"/>
      <c r="ORK40" s="5"/>
      <c r="ORL40" s="5"/>
      <c r="ORM40" s="5"/>
      <c r="ORN40" s="5"/>
      <c r="ORO40" s="5"/>
      <c r="ORP40" s="5"/>
      <c r="ORQ40" s="5"/>
      <c r="ORR40" s="5"/>
      <c r="ORS40" s="5"/>
      <c r="ORT40" s="5"/>
      <c r="ORU40" s="5"/>
      <c r="ORV40" s="5"/>
      <c r="ORW40" s="5"/>
      <c r="ORX40" s="5"/>
      <c r="ORY40" s="5"/>
      <c r="ORZ40" s="5"/>
      <c r="OSA40" s="5"/>
      <c r="OSB40" s="5"/>
      <c r="OSC40" s="5"/>
      <c r="OSD40" s="5"/>
      <c r="OSE40" s="5"/>
      <c r="OSF40" s="5"/>
      <c r="OSG40" s="5"/>
      <c r="OSH40" s="5"/>
      <c r="OSI40" s="5"/>
      <c r="OSJ40" s="5"/>
      <c r="OSK40" s="5"/>
      <c r="OSL40" s="5"/>
      <c r="OSM40" s="5"/>
      <c r="OSN40" s="5"/>
      <c r="OSO40" s="5"/>
      <c r="OSP40" s="5"/>
      <c r="OSQ40" s="5"/>
      <c r="OSR40" s="5"/>
      <c r="OSS40" s="5"/>
      <c r="OST40" s="5"/>
      <c r="OSU40" s="5"/>
      <c r="OSV40" s="5"/>
      <c r="OSW40" s="5"/>
      <c r="OSX40" s="5"/>
      <c r="OSY40" s="5"/>
      <c r="OSZ40" s="5"/>
      <c r="OTA40" s="5"/>
      <c r="OTB40" s="5"/>
      <c r="OTC40" s="5"/>
      <c r="OTD40" s="5"/>
      <c r="OTE40" s="5"/>
      <c r="OTF40" s="5"/>
      <c r="OTG40" s="5"/>
      <c r="OTH40" s="5"/>
      <c r="OTI40" s="5"/>
      <c r="OTJ40" s="5"/>
      <c r="OTK40" s="5"/>
      <c r="OTL40" s="5"/>
      <c r="OTM40" s="5"/>
      <c r="OTN40" s="5"/>
      <c r="OTO40" s="5"/>
      <c r="OTP40" s="5"/>
      <c r="OTQ40" s="5"/>
      <c r="OTR40" s="5"/>
      <c r="OTS40" s="5"/>
      <c r="OTT40" s="5"/>
      <c r="OTU40" s="5"/>
      <c r="OTV40" s="5"/>
      <c r="OTW40" s="5"/>
      <c r="OTX40" s="5"/>
      <c r="OTY40" s="5"/>
      <c r="OTZ40" s="5"/>
      <c r="OUA40" s="5"/>
      <c r="OUB40" s="5"/>
      <c r="OUC40" s="5"/>
      <c r="OUD40" s="5"/>
      <c r="OUE40" s="5"/>
      <c r="OUF40" s="5"/>
      <c r="OUG40" s="5"/>
      <c r="OUH40" s="5"/>
      <c r="OUI40" s="5"/>
      <c r="OUJ40" s="5"/>
      <c r="OUK40" s="5"/>
      <c r="OUL40" s="5"/>
      <c r="OUM40" s="5"/>
      <c r="OUN40" s="5"/>
      <c r="OUO40" s="5"/>
      <c r="OUP40" s="5"/>
      <c r="OUQ40" s="5"/>
      <c r="OUR40" s="5"/>
      <c r="OUS40" s="5"/>
      <c r="OUT40" s="5"/>
      <c r="OUU40" s="5"/>
      <c r="OUV40" s="5"/>
      <c r="OUW40" s="5"/>
      <c r="OUX40" s="5"/>
      <c r="OUY40" s="5"/>
      <c r="OUZ40" s="5"/>
      <c r="OVA40" s="5"/>
      <c r="OVB40" s="5"/>
      <c r="OVC40" s="5"/>
      <c r="OVD40" s="5"/>
      <c r="OVE40" s="5"/>
      <c r="OVF40" s="5"/>
      <c r="OVG40" s="5"/>
      <c r="OVH40" s="5"/>
      <c r="OVI40" s="5"/>
      <c r="OVJ40" s="5"/>
      <c r="OVK40" s="5"/>
      <c r="OVL40" s="5"/>
      <c r="OVM40" s="5"/>
      <c r="OVN40" s="5"/>
      <c r="OVO40" s="5"/>
      <c r="OVP40" s="5"/>
      <c r="OVQ40" s="5"/>
      <c r="OVR40" s="5"/>
      <c r="OVS40" s="5"/>
      <c r="OVT40" s="5"/>
      <c r="OVU40" s="5"/>
      <c r="OVV40" s="5"/>
      <c r="OVW40" s="5"/>
      <c r="OVX40" s="5"/>
      <c r="OVY40" s="5"/>
      <c r="OVZ40" s="5"/>
      <c r="OWA40" s="5"/>
      <c r="OWB40" s="5"/>
      <c r="OWC40" s="5"/>
      <c r="OWD40" s="5"/>
      <c r="OWE40" s="5"/>
      <c r="OWF40" s="5"/>
      <c r="OWG40" s="5"/>
      <c r="OWH40" s="5"/>
      <c r="OWI40" s="5"/>
      <c r="OWJ40" s="5"/>
      <c r="OWK40" s="5"/>
      <c r="OWL40" s="5"/>
      <c r="OWM40" s="5"/>
      <c r="OWN40" s="5"/>
      <c r="OWO40" s="5"/>
      <c r="OWP40" s="5"/>
      <c r="OWQ40" s="5"/>
      <c r="OWR40" s="5"/>
      <c r="OWS40" s="5"/>
      <c r="OWT40" s="5"/>
      <c r="OWU40" s="5"/>
      <c r="OWV40" s="5"/>
      <c r="OWW40" s="5"/>
      <c r="OWX40" s="5"/>
      <c r="OWY40" s="5"/>
      <c r="OWZ40" s="5"/>
      <c r="OXA40" s="5"/>
      <c r="OXB40" s="5"/>
      <c r="OXC40" s="5"/>
      <c r="OXD40" s="5"/>
      <c r="OXE40" s="5"/>
      <c r="OXF40" s="5"/>
      <c r="OXG40" s="5"/>
      <c r="OXH40" s="5"/>
      <c r="OXI40" s="5"/>
      <c r="OXJ40" s="5"/>
      <c r="OXK40" s="5"/>
      <c r="OXL40" s="5"/>
      <c r="OXM40" s="5"/>
      <c r="OXN40" s="5"/>
      <c r="OXO40" s="5"/>
      <c r="OXP40" s="5"/>
      <c r="OXQ40" s="5"/>
      <c r="OXR40" s="5"/>
      <c r="OXS40" s="5"/>
      <c r="OXT40" s="5"/>
      <c r="OXU40" s="5"/>
      <c r="OXV40" s="5"/>
      <c r="OXW40" s="5"/>
      <c r="OXX40" s="5"/>
      <c r="OXY40" s="5"/>
      <c r="OXZ40" s="5"/>
      <c r="OYA40" s="5"/>
      <c r="OYB40" s="5"/>
      <c r="OYC40" s="5"/>
      <c r="OYD40" s="5"/>
      <c r="OYE40" s="5"/>
      <c r="OYF40" s="5"/>
      <c r="OYG40" s="5"/>
      <c r="OYH40" s="5"/>
      <c r="OYI40" s="5"/>
      <c r="OYJ40" s="5"/>
      <c r="OYK40" s="5"/>
      <c r="OYL40" s="5"/>
      <c r="OYM40" s="5"/>
      <c r="OYN40" s="5"/>
      <c r="OYO40" s="5"/>
      <c r="OYP40" s="5"/>
      <c r="OYQ40" s="5"/>
      <c r="OYR40" s="5"/>
      <c r="OYS40" s="5"/>
      <c r="OYT40" s="5"/>
      <c r="OYU40" s="5"/>
      <c r="OYV40" s="5"/>
      <c r="OYW40" s="5"/>
      <c r="OYX40" s="5"/>
      <c r="OYY40" s="5"/>
      <c r="OYZ40" s="5"/>
      <c r="OZA40" s="5"/>
      <c r="OZB40" s="5"/>
      <c r="OZC40" s="5"/>
      <c r="OZD40" s="5"/>
      <c r="OZE40" s="5"/>
      <c r="OZF40" s="5"/>
      <c r="OZG40" s="5"/>
      <c r="OZH40" s="5"/>
      <c r="OZI40" s="5"/>
      <c r="OZJ40" s="5"/>
      <c r="OZK40" s="5"/>
      <c r="OZL40" s="5"/>
      <c r="OZM40" s="5"/>
      <c r="OZN40" s="5"/>
      <c r="OZO40" s="5"/>
      <c r="OZP40" s="5"/>
      <c r="OZQ40" s="5"/>
      <c r="OZR40" s="5"/>
      <c r="OZS40" s="5"/>
      <c r="OZT40" s="5"/>
      <c r="OZU40" s="5"/>
      <c r="OZV40" s="5"/>
      <c r="OZW40" s="5"/>
      <c r="OZX40" s="5"/>
      <c r="OZY40" s="5"/>
      <c r="OZZ40" s="5"/>
      <c r="PAA40" s="5"/>
      <c r="PAB40" s="5"/>
      <c r="PAC40" s="5"/>
      <c r="PAD40" s="5"/>
      <c r="PAE40" s="5"/>
      <c r="PAF40" s="5"/>
      <c r="PAG40" s="5"/>
      <c r="PAH40" s="5"/>
      <c r="PAI40" s="5"/>
      <c r="PAJ40" s="5"/>
      <c r="PAK40" s="5"/>
      <c r="PAL40" s="5"/>
      <c r="PAM40" s="5"/>
      <c r="PAN40" s="5"/>
      <c r="PAO40" s="5"/>
      <c r="PAP40" s="5"/>
      <c r="PAQ40" s="5"/>
      <c r="PAR40" s="5"/>
      <c r="PAS40" s="5"/>
      <c r="PAT40" s="5"/>
      <c r="PAU40" s="5"/>
      <c r="PAV40" s="5"/>
      <c r="PAW40" s="5"/>
      <c r="PAX40" s="5"/>
      <c r="PAY40" s="5"/>
      <c r="PAZ40" s="5"/>
      <c r="PBA40" s="5"/>
      <c r="PBB40" s="5"/>
      <c r="PBC40" s="5"/>
      <c r="PBD40" s="5"/>
      <c r="PBE40" s="5"/>
      <c r="PBF40" s="5"/>
      <c r="PBG40" s="5"/>
      <c r="PBH40" s="5"/>
      <c r="PBI40" s="5"/>
      <c r="PBJ40" s="5"/>
      <c r="PBK40" s="5"/>
      <c r="PBL40" s="5"/>
      <c r="PBM40" s="5"/>
      <c r="PBN40" s="5"/>
      <c r="PBO40" s="5"/>
      <c r="PBP40" s="5"/>
      <c r="PBQ40" s="5"/>
      <c r="PBR40" s="5"/>
      <c r="PBS40" s="5"/>
      <c r="PBT40" s="5"/>
      <c r="PBU40" s="5"/>
      <c r="PBV40" s="5"/>
      <c r="PBW40" s="5"/>
      <c r="PBX40" s="5"/>
      <c r="PBY40" s="5"/>
      <c r="PBZ40" s="5"/>
      <c r="PCA40" s="5"/>
      <c r="PCB40" s="5"/>
      <c r="PCC40" s="5"/>
      <c r="PCD40" s="5"/>
      <c r="PCE40" s="5"/>
      <c r="PCF40" s="5"/>
      <c r="PCG40" s="5"/>
      <c r="PCH40" s="5"/>
      <c r="PCI40" s="5"/>
      <c r="PCJ40" s="5"/>
      <c r="PCK40" s="5"/>
      <c r="PCL40" s="5"/>
      <c r="PCM40" s="5"/>
      <c r="PCN40" s="5"/>
      <c r="PCO40" s="5"/>
      <c r="PCP40" s="5"/>
      <c r="PCQ40" s="5"/>
      <c r="PCR40" s="5"/>
      <c r="PCS40" s="5"/>
      <c r="PCT40" s="5"/>
      <c r="PCU40" s="5"/>
      <c r="PCV40" s="5"/>
      <c r="PCW40" s="5"/>
      <c r="PCX40" s="5"/>
      <c r="PCY40" s="5"/>
      <c r="PCZ40" s="5"/>
      <c r="PDA40" s="5"/>
      <c r="PDB40" s="5"/>
      <c r="PDC40" s="5"/>
      <c r="PDD40" s="5"/>
      <c r="PDE40" s="5"/>
      <c r="PDF40" s="5"/>
      <c r="PDG40" s="5"/>
      <c r="PDH40" s="5"/>
      <c r="PDI40" s="5"/>
      <c r="PDJ40" s="5"/>
      <c r="PDK40" s="5"/>
      <c r="PDL40" s="5"/>
      <c r="PDM40" s="5"/>
      <c r="PDN40" s="5"/>
      <c r="PDO40" s="5"/>
      <c r="PDP40" s="5"/>
      <c r="PDQ40" s="5"/>
      <c r="PDR40" s="5"/>
      <c r="PDS40" s="5"/>
      <c r="PDT40" s="5"/>
      <c r="PDU40" s="5"/>
      <c r="PDV40" s="5"/>
      <c r="PDW40" s="5"/>
      <c r="PDX40" s="5"/>
      <c r="PDY40" s="5"/>
      <c r="PDZ40" s="5"/>
      <c r="PEA40" s="5"/>
      <c r="PEB40" s="5"/>
      <c r="PEC40" s="5"/>
      <c r="PED40" s="5"/>
      <c r="PEE40" s="5"/>
      <c r="PEF40" s="5"/>
      <c r="PEG40" s="5"/>
      <c r="PEH40" s="5"/>
      <c r="PEI40" s="5"/>
      <c r="PEJ40" s="5"/>
      <c r="PEK40" s="5"/>
      <c r="PEL40" s="5"/>
      <c r="PEM40" s="5"/>
      <c r="PEN40" s="5"/>
      <c r="PEO40" s="5"/>
      <c r="PEP40" s="5"/>
      <c r="PEQ40" s="5"/>
      <c r="PER40" s="5"/>
      <c r="PES40" s="5"/>
      <c r="PET40" s="5"/>
      <c r="PEU40" s="5"/>
      <c r="PEV40" s="5"/>
      <c r="PEW40" s="5"/>
      <c r="PEX40" s="5"/>
      <c r="PEY40" s="5"/>
      <c r="PEZ40" s="5"/>
      <c r="PFA40" s="5"/>
      <c r="PFB40" s="5"/>
      <c r="PFC40" s="5"/>
      <c r="PFD40" s="5"/>
      <c r="PFE40" s="5"/>
      <c r="PFF40" s="5"/>
      <c r="PFG40" s="5"/>
      <c r="PFH40" s="5"/>
      <c r="PFI40" s="5"/>
      <c r="PFJ40" s="5"/>
      <c r="PFK40" s="5"/>
      <c r="PFL40" s="5"/>
      <c r="PFM40" s="5"/>
      <c r="PFN40" s="5"/>
      <c r="PFO40" s="5"/>
      <c r="PFP40" s="5"/>
      <c r="PFQ40" s="5"/>
      <c r="PFR40" s="5"/>
      <c r="PFS40" s="5"/>
      <c r="PFT40" s="5"/>
      <c r="PFU40" s="5"/>
      <c r="PFV40" s="5"/>
      <c r="PFW40" s="5"/>
      <c r="PFX40" s="5"/>
      <c r="PFY40" s="5"/>
      <c r="PFZ40" s="5"/>
      <c r="PGA40" s="5"/>
      <c r="PGB40" s="5"/>
      <c r="PGC40" s="5"/>
      <c r="PGD40" s="5"/>
      <c r="PGE40" s="5"/>
      <c r="PGF40" s="5"/>
      <c r="PGG40" s="5"/>
      <c r="PGH40" s="5"/>
      <c r="PGI40" s="5"/>
      <c r="PGJ40" s="5"/>
      <c r="PGK40" s="5"/>
      <c r="PGL40" s="5"/>
      <c r="PGM40" s="5"/>
      <c r="PGN40" s="5"/>
      <c r="PGO40" s="5"/>
      <c r="PGP40" s="5"/>
      <c r="PGQ40" s="5"/>
      <c r="PGR40" s="5"/>
      <c r="PGS40" s="5"/>
      <c r="PGT40" s="5"/>
      <c r="PGU40" s="5"/>
      <c r="PGV40" s="5"/>
      <c r="PGW40" s="5"/>
      <c r="PGX40" s="5"/>
      <c r="PGY40" s="5"/>
      <c r="PGZ40" s="5"/>
      <c r="PHA40" s="5"/>
      <c r="PHB40" s="5"/>
      <c r="PHC40" s="5"/>
      <c r="PHD40" s="5"/>
      <c r="PHE40" s="5"/>
      <c r="PHF40" s="5"/>
      <c r="PHG40" s="5"/>
      <c r="PHH40" s="5"/>
      <c r="PHI40" s="5"/>
      <c r="PHJ40" s="5"/>
      <c r="PHK40" s="5"/>
      <c r="PHL40" s="5"/>
      <c r="PHM40" s="5"/>
      <c r="PHN40" s="5"/>
      <c r="PHO40" s="5"/>
      <c r="PHP40" s="5"/>
      <c r="PHQ40" s="5"/>
      <c r="PHR40" s="5"/>
      <c r="PHS40" s="5"/>
      <c r="PHT40" s="5"/>
      <c r="PHU40" s="5"/>
      <c r="PHV40" s="5"/>
      <c r="PHW40" s="5"/>
      <c r="PHX40" s="5"/>
      <c r="PHY40" s="5"/>
      <c r="PHZ40" s="5"/>
      <c r="PIA40" s="5"/>
      <c r="PIB40" s="5"/>
      <c r="PIC40" s="5"/>
      <c r="PID40" s="5"/>
      <c r="PIE40" s="5"/>
      <c r="PIF40" s="5"/>
      <c r="PIG40" s="5"/>
      <c r="PIH40" s="5"/>
      <c r="PII40" s="5"/>
      <c r="PIJ40" s="5"/>
      <c r="PIK40" s="5"/>
      <c r="PIL40" s="5"/>
      <c r="PIM40" s="5"/>
      <c r="PIN40" s="5"/>
      <c r="PIO40" s="5"/>
      <c r="PIP40" s="5"/>
      <c r="PIQ40" s="5"/>
      <c r="PIR40" s="5"/>
      <c r="PIS40" s="5"/>
      <c r="PIT40" s="5"/>
      <c r="PIU40" s="5"/>
      <c r="PIV40" s="5"/>
      <c r="PIW40" s="5"/>
      <c r="PIX40" s="5"/>
      <c r="PIY40" s="5"/>
      <c r="PIZ40" s="5"/>
      <c r="PJA40" s="5"/>
      <c r="PJB40" s="5"/>
      <c r="PJC40" s="5"/>
      <c r="PJD40" s="5"/>
      <c r="PJE40" s="5"/>
      <c r="PJF40" s="5"/>
      <c r="PJG40" s="5"/>
      <c r="PJH40" s="5"/>
      <c r="PJI40" s="5"/>
      <c r="PJJ40" s="5"/>
      <c r="PJK40" s="5"/>
      <c r="PJL40" s="5"/>
      <c r="PJM40" s="5"/>
      <c r="PJN40" s="5"/>
      <c r="PJO40" s="5"/>
      <c r="PJP40" s="5"/>
      <c r="PJQ40" s="5"/>
      <c r="PJR40" s="5"/>
      <c r="PJS40" s="5"/>
      <c r="PJT40" s="5"/>
      <c r="PJU40" s="5"/>
      <c r="PJV40" s="5"/>
      <c r="PJW40" s="5"/>
      <c r="PJX40" s="5"/>
      <c r="PJY40" s="5"/>
      <c r="PJZ40" s="5"/>
      <c r="PKA40" s="5"/>
      <c r="PKB40" s="5"/>
      <c r="PKC40" s="5"/>
      <c r="PKD40" s="5"/>
      <c r="PKE40" s="5"/>
      <c r="PKF40" s="5"/>
      <c r="PKG40" s="5"/>
      <c r="PKH40" s="5"/>
      <c r="PKI40" s="5"/>
      <c r="PKJ40" s="5"/>
      <c r="PKK40" s="5"/>
      <c r="PKL40" s="5"/>
      <c r="PKM40" s="5"/>
      <c r="PKN40" s="5"/>
      <c r="PKO40" s="5"/>
      <c r="PKP40" s="5"/>
      <c r="PKQ40" s="5"/>
      <c r="PKR40" s="5"/>
      <c r="PKS40" s="5"/>
      <c r="PKT40" s="5"/>
      <c r="PKU40" s="5"/>
      <c r="PKV40" s="5"/>
      <c r="PKW40" s="5"/>
      <c r="PKX40" s="5"/>
      <c r="PKY40" s="5"/>
      <c r="PKZ40" s="5"/>
      <c r="PLA40" s="5"/>
      <c r="PLB40" s="5"/>
      <c r="PLC40" s="5"/>
      <c r="PLD40" s="5"/>
      <c r="PLE40" s="5"/>
      <c r="PLF40" s="5"/>
      <c r="PLG40" s="5"/>
      <c r="PLH40" s="5"/>
      <c r="PLI40" s="5"/>
      <c r="PLJ40" s="5"/>
      <c r="PLK40" s="5"/>
      <c r="PLL40" s="5"/>
      <c r="PLM40" s="5"/>
      <c r="PLN40" s="5"/>
      <c r="PLO40" s="5"/>
      <c r="PLP40" s="5"/>
      <c r="PLQ40" s="5"/>
      <c r="PLR40" s="5"/>
      <c r="PLS40" s="5"/>
      <c r="PLT40" s="5"/>
      <c r="PLU40" s="5"/>
      <c r="PLV40" s="5"/>
      <c r="PLW40" s="5"/>
      <c r="PLX40" s="5"/>
      <c r="PLY40" s="5"/>
      <c r="PLZ40" s="5"/>
      <c r="PMA40" s="5"/>
      <c r="PMB40" s="5"/>
      <c r="PMC40" s="5"/>
      <c r="PMD40" s="5"/>
      <c r="PME40" s="5"/>
      <c r="PMF40" s="5"/>
      <c r="PMG40" s="5"/>
      <c r="PMH40" s="5"/>
      <c r="PMI40" s="5"/>
      <c r="PMJ40" s="5"/>
      <c r="PMK40" s="5"/>
      <c r="PML40" s="5"/>
      <c r="PMM40" s="5"/>
      <c r="PMN40" s="5"/>
      <c r="PMO40" s="5"/>
      <c r="PMP40" s="5"/>
      <c r="PMQ40" s="5"/>
      <c r="PMR40" s="5"/>
      <c r="PMS40" s="5"/>
      <c r="PMT40" s="5"/>
      <c r="PMU40" s="5"/>
      <c r="PMV40" s="5"/>
      <c r="PMW40" s="5"/>
      <c r="PMX40" s="5"/>
      <c r="PMY40" s="5"/>
      <c r="PMZ40" s="5"/>
      <c r="PNA40" s="5"/>
      <c r="PNB40" s="5"/>
      <c r="PNC40" s="5"/>
      <c r="PND40" s="5"/>
      <c r="PNE40" s="5"/>
      <c r="PNF40" s="5"/>
      <c r="PNG40" s="5"/>
      <c r="PNH40" s="5"/>
      <c r="PNI40" s="5"/>
      <c r="PNJ40" s="5"/>
      <c r="PNK40" s="5"/>
      <c r="PNL40" s="5"/>
      <c r="PNM40" s="5"/>
      <c r="PNN40" s="5"/>
      <c r="PNO40" s="5"/>
      <c r="PNP40" s="5"/>
      <c r="PNQ40" s="5"/>
      <c r="PNR40" s="5"/>
      <c r="PNS40" s="5"/>
      <c r="PNT40" s="5"/>
      <c r="PNU40" s="5"/>
      <c r="PNV40" s="5"/>
      <c r="PNW40" s="5"/>
      <c r="PNX40" s="5"/>
      <c r="PNY40" s="5"/>
      <c r="PNZ40" s="5"/>
      <c r="POA40" s="5"/>
      <c r="POB40" s="5"/>
      <c r="POC40" s="5"/>
      <c r="POD40" s="5"/>
      <c r="POE40" s="5"/>
      <c r="POF40" s="5"/>
      <c r="POG40" s="5"/>
      <c r="POH40" s="5"/>
      <c r="POI40" s="5"/>
      <c r="POJ40" s="5"/>
      <c r="POK40" s="5"/>
      <c r="POL40" s="5"/>
      <c r="POM40" s="5"/>
      <c r="PON40" s="5"/>
      <c r="POO40" s="5"/>
      <c r="POP40" s="5"/>
      <c r="POQ40" s="5"/>
      <c r="POR40" s="5"/>
      <c r="POS40" s="5"/>
      <c r="POT40" s="5"/>
      <c r="POU40" s="5"/>
      <c r="POV40" s="5"/>
      <c r="POW40" s="5"/>
      <c r="POX40" s="5"/>
      <c r="POY40" s="5"/>
      <c r="POZ40" s="5"/>
      <c r="PPA40" s="5"/>
      <c r="PPB40" s="5"/>
      <c r="PPC40" s="5"/>
      <c r="PPD40" s="5"/>
      <c r="PPE40" s="5"/>
      <c r="PPF40" s="5"/>
      <c r="PPG40" s="5"/>
      <c r="PPH40" s="5"/>
      <c r="PPI40" s="5"/>
      <c r="PPJ40" s="5"/>
      <c r="PPK40" s="5"/>
      <c r="PPL40" s="5"/>
      <c r="PPM40" s="5"/>
      <c r="PPN40" s="5"/>
      <c r="PPO40" s="5"/>
      <c r="PPP40" s="5"/>
      <c r="PPQ40" s="5"/>
      <c r="PPR40" s="5"/>
      <c r="PPS40" s="5"/>
      <c r="PPT40" s="5"/>
      <c r="PPU40" s="5"/>
      <c r="PPV40" s="5"/>
      <c r="PPW40" s="5"/>
      <c r="PPX40" s="5"/>
      <c r="PPY40" s="5"/>
      <c r="PPZ40" s="5"/>
      <c r="PQA40" s="5"/>
      <c r="PQB40" s="5"/>
      <c r="PQC40" s="5"/>
      <c r="PQD40" s="5"/>
      <c r="PQE40" s="5"/>
      <c r="PQF40" s="5"/>
      <c r="PQG40" s="5"/>
      <c r="PQH40" s="5"/>
      <c r="PQI40" s="5"/>
      <c r="PQJ40" s="5"/>
      <c r="PQK40" s="5"/>
      <c r="PQL40" s="5"/>
      <c r="PQM40" s="5"/>
      <c r="PQN40" s="5"/>
      <c r="PQO40" s="5"/>
      <c r="PQP40" s="5"/>
      <c r="PQQ40" s="5"/>
      <c r="PQR40" s="5"/>
      <c r="PQS40" s="5"/>
      <c r="PQT40" s="5"/>
      <c r="PQU40" s="5"/>
      <c r="PQV40" s="5"/>
      <c r="PQW40" s="5"/>
      <c r="PQX40" s="5"/>
      <c r="PQY40" s="5"/>
      <c r="PQZ40" s="5"/>
      <c r="PRA40" s="5"/>
      <c r="PRB40" s="5"/>
      <c r="PRC40" s="5"/>
      <c r="PRD40" s="5"/>
      <c r="PRE40" s="5"/>
      <c r="PRF40" s="5"/>
      <c r="PRG40" s="5"/>
      <c r="PRH40" s="5"/>
      <c r="PRI40" s="5"/>
      <c r="PRJ40" s="5"/>
      <c r="PRK40" s="5"/>
      <c r="PRL40" s="5"/>
      <c r="PRM40" s="5"/>
      <c r="PRN40" s="5"/>
      <c r="PRO40" s="5"/>
      <c r="PRP40" s="5"/>
      <c r="PRQ40" s="5"/>
      <c r="PRR40" s="5"/>
      <c r="PRS40" s="5"/>
      <c r="PRT40" s="5"/>
      <c r="PRU40" s="5"/>
      <c r="PRV40" s="5"/>
      <c r="PRW40" s="5"/>
      <c r="PRX40" s="5"/>
      <c r="PRY40" s="5"/>
      <c r="PRZ40" s="5"/>
      <c r="PSA40" s="5"/>
      <c r="PSB40" s="5"/>
      <c r="PSC40" s="5"/>
      <c r="PSD40" s="5"/>
      <c r="PSE40" s="5"/>
      <c r="PSF40" s="5"/>
      <c r="PSG40" s="5"/>
      <c r="PSH40" s="5"/>
      <c r="PSI40" s="5"/>
      <c r="PSJ40" s="5"/>
      <c r="PSK40" s="5"/>
      <c r="PSL40" s="5"/>
      <c r="PSM40" s="5"/>
      <c r="PSN40" s="5"/>
      <c r="PSO40" s="5"/>
      <c r="PSP40" s="5"/>
      <c r="PSQ40" s="5"/>
      <c r="PSR40" s="5"/>
      <c r="PSS40" s="5"/>
      <c r="PST40" s="5"/>
      <c r="PSU40" s="5"/>
      <c r="PSV40" s="5"/>
      <c r="PSW40" s="5"/>
      <c r="PSX40" s="5"/>
      <c r="PSY40" s="5"/>
      <c r="PSZ40" s="5"/>
      <c r="PTA40" s="5"/>
      <c r="PTB40" s="5"/>
      <c r="PTC40" s="5"/>
      <c r="PTD40" s="5"/>
      <c r="PTE40" s="5"/>
      <c r="PTF40" s="5"/>
      <c r="PTG40" s="5"/>
      <c r="PTH40" s="5"/>
      <c r="PTI40" s="5"/>
      <c r="PTJ40" s="5"/>
      <c r="PTK40" s="5"/>
      <c r="PTL40" s="5"/>
      <c r="PTM40" s="5"/>
      <c r="PTN40" s="5"/>
      <c r="PTO40" s="5"/>
      <c r="PTP40" s="5"/>
      <c r="PTQ40" s="5"/>
      <c r="PTR40" s="5"/>
      <c r="PTS40" s="5"/>
      <c r="PTT40" s="5"/>
      <c r="PTU40" s="5"/>
      <c r="PTV40" s="5"/>
      <c r="PTW40" s="5"/>
      <c r="PTX40" s="5"/>
      <c r="PTY40" s="5"/>
      <c r="PTZ40" s="5"/>
      <c r="PUA40" s="5"/>
      <c r="PUB40" s="5"/>
      <c r="PUC40" s="5"/>
      <c r="PUD40" s="5"/>
      <c r="PUE40" s="5"/>
      <c r="PUF40" s="5"/>
      <c r="PUG40" s="5"/>
      <c r="PUH40" s="5"/>
      <c r="PUI40" s="5"/>
      <c r="PUJ40" s="5"/>
      <c r="PUK40" s="5"/>
      <c r="PUL40" s="5"/>
      <c r="PUM40" s="5"/>
      <c r="PUN40" s="5"/>
      <c r="PUO40" s="5"/>
      <c r="PUP40" s="5"/>
      <c r="PUQ40" s="5"/>
      <c r="PUR40" s="5"/>
      <c r="PUS40" s="5"/>
      <c r="PUT40" s="5"/>
      <c r="PUU40" s="5"/>
      <c r="PUV40" s="5"/>
      <c r="PUW40" s="5"/>
      <c r="PUX40" s="5"/>
      <c r="PUY40" s="5"/>
      <c r="PUZ40" s="5"/>
      <c r="PVA40" s="5"/>
      <c r="PVB40" s="5"/>
      <c r="PVC40" s="5"/>
      <c r="PVD40" s="5"/>
      <c r="PVE40" s="5"/>
      <c r="PVF40" s="5"/>
      <c r="PVG40" s="5"/>
      <c r="PVH40" s="5"/>
      <c r="PVI40" s="5"/>
      <c r="PVJ40" s="5"/>
      <c r="PVK40" s="5"/>
      <c r="PVL40" s="5"/>
      <c r="PVM40" s="5"/>
      <c r="PVN40" s="5"/>
      <c r="PVO40" s="5"/>
      <c r="PVP40" s="5"/>
      <c r="PVQ40" s="5"/>
      <c r="PVR40" s="5"/>
      <c r="PVS40" s="5"/>
      <c r="PVT40" s="5"/>
      <c r="PVU40" s="5"/>
      <c r="PVV40" s="5"/>
      <c r="PVW40" s="5"/>
      <c r="PVX40" s="5"/>
      <c r="PVY40" s="5"/>
      <c r="PVZ40" s="5"/>
      <c r="PWA40" s="5"/>
      <c r="PWB40" s="5"/>
      <c r="PWC40" s="5"/>
      <c r="PWD40" s="5"/>
      <c r="PWE40" s="5"/>
      <c r="PWF40" s="5"/>
      <c r="PWG40" s="5"/>
      <c r="PWH40" s="5"/>
      <c r="PWI40" s="5"/>
      <c r="PWJ40" s="5"/>
      <c r="PWK40" s="5"/>
      <c r="PWL40" s="5"/>
      <c r="PWM40" s="5"/>
      <c r="PWN40" s="5"/>
      <c r="PWO40" s="5"/>
      <c r="PWP40" s="5"/>
      <c r="PWQ40" s="5"/>
      <c r="PWR40" s="5"/>
      <c r="PWS40" s="5"/>
      <c r="PWT40" s="5"/>
      <c r="PWU40" s="5"/>
      <c r="PWV40" s="5"/>
      <c r="PWW40" s="5"/>
      <c r="PWX40" s="5"/>
      <c r="PWY40" s="5"/>
      <c r="PWZ40" s="5"/>
      <c r="PXA40" s="5"/>
      <c r="PXB40" s="5"/>
      <c r="PXC40" s="5"/>
      <c r="PXD40" s="5"/>
      <c r="PXE40" s="5"/>
      <c r="PXF40" s="5"/>
      <c r="PXG40" s="5"/>
      <c r="PXH40" s="5"/>
      <c r="PXI40" s="5"/>
      <c r="PXJ40" s="5"/>
      <c r="PXK40" s="5"/>
      <c r="PXL40" s="5"/>
      <c r="PXM40" s="5"/>
      <c r="PXN40" s="5"/>
      <c r="PXO40" s="5"/>
      <c r="PXP40" s="5"/>
      <c r="PXQ40" s="5"/>
      <c r="PXR40" s="5"/>
      <c r="PXS40" s="5"/>
      <c r="PXT40" s="5"/>
      <c r="PXU40" s="5"/>
      <c r="PXV40" s="5"/>
      <c r="PXW40" s="5"/>
      <c r="PXX40" s="5"/>
      <c r="PXY40" s="5"/>
      <c r="PXZ40" s="5"/>
      <c r="PYA40" s="5"/>
      <c r="PYB40" s="5"/>
      <c r="PYC40" s="5"/>
      <c r="PYD40" s="5"/>
      <c r="PYE40" s="5"/>
      <c r="PYF40" s="5"/>
      <c r="PYG40" s="5"/>
      <c r="PYH40" s="5"/>
      <c r="PYI40" s="5"/>
      <c r="PYJ40" s="5"/>
      <c r="PYK40" s="5"/>
      <c r="PYL40" s="5"/>
      <c r="PYM40" s="5"/>
      <c r="PYN40" s="5"/>
      <c r="PYO40" s="5"/>
      <c r="PYP40" s="5"/>
      <c r="PYQ40" s="5"/>
      <c r="PYR40" s="5"/>
      <c r="PYS40" s="5"/>
      <c r="PYT40" s="5"/>
      <c r="PYU40" s="5"/>
      <c r="PYV40" s="5"/>
      <c r="PYW40" s="5"/>
      <c r="PYX40" s="5"/>
      <c r="PYY40" s="5"/>
      <c r="PYZ40" s="5"/>
      <c r="PZA40" s="5"/>
      <c r="PZB40" s="5"/>
      <c r="PZC40" s="5"/>
      <c r="PZD40" s="5"/>
      <c r="PZE40" s="5"/>
      <c r="PZF40" s="5"/>
      <c r="PZG40" s="5"/>
      <c r="PZH40" s="5"/>
      <c r="PZI40" s="5"/>
      <c r="PZJ40" s="5"/>
      <c r="PZK40" s="5"/>
      <c r="PZL40" s="5"/>
      <c r="PZM40" s="5"/>
      <c r="PZN40" s="5"/>
      <c r="PZO40" s="5"/>
      <c r="PZP40" s="5"/>
      <c r="PZQ40" s="5"/>
      <c r="PZR40" s="5"/>
      <c r="PZS40" s="5"/>
      <c r="PZT40" s="5"/>
      <c r="PZU40" s="5"/>
      <c r="PZV40" s="5"/>
      <c r="PZW40" s="5"/>
      <c r="PZX40" s="5"/>
      <c r="PZY40" s="5"/>
      <c r="PZZ40" s="5"/>
      <c r="QAA40" s="5"/>
      <c r="QAB40" s="5"/>
      <c r="QAC40" s="5"/>
      <c r="QAD40" s="5"/>
      <c r="QAE40" s="5"/>
      <c r="QAF40" s="5"/>
      <c r="QAG40" s="5"/>
      <c r="QAH40" s="5"/>
      <c r="QAI40" s="5"/>
      <c r="QAJ40" s="5"/>
      <c r="QAK40" s="5"/>
      <c r="QAL40" s="5"/>
      <c r="QAM40" s="5"/>
      <c r="QAN40" s="5"/>
      <c r="QAO40" s="5"/>
      <c r="QAP40" s="5"/>
      <c r="QAQ40" s="5"/>
      <c r="QAR40" s="5"/>
      <c r="QAS40" s="5"/>
      <c r="QAT40" s="5"/>
      <c r="QAU40" s="5"/>
      <c r="QAV40" s="5"/>
      <c r="QAW40" s="5"/>
      <c r="QAX40" s="5"/>
      <c r="QAY40" s="5"/>
      <c r="QAZ40" s="5"/>
      <c r="QBA40" s="5"/>
      <c r="QBB40" s="5"/>
      <c r="QBC40" s="5"/>
      <c r="QBD40" s="5"/>
      <c r="QBE40" s="5"/>
      <c r="QBF40" s="5"/>
      <c r="QBG40" s="5"/>
      <c r="QBH40" s="5"/>
      <c r="QBI40" s="5"/>
      <c r="QBJ40" s="5"/>
      <c r="QBK40" s="5"/>
      <c r="QBL40" s="5"/>
      <c r="QBM40" s="5"/>
      <c r="QBN40" s="5"/>
      <c r="QBO40" s="5"/>
      <c r="QBP40" s="5"/>
      <c r="QBQ40" s="5"/>
      <c r="QBR40" s="5"/>
      <c r="QBS40" s="5"/>
      <c r="QBT40" s="5"/>
      <c r="QBU40" s="5"/>
      <c r="QBV40" s="5"/>
      <c r="QBW40" s="5"/>
      <c r="QBX40" s="5"/>
      <c r="QBY40" s="5"/>
      <c r="QBZ40" s="5"/>
      <c r="QCA40" s="5"/>
      <c r="QCB40" s="5"/>
      <c r="QCC40" s="5"/>
      <c r="QCD40" s="5"/>
      <c r="QCE40" s="5"/>
      <c r="QCF40" s="5"/>
      <c r="QCG40" s="5"/>
      <c r="QCH40" s="5"/>
      <c r="QCI40" s="5"/>
      <c r="QCJ40" s="5"/>
      <c r="QCK40" s="5"/>
      <c r="QCL40" s="5"/>
      <c r="QCM40" s="5"/>
      <c r="QCN40" s="5"/>
      <c r="QCO40" s="5"/>
      <c r="QCP40" s="5"/>
      <c r="QCQ40" s="5"/>
      <c r="QCR40" s="5"/>
      <c r="QCS40" s="5"/>
      <c r="QCT40" s="5"/>
      <c r="QCU40" s="5"/>
      <c r="QCV40" s="5"/>
      <c r="QCW40" s="5"/>
      <c r="QCX40" s="5"/>
      <c r="QCY40" s="5"/>
      <c r="QCZ40" s="5"/>
      <c r="QDA40" s="5"/>
      <c r="QDB40" s="5"/>
      <c r="QDC40" s="5"/>
      <c r="QDD40" s="5"/>
      <c r="QDE40" s="5"/>
      <c r="QDF40" s="5"/>
      <c r="QDG40" s="5"/>
      <c r="QDH40" s="5"/>
      <c r="QDI40" s="5"/>
      <c r="QDJ40" s="5"/>
      <c r="QDK40" s="5"/>
      <c r="QDL40" s="5"/>
      <c r="QDM40" s="5"/>
      <c r="QDN40" s="5"/>
      <c r="QDO40" s="5"/>
      <c r="QDP40" s="5"/>
      <c r="QDQ40" s="5"/>
      <c r="QDR40" s="5"/>
      <c r="QDS40" s="5"/>
      <c r="QDT40" s="5"/>
      <c r="QDU40" s="5"/>
      <c r="QDV40" s="5"/>
      <c r="QDW40" s="5"/>
      <c r="QDX40" s="5"/>
      <c r="QDY40" s="5"/>
      <c r="QDZ40" s="5"/>
      <c r="QEA40" s="5"/>
      <c r="QEB40" s="5"/>
      <c r="QEC40" s="5"/>
      <c r="QED40" s="5"/>
      <c r="QEE40" s="5"/>
      <c r="QEF40" s="5"/>
      <c r="QEG40" s="5"/>
      <c r="QEH40" s="5"/>
      <c r="QEI40" s="5"/>
      <c r="QEJ40" s="5"/>
      <c r="QEK40" s="5"/>
      <c r="QEL40" s="5"/>
      <c r="QEM40" s="5"/>
      <c r="QEN40" s="5"/>
      <c r="QEO40" s="5"/>
      <c r="QEP40" s="5"/>
      <c r="QEQ40" s="5"/>
      <c r="QER40" s="5"/>
      <c r="QES40" s="5"/>
      <c r="QET40" s="5"/>
      <c r="QEU40" s="5"/>
      <c r="QEV40" s="5"/>
      <c r="QEW40" s="5"/>
      <c r="QEX40" s="5"/>
      <c r="QEY40" s="5"/>
      <c r="QEZ40" s="5"/>
      <c r="QFA40" s="5"/>
      <c r="QFB40" s="5"/>
      <c r="QFC40" s="5"/>
      <c r="QFD40" s="5"/>
      <c r="QFE40" s="5"/>
      <c r="QFF40" s="5"/>
      <c r="QFG40" s="5"/>
      <c r="QFH40" s="5"/>
      <c r="QFI40" s="5"/>
      <c r="QFJ40" s="5"/>
      <c r="QFK40" s="5"/>
      <c r="QFL40" s="5"/>
      <c r="QFM40" s="5"/>
      <c r="QFN40" s="5"/>
      <c r="QFO40" s="5"/>
      <c r="QFP40" s="5"/>
      <c r="QFQ40" s="5"/>
      <c r="QFR40" s="5"/>
      <c r="QFS40" s="5"/>
      <c r="QFT40" s="5"/>
      <c r="QFU40" s="5"/>
      <c r="QFV40" s="5"/>
      <c r="QFW40" s="5"/>
      <c r="QFX40" s="5"/>
      <c r="QFY40" s="5"/>
      <c r="QFZ40" s="5"/>
      <c r="QGA40" s="5"/>
      <c r="QGB40" s="5"/>
      <c r="QGC40" s="5"/>
      <c r="QGD40" s="5"/>
      <c r="QGE40" s="5"/>
      <c r="QGF40" s="5"/>
      <c r="QGG40" s="5"/>
      <c r="QGH40" s="5"/>
      <c r="QGI40" s="5"/>
      <c r="QGJ40" s="5"/>
      <c r="QGK40" s="5"/>
      <c r="QGL40" s="5"/>
      <c r="QGM40" s="5"/>
      <c r="QGN40" s="5"/>
      <c r="QGO40" s="5"/>
      <c r="QGP40" s="5"/>
      <c r="QGQ40" s="5"/>
      <c r="QGR40" s="5"/>
      <c r="QGS40" s="5"/>
      <c r="QGT40" s="5"/>
      <c r="QGU40" s="5"/>
      <c r="QGV40" s="5"/>
      <c r="QGW40" s="5"/>
      <c r="QGX40" s="5"/>
      <c r="QGY40" s="5"/>
      <c r="QGZ40" s="5"/>
      <c r="QHA40" s="5"/>
      <c r="QHB40" s="5"/>
      <c r="QHC40" s="5"/>
      <c r="QHD40" s="5"/>
      <c r="QHE40" s="5"/>
      <c r="QHF40" s="5"/>
      <c r="QHG40" s="5"/>
      <c r="QHH40" s="5"/>
      <c r="QHI40" s="5"/>
      <c r="QHJ40" s="5"/>
      <c r="QHK40" s="5"/>
      <c r="QHL40" s="5"/>
      <c r="QHM40" s="5"/>
      <c r="QHN40" s="5"/>
      <c r="QHO40" s="5"/>
      <c r="QHP40" s="5"/>
      <c r="QHQ40" s="5"/>
      <c r="QHR40" s="5"/>
      <c r="QHS40" s="5"/>
      <c r="QHT40" s="5"/>
      <c r="QHU40" s="5"/>
      <c r="QHV40" s="5"/>
      <c r="QHW40" s="5"/>
      <c r="QHX40" s="5"/>
      <c r="QHY40" s="5"/>
      <c r="QHZ40" s="5"/>
      <c r="QIA40" s="5"/>
      <c r="QIB40" s="5"/>
      <c r="QIC40" s="5"/>
      <c r="QID40" s="5"/>
      <c r="QIE40" s="5"/>
      <c r="QIF40" s="5"/>
      <c r="QIG40" s="5"/>
      <c r="QIH40" s="5"/>
      <c r="QII40" s="5"/>
      <c r="QIJ40" s="5"/>
      <c r="QIK40" s="5"/>
      <c r="QIL40" s="5"/>
      <c r="QIM40" s="5"/>
      <c r="QIN40" s="5"/>
      <c r="QIO40" s="5"/>
      <c r="QIP40" s="5"/>
      <c r="QIQ40" s="5"/>
      <c r="QIR40" s="5"/>
      <c r="QIS40" s="5"/>
      <c r="QIT40" s="5"/>
      <c r="QIU40" s="5"/>
      <c r="QIV40" s="5"/>
      <c r="QIW40" s="5"/>
      <c r="QIX40" s="5"/>
      <c r="QIY40" s="5"/>
      <c r="QIZ40" s="5"/>
      <c r="QJA40" s="5"/>
      <c r="QJB40" s="5"/>
      <c r="QJC40" s="5"/>
      <c r="QJD40" s="5"/>
      <c r="QJE40" s="5"/>
      <c r="QJF40" s="5"/>
      <c r="QJG40" s="5"/>
      <c r="QJH40" s="5"/>
      <c r="QJI40" s="5"/>
      <c r="QJJ40" s="5"/>
      <c r="QJK40" s="5"/>
      <c r="QJL40" s="5"/>
      <c r="QJM40" s="5"/>
      <c r="QJN40" s="5"/>
      <c r="QJO40" s="5"/>
      <c r="QJP40" s="5"/>
      <c r="QJQ40" s="5"/>
      <c r="QJR40" s="5"/>
      <c r="QJS40" s="5"/>
      <c r="QJT40" s="5"/>
      <c r="QJU40" s="5"/>
      <c r="QJV40" s="5"/>
      <c r="QJW40" s="5"/>
      <c r="QJX40" s="5"/>
      <c r="QJY40" s="5"/>
      <c r="QJZ40" s="5"/>
      <c r="QKA40" s="5"/>
      <c r="QKB40" s="5"/>
      <c r="QKC40" s="5"/>
      <c r="QKD40" s="5"/>
      <c r="QKE40" s="5"/>
      <c r="QKF40" s="5"/>
      <c r="QKG40" s="5"/>
      <c r="QKH40" s="5"/>
      <c r="QKI40" s="5"/>
      <c r="QKJ40" s="5"/>
      <c r="QKK40" s="5"/>
      <c r="QKL40" s="5"/>
      <c r="QKM40" s="5"/>
      <c r="QKN40" s="5"/>
      <c r="QKO40" s="5"/>
      <c r="QKP40" s="5"/>
      <c r="QKQ40" s="5"/>
      <c r="QKR40" s="5"/>
      <c r="QKS40" s="5"/>
      <c r="QKT40" s="5"/>
      <c r="QKU40" s="5"/>
      <c r="QKV40" s="5"/>
      <c r="QKW40" s="5"/>
      <c r="QKX40" s="5"/>
      <c r="QKY40" s="5"/>
      <c r="QKZ40" s="5"/>
      <c r="QLA40" s="5"/>
      <c r="QLB40" s="5"/>
      <c r="QLC40" s="5"/>
      <c r="QLD40" s="5"/>
      <c r="QLE40" s="5"/>
      <c r="QLF40" s="5"/>
      <c r="QLG40" s="5"/>
      <c r="QLH40" s="5"/>
      <c r="QLI40" s="5"/>
      <c r="QLJ40" s="5"/>
      <c r="QLK40" s="5"/>
      <c r="QLL40" s="5"/>
      <c r="QLM40" s="5"/>
      <c r="QLN40" s="5"/>
      <c r="QLO40" s="5"/>
      <c r="QLP40" s="5"/>
      <c r="QLQ40" s="5"/>
      <c r="QLR40" s="5"/>
      <c r="QLS40" s="5"/>
      <c r="QLT40" s="5"/>
      <c r="QLU40" s="5"/>
      <c r="QLV40" s="5"/>
      <c r="QLW40" s="5"/>
      <c r="QLX40" s="5"/>
      <c r="QLY40" s="5"/>
      <c r="QLZ40" s="5"/>
      <c r="QMA40" s="5"/>
      <c r="QMB40" s="5"/>
      <c r="QMC40" s="5"/>
      <c r="QMD40" s="5"/>
      <c r="QME40" s="5"/>
      <c r="QMF40" s="5"/>
      <c r="QMG40" s="5"/>
      <c r="QMH40" s="5"/>
      <c r="QMI40" s="5"/>
      <c r="QMJ40" s="5"/>
      <c r="QMK40" s="5"/>
      <c r="QML40" s="5"/>
      <c r="QMM40" s="5"/>
      <c r="QMN40" s="5"/>
      <c r="QMO40" s="5"/>
      <c r="QMP40" s="5"/>
      <c r="QMQ40" s="5"/>
      <c r="QMR40" s="5"/>
      <c r="QMS40" s="5"/>
      <c r="QMT40" s="5"/>
      <c r="QMU40" s="5"/>
      <c r="QMV40" s="5"/>
      <c r="QMW40" s="5"/>
      <c r="QMX40" s="5"/>
      <c r="QMY40" s="5"/>
      <c r="QMZ40" s="5"/>
      <c r="QNA40" s="5"/>
      <c r="QNB40" s="5"/>
      <c r="QNC40" s="5"/>
      <c r="QND40" s="5"/>
      <c r="QNE40" s="5"/>
      <c r="QNF40" s="5"/>
      <c r="QNG40" s="5"/>
      <c r="QNH40" s="5"/>
      <c r="QNI40" s="5"/>
      <c r="QNJ40" s="5"/>
      <c r="QNK40" s="5"/>
      <c r="QNL40" s="5"/>
      <c r="QNM40" s="5"/>
      <c r="QNN40" s="5"/>
      <c r="QNO40" s="5"/>
      <c r="QNP40" s="5"/>
      <c r="QNQ40" s="5"/>
      <c r="QNR40" s="5"/>
      <c r="QNS40" s="5"/>
      <c r="QNT40" s="5"/>
      <c r="QNU40" s="5"/>
      <c r="QNV40" s="5"/>
      <c r="QNW40" s="5"/>
      <c r="QNX40" s="5"/>
      <c r="QNY40" s="5"/>
      <c r="QNZ40" s="5"/>
      <c r="QOA40" s="5"/>
      <c r="QOB40" s="5"/>
      <c r="QOC40" s="5"/>
      <c r="QOD40" s="5"/>
      <c r="QOE40" s="5"/>
      <c r="QOF40" s="5"/>
      <c r="QOG40" s="5"/>
      <c r="QOH40" s="5"/>
      <c r="QOI40" s="5"/>
      <c r="QOJ40" s="5"/>
      <c r="QOK40" s="5"/>
      <c r="QOL40" s="5"/>
      <c r="QOM40" s="5"/>
      <c r="QON40" s="5"/>
      <c r="QOO40" s="5"/>
      <c r="QOP40" s="5"/>
      <c r="QOQ40" s="5"/>
      <c r="QOR40" s="5"/>
      <c r="QOS40" s="5"/>
      <c r="QOT40" s="5"/>
      <c r="QOU40" s="5"/>
      <c r="QOV40" s="5"/>
      <c r="QOW40" s="5"/>
      <c r="QOX40" s="5"/>
      <c r="QOY40" s="5"/>
      <c r="QOZ40" s="5"/>
      <c r="QPA40" s="5"/>
      <c r="QPB40" s="5"/>
      <c r="QPC40" s="5"/>
      <c r="QPD40" s="5"/>
      <c r="QPE40" s="5"/>
      <c r="QPF40" s="5"/>
      <c r="QPG40" s="5"/>
      <c r="QPH40" s="5"/>
      <c r="QPI40" s="5"/>
      <c r="QPJ40" s="5"/>
      <c r="QPK40" s="5"/>
      <c r="QPL40" s="5"/>
      <c r="QPM40" s="5"/>
      <c r="QPN40" s="5"/>
      <c r="QPO40" s="5"/>
      <c r="QPP40" s="5"/>
      <c r="QPQ40" s="5"/>
      <c r="QPR40" s="5"/>
      <c r="QPS40" s="5"/>
      <c r="QPT40" s="5"/>
      <c r="QPU40" s="5"/>
      <c r="QPV40" s="5"/>
      <c r="QPW40" s="5"/>
      <c r="QPX40" s="5"/>
      <c r="QPY40" s="5"/>
      <c r="QPZ40" s="5"/>
      <c r="QQA40" s="5"/>
      <c r="QQB40" s="5"/>
      <c r="QQC40" s="5"/>
      <c r="QQD40" s="5"/>
      <c r="QQE40" s="5"/>
      <c r="QQF40" s="5"/>
      <c r="QQG40" s="5"/>
      <c r="QQH40" s="5"/>
      <c r="QQI40" s="5"/>
      <c r="QQJ40" s="5"/>
      <c r="QQK40" s="5"/>
      <c r="QQL40" s="5"/>
      <c r="QQM40" s="5"/>
      <c r="QQN40" s="5"/>
      <c r="QQO40" s="5"/>
      <c r="QQP40" s="5"/>
      <c r="QQQ40" s="5"/>
      <c r="QQR40" s="5"/>
      <c r="QQS40" s="5"/>
      <c r="QQT40" s="5"/>
      <c r="QQU40" s="5"/>
      <c r="QQV40" s="5"/>
      <c r="QQW40" s="5"/>
      <c r="QQX40" s="5"/>
      <c r="QQY40" s="5"/>
      <c r="QQZ40" s="5"/>
      <c r="QRA40" s="5"/>
      <c r="QRB40" s="5"/>
      <c r="QRC40" s="5"/>
      <c r="QRD40" s="5"/>
      <c r="QRE40" s="5"/>
      <c r="QRF40" s="5"/>
      <c r="QRG40" s="5"/>
      <c r="QRH40" s="5"/>
      <c r="QRI40" s="5"/>
      <c r="QRJ40" s="5"/>
      <c r="QRK40" s="5"/>
      <c r="QRL40" s="5"/>
      <c r="QRM40" s="5"/>
      <c r="QRN40" s="5"/>
      <c r="QRO40" s="5"/>
      <c r="QRP40" s="5"/>
      <c r="QRQ40" s="5"/>
      <c r="QRR40" s="5"/>
      <c r="QRS40" s="5"/>
      <c r="QRT40" s="5"/>
      <c r="QRU40" s="5"/>
      <c r="QRV40" s="5"/>
      <c r="QRW40" s="5"/>
      <c r="QRX40" s="5"/>
      <c r="QRY40" s="5"/>
      <c r="QRZ40" s="5"/>
      <c r="QSA40" s="5"/>
      <c r="QSB40" s="5"/>
      <c r="QSC40" s="5"/>
      <c r="QSD40" s="5"/>
      <c r="QSE40" s="5"/>
      <c r="QSF40" s="5"/>
      <c r="QSG40" s="5"/>
      <c r="QSH40" s="5"/>
      <c r="QSI40" s="5"/>
      <c r="QSJ40" s="5"/>
      <c r="QSK40" s="5"/>
      <c r="QSL40" s="5"/>
      <c r="QSM40" s="5"/>
      <c r="QSN40" s="5"/>
      <c r="QSO40" s="5"/>
      <c r="QSP40" s="5"/>
      <c r="QSQ40" s="5"/>
      <c r="QSR40" s="5"/>
      <c r="QSS40" s="5"/>
      <c r="QST40" s="5"/>
      <c r="QSU40" s="5"/>
      <c r="QSV40" s="5"/>
      <c r="QSW40" s="5"/>
      <c r="QSX40" s="5"/>
      <c r="QSY40" s="5"/>
      <c r="QSZ40" s="5"/>
      <c r="QTA40" s="5"/>
      <c r="QTB40" s="5"/>
      <c r="QTC40" s="5"/>
      <c r="QTD40" s="5"/>
      <c r="QTE40" s="5"/>
      <c r="QTF40" s="5"/>
      <c r="QTG40" s="5"/>
      <c r="QTH40" s="5"/>
      <c r="QTI40" s="5"/>
      <c r="QTJ40" s="5"/>
      <c r="QTK40" s="5"/>
      <c r="QTL40" s="5"/>
      <c r="QTM40" s="5"/>
      <c r="QTN40" s="5"/>
      <c r="QTO40" s="5"/>
      <c r="QTP40" s="5"/>
      <c r="QTQ40" s="5"/>
      <c r="QTR40" s="5"/>
      <c r="QTS40" s="5"/>
      <c r="QTT40" s="5"/>
      <c r="QTU40" s="5"/>
      <c r="QTV40" s="5"/>
      <c r="QTW40" s="5"/>
      <c r="QTX40" s="5"/>
      <c r="QTY40" s="5"/>
      <c r="QTZ40" s="5"/>
      <c r="QUA40" s="5"/>
      <c r="QUB40" s="5"/>
      <c r="QUC40" s="5"/>
      <c r="QUD40" s="5"/>
      <c r="QUE40" s="5"/>
      <c r="QUF40" s="5"/>
      <c r="QUG40" s="5"/>
      <c r="QUH40" s="5"/>
      <c r="QUI40" s="5"/>
      <c r="QUJ40" s="5"/>
      <c r="QUK40" s="5"/>
      <c r="QUL40" s="5"/>
      <c r="QUM40" s="5"/>
      <c r="QUN40" s="5"/>
      <c r="QUO40" s="5"/>
      <c r="QUP40" s="5"/>
      <c r="QUQ40" s="5"/>
      <c r="QUR40" s="5"/>
      <c r="QUS40" s="5"/>
      <c r="QUT40" s="5"/>
      <c r="QUU40" s="5"/>
      <c r="QUV40" s="5"/>
      <c r="QUW40" s="5"/>
      <c r="QUX40" s="5"/>
      <c r="QUY40" s="5"/>
      <c r="QUZ40" s="5"/>
      <c r="QVA40" s="5"/>
      <c r="QVB40" s="5"/>
      <c r="QVC40" s="5"/>
      <c r="QVD40" s="5"/>
      <c r="QVE40" s="5"/>
      <c r="QVF40" s="5"/>
      <c r="QVG40" s="5"/>
      <c r="QVH40" s="5"/>
      <c r="QVI40" s="5"/>
      <c r="QVJ40" s="5"/>
      <c r="QVK40" s="5"/>
      <c r="QVL40" s="5"/>
      <c r="QVM40" s="5"/>
      <c r="QVN40" s="5"/>
      <c r="QVO40" s="5"/>
      <c r="QVP40" s="5"/>
      <c r="QVQ40" s="5"/>
      <c r="QVR40" s="5"/>
      <c r="QVS40" s="5"/>
      <c r="QVT40" s="5"/>
      <c r="QVU40" s="5"/>
      <c r="QVV40" s="5"/>
      <c r="QVW40" s="5"/>
      <c r="QVX40" s="5"/>
      <c r="QVY40" s="5"/>
      <c r="QVZ40" s="5"/>
      <c r="QWA40" s="5"/>
      <c r="QWB40" s="5"/>
      <c r="QWC40" s="5"/>
      <c r="QWD40" s="5"/>
      <c r="QWE40" s="5"/>
      <c r="QWF40" s="5"/>
      <c r="QWG40" s="5"/>
      <c r="QWH40" s="5"/>
      <c r="QWI40" s="5"/>
      <c r="QWJ40" s="5"/>
      <c r="QWK40" s="5"/>
      <c r="QWL40" s="5"/>
      <c r="QWM40" s="5"/>
      <c r="QWN40" s="5"/>
      <c r="QWO40" s="5"/>
      <c r="QWP40" s="5"/>
      <c r="QWQ40" s="5"/>
      <c r="QWR40" s="5"/>
      <c r="QWS40" s="5"/>
      <c r="QWT40" s="5"/>
      <c r="QWU40" s="5"/>
      <c r="QWV40" s="5"/>
      <c r="QWW40" s="5"/>
      <c r="QWX40" s="5"/>
      <c r="QWY40" s="5"/>
      <c r="QWZ40" s="5"/>
      <c r="QXA40" s="5"/>
      <c r="QXB40" s="5"/>
      <c r="QXC40" s="5"/>
      <c r="QXD40" s="5"/>
      <c r="QXE40" s="5"/>
      <c r="QXF40" s="5"/>
      <c r="QXG40" s="5"/>
      <c r="QXH40" s="5"/>
      <c r="QXI40" s="5"/>
      <c r="QXJ40" s="5"/>
      <c r="QXK40" s="5"/>
      <c r="QXL40" s="5"/>
      <c r="QXM40" s="5"/>
      <c r="QXN40" s="5"/>
      <c r="QXO40" s="5"/>
      <c r="QXP40" s="5"/>
      <c r="QXQ40" s="5"/>
      <c r="QXR40" s="5"/>
      <c r="QXS40" s="5"/>
      <c r="QXT40" s="5"/>
      <c r="QXU40" s="5"/>
      <c r="QXV40" s="5"/>
      <c r="QXW40" s="5"/>
      <c r="QXX40" s="5"/>
      <c r="QXY40" s="5"/>
      <c r="QXZ40" s="5"/>
      <c r="QYA40" s="5"/>
      <c r="QYB40" s="5"/>
      <c r="QYC40" s="5"/>
      <c r="QYD40" s="5"/>
      <c r="QYE40" s="5"/>
      <c r="QYF40" s="5"/>
      <c r="QYG40" s="5"/>
      <c r="QYH40" s="5"/>
      <c r="QYI40" s="5"/>
      <c r="QYJ40" s="5"/>
      <c r="QYK40" s="5"/>
      <c r="QYL40" s="5"/>
      <c r="QYM40" s="5"/>
      <c r="QYN40" s="5"/>
      <c r="QYO40" s="5"/>
      <c r="QYP40" s="5"/>
      <c r="QYQ40" s="5"/>
      <c r="QYR40" s="5"/>
      <c r="QYS40" s="5"/>
      <c r="QYT40" s="5"/>
      <c r="QYU40" s="5"/>
      <c r="QYV40" s="5"/>
      <c r="QYW40" s="5"/>
      <c r="QYX40" s="5"/>
      <c r="QYY40" s="5"/>
      <c r="QYZ40" s="5"/>
      <c r="QZA40" s="5"/>
      <c r="QZB40" s="5"/>
      <c r="QZC40" s="5"/>
      <c r="QZD40" s="5"/>
      <c r="QZE40" s="5"/>
      <c r="QZF40" s="5"/>
      <c r="QZG40" s="5"/>
      <c r="QZH40" s="5"/>
      <c r="QZI40" s="5"/>
      <c r="QZJ40" s="5"/>
      <c r="QZK40" s="5"/>
      <c r="QZL40" s="5"/>
      <c r="QZM40" s="5"/>
      <c r="QZN40" s="5"/>
      <c r="QZO40" s="5"/>
      <c r="QZP40" s="5"/>
      <c r="QZQ40" s="5"/>
      <c r="QZR40" s="5"/>
      <c r="QZS40" s="5"/>
      <c r="QZT40" s="5"/>
      <c r="QZU40" s="5"/>
      <c r="QZV40" s="5"/>
      <c r="QZW40" s="5"/>
      <c r="QZX40" s="5"/>
      <c r="QZY40" s="5"/>
      <c r="QZZ40" s="5"/>
      <c r="RAA40" s="5"/>
      <c r="RAB40" s="5"/>
      <c r="RAC40" s="5"/>
      <c r="RAD40" s="5"/>
      <c r="RAE40" s="5"/>
      <c r="RAF40" s="5"/>
      <c r="RAG40" s="5"/>
      <c r="RAH40" s="5"/>
      <c r="RAI40" s="5"/>
      <c r="RAJ40" s="5"/>
      <c r="RAK40" s="5"/>
      <c r="RAL40" s="5"/>
      <c r="RAM40" s="5"/>
      <c r="RAN40" s="5"/>
      <c r="RAO40" s="5"/>
      <c r="RAP40" s="5"/>
      <c r="RAQ40" s="5"/>
      <c r="RAR40" s="5"/>
      <c r="RAS40" s="5"/>
      <c r="RAT40" s="5"/>
      <c r="RAU40" s="5"/>
      <c r="RAV40" s="5"/>
      <c r="RAW40" s="5"/>
      <c r="RAX40" s="5"/>
      <c r="RAY40" s="5"/>
      <c r="RAZ40" s="5"/>
      <c r="RBA40" s="5"/>
      <c r="RBB40" s="5"/>
      <c r="RBC40" s="5"/>
      <c r="RBD40" s="5"/>
      <c r="RBE40" s="5"/>
      <c r="RBF40" s="5"/>
      <c r="RBG40" s="5"/>
      <c r="RBH40" s="5"/>
      <c r="RBI40" s="5"/>
      <c r="RBJ40" s="5"/>
      <c r="RBK40" s="5"/>
      <c r="RBL40" s="5"/>
      <c r="RBM40" s="5"/>
      <c r="RBN40" s="5"/>
      <c r="RBO40" s="5"/>
      <c r="RBP40" s="5"/>
      <c r="RBQ40" s="5"/>
      <c r="RBR40" s="5"/>
      <c r="RBS40" s="5"/>
      <c r="RBT40" s="5"/>
      <c r="RBU40" s="5"/>
      <c r="RBV40" s="5"/>
      <c r="RBW40" s="5"/>
      <c r="RBX40" s="5"/>
      <c r="RBY40" s="5"/>
      <c r="RBZ40" s="5"/>
      <c r="RCA40" s="5"/>
      <c r="RCB40" s="5"/>
      <c r="RCC40" s="5"/>
      <c r="RCD40" s="5"/>
      <c r="RCE40" s="5"/>
      <c r="RCF40" s="5"/>
      <c r="RCG40" s="5"/>
      <c r="RCH40" s="5"/>
      <c r="RCI40" s="5"/>
      <c r="RCJ40" s="5"/>
      <c r="RCK40" s="5"/>
      <c r="RCL40" s="5"/>
      <c r="RCM40" s="5"/>
      <c r="RCN40" s="5"/>
      <c r="RCO40" s="5"/>
      <c r="RCP40" s="5"/>
      <c r="RCQ40" s="5"/>
      <c r="RCR40" s="5"/>
      <c r="RCS40" s="5"/>
      <c r="RCT40" s="5"/>
      <c r="RCU40" s="5"/>
      <c r="RCV40" s="5"/>
      <c r="RCW40" s="5"/>
      <c r="RCX40" s="5"/>
      <c r="RCY40" s="5"/>
      <c r="RCZ40" s="5"/>
      <c r="RDA40" s="5"/>
      <c r="RDB40" s="5"/>
      <c r="RDC40" s="5"/>
      <c r="RDD40" s="5"/>
      <c r="RDE40" s="5"/>
      <c r="RDF40" s="5"/>
      <c r="RDG40" s="5"/>
      <c r="RDH40" s="5"/>
      <c r="RDI40" s="5"/>
      <c r="RDJ40" s="5"/>
      <c r="RDK40" s="5"/>
      <c r="RDL40" s="5"/>
      <c r="RDM40" s="5"/>
      <c r="RDN40" s="5"/>
      <c r="RDO40" s="5"/>
      <c r="RDP40" s="5"/>
      <c r="RDQ40" s="5"/>
      <c r="RDR40" s="5"/>
      <c r="RDS40" s="5"/>
      <c r="RDT40" s="5"/>
      <c r="RDU40" s="5"/>
      <c r="RDV40" s="5"/>
      <c r="RDW40" s="5"/>
      <c r="RDX40" s="5"/>
      <c r="RDY40" s="5"/>
      <c r="RDZ40" s="5"/>
      <c r="REA40" s="5"/>
      <c r="REB40" s="5"/>
      <c r="REC40" s="5"/>
      <c r="RED40" s="5"/>
      <c r="REE40" s="5"/>
      <c r="REF40" s="5"/>
      <c r="REG40" s="5"/>
      <c r="REH40" s="5"/>
      <c r="REI40" s="5"/>
      <c r="REJ40" s="5"/>
      <c r="REK40" s="5"/>
      <c r="REL40" s="5"/>
      <c r="REM40" s="5"/>
      <c r="REN40" s="5"/>
      <c r="REO40" s="5"/>
      <c r="REP40" s="5"/>
      <c r="REQ40" s="5"/>
      <c r="RER40" s="5"/>
      <c r="RES40" s="5"/>
      <c r="RET40" s="5"/>
      <c r="REU40" s="5"/>
      <c r="REV40" s="5"/>
      <c r="REW40" s="5"/>
      <c r="REX40" s="5"/>
      <c r="REY40" s="5"/>
      <c r="REZ40" s="5"/>
      <c r="RFA40" s="5"/>
      <c r="RFB40" s="5"/>
      <c r="RFC40" s="5"/>
      <c r="RFD40" s="5"/>
      <c r="RFE40" s="5"/>
      <c r="RFF40" s="5"/>
      <c r="RFG40" s="5"/>
      <c r="RFH40" s="5"/>
      <c r="RFI40" s="5"/>
      <c r="RFJ40" s="5"/>
      <c r="RFK40" s="5"/>
      <c r="RFL40" s="5"/>
      <c r="RFM40" s="5"/>
      <c r="RFN40" s="5"/>
      <c r="RFO40" s="5"/>
      <c r="RFP40" s="5"/>
      <c r="RFQ40" s="5"/>
      <c r="RFR40" s="5"/>
      <c r="RFS40" s="5"/>
      <c r="RFT40" s="5"/>
      <c r="RFU40" s="5"/>
      <c r="RFV40" s="5"/>
      <c r="RFW40" s="5"/>
      <c r="RFX40" s="5"/>
      <c r="RFY40" s="5"/>
      <c r="RFZ40" s="5"/>
      <c r="RGA40" s="5"/>
      <c r="RGB40" s="5"/>
      <c r="RGC40" s="5"/>
      <c r="RGD40" s="5"/>
      <c r="RGE40" s="5"/>
      <c r="RGF40" s="5"/>
      <c r="RGG40" s="5"/>
      <c r="RGH40" s="5"/>
      <c r="RGI40" s="5"/>
      <c r="RGJ40" s="5"/>
      <c r="RGK40" s="5"/>
      <c r="RGL40" s="5"/>
      <c r="RGM40" s="5"/>
      <c r="RGN40" s="5"/>
      <c r="RGO40" s="5"/>
      <c r="RGP40" s="5"/>
      <c r="RGQ40" s="5"/>
      <c r="RGR40" s="5"/>
      <c r="RGS40" s="5"/>
      <c r="RGT40" s="5"/>
      <c r="RGU40" s="5"/>
      <c r="RGV40" s="5"/>
      <c r="RGW40" s="5"/>
      <c r="RGX40" s="5"/>
      <c r="RGY40" s="5"/>
      <c r="RGZ40" s="5"/>
      <c r="RHA40" s="5"/>
      <c r="RHB40" s="5"/>
      <c r="RHC40" s="5"/>
      <c r="RHD40" s="5"/>
      <c r="RHE40" s="5"/>
      <c r="RHF40" s="5"/>
      <c r="RHG40" s="5"/>
      <c r="RHH40" s="5"/>
      <c r="RHI40" s="5"/>
      <c r="RHJ40" s="5"/>
      <c r="RHK40" s="5"/>
      <c r="RHL40" s="5"/>
      <c r="RHM40" s="5"/>
      <c r="RHN40" s="5"/>
      <c r="RHO40" s="5"/>
      <c r="RHP40" s="5"/>
      <c r="RHQ40" s="5"/>
      <c r="RHR40" s="5"/>
      <c r="RHS40" s="5"/>
      <c r="RHT40" s="5"/>
      <c r="RHU40" s="5"/>
      <c r="RHV40" s="5"/>
      <c r="RHW40" s="5"/>
      <c r="RHX40" s="5"/>
      <c r="RHY40" s="5"/>
      <c r="RHZ40" s="5"/>
      <c r="RIA40" s="5"/>
      <c r="RIB40" s="5"/>
      <c r="RIC40" s="5"/>
      <c r="RID40" s="5"/>
      <c r="RIE40" s="5"/>
      <c r="RIF40" s="5"/>
      <c r="RIG40" s="5"/>
      <c r="RIH40" s="5"/>
      <c r="RII40" s="5"/>
      <c r="RIJ40" s="5"/>
      <c r="RIK40" s="5"/>
      <c r="RIL40" s="5"/>
      <c r="RIM40" s="5"/>
      <c r="RIN40" s="5"/>
      <c r="RIO40" s="5"/>
      <c r="RIP40" s="5"/>
      <c r="RIQ40" s="5"/>
      <c r="RIR40" s="5"/>
      <c r="RIS40" s="5"/>
      <c r="RIT40" s="5"/>
      <c r="RIU40" s="5"/>
      <c r="RIV40" s="5"/>
      <c r="RIW40" s="5"/>
      <c r="RIX40" s="5"/>
      <c r="RIY40" s="5"/>
      <c r="RIZ40" s="5"/>
      <c r="RJA40" s="5"/>
      <c r="RJB40" s="5"/>
      <c r="RJC40" s="5"/>
      <c r="RJD40" s="5"/>
      <c r="RJE40" s="5"/>
      <c r="RJF40" s="5"/>
      <c r="RJG40" s="5"/>
      <c r="RJH40" s="5"/>
      <c r="RJI40" s="5"/>
      <c r="RJJ40" s="5"/>
      <c r="RJK40" s="5"/>
      <c r="RJL40" s="5"/>
      <c r="RJM40" s="5"/>
      <c r="RJN40" s="5"/>
      <c r="RJO40" s="5"/>
      <c r="RJP40" s="5"/>
      <c r="RJQ40" s="5"/>
      <c r="RJR40" s="5"/>
      <c r="RJS40" s="5"/>
      <c r="RJT40" s="5"/>
      <c r="RJU40" s="5"/>
      <c r="RJV40" s="5"/>
      <c r="RJW40" s="5"/>
      <c r="RJX40" s="5"/>
      <c r="RJY40" s="5"/>
      <c r="RJZ40" s="5"/>
      <c r="RKA40" s="5"/>
      <c r="RKB40" s="5"/>
      <c r="RKC40" s="5"/>
      <c r="RKD40" s="5"/>
      <c r="RKE40" s="5"/>
      <c r="RKF40" s="5"/>
      <c r="RKG40" s="5"/>
      <c r="RKH40" s="5"/>
      <c r="RKI40" s="5"/>
      <c r="RKJ40" s="5"/>
      <c r="RKK40" s="5"/>
      <c r="RKL40" s="5"/>
      <c r="RKM40" s="5"/>
      <c r="RKN40" s="5"/>
      <c r="RKO40" s="5"/>
      <c r="RKP40" s="5"/>
      <c r="RKQ40" s="5"/>
      <c r="RKR40" s="5"/>
      <c r="RKS40" s="5"/>
      <c r="RKT40" s="5"/>
      <c r="RKU40" s="5"/>
      <c r="RKV40" s="5"/>
      <c r="RKW40" s="5"/>
      <c r="RKX40" s="5"/>
      <c r="RKY40" s="5"/>
      <c r="RKZ40" s="5"/>
      <c r="RLA40" s="5"/>
      <c r="RLB40" s="5"/>
      <c r="RLC40" s="5"/>
      <c r="RLD40" s="5"/>
      <c r="RLE40" s="5"/>
      <c r="RLF40" s="5"/>
      <c r="RLG40" s="5"/>
      <c r="RLH40" s="5"/>
      <c r="RLI40" s="5"/>
      <c r="RLJ40" s="5"/>
      <c r="RLK40" s="5"/>
      <c r="RLL40" s="5"/>
      <c r="RLM40" s="5"/>
      <c r="RLN40" s="5"/>
      <c r="RLO40" s="5"/>
      <c r="RLP40" s="5"/>
      <c r="RLQ40" s="5"/>
      <c r="RLR40" s="5"/>
      <c r="RLS40" s="5"/>
      <c r="RLT40" s="5"/>
      <c r="RLU40" s="5"/>
      <c r="RLV40" s="5"/>
      <c r="RLW40" s="5"/>
      <c r="RLX40" s="5"/>
      <c r="RLY40" s="5"/>
      <c r="RLZ40" s="5"/>
      <c r="RMA40" s="5"/>
      <c r="RMB40" s="5"/>
      <c r="RMC40" s="5"/>
      <c r="RMD40" s="5"/>
      <c r="RME40" s="5"/>
      <c r="RMF40" s="5"/>
      <c r="RMG40" s="5"/>
      <c r="RMH40" s="5"/>
      <c r="RMI40" s="5"/>
      <c r="RMJ40" s="5"/>
      <c r="RMK40" s="5"/>
      <c r="RML40" s="5"/>
      <c r="RMM40" s="5"/>
      <c r="RMN40" s="5"/>
      <c r="RMO40" s="5"/>
      <c r="RMP40" s="5"/>
      <c r="RMQ40" s="5"/>
      <c r="RMR40" s="5"/>
      <c r="RMS40" s="5"/>
      <c r="RMT40" s="5"/>
      <c r="RMU40" s="5"/>
      <c r="RMV40" s="5"/>
      <c r="RMW40" s="5"/>
      <c r="RMX40" s="5"/>
      <c r="RMY40" s="5"/>
      <c r="RMZ40" s="5"/>
      <c r="RNA40" s="5"/>
      <c r="RNB40" s="5"/>
      <c r="RNC40" s="5"/>
      <c r="RND40" s="5"/>
      <c r="RNE40" s="5"/>
      <c r="RNF40" s="5"/>
      <c r="RNG40" s="5"/>
      <c r="RNH40" s="5"/>
      <c r="RNI40" s="5"/>
      <c r="RNJ40" s="5"/>
      <c r="RNK40" s="5"/>
      <c r="RNL40" s="5"/>
      <c r="RNM40" s="5"/>
      <c r="RNN40" s="5"/>
      <c r="RNO40" s="5"/>
      <c r="RNP40" s="5"/>
      <c r="RNQ40" s="5"/>
      <c r="RNR40" s="5"/>
      <c r="RNS40" s="5"/>
      <c r="RNT40" s="5"/>
      <c r="RNU40" s="5"/>
      <c r="RNV40" s="5"/>
      <c r="RNW40" s="5"/>
      <c r="RNX40" s="5"/>
      <c r="RNY40" s="5"/>
      <c r="RNZ40" s="5"/>
      <c r="ROA40" s="5"/>
      <c r="ROB40" s="5"/>
      <c r="ROC40" s="5"/>
      <c r="ROD40" s="5"/>
      <c r="ROE40" s="5"/>
      <c r="ROF40" s="5"/>
      <c r="ROG40" s="5"/>
      <c r="ROH40" s="5"/>
      <c r="ROI40" s="5"/>
      <c r="ROJ40" s="5"/>
      <c r="ROK40" s="5"/>
      <c r="ROL40" s="5"/>
      <c r="ROM40" s="5"/>
      <c r="RON40" s="5"/>
      <c r="ROO40" s="5"/>
      <c r="ROP40" s="5"/>
      <c r="ROQ40" s="5"/>
      <c r="ROR40" s="5"/>
      <c r="ROS40" s="5"/>
      <c r="ROT40" s="5"/>
      <c r="ROU40" s="5"/>
      <c r="ROV40" s="5"/>
      <c r="ROW40" s="5"/>
      <c r="ROX40" s="5"/>
      <c r="ROY40" s="5"/>
      <c r="ROZ40" s="5"/>
      <c r="RPA40" s="5"/>
      <c r="RPB40" s="5"/>
      <c r="RPC40" s="5"/>
      <c r="RPD40" s="5"/>
      <c r="RPE40" s="5"/>
      <c r="RPF40" s="5"/>
      <c r="RPG40" s="5"/>
      <c r="RPH40" s="5"/>
      <c r="RPI40" s="5"/>
      <c r="RPJ40" s="5"/>
      <c r="RPK40" s="5"/>
      <c r="RPL40" s="5"/>
      <c r="RPM40" s="5"/>
      <c r="RPN40" s="5"/>
      <c r="RPO40" s="5"/>
      <c r="RPP40" s="5"/>
      <c r="RPQ40" s="5"/>
      <c r="RPR40" s="5"/>
      <c r="RPS40" s="5"/>
      <c r="RPT40" s="5"/>
      <c r="RPU40" s="5"/>
      <c r="RPV40" s="5"/>
      <c r="RPW40" s="5"/>
      <c r="RPX40" s="5"/>
      <c r="RPY40" s="5"/>
      <c r="RPZ40" s="5"/>
      <c r="RQA40" s="5"/>
      <c r="RQB40" s="5"/>
      <c r="RQC40" s="5"/>
      <c r="RQD40" s="5"/>
      <c r="RQE40" s="5"/>
      <c r="RQF40" s="5"/>
      <c r="RQG40" s="5"/>
      <c r="RQH40" s="5"/>
      <c r="RQI40" s="5"/>
      <c r="RQJ40" s="5"/>
      <c r="RQK40" s="5"/>
      <c r="RQL40" s="5"/>
      <c r="RQM40" s="5"/>
      <c r="RQN40" s="5"/>
      <c r="RQO40" s="5"/>
      <c r="RQP40" s="5"/>
      <c r="RQQ40" s="5"/>
      <c r="RQR40" s="5"/>
      <c r="RQS40" s="5"/>
      <c r="RQT40" s="5"/>
      <c r="RQU40" s="5"/>
      <c r="RQV40" s="5"/>
      <c r="RQW40" s="5"/>
      <c r="RQX40" s="5"/>
      <c r="RQY40" s="5"/>
      <c r="RQZ40" s="5"/>
      <c r="RRA40" s="5"/>
      <c r="RRB40" s="5"/>
      <c r="RRC40" s="5"/>
      <c r="RRD40" s="5"/>
      <c r="RRE40" s="5"/>
      <c r="RRF40" s="5"/>
      <c r="RRG40" s="5"/>
      <c r="RRH40" s="5"/>
      <c r="RRI40" s="5"/>
      <c r="RRJ40" s="5"/>
      <c r="RRK40" s="5"/>
      <c r="RRL40" s="5"/>
      <c r="RRM40" s="5"/>
      <c r="RRN40" s="5"/>
      <c r="RRO40" s="5"/>
      <c r="RRP40" s="5"/>
      <c r="RRQ40" s="5"/>
      <c r="RRR40" s="5"/>
      <c r="RRS40" s="5"/>
      <c r="RRT40" s="5"/>
      <c r="RRU40" s="5"/>
      <c r="RRV40" s="5"/>
      <c r="RRW40" s="5"/>
      <c r="RRX40" s="5"/>
      <c r="RRY40" s="5"/>
      <c r="RRZ40" s="5"/>
      <c r="RSA40" s="5"/>
      <c r="RSB40" s="5"/>
      <c r="RSC40" s="5"/>
      <c r="RSD40" s="5"/>
      <c r="RSE40" s="5"/>
      <c r="RSF40" s="5"/>
      <c r="RSG40" s="5"/>
      <c r="RSH40" s="5"/>
      <c r="RSI40" s="5"/>
      <c r="RSJ40" s="5"/>
      <c r="RSK40" s="5"/>
      <c r="RSL40" s="5"/>
      <c r="RSM40" s="5"/>
      <c r="RSN40" s="5"/>
      <c r="RSO40" s="5"/>
      <c r="RSP40" s="5"/>
      <c r="RSQ40" s="5"/>
      <c r="RSR40" s="5"/>
      <c r="RSS40" s="5"/>
      <c r="RST40" s="5"/>
      <c r="RSU40" s="5"/>
      <c r="RSV40" s="5"/>
      <c r="RSW40" s="5"/>
      <c r="RSX40" s="5"/>
      <c r="RSY40" s="5"/>
      <c r="RSZ40" s="5"/>
      <c r="RTA40" s="5"/>
      <c r="RTB40" s="5"/>
      <c r="RTC40" s="5"/>
      <c r="RTD40" s="5"/>
      <c r="RTE40" s="5"/>
      <c r="RTF40" s="5"/>
      <c r="RTG40" s="5"/>
      <c r="RTH40" s="5"/>
      <c r="RTI40" s="5"/>
      <c r="RTJ40" s="5"/>
      <c r="RTK40" s="5"/>
      <c r="RTL40" s="5"/>
      <c r="RTM40" s="5"/>
      <c r="RTN40" s="5"/>
      <c r="RTO40" s="5"/>
      <c r="RTP40" s="5"/>
      <c r="RTQ40" s="5"/>
      <c r="RTR40" s="5"/>
      <c r="RTS40" s="5"/>
      <c r="RTT40" s="5"/>
      <c r="RTU40" s="5"/>
      <c r="RTV40" s="5"/>
      <c r="RTW40" s="5"/>
      <c r="RTX40" s="5"/>
      <c r="RTY40" s="5"/>
      <c r="RTZ40" s="5"/>
      <c r="RUA40" s="5"/>
      <c r="RUB40" s="5"/>
      <c r="RUC40" s="5"/>
      <c r="RUD40" s="5"/>
      <c r="RUE40" s="5"/>
      <c r="RUF40" s="5"/>
      <c r="RUG40" s="5"/>
      <c r="RUH40" s="5"/>
      <c r="RUI40" s="5"/>
      <c r="RUJ40" s="5"/>
      <c r="RUK40" s="5"/>
      <c r="RUL40" s="5"/>
      <c r="RUM40" s="5"/>
      <c r="RUN40" s="5"/>
      <c r="RUO40" s="5"/>
      <c r="RUP40" s="5"/>
      <c r="RUQ40" s="5"/>
      <c r="RUR40" s="5"/>
      <c r="RUS40" s="5"/>
      <c r="RUT40" s="5"/>
      <c r="RUU40" s="5"/>
      <c r="RUV40" s="5"/>
      <c r="RUW40" s="5"/>
      <c r="RUX40" s="5"/>
      <c r="RUY40" s="5"/>
      <c r="RUZ40" s="5"/>
      <c r="RVA40" s="5"/>
      <c r="RVB40" s="5"/>
      <c r="RVC40" s="5"/>
      <c r="RVD40" s="5"/>
      <c r="RVE40" s="5"/>
      <c r="RVF40" s="5"/>
      <c r="RVG40" s="5"/>
      <c r="RVH40" s="5"/>
      <c r="RVI40" s="5"/>
      <c r="RVJ40" s="5"/>
      <c r="RVK40" s="5"/>
      <c r="RVL40" s="5"/>
      <c r="RVM40" s="5"/>
      <c r="RVN40" s="5"/>
      <c r="RVO40" s="5"/>
      <c r="RVP40" s="5"/>
      <c r="RVQ40" s="5"/>
      <c r="RVR40" s="5"/>
      <c r="RVS40" s="5"/>
      <c r="RVT40" s="5"/>
      <c r="RVU40" s="5"/>
      <c r="RVV40" s="5"/>
      <c r="RVW40" s="5"/>
      <c r="RVX40" s="5"/>
      <c r="RVY40" s="5"/>
      <c r="RVZ40" s="5"/>
      <c r="RWA40" s="5"/>
      <c r="RWB40" s="5"/>
      <c r="RWC40" s="5"/>
      <c r="RWD40" s="5"/>
      <c r="RWE40" s="5"/>
      <c r="RWF40" s="5"/>
      <c r="RWG40" s="5"/>
      <c r="RWH40" s="5"/>
      <c r="RWI40" s="5"/>
      <c r="RWJ40" s="5"/>
      <c r="RWK40" s="5"/>
      <c r="RWL40" s="5"/>
      <c r="RWM40" s="5"/>
      <c r="RWN40" s="5"/>
      <c r="RWO40" s="5"/>
      <c r="RWP40" s="5"/>
      <c r="RWQ40" s="5"/>
      <c r="RWR40" s="5"/>
      <c r="RWS40" s="5"/>
      <c r="RWT40" s="5"/>
      <c r="RWU40" s="5"/>
      <c r="RWV40" s="5"/>
      <c r="RWW40" s="5"/>
      <c r="RWX40" s="5"/>
      <c r="RWY40" s="5"/>
      <c r="RWZ40" s="5"/>
      <c r="RXA40" s="5"/>
      <c r="RXB40" s="5"/>
      <c r="RXC40" s="5"/>
      <c r="RXD40" s="5"/>
      <c r="RXE40" s="5"/>
      <c r="RXF40" s="5"/>
      <c r="RXG40" s="5"/>
      <c r="RXH40" s="5"/>
      <c r="RXI40" s="5"/>
      <c r="RXJ40" s="5"/>
      <c r="RXK40" s="5"/>
      <c r="RXL40" s="5"/>
      <c r="RXM40" s="5"/>
      <c r="RXN40" s="5"/>
      <c r="RXO40" s="5"/>
      <c r="RXP40" s="5"/>
      <c r="RXQ40" s="5"/>
      <c r="RXR40" s="5"/>
      <c r="RXS40" s="5"/>
      <c r="RXT40" s="5"/>
      <c r="RXU40" s="5"/>
      <c r="RXV40" s="5"/>
      <c r="RXW40" s="5"/>
      <c r="RXX40" s="5"/>
      <c r="RXY40" s="5"/>
      <c r="RXZ40" s="5"/>
      <c r="RYA40" s="5"/>
      <c r="RYB40" s="5"/>
      <c r="RYC40" s="5"/>
      <c r="RYD40" s="5"/>
      <c r="RYE40" s="5"/>
      <c r="RYF40" s="5"/>
      <c r="RYG40" s="5"/>
      <c r="RYH40" s="5"/>
      <c r="RYI40" s="5"/>
      <c r="RYJ40" s="5"/>
      <c r="RYK40" s="5"/>
      <c r="RYL40" s="5"/>
      <c r="RYM40" s="5"/>
      <c r="RYN40" s="5"/>
      <c r="RYO40" s="5"/>
      <c r="RYP40" s="5"/>
      <c r="RYQ40" s="5"/>
      <c r="RYR40" s="5"/>
      <c r="RYS40" s="5"/>
      <c r="RYT40" s="5"/>
      <c r="RYU40" s="5"/>
      <c r="RYV40" s="5"/>
      <c r="RYW40" s="5"/>
      <c r="RYX40" s="5"/>
      <c r="RYY40" s="5"/>
      <c r="RYZ40" s="5"/>
      <c r="RZA40" s="5"/>
      <c r="RZB40" s="5"/>
      <c r="RZC40" s="5"/>
      <c r="RZD40" s="5"/>
      <c r="RZE40" s="5"/>
      <c r="RZF40" s="5"/>
      <c r="RZG40" s="5"/>
      <c r="RZH40" s="5"/>
      <c r="RZI40" s="5"/>
      <c r="RZJ40" s="5"/>
      <c r="RZK40" s="5"/>
      <c r="RZL40" s="5"/>
      <c r="RZM40" s="5"/>
      <c r="RZN40" s="5"/>
      <c r="RZO40" s="5"/>
      <c r="RZP40" s="5"/>
      <c r="RZQ40" s="5"/>
      <c r="RZR40" s="5"/>
      <c r="RZS40" s="5"/>
      <c r="RZT40" s="5"/>
      <c r="RZU40" s="5"/>
      <c r="RZV40" s="5"/>
      <c r="RZW40" s="5"/>
      <c r="RZX40" s="5"/>
      <c r="RZY40" s="5"/>
      <c r="RZZ40" s="5"/>
      <c r="SAA40" s="5"/>
      <c r="SAB40" s="5"/>
      <c r="SAC40" s="5"/>
      <c r="SAD40" s="5"/>
      <c r="SAE40" s="5"/>
      <c r="SAF40" s="5"/>
      <c r="SAG40" s="5"/>
      <c r="SAH40" s="5"/>
      <c r="SAI40" s="5"/>
      <c r="SAJ40" s="5"/>
      <c r="SAK40" s="5"/>
      <c r="SAL40" s="5"/>
      <c r="SAM40" s="5"/>
      <c r="SAN40" s="5"/>
      <c r="SAO40" s="5"/>
      <c r="SAP40" s="5"/>
      <c r="SAQ40" s="5"/>
      <c r="SAR40" s="5"/>
      <c r="SAS40" s="5"/>
      <c r="SAT40" s="5"/>
      <c r="SAU40" s="5"/>
      <c r="SAV40" s="5"/>
      <c r="SAW40" s="5"/>
      <c r="SAX40" s="5"/>
      <c r="SAY40" s="5"/>
      <c r="SAZ40" s="5"/>
      <c r="SBA40" s="5"/>
      <c r="SBB40" s="5"/>
      <c r="SBC40" s="5"/>
      <c r="SBD40" s="5"/>
      <c r="SBE40" s="5"/>
      <c r="SBF40" s="5"/>
      <c r="SBG40" s="5"/>
      <c r="SBH40" s="5"/>
      <c r="SBI40" s="5"/>
      <c r="SBJ40" s="5"/>
      <c r="SBK40" s="5"/>
      <c r="SBL40" s="5"/>
      <c r="SBM40" s="5"/>
      <c r="SBN40" s="5"/>
      <c r="SBO40" s="5"/>
      <c r="SBP40" s="5"/>
      <c r="SBQ40" s="5"/>
      <c r="SBR40" s="5"/>
      <c r="SBS40" s="5"/>
      <c r="SBT40" s="5"/>
      <c r="SBU40" s="5"/>
      <c r="SBV40" s="5"/>
      <c r="SBW40" s="5"/>
      <c r="SBX40" s="5"/>
      <c r="SBY40" s="5"/>
      <c r="SBZ40" s="5"/>
      <c r="SCA40" s="5"/>
      <c r="SCB40" s="5"/>
      <c r="SCC40" s="5"/>
      <c r="SCD40" s="5"/>
      <c r="SCE40" s="5"/>
      <c r="SCF40" s="5"/>
      <c r="SCG40" s="5"/>
      <c r="SCH40" s="5"/>
      <c r="SCI40" s="5"/>
      <c r="SCJ40" s="5"/>
      <c r="SCK40" s="5"/>
      <c r="SCL40" s="5"/>
      <c r="SCM40" s="5"/>
      <c r="SCN40" s="5"/>
      <c r="SCO40" s="5"/>
      <c r="SCP40" s="5"/>
      <c r="SCQ40" s="5"/>
      <c r="SCR40" s="5"/>
      <c r="SCS40" s="5"/>
      <c r="SCT40" s="5"/>
      <c r="SCU40" s="5"/>
      <c r="SCV40" s="5"/>
      <c r="SCW40" s="5"/>
      <c r="SCX40" s="5"/>
      <c r="SCY40" s="5"/>
      <c r="SCZ40" s="5"/>
      <c r="SDA40" s="5"/>
      <c r="SDB40" s="5"/>
      <c r="SDC40" s="5"/>
      <c r="SDD40" s="5"/>
      <c r="SDE40" s="5"/>
      <c r="SDF40" s="5"/>
      <c r="SDG40" s="5"/>
      <c r="SDH40" s="5"/>
      <c r="SDI40" s="5"/>
      <c r="SDJ40" s="5"/>
      <c r="SDK40" s="5"/>
      <c r="SDL40" s="5"/>
      <c r="SDM40" s="5"/>
      <c r="SDN40" s="5"/>
      <c r="SDO40" s="5"/>
      <c r="SDP40" s="5"/>
      <c r="SDQ40" s="5"/>
      <c r="SDR40" s="5"/>
      <c r="SDS40" s="5"/>
      <c r="SDT40" s="5"/>
      <c r="SDU40" s="5"/>
      <c r="SDV40" s="5"/>
      <c r="SDW40" s="5"/>
      <c r="SDX40" s="5"/>
      <c r="SDY40" s="5"/>
      <c r="SDZ40" s="5"/>
      <c r="SEA40" s="5"/>
      <c r="SEB40" s="5"/>
      <c r="SEC40" s="5"/>
      <c r="SED40" s="5"/>
      <c r="SEE40" s="5"/>
      <c r="SEF40" s="5"/>
      <c r="SEG40" s="5"/>
      <c r="SEH40" s="5"/>
      <c r="SEI40" s="5"/>
      <c r="SEJ40" s="5"/>
      <c r="SEK40" s="5"/>
      <c r="SEL40" s="5"/>
      <c r="SEM40" s="5"/>
      <c r="SEN40" s="5"/>
      <c r="SEO40" s="5"/>
      <c r="SEP40" s="5"/>
      <c r="SEQ40" s="5"/>
      <c r="SER40" s="5"/>
      <c r="SES40" s="5"/>
      <c r="SET40" s="5"/>
      <c r="SEU40" s="5"/>
      <c r="SEV40" s="5"/>
      <c r="SEW40" s="5"/>
      <c r="SEX40" s="5"/>
      <c r="SEY40" s="5"/>
      <c r="SEZ40" s="5"/>
      <c r="SFA40" s="5"/>
      <c r="SFB40" s="5"/>
      <c r="SFC40" s="5"/>
      <c r="SFD40" s="5"/>
      <c r="SFE40" s="5"/>
      <c r="SFF40" s="5"/>
      <c r="SFG40" s="5"/>
      <c r="SFH40" s="5"/>
      <c r="SFI40" s="5"/>
      <c r="SFJ40" s="5"/>
      <c r="SFK40" s="5"/>
      <c r="SFL40" s="5"/>
      <c r="SFM40" s="5"/>
      <c r="SFN40" s="5"/>
      <c r="SFO40" s="5"/>
      <c r="SFP40" s="5"/>
      <c r="SFQ40" s="5"/>
      <c r="SFR40" s="5"/>
      <c r="SFS40" s="5"/>
      <c r="SFT40" s="5"/>
      <c r="SFU40" s="5"/>
      <c r="SFV40" s="5"/>
      <c r="SFW40" s="5"/>
      <c r="SFX40" s="5"/>
      <c r="SFY40" s="5"/>
      <c r="SFZ40" s="5"/>
      <c r="SGA40" s="5"/>
      <c r="SGB40" s="5"/>
      <c r="SGC40" s="5"/>
      <c r="SGD40" s="5"/>
      <c r="SGE40" s="5"/>
      <c r="SGF40" s="5"/>
      <c r="SGG40" s="5"/>
      <c r="SGH40" s="5"/>
      <c r="SGI40" s="5"/>
      <c r="SGJ40" s="5"/>
      <c r="SGK40" s="5"/>
      <c r="SGL40" s="5"/>
      <c r="SGM40" s="5"/>
      <c r="SGN40" s="5"/>
      <c r="SGO40" s="5"/>
      <c r="SGP40" s="5"/>
      <c r="SGQ40" s="5"/>
      <c r="SGR40" s="5"/>
      <c r="SGS40" s="5"/>
      <c r="SGT40" s="5"/>
      <c r="SGU40" s="5"/>
      <c r="SGV40" s="5"/>
      <c r="SGW40" s="5"/>
      <c r="SGX40" s="5"/>
      <c r="SGY40" s="5"/>
      <c r="SGZ40" s="5"/>
      <c r="SHA40" s="5"/>
      <c r="SHB40" s="5"/>
      <c r="SHC40" s="5"/>
      <c r="SHD40" s="5"/>
      <c r="SHE40" s="5"/>
      <c r="SHF40" s="5"/>
      <c r="SHG40" s="5"/>
      <c r="SHH40" s="5"/>
      <c r="SHI40" s="5"/>
      <c r="SHJ40" s="5"/>
      <c r="SHK40" s="5"/>
      <c r="SHL40" s="5"/>
      <c r="SHM40" s="5"/>
      <c r="SHN40" s="5"/>
      <c r="SHO40" s="5"/>
      <c r="SHP40" s="5"/>
      <c r="SHQ40" s="5"/>
      <c r="SHR40" s="5"/>
      <c r="SHS40" s="5"/>
      <c r="SHT40" s="5"/>
      <c r="SHU40" s="5"/>
      <c r="SHV40" s="5"/>
      <c r="SHW40" s="5"/>
      <c r="SHX40" s="5"/>
      <c r="SHY40" s="5"/>
      <c r="SHZ40" s="5"/>
      <c r="SIA40" s="5"/>
      <c r="SIB40" s="5"/>
      <c r="SIC40" s="5"/>
      <c r="SID40" s="5"/>
      <c r="SIE40" s="5"/>
      <c r="SIF40" s="5"/>
      <c r="SIG40" s="5"/>
      <c r="SIH40" s="5"/>
      <c r="SII40" s="5"/>
      <c r="SIJ40" s="5"/>
      <c r="SIK40" s="5"/>
      <c r="SIL40" s="5"/>
      <c r="SIM40" s="5"/>
      <c r="SIN40" s="5"/>
      <c r="SIO40" s="5"/>
      <c r="SIP40" s="5"/>
      <c r="SIQ40" s="5"/>
      <c r="SIR40" s="5"/>
      <c r="SIS40" s="5"/>
      <c r="SIT40" s="5"/>
      <c r="SIU40" s="5"/>
      <c r="SIV40" s="5"/>
      <c r="SIW40" s="5"/>
      <c r="SIX40" s="5"/>
      <c r="SIY40" s="5"/>
      <c r="SIZ40" s="5"/>
      <c r="SJA40" s="5"/>
      <c r="SJB40" s="5"/>
      <c r="SJC40" s="5"/>
      <c r="SJD40" s="5"/>
      <c r="SJE40" s="5"/>
      <c r="SJF40" s="5"/>
      <c r="SJG40" s="5"/>
      <c r="SJH40" s="5"/>
      <c r="SJI40" s="5"/>
      <c r="SJJ40" s="5"/>
      <c r="SJK40" s="5"/>
      <c r="SJL40" s="5"/>
      <c r="SJM40" s="5"/>
      <c r="SJN40" s="5"/>
      <c r="SJO40" s="5"/>
      <c r="SJP40" s="5"/>
      <c r="SJQ40" s="5"/>
      <c r="SJR40" s="5"/>
      <c r="SJS40" s="5"/>
      <c r="SJT40" s="5"/>
      <c r="SJU40" s="5"/>
      <c r="SJV40" s="5"/>
      <c r="SJW40" s="5"/>
      <c r="SJX40" s="5"/>
      <c r="SJY40" s="5"/>
      <c r="SJZ40" s="5"/>
      <c r="SKA40" s="5"/>
      <c r="SKB40" s="5"/>
      <c r="SKC40" s="5"/>
      <c r="SKD40" s="5"/>
      <c r="SKE40" s="5"/>
      <c r="SKF40" s="5"/>
      <c r="SKG40" s="5"/>
      <c r="SKH40" s="5"/>
      <c r="SKI40" s="5"/>
      <c r="SKJ40" s="5"/>
      <c r="SKK40" s="5"/>
      <c r="SKL40" s="5"/>
      <c r="SKM40" s="5"/>
      <c r="SKN40" s="5"/>
      <c r="SKO40" s="5"/>
      <c r="SKP40" s="5"/>
      <c r="SKQ40" s="5"/>
      <c r="SKR40" s="5"/>
      <c r="SKS40" s="5"/>
      <c r="SKT40" s="5"/>
      <c r="SKU40" s="5"/>
      <c r="SKV40" s="5"/>
      <c r="SKW40" s="5"/>
      <c r="SKX40" s="5"/>
      <c r="SKY40" s="5"/>
      <c r="SKZ40" s="5"/>
      <c r="SLA40" s="5"/>
      <c r="SLB40" s="5"/>
      <c r="SLC40" s="5"/>
      <c r="SLD40" s="5"/>
      <c r="SLE40" s="5"/>
      <c r="SLF40" s="5"/>
      <c r="SLG40" s="5"/>
      <c r="SLH40" s="5"/>
      <c r="SLI40" s="5"/>
      <c r="SLJ40" s="5"/>
      <c r="SLK40" s="5"/>
      <c r="SLL40" s="5"/>
      <c r="SLM40" s="5"/>
      <c r="SLN40" s="5"/>
      <c r="SLO40" s="5"/>
      <c r="SLP40" s="5"/>
      <c r="SLQ40" s="5"/>
      <c r="SLR40" s="5"/>
      <c r="SLS40" s="5"/>
      <c r="SLT40" s="5"/>
      <c r="SLU40" s="5"/>
      <c r="SLV40" s="5"/>
      <c r="SLW40" s="5"/>
      <c r="SLX40" s="5"/>
      <c r="SLY40" s="5"/>
      <c r="SLZ40" s="5"/>
      <c r="SMA40" s="5"/>
      <c r="SMB40" s="5"/>
      <c r="SMC40" s="5"/>
      <c r="SMD40" s="5"/>
      <c r="SME40" s="5"/>
      <c r="SMF40" s="5"/>
      <c r="SMG40" s="5"/>
      <c r="SMH40" s="5"/>
      <c r="SMI40" s="5"/>
      <c r="SMJ40" s="5"/>
      <c r="SMK40" s="5"/>
      <c r="SML40" s="5"/>
      <c r="SMM40" s="5"/>
      <c r="SMN40" s="5"/>
      <c r="SMO40" s="5"/>
      <c r="SMP40" s="5"/>
      <c r="SMQ40" s="5"/>
      <c r="SMR40" s="5"/>
      <c r="SMS40" s="5"/>
      <c r="SMT40" s="5"/>
      <c r="SMU40" s="5"/>
      <c r="SMV40" s="5"/>
      <c r="SMW40" s="5"/>
      <c r="SMX40" s="5"/>
      <c r="SMY40" s="5"/>
      <c r="SMZ40" s="5"/>
      <c r="SNA40" s="5"/>
      <c r="SNB40" s="5"/>
      <c r="SNC40" s="5"/>
      <c r="SND40" s="5"/>
      <c r="SNE40" s="5"/>
      <c r="SNF40" s="5"/>
      <c r="SNG40" s="5"/>
      <c r="SNH40" s="5"/>
      <c r="SNI40" s="5"/>
      <c r="SNJ40" s="5"/>
      <c r="SNK40" s="5"/>
      <c r="SNL40" s="5"/>
      <c r="SNM40" s="5"/>
      <c r="SNN40" s="5"/>
      <c r="SNO40" s="5"/>
      <c r="SNP40" s="5"/>
      <c r="SNQ40" s="5"/>
      <c r="SNR40" s="5"/>
      <c r="SNS40" s="5"/>
      <c r="SNT40" s="5"/>
      <c r="SNU40" s="5"/>
      <c r="SNV40" s="5"/>
      <c r="SNW40" s="5"/>
      <c r="SNX40" s="5"/>
      <c r="SNY40" s="5"/>
      <c r="SNZ40" s="5"/>
      <c r="SOA40" s="5"/>
      <c r="SOB40" s="5"/>
      <c r="SOC40" s="5"/>
      <c r="SOD40" s="5"/>
      <c r="SOE40" s="5"/>
      <c r="SOF40" s="5"/>
      <c r="SOG40" s="5"/>
      <c r="SOH40" s="5"/>
      <c r="SOI40" s="5"/>
      <c r="SOJ40" s="5"/>
      <c r="SOK40" s="5"/>
      <c r="SOL40" s="5"/>
      <c r="SOM40" s="5"/>
      <c r="SON40" s="5"/>
      <c r="SOO40" s="5"/>
      <c r="SOP40" s="5"/>
      <c r="SOQ40" s="5"/>
      <c r="SOR40" s="5"/>
      <c r="SOS40" s="5"/>
      <c r="SOT40" s="5"/>
      <c r="SOU40" s="5"/>
      <c r="SOV40" s="5"/>
      <c r="SOW40" s="5"/>
      <c r="SOX40" s="5"/>
      <c r="SOY40" s="5"/>
      <c r="SOZ40" s="5"/>
      <c r="SPA40" s="5"/>
      <c r="SPB40" s="5"/>
      <c r="SPC40" s="5"/>
      <c r="SPD40" s="5"/>
      <c r="SPE40" s="5"/>
      <c r="SPF40" s="5"/>
      <c r="SPG40" s="5"/>
      <c r="SPH40" s="5"/>
      <c r="SPI40" s="5"/>
      <c r="SPJ40" s="5"/>
      <c r="SPK40" s="5"/>
      <c r="SPL40" s="5"/>
      <c r="SPM40" s="5"/>
      <c r="SPN40" s="5"/>
      <c r="SPO40" s="5"/>
      <c r="SPP40" s="5"/>
      <c r="SPQ40" s="5"/>
      <c r="SPR40" s="5"/>
      <c r="SPS40" s="5"/>
      <c r="SPT40" s="5"/>
      <c r="SPU40" s="5"/>
      <c r="SPV40" s="5"/>
      <c r="SPW40" s="5"/>
      <c r="SPX40" s="5"/>
      <c r="SPY40" s="5"/>
      <c r="SPZ40" s="5"/>
      <c r="SQA40" s="5"/>
      <c r="SQB40" s="5"/>
      <c r="SQC40" s="5"/>
      <c r="SQD40" s="5"/>
      <c r="SQE40" s="5"/>
      <c r="SQF40" s="5"/>
      <c r="SQG40" s="5"/>
      <c r="SQH40" s="5"/>
      <c r="SQI40" s="5"/>
      <c r="SQJ40" s="5"/>
      <c r="SQK40" s="5"/>
      <c r="SQL40" s="5"/>
      <c r="SQM40" s="5"/>
      <c r="SQN40" s="5"/>
      <c r="SQO40" s="5"/>
      <c r="SQP40" s="5"/>
      <c r="SQQ40" s="5"/>
      <c r="SQR40" s="5"/>
      <c r="SQS40" s="5"/>
      <c r="SQT40" s="5"/>
      <c r="SQU40" s="5"/>
      <c r="SQV40" s="5"/>
      <c r="SQW40" s="5"/>
      <c r="SQX40" s="5"/>
      <c r="SQY40" s="5"/>
      <c r="SQZ40" s="5"/>
      <c r="SRA40" s="5"/>
      <c r="SRB40" s="5"/>
      <c r="SRC40" s="5"/>
      <c r="SRD40" s="5"/>
      <c r="SRE40" s="5"/>
      <c r="SRF40" s="5"/>
      <c r="SRG40" s="5"/>
      <c r="SRH40" s="5"/>
      <c r="SRI40" s="5"/>
      <c r="SRJ40" s="5"/>
      <c r="SRK40" s="5"/>
      <c r="SRL40" s="5"/>
      <c r="SRM40" s="5"/>
      <c r="SRN40" s="5"/>
      <c r="SRO40" s="5"/>
      <c r="SRP40" s="5"/>
      <c r="SRQ40" s="5"/>
      <c r="SRR40" s="5"/>
      <c r="SRS40" s="5"/>
      <c r="SRT40" s="5"/>
      <c r="SRU40" s="5"/>
      <c r="SRV40" s="5"/>
      <c r="SRW40" s="5"/>
      <c r="SRX40" s="5"/>
      <c r="SRY40" s="5"/>
      <c r="SRZ40" s="5"/>
      <c r="SSA40" s="5"/>
      <c r="SSB40" s="5"/>
      <c r="SSC40" s="5"/>
      <c r="SSD40" s="5"/>
      <c r="SSE40" s="5"/>
      <c r="SSF40" s="5"/>
      <c r="SSG40" s="5"/>
      <c r="SSH40" s="5"/>
      <c r="SSI40" s="5"/>
      <c r="SSJ40" s="5"/>
      <c r="SSK40" s="5"/>
      <c r="SSL40" s="5"/>
      <c r="SSM40" s="5"/>
      <c r="SSN40" s="5"/>
      <c r="SSO40" s="5"/>
      <c r="SSP40" s="5"/>
      <c r="SSQ40" s="5"/>
      <c r="SSR40" s="5"/>
      <c r="SSS40" s="5"/>
      <c r="SST40" s="5"/>
      <c r="SSU40" s="5"/>
      <c r="SSV40" s="5"/>
      <c r="SSW40" s="5"/>
      <c r="SSX40" s="5"/>
      <c r="SSY40" s="5"/>
      <c r="SSZ40" s="5"/>
      <c r="STA40" s="5"/>
      <c r="STB40" s="5"/>
      <c r="STC40" s="5"/>
      <c r="STD40" s="5"/>
      <c r="STE40" s="5"/>
      <c r="STF40" s="5"/>
      <c r="STG40" s="5"/>
      <c r="STH40" s="5"/>
      <c r="STI40" s="5"/>
      <c r="STJ40" s="5"/>
      <c r="STK40" s="5"/>
      <c r="STL40" s="5"/>
      <c r="STM40" s="5"/>
      <c r="STN40" s="5"/>
      <c r="STO40" s="5"/>
      <c r="STP40" s="5"/>
      <c r="STQ40" s="5"/>
      <c r="STR40" s="5"/>
      <c r="STS40" s="5"/>
      <c r="STT40" s="5"/>
      <c r="STU40" s="5"/>
      <c r="STV40" s="5"/>
      <c r="STW40" s="5"/>
      <c r="STX40" s="5"/>
      <c r="STY40" s="5"/>
      <c r="STZ40" s="5"/>
      <c r="SUA40" s="5"/>
      <c r="SUB40" s="5"/>
      <c r="SUC40" s="5"/>
      <c r="SUD40" s="5"/>
      <c r="SUE40" s="5"/>
      <c r="SUF40" s="5"/>
      <c r="SUG40" s="5"/>
      <c r="SUH40" s="5"/>
      <c r="SUI40" s="5"/>
      <c r="SUJ40" s="5"/>
      <c r="SUK40" s="5"/>
      <c r="SUL40" s="5"/>
      <c r="SUM40" s="5"/>
      <c r="SUN40" s="5"/>
      <c r="SUO40" s="5"/>
      <c r="SUP40" s="5"/>
      <c r="SUQ40" s="5"/>
      <c r="SUR40" s="5"/>
      <c r="SUS40" s="5"/>
      <c r="SUT40" s="5"/>
      <c r="SUU40" s="5"/>
      <c r="SUV40" s="5"/>
      <c r="SUW40" s="5"/>
      <c r="SUX40" s="5"/>
      <c r="SUY40" s="5"/>
      <c r="SUZ40" s="5"/>
      <c r="SVA40" s="5"/>
      <c r="SVB40" s="5"/>
      <c r="SVC40" s="5"/>
      <c r="SVD40" s="5"/>
      <c r="SVE40" s="5"/>
      <c r="SVF40" s="5"/>
      <c r="SVG40" s="5"/>
      <c r="SVH40" s="5"/>
      <c r="SVI40" s="5"/>
      <c r="SVJ40" s="5"/>
      <c r="SVK40" s="5"/>
      <c r="SVL40" s="5"/>
      <c r="SVM40" s="5"/>
      <c r="SVN40" s="5"/>
      <c r="SVO40" s="5"/>
      <c r="SVP40" s="5"/>
      <c r="SVQ40" s="5"/>
      <c r="SVR40" s="5"/>
      <c r="SVS40" s="5"/>
      <c r="SVT40" s="5"/>
      <c r="SVU40" s="5"/>
      <c r="SVV40" s="5"/>
      <c r="SVW40" s="5"/>
      <c r="SVX40" s="5"/>
      <c r="SVY40" s="5"/>
      <c r="SVZ40" s="5"/>
      <c r="SWA40" s="5"/>
      <c r="SWB40" s="5"/>
      <c r="SWC40" s="5"/>
      <c r="SWD40" s="5"/>
      <c r="SWE40" s="5"/>
      <c r="SWF40" s="5"/>
      <c r="SWG40" s="5"/>
      <c r="SWH40" s="5"/>
      <c r="SWI40" s="5"/>
      <c r="SWJ40" s="5"/>
      <c r="SWK40" s="5"/>
      <c r="SWL40" s="5"/>
      <c r="SWM40" s="5"/>
      <c r="SWN40" s="5"/>
      <c r="SWO40" s="5"/>
      <c r="SWP40" s="5"/>
      <c r="SWQ40" s="5"/>
      <c r="SWR40" s="5"/>
      <c r="SWS40" s="5"/>
      <c r="SWT40" s="5"/>
      <c r="SWU40" s="5"/>
      <c r="SWV40" s="5"/>
      <c r="SWW40" s="5"/>
      <c r="SWX40" s="5"/>
      <c r="SWY40" s="5"/>
      <c r="SWZ40" s="5"/>
      <c r="SXA40" s="5"/>
      <c r="SXB40" s="5"/>
      <c r="SXC40" s="5"/>
      <c r="SXD40" s="5"/>
      <c r="SXE40" s="5"/>
      <c r="SXF40" s="5"/>
      <c r="SXG40" s="5"/>
      <c r="SXH40" s="5"/>
      <c r="SXI40" s="5"/>
      <c r="SXJ40" s="5"/>
      <c r="SXK40" s="5"/>
      <c r="SXL40" s="5"/>
      <c r="SXM40" s="5"/>
      <c r="SXN40" s="5"/>
      <c r="SXO40" s="5"/>
      <c r="SXP40" s="5"/>
      <c r="SXQ40" s="5"/>
      <c r="SXR40" s="5"/>
      <c r="SXS40" s="5"/>
      <c r="SXT40" s="5"/>
      <c r="SXU40" s="5"/>
      <c r="SXV40" s="5"/>
      <c r="SXW40" s="5"/>
      <c r="SXX40" s="5"/>
      <c r="SXY40" s="5"/>
      <c r="SXZ40" s="5"/>
      <c r="SYA40" s="5"/>
      <c r="SYB40" s="5"/>
      <c r="SYC40" s="5"/>
      <c r="SYD40" s="5"/>
      <c r="SYE40" s="5"/>
      <c r="SYF40" s="5"/>
      <c r="SYG40" s="5"/>
      <c r="SYH40" s="5"/>
      <c r="SYI40" s="5"/>
      <c r="SYJ40" s="5"/>
      <c r="SYK40" s="5"/>
      <c r="SYL40" s="5"/>
      <c r="SYM40" s="5"/>
      <c r="SYN40" s="5"/>
      <c r="SYO40" s="5"/>
      <c r="SYP40" s="5"/>
      <c r="SYQ40" s="5"/>
      <c r="SYR40" s="5"/>
      <c r="SYS40" s="5"/>
      <c r="SYT40" s="5"/>
      <c r="SYU40" s="5"/>
      <c r="SYV40" s="5"/>
      <c r="SYW40" s="5"/>
      <c r="SYX40" s="5"/>
      <c r="SYY40" s="5"/>
      <c r="SYZ40" s="5"/>
      <c r="SZA40" s="5"/>
      <c r="SZB40" s="5"/>
      <c r="SZC40" s="5"/>
      <c r="SZD40" s="5"/>
      <c r="SZE40" s="5"/>
      <c r="SZF40" s="5"/>
      <c r="SZG40" s="5"/>
      <c r="SZH40" s="5"/>
      <c r="SZI40" s="5"/>
      <c r="SZJ40" s="5"/>
      <c r="SZK40" s="5"/>
      <c r="SZL40" s="5"/>
      <c r="SZM40" s="5"/>
      <c r="SZN40" s="5"/>
      <c r="SZO40" s="5"/>
      <c r="SZP40" s="5"/>
      <c r="SZQ40" s="5"/>
      <c r="SZR40" s="5"/>
      <c r="SZS40" s="5"/>
      <c r="SZT40" s="5"/>
      <c r="SZU40" s="5"/>
      <c r="SZV40" s="5"/>
      <c r="SZW40" s="5"/>
      <c r="SZX40" s="5"/>
      <c r="SZY40" s="5"/>
      <c r="SZZ40" s="5"/>
      <c r="TAA40" s="5"/>
      <c r="TAB40" s="5"/>
      <c r="TAC40" s="5"/>
      <c r="TAD40" s="5"/>
      <c r="TAE40" s="5"/>
      <c r="TAF40" s="5"/>
      <c r="TAG40" s="5"/>
      <c r="TAH40" s="5"/>
      <c r="TAI40" s="5"/>
      <c r="TAJ40" s="5"/>
      <c r="TAK40" s="5"/>
      <c r="TAL40" s="5"/>
      <c r="TAM40" s="5"/>
      <c r="TAN40" s="5"/>
      <c r="TAO40" s="5"/>
      <c r="TAP40" s="5"/>
      <c r="TAQ40" s="5"/>
      <c r="TAR40" s="5"/>
      <c r="TAS40" s="5"/>
      <c r="TAT40" s="5"/>
      <c r="TAU40" s="5"/>
      <c r="TAV40" s="5"/>
      <c r="TAW40" s="5"/>
      <c r="TAX40" s="5"/>
      <c r="TAY40" s="5"/>
      <c r="TAZ40" s="5"/>
      <c r="TBA40" s="5"/>
      <c r="TBB40" s="5"/>
      <c r="TBC40" s="5"/>
      <c r="TBD40" s="5"/>
      <c r="TBE40" s="5"/>
      <c r="TBF40" s="5"/>
      <c r="TBG40" s="5"/>
      <c r="TBH40" s="5"/>
      <c r="TBI40" s="5"/>
      <c r="TBJ40" s="5"/>
      <c r="TBK40" s="5"/>
      <c r="TBL40" s="5"/>
      <c r="TBM40" s="5"/>
      <c r="TBN40" s="5"/>
      <c r="TBO40" s="5"/>
      <c r="TBP40" s="5"/>
      <c r="TBQ40" s="5"/>
      <c r="TBR40" s="5"/>
      <c r="TBS40" s="5"/>
      <c r="TBT40" s="5"/>
      <c r="TBU40" s="5"/>
      <c r="TBV40" s="5"/>
      <c r="TBW40" s="5"/>
      <c r="TBX40" s="5"/>
      <c r="TBY40" s="5"/>
      <c r="TBZ40" s="5"/>
      <c r="TCA40" s="5"/>
      <c r="TCB40" s="5"/>
      <c r="TCC40" s="5"/>
      <c r="TCD40" s="5"/>
      <c r="TCE40" s="5"/>
      <c r="TCF40" s="5"/>
      <c r="TCG40" s="5"/>
      <c r="TCH40" s="5"/>
      <c r="TCI40" s="5"/>
      <c r="TCJ40" s="5"/>
      <c r="TCK40" s="5"/>
      <c r="TCL40" s="5"/>
      <c r="TCM40" s="5"/>
      <c r="TCN40" s="5"/>
      <c r="TCO40" s="5"/>
      <c r="TCP40" s="5"/>
      <c r="TCQ40" s="5"/>
      <c r="TCR40" s="5"/>
      <c r="TCS40" s="5"/>
      <c r="TCT40" s="5"/>
      <c r="TCU40" s="5"/>
      <c r="TCV40" s="5"/>
      <c r="TCW40" s="5"/>
      <c r="TCX40" s="5"/>
      <c r="TCY40" s="5"/>
      <c r="TCZ40" s="5"/>
      <c r="TDA40" s="5"/>
      <c r="TDB40" s="5"/>
      <c r="TDC40" s="5"/>
      <c r="TDD40" s="5"/>
      <c r="TDE40" s="5"/>
      <c r="TDF40" s="5"/>
      <c r="TDG40" s="5"/>
      <c r="TDH40" s="5"/>
      <c r="TDI40" s="5"/>
      <c r="TDJ40" s="5"/>
      <c r="TDK40" s="5"/>
      <c r="TDL40" s="5"/>
      <c r="TDM40" s="5"/>
      <c r="TDN40" s="5"/>
      <c r="TDO40" s="5"/>
      <c r="TDP40" s="5"/>
      <c r="TDQ40" s="5"/>
      <c r="TDR40" s="5"/>
      <c r="TDS40" s="5"/>
      <c r="TDT40" s="5"/>
      <c r="TDU40" s="5"/>
      <c r="TDV40" s="5"/>
      <c r="TDW40" s="5"/>
      <c r="TDX40" s="5"/>
      <c r="TDY40" s="5"/>
      <c r="TDZ40" s="5"/>
      <c r="TEA40" s="5"/>
      <c r="TEB40" s="5"/>
      <c r="TEC40" s="5"/>
      <c r="TED40" s="5"/>
      <c r="TEE40" s="5"/>
      <c r="TEF40" s="5"/>
      <c r="TEG40" s="5"/>
      <c r="TEH40" s="5"/>
      <c r="TEI40" s="5"/>
      <c r="TEJ40" s="5"/>
      <c r="TEK40" s="5"/>
      <c r="TEL40" s="5"/>
      <c r="TEM40" s="5"/>
      <c r="TEN40" s="5"/>
      <c r="TEO40" s="5"/>
      <c r="TEP40" s="5"/>
      <c r="TEQ40" s="5"/>
      <c r="TER40" s="5"/>
      <c r="TES40" s="5"/>
      <c r="TET40" s="5"/>
      <c r="TEU40" s="5"/>
      <c r="TEV40" s="5"/>
      <c r="TEW40" s="5"/>
      <c r="TEX40" s="5"/>
      <c r="TEY40" s="5"/>
      <c r="TEZ40" s="5"/>
      <c r="TFA40" s="5"/>
      <c r="TFB40" s="5"/>
      <c r="TFC40" s="5"/>
      <c r="TFD40" s="5"/>
      <c r="TFE40" s="5"/>
      <c r="TFF40" s="5"/>
      <c r="TFG40" s="5"/>
      <c r="TFH40" s="5"/>
      <c r="TFI40" s="5"/>
      <c r="TFJ40" s="5"/>
      <c r="TFK40" s="5"/>
      <c r="TFL40" s="5"/>
      <c r="TFM40" s="5"/>
      <c r="TFN40" s="5"/>
      <c r="TFO40" s="5"/>
      <c r="TFP40" s="5"/>
      <c r="TFQ40" s="5"/>
      <c r="TFR40" s="5"/>
      <c r="TFS40" s="5"/>
      <c r="TFT40" s="5"/>
      <c r="TFU40" s="5"/>
      <c r="TFV40" s="5"/>
      <c r="TFW40" s="5"/>
      <c r="TFX40" s="5"/>
      <c r="TFY40" s="5"/>
      <c r="TFZ40" s="5"/>
      <c r="TGA40" s="5"/>
      <c r="TGB40" s="5"/>
      <c r="TGC40" s="5"/>
      <c r="TGD40" s="5"/>
      <c r="TGE40" s="5"/>
      <c r="TGF40" s="5"/>
      <c r="TGG40" s="5"/>
      <c r="TGH40" s="5"/>
      <c r="TGI40" s="5"/>
      <c r="TGJ40" s="5"/>
      <c r="TGK40" s="5"/>
      <c r="TGL40" s="5"/>
      <c r="TGM40" s="5"/>
      <c r="TGN40" s="5"/>
      <c r="TGO40" s="5"/>
      <c r="TGP40" s="5"/>
      <c r="TGQ40" s="5"/>
      <c r="TGR40" s="5"/>
      <c r="TGS40" s="5"/>
      <c r="TGT40" s="5"/>
      <c r="TGU40" s="5"/>
      <c r="TGV40" s="5"/>
      <c r="TGW40" s="5"/>
      <c r="TGX40" s="5"/>
      <c r="TGY40" s="5"/>
      <c r="TGZ40" s="5"/>
      <c r="THA40" s="5"/>
      <c r="THB40" s="5"/>
      <c r="THC40" s="5"/>
      <c r="THD40" s="5"/>
      <c r="THE40" s="5"/>
      <c r="THF40" s="5"/>
      <c r="THG40" s="5"/>
      <c r="THH40" s="5"/>
      <c r="THI40" s="5"/>
      <c r="THJ40" s="5"/>
      <c r="THK40" s="5"/>
      <c r="THL40" s="5"/>
      <c r="THM40" s="5"/>
      <c r="THN40" s="5"/>
      <c r="THO40" s="5"/>
      <c r="THP40" s="5"/>
      <c r="THQ40" s="5"/>
      <c r="THR40" s="5"/>
      <c r="THS40" s="5"/>
      <c r="THT40" s="5"/>
      <c r="THU40" s="5"/>
      <c r="THV40" s="5"/>
      <c r="THW40" s="5"/>
      <c r="THX40" s="5"/>
      <c r="THY40" s="5"/>
      <c r="THZ40" s="5"/>
      <c r="TIA40" s="5"/>
      <c r="TIB40" s="5"/>
      <c r="TIC40" s="5"/>
      <c r="TID40" s="5"/>
      <c r="TIE40" s="5"/>
      <c r="TIF40" s="5"/>
      <c r="TIG40" s="5"/>
      <c r="TIH40" s="5"/>
      <c r="TII40" s="5"/>
      <c r="TIJ40" s="5"/>
      <c r="TIK40" s="5"/>
      <c r="TIL40" s="5"/>
      <c r="TIM40" s="5"/>
      <c r="TIN40" s="5"/>
      <c r="TIO40" s="5"/>
      <c r="TIP40" s="5"/>
      <c r="TIQ40" s="5"/>
      <c r="TIR40" s="5"/>
      <c r="TIS40" s="5"/>
      <c r="TIT40" s="5"/>
      <c r="TIU40" s="5"/>
      <c r="TIV40" s="5"/>
      <c r="TIW40" s="5"/>
      <c r="TIX40" s="5"/>
      <c r="TIY40" s="5"/>
      <c r="TIZ40" s="5"/>
      <c r="TJA40" s="5"/>
      <c r="TJB40" s="5"/>
      <c r="TJC40" s="5"/>
      <c r="TJD40" s="5"/>
      <c r="TJE40" s="5"/>
      <c r="TJF40" s="5"/>
      <c r="TJG40" s="5"/>
      <c r="TJH40" s="5"/>
      <c r="TJI40" s="5"/>
      <c r="TJJ40" s="5"/>
      <c r="TJK40" s="5"/>
      <c r="TJL40" s="5"/>
      <c r="TJM40" s="5"/>
      <c r="TJN40" s="5"/>
      <c r="TJO40" s="5"/>
      <c r="TJP40" s="5"/>
      <c r="TJQ40" s="5"/>
      <c r="TJR40" s="5"/>
      <c r="TJS40" s="5"/>
      <c r="TJT40" s="5"/>
      <c r="TJU40" s="5"/>
      <c r="TJV40" s="5"/>
      <c r="TJW40" s="5"/>
      <c r="TJX40" s="5"/>
      <c r="TJY40" s="5"/>
      <c r="TJZ40" s="5"/>
      <c r="TKA40" s="5"/>
      <c r="TKB40" s="5"/>
      <c r="TKC40" s="5"/>
      <c r="TKD40" s="5"/>
      <c r="TKE40" s="5"/>
      <c r="TKF40" s="5"/>
      <c r="TKG40" s="5"/>
      <c r="TKH40" s="5"/>
      <c r="TKI40" s="5"/>
      <c r="TKJ40" s="5"/>
      <c r="TKK40" s="5"/>
      <c r="TKL40" s="5"/>
      <c r="TKM40" s="5"/>
      <c r="TKN40" s="5"/>
      <c r="TKO40" s="5"/>
      <c r="TKP40" s="5"/>
      <c r="TKQ40" s="5"/>
      <c r="TKR40" s="5"/>
      <c r="TKS40" s="5"/>
      <c r="TKT40" s="5"/>
      <c r="TKU40" s="5"/>
      <c r="TKV40" s="5"/>
      <c r="TKW40" s="5"/>
      <c r="TKX40" s="5"/>
      <c r="TKY40" s="5"/>
      <c r="TKZ40" s="5"/>
      <c r="TLA40" s="5"/>
      <c r="TLB40" s="5"/>
      <c r="TLC40" s="5"/>
      <c r="TLD40" s="5"/>
      <c r="TLE40" s="5"/>
      <c r="TLF40" s="5"/>
      <c r="TLG40" s="5"/>
      <c r="TLH40" s="5"/>
      <c r="TLI40" s="5"/>
      <c r="TLJ40" s="5"/>
      <c r="TLK40" s="5"/>
      <c r="TLL40" s="5"/>
      <c r="TLM40" s="5"/>
      <c r="TLN40" s="5"/>
      <c r="TLO40" s="5"/>
      <c r="TLP40" s="5"/>
      <c r="TLQ40" s="5"/>
      <c r="TLR40" s="5"/>
      <c r="TLS40" s="5"/>
      <c r="TLT40" s="5"/>
      <c r="TLU40" s="5"/>
      <c r="TLV40" s="5"/>
      <c r="TLW40" s="5"/>
      <c r="TLX40" s="5"/>
      <c r="TLY40" s="5"/>
      <c r="TLZ40" s="5"/>
      <c r="TMA40" s="5"/>
      <c r="TMB40" s="5"/>
      <c r="TMC40" s="5"/>
      <c r="TMD40" s="5"/>
      <c r="TME40" s="5"/>
      <c r="TMF40" s="5"/>
      <c r="TMG40" s="5"/>
      <c r="TMH40" s="5"/>
      <c r="TMI40" s="5"/>
      <c r="TMJ40" s="5"/>
      <c r="TMK40" s="5"/>
      <c r="TML40" s="5"/>
      <c r="TMM40" s="5"/>
      <c r="TMN40" s="5"/>
      <c r="TMO40" s="5"/>
      <c r="TMP40" s="5"/>
      <c r="TMQ40" s="5"/>
      <c r="TMR40" s="5"/>
      <c r="TMS40" s="5"/>
      <c r="TMT40" s="5"/>
      <c r="TMU40" s="5"/>
      <c r="TMV40" s="5"/>
      <c r="TMW40" s="5"/>
      <c r="TMX40" s="5"/>
      <c r="TMY40" s="5"/>
      <c r="TMZ40" s="5"/>
      <c r="TNA40" s="5"/>
      <c r="TNB40" s="5"/>
      <c r="TNC40" s="5"/>
      <c r="TND40" s="5"/>
      <c r="TNE40" s="5"/>
      <c r="TNF40" s="5"/>
      <c r="TNG40" s="5"/>
      <c r="TNH40" s="5"/>
      <c r="TNI40" s="5"/>
      <c r="TNJ40" s="5"/>
      <c r="TNK40" s="5"/>
      <c r="TNL40" s="5"/>
      <c r="TNM40" s="5"/>
      <c r="TNN40" s="5"/>
      <c r="TNO40" s="5"/>
      <c r="TNP40" s="5"/>
      <c r="TNQ40" s="5"/>
      <c r="TNR40" s="5"/>
      <c r="TNS40" s="5"/>
      <c r="TNT40" s="5"/>
      <c r="TNU40" s="5"/>
      <c r="TNV40" s="5"/>
      <c r="TNW40" s="5"/>
      <c r="TNX40" s="5"/>
      <c r="TNY40" s="5"/>
      <c r="TNZ40" s="5"/>
      <c r="TOA40" s="5"/>
      <c r="TOB40" s="5"/>
      <c r="TOC40" s="5"/>
      <c r="TOD40" s="5"/>
      <c r="TOE40" s="5"/>
      <c r="TOF40" s="5"/>
      <c r="TOG40" s="5"/>
      <c r="TOH40" s="5"/>
      <c r="TOI40" s="5"/>
      <c r="TOJ40" s="5"/>
      <c r="TOK40" s="5"/>
      <c r="TOL40" s="5"/>
      <c r="TOM40" s="5"/>
      <c r="TON40" s="5"/>
      <c r="TOO40" s="5"/>
      <c r="TOP40" s="5"/>
      <c r="TOQ40" s="5"/>
      <c r="TOR40" s="5"/>
      <c r="TOS40" s="5"/>
      <c r="TOT40" s="5"/>
      <c r="TOU40" s="5"/>
      <c r="TOV40" s="5"/>
      <c r="TOW40" s="5"/>
      <c r="TOX40" s="5"/>
      <c r="TOY40" s="5"/>
      <c r="TOZ40" s="5"/>
      <c r="TPA40" s="5"/>
      <c r="TPB40" s="5"/>
      <c r="TPC40" s="5"/>
      <c r="TPD40" s="5"/>
      <c r="TPE40" s="5"/>
      <c r="TPF40" s="5"/>
      <c r="TPG40" s="5"/>
      <c r="TPH40" s="5"/>
      <c r="TPI40" s="5"/>
      <c r="TPJ40" s="5"/>
      <c r="TPK40" s="5"/>
      <c r="TPL40" s="5"/>
      <c r="TPM40" s="5"/>
      <c r="TPN40" s="5"/>
      <c r="TPO40" s="5"/>
      <c r="TPP40" s="5"/>
      <c r="TPQ40" s="5"/>
      <c r="TPR40" s="5"/>
      <c r="TPS40" s="5"/>
      <c r="TPT40" s="5"/>
      <c r="TPU40" s="5"/>
      <c r="TPV40" s="5"/>
      <c r="TPW40" s="5"/>
      <c r="TPX40" s="5"/>
      <c r="TPY40" s="5"/>
      <c r="TPZ40" s="5"/>
      <c r="TQA40" s="5"/>
      <c r="TQB40" s="5"/>
      <c r="TQC40" s="5"/>
      <c r="TQD40" s="5"/>
      <c r="TQE40" s="5"/>
      <c r="TQF40" s="5"/>
      <c r="TQG40" s="5"/>
      <c r="TQH40" s="5"/>
      <c r="TQI40" s="5"/>
      <c r="TQJ40" s="5"/>
      <c r="TQK40" s="5"/>
      <c r="TQL40" s="5"/>
      <c r="TQM40" s="5"/>
      <c r="TQN40" s="5"/>
      <c r="TQO40" s="5"/>
      <c r="TQP40" s="5"/>
      <c r="TQQ40" s="5"/>
      <c r="TQR40" s="5"/>
      <c r="TQS40" s="5"/>
      <c r="TQT40" s="5"/>
      <c r="TQU40" s="5"/>
      <c r="TQV40" s="5"/>
      <c r="TQW40" s="5"/>
      <c r="TQX40" s="5"/>
      <c r="TQY40" s="5"/>
      <c r="TQZ40" s="5"/>
      <c r="TRA40" s="5"/>
      <c r="TRB40" s="5"/>
      <c r="TRC40" s="5"/>
      <c r="TRD40" s="5"/>
      <c r="TRE40" s="5"/>
      <c r="TRF40" s="5"/>
      <c r="TRG40" s="5"/>
      <c r="TRH40" s="5"/>
      <c r="TRI40" s="5"/>
      <c r="TRJ40" s="5"/>
      <c r="TRK40" s="5"/>
      <c r="TRL40" s="5"/>
      <c r="TRM40" s="5"/>
      <c r="TRN40" s="5"/>
      <c r="TRO40" s="5"/>
      <c r="TRP40" s="5"/>
      <c r="TRQ40" s="5"/>
      <c r="TRR40" s="5"/>
      <c r="TRS40" s="5"/>
      <c r="TRT40" s="5"/>
      <c r="TRU40" s="5"/>
      <c r="TRV40" s="5"/>
      <c r="TRW40" s="5"/>
      <c r="TRX40" s="5"/>
      <c r="TRY40" s="5"/>
      <c r="TRZ40" s="5"/>
      <c r="TSA40" s="5"/>
      <c r="TSB40" s="5"/>
      <c r="TSC40" s="5"/>
      <c r="TSD40" s="5"/>
      <c r="TSE40" s="5"/>
      <c r="TSF40" s="5"/>
      <c r="TSG40" s="5"/>
      <c r="TSH40" s="5"/>
      <c r="TSI40" s="5"/>
      <c r="TSJ40" s="5"/>
      <c r="TSK40" s="5"/>
      <c r="TSL40" s="5"/>
      <c r="TSM40" s="5"/>
      <c r="TSN40" s="5"/>
      <c r="TSO40" s="5"/>
      <c r="TSP40" s="5"/>
      <c r="TSQ40" s="5"/>
      <c r="TSR40" s="5"/>
      <c r="TSS40" s="5"/>
      <c r="TST40" s="5"/>
      <c r="TSU40" s="5"/>
      <c r="TSV40" s="5"/>
      <c r="TSW40" s="5"/>
      <c r="TSX40" s="5"/>
      <c r="TSY40" s="5"/>
      <c r="TSZ40" s="5"/>
      <c r="TTA40" s="5"/>
      <c r="TTB40" s="5"/>
      <c r="TTC40" s="5"/>
      <c r="TTD40" s="5"/>
      <c r="TTE40" s="5"/>
      <c r="TTF40" s="5"/>
      <c r="TTG40" s="5"/>
      <c r="TTH40" s="5"/>
      <c r="TTI40" s="5"/>
      <c r="TTJ40" s="5"/>
      <c r="TTK40" s="5"/>
      <c r="TTL40" s="5"/>
      <c r="TTM40" s="5"/>
      <c r="TTN40" s="5"/>
      <c r="TTO40" s="5"/>
      <c r="TTP40" s="5"/>
      <c r="TTQ40" s="5"/>
      <c r="TTR40" s="5"/>
      <c r="TTS40" s="5"/>
      <c r="TTT40" s="5"/>
      <c r="TTU40" s="5"/>
      <c r="TTV40" s="5"/>
      <c r="TTW40" s="5"/>
      <c r="TTX40" s="5"/>
      <c r="TTY40" s="5"/>
      <c r="TTZ40" s="5"/>
      <c r="TUA40" s="5"/>
      <c r="TUB40" s="5"/>
      <c r="TUC40" s="5"/>
      <c r="TUD40" s="5"/>
      <c r="TUE40" s="5"/>
      <c r="TUF40" s="5"/>
      <c r="TUG40" s="5"/>
      <c r="TUH40" s="5"/>
      <c r="TUI40" s="5"/>
      <c r="TUJ40" s="5"/>
      <c r="TUK40" s="5"/>
      <c r="TUL40" s="5"/>
      <c r="TUM40" s="5"/>
      <c r="TUN40" s="5"/>
      <c r="TUO40" s="5"/>
      <c r="TUP40" s="5"/>
      <c r="TUQ40" s="5"/>
      <c r="TUR40" s="5"/>
      <c r="TUS40" s="5"/>
      <c r="TUT40" s="5"/>
      <c r="TUU40" s="5"/>
      <c r="TUV40" s="5"/>
      <c r="TUW40" s="5"/>
      <c r="TUX40" s="5"/>
      <c r="TUY40" s="5"/>
      <c r="TUZ40" s="5"/>
      <c r="TVA40" s="5"/>
      <c r="TVB40" s="5"/>
      <c r="TVC40" s="5"/>
      <c r="TVD40" s="5"/>
      <c r="TVE40" s="5"/>
      <c r="TVF40" s="5"/>
      <c r="TVG40" s="5"/>
      <c r="TVH40" s="5"/>
      <c r="TVI40" s="5"/>
      <c r="TVJ40" s="5"/>
      <c r="TVK40" s="5"/>
      <c r="TVL40" s="5"/>
      <c r="TVM40" s="5"/>
      <c r="TVN40" s="5"/>
      <c r="TVO40" s="5"/>
      <c r="TVP40" s="5"/>
      <c r="TVQ40" s="5"/>
      <c r="TVR40" s="5"/>
      <c r="TVS40" s="5"/>
      <c r="TVT40" s="5"/>
      <c r="TVU40" s="5"/>
      <c r="TVV40" s="5"/>
      <c r="TVW40" s="5"/>
      <c r="TVX40" s="5"/>
      <c r="TVY40" s="5"/>
      <c r="TVZ40" s="5"/>
      <c r="TWA40" s="5"/>
      <c r="TWB40" s="5"/>
      <c r="TWC40" s="5"/>
      <c r="TWD40" s="5"/>
      <c r="TWE40" s="5"/>
      <c r="TWF40" s="5"/>
      <c r="TWG40" s="5"/>
      <c r="TWH40" s="5"/>
      <c r="TWI40" s="5"/>
      <c r="TWJ40" s="5"/>
      <c r="TWK40" s="5"/>
      <c r="TWL40" s="5"/>
      <c r="TWM40" s="5"/>
      <c r="TWN40" s="5"/>
      <c r="TWO40" s="5"/>
      <c r="TWP40" s="5"/>
      <c r="TWQ40" s="5"/>
      <c r="TWR40" s="5"/>
      <c r="TWS40" s="5"/>
      <c r="TWT40" s="5"/>
      <c r="TWU40" s="5"/>
      <c r="TWV40" s="5"/>
      <c r="TWW40" s="5"/>
      <c r="TWX40" s="5"/>
      <c r="TWY40" s="5"/>
      <c r="TWZ40" s="5"/>
      <c r="TXA40" s="5"/>
      <c r="TXB40" s="5"/>
      <c r="TXC40" s="5"/>
      <c r="TXD40" s="5"/>
      <c r="TXE40" s="5"/>
      <c r="TXF40" s="5"/>
      <c r="TXG40" s="5"/>
      <c r="TXH40" s="5"/>
      <c r="TXI40" s="5"/>
      <c r="TXJ40" s="5"/>
      <c r="TXK40" s="5"/>
      <c r="TXL40" s="5"/>
      <c r="TXM40" s="5"/>
      <c r="TXN40" s="5"/>
      <c r="TXO40" s="5"/>
      <c r="TXP40" s="5"/>
      <c r="TXQ40" s="5"/>
      <c r="TXR40" s="5"/>
      <c r="TXS40" s="5"/>
      <c r="TXT40" s="5"/>
      <c r="TXU40" s="5"/>
      <c r="TXV40" s="5"/>
      <c r="TXW40" s="5"/>
      <c r="TXX40" s="5"/>
      <c r="TXY40" s="5"/>
      <c r="TXZ40" s="5"/>
      <c r="TYA40" s="5"/>
      <c r="TYB40" s="5"/>
      <c r="TYC40" s="5"/>
      <c r="TYD40" s="5"/>
      <c r="TYE40" s="5"/>
      <c r="TYF40" s="5"/>
      <c r="TYG40" s="5"/>
      <c r="TYH40" s="5"/>
      <c r="TYI40" s="5"/>
      <c r="TYJ40" s="5"/>
      <c r="TYK40" s="5"/>
      <c r="TYL40" s="5"/>
      <c r="TYM40" s="5"/>
      <c r="TYN40" s="5"/>
      <c r="TYO40" s="5"/>
      <c r="TYP40" s="5"/>
      <c r="TYQ40" s="5"/>
      <c r="TYR40" s="5"/>
      <c r="TYS40" s="5"/>
      <c r="TYT40" s="5"/>
      <c r="TYU40" s="5"/>
      <c r="TYV40" s="5"/>
      <c r="TYW40" s="5"/>
      <c r="TYX40" s="5"/>
      <c r="TYY40" s="5"/>
      <c r="TYZ40" s="5"/>
      <c r="TZA40" s="5"/>
      <c r="TZB40" s="5"/>
      <c r="TZC40" s="5"/>
      <c r="TZD40" s="5"/>
      <c r="TZE40" s="5"/>
      <c r="TZF40" s="5"/>
      <c r="TZG40" s="5"/>
      <c r="TZH40" s="5"/>
      <c r="TZI40" s="5"/>
      <c r="TZJ40" s="5"/>
      <c r="TZK40" s="5"/>
      <c r="TZL40" s="5"/>
      <c r="TZM40" s="5"/>
      <c r="TZN40" s="5"/>
      <c r="TZO40" s="5"/>
      <c r="TZP40" s="5"/>
      <c r="TZQ40" s="5"/>
      <c r="TZR40" s="5"/>
      <c r="TZS40" s="5"/>
      <c r="TZT40" s="5"/>
      <c r="TZU40" s="5"/>
      <c r="TZV40" s="5"/>
      <c r="TZW40" s="5"/>
      <c r="TZX40" s="5"/>
      <c r="TZY40" s="5"/>
      <c r="TZZ40" s="5"/>
      <c r="UAA40" s="5"/>
      <c r="UAB40" s="5"/>
      <c r="UAC40" s="5"/>
      <c r="UAD40" s="5"/>
      <c r="UAE40" s="5"/>
      <c r="UAF40" s="5"/>
      <c r="UAG40" s="5"/>
      <c r="UAH40" s="5"/>
      <c r="UAI40" s="5"/>
      <c r="UAJ40" s="5"/>
      <c r="UAK40" s="5"/>
      <c r="UAL40" s="5"/>
      <c r="UAM40" s="5"/>
      <c r="UAN40" s="5"/>
      <c r="UAO40" s="5"/>
      <c r="UAP40" s="5"/>
      <c r="UAQ40" s="5"/>
      <c r="UAR40" s="5"/>
      <c r="UAS40" s="5"/>
      <c r="UAT40" s="5"/>
      <c r="UAU40" s="5"/>
      <c r="UAV40" s="5"/>
      <c r="UAW40" s="5"/>
      <c r="UAX40" s="5"/>
      <c r="UAY40" s="5"/>
      <c r="UAZ40" s="5"/>
      <c r="UBA40" s="5"/>
      <c r="UBB40" s="5"/>
      <c r="UBC40" s="5"/>
      <c r="UBD40" s="5"/>
      <c r="UBE40" s="5"/>
      <c r="UBF40" s="5"/>
      <c r="UBG40" s="5"/>
      <c r="UBH40" s="5"/>
      <c r="UBI40" s="5"/>
      <c r="UBJ40" s="5"/>
      <c r="UBK40" s="5"/>
      <c r="UBL40" s="5"/>
      <c r="UBM40" s="5"/>
      <c r="UBN40" s="5"/>
      <c r="UBO40" s="5"/>
      <c r="UBP40" s="5"/>
      <c r="UBQ40" s="5"/>
      <c r="UBR40" s="5"/>
      <c r="UBS40" s="5"/>
      <c r="UBT40" s="5"/>
      <c r="UBU40" s="5"/>
      <c r="UBV40" s="5"/>
      <c r="UBW40" s="5"/>
      <c r="UBX40" s="5"/>
      <c r="UBY40" s="5"/>
      <c r="UBZ40" s="5"/>
      <c r="UCA40" s="5"/>
      <c r="UCB40" s="5"/>
      <c r="UCC40" s="5"/>
      <c r="UCD40" s="5"/>
      <c r="UCE40" s="5"/>
      <c r="UCF40" s="5"/>
      <c r="UCG40" s="5"/>
      <c r="UCH40" s="5"/>
      <c r="UCI40" s="5"/>
      <c r="UCJ40" s="5"/>
      <c r="UCK40" s="5"/>
      <c r="UCL40" s="5"/>
      <c r="UCM40" s="5"/>
      <c r="UCN40" s="5"/>
      <c r="UCO40" s="5"/>
      <c r="UCP40" s="5"/>
      <c r="UCQ40" s="5"/>
      <c r="UCR40" s="5"/>
      <c r="UCS40" s="5"/>
      <c r="UCT40" s="5"/>
      <c r="UCU40" s="5"/>
      <c r="UCV40" s="5"/>
      <c r="UCW40" s="5"/>
      <c r="UCX40" s="5"/>
      <c r="UCY40" s="5"/>
      <c r="UCZ40" s="5"/>
      <c r="UDA40" s="5"/>
      <c r="UDB40" s="5"/>
      <c r="UDC40" s="5"/>
      <c r="UDD40" s="5"/>
      <c r="UDE40" s="5"/>
      <c r="UDF40" s="5"/>
      <c r="UDG40" s="5"/>
      <c r="UDH40" s="5"/>
      <c r="UDI40" s="5"/>
      <c r="UDJ40" s="5"/>
      <c r="UDK40" s="5"/>
      <c r="UDL40" s="5"/>
      <c r="UDM40" s="5"/>
      <c r="UDN40" s="5"/>
      <c r="UDO40" s="5"/>
      <c r="UDP40" s="5"/>
      <c r="UDQ40" s="5"/>
      <c r="UDR40" s="5"/>
      <c r="UDS40" s="5"/>
      <c r="UDT40" s="5"/>
      <c r="UDU40" s="5"/>
      <c r="UDV40" s="5"/>
      <c r="UDW40" s="5"/>
      <c r="UDX40" s="5"/>
      <c r="UDY40" s="5"/>
      <c r="UDZ40" s="5"/>
      <c r="UEA40" s="5"/>
      <c r="UEB40" s="5"/>
      <c r="UEC40" s="5"/>
      <c r="UED40" s="5"/>
      <c r="UEE40" s="5"/>
      <c r="UEF40" s="5"/>
      <c r="UEG40" s="5"/>
      <c r="UEH40" s="5"/>
      <c r="UEI40" s="5"/>
      <c r="UEJ40" s="5"/>
      <c r="UEK40" s="5"/>
      <c r="UEL40" s="5"/>
      <c r="UEM40" s="5"/>
      <c r="UEN40" s="5"/>
      <c r="UEO40" s="5"/>
      <c r="UEP40" s="5"/>
      <c r="UEQ40" s="5"/>
      <c r="UER40" s="5"/>
      <c r="UES40" s="5"/>
      <c r="UET40" s="5"/>
      <c r="UEU40" s="5"/>
      <c r="UEV40" s="5"/>
      <c r="UEW40" s="5"/>
      <c r="UEX40" s="5"/>
      <c r="UEY40" s="5"/>
      <c r="UEZ40" s="5"/>
      <c r="UFA40" s="5"/>
      <c r="UFB40" s="5"/>
      <c r="UFC40" s="5"/>
      <c r="UFD40" s="5"/>
      <c r="UFE40" s="5"/>
      <c r="UFF40" s="5"/>
      <c r="UFG40" s="5"/>
      <c r="UFH40" s="5"/>
      <c r="UFI40" s="5"/>
      <c r="UFJ40" s="5"/>
      <c r="UFK40" s="5"/>
      <c r="UFL40" s="5"/>
      <c r="UFM40" s="5"/>
      <c r="UFN40" s="5"/>
      <c r="UFO40" s="5"/>
      <c r="UFP40" s="5"/>
      <c r="UFQ40" s="5"/>
      <c r="UFR40" s="5"/>
      <c r="UFS40" s="5"/>
      <c r="UFT40" s="5"/>
      <c r="UFU40" s="5"/>
      <c r="UFV40" s="5"/>
      <c r="UFW40" s="5"/>
      <c r="UFX40" s="5"/>
      <c r="UFY40" s="5"/>
      <c r="UFZ40" s="5"/>
      <c r="UGA40" s="5"/>
      <c r="UGB40" s="5"/>
      <c r="UGC40" s="5"/>
      <c r="UGD40" s="5"/>
      <c r="UGE40" s="5"/>
      <c r="UGF40" s="5"/>
      <c r="UGG40" s="5"/>
      <c r="UGH40" s="5"/>
      <c r="UGI40" s="5"/>
      <c r="UGJ40" s="5"/>
      <c r="UGK40" s="5"/>
      <c r="UGL40" s="5"/>
      <c r="UGM40" s="5"/>
      <c r="UGN40" s="5"/>
      <c r="UGO40" s="5"/>
      <c r="UGP40" s="5"/>
      <c r="UGQ40" s="5"/>
      <c r="UGR40" s="5"/>
      <c r="UGS40" s="5"/>
      <c r="UGT40" s="5"/>
      <c r="UGU40" s="5"/>
      <c r="UGV40" s="5"/>
      <c r="UGW40" s="5"/>
      <c r="UGX40" s="5"/>
      <c r="UGY40" s="5"/>
      <c r="UGZ40" s="5"/>
      <c r="UHA40" s="5"/>
      <c r="UHB40" s="5"/>
      <c r="UHC40" s="5"/>
      <c r="UHD40" s="5"/>
      <c r="UHE40" s="5"/>
      <c r="UHF40" s="5"/>
      <c r="UHG40" s="5"/>
      <c r="UHH40" s="5"/>
      <c r="UHI40" s="5"/>
      <c r="UHJ40" s="5"/>
      <c r="UHK40" s="5"/>
      <c r="UHL40" s="5"/>
      <c r="UHM40" s="5"/>
      <c r="UHN40" s="5"/>
      <c r="UHO40" s="5"/>
      <c r="UHP40" s="5"/>
      <c r="UHQ40" s="5"/>
      <c r="UHR40" s="5"/>
      <c r="UHS40" s="5"/>
      <c r="UHT40" s="5"/>
      <c r="UHU40" s="5"/>
      <c r="UHV40" s="5"/>
      <c r="UHW40" s="5"/>
      <c r="UHX40" s="5"/>
      <c r="UHY40" s="5"/>
      <c r="UHZ40" s="5"/>
      <c r="UIA40" s="5"/>
      <c r="UIB40" s="5"/>
      <c r="UIC40" s="5"/>
      <c r="UID40" s="5"/>
      <c r="UIE40" s="5"/>
      <c r="UIF40" s="5"/>
      <c r="UIG40" s="5"/>
      <c r="UIH40" s="5"/>
      <c r="UII40" s="5"/>
      <c r="UIJ40" s="5"/>
      <c r="UIK40" s="5"/>
      <c r="UIL40" s="5"/>
      <c r="UIM40" s="5"/>
      <c r="UIN40" s="5"/>
      <c r="UIO40" s="5"/>
      <c r="UIP40" s="5"/>
      <c r="UIQ40" s="5"/>
      <c r="UIR40" s="5"/>
      <c r="UIS40" s="5"/>
      <c r="UIT40" s="5"/>
      <c r="UIU40" s="5"/>
      <c r="UIV40" s="5"/>
      <c r="UIW40" s="5"/>
      <c r="UIX40" s="5"/>
      <c r="UIY40" s="5"/>
      <c r="UIZ40" s="5"/>
      <c r="UJA40" s="5"/>
      <c r="UJB40" s="5"/>
      <c r="UJC40" s="5"/>
      <c r="UJD40" s="5"/>
      <c r="UJE40" s="5"/>
      <c r="UJF40" s="5"/>
      <c r="UJG40" s="5"/>
      <c r="UJH40" s="5"/>
      <c r="UJI40" s="5"/>
      <c r="UJJ40" s="5"/>
      <c r="UJK40" s="5"/>
      <c r="UJL40" s="5"/>
      <c r="UJM40" s="5"/>
      <c r="UJN40" s="5"/>
      <c r="UJO40" s="5"/>
      <c r="UJP40" s="5"/>
      <c r="UJQ40" s="5"/>
      <c r="UJR40" s="5"/>
      <c r="UJS40" s="5"/>
      <c r="UJT40" s="5"/>
      <c r="UJU40" s="5"/>
      <c r="UJV40" s="5"/>
      <c r="UJW40" s="5"/>
      <c r="UJX40" s="5"/>
      <c r="UJY40" s="5"/>
      <c r="UJZ40" s="5"/>
      <c r="UKA40" s="5"/>
      <c r="UKB40" s="5"/>
      <c r="UKC40" s="5"/>
      <c r="UKD40" s="5"/>
      <c r="UKE40" s="5"/>
      <c r="UKF40" s="5"/>
      <c r="UKG40" s="5"/>
      <c r="UKH40" s="5"/>
      <c r="UKI40" s="5"/>
      <c r="UKJ40" s="5"/>
      <c r="UKK40" s="5"/>
      <c r="UKL40" s="5"/>
      <c r="UKM40" s="5"/>
      <c r="UKN40" s="5"/>
      <c r="UKO40" s="5"/>
      <c r="UKP40" s="5"/>
      <c r="UKQ40" s="5"/>
      <c r="UKR40" s="5"/>
      <c r="UKS40" s="5"/>
      <c r="UKT40" s="5"/>
      <c r="UKU40" s="5"/>
      <c r="UKV40" s="5"/>
      <c r="UKW40" s="5"/>
      <c r="UKX40" s="5"/>
      <c r="UKY40" s="5"/>
      <c r="UKZ40" s="5"/>
      <c r="ULA40" s="5"/>
      <c r="ULB40" s="5"/>
      <c r="ULC40" s="5"/>
      <c r="ULD40" s="5"/>
      <c r="ULE40" s="5"/>
      <c r="ULF40" s="5"/>
      <c r="ULG40" s="5"/>
      <c r="ULH40" s="5"/>
      <c r="ULI40" s="5"/>
      <c r="ULJ40" s="5"/>
      <c r="ULK40" s="5"/>
      <c r="ULL40" s="5"/>
      <c r="ULM40" s="5"/>
      <c r="ULN40" s="5"/>
      <c r="ULO40" s="5"/>
      <c r="ULP40" s="5"/>
      <c r="ULQ40" s="5"/>
      <c r="ULR40" s="5"/>
      <c r="ULS40" s="5"/>
      <c r="ULT40" s="5"/>
      <c r="ULU40" s="5"/>
      <c r="ULV40" s="5"/>
      <c r="ULW40" s="5"/>
      <c r="ULX40" s="5"/>
      <c r="ULY40" s="5"/>
      <c r="ULZ40" s="5"/>
      <c r="UMA40" s="5"/>
      <c r="UMB40" s="5"/>
      <c r="UMC40" s="5"/>
      <c r="UMD40" s="5"/>
      <c r="UME40" s="5"/>
      <c r="UMF40" s="5"/>
      <c r="UMG40" s="5"/>
      <c r="UMH40" s="5"/>
      <c r="UMI40" s="5"/>
      <c r="UMJ40" s="5"/>
      <c r="UMK40" s="5"/>
      <c r="UML40" s="5"/>
      <c r="UMM40" s="5"/>
      <c r="UMN40" s="5"/>
      <c r="UMO40" s="5"/>
      <c r="UMP40" s="5"/>
      <c r="UMQ40" s="5"/>
      <c r="UMR40" s="5"/>
      <c r="UMS40" s="5"/>
      <c r="UMT40" s="5"/>
      <c r="UMU40" s="5"/>
      <c r="UMV40" s="5"/>
      <c r="UMW40" s="5"/>
      <c r="UMX40" s="5"/>
      <c r="UMY40" s="5"/>
      <c r="UMZ40" s="5"/>
      <c r="UNA40" s="5"/>
      <c r="UNB40" s="5"/>
      <c r="UNC40" s="5"/>
      <c r="UND40" s="5"/>
      <c r="UNE40" s="5"/>
      <c r="UNF40" s="5"/>
      <c r="UNG40" s="5"/>
      <c r="UNH40" s="5"/>
      <c r="UNI40" s="5"/>
      <c r="UNJ40" s="5"/>
      <c r="UNK40" s="5"/>
      <c r="UNL40" s="5"/>
      <c r="UNM40" s="5"/>
      <c r="UNN40" s="5"/>
      <c r="UNO40" s="5"/>
      <c r="UNP40" s="5"/>
      <c r="UNQ40" s="5"/>
      <c r="UNR40" s="5"/>
      <c r="UNS40" s="5"/>
      <c r="UNT40" s="5"/>
      <c r="UNU40" s="5"/>
      <c r="UNV40" s="5"/>
      <c r="UNW40" s="5"/>
      <c r="UNX40" s="5"/>
      <c r="UNY40" s="5"/>
      <c r="UNZ40" s="5"/>
      <c r="UOA40" s="5"/>
      <c r="UOB40" s="5"/>
      <c r="UOC40" s="5"/>
      <c r="UOD40" s="5"/>
      <c r="UOE40" s="5"/>
      <c r="UOF40" s="5"/>
      <c r="UOG40" s="5"/>
      <c r="UOH40" s="5"/>
      <c r="UOI40" s="5"/>
      <c r="UOJ40" s="5"/>
      <c r="UOK40" s="5"/>
      <c r="UOL40" s="5"/>
      <c r="UOM40" s="5"/>
      <c r="UON40" s="5"/>
      <c r="UOO40" s="5"/>
      <c r="UOP40" s="5"/>
      <c r="UOQ40" s="5"/>
      <c r="UOR40" s="5"/>
      <c r="UOS40" s="5"/>
      <c r="UOT40" s="5"/>
      <c r="UOU40" s="5"/>
      <c r="UOV40" s="5"/>
      <c r="UOW40" s="5"/>
      <c r="UOX40" s="5"/>
      <c r="UOY40" s="5"/>
      <c r="UOZ40" s="5"/>
      <c r="UPA40" s="5"/>
      <c r="UPB40" s="5"/>
      <c r="UPC40" s="5"/>
      <c r="UPD40" s="5"/>
      <c r="UPE40" s="5"/>
      <c r="UPF40" s="5"/>
      <c r="UPG40" s="5"/>
      <c r="UPH40" s="5"/>
      <c r="UPI40" s="5"/>
      <c r="UPJ40" s="5"/>
      <c r="UPK40" s="5"/>
      <c r="UPL40" s="5"/>
      <c r="UPM40" s="5"/>
      <c r="UPN40" s="5"/>
      <c r="UPO40" s="5"/>
      <c r="UPP40" s="5"/>
      <c r="UPQ40" s="5"/>
      <c r="UPR40" s="5"/>
      <c r="UPS40" s="5"/>
      <c r="UPT40" s="5"/>
      <c r="UPU40" s="5"/>
      <c r="UPV40" s="5"/>
      <c r="UPW40" s="5"/>
      <c r="UPX40" s="5"/>
      <c r="UPY40" s="5"/>
      <c r="UPZ40" s="5"/>
      <c r="UQA40" s="5"/>
      <c r="UQB40" s="5"/>
      <c r="UQC40" s="5"/>
      <c r="UQD40" s="5"/>
      <c r="UQE40" s="5"/>
      <c r="UQF40" s="5"/>
      <c r="UQG40" s="5"/>
      <c r="UQH40" s="5"/>
      <c r="UQI40" s="5"/>
      <c r="UQJ40" s="5"/>
      <c r="UQK40" s="5"/>
      <c r="UQL40" s="5"/>
      <c r="UQM40" s="5"/>
      <c r="UQN40" s="5"/>
      <c r="UQO40" s="5"/>
      <c r="UQP40" s="5"/>
      <c r="UQQ40" s="5"/>
      <c r="UQR40" s="5"/>
      <c r="UQS40" s="5"/>
      <c r="UQT40" s="5"/>
      <c r="UQU40" s="5"/>
      <c r="UQV40" s="5"/>
      <c r="UQW40" s="5"/>
      <c r="UQX40" s="5"/>
      <c r="UQY40" s="5"/>
      <c r="UQZ40" s="5"/>
      <c r="URA40" s="5"/>
      <c r="URB40" s="5"/>
      <c r="URC40" s="5"/>
      <c r="URD40" s="5"/>
      <c r="URE40" s="5"/>
      <c r="URF40" s="5"/>
      <c r="URG40" s="5"/>
      <c r="URH40" s="5"/>
      <c r="URI40" s="5"/>
      <c r="URJ40" s="5"/>
      <c r="URK40" s="5"/>
      <c r="URL40" s="5"/>
      <c r="URM40" s="5"/>
      <c r="URN40" s="5"/>
      <c r="URO40" s="5"/>
      <c r="URP40" s="5"/>
      <c r="URQ40" s="5"/>
      <c r="URR40" s="5"/>
      <c r="URS40" s="5"/>
      <c r="URT40" s="5"/>
      <c r="URU40" s="5"/>
      <c r="URV40" s="5"/>
      <c r="URW40" s="5"/>
      <c r="URX40" s="5"/>
      <c r="URY40" s="5"/>
      <c r="URZ40" s="5"/>
      <c r="USA40" s="5"/>
      <c r="USB40" s="5"/>
      <c r="USC40" s="5"/>
      <c r="USD40" s="5"/>
      <c r="USE40" s="5"/>
      <c r="USF40" s="5"/>
      <c r="USG40" s="5"/>
      <c r="USH40" s="5"/>
      <c r="USI40" s="5"/>
      <c r="USJ40" s="5"/>
      <c r="USK40" s="5"/>
      <c r="USL40" s="5"/>
      <c r="USM40" s="5"/>
      <c r="USN40" s="5"/>
      <c r="USO40" s="5"/>
      <c r="USP40" s="5"/>
      <c r="USQ40" s="5"/>
      <c r="USR40" s="5"/>
      <c r="USS40" s="5"/>
      <c r="UST40" s="5"/>
      <c r="USU40" s="5"/>
      <c r="USV40" s="5"/>
      <c r="USW40" s="5"/>
      <c r="USX40" s="5"/>
      <c r="USY40" s="5"/>
      <c r="USZ40" s="5"/>
      <c r="UTA40" s="5"/>
      <c r="UTB40" s="5"/>
      <c r="UTC40" s="5"/>
      <c r="UTD40" s="5"/>
      <c r="UTE40" s="5"/>
      <c r="UTF40" s="5"/>
      <c r="UTG40" s="5"/>
      <c r="UTH40" s="5"/>
      <c r="UTI40" s="5"/>
      <c r="UTJ40" s="5"/>
      <c r="UTK40" s="5"/>
      <c r="UTL40" s="5"/>
      <c r="UTM40" s="5"/>
      <c r="UTN40" s="5"/>
      <c r="UTO40" s="5"/>
      <c r="UTP40" s="5"/>
      <c r="UTQ40" s="5"/>
      <c r="UTR40" s="5"/>
      <c r="UTS40" s="5"/>
      <c r="UTT40" s="5"/>
      <c r="UTU40" s="5"/>
      <c r="UTV40" s="5"/>
      <c r="UTW40" s="5"/>
      <c r="UTX40" s="5"/>
      <c r="UTY40" s="5"/>
      <c r="UTZ40" s="5"/>
      <c r="UUA40" s="5"/>
      <c r="UUB40" s="5"/>
      <c r="UUC40" s="5"/>
      <c r="UUD40" s="5"/>
      <c r="UUE40" s="5"/>
      <c r="UUF40" s="5"/>
      <c r="UUG40" s="5"/>
      <c r="UUH40" s="5"/>
      <c r="UUI40" s="5"/>
      <c r="UUJ40" s="5"/>
      <c r="UUK40" s="5"/>
      <c r="UUL40" s="5"/>
      <c r="UUM40" s="5"/>
      <c r="UUN40" s="5"/>
      <c r="UUO40" s="5"/>
      <c r="UUP40" s="5"/>
      <c r="UUQ40" s="5"/>
      <c r="UUR40" s="5"/>
      <c r="UUS40" s="5"/>
      <c r="UUT40" s="5"/>
      <c r="UUU40" s="5"/>
      <c r="UUV40" s="5"/>
      <c r="UUW40" s="5"/>
      <c r="UUX40" s="5"/>
      <c r="UUY40" s="5"/>
      <c r="UUZ40" s="5"/>
      <c r="UVA40" s="5"/>
      <c r="UVB40" s="5"/>
      <c r="UVC40" s="5"/>
      <c r="UVD40" s="5"/>
      <c r="UVE40" s="5"/>
      <c r="UVF40" s="5"/>
      <c r="UVG40" s="5"/>
      <c r="UVH40" s="5"/>
      <c r="UVI40" s="5"/>
      <c r="UVJ40" s="5"/>
      <c r="UVK40" s="5"/>
      <c r="UVL40" s="5"/>
      <c r="UVM40" s="5"/>
      <c r="UVN40" s="5"/>
      <c r="UVO40" s="5"/>
      <c r="UVP40" s="5"/>
      <c r="UVQ40" s="5"/>
      <c r="UVR40" s="5"/>
      <c r="UVS40" s="5"/>
      <c r="UVT40" s="5"/>
      <c r="UVU40" s="5"/>
      <c r="UVV40" s="5"/>
      <c r="UVW40" s="5"/>
      <c r="UVX40" s="5"/>
      <c r="UVY40" s="5"/>
      <c r="UVZ40" s="5"/>
      <c r="UWA40" s="5"/>
      <c r="UWB40" s="5"/>
      <c r="UWC40" s="5"/>
      <c r="UWD40" s="5"/>
      <c r="UWE40" s="5"/>
      <c r="UWF40" s="5"/>
      <c r="UWG40" s="5"/>
      <c r="UWH40" s="5"/>
      <c r="UWI40" s="5"/>
      <c r="UWJ40" s="5"/>
      <c r="UWK40" s="5"/>
      <c r="UWL40" s="5"/>
      <c r="UWM40" s="5"/>
      <c r="UWN40" s="5"/>
      <c r="UWO40" s="5"/>
      <c r="UWP40" s="5"/>
      <c r="UWQ40" s="5"/>
      <c r="UWR40" s="5"/>
      <c r="UWS40" s="5"/>
      <c r="UWT40" s="5"/>
      <c r="UWU40" s="5"/>
      <c r="UWV40" s="5"/>
      <c r="UWW40" s="5"/>
      <c r="UWX40" s="5"/>
      <c r="UWY40" s="5"/>
      <c r="UWZ40" s="5"/>
      <c r="UXA40" s="5"/>
      <c r="UXB40" s="5"/>
      <c r="UXC40" s="5"/>
      <c r="UXD40" s="5"/>
      <c r="UXE40" s="5"/>
      <c r="UXF40" s="5"/>
      <c r="UXG40" s="5"/>
      <c r="UXH40" s="5"/>
      <c r="UXI40" s="5"/>
      <c r="UXJ40" s="5"/>
      <c r="UXK40" s="5"/>
      <c r="UXL40" s="5"/>
      <c r="UXM40" s="5"/>
      <c r="UXN40" s="5"/>
      <c r="UXO40" s="5"/>
      <c r="UXP40" s="5"/>
      <c r="UXQ40" s="5"/>
      <c r="UXR40" s="5"/>
      <c r="UXS40" s="5"/>
      <c r="UXT40" s="5"/>
      <c r="UXU40" s="5"/>
      <c r="UXV40" s="5"/>
      <c r="UXW40" s="5"/>
      <c r="UXX40" s="5"/>
      <c r="UXY40" s="5"/>
      <c r="UXZ40" s="5"/>
      <c r="UYA40" s="5"/>
      <c r="UYB40" s="5"/>
      <c r="UYC40" s="5"/>
      <c r="UYD40" s="5"/>
      <c r="UYE40" s="5"/>
      <c r="UYF40" s="5"/>
      <c r="UYG40" s="5"/>
      <c r="UYH40" s="5"/>
      <c r="UYI40" s="5"/>
      <c r="UYJ40" s="5"/>
      <c r="UYK40" s="5"/>
      <c r="UYL40" s="5"/>
      <c r="UYM40" s="5"/>
      <c r="UYN40" s="5"/>
      <c r="UYO40" s="5"/>
      <c r="UYP40" s="5"/>
      <c r="UYQ40" s="5"/>
      <c r="UYR40" s="5"/>
      <c r="UYS40" s="5"/>
      <c r="UYT40" s="5"/>
      <c r="UYU40" s="5"/>
      <c r="UYV40" s="5"/>
      <c r="UYW40" s="5"/>
      <c r="UYX40" s="5"/>
      <c r="UYY40" s="5"/>
      <c r="UYZ40" s="5"/>
      <c r="UZA40" s="5"/>
      <c r="UZB40" s="5"/>
      <c r="UZC40" s="5"/>
      <c r="UZD40" s="5"/>
      <c r="UZE40" s="5"/>
      <c r="UZF40" s="5"/>
      <c r="UZG40" s="5"/>
      <c r="UZH40" s="5"/>
      <c r="UZI40" s="5"/>
      <c r="UZJ40" s="5"/>
      <c r="UZK40" s="5"/>
      <c r="UZL40" s="5"/>
      <c r="UZM40" s="5"/>
      <c r="UZN40" s="5"/>
      <c r="UZO40" s="5"/>
      <c r="UZP40" s="5"/>
      <c r="UZQ40" s="5"/>
      <c r="UZR40" s="5"/>
      <c r="UZS40" s="5"/>
      <c r="UZT40" s="5"/>
      <c r="UZU40" s="5"/>
      <c r="UZV40" s="5"/>
      <c r="UZW40" s="5"/>
      <c r="UZX40" s="5"/>
      <c r="UZY40" s="5"/>
      <c r="UZZ40" s="5"/>
      <c r="VAA40" s="5"/>
      <c r="VAB40" s="5"/>
      <c r="VAC40" s="5"/>
      <c r="VAD40" s="5"/>
      <c r="VAE40" s="5"/>
      <c r="VAF40" s="5"/>
      <c r="VAG40" s="5"/>
      <c r="VAH40" s="5"/>
      <c r="VAI40" s="5"/>
      <c r="VAJ40" s="5"/>
      <c r="VAK40" s="5"/>
      <c r="VAL40" s="5"/>
      <c r="VAM40" s="5"/>
      <c r="VAN40" s="5"/>
      <c r="VAO40" s="5"/>
      <c r="VAP40" s="5"/>
      <c r="VAQ40" s="5"/>
      <c r="VAR40" s="5"/>
      <c r="VAS40" s="5"/>
      <c r="VAT40" s="5"/>
      <c r="VAU40" s="5"/>
      <c r="VAV40" s="5"/>
      <c r="VAW40" s="5"/>
      <c r="VAX40" s="5"/>
      <c r="VAY40" s="5"/>
      <c r="VAZ40" s="5"/>
      <c r="VBA40" s="5"/>
      <c r="VBB40" s="5"/>
      <c r="VBC40" s="5"/>
      <c r="VBD40" s="5"/>
      <c r="VBE40" s="5"/>
      <c r="VBF40" s="5"/>
      <c r="VBG40" s="5"/>
      <c r="VBH40" s="5"/>
      <c r="VBI40" s="5"/>
      <c r="VBJ40" s="5"/>
      <c r="VBK40" s="5"/>
      <c r="VBL40" s="5"/>
      <c r="VBM40" s="5"/>
      <c r="VBN40" s="5"/>
      <c r="VBO40" s="5"/>
      <c r="VBP40" s="5"/>
      <c r="VBQ40" s="5"/>
      <c r="VBR40" s="5"/>
      <c r="VBS40" s="5"/>
      <c r="VBT40" s="5"/>
      <c r="VBU40" s="5"/>
      <c r="VBV40" s="5"/>
      <c r="VBW40" s="5"/>
      <c r="VBX40" s="5"/>
      <c r="VBY40" s="5"/>
      <c r="VBZ40" s="5"/>
      <c r="VCA40" s="5"/>
      <c r="VCB40" s="5"/>
      <c r="VCC40" s="5"/>
      <c r="VCD40" s="5"/>
      <c r="VCE40" s="5"/>
      <c r="VCF40" s="5"/>
      <c r="VCG40" s="5"/>
      <c r="VCH40" s="5"/>
      <c r="VCI40" s="5"/>
      <c r="VCJ40" s="5"/>
      <c r="VCK40" s="5"/>
      <c r="VCL40" s="5"/>
      <c r="VCM40" s="5"/>
      <c r="VCN40" s="5"/>
      <c r="VCO40" s="5"/>
      <c r="VCP40" s="5"/>
      <c r="VCQ40" s="5"/>
      <c r="VCR40" s="5"/>
      <c r="VCS40" s="5"/>
      <c r="VCT40" s="5"/>
      <c r="VCU40" s="5"/>
      <c r="VCV40" s="5"/>
      <c r="VCW40" s="5"/>
      <c r="VCX40" s="5"/>
      <c r="VCY40" s="5"/>
      <c r="VCZ40" s="5"/>
      <c r="VDA40" s="5"/>
      <c r="VDB40" s="5"/>
      <c r="VDC40" s="5"/>
      <c r="VDD40" s="5"/>
      <c r="VDE40" s="5"/>
      <c r="VDF40" s="5"/>
      <c r="VDG40" s="5"/>
      <c r="VDH40" s="5"/>
      <c r="VDI40" s="5"/>
      <c r="VDJ40" s="5"/>
      <c r="VDK40" s="5"/>
      <c r="VDL40" s="5"/>
      <c r="VDM40" s="5"/>
      <c r="VDN40" s="5"/>
      <c r="VDO40" s="5"/>
      <c r="VDP40" s="5"/>
      <c r="VDQ40" s="5"/>
      <c r="VDR40" s="5"/>
      <c r="VDS40" s="5"/>
      <c r="VDT40" s="5"/>
      <c r="VDU40" s="5"/>
      <c r="VDV40" s="5"/>
      <c r="VDW40" s="5"/>
      <c r="VDX40" s="5"/>
      <c r="VDY40" s="5"/>
      <c r="VDZ40" s="5"/>
      <c r="VEA40" s="5"/>
      <c r="VEB40" s="5"/>
      <c r="VEC40" s="5"/>
      <c r="VED40" s="5"/>
      <c r="VEE40" s="5"/>
      <c r="VEF40" s="5"/>
      <c r="VEG40" s="5"/>
      <c r="VEH40" s="5"/>
      <c r="VEI40" s="5"/>
      <c r="VEJ40" s="5"/>
      <c r="VEK40" s="5"/>
      <c r="VEL40" s="5"/>
      <c r="VEM40" s="5"/>
      <c r="VEN40" s="5"/>
      <c r="VEO40" s="5"/>
      <c r="VEP40" s="5"/>
      <c r="VEQ40" s="5"/>
      <c r="VER40" s="5"/>
      <c r="VES40" s="5"/>
      <c r="VET40" s="5"/>
      <c r="VEU40" s="5"/>
      <c r="VEV40" s="5"/>
      <c r="VEW40" s="5"/>
      <c r="VEX40" s="5"/>
      <c r="VEY40" s="5"/>
      <c r="VEZ40" s="5"/>
      <c r="VFA40" s="5"/>
      <c r="VFB40" s="5"/>
      <c r="VFC40" s="5"/>
      <c r="VFD40" s="5"/>
      <c r="VFE40" s="5"/>
      <c r="VFF40" s="5"/>
      <c r="VFG40" s="5"/>
      <c r="VFH40" s="5"/>
      <c r="VFI40" s="5"/>
      <c r="VFJ40" s="5"/>
      <c r="VFK40" s="5"/>
      <c r="VFL40" s="5"/>
      <c r="VFM40" s="5"/>
      <c r="VFN40" s="5"/>
      <c r="VFO40" s="5"/>
      <c r="VFP40" s="5"/>
      <c r="VFQ40" s="5"/>
      <c r="VFR40" s="5"/>
      <c r="VFS40" s="5"/>
      <c r="VFT40" s="5"/>
      <c r="VFU40" s="5"/>
      <c r="VFV40" s="5"/>
      <c r="VFW40" s="5"/>
      <c r="VFX40" s="5"/>
      <c r="VFY40" s="5"/>
      <c r="VFZ40" s="5"/>
      <c r="VGA40" s="5"/>
      <c r="VGB40" s="5"/>
      <c r="VGC40" s="5"/>
      <c r="VGD40" s="5"/>
      <c r="VGE40" s="5"/>
      <c r="VGF40" s="5"/>
      <c r="VGG40" s="5"/>
      <c r="VGH40" s="5"/>
      <c r="VGI40" s="5"/>
      <c r="VGJ40" s="5"/>
      <c r="VGK40" s="5"/>
      <c r="VGL40" s="5"/>
      <c r="VGM40" s="5"/>
      <c r="VGN40" s="5"/>
      <c r="VGO40" s="5"/>
      <c r="VGP40" s="5"/>
      <c r="VGQ40" s="5"/>
      <c r="VGR40" s="5"/>
      <c r="VGS40" s="5"/>
      <c r="VGT40" s="5"/>
      <c r="VGU40" s="5"/>
      <c r="VGV40" s="5"/>
      <c r="VGW40" s="5"/>
      <c r="VGX40" s="5"/>
      <c r="VGY40" s="5"/>
      <c r="VGZ40" s="5"/>
      <c r="VHA40" s="5"/>
      <c r="VHB40" s="5"/>
      <c r="VHC40" s="5"/>
      <c r="VHD40" s="5"/>
      <c r="VHE40" s="5"/>
      <c r="VHF40" s="5"/>
      <c r="VHG40" s="5"/>
      <c r="VHH40" s="5"/>
      <c r="VHI40" s="5"/>
      <c r="VHJ40" s="5"/>
      <c r="VHK40" s="5"/>
      <c r="VHL40" s="5"/>
      <c r="VHM40" s="5"/>
      <c r="VHN40" s="5"/>
      <c r="VHO40" s="5"/>
      <c r="VHP40" s="5"/>
      <c r="VHQ40" s="5"/>
      <c r="VHR40" s="5"/>
      <c r="VHS40" s="5"/>
      <c r="VHT40" s="5"/>
      <c r="VHU40" s="5"/>
      <c r="VHV40" s="5"/>
      <c r="VHW40" s="5"/>
      <c r="VHX40" s="5"/>
      <c r="VHY40" s="5"/>
      <c r="VHZ40" s="5"/>
      <c r="VIA40" s="5"/>
      <c r="VIB40" s="5"/>
      <c r="VIC40" s="5"/>
      <c r="VID40" s="5"/>
      <c r="VIE40" s="5"/>
      <c r="VIF40" s="5"/>
      <c r="VIG40" s="5"/>
      <c r="VIH40" s="5"/>
      <c r="VII40" s="5"/>
      <c r="VIJ40" s="5"/>
      <c r="VIK40" s="5"/>
      <c r="VIL40" s="5"/>
      <c r="VIM40" s="5"/>
      <c r="VIN40" s="5"/>
      <c r="VIO40" s="5"/>
      <c r="VIP40" s="5"/>
      <c r="VIQ40" s="5"/>
      <c r="VIR40" s="5"/>
      <c r="VIS40" s="5"/>
      <c r="VIT40" s="5"/>
      <c r="VIU40" s="5"/>
      <c r="VIV40" s="5"/>
      <c r="VIW40" s="5"/>
      <c r="VIX40" s="5"/>
      <c r="VIY40" s="5"/>
      <c r="VIZ40" s="5"/>
      <c r="VJA40" s="5"/>
      <c r="VJB40" s="5"/>
      <c r="VJC40" s="5"/>
      <c r="VJD40" s="5"/>
      <c r="VJE40" s="5"/>
      <c r="VJF40" s="5"/>
      <c r="VJG40" s="5"/>
      <c r="VJH40" s="5"/>
      <c r="VJI40" s="5"/>
      <c r="VJJ40" s="5"/>
      <c r="VJK40" s="5"/>
      <c r="VJL40" s="5"/>
      <c r="VJM40" s="5"/>
      <c r="VJN40" s="5"/>
      <c r="VJO40" s="5"/>
      <c r="VJP40" s="5"/>
      <c r="VJQ40" s="5"/>
      <c r="VJR40" s="5"/>
      <c r="VJS40" s="5"/>
      <c r="VJT40" s="5"/>
      <c r="VJU40" s="5"/>
      <c r="VJV40" s="5"/>
      <c r="VJW40" s="5"/>
      <c r="VJX40" s="5"/>
      <c r="VJY40" s="5"/>
      <c r="VJZ40" s="5"/>
      <c r="VKA40" s="5"/>
      <c r="VKB40" s="5"/>
      <c r="VKC40" s="5"/>
      <c r="VKD40" s="5"/>
      <c r="VKE40" s="5"/>
      <c r="VKF40" s="5"/>
      <c r="VKG40" s="5"/>
      <c r="VKH40" s="5"/>
      <c r="VKI40" s="5"/>
      <c r="VKJ40" s="5"/>
      <c r="VKK40" s="5"/>
      <c r="VKL40" s="5"/>
      <c r="VKM40" s="5"/>
      <c r="VKN40" s="5"/>
      <c r="VKO40" s="5"/>
      <c r="VKP40" s="5"/>
      <c r="VKQ40" s="5"/>
      <c r="VKR40" s="5"/>
      <c r="VKS40" s="5"/>
      <c r="VKT40" s="5"/>
      <c r="VKU40" s="5"/>
      <c r="VKV40" s="5"/>
      <c r="VKW40" s="5"/>
      <c r="VKX40" s="5"/>
      <c r="VKY40" s="5"/>
      <c r="VKZ40" s="5"/>
      <c r="VLA40" s="5"/>
      <c r="VLB40" s="5"/>
      <c r="VLC40" s="5"/>
      <c r="VLD40" s="5"/>
      <c r="VLE40" s="5"/>
      <c r="VLF40" s="5"/>
      <c r="VLG40" s="5"/>
      <c r="VLH40" s="5"/>
      <c r="VLI40" s="5"/>
      <c r="VLJ40" s="5"/>
      <c r="VLK40" s="5"/>
      <c r="VLL40" s="5"/>
      <c r="VLM40" s="5"/>
      <c r="VLN40" s="5"/>
      <c r="VLO40" s="5"/>
      <c r="VLP40" s="5"/>
      <c r="VLQ40" s="5"/>
      <c r="VLR40" s="5"/>
      <c r="VLS40" s="5"/>
      <c r="VLT40" s="5"/>
      <c r="VLU40" s="5"/>
      <c r="VLV40" s="5"/>
      <c r="VLW40" s="5"/>
      <c r="VLX40" s="5"/>
      <c r="VLY40" s="5"/>
      <c r="VLZ40" s="5"/>
      <c r="VMA40" s="5"/>
      <c r="VMB40" s="5"/>
      <c r="VMC40" s="5"/>
      <c r="VMD40" s="5"/>
      <c r="VME40" s="5"/>
      <c r="VMF40" s="5"/>
      <c r="VMG40" s="5"/>
      <c r="VMH40" s="5"/>
      <c r="VMI40" s="5"/>
      <c r="VMJ40" s="5"/>
      <c r="VMK40" s="5"/>
      <c r="VML40" s="5"/>
      <c r="VMM40" s="5"/>
      <c r="VMN40" s="5"/>
      <c r="VMO40" s="5"/>
      <c r="VMP40" s="5"/>
      <c r="VMQ40" s="5"/>
      <c r="VMR40" s="5"/>
      <c r="VMS40" s="5"/>
      <c r="VMT40" s="5"/>
      <c r="VMU40" s="5"/>
      <c r="VMV40" s="5"/>
      <c r="VMW40" s="5"/>
      <c r="VMX40" s="5"/>
      <c r="VMY40" s="5"/>
      <c r="VMZ40" s="5"/>
      <c r="VNA40" s="5"/>
      <c r="VNB40" s="5"/>
      <c r="VNC40" s="5"/>
      <c r="VND40" s="5"/>
      <c r="VNE40" s="5"/>
      <c r="VNF40" s="5"/>
      <c r="VNG40" s="5"/>
      <c r="VNH40" s="5"/>
      <c r="VNI40" s="5"/>
      <c r="VNJ40" s="5"/>
      <c r="VNK40" s="5"/>
      <c r="VNL40" s="5"/>
      <c r="VNM40" s="5"/>
      <c r="VNN40" s="5"/>
      <c r="VNO40" s="5"/>
      <c r="VNP40" s="5"/>
      <c r="VNQ40" s="5"/>
      <c r="VNR40" s="5"/>
      <c r="VNS40" s="5"/>
      <c r="VNT40" s="5"/>
      <c r="VNU40" s="5"/>
      <c r="VNV40" s="5"/>
      <c r="VNW40" s="5"/>
      <c r="VNX40" s="5"/>
      <c r="VNY40" s="5"/>
      <c r="VNZ40" s="5"/>
      <c r="VOA40" s="5"/>
      <c r="VOB40" s="5"/>
      <c r="VOC40" s="5"/>
      <c r="VOD40" s="5"/>
      <c r="VOE40" s="5"/>
      <c r="VOF40" s="5"/>
      <c r="VOG40" s="5"/>
      <c r="VOH40" s="5"/>
      <c r="VOI40" s="5"/>
      <c r="VOJ40" s="5"/>
      <c r="VOK40" s="5"/>
      <c r="VOL40" s="5"/>
      <c r="VOM40" s="5"/>
      <c r="VON40" s="5"/>
      <c r="VOO40" s="5"/>
      <c r="VOP40" s="5"/>
      <c r="VOQ40" s="5"/>
      <c r="VOR40" s="5"/>
      <c r="VOS40" s="5"/>
      <c r="VOT40" s="5"/>
      <c r="VOU40" s="5"/>
      <c r="VOV40" s="5"/>
      <c r="VOW40" s="5"/>
      <c r="VOX40" s="5"/>
      <c r="VOY40" s="5"/>
      <c r="VOZ40" s="5"/>
      <c r="VPA40" s="5"/>
      <c r="VPB40" s="5"/>
      <c r="VPC40" s="5"/>
      <c r="VPD40" s="5"/>
      <c r="VPE40" s="5"/>
      <c r="VPF40" s="5"/>
      <c r="VPG40" s="5"/>
      <c r="VPH40" s="5"/>
      <c r="VPI40" s="5"/>
      <c r="VPJ40" s="5"/>
      <c r="VPK40" s="5"/>
      <c r="VPL40" s="5"/>
      <c r="VPM40" s="5"/>
      <c r="VPN40" s="5"/>
      <c r="VPO40" s="5"/>
      <c r="VPP40" s="5"/>
      <c r="VPQ40" s="5"/>
      <c r="VPR40" s="5"/>
      <c r="VPS40" s="5"/>
      <c r="VPT40" s="5"/>
      <c r="VPU40" s="5"/>
      <c r="VPV40" s="5"/>
      <c r="VPW40" s="5"/>
      <c r="VPX40" s="5"/>
      <c r="VPY40" s="5"/>
      <c r="VPZ40" s="5"/>
      <c r="VQA40" s="5"/>
      <c r="VQB40" s="5"/>
      <c r="VQC40" s="5"/>
      <c r="VQD40" s="5"/>
      <c r="VQE40" s="5"/>
      <c r="VQF40" s="5"/>
      <c r="VQG40" s="5"/>
      <c r="VQH40" s="5"/>
      <c r="VQI40" s="5"/>
      <c r="VQJ40" s="5"/>
      <c r="VQK40" s="5"/>
      <c r="VQL40" s="5"/>
      <c r="VQM40" s="5"/>
      <c r="VQN40" s="5"/>
      <c r="VQO40" s="5"/>
      <c r="VQP40" s="5"/>
      <c r="VQQ40" s="5"/>
      <c r="VQR40" s="5"/>
      <c r="VQS40" s="5"/>
      <c r="VQT40" s="5"/>
      <c r="VQU40" s="5"/>
      <c r="VQV40" s="5"/>
      <c r="VQW40" s="5"/>
      <c r="VQX40" s="5"/>
      <c r="VQY40" s="5"/>
      <c r="VQZ40" s="5"/>
      <c r="VRA40" s="5"/>
      <c r="VRB40" s="5"/>
      <c r="VRC40" s="5"/>
      <c r="VRD40" s="5"/>
      <c r="VRE40" s="5"/>
      <c r="VRF40" s="5"/>
      <c r="VRG40" s="5"/>
      <c r="VRH40" s="5"/>
      <c r="VRI40" s="5"/>
      <c r="VRJ40" s="5"/>
      <c r="VRK40" s="5"/>
      <c r="VRL40" s="5"/>
      <c r="VRM40" s="5"/>
      <c r="VRN40" s="5"/>
      <c r="VRO40" s="5"/>
      <c r="VRP40" s="5"/>
      <c r="VRQ40" s="5"/>
      <c r="VRR40" s="5"/>
      <c r="VRS40" s="5"/>
      <c r="VRT40" s="5"/>
      <c r="VRU40" s="5"/>
      <c r="VRV40" s="5"/>
      <c r="VRW40" s="5"/>
      <c r="VRX40" s="5"/>
      <c r="VRY40" s="5"/>
      <c r="VRZ40" s="5"/>
      <c r="VSA40" s="5"/>
      <c r="VSB40" s="5"/>
      <c r="VSC40" s="5"/>
      <c r="VSD40" s="5"/>
      <c r="VSE40" s="5"/>
      <c r="VSF40" s="5"/>
      <c r="VSG40" s="5"/>
      <c r="VSH40" s="5"/>
      <c r="VSI40" s="5"/>
      <c r="VSJ40" s="5"/>
      <c r="VSK40" s="5"/>
      <c r="VSL40" s="5"/>
      <c r="VSM40" s="5"/>
      <c r="VSN40" s="5"/>
      <c r="VSO40" s="5"/>
      <c r="VSP40" s="5"/>
      <c r="VSQ40" s="5"/>
      <c r="VSR40" s="5"/>
      <c r="VSS40" s="5"/>
      <c r="VST40" s="5"/>
      <c r="VSU40" s="5"/>
      <c r="VSV40" s="5"/>
      <c r="VSW40" s="5"/>
      <c r="VSX40" s="5"/>
      <c r="VSY40" s="5"/>
      <c r="VSZ40" s="5"/>
      <c r="VTA40" s="5"/>
      <c r="VTB40" s="5"/>
      <c r="VTC40" s="5"/>
      <c r="VTD40" s="5"/>
      <c r="VTE40" s="5"/>
      <c r="VTF40" s="5"/>
      <c r="VTG40" s="5"/>
      <c r="VTH40" s="5"/>
      <c r="VTI40" s="5"/>
      <c r="VTJ40" s="5"/>
      <c r="VTK40" s="5"/>
      <c r="VTL40" s="5"/>
      <c r="VTM40" s="5"/>
      <c r="VTN40" s="5"/>
      <c r="VTO40" s="5"/>
      <c r="VTP40" s="5"/>
      <c r="VTQ40" s="5"/>
      <c r="VTR40" s="5"/>
      <c r="VTS40" s="5"/>
      <c r="VTT40" s="5"/>
      <c r="VTU40" s="5"/>
      <c r="VTV40" s="5"/>
      <c r="VTW40" s="5"/>
      <c r="VTX40" s="5"/>
      <c r="VTY40" s="5"/>
      <c r="VTZ40" s="5"/>
      <c r="VUA40" s="5"/>
      <c r="VUB40" s="5"/>
      <c r="VUC40" s="5"/>
      <c r="VUD40" s="5"/>
      <c r="VUE40" s="5"/>
      <c r="VUF40" s="5"/>
      <c r="VUG40" s="5"/>
      <c r="VUH40" s="5"/>
      <c r="VUI40" s="5"/>
      <c r="VUJ40" s="5"/>
      <c r="VUK40" s="5"/>
      <c r="VUL40" s="5"/>
      <c r="VUM40" s="5"/>
      <c r="VUN40" s="5"/>
      <c r="VUO40" s="5"/>
      <c r="VUP40" s="5"/>
      <c r="VUQ40" s="5"/>
      <c r="VUR40" s="5"/>
      <c r="VUS40" s="5"/>
      <c r="VUT40" s="5"/>
      <c r="VUU40" s="5"/>
      <c r="VUV40" s="5"/>
      <c r="VUW40" s="5"/>
      <c r="VUX40" s="5"/>
      <c r="VUY40" s="5"/>
      <c r="VUZ40" s="5"/>
      <c r="VVA40" s="5"/>
      <c r="VVB40" s="5"/>
      <c r="VVC40" s="5"/>
      <c r="VVD40" s="5"/>
      <c r="VVE40" s="5"/>
      <c r="VVF40" s="5"/>
      <c r="VVG40" s="5"/>
      <c r="VVH40" s="5"/>
      <c r="VVI40" s="5"/>
      <c r="VVJ40" s="5"/>
      <c r="VVK40" s="5"/>
      <c r="VVL40" s="5"/>
      <c r="VVM40" s="5"/>
      <c r="VVN40" s="5"/>
      <c r="VVO40" s="5"/>
      <c r="VVP40" s="5"/>
      <c r="VVQ40" s="5"/>
      <c r="VVR40" s="5"/>
      <c r="VVS40" s="5"/>
      <c r="VVT40" s="5"/>
      <c r="VVU40" s="5"/>
      <c r="VVV40" s="5"/>
      <c r="VVW40" s="5"/>
      <c r="VVX40" s="5"/>
      <c r="VVY40" s="5"/>
      <c r="VVZ40" s="5"/>
      <c r="VWA40" s="5"/>
      <c r="VWB40" s="5"/>
      <c r="VWC40" s="5"/>
      <c r="VWD40" s="5"/>
      <c r="VWE40" s="5"/>
      <c r="VWF40" s="5"/>
      <c r="VWG40" s="5"/>
      <c r="VWH40" s="5"/>
      <c r="VWI40" s="5"/>
      <c r="VWJ40" s="5"/>
      <c r="VWK40" s="5"/>
      <c r="VWL40" s="5"/>
      <c r="VWM40" s="5"/>
      <c r="VWN40" s="5"/>
      <c r="VWO40" s="5"/>
      <c r="VWP40" s="5"/>
      <c r="VWQ40" s="5"/>
      <c r="VWR40" s="5"/>
      <c r="VWS40" s="5"/>
      <c r="VWT40" s="5"/>
      <c r="VWU40" s="5"/>
      <c r="VWV40" s="5"/>
      <c r="VWW40" s="5"/>
      <c r="VWX40" s="5"/>
      <c r="VWY40" s="5"/>
      <c r="VWZ40" s="5"/>
      <c r="VXA40" s="5"/>
      <c r="VXB40" s="5"/>
      <c r="VXC40" s="5"/>
      <c r="VXD40" s="5"/>
      <c r="VXE40" s="5"/>
      <c r="VXF40" s="5"/>
      <c r="VXG40" s="5"/>
      <c r="VXH40" s="5"/>
      <c r="VXI40" s="5"/>
      <c r="VXJ40" s="5"/>
      <c r="VXK40" s="5"/>
      <c r="VXL40" s="5"/>
      <c r="VXM40" s="5"/>
      <c r="VXN40" s="5"/>
      <c r="VXO40" s="5"/>
      <c r="VXP40" s="5"/>
      <c r="VXQ40" s="5"/>
      <c r="VXR40" s="5"/>
      <c r="VXS40" s="5"/>
      <c r="VXT40" s="5"/>
      <c r="VXU40" s="5"/>
      <c r="VXV40" s="5"/>
      <c r="VXW40" s="5"/>
      <c r="VXX40" s="5"/>
      <c r="VXY40" s="5"/>
      <c r="VXZ40" s="5"/>
      <c r="VYA40" s="5"/>
      <c r="VYB40" s="5"/>
      <c r="VYC40" s="5"/>
      <c r="VYD40" s="5"/>
      <c r="VYE40" s="5"/>
      <c r="VYF40" s="5"/>
      <c r="VYG40" s="5"/>
      <c r="VYH40" s="5"/>
      <c r="VYI40" s="5"/>
      <c r="VYJ40" s="5"/>
      <c r="VYK40" s="5"/>
      <c r="VYL40" s="5"/>
      <c r="VYM40" s="5"/>
      <c r="VYN40" s="5"/>
      <c r="VYO40" s="5"/>
      <c r="VYP40" s="5"/>
      <c r="VYQ40" s="5"/>
      <c r="VYR40" s="5"/>
      <c r="VYS40" s="5"/>
      <c r="VYT40" s="5"/>
      <c r="VYU40" s="5"/>
      <c r="VYV40" s="5"/>
      <c r="VYW40" s="5"/>
      <c r="VYX40" s="5"/>
      <c r="VYY40" s="5"/>
      <c r="VYZ40" s="5"/>
      <c r="VZA40" s="5"/>
      <c r="VZB40" s="5"/>
      <c r="VZC40" s="5"/>
      <c r="VZD40" s="5"/>
      <c r="VZE40" s="5"/>
      <c r="VZF40" s="5"/>
      <c r="VZG40" s="5"/>
      <c r="VZH40" s="5"/>
      <c r="VZI40" s="5"/>
      <c r="VZJ40" s="5"/>
      <c r="VZK40" s="5"/>
      <c r="VZL40" s="5"/>
      <c r="VZM40" s="5"/>
      <c r="VZN40" s="5"/>
      <c r="VZO40" s="5"/>
      <c r="VZP40" s="5"/>
      <c r="VZQ40" s="5"/>
      <c r="VZR40" s="5"/>
      <c r="VZS40" s="5"/>
      <c r="VZT40" s="5"/>
      <c r="VZU40" s="5"/>
      <c r="VZV40" s="5"/>
      <c r="VZW40" s="5"/>
      <c r="VZX40" s="5"/>
      <c r="VZY40" s="5"/>
      <c r="VZZ40" s="5"/>
      <c r="WAA40" s="5"/>
      <c r="WAB40" s="5"/>
      <c r="WAC40" s="5"/>
      <c r="WAD40" s="5"/>
      <c r="WAE40" s="5"/>
      <c r="WAF40" s="5"/>
      <c r="WAG40" s="5"/>
      <c r="WAH40" s="5"/>
      <c r="WAI40" s="5"/>
      <c r="WAJ40" s="5"/>
      <c r="WAK40" s="5"/>
      <c r="WAL40" s="5"/>
      <c r="WAM40" s="5"/>
      <c r="WAN40" s="5"/>
      <c r="WAO40" s="5"/>
      <c r="WAP40" s="5"/>
      <c r="WAQ40" s="5"/>
      <c r="WAR40" s="5"/>
      <c r="WAS40" s="5"/>
      <c r="WAT40" s="5"/>
      <c r="WAU40" s="5"/>
      <c r="WAV40" s="5"/>
      <c r="WAW40" s="5"/>
      <c r="WAX40" s="5"/>
      <c r="WAY40" s="5"/>
      <c r="WAZ40" s="5"/>
      <c r="WBA40" s="5"/>
      <c r="WBB40" s="5"/>
      <c r="WBC40" s="5"/>
      <c r="WBD40" s="5"/>
      <c r="WBE40" s="5"/>
      <c r="WBF40" s="5"/>
      <c r="WBG40" s="5"/>
      <c r="WBH40" s="5"/>
      <c r="WBI40" s="5"/>
      <c r="WBJ40" s="5"/>
      <c r="WBK40" s="5"/>
      <c r="WBL40" s="5"/>
      <c r="WBM40" s="5"/>
      <c r="WBN40" s="5"/>
      <c r="WBO40" s="5"/>
      <c r="WBP40" s="5"/>
      <c r="WBQ40" s="5"/>
      <c r="WBR40" s="5"/>
      <c r="WBS40" s="5"/>
      <c r="WBT40" s="5"/>
      <c r="WBU40" s="5"/>
      <c r="WBV40" s="5"/>
      <c r="WBW40" s="5"/>
      <c r="WBX40" s="5"/>
      <c r="WBY40" s="5"/>
      <c r="WBZ40" s="5"/>
      <c r="WCA40" s="5"/>
      <c r="WCB40" s="5"/>
      <c r="WCC40" s="5"/>
      <c r="WCD40" s="5"/>
      <c r="WCE40" s="5"/>
      <c r="WCF40" s="5"/>
      <c r="WCG40" s="5"/>
      <c r="WCH40" s="5"/>
      <c r="WCI40" s="5"/>
      <c r="WCJ40" s="5"/>
      <c r="WCK40" s="5"/>
      <c r="WCL40" s="5"/>
      <c r="WCM40" s="5"/>
      <c r="WCN40" s="5"/>
      <c r="WCO40" s="5"/>
      <c r="WCP40" s="5"/>
      <c r="WCQ40" s="5"/>
      <c r="WCR40" s="5"/>
      <c r="WCS40" s="5"/>
      <c r="WCT40" s="5"/>
      <c r="WCU40" s="5"/>
      <c r="WCV40" s="5"/>
      <c r="WCW40" s="5"/>
      <c r="WCX40" s="5"/>
      <c r="WCY40" s="5"/>
      <c r="WCZ40" s="5"/>
      <c r="WDA40" s="5"/>
      <c r="WDB40" s="5"/>
      <c r="WDC40" s="5"/>
      <c r="WDD40" s="5"/>
      <c r="WDE40" s="5"/>
      <c r="WDF40" s="5"/>
      <c r="WDG40" s="5"/>
      <c r="WDH40" s="5"/>
      <c r="WDI40" s="5"/>
      <c r="WDJ40" s="5"/>
      <c r="WDK40" s="5"/>
      <c r="WDL40" s="5"/>
      <c r="WDM40" s="5"/>
      <c r="WDN40" s="5"/>
      <c r="WDO40" s="5"/>
      <c r="WDP40" s="5"/>
      <c r="WDQ40" s="5"/>
      <c r="WDR40" s="5"/>
      <c r="WDS40" s="5"/>
      <c r="WDT40" s="5"/>
      <c r="WDU40" s="5"/>
      <c r="WDV40" s="5"/>
      <c r="WDW40" s="5"/>
      <c r="WDX40" s="5"/>
      <c r="WDY40" s="5"/>
      <c r="WDZ40" s="5"/>
      <c r="WEA40" s="5"/>
      <c r="WEB40" s="5"/>
      <c r="WEC40" s="5"/>
      <c r="WED40" s="5"/>
      <c r="WEE40" s="5"/>
      <c r="WEF40" s="5"/>
      <c r="WEG40" s="5"/>
      <c r="WEH40" s="5"/>
      <c r="WEI40" s="5"/>
      <c r="WEJ40" s="5"/>
      <c r="WEK40" s="5"/>
      <c r="WEL40" s="5"/>
      <c r="WEM40" s="5"/>
      <c r="WEN40" s="5"/>
      <c r="WEO40" s="5"/>
      <c r="WEP40" s="5"/>
      <c r="WEQ40" s="5"/>
      <c r="WER40" s="5"/>
      <c r="WES40" s="5"/>
      <c r="WET40" s="5"/>
      <c r="WEU40" s="5"/>
      <c r="WEV40" s="5"/>
      <c r="WEW40" s="5"/>
      <c r="WEX40" s="5"/>
      <c r="WEY40" s="5"/>
      <c r="WEZ40" s="5"/>
      <c r="WFA40" s="5"/>
      <c r="WFB40" s="5"/>
      <c r="WFC40" s="5"/>
      <c r="WFD40" s="5"/>
      <c r="WFE40" s="5"/>
      <c r="WFF40" s="5"/>
      <c r="WFG40" s="5"/>
      <c r="WFH40" s="5"/>
      <c r="WFI40" s="5"/>
      <c r="WFJ40" s="5"/>
      <c r="WFK40" s="5"/>
      <c r="WFL40" s="5"/>
      <c r="WFM40" s="5"/>
      <c r="WFN40" s="5"/>
      <c r="WFO40" s="5"/>
      <c r="WFP40" s="5"/>
      <c r="WFQ40" s="5"/>
      <c r="WFR40" s="5"/>
      <c r="WFS40" s="5"/>
      <c r="WFT40" s="5"/>
      <c r="WFU40" s="5"/>
      <c r="WFV40" s="5"/>
      <c r="WFW40" s="5"/>
      <c r="WFX40" s="5"/>
      <c r="WFY40" s="5"/>
      <c r="WFZ40" s="5"/>
      <c r="WGA40" s="5"/>
      <c r="WGB40" s="5"/>
      <c r="WGC40" s="5"/>
      <c r="WGD40" s="5"/>
      <c r="WGE40" s="5"/>
      <c r="WGF40" s="5"/>
      <c r="WGG40" s="5"/>
      <c r="WGH40" s="5"/>
      <c r="WGI40" s="5"/>
      <c r="WGJ40" s="5"/>
      <c r="WGK40" s="5"/>
      <c r="WGL40" s="5"/>
      <c r="WGM40" s="5"/>
      <c r="WGN40" s="5"/>
      <c r="WGO40" s="5"/>
      <c r="WGP40" s="5"/>
      <c r="WGQ40" s="5"/>
      <c r="WGR40" s="5"/>
      <c r="WGS40" s="5"/>
      <c r="WGT40" s="5"/>
      <c r="WGU40" s="5"/>
      <c r="WGV40" s="5"/>
      <c r="WGW40" s="5"/>
      <c r="WGX40" s="5"/>
      <c r="WGY40" s="5"/>
      <c r="WGZ40" s="5"/>
      <c r="WHA40" s="5"/>
      <c r="WHB40" s="5"/>
      <c r="WHC40" s="5"/>
      <c r="WHD40" s="5"/>
      <c r="WHE40" s="5"/>
      <c r="WHF40" s="5"/>
      <c r="WHG40" s="5"/>
      <c r="WHH40" s="5"/>
      <c r="WHI40" s="5"/>
      <c r="WHJ40" s="5"/>
      <c r="WHK40" s="5"/>
      <c r="WHL40" s="5"/>
      <c r="WHM40" s="5"/>
      <c r="WHN40" s="5"/>
      <c r="WHO40" s="5"/>
      <c r="WHP40" s="5"/>
      <c r="WHQ40" s="5"/>
      <c r="WHR40" s="5"/>
      <c r="WHS40" s="5"/>
      <c r="WHT40" s="5"/>
      <c r="WHU40" s="5"/>
      <c r="WHV40" s="5"/>
      <c r="WHW40" s="5"/>
      <c r="WHX40" s="5"/>
      <c r="WHY40" s="5"/>
      <c r="WHZ40" s="5"/>
      <c r="WIA40" s="5"/>
      <c r="WIB40" s="5"/>
      <c r="WIC40" s="5"/>
      <c r="WID40" s="5"/>
      <c r="WIE40" s="5"/>
      <c r="WIF40" s="5"/>
      <c r="WIG40" s="5"/>
      <c r="WIH40" s="5"/>
      <c r="WII40" s="5"/>
      <c r="WIJ40" s="5"/>
      <c r="WIK40" s="5"/>
      <c r="WIL40" s="5"/>
      <c r="WIM40" s="5"/>
      <c r="WIN40" s="5"/>
      <c r="WIO40" s="5"/>
      <c r="WIP40" s="5"/>
      <c r="WIQ40" s="5"/>
      <c r="WIR40" s="5"/>
      <c r="WIS40" s="5"/>
      <c r="WIT40" s="5"/>
      <c r="WIU40" s="5"/>
      <c r="WIV40" s="5"/>
      <c r="WIW40" s="5"/>
      <c r="WIX40" s="5"/>
      <c r="WIY40" s="5"/>
      <c r="WIZ40" s="5"/>
      <c r="WJA40" s="5"/>
      <c r="WJB40" s="5"/>
      <c r="WJC40" s="5"/>
      <c r="WJD40" s="5"/>
      <c r="WJE40" s="5"/>
      <c r="WJF40" s="5"/>
      <c r="WJG40" s="5"/>
      <c r="WJH40" s="5"/>
      <c r="WJI40" s="5"/>
      <c r="WJJ40" s="5"/>
      <c r="WJK40" s="5"/>
      <c r="WJL40" s="5"/>
      <c r="WJM40" s="5"/>
      <c r="WJN40" s="5"/>
      <c r="WJO40" s="5"/>
      <c r="WJP40" s="5"/>
      <c r="WJQ40" s="5"/>
      <c r="WJR40" s="5"/>
      <c r="WJS40" s="5"/>
      <c r="WJT40" s="5"/>
      <c r="WJU40" s="5"/>
      <c r="WJV40" s="5"/>
      <c r="WJW40" s="5"/>
      <c r="WJX40" s="5"/>
      <c r="WJY40" s="5"/>
      <c r="WJZ40" s="5"/>
      <c r="WKA40" s="5"/>
      <c r="WKB40" s="5"/>
      <c r="WKC40" s="5"/>
      <c r="WKD40" s="5"/>
      <c r="WKE40" s="5"/>
      <c r="WKF40" s="5"/>
      <c r="WKG40" s="5"/>
      <c r="WKH40" s="5"/>
      <c r="WKI40" s="5"/>
      <c r="WKJ40" s="5"/>
      <c r="WKK40" s="5"/>
      <c r="WKL40" s="5"/>
      <c r="WKM40" s="5"/>
      <c r="WKN40" s="5"/>
      <c r="WKO40" s="5"/>
      <c r="WKP40" s="5"/>
      <c r="WKQ40" s="5"/>
      <c r="WKR40" s="5"/>
      <c r="WKS40" s="5"/>
      <c r="WKT40" s="5"/>
      <c r="WKU40" s="5"/>
      <c r="WKV40" s="5"/>
      <c r="WKW40" s="5"/>
      <c r="WKX40" s="5"/>
      <c r="WKY40" s="5"/>
      <c r="WKZ40" s="5"/>
      <c r="WLA40" s="5"/>
      <c r="WLB40" s="5"/>
      <c r="WLC40" s="5"/>
      <c r="WLD40" s="5"/>
      <c r="WLE40" s="5"/>
      <c r="WLF40" s="5"/>
      <c r="WLG40" s="5"/>
      <c r="WLH40" s="5"/>
      <c r="WLI40" s="5"/>
      <c r="WLJ40" s="5"/>
      <c r="WLK40" s="5"/>
      <c r="WLL40" s="5"/>
      <c r="WLM40" s="5"/>
      <c r="WLN40" s="5"/>
      <c r="WLO40" s="5"/>
      <c r="WLP40" s="5"/>
      <c r="WLQ40" s="5"/>
      <c r="WLR40" s="5"/>
      <c r="WLS40" s="5"/>
      <c r="WLT40" s="5"/>
      <c r="WLU40" s="5"/>
      <c r="WLV40" s="5"/>
      <c r="WLW40" s="5"/>
      <c r="WLX40" s="5"/>
      <c r="WLY40" s="5"/>
      <c r="WLZ40" s="5"/>
      <c r="WMA40" s="5"/>
      <c r="WMB40" s="5"/>
      <c r="WMC40" s="5"/>
      <c r="WMD40" s="5"/>
      <c r="WME40" s="5"/>
      <c r="WMF40" s="5"/>
      <c r="WMG40" s="5"/>
      <c r="WMH40" s="5"/>
      <c r="WMI40" s="5"/>
      <c r="WMJ40" s="5"/>
      <c r="WMK40" s="5"/>
      <c r="WML40" s="5"/>
      <c r="WMM40" s="5"/>
      <c r="WMN40" s="5"/>
      <c r="WMO40" s="5"/>
      <c r="WMP40" s="5"/>
      <c r="WMQ40" s="5"/>
      <c r="WMR40" s="5"/>
      <c r="WMS40" s="5"/>
      <c r="WMT40" s="5"/>
      <c r="WMU40" s="5"/>
      <c r="WMV40" s="5"/>
      <c r="WMW40" s="5"/>
      <c r="WMX40" s="5"/>
      <c r="WMY40" s="5"/>
      <c r="WMZ40" s="5"/>
      <c r="WNA40" s="5"/>
      <c r="WNB40" s="5"/>
      <c r="WNC40" s="5"/>
      <c r="WND40" s="5"/>
      <c r="WNE40" s="5"/>
      <c r="WNF40" s="5"/>
      <c r="WNG40" s="5"/>
      <c r="WNH40" s="5"/>
      <c r="WNI40" s="5"/>
      <c r="WNJ40" s="5"/>
      <c r="WNK40" s="5"/>
      <c r="WNL40" s="5"/>
      <c r="WNM40" s="5"/>
      <c r="WNN40" s="5"/>
      <c r="WNO40" s="5"/>
      <c r="WNP40" s="5"/>
      <c r="WNQ40" s="5"/>
      <c r="WNR40" s="5"/>
      <c r="WNS40" s="5"/>
      <c r="WNT40" s="5"/>
      <c r="WNU40" s="5"/>
      <c r="WNV40" s="5"/>
      <c r="WNW40" s="5"/>
      <c r="WNX40" s="5"/>
      <c r="WNY40" s="5"/>
      <c r="WNZ40" s="5"/>
      <c r="WOA40" s="5"/>
      <c r="WOB40" s="5"/>
      <c r="WOC40" s="5"/>
      <c r="WOD40" s="5"/>
      <c r="WOE40" s="5"/>
      <c r="WOF40" s="5"/>
      <c r="WOG40" s="5"/>
      <c r="WOH40" s="5"/>
      <c r="WOI40" s="5"/>
      <c r="WOJ40" s="5"/>
      <c r="WOK40" s="5"/>
      <c r="WOL40" s="5"/>
      <c r="WOM40" s="5"/>
      <c r="WON40" s="5"/>
      <c r="WOO40" s="5"/>
      <c r="WOP40" s="5"/>
      <c r="WOQ40" s="5"/>
      <c r="WOR40" s="5"/>
      <c r="WOS40" s="5"/>
      <c r="WOT40" s="5"/>
      <c r="WOU40" s="5"/>
      <c r="WOV40" s="5"/>
      <c r="WOW40" s="5"/>
      <c r="WOX40" s="5"/>
      <c r="WOY40" s="5"/>
      <c r="WOZ40" s="5"/>
      <c r="WPA40" s="5"/>
      <c r="WPB40" s="5"/>
      <c r="WPC40" s="5"/>
      <c r="WPD40" s="5"/>
      <c r="WPE40" s="5"/>
      <c r="WPF40" s="5"/>
      <c r="WPG40" s="5"/>
      <c r="WPH40" s="5"/>
      <c r="WPI40" s="5"/>
      <c r="WPJ40" s="5"/>
      <c r="WPK40" s="5"/>
      <c r="WPL40" s="5"/>
      <c r="WPM40" s="5"/>
      <c r="WPN40" s="5"/>
      <c r="WPO40" s="5"/>
      <c r="WPP40" s="5"/>
      <c r="WPQ40" s="5"/>
      <c r="WPR40" s="5"/>
      <c r="WPS40" s="5"/>
      <c r="WPT40" s="5"/>
      <c r="WPU40" s="5"/>
      <c r="WPV40" s="5"/>
      <c r="WPW40" s="5"/>
      <c r="WPX40" s="5"/>
      <c r="WPY40" s="5"/>
      <c r="WPZ40" s="5"/>
      <c r="WQA40" s="5"/>
      <c r="WQB40" s="5"/>
      <c r="WQC40" s="5"/>
      <c r="WQD40" s="5"/>
      <c r="WQE40" s="5"/>
      <c r="WQF40" s="5"/>
      <c r="WQG40" s="5"/>
      <c r="WQH40" s="5"/>
      <c r="WQI40" s="5"/>
      <c r="WQJ40" s="5"/>
      <c r="WQK40" s="5"/>
      <c r="WQL40" s="5"/>
      <c r="WQM40" s="5"/>
      <c r="WQN40" s="5"/>
      <c r="WQO40" s="5"/>
      <c r="WQP40" s="5"/>
      <c r="WQQ40" s="5"/>
      <c r="WQR40" s="5"/>
      <c r="WQS40" s="5"/>
      <c r="WQT40" s="5"/>
      <c r="WQU40" s="5"/>
      <c r="WQV40" s="5"/>
      <c r="WQW40" s="5"/>
      <c r="WQX40" s="5"/>
      <c r="WQY40" s="5"/>
      <c r="WQZ40" s="5"/>
      <c r="WRA40" s="5"/>
      <c r="WRB40" s="5"/>
      <c r="WRC40" s="5"/>
      <c r="WRD40" s="5"/>
      <c r="WRE40" s="5"/>
      <c r="WRF40" s="5"/>
      <c r="WRG40" s="5"/>
      <c r="WRH40" s="5"/>
      <c r="WRI40" s="5"/>
      <c r="WRJ40" s="5"/>
      <c r="WRK40" s="5"/>
      <c r="WRL40" s="5"/>
      <c r="WRM40" s="5"/>
      <c r="WRN40" s="5"/>
      <c r="WRO40" s="5"/>
      <c r="WRP40" s="5"/>
      <c r="WRQ40" s="5"/>
      <c r="WRR40" s="5"/>
      <c r="WRS40" s="5"/>
      <c r="WRT40" s="5"/>
      <c r="WRU40" s="5"/>
      <c r="WRV40" s="5"/>
      <c r="WRW40" s="5"/>
      <c r="WRX40" s="5"/>
      <c r="WRY40" s="5"/>
      <c r="WRZ40" s="5"/>
      <c r="WSA40" s="5"/>
      <c r="WSB40" s="5"/>
      <c r="WSC40" s="5"/>
      <c r="WSD40" s="5"/>
      <c r="WSE40" s="5"/>
      <c r="WSF40" s="5"/>
      <c r="WSG40" s="5"/>
      <c r="WSH40" s="5"/>
      <c r="WSI40" s="5"/>
      <c r="WSJ40" s="5"/>
      <c r="WSK40" s="5"/>
      <c r="WSL40" s="5"/>
      <c r="WSM40" s="5"/>
      <c r="WSN40" s="5"/>
      <c r="WSO40" s="5"/>
      <c r="WSP40" s="5"/>
      <c r="WSQ40" s="5"/>
      <c r="WSR40" s="5"/>
      <c r="WSS40" s="5"/>
      <c r="WST40" s="5"/>
      <c r="WSU40" s="5"/>
      <c r="WSV40" s="5"/>
      <c r="WSW40" s="5"/>
      <c r="WSX40" s="5"/>
      <c r="WSY40" s="5"/>
      <c r="WSZ40" s="5"/>
      <c r="WTA40" s="5"/>
      <c r="WTB40" s="5"/>
      <c r="WTC40" s="5"/>
      <c r="WTD40" s="5"/>
      <c r="WTE40" s="5"/>
      <c r="WTF40" s="5"/>
      <c r="WTG40" s="5"/>
      <c r="WTH40" s="5"/>
      <c r="WTI40" s="5"/>
      <c r="WTJ40" s="5"/>
      <c r="WTK40" s="5"/>
      <c r="WTL40" s="5"/>
      <c r="WTM40" s="5"/>
      <c r="WTN40" s="5"/>
      <c r="WTO40" s="5"/>
      <c r="WTP40" s="5"/>
      <c r="WTQ40" s="5"/>
      <c r="WTR40" s="5"/>
      <c r="WTS40" s="5"/>
      <c r="WTT40" s="5"/>
      <c r="WTU40" s="5"/>
      <c r="WTV40" s="5"/>
      <c r="WTW40" s="5"/>
      <c r="WTX40" s="5"/>
      <c r="WTY40" s="5"/>
      <c r="WTZ40" s="5"/>
      <c r="WUA40" s="5"/>
      <c r="WUB40" s="5"/>
      <c r="WUC40" s="5"/>
      <c r="WUD40" s="5"/>
      <c r="WUE40" s="5"/>
      <c r="WUF40" s="5"/>
      <c r="WUG40" s="5"/>
      <c r="WUH40" s="5"/>
      <c r="WUI40" s="5"/>
      <c r="WUJ40" s="5"/>
      <c r="WUK40" s="5"/>
      <c r="WUL40" s="5"/>
      <c r="WUM40" s="5"/>
      <c r="WUN40" s="5"/>
      <c r="WUO40" s="5"/>
      <c r="WUP40" s="5"/>
      <c r="WUQ40" s="5"/>
      <c r="WUR40" s="5"/>
      <c r="WUS40" s="5"/>
      <c r="WUT40" s="5"/>
      <c r="WUU40" s="5"/>
      <c r="WUV40" s="5"/>
      <c r="WUW40" s="5"/>
      <c r="WUX40" s="5"/>
      <c r="WUY40" s="5"/>
      <c r="WUZ40" s="5"/>
      <c r="WVA40" s="5"/>
      <c r="WVB40" s="5"/>
      <c r="WVC40" s="5"/>
    </row>
    <row r="41" spans="2:16123" s="3" customFormat="1">
      <c r="D41" s="4"/>
      <c r="E41" s="4"/>
      <c r="F41" s="4"/>
      <c r="G41" s="8"/>
      <c r="H41" s="16"/>
      <c r="I41" s="8"/>
      <c r="J41" s="8"/>
      <c r="K41" s="27"/>
      <c r="L41" s="27"/>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c r="GK41" s="5"/>
      <c r="GL41" s="5"/>
      <c r="GM41" s="5"/>
      <c r="GN41" s="5"/>
      <c r="GO41" s="5"/>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5"/>
      <c r="IJ41" s="5"/>
      <c r="IK41" s="5"/>
      <c r="IL41" s="5"/>
      <c r="IM41" s="5"/>
      <c r="IN41" s="5"/>
      <c r="IO41" s="5"/>
      <c r="IP41" s="5"/>
      <c r="IQ41" s="5"/>
      <c r="IR41" s="5"/>
      <c r="IS41" s="5"/>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5"/>
      <c r="KR41" s="5"/>
      <c r="KS41" s="5"/>
      <c r="KT41" s="5"/>
      <c r="KU41" s="5"/>
      <c r="KV41" s="5"/>
      <c r="KW41" s="5"/>
      <c r="KX41" s="5"/>
      <c r="KY41" s="5"/>
      <c r="KZ41" s="5"/>
      <c r="LA41" s="5"/>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5"/>
      <c r="MU41" s="5"/>
      <c r="MV41" s="5"/>
      <c r="MW41" s="5"/>
      <c r="MX41" s="5"/>
      <c r="MY41" s="5"/>
      <c r="MZ41" s="5"/>
      <c r="NA41" s="5"/>
      <c r="NB41" s="5"/>
      <c r="NC41" s="5"/>
      <c r="ND41" s="5"/>
      <c r="NE41" s="5"/>
      <c r="NF41" s="5"/>
      <c r="NG41" s="5"/>
      <c r="NH41" s="5"/>
      <c r="NI41" s="5"/>
      <c r="NJ41" s="5"/>
      <c r="NK41" s="5"/>
      <c r="NL41" s="5"/>
      <c r="NM41" s="5"/>
      <c r="NN41" s="5"/>
      <c r="NO41" s="5"/>
      <c r="NP41" s="5"/>
      <c r="NQ41" s="5"/>
      <c r="NR41" s="5"/>
      <c r="NS41" s="5"/>
      <c r="NT41" s="5"/>
      <c r="NU41" s="5"/>
      <c r="NV41" s="5"/>
      <c r="NW41" s="5"/>
      <c r="NX41" s="5"/>
      <c r="NY41" s="5"/>
      <c r="NZ41" s="5"/>
      <c r="OA41" s="5"/>
      <c r="OB41" s="5"/>
      <c r="OC41" s="5"/>
      <c r="OD41" s="5"/>
      <c r="OE41" s="5"/>
      <c r="OF41" s="5"/>
      <c r="OG41" s="5"/>
      <c r="OH41" s="5"/>
      <c r="OI41" s="5"/>
      <c r="OJ41" s="5"/>
      <c r="OK41" s="5"/>
      <c r="OL41" s="5"/>
      <c r="OM41" s="5"/>
      <c r="ON41" s="5"/>
      <c r="OO41" s="5"/>
      <c r="OP41" s="5"/>
      <c r="OQ41" s="5"/>
      <c r="OR41" s="5"/>
      <c r="OS41" s="5"/>
      <c r="OT41" s="5"/>
      <c r="OU41" s="5"/>
      <c r="OV41" s="5"/>
      <c r="OW41" s="5"/>
      <c r="OX41" s="5"/>
      <c r="OY41" s="5"/>
      <c r="OZ41" s="5"/>
      <c r="PA41" s="5"/>
      <c r="PB41" s="5"/>
      <c r="PC41" s="5"/>
      <c r="PD41" s="5"/>
      <c r="PE41" s="5"/>
      <c r="PF41" s="5"/>
      <c r="PG41" s="5"/>
      <c r="PH41" s="5"/>
      <c r="PI41" s="5"/>
      <c r="PJ41" s="5"/>
      <c r="PK41" s="5"/>
      <c r="PL41" s="5"/>
      <c r="PM41" s="5"/>
      <c r="PN41" s="5"/>
      <c r="PO41" s="5"/>
      <c r="PP41" s="5"/>
      <c r="PQ41" s="5"/>
      <c r="PR41" s="5"/>
      <c r="PS41" s="5"/>
      <c r="PT41" s="5"/>
      <c r="PU41" s="5"/>
      <c r="PV41" s="5"/>
      <c r="PW41" s="5"/>
      <c r="PX41" s="5"/>
      <c r="PY41" s="5"/>
      <c r="PZ41" s="5"/>
      <c r="QA41" s="5"/>
      <c r="QB41" s="5"/>
      <c r="QC41" s="5"/>
      <c r="QD41" s="5"/>
      <c r="QE41" s="5"/>
      <c r="QF41" s="5"/>
      <c r="QG41" s="5"/>
      <c r="QH41" s="5"/>
      <c r="QI41" s="5"/>
      <c r="QJ41" s="5"/>
      <c r="QK41" s="5"/>
      <c r="QL41" s="5"/>
      <c r="QM41" s="5"/>
      <c r="QN41" s="5"/>
      <c r="QO41" s="5"/>
      <c r="QP41" s="5"/>
      <c r="QQ41" s="5"/>
      <c r="QR41" s="5"/>
      <c r="QS41" s="5"/>
      <c r="QT41" s="5"/>
      <c r="QU41" s="5"/>
      <c r="QV41" s="5"/>
      <c r="QW41" s="5"/>
      <c r="QX41" s="5"/>
      <c r="QY41" s="5"/>
      <c r="QZ41" s="5"/>
      <c r="RA41" s="5"/>
      <c r="RB41" s="5"/>
      <c r="RC41" s="5"/>
      <c r="RD41" s="5"/>
      <c r="RE41" s="5"/>
      <c r="RF41" s="5"/>
      <c r="RG41" s="5"/>
      <c r="RH41" s="5"/>
      <c r="RI41" s="5"/>
      <c r="RJ41" s="5"/>
      <c r="RK41" s="5"/>
      <c r="RL41" s="5"/>
      <c r="RM41" s="5"/>
      <c r="RN41" s="5"/>
      <c r="RO41" s="5"/>
      <c r="RP41" s="5"/>
      <c r="RQ41" s="5"/>
      <c r="RR41" s="5"/>
      <c r="RS41" s="5"/>
      <c r="RT41" s="5"/>
      <c r="RU41" s="5"/>
      <c r="RV41" s="5"/>
      <c r="RW41" s="5"/>
      <c r="RX41" s="5"/>
      <c r="RY41" s="5"/>
      <c r="RZ41" s="5"/>
      <c r="SA41" s="5"/>
      <c r="SB41" s="5"/>
      <c r="SC41" s="5"/>
      <c r="SD41" s="5"/>
      <c r="SE41" s="5"/>
      <c r="SF41" s="5"/>
      <c r="SG41" s="5"/>
      <c r="SH41" s="5"/>
      <c r="SI41" s="5"/>
      <c r="SJ41" s="5"/>
      <c r="SK41" s="5"/>
      <c r="SL41" s="5"/>
      <c r="SM41" s="5"/>
      <c r="SN41" s="5"/>
      <c r="SO41" s="5"/>
      <c r="SP41" s="5"/>
      <c r="SQ41" s="5"/>
      <c r="SR41" s="5"/>
      <c r="SS41" s="5"/>
      <c r="ST41" s="5"/>
      <c r="SU41" s="5"/>
      <c r="SV41" s="5"/>
      <c r="SW41" s="5"/>
      <c r="SX41" s="5"/>
      <c r="SY41" s="5"/>
      <c r="SZ41" s="5"/>
      <c r="TA41" s="5"/>
      <c r="TB41" s="5"/>
      <c r="TC41" s="5"/>
      <c r="TD41" s="5"/>
      <c r="TE41" s="5"/>
      <c r="TF41" s="5"/>
      <c r="TG41" s="5"/>
      <c r="TH41" s="5"/>
      <c r="TI41" s="5"/>
      <c r="TJ41" s="5"/>
      <c r="TK41" s="5"/>
      <c r="TL41" s="5"/>
      <c r="TM41" s="5"/>
      <c r="TN41" s="5"/>
      <c r="TO41" s="5"/>
      <c r="TP41" s="5"/>
      <c r="TQ41" s="5"/>
      <c r="TR41" s="5"/>
      <c r="TS41" s="5"/>
      <c r="TT41" s="5"/>
      <c r="TU41" s="5"/>
      <c r="TV41" s="5"/>
      <c r="TW41" s="5"/>
      <c r="TX41" s="5"/>
      <c r="TY41" s="5"/>
      <c r="TZ41" s="5"/>
      <c r="UA41" s="5"/>
      <c r="UB41" s="5"/>
      <c r="UC41" s="5"/>
      <c r="UD41" s="5"/>
      <c r="UE41" s="5"/>
      <c r="UF41" s="5"/>
      <c r="UG41" s="5"/>
      <c r="UH41" s="5"/>
      <c r="UI41" s="5"/>
      <c r="UJ41" s="5"/>
      <c r="UK41" s="5"/>
      <c r="UL41" s="5"/>
      <c r="UM41" s="5"/>
      <c r="UN41" s="5"/>
      <c r="UO41" s="5"/>
      <c r="UP41" s="5"/>
      <c r="UQ41" s="5"/>
      <c r="UR41" s="5"/>
      <c r="US41" s="5"/>
      <c r="UT41" s="5"/>
      <c r="UU41" s="5"/>
      <c r="UV41" s="5"/>
      <c r="UW41" s="5"/>
      <c r="UX41" s="5"/>
      <c r="UY41" s="5"/>
      <c r="UZ41" s="5"/>
      <c r="VA41" s="5"/>
      <c r="VB41" s="5"/>
      <c r="VC41" s="5"/>
      <c r="VD41" s="5"/>
      <c r="VE41" s="5"/>
      <c r="VF41" s="5"/>
      <c r="VG41" s="5"/>
      <c r="VH41" s="5"/>
      <c r="VI41" s="5"/>
      <c r="VJ41" s="5"/>
      <c r="VK41" s="5"/>
      <c r="VL41" s="5"/>
      <c r="VM41" s="5"/>
      <c r="VN41" s="5"/>
      <c r="VO41" s="5"/>
      <c r="VP41" s="5"/>
      <c r="VQ41" s="5"/>
      <c r="VR41" s="5"/>
      <c r="VS41" s="5"/>
      <c r="VT41" s="5"/>
      <c r="VU41" s="5"/>
      <c r="VV41" s="5"/>
      <c r="VW41" s="5"/>
      <c r="VX41" s="5"/>
      <c r="VY41" s="5"/>
      <c r="VZ41" s="5"/>
      <c r="WA41" s="5"/>
      <c r="WB41" s="5"/>
      <c r="WC41" s="5"/>
      <c r="WD41" s="5"/>
      <c r="WE41" s="5"/>
      <c r="WF41" s="5"/>
      <c r="WG41" s="5"/>
      <c r="WH41" s="5"/>
      <c r="WI41" s="5"/>
      <c r="WJ41" s="5"/>
      <c r="WK41" s="5"/>
      <c r="WL41" s="5"/>
      <c r="WM41" s="5"/>
      <c r="WN41" s="5"/>
      <c r="WO41" s="5"/>
      <c r="WP41" s="5"/>
      <c r="WQ41" s="5"/>
      <c r="WR41" s="5"/>
      <c r="WS41" s="5"/>
      <c r="WT41" s="5"/>
      <c r="WU41" s="5"/>
      <c r="WV41" s="5"/>
      <c r="WW41" s="5"/>
      <c r="WX41" s="5"/>
      <c r="WY41" s="5"/>
      <c r="WZ41" s="5"/>
      <c r="XA41" s="5"/>
      <c r="XB41" s="5"/>
      <c r="XC41" s="5"/>
      <c r="XD41" s="5"/>
      <c r="XE41" s="5"/>
      <c r="XF41" s="5"/>
      <c r="XG41" s="5"/>
      <c r="XH41" s="5"/>
      <c r="XI41" s="5"/>
      <c r="XJ41" s="5"/>
      <c r="XK41" s="5"/>
      <c r="XL41" s="5"/>
      <c r="XM41" s="5"/>
      <c r="XN41" s="5"/>
      <c r="XO41" s="5"/>
      <c r="XP41" s="5"/>
      <c r="XQ41" s="5"/>
      <c r="XR41" s="5"/>
      <c r="XS41" s="5"/>
      <c r="XT41" s="5"/>
      <c r="XU41" s="5"/>
      <c r="XV41" s="5"/>
      <c r="XW41" s="5"/>
      <c r="XX41" s="5"/>
      <c r="XY41" s="5"/>
      <c r="XZ41" s="5"/>
      <c r="YA41" s="5"/>
      <c r="YB41" s="5"/>
      <c r="YC41" s="5"/>
      <c r="YD41" s="5"/>
      <c r="YE41" s="5"/>
      <c r="YF41" s="5"/>
      <c r="YG41" s="5"/>
      <c r="YH41" s="5"/>
      <c r="YI41" s="5"/>
      <c r="YJ41" s="5"/>
      <c r="YK41" s="5"/>
      <c r="YL41" s="5"/>
      <c r="YM41" s="5"/>
      <c r="YN41" s="5"/>
      <c r="YO41" s="5"/>
      <c r="YP41" s="5"/>
      <c r="YQ41" s="5"/>
      <c r="YR41" s="5"/>
      <c r="YS41" s="5"/>
      <c r="YT41" s="5"/>
      <c r="YU41" s="5"/>
      <c r="YV41" s="5"/>
      <c r="YW41" s="5"/>
      <c r="YX41" s="5"/>
      <c r="YY41" s="5"/>
      <c r="YZ41" s="5"/>
      <c r="ZA41" s="5"/>
      <c r="ZB41" s="5"/>
      <c r="ZC41" s="5"/>
      <c r="ZD41" s="5"/>
      <c r="ZE41" s="5"/>
      <c r="ZF41" s="5"/>
      <c r="ZG41" s="5"/>
      <c r="ZH41" s="5"/>
      <c r="ZI41" s="5"/>
      <c r="ZJ41" s="5"/>
      <c r="ZK41" s="5"/>
      <c r="ZL41" s="5"/>
      <c r="ZM41" s="5"/>
      <c r="ZN41" s="5"/>
      <c r="ZO41" s="5"/>
      <c r="ZP41" s="5"/>
      <c r="ZQ41" s="5"/>
      <c r="ZR41" s="5"/>
      <c r="ZS41" s="5"/>
      <c r="ZT41" s="5"/>
      <c r="ZU41" s="5"/>
      <c r="ZV41" s="5"/>
      <c r="ZW41" s="5"/>
      <c r="ZX41" s="5"/>
      <c r="ZY41" s="5"/>
      <c r="ZZ41" s="5"/>
      <c r="AAA41" s="5"/>
      <c r="AAB41" s="5"/>
      <c r="AAC41" s="5"/>
      <c r="AAD41" s="5"/>
      <c r="AAE41" s="5"/>
      <c r="AAF41" s="5"/>
      <c r="AAG41" s="5"/>
      <c r="AAH41" s="5"/>
      <c r="AAI41" s="5"/>
      <c r="AAJ41" s="5"/>
      <c r="AAK41" s="5"/>
      <c r="AAL41" s="5"/>
      <c r="AAM41" s="5"/>
      <c r="AAN41" s="5"/>
      <c r="AAO41" s="5"/>
      <c r="AAP41" s="5"/>
      <c r="AAQ41" s="5"/>
      <c r="AAR41" s="5"/>
      <c r="AAS41" s="5"/>
      <c r="AAT41" s="5"/>
      <c r="AAU41" s="5"/>
      <c r="AAV41" s="5"/>
      <c r="AAW41" s="5"/>
      <c r="AAX41" s="5"/>
      <c r="AAY41" s="5"/>
      <c r="AAZ41" s="5"/>
      <c r="ABA41" s="5"/>
      <c r="ABB41" s="5"/>
      <c r="ABC41" s="5"/>
      <c r="ABD41" s="5"/>
      <c r="ABE41" s="5"/>
      <c r="ABF41" s="5"/>
      <c r="ABG41" s="5"/>
      <c r="ABH41" s="5"/>
      <c r="ABI41" s="5"/>
      <c r="ABJ41" s="5"/>
      <c r="ABK41" s="5"/>
      <c r="ABL41" s="5"/>
      <c r="ABM41" s="5"/>
      <c r="ABN41" s="5"/>
      <c r="ABO41" s="5"/>
      <c r="ABP41" s="5"/>
      <c r="ABQ41" s="5"/>
      <c r="ABR41" s="5"/>
      <c r="ABS41" s="5"/>
      <c r="ABT41" s="5"/>
      <c r="ABU41" s="5"/>
      <c r="ABV41" s="5"/>
      <c r="ABW41" s="5"/>
      <c r="ABX41" s="5"/>
      <c r="ABY41" s="5"/>
      <c r="ABZ41" s="5"/>
      <c r="ACA41" s="5"/>
      <c r="ACB41" s="5"/>
      <c r="ACC41" s="5"/>
      <c r="ACD41" s="5"/>
      <c r="ACE41" s="5"/>
      <c r="ACF41" s="5"/>
      <c r="ACG41" s="5"/>
      <c r="ACH41" s="5"/>
      <c r="ACI41" s="5"/>
      <c r="ACJ41" s="5"/>
      <c r="ACK41" s="5"/>
      <c r="ACL41" s="5"/>
      <c r="ACM41" s="5"/>
      <c r="ACN41" s="5"/>
      <c r="ACO41" s="5"/>
      <c r="ACP41" s="5"/>
      <c r="ACQ41" s="5"/>
      <c r="ACR41" s="5"/>
      <c r="ACS41" s="5"/>
      <c r="ACT41" s="5"/>
      <c r="ACU41" s="5"/>
      <c r="ACV41" s="5"/>
      <c r="ACW41" s="5"/>
      <c r="ACX41" s="5"/>
      <c r="ACY41" s="5"/>
      <c r="ACZ41" s="5"/>
      <c r="ADA41" s="5"/>
      <c r="ADB41" s="5"/>
      <c r="ADC41" s="5"/>
      <c r="ADD41" s="5"/>
      <c r="ADE41" s="5"/>
      <c r="ADF41" s="5"/>
      <c r="ADG41" s="5"/>
      <c r="ADH41" s="5"/>
      <c r="ADI41" s="5"/>
      <c r="ADJ41" s="5"/>
      <c r="ADK41" s="5"/>
      <c r="ADL41" s="5"/>
      <c r="ADM41" s="5"/>
      <c r="ADN41" s="5"/>
      <c r="ADO41" s="5"/>
      <c r="ADP41" s="5"/>
      <c r="ADQ41" s="5"/>
      <c r="ADR41" s="5"/>
      <c r="ADS41" s="5"/>
      <c r="ADT41" s="5"/>
      <c r="ADU41" s="5"/>
      <c r="ADV41" s="5"/>
      <c r="ADW41" s="5"/>
      <c r="ADX41" s="5"/>
      <c r="ADY41" s="5"/>
      <c r="ADZ41" s="5"/>
      <c r="AEA41" s="5"/>
      <c r="AEB41" s="5"/>
      <c r="AEC41" s="5"/>
      <c r="AED41" s="5"/>
      <c r="AEE41" s="5"/>
      <c r="AEF41" s="5"/>
      <c r="AEG41" s="5"/>
      <c r="AEH41" s="5"/>
      <c r="AEI41" s="5"/>
      <c r="AEJ41" s="5"/>
      <c r="AEK41" s="5"/>
      <c r="AEL41" s="5"/>
      <c r="AEM41" s="5"/>
      <c r="AEN41" s="5"/>
      <c r="AEO41" s="5"/>
      <c r="AEP41" s="5"/>
      <c r="AEQ41" s="5"/>
      <c r="AER41" s="5"/>
      <c r="AES41" s="5"/>
      <c r="AET41" s="5"/>
      <c r="AEU41" s="5"/>
      <c r="AEV41" s="5"/>
      <c r="AEW41" s="5"/>
      <c r="AEX41" s="5"/>
      <c r="AEY41" s="5"/>
      <c r="AEZ41" s="5"/>
      <c r="AFA41" s="5"/>
      <c r="AFB41" s="5"/>
      <c r="AFC41" s="5"/>
      <c r="AFD41" s="5"/>
      <c r="AFE41" s="5"/>
      <c r="AFF41" s="5"/>
      <c r="AFG41" s="5"/>
      <c r="AFH41" s="5"/>
      <c r="AFI41" s="5"/>
      <c r="AFJ41" s="5"/>
      <c r="AFK41" s="5"/>
      <c r="AFL41" s="5"/>
      <c r="AFM41" s="5"/>
      <c r="AFN41" s="5"/>
      <c r="AFO41" s="5"/>
      <c r="AFP41" s="5"/>
      <c r="AFQ41" s="5"/>
      <c r="AFR41" s="5"/>
      <c r="AFS41" s="5"/>
      <c r="AFT41" s="5"/>
      <c r="AFU41" s="5"/>
      <c r="AFV41" s="5"/>
      <c r="AFW41" s="5"/>
      <c r="AFX41" s="5"/>
      <c r="AFY41" s="5"/>
      <c r="AFZ41" s="5"/>
      <c r="AGA41" s="5"/>
      <c r="AGB41" s="5"/>
      <c r="AGC41" s="5"/>
      <c r="AGD41" s="5"/>
      <c r="AGE41" s="5"/>
      <c r="AGF41" s="5"/>
      <c r="AGG41" s="5"/>
      <c r="AGH41" s="5"/>
      <c r="AGI41" s="5"/>
      <c r="AGJ41" s="5"/>
      <c r="AGK41" s="5"/>
      <c r="AGL41" s="5"/>
      <c r="AGM41" s="5"/>
      <c r="AGN41" s="5"/>
      <c r="AGO41" s="5"/>
      <c r="AGP41" s="5"/>
      <c r="AGQ41" s="5"/>
      <c r="AGR41" s="5"/>
      <c r="AGS41" s="5"/>
      <c r="AGT41" s="5"/>
      <c r="AGU41" s="5"/>
      <c r="AGV41" s="5"/>
      <c r="AGW41" s="5"/>
      <c r="AGX41" s="5"/>
      <c r="AGY41" s="5"/>
      <c r="AGZ41" s="5"/>
      <c r="AHA41" s="5"/>
      <c r="AHB41" s="5"/>
      <c r="AHC41" s="5"/>
      <c r="AHD41" s="5"/>
      <c r="AHE41" s="5"/>
      <c r="AHF41" s="5"/>
      <c r="AHG41" s="5"/>
      <c r="AHH41" s="5"/>
      <c r="AHI41" s="5"/>
      <c r="AHJ41" s="5"/>
      <c r="AHK41" s="5"/>
      <c r="AHL41" s="5"/>
      <c r="AHM41" s="5"/>
      <c r="AHN41" s="5"/>
      <c r="AHO41" s="5"/>
      <c r="AHP41" s="5"/>
      <c r="AHQ41" s="5"/>
      <c r="AHR41" s="5"/>
      <c r="AHS41" s="5"/>
      <c r="AHT41" s="5"/>
      <c r="AHU41" s="5"/>
      <c r="AHV41" s="5"/>
      <c r="AHW41" s="5"/>
      <c r="AHX41" s="5"/>
      <c r="AHY41" s="5"/>
      <c r="AHZ41" s="5"/>
      <c r="AIA41" s="5"/>
      <c r="AIB41" s="5"/>
      <c r="AIC41" s="5"/>
      <c r="AID41" s="5"/>
      <c r="AIE41" s="5"/>
      <c r="AIF41" s="5"/>
      <c r="AIG41" s="5"/>
      <c r="AIH41" s="5"/>
      <c r="AII41" s="5"/>
      <c r="AIJ41" s="5"/>
      <c r="AIK41" s="5"/>
      <c r="AIL41" s="5"/>
      <c r="AIM41" s="5"/>
      <c r="AIN41" s="5"/>
      <c r="AIO41" s="5"/>
      <c r="AIP41" s="5"/>
      <c r="AIQ41" s="5"/>
      <c r="AIR41" s="5"/>
      <c r="AIS41" s="5"/>
      <c r="AIT41" s="5"/>
      <c r="AIU41" s="5"/>
      <c r="AIV41" s="5"/>
      <c r="AIW41" s="5"/>
      <c r="AIX41" s="5"/>
      <c r="AIY41" s="5"/>
      <c r="AIZ41" s="5"/>
      <c r="AJA41" s="5"/>
      <c r="AJB41" s="5"/>
      <c r="AJC41" s="5"/>
      <c r="AJD41" s="5"/>
      <c r="AJE41" s="5"/>
      <c r="AJF41" s="5"/>
      <c r="AJG41" s="5"/>
      <c r="AJH41" s="5"/>
      <c r="AJI41" s="5"/>
      <c r="AJJ41" s="5"/>
      <c r="AJK41" s="5"/>
      <c r="AJL41" s="5"/>
      <c r="AJM41" s="5"/>
      <c r="AJN41" s="5"/>
      <c r="AJO41" s="5"/>
      <c r="AJP41" s="5"/>
      <c r="AJQ41" s="5"/>
      <c r="AJR41" s="5"/>
      <c r="AJS41" s="5"/>
      <c r="AJT41" s="5"/>
      <c r="AJU41" s="5"/>
      <c r="AJV41" s="5"/>
      <c r="AJW41" s="5"/>
      <c r="AJX41" s="5"/>
      <c r="AJY41" s="5"/>
      <c r="AJZ41" s="5"/>
      <c r="AKA41" s="5"/>
      <c r="AKB41" s="5"/>
      <c r="AKC41" s="5"/>
      <c r="AKD41" s="5"/>
      <c r="AKE41" s="5"/>
      <c r="AKF41" s="5"/>
      <c r="AKG41" s="5"/>
      <c r="AKH41" s="5"/>
      <c r="AKI41" s="5"/>
      <c r="AKJ41" s="5"/>
      <c r="AKK41" s="5"/>
      <c r="AKL41" s="5"/>
      <c r="AKM41" s="5"/>
      <c r="AKN41" s="5"/>
      <c r="AKO41" s="5"/>
      <c r="AKP41" s="5"/>
      <c r="AKQ41" s="5"/>
      <c r="AKR41" s="5"/>
      <c r="AKS41" s="5"/>
      <c r="AKT41" s="5"/>
      <c r="AKU41" s="5"/>
      <c r="AKV41" s="5"/>
      <c r="AKW41" s="5"/>
      <c r="AKX41" s="5"/>
      <c r="AKY41" s="5"/>
      <c r="AKZ41" s="5"/>
      <c r="ALA41" s="5"/>
      <c r="ALB41" s="5"/>
      <c r="ALC41" s="5"/>
      <c r="ALD41" s="5"/>
      <c r="ALE41" s="5"/>
      <c r="ALF41" s="5"/>
      <c r="ALG41" s="5"/>
      <c r="ALH41" s="5"/>
      <c r="ALI41" s="5"/>
      <c r="ALJ41" s="5"/>
      <c r="ALK41" s="5"/>
      <c r="ALL41" s="5"/>
      <c r="ALM41" s="5"/>
      <c r="ALN41" s="5"/>
      <c r="ALO41" s="5"/>
      <c r="ALP41" s="5"/>
      <c r="ALQ41" s="5"/>
      <c r="ALR41" s="5"/>
      <c r="ALS41" s="5"/>
      <c r="ALT41" s="5"/>
      <c r="ALU41" s="5"/>
      <c r="ALV41" s="5"/>
      <c r="ALW41" s="5"/>
      <c r="ALX41" s="5"/>
      <c r="ALY41" s="5"/>
      <c r="ALZ41" s="5"/>
      <c r="AMA41" s="5"/>
      <c r="AMB41" s="5"/>
      <c r="AMC41" s="5"/>
      <c r="AMD41" s="5"/>
      <c r="AME41" s="5"/>
      <c r="AMF41" s="5"/>
      <c r="AMG41" s="5"/>
      <c r="AMH41" s="5"/>
      <c r="AMI41" s="5"/>
      <c r="AMJ41" s="5"/>
      <c r="AMK41" s="5"/>
      <c r="AML41" s="5"/>
      <c r="AMM41" s="5"/>
      <c r="AMN41" s="5"/>
      <c r="AMO41" s="5"/>
      <c r="AMP41" s="5"/>
      <c r="AMQ41" s="5"/>
      <c r="AMR41" s="5"/>
      <c r="AMS41" s="5"/>
      <c r="AMT41" s="5"/>
      <c r="AMU41" s="5"/>
      <c r="AMV41" s="5"/>
      <c r="AMW41" s="5"/>
      <c r="AMX41" s="5"/>
      <c r="AMY41" s="5"/>
      <c r="AMZ41" s="5"/>
      <c r="ANA41" s="5"/>
      <c r="ANB41" s="5"/>
      <c r="ANC41" s="5"/>
      <c r="AND41" s="5"/>
      <c r="ANE41" s="5"/>
      <c r="ANF41" s="5"/>
      <c r="ANG41" s="5"/>
      <c r="ANH41" s="5"/>
      <c r="ANI41" s="5"/>
      <c r="ANJ41" s="5"/>
      <c r="ANK41" s="5"/>
      <c r="ANL41" s="5"/>
      <c r="ANM41" s="5"/>
      <c r="ANN41" s="5"/>
      <c r="ANO41" s="5"/>
      <c r="ANP41" s="5"/>
      <c r="ANQ41" s="5"/>
      <c r="ANR41" s="5"/>
      <c r="ANS41" s="5"/>
      <c r="ANT41" s="5"/>
      <c r="ANU41" s="5"/>
      <c r="ANV41" s="5"/>
      <c r="ANW41" s="5"/>
      <c r="ANX41" s="5"/>
      <c r="ANY41" s="5"/>
      <c r="ANZ41" s="5"/>
      <c r="AOA41" s="5"/>
      <c r="AOB41" s="5"/>
      <c r="AOC41" s="5"/>
      <c r="AOD41" s="5"/>
      <c r="AOE41" s="5"/>
      <c r="AOF41" s="5"/>
      <c r="AOG41" s="5"/>
      <c r="AOH41" s="5"/>
      <c r="AOI41" s="5"/>
      <c r="AOJ41" s="5"/>
      <c r="AOK41" s="5"/>
      <c r="AOL41" s="5"/>
      <c r="AOM41" s="5"/>
      <c r="AON41" s="5"/>
      <c r="AOO41" s="5"/>
      <c r="AOP41" s="5"/>
      <c r="AOQ41" s="5"/>
      <c r="AOR41" s="5"/>
      <c r="AOS41" s="5"/>
      <c r="AOT41" s="5"/>
      <c r="AOU41" s="5"/>
      <c r="AOV41" s="5"/>
      <c r="AOW41" s="5"/>
      <c r="AOX41" s="5"/>
      <c r="AOY41" s="5"/>
      <c r="AOZ41" s="5"/>
      <c r="APA41" s="5"/>
      <c r="APB41" s="5"/>
      <c r="APC41" s="5"/>
      <c r="APD41" s="5"/>
      <c r="APE41" s="5"/>
      <c r="APF41" s="5"/>
      <c r="APG41" s="5"/>
      <c r="APH41" s="5"/>
      <c r="API41" s="5"/>
      <c r="APJ41" s="5"/>
      <c r="APK41" s="5"/>
      <c r="APL41" s="5"/>
      <c r="APM41" s="5"/>
      <c r="APN41" s="5"/>
      <c r="APO41" s="5"/>
      <c r="APP41" s="5"/>
      <c r="APQ41" s="5"/>
      <c r="APR41" s="5"/>
      <c r="APS41" s="5"/>
      <c r="APT41" s="5"/>
      <c r="APU41" s="5"/>
      <c r="APV41" s="5"/>
      <c r="APW41" s="5"/>
      <c r="APX41" s="5"/>
      <c r="APY41" s="5"/>
      <c r="APZ41" s="5"/>
      <c r="AQA41" s="5"/>
      <c r="AQB41" s="5"/>
      <c r="AQC41" s="5"/>
      <c r="AQD41" s="5"/>
      <c r="AQE41" s="5"/>
      <c r="AQF41" s="5"/>
      <c r="AQG41" s="5"/>
      <c r="AQH41" s="5"/>
      <c r="AQI41" s="5"/>
      <c r="AQJ41" s="5"/>
      <c r="AQK41" s="5"/>
      <c r="AQL41" s="5"/>
      <c r="AQM41" s="5"/>
      <c r="AQN41" s="5"/>
      <c r="AQO41" s="5"/>
      <c r="AQP41" s="5"/>
      <c r="AQQ41" s="5"/>
      <c r="AQR41" s="5"/>
      <c r="AQS41" s="5"/>
      <c r="AQT41" s="5"/>
      <c r="AQU41" s="5"/>
      <c r="AQV41" s="5"/>
      <c r="AQW41" s="5"/>
      <c r="AQX41" s="5"/>
      <c r="AQY41" s="5"/>
      <c r="AQZ41" s="5"/>
      <c r="ARA41" s="5"/>
      <c r="ARB41" s="5"/>
      <c r="ARC41" s="5"/>
      <c r="ARD41" s="5"/>
      <c r="ARE41" s="5"/>
      <c r="ARF41" s="5"/>
      <c r="ARG41" s="5"/>
      <c r="ARH41" s="5"/>
      <c r="ARI41" s="5"/>
      <c r="ARJ41" s="5"/>
      <c r="ARK41" s="5"/>
      <c r="ARL41" s="5"/>
      <c r="ARM41" s="5"/>
      <c r="ARN41" s="5"/>
      <c r="ARO41" s="5"/>
      <c r="ARP41" s="5"/>
      <c r="ARQ41" s="5"/>
      <c r="ARR41" s="5"/>
      <c r="ARS41" s="5"/>
      <c r="ART41" s="5"/>
      <c r="ARU41" s="5"/>
      <c r="ARV41" s="5"/>
      <c r="ARW41" s="5"/>
      <c r="ARX41" s="5"/>
      <c r="ARY41" s="5"/>
      <c r="ARZ41" s="5"/>
      <c r="ASA41" s="5"/>
      <c r="ASB41" s="5"/>
      <c r="ASC41" s="5"/>
      <c r="ASD41" s="5"/>
      <c r="ASE41" s="5"/>
      <c r="ASF41" s="5"/>
      <c r="ASG41" s="5"/>
      <c r="ASH41" s="5"/>
      <c r="ASI41" s="5"/>
      <c r="ASJ41" s="5"/>
      <c r="ASK41" s="5"/>
      <c r="ASL41" s="5"/>
      <c r="ASM41" s="5"/>
      <c r="ASN41" s="5"/>
      <c r="ASO41" s="5"/>
      <c r="ASP41" s="5"/>
      <c r="ASQ41" s="5"/>
      <c r="ASR41" s="5"/>
      <c r="ASS41" s="5"/>
      <c r="AST41" s="5"/>
      <c r="ASU41" s="5"/>
      <c r="ASV41" s="5"/>
      <c r="ASW41" s="5"/>
      <c r="ASX41" s="5"/>
      <c r="ASY41" s="5"/>
      <c r="ASZ41" s="5"/>
      <c r="ATA41" s="5"/>
      <c r="ATB41" s="5"/>
      <c r="ATC41" s="5"/>
      <c r="ATD41" s="5"/>
      <c r="ATE41" s="5"/>
      <c r="ATF41" s="5"/>
      <c r="ATG41" s="5"/>
      <c r="ATH41" s="5"/>
      <c r="ATI41" s="5"/>
      <c r="ATJ41" s="5"/>
      <c r="ATK41" s="5"/>
      <c r="ATL41" s="5"/>
      <c r="ATM41" s="5"/>
      <c r="ATN41" s="5"/>
      <c r="ATO41" s="5"/>
      <c r="ATP41" s="5"/>
      <c r="ATQ41" s="5"/>
      <c r="ATR41" s="5"/>
      <c r="ATS41" s="5"/>
      <c r="ATT41" s="5"/>
      <c r="ATU41" s="5"/>
      <c r="ATV41" s="5"/>
      <c r="ATW41" s="5"/>
      <c r="ATX41" s="5"/>
      <c r="ATY41" s="5"/>
      <c r="ATZ41" s="5"/>
      <c r="AUA41" s="5"/>
      <c r="AUB41" s="5"/>
      <c r="AUC41" s="5"/>
      <c r="AUD41" s="5"/>
      <c r="AUE41" s="5"/>
      <c r="AUF41" s="5"/>
      <c r="AUG41" s="5"/>
      <c r="AUH41" s="5"/>
      <c r="AUI41" s="5"/>
      <c r="AUJ41" s="5"/>
      <c r="AUK41" s="5"/>
      <c r="AUL41" s="5"/>
      <c r="AUM41" s="5"/>
      <c r="AUN41" s="5"/>
      <c r="AUO41" s="5"/>
      <c r="AUP41" s="5"/>
      <c r="AUQ41" s="5"/>
      <c r="AUR41" s="5"/>
      <c r="AUS41" s="5"/>
      <c r="AUT41" s="5"/>
      <c r="AUU41" s="5"/>
      <c r="AUV41" s="5"/>
      <c r="AUW41" s="5"/>
      <c r="AUX41" s="5"/>
      <c r="AUY41" s="5"/>
      <c r="AUZ41" s="5"/>
      <c r="AVA41" s="5"/>
      <c r="AVB41" s="5"/>
      <c r="AVC41" s="5"/>
      <c r="AVD41" s="5"/>
      <c r="AVE41" s="5"/>
      <c r="AVF41" s="5"/>
      <c r="AVG41" s="5"/>
      <c r="AVH41" s="5"/>
      <c r="AVI41" s="5"/>
      <c r="AVJ41" s="5"/>
      <c r="AVK41" s="5"/>
      <c r="AVL41" s="5"/>
      <c r="AVM41" s="5"/>
      <c r="AVN41" s="5"/>
      <c r="AVO41" s="5"/>
      <c r="AVP41" s="5"/>
      <c r="AVQ41" s="5"/>
      <c r="AVR41" s="5"/>
      <c r="AVS41" s="5"/>
      <c r="AVT41" s="5"/>
      <c r="AVU41" s="5"/>
      <c r="AVV41" s="5"/>
      <c r="AVW41" s="5"/>
      <c r="AVX41" s="5"/>
      <c r="AVY41" s="5"/>
      <c r="AVZ41" s="5"/>
      <c r="AWA41" s="5"/>
      <c r="AWB41" s="5"/>
      <c r="AWC41" s="5"/>
      <c r="AWD41" s="5"/>
      <c r="AWE41" s="5"/>
      <c r="AWF41" s="5"/>
      <c r="AWG41" s="5"/>
      <c r="AWH41" s="5"/>
      <c r="AWI41" s="5"/>
      <c r="AWJ41" s="5"/>
      <c r="AWK41" s="5"/>
      <c r="AWL41" s="5"/>
      <c r="AWM41" s="5"/>
      <c r="AWN41" s="5"/>
      <c r="AWO41" s="5"/>
      <c r="AWP41" s="5"/>
      <c r="AWQ41" s="5"/>
      <c r="AWR41" s="5"/>
      <c r="AWS41" s="5"/>
      <c r="AWT41" s="5"/>
      <c r="AWU41" s="5"/>
      <c r="AWV41" s="5"/>
      <c r="AWW41" s="5"/>
      <c r="AWX41" s="5"/>
      <c r="AWY41" s="5"/>
      <c r="AWZ41" s="5"/>
      <c r="AXA41" s="5"/>
      <c r="AXB41" s="5"/>
      <c r="AXC41" s="5"/>
      <c r="AXD41" s="5"/>
      <c r="AXE41" s="5"/>
      <c r="AXF41" s="5"/>
      <c r="AXG41" s="5"/>
      <c r="AXH41" s="5"/>
      <c r="AXI41" s="5"/>
      <c r="AXJ41" s="5"/>
      <c r="AXK41" s="5"/>
      <c r="AXL41" s="5"/>
      <c r="AXM41" s="5"/>
      <c r="AXN41" s="5"/>
      <c r="AXO41" s="5"/>
      <c r="AXP41" s="5"/>
      <c r="AXQ41" s="5"/>
      <c r="AXR41" s="5"/>
      <c r="AXS41" s="5"/>
      <c r="AXT41" s="5"/>
      <c r="AXU41" s="5"/>
      <c r="AXV41" s="5"/>
      <c r="AXW41" s="5"/>
      <c r="AXX41" s="5"/>
      <c r="AXY41" s="5"/>
      <c r="AXZ41" s="5"/>
      <c r="AYA41" s="5"/>
      <c r="AYB41" s="5"/>
      <c r="AYC41" s="5"/>
      <c r="AYD41" s="5"/>
      <c r="AYE41" s="5"/>
      <c r="AYF41" s="5"/>
      <c r="AYG41" s="5"/>
      <c r="AYH41" s="5"/>
      <c r="AYI41" s="5"/>
      <c r="AYJ41" s="5"/>
      <c r="AYK41" s="5"/>
      <c r="AYL41" s="5"/>
      <c r="AYM41" s="5"/>
      <c r="AYN41" s="5"/>
      <c r="AYO41" s="5"/>
      <c r="AYP41" s="5"/>
      <c r="AYQ41" s="5"/>
      <c r="AYR41" s="5"/>
      <c r="AYS41" s="5"/>
      <c r="AYT41" s="5"/>
      <c r="AYU41" s="5"/>
      <c r="AYV41" s="5"/>
      <c r="AYW41" s="5"/>
      <c r="AYX41" s="5"/>
      <c r="AYY41" s="5"/>
      <c r="AYZ41" s="5"/>
      <c r="AZA41" s="5"/>
      <c r="AZB41" s="5"/>
      <c r="AZC41" s="5"/>
      <c r="AZD41" s="5"/>
      <c r="AZE41" s="5"/>
      <c r="AZF41" s="5"/>
      <c r="AZG41" s="5"/>
      <c r="AZH41" s="5"/>
      <c r="AZI41" s="5"/>
      <c r="AZJ41" s="5"/>
      <c r="AZK41" s="5"/>
      <c r="AZL41" s="5"/>
      <c r="AZM41" s="5"/>
      <c r="AZN41" s="5"/>
      <c r="AZO41" s="5"/>
      <c r="AZP41" s="5"/>
      <c r="AZQ41" s="5"/>
      <c r="AZR41" s="5"/>
      <c r="AZS41" s="5"/>
      <c r="AZT41" s="5"/>
      <c r="AZU41" s="5"/>
      <c r="AZV41" s="5"/>
      <c r="AZW41" s="5"/>
      <c r="AZX41" s="5"/>
      <c r="AZY41" s="5"/>
      <c r="AZZ41" s="5"/>
      <c r="BAA41" s="5"/>
      <c r="BAB41" s="5"/>
      <c r="BAC41" s="5"/>
      <c r="BAD41" s="5"/>
      <c r="BAE41" s="5"/>
      <c r="BAF41" s="5"/>
      <c r="BAG41" s="5"/>
      <c r="BAH41" s="5"/>
      <c r="BAI41" s="5"/>
      <c r="BAJ41" s="5"/>
      <c r="BAK41" s="5"/>
      <c r="BAL41" s="5"/>
      <c r="BAM41" s="5"/>
      <c r="BAN41" s="5"/>
      <c r="BAO41" s="5"/>
      <c r="BAP41" s="5"/>
      <c r="BAQ41" s="5"/>
      <c r="BAR41" s="5"/>
      <c r="BAS41" s="5"/>
      <c r="BAT41" s="5"/>
      <c r="BAU41" s="5"/>
      <c r="BAV41" s="5"/>
      <c r="BAW41" s="5"/>
      <c r="BAX41" s="5"/>
      <c r="BAY41" s="5"/>
      <c r="BAZ41" s="5"/>
      <c r="BBA41" s="5"/>
      <c r="BBB41" s="5"/>
      <c r="BBC41" s="5"/>
      <c r="BBD41" s="5"/>
      <c r="BBE41" s="5"/>
      <c r="BBF41" s="5"/>
      <c r="BBG41" s="5"/>
      <c r="BBH41" s="5"/>
      <c r="BBI41" s="5"/>
      <c r="BBJ41" s="5"/>
      <c r="BBK41" s="5"/>
      <c r="BBL41" s="5"/>
      <c r="BBM41" s="5"/>
      <c r="BBN41" s="5"/>
      <c r="BBO41" s="5"/>
      <c r="BBP41" s="5"/>
      <c r="BBQ41" s="5"/>
      <c r="BBR41" s="5"/>
      <c r="BBS41" s="5"/>
      <c r="BBT41" s="5"/>
      <c r="BBU41" s="5"/>
      <c r="BBV41" s="5"/>
      <c r="BBW41" s="5"/>
      <c r="BBX41" s="5"/>
      <c r="BBY41" s="5"/>
      <c r="BBZ41" s="5"/>
      <c r="BCA41" s="5"/>
      <c r="BCB41" s="5"/>
      <c r="BCC41" s="5"/>
      <c r="BCD41" s="5"/>
      <c r="BCE41" s="5"/>
      <c r="BCF41" s="5"/>
      <c r="BCG41" s="5"/>
      <c r="BCH41" s="5"/>
      <c r="BCI41" s="5"/>
      <c r="BCJ41" s="5"/>
      <c r="BCK41" s="5"/>
      <c r="BCL41" s="5"/>
      <c r="BCM41" s="5"/>
      <c r="BCN41" s="5"/>
      <c r="BCO41" s="5"/>
      <c r="BCP41" s="5"/>
      <c r="BCQ41" s="5"/>
      <c r="BCR41" s="5"/>
      <c r="BCS41" s="5"/>
      <c r="BCT41" s="5"/>
      <c r="BCU41" s="5"/>
      <c r="BCV41" s="5"/>
      <c r="BCW41" s="5"/>
      <c r="BCX41" s="5"/>
      <c r="BCY41" s="5"/>
      <c r="BCZ41" s="5"/>
      <c r="BDA41" s="5"/>
      <c r="BDB41" s="5"/>
      <c r="BDC41" s="5"/>
      <c r="BDD41" s="5"/>
      <c r="BDE41" s="5"/>
      <c r="BDF41" s="5"/>
      <c r="BDG41" s="5"/>
      <c r="BDH41" s="5"/>
      <c r="BDI41" s="5"/>
      <c r="BDJ41" s="5"/>
      <c r="BDK41" s="5"/>
      <c r="BDL41" s="5"/>
      <c r="BDM41" s="5"/>
      <c r="BDN41" s="5"/>
      <c r="BDO41" s="5"/>
      <c r="BDP41" s="5"/>
      <c r="BDQ41" s="5"/>
      <c r="BDR41" s="5"/>
      <c r="BDS41" s="5"/>
      <c r="BDT41" s="5"/>
      <c r="BDU41" s="5"/>
      <c r="BDV41" s="5"/>
      <c r="BDW41" s="5"/>
      <c r="BDX41" s="5"/>
      <c r="BDY41" s="5"/>
      <c r="BDZ41" s="5"/>
      <c r="BEA41" s="5"/>
      <c r="BEB41" s="5"/>
      <c r="BEC41" s="5"/>
      <c r="BED41" s="5"/>
      <c r="BEE41" s="5"/>
      <c r="BEF41" s="5"/>
      <c r="BEG41" s="5"/>
      <c r="BEH41" s="5"/>
      <c r="BEI41" s="5"/>
      <c r="BEJ41" s="5"/>
      <c r="BEK41" s="5"/>
      <c r="BEL41" s="5"/>
      <c r="BEM41" s="5"/>
      <c r="BEN41" s="5"/>
      <c r="BEO41" s="5"/>
      <c r="BEP41" s="5"/>
      <c r="BEQ41" s="5"/>
      <c r="BER41" s="5"/>
      <c r="BES41" s="5"/>
      <c r="BET41" s="5"/>
      <c r="BEU41" s="5"/>
      <c r="BEV41" s="5"/>
      <c r="BEW41" s="5"/>
      <c r="BEX41" s="5"/>
      <c r="BEY41" s="5"/>
      <c r="BEZ41" s="5"/>
      <c r="BFA41" s="5"/>
      <c r="BFB41" s="5"/>
      <c r="BFC41" s="5"/>
      <c r="BFD41" s="5"/>
      <c r="BFE41" s="5"/>
      <c r="BFF41" s="5"/>
      <c r="BFG41" s="5"/>
      <c r="BFH41" s="5"/>
      <c r="BFI41" s="5"/>
      <c r="BFJ41" s="5"/>
      <c r="BFK41" s="5"/>
      <c r="BFL41" s="5"/>
      <c r="BFM41" s="5"/>
      <c r="BFN41" s="5"/>
      <c r="BFO41" s="5"/>
      <c r="BFP41" s="5"/>
      <c r="BFQ41" s="5"/>
      <c r="BFR41" s="5"/>
      <c r="BFS41" s="5"/>
      <c r="BFT41" s="5"/>
      <c r="BFU41" s="5"/>
      <c r="BFV41" s="5"/>
      <c r="BFW41" s="5"/>
      <c r="BFX41" s="5"/>
      <c r="BFY41" s="5"/>
      <c r="BFZ41" s="5"/>
      <c r="BGA41" s="5"/>
      <c r="BGB41" s="5"/>
      <c r="BGC41" s="5"/>
      <c r="BGD41" s="5"/>
      <c r="BGE41" s="5"/>
      <c r="BGF41" s="5"/>
      <c r="BGG41" s="5"/>
      <c r="BGH41" s="5"/>
      <c r="BGI41" s="5"/>
      <c r="BGJ41" s="5"/>
      <c r="BGK41" s="5"/>
      <c r="BGL41" s="5"/>
      <c r="BGM41" s="5"/>
      <c r="BGN41" s="5"/>
      <c r="BGO41" s="5"/>
      <c r="BGP41" s="5"/>
      <c r="BGQ41" s="5"/>
      <c r="BGR41" s="5"/>
      <c r="BGS41" s="5"/>
      <c r="BGT41" s="5"/>
      <c r="BGU41" s="5"/>
      <c r="BGV41" s="5"/>
      <c r="BGW41" s="5"/>
      <c r="BGX41" s="5"/>
      <c r="BGY41" s="5"/>
      <c r="BGZ41" s="5"/>
      <c r="BHA41" s="5"/>
      <c r="BHB41" s="5"/>
      <c r="BHC41" s="5"/>
      <c r="BHD41" s="5"/>
      <c r="BHE41" s="5"/>
      <c r="BHF41" s="5"/>
      <c r="BHG41" s="5"/>
      <c r="BHH41" s="5"/>
      <c r="BHI41" s="5"/>
      <c r="BHJ41" s="5"/>
      <c r="BHK41" s="5"/>
      <c r="BHL41" s="5"/>
      <c r="BHM41" s="5"/>
      <c r="BHN41" s="5"/>
      <c r="BHO41" s="5"/>
      <c r="BHP41" s="5"/>
      <c r="BHQ41" s="5"/>
      <c r="BHR41" s="5"/>
      <c r="BHS41" s="5"/>
      <c r="BHT41" s="5"/>
      <c r="BHU41" s="5"/>
      <c r="BHV41" s="5"/>
      <c r="BHW41" s="5"/>
      <c r="BHX41" s="5"/>
      <c r="BHY41" s="5"/>
      <c r="BHZ41" s="5"/>
      <c r="BIA41" s="5"/>
      <c r="BIB41" s="5"/>
      <c r="BIC41" s="5"/>
      <c r="BID41" s="5"/>
      <c r="BIE41" s="5"/>
      <c r="BIF41" s="5"/>
      <c r="BIG41" s="5"/>
      <c r="BIH41" s="5"/>
      <c r="BII41" s="5"/>
      <c r="BIJ41" s="5"/>
      <c r="BIK41" s="5"/>
      <c r="BIL41" s="5"/>
      <c r="BIM41" s="5"/>
      <c r="BIN41" s="5"/>
      <c r="BIO41" s="5"/>
      <c r="BIP41" s="5"/>
      <c r="BIQ41" s="5"/>
      <c r="BIR41" s="5"/>
      <c r="BIS41" s="5"/>
      <c r="BIT41" s="5"/>
      <c r="BIU41" s="5"/>
      <c r="BIV41" s="5"/>
      <c r="BIW41" s="5"/>
      <c r="BIX41" s="5"/>
      <c r="BIY41" s="5"/>
      <c r="BIZ41" s="5"/>
      <c r="BJA41" s="5"/>
      <c r="BJB41" s="5"/>
      <c r="BJC41" s="5"/>
      <c r="BJD41" s="5"/>
      <c r="BJE41" s="5"/>
      <c r="BJF41" s="5"/>
      <c r="BJG41" s="5"/>
      <c r="BJH41" s="5"/>
      <c r="BJI41" s="5"/>
      <c r="BJJ41" s="5"/>
      <c r="BJK41" s="5"/>
      <c r="BJL41" s="5"/>
      <c r="BJM41" s="5"/>
      <c r="BJN41" s="5"/>
      <c r="BJO41" s="5"/>
      <c r="BJP41" s="5"/>
      <c r="BJQ41" s="5"/>
      <c r="BJR41" s="5"/>
      <c r="BJS41" s="5"/>
      <c r="BJT41" s="5"/>
      <c r="BJU41" s="5"/>
      <c r="BJV41" s="5"/>
      <c r="BJW41" s="5"/>
      <c r="BJX41" s="5"/>
      <c r="BJY41" s="5"/>
      <c r="BJZ41" s="5"/>
      <c r="BKA41" s="5"/>
      <c r="BKB41" s="5"/>
      <c r="BKC41" s="5"/>
      <c r="BKD41" s="5"/>
      <c r="BKE41" s="5"/>
      <c r="BKF41" s="5"/>
      <c r="BKG41" s="5"/>
      <c r="BKH41" s="5"/>
      <c r="BKI41" s="5"/>
      <c r="BKJ41" s="5"/>
      <c r="BKK41" s="5"/>
      <c r="BKL41" s="5"/>
      <c r="BKM41" s="5"/>
      <c r="BKN41" s="5"/>
      <c r="BKO41" s="5"/>
      <c r="BKP41" s="5"/>
      <c r="BKQ41" s="5"/>
      <c r="BKR41" s="5"/>
      <c r="BKS41" s="5"/>
      <c r="BKT41" s="5"/>
      <c r="BKU41" s="5"/>
      <c r="BKV41" s="5"/>
      <c r="BKW41" s="5"/>
      <c r="BKX41" s="5"/>
      <c r="BKY41" s="5"/>
      <c r="BKZ41" s="5"/>
      <c r="BLA41" s="5"/>
      <c r="BLB41" s="5"/>
      <c r="BLC41" s="5"/>
      <c r="BLD41" s="5"/>
      <c r="BLE41" s="5"/>
      <c r="BLF41" s="5"/>
      <c r="BLG41" s="5"/>
      <c r="BLH41" s="5"/>
      <c r="BLI41" s="5"/>
      <c r="BLJ41" s="5"/>
      <c r="BLK41" s="5"/>
      <c r="BLL41" s="5"/>
      <c r="BLM41" s="5"/>
      <c r="BLN41" s="5"/>
      <c r="BLO41" s="5"/>
      <c r="BLP41" s="5"/>
      <c r="BLQ41" s="5"/>
      <c r="BLR41" s="5"/>
      <c r="BLS41" s="5"/>
      <c r="BLT41" s="5"/>
      <c r="BLU41" s="5"/>
      <c r="BLV41" s="5"/>
      <c r="BLW41" s="5"/>
      <c r="BLX41" s="5"/>
      <c r="BLY41" s="5"/>
      <c r="BLZ41" s="5"/>
      <c r="BMA41" s="5"/>
      <c r="BMB41" s="5"/>
      <c r="BMC41" s="5"/>
      <c r="BMD41" s="5"/>
      <c r="BME41" s="5"/>
      <c r="BMF41" s="5"/>
      <c r="BMG41" s="5"/>
      <c r="BMH41" s="5"/>
      <c r="BMI41" s="5"/>
      <c r="BMJ41" s="5"/>
      <c r="BMK41" s="5"/>
      <c r="BML41" s="5"/>
      <c r="BMM41" s="5"/>
      <c r="BMN41" s="5"/>
      <c r="BMO41" s="5"/>
      <c r="BMP41" s="5"/>
      <c r="BMQ41" s="5"/>
      <c r="BMR41" s="5"/>
      <c r="BMS41" s="5"/>
      <c r="BMT41" s="5"/>
      <c r="BMU41" s="5"/>
      <c r="BMV41" s="5"/>
      <c r="BMW41" s="5"/>
      <c r="BMX41" s="5"/>
      <c r="BMY41" s="5"/>
      <c r="BMZ41" s="5"/>
      <c r="BNA41" s="5"/>
      <c r="BNB41" s="5"/>
      <c r="BNC41" s="5"/>
      <c r="BND41" s="5"/>
      <c r="BNE41" s="5"/>
      <c r="BNF41" s="5"/>
      <c r="BNG41" s="5"/>
      <c r="BNH41" s="5"/>
      <c r="BNI41" s="5"/>
      <c r="BNJ41" s="5"/>
      <c r="BNK41" s="5"/>
      <c r="BNL41" s="5"/>
      <c r="BNM41" s="5"/>
      <c r="BNN41" s="5"/>
      <c r="BNO41" s="5"/>
      <c r="BNP41" s="5"/>
      <c r="BNQ41" s="5"/>
      <c r="BNR41" s="5"/>
      <c r="BNS41" s="5"/>
      <c r="BNT41" s="5"/>
      <c r="BNU41" s="5"/>
      <c r="BNV41" s="5"/>
      <c r="BNW41" s="5"/>
      <c r="BNX41" s="5"/>
      <c r="BNY41" s="5"/>
      <c r="BNZ41" s="5"/>
      <c r="BOA41" s="5"/>
      <c r="BOB41" s="5"/>
      <c r="BOC41" s="5"/>
      <c r="BOD41" s="5"/>
      <c r="BOE41" s="5"/>
      <c r="BOF41" s="5"/>
      <c r="BOG41" s="5"/>
      <c r="BOH41" s="5"/>
      <c r="BOI41" s="5"/>
      <c r="BOJ41" s="5"/>
      <c r="BOK41" s="5"/>
      <c r="BOL41" s="5"/>
      <c r="BOM41" s="5"/>
      <c r="BON41" s="5"/>
      <c r="BOO41" s="5"/>
      <c r="BOP41" s="5"/>
      <c r="BOQ41" s="5"/>
      <c r="BOR41" s="5"/>
      <c r="BOS41" s="5"/>
      <c r="BOT41" s="5"/>
      <c r="BOU41" s="5"/>
      <c r="BOV41" s="5"/>
      <c r="BOW41" s="5"/>
      <c r="BOX41" s="5"/>
      <c r="BOY41" s="5"/>
      <c r="BOZ41" s="5"/>
      <c r="BPA41" s="5"/>
      <c r="BPB41" s="5"/>
      <c r="BPC41" s="5"/>
      <c r="BPD41" s="5"/>
      <c r="BPE41" s="5"/>
      <c r="BPF41" s="5"/>
      <c r="BPG41" s="5"/>
      <c r="BPH41" s="5"/>
      <c r="BPI41" s="5"/>
      <c r="BPJ41" s="5"/>
      <c r="BPK41" s="5"/>
      <c r="BPL41" s="5"/>
      <c r="BPM41" s="5"/>
      <c r="BPN41" s="5"/>
      <c r="BPO41" s="5"/>
      <c r="BPP41" s="5"/>
      <c r="BPQ41" s="5"/>
      <c r="BPR41" s="5"/>
      <c r="BPS41" s="5"/>
      <c r="BPT41" s="5"/>
      <c r="BPU41" s="5"/>
      <c r="BPV41" s="5"/>
      <c r="BPW41" s="5"/>
      <c r="BPX41" s="5"/>
      <c r="BPY41" s="5"/>
      <c r="BPZ41" s="5"/>
      <c r="BQA41" s="5"/>
      <c r="BQB41" s="5"/>
      <c r="BQC41" s="5"/>
      <c r="BQD41" s="5"/>
      <c r="BQE41" s="5"/>
      <c r="BQF41" s="5"/>
      <c r="BQG41" s="5"/>
      <c r="BQH41" s="5"/>
      <c r="BQI41" s="5"/>
      <c r="BQJ41" s="5"/>
      <c r="BQK41" s="5"/>
      <c r="BQL41" s="5"/>
      <c r="BQM41" s="5"/>
      <c r="BQN41" s="5"/>
      <c r="BQO41" s="5"/>
      <c r="BQP41" s="5"/>
      <c r="BQQ41" s="5"/>
      <c r="BQR41" s="5"/>
      <c r="BQS41" s="5"/>
      <c r="BQT41" s="5"/>
      <c r="BQU41" s="5"/>
      <c r="BQV41" s="5"/>
      <c r="BQW41" s="5"/>
      <c r="BQX41" s="5"/>
      <c r="BQY41" s="5"/>
      <c r="BQZ41" s="5"/>
      <c r="BRA41" s="5"/>
      <c r="BRB41" s="5"/>
      <c r="BRC41" s="5"/>
      <c r="BRD41" s="5"/>
      <c r="BRE41" s="5"/>
      <c r="BRF41" s="5"/>
      <c r="BRG41" s="5"/>
      <c r="BRH41" s="5"/>
      <c r="BRI41" s="5"/>
      <c r="BRJ41" s="5"/>
      <c r="BRK41" s="5"/>
      <c r="BRL41" s="5"/>
      <c r="BRM41" s="5"/>
      <c r="BRN41" s="5"/>
      <c r="BRO41" s="5"/>
      <c r="BRP41" s="5"/>
      <c r="BRQ41" s="5"/>
      <c r="BRR41" s="5"/>
      <c r="BRS41" s="5"/>
      <c r="BRT41" s="5"/>
      <c r="BRU41" s="5"/>
      <c r="BRV41" s="5"/>
      <c r="BRW41" s="5"/>
      <c r="BRX41" s="5"/>
      <c r="BRY41" s="5"/>
      <c r="BRZ41" s="5"/>
      <c r="BSA41" s="5"/>
      <c r="BSB41" s="5"/>
      <c r="BSC41" s="5"/>
      <c r="BSD41" s="5"/>
      <c r="BSE41" s="5"/>
      <c r="BSF41" s="5"/>
      <c r="BSG41" s="5"/>
      <c r="BSH41" s="5"/>
      <c r="BSI41" s="5"/>
      <c r="BSJ41" s="5"/>
      <c r="BSK41" s="5"/>
      <c r="BSL41" s="5"/>
      <c r="BSM41" s="5"/>
      <c r="BSN41" s="5"/>
      <c r="BSO41" s="5"/>
      <c r="BSP41" s="5"/>
      <c r="BSQ41" s="5"/>
      <c r="BSR41" s="5"/>
      <c r="BSS41" s="5"/>
      <c r="BST41" s="5"/>
      <c r="BSU41" s="5"/>
      <c r="BSV41" s="5"/>
      <c r="BSW41" s="5"/>
      <c r="BSX41" s="5"/>
      <c r="BSY41" s="5"/>
      <c r="BSZ41" s="5"/>
      <c r="BTA41" s="5"/>
      <c r="BTB41" s="5"/>
      <c r="BTC41" s="5"/>
      <c r="BTD41" s="5"/>
      <c r="BTE41" s="5"/>
      <c r="BTF41" s="5"/>
      <c r="BTG41" s="5"/>
      <c r="BTH41" s="5"/>
      <c r="BTI41" s="5"/>
      <c r="BTJ41" s="5"/>
      <c r="BTK41" s="5"/>
      <c r="BTL41" s="5"/>
      <c r="BTM41" s="5"/>
      <c r="BTN41" s="5"/>
      <c r="BTO41" s="5"/>
      <c r="BTP41" s="5"/>
      <c r="BTQ41" s="5"/>
      <c r="BTR41" s="5"/>
      <c r="BTS41" s="5"/>
      <c r="BTT41" s="5"/>
      <c r="BTU41" s="5"/>
      <c r="BTV41" s="5"/>
      <c r="BTW41" s="5"/>
      <c r="BTX41" s="5"/>
      <c r="BTY41" s="5"/>
      <c r="BTZ41" s="5"/>
      <c r="BUA41" s="5"/>
      <c r="BUB41" s="5"/>
      <c r="BUC41" s="5"/>
      <c r="BUD41" s="5"/>
      <c r="BUE41" s="5"/>
      <c r="BUF41" s="5"/>
      <c r="BUG41" s="5"/>
      <c r="BUH41" s="5"/>
      <c r="BUI41" s="5"/>
      <c r="BUJ41" s="5"/>
      <c r="BUK41" s="5"/>
      <c r="BUL41" s="5"/>
      <c r="BUM41" s="5"/>
      <c r="BUN41" s="5"/>
      <c r="BUO41" s="5"/>
      <c r="BUP41" s="5"/>
      <c r="BUQ41" s="5"/>
      <c r="BUR41" s="5"/>
      <c r="BUS41" s="5"/>
      <c r="BUT41" s="5"/>
      <c r="BUU41" s="5"/>
      <c r="BUV41" s="5"/>
      <c r="BUW41" s="5"/>
      <c r="BUX41" s="5"/>
      <c r="BUY41" s="5"/>
      <c r="BUZ41" s="5"/>
      <c r="BVA41" s="5"/>
      <c r="BVB41" s="5"/>
      <c r="BVC41" s="5"/>
      <c r="BVD41" s="5"/>
      <c r="BVE41" s="5"/>
      <c r="BVF41" s="5"/>
      <c r="BVG41" s="5"/>
      <c r="BVH41" s="5"/>
      <c r="BVI41" s="5"/>
      <c r="BVJ41" s="5"/>
      <c r="BVK41" s="5"/>
      <c r="BVL41" s="5"/>
      <c r="BVM41" s="5"/>
      <c r="BVN41" s="5"/>
      <c r="BVO41" s="5"/>
      <c r="BVP41" s="5"/>
      <c r="BVQ41" s="5"/>
      <c r="BVR41" s="5"/>
      <c r="BVS41" s="5"/>
      <c r="BVT41" s="5"/>
      <c r="BVU41" s="5"/>
      <c r="BVV41" s="5"/>
      <c r="BVW41" s="5"/>
      <c r="BVX41" s="5"/>
      <c r="BVY41" s="5"/>
      <c r="BVZ41" s="5"/>
      <c r="BWA41" s="5"/>
      <c r="BWB41" s="5"/>
      <c r="BWC41" s="5"/>
      <c r="BWD41" s="5"/>
      <c r="BWE41" s="5"/>
      <c r="BWF41" s="5"/>
      <c r="BWG41" s="5"/>
      <c r="BWH41" s="5"/>
      <c r="BWI41" s="5"/>
      <c r="BWJ41" s="5"/>
      <c r="BWK41" s="5"/>
      <c r="BWL41" s="5"/>
      <c r="BWM41" s="5"/>
      <c r="BWN41" s="5"/>
      <c r="BWO41" s="5"/>
      <c r="BWP41" s="5"/>
      <c r="BWQ41" s="5"/>
      <c r="BWR41" s="5"/>
      <c r="BWS41" s="5"/>
      <c r="BWT41" s="5"/>
      <c r="BWU41" s="5"/>
      <c r="BWV41" s="5"/>
      <c r="BWW41" s="5"/>
      <c r="BWX41" s="5"/>
      <c r="BWY41" s="5"/>
      <c r="BWZ41" s="5"/>
      <c r="BXA41" s="5"/>
      <c r="BXB41" s="5"/>
      <c r="BXC41" s="5"/>
      <c r="BXD41" s="5"/>
      <c r="BXE41" s="5"/>
      <c r="BXF41" s="5"/>
      <c r="BXG41" s="5"/>
      <c r="BXH41" s="5"/>
      <c r="BXI41" s="5"/>
      <c r="BXJ41" s="5"/>
      <c r="BXK41" s="5"/>
      <c r="BXL41" s="5"/>
      <c r="BXM41" s="5"/>
      <c r="BXN41" s="5"/>
      <c r="BXO41" s="5"/>
      <c r="BXP41" s="5"/>
      <c r="BXQ41" s="5"/>
      <c r="BXR41" s="5"/>
      <c r="BXS41" s="5"/>
      <c r="BXT41" s="5"/>
      <c r="BXU41" s="5"/>
      <c r="BXV41" s="5"/>
      <c r="BXW41" s="5"/>
      <c r="BXX41" s="5"/>
      <c r="BXY41" s="5"/>
      <c r="BXZ41" s="5"/>
      <c r="BYA41" s="5"/>
      <c r="BYB41" s="5"/>
      <c r="BYC41" s="5"/>
      <c r="BYD41" s="5"/>
      <c r="BYE41" s="5"/>
      <c r="BYF41" s="5"/>
      <c r="BYG41" s="5"/>
      <c r="BYH41" s="5"/>
      <c r="BYI41" s="5"/>
      <c r="BYJ41" s="5"/>
      <c r="BYK41" s="5"/>
      <c r="BYL41" s="5"/>
      <c r="BYM41" s="5"/>
      <c r="BYN41" s="5"/>
      <c r="BYO41" s="5"/>
      <c r="BYP41" s="5"/>
      <c r="BYQ41" s="5"/>
      <c r="BYR41" s="5"/>
      <c r="BYS41" s="5"/>
      <c r="BYT41" s="5"/>
      <c r="BYU41" s="5"/>
      <c r="BYV41" s="5"/>
      <c r="BYW41" s="5"/>
      <c r="BYX41" s="5"/>
      <c r="BYY41" s="5"/>
      <c r="BYZ41" s="5"/>
      <c r="BZA41" s="5"/>
      <c r="BZB41" s="5"/>
      <c r="BZC41" s="5"/>
      <c r="BZD41" s="5"/>
      <c r="BZE41" s="5"/>
      <c r="BZF41" s="5"/>
      <c r="BZG41" s="5"/>
      <c r="BZH41" s="5"/>
      <c r="BZI41" s="5"/>
      <c r="BZJ41" s="5"/>
      <c r="BZK41" s="5"/>
      <c r="BZL41" s="5"/>
      <c r="BZM41" s="5"/>
      <c r="BZN41" s="5"/>
      <c r="BZO41" s="5"/>
      <c r="BZP41" s="5"/>
      <c r="BZQ41" s="5"/>
      <c r="BZR41" s="5"/>
      <c r="BZS41" s="5"/>
      <c r="BZT41" s="5"/>
      <c r="BZU41" s="5"/>
      <c r="BZV41" s="5"/>
      <c r="BZW41" s="5"/>
      <c r="BZX41" s="5"/>
      <c r="BZY41" s="5"/>
      <c r="BZZ41" s="5"/>
      <c r="CAA41" s="5"/>
      <c r="CAB41" s="5"/>
      <c r="CAC41" s="5"/>
      <c r="CAD41" s="5"/>
      <c r="CAE41" s="5"/>
      <c r="CAF41" s="5"/>
      <c r="CAG41" s="5"/>
      <c r="CAH41" s="5"/>
      <c r="CAI41" s="5"/>
      <c r="CAJ41" s="5"/>
      <c r="CAK41" s="5"/>
      <c r="CAL41" s="5"/>
      <c r="CAM41" s="5"/>
      <c r="CAN41" s="5"/>
      <c r="CAO41" s="5"/>
      <c r="CAP41" s="5"/>
      <c r="CAQ41" s="5"/>
      <c r="CAR41" s="5"/>
      <c r="CAS41" s="5"/>
      <c r="CAT41" s="5"/>
      <c r="CAU41" s="5"/>
      <c r="CAV41" s="5"/>
      <c r="CAW41" s="5"/>
      <c r="CAX41" s="5"/>
      <c r="CAY41" s="5"/>
      <c r="CAZ41" s="5"/>
      <c r="CBA41" s="5"/>
      <c r="CBB41" s="5"/>
      <c r="CBC41" s="5"/>
      <c r="CBD41" s="5"/>
      <c r="CBE41" s="5"/>
      <c r="CBF41" s="5"/>
      <c r="CBG41" s="5"/>
      <c r="CBH41" s="5"/>
      <c r="CBI41" s="5"/>
      <c r="CBJ41" s="5"/>
      <c r="CBK41" s="5"/>
      <c r="CBL41" s="5"/>
      <c r="CBM41" s="5"/>
      <c r="CBN41" s="5"/>
      <c r="CBO41" s="5"/>
      <c r="CBP41" s="5"/>
      <c r="CBQ41" s="5"/>
      <c r="CBR41" s="5"/>
      <c r="CBS41" s="5"/>
      <c r="CBT41" s="5"/>
      <c r="CBU41" s="5"/>
      <c r="CBV41" s="5"/>
      <c r="CBW41" s="5"/>
      <c r="CBX41" s="5"/>
      <c r="CBY41" s="5"/>
      <c r="CBZ41" s="5"/>
      <c r="CCA41" s="5"/>
      <c r="CCB41" s="5"/>
      <c r="CCC41" s="5"/>
      <c r="CCD41" s="5"/>
      <c r="CCE41" s="5"/>
      <c r="CCF41" s="5"/>
      <c r="CCG41" s="5"/>
      <c r="CCH41" s="5"/>
      <c r="CCI41" s="5"/>
      <c r="CCJ41" s="5"/>
      <c r="CCK41" s="5"/>
      <c r="CCL41" s="5"/>
      <c r="CCM41" s="5"/>
      <c r="CCN41" s="5"/>
      <c r="CCO41" s="5"/>
      <c r="CCP41" s="5"/>
      <c r="CCQ41" s="5"/>
      <c r="CCR41" s="5"/>
      <c r="CCS41" s="5"/>
      <c r="CCT41" s="5"/>
      <c r="CCU41" s="5"/>
      <c r="CCV41" s="5"/>
      <c r="CCW41" s="5"/>
      <c r="CCX41" s="5"/>
      <c r="CCY41" s="5"/>
      <c r="CCZ41" s="5"/>
      <c r="CDA41" s="5"/>
      <c r="CDB41" s="5"/>
      <c r="CDC41" s="5"/>
      <c r="CDD41" s="5"/>
      <c r="CDE41" s="5"/>
      <c r="CDF41" s="5"/>
      <c r="CDG41" s="5"/>
      <c r="CDH41" s="5"/>
      <c r="CDI41" s="5"/>
      <c r="CDJ41" s="5"/>
      <c r="CDK41" s="5"/>
      <c r="CDL41" s="5"/>
      <c r="CDM41" s="5"/>
      <c r="CDN41" s="5"/>
      <c r="CDO41" s="5"/>
      <c r="CDP41" s="5"/>
      <c r="CDQ41" s="5"/>
      <c r="CDR41" s="5"/>
      <c r="CDS41" s="5"/>
      <c r="CDT41" s="5"/>
      <c r="CDU41" s="5"/>
      <c r="CDV41" s="5"/>
      <c r="CDW41" s="5"/>
      <c r="CDX41" s="5"/>
      <c r="CDY41" s="5"/>
      <c r="CDZ41" s="5"/>
      <c r="CEA41" s="5"/>
      <c r="CEB41" s="5"/>
      <c r="CEC41" s="5"/>
      <c r="CED41" s="5"/>
      <c r="CEE41" s="5"/>
      <c r="CEF41" s="5"/>
      <c r="CEG41" s="5"/>
      <c r="CEH41" s="5"/>
      <c r="CEI41" s="5"/>
      <c r="CEJ41" s="5"/>
      <c r="CEK41" s="5"/>
      <c r="CEL41" s="5"/>
      <c r="CEM41" s="5"/>
      <c r="CEN41" s="5"/>
      <c r="CEO41" s="5"/>
      <c r="CEP41" s="5"/>
      <c r="CEQ41" s="5"/>
      <c r="CER41" s="5"/>
      <c r="CES41" s="5"/>
      <c r="CET41" s="5"/>
      <c r="CEU41" s="5"/>
      <c r="CEV41" s="5"/>
      <c r="CEW41" s="5"/>
      <c r="CEX41" s="5"/>
      <c r="CEY41" s="5"/>
      <c r="CEZ41" s="5"/>
      <c r="CFA41" s="5"/>
      <c r="CFB41" s="5"/>
      <c r="CFC41" s="5"/>
      <c r="CFD41" s="5"/>
      <c r="CFE41" s="5"/>
      <c r="CFF41" s="5"/>
      <c r="CFG41" s="5"/>
      <c r="CFH41" s="5"/>
      <c r="CFI41" s="5"/>
      <c r="CFJ41" s="5"/>
      <c r="CFK41" s="5"/>
      <c r="CFL41" s="5"/>
      <c r="CFM41" s="5"/>
      <c r="CFN41" s="5"/>
      <c r="CFO41" s="5"/>
      <c r="CFP41" s="5"/>
      <c r="CFQ41" s="5"/>
      <c r="CFR41" s="5"/>
      <c r="CFS41" s="5"/>
      <c r="CFT41" s="5"/>
      <c r="CFU41" s="5"/>
      <c r="CFV41" s="5"/>
      <c r="CFW41" s="5"/>
      <c r="CFX41" s="5"/>
      <c r="CFY41" s="5"/>
      <c r="CFZ41" s="5"/>
      <c r="CGA41" s="5"/>
      <c r="CGB41" s="5"/>
      <c r="CGC41" s="5"/>
      <c r="CGD41" s="5"/>
      <c r="CGE41" s="5"/>
      <c r="CGF41" s="5"/>
      <c r="CGG41" s="5"/>
      <c r="CGH41" s="5"/>
      <c r="CGI41" s="5"/>
      <c r="CGJ41" s="5"/>
      <c r="CGK41" s="5"/>
      <c r="CGL41" s="5"/>
      <c r="CGM41" s="5"/>
      <c r="CGN41" s="5"/>
      <c r="CGO41" s="5"/>
      <c r="CGP41" s="5"/>
      <c r="CGQ41" s="5"/>
      <c r="CGR41" s="5"/>
      <c r="CGS41" s="5"/>
      <c r="CGT41" s="5"/>
      <c r="CGU41" s="5"/>
      <c r="CGV41" s="5"/>
      <c r="CGW41" s="5"/>
      <c r="CGX41" s="5"/>
      <c r="CGY41" s="5"/>
      <c r="CGZ41" s="5"/>
      <c r="CHA41" s="5"/>
      <c r="CHB41" s="5"/>
      <c r="CHC41" s="5"/>
      <c r="CHD41" s="5"/>
      <c r="CHE41" s="5"/>
      <c r="CHF41" s="5"/>
      <c r="CHG41" s="5"/>
      <c r="CHH41" s="5"/>
      <c r="CHI41" s="5"/>
      <c r="CHJ41" s="5"/>
      <c r="CHK41" s="5"/>
      <c r="CHL41" s="5"/>
      <c r="CHM41" s="5"/>
      <c r="CHN41" s="5"/>
      <c r="CHO41" s="5"/>
      <c r="CHP41" s="5"/>
      <c r="CHQ41" s="5"/>
      <c r="CHR41" s="5"/>
      <c r="CHS41" s="5"/>
      <c r="CHT41" s="5"/>
      <c r="CHU41" s="5"/>
      <c r="CHV41" s="5"/>
      <c r="CHW41" s="5"/>
      <c r="CHX41" s="5"/>
      <c r="CHY41" s="5"/>
      <c r="CHZ41" s="5"/>
      <c r="CIA41" s="5"/>
      <c r="CIB41" s="5"/>
      <c r="CIC41" s="5"/>
      <c r="CID41" s="5"/>
      <c r="CIE41" s="5"/>
      <c r="CIF41" s="5"/>
      <c r="CIG41" s="5"/>
      <c r="CIH41" s="5"/>
      <c r="CII41" s="5"/>
      <c r="CIJ41" s="5"/>
      <c r="CIK41" s="5"/>
      <c r="CIL41" s="5"/>
      <c r="CIM41" s="5"/>
      <c r="CIN41" s="5"/>
      <c r="CIO41" s="5"/>
      <c r="CIP41" s="5"/>
      <c r="CIQ41" s="5"/>
      <c r="CIR41" s="5"/>
      <c r="CIS41" s="5"/>
      <c r="CIT41" s="5"/>
      <c r="CIU41" s="5"/>
      <c r="CIV41" s="5"/>
      <c r="CIW41" s="5"/>
      <c r="CIX41" s="5"/>
      <c r="CIY41" s="5"/>
      <c r="CIZ41" s="5"/>
      <c r="CJA41" s="5"/>
      <c r="CJB41" s="5"/>
      <c r="CJC41" s="5"/>
      <c r="CJD41" s="5"/>
      <c r="CJE41" s="5"/>
      <c r="CJF41" s="5"/>
      <c r="CJG41" s="5"/>
      <c r="CJH41" s="5"/>
      <c r="CJI41" s="5"/>
      <c r="CJJ41" s="5"/>
      <c r="CJK41" s="5"/>
      <c r="CJL41" s="5"/>
      <c r="CJM41" s="5"/>
      <c r="CJN41" s="5"/>
      <c r="CJO41" s="5"/>
      <c r="CJP41" s="5"/>
      <c r="CJQ41" s="5"/>
      <c r="CJR41" s="5"/>
      <c r="CJS41" s="5"/>
      <c r="CJT41" s="5"/>
      <c r="CJU41" s="5"/>
      <c r="CJV41" s="5"/>
      <c r="CJW41" s="5"/>
      <c r="CJX41" s="5"/>
      <c r="CJY41" s="5"/>
      <c r="CJZ41" s="5"/>
      <c r="CKA41" s="5"/>
      <c r="CKB41" s="5"/>
      <c r="CKC41" s="5"/>
      <c r="CKD41" s="5"/>
      <c r="CKE41" s="5"/>
      <c r="CKF41" s="5"/>
      <c r="CKG41" s="5"/>
      <c r="CKH41" s="5"/>
      <c r="CKI41" s="5"/>
      <c r="CKJ41" s="5"/>
      <c r="CKK41" s="5"/>
      <c r="CKL41" s="5"/>
      <c r="CKM41" s="5"/>
      <c r="CKN41" s="5"/>
      <c r="CKO41" s="5"/>
      <c r="CKP41" s="5"/>
      <c r="CKQ41" s="5"/>
      <c r="CKR41" s="5"/>
      <c r="CKS41" s="5"/>
      <c r="CKT41" s="5"/>
      <c r="CKU41" s="5"/>
      <c r="CKV41" s="5"/>
      <c r="CKW41" s="5"/>
      <c r="CKX41" s="5"/>
      <c r="CKY41" s="5"/>
      <c r="CKZ41" s="5"/>
      <c r="CLA41" s="5"/>
      <c r="CLB41" s="5"/>
      <c r="CLC41" s="5"/>
      <c r="CLD41" s="5"/>
      <c r="CLE41" s="5"/>
      <c r="CLF41" s="5"/>
      <c r="CLG41" s="5"/>
      <c r="CLH41" s="5"/>
      <c r="CLI41" s="5"/>
      <c r="CLJ41" s="5"/>
      <c r="CLK41" s="5"/>
      <c r="CLL41" s="5"/>
      <c r="CLM41" s="5"/>
      <c r="CLN41" s="5"/>
      <c r="CLO41" s="5"/>
      <c r="CLP41" s="5"/>
      <c r="CLQ41" s="5"/>
      <c r="CLR41" s="5"/>
      <c r="CLS41" s="5"/>
      <c r="CLT41" s="5"/>
      <c r="CLU41" s="5"/>
      <c r="CLV41" s="5"/>
      <c r="CLW41" s="5"/>
      <c r="CLX41" s="5"/>
      <c r="CLY41" s="5"/>
      <c r="CLZ41" s="5"/>
      <c r="CMA41" s="5"/>
      <c r="CMB41" s="5"/>
      <c r="CMC41" s="5"/>
      <c r="CMD41" s="5"/>
      <c r="CME41" s="5"/>
      <c r="CMF41" s="5"/>
      <c r="CMG41" s="5"/>
      <c r="CMH41" s="5"/>
      <c r="CMI41" s="5"/>
      <c r="CMJ41" s="5"/>
      <c r="CMK41" s="5"/>
      <c r="CML41" s="5"/>
      <c r="CMM41" s="5"/>
      <c r="CMN41" s="5"/>
      <c r="CMO41" s="5"/>
      <c r="CMP41" s="5"/>
      <c r="CMQ41" s="5"/>
      <c r="CMR41" s="5"/>
      <c r="CMS41" s="5"/>
      <c r="CMT41" s="5"/>
      <c r="CMU41" s="5"/>
      <c r="CMV41" s="5"/>
      <c r="CMW41" s="5"/>
      <c r="CMX41" s="5"/>
      <c r="CMY41" s="5"/>
      <c r="CMZ41" s="5"/>
      <c r="CNA41" s="5"/>
      <c r="CNB41" s="5"/>
      <c r="CNC41" s="5"/>
      <c r="CND41" s="5"/>
      <c r="CNE41" s="5"/>
      <c r="CNF41" s="5"/>
      <c r="CNG41" s="5"/>
      <c r="CNH41" s="5"/>
      <c r="CNI41" s="5"/>
      <c r="CNJ41" s="5"/>
      <c r="CNK41" s="5"/>
      <c r="CNL41" s="5"/>
      <c r="CNM41" s="5"/>
      <c r="CNN41" s="5"/>
      <c r="CNO41" s="5"/>
      <c r="CNP41" s="5"/>
      <c r="CNQ41" s="5"/>
      <c r="CNR41" s="5"/>
      <c r="CNS41" s="5"/>
      <c r="CNT41" s="5"/>
      <c r="CNU41" s="5"/>
      <c r="CNV41" s="5"/>
      <c r="CNW41" s="5"/>
      <c r="CNX41" s="5"/>
      <c r="CNY41" s="5"/>
      <c r="CNZ41" s="5"/>
      <c r="COA41" s="5"/>
      <c r="COB41" s="5"/>
      <c r="COC41" s="5"/>
      <c r="COD41" s="5"/>
      <c r="COE41" s="5"/>
      <c r="COF41" s="5"/>
      <c r="COG41" s="5"/>
      <c r="COH41" s="5"/>
      <c r="COI41" s="5"/>
      <c r="COJ41" s="5"/>
      <c r="COK41" s="5"/>
      <c r="COL41" s="5"/>
      <c r="COM41" s="5"/>
      <c r="CON41" s="5"/>
      <c r="COO41" s="5"/>
      <c r="COP41" s="5"/>
      <c r="COQ41" s="5"/>
      <c r="COR41" s="5"/>
      <c r="COS41" s="5"/>
      <c r="COT41" s="5"/>
      <c r="COU41" s="5"/>
      <c r="COV41" s="5"/>
      <c r="COW41" s="5"/>
      <c r="COX41" s="5"/>
      <c r="COY41" s="5"/>
      <c r="COZ41" s="5"/>
      <c r="CPA41" s="5"/>
      <c r="CPB41" s="5"/>
      <c r="CPC41" s="5"/>
      <c r="CPD41" s="5"/>
      <c r="CPE41" s="5"/>
      <c r="CPF41" s="5"/>
      <c r="CPG41" s="5"/>
      <c r="CPH41" s="5"/>
      <c r="CPI41" s="5"/>
      <c r="CPJ41" s="5"/>
      <c r="CPK41" s="5"/>
      <c r="CPL41" s="5"/>
      <c r="CPM41" s="5"/>
      <c r="CPN41" s="5"/>
      <c r="CPO41" s="5"/>
      <c r="CPP41" s="5"/>
      <c r="CPQ41" s="5"/>
      <c r="CPR41" s="5"/>
      <c r="CPS41" s="5"/>
      <c r="CPT41" s="5"/>
      <c r="CPU41" s="5"/>
      <c r="CPV41" s="5"/>
      <c r="CPW41" s="5"/>
      <c r="CPX41" s="5"/>
      <c r="CPY41" s="5"/>
      <c r="CPZ41" s="5"/>
      <c r="CQA41" s="5"/>
      <c r="CQB41" s="5"/>
      <c r="CQC41" s="5"/>
      <c r="CQD41" s="5"/>
      <c r="CQE41" s="5"/>
      <c r="CQF41" s="5"/>
      <c r="CQG41" s="5"/>
      <c r="CQH41" s="5"/>
      <c r="CQI41" s="5"/>
      <c r="CQJ41" s="5"/>
      <c r="CQK41" s="5"/>
      <c r="CQL41" s="5"/>
      <c r="CQM41" s="5"/>
      <c r="CQN41" s="5"/>
      <c r="CQO41" s="5"/>
      <c r="CQP41" s="5"/>
      <c r="CQQ41" s="5"/>
      <c r="CQR41" s="5"/>
      <c r="CQS41" s="5"/>
      <c r="CQT41" s="5"/>
      <c r="CQU41" s="5"/>
      <c r="CQV41" s="5"/>
      <c r="CQW41" s="5"/>
      <c r="CQX41" s="5"/>
      <c r="CQY41" s="5"/>
      <c r="CQZ41" s="5"/>
      <c r="CRA41" s="5"/>
      <c r="CRB41" s="5"/>
      <c r="CRC41" s="5"/>
      <c r="CRD41" s="5"/>
      <c r="CRE41" s="5"/>
      <c r="CRF41" s="5"/>
      <c r="CRG41" s="5"/>
      <c r="CRH41" s="5"/>
      <c r="CRI41" s="5"/>
      <c r="CRJ41" s="5"/>
      <c r="CRK41" s="5"/>
      <c r="CRL41" s="5"/>
      <c r="CRM41" s="5"/>
      <c r="CRN41" s="5"/>
      <c r="CRO41" s="5"/>
      <c r="CRP41" s="5"/>
      <c r="CRQ41" s="5"/>
      <c r="CRR41" s="5"/>
      <c r="CRS41" s="5"/>
      <c r="CRT41" s="5"/>
      <c r="CRU41" s="5"/>
      <c r="CRV41" s="5"/>
      <c r="CRW41" s="5"/>
      <c r="CRX41" s="5"/>
      <c r="CRY41" s="5"/>
      <c r="CRZ41" s="5"/>
      <c r="CSA41" s="5"/>
      <c r="CSB41" s="5"/>
      <c r="CSC41" s="5"/>
      <c r="CSD41" s="5"/>
      <c r="CSE41" s="5"/>
      <c r="CSF41" s="5"/>
      <c r="CSG41" s="5"/>
      <c r="CSH41" s="5"/>
      <c r="CSI41" s="5"/>
      <c r="CSJ41" s="5"/>
      <c r="CSK41" s="5"/>
      <c r="CSL41" s="5"/>
      <c r="CSM41" s="5"/>
      <c r="CSN41" s="5"/>
      <c r="CSO41" s="5"/>
      <c r="CSP41" s="5"/>
      <c r="CSQ41" s="5"/>
      <c r="CSR41" s="5"/>
      <c r="CSS41" s="5"/>
      <c r="CST41" s="5"/>
      <c r="CSU41" s="5"/>
      <c r="CSV41" s="5"/>
      <c r="CSW41" s="5"/>
      <c r="CSX41" s="5"/>
      <c r="CSY41" s="5"/>
      <c r="CSZ41" s="5"/>
      <c r="CTA41" s="5"/>
      <c r="CTB41" s="5"/>
      <c r="CTC41" s="5"/>
      <c r="CTD41" s="5"/>
      <c r="CTE41" s="5"/>
      <c r="CTF41" s="5"/>
      <c r="CTG41" s="5"/>
      <c r="CTH41" s="5"/>
      <c r="CTI41" s="5"/>
      <c r="CTJ41" s="5"/>
      <c r="CTK41" s="5"/>
      <c r="CTL41" s="5"/>
      <c r="CTM41" s="5"/>
      <c r="CTN41" s="5"/>
      <c r="CTO41" s="5"/>
      <c r="CTP41" s="5"/>
      <c r="CTQ41" s="5"/>
      <c r="CTR41" s="5"/>
      <c r="CTS41" s="5"/>
      <c r="CTT41" s="5"/>
      <c r="CTU41" s="5"/>
      <c r="CTV41" s="5"/>
      <c r="CTW41" s="5"/>
      <c r="CTX41" s="5"/>
      <c r="CTY41" s="5"/>
      <c r="CTZ41" s="5"/>
      <c r="CUA41" s="5"/>
      <c r="CUB41" s="5"/>
      <c r="CUC41" s="5"/>
      <c r="CUD41" s="5"/>
      <c r="CUE41" s="5"/>
      <c r="CUF41" s="5"/>
      <c r="CUG41" s="5"/>
      <c r="CUH41" s="5"/>
      <c r="CUI41" s="5"/>
      <c r="CUJ41" s="5"/>
      <c r="CUK41" s="5"/>
      <c r="CUL41" s="5"/>
      <c r="CUM41" s="5"/>
      <c r="CUN41" s="5"/>
      <c r="CUO41" s="5"/>
      <c r="CUP41" s="5"/>
      <c r="CUQ41" s="5"/>
      <c r="CUR41" s="5"/>
      <c r="CUS41" s="5"/>
      <c r="CUT41" s="5"/>
      <c r="CUU41" s="5"/>
      <c r="CUV41" s="5"/>
      <c r="CUW41" s="5"/>
      <c r="CUX41" s="5"/>
      <c r="CUY41" s="5"/>
      <c r="CUZ41" s="5"/>
      <c r="CVA41" s="5"/>
      <c r="CVB41" s="5"/>
      <c r="CVC41" s="5"/>
      <c r="CVD41" s="5"/>
      <c r="CVE41" s="5"/>
      <c r="CVF41" s="5"/>
      <c r="CVG41" s="5"/>
      <c r="CVH41" s="5"/>
      <c r="CVI41" s="5"/>
      <c r="CVJ41" s="5"/>
      <c r="CVK41" s="5"/>
      <c r="CVL41" s="5"/>
      <c r="CVM41" s="5"/>
      <c r="CVN41" s="5"/>
      <c r="CVO41" s="5"/>
      <c r="CVP41" s="5"/>
      <c r="CVQ41" s="5"/>
      <c r="CVR41" s="5"/>
      <c r="CVS41" s="5"/>
      <c r="CVT41" s="5"/>
      <c r="CVU41" s="5"/>
      <c r="CVV41" s="5"/>
      <c r="CVW41" s="5"/>
      <c r="CVX41" s="5"/>
      <c r="CVY41" s="5"/>
      <c r="CVZ41" s="5"/>
      <c r="CWA41" s="5"/>
      <c r="CWB41" s="5"/>
      <c r="CWC41" s="5"/>
      <c r="CWD41" s="5"/>
      <c r="CWE41" s="5"/>
      <c r="CWF41" s="5"/>
      <c r="CWG41" s="5"/>
      <c r="CWH41" s="5"/>
      <c r="CWI41" s="5"/>
      <c r="CWJ41" s="5"/>
      <c r="CWK41" s="5"/>
      <c r="CWL41" s="5"/>
      <c r="CWM41" s="5"/>
      <c r="CWN41" s="5"/>
      <c r="CWO41" s="5"/>
      <c r="CWP41" s="5"/>
      <c r="CWQ41" s="5"/>
      <c r="CWR41" s="5"/>
      <c r="CWS41" s="5"/>
      <c r="CWT41" s="5"/>
      <c r="CWU41" s="5"/>
      <c r="CWV41" s="5"/>
      <c r="CWW41" s="5"/>
      <c r="CWX41" s="5"/>
      <c r="CWY41" s="5"/>
      <c r="CWZ41" s="5"/>
      <c r="CXA41" s="5"/>
      <c r="CXB41" s="5"/>
      <c r="CXC41" s="5"/>
      <c r="CXD41" s="5"/>
      <c r="CXE41" s="5"/>
      <c r="CXF41" s="5"/>
      <c r="CXG41" s="5"/>
      <c r="CXH41" s="5"/>
      <c r="CXI41" s="5"/>
      <c r="CXJ41" s="5"/>
      <c r="CXK41" s="5"/>
      <c r="CXL41" s="5"/>
      <c r="CXM41" s="5"/>
      <c r="CXN41" s="5"/>
      <c r="CXO41" s="5"/>
      <c r="CXP41" s="5"/>
      <c r="CXQ41" s="5"/>
      <c r="CXR41" s="5"/>
      <c r="CXS41" s="5"/>
      <c r="CXT41" s="5"/>
      <c r="CXU41" s="5"/>
      <c r="CXV41" s="5"/>
      <c r="CXW41" s="5"/>
      <c r="CXX41" s="5"/>
      <c r="CXY41" s="5"/>
      <c r="CXZ41" s="5"/>
      <c r="CYA41" s="5"/>
      <c r="CYB41" s="5"/>
      <c r="CYC41" s="5"/>
      <c r="CYD41" s="5"/>
      <c r="CYE41" s="5"/>
      <c r="CYF41" s="5"/>
      <c r="CYG41" s="5"/>
      <c r="CYH41" s="5"/>
      <c r="CYI41" s="5"/>
      <c r="CYJ41" s="5"/>
      <c r="CYK41" s="5"/>
      <c r="CYL41" s="5"/>
      <c r="CYM41" s="5"/>
      <c r="CYN41" s="5"/>
      <c r="CYO41" s="5"/>
      <c r="CYP41" s="5"/>
      <c r="CYQ41" s="5"/>
      <c r="CYR41" s="5"/>
      <c r="CYS41" s="5"/>
      <c r="CYT41" s="5"/>
      <c r="CYU41" s="5"/>
      <c r="CYV41" s="5"/>
      <c r="CYW41" s="5"/>
      <c r="CYX41" s="5"/>
      <c r="CYY41" s="5"/>
      <c r="CYZ41" s="5"/>
      <c r="CZA41" s="5"/>
      <c r="CZB41" s="5"/>
      <c r="CZC41" s="5"/>
      <c r="CZD41" s="5"/>
      <c r="CZE41" s="5"/>
      <c r="CZF41" s="5"/>
      <c r="CZG41" s="5"/>
      <c r="CZH41" s="5"/>
      <c r="CZI41" s="5"/>
      <c r="CZJ41" s="5"/>
      <c r="CZK41" s="5"/>
      <c r="CZL41" s="5"/>
      <c r="CZM41" s="5"/>
      <c r="CZN41" s="5"/>
      <c r="CZO41" s="5"/>
      <c r="CZP41" s="5"/>
      <c r="CZQ41" s="5"/>
      <c r="CZR41" s="5"/>
      <c r="CZS41" s="5"/>
      <c r="CZT41" s="5"/>
      <c r="CZU41" s="5"/>
      <c r="CZV41" s="5"/>
      <c r="CZW41" s="5"/>
      <c r="CZX41" s="5"/>
      <c r="CZY41" s="5"/>
      <c r="CZZ41" s="5"/>
      <c r="DAA41" s="5"/>
      <c r="DAB41" s="5"/>
      <c r="DAC41" s="5"/>
      <c r="DAD41" s="5"/>
      <c r="DAE41" s="5"/>
      <c r="DAF41" s="5"/>
      <c r="DAG41" s="5"/>
      <c r="DAH41" s="5"/>
      <c r="DAI41" s="5"/>
      <c r="DAJ41" s="5"/>
      <c r="DAK41" s="5"/>
      <c r="DAL41" s="5"/>
      <c r="DAM41" s="5"/>
      <c r="DAN41" s="5"/>
      <c r="DAO41" s="5"/>
      <c r="DAP41" s="5"/>
      <c r="DAQ41" s="5"/>
      <c r="DAR41" s="5"/>
      <c r="DAS41" s="5"/>
      <c r="DAT41" s="5"/>
      <c r="DAU41" s="5"/>
      <c r="DAV41" s="5"/>
      <c r="DAW41" s="5"/>
      <c r="DAX41" s="5"/>
      <c r="DAY41" s="5"/>
      <c r="DAZ41" s="5"/>
      <c r="DBA41" s="5"/>
      <c r="DBB41" s="5"/>
      <c r="DBC41" s="5"/>
      <c r="DBD41" s="5"/>
      <c r="DBE41" s="5"/>
      <c r="DBF41" s="5"/>
      <c r="DBG41" s="5"/>
      <c r="DBH41" s="5"/>
      <c r="DBI41" s="5"/>
      <c r="DBJ41" s="5"/>
      <c r="DBK41" s="5"/>
      <c r="DBL41" s="5"/>
      <c r="DBM41" s="5"/>
      <c r="DBN41" s="5"/>
      <c r="DBO41" s="5"/>
      <c r="DBP41" s="5"/>
      <c r="DBQ41" s="5"/>
      <c r="DBR41" s="5"/>
      <c r="DBS41" s="5"/>
      <c r="DBT41" s="5"/>
      <c r="DBU41" s="5"/>
      <c r="DBV41" s="5"/>
      <c r="DBW41" s="5"/>
      <c r="DBX41" s="5"/>
      <c r="DBY41" s="5"/>
      <c r="DBZ41" s="5"/>
      <c r="DCA41" s="5"/>
      <c r="DCB41" s="5"/>
      <c r="DCC41" s="5"/>
      <c r="DCD41" s="5"/>
      <c r="DCE41" s="5"/>
      <c r="DCF41" s="5"/>
      <c r="DCG41" s="5"/>
      <c r="DCH41" s="5"/>
      <c r="DCI41" s="5"/>
      <c r="DCJ41" s="5"/>
      <c r="DCK41" s="5"/>
      <c r="DCL41" s="5"/>
      <c r="DCM41" s="5"/>
      <c r="DCN41" s="5"/>
      <c r="DCO41" s="5"/>
      <c r="DCP41" s="5"/>
      <c r="DCQ41" s="5"/>
      <c r="DCR41" s="5"/>
      <c r="DCS41" s="5"/>
      <c r="DCT41" s="5"/>
      <c r="DCU41" s="5"/>
      <c r="DCV41" s="5"/>
      <c r="DCW41" s="5"/>
      <c r="DCX41" s="5"/>
      <c r="DCY41" s="5"/>
      <c r="DCZ41" s="5"/>
      <c r="DDA41" s="5"/>
      <c r="DDB41" s="5"/>
      <c r="DDC41" s="5"/>
      <c r="DDD41" s="5"/>
      <c r="DDE41" s="5"/>
      <c r="DDF41" s="5"/>
      <c r="DDG41" s="5"/>
      <c r="DDH41" s="5"/>
      <c r="DDI41" s="5"/>
      <c r="DDJ41" s="5"/>
      <c r="DDK41" s="5"/>
      <c r="DDL41" s="5"/>
      <c r="DDM41" s="5"/>
      <c r="DDN41" s="5"/>
      <c r="DDO41" s="5"/>
      <c r="DDP41" s="5"/>
      <c r="DDQ41" s="5"/>
      <c r="DDR41" s="5"/>
      <c r="DDS41" s="5"/>
      <c r="DDT41" s="5"/>
      <c r="DDU41" s="5"/>
      <c r="DDV41" s="5"/>
      <c r="DDW41" s="5"/>
      <c r="DDX41" s="5"/>
      <c r="DDY41" s="5"/>
      <c r="DDZ41" s="5"/>
      <c r="DEA41" s="5"/>
      <c r="DEB41" s="5"/>
      <c r="DEC41" s="5"/>
      <c r="DED41" s="5"/>
      <c r="DEE41" s="5"/>
      <c r="DEF41" s="5"/>
      <c r="DEG41" s="5"/>
      <c r="DEH41" s="5"/>
      <c r="DEI41" s="5"/>
      <c r="DEJ41" s="5"/>
      <c r="DEK41" s="5"/>
      <c r="DEL41" s="5"/>
      <c r="DEM41" s="5"/>
      <c r="DEN41" s="5"/>
      <c r="DEO41" s="5"/>
      <c r="DEP41" s="5"/>
      <c r="DEQ41" s="5"/>
      <c r="DER41" s="5"/>
      <c r="DES41" s="5"/>
      <c r="DET41" s="5"/>
      <c r="DEU41" s="5"/>
      <c r="DEV41" s="5"/>
      <c r="DEW41" s="5"/>
      <c r="DEX41" s="5"/>
      <c r="DEY41" s="5"/>
      <c r="DEZ41" s="5"/>
      <c r="DFA41" s="5"/>
      <c r="DFB41" s="5"/>
      <c r="DFC41" s="5"/>
      <c r="DFD41" s="5"/>
      <c r="DFE41" s="5"/>
      <c r="DFF41" s="5"/>
      <c r="DFG41" s="5"/>
      <c r="DFH41" s="5"/>
      <c r="DFI41" s="5"/>
      <c r="DFJ41" s="5"/>
      <c r="DFK41" s="5"/>
      <c r="DFL41" s="5"/>
      <c r="DFM41" s="5"/>
      <c r="DFN41" s="5"/>
      <c r="DFO41" s="5"/>
      <c r="DFP41" s="5"/>
      <c r="DFQ41" s="5"/>
      <c r="DFR41" s="5"/>
      <c r="DFS41" s="5"/>
      <c r="DFT41" s="5"/>
      <c r="DFU41" s="5"/>
      <c r="DFV41" s="5"/>
      <c r="DFW41" s="5"/>
      <c r="DFX41" s="5"/>
      <c r="DFY41" s="5"/>
      <c r="DFZ41" s="5"/>
      <c r="DGA41" s="5"/>
      <c r="DGB41" s="5"/>
      <c r="DGC41" s="5"/>
      <c r="DGD41" s="5"/>
      <c r="DGE41" s="5"/>
      <c r="DGF41" s="5"/>
      <c r="DGG41" s="5"/>
      <c r="DGH41" s="5"/>
      <c r="DGI41" s="5"/>
      <c r="DGJ41" s="5"/>
      <c r="DGK41" s="5"/>
      <c r="DGL41" s="5"/>
      <c r="DGM41" s="5"/>
      <c r="DGN41" s="5"/>
      <c r="DGO41" s="5"/>
      <c r="DGP41" s="5"/>
      <c r="DGQ41" s="5"/>
      <c r="DGR41" s="5"/>
      <c r="DGS41" s="5"/>
      <c r="DGT41" s="5"/>
      <c r="DGU41" s="5"/>
      <c r="DGV41" s="5"/>
      <c r="DGW41" s="5"/>
      <c r="DGX41" s="5"/>
      <c r="DGY41" s="5"/>
      <c r="DGZ41" s="5"/>
      <c r="DHA41" s="5"/>
      <c r="DHB41" s="5"/>
      <c r="DHC41" s="5"/>
      <c r="DHD41" s="5"/>
      <c r="DHE41" s="5"/>
      <c r="DHF41" s="5"/>
      <c r="DHG41" s="5"/>
      <c r="DHH41" s="5"/>
      <c r="DHI41" s="5"/>
      <c r="DHJ41" s="5"/>
      <c r="DHK41" s="5"/>
      <c r="DHL41" s="5"/>
      <c r="DHM41" s="5"/>
      <c r="DHN41" s="5"/>
      <c r="DHO41" s="5"/>
      <c r="DHP41" s="5"/>
      <c r="DHQ41" s="5"/>
      <c r="DHR41" s="5"/>
      <c r="DHS41" s="5"/>
      <c r="DHT41" s="5"/>
      <c r="DHU41" s="5"/>
      <c r="DHV41" s="5"/>
      <c r="DHW41" s="5"/>
      <c r="DHX41" s="5"/>
      <c r="DHY41" s="5"/>
      <c r="DHZ41" s="5"/>
      <c r="DIA41" s="5"/>
      <c r="DIB41" s="5"/>
      <c r="DIC41" s="5"/>
      <c r="DID41" s="5"/>
      <c r="DIE41" s="5"/>
      <c r="DIF41" s="5"/>
      <c r="DIG41" s="5"/>
      <c r="DIH41" s="5"/>
      <c r="DII41" s="5"/>
      <c r="DIJ41" s="5"/>
      <c r="DIK41" s="5"/>
      <c r="DIL41" s="5"/>
      <c r="DIM41" s="5"/>
      <c r="DIN41" s="5"/>
      <c r="DIO41" s="5"/>
      <c r="DIP41" s="5"/>
      <c r="DIQ41" s="5"/>
      <c r="DIR41" s="5"/>
      <c r="DIS41" s="5"/>
      <c r="DIT41" s="5"/>
      <c r="DIU41" s="5"/>
      <c r="DIV41" s="5"/>
      <c r="DIW41" s="5"/>
      <c r="DIX41" s="5"/>
      <c r="DIY41" s="5"/>
      <c r="DIZ41" s="5"/>
      <c r="DJA41" s="5"/>
      <c r="DJB41" s="5"/>
      <c r="DJC41" s="5"/>
      <c r="DJD41" s="5"/>
      <c r="DJE41" s="5"/>
      <c r="DJF41" s="5"/>
      <c r="DJG41" s="5"/>
      <c r="DJH41" s="5"/>
      <c r="DJI41" s="5"/>
      <c r="DJJ41" s="5"/>
      <c r="DJK41" s="5"/>
      <c r="DJL41" s="5"/>
      <c r="DJM41" s="5"/>
      <c r="DJN41" s="5"/>
      <c r="DJO41" s="5"/>
      <c r="DJP41" s="5"/>
      <c r="DJQ41" s="5"/>
      <c r="DJR41" s="5"/>
      <c r="DJS41" s="5"/>
      <c r="DJT41" s="5"/>
      <c r="DJU41" s="5"/>
      <c r="DJV41" s="5"/>
      <c r="DJW41" s="5"/>
      <c r="DJX41" s="5"/>
      <c r="DJY41" s="5"/>
      <c r="DJZ41" s="5"/>
      <c r="DKA41" s="5"/>
      <c r="DKB41" s="5"/>
      <c r="DKC41" s="5"/>
      <c r="DKD41" s="5"/>
      <c r="DKE41" s="5"/>
      <c r="DKF41" s="5"/>
      <c r="DKG41" s="5"/>
      <c r="DKH41" s="5"/>
      <c r="DKI41" s="5"/>
      <c r="DKJ41" s="5"/>
      <c r="DKK41" s="5"/>
      <c r="DKL41" s="5"/>
      <c r="DKM41" s="5"/>
      <c r="DKN41" s="5"/>
      <c r="DKO41" s="5"/>
      <c r="DKP41" s="5"/>
      <c r="DKQ41" s="5"/>
      <c r="DKR41" s="5"/>
      <c r="DKS41" s="5"/>
      <c r="DKT41" s="5"/>
      <c r="DKU41" s="5"/>
      <c r="DKV41" s="5"/>
      <c r="DKW41" s="5"/>
      <c r="DKX41" s="5"/>
      <c r="DKY41" s="5"/>
      <c r="DKZ41" s="5"/>
      <c r="DLA41" s="5"/>
      <c r="DLB41" s="5"/>
      <c r="DLC41" s="5"/>
      <c r="DLD41" s="5"/>
      <c r="DLE41" s="5"/>
      <c r="DLF41" s="5"/>
      <c r="DLG41" s="5"/>
      <c r="DLH41" s="5"/>
      <c r="DLI41" s="5"/>
      <c r="DLJ41" s="5"/>
      <c r="DLK41" s="5"/>
      <c r="DLL41" s="5"/>
      <c r="DLM41" s="5"/>
      <c r="DLN41" s="5"/>
      <c r="DLO41" s="5"/>
      <c r="DLP41" s="5"/>
      <c r="DLQ41" s="5"/>
      <c r="DLR41" s="5"/>
      <c r="DLS41" s="5"/>
      <c r="DLT41" s="5"/>
      <c r="DLU41" s="5"/>
      <c r="DLV41" s="5"/>
      <c r="DLW41" s="5"/>
      <c r="DLX41" s="5"/>
      <c r="DLY41" s="5"/>
      <c r="DLZ41" s="5"/>
      <c r="DMA41" s="5"/>
      <c r="DMB41" s="5"/>
      <c r="DMC41" s="5"/>
      <c r="DMD41" s="5"/>
      <c r="DME41" s="5"/>
      <c r="DMF41" s="5"/>
      <c r="DMG41" s="5"/>
      <c r="DMH41" s="5"/>
      <c r="DMI41" s="5"/>
      <c r="DMJ41" s="5"/>
      <c r="DMK41" s="5"/>
      <c r="DML41" s="5"/>
      <c r="DMM41" s="5"/>
      <c r="DMN41" s="5"/>
      <c r="DMO41" s="5"/>
      <c r="DMP41" s="5"/>
      <c r="DMQ41" s="5"/>
      <c r="DMR41" s="5"/>
      <c r="DMS41" s="5"/>
      <c r="DMT41" s="5"/>
      <c r="DMU41" s="5"/>
      <c r="DMV41" s="5"/>
      <c r="DMW41" s="5"/>
      <c r="DMX41" s="5"/>
      <c r="DMY41" s="5"/>
      <c r="DMZ41" s="5"/>
      <c r="DNA41" s="5"/>
      <c r="DNB41" s="5"/>
      <c r="DNC41" s="5"/>
      <c r="DND41" s="5"/>
      <c r="DNE41" s="5"/>
      <c r="DNF41" s="5"/>
      <c r="DNG41" s="5"/>
      <c r="DNH41" s="5"/>
      <c r="DNI41" s="5"/>
      <c r="DNJ41" s="5"/>
      <c r="DNK41" s="5"/>
      <c r="DNL41" s="5"/>
      <c r="DNM41" s="5"/>
      <c r="DNN41" s="5"/>
      <c r="DNO41" s="5"/>
      <c r="DNP41" s="5"/>
      <c r="DNQ41" s="5"/>
      <c r="DNR41" s="5"/>
      <c r="DNS41" s="5"/>
      <c r="DNT41" s="5"/>
      <c r="DNU41" s="5"/>
      <c r="DNV41" s="5"/>
      <c r="DNW41" s="5"/>
      <c r="DNX41" s="5"/>
      <c r="DNY41" s="5"/>
      <c r="DNZ41" s="5"/>
      <c r="DOA41" s="5"/>
      <c r="DOB41" s="5"/>
      <c r="DOC41" s="5"/>
      <c r="DOD41" s="5"/>
      <c r="DOE41" s="5"/>
      <c r="DOF41" s="5"/>
      <c r="DOG41" s="5"/>
      <c r="DOH41" s="5"/>
      <c r="DOI41" s="5"/>
      <c r="DOJ41" s="5"/>
      <c r="DOK41" s="5"/>
      <c r="DOL41" s="5"/>
      <c r="DOM41" s="5"/>
      <c r="DON41" s="5"/>
      <c r="DOO41" s="5"/>
      <c r="DOP41" s="5"/>
      <c r="DOQ41" s="5"/>
      <c r="DOR41" s="5"/>
      <c r="DOS41" s="5"/>
      <c r="DOT41" s="5"/>
      <c r="DOU41" s="5"/>
      <c r="DOV41" s="5"/>
      <c r="DOW41" s="5"/>
      <c r="DOX41" s="5"/>
      <c r="DOY41" s="5"/>
      <c r="DOZ41" s="5"/>
      <c r="DPA41" s="5"/>
      <c r="DPB41" s="5"/>
      <c r="DPC41" s="5"/>
      <c r="DPD41" s="5"/>
      <c r="DPE41" s="5"/>
      <c r="DPF41" s="5"/>
      <c r="DPG41" s="5"/>
      <c r="DPH41" s="5"/>
      <c r="DPI41" s="5"/>
      <c r="DPJ41" s="5"/>
      <c r="DPK41" s="5"/>
      <c r="DPL41" s="5"/>
      <c r="DPM41" s="5"/>
      <c r="DPN41" s="5"/>
      <c r="DPO41" s="5"/>
      <c r="DPP41" s="5"/>
      <c r="DPQ41" s="5"/>
      <c r="DPR41" s="5"/>
      <c r="DPS41" s="5"/>
      <c r="DPT41" s="5"/>
      <c r="DPU41" s="5"/>
      <c r="DPV41" s="5"/>
      <c r="DPW41" s="5"/>
      <c r="DPX41" s="5"/>
      <c r="DPY41" s="5"/>
      <c r="DPZ41" s="5"/>
      <c r="DQA41" s="5"/>
      <c r="DQB41" s="5"/>
      <c r="DQC41" s="5"/>
      <c r="DQD41" s="5"/>
      <c r="DQE41" s="5"/>
      <c r="DQF41" s="5"/>
      <c r="DQG41" s="5"/>
      <c r="DQH41" s="5"/>
      <c r="DQI41" s="5"/>
      <c r="DQJ41" s="5"/>
      <c r="DQK41" s="5"/>
      <c r="DQL41" s="5"/>
      <c r="DQM41" s="5"/>
      <c r="DQN41" s="5"/>
      <c r="DQO41" s="5"/>
      <c r="DQP41" s="5"/>
      <c r="DQQ41" s="5"/>
      <c r="DQR41" s="5"/>
      <c r="DQS41" s="5"/>
      <c r="DQT41" s="5"/>
      <c r="DQU41" s="5"/>
      <c r="DQV41" s="5"/>
      <c r="DQW41" s="5"/>
      <c r="DQX41" s="5"/>
      <c r="DQY41" s="5"/>
      <c r="DQZ41" s="5"/>
      <c r="DRA41" s="5"/>
      <c r="DRB41" s="5"/>
      <c r="DRC41" s="5"/>
      <c r="DRD41" s="5"/>
      <c r="DRE41" s="5"/>
      <c r="DRF41" s="5"/>
      <c r="DRG41" s="5"/>
      <c r="DRH41" s="5"/>
      <c r="DRI41" s="5"/>
      <c r="DRJ41" s="5"/>
      <c r="DRK41" s="5"/>
      <c r="DRL41" s="5"/>
      <c r="DRM41" s="5"/>
      <c r="DRN41" s="5"/>
      <c r="DRO41" s="5"/>
      <c r="DRP41" s="5"/>
      <c r="DRQ41" s="5"/>
      <c r="DRR41" s="5"/>
      <c r="DRS41" s="5"/>
      <c r="DRT41" s="5"/>
      <c r="DRU41" s="5"/>
      <c r="DRV41" s="5"/>
      <c r="DRW41" s="5"/>
      <c r="DRX41" s="5"/>
      <c r="DRY41" s="5"/>
      <c r="DRZ41" s="5"/>
      <c r="DSA41" s="5"/>
      <c r="DSB41" s="5"/>
      <c r="DSC41" s="5"/>
      <c r="DSD41" s="5"/>
      <c r="DSE41" s="5"/>
      <c r="DSF41" s="5"/>
      <c r="DSG41" s="5"/>
      <c r="DSH41" s="5"/>
      <c r="DSI41" s="5"/>
      <c r="DSJ41" s="5"/>
      <c r="DSK41" s="5"/>
      <c r="DSL41" s="5"/>
      <c r="DSM41" s="5"/>
      <c r="DSN41" s="5"/>
      <c r="DSO41" s="5"/>
      <c r="DSP41" s="5"/>
      <c r="DSQ41" s="5"/>
      <c r="DSR41" s="5"/>
      <c r="DSS41" s="5"/>
      <c r="DST41" s="5"/>
      <c r="DSU41" s="5"/>
      <c r="DSV41" s="5"/>
      <c r="DSW41" s="5"/>
      <c r="DSX41" s="5"/>
      <c r="DSY41" s="5"/>
      <c r="DSZ41" s="5"/>
      <c r="DTA41" s="5"/>
      <c r="DTB41" s="5"/>
      <c r="DTC41" s="5"/>
      <c r="DTD41" s="5"/>
      <c r="DTE41" s="5"/>
      <c r="DTF41" s="5"/>
      <c r="DTG41" s="5"/>
      <c r="DTH41" s="5"/>
      <c r="DTI41" s="5"/>
      <c r="DTJ41" s="5"/>
      <c r="DTK41" s="5"/>
      <c r="DTL41" s="5"/>
      <c r="DTM41" s="5"/>
      <c r="DTN41" s="5"/>
      <c r="DTO41" s="5"/>
      <c r="DTP41" s="5"/>
      <c r="DTQ41" s="5"/>
      <c r="DTR41" s="5"/>
      <c r="DTS41" s="5"/>
      <c r="DTT41" s="5"/>
      <c r="DTU41" s="5"/>
      <c r="DTV41" s="5"/>
      <c r="DTW41" s="5"/>
      <c r="DTX41" s="5"/>
      <c r="DTY41" s="5"/>
      <c r="DTZ41" s="5"/>
      <c r="DUA41" s="5"/>
      <c r="DUB41" s="5"/>
      <c r="DUC41" s="5"/>
      <c r="DUD41" s="5"/>
      <c r="DUE41" s="5"/>
      <c r="DUF41" s="5"/>
      <c r="DUG41" s="5"/>
      <c r="DUH41" s="5"/>
      <c r="DUI41" s="5"/>
      <c r="DUJ41" s="5"/>
      <c r="DUK41" s="5"/>
      <c r="DUL41" s="5"/>
      <c r="DUM41" s="5"/>
      <c r="DUN41" s="5"/>
      <c r="DUO41" s="5"/>
      <c r="DUP41" s="5"/>
      <c r="DUQ41" s="5"/>
      <c r="DUR41" s="5"/>
      <c r="DUS41" s="5"/>
      <c r="DUT41" s="5"/>
      <c r="DUU41" s="5"/>
      <c r="DUV41" s="5"/>
      <c r="DUW41" s="5"/>
      <c r="DUX41" s="5"/>
      <c r="DUY41" s="5"/>
      <c r="DUZ41" s="5"/>
      <c r="DVA41" s="5"/>
      <c r="DVB41" s="5"/>
      <c r="DVC41" s="5"/>
      <c r="DVD41" s="5"/>
      <c r="DVE41" s="5"/>
      <c r="DVF41" s="5"/>
      <c r="DVG41" s="5"/>
      <c r="DVH41" s="5"/>
      <c r="DVI41" s="5"/>
      <c r="DVJ41" s="5"/>
      <c r="DVK41" s="5"/>
      <c r="DVL41" s="5"/>
      <c r="DVM41" s="5"/>
      <c r="DVN41" s="5"/>
      <c r="DVO41" s="5"/>
      <c r="DVP41" s="5"/>
      <c r="DVQ41" s="5"/>
      <c r="DVR41" s="5"/>
      <c r="DVS41" s="5"/>
      <c r="DVT41" s="5"/>
      <c r="DVU41" s="5"/>
      <c r="DVV41" s="5"/>
      <c r="DVW41" s="5"/>
      <c r="DVX41" s="5"/>
      <c r="DVY41" s="5"/>
      <c r="DVZ41" s="5"/>
      <c r="DWA41" s="5"/>
      <c r="DWB41" s="5"/>
      <c r="DWC41" s="5"/>
      <c r="DWD41" s="5"/>
      <c r="DWE41" s="5"/>
      <c r="DWF41" s="5"/>
      <c r="DWG41" s="5"/>
      <c r="DWH41" s="5"/>
      <c r="DWI41" s="5"/>
      <c r="DWJ41" s="5"/>
      <c r="DWK41" s="5"/>
      <c r="DWL41" s="5"/>
      <c r="DWM41" s="5"/>
      <c r="DWN41" s="5"/>
      <c r="DWO41" s="5"/>
      <c r="DWP41" s="5"/>
      <c r="DWQ41" s="5"/>
      <c r="DWR41" s="5"/>
      <c r="DWS41" s="5"/>
      <c r="DWT41" s="5"/>
      <c r="DWU41" s="5"/>
      <c r="DWV41" s="5"/>
      <c r="DWW41" s="5"/>
      <c r="DWX41" s="5"/>
      <c r="DWY41" s="5"/>
      <c r="DWZ41" s="5"/>
      <c r="DXA41" s="5"/>
      <c r="DXB41" s="5"/>
      <c r="DXC41" s="5"/>
      <c r="DXD41" s="5"/>
      <c r="DXE41" s="5"/>
      <c r="DXF41" s="5"/>
      <c r="DXG41" s="5"/>
      <c r="DXH41" s="5"/>
      <c r="DXI41" s="5"/>
      <c r="DXJ41" s="5"/>
      <c r="DXK41" s="5"/>
      <c r="DXL41" s="5"/>
      <c r="DXM41" s="5"/>
      <c r="DXN41" s="5"/>
      <c r="DXO41" s="5"/>
      <c r="DXP41" s="5"/>
      <c r="DXQ41" s="5"/>
      <c r="DXR41" s="5"/>
      <c r="DXS41" s="5"/>
      <c r="DXT41" s="5"/>
      <c r="DXU41" s="5"/>
      <c r="DXV41" s="5"/>
      <c r="DXW41" s="5"/>
      <c r="DXX41" s="5"/>
      <c r="DXY41" s="5"/>
      <c r="DXZ41" s="5"/>
      <c r="DYA41" s="5"/>
      <c r="DYB41" s="5"/>
      <c r="DYC41" s="5"/>
      <c r="DYD41" s="5"/>
      <c r="DYE41" s="5"/>
      <c r="DYF41" s="5"/>
      <c r="DYG41" s="5"/>
      <c r="DYH41" s="5"/>
      <c r="DYI41" s="5"/>
      <c r="DYJ41" s="5"/>
      <c r="DYK41" s="5"/>
      <c r="DYL41" s="5"/>
      <c r="DYM41" s="5"/>
      <c r="DYN41" s="5"/>
      <c r="DYO41" s="5"/>
      <c r="DYP41" s="5"/>
      <c r="DYQ41" s="5"/>
      <c r="DYR41" s="5"/>
      <c r="DYS41" s="5"/>
      <c r="DYT41" s="5"/>
      <c r="DYU41" s="5"/>
      <c r="DYV41" s="5"/>
      <c r="DYW41" s="5"/>
      <c r="DYX41" s="5"/>
      <c r="DYY41" s="5"/>
      <c r="DYZ41" s="5"/>
      <c r="DZA41" s="5"/>
      <c r="DZB41" s="5"/>
      <c r="DZC41" s="5"/>
      <c r="DZD41" s="5"/>
      <c r="DZE41" s="5"/>
      <c r="DZF41" s="5"/>
      <c r="DZG41" s="5"/>
      <c r="DZH41" s="5"/>
      <c r="DZI41" s="5"/>
      <c r="DZJ41" s="5"/>
      <c r="DZK41" s="5"/>
      <c r="DZL41" s="5"/>
      <c r="DZM41" s="5"/>
      <c r="DZN41" s="5"/>
      <c r="DZO41" s="5"/>
      <c r="DZP41" s="5"/>
      <c r="DZQ41" s="5"/>
      <c r="DZR41" s="5"/>
      <c r="DZS41" s="5"/>
      <c r="DZT41" s="5"/>
      <c r="DZU41" s="5"/>
      <c r="DZV41" s="5"/>
      <c r="DZW41" s="5"/>
      <c r="DZX41" s="5"/>
      <c r="DZY41" s="5"/>
      <c r="DZZ41" s="5"/>
      <c r="EAA41" s="5"/>
      <c r="EAB41" s="5"/>
      <c r="EAC41" s="5"/>
      <c r="EAD41" s="5"/>
      <c r="EAE41" s="5"/>
      <c r="EAF41" s="5"/>
      <c r="EAG41" s="5"/>
      <c r="EAH41" s="5"/>
      <c r="EAI41" s="5"/>
      <c r="EAJ41" s="5"/>
      <c r="EAK41" s="5"/>
      <c r="EAL41" s="5"/>
      <c r="EAM41" s="5"/>
      <c r="EAN41" s="5"/>
      <c r="EAO41" s="5"/>
      <c r="EAP41" s="5"/>
      <c r="EAQ41" s="5"/>
      <c r="EAR41" s="5"/>
      <c r="EAS41" s="5"/>
      <c r="EAT41" s="5"/>
      <c r="EAU41" s="5"/>
      <c r="EAV41" s="5"/>
      <c r="EAW41" s="5"/>
      <c r="EAX41" s="5"/>
      <c r="EAY41" s="5"/>
      <c r="EAZ41" s="5"/>
      <c r="EBA41" s="5"/>
      <c r="EBB41" s="5"/>
      <c r="EBC41" s="5"/>
      <c r="EBD41" s="5"/>
      <c r="EBE41" s="5"/>
      <c r="EBF41" s="5"/>
      <c r="EBG41" s="5"/>
      <c r="EBH41" s="5"/>
      <c r="EBI41" s="5"/>
      <c r="EBJ41" s="5"/>
      <c r="EBK41" s="5"/>
      <c r="EBL41" s="5"/>
      <c r="EBM41" s="5"/>
      <c r="EBN41" s="5"/>
      <c r="EBO41" s="5"/>
      <c r="EBP41" s="5"/>
      <c r="EBQ41" s="5"/>
      <c r="EBR41" s="5"/>
      <c r="EBS41" s="5"/>
      <c r="EBT41" s="5"/>
      <c r="EBU41" s="5"/>
      <c r="EBV41" s="5"/>
      <c r="EBW41" s="5"/>
      <c r="EBX41" s="5"/>
      <c r="EBY41" s="5"/>
      <c r="EBZ41" s="5"/>
      <c r="ECA41" s="5"/>
      <c r="ECB41" s="5"/>
      <c r="ECC41" s="5"/>
      <c r="ECD41" s="5"/>
      <c r="ECE41" s="5"/>
      <c r="ECF41" s="5"/>
      <c r="ECG41" s="5"/>
      <c r="ECH41" s="5"/>
      <c r="ECI41" s="5"/>
      <c r="ECJ41" s="5"/>
      <c r="ECK41" s="5"/>
      <c r="ECL41" s="5"/>
      <c r="ECM41" s="5"/>
      <c r="ECN41" s="5"/>
      <c r="ECO41" s="5"/>
      <c r="ECP41" s="5"/>
      <c r="ECQ41" s="5"/>
      <c r="ECR41" s="5"/>
      <c r="ECS41" s="5"/>
      <c r="ECT41" s="5"/>
      <c r="ECU41" s="5"/>
      <c r="ECV41" s="5"/>
      <c r="ECW41" s="5"/>
      <c r="ECX41" s="5"/>
      <c r="ECY41" s="5"/>
      <c r="ECZ41" s="5"/>
      <c r="EDA41" s="5"/>
      <c r="EDB41" s="5"/>
      <c r="EDC41" s="5"/>
      <c r="EDD41" s="5"/>
      <c r="EDE41" s="5"/>
      <c r="EDF41" s="5"/>
      <c r="EDG41" s="5"/>
      <c r="EDH41" s="5"/>
      <c r="EDI41" s="5"/>
      <c r="EDJ41" s="5"/>
      <c r="EDK41" s="5"/>
      <c r="EDL41" s="5"/>
      <c r="EDM41" s="5"/>
      <c r="EDN41" s="5"/>
      <c r="EDO41" s="5"/>
      <c r="EDP41" s="5"/>
      <c r="EDQ41" s="5"/>
      <c r="EDR41" s="5"/>
      <c r="EDS41" s="5"/>
      <c r="EDT41" s="5"/>
      <c r="EDU41" s="5"/>
      <c r="EDV41" s="5"/>
      <c r="EDW41" s="5"/>
      <c r="EDX41" s="5"/>
      <c r="EDY41" s="5"/>
      <c r="EDZ41" s="5"/>
      <c r="EEA41" s="5"/>
      <c r="EEB41" s="5"/>
      <c r="EEC41" s="5"/>
      <c r="EED41" s="5"/>
      <c r="EEE41" s="5"/>
      <c r="EEF41" s="5"/>
      <c r="EEG41" s="5"/>
      <c r="EEH41" s="5"/>
      <c r="EEI41" s="5"/>
      <c r="EEJ41" s="5"/>
      <c r="EEK41" s="5"/>
      <c r="EEL41" s="5"/>
      <c r="EEM41" s="5"/>
      <c r="EEN41" s="5"/>
      <c r="EEO41" s="5"/>
      <c r="EEP41" s="5"/>
      <c r="EEQ41" s="5"/>
      <c r="EER41" s="5"/>
      <c r="EES41" s="5"/>
      <c r="EET41" s="5"/>
      <c r="EEU41" s="5"/>
      <c r="EEV41" s="5"/>
      <c r="EEW41" s="5"/>
      <c r="EEX41" s="5"/>
      <c r="EEY41" s="5"/>
      <c r="EEZ41" s="5"/>
      <c r="EFA41" s="5"/>
      <c r="EFB41" s="5"/>
      <c r="EFC41" s="5"/>
      <c r="EFD41" s="5"/>
      <c r="EFE41" s="5"/>
      <c r="EFF41" s="5"/>
      <c r="EFG41" s="5"/>
      <c r="EFH41" s="5"/>
      <c r="EFI41" s="5"/>
      <c r="EFJ41" s="5"/>
      <c r="EFK41" s="5"/>
      <c r="EFL41" s="5"/>
      <c r="EFM41" s="5"/>
      <c r="EFN41" s="5"/>
      <c r="EFO41" s="5"/>
      <c r="EFP41" s="5"/>
      <c r="EFQ41" s="5"/>
      <c r="EFR41" s="5"/>
      <c r="EFS41" s="5"/>
      <c r="EFT41" s="5"/>
      <c r="EFU41" s="5"/>
      <c r="EFV41" s="5"/>
      <c r="EFW41" s="5"/>
      <c r="EFX41" s="5"/>
      <c r="EFY41" s="5"/>
      <c r="EFZ41" s="5"/>
      <c r="EGA41" s="5"/>
      <c r="EGB41" s="5"/>
      <c r="EGC41" s="5"/>
      <c r="EGD41" s="5"/>
      <c r="EGE41" s="5"/>
      <c r="EGF41" s="5"/>
      <c r="EGG41" s="5"/>
      <c r="EGH41" s="5"/>
      <c r="EGI41" s="5"/>
      <c r="EGJ41" s="5"/>
      <c r="EGK41" s="5"/>
      <c r="EGL41" s="5"/>
      <c r="EGM41" s="5"/>
      <c r="EGN41" s="5"/>
      <c r="EGO41" s="5"/>
      <c r="EGP41" s="5"/>
      <c r="EGQ41" s="5"/>
      <c r="EGR41" s="5"/>
      <c r="EGS41" s="5"/>
      <c r="EGT41" s="5"/>
      <c r="EGU41" s="5"/>
      <c r="EGV41" s="5"/>
      <c r="EGW41" s="5"/>
      <c r="EGX41" s="5"/>
      <c r="EGY41" s="5"/>
      <c r="EGZ41" s="5"/>
      <c r="EHA41" s="5"/>
      <c r="EHB41" s="5"/>
      <c r="EHC41" s="5"/>
      <c r="EHD41" s="5"/>
      <c r="EHE41" s="5"/>
      <c r="EHF41" s="5"/>
      <c r="EHG41" s="5"/>
      <c r="EHH41" s="5"/>
      <c r="EHI41" s="5"/>
      <c r="EHJ41" s="5"/>
      <c r="EHK41" s="5"/>
      <c r="EHL41" s="5"/>
      <c r="EHM41" s="5"/>
      <c r="EHN41" s="5"/>
      <c r="EHO41" s="5"/>
      <c r="EHP41" s="5"/>
      <c r="EHQ41" s="5"/>
      <c r="EHR41" s="5"/>
      <c r="EHS41" s="5"/>
      <c r="EHT41" s="5"/>
      <c r="EHU41" s="5"/>
      <c r="EHV41" s="5"/>
      <c r="EHW41" s="5"/>
      <c r="EHX41" s="5"/>
      <c r="EHY41" s="5"/>
      <c r="EHZ41" s="5"/>
      <c r="EIA41" s="5"/>
      <c r="EIB41" s="5"/>
      <c r="EIC41" s="5"/>
      <c r="EID41" s="5"/>
      <c r="EIE41" s="5"/>
      <c r="EIF41" s="5"/>
      <c r="EIG41" s="5"/>
      <c r="EIH41" s="5"/>
      <c r="EII41" s="5"/>
      <c r="EIJ41" s="5"/>
      <c r="EIK41" s="5"/>
      <c r="EIL41" s="5"/>
      <c r="EIM41" s="5"/>
      <c r="EIN41" s="5"/>
      <c r="EIO41" s="5"/>
      <c r="EIP41" s="5"/>
      <c r="EIQ41" s="5"/>
      <c r="EIR41" s="5"/>
      <c r="EIS41" s="5"/>
      <c r="EIT41" s="5"/>
      <c r="EIU41" s="5"/>
      <c r="EIV41" s="5"/>
      <c r="EIW41" s="5"/>
      <c r="EIX41" s="5"/>
      <c r="EIY41" s="5"/>
      <c r="EIZ41" s="5"/>
      <c r="EJA41" s="5"/>
      <c r="EJB41" s="5"/>
      <c r="EJC41" s="5"/>
      <c r="EJD41" s="5"/>
      <c r="EJE41" s="5"/>
      <c r="EJF41" s="5"/>
      <c r="EJG41" s="5"/>
      <c r="EJH41" s="5"/>
      <c r="EJI41" s="5"/>
      <c r="EJJ41" s="5"/>
      <c r="EJK41" s="5"/>
      <c r="EJL41" s="5"/>
      <c r="EJM41" s="5"/>
      <c r="EJN41" s="5"/>
      <c r="EJO41" s="5"/>
      <c r="EJP41" s="5"/>
      <c r="EJQ41" s="5"/>
      <c r="EJR41" s="5"/>
      <c r="EJS41" s="5"/>
      <c r="EJT41" s="5"/>
      <c r="EJU41" s="5"/>
      <c r="EJV41" s="5"/>
      <c r="EJW41" s="5"/>
      <c r="EJX41" s="5"/>
      <c r="EJY41" s="5"/>
      <c r="EJZ41" s="5"/>
      <c r="EKA41" s="5"/>
      <c r="EKB41" s="5"/>
      <c r="EKC41" s="5"/>
      <c r="EKD41" s="5"/>
      <c r="EKE41" s="5"/>
      <c r="EKF41" s="5"/>
      <c r="EKG41" s="5"/>
      <c r="EKH41" s="5"/>
      <c r="EKI41" s="5"/>
      <c r="EKJ41" s="5"/>
      <c r="EKK41" s="5"/>
      <c r="EKL41" s="5"/>
      <c r="EKM41" s="5"/>
      <c r="EKN41" s="5"/>
      <c r="EKO41" s="5"/>
      <c r="EKP41" s="5"/>
      <c r="EKQ41" s="5"/>
      <c r="EKR41" s="5"/>
      <c r="EKS41" s="5"/>
      <c r="EKT41" s="5"/>
      <c r="EKU41" s="5"/>
      <c r="EKV41" s="5"/>
      <c r="EKW41" s="5"/>
      <c r="EKX41" s="5"/>
      <c r="EKY41" s="5"/>
      <c r="EKZ41" s="5"/>
      <c r="ELA41" s="5"/>
      <c r="ELB41" s="5"/>
      <c r="ELC41" s="5"/>
      <c r="ELD41" s="5"/>
      <c r="ELE41" s="5"/>
      <c r="ELF41" s="5"/>
      <c r="ELG41" s="5"/>
      <c r="ELH41" s="5"/>
      <c r="ELI41" s="5"/>
      <c r="ELJ41" s="5"/>
      <c r="ELK41" s="5"/>
      <c r="ELL41" s="5"/>
      <c r="ELM41" s="5"/>
      <c r="ELN41" s="5"/>
      <c r="ELO41" s="5"/>
      <c r="ELP41" s="5"/>
      <c r="ELQ41" s="5"/>
      <c r="ELR41" s="5"/>
      <c r="ELS41" s="5"/>
      <c r="ELT41" s="5"/>
      <c r="ELU41" s="5"/>
      <c r="ELV41" s="5"/>
      <c r="ELW41" s="5"/>
      <c r="ELX41" s="5"/>
      <c r="ELY41" s="5"/>
      <c r="ELZ41" s="5"/>
      <c r="EMA41" s="5"/>
      <c r="EMB41" s="5"/>
      <c r="EMC41" s="5"/>
      <c r="EMD41" s="5"/>
      <c r="EME41" s="5"/>
      <c r="EMF41" s="5"/>
      <c r="EMG41" s="5"/>
      <c r="EMH41" s="5"/>
      <c r="EMI41" s="5"/>
      <c r="EMJ41" s="5"/>
      <c r="EMK41" s="5"/>
      <c r="EML41" s="5"/>
      <c r="EMM41" s="5"/>
      <c r="EMN41" s="5"/>
      <c r="EMO41" s="5"/>
      <c r="EMP41" s="5"/>
      <c r="EMQ41" s="5"/>
      <c r="EMR41" s="5"/>
      <c r="EMS41" s="5"/>
      <c r="EMT41" s="5"/>
      <c r="EMU41" s="5"/>
      <c r="EMV41" s="5"/>
      <c r="EMW41" s="5"/>
      <c r="EMX41" s="5"/>
      <c r="EMY41" s="5"/>
      <c r="EMZ41" s="5"/>
      <c r="ENA41" s="5"/>
      <c r="ENB41" s="5"/>
      <c r="ENC41" s="5"/>
      <c r="END41" s="5"/>
      <c r="ENE41" s="5"/>
      <c r="ENF41" s="5"/>
      <c r="ENG41" s="5"/>
      <c r="ENH41" s="5"/>
      <c r="ENI41" s="5"/>
      <c r="ENJ41" s="5"/>
      <c r="ENK41" s="5"/>
      <c r="ENL41" s="5"/>
      <c r="ENM41" s="5"/>
      <c r="ENN41" s="5"/>
      <c r="ENO41" s="5"/>
      <c r="ENP41" s="5"/>
      <c r="ENQ41" s="5"/>
      <c r="ENR41" s="5"/>
      <c r="ENS41" s="5"/>
      <c r="ENT41" s="5"/>
      <c r="ENU41" s="5"/>
      <c r="ENV41" s="5"/>
      <c r="ENW41" s="5"/>
      <c r="ENX41" s="5"/>
      <c r="ENY41" s="5"/>
      <c r="ENZ41" s="5"/>
      <c r="EOA41" s="5"/>
      <c r="EOB41" s="5"/>
      <c r="EOC41" s="5"/>
      <c r="EOD41" s="5"/>
      <c r="EOE41" s="5"/>
      <c r="EOF41" s="5"/>
      <c r="EOG41" s="5"/>
      <c r="EOH41" s="5"/>
      <c r="EOI41" s="5"/>
      <c r="EOJ41" s="5"/>
      <c r="EOK41" s="5"/>
      <c r="EOL41" s="5"/>
      <c r="EOM41" s="5"/>
      <c r="EON41" s="5"/>
      <c r="EOO41" s="5"/>
      <c r="EOP41" s="5"/>
      <c r="EOQ41" s="5"/>
      <c r="EOR41" s="5"/>
      <c r="EOS41" s="5"/>
      <c r="EOT41" s="5"/>
      <c r="EOU41" s="5"/>
      <c r="EOV41" s="5"/>
      <c r="EOW41" s="5"/>
      <c r="EOX41" s="5"/>
      <c r="EOY41" s="5"/>
      <c r="EOZ41" s="5"/>
      <c r="EPA41" s="5"/>
      <c r="EPB41" s="5"/>
      <c r="EPC41" s="5"/>
      <c r="EPD41" s="5"/>
      <c r="EPE41" s="5"/>
      <c r="EPF41" s="5"/>
      <c r="EPG41" s="5"/>
      <c r="EPH41" s="5"/>
      <c r="EPI41" s="5"/>
      <c r="EPJ41" s="5"/>
      <c r="EPK41" s="5"/>
      <c r="EPL41" s="5"/>
      <c r="EPM41" s="5"/>
      <c r="EPN41" s="5"/>
      <c r="EPO41" s="5"/>
      <c r="EPP41" s="5"/>
      <c r="EPQ41" s="5"/>
      <c r="EPR41" s="5"/>
      <c r="EPS41" s="5"/>
      <c r="EPT41" s="5"/>
      <c r="EPU41" s="5"/>
      <c r="EPV41" s="5"/>
      <c r="EPW41" s="5"/>
      <c r="EPX41" s="5"/>
      <c r="EPY41" s="5"/>
      <c r="EPZ41" s="5"/>
      <c r="EQA41" s="5"/>
      <c r="EQB41" s="5"/>
      <c r="EQC41" s="5"/>
      <c r="EQD41" s="5"/>
      <c r="EQE41" s="5"/>
      <c r="EQF41" s="5"/>
      <c r="EQG41" s="5"/>
      <c r="EQH41" s="5"/>
      <c r="EQI41" s="5"/>
      <c r="EQJ41" s="5"/>
      <c r="EQK41" s="5"/>
      <c r="EQL41" s="5"/>
      <c r="EQM41" s="5"/>
      <c r="EQN41" s="5"/>
      <c r="EQO41" s="5"/>
      <c r="EQP41" s="5"/>
      <c r="EQQ41" s="5"/>
      <c r="EQR41" s="5"/>
      <c r="EQS41" s="5"/>
      <c r="EQT41" s="5"/>
      <c r="EQU41" s="5"/>
      <c r="EQV41" s="5"/>
      <c r="EQW41" s="5"/>
      <c r="EQX41" s="5"/>
      <c r="EQY41" s="5"/>
      <c r="EQZ41" s="5"/>
      <c r="ERA41" s="5"/>
      <c r="ERB41" s="5"/>
      <c r="ERC41" s="5"/>
      <c r="ERD41" s="5"/>
      <c r="ERE41" s="5"/>
      <c r="ERF41" s="5"/>
      <c r="ERG41" s="5"/>
      <c r="ERH41" s="5"/>
      <c r="ERI41" s="5"/>
      <c r="ERJ41" s="5"/>
      <c r="ERK41" s="5"/>
      <c r="ERL41" s="5"/>
      <c r="ERM41" s="5"/>
      <c r="ERN41" s="5"/>
      <c r="ERO41" s="5"/>
      <c r="ERP41" s="5"/>
      <c r="ERQ41" s="5"/>
      <c r="ERR41" s="5"/>
      <c r="ERS41" s="5"/>
      <c r="ERT41" s="5"/>
      <c r="ERU41" s="5"/>
      <c r="ERV41" s="5"/>
      <c r="ERW41" s="5"/>
      <c r="ERX41" s="5"/>
      <c r="ERY41" s="5"/>
      <c r="ERZ41" s="5"/>
      <c r="ESA41" s="5"/>
      <c r="ESB41" s="5"/>
      <c r="ESC41" s="5"/>
      <c r="ESD41" s="5"/>
      <c r="ESE41" s="5"/>
      <c r="ESF41" s="5"/>
      <c r="ESG41" s="5"/>
      <c r="ESH41" s="5"/>
      <c r="ESI41" s="5"/>
      <c r="ESJ41" s="5"/>
      <c r="ESK41" s="5"/>
      <c r="ESL41" s="5"/>
      <c r="ESM41" s="5"/>
      <c r="ESN41" s="5"/>
      <c r="ESO41" s="5"/>
      <c r="ESP41" s="5"/>
      <c r="ESQ41" s="5"/>
      <c r="ESR41" s="5"/>
      <c r="ESS41" s="5"/>
      <c r="EST41" s="5"/>
      <c r="ESU41" s="5"/>
      <c r="ESV41" s="5"/>
      <c r="ESW41" s="5"/>
      <c r="ESX41" s="5"/>
      <c r="ESY41" s="5"/>
      <c r="ESZ41" s="5"/>
      <c r="ETA41" s="5"/>
      <c r="ETB41" s="5"/>
      <c r="ETC41" s="5"/>
      <c r="ETD41" s="5"/>
      <c r="ETE41" s="5"/>
      <c r="ETF41" s="5"/>
      <c r="ETG41" s="5"/>
      <c r="ETH41" s="5"/>
      <c r="ETI41" s="5"/>
      <c r="ETJ41" s="5"/>
      <c r="ETK41" s="5"/>
      <c r="ETL41" s="5"/>
      <c r="ETM41" s="5"/>
      <c r="ETN41" s="5"/>
      <c r="ETO41" s="5"/>
      <c r="ETP41" s="5"/>
      <c r="ETQ41" s="5"/>
      <c r="ETR41" s="5"/>
      <c r="ETS41" s="5"/>
      <c r="ETT41" s="5"/>
      <c r="ETU41" s="5"/>
      <c r="ETV41" s="5"/>
      <c r="ETW41" s="5"/>
      <c r="ETX41" s="5"/>
      <c r="ETY41" s="5"/>
      <c r="ETZ41" s="5"/>
      <c r="EUA41" s="5"/>
      <c r="EUB41" s="5"/>
      <c r="EUC41" s="5"/>
      <c r="EUD41" s="5"/>
      <c r="EUE41" s="5"/>
      <c r="EUF41" s="5"/>
      <c r="EUG41" s="5"/>
      <c r="EUH41" s="5"/>
      <c r="EUI41" s="5"/>
      <c r="EUJ41" s="5"/>
      <c r="EUK41" s="5"/>
      <c r="EUL41" s="5"/>
      <c r="EUM41" s="5"/>
      <c r="EUN41" s="5"/>
      <c r="EUO41" s="5"/>
      <c r="EUP41" s="5"/>
      <c r="EUQ41" s="5"/>
      <c r="EUR41" s="5"/>
      <c r="EUS41" s="5"/>
      <c r="EUT41" s="5"/>
      <c r="EUU41" s="5"/>
      <c r="EUV41" s="5"/>
      <c r="EUW41" s="5"/>
      <c r="EUX41" s="5"/>
      <c r="EUY41" s="5"/>
      <c r="EUZ41" s="5"/>
      <c r="EVA41" s="5"/>
      <c r="EVB41" s="5"/>
      <c r="EVC41" s="5"/>
      <c r="EVD41" s="5"/>
      <c r="EVE41" s="5"/>
      <c r="EVF41" s="5"/>
      <c r="EVG41" s="5"/>
      <c r="EVH41" s="5"/>
      <c r="EVI41" s="5"/>
      <c r="EVJ41" s="5"/>
      <c r="EVK41" s="5"/>
      <c r="EVL41" s="5"/>
      <c r="EVM41" s="5"/>
      <c r="EVN41" s="5"/>
      <c r="EVO41" s="5"/>
      <c r="EVP41" s="5"/>
      <c r="EVQ41" s="5"/>
      <c r="EVR41" s="5"/>
      <c r="EVS41" s="5"/>
      <c r="EVT41" s="5"/>
      <c r="EVU41" s="5"/>
      <c r="EVV41" s="5"/>
      <c r="EVW41" s="5"/>
      <c r="EVX41" s="5"/>
      <c r="EVY41" s="5"/>
      <c r="EVZ41" s="5"/>
      <c r="EWA41" s="5"/>
      <c r="EWB41" s="5"/>
      <c r="EWC41" s="5"/>
      <c r="EWD41" s="5"/>
      <c r="EWE41" s="5"/>
      <c r="EWF41" s="5"/>
      <c r="EWG41" s="5"/>
      <c r="EWH41" s="5"/>
      <c r="EWI41" s="5"/>
      <c r="EWJ41" s="5"/>
      <c r="EWK41" s="5"/>
      <c r="EWL41" s="5"/>
      <c r="EWM41" s="5"/>
      <c r="EWN41" s="5"/>
      <c r="EWO41" s="5"/>
      <c r="EWP41" s="5"/>
      <c r="EWQ41" s="5"/>
      <c r="EWR41" s="5"/>
      <c r="EWS41" s="5"/>
      <c r="EWT41" s="5"/>
      <c r="EWU41" s="5"/>
      <c r="EWV41" s="5"/>
      <c r="EWW41" s="5"/>
      <c r="EWX41" s="5"/>
      <c r="EWY41" s="5"/>
      <c r="EWZ41" s="5"/>
      <c r="EXA41" s="5"/>
      <c r="EXB41" s="5"/>
      <c r="EXC41" s="5"/>
      <c r="EXD41" s="5"/>
      <c r="EXE41" s="5"/>
      <c r="EXF41" s="5"/>
      <c r="EXG41" s="5"/>
      <c r="EXH41" s="5"/>
      <c r="EXI41" s="5"/>
      <c r="EXJ41" s="5"/>
      <c r="EXK41" s="5"/>
      <c r="EXL41" s="5"/>
      <c r="EXM41" s="5"/>
      <c r="EXN41" s="5"/>
      <c r="EXO41" s="5"/>
      <c r="EXP41" s="5"/>
      <c r="EXQ41" s="5"/>
      <c r="EXR41" s="5"/>
      <c r="EXS41" s="5"/>
      <c r="EXT41" s="5"/>
      <c r="EXU41" s="5"/>
      <c r="EXV41" s="5"/>
      <c r="EXW41" s="5"/>
      <c r="EXX41" s="5"/>
      <c r="EXY41" s="5"/>
      <c r="EXZ41" s="5"/>
      <c r="EYA41" s="5"/>
      <c r="EYB41" s="5"/>
      <c r="EYC41" s="5"/>
      <c r="EYD41" s="5"/>
      <c r="EYE41" s="5"/>
      <c r="EYF41" s="5"/>
      <c r="EYG41" s="5"/>
      <c r="EYH41" s="5"/>
      <c r="EYI41" s="5"/>
      <c r="EYJ41" s="5"/>
      <c r="EYK41" s="5"/>
      <c r="EYL41" s="5"/>
      <c r="EYM41" s="5"/>
      <c r="EYN41" s="5"/>
      <c r="EYO41" s="5"/>
      <c r="EYP41" s="5"/>
      <c r="EYQ41" s="5"/>
      <c r="EYR41" s="5"/>
      <c r="EYS41" s="5"/>
      <c r="EYT41" s="5"/>
      <c r="EYU41" s="5"/>
      <c r="EYV41" s="5"/>
      <c r="EYW41" s="5"/>
      <c r="EYX41" s="5"/>
      <c r="EYY41" s="5"/>
      <c r="EYZ41" s="5"/>
      <c r="EZA41" s="5"/>
      <c r="EZB41" s="5"/>
      <c r="EZC41" s="5"/>
      <c r="EZD41" s="5"/>
      <c r="EZE41" s="5"/>
      <c r="EZF41" s="5"/>
      <c r="EZG41" s="5"/>
      <c r="EZH41" s="5"/>
      <c r="EZI41" s="5"/>
      <c r="EZJ41" s="5"/>
      <c r="EZK41" s="5"/>
      <c r="EZL41" s="5"/>
      <c r="EZM41" s="5"/>
      <c r="EZN41" s="5"/>
      <c r="EZO41" s="5"/>
      <c r="EZP41" s="5"/>
      <c r="EZQ41" s="5"/>
      <c r="EZR41" s="5"/>
      <c r="EZS41" s="5"/>
      <c r="EZT41" s="5"/>
      <c r="EZU41" s="5"/>
      <c r="EZV41" s="5"/>
      <c r="EZW41" s="5"/>
      <c r="EZX41" s="5"/>
      <c r="EZY41" s="5"/>
      <c r="EZZ41" s="5"/>
      <c r="FAA41" s="5"/>
      <c r="FAB41" s="5"/>
      <c r="FAC41" s="5"/>
      <c r="FAD41" s="5"/>
      <c r="FAE41" s="5"/>
      <c r="FAF41" s="5"/>
      <c r="FAG41" s="5"/>
      <c r="FAH41" s="5"/>
      <c r="FAI41" s="5"/>
      <c r="FAJ41" s="5"/>
      <c r="FAK41" s="5"/>
      <c r="FAL41" s="5"/>
      <c r="FAM41" s="5"/>
      <c r="FAN41" s="5"/>
      <c r="FAO41" s="5"/>
      <c r="FAP41" s="5"/>
      <c r="FAQ41" s="5"/>
      <c r="FAR41" s="5"/>
      <c r="FAS41" s="5"/>
      <c r="FAT41" s="5"/>
      <c r="FAU41" s="5"/>
      <c r="FAV41" s="5"/>
      <c r="FAW41" s="5"/>
      <c r="FAX41" s="5"/>
      <c r="FAY41" s="5"/>
      <c r="FAZ41" s="5"/>
      <c r="FBA41" s="5"/>
      <c r="FBB41" s="5"/>
      <c r="FBC41" s="5"/>
      <c r="FBD41" s="5"/>
      <c r="FBE41" s="5"/>
      <c r="FBF41" s="5"/>
      <c r="FBG41" s="5"/>
      <c r="FBH41" s="5"/>
      <c r="FBI41" s="5"/>
      <c r="FBJ41" s="5"/>
      <c r="FBK41" s="5"/>
      <c r="FBL41" s="5"/>
      <c r="FBM41" s="5"/>
      <c r="FBN41" s="5"/>
      <c r="FBO41" s="5"/>
      <c r="FBP41" s="5"/>
      <c r="FBQ41" s="5"/>
      <c r="FBR41" s="5"/>
      <c r="FBS41" s="5"/>
      <c r="FBT41" s="5"/>
      <c r="FBU41" s="5"/>
      <c r="FBV41" s="5"/>
      <c r="FBW41" s="5"/>
      <c r="FBX41" s="5"/>
      <c r="FBY41" s="5"/>
      <c r="FBZ41" s="5"/>
      <c r="FCA41" s="5"/>
      <c r="FCB41" s="5"/>
      <c r="FCC41" s="5"/>
      <c r="FCD41" s="5"/>
      <c r="FCE41" s="5"/>
      <c r="FCF41" s="5"/>
      <c r="FCG41" s="5"/>
      <c r="FCH41" s="5"/>
      <c r="FCI41" s="5"/>
      <c r="FCJ41" s="5"/>
      <c r="FCK41" s="5"/>
      <c r="FCL41" s="5"/>
      <c r="FCM41" s="5"/>
      <c r="FCN41" s="5"/>
      <c r="FCO41" s="5"/>
      <c r="FCP41" s="5"/>
      <c r="FCQ41" s="5"/>
      <c r="FCR41" s="5"/>
      <c r="FCS41" s="5"/>
      <c r="FCT41" s="5"/>
      <c r="FCU41" s="5"/>
      <c r="FCV41" s="5"/>
      <c r="FCW41" s="5"/>
      <c r="FCX41" s="5"/>
      <c r="FCY41" s="5"/>
      <c r="FCZ41" s="5"/>
      <c r="FDA41" s="5"/>
      <c r="FDB41" s="5"/>
      <c r="FDC41" s="5"/>
      <c r="FDD41" s="5"/>
      <c r="FDE41" s="5"/>
      <c r="FDF41" s="5"/>
      <c r="FDG41" s="5"/>
      <c r="FDH41" s="5"/>
      <c r="FDI41" s="5"/>
      <c r="FDJ41" s="5"/>
      <c r="FDK41" s="5"/>
      <c r="FDL41" s="5"/>
      <c r="FDM41" s="5"/>
      <c r="FDN41" s="5"/>
      <c r="FDO41" s="5"/>
      <c r="FDP41" s="5"/>
      <c r="FDQ41" s="5"/>
      <c r="FDR41" s="5"/>
      <c r="FDS41" s="5"/>
      <c r="FDT41" s="5"/>
      <c r="FDU41" s="5"/>
      <c r="FDV41" s="5"/>
      <c r="FDW41" s="5"/>
      <c r="FDX41" s="5"/>
      <c r="FDY41" s="5"/>
      <c r="FDZ41" s="5"/>
      <c r="FEA41" s="5"/>
      <c r="FEB41" s="5"/>
      <c r="FEC41" s="5"/>
      <c r="FED41" s="5"/>
      <c r="FEE41" s="5"/>
      <c r="FEF41" s="5"/>
      <c r="FEG41" s="5"/>
      <c r="FEH41" s="5"/>
      <c r="FEI41" s="5"/>
      <c r="FEJ41" s="5"/>
      <c r="FEK41" s="5"/>
      <c r="FEL41" s="5"/>
      <c r="FEM41" s="5"/>
      <c r="FEN41" s="5"/>
      <c r="FEO41" s="5"/>
      <c r="FEP41" s="5"/>
      <c r="FEQ41" s="5"/>
      <c r="FER41" s="5"/>
      <c r="FES41" s="5"/>
      <c r="FET41" s="5"/>
      <c r="FEU41" s="5"/>
      <c r="FEV41" s="5"/>
      <c r="FEW41" s="5"/>
      <c r="FEX41" s="5"/>
      <c r="FEY41" s="5"/>
      <c r="FEZ41" s="5"/>
      <c r="FFA41" s="5"/>
      <c r="FFB41" s="5"/>
      <c r="FFC41" s="5"/>
      <c r="FFD41" s="5"/>
      <c r="FFE41" s="5"/>
      <c r="FFF41" s="5"/>
      <c r="FFG41" s="5"/>
      <c r="FFH41" s="5"/>
      <c r="FFI41" s="5"/>
      <c r="FFJ41" s="5"/>
      <c r="FFK41" s="5"/>
      <c r="FFL41" s="5"/>
      <c r="FFM41" s="5"/>
      <c r="FFN41" s="5"/>
      <c r="FFO41" s="5"/>
      <c r="FFP41" s="5"/>
      <c r="FFQ41" s="5"/>
      <c r="FFR41" s="5"/>
      <c r="FFS41" s="5"/>
      <c r="FFT41" s="5"/>
      <c r="FFU41" s="5"/>
      <c r="FFV41" s="5"/>
      <c r="FFW41" s="5"/>
      <c r="FFX41" s="5"/>
      <c r="FFY41" s="5"/>
      <c r="FFZ41" s="5"/>
      <c r="FGA41" s="5"/>
      <c r="FGB41" s="5"/>
      <c r="FGC41" s="5"/>
      <c r="FGD41" s="5"/>
      <c r="FGE41" s="5"/>
      <c r="FGF41" s="5"/>
      <c r="FGG41" s="5"/>
      <c r="FGH41" s="5"/>
      <c r="FGI41" s="5"/>
      <c r="FGJ41" s="5"/>
      <c r="FGK41" s="5"/>
      <c r="FGL41" s="5"/>
      <c r="FGM41" s="5"/>
      <c r="FGN41" s="5"/>
      <c r="FGO41" s="5"/>
      <c r="FGP41" s="5"/>
      <c r="FGQ41" s="5"/>
      <c r="FGR41" s="5"/>
      <c r="FGS41" s="5"/>
      <c r="FGT41" s="5"/>
      <c r="FGU41" s="5"/>
      <c r="FGV41" s="5"/>
      <c r="FGW41" s="5"/>
      <c r="FGX41" s="5"/>
      <c r="FGY41" s="5"/>
      <c r="FGZ41" s="5"/>
      <c r="FHA41" s="5"/>
      <c r="FHB41" s="5"/>
      <c r="FHC41" s="5"/>
      <c r="FHD41" s="5"/>
      <c r="FHE41" s="5"/>
      <c r="FHF41" s="5"/>
      <c r="FHG41" s="5"/>
      <c r="FHH41" s="5"/>
      <c r="FHI41" s="5"/>
      <c r="FHJ41" s="5"/>
      <c r="FHK41" s="5"/>
      <c r="FHL41" s="5"/>
      <c r="FHM41" s="5"/>
      <c r="FHN41" s="5"/>
      <c r="FHO41" s="5"/>
      <c r="FHP41" s="5"/>
      <c r="FHQ41" s="5"/>
      <c r="FHR41" s="5"/>
      <c r="FHS41" s="5"/>
      <c r="FHT41" s="5"/>
      <c r="FHU41" s="5"/>
      <c r="FHV41" s="5"/>
      <c r="FHW41" s="5"/>
      <c r="FHX41" s="5"/>
      <c r="FHY41" s="5"/>
      <c r="FHZ41" s="5"/>
      <c r="FIA41" s="5"/>
      <c r="FIB41" s="5"/>
      <c r="FIC41" s="5"/>
      <c r="FID41" s="5"/>
      <c r="FIE41" s="5"/>
      <c r="FIF41" s="5"/>
      <c r="FIG41" s="5"/>
      <c r="FIH41" s="5"/>
      <c r="FII41" s="5"/>
      <c r="FIJ41" s="5"/>
      <c r="FIK41" s="5"/>
      <c r="FIL41" s="5"/>
      <c r="FIM41" s="5"/>
      <c r="FIN41" s="5"/>
      <c r="FIO41" s="5"/>
      <c r="FIP41" s="5"/>
      <c r="FIQ41" s="5"/>
      <c r="FIR41" s="5"/>
      <c r="FIS41" s="5"/>
      <c r="FIT41" s="5"/>
      <c r="FIU41" s="5"/>
      <c r="FIV41" s="5"/>
      <c r="FIW41" s="5"/>
      <c r="FIX41" s="5"/>
      <c r="FIY41" s="5"/>
      <c r="FIZ41" s="5"/>
      <c r="FJA41" s="5"/>
      <c r="FJB41" s="5"/>
      <c r="FJC41" s="5"/>
      <c r="FJD41" s="5"/>
      <c r="FJE41" s="5"/>
      <c r="FJF41" s="5"/>
      <c r="FJG41" s="5"/>
      <c r="FJH41" s="5"/>
      <c r="FJI41" s="5"/>
      <c r="FJJ41" s="5"/>
      <c r="FJK41" s="5"/>
      <c r="FJL41" s="5"/>
      <c r="FJM41" s="5"/>
      <c r="FJN41" s="5"/>
      <c r="FJO41" s="5"/>
      <c r="FJP41" s="5"/>
      <c r="FJQ41" s="5"/>
      <c r="FJR41" s="5"/>
      <c r="FJS41" s="5"/>
      <c r="FJT41" s="5"/>
      <c r="FJU41" s="5"/>
      <c r="FJV41" s="5"/>
      <c r="FJW41" s="5"/>
      <c r="FJX41" s="5"/>
      <c r="FJY41" s="5"/>
      <c r="FJZ41" s="5"/>
      <c r="FKA41" s="5"/>
      <c r="FKB41" s="5"/>
      <c r="FKC41" s="5"/>
      <c r="FKD41" s="5"/>
      <c r="FKE41" s="5"/>
      <c r="FKF41" s="5"/>
      <c r="FKG41" s="5"/>
      <c r="FKH41" s="5"/>
      <c r="FKI41" s="5"/>
      <c r="FKJ41" s="5"/>
      <c r="FKK41" s="5"/>
      <c r="FKL41" s="5"/>
      <c r="FKM41" s="5"/>
      <c r="FKN41" s="5"/>
      <c r="FKO41" s="5"/>
      <c r="FKP41" s="5"/>
      <c r="FKQ41" s="5"/>
      <c r="FKR41" s="5"/>
      <c r="FKS41" s="5"/>
      <c r="FKT41" s="5"/>
      <c r="FKU41" s="5"/>
      <c r="FKV41" s="5"/>
      <c r="FKW41" s="5"/>
      <c r="FKX41" s="5"/>
      <c r="FKY41" s="5"/>
      <c r="FKZ41" s="5"/>
      <c r="FLA41" s="5"/>
      <c r="FLB41" s="5"/>
      <c r="FLC41" s="5"/>
      <c r="FLD41" s="5"/>
      <c r="FLE41" s="5"/>
      <c r="FLF41" s="5"/>
      <c r="FLG41" s="5"/>
      <c r="FLH41" s="5"/>
      <c r="FLI41" s="5"/>
      <c r="FLJ41" s="5"/>
      <c r="FLK41" s="5"/>
      <c r="FLL41" s="5"/>
      <c r="FLM41" s="5"/>
      <c r="FLN41" s="5"/>
      <c r="FLO41" s="5"/>
      <c r="FLP41" s="5"/>
      <c r="FLQ41" s="5"/>
      <c r="FLR41" s="5"/>
      <c r="FLS41" s="5"/>
      <c r="FLT41" s="5"/>
      <c r="FLU41" s="5"/>
      <c r="FLV41" s="5"/>
      <c r="FLW41" s="5"/>
      <c r="FLX41" s="5"/>
      <c r="FLY41" s="5"/>
      <c r="FLZ41" s="5"/>
      <c r="FMA41" s="5"/>
      <c r="FMB41" s="5"/>
      <c r="FMC41" s="5"/>
      <c r="FMD41" s="5"/>
      <c r="FME41" s="5"/>
      <c r="FMF41" s="5"/>
      <c r="FMG41" s="5"/>
      <c r="FMH41" s="5"/>
      <c r="FMI41" s="5"/>
      <c r="FMJ41" s="5"/>
      <c r="FMK41" s="5"/>
      <c r="FML41" s="5"/>
      <c r="FMM41" s="5"/>
      <c r="FMN41" s="5"/>
      <c r="FMO41" s="5"/>
      <c r="FMP41" s="5"/>
      <c r="FMQ41" s="5"/>
      <c r="FMR41" s="5"/>
      <c r="FMS41" s="5"/>
      <c r="FMT41" s="5"/>
      <c r="FMU41" s="5"/>
      <c r="FMV41" s="5"/>
      <c r="FMW41" s="5"/>
      <c r="FMX41" s="5"/>
      <c r="FMY41" s="5"/>
      <c r="FMZ41" s="5"/>
      <c r="FNA41" s="5"/>
      <c r="FNB41" s="5"/>
      <c r="FNC41" s="5"/>
      <c r="FND41" s="5"/>
      <c r="FNE41" s="5"/>
      <c r="FNF41" s="5"/>
      <c r="FNG41" s="5"/>
      <c r="FNH41" s="5"/>
      <c r="FNI41" s="5"/>
      <c r="FNJ41" s="5"/>
      <c r="FNK41" s="5"/>
      <c r="FNL41" s="5"/>
      <c r="FNM41" s="5"/>
      <c r="FNN41" s="5"/>
      <c r="FNO41" s="5"/>
      <c r="FNP41" s="5"/>
      <c r="FNQ41" s="5"/>
      <c r="FNR41" s="5"/>
      <c r="FNS41" s="5"/>
      <c r="FNT41" s="5"/>
      <c r="FNU41" s="5"/>
      <c r="FNV41" s="5"/>
      <c r="FNW41" s="5"/>
      <c r="FNX41" s="5"/>
      <c r="FNY41" s="5"/>
      <c r="FNZ41" s="5"/>
      <c r="FOA41" s="5"/>
      <c r="FOB41" s="5"/>
      <c r="FOC41" s="5"/>
      <c r="FOD41" s="5"/>
      <c r="FOE41" s="5"/>
      <c r="FOF41" s="5"/>
      <c r="FOG41" s="5"/>
      <c r="FOH41" s="5"/>
      <c r="FOI41" s="5"/>
      <c r="FOJ41" s="5"/>
      <c r="FOK41" s="5"/>
      <c r="FOL41" s="5"/>
      <c r="FOM41" s="5"/>
      <c r="FON41" s="5"/>
      <c r="FOO41" s="5"/>
      <c r="FOP41" s="5"/>
      <c r="FOQ41" s="5"/>
      <c r="FOR41" s="5"/>
      <c r="FOS41" s="5"/>
      <c r="FOT41" s="5"/>
      <c r="FOU41" s="5"/>
      <c r="FOV41" s="5"/>
      <c r="FOW41" s="5"/>
      <c r="FOX41" s="5"/>
      <c r="FOY41" s="5"/>
      <c r="FOZ41" s="5"/>
      <c r="FPA41" s="5"/>
      <c r="FPB41" s="5"/>
      <c r="FPC41" s="5"/>
      <c r="FPD41" s="5"/>
      <c r="FPE41" s="5"/>
      <c r="FPF41" s="5"/>
      <c r="FPG41" s="5"/>
      <c r="FPH41" s="5"/>
      <c r="FPI41" s="5"/>
      <c r="FPJ41" s="5"/>
      <c r="FPK41" s="5"/>
      <c r="FPL41" s="5"/>
      <c r="FPM41" s="5"/>
      <c r="FPN41" s="5"/>
      <c r="FPO41" s="5"/>
      <c r="FPP41" s="5"/>
      <c r="FPQ41" s="5"/>
      <c r="FPR41" s="5"/>
      <c r="FPS41" s="5"/>
      <c r="FPT41" s="5"/>
      <c r="FPU41" s="5"/>
      <c r="FPV41" s="5"/>
      <c r="FPW41" s="5"/>
      <c r="FPX41" s="5"/>
      <c r="FPY41" s="5"/>
      <c r="FPZ41" s="5"/>
      <c r="FQA41" s="5"/>
      <c r="FQB41" s="5"/>
      <c r="FQC41" s="5"/>
      <c r="FQD41" s="5"/>
      <c r="FQE41" s="5"/>
      <c r="FQF41" s="5"/>
      <c r="FQG41" s="5"/>
      <c r="FQH41" s="5"/>
      <c r="FQI41" s="5"/>
      <c r="FQJ41" s="5"/>
      <c r="FQK41" s="5"/>
      <c r="FQL41" s="5"/>
      <c r="FQM41" s="5"/>
      <c r="FQN41" s="5"/>
      <c r="FQO41" s="5"/>
      <c r="FQP41" s="5"/>
      <c r="FQQ41" s="5"/>
      <c r="FQR41" s="5"/>
      <c r="FQS41" s="5"/>
      <c r="FQT41" s="5"/>
      <c r="FQU41" s="5"/>
      <c r="FQV41" s="5"/>
      <c r="FQW41" s="5"/>
      <c r="FQX41" s="5"/>
      <c r="FQY41" s="5"/>
      <c r="FQZ41" s="5"/>
      <c r="FRA41" s="5"/>
      <c r="FRB41" s="5"/>
      <c r="FRC41" s="5"/>
      <c r="FRD41" s="5"/>
      <c r="FRE41" s="5"/>
      <c r="FRF41" s="5"/>
      <c r="FRG41" s="5"/>
      <c r="FRH41" s="5"/>
      <c r="FRI41" s="5"/>
      <c r="FRJ41" s="5"/>
      <c r="FRK41" s="5"/>
      <c r="FRL41" s="5"/>
      <c r="FRM41" s="5"/>
      <c r="FRN41" s="5"/>
      <c r="FRO41" s="5"/>
      <c r="FRP41" s="5"/>
      <c r="FRQ41" s="5"/>
      <c r="FRR41" s="5"/>
      <c r="FRS41" s="5"/>
      <c r="FRT41" s="5"/>
      <c r="FRU41" s="5"/>
      <c r="FRV41" s="5"/>
      <c r="FRW41" s="5"/>
      <c r="FRX41" s="5"/>
      <c r="FRY41" s="5"/>
      <c r="FRZ41" s="5"/>
      <c r="FSA41" s="5"/>
      <c r="FSB41" s="5"/>
      <c r="FSC41" s="5"/>
      <c r="FSD41" s="5"/>
      <c r="FSE41" s="5"/>
      <c r="FSF41" s="5"/>
      <c r="FSG41" s="5"/>
      <c r="FSH41" s="5"/>
      <c r="FSI41" s="5"/>
      <c r="FSJ41" s="5"/>
      <c r="FSK41" s="5"/>
      <c r="FSL41" s="5"/>
      <c r="FSM41" s="5"/>
      <c r="FSN41" s="5"/>
      <c r="FSO41" s="5"/>
      <c r="FSP41" s="5"/>
      <c r="FSQ41" s="5"/>
      <c r="FSR41" s="5"/>
      <c r="FSS41" s="5"/>
      <c r="FST41" s="5"/>
      <c r="FSU41" s="5"/>
      <c r="FSV41" s="5"/>
      <c r="FSW41" s="5"/>
      <c r="FSX41" s="5"/>
      <c r="FSY41" s="5"/>
      <c r="FSZ41" s="5"/>
      <c r="FTA41" s="5"/>
      <c r="FTB41" s="5"/>
      <c r="FTC41" s="5"/>
      <c r="FTD41" s="5"/>
      <c r="FTE41" s="5"/>
      <c r="FTF41" s="5"/>
      <c r="FTG41" s="5"/>
      <c r="FTH41" s="5"/>
      <c r="FTI41" s="5"/>
      <c r="FTJ41" s="5"/>
      <c r="FTK41" s="5"/>
      <c r="FTL41" s="5"/>
      <c r="FTM41" s="5"/>
      <c r="FTN41" s="5"/>
      <c r="FTO41" s="5"/>
      <c r="FTP41" s="5"/>
      <c r="FTQ41" s="5"/>
      <c r="FTR41" s="5"/>
      <c r="FTS41" s="5"/>
      <c r="FTT41" s="5"/>
      <c r="FTU41" s="5"/>
      <c r="FTV41" s="5"/>
      <c r="FTW41" s="5"/>
      <c r="FTX41" s="5"/>
      <c r="FTY41" s="5"/>
      <c r="FTZ41" s="5"/>
      <c r="FUA41" s="5"/>
      <c r="FUB41" s="5"/>
      <c r="FUC41" s="5"/>
      <c r="FUD41" s="5"/>
      <c r="FUE41" s="5"/>
      <c r="FUF41" s="5"/>
      <c r="FUG41" s="5"/>
      <c r="FUH41" s="5"/>
      <c r="FUI41" s="5"/>
      <c r="FUJ41" s="5"/>
      <c r="FUK41" s="5"/>
      <c r="FUL41" s="5"/>
      <c r="FUM41" s="5"/>
      <c r="FUN41" s="5"/>
      <c r="FUO41" s="5"/>
      <c r="FUP41" s="5"/>
      <c r="FUQ41" s="5"/>
      <c r="FUR41" s="5"/>
      <c r="FUS41" s="5"/>
      <c r="FUT41" s="5"/>
      <c r="FUU41" s="5"/>
      <c r="FUV41" s="5"/>
      <c r="FUW41" s="5"/>
      <c r="FUX41" s="5"/>
      <c r="FUY41" s="5"/>
      <c r="FUZ41" s="5"/>
      <c r="FVA41" s="5"/>
      <c r="FVB41" s="5"/>
      <c r="FVC41" s="5"/>
      <c r="FVD41" s="5"/>
      <c r="FVE41" s="5"/>
      <c r="FVF41" s="5"/>
      <c r="FVG41" s="5"/>
      <c r="FVH41" s="5"/>
      <c r="FVI41" s="5"/>
      <c r="FVJ41" s="5"/>
      <c r="FVK41" s="5"/>
      <c r="FVL41" s="5"/>
      <c r="FVM41" s="5"/>
      <c r="FVN41" s="5"/>
      <c r="FVO41" s="5"/>
      <c r="FVP41" s="5"/>
      <c r="FVQ41" s="5"/>
      <c r="FVR41" s="5"/>
      <c r="FVS41" s="5"/>
      <c r="FVT41" s="5"/>
      <c r="FVU41" s="5"/>
      <c r="FVV41" s="5"/>
      <c r="FVW41" s="5"/>
      <c r="FVX41" s="5"/>
      <c r="FVY41" s="5"/>
      <c r="FVZ41" s="5"/>
      <c r="FWA41" s="5"/>
      <c r="FWB41" s="5"/>
      <c r="FWC41" s="5"/>
      <c r="FWD41" s="5"/>
      <c r="FWE41" s="5"/>
      <c r="FWF41" s="5"/>
      <c r="FWG41" s="5"/>
      <c r="FWH41" s="5"/>
      <c r="FWI41" s="5"/>
      <c r="FWJ41" s="5"/>
      <c r="FWK41" s="5"/>
      <c r="FWL41" s="5"/>
      <c r="FWM41" s="5"/>
      <c r="FWN41" s="5"/>
      <c r="FWO41" s="5"/>
      <c r="FWP41" s="5"/>
      <c r="FWQ41" s="5"/>
      <c r="FWR41" s="5"/>
      <c r="FWS41" s="5"/>
      <c r="FWT41" s="5"/>
      <c r="FWU41" s="5"/>
      <c r="FWV41" s="5"/>
      <c r="FWW41" s="5"/>
      <c r="FWX41" s="5"/>
      <c r="FWY41" s="5"/>
      <c r="FWZ41" s="5"/>
      <c r="FXA41" s="5"/>
      <c r="FXB41" s="5"/>
      <c r="FXC41" s="5"/>
      <c r="FXD41" s="5"/>
      <c r="FXE41" s="5"/>
      <c r="FXF41" s="5"/>
      <c r="FXG41" s="5"/>
      <c r="FXH41" s="5"/>
      <c r="FXI41" s="5"/>
      <c r="FXJ41" s="5"/>
      <c r="FXK41" s="5"/>
      <c r="FXL41" s="5"/>
      <c r="FXM41" s="5"/>
      <c r="FXN41" s="5"/>
      <c r="FXO41" s="5"/>
      <c r="FXP41" s="5"/>
      <c r="FXQ41" s="5"/>
      <c r="FXR41" s="5"/>
      <c r="FXS41" s="5"/>
      <c r="FXT41" s="5"/>
      <c r="FXU41" s="5"/>
      <c r="FXV41" s="5"/>
      <c r="FXW41" s="5"/>
      <c r="FXX41" s="5"/>
      <c r="FXY41" s="5"/>
      <c r="FXZ41" s="5"/>
      <c r="FYA41" s="5"/>
      <c r="FYB41" s="5"/>
      <c r="FYC41" s="5"/>
      <c r="FYD41" s="5"/>
      <c r="FYE41" s="5"/>
      <c r="FYF41" s="5"/>
      <c r="FYG41" s="5"/>
      <c r="FYH41" s="5"/>
      <c r="FYI41" s="5"/>
      <c r="FYJ41" s="5"/>
      <c r="FYK41" s="5"/>
      <c r="FYL41" s="5"/>
      <c r="FYM41" s="5"/>
      <c r="FYN41" s="5"/>
      <c r="FYO41" s="5"/>
      <c r="FYP41" s="5"/>
      <c r="FYQ41" s="5"/>
      <c r="FYR41" s="5"/>
      <c r="FYS41" s="5"/>
      <c r="FYT41" s="5"/>
      <c r="FYU41" s="5"/>
      <c r="FYV41" s="5"/>
      <c r="FYW41" s="5"/>
      <c r="FYX41" s="5"/>
      <c r="FYY41" s="5"/>
      <c r="FYZ41" s="5"/>
      <c r="FZA41" s="5"/>
      <c r="FZB41" s="5"/>
      <c r="FZC41" s="5"/>
      <c r="FZD41" s="5"/>
      <c r="FZE41" s="5"/>
      <c r="FZF41" s="5"/>
      <c r="FZG41" s="5"/>
      <c r="FZH41" s="5"/>
      <c r="FZI41" s="5"/>
      <c r="FZJ41" s="5"/>
      <c r="FZK41" s="5"/>
      <c r="FZL41" s="5"/>
      <c r="FZM41" s="5"/>
      <c r="FZN41" s="5"/>
      <c r="FZO41" s="5"/>
      <c r="FZP41" s="5"/>
      <c r="FZQ41" s="5"/>
      <c r="FZR41" s="5"/>
      <c r="FZS41" s="5"/>
      <c r="FZT41" s="5"/>
      <c r="FZU41" s="5"/>
      <c r="FZV41" s="5"/>
      <c r="FZW41" s="5"/>
      <c r="FZX41" s="5"/>
      <c r="FZY41" s="5"/>
      <c r="FZZ41" s="5"/>
      <c r="GAA41" s="5"/>
      <c r="GAB41" s="5"/>
      <c r="GAC41" s="5"/>
      <c r="GAD41" s="5"/>
      <c r="GAE41" s="5"/>
      <c r="GAF41" s="5"/>
      <c r="GAG41" s="5"/>
      <c r="GAH41" s="5"/>
      <c r="GAI41" s="5"/>
      <c r="GAJ41" s="5"/>
      <c r="GAK41" s="5"/>
      <c r="GAL41" s="5"/>
      <c r="GAM41" s="5"/>
      <c r="GAN41" s="5"/>
      <c r="GAO41" s="5"/>
      <c r="GAP41" s="5"/>
      <c r="GAQ41" s="5"/>
      <c r="GAR41" s="5"/>
      <c r="GAS41" s="5"/>
      <c r="GAT41" s="5"/>
      <c r="GAU41" s="5"/>
      <c r="GAV41" s="5"/>
      <c r="GAW41" s="5"/>
      <c r="GAX41" s="5"/>
      <c r="GAY41" s="5"/>
      <c r="GAZ41" s="5"/>
      <c r="GBA41" s="5"/>
      <c r="GBB41" s="5"/>
      <c r="GBC41" s="5"/>
      <c r="GBD41" s="5"/>
      <c r="GBE41" s="5"/>
      <c r="GBF41" s="5"/>
      <c r="GBG41" s="5"/>
      <c r="GBH41" s="5"/>
      <c r="GBI41" s="5"/>
      <c r="GBJ41" s="5"/>
      <c r="GBK41" s="5"/>
      <c r="GBL41" s="5"/>
      <c r="GBM41" s="5"/>
      <c r="GBN41" s="5"/>
      <c r="GBO41" s="5"/>
      <c r="GBP41" s="5"/>
      <c r="GBQ41" s="5"/>
      <c r="GBR41" s="5"/>
      <c r="GBS41" s="5"/>
      <c r="GBT41" s="5"/>
      <c r="GBU41" s="5"/>
      <c r="GBV41" s="5"/>
      <c r="GBW41" s="5"/>
      <c r="GBX41" s="5"/>
      <c r="GBY41" s="5"/>
      <c r="GBZ41" s="5"/>
      <c r="GCA41" s="5"/>
      <c r="GCB41" s="5"/>
      <c r="GCC41" s="5"/>
      <c r="GCD41" s="5"/>
      <c r="GCE41" s="5"/>
      <c r="GCF41" s="5"/>
      <c r="GCG41" s="5"/>
      <c r="GCH41" s="5"/>
      <c r="GCI41" s="5"/>
      <c r="GCJ41" s="5"/>
      <c r="GCK41" s="5"/>
      <c r="GCL41" s="5"/>
      <c r="GCM41" s="5"/>
      <c r="GCN41" s="5"/>
      <c r="GCO41" s="5"/>
      <c r="GCP41" s="5"/>
      <c r="GCQ41" s="5"/>
      <c r="GCR41" s="5"/>
      <c r="GCS41" s="5"/>
      <c r="GCT41" s="5"/>
      <c r="GCU41" s="5"/>
      <c r="GCV41" s="5"/>
      <c r="GCW41" s="5"/>
      <c r="GCX41" s="5"/>
      <c r="GCY41" s="5"/>
      <c r="GCZ41" s="5"/>
      <c r="GDA41" s="5"/>
      <c r="GDB41" s="5"/>
      <c r="GDC41" s="5"/>
      <c r="GDD41" s="5"/>
      <c r="GDE41" s="5"/>
      <c r="GDF41" s="5"/>
      <c r="GDG41" s="5"/>
      <c r="GDH41" s="5"/>
      <c r="GDI41" s="5"/>
      <c r="GDJ41" s="5"/>
      <c r="GDK41" s="5"/>
      <c r="GDL41" s="5"/>
      <c r="GDM41" s="5"/>
      <c r="GDN41" s="5"/>
      <c r="GDO41" s="5"/>
      <c r="GDP41" s="5"/>
      <c r="GDQ41" s="5"/>
      <c r="GDR41" s="5"/>
      <c r="GDS41" s="5"/>
      <c r="GDT41" s="5"/>
      <c r="GDU41" s="5"/>
      <c r="GDV41" s="5"/>
      <c r="GDW41" s="5"/>
      <c r="GDX41" s="5"/>
      <c r="GDY41" s="5"/>
      <c r="GDZ41" s="5"/>
      <c r="GEA41" s="5"/>
      <c r="GEB41" s="5"/>
      <c r="GEC41" s="5"/>
      <c r="GED41" s="5"/>
      <c r="GEE41" s="5"/>
      <c r="GEF41" s="5"/>
      <c r="GEG41" s="5"/>
      <c r="GEH41" s="5"/>
      <c r="GEI41" s="5"/>
      <c r="GEJ41" s="5"/>
      <c r="GEK41" s="5"/>
      <c r="GEL41" s="5"/>
      <c r="GEM41" s="5"/>
      <c r="GEN41" s="5"/>
      <c r="GEO41" s="5"/>
      <c r="GEP41" s="5"/>
      <c r="GEQ41" s="5"/>
      <c r="GER41" s="5"/>
      <c r="GES41" s="5"/>
      <c r="GET41" s="5"/>
      <c r="GEU41" s="5"/>
      <c r="GEV41" s="5"/>
      <c r="GEW41" s="5"/>
      <c r="GEX41" s="5"/>
      <c r="GEY41" s="5"/>
      <c r="GEZ41" s="5"/>
      <c r="GFA41" s="5"/>
      <c r="GFB41" s="5"/>
      <c r="GFC41" s="5"/>
      <c r="GFD41" s="5"/>
      <c r="GFE41" s="5"/>
      <c r="GFF41" s="5"/>
      <c r="GFG41" s="5"/>
      <c r="GFH41" s="5"/>
      <c r="GFI41" s="5"/>
      <c r="GFJ41" s="5"/>
      <c r="GFK41" s="5"/>
      <c r="GFL41" s="5"/>
      <c r="GFM41" s="5"/>
      <c r="GFN41" s="5"/>
      <c r="GFO41" s="5"/>
      <c r="GFP41" s="5"/>
      <c r="GFQ41" s="5"/>
      <c r="GFR41" s="5"/>
      <c r="GFS41" s="5"/>
      <c r="GFT41" s="5"/>
      <c r="GFU41" s="5"/>
      <c r="GFV41" s="5"/>
      <c r="GFW41" s="5"/>
      <c r="GFX41" s="5"/>
      <c r="GFY41" s="5"/>
      <c r="GFZ41" s="5"/>
      <c r="GGA41" s="5"/>
      <c r="GGB41" s="5"/>
      <c r="GGC41" s="5"/>
      <c r="GGD41" s="5"/>
      <c r="GGE41" s="5"/>
      <c r="GGF41" s="5"/>
      <c r="GGG41" s="5"/>
      <c r="GGH41" s="5"/>
      <c r="GGI41" s="5"/>
      <c r="GGJ41" s="5"/>
      <c r="GGK41" s="5"/>
      <c r="GGL41" s="5"/>
      <c r="GGM41" s="5"/>
      <c r="GGN41" s="5"/>
      <c r="GGO41" s="5"/>
      <c r="GGP41" s="5"/>
      <c r="GGQ41" s="5"/>
      <c r="GGR41" s="5"/>
      <c r="GGS41" s="5"/>
      <c r="GGT41" s="5"/>
      <c r="GGU41" s="5"/>
      <c r="GGV41" s="5"/>
      <c r="GGW41" s="5"/>
      <c r="GGX41" s="5"/>
      <c r="GGY41" s="5"/>
      <c r="GGZ41" s="5"/>
      <c r="GHA41" s="5"/>
      <c r="GHB41" s="5"/>
      <c r="GHC41" s="5"/>
      <c r="GHD41" s="5"/>
      <c r="GHE41" s="5"/>
      <c r="GHF41" s="5"/>
      <c r="GHG41" s="5"/>
      <c r="GHH41" s="5"/>
      <c r="GHI41" s="5"/>
      <c r="GHJ41" s="5"/>
      <c r="GHK41" s="5"/>
      <c r="GHL41" s="5"/>
      <c r="GHM41" s="5"/>
      <c r="GHN41" s="5"/>
      <c r="GHO41" s="5"/>
      <c r="GHP41" s="5"/>
      <c r="GHQ41" s="5"/>
      <c r="GHR41" s="5"/>
      <c r="GHS41" s="5"/>
      <c r="GHT41" s="5"/>
      <c r="GHU41" s="5"/>
      <c r="GHV41" s="5"/>
      <c r="GHW41" s="5"/>
      <c r="GHX41" s="5"/>
      <c r="GHY41" s="5"/>
      <c r="GHZ41" s="5"/>
      <c r="GIA41" s="5"/>
      <c r="GIB41" s="5"/>
      <c r="GIC41" s="5"/>
      <c r="GID41" s="5"/>
      <c r="GIE41" s="5"/>
      <c r="GIF41" s="5"/>
      <c r="GIG41" s="5"/>
      <c r="GIH41" s="5"/>
      <c r="GII41" s="5"/>
      <c r="GIJ41" s="5"/>
      <c r="GIK41" s="5"/>
      <c r="GIL41" s="5"/>
      <c r="GIM41" s="5"/>
      <c r="GIN41" s="5"/>
      <c r="GIO41" s="5"/>
      <c r="GIP41" s="5"/>
      <c r="GIQ41" s="5"/>
      <c r="GIR41" s="5"/>
      <c r="GIS41" s="5"/>
      <c r="GIT41" s="5"/>
      <c r="GIU41" s="5"/>
      <c r="GIV41" s="5"/>
      <c r="GIW41" s="5"/>
      <c r="GIX41" s="5"/>
      <c r="GIY41" s="5"/>
      <c r="GIZ41" s="5"/>
      <c r="GJA41" s="5"/>
      <c r="GJB41" s="5"/>
      <c r="GJC41" s="5"/>
      <c r="GJD41" s="5"/>
      <c r="GJE41" s="5"/>
      <c r="GJF41" s="5"/>
      <c r="GJG41" s="5"/>
      <c r="GJH41" s="5"/>
      <c r="GJI41" s="5"/>
      <c r="GJJ41" s="5"/>
      <c r="GJK41" s="5"/>
      <c r="GJL41" s="5"/>
      <c r="GJM41" s="5"/>
      <c r="GJN41" s="5"/>
      <c r="GJO41" s="5"/>
      <c r="GJP41" s="5"/>
      <c r="GJQ41" s="5"/>
      <c r="GJR41" s="5"/>
      <c r="GJS41" s="5"/>
      <c r="GJT41" s="5"/>
      <c r="GJU41" s="5"/>
      <c r="GJV41" s="5"/>
      <c r="GJW41" s="5"/>
      <c r="GJX41" s="5"/>
      <c r="GJY41" s="5"/>
      <c r="GJZ41" s="5"/>
      <c r="GKA41" s="5"/>
      <c r="GKB41" s="5"/>
      <c r="GKC41" s="5"/>
      <c r="GKD41" s="5"/>
      <c r="GKE41" s="5"/>
      <c r="GKF41" s="5"/>
      <c r="GKG41" s="5"/>
      <c r="GKH41" s="5"/>
      <c r="GKI41" s="5"/>
      <c r="GKJ41" s="5"/>
      <c r="GKK41" s="5"/>
      <c r="GKL41" s="5"/>
      <c r="GKM41" s="5"/>
      <c r="GKN41" s="5"/>
      <c r="GKO41" s="5"/>
      <c r="GKP41" s="5"/>
      <c r="GKQ41" s="5"/>
      <c r="GKR41" s="5"/>
      <c r="GKS41" s="5"/>
      <c r="GKT41" s="5"/>
      <c r="GKU41" s="5"/>
      <c r="GKV41" s="5"/>
      <c r="GKW41" s="5"/>
      <c r="GKX41" s="5"/>
      <c r="GKY41" s="5"/>
      <c r="GKZ41" s="5"/>
      <c r="GLA41" s="5"/>
      <c r="GLB41" s="5"/>
      <c r="GLC41" s="5"/>
      <c r="GLD41" s="5"/>
      <c r="GLE41" s="5"/>
      <c r="GLF41" s="5"/>
      <c r="GLG41" s="5"/>
      <c r="GLH41" s="5"/>
      <c r="GLI41" s="5"/>
      <c r="GLJ41" s="5"/>
      <c r="GLK41" s="5"/>
      <c r="GLL41" s="5"/>
      <c r="GLM41" s="5"/>
      <c r="GLN41" s="5"/>
      <c r="GLO41" s="5"/>
      <c r="GLP41" s="5"/>
      <c r="GLQ41" s="5"/>
      <c r="GLR41" s="5"/>
      <c r="GLS41" s="5"/>
      <c r="GLT41" s="5"/>
      <c r="GLU41" s="5"/>
      <c r="GLV41" s="5"/>
      <c r="GLW41" s="5"/>
      <c r="GLX41" s="5"/>
      <c r="GLY41" s="5"/>
      <c r="GLZ41" s="5"/>
      <c r="GMA41" s="5"/>
      <c r="GMB41" s="5"/>
      <c r="GMC41" s="5"/>
      <c r="GMD41" s="5"/>
      <c r="GME41" s="5"/>
      <c r="GMF41" s="5"/>
      <c r="GMG41" s="5"/>
      <c r="GMH41" s="5"/>
      <c r="GMI41" s="5"/>
      <c r="GMJ41" s="5"/>
      <c r="GMK41" s="5"/>
      <c r="GML41" s="5"/>
      <c r="GMM41" s="5"/>
      <c r="GMN41" s="5"/>
      <c r="GMO41" s="5"/>
      <c r="GMP41" s="5"/>
      <c r="GMQ41" s="5"/>
      <c r="GMR41" s="5"/>
      <c r="GMS41" s="5"/>
      <c r="GMT41" s="5"/>
      <c r="GMU41" s="5"/>
      <c r="GMV41" s="5"/>
      <c r="GMW41" s="5"/>
      <c r="GMX41" s="5"/>
      <c r="GMY41" s="5"/>
      <c r="GMZ41" s="5"/>
      <c r="GNA41" s="5"/>
      <c r="GNB41" s="5"/>
      <c r="GNC41" s="5"/>
      <c r="GND41" s="5"/>
      <c r="GNE41" s="5"/>
      <c r="GNF41" s="5"/>
      <c r="GNG41" s="5"/>
      <c r="GNH41" s="5"/>
      <c r="GNI41" s="5"/>
      <c r="GNJ41" s="5"/>
      <c r="GNK41" s="5"/>
      <c r="GNL41" s="5"/>
      <c r="GNM41" s="5"/>
      <c r="GNN41" s="5"/>
      <c r="GNO41" s="5"/>
      <c r="GNP41" s="5"/>
      <c r="GNQ41" s="5"/>
      <c r="GNR41" s="5"/>
      <c r="GNS41" s="5"/>
      <c r="GNT41" s="5"/>
      <c r="GNU41" s="5"/>
      <c r="GNV41" s="5"/>
      <c r="GNW41" s="5"/>
      <c r="GNX41" s="5"/>
      <c r="GNY41" s="5"/>
      <c r="GNZ41" s="5"/>
      <c r="GOA41" s="5"/>
      <c r="GOB41" s="5"/>
      <c r="GOC41" s="5"/>
      <c r="GOD41" s="5"/>
      <c r="GOE41" s="5"/>
      <c r="GOF41" s="5"/>
      <c r="GOG41" s="5"/>
      <c r="GOH41" s="5"/>
      <c r="GOI41" s="5"/>
      <c r="GOJ41" s="5"/>
      <c r="GOK41" s="5"/>
      <c r="GOL41" s="5"/>
      <c r="GOM41" s="5"/>
      <c r="GON41" s="5"/>
      <c r="GOO41" s="5"/>
      <c r="GOP41" s="5"/>
      <c r="GOQ41" s="5"/>
      <c r="GOR41" s="5"/>
      <c r="GOS41" s="5"/>
      <c r="GOT41" s="5"/>
      <c r="GOU41" s="5"/>
      <c r="GOV41" s="5"/>
      <c r="GOW41" s="5"/>
      <c r="GOX41" s="5"/>
      <c r="GOY41" s="5"/>
      <c r="GOZ41" s="5"/>
      <c r="GPA41" s="5"/>
      <c r="GPB41" s="5"/>
      <c r="GPC41" s="5"/>
      <c r="GPD41" s="5"/>
      <c r="GPE41" s="5"/>
      <c r="GPF41" s="5"/>
      <c r="GPG41" s="5"/>
      <c r="GPH41" s="5"/>
      <c r="GPI41" s="5"/>
      <c r="GPJ41" s="5"/>
      <c r="GPK41" s="5"/>
      <c r="GPL41" s="5"/>
      <c r="GPM41" s="5"/>
      <c r="GPN41" s="5"/>
      <c r="GPO41" s="5"/>
      <c r="GPP41" s="5"/>
      <c r="GPQ41" s="5"/>
      <c r="GPR41" s="5"/>
      <c r="GPS41" s="5"/>
      <c r="GPT41" s="5"/>
      <c r="GPU41" s="5"/>
      <c r="GPV41" s="5"/>
      <c r="GPW41" s="5"/>
      <c r="GPX41" s="5"/>
      <c r="GPY41" s="5"/>
      <c r="GPZ41" s="5"/>
      <c r="GQA41" s="5"/>
      <c r="GQB41" s="5"/>
      <c r="GQC41" s="5"/>
      <c r="GQD41" s="5"/>
      <c r="GQE41" s="5"/>
      <c r="GQF41" s="5"/>
      <c r="GQG41" s="5"/>
      <c r="GQH41" s="5"/>
      <c r="GQI41" s="5"/>
      <c r="GQJ41" s="5"/>
      <c r="GQK41" s="5"/>
      <c r="GQL41" s="5"/>
      <c r="GQM41" s="5"/>
      <c r="GQN41" s="5"/>
      <c r="GQO41" s="5"/>
      <c r="GQP41" s="5"/>
      <c r="GQQ41" s="5"/>
      <c r="GQR41" s="5"/>
      <c r="GQS41" s="5"/>
      <c r="GQT41" s="5"/>
      <c r="GQU41" s="5"/>
      <c r="GQV41" s="5"/>
      <c r="GQW41" s="5"/>
      <c r="GQX41" s="5"/>
      <c r="GQY41" s="5"/>
      <c r="GQZ41" s="5"/>
      <c r="GRA41" s="5"/>
      <c r="GRB41" s="5"/>
      <c r="GRC41" s="5"/>
      <c r="GRD41" s="5"/>
      <c r="GRE41" s="5"/>
      <c r="GRF41" s="5"/>
      <c r="GRG41" s="5"/>
      <c r="GRH41" s="5"/>
      <c r="GRI41" s="5"/>
      <c r="GRJ41" s="5"/>
      <c r="GRK41" s="5"/>
      <c r="GRL41" s="5"/>
      <c r="GRM41" s="5"/>
      <c r="GRN41" s="5"/>
      <c r="GRO41" s="5"/>
      <c r="GRP41" s="5"/>
      <c r="GRQ41" s="5"/>
      <c r="GRR41" s="5"/>
      <c r="GRS41" s="5"/>
      <c r="GRT41" s="5"/>
      <c r="GRU41" s="5"/>
      <c r="GRV41" s="5"/>
      <c r="GRW41" s="5"/>
      <c r="GRX41" s="5"/>
      <c r="GRY41" s="5"/>
      <c r="GRZ41" s="5"/>
      <c r="GSA41" s="5"/>
      <c r="GSB41" s="5"/>
      <c r="GSC41" s="5"/>
      <c r="GSD41" s="5"/>
      <c r="GSE41" s="5"/>
      <c r="GSF41" s="5"/>
      <c r="GSG41" s="5"/>
      <c r="GSH41" s="5"/>
      <c r="GSI41" s="5"/>
      <c r="GSJ41" s="5"/>
      <c r="GSK41" s="5"/>
      <c r="GSL41" s="5"/>
      <c r="GSM41" s="5"/>
      <c r="GSN41" s="5"/>
      <c r="GSO41" s="5"/>
      <c r="GSP41" s="5"/>
      <c r="GSQ41" s="5"/>
      <c r="GSR41" s="5"/>
      <c r="GSS41" s="5"/>
      <c r="GST41" s="5"/>
      <c r="GSU41" s="5"/>
      <c r="GSV41" s="5"/>
      <c r="GSW41" s="5"/>
      <c r="GSX41" s="5"/>
      <c r="GSY41" s="5"/>
      <c r="GSZ41" s="5"/>
      <c r="GTA41" s="5"/>
      <c r="GTB41" s="5"/>
      <c r="GTC41" s="5"/>
      <c r="GTD41" s="5"/>
      <c r="GTE41" s="5"/>
      <c r="GTF41" s="5"/>
      <c r="GTG41" s="5"/>
      <c r="GTH41" s="5"/>
      <c r="GTI41" s="5"/>
      <c r="GTJ41" s="5"/>
      <c r="GTK41" s="5"/>
      <c r="GTL41" s="5"/>
      <c r="GTM41" s="5"/>
      <c r="GTN41" s="5"/>
      <c r="GTO41" s="5"/>
      <c r="GTP41" s="5"/>
      <c r="GTQ41" s="5"/>
      <c r="GTR41" s="5"/>
      <c r="GTS41" s="5"/>
      <c r="GTT41" s="5"/>
      <c r="GTU41" s="5"/>
      <c r="GTV41" s="5"/>
      <c r="GTW41" s="5"/>
      <c r="GTX41" s="5"/>
      <c r="GTY41" s="5"/>
      <c r="GTZ41" s="5"/>
      <c r="GUA41" s="5"/>
      <c r="GUB41" s="5"/>
      <c r="GUC41" s="5"/>
      <c r="GUD41" s="5"/>
      <c r="GUE41" s="5"/>
      <c r="GUF41" s="5"/>
      <c r="GUG41" s="5"/>
      <c r="GUH41" s="5"/>
      <c r="GUI41" s="5"/>
      <c r="GUJ41" s="5"/>
      <c r="GUK41" s="5"/>
      <c r="GUL41" s="5"/>
      <c r="GUM41" s="5"/>
      <c r="GUN41" s="5"/>
      <c r="GUO41" s="5"/>
      <c r="GUP41" s="5"/>
      <c r="GUQ41" s="5"/>
      <c r="GUR41" s="5"/>
      <c r="GUS41" s="5"/>
      <c r="GUT41" s="5"/>
      <c r="GUU41" s="5"/>
      <c r="GUV41" s="5"/>
      <c r="GUW41" s="5"/>
      <c r="GUX41" s="5"/>
      <c r="GUY41" s="5"/>
      <c r="GUZ41" s="5"/>
      <c r="GVA41" s="5"/>
      <c r="GVB41" s="5"/>
      <c r="GVC41" s="5"/>
      <c r="GVD41" s="5"/>
      <c r="GVE41" s="5"/>
      <c r="GVF41" s="5"/>
      <c r="GVG41" s="5"/>
      <c r="GVH41" s="5"/>
      <c r="GVI41" s="5"/>
      <c r="GVJ41" s="5"/>
      <c r="GVK41" s="5"/>
      <c r="GVL41" s="5"/>
      <c r="GVM41" s="5"/>
      <c r="GVN41" s="5"/>
      <c r="GVO41" s="5"/>
      <c r="GVP41" s="5"/>
      <c r="GVQ41" s="5"/>
      <c r="GVR41" s="5"/>
      <c r="GVS41" s="5"/>
      <c r="GVT41" s="5"/>
      <c r="GVU41" s="5"/>
      <c r="GVV41" s="5"/>
      <c r="GVW41" s="5"/>
      <c r="GVX41" s="5"/>
      <c r="GVY41" s="5"/>
      <c r="GVZ41" s="5"/>
      <c r="GWA41" s="5"/>
      <c r="GWB41" s="5"/>
      <c r="GWC41" s="5"/>
      <c r="GWD41" s="5"/>
      <c r="GWE41" s="5"/>
      <c r="GWF41" s="5"/>
      <c r="GWG41" s="5"/>
      <c r="GWH41" s="5"/>
      <c r="GWI41" s="5"/>
      <c r="GWJ41" s="5"/>
      <c r="GWK41" s="5"/>
      <c r="GWL41" s="5"/>
      <c r="GWM41" s="5"/>
      <c r="GWN41" s="5"/>
      <c r="GWO41" s="5"/>
      <c r="GWP41" s="5"/>
      <c r="GWQ41" s="5"/>
      <c r="GWR41" s="5"/>
      <c r="GWS41" s="5"/>
      <c r="GWT41" s="5"/>
      <c r="GWU41" s="5"/>
      <c r="GWV41" s="5"/>
      <c r="GWW41" s="5"/>
      <c r="GWX41" s="5"/>
      <c r="GWY41" s="5"/>
      <c r="GWZ41" s="5"/>
      <c r="GXA41" s="5"/>
      <c r="GXB41" s="5"/>
      <c r="GXC41" s="5"/>
      <c r="GXD41" s="5"/>
      <c r="GXE41" s="5"/>
      <c r="GXF41" s="5"/>
      <c r="GXG41" s="5"/>
      <c r="GXH41" s="5"/>
      <c r="GXI41" s="5"/>
      <c r="GXJ41" s="5"/>
      <c r="GXK41" s="5"/>
      <c r="GXL41" s="5"/>
      <c r="GXM41" s="5"/>
      <c r="GXN41" s="5"/>
      <c r="GXO41" s="5"/>
      <c r="GXP41" s="5"/>
      <c r="GXQ41" s="5"/>
      <c r="GXR41" s="5"/>
      <c r="GXS41" s="5"/>
      <c r="GXT41" s="5"/>
      <c r="GXU41" s="5"/>
      <c r="GXV41" s="5"/>
      <c r="GXW41" s="5"/>
      <c r="GXX41" s="5"/>
      <c r="GXY41" s="5"/>
      <c r="GXZ41" s="5"/>
      <c r="GYA41" s="5"/>
      <c r="GYB41" s="5"/>
      <c r="GYC41" s="5"/>
      <c r="GYD41" s="5"/>
      <c r="GYE41" s="5"/>
      <c r="GYF41" s="5"/>
      <c r="GYG41" s="5"/>
      <c r="GYH41" s="5"/>
      <c r="GYI41" s="5"/>
      <c r="GYJ41" s="5"/>
      <c r="GYK41" s="5"/>
      <c r="GYL41" s="5"/>
      <c r="GYM41" s="5"/>
      <c r="GYN41" s="5"/>
      <c r="GYO41" s="5"/>
      <c r="GYP41" s="5"/>
      <c r="GYQ41" s="5"/>
      <c r="GYR41" s="5"/>
      <c r="GYS41" s="5"/>
      <c r="GYT41" s="5"/>
      <c r="GYU41" s="5"/>
      <c r="GYV41" s="5"/>
      <c r="GYW41" s="5"/>
      <c r="GYX41" s="5"/>
      <c r="GYY41" s="5"/>
      <c r="GYZ41" s="5"/>
      <c r="GZA41" s="5"/>
      <c r="GZB41" s="5"/>
      <c r="GZC41" s="5"/>
      <c r="GZD41" s="5"/>
      <c r="GZE41" s="5"/>
      <c r="GZF41" s="5"/>
      <c r="GZG41" s="5"/>
      <c r="GZH41" s="5"/>
      <c r="GZI41" s="5"/>
      <c r="GZJ41" s="5"/>
      <c r="GZK41" s="5"/>
      <c r="GZL41" s="5"/>
      <c r="GZM41" s="5"/>
      <c r="GZN41" s="5"/>
      <c r="GZO41" s="5"/>
      <c r="GZP41" s="5"/>
      <c r="GZQ41" s="5"/>
      <c r="GZR41" s="5"/>
      <c r="GZS41" s="5"/>
      <c r="GZT41" s="5"/>
      <c r="GZU41" s="5"/>
      <c r="GZV41" s="5"/>
      <c r="GZW41" s="5"/>
      <c r="GZX41" s="5"/>
      <c r="GZY41" s="5"/>
      <c r="GZZ41" s="5"/>
      <c r="HAA41" s="5"/>
      <c r="HAB41" s="5"/>
      <c r="HAC41" s="5"/>
      <c r="HAD41" s="5"/>
      <c r="HAE41" s="5"/>
      <c r="HAF41" s="5"/>
      <c r="HAG41" s="5"/>
      <c r="HAH41" s="5"/>
      <c r="HAI41" s="5"/>
      <c r="HAJ41" s="5"/>
      <c r="HAK41" s="5"/>
      <c r="HAL41" s="5"/>
      <c r="HAM41" s="5"/>
      <c r="HAN41" s="5"/>
      <c r="HAO41" s="5"/>
      <c r="HAP41" s="5"/>
      <c r="HAQ41" s="5"/>
      <c r="HAR41" s="5"/>
      <c r="HAS41" s="5"/>
      <c r="HAT41" s="5"/>
      <c r="HAU41" s="5"/>
      <c r="HAV41" s="5"/>
      <c r="HAW41" s="5"/>
      <c r="HAX41" s="5"/>
      <c r="HAY41" s="5"/>
      <c r="HAZ41" s="5"/>
      <c r="HBA41" s="5"/>
      <c r="HBB41" s="5"/>
      <c r="HBC41" s="5"/>
      <c r="HBD41" s="5"/>
      <c r="HBE41" s="5"/>
      <c r="HBF41" s="5"/>
      <c r="HBG41" s="5"/>
      <c r="HBH41" s="5"/>
      <c r="HBI41" s="5"/>
      <c r="HBJ41" s="5"/>
      <c r="HBK41" s="5"/>
      <c r="HBL41" s="5"/>
      <c r="HBM41" s="5"/>
      <c r="HBN41" s="5"/>
      <c r="HBO41" s="5"/>
      <c r="HBP41" s="5"/>
      <c r="HBQ41" s="5"/>
      <c r="HBR41" s="5"/>
      <c r="HBS41" s="5"/>
      <c r="HBT41" s="5"/>
      <c r="HBU41" s="5"/>
      <c r="HBV41" s="5"/>
      <c r="HBW41" s="5"/>
      <c r="HBX41" s="5"/>
      <c r="HBY41" s="5"/>
      <c r="HBZ41" s="5"/>
      <c r="HCA41" s="5"/>
      <c r="HCB41" s="5"/>
      <c r="HCC41" s="5"/>
      <c r="HCD41" s="5"/>
      <c r="HCE41" s="5"/>
      <c r="HCF41" s="5"/>
      <c r="HCG41" s="5"/>
      <c r="HCH41" s="5"/>
      <c r="HCI41" s="5"/>
      <c r="HCJ41" s="5"/>
      <c r="HCK41" s="5"/>
      <c r="HCL41" s="5"/>
      <c r="HCM41" s="5"/>
      <c r="HCN41" s="5"/>
      <c r="HCO41" s="5"/>
      <c r="HCP41" s="5"/>
      <c r="HCQ41" s="5"/>
      <c r="HCR41" s="5"/>
      <c r="HCS41" s="5"/>
      <c r="HCT41" s="5"/>
      <c r="HCU41" s="5"/>
      <c r="HCV41" s="5"/>
      <c r="HCW41" s="5"/>
      <c r="HCX41" s="5"/>
      <c r="HCY41" s="5"/>
      <c r="HCZ41" s="5"/>
      <c r="HDA41" s="5"/>
      <c r="HDB41" s="5"/>
      <c r="HDC41" s="5"/>
      <c r="HDD41" s="5"/>
      <c r="HDE41" s="5"/>
      <c r="HDF41" s="5"/>
      <c r="HDG41" s="5"/>
      <c r="HDH41" s="5"/>
      <c r="HDI41" s="5"/>
      <c r="HDJ41" s="5"/>
      <c r="HDK41" s="5"/>
      <c r="HDL41" s="5"/>
      <c r="HDM41" s="5"/>
      <c r="HDN41" s="5"/>
      <c r="HDO41" s="5"/>
      <c r="HDP41" s="5"/>
      <c r="HDQ41" s="5"/>
      <c r="HDR41" s="5"/>
      <c r="HDS41" s="5"/>
      <c r="HDT41" s="5"/>
      <c r="HDU41" s="5"/>
      <c r="HDV41" s="5"/>
      <c r="HDW41" s="5"/>
      <c r="HDX41" s="5"/>
      <c r="HDY41" s="5"/>
      <c r="HDZ41" s="5"/>
      <c r="HEA41" s="5"/>
      <c r="HEB41" s="5"/>
      <c r="HEC41" s="5"/>
      <c r="HED41" s="5"/>
      <c r="HEE41" s="5"/>
      <c r="HEF41" s="5"/>
      <c r="HEG41" s="5"/>
      <c r="HEH41" s="5"/>
      <c r="HEI41" s="5"/>
      <c r="HEJ41" s="5"/>
      <c r="HEK41" s="5"/>
      <c r="HEL41" s="5"/>
      <c r="HEM41" s="5"/>
      <c r="HEN41" s="5"/>
      <c r="HEO41" s="5"/>
      <c r="HEP41" s="5"/>
      <c r="HEQ41" s="5"/>
      <c r="HER41" s="5"/>
      <c r="HES41" s="5"/>
      <c r="HET41" s="5"/>
      <c r="HEU41" s="5"/>
      <c r="HEV41" s="5"/>
      <c r="HEW41" s="5"/>
      <c r="HEX41" s="5"/>
      <c r="HEY41" s="5"/>
      <c r="HEZ41" s="5"/>
      <c r="HFA41" s="5"/>
      <c r="HFB41" s="5"/>
      <c r="HFC41" s="5"/>
      <c r="HFD41" s="5"/>
      <c r="HFE41" s="5"/>
      <c r="HFF41" s="5"/>
      <c r="HFG41" s="5"/>
      <c r="HFH41" s="5"/>
      <c r="HFI41" s="5"/>
      <c r="HFJ41" s="5"/>
      <c r="HFK41" s="5"/>
      <c r="HFL41" s="5"/>
      <c r="HFM41" s="5"/>
      <c r="HFN41" s="5"/>
      <c r="HFO41" s="5"/>
      <c r="HFP41" s="5"/>
      <c r="HFQ41" s="5"/>
      <c r="HFR41" s="5"/>
      <c r="HFS41" s="5"/>
      <c r="HFT41" s="5"/>
      <c r="HFU41" s="5"/>
      <c r="HFV41" s="5"/>
      <c r="HFW41" s="5"/>
      <c r="HFX41" s="5"/>
      <c r="HFY41" s="5"/>
      <c r="HFZ41" s="5"/>
      <c r="HGA41" s="5"/>
      <c r="HGB41" s="5"/>
      <c r="HGC41" s="5"/>
      <c r="HGD41" s="5"/>
      <c r="HGE41" s="5"/>
      <c r="HGF41" s="5"/>
      <c r="HGG41" s="5"/>
      <c r="HGH41" s="5"/>
      <c r="HGI41" s="5"/>
      <c r="HGJ41" s="5"/>
      <c r="HGK41" s="5"/>
      <c r="HGL41" s="5"/>
      <c r="HGM41" s="5"/>
      <c r="HGN41" s="5"/>
      <c r="HGO41" s="5"/>
      <c r="HGP41" s="5"/>
      <c r="HGQ41" s="5"/>
      <c r="HGR41" s="5"/>
      <c r="HGS41" s="5"/>
      <c r="HGT41" s="5"/>
      <c r="HGU41" s="5"/>
      <c r="HGV41" s="5"/>
      <c r="HGW41" s="5"/>
      <c r="HGX41" s="5"/>
      <c r="HGY41" s="5"/>
      <c r="HGZ41" s="5"/>
      <c r="HHA41" s="5"/>
      <c r="HHB41" s="5"/>
      <c r="HHC41" s="5"/>
      <c r="HHD41" s="5"/>
      <c r="HHE41" s="5"/>
      <c r="HHF41" s="5"/>
      <c r="HHG41" s="5"/>
      <c r="HHH41" s="5"/>
      <c r="HHI41" s="5"/>
      <c r="HHJ41" s="5"/>
      <c r="HHK41" s="5"/>
      <c r="HHL41" s="5"/>
      <c r="HHM41" s="5"/>
      <c r="HHN41" s="5"/>
      <c r="HHO41" s="5"/>
      <c r="HHP41" s="5"/>
      <c r="HHQ41" s="5"/>
      <c r="HHR41" s="5"/>
      <c r="HHS41" s="5"/>
      <c r="HHT41" s="5"/>
      <c r="HHU41" s="5"/>
      <c r="HHV41" s="5"/>
      <c r="HHW41" s="5"/>
      <c r="HHX41" s="5"/>
      <c r="HHY41" s="5"/>
      <c r="HHZ41" s="5"/>
      <c r="HIA41" s="5"/>
      <c r="HIB41" s="5"/>
      <c r="HIC41" s="5"/>
      <c r="HID41" s="5"/>
      <c r="HIE41" s="5"/>
      <c r="HIF41" s="5"/>
      <c r="HIG41" s="5"/>
      <c r="HIH41" s="5"/>
      <c r="HII41" s="5"/>
      <c r="HIJ41" s="5"/>
      <c r="HIK41" s="5"/>
      <c r="HIL41" s="5"/>
      <c r="HIM41" s="5"/>
      <c r="HIN41" s="5"/>
      <c r="HIO41" s="5"/>
      <c r="HIP41" s="5"/>
      <c r="HIQ41" s="5"/>
      <c r="HIR41" s="5"/>
      <c r="HIS41" s="5"/>
      <c r="HIT41" s="5"/>
      <c r="HIU41" s="5"/>
      <c r="HIV41" s="5"/>
      <c r="HIW41" s="5"/>
      <c r="HIX41" s="5"/>
      <c r="HIY41" s="5"/>
      <c r="HIZ41" s="5"/>
      <c r="HJA41" s="5"/>
      <c r="HJB41" s="5"/>
      <c r="HJC41" s="5"/>
      <c r="HJD41" s="5"/>
      <c r="HJE41" s="5"/>
      <c r="HJF41" s="5"/>
      <c r="HJG41" s="5"/>
      <c r="HJH41" s="5"/>
      <c r="HJI41" s="5"/>
      <c r="HJJ41" s="5"/>
      <c r="HJK41" s="5"/>
      <c r="HJL41" s="5"/>
      <c r="HJM41" s="5"/>
      <c r="HJN41" s="5"/>
      <c r="HJO41" s="5"/>
      <c r="HJP41" s="5"/>
      <c r="HJQ41" s="5"/>
      <c r="HJR41" s="5"/>
      <c r="HJS41" s="5"/>
      <c r="HJT41" s="5"/>
      <c r="HJU41" s="5"/>
      <c r="HJV41" s="5"/>
      <c r="HJW41" s="5"/>
      <c r="HJX41" s="5"/>
      <c r="HJY41" s="5"/>
      <c r="HJZ41" s="5"/>
      <c r="HKA41" s="5"/>
      <c r="HKB41" s="5"/>
      <c r="HKC41" s="5"/>
      <c r="HKD41" s="5"/>
      <c r="HKE41" s="5"/>
      <c r="HKF41" s="5"/>
      <c r="HKG41" s="5"/>
      <c r="HKH41" s="5"/>
      <c r="HKI41" s="5"/>
      <c r="HKJ41" s="5"/>
      <c r="HKK41" s="5"/>
      <c r="HKL41" s="5"/>
      <c r="HKM41" s="5"/>
      <c r="HKN41" s="5"/>
      <c r="HKO41" s="5"/>
      <c r="HKP41" s="5"/>
      <c r="HKQ41" s="5"/>
      <c r="HKR41" s="5"/>
      <c r="HKS41" s="5"/>
      <c r="HKT41" s="5"/>
      <c r="HKU41" s="5"/>
      <c r="HKV41" s="5"/>
      <c r="HKW41" s="5"/>
      <c r="HKX41" s="5"/>
      <c r="HKY41" s="5"/>
      <c r="HKZ41" s="5"/>
      <c r="HLA41" s="5"/>
      <c r="HLB41" s="5"/>
      <c r="HLC41" s="5"/>
      <c r="HLD41" s="5"/>
      <c r="HLE41" s="5"/>
      <c r="HLF41" s="5"/>
      <c r="HLG41" s="5"/>
      <c r="HLH41" s="5"/>
      <c r="HLI41" s="5"/>
      <c r="HLJ41" s="5"/>
      <c r="HLK41" s="5"/>
      <c r="HLL41" s="5"/>
      <c r="HLM41" s="5"/>
      <c r="HLN41" s="5"/>
      <c r="HLO41" s="5"/>
      <c r="HLP41" s="5"/>
      <c r="HLQ41" s="5"/>
      <c r="HLR41" s="5"/>
      <c r="HLS41" s="5"/>
      <c r="HLT41" s="5"/>
      <c r="HLU41" s="5"/>
      <c r="HLV41" s="5"/>
      <c r="HLW41" s="5"/>
      <c r="HLX41" s="5"/>
      <c r="HLY41" s="5"/>
      <c r="HLZ41" s="5"/>
      <c r="HMA41" s="5"/>
      <c r="HMB41" s="5"/>
      <c r="HMC41" s="5"/>
      <c r="HMD41" s="5"/>
      <c r="HME41" s="5"/>
      <c r="HMF41" s="5"/>
      <c r="HMG41" s="5"/>
      <c r="HMH41" s="5"/>
      <c r="HMI41" s="5"/>
      <c r="HMJ41" s="5"/>
      <c r="HMK41" s="5"/>
      <c r="HML41" s="5"/>
      <c r="HMM41" s="5"/>
      <c r="HMN41" s="5"/>
      <c r="HMO41" s="5"/>
      <c r="HMP41" s="5"/>
      <c r="HMQ41" s="5"/>
      <c r="HMR41" s="5"/>
      <c r="HMS41" s="5"/>
      <c r="HMT41" s="5"/>
      <c r="HMU41" s="5"/>
      <c r="HMV41" s="5"/>
      <c r="HMW41" s="5"/>
      <c r="HMX41" s="5"/>
      <c r="HMY41" s="5"/>
      <c r="HMZ41" s="5"/>
      <c r="HNA41" s="5"/>
      <c r="HNB41" s="5"/>
      <c r="HNC41" s="5"/>
      <c r="HND41" s="5"/>
      <c r="HNE41" s="5"/>
      <c r="HNF41" s="5"/>
      <c r="HNG41" s="5"/>
      <c r="HNH41" s="5"/>
      <c r="HNI41" s="5"/>
      <c r="HNJ41" s="5"/>
      <c r="HNK41" s="5"/>
      <c r="HNL41" s="5"/>
      <c r="HNM41" s="5"/>
      <c r="HNN41" s="5"/>
      <c r="HNO41" s="5"/>
      <c r="HNP41" s="5"/>
      <c r="HNQ41" s="5"/>
      <c r="HNR41" s="5"/>
      <c r="HNS41" s="5"/>
      <c r="HNT41" s="5"/>
      <c r="HNU41" s="5"/>
      <c r="HNV41" s="5"/>
      <c r="HNW41" s="5"/>
      <c r="HNX41" s="5"/>
      <c r="HNY41" s="5"/>
      <c r="HNZ41" s="5"/>
      <c r="HOA41" s="5"/>
      <c r="HOB41" s="5"/>
      <c r="HOC41" s="5"/>
      <c r="HOD41" s="5"/>
      <c r="HOE41" s="5"/>
      <c r="HOF41" s="5"/>
      <c r="HOG41" s="5"/>
      <c r="HOH41" s="5"/>
      <c r="HOI41" s="5"/>
      <c r="HOJ41" s="5"/>
      <c r="HOK41" s="5"/>
      <c r="HOL41" s="5"/>
      <c r="HOM41" s="5"/>
      <c r="HON41" s="5"/>
      <c r="HOO41" s="5"/>
      <c r="HOP41" s="5"/>
      <c r="HOQ41" s="5"/>
      <c r="HOR41" s="5"/>
      <c r="HOS41" s="5"/>
      <c r="HOT41" s="5"/>
      <c r="HOU41" s="5"/>
      <c r="HOV41" s="5"/>
      <c r="HOW41" s="5"/>
      <c r="HOX41" s="5"/>
      <c r="HOY41" s="5"/>
      <c r="HOZ41" s="5"/>
      <c r="HPA41" s="5"/>
      <c r="HPB41" s="5"/>
      <c r="HPC41" s="5"/>
      <c r="HPD41" s="5"/>
      <c r="HPE41" s="5"/>
      <c r="HPF41" s="5"/>
      <c r="HPG41" s="5"/>
      <c r="HPH41" s="5"/>
      <c r="HPI41" s="5"/>
      <c r="HPJ41" s="5"/>
      <c r="HPK41" s="5"/>
      <c r="HPL41" s="5"/>
      <c r="HPM41" s="5"/>
      <c r="HPN41" s="5"/>
      <c r="HPO41" s="5"/>
      <c r="HPP41" s="5"/>
      <c r="HPQ41" s="5"/>
      <c r="HPR41" s="5"/>
      <c r="HPS41" s="5"/>
      <c r="HPT41" s="5"/>
      <c r="HPU41" s="5"/>
      <c r="HPV41" s="5"/>
      <c r="HPW41" s="5"/>
      <c r="HPX41" s="5"/>
      <c r="HPY41" s="5"/>
      <c r="HPZ41" s="5"/>
      <c r="HQA41" s="5"/>
      <c r="HQB41" s="5"/>
      <c r="HQC41" s="5"/>
      <c r="HQD41" s="5"/>
      <c r="HQE41" s="5"/>
      <c r="HQF41" s="5"/>
      <c r="HQG41" s="5"/>
      <c r="HQH41" s="5"/>
      <c r="HQI41" s="5"/>
      <c r="HQJ41" s="5"/>
      <c r="HQK41" s="5"/>
      <c r="HQL41" s="5"/>
      <c r="HQM41" s="5"/>
      <c r="HQN41" s="5"/>
      <c r="HQO41" s="5"/>
      <c r="HQP41" s="5"/>
      <c r="HQQ41" s="5"/>
      <c r="HQR41" s="5"/>
      <c r="HQS41" s="5"/>
      <c r="HQT41" s="5"/>
      <c r="HQU41" s="5"/>
      <c r="HQV41" s="5"/>
      <c r="HQW41" s="5"/>
      <c r="HQX41" s="5"/>
      <c r="HQY41" s="5"/>
      <c r="HQZ41" s="5"/>
      <c r="HRA41" s="5"/>
      <c r="HRB41" s="5"/>
      <c r="HRC41" s="5"/>
      <c r="HRD41" s="5"/>
      <c r="HRE41" s="5"/>
      <c r="HRF41" s="5"/>
      <c r="HRG41" s="5"/>
      <c r="HRH41" s="5"/>
      <c r="HRI41" s="5"/>
      <c r="HRJ41" s="5"/>
      <c r="HRK41" s="5"/>
      <c r="HRL41" s="5"/>
      <c r="HRM41" s="5"/>
      <c r="HRN41" s="5"/>
      <c r="HRO41" s="5"/>
      <c r="HRP41" s="5"/>
      <c r="HRQ41" s="5"/>
      <c r="HRR41" s="5"/>
      <c r="HRS41" s="5"/>
      <c r="HRT41" s="5"/>
      <c r="HRU41" s="5"/>
      <c r="HRV41" s="5"/>
      <c r="HRW41" s="5"/>
      <c r="HRX41" s="5"/>
      <c r="HRY41" s="5"/>
      <c r="HRZ41" s="5"/>
      <c r="HSA41" s="5"/>
      <c r="HSB41" s="5"/>
      <c r="HSC41" s="5"/>
      <c r="HSD41" s="5"/>
      <c r="HSE41" s="5"/>
      <c r="HSF41" s="5"/>
      <c r="HSG41" s="5"/>
      <c r="HSH41" s="5"/>
      <c r="HSI41" s="5"/>
      <c r="HSJ41" s="5"/>
      <c r="HSK41" s="5"/>
      <c r="HSL41" s="5"/>
      <c r="HSM41" s="5"/>
      <c r="HSN41" s="5"/>
      <c r="HSO41" s="5"/>
      <c r="HSP41" s="5"/>
      <c r="HSQ41" s="5"/>
      <c r="HSR41" s="5"/>
      <c r="HSS41" s="5"/>
      <c r="HST41" s="5"/>
      <c r="HSU41" s="5"/>
      <c r="HSV41" s="5"/>
      <c r="HSW41" s="5"/>
      <c r="HSX41" s="5"/>
      <c r="HSY41" s="5"/>
      <c r="HSZ41" s="5"/>
      <c r="HTA41" s="5"/>
      <c r="HTB41" s="5"/>
      <c r="HTC41" s="5"/>
      <c r="HTD41" s="5"/>
      <c r="HTE41" s="5"/>
      <c r="HTF41" s="5"/>
      <c r="HTG41" s="5"/>
      <c r="HTH41" s="5"/>
      <c r="HTI41" s="5"/>
      <c r="HTJ41" s="5"/>
      <c r="HTK41" s="5"/>
      <c r="HTL41" s="5"/>
      <c r="HTM41" s="5"/>
      <c r="HTN41" s="5"/>
      <c r="HTO41" s="5"/>
      <c r="HTP41" s="5"/>
      <c r="HTQ41" s="5"/>
      <c r="HTR41" s="5"/>
      <c r="HTS41" s="5"/>
      <c r="HTT41" s="5"/>
      <c r="HTU41" s="5"/>
      <c r="HTV41" s="5"/>
      <c r="HTW41" s="5"/>
      <c r="HTX41" s="5"/>
      <c r="HTY41" s="5"/>
      <c r="HTZ41" s="5"/>
      <c r="HUA41" s="5"/>
      <c r="HUB41" s="5"/>
      <c r="HUC41" s="5"/>
      <c r="HUD41" s="5"/>
      <c r="HUE41" s="5"/>
      <c r="HUF41" s="5"/>
      <c r="HUG41" s="5"/>
      <c r="HUH41" s="5"/>
      <c r="HUI41" s="5"/>
      <c r="HUJ41" s="5"/>
      <c r="HUK41" s="5"/>
      <c r="HUL41" s="5"/>
      <c r="HUM41" s="5"/>
      <c r="HUN41" s="5"/>
      <c r="HUO41" s="5"/>
      <c r="HUP41" s="5"/>
      <c r="HUQ41" s="5"/>
      <c r="HUR41" s="5"/>
      <c r="HUS41" s="5"/>
      <c r="HUT41" s="5"/>
      <c r="HUU41" s="5"/>
      <c r="HUV41" s="5"/>
      <c r="HUW41" s="5"/>
      <c r="HUX41" s="5"/>
      <c r="HUY41" s="5"/>
      <c r="HUZ41" s="5"/>
      <c r="HVA41" s="5"/>
      <c r="HVB41" s="5"/>
      <c r="HVC41" s="5"/>
      <c r="HVD41" s="5"/>
      <c r="HVE41" s="5"/>
      <c r="HVF41" s="5"/>
      <c r="HVG41" s="5"/>
      <c r="HVH41" s="5"/>
      <c r="HVI41" s="5"/>
      <c r="HVJ41" s="5"/>
      <c r="HVK41" s="5"/>
      <c r="HVL41" s="5"/>
      <c r="HVM41" s="5"/>
      <c r="HVN41" s="5"/>
      <c r="HVO41" s="5"/>
      <c r="HVP41" s="5"/>
      <c r="HVQ41" s="5"/>
      <c r="HVR41" s="5"/>
      <c r="HVS41" s="5"/>
      <c r="HVT41" s="5"/>
      <c r="HVU41" s="5"/>
      <c r="HVV41" s="5"/>
      <c r="HVW41" s="5"/>
      <c r="HVX41" s="5"/>
      <c r="HVY41" s="5"/>
      <c r="HVZ41" s="5"/>
      <c r="HWA41" s="5"/>
      <c r="HWB41" s="5"/>
      <c r="HWC41" s="5"/>
      <c r="HWD41" s="5"/>
      <c r="HWE41" s="5"/>
      <c r="HWF41" s="5"/>
      <c r="HWG41" s="5"/>
      <c r="HWH41" s="5"/>
      <c r="HWI41" s="5"/>
      <c r="HWJ41" s="5"/>
      <c r="HWK41" s="5"/>
      <c r="HWL41" s="5"/>
      <c r="HWM41" s="5"/>
      <c r="HWN41" s="5"/>
      <c r="HWO41" s="5"/>
      <c r="HWP41" s="5"/>
      <c r="HWQ41" s="5"/>
      <c r="HWR41" s="5"/>
      <c r="HWS41" s="5"/>
      <c r="HWT41" s="5"/>
      <c r="HWU41" s="5"/>
      <c r="HWV41" s="5"/>
      <c r="HWW41" s="5"/>
      <c r="HWX41" s="5"/>
      <c r="HWY41" s="5"/>
      <c r="HWZ41" s="5"/>
      <c r="HXA41" s="5"/>
      <c r="HXB41" s="5"/>
      <c r="HXC41" s="5"/>
      <c r="HXD41" s="5"/>
      <c r="HXE41" s="5"/>
      <c r="HXF41" s="5"/>
      <c r="HXG41" s="5"/>
      <c r="HXH41" s="5"/>
      <c r="HXI41" s="5"/>
      <c r="HXJ41" s="5"/>
      <c r="HXK41" s="5"/>
      <c r="HXL41" s="5"/>
      <c r="HXM41" s="5"/>
      <c r="HXN41" s="5"/>
      <c r="HXO41" s="5"/>
      <c r="HXP41" s="5"/>
      <c r="HXQ41" s="5"/>
      <c r="HXR41" s="5"/>
      <c r="HXS41" s="5"/>
      <c r="HXT41" s="5"/>
      <c r="HXU41" s="5"/>
      <c r="HXV41" s="5"/>
      <c r="HXW41" s="5"/>
      <c r="HXX41" s="5"/>
      <c r="HXY41" s="5"/>
      <c r="HXZ41" s="5"/>
      <c r="HYA41" s="5"/>
      <c r="HYB41" s="5"/>
      <c r="HYC41" s="5"/>
      <c r="HYD41" s="5"/>
      <c r="HYE41" s="5"/>
      <c r="HYF41" s="5"/>
      <c r="HYG41" s="5"/>
      <c r="HYH41" s="5"/>
      <c r="HYI41" s="5"/>
      <c r="HYJ41" s="5"/>
      <c r="HYK41" s="5"/>
      <c r="HYL41" s="5"/>
      <c r="HYM41" s="5"/>
      <c r="HYN41" s="5"/>
      <c r="HYO41" s="5"/>
      <c r="HYP41" s="5"/>
      <c r="HYQ41" s="5"/>
      <c r="HYR41" s="5"/>
      <c r="HYS41" s="5"/>
      <c r="HYT41" s="5"/>
      <c r="HYU41" s="5"/>
      <c r="HYV41" s="5"/>
      <c r="HYW41" s="5"/>
      <c r="HYX41" s="5"/>
      <c r="HYY41" s="5"/>
      <c r="HYZ41" s="5"/>
      <c r="HZA41" s="5"/>
      <c r="HZB41" s="5"/>
      <c r="HZC41" s="5"/>
      <c r="HZD41" s="5"/>
      <c r="HZE41" s="5"/>
      <c r="HZF41" s="5"/>
      <c r="HZG41" s="5"/>
      <c r="HZH41" s="5"/>
      <c r="HZI41" s="5"/>
      <c r="HZJ41" s="5"/>
      <c r="HZK41" s="5"/>
      <c r="HZL41" s="5"/>
      <c r="HZM41" s="5"/>
      <c r="HZN41" s="5"/>
      <c r="HZO41" s="5"/>
      <c r="HZP41" s="5"/>
      <c r="HZQ41" s="5"/>
      <c r="HZR41" s="5"/>
      <c r="HZS41" s="5"/>
      <c r="HZT41" s="5"/>
      <c r="HZU41" s="5"/>
      <c r="HZV41" s="5"/>
      <c r="HZW41" s="5"/>
      <c r="HZX41" s="5"/>
      <c r="HZY41" s="5"/>
      <c r="HZZ41" s="5"/>
      <c r="IAA41" s="5"/>
      <c r="IAB41" s="5"/>
      <c r="IAC41" s="5"/>
      <c r="IAD41" s="5"/>
      <c r="IAE41" s="5"/>
      <c r="IAF41" s="5"/>
      <c r="IAG41" s="5"/>
      <c r="IAH41" s="5"/>
      <c r="IAI41" s="5"/>
      <c r="IAJ41" s="5"/>
      <c r="IAK41" s="5"/>
      <c r="IAL41" s="5"/>
      <c r="IAM41" s="5"/>
      <c r="IAN41" s="5"/>
      <c r="IAO41" s="5"/>
      <c r="IAP41" s="5"/>
      <c r="IAQ41" s="5"/>
      <c r="IAR41" s="5"/>
      <c r="IAS41" s="5"/>
      <c r="IAT41" s="5"/>
      <c r="IAU41" s="5"/>
      <c r="IAV41" s="5"/>
      <c r="IAW41" s="5"/>
      <c r="IAX41" s="5"/>
      <c r="IAY41" s="5"/>
      <c r="IAZ41" s="5"/>
      <c r="IBA41" s="5"/>
      <c r="IBB41" s="5"/>
      <c r="IBC41" s="5"/>
      <c r="IBD41" s="5"/>
      <c r="IBE41" s="5"/>
      <c r="IBF41" s="5"/>
      <c r="IBG41" s="5"/>
      <c r="IBH41" s="5"/>
      <c r="IBI41" s="5"/>
      <c r="IBJ41" s="5"/>
      <c r="IBK41" s="5"/>
      <c r="IBL41" s="5"/>
      <c r="IBM41" s="5"/>
      <c r="IBN41" s="5"/>
      <c r="IBO41" s="5"/>
      <c r="IBP41" s="5"/>
      <c r="IBQ41" s="5"/>
      <c r="IBR41" s="5"/>
      <c r="IBS41" s="5"/>
      <c r="IBT41" s="5"/>
      <c r="IBU41" s="5"/>
      <c r="IBV41" s="5"/>
      <c r="IBW41" s="5"/>
      <c r="IBX41" s="5"/>
      <c r="IBY41" s="5"/>
      <c r="IBZ41" s="5"/>
      <c r="ICA41" s="5"/>
      <c r="ICB41" s="5"/>
      <c r="ICC41" s="5"/>
      <c r="ICD41" s="5"/>
      <c r="ICE41" s="5"/>
      <c r="ICF41" s="5"/>
      <c r="ICG41" s="5"/>
      <c r="ICH41" s="5"/>
      <c r="ICI41" s="5"/>
      <c r="ICJ41" s="5"/>
      <c r="ICK41" s="5"/>
      <c r="ICL41" s="5"/>
      <c r="ICM41" s="5"/>
      <c r="ICN41" s="5"/>
      <c r="ICO41" s="5"/>
      <c r="ICP41" s="5"/>
      <c r="ICQ41" s="5"/>
      <c r="ICR41" s="5"/>
      <c r="ICS41" s="5"/>
      <c r="ICT41" s="5"/>
      <c r="ICU41" s="5"/>
      <c r="ICV41" s="5"/>
      <c r="ICW41" s="5"/>
      <c r="ICX41" s="5"/>
      <c r="ICY41" s="5"/>
      <c r="ICZ41" s="5"/>
      <c r="IDA41" s="5"/>
      <c r="IDB41" s="5"/>
      <c r="IDC41" s="5"/>
      <c r="IDD41" s="5"/>
      <c r="IDE41" s="5"/>
      <c r="IDF41" s="5"/>
      <c r="IDG41" s="5"/>
      <c r="IDH41" s="5"/>
      <c r="IDI41" s="5"/>
      <c r="IDJ41" s="5"/>
      <c r="IDK41" s="5"/>
      <c r="IDL41" s="5"/>
      <c r="IDM41" s="5"/>
      <c r="IDN41" s="5"/>
      <c r="IDO41" s="5"/>
      <c r="IDP41" s="5"/>
      <c r="IDQ41" s="5"/>
      <c r="IDR41" s="5"/>
      <c r="IDS41" s="5"/>
      <c r="IDT41" s="5"/>
      <c r="IDU41" s="5"/>
      <c r="IDV41" s="5"/>
      <c r="IDW41" s="5"/>
      <c r="IDX41" s="5"/>
      <c r="IDY41" s="5"/>
      <c r="IDZ41" s="5"/>
      <c r="IEA41" s="5"/>
      <c r="IEB41" s="5"/>
      <c r="IEC41" s="5"/>
      <c r="IED41" s="5"/>
      <c r="IEE41" s="5"/>
      <c r="IEF41" s="5"/>
      <c r="IEG41" s="5"/>
      <c r="IEH41" s="5"/>
      <c r="IEI41" s="5"/>
      <c r="IEJ41" s="5"/>
      <c r="IEK41" s="5"/>
      <c r="IEL41" s="5"/>
      <c r="IEM41" s="5"/>
      <c r="IEN41" s="5"/>
      <c r="IEO41" s="5"/>
      <c r="IEP41" s="5"/>
      <c r="IEQ41" s="5"/>
      <c r="IER41" s="5"/>
      <c r="IES41" s="5"/>
      <c r="IET41" s="5"/>
      <c r="IEU41" s="5"/>
      <c r="IEV41" s="5"/>
      <c r="IEW41" s="5"/>
      <c r="IEX41" s="5"/>
      <c r="IEY41" s="5"/>
      <c r="IEZ41" s="5"/>
      <c r="IFA41" s="5"/>
      <c r="IFB41" s="5"/>
      <c r="IFC41" s="5"/>
      <c r="IFD41" s="5"/>
      <c r="IFE41" s="5"/>
      <c r="IFF41" s="5"/>
      <c r="IFG41" s="5"/>
      <c r="IFH41" s="5"/>
      <c r="IFI41" s="5"/>
      <c r="IFJ41" s="5"/>
      <c r="IFK41" s="5"/>
      <c r="IFL41" s="5"/>
      <c r="IFM41" s="5"/>
      <c r="IFN41" s="5"/>
      <c r="IFO41" s="5"/>
      <c r="IFP41" s="5"/>
      <c r="IFQ41" s="5"/>
      <c r="IFR41" s="5"/>
      <c r="IFS41" s="5"/>
      <c r="IFT41" s="5"/>
      <c r="IFU41" s="5"/>
      <c r="IFV41" s="5"/>
      <c r="IFW41" s="5"/>
      <c r="IFX41" s="5"/>
      <c r="IFY41" s="5"/>
      <c r="IFZ41" s="5"/>
      <c r="IGA41" s="5"/>
      <c r="IGB41" s="5"/>
      <c r="IGC41" s="5"/>
      <c r="IGD41" s="5"/>
      <c r="IGE41" s="5"/>
      <c r="IGF41" s="5"/>
      <c r="IGG41" s="5"/>
      <c r="IGH41" s="5"/>
      <c r="IGI41" s="5"/>
      <c r="IGJ41" s="5"/>
      <c r="IGK41" s="5"/>
      <c r="IGL41" s="5"/>
      <c r="IGM41" s="5"/>
      <c r="IGN41" s="5"/>
      <c r="IGO41" s="5"/>
      <c r="IGP41" s="5"/>
      <c r="IGQ41" s="5"/>
      <c r="IGR41" s="5"/>
      <c r="IGS41" s="5"/>
      <c r="IGT41" s="5"/>
      <c r="IGU41" s="5"/>
      <c r="IGV41" s="5"/>
      <c r="IGW41" s="5"/>
      <c r="IGX41" s="5"/>
      <c r="IGY41" s="5"/>
      <c r="IGZ41" s="5"/>
      <c r="IHA41" s="5"/>
      <c r="IHB41" s="5"/>
      <c r="IHC41" s="5"/>
      <c r="IHD41" s="5"/>
      <c r="IHE41" s="5"/>
      <c r="IHF41" s="5"/>
      <c r="IHG41" s="5"/>
      <c r="IHH41" s="5"/>
      <c r="IHI41" s="5"/>
      <c r="IHJ41" s="5"/>
      <c r="IHK41" s="5"/>
      <c r="IHL41" s="5"/>
      <c r="IHM41" s="5"/>
      <c r="IHN41" s="5"/>
      <c r="IHO41" s="5"/>
      <c r="IHP41" s="5"/>
      <c r="IHQ41" s="5"/>
      <c r="IHR41" s="5"/>
      <c r="IHS41" s="5"/>
      <c r="IHT41" s="5"/>
      <c r="IHU41" s="5"/>
      <c r="IHV41" s="5"/>
      <c r="IHW41" s="5"/>
      <c r="IHX41" s="5"/>
      <c r="IHY41" s="5"/>
      <c r="IHZ41" s="5"/>
      <c r="IIA41" s="5"/>
      <c r="IIB41" s="5"/>
      <c r="IIC41" s="5"/>
      <c r="IID41" s="5"/>
      <c r="IIE41" s="5"/>
      <c r="IIF41" s="5"/>
      <c r="IIG41" s="5"/>
      <c r="IIH41" s="5"/>
      <c r="III41" s="5"/>
      <c r="IIJ41" s="5"/>
      <c r="IIK41" s="5"/>
      <c r="IIL41" s="5"/>
      <c r="IIM41" s="5"/>
      <c r="IIN41" s="5"/>
      <c r="IIO41" s="5"/>
      <c r="IIP41" s="5"/>
      <c r="IIQ41" s="5"/>
      <c r="IIR41" s="5"/>
      <c r="IIS41" s="5"/>
      <c r="IIT41" s="5"/>
      <c r="IIU41" s="5"/>
      <c r="IIV41" s="5"/>
      <c r="IIW41" s="5"/>
      <c r="IIX41" s="5"/>
      <c r="IIY41" s="5"/>
      <c r="IIZ41" s="5"/>
      <c r="IJA41" s="5"/>
      <c r="IJB41" s="5"/>
      <c r="IJC41" s="5"/>
      <c r="IJD41" s="5"/>
      <c r="IJE41" s="5"/>
      <c r="IJF41" s="5"/>
      <c r="IJG41" s="5"/>
      <c r="IJH41" s="5"/>
      <c r="IJI41" s="5"/>
      <c r="IJJ41" s="5"/>
      <c r="IJK41" s="5"/>
      <c r="IJL41" s="5"/>
      <c r="IJM41" s="5"/>
      <c r="IJN41" s="5"/>
      <c r="IJO41" s="5"/>
      <c r="IJP41" s="5"/>
      <c r="IJQ41" s="5"/>
      <c r="IJR41" s="5"/>
      <c r="IJS41" s="5"/>
      <c r="IJT41" s="5"/>
      <c r="IJU41" s="5"/>
      <c r="IJV41" s="5"/>
      <c r="IJW41" s="5"/>
      <c r="IJX41" s="5"/>
      <c r="IJY41" s="5"/>
      <c r="IJZ41" s="5"/>
      <c r="IKA41" s="5"/>
      <c r="IKB41" s="5"/>
      <c r="IKC41" s="5"/>
      <c r="IKD41" s="5"/>
      <c r="IKE41" s="5"/>
      <c r="IKF41" s="5"/>
      <c r="IKG41" s="5"/>
      <c r="IKH41" s="5"/>
      <c r="IKI41" s="5"/>
      <c r="IKJ41" s="5"/>
      <c r="IKK41" s="5"/>
      <c r="IKL41" s="5"/>
      <c r="IKM41" s="5"/>
      <c r="IKN41" s="5"/>
      <c r="IKO41" s="5"/>
      <c r="IKP41" s="5"/>
      <c r="IKQ41" s="5"/>
      <c r="IKR41" s="5"/>
      <c r="IKS41" s="5"/>
      <c r="IKT41" s="5"/>
      <c r="IKU41" s="5"/>
      <c r="IKV41" s="5"/>
      <c r="IKW41" s="5"/>
      <c r="IKX41" s="5"/>
      <c r="IKY41" s="5"/>
      <c r="IKZ41" s="5"/>
      <c r="ILA41" s="5"/>
      <c r="ILB41" s="5"/>
      <c r="ILC41" s="5"/>
      <c r="ILD41" s="5"/>
      <c r="ILE41" s="5"/>
      <c r="ILF41" s="5"/>
      <c r="ILG41" s="5"/>
      <c r="ILH41" s="5"/>
      <c r="ILI41" s="5"/>
      <c r="ILJ41" s="5"/>
      <c r="ILK41" s="5"/>
      <c r="ILL41" s="5"/>
      <c r="ILM41" s="5"/>
      <c r="ILN41" s="5"/>
      <c r="ILO41" s="5"/>
      <c r="ILP41" s="5"/>
      <c r="ILQ41" s="5"/>
      <c r="ILR41" s="5"/>
      <c r="ILS41" s="5"/>
      <c r="ILT41" s="5"/>
      <c r="ILU41" s="5"/>
      <c r="ILV41" s="5"/>
      <c r="ILW41" s="5"/>
      <c r="ILX41" s="5"/>
      <c r="ILY41" s="5"/>
      <c r="ILZ41" s="5"/>
      <c r="IMA41" s="5"/>
      <c r="IMB41" s="5"/>
      <c r="IMC41" s="5"/>
      <c r="IMD41" s="5"/>
      <c r="IME41" s="5"/>
      <c r="IMF41" s="5"/>
      <c r="IMG41" s="5"/>
      <c r="IMH41" s="5"/>
      <c r="IMI41" s="5"/>
      <c r="IMJ41" s="5"/>
      <c r="IMK41" s="5"/>
      <c r="IML41" s="5"/>
      <c r="IMM41" s="5"/>
      <c r="IMN41" s="5"/>
      <c r="IMO41" s="5"/>
      <c r="IMP41" s="5"/>
      <c r="IMQ41" s="5"/>
      <c r="IMR41" s="5"/>
      <c r="IMS41" s="5"/>
      <c r="IMT41" s="5"/>
      <c r="IMU41" s="5"/>
      <c r="IMV41" s="5"/>
      <c r="IMW41" s="5"/>
      <c r="IMX41" s="5"/>
      <c r="IMY41" s="5"/>
      <c r="IMZ41" s="5"/>
      <c r="INA41" s="5"/>
      <c r="INB41" s="5"/>
      <c r="INC41" s="5"/>
      <c r="IND41" s="5"/>
      <c r="INE41" s="5"/>
      <c r="INF41" s="5"/>
      <c r="ING41" s="5"/>
      <c r="INH41" s="5"/>
      <c r="INI41" s="5"/>
      <c r="INJ41" s="5"/>
      <c r="INK41" s="5"/>
      <c r="INL41" s="5"/>
      <c r="INM41" s="5"/>
      <c r="INN41" s="5"/>
      <c r="INO41" s="5"/>
      <c r="INP41" s="5"/>
      <c r="INQ41" s="5"/>
      <c r="INR41" s="5"/>
      <c r="INS41" s="5"/>
      <c r="INT41" s="5"/>
      <c r="INU41" s="5"/>
      <c r="INV41" s="5"/>
      <c r="INW41" s="5"/>
      <c r="INX41" s="5"/>
      <c r="INY41" s="5"/>
      <c r="INZ41" s="5"/>
      <c r="IOA41" s="5"/>
      <c r="IOB41" s="5"/>
      <c r="IOC41" s="5"/>
      <c r="IOD41" s="5"/>
      <c r="IOE41" s="5"/>
      <c r="IOF41" s="5"/>
      <c r="IOG41" s="5"/>
      <c r="IOH41" s="5"/>
      <c r="IOI41" s="5"/>
      <c r="IOJ41" s="5"/>
      <c r="IOK41" s="5"/>
      <c r="IOL41" s="5"/>
      <c r="IOM41" s="5"/>
      <c r="ION41" s="5"/>
      <c r="IOO41" s="5"/>
      <c r="IOP41" s="5"/>
      <c r="IOQ41" s="5"/>
      <c r="IOR41" s="5"/>
      <c r="IOS41" s="5"/>
      <c r="IOT41" s="5"/>
      <c r="IOU41" s="5"/>
      <c r="IOV41" s="5"/>
      <c r="IOW41" s="5"/>
      <c r="IOX41" s="5"/>
      <c r="IOY41" s="5"/>
      <c r="IOZ41" s="5"/>
      <c r="IPA41" s="5"/>
      <c r="IPB41" s="5"/>
      <c r="IPC41" s="5"/>
      <c r="IPD41" s="5"/>
      <c r="IPE41" s="5"/>
      <c r="IPF41" s="5"/>
      <c r="IPG41" s="5"/>
      <c r="IPH41" s="5"/>
      <c r="IPI41" s="5"/>
      <c r="IPJ41" s="5"/>
      <c r="IPK41" s="5"/>
      <c r="IPL41" s="5"/>
      <c r="IPM41" s="5"/>
      <c r="IPN41" s="5"/>
      <c r="IPO41" s="5"/>
      <c r="IPP41" s="5"/>
      <c r="IPQ41" s="5"/>
      <c r="IPR41" s="5"/>
      <c r="IPS41" s="5"/>
      <c r="IPT41" s="5"/>
      <c r="IPU41" s="5"/>
      <c r="IPV41" s="5"/>
      <c r="IPW41" s="5"/>
      <c r="IPX41" s="5"/>
      <c r="IPY41" s="5"/>
      <c r="IPZ41" s="5"/>
      <c r="IQA41" s="5"/>
      <c r="IQB41" s="5"/>
      <c r="IQC41" s="5"/>
      <c r="IQD41" s="5"/>
      <c r="IQE41" s="5"/>
      <c r="IQF41" s="5"/>
      <c r="IQG41" s="5"/>
      <c r="IQH41" s="5"/>
      <c r="IQI41" s="5"/>
      <c r="IQJ41" s="5"/>
      <c r="IQK41" s="5"/>
      <c r="IQL41" s="5"/>
      <c r="IQM41" s="5"/>
      <c r="IQN41" s="5"/>
      <c r="IQO41" s="5"/>
      <c r="IQP41" s="5"/>
      <c r="IQQ41" s="5"/>
      <c r="IQR41" s="5"/>
      <c r="IQS41" s="5"/>
      <c r="IQT41" s="5"/>
      <c r="IQU41" s="5"/>
      <c r="IQV41" s="5"/>
      <c r="IQW41" s="5"/>
      <c r="IQX41" s="5"/>
      <c r="IQY41" s="5"/>
      <c r="IQZ41" s="5"/>
      <c r="IRA41" s="5"/>
      <c r="IRB41" s="5"/>
      <c r="IRC41" s="5"/>
      <c r="IRD41" s="5"/>
      <c r="IRE41" s="5"/>
      <c r="IRF41" s="5"/>
      <c r="IRG41" s="5"/>
      <c r="IRH41" s="5"/>
      <c r="IRI41" s="5"/>
      <c r="IRJ41" s="5"/>
      <c r="IRK41" s="5"/>
      <c r="IRL41" s="5"/>
      <c r="IRM41" s="5"/>
      <c r="IRN41" s="5"/>
      <c r="IRO41" s="5"/>
      <c r="IRP41" s="5"/>
      <c r="IRQ41" s="5"/>
      <c r="IRR41" s="5"/>
      <c r="IRS41" s="5"/>
      <c r="IRT41" s="5"/>
      <c r="IRU41" s="5"/>
      <c r="IRV41" s="5"/>
      <c r="IRW41" s="5"/>
      <c r="IRX41" s="5"/>
      <c r="IRY41" s="5"/>
      <c r="IRZ41" s="5"/>
      <c r="ISA41" s="5"/>
      <c r="ISB41" s="5"/>
      <c r="ISC41" s="5"/>
      <c r="ISD41" s="5"/>
      <c r="ISE41" s="5"/>
      <c r="ISF41" s="5"/>
      <c r="ISG41" s="5"/>
      <c r="ISH41" s="5"/>
      <c r="ISI41" s="5"/>
      <c r="ISJ41" s="5"/>
      <c r="ISK41" s="5"/>
      <c r="ISL41" s="5"/>
      <c r="ISM41" s="5"/>
      <c r="ISN41" s="5"/>
      <c r="ISO41" s="5"/>
      <c r="ISP41" s="5"/>
      <c r="ISQ41" s="5"/>
      <c r="ISR41" s="5"/>
      <c r="ISS41" s="5"/>
      <c r="IST41" s="5"/>
      <c r="ISU41" s="5"/>
      <c r="ISV41" s="5"/>
      <c r="ISW41" s="5"/>
      <c r="ISX41" s="5"/>
      <c r="ISY41" s="5"/>
      <c r="ISZ41" s="5"/>
      <c r="ITA41" s="5"/>
      <c r="ITB41" s="5"/>
      <c r="ITC41" s="5"/>
      <c r="ITD41" s="5"/>
      <c r="ITE41" s="5"/>
      <c r="ITF41" s="5"/>
      <c r="ITG41" s="5"/>
      <c r="ITH41" s="5"/>
      <c r="ITI41" s="5"/>
      <c r="ITJ41" s="5"/>
      <c r="ITK41" s="5"/>
      <c r="ITL41" s="5"/>
      <c r="ITM41" s="5"/>
      <c r="ITN41" s="5"/>
      <c r="ITO41" s="5"/>
      <c r="ITP41" s="5"/>
      <c r="ITQ41" s="5"/>
      <c r="ITR41" s="5"/>
      <c r="ITS41" s="5"/>
      <c r="ITT41" s="5"/>
      <c r="ITU41" s="5"/>
      <c r="ITV41" s="5"/>
      <c r="ITW41" s="5"/>
      <c r="ITX41" s="5"/>
      <c r="ITY41" s="5"/>
      <c r="ITZ41" s="5"/>
      <c r="IUA41" s="5"/>
      <c r="IUB41" s="5"/>
      <c r="IUC41" s="5"/>
      <c r="IUD41" s="5"/>
      <c r="IUE41" s="5"/>
      <c r="IUF41" s="5"/>
      <c r="IUG41" s="5"/>
      <c r="IUH41" s="5"/>
      <c r="IUI41" s="5"/>
      <c r="IUJ41" s="5"/>
      <c r="IUK41" s="5"/>
      <c r="IUL41" s="5"/>
      <c r="IUM41" s="5"/>
      <c r="IUN41" s="5"/>
      <c r="IUO41" s="5"/>
      <c r="IUP41" s="5"/>
      <c r="IUQ41" s="5"/>
      <c r="IUR41" s="5"/>
      <c r="IUS41" s="5"/>
      <c r="IUT41" s="5"/>
      <c r="IUU41" s="5"/>
      <c r="IUV41" s="5"/>
      <c r="IUW41" s="5"/>
      <c r="IUX41" s="5"/>
      <c r="IUY41" s="5"/>
      <c r="IUZ41" s="5"/>
      <c r="IVA41" s="5"/>
      <c r="IVB41" s="5"/>
      <c r="IVC41" s="5"/>
      <c r="IVD41" s="5"/>
      <c r="IVE41" s="5"/>
      <c r="IVF41" s="5"/>
      <c r="IVG41" s="5"/>
      <c r="IVH41" s="5"/>
      <c r="IVI41" s="5"/>
      <c r="IVJ41" s="5"/>
      <c r="IVK41" s="5"/>
      <c r="IVL41" s="5"/>
      <c r="IVM41" s="5"/>
      <c r="IVN41" s="5"/>
      <c r="IVO41" s="5"/>
      <c r="IVP41" s="5"/>
      <c r="IVQ41" s="5"/>
      <c r="IVR41" s="5"/>
      <c r="IVS41" s="5"/>
      <c r="IVT41" s="5"/>
      <c r="IVU41" s="5"/>
      <c r="IVV41" s="5"/>
      <c r="IVW41" s="5"/>
      <c r="IVX41" s="5"/>
      <c r="IVY41" s="5"/>
      <c r="IVZ41" s="5"/>
      <c r="IWA41" s="5"/>
      <c r="IWB41" s="5"/>
      <c r="IWC41" s="5"/>
      <c r="IWD41" s="5"/>
      <c r="IWE41" s="5"/>
      <c r="IWF41" s="5"/>
      <c r="IWG41" s="5"/>
      <c r="IWH41" s="5"/>
      <c r="IWI41" s="5"/>
      <c r="IWJ41" s="5"/>
      <c r="IWK41" s="5"/>
      <c r="IWL41" s="5"/>
      <c r="IWM41" s="5"/>
      <c r="IWN41" s="5"/>
      <c r="IWO41" s="5"/>
      <c r="IWP41" s="5"/>
      <c r="IWQ41" s="5"/>
      <c r="IWR41" s="5"/>
      <c r="IWS41" s="5"/>
      <c r="IWT41" s="5"/>
      <c r="IWU41" s="5"/>
      <c r="IWV41" s="5"/>
      <c r="IWW41" s="5"/>
      <c r="IWX41" s="5"/>
      <c r="IWY41" s="5"/>
      <c r="IWZ41" s="5"/>
      <c r="IXA41" s="5"/>
      <c r="IXB41" s="5"/>
      <c r="IXC41" s="5"/>
      <c r="IXD41" s="5"/>
      <c r="IXE41" s="5"/>
      <c r="IXF41" s="5"/>
      <c r="IXG41" s="5"/>
      <c r="IXH41" s="5"/>
      <c r="IXI41" s="5"/>
      <c r="IXJ41" s="5"/>
      <c r="IXK41" s="5"/>
      <c r="IXL41" s="5"/>
      <c r="IXM41" s="5"/>
      <c r="IXN41" s="5"/>
      <c r="IXO41" s="5"/>
      <c r="IXP41" s="5"/>
      <c r="IXQ41" s="5"/>
      <c r="IXR41" s="5"/>
      <c r="IXS41" s="5"/>
      <c r="IXT41" s="5"/>
      <c r="IXU41" s="5"/>
      <c r="IXV41" s="5"/>
      <c r="IXW41" s="5"/>
      <c r="IXX41" s="5"/>
      <c r="IXY41" s="5"/>
      <c r="IXZ41" s="5"/>
      <c r="IYA41" s="5"/>
      <c r="IYB41" s="5"/>
      <c r="IYC41" s="5"/>
      <c r="IYD41" s="5"/>
      <c r="IYE41" s="5"/>
      <c r="IYF41" s="5"/>
      <c r="IYG41" s="5"/>
      <c r="IYH41" s="5"/>
      <c r="IYI41" s="5"/>
      <c r="IYJ41" s="5"/>
      <c r="IYK41" s="5"/>
      <c r="IYL41" s="5"/>
      <c r="IYM41" s="5"/>
      <c r="IYN41" s="5"/>
      <c r="IYO41" s="5"/>
      <c r="IYP41" s="5"/>
      <c r="IYQ41" s="5"/>
      <c r="IYR41" s="5"/>
      <c r="IYS41" s="5"/>
      <c r="IYT41" s="5"/>
      <c r="IYU41" s="5"/>
      <c r="IYV41" s="5"/>
      <c r="IYW41" s="5"/>
      <c r="IYX41" s="5"/>
      <c r="IYY41" s="5"/>
      <c r="IYZ41" s="5"/>
      <c r="IZA41" s="5"/>
      <c r="IZB41" s="5"/>
      <c r="IZC41" s="5"/>
      <c r="IZD41" s="5"/>
      <c r="IZE41" s="5"/>
      <c r="IZF41" s="5"/>
      <c r="IZG41" s="5"/>
      <c r="IZH41" s="5"/>
      <c r="IZI41" s="5"/>
      <c r="IZJ41" s="5"/>
      <c r="IZK41" s="5"/>
      <c r="IZL41" s="5"/>
      <c r="IZM41" s="5"/>
      <c r="IZN41" s="5"/>
      <c r="IZO41" s="5"/>
      <c r="IZP41" s="5"/>
      <c r="IZQ41" s="5"/>
      <c r="IZR41" s="5"/>
      <c r="IZS41" s="5"/>
      <c r="IZT41" s="5"/>
      <c r="IZU41" s="5"/>
      <c r="IZV41" s="5"/>
      <c r="IZW41" s="5"/>
      <c r="IZX41" s="5"/>
      <c r="IZY41" s="5"/>
      <c r="IZZ41" s="5"/>
      <c r="JAA41" s="5"/>
      <c r="JAB41" s="5"/>
      <c r="JAC41" s="5"/>
      <c r="JAD41" s="5"/>
      <c r="JAE41" s="5"/>
      <c r="JAF41" s="5"/>
      <c r="JAG41" s="5"/>
      <c r="JAH41" s="5"/>
      <c r="JAI41" s="5"/>
      <c r="JAJ41" s="5"/>
      <c r="JAK41" s="5"/>
      <c r="JAL41" s="5"/>
      <c r="JAM41" s="5"/>
      <c r="JAN41" s="5"/>
      <c r="JAO41" s="5"/>
      <c r="JAP41" s="5"/>
      <c r="JAQ41" s="5"/>
      <c r="JAR41" s="5"/>
      <c r="JAS41" s="5"/>
      <c r="JAT41" s="5"/>
      <c r="JAU41" s="5"/>
      <c r="JAV41" s="5"/>
      <c r="JAW41" s="5"/>
      <c r="JAX41" s="5"/>
      <c r="JAY41" s="5"/>
      <c r="JAZ41" s="5"/>
      <c r="JBA41" s="5"/>
      <c r="JBB41" s="5"/>
      <c r="JBC41" s="5"/>
      <c r="JBD41" s="5"/>
      <c r="JBE41" s="5"/>
      <c r="JBF41" s="5"/>
      <c r="JBG41" s="5"/>
      <c r="JBH41" s="5"/>
      <c r="JBI41" s="5"/>
      <c r="JBJ41" s="5"/>
      <c r="JBK41" s="5"/>
      <c r="JBL41" s="5"/>
      <c r="JBM41" s="5"/>
      <c r="JBN41" s="5"/>
      <c r="JBO41" s="5"/>
      <c r="JBP41" s="5"/>
      <c r="JBQ41" s="5"/>
      <c r="JBR41" s="5"/>
      <c r="JBS41" s="5"/>
      <c r="JBT41" s="5"/>
      <c r="JBU41" s="5"/>
      <c r="JBV41" s="5"/>
      <c r="JBW41" s="5"/>
      <c r="JBX41" s="5"/>
      <c r="JBY41" s="5"/>
      <c r="JBZ41" s="5"/>
      <c r="JCA41" s="5"/>
      <c r="JCB41" s="5"/>
      <c r="JCC41" s="5"/>
      <c r="JCD41" s="5"/>
      <c r="JCE41" s="5"/>
      <c r="JCF41" s="5"/>
      <c r="JCG41" s="5"/>
      <c r="JCH41" s="5"/>
      <c r="JCI41" s="5"/>
      <c r="JCJ41" s="5"/>
      <c r="JCK41" s="5"/>
      <c r="JCL41" s="5"/>
      <c r="JCM41" s="5"/>
      <c r="JCN41" s="5"/>
      <c r="JCO41" s="5"/>
      <c r="JCP41" s="5"/>
      <c r="JCQ41" s="5"/>
      <c r="JCR41" s="5"/>
      <c r="JCS41" s="5"/>
      <c r="JCT41" s="5"/>
      <c r="JCU41" s="5"/>
      <c r="JCV41" s="5"/>
      <c r="JCW41" s="5"/>
      <c r="JCX41" s="5"/>
      <c r="JCY41" s="5"/>
      <c r="JCZ41" s="5"/>
      <c r="JDA41" s="5"/>
      <c r="JDB41" s="5"/>
      <c r="JDC41" s="5"/>
      <c r="JDD41" s="5"/>
      <c r="JDE41" s="5"/>
      <c r="JDF41" s="5"/>
      <c r="JDG41" s="5"/>
      <c r="JDH41" s="5"/>
      <c r="JDI41" s="5"/>
      <c r="JDJ41" s="5"/>
      <c r="JDK41" s="5"/>
      <c r="JDL41" s="5"/>
      <c r="JDM41" s="5"/>
      <c r="JDN41" s="5"/>
      <c r="JDO41" s="5"/>
      <c r="JDP41" s="5"/>
      <c r="JDQ41" s="5"/>
      <c r="JDR41" s="5"/>
      <c r="JDS41" s="5"/>
      <c r="JDT41" s="5"/>
      <c r="JDU41" s="5"/>
      <c r="JDV41" s="5"/>
      <c r="JDW41" s="5"/>
      <c r="JDX41" s="5"/>
      <c r="JDY41" s="5"/>
      <c r="JDZ41" s="5"/>
      <c r="JEA41" s="5"/>
      <c r="JEB41" s="5"/>
      <c r="JEC41" s="5"/>
      <c r="JED41" s="5"/>
      <c r="JEE41" s="5"/>
      <c r="JEF41" s="5"/>
      <c r="JEG41" s="5"/>
      <c r="JEH41" s="5"/>
      <c r="JEI41" s="5"/>
      <c r="JEJ41" s="5"/>
      <c r="JEK41" s="5"/>
      <c r="JEL41" s="5"/>
      <c r="JEM41" s="5"/>
      <c r="JEN41" s="5"/>
      <c r="JEO41" s="5"/>
      <c r="JEP41" s="5"/>
      <c r="JEQ41" s="5"/>
      <c r="JER41" s="5"/>
      <c r="JES41" s="5"/>
      <c r="JET41" s="5"/>
      <c r="JEU41" s="5"/>
      <c r="JEV41" s="5"/>
      <c r="JEW41" s="5"/>
      <c r="JEX41" s="5"/>
      <c r="JEY41" s="5"/>
      <c r="JEZ41" s="5"/>
      <c r="JFA41" s="5"/>
      <c r="JFB41" s="5"/>
      <c r="JFC41" s="5"/>
      <c r="JFD41" s="5"/>
      <c r="JFE41" s="5"/>
      <c r="JFF41" s="5"/>
      <c r="JFG41" s="5"/>
      <c r="JFH41" s="5"/>
      <c r="JFI41" s="5"/>
      <c r="JFJ41" s="5"/>
      <c r="JFK41" s="5"/>
      <c r="JFL41" s="5"/>
      <c r="JFM41" s="5"/>
      <c r="JFN41" s="5"/>
      <c r="JFO41" s="5"/>
      <c r="JFP41" s="5"/>
      <c r="JFQ41" s="5"/>
      <c r="JFR41" s="5"/>
      <c r="JFS41" s="5"/>
      <c r="JFT41" s="5"/>
      <c r="JFU41" s="5"/>
      <c r="JFV41" s="5"/>
      <c r="JFW41" s="5"/>
      <c r="JFX41" s="5"/>
      <c r="JFY41" s="5"/>
      <c r="JFZ41" s="5"/>
      <c r="JGA41" s="5"/>
      <c r="JGB41" s="5"/>
      <c r="JGC41" s="5"/>
      <c r="JGD41" s="5"/>
      <c r="JGE41" s="5"/>
      <c r="JGF41" s="5"/>
      <c r="JGG41" s="5"/>
      <c r="JGH41" s="5"/>
      <c r="JGI41" s="5"/>
      <c r="JGJ41" s="5"/>
      <c r="JGK41" s="5"/>
      <c r="JGL41" s="5"/>
      <c r="JGM41" s="5"/>
      <c r="JGN41" s="5"/>
      <c r="JGO41" s="5"/>
      <c r="JGP41" s="5"/>
      <c r="JGQ41" s="5"/>
      <c r="JGR41" s="5"/>
      <c r="JGS41" s="5"/>
      <c r="JGT41" s="5"/>
      <c r="JGU41" s="5"/>
      <c r="JGV41" s="5"/>
      <c r="JGW41" s="5"/>
      <c r="JGX41" s="5"/>
      <c r="JGY41" s="5"/>
      <c r="JGZ41" s="5"/>
      <c r="JHA41" s="5"/>
      <c r="JHB41" s="5"/>
      <c r="JHC41" s="5"/>
      <c r="JHD41" s="5"/>
      <c r="JHE41" s="5"/>
      <c r="JHF41" s="5"/>
      <c r="JHG41" s="5"/>
      <c r="JHH41" s="5"/>
      <c r="JHI41" s="5"/>
      <c r="JHJ41" s="5"/>
      <c r="JHK41" s="5"/>
      <c r="JHL41" s="5"/>
      <c r="JHM41" s="5"/>
      <c r="JHN41" s="5"/>
      <c r="JHO41" s="5"/>
      <c r="JHP41" s="5"/>
      <c r="JHQ41" s="5"/>
      <c r="JHR41" s="5"/>
      <c r="JHS41" s="5"/>
      <c r="JHT41" s="5"/>
      <c r="JHU41" s="5"/>
      <c r="JHV41" s="5"/>
      <c r="JHW41" s="5"/>
      <c r="JHX41" s="5"/>
      <c r="JHY41" s="5"/>
      <c r="JHZ41" s="5"/>
      <c r="JIA41" s="5"/>
      <c r="JIB41" s="5"/>
      <c r="JIC41" s="5"/>
      <c r="JID41" s="5"/>
      <c r="JIE41" s="5"/>
      <c r="JIF41" s="5"/>
      <c r="JIG41" s="5"/>
      <c r="JIH41" s="5"/>
      <c r="JII41" s="5"/>
      <c r="JIJ41" s="5"/>
      <c r="JIK41" s="5"/>
      <c r="JIL41" s="5"/>
      <c r="JIM41" s="5"/>
      <c r="JIN41" s="5"/>
      <c r="JIO41" s="5"/>
      <c r="JIP41" s="5"/>
      <c r="JIQ41" s="5"/>
      <c r="JIR41" s="5"/>
      <c r="JIS41" s="5"/>
      <c r="JIT41" s="5"/>
      <c r="JIU41" s="5"/>
      <c r="JIV41" s="5"/>
      <c r="JIW41" s="5"/>
      <c r="JIX41" s="5"/>
      <c r="JIY41" s="5"/>
      <c r="JIZ41" s="5"/>
      <c r="JJA41" s="5"/>
      <c r="JJB41" s="5"/>
      <c r="JJC41" s="5"/>
      <c r="JJD41" s="5"/>
      <c r="JJE41" s="5"/>
      <c r="JJF41" s="5"/>
      <c r="JJG41" s="5"/>
      <c r="JJH41" s="5"/>
      <c r="JJI41" s="5"/>
      <c r="JJJ41" s="5"/>
      <c r="JJK41" s="5"/>
      <c r="JJL41" s="5"/>
      <c r="JJM41" s="5"/>
      <c r="JJN41" s="5"/>
      <c r="JJO41" s="5"/>
      <c r="JJP41" s="5"/>
      <c r="JJQ41" s="5"/>
      <c r="JJR41" s="5"/>
      <c r="JJS41" s="5"/>
      <c r="JJT41" s="5"/>
      <c r="JJU41" s="5"/>
      <c r="JJV41" s="5"/>
      <c r="JJW41" s="5"/>
      <c r="JJX41" s="5"/>
      <c r="JJY41" s="5"/>
      <c r="JJZ41" s="5"/>
      <c r="JKA41" s="5"/>
      <c r="JKB41" s="5"/>
      <c r="JKC41" s="5"/>
      <c r="JKD41" s="5"/>
      <c r="JKE41" s="5"/>
      <c r="JKF41" s="5"/>
      <c r="JKG41" s="5"/>
      <c r="JKH41" s="5"/>
      <c r="JKI41" s="5"/>
      <c r="JKJ41" s="5"/>
      <c r="JKK41" s="5"/>
      <c r="JKL41" s="5"/>
      <c r="JKM41" s="5"/>
      <c r="JKN41" s="5"/>
      <c r="JKO41" s="5"/>
      <c r="JKP41" s="5"/>
      <c r="JKQ41" s="5"/>
      <c r="JKR41" s="5"/>
      <c r="JKS41" s="5"/>
      <c r="JKT41" s="5"/>
      <c r="JKU41" s="5"/>
      <c r="JKV41" s="5"/>
      <c r="JKW41" s="5"/>
      <c r="JKX41" s="5"/>
      <c r="JKY41" s="5"/>
      <c r="JKZ41" s="5"/>
      <c r="JLA41" s="5"/>
      <c r="JLB41" s="5"/>
      <c r="JLC41" s="5"/>
      <c r="JLD41" s="5"/>
      <c r="JLE41" s="5"/>
      <c r="JLF41" s="5"/>
      <c r="JLG41" s="5"/>
      <c r="JLH41" s="5"/>
      <c r="JLI41" s="5"/>
      <c r="JLJ41" s="5"/>
      <c r="JLK41" s="5"/>
      <c r="JLL41" s="5"/>
      <c r="JLM41" s="5"/>
      <c r="JLN41" s="5"/>
      <c r="JLO41" s="5"/>
      <c r="JLP41" s="5"/>
      <c r="JLQ41" s="5"/>
      <c r="JLR41" s="5"/>
      <c r="JLS41" s="5"/>
      <c r="JLT41" s="5"/>
      <c r="JLU41" s="5"/>
      <c r="JLV41" s="5"/>
      <c r="JLW41" s="5"/>
      <c r="JLX41" s="5"/>
      <c r="JLY41" s="5"/>
      <c r="JLZ41" s="5"/>
      <c r="JMA41" s="5"/>
      <c r="JMB41" s="5"/>
      <c r="JMC41" s="5"/>
      <c r="JMD41" s="5"/>
      <c r="JME41" s="5"/>
      <c r="JMF41" s="5"/>
      <c r="JMG41" s="5"/>
      <c r="JMH41" s="5"/>
      <c r="JMI41" s="5"/>
      <c r="JMJ41" s="5"/>
      <c r="JMK41" s="5"/>
      <c r="JML41" s="5"/>
      <c r="JMM41" s="5"/>
      <c r="JMN41" s="5"/>
      <c r="JMO41" s="5"/>
      <c r="JMP41" s="5"/>
      <c r="JMQ41" s="5"/>
      <c r="JMR41" s="5"/>
      <c r="JMS41" s="5"/>
      <c r="JMT41" s="5"/>
      <c r="JMU41" s="5"/>
      <c r="JMV41" s="5"/>
      <c r="JMW41" s="5"/>
      <c r="JMX41" s="5"/>
      <c r="JMY41" s="5"/>
      <c r="JMZ41" s="5"/>
      <c r="JNA41" s="5"/>
      <c r="JNB41" s="5"/>
      <c r="JNC41" s="5"/>
      <c r="JND41" s="5"/>
      <c r="JNE41" s="5"/>
      <c r="JNF41" s="5"/>
      <c r="JNG41" s="5"/>
      <c r="JNH41" s="5"/>
      <c r="JNI41" s="5"/>
      <c r="JNJ41" s="5"/>
      <c r="JNK41" s="5"/>
      <c r="JNL41" s="5"/>
      <c r="JNM41" s="5"/>
      <c r="JNN41" s="5"/>
      <c r="JNO41" s="5"/>
      <c r="JNP41" s="5"/>
      <c r="JNQ41" s="5"/>
      <c r="JNR41" s="5"/>
      <c r="JNS41" s="5"/>
      <c r="JNT41" s="5"/>
      <c r="JNU41" s="5"/>
      <c r="JNV41" s="5"/>
      <c r="JNW41" s="5"/>
      <c r="JNX41" s="5"/>
      <c r="JNY41" s="5"/>
      <c r="JNZ41" s="5"/>
      <c r="JOA41" s="5"/>
      <c r="JOB41" s="5"/>
      <c r="JOC41" s="5"/>
      <c r="JOD41" s="5"/>
      <c r="JOE41" s="5"/>
      <c r="JOF41" s="5"/>
      <c r="JOG41" s="5"/>
      <c r="JOH41" s="5"/>
      <c r="JOI41" s="5"/>
      <c r="JOJ41" s="5"/>
      <c r="JOK41" s="5"/>
      <c r="JOL41" s="5"/>
      <c r="JOM41" s="5"/>
      <c r="JON41" s="5"/>
      <c r="JOO41" s="5"/>
      <c r="JOP41" s="5"/>
      <c r="JOQ41" s="5"/>
      <c r="JOR41" s="5"/>
      <c r="JOS41" s="5"/>
      <c r="JOT41" s="5"/>
      <c r="JOU41" s="5"/>
      <c r="JOV41" s="5"/>
      <c r="JOW41" s="5"/>
      <c r="JOX41" s="5"/>
      <c r="JOY41" s="5"/>
      <c r="JOZ41" s="5"/>
      <c r="JPA41" s="5"/>
      <c r="JPB41" s="5"/>
      <c r="JPC41" s="5"/>
      <c r="JPD41" s="5"/>
      <c r="JPE41" s="5"/>
      <c r="JPF41" s="5"/>
      <c r="JPG41" s="5"/>
      <c r="JPH41" s="5"/>
      <c r="JPI41" s="5"/>
      <c r="JPJ41" s="5"/>
      <c r="JPK41" s="5"/>
      <c r="JPL41" s="5"/>
      <c r="JPM41" s="5"/>
      <c r="JPN41" s="5"/>
      <c r="JPO41" s="5"/>
      <c r="JPP41" s="5"/>
      <c r="JPQ41" s="5"/>
      <c r="JPR41" s="5"/>
      <c r="JPS41" s="5"/>
      <c r="JPT41" s="5"/>
      <c r="JPU41" s="5"/>
      <c r="JPV41" s="5"/>
      <c r="JPW41" s="5"/>
      <c r="JPX41" s="5"/>
      <c r="JPY41" s="5"/>
      <c r="JPZ41" s="5"/>
      <c r="JQA41" s="5"/>
      <c r="JQB41" s="5"/>
      <c r="JQC41" s="5"/>
      <c r="JQD41" s="5"/>
      <c r="JQE41" s="5"/>
      <c r="JQF41" s="5"/>
      <c r="JQG41" s="5"/>
      <c r="JQH41" s="5"/>
      <c r="JQI41" s="5"/>
      <c r="JQJ41" s="5"/>
      <c r="JQK41" s="5"/>
      <c r="JQL41" s="5"/>
      <c r="JQM41" s="5"/>
      <c r="JQN41" s="5"/>
      <c r="JQO41" s="5"/>
      <c r="JQP41" s="5"/>
      <c r="JQQ41" s="5"/>
      <c r="JQR41" s="5"/>
      <c r="JQS41" s="5"/>
      <c r="JQT41" s="5"/>
      <c r="JQU41" s="5"/>
      <c r="JQV41" s="5"/>
      <c r="JQW41" s="5"/>
      <c r="JQX41" s="5"/>
      <c r="JQY41" s="5"/>
      <c r="JQZ41" s="5"/>
      <c r="JRA41" s="5"/>
      <c r="JRB41" s="5"/>
      <c r="JRC41" s="5"/>
      <c r="JRD41" s="5"/>
      <c r="JRE41" s="5"/>
      <c r="JRF41" s="5"/>
      <c r="JRG41" s="5"/>
      <c r="JRH41" s="5"/>
      <c r="JRI41" s="5"/>
      <c r="JRJ41" s="5"/>
      <c r="JRK41" s="5"/>
      <c r="JRL41" s="5"/>
      <c r="JRM41" s="5"/>
      <c r="JRN41" s="5"/>
      <c r="JRO41" s="5"/>
      <c r="JRP41" s="5"/>
      <c r="JRQ41" s="5"/>
      <c r="JRR41" s="5"/>
      <c r="JRS41" s="5"/>
      <c r="JRT41" s="5"/>
      <c r="JRU41" s="5"/>
      <c r="JRV41" s="5"/>
      <c r="JRW41" s="5"/>
      <c r="JRX41" s="5"/>
      <c r="JRY41" s="5"/>
      <c r="JRZ41" s="5"/>
      <c r="JSA41" s="5"/>
      <c r="JSB41" s="5"/>
      <c r="JSC41" s="5"/>
      <c r="JSD41" s="5"/>
      <c r="JSE41" s="5"/>
      <c r="JSF41" s="5"/>
      <c r="JSG41" s="5"/>
      <c r="JSH41" s="5"/>
      <c r="JSI41" s="5"/>
      <c r="JSJ41" s="5"/>
      <c r="JSK41" s="5"/>
      <c r="JSL41" s="5"/>
      <c r="JSM41" s="5"/>
      <c r="JSN41" s="5"/>
      <c r="JSO41" s="5"/>
      <c r="JSP41" s="5"/>
      <c r="JSQ41" s="5"/>
      <c r="JSR41" s="5"/>
      <c r="JSS41" s="5"/>
      <c r="JST41" s="5"/>
      <c r="JSU41" s="5"/>
      <c r="JSV41" s="5"/>
      <c r="JSW41" s="5"/>
      <c r="JSX41" s="5"/>
      <c r="JSY41" s="5"/>
      <c r="JSZ41" s="5"/>
      <c r="JTA41" s="5"/>
      <c r="JTB41" s="5"/>
      <c r="JTC41" s="5"/>
      <c r="JTD41" s="5"/>
      <c r="JTE41" s="5"/>
      <c r="JTF41" s="5"/>
      <c r="JTG41" s="5"/>
      <c r="JTH41" s="5"/>
      <c r="JTI41" s="5"/>
      <c r="JTJ41" s="5"/>
      <c r="JTK41" s="5"/>
      <c r="JTL41" s="5"/>
      <c r="JTM41" s="5"/>
      <c r="JTN41" s="5"/>
      <c r="JTO41" s="5"/>
      <c r="JTP41" s="5"/>
      <c r="JTQ41" s="5"/>
      <c r="JTR41" s="5"/>
      <c r="JTS41" s="5"/>
      <c r="JTT41" s="5"/>
      <c r="JTU41" s="5"/>
      <c r="JTV41" s="5"/>
      <c r="JTW41" s="5"/>
      <c r="JTX41" s="5"/>
      <c r="JTY41" s="5"/>
      <c r="JTZ41" s="5"/>
      <c r="JUA41" s="5"/>
      <c r="JUB41" s="5"/>
      <c r="JUC41" s="5"/>
      <c r="JUD41" s="5"/>
      <c r="JUE41" s="5"/>
      <c r="JUF41" s="5"/>
      <c r="JUG41" s="5"/>
      <c r="JUH41" s="5"/>
      <c r="JUI41" s="5"/>
      <c r="JUJ41" s="5"/>
      <c r="JUK41" s="5"/>
      <c r="JUL41" s="5"/>
      <c r="JUM41" s="5"/>
      <c r="JUN41" s="5"/>
      <c r="JUO41" s="5"/>
      <c r="JUP41" s="5"/>
      <c r="JUQ41" s="5"/>
      <c r="JUR41" s="5"/>
      <c r="JUS41" s="5"/>
      <c r="JUT41" s="5"/>
      <c r="JUU41" s="5"/>
      <c r="JUV41" s="5"/>
      <c r="JUW41" s="5"/>
      <c r="JUX41" s="5"/>
      <c r="JUY41" s="5"/>
      <c r="JUZ41" s="5"/>
      <c r="JVA41" s="5"/>
      <c r="JVB41" s="5"/>
      <c r="JVC41" s="5"/>
      <c r="JVD41" s="5"/>
      <c r="JVE41" s="5"/>
      <c r="JVF41" s="5"/>
      <c r="JVG41" s="5"/>
      <c r="JVH41" s="5"/>
      <c r="JVI41" s="5"/>
      <c r="JVJ41" s="5"/>
      <c r="JVK41" s="5"/>
      <c r="JVL41" s="5"/>
      <c r="JVM41" s="5"/>
      <c r="JVN41" s="5"/>
      <c r="JVO41" s="5"/>
      <c r="JVP41" s="5"/>
      <c r="JVQ41" s="5"/>
      <c r="JVR41" s="5"/>
      <c r="JVS41" s="5"/>
      <c r="JVT41" s="5"/>
      <c r="JVU41" s="5"/>
      <c r="JVV41" s="5"/>
      <c r="JVW41" s="5"/>
      <c r="JVX41" s="5"/>
      <c r="JVY41" s="5"/>
      <c r="JVZ41" s="5"/>
      <c r="JWA41" s="5"/>
      <c r="JWB41" s="5"/>
      <c r="JWC41" s="5"/>
      <c r="JWD41" s="5"/>
      <c r="JWE41" s="5"/>
      <c r="JWF41" s="5"/>
      <c r="JWG41" s="5"/>
      <c r="JWH41" s="5"/>
      <c r="JWI41" s="5"/>
      <c r="JWJ41" s="5"/>
      <c r="JWK41" s="5"/>
      <c r="JWL41" s="5"/>
      <c r="JWM41" s="5"/>
      <c r="JWN41" s="5"/>
      <c r="JWO41" s="5"/>
      <c r="JWP41" s="5"/>
      <c r="JWQ41" s="5"/>
      <c r="JWR41" s="5"/>
      <c r="JWS41" s="5"/>
      <c r="JWT41" s="5"/>
      <c r="JWU41" s="5"/>
      <c r="JWV41" s="5"/>
      <c r="JWW41" s="5"/>
      <c r="JWX41" s="5"/>
      <c r="JWY41" s="5"/>
      <c r="JWZ41" s="5"/>
      <c r="JXA41" s="5"/>
      <c r="JXB41" s="5"/>
      <c r="JXC41" s="5"/>
      <c r="JXD41" s="5"/>
      <c r="JXE41" s="5"/>
      <c r="JXF41" s="5"/>
      <c r="JXG41" s="5"/>
      <c r="JXH41" s="5"/>
      <c r="JXI41" s="5"/>
      <c r="JXJ41" s="5"/>
      <c r="JXK41" s="5"/>
      <c r="JXL41" s="5"/>
      <c r="JXM41" s="5"/>
      <c r="JXN41" s="5"/>
      <c r="JXO41" s="5"/>
      <c r="JXP41" s="5"/>
      <c r="JXQ41" s="5"/>
      <c r="JXR41" s="5"/>
      <c r="JXS41" s="5"/>
      <c r="JXT41" s="5"/>
      <c r="JXU41" s="5"/>
      <c r="JXV41" s="5"/>
      <c r="JXW41" s="5"/>
      <c r="JXX41" s="5"/>
      <c r="JXY41" s="5"/>
      <c r="JXZ41" s="5"/>
      <c r="JYA41" s="5"/>
      <c r="JYB41" s="5"/>
      <c r="JYC41" s="5"/>
      <c r="JYD41" s="5"/>
      <c r="JYE41" s="5"/>
      <c r="JYF41" s="5"/>
      <c r="JYG41" s="5"/>
      <c r="JYH41" s="5"/>
      <c r="JYI41" s="5"/>
      <c r="JYJ41" s="5"/>
      <c r="JYK41" s="5"/>
      <c r="JYL41" s="5"/>
      <c r="JYM41" s="5"/>
      <c r="JYN41" s="5"/>
      <c r="JYO41" s="5"/>
      <c r="JYP41" s="5"/>
      <c r="JYQ41" s="5"/>
      <c r="JYR41" s="5"/>
      <c r="JYS41" s="5"/>
      <c r="JYT41" s="5"/>
      <c r="JYU41" s="5"/>
      <c r="JYV41" s="5"/>
      <c r="JYW41" s="5"/>
      <c r="JYX41" s="5"/>
      <c r="JYY41" s="5"/>
      <c r="JYZ41" s="5"/>
      <c r="JZA41" s="5"/>
      <c r="JZB41" s="5"/>
      <c r="JZC41" s="5"/>
      <c r="JZD41" s="5"/>
      <c r="JZE41" s="5"/>
      <c r="JZF41" s="5"/>
      <c r="JZG41" s="5"/>
      <c r="JZH41" s="5"/>
      <c r="JZI41" s="5"/>
      <c r="JZJ41" s="5"/>
      <c r="JZK41" s="5"/>
      <c r="JZL41" s="5"/>
      <c r="JZM41" s="5"/>
      <c r="JZN41" s="5"/>
      <c r="JZO41" s="5"/>
      <c r="JZP41" s="5"/>
      <c r="JZQ41" s="5"/>
      <c r="JZR41" s="5"/>
      <c r="JZS41" s="5"/>
      <c r="JZT41" s="5"/>
      <c r="JZU41" s="5"/>
      <c r="JZV41" s="5"/>
      <c r="JZW41" s="5"/>
      <c r="JZX41" s="5"/>
      <c r="JZY41" s="5"/>
      <c r="JZZ41" s="5"/>
      <c r="KAA41" s="5"/>
      <c r="KAB41" s="5"/>
      <c r="KAC41" s="5"/>
      <c r="KAD41" s="5"/>
      <c r="KAE41" s="5"/>
      <c r="KAF41" s="5"/>
      <c r="KAG41" s="5"/>
      <c r="KAH41" s="5"/>
      <c r="KAI41" s="5"/>
      <c r="KAJ41" s="5"/>
      <c r="KAK41" s="5"/>
      <c r="KAL41" s="5"/>
      <c r="KAM41" s="5"/>
      <c r="KAN41" s="5"/>
      <c r="KAO41" s="5"/>
      <c r="KAP41" s="5"/>
      <c r="KAQ41" s="5"/>
      <c r="KAR41" s="5"/>
      <c r="KAS41" s="5"/>
      <c r="KAT41" s="5"/>
      <c r="KAU41" s="5"/>
      <c r="KAV41" s="5"/>
      <c r="KAW41" s="5"/>
      <c r="KAX41" s="5"/>
      <c r="KAY41" s="5"/>
      <c r="KAZ41" s="5"/>
      <c r="KBA41" s="5"/>
      <c r="KBB41" s="5"/>
      <c r="KBC41" s="5"/>
      <c r="KBD41" s="5"/>
      <c r="KBE41" s="5"/>
      <c r="KBF41" s="5"/>
      <c r="KBG41" s="5"/>
      <c r="KBH41" s="5"/>
      <c r="KBI41" s="5"/>
      <c r="KBJ41" s="5"/>
      <c r="KBK41" s="5"/>
      <c r="KBL41" s="5"/>
      <c r="KBM41" s="5"/>
      <c r="KBN41" s="5"/>
      <c r="KBO41" s="5"/>
      <c r="KBP41" s="5"/>
      <c r="KBQ41" s="5"/>
      <c r="KBR41" s="5"/>
      <c r="KBS41" s="5"/>
      <c r="KBT41" s="5"/>
      <c r="KBU41" s="5"/>
      <c r="KBV41" s="5"/>
      <c r="KBW41" s="5"/>
      <c r="KBX41" s="5"/>
      <c r="KBY41" s="5"/>
      <c r="KBZ41" s="5"/>
      <c r="KCA41" s="5"/>
      <c r="KCB41" s="5"/>
      <c r="KCC41" s="5"/>
      <c r="KCD41" s="5"/>
      <c r="KCE41" s="5"/>
      <c r="KCF41" s="5"/>
      <c r="KCG41" s="5"/>
      <c r="KCH41" s="5"/>
      <c r="KCI41" s="5"/>
      <c r="KCJ41" s="5"/>
      <c r="KCK41" s="5"/>
      <c r="KCL41" s="5"/>
      <c r="KCM41" s="5"/>
      <c r="KCN41" s="5"/>
      <c r="KCO41" s="5"/>
      <c r="KCP41" s="5"/>
      <c r="KCQ41" s="5"/>
      <c r="KCR41" s="5"/>
      <c r="KCS41" s="5"/>
      <c r="KCT41" s="5"/>
      <c r="KCU41" s="5"/>
      <c r="KCV41" s="5"/>
      <c r="KCW41" s="5"/>
      <c r="KCX41" s="5"/>
      <c r="KCY41" s="5"/>
      <c r="KCZ41" s="5"/>
      <c r="KDA41" s="5"/>
      <c r="KDB41" s="5"/>
      <c r="KDC41" s="5"/>
      <c r="KDD41" s="5"/>
      <c r="KDE41" s="5"/>
      <c r="KDF41" s="5"/>
      <c r="KDG41" s="5"/>
      <c r="KDH41" s="5"/>
      <c r="KDI41" s="5"/>
      <c r="KDJ41" s="5"/>
      <c r="KDK41" s="5"/>
      <c r="KDL41" s="5"/>
      <c r="KDM41" s="5"/>
      <c r="KDN41" s="5"/>
      <c r="KDO41" s="5"/>
      <c r="KDP41" s="5"/>
      <c r="KDQ41" s="5"/>
      <c r="KDR41" s="5"/>
      <c r="KDS41" s="5"/>
      <c r="KDT41" s="5"/>
      <c r="KDU41" s="5"/>
      <c r="KDV41" s="5"/>
      <c r="KDW41" s="5"/>
      <c r="KDX41" s="5"/>
      <c r="KDY41" s="5"/>
      <c r="KDZ41" s="5"/>
      <c r="KEA41" s="5"/>
      <c r="KEB41" s="5"/>
      <c r="KEC41" s="5"/>
      <c r="KED41" s="5"/>
      <c r="KEE41" s="5"/>
      <c r="KEF41" s="5"/>
      <c r="KEG41" s="5"/>
      <c r="KEH41" s="5"/>
      <c r="KEI41" s="5"/>
      <c r="KEJ41" s="5"/>
      <c r="KEK41" s="5"/>
      <c r="KEL41" s="5"/>
      <c r="KEM41" s="5"/>
      <c r="KEN41" s="5"/>
      <c r="KEO41" s="5"/>
      <c r="KEP41" s="5"/>
      <c r="KEQ41" s="5"/>
      <c r="KER41" s="5"/>
      <c r="KES41" s="5"/>
      <c r="KET41" s="5"/>
      <c r="KEU41" s="5"/>
      <c r="KEV41" s="5"/>
      <c r="KEW41" s="5"/>
      <c r="KEX41" s="5"/>
      <c r="KEY41" s="5"/>
      <c r="KEZ41" s="5"/>
      <c r="KFA41" s="5"/>
      <c r="KFB41" s="5"/>
      <c r="KFC41" s="5"/>
      <c r="KFD41" s="5"/>
      <c r="KFE41" s="5"/>
      <c r="KFF41" s="5"/>
      <c r="KFG41" s="5"/>
      <c r="KFH41" s="5"/>
      <c r="KFI41" s="5"/>
      <c r="KFJ41" s="5"/>
      <c r="KFK41" s="5"/>
      <c r="KFL41" s="5"/>
      <c r="KFM41" s="5"/>
      <c r="KFN41" s="5"/>
      <c r="KFO41" s="5"/>
      <c r="KFP41" s="5"/>
      <c r="KFQ41" s="5"/>
      <c r="KFR41" s="5"/>
      <c r="KFS41" s="5"/>
      <c r="KFT41" s="5"/>
      <c r="KFU41" s="5"/>
      <c r="KFV41" s="5"/>
      <c r="KFW41" s="5"/>
      <c r="KFX41" s="5"/>
      <c r="KFY41" s="5"/>
      <c r="KFZ41" s="5"/>
      <c r="KGA41" s="5"/>
      <c r="KGB41" s="5"/>
      <c r="KGC41" s="5"/>
      <c r="KGD41" s="5"/>
      <c r="KGE41" s="5"/>
      <c r="KGF41" s="5"/>
      <c r="KGG41" s="5"/>
      <c r="KGH41" s="5"/>
      <c r="KGI41" s="5"/>
      <c r="KGJ41" s="5"/>
      <c r="KGK41" s="5"/>
      <c r="KGL41" s="5"/>
      <c r="KGM41" s="5"/>
      <c r="KGN41" s="5"/>
      <c r="KGO41" s="5"/>
      <c r="KGP41" s="5"/>
      <c r="KGQ41" s="5"/>
      <c r="KGR41" s="5"/>
      <c r="KGS41" s="5"/>
      <c r="KGT41" s="5"/>
      <c r="KGU41" s="5"/>
      <c r="KGV41" s="5"/>
      <c r="KGW41" s="5"/>
      <c r="KGX41" s="5"/>
      <c r="KGY41" s="5"/>
      <c r="KGZ41" s="5"/>
      <c r="KHA41" s="5"/>
      <c r="KHB41" s="5"/>
      <c r="KHC41" s="5"/>
      <c r="KHD41" s="5"/>
      <c r="KHE41" s="5"/>
      <c r="KHF41" s="5"/>
      <c r="KHG41" s="5"/>
      <c r="KHH41" s="5"/>
      <c r="KHI41" s="5"/>
      <c r="KHJ41" s="5"/>
      <c r="KHK41" s="5"/>
      <c r="KHL41" s="5"/>
      <c r="KHM41" s="5"/>
      <c r="KHN41" s="5"/>
      <c r="KHO41" s="5"/>
      <c r="KHP41" s="5"/>
      <c r="KHQ41" s="5"/>
      <c r="KHR41" s="5"/>
      <c r="KHS41" s="5"/>
      <c r="KHT41" s="5"/>
      <c r="KHU41" s="5"/>
      <c r="KHV41" s="5"/>
      <c r="KHW41" s="5"/>
      <c r="KHX41" s="5"/>
      <c r="KHY41" s="5"/>
      <c r="KHZ41" s="5"/>
      <c r="KIA41" s="5"/>
      <c r="KIB41" s="5"/>
      <c r="KIC41" s="5"/>
      <c r="KID41" s="5"/>
      <c r="KIE41" s="5"/>
      <c r="KIF41" s="5"/>
      <c r="KIG41" s="5"/>
      <c r="KIH41" s="5"/>
      <c r="KII41" s="5"/>
      <c r="KIJ41" s="5"/>
      <c r="KIK41" s="5"/>
      <c r="KIL41" s="5"/>
      <c r="KIM41" s="5"/>
      <c r="KIN41" s="5"/>
      <c r="KIO41" s="5"/>
      <c r="KIP41" s="5"/>
      <c r="KIQ41" s="5"/>
      <c r="KIR41" s="5"/>
      <c r="KIS41" s="5"/>
      <c r="KIT41" s="5"/>
      <c r="KIU41" s="5"/>
      <c r="KIV41" s="5"/>
      <c r="KIW41" s="5"/>
      <c r="KIX41" s="5"/>
      <c r="KIY41" s="5"/>
      <c r="KIZ41" s="5"/>
      <c r="KJA41" s="5"/>
      <c r="KJB41" s="5"/>
      <c r="KJC41" s="5"/>
      <c r="KJD41" s="5"/>
      <c r="KJE41" s="5"/>
      <c r="KJF41" s="5"/>
      <c r="KJG41" s="5"/>
      <c r="KJH41" s="5"/>
      <c r="KJI41" s="5"/>
      <c r="KJJ41" s="5"/>
      <c r="KJK41" s="5"/>
      <c r="KJL41" s="5"/>
      <c r="KJM41" s="5"/>
      <c r="KJN41" s="5"/>
      <c r="KJO41" s="5"/>
      <c r="KJP41" s="5"/>
      <c r="KJQ41" s="5"/>
      <c r="KJR41" s="5"/>
      <c r="KJS41" s="5"/>
      <c r="KJT41" s="5"/>
      <c r="KJU41" s="5"/>
      <c r="KJV41" s="5"/>
      <c r="KJW41" s="5"/>
      <c r="KJX41" s="5"/>
      <c r="KJY41" s="5"/>
      <c r="KJZ41" s="5"/>
      <c r="KKA41" s="5"/>
      <c r="KKB41" s="5"/>
      <c r="KKC41" s="5"/>
      <c r="KKD41" s="5"/>
      <c r="KKE41" s="5"/>
      <c r="KKF41" s="5"/>
      <c r="KKG41" s="5"/>
      <c r="KKH41" s="5"/>
      <c r="KKI41" s="5"/>
      <c r="KKJ41" s="5"/>
      <c r="KKK41" s="5"/>
      <c r="KKL41" s="5"/>
      <c r="KKM41" s="5"/>
      <c r="KKN41" s="5"/>
      <c r="KKO41" s="5"/>
      <c r="KKP41" s="5"/>
      <c r="KKQ41" s="5"/>
      <c r="KKR41" s="5"/>
      <c r="KKS41" s="5"/>
      <c r="KKT41" s="5"/>
      <c r="KKU41" s="5"/>
      <c r="KKV41" s="5"/>
      <c r="KKW41" s="5"/>
      <c r="KKX41" s="5"/>
      <c r="KKY41" s="5"/>
      <c r="KKZ41" s="5"/>
      <c r="KLA41" s="5"/>
      <c r="KLB41" s="5"/>
      <c r="KLC41" s="5"/>
      <c r="KLD41" s="5"/>
      <c r="KLE41" s="5"/>
      <c r="KLF41" s="5"/>
      <c r="KLG41" s="5"/>
      <c r="KLH41" s="5"/>
      <c r="KLI41" s="5"/>
      <c r="KLJ41" s="5"/>
      <c r="KLK41" s="5"/>
      <c r="KLL41" s="5"/>
      <c r="KLM41" s="5"/>
      <c r="KLN41" s="5"/>
      <c r="KLO41" s="5"/>
      <c r="KLP41" s="5"/>
      <c r="KLQ41" s="5"/>
      <c r="KLR41" s="5"/>
      <c r="KLS41" s="5"/>
      <c r="KLT41" s="5"/>
      <c r="KLU41" s="5"/>
      <c r="KLV41" s="5"/>
      <c r="KLW41" s="5"/>
      <c r="KLX41" s="5"/>
      <c r="KLY41" s="5"/>
      <c r="KLZ41" s="5"/>
      <c r="KMA41" s="5"/>
      <c r="KMB41" s="5"/>
      <c r="KMC41" s="5"/>
      <c r="KMD41" s="5"/>
      <c r="KME41" s="5"/>
      <c r="KMF41" s="5"/>
      <c r="KMG41" s="5"/>
      <c r="KMH41" s="5"/>
      <c r="KMI41" s="5"/>
      <c r="KMJ41" s="5"/>
      <c r="KMK41" s="5"/>
      <c r="KML41" s="5"/>
      <c r="KMM41" s="5"/>
      <c r="KMN41" s="5"/>
      <c r="KMO41" s="5"/>
      <c r="KMP41" s="5"/>
      <c r="KMQ41" s="5"/>
      <c r="KMR41" s="5"/>
      <c r="KMS41" s="5"/>
      <c r="KMT41" s="5"/>
      <c r="KMU41" s="5"/>
      <c r="KMV41" s="5"/>
      <c r="KMW41" s="5"/>
      <c r="KMX41" s="5"/>
      <c r="KMY41" s="5"/>
      <c r="KMZ41" s="5"/>
      <c r="KNA41" s="5"/>
      <c r="KNB41" s="5"/>
      <c r="KNC41" s="5"/>
      <c r="KND41" s="5"/>
      <c r="KNE41" s="5"/>
      <c r="KNF41" s="5"/>
      <c r="KNG41" s="5"/>
      <c r="KNH41" s="5"/>
      <c r="KNI41" s="5"/>
      <c r="KNJ41" s="5"/>
      <c r="KNK41" s="5"/>
      <c r="KNL41" s="5"/>
      <c r="KNM41" s="5"/>
      <c r="KNN41" s="5"/>
      <c r="KNO41" s="5"/>
      <c r="KNP41" s="5"/>
      <c r="KNQ41" s="5"/>
      <c r="KNR41" s="5"/>
      <c r="KNS41" s="5"/>
      <c r="KNT41" s="5"/>
      <c r="KNU41" s="5"/>
      <c r="KNV41" s="5"/>
      <c r="KNW41" s="5"/>
      <c r="KNX41" s="5"/>
      <c r="KNY41" s="5"/>
      <c r="KNZ41" s="5"/>
      <c r="KOA41" s="5"/>
      <c r="KOB41" s="5"/>
      <c r="KOC41" s="5"/>
      <c r="KOD41" s="5"/>
      <c r="KOE41" s="5"/>
      <c r="KOF41" s="5"/>
      <c r="KOG41" s="5"/>
      <c r="KOH41" s="5"/>
      <c r="KOI41" s="5"/>
      <c r="KOJ41" s="5"/>
      <c r="KOK41" s="5"/>
      <c r="KOL41" s="5"/>
      <c r="KOM41" s="5"/>
      <c r="KON41" s="5"/>
      <c r="KOO41" s="5"/>
      <c r="KOP41" s="5"/>
      <c r="KOQ41" s="5"/>
      <c r="KOR41" s="5"/>
      <c r="KOS41" s="5"/>
      <c r="KOT41" s="5"/>
      <c r="KOU41" s="5"/>
      <c r="KOV41" s="5"/>
      <c r="KOW41" s="5"/>
      <c r="KOX41" s="5"/>
      <c r="KOY41" s="5"/>
      <c r="KOZ41" s="5"/>
      <c r="KPA41" s="5"/>
      <c r="KPB41" s="5"/>
      <c r="KPC41" s="5"/>
      <c r="KPD41" s="5"/>
      <c r="KPE41" s="5"/>
      <c r="KPF41" s="5"/>
      <c r="KPG41" s="5"/>
      <c r="KPH41" s="5"/>
      <c r="KPI41" s="5"/>
      <c r="KPJ41" s="5"/>
      <c r="KPK41" s="5"/>
      <c r="KPL41" s="5"/>
      <c r="KPM41" s="5"/>
      <c r="KPN41" s="5"/>
      <c r="KPO41" s="5"/>
      <c r="KPP41" s="5"/>
      <c r="KPQ41" s="5"/>
      <c r="KPR41" s="5"/>
      <c r="KPS41" s="5"/>
      <c r="KPT41" s="5"/>
      <c r="KPU41" s="5"/>
      <c r="KPV41" s="5"/>
      <c r="KPW41" s="5"/>
      <c r="KPX41" s="5"/>
      <c r="KPY41" s="5"/>
      <c r="KPZ41" s="5"/>
      <c r="KQA41" s="5"/>
      <c r="KQB41" s="5"/>
      <c r="KQC41" s="5"/>
      <c r="KQD41" s="5"/>
      <c r="KQE41" s="5"/>
      <c r="KQF41" s="5"/>
      <c r="KQG41" s="5"/>
      <c r="KQH41" s="5"/>
      <c r="KQI41" s="5"/>
      <c r="KQJ41" s="5"/>
      <c r="KQK41" s="5"/>
      <c r="KQL41" s="5"/>
      <c r="KQM41" s="5"/>
      <c r="KQN41" s="5"/>
      <c r="KQO41" s="5"/>
      <c r="KQP41" s="5"/>
      <c r="KQQ41" s="5"/>
      <c r="KQR41" s="5"/>
      <c r="KQS41" s="5"/>
      <c r="KQT41" s="5"/>
      <c r="KQU41" s="5"/>
      <c r="KQV41" s="5"/>
      <c r="KQW41" s="5"/>
      <c r="KQX41" s="5"/>
      <c r="KQY41" s="5"/>
      <c r="KQZ41" s="5"/>
      <c r="KRA41" s="5"/>
      <c r="KRB41" s="5"/>
      <c r="KRC41" s="5"/>
      <c r="KRD41" s="5"/>
      <c r="KRE41" s="5"/>
      <c r="KRF41" s="5"/>
      <c r="KRG41" s="5"/>
      <c r="KRH41" s="5"/>
      <c r="KRI41" s="5"/>
      <c r="KRJ41" s="5"/>
      <c r="KRK41" s="5"/>
      <c r="KRL41" s="5"/>
      <c r="KRM41" s="5"/>
      <c r="KRN41" s="5"/>
      <c r="KRO41" s="5"/>
      <c r="KRP41" s="5"/>
      <c r="KRQ41" s="5"/>
      <c r="KRR41" s="5"/>
      <c r="KRS41" s="5"/>
      <c r="KRT41" s="5"/>
      <c r="KRU41" s="5"/>
      <c r="KRV41" s="5"/>
      <c r="KRW41" s="5"/>
      <c r="KRX41" s="5"/>
      <c r="KRY41" s="5"/>
      <c r="KRZ41" s="5"/>
      <c r="KSA41" s="5"/>
      <c r="KSB41" s="5"/>
      <c r="KSC41" s="5"/>
      <c r="KSD41" s="5"/>
      <c r="KSE41" s="5"/>
      <c r="KSF41" s="5"/>
      <c r="KSG41" s="5"/>
      <c r="KSH41" s="5"/>
      <c r="KSI41" s="5"/>
      <c r="KSJ41" s="5"/>
      <c r="KSK41" s="5"/>
      <c r="KSL41" s="5"/>
      <c r="KSM41" s="5"/>
      <c r="KSN41" s="5"/>
      <c r="KSO41" s="5"/>
      <c r="KSP41" s="5"/>
      <c r="KSQ41" s="5"/>
      <c r="KSR41" s="5"/>
      <c r="KSS41" s="5"/>
      <c r="KST41" s="5"/>
      <c r="KSU41" s="5"/>
      <c r="KSV41" s="5"/>
      <c r="KSW41" s="5"/>
      <c r="KSX41" s="5"/>
      <c r="KSY41" s="5"/>
      <c r="KSZ41" s="5"/>
      <c r="KTA41" s="5"/>
      <c r="KTB41" s="5"/>
      <c r="KTC41" s="5"/>
      <c r="KTD41" s="5"/>
      <c r="KTE41" s="5"/>
      <c r="KTF41" s="5"/>
      <c r="KTG41" s="5"/>
      <c r="KTH41" s="5"/>
      <c r="KTI41" s="5"/>
      <c r="KTJ41" s="5"/>
      <c r="KTK41" s="5"/>
      <c r="KTL41" s="5"/>
      <c r="KTM41" s="5"/>
      <c r="KTN41" s="5"/>
      <c r="KTO41" s="5"/>
      <c r="KTP41" s="5"/>
      <c r="KTQ41" s="5"/>
      <c r="KTR41" s="5"/>
      <c r="KTS41" s="5"/>
      <c r="KTT41" s="5"/>
      <c r="KTU41" s="5"/>
      <c r="KTV41" s="5"/>
      <c r="KTW41" s="5"/>
      <c r="KTX41" s="5"/>
      <c r="KTY41" s="5"/>
      <c r="KTZ41" s="5"/>
      <c r="KUA41" s="5"/>
      <c r="KUB41" s="5"/>
      <c r="KUC41" s="5"/>
      <c r="KUD41" s="5"/>
      <c r="KUE41" s="5"/>
      <c r="KUF41" s="5"/>
      <c r="KUG41" s="5"/>
      <c r="KUH41" s="5"/>
      <c r="KUI41" s="5"/>
      <c r="KUJ41" s="5"/>
      <c r="KUK41" s="5"/>
      <c r="KUL41" s="5"/>
      <c r="KUM41" s="5"/>
      <c r="KUN41" s="5"/>
      <c r="KUO41" s="5"/>
      <c r="KUP41" s="5"/>
      <c r="KUQ41" s="5"/>
      <c r="KUR41" s="5"/>
      <c r="KUS41" s="5"/>
      <c r="KUT41" s="5"/>
      <c r="KUU41" s="5"/>
      <c r="KUV41" s="5"/>
      <c r="KUW41" s="5"/>
      <c r="KUX41" s="5"/>
      <c r="KUY41" s="5"/>
      <c r="KUZ41" s="5"/>
      <c r="KVA41" s="5"/>
      <c r="KVB41" s="5"/>
      <c r="KVC41" s="5"/>
      <c r="KVD41" s="5"/>
      <c r="KVE41" s="5"/>
      <c r="KVF41" s="5"/>
      <c r="KVG41" s="5"/>
      <c r="KVH41" s="5"/>
      <c r="KVI41" s="5"/>
      <c r="KVJ41" s="5"/>
      <c r="KVK41" s="5"/>
      <c r="KVL41" s="5"/>
      <c r="KVM41" s="5"/>
      <c r="KVN41" s="5"/>
      <c r="KVO41" s="5"/>
      <c r="KVP41" s="5"/>
      <c r="KVQ41" s="5"/>
      <c r="KVR41" s="5"/>
      <c r="KVS41" s="5"/>
      <c r="KVT41" s="5"/>
      <c r="KVU41" s="5"/>
      <c r="KVV41" s="5"/>
      <c r="KVW41" s="5"/>
      <c r="KVX41" s="5"/>
      <c r="KVY41" s="5"/>
      <c r="KVZ41" s="5"/>
      <c r="KWA41" s="5"/>
      <c r="KWB41" s="5"/>
      <c r="KWC41" s="5"/>
      <c r="KWD41" s="5"/>
      <c r="KWE41" s="5"/>
      <c r="KWF41" s="5"/>
      <c r="KWG41" s="5"/>
      <c r="KWH41" s="5"/>
      <c r="KWI41" s="5"/>
      <c r="KWJ41" s="5"/>
      <c r="KWK41" s="5"/>
      <c r="KWL41" s="5"/>
      <c r="KWM41" s="5"/>
      <c r="KWN41" s="5"/>
      <c r="KWO41" s="5"/>
      <c r="KWP41" s="5"/>
      <c r="KWQ41" s="5"/>
      <c r="KWR41" s="5"/>
      <c r="KWS41" s="5"/>
      <c r="KWT41" s="5"/>
      <c r="KWU41" s="5"/>
      <c r="KWV41" s="5"/>
      <c r="KWW41" s="5"/>
      <c r="KWX41" s="5"/>
      <c r="KWY41" s="5"/>
      <c r="KWZ41" s="5"/>
      <c r="KXA41" s="5"/>
      <c r="KXB41" s="5"/>
      <c r="KXC41" s="5"/>
      <c r="KXD41" s="5"/>
      <c r="KXE41" s="5"/>
      <c r="KXF41" s="5"/>
      <c r="KXG41" s="5"/>
      <c r="KXH41" s="5"/>
      <c r="KXI41" s="5"/>
      <c r="KXJ41" s="5"/>
      <c r="KXK41" s="5"/>
      <c r="KXL41" s="5"/>
      <c r="KXM41" s="5"/>
      <c r="KXN41" s="5"/>
      <c r="KXO41" s="5"/>
      <c r="KXP41" s="5"/>
      <c r="KXQ41" s="5"/>
      <c r="KXR41" s="5"/>
      <c r="KXS41" s="5"/>
      <c r="KXT41" s="5"/>
      <c r="KXU41" s="5"/>
      <c r="KXV41" s="5"/>
      <c r="KXW41" s="5"/>
      <c r="KXX41" s="5"/>
      <c r="KXY41" s="5"/>
      <c r="KXZ41" s="5"/>
      <c r="KYA41" s="5"/>
      <c r="KYB41" s="5"/>
      <c r="KYC41" s="5"/>
      <c r="KYD41" s="5"/>
      <c r="KYE41" s="5"/>
      <c r="KYF41" s="5"/>
      <c r="KYG41" s="5"/>
      <c r="KYH41" s="5"/>
      <c r="KYI41" s="5"/>
      <c r="KYJ41" s="5"/>
      <c r="KYK41" s="5"/>
      <c r="KYL41" s="5"/>
      <c r="KYM41" s="5"/>
      <c r="KYN41" s="5"/>
      <c r="KYO41" s="5"/>
      <c r="KYP41" s="5"/>
      <c r="KYQ41" s="5"/>
      <c r="KYR41" s="5"/>
      <c r="KYS41" s="5"/>
      <c r="KYT41" s="5"/>
      <c r="KYU41" s="5"/>
      <c r="KYV41" s="5"/>
      <c r="KYW41" s="5"/>
      <c r="KYX41" s="5"/>
      <c r="KYY41" s="5"/>
      <c r="KYZ41" s="5"/>
      <c r="KZA41" s="5"/>
      <c r="KZB41" s="5"/>
      <c r="KZC41" s="5"/>
      <c r="KZD41" s="5"/>
      <c r="KZE41" s="5"/>
      <c r="KZF41" s="5"/>
      <c r="KZG41" s="5"/>
      <c r="KZH41" s="5"/>
      <c r="KZI41" s="5"/>
      <c r="KZJ41" s="5"/>
      <c r="KZK41" s="5"/>
      <c r="KZL41" s="5"/>
      <c r="KZM41" s="5"/>
      <c r="KZN41" s="5"/>
      <c r="KZO41" s="5"/>
      <c r="KZP41" s="5"/>
      <c r="KZQ41" s="5"/>
      <c r="KZR41" s="5"/>
      <c r="KZS41" s="5"/>
      <c r="KZT41" s="5"/>
      <c r="KZU41" s="5"/>
      <c r="KZV41" s="5"/>
      <c r="KZW41" s="5"/>
      <c r="KZX41" s="5"/>
      <c r="KZY41" s="5"/>
      <c r="KZZ41" s="5"/>
      <c r="LAA41" s="5"/>
      <c r="LAB41" s="5"/>
      <c r="LAC41" s="5"/>
      <c r="LAD41" s="5"/>
      <c r="LAE41" s="5"/>
      <c r="LAF41" s="5"/>
      <c r="LAG41" s="5"/>
      <c r="LAH41" s="5"/>
      <c r="LAI41" s="5"/>
      <c r="LAJ41" s="5"/>
      <c r="LAK41" s="5"/>
      <c r="LAL41" s="5"/>
      <c r="LAM41" s="5"/>
      <c r="LAN41" s="5"/>
      <c r="LAO41" s="5"/>
      <c r="LAP41" s="5"/>
      <c r="LAQ41" s="5"/>
      <c r="LAR41" s="5"/>
      <c r="LAS41" s="5"/>
      <c r="LAT41" s="5"/>
      <c r="LAU41" s="5"/>
      <c r="LAV41" s="5"/>
      <c r="LAW41" s="5"/>
      <c r="LAX41" s="5"/>
      <c r="LAY41" s="5"/>
      <c r="LAZ41" s="5"/>
      <c r="LBA41" s="5"/>
      <c r="LBB41" s="5"/>
      <c r="LBC41" s="5"/>
      <c r="LBD41" s="5"/>
      <c r="LBE41" s="5"/>
      <c r="LBF41" s="5"/>
      <c r="LBG41" s="5"/>
      <c r="LBH41" s="5"/>
      <c r="LBI41" s="5"/>
      <c r="LBJ41" s="5"/>
      <c r="LBK41" s="5"/>
      <c r="LBL41" s="5"/>
      <c r="LBM41" s="5"/>
      <c r="LBN41" s="5"/>
      <c r="LBO41" s="5"/>
      <c r="LBP41" s="5"/>
      <c r="LBQ41" s="5"/>
      <c r="LBR41" s="5"/>
      <c r="LBS41" s="5"/>
      <c r="LBT41" s="5"/>
      <c r="LBU41" s="5"/>
      <c r="LBV41" s="5"/>
      <c r="LBW41" s="5"/>
      <c r="LBX41" s="5"/>
      <c r="LBY41" s="5"/>
      <c r="LBZ41" s="5"/>
      <c r="LCA41" s="5"/>
      <c r="LCB41" s="5"/>
      <c r="LCC41" s="5"/>
      <c r="LCD41" s="5"/>
      <c r="LCE41" s="5"/>
      <c r="LCF41" s="5"/>
      <c r="LCG41" s="5"/>
      <c r="LCH41" s="5"/>
      <c r="LCI41" s="5"/>
      <c r="LCJ41" s="5"/>
      <c r="LCK41" s="5"/>
      <c r="LCL41" s="5"/>
      <c r="LCM41" s="5"/>
      <c r="LCN41" s="5"/>
      <c r="LCO41" s="5"/>
      <c r="LCP41" s="5"/>
      <c r="LCQ41" s="5"/>
      <c r="LCR41" s="5"/>
      <c r="LCS41" s="5"/>
      <c r="LCT41" s="5"/>
      <c r="LCU41" s="5"/>
      <c r="LCV41" s="5"/>
      <c r="LCW41" s="5"/>
      <c r="LCX41" s="5"/>
      <c r="LCY41" s="5"/>
      <c r="LCZ41" s="5"/>
      <c r="LDA41" s="5"/>
      <c r="LDB41" s="5"/>
      <c r="LDC41" s="5"/>
      <c r="LDD41" s="5"/>
      <c r="LDE41" s="5"/>
      <c r="LDF41" s="5"/>
      <c r="LDG41" s="5"/>
      <c r="LDH41" s="5"/>
      <c r="LDI41" s="5"/>
      <c r="LDJ41" s="5"/>
      <c r="LDK41" s="5"/>
      <c r="LDL41" s="5"/>
      <c r="LDM41" s="5"/>
      <c r="LDN41" s="5"/>
      <c r="LDO41" s="5"/>
      <c r="LDP41" s="5"/>
      <c r="LDQ41" s="5"/>
      <c r="LDR41" s="5"/>
      <c r="LDS41" s="5"/>
      <c r="LDT41" s="5"/>
      <c r="LDU41" s="5"/>
      <c r="LDV41" s="5"/>
      <c r="LDW41" s="5"/>
      <c r="LDX41" s="5"/>
      <c r="LDY41" s="5"/>
      <c r="LDZ41" s="5"/>
      <c r="LEA41" s="5"/>
      <c r="LEB41" s="5"/>
      <c r="LEC41" s="5"/>
      <c r="LED41" s="5"/>
      <c r="LEE41" s="5"/>
      <c r="LEF41" s="5"/>
      <c r="LEG41" s="5"/>
      <c r="LEH41" s="5"/>
      <c r="LEI41" s="5"/>
      <c r="LEJ41" s="5"/>
      <c r="LEK41" s="5"/>
      <c r="LEL41" s="5"/>
      <c r="LEM41" s="5"/>
      <c r="LEN41" s="5"/>
      <c r="LEO41" s="5"/>
      <c r="LEP41" s="5"/>
      <c r="LEQ41" s="5"/>
      <c r="LER41" s="5"/>
      <c r="LES41" s="5"/>
      <c r="LET41" s="5"/>
      <c r="LEU41" s="5"/>
      <c r="LEV41" s="5"/>
      <c r="LEW41" s="5"/>
      <c r="LEX41" s="5"/>
      <c r="LEY41" s="5"/>
      <c r="LEZ41" s="5"/>
      <c r="LFA41" s="5"/>
      <c r="LFB41" s="5"/>
      <c r="LFC41" s="5"/>
      <c r="LFD41" s="5"/>
      <c r="LFE41" s="5"/>
      <c r="LFF41" s="5"/>
      <c r="LFG41" s="5"/>
      <c r="LFH41" s="5"/>
      <c r="LFI41" s="5"/>
      <c r="LFJ41" s="5"/>
      <c r="LFK41" s="5"/>
      <c r="LFL41" s="5"/>
      <c r="LFM41" s="5"/>
      <c r="LFN41" s="5"/>
      <c r="LFO41" s="5"/>
      <c r="LFP41" s="5"/>
      <c r="LFQ41" s="5"/>
      <c r="LFR41" s="5"/>
      <c r="LFS41" s="5"/>
      <c r="LFT41" s="5"/>
      <c r="LFU41" s="5"/>
      <c r="LFV41" s="5"/>
      <c r="LFW41" s="5"/>
      <c r="LFX41" s="5"/>
      <c r="LFY41" s="5"/>
      <c r="LFZ41" s="5"/>
      <c r="LGA41" s="5"/>
      <c r="LGB41" s="5"/>
      <c r="LGC41" s="5"/>
      <c r="LGD41" s="5"/>
      <c r="LGE41" s="5"/>
      <c r="LGF41" s="5"/>
      <c r="LGG41" s="5"/>
      <c r="LGH41" s="5"/>
      <c r="LGI41" s="5"/>
      <c r="LGJ41" s="5"/>
      <c r="LGK41" s="5"/>
      <c r="LGL41" s="5"/>
      <c r="LGM41" s="5"/>
      <c r="LGN41" s="5"/>
      <c r="LGO41" s="5"/>
      <c r="LGP41" s="5"/>
      <c r="LGQ41" s="5"/>
      <c r="LGR41" s="5"/>
      <c r="LGS41" s="5"/>
      <c r="LGT41" s="5"/>
      <c r="LGU41" s="5"/>
      <c r="LGV41" s="5"/>
      <c r="LGW41" s="5"/>
      <c r="LGX41" s="5"/>
      <c r="LGY41" s="5"/>
      <c r="LGZ41" s="5"/>
      <c r="LHA41" s="5"/>
      <c r="LHB41" s="5"/>
      <c r="LHC41" s="5"/>
      <c r="LHD41" s="5"/>
      <c r="LHE41" s="5"/>
      <c r="LHF41" s="5"/>
      <c r="LHG41" s="5"/>
      <c r="LHH41" s="5"/>
      <c r="LHI41" s="5"/>
      <c r="LHJ41" s="5"/>
      <c r="LHK41" s="5"/>
      <c r="LHL41" s="5"/>
      <c r="LHM41" s="5"/>
      <c r="LHN41" s="5"/>
      <c r="LHO41" s="5"/>
      <c r="LHP41" s="5"/>
      <c r="LHQ41" s="5"/>
      <c r="LHR41" s="5"/>
      <c r="LHS41" s="5"/>
      <c r="LHT41" s="5"/>
      <c r="LHU41" s="5"/>
      <c r="LHV41" s="5"/>
      <c r="LHW41" s="5"/>
      <c r="LHX41" s="5"/>
      <c r="LHY41" s="5"/>
      <c r="LHZ41" s="5"/>
      <c r="LIA41" s="5"/>
      <c r="LIB41" s="5"/>
      <c r="LIC41" s="5"/>
      <c r="LID41" s="5"/>
      <c r="LIE41" s="5"/>
      <c r="LIF41" s="5"/>
      <c r="LIG41" s="5"/>
      <c r="LIH41" s="5"/>
      <c r="LII41" s="5"/>
      <c r="LIJ41" s="5"/>
      <c r="LIK41" s="5"/>
      <c r="LIL41" s="5"/>
      <c r="LIM41" s="5"/>
      <c r="LIN41" s="5"/>
      <c r="LIO41" s="5"/>
      <c r="LIP41" s="5"/>
      <c r="LIQ41" s="5"/>
      <c r="LIR41" s="5"/>
      <c r="LIS41" s="5"/>
      <c r="LIT41" s="5"/>
      <c r="LIU41" s="5"/>
      <c r="LIV41" s="5"/>
      <c r="LIW41" s="5"/>
      <c r="LIX41" s="5"/>
      <c r="LIY41" s="5"/>
      <c r="LIZ41" s="5"/>
      <c r="LJA41" s="5"/>
      <c r="LJB41" s="5"/>
      <c r="LJC41" s="5"/>
      <c r="LJD41" s="5"/>
      <c r="LJE41" s="5"/>
      <c r="LJF41" s="5"/>
      <c r="LJG41" s="5"/>
      <c r="LJH41" s="5"/>
      <c r="LJI41" s="5"/>
      <c r="LJJ41" s="5"/>
      <c r="LJK41" s="5"/>
      <c r="LJL41" s="5"/>
      <c r="LJM41" s="5"/>
      <c r="LJN41" s="5"/>
      <c r="LJO41" s="5"/>
      <c r="LJP41" s="5"/>
      <c r="LJQ41" s="5"/>
      <c r="LJR41" s="5"/>
      <c r="LJS41" s="5"/>
      <c r="LJT41" s="5"/>
      <c r="LJU41" s="5"/>
      <c r="LJV41" s="5"/>
      <c r="LJW41" s="5"/>
      <c r="LJX41" s="5"/>
      <c r="LJY41" s="5"/>
      <c r="LJZ41" s="5"/>
      <c r="LKA41" s="5"/>
      <c r="LKB41" s="5"/>
      <c r="LKC41" s="5"/>
      <c r="LKD41" s="5"/>
      <c r="LKE41" s="5"/>
      <c r="LKF41" s="5"/>
      <c r="LKG41" s="5"/>
      <c r="LKH41" s="5"/>
      <c r="LKI41" s="5"/>
      <c r="LKJ41" s="5"/>
      <c r="LKK41" s="5"/>
      <c r="LKL41" s="5"/>
      <c r="LKM41" s="5"/>
      <c r="LKN41" s="5"/>
      <c r="LKO41" s="5"/>
      <c r="LKP41" s="5"/>
      <c r="LKQ41" s="5"/>
      <c r="LKR41" s="5"/>
      <c r="LKS41" s="5"/>
      <c r="LKT41" s="5"/>
      <c r="LKU41" s="5"/>
      <c r="LKV41" s="5"/>
      <c r="LKW41" s="5"/>
      <c r="LKX41" s="5"/>
      <c r="LKY41" s="5"/>
      <c r="LKZ41" s="5"/>
      <c r="LLA41" s="5"/>
      <c r="LLB41" s="5"/>
      <c r="LLC41" s="5"/>
      <c r="LLD41" s="5"/>
      <c r="LLE41" s="5"/>
      <c r="LLF41" s="5"/>
      <c r="LLG41" s="5"/>
      <c r="LLH41" s="5"/>
      <c r="LLI41" s="5"/>
      <c r="LLJ41" s="5"/>
      <c r="LLK41" s="5"/>
      <c r="LLL41" s="5"/>
      <c r="LLM41" s="5"/>
      <c r="LLN41" s="5"/>
      <c r="LLO41" s="5"/>
      <c r="LLP41" s="5"/>
      <c r="LLQ41" s="5"/>
      <c r="LLR41" s="5"/>
      <c r="LLS41" s="5"/>
      <c r="LLT41" s="5"/>
      <c r="LLU41" s="5"/>
      <c r="LLV41" s="5"/>
      <c r="LLW41" s="5"/>
      <c r="LLX41" s="5"/>
      <c r="LLY41" s="5"/>
      <c r="LLZ41" s="5"/>
      <c r="LMA41" s="5"/>
      <c r="LMB41" s="5"/>
      <c r="LMC41" s="5"/>
      <c r="LMD41" s="5"/>
      <c r="LME41" s="5"/>
      <c r="LMF41" s="5"/>
      <c r="LMG41" s="5"/>
      <c r="LMH41" s="5"/>
      <c r="LMI41" s="5"/>
      <c r="LMJ41" s="5"/>
      <c r="LMK41" s="5"/>
      <c r="LML41" s="5"/>
      <c r="LMM41" s="5"/>
      <c r="LMN41" s="5"/>
      <c r="LMO41" s="5"/>
      <c r="LMP41" s="5"/>
      <c r="LMQ41" s="5"/>
      <c r="LMR41" s="5"/>
      <c r="LMS41" s="5"/>
      <c r="LMT41" s="5"/>
      <c r="LMU41" s="5"/>
      <c r="LMV41" s="5"/>
      <c r="LMW41" s="5"/>
      <c r="LMX41" s="5"/>
      <c r="LMY41" s="5"/>
      <c r="LMZ41" s="5"/>
      <c r="LNA41" s="5"/>
      <c r="LNB41" s="5"/>
      <c r="LNC41" s="5"/>
      <c r="LND41" s="5"/>
      <c r="LNE41" s="5"/>
      <c r="LNF41" s="5"/>
      <c r="LNG41" s="5"/>
      <c r="LNH41" s="5"/>
      <c r="LNI41" s="5"/>
      <c r="LNJ41" s="5"/>
      <c r="LNK41" s="5"/>
      <c r="LNL41" s="5"/>
      <c r="LNM41" s="5"/>
      <c r="LNN41" s="5"/>
      <c r="LNO41" s="5"/>
      <c r="LNP41" s="5"/>
      <c r="LNQ41" s="5"/>
      <c r="LNR41" s="5"/>
      <c r="LNS41" s="5"/>
      <c r="LNT41" s="5"/>
      <c r="LNU41" s="5"/>
      <c r="LNV41" s="5"/>
      <c r="LNW41" s="5"/>
      <c r="LNX41" s="5"/>
      <c r="LNY41" s="5"/>
      <c r="LNZ41" s="5"/>
      <c r="LOA41" s="5"/>
      <c r="LOB41" s="5"/>
      <c r="LOC41" s="5"/>
      <c r="LOD41" s="5"/>
      <c r="LOE41" s="5"/>
      <c r="LOF41" s="5"/>
      <c r="LOG41" s="5"/>
      <c r="LOH41" s="5"/>
      <c r="LOI41" s="5"/>
      <c r="LOJ41" s="5"/>
      <c r="LOK41" s="5"/>
      <c r="LOL41" s="5"/>
      <c r="LOM41" s="5"/>
      <c r="LON41" s="5"/>
      <c r="LOO41" s="5"/>
      <c r="LOP41" s="5"/>
      <c r="LOQ41" s="5"/>
      <c r="LOR41" s="5"/>
      <c r="LOS41" s="5"/>
      <c r="LOT41" s="5"/>
      <c r="LOU41" s="5"/>
      <c r="LOV41" s="5"/>
      <c r="LOW41" s="5"/>
      <c r="LOX41" s="5"/>
      <c r="LOY41" s="5"/>
      <c r="LOZ41" s="5"/>
      <c r="LPA41" s="5"/>
      <c r="LPB41" s="5"/>
      <c r="LPC41" s="5"/>
      <c r="LPD41" s="5"/>
      <c r="LPE41" s="5"/>
      <c r="LPF41" s="5"/>
      <c r="LPG41" s="5"/>
      <c r="LPH41" s="5"/>
      <c r="LPI41" s="5"/>
      <c r="LPJ41" s="5"/>
      <c r="LPK41" s="5"/>
      <c r="LPL41" s="5"/>
      <c r="LPM41" s="5"/>
      <c r="LPN41" s="5"/>
      <c r="LPO41" s="5"/>
      <c r="LPP41" s="5"/>
      <c r="LPQ41" s="5"/>
      <c r="LPR41" s="5"/>
      <c r="LPS41" s="5"/>
      <c r="LPT41" s="5"/>
      <c r="LPU41" s="5"/>
      <c r="LPV41" s="5"/>
      <c r="LPW41" s="5"/>
      <c r="LPX41" s="5"/>
      <c r="LPY41" s="5"/>
      <c r="LPZ41" s="5"/>
      <c r="LQA41" s="5"/>
      <c r="LQB41" s="5"/>
      <c r="LQC41" s="5"/>
      <c r="LQD41" s="5"/>
      <c r="LQE41" s="5"/>
      <c r="LQF41" s="5"/>
      <c r="LQG41" s="5"/>
      <c r="LQH41" s="5"/>
      <c r="LQI41" s="5"/>
      <c r="LQJ41" s="5"/>
      <c r="LQK41" s="5"/>
      <c r="LQL41" s="5"/>
      <c r="LQM41" s="5"/>
      <c r="LQN41" s="5"/>
      <c r="LQO41" s="5"/>
      <c r="LQP41" s="5"/>
      <c r="LQQ41" s="5"/>
      <c r="LQR41" s="5"/>
      <c r="LQS41" s="5"/>
      <c r="LQT41" s="5"/>
      <c r="LQU41" s="5"/>
      <c r="LQV41" s="5"/>
      <c r="LQW41" s="5"/>
      <c r="LQX41" s="5"/>
      <c r="LQY41" s="5"/>
      <c r="LQZ41" s="5"/>
      <c r="LRA41" s="5"/>
      <c r="LRB41" s="5"/>
      <c r="LRC41" s="5"/>
      <c r="LRD41" s="5"/>
      <c r="LRE41" s="5"/>
      <c r="LRF41" s="5"/>
      <c r="LRG41" s="5"/>
      <c r="LRH41" s="5"/>
      <c r="LRI41" s="5"/>
      <c r="LRJ41" s="5"/>
      <c r="LRK41" s="5"/>
      <c r="LRL41" s="5"/>
      <c r="LRM41" s="5"/>
      <c r="LRN41" s="5"/>
      <c r="LRO41" s="5"/>
      <c r="LRP41" s="5"/>
      <c r="LRQ41" s="5"/>
      <c r="LRR41" s="5"/>
      <c r="LRS41" s="5"/>
      <c r="LRT41" s="5"/>
      <c r="LRU41" s="5"/>
      <c r="LRV41" s="5"/>
      <c r="LRW41" s="5"/>
      <c r="LRX41" s="5"/>
      <c r="LRY41" s="5"/>
      <c r="LRZ41" s="5"/>
      <c r="LSA41" s="5"/>
      <c r="LSB41" s="5"/>
      <c r="LSC41" s="5"/>
      <c r="LSD41" s="5"/>
      <c r="LSE41" s="5"/>
      <c r="LSF41" s="5"/>
      <c r="LSG41" s="5"/>
      <c r="LSH41" s="5"/>
      <c r="LSI41" s="5"/>
      <c r="LSJ41" s="5"/>
      <c r="LSK41" s="5"/>
      <c r="LSL41" s="5"/>
      <c r="LSM41" s="5"/>
      <c r="LSN41" s="5"/>
      <c r="LSO41" s="5"/>
      <c r="LSP41" s="5"/>
      <c r="LSQ41" s="5"/>
      <c r="LSR41" s="5"/>
      <c r="LSS41" s="5"/>
      <c r="LST41" s="5"/>
      <c r="LSU41" s="5"/>
      <c r="LSV41" s="5"/>
      <c r="LSW41" s="5"/>
      <c r="LSX41" s="5"/>
      <c r="LSY41" s="5"/>
      <c r="LSZ41" s="5"/>
      <c r="LTA41" s="5"/>
      <c r="LTB41" s="5"/>
      <c r="LTC41" s="5"/>
      <c r="LTD41" s="5"/>
      <c r="LTE41" s="5"/>
      <c r="LTF41" s="5"/>
      <c r="LTG41" s="5"/>
      <c r="LTH41" s="5"/>
      <c r="LTI41" s="5"/>
      <c r="LTJ41" s="5"/>
      <c r="LTK41" s="5"/>
      <c r="LTL41" s="5"/>
      <c r="LTM41" s="5"/>
      <c r="LTN41" s="5"/>
      <c r="LTO41" s="5"/>
      <c r="LTP41" s="5"/>
      <c r="LTQ41" s="5"/>
      <c r="LTR41" s="5"/>
      <c r="LTS41" s="5"/>
      <c r="LTT41" s="5"/>
      <c r="LTU41" s="5"/>
      <c r="LTV41" s="5"/>
      <c r="LTW41" s="5"/>
      <c r="LTX41" s="5"/>
      <c r="LTY41" s="5"/>
      <c r="LTZ41" s="5"/>
      <c r="LUA41" s="5"/>
      <c r="LUB41" s="5"/>
      <c r="LUC41" s="5"/>
      <c r="LUD41" s="5"/>
      <c r="LUE41" s="5"/>
      <c r="LUF41" s="5"/>
      <c r="LUG41" s="5"/>
      <c r="LUH41" s="5"/>
      <c r="LUI41" s="5"/>
      <c r="LUJ41" s="5"/>
      <c r="LUK41" s="5"/>
      <c r="LUL41" s="5"/>
      <c r="LUM41" s="5"/>
      <c r="LUN41" s="5"/>
      <c r="LUO41" s="5"/>
      <c r="LUP41" s="5"/>
      <c r="LUQ41" s="5"/>
      <c r="LUR41" s="5"/>
      <c r="LUS41" s="5"/>
      <c r="LUT41" s="5"/>
      <c r="LUU41" s="5"/>
      <c r="LUV41" s="5"/>
      <c r="LUW41" s="5"/>
      <c r="LUX41" s="5"/>
      <c r="LUY41" s="5"/>
      <c r="LUZ41" s="5"/>
      <c r="LVA41" s="5"/>
      <c r="LVB41" s="5"/>
      <c r="LVC41" s="5"/>
      <c r="LVD41" s="5"/>
      <c r="LVE41" s="5"/>
      <c r="LVF41" s="5"/>
      <c r="LVG41" s="5"/>
      <c r="LVH41" s="5"/>
      <c r="LVI41" s="5"/>
      <c r="LVJ41" s="5"/>
      <c r="LVK41" s="5"/>
      <c r="LVL41" s="5"/>
      <c r="LVM41" s="5"/>
      <c r="LVN41" s="5"/>
      <c r="LVO41" s="5"/>
      <c r="LVP41" s="5"/>
      <c r="LVQ41" s="5"/>
      <c r="LVR41" s="5"/>
      <c r="LVS41" s="5"/>
      <c r="LVT41" s="5"/>
      <c r="LVU41" s="5"/>
      <c r="LVV41" s="5"/>
      <c r="LVW41" s="5"/>
      <c r="LVX41" s="5"/>
      <c r="LVY41" s="5"/>
      <c r="LVZ41" s="5"/>
      <c r="LWA41" s="5"/>
      <c r="LWB41" s="5"/>
      <c r="LWC41" s="5"/>
      <c r="LWD41" s="5"/>
      <c r="LWE41" s="5"/>
      <c r="LWF41" s="5"/>
      <c r="LWG41" s="5"/>
      <c r="LWH41" s="5"/>
      <c r="LWI41" s="5"/>
      <c r="LWJ41" s="5"/>
      <c r="LWK41" s="5"/>
      <c r="LWL41" s="5"/>
      <c r="LWM41" s="5"/>
      <c r="LWN41" s="5"/>
      <c r="LWO41" s="5"/>
      <c r="LWP41" s="5"/>
      <c r="LWQ41" s="5"/>
      <c r="LWR41" s="5"/>
      <c r="LWS41" s="5"/>
      <c r="LWT41" s="5"/>
      <c r="LWU41" s="5"/>
      <c r="LWV41" s="5"/>
      <c r="LWW41" s="5"/>
      <c r="LWX41" s="5"/>
      <c r="LWY41" s="5"/>
      <c r="LWZ41" s="5"/>
      <c r="LXA41" s="5"/>
      <c r="LXB41" s="5"/>
      <c r="LXC41" s="5"/>
      <c r="LXD41" s="5"/>
      <c r="LXE41" s="5"/>
      <c r="LXF41" s="5"/>
      <c r="LXG41" s="5"/>
      <c r="LXH41" s="5"/>
      <c r="LXI41" s="5"/>
      <c r="LXJ41" s="5"/>
      <c r="LXK41" s="5"/>
      <c r="LXL41" s="5"/>
      <c r="LXM41" s="5"/>
      <c r="LXN41" s="5"/>
      <c r="LXO41" s="5"/>
      <c r="LXP41" s="5"/>
      <c r="LXQ41" s="5"/>
      <c r="LXR41" s="5"/>
      <c r="LXS41" s="5"/>
      <c r="LXT41" s="5"/>
      <c r="LXU41" s="5"/>
      <c r="LXV41" s="5"/>
      <c r="LXW41" s="5"/>
      <c r="LXX41" s="5"/>
      <c r="LXY41" s="5"/>
      <c r="LXZ41" s="5"/>
      <c r="LYA41" s="5"/>
      <c r="LYB41" s="5"/>
      <c r="LYC41" s="5"/>
      <c r="LYD41" s="5"/>
      <c r="LYE41" s="5"/>
      <c r="LYF41" s="5"/>
      <c r="LYG41" s="5"/>
      <c r="LYH41" s="5"/>
      <c r="LYI41" s="5"/>
      <c r="LYJ41" s="5"/>
      <c r="LYK41" s="5"/>
      <c r="LYL41" s="5"/>
      <c r="LYM41" s="5"/>
      <c r="LYN41" s="5"/>
      <c r="LYO41" s="5"/>
      <c r="LYP41" s="5"/>
      <c r="LYQ41" s="5"/>
      <c r="LYR41" s="5"/>
      <c r="LYS41" s="5"/>
      <c r="LYT41" s="5"/>
      <c r="LYU41" s="5"/>
      <c r="LYV41" s="5"/>
      <c r="LYW41" s="5"/>
      <c r="LYX41" s="5"/>
      <c r="LYY41" s="5"/>
      <c r="LYZ41" s="5"/>
      <c r="LZA41" s="5"/>
      <c r="LZB41" s="5"/>
      <c r="LZC41" s="5"/>
      <c r="LZD41" s="5"/>
      <c r="LZE41" s="5"/>
      <c r="LZF41" s="5"/>
      <c r="LZG41" s="5"/>
      <c r="LZH41" s="5"/>
      <c r="LZI41" s="5"/>
      <c r="LZJ41" s="5"/>
      <c r="LZK41" s="5"/>
      <c r="LZL41" s="5"/>
      <c r="LZM41" s="5"/>
      <c r="LZN41" s="5"/>
      <c r="LZO41" s="5"/>
      <c r="LZP41" s="5"/>
      <c r="LZQ41" s="5"/>
      <c r="LZR41" s="5"/>
      <c r="LZS41" s="5"/>
      <c r="LZT41" s="5"/>
      <c r="LZU41" s="5"/>
      <c r="LZV41" s="5"/>
      <c r="LZW41" s="5"/>
      <c r="LZX41" s="5"/>
      <c r="LZY41" s="5"/>
      <c r="LZZ41" s="5"/>
      <c r="MAA41" s="5"/>
      <c r="MAB41" s="5"/>
      <c r="MAC41" s="5"/>
      <c r="MAD41" s="5"/>
      <c r="MAE41" s="5"/>
      <c r="MAF41" s="5"/>
      <c r="MAG41" s="5"/>
      <c r="MAH41" s="5"/>
      <c r="MAI41" s="5"/>
      <c r="MAJ41" s="5"/>
      <c r="MAK41" s="5"/>
      <c r="MAL41" s="5"/>
      <c r="MAM41" s="5"/>
      <c r="MAN41" s="5"/>
      <c r="MAO41" s="5"/>
      <c r="MAP41" s="5"/>
      <c r="MAQ41" s="5"/>
      <c r="MAR41" s="5"/>
      <c r="MAS41" s="5"/>
      <c r="MAT41" s="5"/>
      <c r="MAU41" s="5"/>
      <c r="MAV41" s="5"/>
      <c r="MAW41" s="5"/>
      <c r="MAX41" s="5"/>
      <c r="MAY41" s="5"/>
      <c r="MAZ41" s="5"/>
      <c r="MBA41" s="5"/>
      <c r="MBB41" s="5"/>
      <c r="MBC41" s="5"/>
      <c r="MBD41" s="5"/>
      <c r="MBE41" s="5"/>
      <c r="MBF41" s="5"/>
      <c r="MBG41" s="5"/>
      <c r="MBH41" s="5"/>
      <c r="MBI41" s="5"/>
      <c r="MBJ41" s="5"/>
      <c r="MBK41" s="5"/>
      <c r="MBL41" s="5"/>
      <c r="MBM41" s="5"/>
      <c r="MBN41" s="5"/>
      <c r="MBO41" s="5"/>
      <c r="MBP41" s="5"/>
      <c r="MBQ41" s="5"/>
      <c r="MBR41" s="5"/>
      <c r="MBS41" s="5"/>
      <c r="MBT41" s="5"/>
      <c r="MBU41" s="5"/>
      <c r="MBV41" s="5"/>
      <c r="MBW41" s="5"/>
      <c r="MBX41" s="5"/>
      <c r="MBY41" s="5"/>
      <c r="MBZ41" s="5"/>
      <c r="MCA41" s="5"/>
      <c r="MCB41" s="5"/>
      <c r="MCC41" s="5"/>
      <c r="MCD41" s="5"/>
      <c r="MCE41" s="5"/>
      <c r="MCF41" s="5"/>
      <c r="MCG41" s="5"/>
      <c r="MCH41" s="5"/>
      <c r="MCI41" s="5"/>
      <c r="MCJ41" s="5"/>
      <c r="MCK41" s="5"/>
      <c r="MCL41" s="5"/>
      <c r="MCM41" s="5"/>
      <c r="MCN41" s="5"/>
      <c r="MCO41" s="5"/>
      <c r="MCP41" s="5"/>
      <c r="MCQ41" s="5"/>
      <c r="MCR41" s="5"/>
      <c r="MCS41" s="5"/>
      <c r="MCT41" s="5"/>
      <c r="MCU41" s="5"/>
      <c r="MCV41" s="5"/>
      <c r="MCW41" s="5"/>
      <c r="MCX41" s="5"/>
      <c r="MCY41" s="5"/>
      <c r="MCZ41" s="5"/>
      <c r="MDA41" s="5"/>
      <c r="MDB41" s="5"/>
      <c r="MDC41" s="5"/>
      <c r="MDD41" s="5"/>
      <c r="MDE41" s="5"/>
      <c r="MDF41" s="5"/>
      <c r="MDG41" s="5"/>
      <c r="MDH41" s="5"/>
      <c r="MDI41" s="5"/>
      <c r="MDJ41" s="5"/>
      <c r="MDK41" s="5"/>
      <c r="MDL41" s="5"/>
      <c r="MDM41" s="5"/>
      <c r="MDN41" s="5"/>
      <c r="MDO41" s="5"/>
      <c r="MDP41" s="5"/>
      <c r="MDQ41" s="5"/>
      <c r="MDR41" s="5"/>
      <c r="MDS41" s="5"/>
      <c r="MDT41" s="5"/>
      <c r="MDU41" s="5"/>
      <c r="MDV41" s="5"/>
      <c r="MDW41" s="5"/>
      <c r="MDX41" s="5"/>
      <c r="MDY41" s="5"/>
      <c r="MDZ41" s="5"/>
      <c r="MEA41" s="5"/>
      <c r="MEB41" s="5"/>
      <c r="MEC41" s="5"/>
      <c r="MED41" s="5"/>
      <c r="MEE41" s="5"/>
      <c r="MEF41" s="5"/>
      <c r="MEG41" s="5"/>
      <c r="MEH41" s="5"/>
      <c r="MEI41" s="5"/>
      <c r="MEJ41" s="5"/>
      <c r="MEK41" s="5"/>
      <c r="MEL41" s="5"/>
      <c r="MEM41" s="5"/>
      <c r="MEN41" s="5"/>
      <c r="MEO41" s="5"/>
      <c r="MEP41" s="5"/>
      <c r="MEQ41" s="5"/>
      <c r="MER41" s="5"/>
      <c r="MES41" s="5"/>
      <c r="MET41" s="5"/>
      <c r="MEU41" s="5"/>
      <c r="MEV41" s="5"/>
      <c r="MEW41" s="5"/>
      <c r="MEX41" s="5"/>
      <c r="MEY41" s="5"/>
      <c r="MEZ41" s="5"/>
      <c r="MFA41" s="5"/>
      <c r="MFB41" s="5"/>
      <c r="MFC41" s="5"/>
      <c r="MFD41" s="5"/>
      <c r="MFE41" s="5"/>
      <c r="MFF41" s="5"/>
      <c r="MFG41" s="5"/>
      <c r="MFH41" s="5"/>
      <c r="MFI41" s="5"/>
      <c r="MFJ41" s="5"/>
      <c r="MFK41" s="5"/>
      <c r="MFL41" s="5"/>
      <c r="MFM41" s="5"/>
      <c r="MFN41" s="5"/>
      <c r="MFO41" s="5"/>
      <c r="MFP41" s="5"/>
      <c r="MFQ41" s="5"/>
      <c r="MFR41" s="5"/>
      <c r="MFS41" s="5"/>
      <c r="MFT41" s="5"/>
      <c r="MFU41" s="5"/>
      <c r="MFV41" s="5"/>
      <c r="MFW41" s="5"/>
      <c r="MFX41" s="5"/>
      <c r="MFY41" s="5"/>
      <c r="MFZ41" s="5"/>
      <c r="MGA41" s="5"/>
      <c r="MGB41" s="5"/>
      <c r="MGC41" s="5"/>
      <c r="MGD41" s="5"/>
      <c r="MGE41" s="5"/>
      <c r="MGF41" s="5"/>
      <c r="MGG41" s="5"/>
      <c r="MGH41" s="5"/>
      <c r="MGI41" s="5"/>
      <c r="MGJ41" s="5"/>
      <c r="MGK41" s="5"/>
      <c r="MGL41" s="5"/>
      <c r="MGM41" s="5"/>
      <c r="MGN41" s="5"/>
      <c r="MGO41" s="5"/>
      <c r="MGP41" s="5"/>
      <c r="MGQ41" s="5"/>
      <c r="MGR41" s="5"/>
      <c r="MGS41" s="5"/>
      <c r="MGT41" s="5"/>
      <c r="MGU41" s="5"/>
      <c r="MGV41" s="5"/>
      <c r="MGW41" s="5"/>
      <c r="MGX41" s="5"/>
      <c r="MGY41" s="5"/>
      <c r="MGZ41" s="5"/>
      <c r="MHA41" s="5"/>
      <c r="MHB41" s="5"/>
      <c r="MHC41" s="5"/>
      <c r="MHD41" s="5"/>
      <c r="MHE41" s="5"/>
      <c r="MHF41" s="5"/>
      <c r="MHG41" s="5"/>
      <c r="MHH41" s="5"/>
      <c r="MHI41" s="5"/>
      <c r="MHJ41" s="5"/>
      <c r="MHK41" s="5"/>
      <c r="MHL41" s="5"/>
      <c r="MHM41" s="5"/>
      <c r="MHN41" s="5"/>
      <c r="MHO41" s="5"/>
      <c r="MHP41" s="5"/>
      <c r="MHQ41" s="5"/>
      <c r="MHR41" s="5"/>
      <c r="MHS41" s="5"/>
      <c r="MHT41" s="5"/>
      <c r="MHU41" s="5"/>
      <c r="MHV41" s="5"/>
      <c r="MHW41" s="5"/>
      <c r="MHX41" s="5"/>
      <c r="MHY41" s="5"/>
      <c r="MHZ41" s="5"/>
      <c r="MIA41" s="5"/>
      <c r="MIB41" s="5"/>
      <c r="MIC41" s="5"/>
      <c r="MID41" s="5"/>
      <c r="MIE41" s="5"/>
      <c r="MIF41" s="5"/>
      <c r="MIG41" s="5"/>
      <c r="MIH41" s="5"/>
      <c r="MII41" s="5"/>
      <c r="MIJ41" s="5"/>
      <c r="MIK41" s="5"/>
      <c r="MIL41" s="5"/>
      <c r="MIM41" s="5"/>
      <c r="MIN41" s="5"/>
      <c r="MIO41" s="5"/>
      <c r="MIP41" s="5"/>
      <c r="MIQ41" s="5"/>
      <c r="MIR41" s="5"/>
      <c r="MIS41" s="5"/>
      <c r="MIT41" s="5"/>
      <c r="MIU41" s="5"/>
      <c r="MIV41" s="5"/>
      <c r="MIW41" s="5"/>
      <c r="MIX41" s="5"/>
      <c r="MIY41" s="5"/>
      <c r="MIZ41" s="5"/>
      <c r="MJA41" s="5"/>
      <c r="MJB41" s="5"/>
      <c r="MJC41" s="5"/>
      <c r="MJD41" s="5"/>
      <c r="MJE41" s="5"/>
      <c r="MJF41" s="5"/>
      <c r="MJG41" s="5"/>
      <c r="MJH41" s="5"/>
      <c r="MJI41" s="5"/>
      <c r="MJJ41" s="5"/>
      <c r="MJK41" s="5"/>
      <c r="MJL41" s="5"/>
      <c r="MJM41" s="5"/>
      <c r="MJN41" s="5"/>
      <c r="MJO41" s="5"/>
      <c r="MJP41" s="5"/>
      <c r="MJQ41" s="5"/>
      <c r="MJR41" s="5"/>
      <c r="MJS41" s="5"/>
      <c r="MJT41" s="5"/>
      <c r="MJU41" s="5"/>
      <c r="MJV41" s="5"/>
      <c r="MJW41" s="5"/>
      <c r="MJX41" s="5"/>
      <c r="MJY41" s="5"/>
      <c r="MJZ41" s="5"/>
      <c r="MKA41" s="5"/>
      <c r="MKB41" s="5"/>
      <c r="MKC41" s="5"/>
      <c r="MKD41" s="5"/>
      <c r="MKE41" s="5"/>
      <c r="MKF41" s="5"/>
      <c r="MKG41" s="5"/>
      <c r="MKH41" s="5"/>
      <c r="MKI41" s="5"/>
      <c r="MKJ41" s="5"/>
      <c r="MKK41" s="5"/>
      <c r="MKL41" s="5"/>
      <c r="MKM41" s="5"/>
      <c r="MKN41" s="5"/>
      <c r="MKO41" s="5"/>
      <c r="MKP41" s="5"/>
      <c r="MKQ41" s="5"/>
      <c r="MKR41" s="5"/>
      <c r="MKS41" s="5"/>
      <c r="MKT41" s="5"/>
      <c r="MKU41" s="5"/>
      <c r="MKV41" s="5"/>
      <c r="MKW41" s="5"/>
      <c r="MKX41" s="5"/>
      <c r="MKY41" s="5"/>
      <c r="MKZ41" s="5"/>
      <c r="MLA41" s="5"/>
      <c r="MLB41" s="5"/>
      <c r="MLC41" s="5"/>
      <c r="MLD41" s="5"/>
      <c r="MLE41" s="5"/>
      <c r="MLF41" s="5"/>
      <c r="MLG41" s="5"/>
      <c r="MLH41" s="5"/>
      <c r="MLI41" s="5"/>
      <c r="MLJ41" s="5"/>
      <c r="MLK41" s="5"/>
      <c r="MLL41" s="5"/>
      <c r="MLM41" s="5"/>
      <c r="MLN41" s="5"/>
      <c r="MLO41" s="5"/>
      <c r="MLP41" s="5"/>
      <c r="MLQ41" s="5"/>
      <c r="MLR41" s="5"/>
      <c r="MLS41" s="5"/>
      <c r="MLT41" s="5"/>
      <c r="MLU41" s="5"/>
      <c r="MLV41" s="5"/>
      <c r="MLW41" s="5"/>
      <c r="MLX41" s="5"/>
      <c r="MLY41" s="5"/>
      <c r="MLZ41" s="5"/>
      <c r="MMA41" s="5"/>
      <c r="MMB41" s="5"/>
      <c r="MMC41" s="5"/>
      <c r="MMD41" s="5"/>
      <c r="MME41" s="5"/>
      <c r="MMF41" s="5"/>
      <c r="MMG41" s="5"/>
      <c r="MMH41" s="5"/>
      <c r="MMI41" s="5"/>
      <c r="MMJ41" s="5"/>
      <c r="MMK41" s="5"/>
      <c r="MML41" s="5"/>
      <c r="MMM41" s="5"/>
      <c r="MMN41" s="5"/>
      <c r="MMO41" s="5"/>
      <c r="MMP41" s="5"/>
      <c r="MMQ41" s="5"/>
      <c r="MMR41" s="5"/>
      <c r="MMS41" s="5"/>
      <c r="MMT41" s="5"/>
      <c r="MMU41" s="5"/>
      <c r="MMV41" s="5"/>
      <c r="MMW41" s="5"/>
      <c r="MMX41" s="5"/>
      <c r="MMY41" s="5"/>
      <c r="MMZ41" s="5"/>
      <c r="MNA41" s="5"/>
      <c r="MNB41" s="5"/>
      <c r="MNC41" s="5"/>
      <c r="MND41" s="5"/>
      <c r="MNE41" s="5"/>
      <c r="MNF41" s="5"/>
      <c r="MNG41" s="5"/>
      <c r="MNH41" s="5"/>
      <c r="MNI41" s="5"/>
      <c r="MNJ41" s="5"/>
      <c r="MNK41" s="5"/>
      <c r="MNL41" s="5"/>
      <c r="MNM41" s="5"/>
      <c r="MNN41" s="5"/>
      <c r="MNO41" s="5"/>
      <c r="MNP41" s="5"/>
      <c r="MNQ41" s="5"/>
      <c r="MNR41" s="5"/>
      <c r="MNS41" s="5"/>
      <c r="MNT41" s="5"/>
      <c r="MNU41" s="5"/>
      <c r="MNV41" s="5"/>
      <c r="MNW41" s="5"/>
      <c r="MNX41" s="5"/>
      <c r="MNY41" s="5"/>
      <c r="MNZ41" s="5"/>
      <c r="MOA41" s="5"/>
      <c r="MOB41" s="5"/>
      <c r="MOC41" s="5"/>
      <c r="MOD41" s="5"/>
      <c r="MOE41" s="5"/>
      <c r="MOF41" s="5"/>
      <c r="MOG41" s="5"/>
      <c r="MOH41" s="5"/>
      <c r="MOI41" s="5"/>
      <c r="MOJ41" s="5"/>
      <c r="MOK41" s="5"/>
      <c r="MOL41" s="5"/>
      <c r="MOM41" s="5"/>
      <c r="MON41" s="5"/>
      <c r="MOO41" s="5"/>
      <c r="MOP41" s="5"/>
      <c r="MOQ41" s="5"/>
      <c r="MOR41" s="5"/>
      <c r="MOS41" s="5"/>
      <c r="MOT41" s="5"/>
      <c r="MOU41" s="5"/>
      <c r="MOV41" s="5"/>
      <c r="MOW41" s="5"/>
      <c r="MOX41" s="5"/>
      <c r="MOY41" s="5"/>
      <c r="MOZ41" s="5"/>
      <c r="MPA41" s="5"/>
      <c r="MPB41" s="5"/>
      <c r="MPC41" s="5"/>
      <c r="MPD41" s="5"/>
      <c r="MPE41" s="5"/>
      <c r="MPF41" s="5"/>
      <c r="MPG41" s="5"/>
      <c r="MPH41" s="5"/>
      <c r="MPI41" s="5"/>
      <c r="MPJ41" s="5"/>
      <c r="MPK41" s="5"/>
      <c r="MPL41" s="5"/>
      <c r="MPM41" s="5"/>
      <c r="MPN41" s="5"/>
      <c r="MPO41" s="5"/>
      <c r="MPP41" s="5"/>
      <c r="MPQ41" s="5"/>
      <c r="MPR41" s="5"/>
      <c r="MPS41" s="5"/>
      <c r="MPT41" s="5"/>
      <c r="MPU41" s="5"/>
      <c r="MPV41" s="5"/>
      <c r="MPW41" s="5"/>
      <c r="MPX41" s="5"/>
      <c r="MPY41" s="5"/>
      <c r="MPZ41" s="5"/>
      <c r="MQA41" s="5"/>
      <c r="MQB41" s="5"/>
      <c r="MQC41" s="5"/>
      <c r="MQD41" s="5"/>
      <c r="MQE41" s="5"/>
      <c r="MQF41" s="5"/>
      <c r="MQG41" s="5"/>
      <c r="MQH41" s="5"/>
      <c r="MQI41" s="5"/>
      <c r="MQJ41" s="5"/>
      <c r="MQK41" s="5"/>
      <c r="MQL41" s="5"/>
      <c r="MQM41" s="5"/>
      <c r="MQN41" s="5"/>
      <c r="MQO41" s="5"/>
      <c r="MQP41" s="5"/>
      <c r="MQQ41" s="5"/>
      <c r="MQR41" s="5"/>
      <c r="MQS41" s="5"/>
      <c r="MQT41" s="5"/>
      <c r="MQU41" s="5"/>
      <c r="MQV41" s="5"/>
      <c r="MQW41" s="5"/>
      <c r="MQX41" s="5"/>
      <c r="MQY41" s="5"/>
      <c r="MQZ41" s="5"/>
      <c r="MRA41" s="5"/>
      <c r="MRB41" s="5"/>
      <c r="MRC41" s="5"/>
      <c r="MRD41" s="5"/>
      <c r="MRE41" s="5"/>
      <c r="MRF41" s="5"/>
      <c r="MRG41" s="5"/>
      <c r="MRH41" s="5"/>
      <c r="MRI41" s="5"/>
      <c r="MRJ41" s="5"/>
      <c r="MRK41" s="5"/>
      <c r="MRL41" s="5"/>
      <c r="MRM41" s="5"/>
      <c r="MRN41" s="5"/>
      <c r="MRO41" s="5"/>
      <c r="MRP41" s="5"/>
      <c r="MRQ41" s="5"/>
      <c r="MRR41" s="5"/>
      <c r="MRS41" s="5"/>
      <c r="MRT41" s="5"/>
      <c r="MRU41" s="5"/>
      <c r="MRV41" s="5"/>
      <c r="MRW41" s="5"/>
      <c r="MRX41" s="5"/>
      <c r="MRY41" s="5"/>
      <c r="MRZ41" s="5"/>
      <c r="MSA41" s="5"/>
      <c r="MSB41" s="5"/>
      <c r="MSC41" s="5"/>
      <c r="MSD41" s="5"/>
      <c r="MSE41" s="5"/>
      <c r="MSF41" s="5"/>
      <c r="MSG41" s="5"/>
      <c r="MSH41" s="5"/>
      <c r="MSI41" s="5"/>
      <c r="MSJ41" s="5"/>
      <c r="MSK41" s="5"/>
      <c r="MSL41" s="5"/>
      <c r="MSM41" s="5"/>
      <c r="MSN41" s="5"/>
      <c r="MSO41" s="5"/>
      <c r="MSP41" s="5"/>
      <c r="MSQ41" s="5"/>
      <c r="MSR41" s="5"/>
      <c r="MSS41" s="5"/>
      <c r="MST41" s="5"/>
      <c r="MSU41" s="5"/>
      <c r="MSV41" s="5"/>
      <c r="MSW41" s="5"/>
      <c r="MSX41" s="5"/>
      <c r="MSY41" s="5"/>
      <c r="MSZ41" s="5"/>
      <c r="MTA41" s="5"/>
      <c r="MTB41" s="5"/>
      <c r="MTC41" s="5"/>
      <c r="MTD41" s="5"/>
      <c r="MTE41" s="5"/>
      <c r="MTF41" s="5"/>
      <c r="MTG41" s="5"/>
      <c r="MTH41" s="5"/>
      <c r="MTI41" s="5"/>
      <c r="MTJ41" s="5"/>
      <c r="MTK41" s="5"/>
      <c r="MTL41" s="5"/>
      <c r="MTM41" s="5"/>
      <c r="MTN41" s="5"/>
      <c r="MTO41" s="5"/>
      <c r="MTP41" s="5"/>
      <c r="MTQ41" s="5"/>
      <c r="MTR41" s="5"/>
      <c r="MTS41" s="5"/>
      <c r="MTT41" s="5"/>
      <c r="MTU41" s="5"/>
      <c r="MTV41" s="5"/>
      <c r="MTW41" s="5"/>
      <c r="MTX41" s="5"/>
      <c r="MTY41" s="5"/>
      <c r="MTZ41" s="5"/>
      <c r="MUA41" s="5"/>
      <c r="MUB41" s="5"/>
      <c r="MUC41" s="5"/>
      <c r="MUD41" s="5"/>
      <c r="MUE41" s="5"/>
      <c r="MUF41" s="5"/>
      <c r="MUG41" s="5"/>
      <c r="MUH41" s="5"/>
      <c r="MUI41" s="5"/>
      <c r="MUJ41" s="5"/>
      <c r="MUK41" s="5"/>
      <c r="MUL41" s="5"/>
      <c r="MUM41" s="5"/>
      <c r="MUN41" s="5"/>
      <c r="MUO41" s="5"/>
      <c r="MUP41" s="5"/>
      <c r="MUQ41" s="5"/>
      <c r="MUR41" s="5"/>
      <c r="MUS41" s="5"/>
      <c r="MUT41" s="5"/>
      <c r="MUU41" s="5"/>
      <c r="MUV41" s="5"/>
      <c r="MUW41" s="5"/>
      <c r="MUX41" s="5"/>
      <c r="MUY41" s="5"/>
      <c r="MUZ41" s="5"/>
      <c r="MVA41" s="5"/>
      <c r="MVB41" s="5"/>
      <c r="MVC41" s="5"/>
      <c r="MVD41" s="5"/>
      <c r="MVE41" s="5"/>
      <c r="MVF41" s="5"/>
      <c r="MVG41" s="5"/>
      <c r="MVH41" s="5"/>
      <c r="MVI41" s="5"/>
      <c r="MVJ41" s="5"/>
      <c r="MVK41" s="5"/>
      <c r="MVL41" s="5"/>
      <c r="MVM41" s="5"/>
      <c r="MVN41" s="5"/>
      <c r="MVO41" s="5"/>
      <c r="MVP41" s="5"/>
      <c r="MVQ41" s="5"/>
      <c r="MVR41" s="5"/>
      <c r="MVS41" s="5"/>
      <c r="MVT41" s="5"/>
      <c r="MVU41" s="5"/>
      <c r="MVV41" s="5"/>
      <c r="MVW41" s="5"/>
      <c r="MVX41" s="5"/>
      <c r="MVY41" s="5"/>
      <c r="MVZ41" s="5"/>
      <c r="MWA41" s="5"/>
      <c r="MWB41" s="5"/>
      <c r="MWC41" s="5"/>
      <c r="MWD41" s="5"/>
      <c r="MWE41" s="5"/>
      <c r="MWF41" s="5"/>
      <c r="MWG41" s="5"/>
      <c r="MWH41" s="5"/>
      <c r="MWI41" s="5"/>
      <c r="MWJ41" s="5"/>
      <c r="MWK41" s="5"/>
      <c r="MWL41" s="5"/>
      <c r="MWM41" s="5"/>
      <c r="MWN41" s="5"/>
      <c r="MWO41" s="5"/>
      <c r="MWP41" s="5"/>
      <c r="MWQ41" s="5"/>
      <c r="MWR41" s="5"/>
      <c r="MWS41" s="5"/>
      <c r="MWT41" s="5"/>
      <c r="MWU41" s="5"/>
      <c r="MWV41" s="5"/>
      <c r="MWW41" s="5"/>
      <c r="MWX41" s="5"/>
      <c r="MWY41" s="5"/>
      <c r="MWZ41" s="5"/>
      <c r="MXA41" s="5"/>
      <c r="MXB41" s="5"/>
      <c r="MXC41" s="5"/>
      <c r="MXD41" s="5"/>
      <c r="MXE41" s="5"/>
      <c r="MXF41" s="5"/>
      <c r="MXG41" s="5"/>
      <c r="MXH41" s="5"/>
      <c r="MXI41" s="5"/>
      <c r="MXJ41" s="5"/>
      <c r="MXK41" s="5"/>
      <c r="MXL41" s="5"/>
      <c r="MXM41" s="5"/>
      <c r="MXN41" s="5"/>
      <c r="MXO41" s="5"/>
      <c r="MXP41" s="5"/>
      <c r="MXQ41" s="5"/>
      <c r="MXR41" s="5"/>
      <c r="MXS41" s="5"/>
      <c r="MXT41" s="5"/>
      <c r="MXU41" s="5"/>
      <c r="MXV41" s="5"/>
      <c r="MXW41" s="5"/>
      <c r="MXX41" s="5"/>
      <c r="MXY41" s="5"/>
      <c r="MXZ41" s="5"/>
      <c r="MYA41" s="5"/>
      <c r="MYB41" s="5"/>
      <c r="MYC41" s="5"/>
      <c r="MYD41" s="5"/>
      <c r="MYE41" s="5"/>
      <c r="MYF41" s="5"/>
      <c r="MYG41" s="5"/>
      <c r="MYH41" s="5"/>
      <c r="MYI41" s="5"/>
      <c r="MYJ41" s="5"/>
      <c r="MYK41" s="5"/>
      <c r="MYL41" s="5"/>
      <c r="MYM41" s="5"/>
      <c r="MYN41" s="5"/>
      <c r="MYO41" s="5"/>
      <c r="MYP41" s="5"/>
      <c r="MYQ41" s="5"/>
      <c r="MYR41" s="5"/>
      <c r="MYS41" s="5"/>
      <c r="MYT41" s="5"/>
      <c r="MYU41" s="5"/>
      <c r="MYV41" s="5"/>
      <c r="MYW41" s="5"/>
      <c r="MYX41" s="5"/>
      <c r="MYY41" s="5"/>
      <c r="MYZ41" s="5"/>
      <c r="MZA41" s="5"/>
      <c r="MZB41" s="5"/>
      <c r="MZC41" s="5"/>
      <c r="MZD41" s="5"/>
      <c r="MZE41" s="5"/>
      <c r="MZF41" s="5"/>
      <c r="MZG41" s="5"/>
      <c r="MZH41" s="5"/>
      <c r="MZI41" s="5"/>
      <c r="MZJ41" s="5"/>
      <c r="MZK41" s="5"/>
      <c r="MZL41" s="5"/>
      <c r="MZM41" s="5"/>
      <c r="MZN41" s="5"/>
      <c r="MZO41" s="5"/>
      <c r="MZP41" s="5"/>
      <c r="MZQ41" s="5"/>
      <c r="MZR41" s="5"/>
      <c r="MZS41" s="5"/>
      <c r="MZT41" s="5"/>
      <c r="MZU41" s="5"/>
      <c r="MZV41" s="5"/>
      <c r="MZW41" s="5"/>
      <c r="MZX41" s="5"/>
      <c r="MZY41" s="5"/>
      <c r="MZZ41" s="5"/>
      <c r="NAA41" s="5"/>
      <c r="NAB41" s="5"/>
      <c r="NAC41" s="5"/>
      <c r="NAD41" s="5"/>
      <c r="NAE41" s="5"/>
      <c r="NAF41" s="5"/>
      <c r="NAG41" s="5"/>
      <c r="NAH41" s="5"/>
      <c r="NAI41" s="5"/>
      <c r="NAJ41" s="5"/>
      <c r="NAK41" s="5"/>
      <c r="NAL41" s="5"/>
      <c r="NAM41" s="5"/>
      <c r="NAN41" s="5"/>
      <c r="NAO41" s="5"/>
      <c r="NAP41" s="5"/>
      <c r="NAQ41" s="5"/>
      <c r="NAR41" s="5"/>
      <c r="NAS41" s="5"/>
      <c r="NAT41" s="5"/>
      <c r="NAU41" s="5"/>
      <c r="NAV41" s="5"/>
      <c r="NAW41" s="5"/>
      <c r="NAX41" s="5"/>
      <c r="NAY41" s="5"/>
      <c r="NAZ41" s="5"/>
      <c r="NBA41" s="5"/>
      <c r="NBB41" s="5"/>
      <c r="NBC41" s="5"/>
      <c r="NBD41" s="5"/>
      <c r="NBE41" s="5"/>
      <c r="NBF41" s="5"/>
      <c r="NBG41" s="5"/>
      <c r="NBH41" s="5"/>
      <c r="NBI41" s="5"/>
      <c r="NBJ41" s="5"/>
      <c r="NBK41" s="5"/>
      <c r="NBL41" s="5"/>
      <c r="NBM41" s="5"/>
      <c r="NBN41" s="5"/>
      <c r="NBO41" s="5"/>
      <c r="NBP41" s="5"/>
      <c r="NBQ41" s="5"/>
      <c r="NBR41" s="5"/>
      <c r="NBS41" s="5"/>
      <c r="NBT41" s="5"/>
      <c r="NBU41" s="5"/>
      <c r="NBV41" s="5"/>
      <c r="NBW41" s="5"/>
      <c r="NBX41" s="5"/>
      <c r="NBY41" s="5"/>
      <c r="NBZ41" s="5"/>
      <c r="NCA41" s="5"/>
      <c r="NCB41" s="5"/>
      <c r="NCC41" s="5"/>
      <c r="NCD41" s="5"/>
      <c r="NCE41" s="5"/>
      <c r="NCF41" s="5"/>
      <c r="NCG41" s="5"/>
      <c r="NCH41" s="5"/>
      <c r="NCI41" s="5"/>
      <c r="NCJ41" s="5"/>
      <c r="NCK41" s="5"/>
      <c r="NCL41" s="5"/>
      <c r="NCM41" s="5"/>
      <c r="NCN41" s="5"/>
      <c r="NCO41" s="5"/>
      <c r="NCP41" s="5"/>
      <c r="NCQ41" s="5"/>
      <c r="NCR41" s="5"/>
      <c r="NCS41" s="5"/>
      <c r="NCT41" s="5"/>
      <c r="NCU41" s="5"/>
      <c r="NCV41" s="5"/>
      <c r="NCW41" s="5"/>
      <c r="NCX41" s="5"/>
      <c r="NCY41" s="5"/>
      <c r="NCZ41" s="5"/>
      <c r="NDA41" s="5"/>
      <c r="NDB41" s="5"/>
      <c r="NDC41" s="5"/>
      <c r="NDD41" s="5"/>
      <c r="NDE41" s="5"/>
      <c r="NDF41" s="5"/>
      <c r="NDG41" s="5"/>
      <c r="NDH41" s="5"/>
      <c r="NDI41" s="5"/>
      <c r="NDJ41" s="5"/>
      <c r="NDK41" s="5"/>
      <c r="NDL41" s="5"/>
      <c r="NDM41" s="5"/>
      <c r="NDN41" s="5"/>
      <c r="NDO41" s="5"/>
      <c r="NDP41" s="5"/>
      <c r="NDQ41" s="5"/>
      <c r="NDR41" s="5"/>
      <c r="NDS41" s="5"/>
      <c r="NDT41" s="5"/>
      <c r="NDU41" s="5"/>
      <c r="NDV41" s="5"/>
      <c r="NDW41" s="5"/>
      <c r="NDX41" s="5"/>
      <c r="NDY41" s="5"/>
      <c r="NDZ41" s="5"/>
      <c r="NEA41" s="5"/>
      <c r="NEB41" s="5"/>
      <c r="NEC41" s="5"/>
      <c r="NED41" s="5"/>
      <c r="NEE41" s="5"/>
      <c r="NEF41" s="5"/>
      <c r="NEG41" s="5"/>
      <c r="NEH41" s="5"/>
      <c r="NEI41" s="5"/>
      <c r="NEJ41" s="5"/>
      <c r="NEK41" s="5"/>
      <c r="NEL41" s="5"/>
      <c r="NEM41" s="5"/>
      <c r="NEN41" s="5"/>
      <c r="NEO41" s="5"/>
      <c r="NEP41" s="5"/>
      <c r="NEQ41" s="5"/>
      <c r="NER41" s="5"/>
      <c r="NES41" s="5"/>
      <c r="NET41" s="5"/>
      <c r="NEU41" s="5"/>
      <c r="NEV41" s="5"/>
      <c r="NEW41" s="5"/>
      <c r="NEX41" s="5"/>
      <c r="NEY41" s="5"/>
      <c r="NEZ41" s="5"/>
      <c r="NFA41" s="5"/>
      <c r="NFB41" s="5"/>
      <c r="NFC41" s="5"/>
      <c r="NFD41" s="5"/>
      <c r="NFE41" s="5"/>
      <c r="NFF41" s="5"/>
      <c r="NFG41" s="5"/>
      <c r="NFH41" s="5"/>
      <c r="NFI41" s="5"/>
      <c r="NFJ41" s="5"/>
      <c r="NFK41" s="5"/>
      <c r="NFL41" s="5"/>
      <c r="NFM41" s="5"/>
      <c r="NFN41" s="5"/>
      <c r="NFO41" s="5"/>
      <c r="NFP41" s="5"/>
      <c r="NFQ41" s="5"/>
      <c r="NFR41" s="5"/>
      <c r="NFS41" s="5"/>
      <c r="NFT41" s="5"/>
      <c r="NFU41" s="5"/>
      <c r="NFV41" s="5"/>
      <c r="NFW41" s="5"/>
      <c r="NFX41" s="5"/>
      <c r="NFY41" s="5"/>
      <c r="NFZ41" s="5"/>
      <c r="NGA41" s="5"/>
      <c r="NGB41" s="5"/>
      <c r="NGC41" s="5"/>
      <c r="NGD41" s="5"/>
      <c r="NGE41" s="5"/>
      <c r="NGF41" s="5"/>
      <c r="NGG41" s="5"/>
      <c r="NGH41" s="5"/>
      <c r="NGI41" s="5"/>
      <c r="NGJ41" s="5"/>
      <c r="NGK41" s="5"/>
      <c r="NGL41" s="5"/>
      <c r="NGM41" s="5"/>
      <c r="NGN41" s="5"/>
      <c r="NGO41" s="5"/>
      <c r="NGP41" s="5"/>
      <c r="NGQ41" s="5"/>
      <c r="NGR41" s="5"/>
      <c r="NGS41" s="5"/>
      <c r="NGT41" s="5"/>
      <c r="NGU41" s="5"/>
      <c r="NGV41" s="5"/>
      <c r="NGW41" s="5"/>
      <c r="NGX41" s="5"/>
      <c r="NGY41" s="5"/>
      <c r="NGZ41" s="5"/>
      <c r="NHA41" s="5"/>
      <c r="NHB41" s="5"/>
      <c r="NHC41" s="5"/>
      <c r="NHD41" s="5"/>
      <c r="NHE41" s="5"/>
      <c r="NHF41" s="5"/>
      <c r="NHG41" s="5"/>
      <c r="NHH41" s="5"/>
      <c r="NHI41" s="5"/>
      <c r="NHJ41" s="5"/>
      <c r="NHK41" s="5"/>
      <c r="NHL41" s="5"/>
      <c r="NHM41" s="5"/>
      <c r="NHN41" s="5"/>
      <c r="NHO41" s="5"/>
      <c r="NHP41" s="5"/>
      <c r="NHQ41" s="5"/>
      <c r="NHR41" s="5"/>
      <c r="NHS41" s="5"/>
      <c r="NHT41" s="5"/>
      <c r="NHU41" s="5"/>
      <c r="NHV41" s="5"/>
      <c r="NHW41" s="5"/>
      <c r="NHX41" s="5"/>
      <c r="NHY41" s="5"/>
      <c r="NHZ41" s="5"/>
      <c r="NIA41" s="5"/>
      <c r="NIB41" s="5"/>
      <c r="NIC41" s="5"/>
      <c r="NID41" s="5"/>
      <c r="NIE41" s="5"/>
      <c r="NIF41" s="5"/>
      <c r="NIG41" s="5"/>
      <c r="NIH41" s="5"/>
      <c r="NII41" s="5"/>
      <c r="NIJ41" s="5"/>
      <c r="NIK41" s="5"/>
      <c r="NIL41" s="5"/>
      <c r="NIM41" s="5"/>
      <c r="NIN41" s="5"/>
      <c r="NIO41" s="5"/>
      <c r="NIP41" s="5"/>
      <c r="NIQ41" s="5"/>
      <c r="NIR41" s="5"/>
      <c r="NIS41" s="5"/>
      <c r="NIT41" s="5"/>
      <c r="NIU41" s="5"/>
      <c r="NIV41" s="5"/>
      <c r="NIW41" s="5"/>
      <c r="NIX41" s="5"/>
      <c r="NIY41" s="5"/>
      <c r="NIZ41" s="5"/>
      <c r="NJA41" s="5"/>
      <c r="NJB41" s="5"/>
      <c r="NJC41" s="5"/>
      <c r="NJD41" s="5"/>
      <c r="NJE41" s="5"/>
      <c r="NJF41" s="5"/>
      <c r="NJG41" s="5"/>
      <c r="NJH41" s="5"/>
      <c r="NJI41" s="5"/>
      <c r="NJJ41" s="5"/>
      <c r="NJK41" s="5"/>
      <c r="NJL41" s="5"/>
      <c r="NJM41" s="5"/>
      <c r="NJN41" s="5"/>
      <c r="NJO41" s="5"/>
      <c r="NJP41" s="5"/>
      <c r="NJQ41" s="5"/>
      <c r="NJR41" s="5"/>
      <c r="NJS41" s="5"/>
      <c r="NJT41" s="5"/>
      <c r="NJU41" s="5"/>
      <c r="NJV41" s="5"/>
      <c r="NJW41" s="5"/>
      <c r="NJX41" s="5"/>
      <c r="NJY41" s="5"/>
      <c r="NJZ41" s="5"/>
      <c r="NKA41" s="5"/>
      <c r="NKB41" s="5"/>
      <c r="NKC41" s="5"/>
      <c r="NKD41" s="5"/>
      <c r="NKE41" s="5"/>
      <c r="NKF41" s="5"/>
      <c r="NKG41" s="5"/>
      <c r="NKH41" s="5"/>
      <c r="NKI41" s="5"/>
      <c r="NKJ41" s="5"/>
      <c r="NKK41" s="5"/>
      <c r="NKL41" s="5"/>
      <c r="NKM41" s="5"/>
      <c r="NKN41" s="5"/>
      <c r="NKO41" s="5"/>
      <c r="NKP41" s="5"/>
      <c r="NKQ41" s="5"/>
      <c r="NKR41" s="5"/>
      <c r="NKS41" s="5"/>
      <c r="NKT41" s="5"/>
      <c r="NKU41" s="5"/>
      <c r="NKV41" s="5"/>
      <c r="NKW41" s="5"/>
      <c r="NKX41" s="5"/>
      <c r="NKY41" s="5"/>
      <c r="NKZ41" s="5"/>
      <c r="NLA41" s="5"/>
      <c r="NLB41" s="5"/>
      <c r="NLC41" s="5"/>
      <c r="NLD41" s="5"/>
      <c r="NLE41" s="5"/>
      <c r="NLF41" s="5"/>
      <c r="NLG41" s="5"/>
      <c r="NLH41" s="5"/>
      <c r="NLI41" s="5"/>
      <c r="NLJ41" s="5"/>
      <c r="NLK41" s="5"/>
      <c r="NLL41" s="5"/>
      <c r="NLM41" s="5"/>
      <c r="NLN41" s="5"/>
      <c r="NLO41" s="5"/>
      <c r="NLP41" s="5"/>
      <c r="NLQ41" s="5"/>
      <c r="NLR41" s="5"/>
      <c r="NLS41" s="5"/>
      <c r="NLT41" s="5"/>
      <c r="NLU41" s="5"/>
      <c r="NLV41" s="5"/>
      <c r="NLW41" s="5"/>
      <c r="NLX41" s="5"/>
      <c r="NLY41" s="5"/>
      <c r="NLZ41" s="5"/>
      <c r="NMA41" s="5"/>
      <c r="NMB41" s="5"/>
      <c r="NMC41" s="5"/>
      <c r="NMD41" s="5"/>
      <c r="NME41" s="5"/>
      <c r="NMF41" s="5"/>
      <c r="NMG41" s="5"/>
      <c r="NMH41" s="5"/>
      <c r="NMI41" s="5"/>
      <c r="NMJ41" s="5"/>
      <c r="NMK41" s="5"/>
      <c r="NML41" s="5"/>
      <c r="NMM41" s="5"/>
      <c r="NMN41" s="5"/>
      <c r="NMO41" s="5"/>
      <c r="NMP41" s="5"/>
      <c r="NMQ41" s="5"/>
      <c r="NMR41" s="5"/>
      <c r="NMS41" s="5"/>
      <c r="NMT41" s="5"/>
      <c r="NMU41" s="5"/>
      <c r="NMV41" s="5"/>
      <c r="NMW41" s="5"/>
      <c r="NMX41" s="5"/>
      <c r="NMY41" s="5"/>
      <c r="NMZ41" s="5"/>
      <c r="NNA41" s="5"/>
      <c r="NNB41" s="5"/>
      <c r="NNC41" s="5"/>
      <c r="NND41" s="5"/>
      <c r="NNE41" s="5"/>
      <c r="NNF41" s="5"/>
      <c r="NNG41" s="5"/>
      <c r="NNH41" s="5"/>
      <c r="NNI41" s="5"/>
      <c r="NNJ41" s="5"/>
      <c r="NNK41" s="5"/>
      <c r="NNL41" s="5"/>
      <c r="NNM41" s="5"/>
      <c r="NNN41" s="5"/>
      <c r="NNO41" s="5"/>
      <c r="NNP41" s="5"/>
      <c r="NNQ41" s="5"/>
      <c r="NNR41" s="5"/>
      <c r="NNS41" s="5"/>
      <c r="NNT41" s="5"/>
      <c r="NNU41" s="5"/>
      <c r="NNV41" s="5"/>
      <c r="NNW41" s="5"/>
      <c r="NNX41" s="5"/>
      <c r="NNY41" s="5"/>
      <c r="NNZ41" s="5"/>
      <c r="NOA41" s="5"/>
      <c r="NOB41" s="5"/>
      <c r="NOC41" s="5"/>
      <c r="NOD41" s="5"/>
      <c r="NOE41" s="5"/>
      <c r="NOF41" s="5"/>
      <c r="NOG41" s="5"/>
      <c r="NOH41" s="5"/>
      <c r="NOI41" s="5"/>
      <c r="NOJ41" s="5"/>
      <c r="NOK41" s="5"/>
      <c r="NOL41" s="5"/>
      <c r="NOM41" s="5"/>
      <c r="NON41" s="5"/>
      <c r="NOO41" s="5"/>
      <c r="NOP41" s="5"/>
      <c r="NOQ41" s="5"/>
      <c r="NOR41" s="5"/>
      <c r="NOS41" s="5"/>
      <c r="NOT41" s="5"/>
      <c r="NOU41" s="5"/>
      <c r="NOV41" s="5"/>
      <c r="NOW41" s="5"/>
      <c r="NOX41" s="5"/>
      <c r="NOY41" s="5"/>
      <c r="NOZ41" s="5"/>
      <c r="NPA41" s="5"/>
      <c r="NPB41" s="5"/>
      <c r="NPC41" s="5"/>
      <c r="NPD41" s="5"/>
      <c r="NPE41" s="5"/>
      <c r="NPF41" s="5"/>
      <c r="NPG41" s="5"/>
      <c r="NPH41" s="5"/>
      <c r="NPI41" s="5"/>
      <c r="NPJ41" s="5"/>
      <c r="NPK41" s="5"/>
      <c r="NPL41" s="5"/>
      <c r="NPM41" s="5"/>
      <c r="NPN41" s="5"/>
      <c r="NPO41" s="5"/>
      <c r="NPP41" s="5"/>
      <c r="NPQ41" s="5"/>
      <c r="NPR41" s="5"/>
      <c r="NPS41" s="5"/>
      <c r="NPT41" s="5"/>
      <c r="NPU41" s="5"/>
      <c r="NPV41" s="5"/>
      <c r="NPW41" s="5"/>
      <c r="NPX41" s="5"/>
      <c r="NPY41" s="5"/>
      <c r="NPZ41" s="5"/>
      <c r="NQA41" s="5"/>
      <c r="NQB41" s="5"/>
      <c r="NQC41" s="5"/>
      <c r="NQD41" s="5"/>
      <c r="NQE41" s="5"/>
      <c r="NQF41" s="5"/>
      <c r="NQG41" s="5"/>
      <c r="NQH41" s="5"/>
      <c r="NQI41" s="5"/>
      <c r="NQJ41" s="5"/>
      <c r="NQK41" s="5"/>
      <c r="NQL41" s="5"/>
      <c r="NQM41" s="5"/>
      <c r="NQN41" s="5"/>
      <c r="NQO41" s="5"/>
      <c r="NQP41" s="5"/>
      <c r="NQQ41" s="5"/>
      <c r="NQR41" s="5"/>
      <c r="NQS41" s="5"/>
      <c r="NQT41" s="5"/>
      <c r="NQU41" s="5"/>
      <c r="NQV41" s="5"/>
      <c r="NQW41" s="5"/>
      <c r="NQX41" s="5"/>
      <c r="NQY41" s="5"/>
      <c r="NQZ41" s="5"/>
      <c r="NRA41" s="5"/>
      <c r="NRB41" s="5"/>
      <c r="NRC41" s="5"/>
      <c r="NRD41" s="5"/>
      <c r="NRE41" s="5"/>
      <c r="NRF41" s="5"/>
      <c r="NRG41" s="5"/>
      <c r="NRH41" s="5"/>
      <c r="NRI41" s="5"/>
      <c r="NRJ41" s="5"/>
      <c r="NRK41" s="5"/>
      <c r="NRL41" s="5"/>
      <c r="NRM41" s="5"/>
      <c r="NRN41" s="5"/>
      <c r="NRO41" s="5"/>
      <c r="NRP41" s="5"/>
      <c r="NRQ41" s="5"/>
      <c r="NRR41" s="5"/>
      <c r="NRS41" s="5"/>
      <c r="NRT41" s="5"/>
      <c r="NRU41" s="5"/>
      <c r="NRV41" s="5"/>
      <c r="NRW41" s="5"/>
      <c r="NRX41" s="5"/>
      <c r="NRY41" s="5"/>
      <c r="NRZ41" s="5"/>
      <c r="NSA41" s="5"/>
      <c r="NSB41" s="5"/>
      <c r="NSC41" s="5"/>
      <c r="NSD41" s="5"/>
      <c r="NSE41" s="5"/>
      <c r="NSF41" s="5"/>
      <c r="NSG41" s="5"/>
      <c r="NSH41" s="5"/>
      <c r="NSI41" s="5"/>
      <c r="NSJ41" s="5"/>
      <c r="NSK41" s="5"/>
      <c r="NSL41" s="5"/>
      <c r="NSM41" s="5"/>
      <c r="NSN41" s="5"/>
      <c r="NSO41" s="5"/>
      <c r="NSP41" s="5"/>
      <c r="NSQ41" s="5"/>
      <c r="NSR41" s="5"/>
      <c r="NSS41" s="5"/>
      <c r="NST41" s="5"/>
      <c r="NSU41" s="5"/>
      <c r="NSV41" s="5"/>
      <c r="NSW41" s="5"/>
      <c r="NSX41" s="5"/>
      <c r="NSY41" s="5"/>
      <c r="NSZ41" s="5"/>
      <c r="NTA41" s="5"/>
      <c r="NTB41" s="5"/>
      <c r="NTC41" s="5"/>
      <c r="NTD41" s="5"/>
      <c r="NTE41" s="5"/>
      <c r="NTF41" s="5"/>
      <c r="NTG41" s="5"/>
      <c r="NTH41" s="5"/>
      <c r="NTI41" s="5"/>
      <c r="NTJ41" s="5"/>
      <c r="NTK41" s="5"/>
      <c r="NTL41" s="5"/>
      <c r="NTM41" s="5"/>
      <c r="NTN41" s="5"/>
      <c r="NTO41" s="5"/>
      <c r="NTP41" s="5"/>
      <c r="NTQ41" s="5"/>
      <c r="NTR41" s="5"/>
      <c r="NTS41" s="5"/>
      <c r="NTT41" s="5"/>
      <c r="NTU41" s="5"/>
      <c r="NTV41" s="5"/>
      <c r="NTW41" s="5"/>
      <c r="NTX41" s="5"/>
      <c r="NTY41" s="5"/>
      <c r="NTZ41" s="5"/>
      <c r="NUA41" s="5"/>
      <c r="NUB41" s="5"/>
      <c r="NUC41" s="5"/>
      <c r="NUD41" s="5"/>
      <c r="NUE41" s="5"/>
      <c r="NUF41" s="5"/>
      <c r="NUG41" s="5"/>
      <c r="NUH41" s="5"/>
      <c r="NUI41" s="5"/>
      <c r="NUJ41" s="5"/>
      <c r="NUK41" s="5"/>
      <c r="NUL41" s="5"/>
      <c r="NUM41" s="5"/>
      <c r="NUN41" s="5"/>
      <c r="NUO41" s="5"/>
      <c r="NUP41" s="5"/>
      <c r="NUQ41" s="5"/>
      <c r="NUR41" s="5"/>
      <c r="NUS41" s="5"/>
      <c r="NUT41" s="5"/>
      <c r="NUU41" s="5"/>
      <c r="NUV41" s="5"/>
      <c r="NUW41" s="5"/>
      <c r="NUX41" s="5"/>
      <c r="NUY41" s="5"/>
      <c r="NUZ41" s="5"/>
      <c r="NVA41" s="5"/>
      <c r="NVB41" s="5"/>
      <c r="NVC41" s="5"/>
      <c r="NVD41" s="5"/>
      <c r="NVE41" s="5"/>
      <c r="NVF41" s="5"/>
      <c r="NVG41" s="5"/>
      <c r="NVH41" s="5"/>
      <c r="NVI41" s="5"/>
      <c r="NVJ41" s="5"/>
      <c r="NVK41" s="5"/>
      <c r="NVL41" s="5"/>
      <c r="NVM41" s="5"/>
      <c r="NVN41" s="5"/>
      <c r="NVO41" s="5"/>
      <c r="NVP41" s="5"/>
      <c r="NVQ41" s="5"/>
      <c r="NVR41" s="5"/>
      <c r="NVS41" s="5"/>
      <c r="NVT41" s="5"/>
      <c r="NVU41" s="5"/>
      <c r="NVV41" s="5"/>
      <c r="NVW41" s="5"/>
      <c r="NVX41" s="5"/>
      <c r="NVY41" s="5"/>
      <c r="NVZ41" s="5"/>
      <c r="NWA41" s="5"/>
      <c r="NWB41" s="5"/>
      <c r="NWC41" s="5"/>
      <c r="NWD41" s="5"/>
      <c r="NWE41" s="5"/>
      <c r="NWF41" s="5"/>
      <c r="NWG41" s="5"/>
      <c r="NWH41" s="5"/>
      <c r="NWI41" s="5"/>
      <c r="NWJ41" s="5"/>
      <c r="NWK41" s="5"/>
      <c r="NWL41" s="5"/>
      <c r="NWM41" s="5"/>
      <c r="NWN41" s="5"/>
      <c r="NWO41" s="5"/>
      <c r="NWP41" s="5"/>
      <c r="NWQ41" s="5"/>
      <c r="NWR41" s="5"/>
      <c r="NWS41" s="5"/>
      <c r="NWT41" s="5"/>
      <c r="NWU41" s="5"/>
      <c r="NWV41" s="5"/>
      <c r="NWW41" s="5"/>
      <c r="NWX41" s="5"/>
      <c r="NWY41" s="5"/>
      <c r="NWZ41" s="5"/>
      <c r="NXA41" s="5"/>
      <c r="NXB41" s="5"/>
      <c r="NXC41" s="5"/>
      <c r="NXD41" s="5"/>
      <c r="NXE41" s="5"/>
      <c r="NXF41" s="5"/>
      <c r="NXG41" s="5"/>
      <c r="NXH41" s="5"/>
      <c r="NXI41" s="5"/>
      <c r="NXJ41" s="5"/>
      <c r="NXK41" s="5"/>
      <c r="NXL41" s="5"/>
      <c r="NXM41" s="5"/>
      <c r="NXN41" s="5"/>
      <c r="NXO41" s="5"/>
      <c r="NXP41" s="5"/>
      <c r="NXQ41" s="5"/>
      <c r="NXR41" s="5"/>
      <c r="NXS41" s="5"/>
      <c r="NXT41" s="5"/>
      <c r="NXU41" s="5"/>
      <c r="NXV41" s="5"/>
      <c r="NXW41" s="5"/>
      <c r="NXX41" s="5"/>
      <c r="NXY41" s="5"/>
      <c r="NXZ41" s="5"/>
      <c r="NYA41" s="5"/>
      <c r="NYB41" s="5"/>
      <c r="NYC41" s="5"/>
      <c r="NYD41" s="5"/>
      <c r="NYE41" s="5"/>
      <c r="NYF41" s="5"/>
      <c r="NYG41" s="5"/>
      <c r="NYH41" s="5"/>
      <c r="NYI41" s="5"/>
      <c r="NYJ41" s="5"/>
      <c r="NYK41" s="5"/>
      <c r="NYL41" s="5"/>
      <c r="NYM41" s="5"/>
      <c r="NYN41" s="5"/>
      <c r="NYO41" s="5"/>
      <c r="NYP41" s="5"/>
      <c r="NYQ41" s="5"/>
      <c r="NYR41" s="5"/>
      <c r="NYS41" s="5"/>
      <c r="NYT41" s="5"/>
      <c r="NYU41" s="5"/>
      <c r="NYV41" s="5"/>
      <c r="NYW41" s="5"/>
      <c r="NYX41" s="5"/>
      <c r="NYY41" s="5"/>
      <c r="NYZ41" s="5"/>
      <c r="NZA41" s="5"/>
      <c r="NZB41" s="5"/>
      <c r="NZC41" s="5"/>
      <c r="NZD41" s="5"/>
      <c r="NZE41" s="5"/>
      <c r="NZF41" s="5"/>
      <c r="NZG41" s="5"/>
      <c r="NZH41" s="5"/>
      <c r="NZI41" s="5"/>
      <c r="NZJ41" s="5"/>
      <c r="NZK41" s="5"/>
      <c r="NZL41" s="5"/>
      <c r="NZM41" s="5"/>
      <c r="NZN41" s="5"/>
      <c r="NZO41" s="5"/>
      <c r="NZP41" s="5"/>
      <c r="NZQ41" s="5"/>
      <c r="NZR41" s="5"/>
      <c r="NZS41" s="5"/>
      <c r="NZT41" s="5"/>
      <c r="NZU41" s="5"/>
      <c r="NZV41" s="5"/>
      <c r="NZW41" s="5"/>
      <c r="NZX41" s="5"/>
      <c r="NZY41" s="5"/>
      <c r="NZZ41" s="5"/>
      <c r="OAA41" s="5"/>
      <c r="OAB41" s="5"/>
      <c r="OAC41" s="5"/>
      <c r="OAD41" s="5"/>
      <c r="OAE41" s="5"/>
      <c r="OAF41" s="5"/>
      <c r="OAG41" s="5"/>
      <c r="OAH41" s="5"/>
      <c r="OAI41" s="5"/>
      <c r="OAJ41" s="5"/>
      <c r="OAK41" s="5"/>
      <c r="OAL41" s="5"/>
      <c r="OAM41" s="5"/>
      <c r="OAN41" s="5"/>
      <c r="OAO41" s="5"/>
      <c r="OAP41" s="5"/>
      <c r="OAQ41" s="5"/>
      <c r="OAR41" s="5"/>
      <c r="OAS41" s="5"/>
      <c r="OAT41" s="5"/>
      <c r="OAU41" s="5"/>
      <c r="OAV41" s="5"/>
      <c r="OAW41" s="5"/>
      <c r="OAX41" s="5"/>
      <c r="OAY41" s="5"/>
      <c r="OAZ41" s="5"/>
      <c r="OBA41" s="5"/>
      <c r="OBB41" s="5"/>
      <c r="OBC41" s="5"/>
      <c r="OBD41" s="5"/>
      <c r="OBE41" s="5"/>
      <c r="OBF41" s="5"/>
      <c r="OBG41" s="5"/>
      <c r="OBH41" s="5"/>
      <c r="OBI41" s="5"/>
      <c r="OBJ41" s="5"/>
      <c r="OBK41" s="5"/>
      <c r="OBL41" s="5"/>
      <c r="OBM41" s="5"/>
      <c r="OBN41" s="5"/>
      <c r="OBO41" s="5"/>
      <c r="OBP41" s="5"/>
      <c r="OBQ41" s="5"/>
      <c r="OBR41" s="5"/>
      <c r="OBS41" s="5"/>
      <c r="OBT41" s="5"/>
      <c r="OBU41" s="5"/>
      <c r="OBV41" s="5"/>
      <c r="OBW41" s="5"/>
      <c r="OBX41" s="5"/>
      <c r="OBY41" s="5"/>
      <c r="OBZ41" s="5"/>
      <c r="OCA41" s="5"/>
      <c r="OCB41" s="5"/>
      <c r="OCC41" s="5"/>
      <c r="OCD41" s="5"/>
      <c r="OCE41" s="5"/>
      <c r="OCF41" s="5"/>
      <c r="OCG41" s="5"/>
      <c r="OCH41" s="5"/>
      <c r="OCI41" s="5"/>
      <c r="OCJ41" s="5"/>
      <c r="OCK41" s="5"/>
      <c r="OCL41" s="5"/>
      <c r="OCM41" s="5"/>
      <c r="OCN41" s="5"/>
      <c r="OCO41" s="5"/>
      <c r="OCP41" s="5"/>
      <c r="OCQ41" s="5"/>
      <c r="OCR41" s="5"/>
      <c r="OCS41" s="5"/>
      <c r="OCT41" s="5"/>
      <c r="OCU41" s="5"/>
      <c r="OCV41" s="5"/>
      <c r="OCW41" s="5"/>
      <c r="OCX41" s="5"/>
      <c r="OCY41" s="5"/>
      <c r="OCZ41" s="5"/>
      <c r="ODA41" s="5"/>
      <c r="ODB41" s="5"/>
      <c r="ODC41" s="5"/>
      <c r="ODD41" s="5"/>
      <c r="ODE41" s="5"/>
      <c r="ODF41" s="5"/>
      <c r="ODG41" s="5"/>
      <c r="ODH41" s="5"/>
      <c r="ODI41" s="5"/>
      <c r="ODJ41" s="5"/>
      <c r="ODK41" s="5"/>
      <c r="ODL41" s="5"/>
      <c r="ODM41" s="5"/>
      <c r="ODN41" s="5"/>
      <c r="ODO41" s="5"/>
      <c r="ODP41" s="5"/>
      <c r="ODQ41" s="5"/>
      <c r="ODR41" s="5"/>
      <c r="ODS41" s="5"/>
      <c r="ODT41" s="5"/>
      <c r="ODU41" s="5"/>
      <c r="ODV41" s="5"/>
      <c r="ODW41" s="5"/>
      <c r="ODX41" s="5"/>
      <c r="ODY41" s="5"/>
      <c r="ODZ41" s="5"/>
      <c r="OEA41" s="5"/>
      <c r="OEB41" s="5"/>
      <c r="OEC41" s="5"/>
      <c r="OED41" s="5"/>
      <c r="OEE41" s="5"/>
      <c r="OEF41" s="5"/>
      <c r="OEG41" s="5"/>
      <c r="OEH41" s="5"/>
      <c r="OEI41" s="5"/>
      <c r="OEJ41" s="5"/>
      <c r="OEK41" s="5"/>
      <c r="OEL41" s="5"/>
      <c r="OEM41" s="5"/>
      <c r="OEN41" s="5"/>
      <c r="OEO41" s="5"/>
      <c r="OEP41" s="5"/>
      <c r="OEQ41" s="5"/>
      <c r="OER41" s="5"/>
      <c r="OES41" s="5"/>
      <c r="OET41" s="5"/>
      <c r="OEU41" s="5"/>
      <c r="OEV41" s="5"/>
      <c r="OEW41" s="5"/>
      <c r="OEX41" s="5"/>
      <c r="OEY41" s="5"/>
      <c r="OEZ41" s="5"/>
      <c r="OFA41" s="5"/>
      <c r="OFB41" s="5"/>
      <c r="OFC41" s="5"/>
      <c r="OFD41" s="5"/>
      <c r="OFE41" s="5"/>
      <c r="OFF41" s="5"/>
      <c r="OFG41" s="5"/>
      <c r="OFH41" s="5"/>
      <c r="OFI41" s="5"/>
      <c r="OFJ41" s="5"/>
      <c r="OFK41" s="5"/>
      <c r="OFL41" s="5"/>
      <c r="OFM41" s="5"/>
      <c r="OFN41" s="5"/>
      <c r="OFO41" s="5"/>
      <c r="OFP41" s="5"/>
      <c r="OFQ41" s="5"/>
      <c r="OFR41" s="5"/>
      <c r="OFS41" s="5"/>
      <c r="OFT41" s="5"/>
      <c r="OFU41" s="5"/>
      <c r="OFV41" s="5"/>
      <c r="OFW41" s="5"/>
      <c r="OFX41" s="5"/>
      <c r="OFY41" s="5"/>
      <c r="OFZ41" s="5"/>
      <c r="OGA41" s="5"/>
      <c r="OGB41" s="5"/>
      <c r="OGC41" s="5"/>
      <c r="OGD41" s="5"/>
      <c r="OGE41" s="5"/>
      <c r="OGF41" s="5"/>
      <c r="OGG41" s="5"/>
      <c r="OGH41" s="5"/>
      <c r="OGI41" s="5"/>
      <c r="OGJ41" s="5"/>
      <c r="OGK41" s="5"/>
      <c r="OGL41" s="5"/>
      <c r="OGM41" s="5"/>
      <c r="OGN41" s="5"/>
      <c r="OGO41" s="5"/>
      <c r="OGP41" s="5"/>
      <c r="OGQ41" s="5"/>
      <c r="OGR41" s="5"/>
      <c r="OGS41" s="5"/>
      <c r="OGT41" s="5"/>
      <c r="OGU41" s="5"/>
      <c r="OGV41" s="5"/>
      <c r="OGW41" s="5"/>
      <c r="OGX41" s="5"/>
      <c r="OGY41" s="5"/>
      <c r="OGZ41" s="5"/>
      <c r="OHA41" s="5"/>
      <c r="OHB41" s="5"/>
      <c r="OHC41" s="5"/>
      <c r="OHD41" s="5"/>
      <c r="OHE41" s="5"/>
      <c r="OHF41" s="5"/>
      <c r="OHG41" s="5"/>
      <c r="OHH41" s="5"/>
      <c r="OHI41" s="5"/>
      <c r="OHJ41" s="5"/>
      <c r="OHK41" s="5"/>
      <c r="OHL41" s="5"/>
      <c r="OHM41" s="5"/>
      <c r="OHN41" s="5"/>
      <c r="OHO41" s="5"/>
      <c r="OHP41" s="5"/>
      <c r="OHQ41" s="5"/>
      <c r="OHR41" s="5"/>
      <c r="OHS41" s="5"/>
      <c r="OHT41" s="5"/>
      <c r="OHU41" s="5"/>
      <c r="OHV41" s="5"/>
      <c r="OHW41" s="5"/>
      <c r="OHX41" s="5"/>
      <c r="OHY41" s="5"/>
      <c r="OHZ41" s="5"/>
      <c r="OIA41" s="5"/>
      <c r="OIB41" s="5"/>
      <c r="OIC41" s="5"/>
      <c r="OID41" s="5"/>
      <c r="OIE41" s="5"/>
      <c r="OIF41" s="5"/>
      <c r="OIG41" s="5"/>
      <c r="OIH41" s="5"/>
      <c r="OII41" s="5"/>
      <c r="OIJ41" s="5"/>
      <c r="OIK41" s="5"/>
      <c r="OIL41" s="5"/>
      <c r="OIM41" s="5"/>
      <c r="OIN41" s="5"/>
      <c r="OIO41" s="5"/>
      <c r="OIP41" s="5"/>
      <c r="OIQ41" s="5"/>
      <c r="OIR41" s="5"/>
      <c r="OIS41" s="5"/>
      <c r="OIT41" s="5"/>
      <c r="OIU41" s="5"/>
      <c r="OIV41" s="5"/>
      <c r="OIW41" s="5"/>
      <c r="OIX41" s="5"/>
      <c r="OIY41" s="5"/>
      <c r="OIZ41" s="5"/>
      <c r="OJA41" s="5"/>
      <c r="OJB41" s="5"/>
      <c r="OJC41" s="5"/>
      <c r="OJD41" s="5"/>
      <c r="OJE41" s="5"/>
      <c r="OJF41" s="5"/>
      <c r="OJG41" s="5"/>
      <c r="OJH41" s="5"/>
      <c r="OJI41" s="5"/>
      <c r="OJJ41" s="5"/>
      <c r="OJK41" s="5"/>
      <c r="OJL41" s="5"/>
      <c r="OJM41" s="5"/>
      <c r="OJN41" s="5"/>
      <c r="OJO41" s="5"/>
      <c r="OJP41" s="5"/>
      <c r="OJQ41" s="5"/>
      <c r="OJR41" s="5"/>
      <c r="OJS41" s="5"/>
      <c r="OJT41" s="5"/>
      <c r="OJU41" s="5"/>
      <c r="OJV41" s="5"/>
      <c r="OJW41" s="5"/>
      <c r="OJX41" s="5"/>
      <c r="OJY41" s="5"/>
      <c r="OJZ41" s="5"/>
      <c r="OKA41" s="5"/>
      <c r="OKB41" s="5"/>
      <c r="OKC41" s="5"/>
      <c r="OKD41" s="5"/>
      <c r="OKE41" s="5"/>
      <c r="OKF41" s="5"/>
      <c r="OKG41" s="5"/>
      <c r="OKH41" s="5"/>
      <c r="OKI41" s="5"/>
      <c r="OKJ41" s="5"/>
      <c r="OKK41" s="5"/>
      <c r="OKL41" s="5"/>
      <c r="OKM41" s="5"/>
      <c r="OKN41" s="5"/>
      <c r="OKO41" s="5"/>
      <c r="OKP41" s="5"/>
      <c r="OKQ41" s="5"/>
      <c r="OKR41" s="5"/>
      <c r="OKS41" s="5"/>
      <c r="OKT41" s="5"/>
      <c r="OKU41" s="5"/>
      <c r="OKV41" s="5"/>
      <c r="OKW41" s="5"/>
      <c r="OKX41" s="5"/>
      <c r="OKY41" s="5"/>
      <c r="OKZ41" s="5"/>
      <c r="OLA41" s="5"/>
      <c r="OLB41" s="5"/>
      <c r="OLC41" s="5"/>
      <c r="OLD41" s="5"/>
      <c r="OLE41" s="5"/>
      <c r="OLF41" s="5"/>
      <c r="OLG41" s="5"/>
      <c r="OLH41" s="5"/>
      <c r="OLI41" s="5"/>
      <c r="OLJ41" s="5"/>
      <c r="OLK41" s="5"/>
      <c r="OLL41" s="5"/>
      <c r="OLM41" s="5"/>
      <c r="OLN41" s="5"/>
      <c r="OLO41" s="5"/>
      <c r="OLP41" s="5"/>
      <c r="OLQ41" s="5"/>
      <c r="OLR41" s="5"/>
      <c r="OLS41" s="5"/>
      <c r="OLT41" s="5"/>
      <c r="OLU41" s="5"/>
      <c r="OLV41" s="5"/>
      <c r="OLW41" s="5"/>
      <c r="OLX41" s="5"/>
      <c r="OLY41" s="5"/>
      <c r="OLZ41" s="5"/>
      <c r="OMA41" s="5"/>
      <c r="OMB41" s="5"/>
      <c r="OMC41" s="5"/>
      <c r="OMD41" s="5"/>
      <c r="OME41" s="5"/>
      <c r="OMF41" s="5"/>
      <c r="OMG41" s="5"/>
      <c r="OMH41" s="5"/>
      <c r="OMI41" s="5"/>
      <c r="OMJ41" s="5"/>
      <c r="OMK41" s="5"/>
      <c r="OML41" s="5"/>
      <c r="OMM41" s="5"/>
      <c r="OMN41" s="5"/>
      <c r="OMO41" s="5"/>
      <c r="OMP41" s="5"/>
      <c r="OMQ41" s="5"/>
      <c r="OMR41" s="5"/>
      <c r="OMS41" s="5"/>
      <c r="OMT41" s="5"/>
      <c r="OMU41" s="5"/>
      <c r="OMV41" s="5"/>
      <c r="OMW41" s="5"/>
      <c r="OMX41" s="5"/>
      <c r="OMY41" s="5"/>
      <c r="OMZ41" s="5"/>
      <c r="ONA41" s="5"/>
      <c r="ONB41" s="5"/>
      <c r="ONC41" s="5"/>
      <c r="OND41" s="5"/>
      <c r="ONE41" s="5"/>
      <c r="ONF41" s="5"/>
      <c r="ONG41" s="5"/>
      <c r="ONH41" s="5"/>
      <c r="ONI41" s="5"/>
      <c r="ONJ41" s="5"/>
      <c r="ONK41" s="5"/>
      <c r="ONL41" s="5"/>
      <c r="ONM41" s="5"/>
      <c r="ONN41" s="5"/>
      <c r="ONO41" s="5"/>
      <c r="ONP41" s="5"/>
      <c r="ONQ41" s="5"/>
      <c r="ONR41" s="5"/>
      <c r="ONS41" s="5"/>
      <c r="ONT41" s="5"/>
      <c r="ONU41" s="5"/>
      <c r="ONV41" s="5"/>
      <c r="ONW41" s="5"/>
      <c r="ONX41" s="5"/>
      <c r="ONY41" s="5"/>
      <c r="ONZ41" s="5"/>
      <c r="OOA41" s="5"/>
      <c r="OOB41" s="5"/>
      <c r="OOC41" s="5"/>
      <c r="OOD41" s="5"/>
      <c r="OOE41" s="5"/>
      <c r="OOF41" s="5"/>
      <c r="OOG41" s="5"/>
      <c r="OOH41" s="5"/>
      <c r="OOI41" s="5"/>
      <c r="OOJ41" s="5"/>
      <c r="OOK41" s="5"/>
      <c r="OOL41" s="5"/>
      <c r="OOM41" s="5"/>
      <c r="OON41" s="5"/>
      <c r="OOO41" s="5"/>
      <c r="OOP41" s="5"/>
      <c r="OOQ41" s="5"/>
      <c r="OOR41" s="5"/>
      <c r="OOS41" s="5"/>
      <c r="OOT41" s="5"/>
      <c r="OOU41" s="5"/>
      <c r="OOV41" s="5"/>
      <c r="OOW41" s="5"/>
      <c r="OOX41" s="5"/>
      <c r="OOY41" s="5"/>
      <c r="OOZ41" s="5"/>
      <c r="OPA41" s="5"/>
      <c r="OPB41" s="5"/>
      <c r="OPC41" s="5"/>
      <c r="OPD41" s="5"/>
      <c r="OPE41" s="5"/>
      <c r="OPF41" s="5"/>
      <c r="OPG41" s="5"/>
      <c r="OPH41" s="5"/>
      <c r="OPI41" s="5"/>
      <c r="OPJ41" s="5"/>
      <c r="OPK41" s="5"/>
      <c r="OPL41" s="5"/>
      <c r="OPM41" s="5"/>
      <c r="OPN41" s="5"/>
      <c r="OPO41" s="5"/>
      <c r="OPP41" s="5"/>
      <c r="OPQ41" s="5"/>
      <c r="OPR41" s="5"/>
      <c r="OPS41" s="5"/>
      <c r="OPT41" s="5"/>
      <c r="OPU41" s="5"/>
      <c r="OPV41" s="5"/>
      <c r="OPW41" s="5"/>
      <c r="OPX41" s="5"/>
      <c r="OPY41" s="5"/>
      <c r="OPZ41" s="5"/>
      <c r="OQA41" s="5"/>
      <c r="OQB41" s="5"/>
      <c r="OQC41" s="5"/>
      <c r="OQD41" s="5"/>
      <c r="OQE41" s="5"/>
      <c r="OQF41" s="5"/>
      <c r="OQG41" s="5"/>
      <c r="OQH41" s="5"/>
      <c r="OQI41" s="5"/>
      <c r="OQJ41" s="5"/>
      <c r="OQK41" s="5"/>
      <c r="OQL41" s="5"/>
      <c r="OQM41" s="5"/>
      <c r="OQN41" s="5"/>
      <c r="OQO41" s="5"/>
      <c r="OQP41" s="5"/>
      <c r="OQQ41" s="5"/>
      <c r="OQR41" s="5"/>
      <c r="OQS41" s="5"/>
      <c r="OQT41" s="5"/>
      <c r="OQU41" s="5"/>
      <c r="OQV41" s="5"/>
      <c r="OQW41" s="5"/>
      <c r="OQX41" s="5"/>
      <c r="OQY41" s="5"/>
      <c r="OQZ41" s="5"/>
      <c r="ORA41" s="5"/>
      <c r="ORB41" s="5"/>
      <c r="ORC41" s="5"/>
      <c r="ORD41" s="5"/>
      <c r="ORE41" s="5"/>
      <c r="ORF41" s="5"/>
      <c r="ORG41" s="5"/>
      <c r="ORH41" s="5"/>
      <c r="ORI41" s="5"/>
      <c r="ORJ41" s="5"/>
      <c r="ORK41" s="5"/>
      <c r="ORL41" s="5"/>
      <c r="ORM41" s="5"/>
      <c r="ORN41" s="5"/>
      <c r="ORO41" s="5"/>
      <c r="ORP41" s="5"/>
      <c r="ORQ41" s="5"/>
      <c r="ORR41" s="5"/>
      <c r="ORS41" s="5"/>
      <c r="ORT41" s="5"/>
      <c r="ORU41" s="5"/>
      <c r="ORV41" s="5"/>
      <c r="ORW41" s="5"/>
      <c r="ORX41" s="5"/>
      <c r="ORY41" s="5"/>
      <c r="ORZ41" s="5"/>
      <c r="OSA41" s="5"/>
      <c r="OSB41" s="5"/>
      <c r="OSC41" s="5"/>
      <c r="OSD41" s="5"/>
      <c r="OSE41" s="5"/>
      <c r="OSF41" s="5"/>
      <c r="OSG41" s="5"/>
      <c r="OSH41" s="5"/>
      <c r="OSI41" s="5"/>
      <c r="OSJ41" s="5"/>
      <c r="OSK41" s="5"/>
      <c r="OSL41" s="5"/>
      <c r="OSM41" s="5"/>
      <c r="OSN41" s="5"/>
      <c r="OSO41" s="5"/>
      <c r="OSP41" s="5"/>
      <c r="OSQ41" s="5"/>
      <c r="OSR41" s="5"/>
      <c r="OSS41" s="5"/>
      <c r="OST41" s="5"/>
      <c r="OSU41" s="5"/>
      <c r="OSV41" s="5"/>
      <c r="OSW41" s="5"/>
      <c r="OSX41" s="5"/>
      <c r="OSY41" s="5"/>
      <c r="OSZ41" s="5"/>
      <c r="OTA41" s="5"/>
      <c r="OTB41" s="5"/>
      <c r="OTC41" s="5"/>
      <c r="OTD41" s="5"/>
      <c r="OTE41" s="5"/>
      <c r="OTF41" s="5"/>
      <c r="OTG41" s="5"/>
      <c r="OTH41" s="5"/>
      <c r="OTI41" s="5"/>
      <c r="OTJ41" s="5"/>
      <c r="OTK41" s="5"/>
      <c r="OTL41" s="5"/>
      <c r="OTM41" s="5"/>
      <c r="OTN41" s="5"/>
      <c r="OTO41" s="5"/>
      <c r="OTP41" s="5"/>
      <c r="OTQ41" s="5"/>
      <c r="OTR41" s="5"/>
      <c r="OTS41" s="5"/>
      <c r="OTT41" s="5"/>
      <c r="OTU41" s="5"/>
      <c r="OTV41" s="5"/>
      <c r="OTW41" s="5"/>
      <c r="OTX41" s="5"/>
      <c r="OTY41" s="5"/>
      <c r="OTZ41" s="5"/>
      <c r="OUA41" s="5"/>
      <c r="OUB41" s="5"/>
      <c r="OUC41" s="5"/>
      <c r="OUD41" s="5"/>
      <c r="OUE41" s="5"/>
      <c r="OUF41" s="5"/>
      <c r="OUG41" s="5"/>
      <c r="OUH41" s="5"/>
      <c r="OUI41" s="5"/>
      <c r="OUJ41" s="5"/>
      <c r="OUK41" s="5"/>
      <c r="OUL41" s="5"/>
      <c r="OUM41" s="5"/>
      <c r="OUN41" s="5"/>
      <c r="OUO41" s="5"/>
      <c r="OUP41" s="5"/>
      <c r="OUQ41" s="5"/>
      <c r="OUR41" s="5"/>
      <c r="OUS41" s="5"/>
      <c r="OUT41" s="5"/>
      <c r="OUU41" s="5"/>
      <c r="OUV41" s="5"/>
      <c r="OUW41" s="5"/>
      <c r="OUX41" s="5"/>
      <c r="OUY41" s="5"/>
      <c r="OUZ41" s="5"/>
      <c r="OVA41" s="5"/>
      <c r="OVB41" s="5"/>
      <c r="OVC41" s="5"/>
      <c r="OVD41" s="5"/>
      <c r="OVE41" s="5"/>
      <c r="OVF41" s="5"/>
      <c r="OVG41" s="5"/>
      <c r="OVH41" s="5"/>
      <c r="OVI41" s="5"/>
      <c r="OVJ41" s="5"/>
      <c r="OVK41" s="5"/>
      <c r="OVL41" s="5"/>
      <c r="OVM41" s="5"/>
      <c r="OVN41" s="5"/>
      <c r="OVO41" s="5"/>
      <c r="OVP41" s="5"/>
      <c r="OVQ41" s="5"/>
      <c r="OVR41" s="5"/>
      <c r="OVS41" s="5"/>
      <c r="OVT41" s="5"/>
      <c r="OVU41" s="5"/>
      <c r="OVV41" s="5"/>
      <c r="OVW41" s="5"/>
      <c r="OVX41" s="5"/>
      <c r="OVY41" s="5"/>
      <c r="OVZ41" s="5"/>
      <c r="OWA41" s="5"/>
      <c r="OWB41" s="5"/>
      <c r="OWC41" s="5"/>
      <c r="OWD41" s="5"/>
      <c r="OWE41" s="5"/>
      <c r="OWF41" s="5"/>
      <c r="OWG41" s="5"/>
      <c r="OWH41" s="5"/>
      <c r="OWI41" s="5"/>
      <c r="OWJ41" s="5"/>
      <c r="OWK41" s="5"/>
      <c r="OWL41" s="5"/>
      <c r="OWM41" s="5"/>
      <c r="OWN41" s="5"/>
      <c r="OWO41" s="5"/>
      <c r="OWP41" s="5"/>
      <c r="OWQ41" s="5"/>
      <c r="OWR41" s="5"/>
      <c r="OWS41" s="5"/>
      <c r="OWT41" s="5"/>
      <c r="OWU41" s="5"/>
      <c r="OWV41" s="5"/>
      <c r="OWW41" s="5"/>
      <c r="OWX41" s="5"/>
      <c r="OWY41" s="5"/>
      <c r="OWZ41" s="5"/>
      <c r="OXA41" s="5"/>
      <c r="OXB41" s="5"/>
      <c r="OXC41" s="5"/>
      <c r="OXD41" s="5"/>
      <c r="OXE41" s="5"/>
      <c r="OXF41" s="5"/>
      <c r="OXG41" s="5"/>
      <c r="OXH41" s="5"/>
      <c r="OXI41" s="5"/>
      <c r="OXJ41" s="5"/>
      <c r="OXK41" s="5"/>
      <c r="OXL41" s="5"/>
      <c r="OXM41" s="5"/>
      <c r="OXN41" s="5"/>
      <c r="OXO41" s="5"/>
      <c r="OXP41" s="5"/>
      <c r="OXQ41" s="5"/>
      <c r="OXR41" s="5"/>
      <c r="OXS41" s="5"/>
      <c r="OXT41" s="5"/>
      <c r="OXU41" s="5"/>
      <c r="OXV41" s="5"/>
      <c r="OXW41" s="5"/>
      <c r="OXX41" s="5"/>
      <c r="OXY41" s="5"/>
      <c r="OXZ41" s="5"/>
      <c r="OYA41" s="5"/>
      <c r="OYB41" s="5"/>
      <c r="OYC41" s="5"/>
      <c r="OYD41" s="5"/>
      <c r="OYE41" s="5"/>
      <c r="OYF41" s="5"/>
      <c r="OYG41" s="5"/>
      <c r="OYH41" s="5"/>
      <c r="OYI41" s="5"/>
      <c r="OYJ41" s="5"/>
      <c r="OYK41" s="5"/>
      <c r="OYL41" s="5"/>
      <c r="OYM41" s="5"/>
      <c r="OYN41" s="5"/>
      <c r="OYO41" s="5"/>
      <c r="OYP41" s="5"/>
      <c r="OYQ41" s="5"/>
      <c r="OYR41" s="5"/>
      <c r="OYS41" s="5"/>
      <c r="OYT41" s="5"/>
      <c r="OYU41" s="5"/>
      <c r="OYV41" s="5"/>
      <c r="OYW41" s="5"/>
      <c r="OYX41" s="5"/>
      <c r="OYY41" s="5"/>
      <c r="OYZ41" s="5"/>
      <c r="OZA41" s="5"/>
      <c r="OZB41" s="5"/>
      <c r="OZC41" s="5"/>
      <c r="OZD41" s="5"/>
      <c r="OZE41" s="5"/>
      <c r="OZF41" s="5"/>
      <c r="OZG41" s="5"/>
      <c r="OZH41" s="5"/>
      <c r="OZI41" s="5"/>
      <c r="OZJ41" s="5"/>
      <c r="OZK41" s="5"/>
      <c r="OZL41" s="5"/>
      <c r="OZM41" s="5"/>
      <c r="OZN41" s="5"/>
      <c r="OZO41" s="5"/>
      <c r="OZP41" s="5"/>
      <c r="OZQ41" s="5"/>
      <c r="OZR41" s="5"/>
      <c r="OZS41" s="5"/>
      <c r="OZT41" s="5"/>
      <c r="OZU41" s="5"/>
      <c r="OZV41" s="5"/>
      <c r="OZW41" s="5"/>
      <c r="OZX41" s="5"/>
      <c r="OZY41" s="5"/>
      <c r="OZZ41" s="5"/>
      <c r="PAA41" s="5"/>
      <c r="PAB41" s="5"/>
      <c r="PAC41" s="5"/>
      <c r="PAD41" s="5"/>
      <c r="PAE41" s="5"/>
      <c r="PAF41" s="5"/>
      <c r="PAG41" s="5"/>
      <c r="PAH41" s="5"/>
      <c r="PAI41" s="5"/>
      <c r="PAJ41" s="5"/>
      <c r="PAK41" s="5"/>
      <c r="PAL41" s="5"/>
      <c r="PAM41" s="5"/>
      <c r="PAN41" s="5"/>
      <c r="PAO41" s="5"/>
      <c r="PAP41" s="5"/>
      <c r="PAQ41" s="5"/>
      <c r="PAR41" s="5"/>
      <c r="PAS41" s="5"/>
      <c r="PAT41" s="5"/>
      <c r="PAU41" s="5"/>
      <c r="PAV41" s="5"/>
      <c r="PAW41" s="5"/>
      <c r="PAX41" s="5"/>
      <c r="PAY41" s="5"/>
      <c r="PAZ41" s="5"/>
      <c r="PBA41" s="5"/>
      <c r="PBB41" s="5"/>
      <c r="PBC41" s="5"/>
      <c r="PBD41" s="5"/>
      <c r="PBE41" s="5"/>
      <c r="PBF41" s="5"/>
      <c r="PBG41" s="5"/>
      <c r="PBH41" s="5"/>
      <c r="PBI41" s="5"/>
      <c r="PBJ41" s="5"/>
      <c r="PBK41" s="5"/>
      <c r="PBL41" s="5"/>
      <c r="PBM41" s="5"/>
      <c r="PBN41" s="5"/>
      <c r="PBO41" s="5"/>
      <c r="PBP41" s="5"/>
      <c r="PBQ41" s="5"/>
      <c r="PBR41" s="5"/>
      <c r="PBS41" s="5"/>
      <c r="PBT41" s="5"/>
      <c r="PBU41" s="5"/>
      <c r="PBV41" s="5"/>
      <c r="PBW41" s="5"/>
      <c r="PBX41" s="5"/>
      <c r="PBY41" s="5"/>
      <c r="PBZ41" s="5"/>
      <c r="PCA41" s="5"/>
      <c r="PCB41" s="5"/>
      <c r="PCC41" s="5"/>
      <c r="PCD41" s="5"/>
      <c r="PCE41" s="5"/>
      <c r="PCF41" s="5"/>
      <c r="PCG41" s="5"/>
      <c r="PCH41" s="5"/>
      <c r="PCI41" s="5"/>
      <c r="PCJ41" s="5"/>
      <c r="PCK41" s="5"/>
      <c r="PCL41" s="5"/>
      <c r="PCM41" s="5"/>
      <c r="PCN41" s="5"/>
      <c r="PCO41" s="5"/>
      <c r="PCP41" s="5"/>
      <c r="PCQ41" s="5"/>
      <c r="PCR41" s="5"/>
      <c r="PCS41" s="5"/>
      <c r="PCT41" s="5"/>
      <c r="PCU41" s="5"/>
      <c r="PCV41" s="5"/>
      <c r="PCW41" s="5"/>
      <c r="PCX41" s="5"/>
      <c r="PCY41" s="5"/>
      <c r="PCZ41" s="5"/>
      <c r="PDA41" s="5"/>
      <c r="PDB41" s="5"/>
      <c r="PDC41" s="5"/>
      <c r="PDD41" s="5"/>
      <c r="PDE41" s="5"/>
      <c r="PDF41" s="5"/>
      <c r="PDG41" s="5"/>
      <c r="PDH41" s="5"/>
      <c r="PDI41" s="5"/>
      <c r="PDJ41" s="5"/>
      <c r="PDK41" s="5"/>
      <c r="PDL41" s="5"/>
      <c r="PDM41" s="5"/>
      <c r="PDN41" s="5"/>
      <c r="PDO41" s="5"/>
      <c r="PDP41" s="5"/>
      <c r="PDQ41" s="5"/>
      <c r="PDR41" s="5"/>
      <c r="PDS41" s="5"/>
      <c r="PDT41" s="5"/>
      <c r="PDU41" s="5"/>
      <c r="PDV41" s="5"/>
      <c r="PDW41" s="5"/>
      <c r="PDX41" s="5"/>
      <c r="PDY41" s="5"/>
      <c r="PDZ41" s="5"/>
      <c r="PEA41" s="5"/>
      <c r="PEB41" s="5"/>
      <c r="PEC41" s="5"/>
      <c r="PED41" s="5"/>
      <c r="PEE41" s="5"/>
      <c r="PEF41" s="5"/>
      <c r="PEG41" s="5"/>
      <c r="PEH41" s="5"/>
      <c r="PEI41" s="5"/>
      <c r="PEJ41" s="5"/>
      <c r="PEK41" s="5"/>
      <c r="PEL41" s="5"/>
      <c r="PEM41" s="5"/>
      <c r="PEN41" s="5"/>
      <c r="PEO41" s="5"/>
      <c r="PEP41" s="5"/>
      <c r="PEQ41" s="5"/>
      <c r="PER41" s="5"/>
      <c r="PES41" s="5"/>
      <c r="PET41" s="5"/>
      <c r="PEU41" s="5"/>
      <c r="PEV41" s="5"/>
      <c r="PEW41" s="5"/>
      <c r="PEX41" s="5"/>
      <c r="PEY41" s="5"/>
      <c r="PEZ41" s="5"/>
      <c r="PFA41" s="5"/>
      <c r="PFB41" s="5"/>
      <c r="PFC41" s="5"/>
      <c r="PFD41" s="5"/>
      <c r="PFE41" s="5"/>
      <c r="PFF41" s="5"/>
      <c r="PFG41" s="5"/>
      <c r="PFH41" s="5"/>
      <c r="PFI41" s="5"/>
      <c r="PFJ41" s="5"/>
      <c r="PFK41" s="5"/>
      <c r="PFL41" s="5"/>
      <c r="PFM41" s="5"/>
      <c r="PFN41" s="5"/>
      <c r="PFO41" s="5"/>
      <c r="PFP41" s="5"/>
      <c r="PFQ41" s="5"/>
      <c r="PFR41" s="5"/>
      <c r="PFS41" s="5"/>
      <c r="PFT41" s="5"/>
      <c r="PFU41" s="5"/>
      <c r="PFV41" s="5"/>
      <c r="PFW41" s="5"/>
      <c r="PFX41" s="5"/>
      <c r="PFY41" s="5"/>
      <c r="PFZ41" s="5"/>
      <c r="PGA41" s="5"/>
      <c r="PGB41" s="5"/>
      <c r="PGC41" s="5"/>
      <c r="PGD41" s="5"/>
      <c r="PGE41" s="5"/>
      <c r="PGF41" s="5"/>
      <c r="PGG41" s="5"/>
      <c r="PGH41" s="5"/>
      <c r="PGI41" s="5"/>
      <c r="PGJ41" s="5"/>
      <c r="PGK41" s="5"/>
      <c r="PGL41" s="5"/>
      <c r="PGM41" s="5"/>
      <c r="PGN41" s="5"/>
      <c r="PGO41" s="5"/>
      <c r="PGP41" s="5"/>
      <c r="PGQ41" s="5"/>
      <c r="PGR41" s="5"/>
      <c r="PGS41" s="5"/>
      <c r="PGT41" s="5"/>
      <c r="PGU41" s="5"/>
      <c r="PGV41" s="5"/>
      <c r="PGW41" s="5"/>
      <c r="PGX41" s="5"/>
      <c r="PGY41" s="5"/>
      <c r="PGZ41" s="5"/>
      <c r="PHA41" s="5"/>
      <c r="PHB41" s="5"/>
      <c r="PHC41" s="5"/>
      <c r="PHD41" s="5"/>
      <c r="PHE41" s="5"/>
      <c r="PHF41" s="5"/>
      <c r="PHG41" s="5"/>
      <c r="PHH41" s="5"/>
      <c r="PHI41" s="5"/>
      <c r="PHJ41" s="5"/>
      <c r="PHK41" s="5"/>
      <c r="PHL41" s="5"/>
      <c r="PHM41" s="5"/>
      <c r="PHN41" s="5"/>
      <c r="PHO41" s="5"/>
      <c r="PHP41" s="5"/>
      <c r="PHQ41" s="5"/>
      <c r="PHR41" s="5"/>
      <c r="PHS41" s="5"/>
      <c r="PHT41" s="5"/>
      <c r="PHU41" s="5"/>
      <c r="PHV41" s="5"/>
      <c r="PHW41" s="5"/>
      <c r="PHX41" s="5"/>
      <c r="PHY41" s="5"/>
      <c r="PHZ41" s="5"/>
      <c r="PIA41" s="5"/>
      <c r="PIB41" s="5"/>
      <c r="PIC41" s="5"/>
      <c r="PID41" s="5"/>
      <c r="PIE41" s="5"/>
      <c r="PIF41" s="5"/>
      <c r="PIG41" s="5"/>
      <c r="PIH41" s="5"/>
      <c r="PII41" s="5"/>
      <c r="PIJ41" s="5"/>
      <c r="PIK41" s="5"/>
      <c r="PIL41" s="5"/>
      <c r="PIM41" s="5"/>
      <c r="PIN41" s="5"/>
      <c r="PIO41" s="5"/>
      <c r="PIP41" s="5"/>
      <c r="PIQ41" s="5"/>
      <c r="PIR41" s="5"/>
      <c r="PIS41" s="5"/>
      <c r="PIT41" s="5"/>
      <c r="PIU41" s="5"/>
      <c r="PIV41" s="5"/>
      <c r="PIW41" s="5"/>
      <c r="PIX41" s="5"/>
      <c r="PIY41" s="5"/>
      <c r="PIZ41" s="5"/>
      <c r="PJA41" s="5"/>
      <c r="PJB41" s="5"/>
      <c r="PJC41" s="5"/>
      <c r="PJD41" s="5"/>
      <c r="PJE41" s="5"/>
      <c r="PJF41" s="5"/>
      <c r="PJG41" s="5"/>
      <c r="PJH41" s="5"/>
      <c r="PJI41" s="5"/>
      <c r="PJJ41" s="5"/>
      <c r="PJK41" s="5"/>
      <c r="PJL41" s="5"/>
      <c r="PJM41" s="5"/>
      <c r="PJN41" s="5"/>
      <c r="PJO41" s="5"/>
      <c r="PJP41" s="5"/>
      <c r="PJQ41" s="5"/>
      <c r="PJR41" s="5"/>
      <c r="PJS41" s="5"/>
      <c r="PJT41" s="5"/>
      <c r="PJU41" s="5"/>
      <c r="PJV41" s="5"/>
      <c r="PJW41" s="5"/>
      <c r="PJX41" s="5"/>
      <c r="PJY41" s="5"/>
      <c r="PJZ41" s="5"/>
      <c r="PKA41" s="5"/>
      <c r="PKB41" s="5"/>
      <c r="PKC41" s="5"/>
      <c r="PKD41" s="5"/>
      <c r="PKE41" s="5"/>
      <c r="PKF41" s="5"/>
      <c r="PKG41" s="5"/>
      <c r="PKH41" s="5"/>
      <c r="PKI41" s="5"/>
      <c r="PKJ41" s="5"/>
      <c r="PKK41" s="5"/>
      <c r="PKL41" s="5"/>
      <c r="PKM41" s="5"/>
      <c r="PKN41" s="5"/>
      <c r="PKO41" s="5"/>
      <c r="PKP41" s="5"/>
      <c r="PKQ41" s="5"/>
      <c r="PKR41" s="5"/>
      <c r="PKS41" s="5"/>
      <c r="PKT41" s="5"/>
      <c r="PKU41" s="5"/>
      <c r="PKV41" s="5"/>
      <c r="PKW41" s="5"/>
      <c r="PKX41" s="5"/>
      <c r="PKY41" s="5"/>
      <c r="PKZ41" s="5"/>
      <c r="PLA41" s="5"/>
      <c r="PLB41" s="5"/>
      <c r="PLC41" s="5"/>
      <c r="PLD41" s="5"/>
      <c r="PLE41" s="5"/>
      <c r="PLF41" s="5"/>
      <c r="PLG41" s="5"/>
      <c r="PLH41" s="5"/>
      <c r="PLI41" s="5"/>
      <c r="PLJ41" s="5"/>
      <c r="PLK41" s="5"/>
      <c r="PLL41" s="5"/>
      <c r="PLM41" s="5"/>
      <c r="PLN41" s="5"/>
      <c r="PLO41" s="5"/>
      <c r="PLP41" s="5"/>
      <c r="PLQ41" s="5"/>
      <c r="PLR41" s="5"/>
      <c r="PLS41" s="5"/>
      <c r="PLT41" s="5"/>
      <c r="PLU41" s="5"/>
      <c r="PLV41" s="5"/>
      <c r="PLW41" s="5"/>
      <c r="PLX41" s="5"/>
      <c r="PLY41" s="5"/>
      <c r="PLZ41" s="5"/>
      <c r="PMA41" s="5"/>
      <c r="PMB41" s="5"/>
      <c r="PMC41" s="5"/>
      <c r="PMD41" s="5"/>
      <c r="PME41" s="5"/>
      <c r="PMF41" s="5"/>
      <c r="PMG41" s="5"/>
      <c r="PMH41" s="5"/>
      <c r="PMI41" s="5"/>
      <c r="PMJ41" s="5"/>
      <c r="PMK41" s="5"/>
      <c r="PML41" s="5"/>
      <c r="PMM41" s="5"/>
      <c r="PMN41" s="5"/>
      <c r="PMO41" s="5"/>
      <c r="PMP41" s="5"/>
      <c r="PMQ41" s="5"/>
      <c r="PMR41" s="5"/>
      <c r="PMS41" s="5"/>
      <c r="PMT41" s="5"/>
      <c r="PMU41" s="5"/>
      <c r="PMV41" s="5"/>
      <c r="PMW41" s="5"/>
      <c r="PMX41" s="5"/>
      <c r="PMY41" s="5"/>
      <c r="PMZ41" s="5"/>
      <c r="PNA41" s="5"/>
      <c r="PNB41" s="5"/>
      <c r="PNC41" s="5"/>
      <c r="PND41" s="5"/>
      <c r="PNE41" s="5"/>
      <c r="PNF41" s="5"/>
      <c r="PNG41" s="5"/>
      <c r="PNH41" s="5"/>
      <c r="PNI41" s="5"/>
      <c r="PNJ41" s="5"/>
      <c r="PNK41" s="5"/>
      <c r="PNL41" s="5"/>
      <c r="PNM41" s="5"/>
      <c r="PNN41" s="5"/>
      <c r="PNO41" s="5"/>
      <c r="PNP41" s="5"/>
      <c r="PNQ41" s="5"/>
      <c r="PNR41" s="5"/>
      <c r="PNS41" s="5"/>
      <c r="PNT41" s="5"/>
      <c r="PNU41" s="5"/>
      <c r="PNV41" s="5"/>
      <c r="PNW41" s="5"/>
      <c r="PNX41" s="5"/>
      <c r="PNY41" s="5"/>
      <c r="PNZ41" s="5"/>
      <c r="POA41" s="5"/>
      <c r="POB41" s="5"/>
      <c r="POC41" s="5"/>
      <c r="POD41" s="5"/>
      <c r="POE41" s="5"/>
      <c r="POF41" s="5"/>
      <c r="POG41" s="5"/>
      <c r="POH41" s="5"/>
      <c r="POI41" s="5"/>
      <c r="POJ41" s="5"/>
      <c r="POK41" s="5"/>
      <c r="POL41" s="5"/>
      <c r="POM41" s="5"/>
      <c r="PON41" s="5"/>
      <c r="POO41" s="5"/>
      <c r="POP41" s="5"/>
      <c r="POQ41" s="5"/>
      <c r="POR41" s="5"/>
      <c r="POS41" s="5"/>
      <c r="POT41" s="5"/>
      <c r="POU41" s="5"/>
      <c r="POV41" s="5"/>
      <c r="POW41" s="5"/>
      <c r="POX41" s="5"/>
      <c r="POY41" s="5"/>
      <c r="POZ41" s="5"/>
      <c r="PPA41" s="5"/>
      <c r="PPB41" s="5"/>
      <c r="PPC41" s="5"/>
      <c r="PPD41" s="5"/>
      <c r="PPE41" s="5"/>
      <c r="PPF41" s="5"/>
      <c r="PPG41" s="5"/>
      <c r="PPH41" s="5"/>
      <c r="PPI41" s="5"/>
      <c r="PPJ41" s="5"/>
      <c r="PPK41" s="5"/>
      <c r="PPL41" s="5"/>
      <c r="PPM41" s="5"/>
      <c r="PPN41" s="5"/>
      <c r="PPO41" s="5"/>
      <c r="PPP41" s="5"/>
      <c r="PPQ41" s="5"/>
      <c r="PPR41" s="5"/>
      <c r="PPS41" s="5"/>
      <c r="PPT41" s="5"/>
      <c r="PPU41" s="5"/>
      <c r="PPV41" s="5"/>
      <c r="PPW41" s="5"/>
      <c r="PPX41" s="5"/>
      <c r="PPY41" s="5"/>
      <c r="PPZ41" s="5"/>
      <c r="PQA41" s="5"/>
      <c r="PQB41" s="5"/>
      <c r="PQC41" s="5"/>
      <c r="PQD41" s="5"/>
      <c r="PQE41" s="5"/>
      <c r="PQF41" s="5"/>
      <c r="PQG41" s="5"/>
      <c r="PQH41" s="5"/>
      <c r="PQI41" s="5"/>
      <c r="PQJ41" s="5"/>
      <c r="PQK41" s="5"/>
      <c r="PQL41" s="5"/>
      <c r="PQM41" s="5"/>
      <c r="PQN41" s="5"/>
      <c r="PQO41" s="5"/>
      <c r="PQP41" s="5"/>
      <c r="PQQ41" s="5"/>
      <c r="PQR41" s="5"/>
      <c r="PQS41" s="5"/>
      <c r="PQT41" s="5"/>
      <c r="PQU41" s="5"/>
      <c r="PQV41" s="5"/>
      <c r="PQW41" s="5"/>
      <c r="PQX41" s="5"/>
      <c r="PQY41" s="5"/>
      <c r="PQZ41" s="5"/>
      <c r="PRA41" s="5"/>
      <c r="PRB41" s="5"/>
      <c r="PRC41" s="5"/>
      <c r="PRD41" s="5"/>
      <c r="PRE41" s="5"/>
      <c r="PRF41" s="5"/>
      <c r="PRG41" s="5"/>
      <c r="PRH41" s="5"/>
      <c r="PRI41" s="5"/>
      <c r="PRJ41" s="5"/>
      <c r="PRK41" s="5"/>
      <c r="PRL41" s="5"/>
      <c r="PRM41" s="5"/>
      <c r="PRN41" s="5"/>
      <c r="PRO41" s="5"/>
      <c r="PRP41" s="5"/>
      <c r="PRQ41" s="5"/>
      <c r="PRR41" s="5"/>
      <c r="PRS41" s="5"/>
      <c r="PRT41" s="5"/>
      <c r="PRU41" s="5"/>
      <c r="PRV41" s="5"/>
      <c r="PRW41" s="5"/>
      <c r="PRX41" s="5"/>
      <c r="PRY41" s="5"/>
      <c r="PRZ41" s="5"/>
      <c r="PSA41" s="5"/>
      <c r="PSB41" s="5"/>
      <c r="PSC41" s="5"/>
      <c r="PSD41" s="5"/>
      <c r="PSE41" s="5"/>
      <c r="PSF41" s="5"/>
      <c r="PSG41" s="5"/>
      <c r="PSH41" s="5"/>
      <c r="PSI41" s="5"/>
      <c r="PSJ41" s="5"/>
      <c r="PSK41" s="5"/>
      <c r="PSL41" s="5"/>
      <c r="PSM41" s="5"/>
      <c r="PSN41" s="5"/>
      <c r="PSO41" s="5"/>
      <c r="PSP41" s="5"/>
      <c r="PSQ41" s="5"/>
      <c r="PSR41" s="5"/>
      <c r="PSS41" s="5"/>
      <c r="PST41" s="5"/>
      <c r="PSU41" s="5"/>
      <c r="PSV41" s="5"/>
      <c r="PSW41" s="5"/>
      <c r="PSX41" s="5"/>
      <c r="PSY41" s="5"/>
      <c r="PSZ41" s="5"/>
      <c r="PTA41" s="5"/>
      <c r="PTB41" s="5"/>
      <c r="PTC41" s="5"/>
      <c r="PTD41" s="5"/>
      <c r="PTE41" s="5"/>
      <c r="PTF41" s="5"/>
      <c r="PTG41" s="5"/>
      <c r="PTH41" s="5"/>
      <c r="PTI41" s="5"/>
      <c r="PTJ41" s="5"/>
      <c r="PTK41" s="5"/>
      <c r="PTL41" s="5"/>
      <c r="PTM41" s="5"/>
      <c r="PTN41" s="5"/>
      <c r="PTO41" s="5"/>
      <c r="PTP41" s="5"/>
      <c r="PTQ41" s="5"/>
      <c r="PTR41" s="5"/>
      <c r="PTS41" s="5"/>
      <c r="PTT41" s="5"/>
      <c r="PTU41" s="5"/>
      <c r="PTV41" s="5"/>
      <c r="PTW41" s="5"/>
      <c r="PTX41" s="5"/>
      <c r="PTY41" s="5"/>
      <c r="PTZ41" s="5"/>
      <c r="PUA41" s="5"/>
      <c r="PUB41" s="5"/>
      <c r="PUC41" s="5"/>
      <c r="PUD41" s="5"/>
      <c r="PUE41" s="5"/>
      <c r="PUF41" s="5"/>
      <c r="PUG41" s="5"/>
      <c r="PUH41" s="5"/>
      <c r="PUI41" s="5"/>
      <c r="PUJ41" s="5"/>
      <c r="PUK41" s="5"/>
      <c r="PUL41" s="5"/>
      <c r="PUM41" s="5"/>
      <c r="PUN41" s="5"/>
      <c r="PUO41" s="5"/>
      <c r="PUP41" s="5"/>
      <c r="PUQ41" s="5"/>
      <c r="PUR41" s="5"/>
      <c r="PUS41" s="5"/>
      <c r="PUT41" s="5"/>
      <c r="PUU41" s="5"/>
      <c r="PUV41" s="5"/>
      <c r="PUW41" s="5"/>
      <c r="PUX41" s="5"/>
      <c r="PUY41" s="5"/>
      <c r="PUZ41" s="5"/>
      <c r="PVA41" s="5"/>
      <c r="PVB41" s="5"/>
      <c r="PVC41" s="5"/>
      <c r="PVD41" s="5"/>
      <c r="PVE41" s="5"/>
      <c r="PVF41" s="5"/>
      <c r="PVG41" s="5"/>
      <c r="PVH41" s="5"/>
      <c r="PVI41" s="5"/>
      <c r="PVJ41" s="5"/>
      <c r="PVK41" s="5"/>
      <c r="PVL41" s="5"/>
      <c r="PVM41" s="5"/>
      <c r="PVN41" s="5"/>
      <c r="PVO41" s="5"/>
      <c r="PVP41" s="5"/>
      <c r="PVQ41" s="5"/>
      <c r="PVR41" s="5"/>
      <c r="PVS41" s="5"/>
      <c r="PVT41" s="5"/>
      <c r="PVU41" s="5"/>
      <c r="PVV41" s="5"/>
      <c r="PVW41" s="5"/>
      <c r="PVX41" s="5"/>
      <c r="PVY41" s="5"/>
      <c r="PVZ41" s="5"/>
      <c r="PWA41" s="5"/>
      <c r="PWB41" s="5"/>
      <c r="PWC41" s="5"/>
      <c r="PWD41" s="5"/>
      <c r="PWE41" s="5"/>
      <c r="PWF41" s="5"/>
      <c r="PWG41" s="5"/>
      <c r="PWH41" s="5"/>
      <c r="PWI41" s="5"/>
      <c r="PWJ41" s="5"/>
      <c r="PWK41" s="5"/>
      <c r="PWL41" s="5"/>
      <c r="PWM41" s="5"/>
      <c r="PWN41" s="5"/>
      <c r="PWO41" s="5"/>
      <c r="PWP41" s="5"/>
      <c r="PWQ41" s="5"/>
      <c r="PWR41" s="5"/>
      <c r="PWS41" s="5"/>
      <c r="PWT41" s="5"/>
      <c r="PWU41" s="5"/>
      <c r="PWV41" s="5"/>
      <c r="PWW41" s="5"/>
      <c r="PWX41" s="5"/>
      <c r="PWY41" s="5"/>
      <c r="PWZ41" s="5"/>
      <c r="PXA41" s="5"/>
      <c r="PXB41" s="5"/>
      <c r="PXC41" s="5"/>
      <c r="PXD41" s="5"/>
      <c r="PXE41" s="5"/>
      <c r="PXF41" s="5"/>
      <c r="PXG41" s="5"/>
      <c r="PXH41" s="5"/>
      <c r="PXI41" s="5"/>
      <c r="PXJ41" s="5"/>
      <c r="PXK41" s="5"/>
      <c r="PXL41" s="5"/>
      <c r="PXM41" s="5"/>
      <c r="PXN41" s="5"/>
      <c r="PXO41" s="5"/>
      <c r="PXP41" s="5"/>
      <c r="PXQ41" s="5"/>
      <c r="PXR41" s="5"/>
      <c r="PXS41" s="5"/>
      <c r="PXT41" s="5"/>
      <c r="PXU41" s="5"/>
      <c r="PXV41" s="5"/>
      <c r="PXW41" s="5"/>
      <c r="PXX41" s="5"/>
      <c r="PXY41" s="5"/>
      <c r="PXZ41" s="5"/>
      <c r="PYA41" s="5"/>
      <c r="PYB41" s="5"/>
      <c r="PYC41" s="5"/>
      <c r="PYD41" s="5"/>
      <c r="PYE41" s="5"/>
      <c r="PYF41" s="5"/>
      <c r="PYG41" s="5"/>
      <c r="PYH41" s="5"/>
      <c r="PYI41" s="5"/>
      <c r="PYJ41" s="5"/>
      <c r="PYK41" s="5"/>
      <c r="PYL41" s="5"/>
      <c r="PYM41" s="5"/>
      <c r="PYN41" s="5"/>
      <c r="PYO41" s="5"/>
      <c r="PYP41" s="5"/>
      <c r="PYQ41" s="5"/>
      <c r="PYR41" s="5"/>
      <c r="PYS41" s="5"/>
      <c r="PYT41" s="5"/>
      <c r="PYU41" s="5"/>
      <c r="PYV41" s="5"/>
      <c r="PYW41" s="5"/>
      <c r="PYX41" s="5"/>
      <c r="PYY41" s="5"/>
      <c r="PYZ41" s="5"/>
      <c r="PZA41" s="5"/>
      <c r="PZB41" s="5"/>
      <c r="PZC41" s="5"/>
      <c r="PZD41" s="5"/>
      <c r="PZE41" s="5"/>
      <c r="PZF41" s="5"/>
      <c r="PZG41" s="5"/>
      <c r="PZH41" s="5"/>
      <c r="PZI41" s="5"/>
      <c r="PZJ41" s="5"/>
      <c r="PZK41" s="5"/>
      <c r="PZL41" s="5"/>
      <c r="PZM41" s="5"/>
      <c r="PZN41" s="5"/>
      <c r="PZO41" s="5"/>
      <c r="PZP41" s="5"/>
      <c r="PZQ41" s="5"/>
      <c r="PZR41" s="5"/>
      <c r="PZS41" s="5"/>
      <c r="PZT41" s="5"/>
      <c r="PZU41" s="5"/>
      <c r="PZV41" s="5"/>
      <c r="PZW41" s="5"/>
      <c r="PZX41" s="5"/>
      <c r="PZY41" s="5"/>
      <c r="PZZ41" s="5"/>
      <c r="QAA41" s="5"/>
      <c r="QAB41" s="5"/>
      <c r="QAC41" s="5"/>
      <c r="QAD41" s="5"/>
      <c r="QAE41" s="5"/>
      <c r="QAF41" s="5"/>
      <c r="QAG41" s="5"/>
      <c r="QAH41" s="5"/>
      <c r="QAI41" s="5"/>
      <c r="QAJ41" s="5"/>
      <c r="QAK41" s="5"/>
      <c r="QAL41" s="5"/>
      <c r="QAM41" s="5"/>
      <c r="QAN41" s="5"/>
      <c r="QAO41" s="5"/>
      <c r="QAP41" s="5"/>
      <c r="QAQ41" s="5"/>
      <c r="QAR41" s="5"/>
      <c r="QAS41" s="5"/>
      <c r="QAT41" s="5"/>
      <c r="QAU41" s="5"/>
      <c r="QAV41" s="5"/>
      <c r="QAW41" s="5"/>
      <c r="QAX41" s="5"/>
      <c r="QAY41" s="5"/>
      <c r="QAZ41" s="5"/>
      <c r="QBA41" s="5"/>
      <c r="QBB41" s="5"/>
      <c r="QBC41" s="5"/>
      <c r="QBD41" s="5"/>
      <c r="QBE41" s="5"/>
      <c r="QBF41" s="5"/>
      <c r="QBG41" s="5"/>
      <c r="QBH41" s="5"/>
      <c r="QBI41" s="5"/>
      <c r="QBJ41" s="5"/>
      <c r="QBK41" s="5"/>
      <c r="QBL41" s="5"/>
      <c r="QBM41" s="5"/>
      <c r="QBN41" s="5"/>
      <c r="QBO41" s="5"/>
      <c r="QBP41" s="5"/>
      <c r="QBQ41" s="5"/>
      <c r="QBR41" s="5"/>
      <c r="QBS41" s="5"/>
      <c r="QBT41" s="5"/>
      <c r="QBU41" s="5"/>
      <c r="QBV41" s="5"/>
      <c r="QBW41" s="5"/>
      <c r="QBX41" s="5"/>
      <c r="QBY41" s="5"/>
      <c r="QBZ41" s="5"/>
      <c r="QCA41" s="5"/>
      <c r="QCB41" s="5"/>
      <c r="QCC41" s="5"/>
      <c r="QCD41" s="5"/>
      <c r="QCE41" s="5"/>
      <c r="QCF41" s="5"/>
      <c r="QCG41" s="5"/>
      <c r="QCH41" s="5"/>
      <c r="QCI41" s="5"/>
      <c r="QCJ41" s="5"/>
      <c r="QCK41" s="5"/>
      <c r="QCL41" s="5"/>
      <c r="QCM41" s="5"/>
      <c r="QCN41" s="5"/>
      <c r="QCO41" s="5"/>
      <c r="QCP41" s="5"/>
      <c r="QCQ41" s="5"/>
      <c r="QCR41" s="5"/>
      <c r="QCS41" s="5"/>
      <c r="QCT41" s="5"/>
      <c r="QCU41" s="5"/>
      <c r="QCV41" s="5"/>
      <c r="QCW41" s="5"/>
      <c r="QCX41" s="5"/>
      <c r="QCY41" s="5"/>
      <c r="QCZ41" s="5"/>
      <c r="QDA41" s="5"/>
      <c r="QDB41" s="5"/>
      <c r="QDC41" s="5"/>
      <c r="QDD41" s="5"/>
      <c r="QDE41" s="5"/>
      <c r="QDF41" s="5"/>
      <c r="QDG41" s="5"/>
      <c r="QDH41" s="5"/>
      <c r="QDI41" s="5"/>
      <c r="QDJ41" s="5"/>
      <c r="QDK41" s="5"/>
      <c r="QDL41" s="5"/>
      <c r="QDM41" s="5"/>
      <c r="QDN41" s="5"/>
      <c r="QDO41" s="5"/>
      <c r="QDP41" s="5"/>
      <c r="QDQ41" s="5"/>
      <c r="QDR41" s="5"/>
      <c r="QDS41" s="5"/>
      <c r="QDT41" s="5"/>
      <c r="QDU41" s="5"/>
      <c r="QDV41" s="5"/>
      <c r="QDW41" s="5"/>
      <c r="QDX41" s="5"/>
      <c r="QDY41" s="5"/>
      <c r="QDZ41" s="5"/>
      <c r="QEA41" s="5"/>
      <c r="QEB41" s="5"/>
      <c r="QEC41" s="5"/>
      <c r="QED41" s="5"/>
      <c r="QEE41" s="5"/>
      <c r="QEF41" s="5"/>
      <c r="QEG41" s="5"/>
      <c r="QEH41" s="5"/>
      <c r="QEI41" s="5"/>
      <c r="QEJ41" s="5"/>
      <c r="QEK41" s="5"/>
      <c r="QEL41" s="5"/>
      <c r="QEM41" s="5"/>
      <c r="QEN41" s="5"/>
      <c r="QEO41" s="5"/>
      <c r="QEP41" s="5"/>
      <c r="QEQ41" s="5"/>
      <c r="QER41" s="5"/>
      <c r="QES41" s="5"/>
      <c r="QET41" s="5"/>
      <c r="QEU41" s="5"/>
      <c r="QEV41" s="5"/>
      <c r="QEW41" s="5"/>
      <c r="QEX41" s="5"/>
      <c r="QEY41" s="5"/>
      <c r="QEZ41" s="5"/>
      <c r="QFA41" s="5"/>
      <c r="QFB41" s="5"/>
      <c r="QFC41" s="5"/>
      <c r="QFD41" s="5"/>
      <c r="QFE41" s="5"/>
      <c r="QFF41" s="5"/>
      <c r="QFG41" s="5"/>
      <c r="QFH41" s="5"/>
      <c r="QFI41" s="5"/>
      <c r="QFJ41" s="5"/>
      <c r="QFK41" s="5"/>
      <c r="QFL41" s="5"/>
      <c r="QFM41" s="5"/>
      <c r="QFN41" s="5"/>
      <c r="QFO41" s="5"/>
      <c r="QFP41" s="5"/>
      <c r="QFQ41" s="5"/>
      <c r="QFR41" s="5"/>
      <c r="QFS41" s="5"/>
      <c r="QFT41" s="5"/>
      <c r="QFU41" s="5"/>
      <c r="QFV41" s="5"/>
      <c r="QFW41" s="5"/>
      <c r="QFX41" s="5"/>
      <c r="QFY41" s="5"/>
      <c r="QFZ41" s="5"/>
      <c r="QGA41" s="5"/>
      <c r="QGB41" s="5"/>
      <c r="QGC41" s="5"/>
      <c r="QGD41" s="5"/>
      <c r="QGE41" s="5"/>
      <c r="QGF41" s="5"/>
      <c r="QGG41" s="5"/>
      <c r="QGH41" s="5"/>
      <c r="QGI41" s="5"/>
      <c r="QGJ41" s="5"/>
      <c r="QGK41" s="5"/>
      <c r="QGL41" s="5"/>
      <c r="QGM41" s="5"/>
      <c r="QGN41" s="5"/>
      <c r="QGO41" s="5"/>
      <c r="QGP41" s="5"/>
      <c r="QGQ41" s="5"/>
      <c r="QGR41" s="5"/>
      <c r="QGS41" s="5"/>
      <c r="QGT41" s="5"/>
      <c r="QGU41" s="5"/>
      <c r="QGV41" s="5"/>
      <c r="QGW41" s="5"/>
      <c r="QGX41" s="5"/>
      <c r="QGY41" s="5"/>
      <c r="QGZ41" s="5"/>
      <c r="QHA41" s="5"/>
      <c r="QHB41" s="5"/>
      <c r="QHC41" s="5"/>
      <c r="QHD41" s="5"/>
      <c r="QHE41" s="5"/>
      <c r="QHF41" s="5"/>
      <c r="QHG41" s="5"/>
      <c r="QHH41" s="5"/>
      <c r="QHI41" s="5"/>
      <c r="QHJ41" s="5"/>
      <c r="QHK41" s="5"/>
      <c r="QHL41" s="5"/>
      <c r="QHM41" s="5"/>
      <c r="QHN41" s="5"/>
      <c r="QHO41" s="5"/>
      <c r="QHP41" s="5"/>
      <c r="QHQ41" s="5"/>
      <c r="QHR41" s="5"/>
      <c r="QHS41" s="5"/>
      <c r="QHT41" s="5"/>
      <c r="QHU41" s="5"/>
      <c r="QHV41" s="5"/>
      <c r="QHW41" s="5"/>
      <c r="QHX41" s="5"/>
      <c r="QHY41" s="5"/>
      <c r="QHZ41" s="5"/>
      <c r="QIA41" s="5"/>
      <c r="QIB41" s="5"/>
      <c r="QIC41" s="5"/>
      <c r="QID41" s="5"/>
      <c r="QIE41" s="5"/>
      <c r="QIF41" s="5"/>
      <c r="QIG41" s="5"/>
      <c r="QIH41" s="5"/>
      <c r="QII41" s="5"/>
      <c r="QIJ41" s="5"/>
      <c r="QIK41" s="5"/>
      <c r="QIL41" s="5"/>
      <c r="QIM41" s="5"/>
      <c r="QIN41" s="5"/>
      <c r="QIO41" s="5"/>
      <c r="QIP41" s="5"/>
      <c r="QIQ41" s="5"/>
      <c r="QIR41" s="5"/>
      <c r="QIS41" s="5"/>
      <c r="QIT41" s="5"/>
      <c r="QIU41" s="5"/>
      <c r="QIV41" s="5"/>
      <c r="QIW41" s="5"/>
      <c r="QIX41" s="5"/>
      <c r="QIY41" s="5"/>
      <c r="QIZ41" s="5"/>
      <c r="QJA41" s="5"/>
      <c r="QJB41" s="5"/>
      <c r="QJC41" s="5"/>
      <c r="QJD41" s="5"/>
      <c r="QJE41" s="5"/>
      <c r="QJF41" s="5"/>
      <c r="QJG41" s="5"/>
      <c r="QJH41" s="5"/>
      <c r="QJI41" s="5"/>
      <c r="QJJ41" s="5"/>
      <c r="QJK41" s="5"/>
      <c r="QJL41" s="5"/>
      <c r="QJM41" s="5"/>
      <c r="QJN41" s="5"/>
      <c r="QJO41" s="5"/>
      <c r="QJP41" s="5"/>
      <c r="QJQ41" s="5"/>
      <c r="QJR41" s="5"/>
      <c r="QJS41" s="5"/>
      <c r="QJT41" s="5"/>
      <c r="QJU41" s="5"/>
      <c r="QJV41" s="5"/>
      <c r="QJW41" s="5"/>
      <c r="QJX41" s="5"/>
      <c r="QJY41" s="5"/>
      <c r="QJZ41" s="5"/>
      <c r="QKA41" s="5"/>
      <c r="QKB41" s="5"/>
      <c r="QKC41" s="5"/>
      <c r="QKD41" s="5"/>
      <c r="QKE41" s="5"/>
      <c r="QKF41" s="5"/>
      <c r="QKG41" s="5"/>
      <c r="QKH41" s="5"/>
      <c r="QKI41" s="5"/>
      <c r="QKJ41" s="5"/>
      <c r="QKK41" s="5"/>
      <c r="QKL41" s="5"/>
      <c r="QKM41" s="5"/>
      <c r="QKN41" s="5"/>
      <c r="QKO41" s="5"/>
      <c r="QKP41" s="5"/>
      <c r="QKQ41" s="5"/>
      <c r="QKR41" s="5"/>
      <c r="QKS41" s="5"/>
      <c r="QKT41" s="5"/>
      <c r="QKU41" s="5"/>
      <c r="QKV41" s="5"/>
      <c r="QKW41" s="5"/>
      <c r="QKX41" s="5"/>
      <c r="QKY41" s="5"/>
      <c r="QKZ41" s="5"/>
      <c r="QLA41" s="5"/>
      <c r="QLB41" s="5"/>
      <c r="QLC41" s="5"/>
      <c r="QLD41" s="5"/>
      <c r="QLE41" s="5"/>
      <c r="QLF41" s="5"/>
      <c r="QLG41" s="5"/>
      <c r="QLH41" s="5"/>
      <c r="QLI41" s="5"/>
      <c r="QLJ41" s="5"/>
      <c r="QLK41" s="5"/>
      <c r="QLL41" s="5"/>
      <c r="QLM41" s="5"/>
      <c r="QLN41" s="5"/>
      <c r="QLO41" s="5"/>
      <c r="QLP41" s="5"/>
      <c r="QLQ41" s="5"/>
      <c r="QLR41" s="5"/>
      <c r="QLS41" s="5"/>
      <c r="QLT41" s="5"/>
      <c r="QLU41" s="5"/>
      <c r="QLV41" s="5"/>
      <c r="QLW41" s="5"/>
      <c r="QLX41" s="5"/>
      <c r="QLY41" s="5"/>
      <c r="QLZ41" s="5"/>
      <c r="QMA41" s="5"/>
      <c r="QMB41" s="5"/>
      <c r="QMC41" s="5"/>
      <c r="QMD41" s="5"/>
      <c r="QME41" s="5"/>
      <c r="QMF41" s="5"/>
      <c r="QMG41" s="5"/>
      <c r="QMH41" s="5"/>
      <c r="QMI41" s="5"/>
      <c r="QMJ41" s="5"/>
      <c r="QMK41" s="5"/>
      <c r="QML41" s="5"/>
      <c r="QMM41" s="5"/>
      <c r="QMN41" s="5"/>
      <c r="QMO41" s="5"/>
      <c r="QMP41" s="5"/>
      <c r="QMQ41" s="5"/>
      <c r="QMR41" s="5"/>
      <c r="QMS41" s="5"/>
      <c r="QMT41" s="5"/>
      <c r="QMU41" s="5"/>
      <c r="QMV41" s="5"/>
      <c r="QMW41" s="5"/>
      <c r="QMX41" s="5"/>
      <c r="QMY41" s="5"/>
      <c r="QMZ41" s="5"/>
      <c r="QNA41" s="5"/>
      <c r="QNB41" s="5"/>
      <c r="QNC41" s="5"/>
      <c r="QND41" s="5"/>
      <c r="QNE41" s="5"/>
      <c r="QNF41" s="5"/>
      <c r="QNG41" s="5"/>
      <c r="QNH41" s="5"/>
      <c r="QNI41" s="5"/>
      <c r="QNJ41" s="5"/>
      <c r="QNK41" s="5"/>
      <c r="QNL41" s="5"/>
      <c r="QNM41" s="5"/>
      <c r="QNN41" s="5"/>
      <c r="QNO41" s="5"/>
      <c r="QNP41" s="5"/>
      <c r="QNQ41" s="5"/>
      <c r="QNR41" s="5"/>
      <c r="QNS41" s="5"/>
      <c r="QNT41" s="5"/>
      <c r="QNU41" s="5"/>
      <c r="QNV41" s="5"/>
      <c r="QNW41" s="5"/>
      <c r="QNX41" s="5"/>
      <c r="QNY41" s="5"/>
      <c r="QNZ41" s="5"/>
      <c r="QOA41" s="5"/>
      <c r="QOB41" s="5"/>
      <c r="QOC41" s="5"/>
      <c r="QOD41" s="5"/>
      <c r="QOE41" s="5"/>
      <c r="QOF41" s="5"/>
      <c r="QOG41" s="5"/>
      <c r="QOH41" s="5"/>
      <c r="QOI41" s="5"/>
      <c r="QOJ41" s="5"/>
      <c r="QOK41" s="5"/>
      <c r="QOL41" s="5"/>
      <c r="QOM41" s="5"/>
      <c r="QON41" s="5"/>
      <c r="QOO41" s="5"/>
      <c r="QOP41" s="5"/>
      <c r="QOQ41" s="5"/>
      <c r="QOR41" s="5"/>
      <c r="QOS41" s="5"/>
      <c r="QOT41" s="5"/>
      <c r="QOU41" s="5"/>
      <c r="QOV41" s="5"/>
      <c r="QOW41" s="5"/>
      <c r="QOX41" s="5"/>
      <c r="QOY41" s="5"/>
      <c r="QOZ41" s="5"/>
      <c r="QPA41" s="5"/>
      <c r="QPB41" s="5"/>
      <c r="QPC41" s="5"/>
      <c r="QPD41" s="5"/>
      <c r="QPE41" s="5"/>
      <c r="QPF41" s="5"/>
      <c r="QPG41" s="5"/>
      <c r="QPH41" s="5"/>
      <c r="QPI41" s="5"/>
      <c r="QPJ41" s="5"/>
      <c r="QPK41" s="5"/>
      <c r="QPL41" s="5"/>
      <c r="QPM41" s="5"/>
      <c r="QPN41" s="5"/>
      <c r="QPO41" s="5"/>
      <c r="QPP41" s="5"/>
      <c r="QPQ41" s="5"/>
      <c r="QPR41" s="5"/>
      <c r="QPS41" s="5"/>
      <c r="QPT41" s="5"/>
      <c r="QPU41" s="5"/>
      <c r="QPV41" s="5"/>
      <c r="QPW41" s="5"/>
      <c r="QPX41" s="5"/>
      <c r="QPY41" s="5"/>
      <c r="QPZ41" s="5"/>
      <c r="QQA41" s="5"/>
      <c r="QQB41" s="5"/>
      <c r="QQC41" s="5"/>
      <c r="QQD41" s="5"/>
      <c r="QQE41" s="5"/>
      <c r="QQF41" s="5"/>
      <c r="QQG41" s="5"/>
      <c r="QQH41" s="5"/>
      <c r="QQI41" s="5"/>
      <c r="QQJ41" s="5"/>
      <c r="QQK41" s="5"/>
      <c r="QQL41" s="5"/>
      <c r="QQM41" s="5"/>
      <c r="QQN41" s="5"/>
      <c r="QQO41" s="5"/>
      <c r="QQP41" s="5"/>
      <c r="QQQ41" s="5"/>
      <c r="QQR41" s="5"/>
      <c r="QQS41" s="5"/>
      <c r="QQT41" s="5"/>
      <c r="QQU41" s="5"/>
      <c r="QQV41" s="5"/>
      <c r="QQW41" s="5"/>
      <c r="QQX41" s="5"/>
      <c r="QQY41" s="5"/>
      <c r="QQZ41" s="5"/>
      <c r="QRA41" s="5"/>
      <c r="QRB41" s="5"/>
      <c r="QRC41" s="5"/>
      <c r="QRD41" s="5"/>
      <c r="QRE41" s="5"/>
      <c r="QRF41" s="5"/>
      <c r="QRG41" s="5"/>
      <c r="QRH41" s="5"/>
      <c r="QRI41" s="5"/>
      <c r="QRJ41" s="5"/>
      <c r="QRK41" s="5"/>
      <c r="QRL41" s="5"/>
      <c r="QRM41" s="5"/>
      <c r="QRN41" s="5"/>
      <c r="QRO41" s="5"/>
      <c r="QRP41" s="5"/>
      <c r="QRQ41" s="5"/>
      <c r="QRR41" s="5"/>
      <c r="QRS41" s="5"/>
      <c r="QRT41" s="5"/>
      <c r="QRU41" s="5"/>
      <c r="QRV41" s="5"/>
      <c r="QRW41" s="5"/>
      <c r="QRX41" s="5"/>
      <c r="QRY41" s="5"/>
      <c r="QRZ41" s="5"/>
      <c r="QSA41" s="5"/>
      <c r="QSB41" s="5"/>
      <c r="QSC41" s="5"/>
      <c r="QSD41" s="5"/>
      <c r="QSE41" s="5"/>
      <c r="QSF41" s="5"/>
      <c r="QSG41" s="5"/>
      <c r="QSH41" s="5"/>
      <c r="QSI41" s="5"/>
      <c r="QSJ41" s="5"/>
      <c r="QSK41" s="5"/>
      <c r="QSL41" s="5"/>
      <c r="QSM41" s="5"/>
      <c r="QSN41" s="5"/>
      <c r="QSO41" s="5"/>
      <c r="QSP41" s="5"/>
      <c r="QSQ41" s="5"/>
      <c r="QSR41" s="5"/>
      <c r="QSS41" s="5"/>
      <c r="QST41" s="5"/>
      <c r="QSU41" s="5"/>
      <c r="QSV41" s="5"/>
      <c r="QSW41" s="5"/>
      <c r="QSX41" s="5"/>
      <c r="QSY41" s="5"/>
      <c r="QSZ41" s="5"/>
      <c r="QTA41" s="5"/>
      <c r="QTB41" s="5"/>
      <c r="QTC41" s="5"/>
      <c r="QTD41" s="5"/>
      <c r="QTE41" s="5"/>
      <c r="QTF41" s="5"/>
      <c r="QTG41" s="5"/>
      <c r="QTH41" s="5"/>
      <c r="QTI41" s="5"/>
      <c r="QTJ41" s="5"/>
      <c r="QTK41" s="5"/>
      <c r="QTL41" s="5"/>
      <c r="QTM41" s="5"/>
      <c r="QTN41" s="5"/>
      <c r="QTO41" s="5"/>
      <c r="QTP41" s="5"/>
      <c r="QTQ41" s="5"/>
      <c r="QTR41" s="5"/>
      <c r="QTS41" s="5"/>
      <c r="QTT41" s="5"/>
      <c r="QTU41" s="5"/>
      <c r="QTV41" s="5"/>
      <c r="QTW41" s="5"/>
      <c r="QTX41" s="5"/>
      <c r="QTY41" s="5"/>
      <c r="QTZ41" s="5"/>
      <c r="QUA41" s="5"/>
      <c r="QUB41" s="5"/>
      <c r="QUC41" s="5"/>
      <c r="QUD41" s="5"/>
      <c r="QUE41" s="5"/>
      <c r="QUF41" s="5"/>
      <c r="QUG41" s="5"/>
      <c r="QUH41" s="5"/>
      <c r="QUI41" s="5"/>
      <c r="QUJ41" s="5"/>
      <c r="QUK41" s="5"/>
      <c r="QUL41" s="5"/>
      <c r="QUM41" s="5"/>
      <c r="QUN41" s="5"/>
      <c r="QUO41" s="5"/>
      <c r="QUP41" s="5"/>
      <c r="QUQ41" s="5"/>
      <c r="QUR41" s="5"/>
      <c r="QUS41" s="5"/>
      <c r="QUT41" s="5"/>
      <c r="QUU41" s="5"/>
      <c r="QUV41" s="5"/>
      <c r="QUW41" s="5"/>
      <c r="QUX41" s="5"/>
      <c r="QUY41" s="5"/>
      <c r="QUZ41" s="5"/>
      <c r="QVA41" s="5"/>
      <c r="QVB41" s="5"/>
      <c r="QVC41" s="5"/>
      <c r="QVD41" s="5"/>
      <c r="QVE41" s="5"/>
      <c r="QVF41" s="5"/>
      <c r="QVG41" s="5"/>
      <c r="QVH41" s="5"/>
      <c r="QVI41" s="5"/>
      <c r="QVJ41" s="5"/>
      <c r="QVK41" s="5"/>
      <c r="QVL41" s="5"/>
      <c r="QVM41" s="5"/>
      <c r="QVN41" s="5"/>
      <c r="QVO41" s="5"/>
      <c r="QVP41" s="5"/>
      <c r="QVQ41" s="5"/>
      <c r="QVR41" s="5"/>
      <c r="QVS41" s="5"/>
      <c r="QVT41" s="5"/>
      <c r="QVU41" s="5"/>
      <c r="QVV41" s="5"/>
      <c r="QVW41" s="5"/>
      <c r="QVX41" s="5"/>
      <c r="QVY41" s="5"/>
      <c r="QVZ41" s="5"/>
      <c r="QWA41" s="5"/>
      <c r="QWB41" s="5"/>
      <c r="QWC41" s="5"/>
      <c r="QWD41" s="5"/>
      <c r="QWE41" s="5"/>
      <c r="QWF41" s="5"/>
      <c r="QWG41" s="5"/>
      <c r="QWH41" s="5"/>
      <c r="QWI41" s="5"/>
      <c r="QWJ41" s="5"/>
      <c r="QWK41" s="5"/>
      <c r="QWL41" s="5"/>
      <c r="QWM41" s="5"/>
      <c r="QWN41" s="5"/>
      <c r="QWO41" s="5"/>
      <c r="QWP41" s="5"/>
      <c r="QWQ41" s="5"/>
      <c r="QWR41" s="5"/>
      <c r="QWS41" s="5"/>
      <c r="QWT41" s="5"/>
      <c r="QWU41" s="5"/>
      <c r="QWV41" s="5"/>
      <c r="QWW41" s="5"/>
      <c r="QWX41" s="5"/>
      <c r="QWY41" s="5"/>
      <c r="QWZ41" s="5"/>
      <c r="QXA41" s="5"/>
      <c r="QXB41" s="5"/>
      <c r="QXC41" s="5"/>
      <c r="QXD41" s="5"/>
      <c r="QXE41" s="5"/>
      <c r="QXF41" s="5"/>
      <c r="QXG41" s="5"/>
      <c r="QXH41" s="5"/>
      <c r="QXI41" s="5"/>
      <c r="QXJ41" s="5"/>
      <c r="QXK41" s="5"/>
      <c r="QXL41" s="5"/>
      <c r="QXM41" s="5"/>
      <c r="QXN41" s="5"/>
      <c r="QXO41" s="5"/>
      <c r="QXP41" s="5"/>
      <c r="QXQ41" s="5"/>
      <c r="QXR41" s="5"/>
      <c r="QXS41" s="5"/>
      <c r="QXT41" s="5"/>
      <c r="QXU41" s="5"/>
      <c r="QXV41" s="5"/>
      <c r="QXW41" s="5"/>
      <c r="QXX41" s="5"/>
      <c r="QXY41" s="5"/>
      <c r="QXZ41" s="5"/>
      <c r="QYA41" s="5"/>
      <c r="QYB41" s="5"/>
      <c r="QYC41" s="5"/>
      <c r="QYD41" s="5"/>
      <c r="QYE41" s="5"/>
      <c r="QYF41" s="5"/>
      <c r="QYG41" s="5"/>
      <c r="QYH41" s="5"/>
      <c r="QYI41" s="5"/>
      <c r="QYJ41" s="5"/>
      <c r="QYK41" s="5"/>
      <c r="QYL41" s="5"/>
      <c r="QYM41" s="5"/>
      <c r="QYN41" s="5"/>
      <c r="QYO41" s="5"/>
      <c r="QYP41" s="5"/>
      <c r="QYQ41" s="5"/>
      <c r="QYR41" s="5"/>
      <c r="QYS41" s="5"/>
      <c r="QYT41" s="5"/>
      <c r="QYU41" s="5"/>
      <c r="QYV41" s="5"/>
      <c r="QYW41" s="5"/>
      <c r="QYX41" s="5"/>
      <c r="QYY41" s="5"/>
      <c r="QYZ41" s="5"/>
      <c r="QZA41" s="5"/>
      <c r="QZB41" s="5"/>
      <c r="QZC41" s="5"/>
      <c r="QZD41" s="5"/>
      <c r="QZE41" s="5"/>
      <c r="QZF41" s="5"/>
      <c r="QZG41" s="5"/>
      <c r="QZH41" s="5"/>
      <c r="QZI41" s="5"/>
      <c r="QZJ41" s="5"/>
      <c r="QZK41" s="5"/>
      <c r="QZL41" s="5"/>
      <c r="QZM41" s="5"/>
      <c r="QZN41" s="5"/>
      <c r="QZO41" s="5"/>
      <c r="QZP41" s="5"/>
      <c r="QZQ41" s="5"/>
      <c r="QZR41" s="5"/>
      <c r="QZS41" s="5"/>
      <c r="QZT41" s="5"/>
      <c r="QZU41" s="5"/>
      <c r="QZV41" s="5"/>
      <c r="QZW41" s="5"/>
      <c r="QZX41" s="5"/>
      <c r="QZY41" s="5"/>
      <c r="QZZ41" s="5"/>
      <c r="RAA41" s="5"/>
      <c r="RAB41" s="5"/>
      <c r="RAC41" s="5"/>
      <c r="RAD41" s="5"/>
      <c r="RAE41" s="5"/>
      <c r="RAF41" s="5"/>
      <c r="RAG41" s="5"/>
      <c r="RAH41" s="5"/>
      <c r="RAI41" s="5"/>
      <c r="RAJ41" s="5"/>
      <c r="RAK41" s="5"/>
      <c r="RAL41" s="5"/>
      <c r="RAM41" s="5"/>
      <c r="RAN41" s="5"/>
      <c r="RAO41" s="5"/>
      <c r="RAP41" s="5"/>
      <c r="RAQ41" s="5"/>
      <c r="RAR41" s="5"/>
      <c r="RAS41" s="5"/>
      <c r="RAT41" s="5"/>
      <c r="RAU41" s="5"/>
      <c r="RAV41" s="5"/>
      <c r="RAW41" s="5"/>
      <c r="RAX41" s="5"/>
      <c r="RAY41" s="5"/>
      <c r="RAZ41" s="5"/>
      <c r="RBA41" s="5"/>
      <c r="RBB41" s="5"/>
      <c r="RBC41" s="5"/>
      <c r="RBD41" s="5"/>
      <c r="RBE41" s="5"/>
      <c r="RBF41" s="5"/>
      <c r="RBG41" s="5"/>
      <c r="RBH41" s="5"/>
      <c r="RBI41" s="5"/>
      <c r="RBJ41" s="5"/>
      <c r="RBK41" s="5"/>
      <c r="RBL41" s="5"/>
      <c r="RBM41" s="5"/>
      <c r="RBN41" s="5"/>
      <c r="RBO41" s="5"/>
      <c r="RBP41" s="5"/>
      <c r="RBQ41" s="5"/>
      <c r="RBR41" s="5"/>
      <c r="RBS41" s="5"/>
      <c r="RBT41" s="5"/>
      <c r="RBU41" s="5"/>
      <c r="RBV41" s="5"/>
      <c r="RBW41" s="5"/>
      <c r="RBX41" s="5"/>
      <c r="RBY41" s="5"/>
      <c r="RBZ41" s="5"/>
      <c r="RCA41" s="5"/>
      <c r="RCB41" s="5"/>
      <c r="RCC41" s="5"/>
      <c r="RCD41" s="5"/>
      <c r="RCE41" s="5"/>
      <c r="RCF41" s="5"/>
      <c r="RCG41" s="5"/>
      <c r="RCH41" s="5"/>
      <c r="RCI41" s="5"/>
      <c r="RCJ41" s="5"/>
      <c r="RCK41" s="5"/>
      <c r="RCL41" s="5"/>
      <c r="RCM41" s="5"/>
      <c r="RCN41" s="5"/>
      <c r="RCO41" s="5"/>
      <c r="RCP41" s="5"/>
      <c r="RCQ41" s="5"/>
      <c r="RCR41" s="5"/>
      <c r="RCS41" s="5"/>
      <c r="RCT41" s="5"/>
      <c r="RCU41" s="5"/>
      <c r="RCV41" s="5"/>
      <c r="RCW41" s="5"/>
      <c r="RCX41" s="5"/>
      <c r="RCY41" s="5"/>
      <c r="RCZ41" s="5"/>
      <c r="RDA41" s="5"/>
      <c r="RDB41" s="5"/>
      <c r="RDC41" s="5"/>
      <c r="RDD41" s="5"/>
      <c r="RDE41" s="5"/>
      <c r="RDF41" s="5"/>
      <c r="RDG41" s="5"/>
      <c r="RDH41" s="5"/>
      <c r="RDI41" s="5"/>
      <c r="RDJ41" s="5"/>
      <c r="RDK41" s="5"/>
      <c r="RDL41" s="5"/>
      <c r="RDM41" s="5"/>
      <c r="RDN41" s="5"/>
      <c r="RDO41" s="5"/>
      <c r="RDP41" s="5"/>
      <c r="RDQ41" s="5"/>
      <c r="RDR41" s="5"/>
      <c r="RDS41" s="5"/>
      <c r="RDT41" s="5"/>
      <c r="RDU41" s="5"/>
      <c r="RDV41" s="5"/>
      <c r="RDW41" s="5"/>
      <c r="RDX41" s="5"/>
      <c r="RDY41" s="5"/>
      <c r="RDZ41" s="5"/>
      <c r="REA41" s="5"/>
      <c r="REB41" s="5"/>
      <c r="REC41" s="5"/>
      <c r="RED41" s="5"/>
      <c r="REE41" s="5"/>
      <c r="REF41" s="5"/>
      <c r="REG41" s="5"/>
      <c r="REH41" s="5"/>
      <c r="REI41" s="5"/>
      <c r="REJ41" s="5"/>
      <c r="REK41" s="5"/>
      <c r="REL41" s="5"/>
      <c r="REM41" s="5"/>
      <c r="REN41" s="5"/>
      <c r="REO41" s="5"/>
      <c r="REP41" s="5"/>
      <c r="REQ41" s="5"/>
      <c r="RER41" s="5"/>
      <c r="RES41" s="5"/>
      <c r="RET41" s="5"/>
      <c r="REU41" s="5"/>
      <c r="REV41" s="5"/>
      <c r="REW41" s="5"/>
      <c r="REX41" s="5"/>
      <c r="REY41" s="5"/>
      <c r="REZ41" s="5"/>
      <c r="RFA41" s="5"/>
      <c r="RFB41" s="5"/>
      <c r="RFC41" s="5"/>
      <c r="RFD41" s="5"/>
      <c r="RFE41" s="5"/>
      <c r="RFF41" s="5"/>
      <c r="RFG41" s="5"/>
      <c r="RFH41" s="5"/>
      <c r="RFI41" s="5"/>
      <c r="RFJ41" s="5"/>
      <c r="RFK41" s="5"/>
      <c r="RFL41" s="5"/>
      <c r="RFM41" s="5"/>
      <c r="RFN41" s="5"/>
      <c r="RFO41" s="5"/>
      <c r="RFP41" s="5"/>
      <c r="RFQ41" s="5"/>
      <c r="RFR41" s="5"/>
      <c r="RFS41" s="5"/>
      <c r="RFT41" s="5"/>
      <c r="RFU41" s="5"/>
      <c r="RFV41" s="5"/>
      <c r="RFW41" s="5"/>
      <c r="RFX41" s="5"/>
      <c r="RFY41" s="5"/>
      <c r="RFZ41" s="5"/>
      <c r="RGA41" s="5"/>
      <c r="RGB41" s="5"/>
      <c r="RGC41" s="5"/>
      <c r="RGD41" s="5"/>
      <c r="RGE41" s="5"/>
      <c r="RGF41" s="5"/>
      <c r="RGG41" s="5"/>
      <c r="RGH41" s="5"/>
      <c r="RGI41" s="5"/>
      <c r="RGJ41" s="5"/>
      <c r="RGK41" s="5"/>
      <c r="RGL41" s="5"/>
      <c r="RGM41" s="5"/>
      <c r="RGN41" s="5"/>
      <c r="RGO41" s="5"/>
      <c r="RGP41" s="5"/>
      <c r="RGQ41" s="5"/>
      <c r="RGR41" s="5"/>
      <c r="RGS41" s="5"/>
      <c r="RGT41" s="5"/>
      <c r="RGU41" s="5"/>
      <c r="RGV41" s="5"/>
      <c r="RGW41" s="5"/>
      <c r="RGX41" s="5"/>
      <c r="RGY41" s="5"/>
      <c r="RGZ41" s="5"/>
      <c r="RHA41" s="5"/>
      <c r="RHB41" s="5"/>
      <c r="RHC41" s="5"/>
      <c r="RHD41" s="5"/>
      <c r="RHE41" s="5"/>
      <c r="RHF41" s="5"/>
      <c r="RHG41" s="5"/>
      <c r="RHH41" s="5"/>
      <c r="RHI41" s="5"/>
      <c r="RHJ41" s="5"/>
      <c r="RHK41" s="5"/>
      <c r="RHL41" s="5"/>
      <c r="RHM41" s="5"/>
      <c r="RHN41" s="5"/>
      <c r="RHO41" s="5"/>
      <c r="RHP41" s="5"/>
      <c r="RHQ41" s="5"/>
      <c r="RHR41" s="5"/>
      <c r="RHS41" s="5"/>
      <c r="RHT41" s="5"/>
      <c r="RHU41" s="5"/>
      <c r="RHV41" s="5"/>
      <c r="RHW41" s="5"/>
      <c r="RHX41" s="5"/>
      <c r="RHY41" s="5"/>
      <c r="RHZ41" s="5"/>
      <c r="RIA41" s="5"/>
      <c r="RIB41" s="5"/>
      <c r="RIC41" s="5"/>
      <c r="RID41" s="5"/>
      <c r="RIE41" s="5"/>
      <c r="RIF41" s="5"/>
      <c r="RIG41" s="5"/>
      <c r="RIH41" s="5"/>
      <c r="RII41" s="5"/>
      <c r="RIJ41" s="5"/>
      <c r="RIK41" s="5"/>
      <c r="RIL41" s="5"/>
      <c r="RIM41" s="5"/>
      <c r="RIN41" s="5"/>
      <c r="RIO41" s="5"/>
      <c r="RIP41" s="5"/>
      <c r="RIQ41" s="5"/>
      <c r="RIR41" s="5"/>
      <c r="RIS41" s="5"/>
      <c r="RIT41" s="5"/>
      <c r="RIU41" s="5"/>
      <c r="RIV41" s="5"/>
      <c r="RIW41" s="5"/>
      <c r="RIX41" s="5"/>
      <c r="RIY41" s="5"/>
      <c r="RIZ41" s="5"/>
      <c r="RJA41" s="5"/>
      <c r="RJB41" s="5"/>
      <c r="RJC41" s="5"/>
      <c r="RJD41" s="5"/>
      <c r="RJE41" s="5"/>
      <c r="RJF41" s="5"/>
      <c r="RJG41" s="5"/>
      <c r="RJH41" s="5"/>
      <c r="RJI41" s="5"/>
      <c r="RJJ41" s="5"/>
      <c r="RJK41" s="5"/>
      <c r="RJL41" s="5"/>
      <c r="RJM41" s="5"/>
      <c r="RJN41" s="5"/>
      <c r="RJO41" s="5"/>
      <c r="RJP41" s="5"/>
      <c r="RJQ41" s="5"/>
      <c r="RJR41" s="5"/>
      <c r="RJS41" s="5"/>
      <c r="RJT41" s="5"/>
      <c r="RJU41" s="5"/>
      <c r="RJV41" s="5"/>
      <c r="RJW41" s="5"/>
      <c r="RJX41" s="5"/>
      <c r="RJY41" s="5"/>
      <c r="RJZ41" s="5"/>
      <c r="RKA41" s="5"/>
      <c r="RKB41" s="5"/>
      <c r="RKC41" s="5"/>
      <c r="RKD41" s="5"/>
      <c r="RKE41" s="5"/>
      <c r="RKF41" s="5"/>
      <c r="RKG41" s="5"/>
      <c r="RKH41" s="5"/>
      <c r="RKI41" s="5"/>
      <c r="RKJ41" s="5"/>
      <c r="RKK41" s="5"/>
      <c r="RKL41" s="5"/>
      <c r="RKM41" s="5"/>
      <c r="RKN41" s="5"/>
      <c r="RKO41" s="5"/>
      <c r="RKP41" s="5"/>
      <c r="RKQ41" s="5"/>
      <c r="RKR41" s="5"/>
      <c r="RKS41" s="5"/>
      <c r="RKT41" s="5"/>
      <c r="RKU41" s="5"/>
      <c r="RKV41" s="5"/>
      <c r="RKW41" s="5"/>
      <c r="RKX41" s="5"/>
      <c r="RKY41" s="5"/>
      <c r="RKZ41" s="5"/>
      <c r="RLA41" s="5"/>
      <c r="RLB41" s="5"/>
      <c r="RLC41" s="5"/>
      <c r="RLD41" s="5"/>
      <c r="RLE41" s="5"/>
      <c r="RLF41" s="5"/>
      <c r="RLG41" s="5"/>
      <c r="RLH41" s="5"/>
      <c r="RLI41" s="5"/>
      <c r="RLJ41" s="5"/>
      <c r="RLK41" s="5"/>
      <c r="RLL41" s="5"/>
      <c r="RLM41" s="5"/>
      <c r="RLN41" s="5"/>
      <c r="RLO41" s="5"/>
      <c r="RLP41" s="5"/>
      <c r="RLQ41" s="5"/>
      <c r="RLR41" s="5"/>
      <c r="RLS41" s="5"/>
      <c r="RLT41" s="5"/>
      <c r="RLU41" s="5"/>
      <c r="RLV41" s="5"/>
      <c r="RLW41" s="5"/>
      <c r="RLX41" s="5"/>
      <c r="RLY41" s="5"/>
      <c r="RLZ41" s="5"/>
      <c r="RMA41" s="5"/>
      <c r="RMB41" s="5"/>
      <c r="RMC41" s="5"/>
      <c r="RMD41" s="5"/>
      <c r="RME41" s="5"/>
      <c r="RMF41" s="5"/>
      <c r="RMG41" s="5"/>
      <c r="RMH41" s="5"/>
      <c r="RMI41" s="5"/>
      <c r="RMJ41" s="5"/>
      <c r="RMK41" s="5"/>
      <c r="RML41" s="5"/>
      <c r="RMM41" s="5"/>
      <c r="RMN41" s="5"/>
      <c r="RMO41" s="5"/>
      <c r="RMP41" s="5"/>
      <c r="RMQ41" s="5"/>
      <c r="RMR41" s="5"/>
      <c r="RMS41" s="5"/>
      <c r="RMT41" s="5"/>
      <c r="RMU41" s="5"/>
      <c r="RMV41" s="5"/>
      <c r="RMW41" s="5"/>
      <c r="RMX41" s="5"/>
      <c r="RMY41" s="5"/>
      <c r="RMZ41" s="5"/>
      <c r="RNA41" s="5"/>
      <c r="RNB41" s="5"/>
      <c r="RNC41" s="5"/>
      <c r="RND41" s="5"/>
      <c r="RNE41" s="5"/>
      <c r="RNF41" s="5"/>
      <c r="RNG41" s="5"/>
      <c r="RNH41" s="5"/>
      <c r="RNI41" s="5"/>
      <c r="RNJ41" s="5"/>
      <c r="RNK41" s="5"/>
      <c r="RNL41" s="5"/>
      <c r="RNM41" s="5"/>
      <c r="RNN41" s="5"/>
      <c r="RNO41" s="5"/>
      <c r="RNP41" s="5"/>
      <c r="RNQ41" s="5"/>
      <c r="RNR41" s="5"/>
      <c r="RNS41" s="5"/>
      <c r="RNT41" s="5"/>
      <c r="RNU41" s="5"/>
      <c r="RNV41" s="5"/>
      <c r="RNW41" s="5"/>
      <c r="RNX41" s="5"/>
      <c r="RNY41" s="5"/>
      <c r="RNZ41" s="5"/>
      <c r="ROA41" s="5"/>
      <c r="ROB41" s="5"/>
      <c r="ROC41" s="5"/>
      <c r="ROD41" s="5"/>
      <c r="ROE41" s="5"/>
      <c r="ROF41" s="5"/>
      <c r="ROG41" s="5"/>
      <c r="ROH41" s="5"/>
      <c r="ROI41" s="5"/>
      <c r="ROJ41" s="5"/>
      <c r="ROK41" s="5"/>
      <c r="ROL41" s="5"/>
      <c r="ROM41" s="5"/>
      <c r="RON41" s="5"/>
      <c r="ROO41" s="5"/>
      <c r="ROP41" s="5"/>
      <c r="ROQ41" s="5"/>
      <c r="ROR41" s="5"/>
      <c r="ROS41" s="5"/>
      <c r="ROT41" s="5"/>
      <c r="ROU41" s="5"/>
      <c r="ROV41" s="5"/>
      <c r="ROW41" s="5"/>
      <c r="ROX41" s="5"/>
      <c r="ROY41" s="5"/>
      <c r="ROZ41" s="5"/>
      <c r="RPA41" s="5"/>
      <c r="RPB41" s="5"/>
      <c r="RPC41" s="5"/>
      <c r="RPD41" s="5"/>
      <c r="RPE41" s="5"/>
      <c r="RPF41" s="5"/>
      <c r="RPG41" s="5"/>
      <c r="RPH41" s="5"/>
      <c r="RPI41" s="5"/>
      <c r="RPJ41" s="5"/>
      <c r="RPK41" s="5"/>
      <c r="RPL41" s="5"/>
      <c r="RPM41" s="5"/>
      <c r="RPN41" s="5"/>
      <c r="RPO41" s="5"/>
      <c r="RPP41" s="5"/>
      <c r="RPQ41" s="5"/>
      <c r="RPR41" s="5"/>
      <c r="RPS41" s="5"/>
      <c r="RPT41" s="5"/>
      <c r="RPU41" s="5"/>
      <c r="RPV41" s="5"/>
      <c r="RPW41" s="5"/>
      <c r="RPX41" s="5"/>
      <c r="RPY41" s="5"/>
      <c r="RPZ41" s="5"/>
      <c r="RQA41" s="5"/>
      <c r="RQB41" s="5"/>
      <c r="RQC41" s="5"/>
      <c r="RQD41" s="5"/>
      <c r="RQE41" s="5"/>
      <c r="RQF41" s="5"/>
      <c r="RQG41" s="5"/>
      <c r="RQH41" s="5"/>
      <c r="RQI41" s="5"/>
      <c r="RQJ41" s="5"/>
      <c r="RQK41" s="5"/>
      <c r="RQL41" s="5"/>
      <c r="RQM41" s="5"/>
      <c r="RQN41" s="5"/>
      <c r="RQO41" s="5"/>
      <c r="RQP41" s="5"/>
      <c r="RQQ41" s="5"/>
      <c r="RQR41" s="5"/>
      <c r="RQS41" s="5"/>
      <c r="RQT41" s="5"/>
      <c r="RQU41" s="5"/>
      <c r="RQV41" s="5"/>
      <c r="RQW41" s="5"/>
      <c r="RQX41" s="5"/>
      <c r="RQY41" s="5"/>
      <c r="RQZ41" s="5"/>
      <c r="RRA41" s="5"/>
      <c r="RRB41" s="5"/>
      <c r="RRC41" s="5"/>
      <c r="RRD41" s="5"/>
      <c r="RRE41" s="5"/>
      <c r="RRF41" s="5"/>
      <c r="RRG41" s="5"/>
      <c r="RRH41" s="5"/>
      <c r="RRI41" s="5"/>
      <c r="RRJ41" s="5"/>
      <c r="RRK41" s="5"/>
      <c r="RRL41" s="5"/>
      <c r="RRM41" s="5"/>
      <c r="RRN41" s="5"/>
      <c r="RRO41" s="5"/>
      <c r="RRP41" s="5"/>
      <c r="RRQ41" s="5"/>
      <c r="RRR41" s="5"/>
      <c r="RRS41" s="5"/>
      <c r="RRT41" s="5"/>
      <c r="RRU41" s="5"/>
      <c r="RRV41" s="5"/>
      <c r="RRW41" s="5"/>
      <c r="RRX41" s="5"/>
      <c r="RRY41" s="5"/>
      <c r="RRZ41" s="5"/>
      <c r="RSA41" s="5"/>
      <c r="RSB41" s="5"/>
      <c r="RSC41" s="5"/>
      <c r="RSD41" s="5"/>
      <c r="RSE41" s="5"/>
      <c r="RSF41" s="5"/>
      <c r="RSG41" s="5"/>
      <c r="RSH41" s="5"/>
      <c r="RSI41" s="5"/>
      <c r="RSJ41" s="5"/>
      <c r="RSK41" s="5"/>
      <c r="RSL41" s="5"/>
      <c r="RSM41" s="5"/>
      <c r="RSN41" s="5"/>
      <c r="RSO41" s="5"/>
      <c r="RSP41" s="5"/>
      <c r="RSQ41" s="5"/>
      <c r="RSR41" s="5"/>
      <c r="RSS41" s="5"/>
      <c r="RST41" s="5"/>
      <c r="RSU41" s="5"/>
      <c r="RSV41" s="5"/>
      <c r="RSW41" s="5"/>
      <c r="RSX41" s="5"/>
      <c r="RSY41" s="5"/>
      <c r="RSZ41" s="5"/>
      <c r="RTA41" s="5"/>
      <c r="RTB41" s="5"/>
      <c r="RTC41" s="5"/>
      <c r="RTD41" s="5"/>
      <c r="RTE41" s="5"/>
      <c r="RTF41" s="5"/>
      <c r="RTG41" s="5"/>
      <c r="RTH41" s="5"/>
      <c r="RTI41" s="5"/>
      <c r="RTJ41" s="5"/>
      <c r="RTK41" s="5"/>
      <c r="RTL41" s="5"/>
      <c r="RTM41" s="5"/>
      <c r="RTN41" s="5"/>
      <c r="RTO41" s="5"/>
      <c r="RTP41" s="5"/>
      <c r="RTQ41" s="5"/>
      <c r="RTR41" s="5"/>
      <c r="RTS41" s="5"/>
      <c r="RTT41" s="5"/>
      <c r="RTU41" s="5"/>
      <c r="RTV41" s="5"/>
      <c r="RTW41" s="5"/>
      <c r="RTX41" s="5"/>
      <c r="RTY41" s="5"/>
      <c r="RTZ41" s="5"/>
      <c r="RUA41" s="5"/>
      <c r="RUB41" s="5"/>
      <c r="RUC41" s="5"/>
      <c r="RUD41" s="5"/>
      <c r="RUE41" s="5"/>
      <c r="RUF41" s="5"/>
      <c r="RUG41" s="5"/>
      <c r="RUH41" s="5"/>
      <c r="RUI41" s="5"/>
      <c r="RUJ41" s="5"/>
      <c r="RUK41" s="5"/>
      <c r="RUL41" s="5"/>
      <c r="RUM41" s="5"/>
      <c r="RUN41" s="5"/>
      <c r="RUO41" s="5"/>
      <c r="RUP41" s="5"/>
      <c r="RUQ41" s="5"/>
      <c r="RUR41" s="5"/>
      <c r="RUS41" s="5"/>
      <c r="RUT41" s="5"/>
      <c r="RUU41" s="5"/>
      <c r="RUV41" s="5"/>
      <c r="RUW41" s="5"/>
      <c r="RUX41" s="5"/>
      <c r="RUY41" s="5"/>
      <c r="RUZ41" s="5"/>
      <c r="RVA41" s="5"/>
      <c r="RVB41" s="5"/>
      <c r="RVC41" s="5"/>
      <c r="RVD41" s="5"/>
      <c r="RVE41" s="5"/>
      <c r="RVF41" s="5"/>
      <c r="RVG41" s="5"/>
      <c r="RVH41" s="5"/>
      <c r="RVI41" s="5"/>
      <c r="RVJ41" s="5"/>
      <c r="RVK41" s="5"/>
      <c r="RVL41" s="5"/>
      <c r="RVM41" s="5"/>
      <c r="RVN41" s="5"/>
      <c r="RVO41" s="5"/>
      <c r="RVP41" s="5"/>
      <c r="RVQ41" s="5"/>
      <c r="RVR41" s="5"/>
      <c r="RVS41" s="5"/>
      <c r="RVT41" s="5"/>
      <c r="RVU41" s="5"/>
      <c r="RVV41" s="5"/>
      <c r="RVW41" s="5"/>
      <c r="RVX41" s="5"/>
      <c r="RVY41" s="5"/>
      <c r="RVZ41" s="5"/>
      <c r="RWA41" s="5"/>
      <c r="RWB41" s="5"/>
      <c r="RWC41" s="5"/>
      <c r="RWD41" s="5"/>
      <c r="RWE41" s="5"/>
      <c r="RWF41" s="5"/>
      <c r="RWG41" s="5"/>
      <c r="RWH41" s="5"/>
      <c r="RWI41" s="5"/>
      <c r="RWJ41" s="5"/>
      <c r="RWK41" s="5"/>
      <c r="RWL41" s="5"/>
      <c r="RWM41" s="5"/>
      <c r="RWN41" s="5"/>
      <c r="RWO41" s="5"/>
      <c r="RWP41" s="5"/>
      <c r="RWQ41" s="5"/>
      <c r="RWR41" s="5"/>
      <c r="RWS41" s="5"/>
      <c r="RWT41" s="5"/>
      <c r="RWU41" s="5"/>
      <c r="RWV41" s="5"/>
      <c r="RWW41" s="5"/>
      <c r="RWX41" s="5"/>
      <c r="RWY41" s="5"/>
      <c r="RWZ41" s="5"/>
      <c r="RXA41" s="5"/>
      <c r="RXB41" s="5"/>
      <c r="RXC41" s="5"/>
      <c r="RXD41" s="5"/>
      <c r="RXE41" s="5"/>
      <c r="RXF41" s="5"/>
      <c r="RXG41" s="5"/>
      <c r="RXH41" s="5"/>
      <c r="RXI41" s="5"/>
      <c r="RXJ41" s="5"/>
      <c r="RXK41" s="5"/>
      <c r="RXL41" s="5"/>
      <c r="RXM41" s="5"/>
      <c r="RXN41" s="5"/>
      <c r="RXO41" s="5"/>
      <c r="RXP41" s="5"/>
      <c r="RXQ41" s="5"/>
      <c r="RXR41" s="5"/>
      <c r="RXS41" s="5"/>
      <c r="RXT41" s="5"/>
      <c r="RXU41" s="5"/>
      <c r="RXV41" s="5"/>
      <c r="RXW41" s="5"/>
      <c r="RXX41" s="5"/>
      <c r="RXY41" s="5"/>
      <c r="RXZ41" s="5"/>
      <c r="RYA41" s="5"/>
      <c r="RYB41" s="5"/>
      <c r="RYC41" s="5"/>
      <c r="RYD41" s="5"/>
      <c r="RYE41" s="5"/>
      <c r="RYF41" s="5"/>
      <c r="RYG41" s="5"/>
      <c r="RYH41" s="5"/>
      <c r="RYI41" s="5"/>
      <c r="RYJ41" s="5"/>
      <c r="RYK41" s="5"/>
      <c r="RYL41" s="5"/>
      <c r="RYM41" s="5"/>
      <c r="RYN41" s="5"/>
      <c r="RYO41" s="5"/>
      <c r="RYP41" s="5"/>
      <c r="RYQ41" s="5"/>
      <c r="RYR41" s="5"/>
      <c r="RYS41" s="5"/>
      <c r="RYT41" s="5"/>
      <c r="RYU41" s="5"/>
      <c r="RYV41" s="5"/>
      <c r="RYW41" s="5"/>
      <c r="RYX41" s="5"/>
      <c r="RYY41" s="5"/>
      <c r="RYZ41" s="5"/>
      <c r="RZA41" s="5"/>
      <c r="RZB41" s="5"/>
      <c r="RZC41" s="5"/>
      <c r="RZD41" s="5"/>
      <c r="RZE41" s="5"/>
      <c r="RZF41" s="5"/>
      <c r="RZG41" s="5"/>
      <c r="RZH41" s="5"/>
      <c r="RZI41" s="5"/>
      <c r="RZJ41" s="5"/>
      <c r="RZK41" s="5"/>
      <c r="RZL41" s="5"/>
      <c r="RZM41" s="5"/>
      <c r="RZN41" s="5"/>
      <c r="RZO41" s="5"/>
      <c r="RZP41" s="5"/>
      <c r="RZQ41" s="5"/>
      <c r="RZR41" s="5"/>
      <c r="RZS41" s="5"/>
      <c r="RZT41" s="5"/>
      <c r="RZU41" s="5"/>
      <c r="RZV41" s="5"/>
      <c r="RZW41" s="5"/>
      <c r="RZX41" s="5"/>
      <c r="RZY41" s="5"/>
      <c r="RZZ41" s="5"/>
      <c r="SAA41" s="5"/>
      <c r="SAB41" s="5"/>
      <c r="SAC41" s="5"/>
      <c r="SAD41" s="5"/>
      <c r="SAE41" s="5"/>
      <c r="SAF41" s="5"/>
      <c r="SAG41" s="5"/>
      <c r="SAH41" s="5"/>
      <c r="SAI41" s="5"/>
      <c r="SAJ41" s="5"/>
      <c r="SAK41" s="5"/>
      <c r="SAL41" s="5"/>
      <c r="SAM41" s="5"/>
      <c r="SAN41" s="5"/>
      <c r="SAO41" s="5"/>
      <c r="SAP41" s="5"/>
      <c r="SAQ41" s="5"/>
      <c r="SAR41" s="5"/>
      <c r="SAS41" s="5"/>
      <c r="SAT41" s="5"/>
      <c r="SAU41" s="5"/>
      <c r="SAV41" s="5"/>
      <c r="SAW41" s="5"/>
      <c r="SAX41" s="5"/>
      <c r="SAY41" s="5"/>
      <c r="SAZ41" s="5"/>
      <c r="SBA41" s="5"/>
      <c r="SBB41" s="5"/>
      <c r="SBC41" s="5"/>
      <c r="SBD41" s="5"/>
      <c r="SBE41" s="5"/>
      <c r="SBF41" s="5"/>
      <c r="SBG41" s="5"/>
      <c r="SBH41" s="5"/>
      <c r="SBI41" s="5"/>
      <c r="SBJ41" s="5"/>
      <c r="SBK41" s="5"/>
      <c r="SBL41" s="5"/>
      <c r="SBM41" s="5"/>
      <c r="SBN41" s="5"/>
      <c r="SBO41" s="5"/>
      <c r="SBP41" s="5"/>
      <c r="SBQ41" s="5"/>
      <c r="SBR41" s="5"/>
      <c r="SBS41" s="5"/>
      <c r="SBT41" s="5"/>
      <c r="SBU41" s="5"/>
      <c r="SBV41" s="5"/>
      <c r="SBW41" s="5"/>
      <c r="SBX41" s="5"/>
      <c r="SBY41" s="5"/>
      <c r="SBZ41" s="5"/>
      <c r="SCA41" s="5"/>
      <c r="SCB41" s="5"/>
      <c r="SCC41" s="5"/>
      <c r="SCD41" s="5"/>
      <c r="SCE41" s="5"/>
      <c r="SCF41" s="5"/>
      <c r="SCG41" s="5"/>
      <c r="SCH41" s="5"/>
      <c r="SCI41" s="5"/>
      <c r="SCJ41" s="5"/>
      <c r="SCK41" s="5"/>
      <c r="SCL41" s="5"/>
      <c r="SCM41" s="5"/>
      <c r="SCN41" s="5"/>
      <c r="SCO41" s="5"/>
      <c r="SCP41" s="5"/>
      <c r="SCQ41" s="5"/>
      <c r="SCR41" s="5"/>
      <c r="SCS41" s="5"/>
      <c r="SCT41" s="5"/>
      <c r="SCU41" s="5"/>
      <c r="SCV41" s="5"/>
      <c r="SCW41" s="5"/>
      <c r="SCX41" s="5"/>
      <c r="SCY41" s="5"/>
      <c r="SCZ41" s="5"/>
      <c r="SDA41" s="5"/>
      <c r="SDB41" s="5"/>
      <c r="SDC41" s="5"/>
      <c r="SDD41" s="5"/>
      <c r="SDE41" s="5"/>
      <c r="SDF41" s="5"/>
      <c r="SDG41" s="5"/>
      <c r="SDH41" s="5"/>
      <c r="SDI41" s="5"/>
      <c r="SDJ41" s="5"/>
      <c r="SDK41" s="5"/>
      <c r="SDL41" s="5"/>
      <c r="SDM41" s="5"/>
      <c r="SDN41" s="5"/>
      <c r="SDO41" s="5"/>
      <c r="SDP41" s="5"/>
      <c r="SDQ41" s="5"/>
      <c r="SDR41" s="5"/>
      <c r="SDS41" s="5"/>
      <c r="SDT41" s="5"/>
      <c r="SDU41" s="5"/>
      <c r="SDV41" s="5"/>
      <c r="SDW41" s="5"/>
      <c r="SDX41" s="5"/>
      <c r="SDY41" s="5"/>
      <c r="SDZ41" s="5"/>
      <c r="SEA41" s="5"/>
      <c r="SEB41" s="5"/>
      <c r="SEC41" s="5"/>
      <c r="SED41" s="5"/>
      <c r="SEE41" s="5"/>
      <c r="SEF41" s="5"/>
      <c r="SEG41" s="5"/>
      <c r="SEH41" s="5"/>
      <c r="SEI41" s="5"/>
      <c r="SEJ41" s="5"/>
      <c r="SEK41" s="5"/>
      <c r="SEL41" s="5"/>
      <c r="SEM41" s="5"/>
      <c r="SEN41" s="5"/>
      <c r="SEO41" s="5"/>
      <c r="SEP41" s="5"/>
      <c r="SEQ41" s="5"/>
      <c r="SER41" s="5"/>
      <c r="SES41" s="5"/>
      <c r="SET41" s="5"/>
      <c r="SEU41" s="5"/>
      <c r="SEV41" s="5"/>
      <c r="SEW41" s="5"/>
      <c r="SEX41" s="5"/>
      <c r="SEY41" s="5"/>
      <c r="SEZ41" s="5"/>
      <c r="SFA41" s="5"/>
      <c r="SFB41" s="5"/>
      <c r="SFC41" s="5"/>
      <c r="SFD41" s="5"/>
      <c r="SFE41" s="5"/>
      <c r="SFF41" s="5"/>
      <c r="SFG41" s="5"/>
      <c r="SFH41" s="5"/>
      <c r="SFI41" s="5"/>
      <c r="SFJ41" s="5"/>
      <c r="SFK41" s="5"/>
      <c r="SFL41" s="5"/>
      <c r="SFM41" s="5"/>
      <c r="SFN41" s="5"/>
      <c r="SFO41" s="5"/>
      <c r="SFP41" s="5"/>
      <c r="SFQ41" s="5"/>
      <c r="SFR41" s="5"/>
      <c r="SFS41" s="5"/>
      <c r="SFT41" s="5"/>
      <c r="SFU41" s="5"/>
      <c r="SFV41" s="5"/>
      <c r="SFW41" s="5"/>
      <c r="SFX41" s="5"/>
      <c r="SFY41" s="5"/>
      <c r="SFZ41" s="5"/>
      <c r="SGA41" s="5"/>
      <c r="SGB41" s="5"/>
      <c r="SGC41" s="5"/>
      <c r="SGD41" s="5"/>
      <c r="SGE41" s="5"/>
      <c r="SGF41" s="5"/>
      <c r="SGG41" s="5"/>
      <c r="SGH41" s="5"/>
      <c r="SGI41" s="5"/>
      <c r="SGJ41" s="5"/>
      <c r="SGK41" s="5"/>
      <c r="SGL41" s="5"/>
      <c r="SGM41" s="5"/>
      <c r="SGN41" s="5"/>
      <c r="SGO41" s="5"/>
      <c r="SGP41" s="5"/>
      <c r="SGQ41" s="5"/>
      <c r="SGR41" s="5"/>
      <c r="SGS41" s="5"/>
      <c r="SGT41" s="5"/>
      <c r="SGU41" s="5"/>
      <c r="SGV41" s="5"/>
      <c r="SGW41" s="5"/>
      <c r="SGX41" s="5"/>
      <c r="SGY41" s="5"/>
      <c r="SGZ41" s="5"/>
      <c r="SHA41" s="5"/>
      <c r="SHB41" s="5"/>
      <c r="SHC41" s="5"/>
      <c r="SHD41" s="5"/>
      <c r="SHE41" s="5"/>
      <c r="SHF41" s="5"/>
      <c r="SHG41" s="5"/>
      <c r="SHH41" s="5"/>
      <c r="SHI41" s="5"/>
      <c r="SHJ41" s="5"/>
      <c r="SHK41" s="5"/>
      <c r="SHL41" s="5"/>
      <c r="SHM41" s="5"/>
      <c r="SHN41" s="5"/>
      <c r="SHO41" s="5"/>
      <c r="SHP41" s="5"/>
      <c r="SHQ41" s="5"/>
      <c r="SHR41" s="5"/>
      <c r="SHS41" s="5"/>
      <c r="SHT41" s="5"/>
      <c r="SHU41" s="5"/>
      <c r="SHV41" s="5"/>
      <c r="SHW41" s="5"/>
      <c r="SHX41" s="5"/>
      <c r="SHY41" s="5"/>
      <c r="SHZ41" s="5"/>
      <c r="SIA41" s="5"/>
      <c r="SIB41" s="5"/>
      <c r="SIC41" s="5"/>
      <c r="SID41" s="5"/>
      <c r="SIE41" s="5"/>
      <c r="SIF41" s="5"/>
      <c r="SIG41" s="5"/>
      <c r="SIH41" s="5"/>
      <c r="SII41" s="5"/>
      <c r="SIJ41" s="5"/>
      <c r="SIK41" s="5"/>
      <c r="SIL41" s="5"/>
      <c r="SIM41" s="5"/>
      <c r="SIN41" s="5"/>
      <c r="SIO41" s="5"/>
      <c r="SIP41" s="5"/>
      <c r="SIQ41" s="5"/>
      <c r="SIR41" s="5"/>
      <c r="SIS41" s="5"/>
      <c r="SIT41" s="5"/>
      <c r="SIU41" s="5"/>
      <c r="SIV41" s="5"/>
      <c r="SIW41" s="5"/>
      <c r="SIX41" s="5"/>
      <c r="SIY41" s="5"/>
      <c r="SIZ41" s="5"/>
      <c r="SJA41" s="5"/>
      <c r="SJB41" s="5"/>
      <c r="SJC41" s="5"/>
      <c r="SJD41" s="5"/>
      <c r="SJE41" s="5"/>
      <c r="SJF41" s="5"/>
      <c r="SJG41" s="5"/>
      <c r="SJH41" s="5"/>
      <c r="SJI41" s="5"/>
      <c r="SJJ41" s="5"/>
      <c r="SJK41" s="5"/>
      <c r="SJL41" s="5"/>
      <c r="SJM41" s="5"/>
      <c r="SJN41" s="5"/>
      <c r="SJO41" s="5"/>
      <c r="SJP41" s="5"/>
      <c r="SJQ41" s="5"/>
      <c r="SJR41" s="5"/>
      <c r="SJS41" s="5"/>
      <c r="SJT41" s="5"/>
      <c r="SJU41" s="5"/>
      <c r="SJV41" s="5"/>
      <c r="SJW41" s="5"/>
      <c r="SJX41" s="5"/>
      <c r="SJY41" s="5"/>
      <c r="SJZ41" s="5"/>
      <c r="SKA41" s="5"/>
      <c r="SKB41" s="5"/>
      <c r="SKC41" s="5"/>
      <c r="SKD41" s="5"/>
      <c r="SKE41" s="5"/>
      <c r="SKF41" s="5"/>
      <c r="SKG41" s="5"/>
      <c r="SKH41" s="5"/>
      <c r="SKI41" s="5"/>
      <c r="SKJ41" s="5"/>
      <c r="SKK41" s="5"/>
      <c r="SKL41" s="5"/>
      <c r="SKM41" s="5"/>
      <c r="SKN41" s="5"/>
      <c r="SKO41" s="5"/>
      <c r="SKP41" s="5"/>
      <c r="SKQ41" s="5"/>
      <c r="SKR41" s="5"/>
      <c r="SKS41" s="5"/>
      <c r="SKT41" s="5"/>
      <c r="SKU41" s="5"/>
      <c r="SKV41" s="5"/>
      <c r="SKW41" s="5"/>
      <c r="SKX41" s="5"/>
      <c r="SKY41" s="5"/>
      <c r="SKZ41" s="5"/>
      <c r="SLA41" s="5"/>
      <c r="SLB41" s="5"/>
      <c r="SLC41" s="5"/>
      <c r="SLD41" s="5"/>
      <c r="SLE41" s="5"/>
      <c r="SLF41" s="5"/>
      <c r="SLG41" s="5"/>
      <c r="SLH41" s="5"/>
      <c r="SLI41" s="5"/>
      <c r="SLJ41" s="5"/>
      <c r="SLK41" s="5"/>
      <c r="SLL41" s="5"/>
      <c r="SLM41" s="5"/>
      <c r="SLN41" s="5"/>
      <c r="SLO41" s="5"/>
      <c r="SLP41" s="5"/>
      <c r="SLQ41" s="5"/>
      <c r="SLR41" s="5"/>
      <c r="SLS41" s="5"/>
      <c r="SLT41" s="5"/>
      <c r="SLU41" s="5"/>
      <c r="SLV41" s="5"/>
      <c r="SLW41" s="5"/>
      <c r="SLX41" s="5"/>
      <c r="SLY41" s="5"/>
      <c r="SLZ41" s="5"/>
      <c r="SMA41" s="5"/>
      <c r="SMB41" s="5"/>
      <c r="SMC41" s="5"/>
      <c r="SMD41" s="5"/>
      <c r="SME41" s="5"/>
      <c r="SMF41" s="5"/>
      <c r="SMG41" s="5"/>
      <c r="SMH41" s="5"/>
      <c r="SMI41" s="5"/>
      <c r="SMJ41" s="5"/>
      <c r="SMK41" s="5"/>
      <c r="SML41" s="5"/>
      <c r="SMM41" s="5"/>
      <c r="SMN41" s="5"/>
      <c r="SMO41" s="5"/>
      <c r="SMP41" s="5"/>
      <c r="SMQ41" s="5"/>
      <c r="SMR41" s="5"/>
      <c r="SMS41" s="5"/>
      <c r="SMT41" s="5"/>
      <c r="SMU41" s="5"/>
      <c r="SMV41" s="5"/>
      <c r="SMW41" s="5"/>
      <c r="SMX41" s="5"/>
      <c r="SMY41" s="5"/>
      <c r="SMZ41" s="5"/>
      <c r="SNA41" s="5"/>
      <c r="SNB41" s="5"/>
      <c r="SNC41" s="5"/>
      <c r="SND41" s="5"/>
      <c r="SNE41" s="5"/>
      <c r="SNF41" s="5"/>
      <c r="SNG41" s="5"/>
      <c r="SNH41" s="5"/>
      <c r="SNI41" s="5"/>
      <c r="SNJ41" s="5"/>
      <c r="SNK41" s="5"/>
      <c r="SNL41" s="5"/>
      <c r="SNM41" s="5"/>
      <c r="SNN41" s="5"/>
      <c r="SNO41" s="5"/>
      <c r="SNP41" s="5"/>
      <c r="SNQ41" s="5"/>
      <c r="SNR41" s="5"/>
      <c r="SNS41" s="5"/>
      <c r="SNT41" s="5"/>
      <c r="SNU41" s="5"/>
      <c r="SNV41" s="5"/>
      <c r="SNW41" s="5"/>
      <c r="SNX41" s="5"/>
      <c r="SNY41" s="5"/>
      <c r="SNZ41" s="5"/>
      <c r="SOA41" s="5"/>
      <c r="SOB41" s="5"/>
      <c r="SOC41" s="5"/>
      <c r="SOD41" s="5"/>
      <c r="SOE41" s="5"/>
      <c r="SOF41" s="5"/>
      <c r="SOG41" s="5"/>
      <c r="SOH41" s="5"/>
      <c r="SOI41" s="5"/>
      <c r="SOJ41" s="5"/>
      <c r="SOK41" s="5"/>
      <c r="SOL41" s="5"/>
      <c r="SOM41" s="5"/>
      <c r="SON41" s="5"/>
      <c r="SOO41" s="5"/>
      <c r="SOP41" s="5"/>
      <c r="SOQ41" s="5"/>
      <c r="SOR41" s="5"/>
      <c r="SOS41" s="5"/>
      <c r="SOT41" s="5"/>
      <c r="SOU41" s="5"/>
      <c r="SOV41" s="5"/>
      <c r="SOW41" s="5"/>
      <c r="SOX41" s="5"/>
      <c r="SOY41" s="5"/>
      <c r="SOZ41" s="5"/>
      <c r="SPA41" s="5"/>
      <c r="SPB41" s="5"/>
      <c r="SPC41" s="5"/>
      <c r="SPD41" s="5"/>
      <c r="SPE41" s="5"/>
      <c r="SPF41" s="5"/>
      <c r="SPG41" s="5"/>
      <c r="SPH41" s="5"/>
      <c r="SPI41" s="5"/>
      <c r="SPJ41" s="5"/>
      <c r="SPK41" s="5"/>
      <c r="SPL41" s="5"/>
      <c r="SPM41" s="5"/>
      <c r="SPN41" s="5"/>
      <c r="SPO41" s="5"/>
      <c r="SPP41" s="5"/>
      <c r="SPQ41" s="5"/>
      <c r="SPR41" s="5"/>
      <c r="SPS41" s="5"/>
      <c r="SPT41" s="5"/>
      <c r="SPU41" s="5"/>
      <c r="SPV41" s="5"/>
      <c r="SPW41" s="5"/>
      <c r="SPX41" s="5"/>
      <c r="SPY41" s="5"/>
      <c r="SPZ41" s="5"/>
      <c r="SQA41" s="5"/>
      <c r="SQB41" s="5"/>
      <c r="SQC41" s="5"/>
      <c r="SQD41" s="5"/>
      <c r="SQE41" s="5"/>
      <c r="SQF41" s="5"/>
      <c r="SQG41" s="5"/>
      <c r="SQH41" s="5"/>
      <c r="SQI41" s="5"/>
      <c r="SQJ41" s="5"/>
      <c r="SQK41" s="5"/>
      <c r="SQL41" s="5"/>
      <c r="SQM41" s="5"/>
      <c r="SQN41" s="5"/>
      <c r="SQO41" s="5"/>
      <c r="SQP41" s="5"/>
      <c r="SQQ41" s="5"/>
      <c r="SQR41" s="5"/>
      <c r="SQS41" s="5"/>
      <c r="SQT41" s="5"/>
      <c r="SQU41" s="5"/>
      <c r="SQV41" s="5"/>
      <c r="SQW41" s="5"/>
      <c r="SQX41" s="5"/>
      <c r="SQY41" s="5"/>
      <c r="SQZ41" s="5"/>
      <c r="SRA41" s="5"/>
      <c r="SRB41" s="5"/>
      <c r="SRC41" s="5"/>
      <c r="SRD41" s="5"/>
      <c r="SRE41" s="5"/>
      <c r="SRF41" s="5"/>
      <c r="SRG41" s="5"/>
      <c r="SRH41" s="5"/>
      <c r="SRI41" s="5"/>
      <c r="SRJ41" s="5"/>
      <c r="SRK41" s="5"/>
      <c r="SRL41" s="5"/>
      <c r="SRM41" s="5"/>
      <c r="SRN41" s="5"/>
      <c r="SRO41" s="5"/>
      <c r="SRP41" s="5"/>
      <c r="SRQ41" s="5"/>
      <c r="SRR41" s="5"/>
      <c r="SRS41" s="5"/>
      <c r="SRT41" s="5"/>
      <c r="SRU41" s="5"/>
      <c r="SRV41" s="5"/>
      <c r="SRW41" s="5"/>
      <c r="SRX41" s="5"/>
      <c r="SRY41" s="5"/>
      <c r="SRZ41" s="5"/>
      <c r="SSA41" s="5"/>
      <c r="SSB41" s="5"/>
      <c r="SSC41" s="5"/>
      <c r="SSD41" s="5"/>
      <c r="SSE41" s="5"/>
      <c r="SSF41" s="5"/>
      <c r="SSG41" s="5"/>
      <c r="SSH41" s="5"/>
      <c r="SSI41" s="5"/>
      <c r="SSJ41" s="5"/>
      <c r="SSK41" s="5"/>
      <c r="SSL41" s="5"/>
      <c r="SSM41" s="5"/>
      <c r="SSN41" s="5"/>
      <c r="SSO41" s="5"/>
      <c r="SSP41" s="5"/>
      <c r="SSQ41" s="5"/>
      <c r="SSR41" s="5"/>
      <c r="SSS41" s="5"/>
      <c r="SST41" s="5"/>
      <c r="SSU41" s="5"/>
      <c r="SSV41" s="5"/>
      <c r="SSW41" s="5"/>
      <c r="SSX41" s="5"/>
      <c r="SSY41" s="5"/>
      <c r="SSZ41" s="5"/>
      <c r="STA41" s="5"/>
      <c r="STB41" s="5"/>
      <c r="STC41" s="5"/>
      <c r="STD41" s="5"/>
      <c r="STE41" s="5"/>
      <c r="STF41" s="5"/>
      <c r="STG41" s="5"/>
      <c r="STH41" s="5"/>
      <c r="STI41" s="5"/>
      <c r="STJ41" s="5"/>
      <c r="STK41" s="5"/>
      <c r="STL41" s="5"/>
      <c r="STM41" s="5"/>
      <c r="STN41" s="5"/>
      <c r="STO41" s="5"/>
      <c r="STP41" s="5"/>
      <c r="STQ41" s="5"/>
      <c r="STR41" s="5"/>
      <c r="STS41" s="5"/>
      <c r="STT41" s="5"/>
      <c r="STU41" s="5"/>
      <c r="STV41" s="5"/>
      <c r="STW41" s="5"/>
      <c r="STX41" s="5"/>
      <c r="STY41" s="5"/>
      <c r="STZ41" s="5"/>
      <c r="SUA41" s="5"/>
      <c r="SUB41" s="5"/>
      <c r="SUC41" s="5"/>
      <c r="SUD41" s="5"/>
      <c r="SUE41" s="5"/>
      <c r="SUF41" s="5"/>
      <c r="SUG41" s="5"/>
      <c r="SUH41" s="5"/>
      <c r="SUI41" s="5"/>
      <c r="SUJ41" s="5"/>
      <c r="SUK41" s="5"/>
      <c r="SUL41" s="5"/>
      <c r="SUM41" s="5"/>
      <c r="SUN41" s="5"/>
      <c r="SUO41" s="5"/>
      <c r="SUP41" s="5"/>
      <c r="SUQ41" s="5"/>
      <c r="SUR41" s="5"/>
      <c r="SUS41" s="5"/>
      <c r="SUT41" s="5"/>
      <c r="SUU41" s="5"/>
      <c r="SUV41" s="5"/>
      <c r="SUW41" s="5"/>
      <c r="SUX41" s="5"/>
      <c r="SUY41" s="5"/>
      <c r="SUZ41" s="5"/>
      <c r="SVA41" s="5"/>
      <c r="SVB41" s="5"/>
      <c r="SVC41" s="5"/>
      <c r="SVD41" s="5"/>
      <c r="SVE41" s="5"/>
      <c r="SVF41" s="5"/>
      <c r="SVG41" s="5"/>
      <c r="SVH41" s="5"/>
      <c r="SVI41" s="5"/>
      <c r="SVJ41" s="5"/>
      <c r="SVK41" s="5"/>
      <c r="SVL41" s="5"/>
      <c r="SVM41" s="5"/>
      <c r="SVN41" s="5"/>
      <c r="SVO41" s="5"/>
      <c r="SVP41" s="5"/>
      <c r="SVQ41" s="5"/>
      <c r="SVR41" s="5"/>
      <c r="SVS41" s="5"/>
      <c r="SVT41" s="5"/>
      <c r="SVU41" s="5"/>
      <c r="SVV41" s="5"/>
      <c r="SVW41" s="5"/>
      <c r="SVX41" s="5"/>
      <c r="SVY41" s="5"/>
      <c r="SVZ41" s="5"/>
      <c r="SWA41" s="5"/>
      <c r="SWB41" s="5"/>
      <c r="SWC41" s="5"/>
      <c r="SWD41" s="5"/>
      <c r="SWE41" s="5"/>
      <c r="SWF41" s="5"/>
      <c r="SWG41" s="5"/>
      <c r="SWH41" s="5"/>
      <c r="SWI41" s="5"/>
      <c r="SWJ41" s="5"/>
      <c r="SWK41" s="5"/>
      <c r="SWL41" s="5"/>
      <c r="SWM41" s="5"/>
      <c r="SWN41" s="5"/>
      <c r="SWO41" s="5"/>
      <c r="SWP41" s="5"/>
      <c r="SWQ41" s="5"/>
      <c r="SWR41" s="5"/>
      <c r="SWS41" s="5"/>
      <c r="SWT41" s="5"/>
      <c r="SWU41" s="5"/>
      <c r="SWV41" s="5"/>
      <c r="SWW41" s="5"/>
      <c r="SWX41" s="5"/>
      <c r="SWY41" s="5"/>
      <c r="SWZ41" s="5"/>
      <c r="SXA41" s="5"/>
      <c r="SXB41" s="5"/>
      <c r="SXC41" s="5"/>
      <c r="SXD41" s="5"/>
      <c r="SXE41" s="5"/>
      <c r="SXF41" s="5"/>
      <c r="SXG41" s="5"/>
      <c r="SXH41" s="5"/>
      <c r="SXI41" s="5"/>
      <c r="SXJ41" s="5"/>
      <c r="SXK41" s="5"/>
      <c r="SXL41" s="5"/>
      <c r="SXM41" s="5"/>
      <c r="SXN41" s="5"/>
      <c r="SXO41" s="5"/>
      <c r="SXP41" s="5"/>
      <c r="SXQ41" s="5"/>
      <c r="SXR41" s="5"/>
      <c r="SXS41" s="5"/>
      <c r="SXT41" s="5"/>
      <c r="SXU41" s="5"/>
      <c r="SXV41" s="5"/>
      <c r="SXW41" s="5"/>
      <c r="SXX41" s="5"/>
      <c r="SXY41" s="5"/>
      <c r="SXZ41" s="5"/>
      <c r="SYA41" s="5"/>
      <c r="SYB41" s="5"/>
      <c r="SYC41" s="5"/>
      <c r="SYD41" s="5"/>
      <c r="SYE41" s="5"/>
      <c r="SYF41" s="5"/>
      <c r="SYG41" s="5"/>
      <c r="SYH41" s="5"/>
      <c r="SYI41" s="5"/>
      <c r="SYJ41" s="5"/>
      <c r="SYK41" s="5"/>
      <c r="SYL41" s="5"/>
      <c r="SYM41" s="5"/>
      <c r="SYN41" s="5"/>
      <c r="SYO41" s="5"/>
      <c r="SYP41" s="5"/>
      <c r="SYQ41" s="5"/>
      <c r="SYR41" s="5"/>
      <c r="SYS41" s="5"/>
      <c r="SYT41" s="5"/>
      <c r="SYU41" s="5"/>
      <c r="SYV41" s="5"/>
      <c r="SYW41" s="5"/>
      <c r="SYX41" s="5"/>
      <c r="SYY41" s="5"/>
      <c r="SYZ41" s="5"/>
      <c r="SZA41" s="5"/>
      <c r="SZB41" s="5"/>
      <c r="SZC41" s="5"/>
      <c r="SZD41" s="5"/>
      <c r="SZE41" s="5"/>
      <c r="SZF41" s="5"/>
      <c r="SZG41" s="5"/>
      <c r="SZH41" s="5"/>
      <c r="SZI41" s="5"/>
      <c r="SZJ41" s="5"/>
      <c r="SZK41" s="5"/>
      <c r="SZL41" s="5"/>
      <c r="SZM41" s="5"/>
      <c r="SZN41" s="5"/>
      <c r="SZO41" s="5"/>
      <c r="SZP41" s="5"/>
      <c r="SZQ41" s="5"/>
      <c r="SZR41" s="5"/>
      <c r="SZS41" s="5"/>
      <c r="SZT41" s="5"/>
      <c r="SZU41" s="5"/>
      <c r="SZV41" s="5"/>
      <c r="SZW41" s="5"/>
      <c r="SZX41" s="5"/>
      <c r="SZY41" s="5"/>
      <c r="SZZ41" s="5"/>
      <c r="TAA41" s="5"/>
      <c r="TAB41" s="5"/>
      <c r="TAC41" s="5"/>
      <c r="TAD41" s="5"/>
      <c r="TAE41" s="5"/>
      <c r="TAF41" s="5"/>
      <c r="TAG41" s="5"/>
      <c r="TAH41" s="5"/>
      <c r="TAI41" s="5"/>
      <c r="TAJ41" s="5"/>
      <c r="TAK41" s="5"/>
      <c r="TAL41" s="5"/>
      <c r="TAM41" s="5"/>
      <c r="TAN41" s="5"/>
      <c r="TAO41" s="5"/>
      <c r="TAP41" s="5"/>
      <c r="TAQ41" s="5"/>
      <c r="TAR41" s="5"/>
      <c r="TAS41" s="5"/>
      <c r="TAT41" s="5"/>
      <c r="TAU41" s="5"/>
      <c r="TAV41" s="5"/>
      <c r="TAW41" s="5"/>
      <c r="TAX41" s="5"/>
      <c r="TAY41" s="5"/>
      <c r="TAZ41" s="5"/>
      <c r="TBA41" s="5"/>
      <c r="TBB41" s="5"/>
      <c r="TBC41" s="5"/>
      <c r="TBD41" s="5"/>
      <c r="TBE41" s="5"/>
      <c r="TBF41" s="5"/>
      <c r="TBG41" s="5"/>
      <c r="TBH41" s="5"/>
      <c r="TBI41" s="5"/>
      <c r="TBJ41" s="5"/>
      <c r="TBK41" s="5"/>
      <c r="TBL41" s="5"/>
      <c r="TBM41" s="5"/>
      <c r="TBN41" s="5"/>
      <c r="TBO41" s="5"/>
      <c r="TBP41" s="5"/>
      <c r="TBQ41" s="5"/>
      <c r="TBR41" s="5"/>
      <c r="TBS41" s="5"/>
      <c r="TBT41" s="5"/>
      <c r="TBU41" s="5"/>
      <c r="TBV41" s="5"/>
      <c r="TBW41" s="5"/>
      <c r="TBX41" s="5"/>
      <c r="TBY41" s="5"/>
      <c r="TBZ41" s="5"/>
      <c r="TCA41" s="5"/>
      <c r="TCB41" s="5"/>
      <c r="TCC41" s="5"/>
      <c r="TCD41" s="5"/>
      <c r="TCE41" s="5"/>
      <c r="TCF41" s="5"/>
      <c r="TCG41" s="5"/>
      <c r="TCH41" s="5"/>
      <c r="TCI41" s="5"/>
      <c r="TCJ41" s="5"/>
      <c r="TCK41" s="5"/>
      <c r="TCL41" s="5"/>
      <c r="TCM41" s="5"/>
      <c r="TCN41" s="5"/>
      <c r="TCO41" s="5"/>
      <c r="TCP41" s="5"/>
      <c r="TCQ41" s="5"/>
      <c r="TCR41" s="5"/>
      <c r="TCS41" s="5"/>
      <c r="TCT41" s="5"/>
      <c r="TCU41" s="5"/>
      <c r="TCV41" s="5"/>
      <c r="TCW41" s="5"/>
      <c r="TCX41" s="5"/>
      <c r="TCY41" s="5"/>
      <c r="TCZ41" s="5"/>
      <c r="TDA41" s="5"/>
      <c r="TDB41" s="5"/>
      <c r="TDC41" s="5"/>
      <c r="TDD41" s="5"/>
      <c r="TDE41" s="5"/>
      <c r="TDF41" s="5"/>
      <c r="TDG41" s="5"/>
      <c r="TDH41" s="5"/>
      <c r="TDI41" s="5"/>
      <c r="TDJ41" s="5"/>
      <c r="TDK41" s="5"/>
      <c r="TDL41" s="5"/>
      <c r="TDM41" s="5"/>
      <c r="TDN41" s="5"/>
      <c r="TDO41" s="5"/>
      <c r="TDP41" s="5"/>
      <c r="TDQ41" s="5"/>
      <c r="TDR41" s="5"/>
      <c r="TDS41" s="5"/>
      <c r="TDT41" s="5"/>
      <c r="TDU41" s="5"/>
      <c r="TDV41" s="5"/>
      <c r="TDW41" s="5"/>
      <c r="TDX41" s="5"/>
      <c r="TDY41" s="5"/>
      <c r="TDZ41" s="5"/>
      <c r="TEA41" s="5"/>
      <c r="TEB41" s="5"/>
      <c r="TEC41" s="5"/>
      <c r="TED41" s="5"/>
      <c r="TEE41" s="5"/>
      <c r="TEF41" s="5"/>
      <c r="TEG41" s="5"/>
      <c r="TEH41" s="5"/>
      <c r="TEI41" s="5"/>
      <c r="TEJ41" s="5"/>
      <c r="TEK41" s="5"/>
      <c r="TEL41" s="5"/>
      <c r="TEM41" s="5"/>
      <c r="TEN41" s="5"/>
      <c r="TEO41" s="5"/>
      <c r="TEP41" s="5"/>
      <c r="TEQ41" s="5"/>
      <c r="TER41" s="5"/>
      <c r="TES41" s="5"/>
      <c r="TET41" s="5"/>
      <c r="TEU41" s="5"/>
      <c r="TEV41" s="5"/>
      <c r="TEW41" s="5"/>
      <c r="TEX41" s="5"/>
      <c r="TEY41" s="5"/>
      <c r="TEZ41" s="5"/>
      <c r="TFA41" s="5"/>
      <c r="TFB41" s="5"/>
      <c r="TFC41" s="5"/>
      <c r="TFD41" s="5"/>
      <c r="TFE41" s="5"/>
      <c r="TFF41" s="5"/>
      <c r="TFG41" s="5"/>
      <c r="TFH41" s="5"/>
      <c r="TFI41" s="5"/>
      <c r="TFJ41" s="5"/>
      <c r="TFK41" s="5"/>
      <c r="TFL41" s="5"/>
      <c r="TFM41" s="5"/>
      <c r="TFN41" s="5"/>
      <c r="TFO41" s="5"/>
      <c r="TFP41" s="5"/>
      <c r="TFQ41" s="5"/>
      <c r="TFR41" s="5"/>
      <c r="TFS41" s="5"/>
      <c r="TFT41" s="5"/>
      <c r="TFU41" s="5"/>
      <c r="TFV41" s="5"/>
      <c r="TFW41" s="5"/>
      <c r="TFX41" s="5"/>
      <c r="TFY41" s="5"/>
      <c r="TFZ41" s="5"/>
      <c r="TGA41" s="5"/>
      <c r="TGB41" s="5"/>
      <c r="TGC41" s="5"/>
      <c r="TGD41" s="5"/>
      <c r="TGE41" s="5"/>
      <c r="TGF41" s="5"/>
      <c r="TGG41" s="5"/>
      <c r="TGH41" s="5"/>
      <c r="TGI41" s="5"/>
      <c r="TGJ41" s="5"/>
      <c r="TGK41" s="5"/>
      <c r="TGL41" s="5"/>
      <c r="TGM41" s="5"/>
      <c r="TGN41" s="5"/>
      <c r="TGO41" s="5"/>
      <c r="TGP41" s="5"/>
      <c r="TGQ41" s="5"/>
      <c r="TGR41" s="5"/>
      <c r="TGS41" s="5"/>
      <c r="TGT41" s="5"/>
      <c r="TGU41" s="5"/>
      <c r="TGV41" s="5"/>
      <c r="TGW41" s="5"/>
      <c r="TGX41" s="5"/>
      <c r="TGY41" s="5"/>
      <c r="TGZ41" s="5"/>
      <c r="THA41" s="5"/>
      <c r="THB41" s="5"/>
      <c r="THC41" s="5"/>
      <c r="THD41" s="5"/>
      <c r="THE41" s="5"/>
      <c r="THF41" s="5"/>
      <c r="THG41" s="5"/>
      <c r="THH41" s="5"/>
      <c r="THI41" s="5"/>
      <c r="THJ41" s="5"/>
      <c r="THK41" s="5"/>
      <c r="THL41" s="5"/>
      <c r="THM41" s="5"/>
      <c r="THN41" s="5"/>
      <c r="THO41" s="5"/>
      <c r="THP41" s="5"/>
      <c r="THQ41" s="5"/>
      <c r="THR41" s="5"/>
      <c r="THS41" s="5"/>
      <c r="THT41" s="5"/>
      <c r="THU41" s="5"/>
      <c r="THV41" s="5"/>
      <c r="THW41" s="5"/>
      <c r="THX41" s="5"/>
      <c r="THY41" s="5"/>
      <c r="THZ41" s="5"/>
      <c r="TIA41" s="5"/>
      <c r="TIB41" s="5"/>
      <c r="TIC41" s="5"/>
      <c r="TID41" s="5"/>
      <c r="TIE41" s="5"/>
      <c r="TIF41" s="5"/>
      <c r="TIG41" s="5"/>
      <c r="TIH41" s="5"/>
      <c r="TII41" s="5"/>
      <c r="TIJ41" s="5"/>
      <c r="TIK41" s="5"/>
      <c r="TIL41" s="5"/>
      <c r="TIM41" s="5"/>
      <c r="TIN41" s="5"/>
      <c r="TIO41" s="5"/>
      <c r="TIP41" s="5"/>
      <c r="TIQ41" s="5"/>
      <c r="TIR41" s="5"/>
      <c r="TIS41" s="5"/>
      <c r="TIT41" s="5"/>
      <c r="TIU41" s="5"/>
      <c r="TIV41" s="5"/>
      <c r="TIW41" s="5"/>
      <c r="TIX41" s="5"/>
      <c r="TIY41" s="5"/>
      <c r="TIZ41" s="5"/>
      <c r="TJA41" s="5"/>
      <c r="TJB41" s="5"/>
      <c r="TJC41" s="5"/>
      <c r="TJD41" s="5"/>
      <c r="TJE41" s="5"/>
      <c r="TJF41" s="5"/>
      <c r="TJG41" s="5"/>
      <c r="TJH41" s="5"/>
      <c r="TJI41" s="5"/>
      <c r="TJJ41" s="5"/>
      <c r="TJK41" s="5"/>
      <c r="TJL41" s="5"/>
      <c r="TJM41" s="5"/>
      <c r="TJN41" s="5"/>
      <c r="TJO41" s="5"/>
      <c r="TJP41" s="5"/>
      <c r="TJQ41" s="5"/>
      <c r="TJR41" s="5"/>
      <c r="TJS41" s="5"/>
      <c r="TJT41" s="5"/>
      <c r="TJU41" s="5"/>
      <c r="TJV41" s="5"/>
      <c r="TJW41" s="5"/>
      <c r="TJX41" s="5"/>
      <c r="TJY41" s="5"/>
      <c r="TJZ41" s="5"/>
      <c r="TKA41" s="5"/>
      <c r="TKB41" s="5"/>
      <c r="TKC41" s="5"/>
      <c r="TKD41" s="5"/>
      <c r="TKE41" s="5"/>
      <c r="TKF41" s="5"/>
      <c r="TKG41" s="5"/>
      <c r="TKH41" s="5"/>
      <c r="TKI41" s="5"/>
      <c r="TKJ41" s="5"/>
      <c r="TKK41" s="5"/>
      <c r="TKL41" s="5"/>
      <c r="TKM41" s="5"/>
      <c r="TKN41" s="5"/>
      <c r="TKO41" s="5"/>
      <c r="TKP41" s="5"/>
      <c r="TKQ41" s="5"/>
      <c r="TKR41" s="5"/>
      <c r="TKS41" s="5"/>
      <c r="TKT41" s="5"/>
      <c r="TKU41" s="5"/>
      <c r="TKV41" s="5"/>
      <c r="TKW41" s="5"/>
      <c r="TKX41" s="5"/>
      <c r="TKY41" s="5"/>
      <c r="TKZ41" s="5"/>
      <c r="TLA41" s="5"/>
      <c r="TLB41" s="5"/>
      <c r="TLC41" s="5"/>
      <c r="TLD41" s="5"/>
      <c r="TLE41" s="5"/>
      <c r="TLF41" s="5"/>
      <c r="TLG41" s="5"/>
      <c r="TLH41" s="5"/>
      <c r="TLI41" s="5"/>
      <c r="TLJ41" s="5"/>
      <c r="TLK41" s="5"/>
      <c r="TLL41" s="5"/>
      <c r="TLM41" s="5"/>
      <c r="TLN41" s="5"/>
      <c r="TLO41" s="5"/>
      <c r="TLP41" s="5"/>
      <c r="TLQ41" s="5"/>
      <c r="TLR41" s="5"/>
      <c r="TLS41" s="5"/>
      <c r="TLT41" s="5"/>
      <c r="TLU41" s="5"/>
      <c r="TLV41" s="5"/>
      <c r="TLW41" s="5"/>
      <c r="TLX41" s="5"/>
      <c r="TLY41" s="5"/>
      <c r="TLZ41" s="5"/>
      <c r="TMA41" s="5"/>
      <c r="TMB41" s="5"/>
      <c r="TMC41" s="5"/>
      <c r="TMD41" s="5"/>
      <c r="TME41" s="5"/>
      <c r="TMF41" s="5"/>
      <c r="TMG41" s="5"/>
      <c r="TMH41" s="5"/>
      <c r="TMI41" s="5"/>
      <c r="TMJ41" s="5"/>
      <c r="TMK41" s="5"/>
      <c r="TML41" s="5"/>
      <c r="TMM41" s="5"/>
      <c r="TMN41" s="5"/>
      <c r="TMO41" s="5"/>
      <c r="TMP41" s="5"/>
      <c r="TMQ41" s="5"/>
      <c r="TMR41" s="5"/>
      <c r="TMS41" s="5"/>
      <c r="TMT41" s="5"/>
      <c r="TMU41" s="5"/>
      <c r="TMV41" s="5"/>
      <c r="TMW41" s="5"/>
      <c r="TMX41" s="5"/>
      <c r="TMY41" s="5"/>
      <c r="TMZ41" s="5"/>
      <c r="TNA41" s="5"/>
      <c r="TNB41" s="5"/>
      <c r="TNC41" s="5"/>
      <c r="TND41" s="5"/>
      <c r="TNE41" s="5"/>
      <c r="TNF41" s="5"/>
      <c r="TNG41" s="5"/>
      <c r="TNH41" s="5"/>
      <c r="TNI41" s="5"/>
      <c r="TNJ41" s="5"/>
      <c r="TNK41" s="5"/>
      <c r="TNL41" s="5"/>
      <c r="TNM41" s="5"/>
      <c r="TNN41" s="5"/>
      <c r="TNO41" s="5"/>
      <c r="TNP41" s="5"/>
      <c r="TNQ41" s="5"/>
      <c r="TNR41" s="5"/>
      <c r="TNS41" s="5"/>
      <c r="TNT41" s="5"/>
      <c r="TNU41" s="5"/>
      <c r="TNV41" s="5"/>
      <c r="TNW41" s="5"/>
      <c r="TNX41" s="5"/>
      <c r="TNY41" s="5"/>
      <c r="TNZ41" s="5"/>
      <c r="TOA41" s="5"/>
      <c r="TOB41" s="5"/>
      <c r="TOC41" s="5"/>
      <c r="TOD41" s="5"/>
      <c r="TOE41" s="5"/>
      <c r="TOF41" s="5"/>
      <c r="TOG41" s="5"/>
      <c r="TOH41" s="5"/>
      <c r="TOI41" s="5"/>
      <c r="TOJ41" s="5"/>
      <c r="TOK41" s="5"/>
      <c r="TOL41" s="5"/>
      <c r="TOM41" s="5"/>
      <c r="TON41" s="5"/>
      <c r="TOO41" s="5"/>
      <c r="TOP41" s="5"/>
      <c r="TOQ41" s="5"/>
      <c r="TOR41" s="5"/>
      <c r="TOS41" s="5"/>
      <c r="TOT41" s="5"/>
      <c r="TOU41" s="5"/>
      <c r="TOV41" s="5"/>
      <c r="TOW41" s="5"/>
      <c r="TOX41" s="5"/>
      <c r="TOY41" s="5"/>
      <c r="TOZ41" s="5"/>
      <c r="TPA41" s="5"/>
      <c r="TPB41" s="5"/>
      <c r="TPC41" s="5"/>
      <c r="TPD41" s="5"/>
      <c r="TPE41" s="5"/>
      <c r="TPF41" s="5"/>
      <c r="TPG41" s="5"/>
      <c r="TPH41" s="5"/>
      <c r="TPI41" s="5"/>
      <c r="TPJ41" s="5"/>
      <c r="TPK41" s="5"/>
      <c r="TPL41" s="5"/>
      <c r="TPM41" s="5"/>
      <c r="TPN41" s="5"/>
      <c r="TPO41" s="5"/>
      <c r="TPP41" s="5"/>
      <c r="TPQ41" s="5"/>
      <c r="TPR41" s="5"/>
      <c r="TPS41" s="5"/>
      <c r="TPT41" s="5"/>
      <c r="TPU41" s="5"/>
      <c r="TPV41" s="5"/>
      <c r="TPW41" s="5"/>
      <c r="TPX41" s="5"/>
      <c r="TPY41" s="5"/>
      <c r="TPZ41" s="5"/>
      <c r="TQA41" s="5"/>
      <c r="TQB41" s="5"/>
      <c r="TQC41" s="5"/>
      <c r="TQD41" s="5"/>
      <c r="TQE41" s="5"/>
      <c r="TQF41" s="5"/>
      <c r="TQG41" s="5"/>
      <c r="TQH41" s="5"/>
      <c r="TQI41" s="5"/>
      <c r="TQJ41" s="5"/>
      <c r="TQK41" s="5"/>
      <c r="TQL41" s="5"/>
      <c r="TQM41" s="5"/>
      <c r="TQN41" s="5"/>
      <c r="TQO41" s="5"/>
      <c r="TQP41" s="5"/>
      <c r="TQQ41" s="5"/>
      <c r="TQR41" s="5"/>
      <c r="TQS41" s="5"/>
      <c r="TQT41" s="5"/>
      <c r="TQU41" s="5"/>
      <c r="TQV41" s="5"/>
      <c r="TQW41" s="5"/>
      <c r="TQX41" s="5"/>
      <c r="TQY41" s="5"/>
      <c r="TQZ41" s="5"/>
      <c r="TRA41" s="5"/>
      <c r="TRB41" s="5"/>
      <c r="TRC41" s="5"/>
      <c r="TRD41" s="5"/>
      <c r="TRE41" s="5"/>
      <c r="TRF41" s="5"/>
      <c r="TRG41" s="5"/>
      <c r="TRH41" s="5"/>
      <c r="TRI41" s="5"/>
      <c r="TRJ41" s="5"/>
      <c r="TRK41" s="5"/>
      <c r="TRL41" s="5"/>
      <c r="TRM41" s="5"/>
      <c r="TRN41" s="5"/>
      <c r="TRO41" s="5"/>
      <c r="TRP41" s="5"/>
      <c r="TRQ41" s="5"/>
      <c r="TRR41" s="5"/>
      <c r="TRS41" s="5"/>
      <c r="TRT41" s="5"/>
      <c r="TRU41" s="5"/>
      <c r="TRV41" s="5"/>
      <c r="TRW41" s="5"/>
      <c r="TRX41" s="5"/>
      <c r="TRY41" s="5"/>
      <c r="TRZ41" s="5"/>
      <c r="TSA41" s="5"/>
      <c r="TSB41" s="5"/>
      <c r="TSC41" s="5"/>
      <c r="TSD41" s="5"/>
      <c r="TSE41" s="5"/>
      <c r="TSF41" s="5"/>
      <c r="TSG41" s="5"/>
      <c r="TSH41" s="5"/>
      <c r="TSI41" s="5"/>
      <c r="TSJ41" s="5"/>
      <c r="TSK41" s="5"/>
      <c r="TSL41" s="5"/>
      <c r="TSM41" s="5"/>
      <c r="TSN41" s="5"/>
      <c r="TSO41" s="5"/>
      <c r="TSP41" s="5"/>
      <c r="TSQ41" s="5"/>
      <c r="TSR41" s="5"/>
      <c r="TSS41" s="5"/>
      <c r="TST41" s="5"/>
      <c r="TSU41" s="5"/>
      <c r="TSV41" s="5"/>
      <c r="TSW41" s="5"/>
      <c r="TSX41" s="5"/>
      <c r="TSY41" s="5"/>
      <c r="TSZ41" s="5"/>
      <c r="TTA41" s="5"/>
      <c r="TTB41" s="5"/>
      <c r="TTC41" s="5"/>
      <c r="TTD41" s="5"/>
      <c r="TTE41" s="5"/>
      <c r="TTF41" s="5"/>
      <c r="TTG41" s="5"/>
      <c r="TTH41" s="5"/>
      <c r="TTI41" s="5"/>
      <c r="TTJ41" s="5"/>
      <c r="TTK41" s="5"/>
      <c r="TTL41" s="5"/>
      <c r="TTM41" s="5"/>
      <c r="TTN41" s="5"/>
      <c r="TTO41" s="5"/>
      <c r="TTP41" s="5"/>
      <c r="TTQ41" s="5"/>
      <c r="TTR41" s="5"/>
      <c r="TTS41" s="5"/>
      <c r="TTT41" s="5"/>
      <c r="TTU41" s="5"/>
      <c r="TTV41" s="5"/>
      <c r="TTW41" s="5"/>
      <c r="TTX41" s="5"/>
      <c r="TTY41" s="5"/>
      <c r="TTZ41" s="5"/>
      <c r="TUA41" s="5"/>
      <c r="TUB41" s="5"/>
      <c r="TUC41" s="5"/>
      <c r="TUD41" s="5"/>
      <c r="TUE41" s="5"/>
      <c r="TUF41" s="5"/>
      <c r="TUG41" s="5"/>
      <c r="TUH41" s="5"/>
      <c r="TUI41" s="5"/>
      <c r="TUJ41" s="5"/>
      <c r="TUK41" s="5"/>
      <c r="TUL41" s="5"/>
      <c r="TUM41" s="5"/>
      <c r="TUN41" s="5"/>
      <c r="TUO41" s="5"/>
      <c r="TUP41" s="5"/>
      <c r="TUQ41" s="5"/>
      <c r="TUR41" s="5"/>
      <c r="TUS41" s="5"/>
      <c r="TUT41" s="5"/>
      <c r="TUU41" s="5"/>
      <c r="TUV41" s="5"/>
      <c r="TUW41" s="5"/>
      <c r="TUX41" s="5"/>
      <c r="TUY41" s="5"/>
      <c r="TUZ41" s="5"/>
      <c r="TVA41" s="5"/>
      <c r="TVB41" s="5"/>
      <c r="TVC41" s="5"/>
      <c r="TVD41" s="5"/>
      <c r="TVE41" s="5"/>
      <c r="TVF41" s="5"/>
      <c r="TVG41" s="5"/>
      <c r="TVH41" s="5"/>
      <c r="TVI41" s="5"/>
      <c r="TVJ41" s="5"/>
      <c r="TVK41" s="5"/>
      <c r="TVL41" s="5"/>
      <c r="TVM41" s="5"/>
      <c r="TVN41" s="5"/>
      <c r="TVO41" s="5"/>
      <c r="TVP41" s="5"/>
      <c r="TVQ41" s="5"/>
      <c r="TVR41" s="5"/>
      <c r="TVS41" s="5"/>
      <c r="TVT41" s="5"/>
      <c r="TVU41" s="5"/>
      <c r="TVV41" s="5"/>
      <c r="TVW41" s="5"/>
      <c r="TVX41" s="5"/>
      <c r="TVY41" s="5"/>
      <c r="TVZ41" s="5"/>
      <c r="TWA41" s="5"/>
      <c r="TWB41" s="5"/>
      <c r="TWC41" s="5"/>
      <c r="TWD41" s="5"/>
      <c r="TWE41" s="5"/>
      <c r="TWF41" s="5"/>
      <c r="TWG41" s="5"/>
      <c r="TWH41" s="5"/>
      <c r="TWI41" s="5"/>
      <c r="TWJ41" s="5"/>
      <c r="TWK41" s="5"/>
      <c r="TWL41" s="5"/>
      <c r="TWM41" s="5"/>
      <c r="TWN41" s="5"/>
      <c r="TWO41" s="5"/>
      <c r="TWP41" s="5"/>
      <c r="TWQ41" s="5"/>
      <c r="TWR41" s="5"/>
      <c r="TWS41" s="5"/>
      <c r="TWT41" s="5"/>
      <c r="TWU41" s="5"/>
      <c r="TWV41" s="5"/>
      <c r="TWW41" s="5"/>
      <c r="TWX41" s="5"/>
      <c r="TWY41" s="5"/>
      <c r="TWZ41" s="5"/>
      <c r="TXA41" s="5"/>
      <c r="TXB41" s="5"/>
      <c r="TXC41" s="5"/>
      <c r="TXD41" s="5"/>
      <c r="TXE41" s="5"/>
      <c r="TXF41" s="5"/>
      <c r="TXG41" s="5"/>
      <c r="TXH41" s="5"/>
      <c r="TXI41" s="5"/>
      <c r="TXJ41" s="5"/>
      <c r="TXK41" s="5"/>
      <c r="TXL41" s="5"/>
      <c r="TXM41" s="5"/>
      <c r="TXN41" s="5"/>
      <c r="TXO41" s="5"/>
      <c r="TXP41" s="5"/>
      <c r="TXQ41" s="5"/>
      <c r="TXR41" s="5"/>
      <c r="TXS41" s="5"/>
      <c r="TXT41" s="5"/>
      <c r="TXU41" s="5"/>
      <c r="TXV41" s="5"/>
      <c r="TXW41" s="5"/>
      <c r="TXX41" s="5"/>
      <c r="TXY41" s="5"/>
      <c r="TXZ41" s="5"/>
      <c r="TYA41" s="5"/>
      <c r="TYB41" s="5"/>
      <c r="TYC41" s="5"/>
      <c r="TYD41" s="5"/>
      <c r="TYE41" s="5"/>
      <c r="TYF41" s="5"/>
      <c r="TYG41" s="5"/>
      <c r="TYH41" s="5"/>
      <c r="TYI41" s="5"/>
      <c r="TYJ41" s="5"/>
      <c r="TYK41" s="5"/>
      <c r="TYL41" s="5"/>
      <c r="TYM41" s="5"/>
      <c r="TYN41" s="5"/>
      <c r="TYO41" s="5"/>
      <c r="TYP41" s="5"/>
      <c r="TYQ41" s="5"/>
      <c r="TYR41" s="5"/>
      <c r="TYS41" s="5"/>
      <c r="TYT41" s="5"/>
      <c r="TYU41" s="5"/>
      <c r="TYV41" s="5"/>
      <c r="TYW41" s="5"/>
      <c r="TYX41" s="5"/>
      <c r="TYY41" s="5"/>
      <c r="TYZ41" s="5"/>
      <c r="TZA41" s="5"/>
      <c r="TZB41" s="5"/>
      <c r="TZC41" s="5"/>
      <c r="TZD41" s="5"/>
      <c r="TZE41" s="5"/>
      <c r="TZF41" s="5"/>
      <c r="TZG41" s="5"/>
      <c r="TZH41" s="5"/>
      <c r="TZI41" s="5"/>
      <c r="TZJ41" s="5"/>
      <c r="TZK41" s="5"/>
      <c r="TZL41" s="5"/>
      <c r="TZM41" s="5"/>
      <c r="TZN41" s="5"/>
      <c r="TZO41" s="5"/>
      <c r="TZP41" s="5"/>
      <c r="TZQ41" s="5"/>
      <c r="TZR41" s="5"/>
      <c r="TZS41" s="5"/>
      <c r="TZT41" s="5"/>
      <c r="TZU41" s="5"/>
      <c r="TZV41" s="5"/>
      <c r="TZW41" s="5"/>
      <c r="TZX41" s="5"/>
      <c r="TZY41" s="5"/>
      <c r="TZZ41" s="5"/>
      <c r="UAA41" s="5"/>
      <c r="UAB41" s="5"/>
      <c r="UAC41" s="5"/>
      <c r="UAD41" s="5"/>
      <c r="UAE41" s="5"/>
      <c r="UAF41" s="5"/>
      <c r="UAG41" s="5"/>
      <c r="UAH41" s="5"/>
      <c r="UAI41" s="5"/>
      <c r="UAJ41" s="5"/>
      <c r="UAK41" s="5"/>
      <c r="UAL41" s="5"/>
      <c r="UAM41" s="5"/>
      <c r="UAN41" s="5"/>
      <c r="UAO41" s="5"/>
      <c r="UAP41" s="5"/>
      <c r="UAQ41" s="5"/>
      <c r="UAR41" s="5"/>
      <c r="UAS41" s="5"/>
      <c r="UAT41" s="5"/>
      <c r="UAU41" s="5"/>
      <c r="UAV41" s="5"/>
      <c r="UAW41" s="5"/>
      <c r="UAX41" s="5"/>
      <c r="UAY41" s="5"/>
      <c r="UAZ41" s="5"/>
      <c r="UBA41" s="5"/>
      <c r="UBB41" s="5"/>
      <c r="UBC41" s="5"/>
      <c r="UBD41" s="5"/>
      <c r="UBE41" s="5"/>
      <c r="UBF41" s="5"/>
      <c r="UBG41" s="5"/>
      <c r="UBH41" s="5"/>
      <c r="UBI41" s="5"/>
      <c r="UBJ41" s="5"/>
      <c r="UBK41" s="5"/>
      <c r="UBL41" s="5"/>
      <c r="UBM41" s="5"/>
      <c r="UBN41" s="5"/>
      <c r="UBO41" s="5"/>
      <c r="UBP41" s="5"/>
      <c r="UBQ41" s="5"/>
      <c r="UBR41" s="5"/>
      <c r="UBS41" s="5"/>
      <c r="UBT41" s="5"/>
      <c r="UBU41" s="5"/>
      <c r="UBV41" s="5"/>
      <c r="UBW41" s="5"/>
      <c r="UBX41" s="5"/>
      <c r="UBY41" s="5"/>
      <c r="UBZ41" s="5"/>
      <c r="UCA41" s="5"/>
      <c r="UCB41" s="5"/>
      <c r="UCC41" s="5"/>
      <c r="UCD41" s="5"/>
      <c r="UCE41" s="5"/>
      <c r="UCF41" s="5"/>
      <c r="UCG41" s="5"/>
      <c r="UCH41" s="5"/>
      <c r="UCI41" s="5"/>
      <c r="UCJ41" s="5"/>
      <c r="UCK41" s="5"/>
      <c r="UCL41" s="5"/>
      <c r="UCM41" s="5"/>
      <c r="UCN41" s="5"/>
      <c r="UCO41" s="5"/>
      <c r="UCP41" s="5"/>
      <c r="UCQ41" s="5"/>
      <c r="UCR41" s="5"/>
      <c r="UCS41" s="5"/>
      <c r="UCT41" s="5"/>
      <c r="UCU41" s="5"/>
      <c r="UCV41" s="5"/>
      <c r="UCW41" s="5"/>
      <c r="UCX41" s="5"/>
      <c r="UCY41" s="5"/>
      <c r="UCZ41" s="5"/>
      <c r="UDA41" s="5"/>
      <c r="UDB41" s="5"/>
      <c r="UDC41" s="5"/>
      <c r="UDD41" s="5"/>
      <c r="UDE41" s="5"/>
      <c r="UDF41" s="5"/>
      <c r="UDG41" s="5"/>
      <c r="UDH41" s="5"/>
      <c r="UDI41" s="5"/>
      <c r="UDJ41" s="5"/>
      <c r="UDK41" s="5"/>
      <c r="UDL41" s="5"/>
      <c r="UDM41" s="5"/>
      <c r="UDN41" s="5"/>
      <c r="UDO41" s="5"/>
      <c r="UDP41" s="5"/>
      <c r="UDQ41" s="5"/>
      <c r="UDR41" s="5"/>
      <c r="UDS41" s="5"/>
      <c r="UDT41" s="5"/>
      <c r="UDU41" s="5"/>
      <c r="UDV41" s="5"/>
      <c r="UDW41" s="5"/>
      <c r="UDX41" s="5"/>
      <c r="UDY41" s="5"/>
      <c r="UDZ41" s="5"/>
      <c r="UEA41" s="5"/>
      <c r="UEB41" s="5"/>
      <c r="UEC41" s="5"/>
      <c r="UED41" s="5"/>
      <c r="UEE41" s="5"/>
      <c r="UEF41" s="5"/>
      <c r="UEG41" s="5"/>
      <c r="UEH41" s="5"/>
      <c r="UEI41" s="5"/>
      <c r="UEJ41" s="5"/>
      <c r="UEK41" s="5"/>
      <c r="UEL41" s="5"/>
      <c r="UEM41" s="5"/>
      <c r="UEN41" s="5"/>
      <c r="UEO41" s="5"/>
      <c r="UEP41" s="5"/>
      <c r="UEQ41" s="5"/>
      <c r="UER41" s="5"/>
      <c r="UES41" s="5"/>
      <c r="UET41" s="5"/>
      <c r="UEU41" s="5"/>
      <c r="UEV41" s="5"/>
      <c r="UEW41" s="5"/>
      <c r="UEX41" s="5"/>
      <c r="UEY41" s="5"/>
      <c r="UEZ41" s="5"/>
      <c r="UFA41" s="5"/>
      <c r="UFB41" s="5"/>
      <c r="UFC41" s="5"/>
      <c r="UFD41" s="5"/>
      <c r="UFE41" s="5"/>
      <c r="UFF41" s="5"/>
      <c r="UFG41" s="5"/>
      <c r="UFH41" s="5"/>
      <c r="UFI41" s="5"/>
      <c r="UFJ41" s="5"/>
      <c r="UFK41" s="5"/>
      <c r="UFL41" s="5"/>
      <c r="UFM41" s="5"/>
      <c r="UFN41" s="5"/>
      <c r="UFO41" s="5"/>
      <c r="UFP41" s="5"/>
      <c r="UFQ41" s="5"/>
      <c r="UFR41" s="5"/>
      <c r="UFS41" s="5"/>
      <c r="UFT41" s="5"/>
      <c r="UFU41" s="5"/>
      <c r="UFV41" s="5"/>
      <c r="UFW41" s="5"/>
      <c r="UFX41" s="5"/>
      <c r="UFY41" s="5"/>
      <c r="UFZ41" s="5"/>
      <c r="UGA41" s="5"/>
      <c r="UGB41" s="5"/>
      <c r="UGC41" s="5"/>
      <c r="UGD41" s="5"/>
      <c r="UGE41" s="5"/>
      <c r="UGF41" s="5"/>
      <c r="UGG41" s="5"/>
      <c r="UGH41" s="5"/>
      <c r="UGI41" s="5"/>
      <c r="UGJ41" s="5"/>
      <c r="UGK41" s="5"/>
      <c r="UGL41" s="5"/>
      <c r="UGM41" s="5"/>
      <c r="UGN41" s="5"/>
      <c r="UGO41" s="5"/>
      <c r="UGP41" s="5"/>
      <c r="UGQ41" s="5"/>
      <c r="UGR41" s="5"/>
      <c r="UGS41" s="5"/>
      <c r="UGT41" s="5"/>
      <c r="UGU41" s="5"/>
      <c r="UGV41" s="5"/>
      <c r="UGW41" s="5"/>
      <c r="UGX41" s="5"/>
      <c r="UGY41" s="5"/>
      <c r="UGZ41" s="5"/>
      <c r="UHA41" s="5"/>
      <c r="UHB41" s="5"/>
      <c r="UHC41" s="5"/>
      <c r="UHD41" s="5"/>
      <c r="UHE41" s="5"/>
      <c r="UHF41" s="5"/>
      <c r="UHG41" s="5"/>
      <c r="UHH41" s="5"/>
      <c r="UHI41" s="5"/>
      <c r="UHJ41" s="5"/>
      <c r="UHK41" s="5"/>
      <c r="UHL41" s="5"/>
      <c r="UHM41" s="5"/>
      <c r="UHN41" s="5"/>
      <c r="UHO41" s="5"/>
      <c r="UHP41" s="5"/>
      <c r="UHQ41" s="5"/>
      <c r="UHR41" s="5"/>
      <c r="UHS41" s="5"/>
      <c r="UHT41" s="5"/>
      <c r="UHU41" s="5"/>
      <c r="UHV41" s="5"/>
      <c r="UHW41" s="5"/>
      <c r="UHX41" s="5"/>
      <c r="UHY41" s="5"/>
      <c r="UHZ41" s="5"/>
      <c r="UIA41" s="5"/>
      <c r="UIB41" s="5"/>
      <c r="UIC41" s="5"/>
      <c r="UID41" s="5"/>
      <c r="UIE41" s="5"/>
      <c r="UIF41" s="5"/>
      <c r="UIG41" s="5"/>
      <c r="UIH41" s="5"/>
      <c r="UII41" s="5"/>
      <c r="UIJ41" s="5"/>
      <c r="UIK41" s="5"/>
      <c r="UIL41" s="5"/>
      <c r="UIM41" s="5"/>
      <c r="UIN41" s="5"/>
      <c r="UIO41" s="5"/>
      <c r="UIP41" s="5"/>
      <c r="UIQ41" s="5"/>
      <c r="UIR41" s="5"/>
      <c r="UIS41" s="5"/>
      <c r="UIT41" s="5"/>
      <c r="UIU41" s="5"/>
      <c r="UIV41" s="5"/>
      <c r="UIW41" s="5"/>
      <c r="UIX41" s="5"/>
      <c r="UIY41" s="5"/>
      <c r="UIZ41" s="5"/>
      <c r="UJA41" s="5"/>
      <c r="UJB41" s="5"/>
      <c r="UJC41" s="5"/>
      <c r="UJD41" s="5"/>
      <c r="UJE41" s="5"/>
      <c r="UJF41" s="5"/>
      <c r="UJG41" s="5"/>
      <c r="UJH41" s="5"/>
      <c r="UJI41" s="5"/>
      <c r="UJJ41" s="5"/>
      <c r="UJK41" s="5"/>
      <c r="UJL41" s="5"/>
      <c r="UJM41" s="5"/>
      <c r="UJN41" s="5"/>
      <c r="UJO41" s="5"/>
      <c r="UJP41" s="5"/>
      <c r="UJQ41" s="5"/>
      <c r="UJR41" s="5"/>
      <c r="UJS41" s="5"/>
      <c r="UJT41" s="5"/>
      <c r="UJU41" s="5"/>
      <c r="UJV41" s="5"/>
      <c r="UJW41" s="5"/>
      <c r="UJX41" s="5"/>
      <c r="UJY41" s="5"/>
      <c r="UJZ41" s="5"/>
      <c r="UKA41" s="5"/>
      <c r="UKB41" s="5"/>
      <c r="UKC41" s="5"/>
      <c r="UKD41" s="5"/>
      <c r="UKE41" s="5"/>
      <c r="UKF41" s="5"/>
      <c r="UKG41" s="5"/>
      <c r="UKH41" s="5"/>
      <c r="UKI41" s="5"/>
      <c r="UKJ41" s="5"/>
      <c r="UKK41" s="5"/>
      <c r="UKL41" s="5"/>
      <c r="UKM41" s="5"/>
      <c r="UKN41" s="5"/>
      <c r="UKO41" s="5"/>
      <c r="UKP41" s="5"/>
      <c r="UKQ41" s="5"/>
      <c r="UKR41" s="5"/>
      <c r="UKS41" s="5"/>
      <c r="UKT41" s="5"/>
      <c r="UKU41" s="5"/>
      <c r="UKV41" s="5"/>
      <c r="UKW41" s="5"/>
      <c r="UKX41" s="5"/>
      <c r="UKY41" s="5"/>
      <c r="UKZ41" s="5"/>
      <c r="ULA41" s="5"/>
      <c r="ULB41" s="5"/>
      <c r="ULC41" s="5"/>
      <c r="ULD41" s="5"/>
      <c r="ULE41" s="5"/>
      <c r="ULF41" s="5"/>
      <c r="ULG41" s="5"/>
      <c r="ULH41" s="5"/>
      <c r="ULI41" s="5"/>
      <c r="ULJ41" s="5"/>
      <c r="ULK41" s="5"/>
      <c r="ULL41" s="5"/>
      <c r="ULM41" s="5"/>
      <c r="ULN41" s="5"/>
      <c r="ULO41" s="5"/>
      <c r="ULP41" s="5"/>
      <c r="ULQ41" s="5"/>
      <c r="ULR41" s="5"/>
      <c r="ULS41" s="5"/>
      <c r="ULT41" s="5"/>
      <c r="ULU41" s="5"/>
      <c r="ULV41" s="5"/>
      <c r="ULW41" s="5"/>
      <c r="ULX41" s="5"/>
      <c r="ULY41" s="5"/>
      <c r="ULZ41" s="5"/>
      <c r="UMA41" s="5"/>
      <c r="UMB41" s="5"/>
      <c r="UMC41" s="5"/>
      <c r="UMD41" s="5"/>
      <c r="UME41" s="5"/>
      <c r="UMF41" s="5"/>
      <c r="UMG41" s="5"/>
      <c r="UMH41" s="5"/>
      <c r="UMI41" s="5"/>
      <c r="UMJ41" s="5"/>
      <c r="UMK41" s="5"/>
      <c r="UML41" s="5"/>
      <c r="UMM41" s="5"/>
      <c r="UMN41" s="5"/>
      <c r="UMO41" s="5"/>
      <c r="UMP41" s="5"/>
      <c r="UMQ41" s="5"/>
      <c r="UMR41" s="5"/>
      <c r="UMS41" s="5"/>
      <c r="UMT41" s="5"/>
      <c r="UMU41" s="5"/>
      <c r="UMV41" s="5"/>
      <c r="UMW41" s="5"/>
      <c r="UMX41" s="5"/>
      <c r="UMY41" s="5"/>
      <c r="UMZ41" s="5"/>
      <c r="UNA41" s="5"/>
      <c r="UNB41" s="5"/>
      <c r="UNC41" s="5"/>
      <c r="UND41" s="5"/>
      <c r="UNE41" s="5"/>
      <c r="UNF41" s="5"/>
      <c r="UNG41" s="5"/>
      <c r="UNH41" s="5"/>
      <c r="UNI41" s="5"/>
      <c r="UNJ41" s="5"/>
      <c r="UNK41" s="5"/>
      <c r="UNL41" s="5"/>
      <c r="UNM41" s="5"/>
      <c r="UNN41" s="5"/>
      <c r="UNO41" s="5"/>
      <c r="UNP41" s="5"/>
      <c r="UNQ41" s="5"/>
      <c r="UNR41" s="5"/>
      <c r="UNS41" s="5"/>
      <c r="UNT41" s="5"/>
      <c r="UNU41" s="5"/>
      <c r="UNV41" s="5"/>
      <c r="UNW41" s="5"/>
      <c r="UNX41" s="5"/>
      <c r="UNY41" s="5"/>
      <c r="UNZ41" s="5"/>
      <c r="UOA41" s="5"/>
      <c r="UOB41" s="5"/>
      <c r="UOC41" s="5"/>
      <c r="UOD41" s="5"/>
      <c r="UOE41" s="5"/>
      <c r="UOF41" s="5"/>
      <c r="UOG41" s="5"/>
      <c r="UOH41" s="5"/>
      <c r="UOI41" s="5"/>
      <c r="UOJ41" s="5"/>
      <c r="UOK41" s="5"/>
      <c r="UOL41" s="5"/>
      <c r="UOM41" s="5"/>
      <c r="UON41" s="5"/>
      <c r="UOO41" s="5"/>
      <c r="UOP41" s="5"/>
      <c r="UOQ41" s="5"/>
      <c r="UOR41" s="5"/>
      <c r="UOS41" s="5"/>
      <c r="UOT41" s="5"/>
      <c r="UOU41" s="5"/>
      <c r="UOV41" s="5"/>
      <c r="UOW41" s="5"/>
      <c r="UOX41" s="5"/>
      <c r="UOY41" s="5"/>
      <c r="UOZ41" s="5"/>
      <c r="UPA41" s="5"/>
      <c r="UPB41" s="5"/>
      <c r="UPC41" s="5"/>
      <c r="UPD41" s="5"/>
      <c r="UPE41" s="5"/>
      <c r="UPF41" s="5"/>
      <c r="UPG41" s="5"/>
      <c r="UPH41" s="5"/>
      <c r="UPI41" s="5"/>
      <c r="UPJ41" s="5"/>
      <c r="UPK41" s="5"/>
      <c r="UPL41" s="5"/>
      <c r="UPM41" s="5"/>
      <c r="UPN41" s="5"/>
      <c r="UPO41" s="5"/>
      <c r="UPP41" s="5"/>
      <c r="UPQ41" s="5"/>
      <c r="UPR41" s="5"/>
      <c r="UPS41" s="5"/>
      <c r="UPT41" s="5"/>
      <c r="UPU41" s="5"/>
      <c r="UPV41" s="5"/>
      <c r="UPW41" s="5"/>
      <c r="UPX41" s="5"/>
      <c r="UPY41" s="5"/>
      <c r="UPZ41" s="5"/>
      <c r="UQA41" s="5"/>
      <c r="UQB41" s="5"/>
      <c r="UQC41" s="5"/>
      <c r="UQD41" s="5"/>
      <c r="UQE41" s="5"/>
      <c r="UQF41" s="5"/>
      <c r="UQG41" s="5"/>
      <c r="UQH41" s="5"/>
      <c r="UQI41" s="5"/>
      <c r="UQJ41" s="5"/>
      <c r="UQK41" s="5"/>
      <c r="UQL41" s="5"/>
      <c r="UQM41" s="5"/>
      <c r="UQN41" s="5"/>
      <c r="UQO41" s="5"/>
      <c r="UQP41" s="5"/>
      <c r="UQQ41" s="5"/>
      <c r="UQR41" s="5"/>
      <c r="UQS41" s="5"/>
      <c r="UQT41" s="5"/>
      <c r="UQU41" s="5"/>
      <c r="UQV41" s="5"/>
      <c r="UQW41" s="5"/>
      <c r="UQX41" s="5"/>
      <c r="UQY41" s="5"/>
      <c r="UQZ41" s="5"/>
      <c r="URA41" s="5"/>
      <c r="URB41" s="5"/>
      <c r="URC41" s="5"/>
      <c r="URD41" s="5"/>
      <c r="URE41" s="5"/>
      <c r="URF41" s="5"/>
      <c r="URG41" s="5"/>
      <c r="URH41" s="5"/>
      <c r="URI41" s="5"/>
      <c r="URJ41" s="5"/>
      <c r="URK41" s="5"/>
      <c r="URL41" s="5"/>
      <c r="URM41" s="5"/>
      <c r="URN41" s="5"/>
      <c r="URO41" s="5"/>
      <c r="URP41" s="5"/>
      <c r="URQ41" s="5"/>
      <c r="URR41" s="5"/>
      <c r="URS41" s="5"/>
      <c r="URT41" s="5"/>
      <c r="URU41" s="5"/>
      <c r="URV41" s="5"/>
      <c r="URW41" s="5"/>
      <c r="URX41" s="5"/>
      <c r="URY41" s="5"/>
      <c r="URZ41" s="5"/>
      <c r="USA41" s="5"/>
      <c r="USB41" s="5"/>
      <c r="USC41" s="5"/>
      <c r="USD41" s="5"/>
      <c r="USE41" s="5"/>
      <c r="USF41" s="5"/>
      <c r="USG41" s="5"/>
      <c r="USH41" s="5"/>
      <c r="USI41" s="5"/>
      <c r="USJ41" s="5"/>
      <c r="USK41" s="5"/>
      <c r="USL41" s="5"/>
      <c r="USM41" s="5"/>
      <c r="USN41" s="5"/>
      <c r="USO41" s="5"/>
      <c r="USP41" s="5"/>
      <c r="USQ41" s="5"/>
      <c r="USR41" s="5"/>
      <c r="USS41" s="5"/>
      <c r="UST41" s="5"/>
      <c r="USU41" s="5"/>
      <c r="USV41" s="5"/>
      <c r="USW41" s="5"/>
      <c r="USX41" s="5"/>
      <c r="USY41" s="5"/>
      <c r="USZ41" s="5"/>
      <c r="UTA41" s="5"/>
      <c r="UTB41" s="5"/>
      <c r="UTC41" s="5"/>
      <c r="UTD41" s="5"/>
      <c r="UTE41" s="5"/>
      <c r="UTF41" s="5"/>
      <c r="UTG41" s="5"/>
      <c r="UTH41" s="5"/>
      <c r="UTI41" s="5"/>
      <c r="UTJ41" s="5"/>
      <c r="UTK41" s="5"/>
      <c r="UTL41" s="5"/>
      <c r="UTM41" s="5"/>
      <c r="UTN41" s="5"/>
      <c r="UTO41" s="5"/>
      <c r="UTP41" s="5"/>
      <c r="UTQ41" s="5"/>
      <c r="UTR41" s="5"/>
      <c r="UTS41" s="5"/>
      <c r="UTT41" s="5"/>
      <c r="UTU41" s="5"/>
      <c r="UTV41" s="5"/>
      <c r="UTW41" s="5"/>
      <c r="UTX41" s="5"/>
      <c r="UTY41" s="5"/>
      <c r="UTZ41" s="5"/>
      <c r="UUA41" s="5"/>
      <c r="UUB41" s="5"/>
      <c r="UUC41" s="5"/>
      <c r="UUD41" s="5"/>
      <c r="UUE41" s="5"/>
      <c r="UUF41" s="5"/>
      <c r="UUG41" s="5"/>
      <c r="UUH41" s="5"/>
      <c r="UUI41" s="5"/>
      <c r="UUJ41" s="5"/>
      <c r="UUK41" s="5"/>
      <c r="UUL41" s="5"/>
      <c r="UUM41" s="5"/>
      <c r="UUN41" s="5"/>
      <c r="UUO41" s="5"/>
      <c r="UUP41" s="5"/>
      <c r="UUQ41" s="5"/>
      <c r="UUR41" s="5"/>
      <c r="UUS41" s="5"/>
      <c r="UUT41" s="5"/>
      <c r="UUU41" s="5"/>
      <c r="UUV41" s="5"/>
      <c r="UUW41" s="5"/>
      <c r="UUX41" s="5"/>
      <c r="UUY41" s="5"/>
      <c r="UUZ41" s="5"/>
      <c r="UVA41" s="5"/>
      <c r="UVB41" s="5"/>
      <c r="UVC41" s="5"/>
      <c r="UVD41" s="5"/>
      <c r="UVE41" s="5"/>
      <c r="UVF41" s="5"/>
      <c r="UVG41" s="5"/>
      <c r="UVH41" s="5"/>
      <c r="UVI41" s="5"/>
      <c r="UVJ41" s="5"/>
      <c r="UVK41" s="5"/>
      <c r="UVL41" s="5"/>
      <c r="UVM41" s="5"/>
      <c r="UVN41" s="5"/>
      <c r="UVO41" s="5"/>
      <c r="UVP41" s="5"/>
      <c r="UVQ41" s="5"/>
      <c r="UVR41" s="5"/>
      <c r="UVS41" s="5"/>
      <c r="UVT41" s="5"/>
      <c r="UVU41" s="5"/>
      <c r="UVV41" s="5"/>
      <c r="UVW41" s="5"/>
      <c r="UVX41" s="5"/>
      <c r="UVY41" s="5"/>
      <c r="UVZ41" s="5"/>
      <c r="UWA41" s="5"/>
      <c r="UWB41" s="5"/>
      <c r="UWC41" s="5"/>
      <c r="UWD41" s="5"/>
      <c r="UWE41" s="5"/>
      <c r="UWF41" s="5"/>
      <c r="UWG41" s="5"/>
      <c r="UWH41" s="5"/>
      <c r="UWI41" s="5"/>
      <c r="UWJ41" s="5"/>
      <c r="UWK41" s="5"/>
      <c r="UWL41" s="5"/>
      <c r="UWM41" s="5"/>
      <c r="UWN41" s="5"/>
      <c r="UWO41" s="5"/>
      <c r="UWP41" s="5"/>
      <c r="UWQ41" s="5"/>
      <c r="UWR41" s="5"/>
      <c r="UWS41" s="5"/>
      <c r="UWT41" s="5"/>
      <c r="UWU41" s="5"/>
      <c r="UWV41" s="5"/>
      <c r="UWW41" s="5"/>
      <c r="UWX41" s="5"/>
      <c r="UWY41" s="5"/>
      <c r="UWZ41" s="5"/>
      <c r="UXA41" s="5"/>
      <c r="UXB41" s="5"/>
      <c r="UXC41" s="5"/>
      <c r="UXD41" s="5"/>
      <c r="UXE41" s="5"/>
      <c r="UXF41" s="5"/>
      <c r="UXG41" s="5"/>
      <c r="UXH41" s="5"/>
      <c r="UXI41" s="5"/>
      <c r="UXJ41" s="5"/>
      <c r="UXK41" s="5"/>
      <c r="UXL41" s="5"/>
      <c r="UXM41" s="5"/>
      <c r="UXN41" s="5"/>
      <c r="UXO41" s="5"/>
      <c r="UXP41" s="5"/>
      <c r="UXQ41" s="5"/>
      <c r="UXR41" s="5"/>
      <c r="UXS41" s="5"/>
      <c r="UXT41" s="5"/>
      <c r="UXU41" s="5"/>
      <c r="UXV41" s="5"/>
      <c r="UXW41" s="5"/>
      <c r="UXX41" s="5"/>
      <c r="UXY41" s="5"/>
      <c r="UXZ41" s="5"/>
      <c r="UYA41" s="5"/>
      <c r="UYB41" s="5"/>
      <c r="UYC41" s="5"/>
      <c r="UYD41" s="5"/>
      <c r="UYE41" s="5"/>
      <c r="UYF41" s="5"/>
      <c r="UYG41" s="5"/>
      <c r="UYH41" s="5"/>
      <c r="UYI41" s="5"/>
      <c r="UYJ41" s="5"/>
      <c r="UYK41" s="5"/>
      <c r="UYL41" s="5"/>
      <c r="UYM41" s="5"/>
      <c r="UYN41" s="5"/>
      <c r="UYO41" s="5"/>
      <c r="UYP41" s="5"/>
      <c r="UYQ41" s="5"/>
      <c r="UYR41" s="5"/>
      <c r="UYS41" s="5"/>
      <c r="UYT41" s="5"/>
      <c r="UYU41" s="5"/>
      <c r="UYV41" s="5"/>
      <c r="UYW41" s="5"/>
      <c r="UYX41" s="5"/>
      <c r="UYY41" s="5"/>
      <c r="UYZ41" s="5"/>
      <c r="UZA41" s="5"/>
      <c r="UZB41" s="5"/>
      <c r="UZC41" s="5"/>
      <c r="UZD41" s="5"/>
      <c r="UZE41" s="5"/>
      <c r="UZF41" s="5"/>
      <c r="UZG41" s="5"/>
      <c r="UZH41" s="5"/>
      <c r="UZI41" s="5"/>
      <c r="UZJ41" s="5"/>
      <c r="UZK41" s="5"/>
      <c r="UZL41" s="5"/>
      <c r="UZM41" s="5"/>
      <c r="UZN41" s="5"/>
      <c r="UZO41" s="5"/>
      <c r="UZP41" s="5"/>
      <c r="UZQ41" s="5"/>
      <c r="UZR41" s="5"/>
      <c r="UZS41" s="5"/>
      <c r="UZT41" s="5"/>
      <c r="UZU41" s="5"/>
      <c r="UZV41" s="5"/>
      <c r="UZW41" s="5"/>
      <c r="UZX41" s="5"/>
      <c r="UZY41" s="5"/>
      <c r="UZZ41" s="5"/>
      <c r="VAA41" s="5"/>
      <c r="VAB41" s="5"/>
      <c r="VAC41" s="5"/>
      <c r="VAD41" s="5"/>
      <c r="VAE41" s="5"/>
      <c r="VAF41" s="5"/>
      <c r="VAG41" s="5"/>
      <c r="VAH41" s="5"/>
      <c r="VAI41" s="5"/>
      <c r="VAJ41" s="5"/>
      <c r="VAK41" s="5"/>
      <c r="VAL41" s="5"/>
      <c r="VAM41" s="5"/>
      <c r="VAN41" s="5"/>
      <c r="VAO41" s="5"/>
      <c r="VAP41" s="5"/>
      <c r="VAQ41" s="5"/>
      <c r="VAR41" s="5"/>
      <c r="VAS41" s="5"/>
      <c r="VAT41" s="5"/>
      <c r="VAU41" s="5"/>
      <c r="VAV41" s="5"/>
      <c r="VAW41" s="5"/>
      <c r="VAX41" s="5"/>
      <c r="VAY41" s="5"/>
      <c r="VAZ41" s="5"/>
      <c r="VBA41" s="5"/>
      <c r="VBB41" s="5"/>
      <c r="VBC41" s="5"/>
      <c r="VBD41" s="5"/>
      <c r="VBE41" s="5"/>
      <c r="VBF41" s="5"/>
      <c r="VBG41" s="5"/>
      <c r="VBH41" s="5"/>
      <c r="VBI41" s="5"/>
      <c r="VBJ41" s="5"/>
      <c r="VBK41" s="5"/>
      <c r="VBL41" s="5"/>
      <c r="VBM41" s="5"/>
      <c r="VBN41" s="5"/>
      <c r="VBO41" s="5"/>
      <c r="VBP41" s="5"/>
      <c r="VBQ41" s="5"/>
      <c r="VBR41" s="5"/>
      <c r="VBS41" s="5"/>
      <c r="VBT41" s="5"/>
      <c r="VBU41" s="5"/>
      <c r="VBV41" s="5"/>
      <c r="VBW41" s="5"/>
      <c r="VBX41" s="5"/>
      <c r="VBY41" s="5"/>
      <c r="VBZ41" s="5"/>
      <c r="VCA41" s="5"/>
      <c r="VCB41" s="5"/>
      <c r="VCC41" s="5"/>
      <c r="VCD41" s="5"/>
      <c r="VCE41" s="5"/>
      <c r="VCF41" s="5"/>
      <c r="VCG41" s="5"/>
      <c r="VCH41" s="5"/>
      <c r="VCI41" s="5"/>
      <c r="VCJ41" s="5"/>
      <c r="VCK41" s="5"/>
      <c r="VCL41" s="5"/>
      <c r="VCM41" s="5"/>
      <c r="VCN41" s="5"/>
      <c r="VCO41" s="5"/>
      <c r="VCP41" s="5"/>
      <c r="VCQ41" s="5"/>
      <c r="VCR41" s="5"/>
      <c r="VCS41" s="5"/>
      <c r="VCT41" s="5"/>
      <c r="VCU41" s="5"/>
      <c r="VCV41" s="5"/>
      <c r="VCW41" s="5"/>
      <c r="VCX41" s="5"/>
      <c r="VCY41" s="5"/>
      <c r="VCZ41" s="5"/>
      <c r="VDA41" s="5"/>
      <c r="VDB41" s="5"/>
      <c r="VDC41" s="5"/>
      <c r="VDD41" s="5"/>
      <c r="VDE41" s="5"/>
      <c r="VDF41" s="5"/>
      <c r="VDG41" s="5"/>
      <c r="VDH41" s="5"/>
      <c r="VDI41" s="5"/>
      <c r="VDJ41" s="5"/>
      <c r="VDK41" s="5"/>
      <c r="VDL41" s="5"/>
      <c r="VDM41" s="5"/>
      <c r="VDN41" s="5"/>
      <c r="VDO41" s="5"/>
      <c r="VDP41" s="5"/>
      <c r="VDQ41" s="5"/>
      <c r="VDR41" s="5"/>
      <c r="VDS41" s="5"/>
      <c r="VDT41" s="5"/>
      <c r="VDU41" s="5"/>
      <c r="VDV41" s="5"/>
      <c r="VDW41" s="5"/>
      <c r="VDX41" s="5"/>
      <c r="VDY41" s="5"/>
      <c r="VDZ41" s="5"/>
      <c r="VEA41" s="5"/>
      <c r="VEB41" s="5"/>
      <c r="VEC41" s="5"/>
      <c r="VED41" s="5"/>
      <c r="VEE41" s="5"/>
      <c r="VEF41" s="5"/>
      <c r="VEG41" s="5"/>
      <c r="VEH41" s="5"/>
      <c r="VEI41" s="5"/>
      <c r="VEJ41" s="5"/>
      <c r="VEK41" s="5"/>
      <c r="VEL41" s="5"/>
      <c r="VEM41" s="5"/>
      <c r="VEN41" s="5"/>
      <c r="VEO41" s="5"/>
      <c r="VEP41" s="5"/>
      <c r="VEQ41" s="5"/>
      <c r="VER41" s="5"/>
      <c r="VES41" s="5"/>
      <c r="VET41" s="5"/>
      <c r="VEU41" s="5"/>
      <c r="VEV41" s="5"/>
      <c r="VEW41" s="5"/>
      <c r="VEX41" s="5"/>
      <c r="VEY41" s="5"/>
      <c r="VEZ41" s="5"/>
      <c r="VFA41" s="5"/>
      <c r="VFB41" s="5"/>
      <c r="VFC41" s="5"/>
      <c r="VFD41" s="5"/>
      <c r="VFE41" s="5"/>
      <c r="VFF41" s="5"/>
      <c r="VFG41" s="5"/>
      <c r="VFH41" s="5"/>
      <c r="VFI41" s="5"/>
      <c r="VFJ41" s="5"/>
      <c r="VFK41" s="5"/>
      <c r="VFL41" s="5"/>
      <c r="VFM41" s="5"/>
      <c r="VFN41" s="5"/>
      <c r="VFO41" s="5"/>
      <c r="VFP41" s="5"/>
      <c r="VFQ41" s="5"/>
      <c r="VFR41" s="5"/>
      <c r="VFS41" s="5"/>
      <c r="VFT41" s="5"/>
      <c r="VFU41" s="5"/>
      <c r="VFV41" s="5"/>
      <c r="VFW41" s="5"/>
      <c r="VFX41" s="5"/>
      <c r="VFY41" s="5"/>
      <c r="VFZ41" s="5"/>
      <c r="VGA41" s="5"/>
      <c r="VGB41" s="5"/>
      <c r="VGC41" s="5"/>
      <c r="VGD41" s="5"/>
      <c r="VGE41" s="5"/>
      <c r="VGF41" s="5"/>
      <c r="VGG41" s="5"/>
      <c r="VGH41" s="5"/>
      <c r="VGI41" s="5"/>
      <c r="VGJ41" s="5"/>
      <c r="VGK41" s="5"/>
      <c r="VGL41" s="5"/>
      <c r="VGM41" s="5"/>
      <c r="VGN41" s="5"/>
      <c r="VGO41" s="5"/>
      <c r="VGP41" s="5"/>
      <c r="VGQ41" s="5"/>
      <c r="VGR41" s="5"/>
      <c r="VGS41" s="5"/>
      <c r="VGT41" s="5"/>
      <c r="VGU41" s="5"/>
      <c r="VGV41" s="5"/>
      <c r="VGW41" s="5"/>
      <c r="VGX41" s="5"/>
      <c r="VGY41" s="5"/>
      <c r="VGZ41" s="5"/>
      <c r="VHA41" s="5"/>
      <c r="VHB41" s="5"/>
      <c r="VHC41" s="5"/>
      <c r="VHD41" s="5"/>
      <c r="VHE41" s="5"/>
      <c r="VHF41" s="5"/>
      <c r="VHG41" s="5"/>
      <c r="VHH41" s="5"/>
      <c r="VHI41" s="5"/>
      <c r="VHJ41" s="5"/>
      <c r="VHK41" s="5"/>
      <c r="VHL41" s="5"/>
      <c r="VHM41" s="5"/>
      <c r="VHN41" s="5"/>
      <c r="VHO41" s="5"/>
      <c r="VHP41" s="5"/>
      <c r="VHQ41" s="5"/>
      <c r="VHR41" s="5"/>
      <c r="VHS41" s="5"/>
      <c r="VHT41" s="5"/>
      <c r="VHU41" s="5"/>
      <c r="VHV41" s="5"/>
      <c r="VHW41" s="5"/>
      <c r="VHX41" s="5"/>
      <c r="VHY41" s="5"/>
      <c r="VHZ41" s="5"/>
      <c r="VIA41" s="5"/>
      <c r="VIB41" s="5"/>
      <c r="VIC41" s="5"/>
      <c r="VID41" s="5"/>
      <c r="VIE41" s="5"/>
      <c r="VIF41" s="5"/>
      <c r="VIG41" s="5"/>
      <c r="VIH41" s="5"/>
      <c r="VII41" s="5"/>
      <c r="VIJ41" s="5"/>
      <c r="VIK41" s="5"/>
      <c r="VIL41" s="5"/>
      <c r="VIM41" s="5"/>
      <c r="VIN41" s="5"/>
      <c r="VIO41" s="5"/>
      <c r="VIP41" s="5"/>
      <c r="VIQ41" s="5"/>
      <c r="VIR41" s="5"/>
      <c r="VIS41" s="5"/>
      <c r="VIT41" s="5"/>
      <c r="VIU41" s="5"/>
      <c r="VIV41" s="5"/>
      <c r="VIW41" s="5"/>
      <c r="VIX41" s="5"/>
      <c r="VIY41" s="5"/>
      <c r="VIZ41" s="5"/>
      <c r="VJA41" s="5"/>
      <c r="VJB41" s="5"/>
      <c r="VJC41" s="5"/>
      <c r="VJD41" s="5"/>
      <c r="VJE41" s="5"/>
      <c r="VJF41" s="5"/>
      <c r="VJG41" s="5"/>
      <c r="VJH41" s="5"/>
      <c r="VJI41" s="5"/>
      <c r="VJJ41" s="5"/>
      <c r="VJK41" s="5"/>
      <c r="VJL41" s="5"/>
      <c r="VJM41" s="5"/>
      <c r="VJN41" s="5"/>
      <c r="VJO41" s="5"/>
      <c r="VJP41" s="5"/>
      <c r="VJQ41" s="5"/>
      <c r="VJR41" s="5"/>
      <c r="VJS41" s="5"/>
      <c r="VJT41" s="5"/>
      <c r="VJU41" s="5"/>
      <c r="VJV41" s="5"/>
      <c r="VJW41" s="5"/>
      <c r="VJX41" s="5"/>
      <c r="VJY41" s="5"/>
      <c r="VJZ41" s="5"/>
      <c r="VKA41" s="5"/>
      <c r="VKB41" s="5"/>
      <c r="VKC41" s="5"/>
      <c r="VKD41" s="5"/>
      <c r="VKE41" s="5"/>
      <c r="VKF41" s="5"/>
      <c r="VKG41" s="5"/>
      <c r="VKH41" s="5"/>
      <c r="VKI41" s="5"/>
      <c r="VKJ41" s="5"/>
      <c r="VKK41" s="5"/>
      <c r="VKL41" s="5"/>
      <c r="VKM41" s="5"/>
      <c r="VKN41" s="5"/>
      <c r="VKO41" s="5"/>
      <c r="VKP41" s="5"/>
      <c r="VKQ41" s="5"/>
      <c r="VKR41" s="5"/>
      <c r="VKS41" s="5"/>
      <c r="VKT41" s="5"/>
      <c r="VKU41" s="5"/>
      <c r="VKV41" s="5"/>
      <c r="VKW41" s="5"/>
      <c r="VKX41" s="5"/>
      <c r="VKY41" s="5"/>
      <c r="VKZ41" s="5"/>
      <c r="VLA41" s="5"/>
      <c r="VLB41" s="5"/>
      <c r="VLC41" s="5"/>
      <c r="VLD41" s="5"/>
      <c r="VLE41" s="5"/>
      <c r="VLF41" s="5"/>
      <c r="VLG41" s="5"/>
      <c r="VLH41" s="5"/>
      <c r="VLI41" s="5"/>
      <c r="VLJ41" s="5"/>
      <c r="VLK41" s="5"/>
      <c r="VLL41" s="5"/>
      <c r="VLM41" s="5"/>
      <c r="VLN41" s="5"/>
      <c r="VLO41" s="5"/>
      <c r="VLP41" s="5"/>
      <c r="VLQ41" s="5"/>
      <c r="VLR41" s="5"/>
      <c r="VLS41" s="5"/>
      <c r="VLT41" s="5"/>
      <c r="VLU41" s="5"/>
      <c r="VLV41" s="5"/>
      <c r="VLW41" s="5"/>
      <c r="VLX41" s="5"/>
      <c r="VLY41" s="5"/>
      <c r="VLZ41" s="5"/>
      <c r="VMA41" s="5"/>
      <c r="VMB41" s="5"/>
      <c r="VMC41" s="5"/>
      <c r="VMD41" s="5"/>
      <c r="VME41" s="5"/>
      <c r="VMF41" s="5"/>
      <c r="VMG41" s="5"/>
      <c r="VMH41" s="5"/>
      <c r="VMI41" s="5"/>
      <c r="VMJ41" s="5"/>
      <c r="VMK41" s="5"/>
      <c r="VML41" s="5"/>
      <c r="VMM41" s="5"/>
      <c r="VMN41" s="5"/>
      <c r="VMO41" s="5"/>
      <c r="VMP41" s="5"/>
      <c r="VMQ41" s="5"/>
      <c r="VMR41" s="5"/>
      <c r="VMS41" s="5"/>
      <c r="VMT41" s="5"/>
      <c r="VMU41" s="5"/>
      <c r="VMV41" s="5"/>
      <c r="VMW41" s="5"/>
      <c r="VMX41" s="5"/>
      <c r="VMY41" s="5"/>
      <c r="VMZ41" s="5"/>
      <c r="VNA41" s="5"/>
      <c r="VNB41" s="5"/>
      <c r="VNC41" s="5"/>
      <c r="VND41" s="5"/>
      <c r="VNE41" s="5"/>
      <c r="VNF41" s="5"/>
      <c r="VNG41" s="5"/>
      <c r="VNH41" s="5"/>
      <c r="VNI41" s="5"/>
      <c r="VNJ41" s="5"/>
      <c r="VNK41" s="5"/>
      <c r="VNL41" s="5"/>
      <c r="VNM41" s="5"/>
      <c r="VNN41" s="5"/>
      <c r="VNO41" s="5"/>
      <c r="VNP41" s="5"/>
      <c r="VNQ41" s="5"/>
      <c r="VNR41" s="5"/>
      <c r="VNS41" s="5"/>
      <c r="VNT41" s="5"/>
      <c r="VNU41" s="5"/>
      <c r="VNV41" s="5"/>
      <c r="VNW41" s="5"/>
      <c r="VNX41" s="5"/>
      <c r="VNY41" s="5"/>
      <c r="VNZ41" s="5"/>
      <c r="VOA41" s="5"/>
      <c r="VOB41" s="5"/>
      <c r="VOC41" s="5"/>
      <c r="VOD41" s="5"/>
      <c r="VOE41" s="5"/>
      <c r="VOF41" s="5"/>
      <c r="VOG41" s="5"/>
      <c r="VOH41" s="5"/>
      <c r="VOI41" s="5"/>
      <c r="VOJ41" s="5"/>
      <c r="VOK41" s="5"/>
      <c r="VOL41" s="5"/>
      <c r="VOM41" s="5"/>
      <c r="VON41" s="5"/>
      <c r="VOO41" s="5"/>
      <c r="VOP41" s="5"/>
      <c r="VOQ41" s="5"/>
      <c r="VOR41" s="5"/>
      <c r="VOS41" s="5"/>
      <c r="VOT41" s="5"/>
      <c r="VOU41" s="5"/>
      <c r="VOV41" s="5"/>
      <c r="VOW41" s="5"/>
      <c r="VOX41" s="5"/>
      <c r="VOY41" s="5"/>
      <c r="VOZ41" s="5"/>
      <c r="VPA41" s="5"/>
      <c r="VPB41" s="5"/>
      <c r="VPC41" s="5"/>
      <c r="VPD41" s="5"/>
      <c r="VPE41" s="5"/>
      <c r="VPF41" s="5"/>
      <c r="VPG41" s="5"/>
      <c r="VPH41" s="5"/>
      <c r="VPI41" s="5"/>
      <c r="VPJ41" s="5"/>
      <c r="VPK41" s="5"/>
      <c r="VPL41" s="5"/>
      <c r="VPM41" s="5"/>
      <c r="VPN41" s="5"/>
      <c r="VPO41" s="5"/>
      <c r="VPP41" s="5"/>
      <c r="VPQ41" s="5"/>
      <c r="VPR41" s="5"/>
      <c r="VPS41" s="5"/>
      <c r="VPT41" s="5"/>
      <c r="VPU41" s="5"/>
      <c r="VPV41" s="5"/>
      <c r="VPW41" s="5"/>
      <c r="VPX41" s="5"/>
      <c r="VPY41" s="5"/>
      <c r="VPZ41" s="5"/>
      <c r="VQA41" s="5"/>
      <c r="VQB41" s="5"/>
      <c r="VQC41" s="5"/>
      <c r="VQD41" s="5"/>
      <c r="VQE41" s="5"/>
      <c r="VQF41" s="5"/>
      <c r="VQG41" s="5"/>
      <c r="VQH41" s="5"/>
      <c r="VQI41" s="5"/>
      <c r="VQJ41" s="5"/>
      <c r="VQK41" s="5"/>
      <c r="VQL41" s="5"/>
      <c r="VQM41" s="5"/>
      <c r="VQN41" s="5"/>
      <c r="VQO41" s="5"/>
      <c r="VQP41" s="5"/>
      <c r="VQQ41" s="5"/>
      <c r="VQR41" s="5"/>
      <c r="VQS41" s="5"/>
      <c r="VQT41" s="5"/>
      <c r="VQU41" s="5"/>
      <c r="VQV41" s="5"/>
      <c r="VQW41" s="5"/>
      <c r="VQX41" s="5"/>
      <c r="VQY41" s="5"/>
      <c r="VQZ41" s="5"/>
      <c r="VRA41" s="5"/>
      <c r="VRB41" s="5"/>
      <c r="VRC41" s="5"/>
      <c r="VRD41" s="5"/>
      <c r="VRE41" s="5"/>
      <c r="VRF41" s="5"/>
      <c r="VRG41" s="5"/>
      <c r="VRH41" s="5"/>
      <c r="VRI41" s="5"/>
      <c r="VRJ41" s="5"/>
      <c r="VRK41" s="5"/>
      <c r="VRL41" s="5"/>
      <c r="VRM41" s="5"/>
      <c r="VRN41" s="5"/>
      <c r="VRO41" s="5"/>
      <c r="VRP41" s="5"/>
      <c r="VRQ41" s="5"/>
      <c r="VRR41" s="5"/>
      <c r="VRS41" s="5"/>
      <c r="VRT41" s="5"/>
      <c r="VRU41" s="5"/>
      <c r="VRV41" s="5"/>
      <c r="VRW41" s="5"/>
      <c r="VRX41" s="5"/>
      <c r="VRY41" s="5"/>
      <c r="VRZ41" s="5"/>
      <c r="VSA41" s="5"/>
      <c r="VSB41" s="5"/>
      <c r="VSC41" s="5"/>
      <c r="VSD41" s="5"/>
      <c r="VSE41" s="5"/>
      <c r="VSF41" s="5"/>
      <c r="VSG41" s="5"/>
      <c r="VSH41" s="5"/>
      <c r="VSI41" s="5"/>
      <c r="VSJ41" s="5"/>
      <c r="VSK41" s="5"/>
      <c r="VSL41" s="5"/>
      <c r="VSM41" s="5"/>
      <c r="VSN41" s="5"/>
      <c r="VSO41" s="5"/>
      <c r="VSP41" s="5"/>
      <c r="VSQ41" s="5"/>
      <c r="VSR41" s="5"/>
      <c r="VSS41" s="5"/>
      <c r="VST41" s="5"/>
      <c r="VSU41" s="5"/>
      <c r="VSV41" s="5"/>
      <c r="VSW41" s="5"/>
      <c r="VSX41" s="5"/>
      <c r="VSY41" s="5"/>
      <c r="VSZ41" s="5"/>
      <c r="VTA41" s="5"/>
      <c r="VTB41" s="5"/>
      <c r="VTC41" s="5"/>
      <c r="VTD41" s="5"/>
      <c r="VTE41" s="5"/>
      <c r="VTF41" s="5"/>
      <c r="VTG41" s="5"/>
      <c r="VTH41" s="5"/>
      <c r="VTI41" s="5"/>
      <c r="VTJ41" s="5"/>
      <c r="VTK41" s="5"/>
      <c r="VTL41" s="5"/>
      <c r="VTM41" s="5"/>
      <c r="VTN41" s="5"/>
      <c r="VTO41" s="5"/>
      <c r="VTP41" s="5"/>
      <c r="VTQ41" s="5"/>
      <c r="VTR41" s="5"/>
      <c r="VTS41" s="5"/>
      <c r="VTT41" s="5"/>
      <c r="VTU41" s="5"/>
      <c r="VTV41" s="5"/>
      <c r="VTW41" s="5"/>
      <c r="VTX41" s="5"/>
      <c r="VTY41" s="5"/>
      <c r="VTZ41" s="5"/>
      <c r="VUA41" s="5"/>
      <c r="VUB41" s="5"/>
      <c r="VUC41" s="5"/>
      <c r="VUD41" s="5"/>
      <c r="VUE41" s="5"/>
      <c r="VUF41" s="5"/>
      <c r="VUG41" s="5"/>
      <c r="VUH41" s="5"/>
      <c r="VUI41" s="5"/>
      <c r="VUJ41" s="5"/>
      <c r="VUK41" s="5"/>
      <c r="VUL41" s="5"/>
      <c r="VUM41" s="5"/>
      <c r="VUN41" s="5"/>
      <c r="VUO41" s="5"/>
      <c r="VUP41" s="5"/>
      <c r="VUQ41" s="5"/>
      <c r="VUR41" s="5"/>
      <c r="VUS41" s="5"/>
      <c r="VUT41" s="5"/>
      <c r="VUU41" s="5"/>
      <c r="VUV41" s="5"/>
      <c r="VUW41" s="5"/>
      <c r="VUX41" s="5"/>
      <c r="VUY41" s="5"/>
      <c r="VUZ41" s="5"/>
      <c r="VVA41" s="5"/>
      <c r="VVB41" s="5"/>
      <c r="VVC41" s="5"/>
      <c r="VVD41" s="5"/>
      <c r="VVE41" s="5"/>
      <c r="VVF41" s="5"/>
      <c r="VVG41" s="5"/>
      <c r="VVH41" s="5"/>
      <c r="VVI41" s="5"/>
      <c r="VVJ41" s="5"/>
      <c r="VVK41" s="5"/>
      <c r="VVL41" s="5"/>
      <c r="VVM41" s="5"/>
      <c r="VVN41" s="5"/>
      <c r="VVO41" s="5"/>
      <c r="VVP41" s="5"/>
      <c r="VVQ41" s="5"/>
      <c r="VVR41" s="5"/>
      <c r="VVS41" s="5"/>
      <c r="VVT41" s="5"/>
      <c r="VVU41" s="5"/>
      <c r="VVV41" s="5"/>
      <c r="VVW41" s="5"/>
      <c r="VVX41" s="5"/>
      <c r="VVY41" s="5"/>
      <c r="VVZ41" s="5"/>
      <c r="VWA41" s="5"/>
      <c r="VWB41" s="5"/>
      <c r="VWC41" s="5"/>
      <c r="VWD41" s="5"/>
      <c r="VWE41" s="5"/>
      <c r="VWF41" s="5"/>
      <c r="VWG41" s="5"/>
      <c r="VWH41" s="5"/>
      <c r="VWI41" s="5"/>
      <c r="VWJ41" s="5"/>
      <c r="VWK41" s="5"/>
      <c r="VWL41" s="5"/>
      <c r="VWM41" s="5"/>
      <c r="VWN41" s="5"/>
      <c r="VWO41" s="5"/>
      <c r="VWP41" s="5"/>
      <c r="VWQ41" s="5"/>
      <c r="VWR41" s="5"/>
      <c r="VWS41" s="5"/>
      <c r="VWT41" s="5"/>
      <c r="VWU41" s="5"/>
      <c r="VWV41" s="5"/>
      <c r="VWW41" s="5"/>
      <c r="VWX41" s="5"/>
      <c r="VWY41" s="5"/>
      <c r="VWZ41" s="5"/>
      <c r="VXA41" s="5"/>
      <c r="VXB41" s="5"/>
      <c r="VXC41" s="5"/>
      <c r="VXD41" s="5"/>
      <c r="VXE41" s="5"/>
      <c r="VXF41" s="5"/>
      <c r="VXG41" s="5"/>
      <c r="VXH41" s="5"/>
      <c r="VXI41" s="5"/>
      <c r="VXJ41" s="5"/>
      <c r="VXK41" s="5"/>
      <c r="VXL41" s="5"/>
      <c r="VXM41" s="5"/>
      <c r="VXN41" s="5"/>
      <c r="VXO41" s="5"/>
      <c r="VXP41" s="5"/>
      <c r="VXQ41" s="5"/>
      <c r="VXR41" s="5"/>
      <c r="VXS41" s="5"/>
      <c r="VXT41" s="5"/>
      <c r="VXU41" s="5"/>
      <c r="VXV41" s="5"/>
      <c r="VXW41" s="5"/>
      <c r="VXX41" s="5"/>
      <c r="VXY41" s="5"/>
      <c r="VXZ41" s="5"/>
      <c r="VYA41" s="5"/>
      <c r="VYB41" s="5"/>
      <c r="VYC41" s="5"/>
      <c r="VYD41" s="5"/>
      <c r="VYE41" s="5"/>
      <c r="VYF41" s="5"/>
      <c r="VYG41" s="5"/>
      <c r="VYH41" s="5"/>
      <c r="VYI41" s="5"/>
      <c r="VYJ41" s="5"/>
      <c r="VYK41" s="5"/>
      <c r="VYL41" s="5"/>
      <c r="VYM41" s="5"/>
      <c r="VYN41" s="5"/>
      <c r="VYO41" s="5"/>
      <c r="VYP41" s="5"/>
      <c r="VYQ41" s="5"/>
      <c r="VYR41" s="5"/>
      <c r="VYS41" s="5"/>
      <c r="VYT41" s="5"/>
      <c r="VYU41" s="5"/>
      <c r="VYV41" s="5"/>
      <c r="VYW41" s="5"/>
      <c r="VYX41" s="5"/>
      <c r="VYY41" s="5"/>
      <c r="VYZ41" s="5"/>
      <c r="VZA41" s="5"/>
      <c r="VZB41" s="5"/>
      <c r="VZC41" s="5"/>
      <c r="VZD41" s="5"/>
      <c r="VZE41" s="5"/>
      <c r="VZF41" s="5"/>
      <c r="VZG41" s="5"/>
      <c r="VZH41" s="5"/>
      <c r="VZI41" s="5"/>
      <c r="VZJ41" s="5"/>
      <c r="VZK41" s="5"/>
      <c r="VZL41" s="5"/>
      <c r="VZM41" s="5"/>
      <c r="VZN41" s="5"/>
      <c r="VZO41" s="5"/>
      <c r="VZP41" s="5"/>
      <c r="VZQ41" s="5"/>
      <c r="VZR41" s="5"/>
      <c r="VZS41" s="5"/>
      <c r="VZT41" s="5"/>
      <c r="VZU41" s="5"/>
      <c r="VZV41" s="5"/>
      <c r="VZW41" s="5"/>
      <c r="VZX41" s="5"/>
      <c r="VZY41" s="5"/>
      <c r="VZZ41" s="5"/>
      <c r="WAA41" s="5"/>
      <c r="WAB41" s="5"/>
      <c r="WAC41" s="5"/>
      <c r="WAD41" s="5"/>
      <c r="WAE41" s="5"/>
      <c r="WAF41" s="5"/>
      <c r="WAG41" s="5"/>
      <c r="WAH41" s="5"/>
      <c r="WAI41" s="5"/>
      <c r="WAJ41" s="5"/>
      <c r="WAK41" s="5"/>
      <c r="WAL41" s="5"/>
      <c r="WAM41" s="5"/>
      <c r="WAN41" s="5"/>
      <c r="WAO41" s="5"/>
      <c r="WAP41" s="5"/>
      <c r="WAQ41" s="5"/>
      <c r="WAR41" s="5"/>
      <c r="WAS41" s="5"/>
      <c r="WAT41" s="5"/>
      <c r="WAU41" s="5"/>
      <c r="WAV41" s="5"/>
      <c r="WAW41" s="5"/>
      <c r="WAX41" s="5"/>
      <c r="WAY41" s="5"/>
      <c r="WAZ41" s="5"/>
      <c r="WBA41" s="5"/>
      <c r="WBB41" s="5"/>
      <c r="WBC41" s="5"/>
      <c r="WBD41" s="5"/>
      <c r="WBE41" s="5"/>
      <c r="WBF41" s="5"/>
      <c r="WBG41" s="5"/>
      <c r="WBH41" s="5"/>
      <c r="WBI41" s="5"/>
      <c r="WBJ41" s="5"/>
      <c r="WBK41" s="5"/>
      <c r="WBL41" s="5"/>
      <c r="WBM41" s="5"/>
      <c r="WBN41" s="5"/>
      <c r="WBO41" s="5"/>
      <c r="WBP41" s="5"/>
      <c r="WBQ41" s="5"/>
      <c r="WBR41" s="5"/>
      <c r="WBS41" s="5"/>
      <c r="WBT41" s="5"/>
      <c r="WBU41" s="5"/>
      <c r="WBV41" s="5"/>
      <c r="WBW41" s="5"/>
      <c r="WBX41" s="5"/>
      <c r="WBY41" s="5"/>
      <c r="WBZ41" s="5"/>
      <c r="WCA41" s="5"/>
      <c r="WCB41" s="5"/>
      <c r="WCC41" s="5"/>
      <c r="WCD41" s="5"/>
      <c r="WCE41" s="5"/>
      <c r="WCF41" s="5"/>
      <c r="WCG41" s="5"/>
      <c r="WCH41" s="5"/>
      <c r="WCI41" s="5"/>
      <c r="WCJ41" s="5"/>
      <c r="WCK41" s="5"/>
      <c r="WCL41" s="5"/>
      <c r="WCM41" s="5"/>
      <c r="WCN41" s="5"/>
      <c r="WCO41" s="5"/>
      <c r="WCP41" s="5"/>
      <c r="WCQ41" s="5"/>
      <c r="WCR41" s="5"/>
      <c r="WCS41" s="5"/>
      <c r="WCT41" s="5"/>
      <c r="WCU41" s="5"/>
      <c r="WCV41" s="5"/>
      <c r="WCW41" s="5"/>
      <c r="WCX41" s="5"/>
      <c r="WCY41" s="5"/>
      <c r="WCZ41" s="5"/>
      <c r="WDA41" s="5"/>
      <c r="WDB41" s="5"/>
      <c r="WDC41" s="5"/>
      <c r="WDD41" s="5"/>
      <c r="WDE41" s="5"/>
      <c r="WDF41" s="5"/>
      <c r="WDG41" s="5"/>
      <c r="WDH41" s="5"/>
      <c r="WDI41" s="5"/>
      <c r="WDJ41" s="5"/>
      <c r="WDK41" s="5"/>
      <c r="WDL41" s="5"/>
      <c r="WDM41" s="5"/>
      <c r="WDN41" s="5"/>
      <c r="WDO41" s="5"/>
      <c r="WDP41" s="5"/>
      <c r="WDQ41" s="5"/>
      <c r="WDR41" s="5"/>
      <c r="WDS41" s="5"/>
      <c r="WDT41" s="5"/>
      <c r="WDU41" s="5"/>
      <c r="WDV41" s="5"/>
      <c r="WDW41" s="5"/>
      <c r="WDX41" s="5"/>
      <c r="WDY41" s="5"/>
      <c r="WDZ41" s="5"/>
      <c r="WEA41" s="5"/>
      <c r="WEB41" s="5"/>
      <c r="WEC41" s="5"/>
      <c r="WED41" s="5"/>
      <c r="WEE41" s="5"/>
      <c r="WEF41" s="5"/>
      <c r="WEG41" s="5"/>
      <c r="WEH41" s="5"/>
      <c r="WEI41" s="5"/>
      <c r="WEJ41" s="5"/>
      <c r="WEK41" s="5"/>
      <c r="WEL41" s="5"/>
      <c r="WEM41" s="5"/>
      <c r="WEN41" s="5"/>
      <c r="WEO41" s="5"/>
      <c r="WEP41" s="5"/>
      <c r="WEQ41" s="5"/>
      <c r="WER41" s="5"/>
      <c r="WES41" s="5"/>
      <c r="WET41" s="5"/>
      <c r="WEU41" s="5"/>
      <c r="WEV41" s="5"/>
      <c r="WEW41" s="5"/>
      <c r="WEX41" s="5"/>
      <c r="WEY41" s="5"/>
      <c r="WEZ41" s="5"/>
      <c r="WFA41" s="5"/>
      <c r="WFB41" s="5"/>
      <c r="WFC41" s="5"/>
      <c r="WFD41" s="5"/>
      <c r="WFE41" s="5"/>
      <c r="WFF41" s="5"/>
      <c r="WFG41" s="5"/>
      <c r="WFH41" s="5"/>
      <c r="WFI41" s="5"/>
      <c r="WFJ41" s="5"/>
      <c r="WFK41" s="5"/>
      <c r="WFL41" s="5"/>
      <c r="WFM41" s="5"/>
      <c r="WFN41" s="5"/>
      <c r="WFO41" s="5"/>
      <c r="WFP41" s="5"/>
      <c r="WFQ41" s="5"/>
      <c r="WFR41" s="5"/>
      <c r="WFS41" s="5"/>
      <c r="WFT41" s="5"/>
      <c r="WFU41" s="5"/>
      <c r="WFV41" s="5"/>
      <c r="WFW41" s="5"/>
      <c r="WFX41" s="5"/>
      <c r="WFY41" s="5"/>
      <c r="WFZ41" s="5"/>
      <c r="WGA41" s="5"/>
      <c r="WGB41" s="5"/>
      <c r="WGC41" s="5"/>
      <c r="WGD41" s="5"/>
      <c r="WGE41" s="5"/>
      <c r="WGF41" s="5"/>
      <c r="WGG41" s="5"/>
      <c r="WGH41" s="5"/>
      <c r="WGI41" s="5"/>
      <c r="WGJ41" s="5"/>
      <c r="WGK41" s="5"/>
      <c r="WGL41" s="5"/>
      <c r="WGM41" s="5"/>
      <c r="WGN41" s="5"/>
      <c r="WGO41" s="5"/>
      <c r="WGP41" s="5"/>
      <c r="WGQ41" s="5"/>
      <c r="WGR41" s="5"/>
      <c r="WGS41" s="5"/>
      <c r="WGT41" s="5"/>
      <c r="WGU41" s="5"/>
      <c r="WGV41" s="5"/>
      <c r="WGW41" s="5"/>
      <c r="WGX41" s="5"/>
      <c r="WGY41" s="5"/>
      <c r="WGZ41" s="5"/>
      <c r="WHA41" s="5"/>
      <c r="WHB41" s="5"/>
      <c r="WHC41" s="5"/>
      <c r="WHD41" s="5"/>
      <c r="WHE41" s="5"/>
      <c r="WHF41" s="5"/>
      <c r="WHG41" s="5"/>
      <c r="WHH41" s="5"/>
      <c r="WHI41" s="5"/>
      <c r="WHJ41" s="5"/>
      <c r="WHK41" s="5"/>
      <c r="WHL41" s="5"/>
      <c r="WHM41" s="5"/>
      <c r="WHN41" s="5"/>
      <c r="WHO41" s="5"/>
      <c r="WHP41" s="5"/>
      <c r="WHQ41" s="5"/>
      <c r="WHR41" s="5"/>
      <c r="WHS41" s="5"/>
      <c r="WHT41" s="5"/>
      <c r="WHU41" s="5"/>
      <c r="WHV41" s="5"/>
      <c r="WHW41" s="5"/>
      <c r="WHX41" s="5"/>
      <c r="WHY41" s="5"/>
      <c r="WHZ41" s="5"/>
      <c r="WIA41" s="5"/>
      <c r="WIB41" s="5"/>
      <c r="WIC41" s="5"/>
      <c r="WID41" s="5"/>
      <c r="WIE41" s="5"/>
      <c r="WIF41" s="5"/>
      <c r="WIG41" s="5"/>
      <c r="WIH41" s="5"/>
      <c r="WII41" s="5"/>
      <c r="WIJ41" s="5"/>
      <c r="WIK41" s="5"/>
      <c r="WIL41" s="5"/>
      <c r="WIM41" s="5"/>
      <c r="WIN41" s="5"/>
      <c r="WIO41" s="5"/>
      <c r="WIP41" s="5"/>
      <c r="WIQ41" s="5"/>
      <c r="WIR41" s="5"/>
      <c r="WIS41" s="5"/>
      <c r="WIT41" s="5"/>
      <c r="WIU41" s="5"/>
      <c r="WIV41" s="5"/>
      <c r="WIW41" s="5"/>
      <c r="WIX41" s="5"/>
      <c r="WIY41" s="5"/>
      <c r="WIZ41" s="5"/>
      <c r="WJA41" s="5"/>
      <c r="WJB41" s="5"/>
      <c r="WJC41" s="5"/>
      <c r="WJD41" s="5"/>
      <c r="WJE41" s="5"/>
      <c r="WJF41" s="5"/>
      <c r="WJG41" s="5"/>
      <c r="WJH41" s="5"/>
      <c r="WJI41" s="5"/>
      <c r="WJJ41" s="5"/>
      <c r="WJK41" s="5"/>
      <c r="WJL41" s="5"/>
      <c r="WJM41" s="5"/>
      <c r="WJN41" s="5"/>
      <c r="WJO41" s="5"/>
      <c r="WJP41" s="5"/>
      <c r="WJQ41" s="5"/>
      <c r="WJR41" s="5"/>
      <c r="WJS41" s="5"/>
      <c r="WJT41" s="5"/>
      <c r="WJU41" s="5"/>
      <c r="WJV41" s="5"/>
      <c r="WJW41" s="5"/>
      <c r="WJX41" s="5"/>
      <c r="WJY41" s="5"/>
      <c r="WJZ41" s="5"/>
      <c r="WKA41" s="5"/>
      <c r="WKB41" s="5"/>
      <c r="WKC41" s="5"/>
      <c r="WKD41" s="5"/>
      <c r="WKE41" s="5"/>
      <c r="WKF41" s="5"/>
      <c r="WKG41" s="5"/>
      <c r="WKH41" s="5"/>
      <c r="WKI41" s="5"/>
      <c r="WKJ41" s="5"/>
      <c r="WKK41" s="5"/>
      <c r="WKL41" s="5"/>
      <c r="WKM41" s="5"/>
      <c r="WKN41" s="5"/>
      <c r="WKO41" s="5"/>
      <c r="WKP41" s="5"/>
      <c r="WKQ41" s="5"/>
      <c r="WKR41" s="5"/>
      <c r="WKS41" s="5"/>
      <c r="WKT41" s="5"/>
      <c r="WKU41" s="5"/>
      <c r="WKV41" s="5"/>
      <c r="WKW41" s="5"/>
      <c r="WKX41" s="5"/>
      <c r="WKY41" s="5"/>
      <c r="WKZ41" s="5"/>
      <c r="WLA41" s="5"/>
      <c r="WLB41" s="5"/>
      <c r="WLC41" s="5"/>
      <c r="WLD41" s="5"/>
      <c r="WLE41" s="5"/>
      <c r="WLF41" s="5"/>
      <c r="WLG41" s="5"/>
      <c r="WLH41" s="5"/>
      <c r="WLI41" s="5"/>
      <c r="WLJ41" s="5"/>
      <c r="WLK41" s="5"/>
      <c r="WLL41" s="5"/>
      <c r="WLM41" s="5"/>
      <c r="WLN41" s="5"/>
      <c r="WLO41" s="5"/>
      <c r="WLP41" s="5"/>
      <c r="WLQ41" s="5"/>
      <c r="WLR41" s="5"/>
      <c r="WLS41" s="5"/>
      <c r="WLT41" s="5"/>
      <c r="WLU41" s="5"/>
      <c r="WLV41" s="5"/>
      <c r="WLW41" s="5"/>
      <c r="WLX41" s="5"/>
      <c r="WLY41" s="5"/>
      <c r="WLZ41" s="5"/>
      <c r="WMA41" s="5"/>
      <c r="WMB41" s="5"/>
      <c r="WMC41" s="5"/>
      <c r="WMD41" s="5"/>
      <c r="WME41" s="5"/>
      <c r="WMF41" s="5"/>
      <c r="WMG41" s="5"/>
      <c r="WMH41" s="5"/>
      <c r="WMI41" s="5"/>
      <c r="WMJ41" s="5"/>
      <c r="WMK41" s="5"/>
      <c r="WML41" s="5"/>
      <c r="WMM41" s="5"/>
      <c r="WMN41" s="5"/>
      <c r="WMO41" s="5"/>
      <c r="WMP41" s="5"/>
      <c r="WMQ41" s="5"/>
      <c r="WMR41" s="5"/>
      <c r="WMS41" s="5"/>
      <c r="WMT41" s="5"/>
      <c r="WMU41" s="5"/>
      <c r="WMV41" s="5"/>
      <c r="WMW41" s="5"/>
      <c r="WMX41" s="5"/>
      <c r="WMY41" s="5"/>
      <c r="WMZ41" s="5"/>
      <c r="WNA41" s="5"/>
      <c r="WNB41" s="5"/>
      <c r="WNC41" s="5"/>
      <c r="WND41" s="5"/>
      <c r="WNE41" s="5"/>
      <c r="WNF41" s="5"/>
      <c r="WNG41" s="5"/>
      <c r="WNH41" s="5"/>
      <c r="WNI41" s="5"/>
      <c r="WNJ41" s="5"/>
      <c r="WNK41" s="5"/>
      <c r="WNL41" s="5"/>
      <c r="WNM41" s="5"/>
      <c r="WNN41" s="5"/>
      <c r="WNO41" s="5"/>
      <c r="WNP41" s="5"/>
      <c r="WNQ41" s="5"/>
      <c r="WNR41" s="5"/>
      <c r="WNS41" s="5"/>
      <c r="WNT41" s="5"/>
      <c r="WNU41" s="5"/>
      <c r="WNV41" s="5"/>
      <c r="WNW41" s="5"/>
      <c r="WNX41" s="5"/>
      <c r="WNY41" s="5"/>
      <c r="WNZ41" s="5"/>
      <c r="WOA41" s="5"/>
      <c r="WOB41" s="5"/>
      <c r="WOC41" s="5"/>
      <c r="WOD41" s="5"/>
      <c r="WOE41" s="5"/>
      <c r="WOF41" s="5"/>
      <c r="WOG41" s="5"/>
      <c r="WOH41" s="5"/>
      <c r="WOI41" s="5"/>
      <c r="WOJ41" s="5"/>
      <c r="WOK41" s="5"/>
      <c r="WOL41" s="5"/>
      <c r="WOM41" s="5"/>
      <c r="WON41" s="5"/>
      <c r="WOO41" s="5"/>
      <c r="WOP41" s="5"/>
      <c r="WOQ41" s="5"/>
      <c r="WOR41" s="5"/>
      <c r="WOS41" s="5"/>
      <c r="WOT41" s="5"/>
      <c r="WOU41" s="5"/>
      <c r="WOV41" s="5"/>
      <c r="WOW41" s="5"/>
      <c r="WOX41" s="5"/>
      <c r="WOY41" s="5"/>
      <c r="WOZ41" s="5"/>
      <c r="WPA41" s="5"/>
      <c r="WPB41" s="5"/>
      <c r="WPC41" s="5"/>
      <c r="WPD41" s="5"/>
      <c r="WPE41" s="5"/>
      <c r="WPF41" s="5"/>
      <c r="WPG41" s="5"/>
      <c r="WPH41" s="5"/>
      <c r="WPI41" s="5"/>
      <c r="WPJ41" s="5"/>
      <c r="WPK41" s="5"/>
      <c r="WPL41" s="5"/>
      <c r="WPM41" s="5"/>
      <c r="WPN41" s="5"/>
      <c r="WPO41" s="5"/>
      <c r="WPP41" s="5"/>
      <c r="WPQ41" s="5"/>
      <c r="WPR41" s="5"/>
      <c r="WPS41" s="5"/>
      <c r="WPT41" s="5"/>
      <c r="WPU41" s="5"/>
      <c r="WPV41" s="5"/>
      <c r="WPW41" s="5"/>
      <c r="WPX41" s="5"/>
      <c r="WPY41" s="5"/>
      <c r="WPZ41" s="5"/>
      <c r="WQA41" s="5"/>
      <c r="WQB41" s="5"/>
      <c r="WQC41" s="5"/>
      <c r="WQD41" s="5"/>
      <c r="WQE41" s="5"/>
      <c r="WQF41" s="5"/>
      <c r="WQG41" s="5"/>
      <c r="WQH41" s="5"/>
      <c r="WQI41" s="5"/>
      <c r="WQJ41" s="5"/>
      <c r="WQK41" s="5"/>
      <c r="WQL41" s="5"/>
      <c r="WQM41" s="5"/>
      <c r="WQN41" s="5"/>
      <c r="WQO41" s="5"/>
      <c r="WQP41" s="5"/>
      <c r="WQQ41" s="5"/>
      <c r="WQR41" s="5"/>
      <c r="WQS41" s="5"/>
      <c r="WQT41" s="5"/>
      <c r="WQU41" s="5"/>
      <c r="WQV41" s="5"/>
      <c r="WQW41" s="5"/>
      <c r="WQX41" s="5"/>
      <c r="WQY41" s="5"/>
      <c r="WQZ41" s="5"/>
      <c r="WRA41" s="5"/>
      <c r="WRB41" s="5"/>
      <c r="WRC41" s="5"/>
      <c r="WRD41" s="5"/>
      <c r="WRE41" s="5"/>
      <c r="WRF41" s="5"/>
      <c r="WRG41" s="5"/>
      <c r="WRH41" s="5"/>
      <c r="WRI41" s="5"/>
      <c r="WRJ41" s="5"/>
      <c r="WRK41" s="5"/>
      <c r="WRL41" s="5"/>
      <c r="WRM41" s="5"/>
      <c r="WRN41" s="5"/>
      <c r="WRO41" s="5"/>
      <c r="WRP41" s="5"/>
      <c r="WRQ41" s="5"/>
      <c r="WRR41" s="5"/>
      <c r="WRS41" s="5"/>
      <c r="WRT41" s="5"/>
      <c r="WRU41" s="5"/>
      <c r="WRV41" s="5"/>
      <c r="WRW41" s="5"/>
      <c r="WRX41" s="5"/>
      <c r="WRY41" s="5"/>
      <c r="WRZ41" s="5"/>
      <c r="WSA41" s="5"/>
      <c r="WSB41" s="5"/>
      <c r="WSC41" s="5"/>
      <c r="WSD41" s="5"/>
      <c r="WSE41" s="5"/>
      <c r="WSF41" s="5"/>
      <c r="WSG41" s="5"/>
      <c r="WSH41" s="5"/>
      <c r="WSI41" s="5"/>
      <c r="WSJ41" s="5"/>
      <c r="WSK41" s="5"/>
      <c r="WSL41" s="5"/>
      <c r="WSM41" s="5"/>
      <c r="WSN41" s="5"/>
      <c r="WSO41" s="5"/>
      <c r="WSP41" s="5"/>
      <c r="WSQ41" s="5"/>
      <c r="WSR41" s="5"/>
      <c r="WSS41" s="5"/>
      <c r="WST41" s="5"/>
      <c r="WSU41" s="5"/>
      <c r="WSV41" s="5"/>
      <c r="WSW41" s="5"/>
      <c r="WSX41" s="5"/>
      <c r="WSY41" s="5"/>
      <c r="WSZ41" s="5"/>
      <c r="WTA41" s="5"/>
      <c r="WTB41" s="5"/>
      <c r="WTC41" s="5"/>
      <c r="WTD41" s="5"/>
      <c r="WTE41" s="5"/>
      <c r="WTF41" s="5"/>
      <c r="WTG41" s="5"/>
      <c r="WTH41" s="5"/>
      <c r="WTI41" s="5"/>
      <c r="WTJ41" s="5"/>
      <c r="WTK41" s="5"/>
      <c r="WTL41" s="5"/>
      <c r="WTM41" s="5"/>
      <c r="WTN41" s="5"/>
      <c r="WTO41" s="5"/>
      <c r="WTP41" s="5"/>
      <c r="WTQ41" s="5"/>
      <c r="WTR41" s="5"/>
      <c r="WTS41" s="5"/>
      <c r="WTT41" s="5"/>
      <c r="WTU41" s="5"/>
      <c r="WTV41" s="5"/>
      <c r="WTW41" s="5"/>
      <c r="WTX41" s="5"/>
      <c r="WTY41" s="5"/>
      <c r="WTZ41" s="5"/>
      <c r="WUA41" s="5"/>
      <c r="WUB41" s="5"/>
      <c r="WUC41" s="5"/>
      <c r="WUD41" s="5"/>
      <c r="WUE41" s="5"/>
      <c r="WUF41" s="5"/>
      <c r="WUG41" s="5"/>
      <c r="WUH41" s="5"/>
      <c r="WUI41" s="5"/>
      <c r="WUJ41" s="5"/>
      <c r="WUK41" s="5"/>
      <c r="WUL41" s="5"/>
      <c r="WUM41" s="5"/>
      <c r="WUN41" s="5"/>
      <c r="WUO41" s="5"/>
      <c r="WUP41" s="5"/>
      <c r="WUQ41" s="5"/>
      <c r="WUR41" s="5"/>
      <c r="WUS41" s="5"/>
      <c r="WUT41" s="5"/>
      <c r="WUU41" s="5"/>
      <c r="WUV41" s="5"/>
      <c r="WUW41" s="5"/>
      <c r="WUX41" s="5"/>
      <c r="WUY41" s="5"/>
      <c r="WUZ41" s="5"/>
      <c r="WVA41" s="5"/>
      <c r="WVB41" s="5"/>
      <c r="WVC41" s="5"/>
    </row>
    <row r="42" spans="2:16123" s="3" customFormat="1">
      <c r="D42" s="4"/>
      <c r="E42" s="4"/>
      <c r="F42" s="4"/>
      <c r="G42" s="8"/>
      <c r="H42" s="16"/>
      <c r="I42" s="8"/>
      <c r="J42" s="8"/>
      <c r="K42" s="27"/>
      <c r="L42" s="27"/>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5"/>
      <c r="IJ42" s="5"/>
      <c r="IK42" s="5"/>
      <c r="IL42" s="5"/>
      <c r="IM42" s="5"/>
      <c r="IN42" s="5"/>
      <c r="IO42" s="5"/>
      <c r="IP42" s="5"/>
      <c r="IQ42" s="5"/>
      <c r="IR42" s="5"/>
      <c r="IS42" s="5"/>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5"/>
      <c r="KR42" s="5"/>
      <c r="KS42" s="5"/>
      <c r="KT42" s="5"/>
      <c r="KU42" s="5"/>
      <c r="KV42" s="5"/>
      <c r="KW42" s="5"/>
      <c r="KX42" s="5"/>
      <c r="KY42" s="5"/>
      <c r="KZ42" s="5"/>
      <c r="LA42" s="5"/>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5"/>
      <c r="MU42" s="5"/>
      <c r="MV42" s="5"/>
      <c r="MW42" s="5"/>
      <c r="MX42" s="5"/>
      <c r="MY42" s="5"/>
      <c r="MZ42" s="5"/>
      <c r="NA42" s="5"/>
      <c r="NB42" s="5"/>
      <c r="NC42" s="5"/>
      <c r="ND42" s="5"/>
      <c r="NE42" s="5"/>
      <c r="NF42" s="5"/>
      <c r="NG42" s="5"/>
      <c r="NH42" s="5"/>
      <c r="NI42" s="5"/>
      <c r="NJ42" s="5"/>
      <c r="NK42" s="5"/>
      <c r="NL42" s="5"/>
      <c r="NM42" s="5"/>
      <c r="NN42" s="5"/>
      <c r="NO42" s="5"/>
      <c r="NP42" s="5"/>
      <c r="NQ42" s="5"/>
      <c r="NR42" s="5"/>
      <c r="NS42" s="5"/>
      <c r="NT42" s="5"/>
      <c r="NU42" s="5"/>
      <c r="NV42" s="5"/>
      <c r="NW42" s="5"/>
      <c r="NX42" s="5"/>
      <c r="NY42" s="5"/>
      <c r="NZ42" s="5"/>
      <c r="OA42" s="5"/>
      <c r="OB42" s="5"/>
      <c r="OC42" s="5"/>
      <c r="OD42" s="5"/>
      <c r="OE42" s="5"/>
      <c r="OF42" s="5"/>
      <c r="OG42" s="5"/>
      <c r="OH42" s="5"/>
      <c r="OI42" s="5"/>
      <c r="OJ42" s="5"/>
      <c r="OK42" s="5"/>
      <c r="OL42" s="5"/>
      <c r="OM42" s="5"/>
      <c r="ON42" s="5"/>
      <c r="OO42" s="5"/>
      <c r="OP42" s="5"/>
      <c r="OQ42" s="5"/>
      <c r="OR42" s="5"/>
      <c r="OS42" s="5"/>
      <c r="OT42" s="5"/>
      <c r="OU42" s="5"/>
      <c r="OV42" s="5"/>
      <c r="OW42" s="5"/>
      <c r="OX42" s="5"/>
      <c r="OY42" s="5"/>
      <c r="OZ42" s="5"/>
      <c r="PA42" s="5"/>
      <c r="PB42" s="5"/>
      <c r="PC42" s="5"/>
      <c r="PD42" s="5"/>
      <c r="PE42" s="5"/>
      <c r="PF42" s="5"/>
      <c r="PG42" s="5"/>
      <c r="PH42" s="5"/>
      <c r="PI42" s="5"/>
      <c r="PJ42" s="5"/>
      <c r="PK42" s="5"/>
      <c r="PL42" s="5"/>
      <c r="PM42" s="5"/>
      <c r="PN42" s="5"/>
      <c r="PO42" s="5"/>
      <c r="PP42" s="5"/>
      <c r="PQ42" s="5"/>
      <c r="PR42" s="5"/>
      <c r="PS42" s="5"/>
      <c r="PT42" s="5"/>
      <c r="PU42" s="5"/>
      <c r="PV42" s="5"/>
      <c r="PW42" s="5"/>
      <c r="PX42" s="5"/>
      <c r="PY42" s="5"/>
      <c r="PZ42" s="5"/>
      <c r="QA42" s="5"/>
      <c r="QB42" s="5"/>
      <c r="QC42" s="5"/>
      <c r="QD42" s="5"/>
      <c r="QE42" s="5"/>
      <c r="QF42" s="5"/>
      <c r="QG42" s="5"/>
      <c r="QH42" s="5"/>
      <c r="QI42" s="5"/>
      <c r="QJ42" s="5"/>
      <c r="QK42" s="5"/>
      <c r="QL42" s="5"/>
      <c r="QM42" s="5"/>
      <c r="QN42" s="5"/>
      <c r="QO42" s="5"/>
      <c r="QP42" s="5"/>
      <c r="QQ42" s="5"/>
      <c r="QR42" s="5"/>
      <c r="QS42" s="5"/>
      <c r="QT42" s="5"/>
      <c r="QU42" s="5"/>
      <c r="QV42" s="5"/>
      <c r="QW42" s="5"/>
      <c r="QX42" s="5"/>
      <c r="QY42" s="5"/>
      <c r="QZ42" s="5"/>
      <c r="RA42" s="5"/>
      <c r="RB42" s="5"/>
      <c r="RC42" s="5"/>
      <c r="RD42" s="5"/>
      <c r="RE42" s="5"/>
      <c r="RF42" s="5"/>
      <c r="RG42" s="5"/>
      <c r="RH42" s="5"/>
      <c r="RI42" s="5"/>
      <c r="RJ42" s="5"/>
      <c r="RK42" s="5"/>
      <c r="RL42" s="5"/>
      <c r="RM42" s="5"/>
      <c r="RN42" s="5"/>
      <c r="RO42" s="5"/>
      <c r="RP42" s="5"/>
      <c r="RQ42" s="5"/>
      <c r="RR42" s="5"/>
      <c r="RS42" s="5"/>
      <c r="RT42" s="5"/>
      <c r="RU42" s="5"/>
      <c r="RV42" s="5"/>
      <c r="RW42" s="5"/>
      <c r="RX42" s="5"/>
      <c r="RY42" s="5"/>
      <c r="RZ42" s="5"/>
      <c r="SA42" s="5"/>
      <c r="SB42" s="5"/>
      <c r="SC42" s="5"/>
      <c r="SD42" s="5"/>
      <c r="SE42" s="5"/>
      <c r="SF42" s="5"/>
      <c r="SG42" s="5"/>
      <c r="SH42" s="5"/>
      <c r="SI42" s="5"/>
      <c r="SJ42" s="5"/>
      <c r="SK42" s="5"/>
      <c r="SL42" s="5"/>
      <c r="SM42" s="5"/>
      <c r="SN42" s="5"/>
      <c r="SO42" s="5"/>
      <c r="SP42" s="5"/>
      <c r="SQ42" s="5"/>
      <c r="SR42" s="5"/>
      <c r="SS42" s="5"/>
      <c r="ST42" s="5"/>
      <c r="SU42" s="5"/>
      <c r="SV42" s="5"/>
      <c r="SW42" s="5"/>
      <c r="SX42" s="5"/>
      <c r="SY42" s="5"/>
      <c r="SZ42" s="5"/>
      <c r="TA42" s="5"/>
      <c r="TB42" s="5"/>
      <c r="TC42" s="5"/>
      <c r="TD42" s="5"/>
      <c r="TE42" s="5"/>
      <c r="TF42" s="5"/>
      <c r="TG42" s="5"/>
      <c r="TH42" s="5"/>
      <c r="TI42" s="5"/>
      <c r="TJ42" s="5"/>
      <c r="TK42" s="5"/>
      <c r="TL42" s="5"/>
      <c r="TM42" s="5"/>
      <c r="TN42" s="5"/>
      <c r="TO42" s="5"/>
      <c r="TP42" s="5"/>
      <c r="TQ42" s="5"/>
      <c r="TR42" s="5"/>
      <c r="TS42" s="5"/>
      <c r="TT42" s="5"/>
      <c r="TU42" s="5"/>
      <c r="TV42" s="5"/>
      <c r="TW42" s="5"/>
      <c r="TX42" s="5"/>
      <c r="TY42" s="5"/>
      <c r="TZ42" s="5"/>
      <c r="UA42" s="5"/>
      <c r="UB42" s="5"/>
      <c r="UC42" s="5"/>
      <c r="UD42" s="5"/>
      <c r="UE42" s="5"/>
      <c r="UF42" s="5"/>
      <c r="UG42" s="5"/>
      <c r="UH42" s="5"/>
      <c r="UI42" s="5"/>
      <c r="UJ42" s="5"/>
      <c r="UK42" s="5"/>
      <c r="UL42" s="5"/>
      <c r="UM42" s="5"/>
      <c r="UN42" s="5"/>
      <c r="UO42" s="5"/>
      <c r="UP42" s="5"/>
      <c r="UQ42" s="5"/>
      <c r="UR42" s="5"/>
      <c r="US42" s="5"/>
      <c r="UT42" s="5"/>
      <c r="UU42" s="5"/>
      <c r="UV42" s="5"/>
      <c r="UW42" s="5"/>
      <c r="UX42" s="5"/>
      <c r="UY42" s="5"/>
      <c r="UZ42" s="5"/>
      <c r="VA42" s="5"/>
      <c r="VB42" s="5"/>
      <c r="VC42" s="5"/>
      <c r="VD42" s="5"/>
      <c r="VE42" s="5"/>
      <c r="VF42" s="5"/>
      <c r="VG42" s="5"/>
      <c r="VH42" s="5"/>
      <c r="VI42" s="5"/>
      <c r="VJ42" s="5"/>
      <c r="VK42" s="5"/>
      <c r="VL42" s="5"/>
      <c r="VM42" s="5"/>
      <c r="VN42" s="5"/>
      <c r="VO42" s="5"/>
      <c r="VP42" s="5"/>
      <c r="VQ42" s="5"/>
      <c r="VR42" s="5"/>
      <c r="VS42" s="5"/>
      <c r="VT42" s="5"/>
      <c r="VU42" s="5"/>
      <c r="VV42" s="5"/>
      <c r="VW42" s="5"/>
      <c r="VX42" s="5"/>
      <c r="VY42" s="5"/>
      <c r="VZ42" s="5"/>
      <c r="WA42" s="5"/>
      <c r="WB42" s="5"/>
      <c r="WC42" s="5"/>
      <c r="WD42" s="5"/>
      <c r="WE42" s="5"/>
      <c r="WF42" s="5"/>
      <c r="WG42" s="5"/>
      <c r="WH42" s="5"/>
      <c r="WI42" s="5"/>
      <c r="WJ42" s="5"/>
      <c r="WK42" s="5"/>
      <c r="WL42" s="5"/>
      <c r="WM42" s="5"/>
      <c r="WN42" s="5"/>
      <c r="WO42" s="5"/>
      <c r="WP42" s="5"/>
      <c r="WQ42" s="5"/>
      <c r="WR42" s="5"/>
      <c r="WS42" s="5"/>
      <c r="WT42" s="5"/>
      <c r="WU42" s="5"/>
      <c r="WV42" s="5"/>
      <c r="WW42" s="5"/>
      <c r="WX42" s="5"/>
      <c r="WY42" s="5"/>
      <c r="WZ42" s="5"/>
      <c r="XA42" s="5"/>
      <c r="XB42" s="5"/>
      <c r="XC42" s="5"/>
      <c r="XD42" s="5"/>
      <c r="XE42" s="5"/>
      <c r="XF42" s="5"/>
      <c r="XG42" s="5"/>
      <c r="XH42" s="5"/>
      <c r="XI42" s="5"/>
      <c r="XJ42" s="5"/>
      <c r="XK42" s="5"/>
      <c r="XL42" s="5"/>
      <c r="XM42" s="5"/>
      <c r="XN42" s="5"/>
      <c r="XO42" s="5"/>
      <c r="XP42" s="5"/>
      <c r="XQ42" s="5"/>
      <c r="XR42" s="5"/>
      <c r="XS42" s="5"/>
      <c r="XT42" s="5"/>
      <c r="XU42" s="5"/>
      <c r="XV42" s="5"/>
      <c r="XW42" s="5"/>
      <c r="XX42" s="5"/>
      <c r="XY42" s="5"/>
      <c r="XZ42" s="5"/>
      <c r="YA42" s="5"/>
      <c r="YB42" s="5"/>
      <c r="YC42" s="5"/>
      <c r="YD42" s="5"/>
      <c r="YE42" s="5"/>
      <c r="YF42" s="5"/>
      <c r="YG42" s="5"/>
      <c r="YH42" s="5"/>
      <c r="YI42" s="5"/>
      <c r="YJ42" s="5"/>
      <c r="YK42" s="5"/>
      <c r="YL42" s="5"/>
      <c r="YM42" s="5"/>
      <c r="YN42" s="5"/>
      <c r="YO42" s="5"/>
      <c r="YP42" s="5"/>
      <c r="YQ42" s="5"/>
      <c r="YR42" s="5"/>
      <c r="YS42" s="5"/>
      <c r="YT42" s="5"/>
      <c r="YU42" s="5"/>
      <c r="YV42" s="5"/>
      <c r="YW42" s="5"/>
      <c r="YX42" s="5"/>
      <c r="YY42" s="5"/>
      <c r="YZ42" s="5"/>
      <c r="ZA42" s="5"/>
      <c r="ZB42" s="5"/>
      <c r="ZC42" s="5"/>
      <c r="ZD42" s="5"/>
      <c r="ZE42" s="5"/>
      <c r="ZF42" s="5"/>
      <c r="ZG42" s="5"/>
      <c r="ZH42" s="5"/>
      <c r="ZI42" s="5"/>
      <c r="ZJ42" s="5"/>
      <c r="ZK42" s="5"/>
      <c r="ZL42" s="5"/>
      <c r="ZM42" s="5"/>
      <c r="ZN42" s="5"/>
      <c r="ZO42" s="5"/>
      <c r="ZP42" s="5"/>
      <c r="ZQ42" s="5"/>
      <c r="ZR42" s="5"/>
      <c r="ZS42" s="5"/>
      <c r="ZT42" s="5"/>
      <c r="ZU42" s="5"/>
      <c r="ZV42" s="5"/>
      <c r="ZW42" s="5"/>
      <c r="ZX42" s="5"/>
      <c r="ZY42" s="5"/>
      <c r="ZZ42" s="5"/>
      <c r="AAA42" s="5"/>
      <c r="AAB42" s="5"/>
      <c r="AAC42" s="5"/>
      <c r="AAD42" s="5"/>
      <c r="AAE42" s="5"/>
      <c r="AAF42" s="5"/>
      <c r="AAG42" s="5"/>
      <c r="AAH42" s="5"/>
      <c r="AAI42" s="5"/>
      <c r="AAJ42" s="5"/>
      <c r="AAK42" s="5"/>
      <c r="AAL42" s="5"/>
      <c r="AAM42" s="5"/>
      <c r="AAN42" s="5"/>
      <c r="AAO42" s="5"/>
      <c r="AAP42" s="5"/>
      <c r="AAQ42" s="5"/>
      <c r="AAR42" s="5"/>
      <c r="AAS42" s="5"/>
      <c r="AAT42" s="5"/>
      <c r="AAU42" s="5"/>
      <c r="AAV42" s="5"/>
      <c r="AAW42" s="5"/>
      <c r="AAX42" s="5"/>
      <c r="AAY42" s="5"/>
      <c r="AAZ42" s="5"/>
      <c r="ABA42" s="5"/>
      <c r="ABB42" s="5"/>
      <c r="ABC42" s="5"/>
      <c r="ABD42" s="5"/>
      <c r="ABE42" s="5"/>
      <c r="ABF42" s="5"/>
      <c r="ABG42" s="5"/>
      <c r="ABH42" s="5"/>
      <c r="ABI42" s="5"/>
      <c r="ABJ42" s="5"/>
      <c r="ABK42" s="5"/>
      <c r="ABL42" s="5"/>
      <c r="ABM42" s="5"/>
      <c r="ABN42" s="5"/>
      <c r="ABO42" s="5"/>
      <c r="ABP42" s="5"/>
      <c r="ABQ42" s="5"/>
      <c r="ABR42" s="5"/>
      <c r="ABS42" s="5"/>
      <c r="ABT42" s="5"/>
      <c r="ABU42" s="5"/>
      <c r="ABV42" s="5"/>
      <c r="ABW42" s="5"/>
      <c r="ABX42" s="5"/>
      <c r="ABY42" s="5"/>
      <c r="ABZ42" s="5"/>
      <c r="ACA42" s="5"/>
      <c r="ACB42" s="5"/>
      <c r="ACC42" s="5"/>
      <c r="ACD42" s="5"/>
      <c r="ACE42" s="5"/>
      <c r="ACF42" s="5"/>
      <c r="ACG42" s="5"/>
      <c r="ACH42" s="5"/>
      <c r="ACI42" s="5"/>
      <c r="ACJ42" s="5"/>
      <c r="ACK42" s="5"/>
      <c r="ACL42" s="5"/>
      <c r="ACM42" s="5"/>
      <c r="ACN42" s="5"/>
      <c r="ACO42" s="5"/>
      <c r="ACP42" s="5"/>
      <c r="ACQ42" s="5"/>
      <c r="ACR42" s="5"/>
      <c r="ACS42" s="5"/>
      <c r="ACT42" s="5"/>
      <c r="ACU42" s="5"/>
      <c r="ACV42" s="5"/>
      <c r="ACW42" s="5"/>
      <c r="ACX42" s="5"/>
      <c r="ACY42" s="5"/>
      <c r="ACZ42" s="5"/>
      <c r="ADA42" s="5"/>
      <c r="ADB42" s="5"/>
      <c r="ADC42" s="5"/>
      <c r="ADD42" s="5"/>
      <c r="ADE42" s="5"/>
      <c r="ADF42" s="5"/>
      <c r="ADG42" s="5"/>
      <c r="ADH42" s="5"/>
      <c r="ADI42" s="5"/>
      <c r="ADJ42" s="5"/>
      <c r="ADK42" s="5"/>
      <c r="ADL42" s="5"/>
      <c r="ADM42" s="5"/>
      <c r="ADN42" s="5"/>
      <c r="ADO42" s="5"/>
      <c r="ADP42" s="5"/>
      <c r="ADQ42" s="5"/>
      <c r="ADR42" s="5"/>
      <c r="ADS42" s="5"/>
      <c r="ADT42" s="5"/>
      <c r="ADU42" s="5"/>
      <c r="ADV42" s="5"/>
      <c r="ADW42" s="5"/>
      <c r="ADX42" s="5"/>
      <c r="ADY42" s="5"/>
      <c r="ADZ42" s="5"/>
      <c r="AEA42" s="5"/>
      <c r="AEB42" s="5"/>
      <c r="AEC42" s="5"/>
      <c r="AED42" s="5"/>
      <c r="AEE42" s="5"/>
      <c r="AEF42" s="5"/>
      <c r="AEG42" s="5"/>
      <c r="AEH42" s="5"/>
      <c r="AEI42" s="5"/>
      <c r="AEJ42" s="5"/>
      <c r="AEK42" s="5"/>
      <c r="AEL42" s="5"/>
      <c r="AEM42" s="5"/>
      <c r="AEN42" s="5"/>
      <c r="AEO42" s="5"/>
      <c r="AEP42" s="5"/>
      <c r="AEQ42" s="5"/>
      <c r="AER42" s="5"/>
      <c r="AES42" s="5"/>
      <c r="AET42" s="5"/>
      <c r="AEU42" s="5"/>
      <c r="AEV42" s="5"/>
      <c r="AEW42" s="5"/>
      <c r="AEX42" s="5"/>
      <c r="AEY42" s="5"/>
      <c r="AEZ42" s="5"/>
      <c r="AFA42" s="5"/>
      <c r="AFB42" s="5"/>
      <c r="AFC42" s="5"/>
      <c r="AFD42" s="5"/>
      <c r="AFE42" s="5"/>
      <c r="AFF42" s="5"/>
      <c r="AFG42" s="5"/>
      <c r="AFH42" s="5"/>
      <c r="AFI42" s="5"/>
      <c r="AFJ42" s="5"/>
      <c r="AFK42" s="5"/>
      <c r="AFL42" s="5"/>
      <c r="AFM42" s="5"/>
      <c r="AFN42" s="5"/>
      <c r="AFO42" s="5"/>
      <c r="AFP42" s="5"/>
      <c r="AFQ42" s="5"/>
      <c r="AFR42" s="5"/>
      <c r="AFS42" s="5"/>
      <c r="AFT42" s="5"/>
      <c r="AFU42" s="5"/>
      <c r="AFV42" s="5"/>
      <c r="AFW42" s="5"/>
      <c r="AFX42" s="5"/>
      <c r="AFY42" s="5"/>
      <c r="AFZ42" s="5"/>
      <c r="AGA42" s="5"/>
      <c r="AGB42" s="5"/>
      <c r="AGC42" s="5"/>
      <c r="AGD42" s="5"/>
      <c r="AGE42" s="5"/>
      <c r="AGF42" s="5"/>
      <c r="AGG42" s="5"/>
      <c r="AGH42" s="5"/>
      <c r="AGI42" s="5"/>
      <c r="AGJ42" s="5"/>
      <c r="AGK42" s="5"/>
      <c r="AGL42" s="5"/>
      <c r="AGM42" s="5"/>
      <c r="AGN42" s="5"/>
      <c r="AGO42" s="5"/>
      <c r="AGP42" s="5"/>
      <c r="AGQ42" s="5"/>
      <c r="AGR42" s="5"/>
      <c r="AGS42" s="5"/>
      <c r="AGT42" s="5"/>
      <c r="AGU42" s="5"/>
      <c r="AGV42" s="5"/>
      <c r="AGW42" s="5"/>
      <c r="AGX42" s="5"/>
      <c r="AGY42" s="5"/>
      <c r="AGZ42" s="5"/>
      <c r="AHA42" s="5"/>
      <c r="AHB42" s="5"/>
      <c r="AHC42" s="5"/>
      <c r="AHD42" s="5"/>
      <c r="AHE42" s="5"/>
      <c r="AHF42" s="5"/>
      <c r="AHG42" s="5"/>
      <c r="AHH42" s="5"/>
      <c r="AHI42" s="5"/>
      <c r="AHJ42" s="5"/>
      <c r="AHK42" s="5"/>
      <c r="AHL42" s="5"/>
      <c r="AHM42" s="5"/>
      <c r="AHN42" s="5"/>
      <c r="AHO42" s="5"/>
      <c r="AHP42" s="5"/>
      <c r="AHQ42" s="5"/>
      <c r="AHR42" s="5"/>
      <c r="AHS42" s="5"/>
      <c r="AHT42" s="5"/>
      <c r="AHU42" s="5"/>
      <c r="AHV42" s="5"/>
      <c r="AHW42" s="5"/>
      <c r="AHX42" s="5"/>
      <c r="AHY42" s="5"/>
      <c r="AHZ42" s="5"/>
      <c r="AIA42" s="5"/>
      <c r="AIB42" s="5"/>
      <c r="AIC42" s="5"/>
      <c r="AID42" s="5"/>
      <c r="AIE42" s="5"/>
      <c r="AIF42" s="5"/>
      <c r="AIG42" s="5"/>
      <c r="AIH42" s="5"/>
      <c r="AII42" s="5"/>
      <c r="AIJ42" s="5"/>
      <c r="AIK42" s="5"/>
      <c r="AIL42" s="5"/>
      <c r="AIM42" s="5"/>
      <c r="AIN42" s="5"/>
      <c r="AIO42" s="5"/>
      <c r="AIP42" s="5"/>
      <c r="AIQ42" s="5"/>
      <c r="AIR42" s="5"/>
      <c r="AIS42" s="5"/>
      <c r="AIT42" s="5"/>
      <c r="AIU42" s="5"/>
      <c r="AIV42" s="5"/>
      <c r="AIW42" s="5"/>
      <c r="AIX42" s="5"/>
      <c r="AIY42" s="5"/>
      <c r="AIZ42" s="5"/>
      <c r="AJA42" s="5"/>
      <c r="AJB42" s="5"/>
      <c r="AJC42" s="5"/>
      <c r="AJD42" s="5"/>
      <c r="AJE42" s="5"/>
      <c r="AJF42" s="5"/>
      <c r="AJG42" s="5"/>
      <c r="AJH42" s="5"/>
      <c r="AJI42" s="5"/>
      <c r="AJJ42" s="5"/>
      <c r="AJK42" s="5"/>
      <c r="AJL42" s="5"/>
      <c r="AJM42" s="5"/>
      <c r="AJN42" s="5"/>
      <c r="AJO42" s="5"/>
      <c r="AJP42" s="5"/>
      <c r="AJQ42" s="5"/>
      <c r="AJR42" s="5"/>
      <c r="AJS42" s="5"/>
      <c r="AJT42" s="5"/>
      <c r="AJU42" s="5"/>
      <c r="AJV42" s="5"/>
      <c r="AJW42" s="5"/>
      <c r="AJX42" s="5"/>
      <c r="AJY42" s="5"/>
      <c r="AJZ42" s="5"/>
      <c r="AKA42" s="5"/>
      <c r="AKB42" s="5"/>
      <c r="AKC42" s="5"/>
      <c r="AKD42" s="5"/>
      <c r="AKE42" s="5"/>
      <c r="AKF42" s="5"/>
      <c r="AKG42" s="5"/>
      <c r="AKH42" s="5"/>
      <c r="AKI42" s="5"/>
      <c r="AKJ42" s="5"/>
      <c r="AKK42" s="5"/>
      <c r="AKL42" s="5"/>
      <c r="AKM42" s="5"/>
      <c r="AKN42" s="5"/>
      <c r="AKO42" s="5"/>
      <c r="AKP42" s="5"/>
      <c r="AKQ42" s="5"/>
      <c r="AKR42" s="5"/>
      <c r="AKS42" s="5"/>
      <c r="AKT42" s="5"/>
      <c r="AKU42" s="5"/>
      <c r="AKV42" s="5"/>
      <c r="AKW42" s="5"/>
      <c r="AKX42" s="5"/>
      <c r="AKY42" s="5"/>
      <c r="AKZ42" s="5"/>
      <c r="ALA42" s="5"/>
      <c r="ALB42" s="5"/>
      <c r="ALC42" s="5"/>
      <c r="ALD42" s="5"/>
      <c r="ALE42" s="5"/>
      <c r="ALF42" s="5"/>
      <c r="ALG42" s="5"/>
      <c r="ALH42" s="5"/>
      <c r="ALI42" s="5"/>
      <c r="ALJ42" s="5"/>
      <c r="ALK42" s="5"/>
      <c r="ALL42" s="5"/>
      <c r="ALM42" s="5"/>
      <c r="ALN42" s="5"/>
      <c r="ALO42" s="5"/>
      <c r="ALP42" s="5"/>
      <c r="ALQ42" s="5"/>
      <c r="ALR42" s="5"/>
      <c r="ALS42" s="5"/>
      <c r="ALT42" s="5"/>
      <c r="ALU42" s="5"/>
      <c r="ALV42" s="5"/>
      <c r="ALW42" s="5"/>
      <c r="ALX42" s="5"/>
      <c r="ALY42" s="5"/>
      <c r="ALZ42" s="5"/>
      <c r="AMA42" s="5"/>
      <c r="AMB42" s="5"/>
      <c r="AMC42" s="5"/>
      <c r="AMD42" s="5"/>
      <c r="AME42" s="5"/>
      <c r="AMF42" s="5"/>
      <c r="AMG42" s="5"/>
      <c r="AMH42" s="5"/>
      <c r="AMI42" s="5"/>
      <c r="AMJ42" s="5"/>
      <c r="AMK42" s="5"/>
      <c r="AML42" s="5"/>
      <c r="AMM42" s="5"/>
      <c r="AMN42" s="5"/>
      <c r="AMO42" s="5"/>
      <c r="AMP42" s="5"/>
      <c r="AMQ42" s="5"/>
      <c r="AMR42" s="5"/>
      <c r="AMS42" s="5"/>
      <c r="AMT42" s="5"/>
      <c r="AMU42" s="5"/>
      <c r="AMV42" s="5"/>
      <c r="AMW42" s="5"/>
      <c r="AMX42" s="5"/>
      <c r="AMY42" s="5"/>
      <c r="AMZ42" s="5"/>
      <c r="ANA42" s="5"/>
      <c r="ANB42" s="5"/>
      <c r="ANC42" s="5"/>
      <c r="AND42" s="5"/>
      <c r="ANE42" s="5"/>
      <c r="ANF42" s="5"/>
      <c r="ANG42" s="5"/>
      <c r="ANH42" s="5"/>
      <c r="ANI42" s="5"/>
      <c r="ANJ42" s="5"/>
      <c r="ANK42" s="5"/>
      <c r="ANL42" s="5"/>
      <c r="ANM42" s="5"/>
      <c r="ANN42" s="5"/>
      <c r="ANO42" s="5"/>
      <c r="ANP42" s="5"/>
      <c r="ANQ42" s="5"/>
      <c r="ANR42" s="5"/>
      <c r="ANS42" s="5"/>
      <c r="ANT42" s="5"/>
      <c r="ANU42" s="5"/>
      <c r="ANV42" s="5"/>
      <c r="ANW42" s="5"/>
      <c r="ANX42" s="5"/>
      <c r="ANY42" s="5"/>
      <c r="ANZ42" s="5"/>
      <c r="AOA42" s="5"/>
      <c r="AOB42" s="5"/>
      <c r="AOC42" s="5"/>
      <c r="AOD42" s="5"/>
      <c r="AOE42" s="5"/>
      <c r="AOF42" s="5"/>
      <c r="AOG42" s="5"/>
      <c r="AOH42" s="5"/>
      <c r="AOI42" s="5"/>
      <c r="AOJ42" s="5"/>
      <c r="AOK42" s="5"/>
      <c r="AOL42" s="5"/>
      <c r="AOM42" s="5"/>
      <c r="AON42" s="5"/>
      <c r="AOO42" s="5"/>
      <c r="AOP42" s="5"/>
      <c r="AOQ42" s="5"/>
      <c r="AOR42" s="5"/>
      <c r="AOS42" s="5"/>
      <c r="AOT42" s="5"/>
      <c r="AOU42" s="5"/>
      <c r="AOV42" s="5"/>
      <c r="AOW42" s="5"/>
      <c r="AOX42" s="5"/>
      <c r="AOY42" s="5"/>
      <c r="AOZ42" s="5"/>
      <c r="APA42" s="5"/>
      <c r="APB42" s="5"/>
      <c r="APC42" s="5"/>
      <c r="APD42" s="5"/>
      <c r="APE42" s="5"/>
      <c r="APF42" s="5"/>
      <c r="APG42" s="5"/>
      <c r="APH42" s="5"/>
      <c r="API42" s="5"/>
      <c r="APJ42" s="5"/>
      <c r="APK42" s="5"/>
      <c r="APL42" s="5"/>
      <c r="APM42" s="5"/>
      <c r="APN42" s="5"/>
      <c r="APO42" s="5"/>
      <c r="APP42" s="5"/>
      <c r="APQ42" s="5"/>
      <c r="APR42" s="5"/>
      <c r="APS42" s="5"/>
      <c r="APT42" s="5"/>
      <c r="APU42" s="5"/>
      <c r="APV42" s="5"/>
      <c r="APW42" s="5"/>
      <c r="APX42" s="5"/>
      <c r="APY42" s="5"/>
      <c r="APZ42" s="5"/>
      <c r="AQA42" s="5"/>
      <c r="AQB42" s="5"/>
      <c r="AQC42" s="5"/>
      <c r="AQD42" s="5"/>
      <c r="AQE42" s="5"/>
      <c r="AQF42" s="5"/>
      <c r="AQG42" s="5"/>
      <c r="AQH42" s="5"/>
      <c r="AQI42" s="5"/>
      <c r="AQJ42" s="5"/>
      <c r="AQK42" s="5"/>
      <c r="AQL42" s="5"/>
      <c r="AQM42" s="5"/>
      <c r="AQN42" s="5"/>
      <c r="AQO42" s="5"/>
      <c r="AQP42" s="5"/>
      <c r="AQQ42" s="5"/>
      <c r="AQR42" s="5"/>
      <c r="AQS42" s="5"/>
      <c r="AQT42" s="5"/>
      <c r="AQU42" s="5"/>
      <c r="AQV42" s="5"/>
      <c r="AQW42" s="5"/>
      <c r="AQX42" s="5"/>
      <c r="AQY42" s="5"/>
      <c r="AQZ42" s="5"/>
      <c r="ARA42" s="5"/>
      <c r="ARB42" s="5"/>
      <c r="ARC42" s="5"/>
      <c r="ARD42" s="5"/>
      <c r="ARE42" s="5"/>
      <c r="ARF42" s="5"/>
      <c r="ARG42" s="5"/>
      <c r="ARH42" s="5"/>
      <c r="ARI42" s="5"/>
      <c r="ARJ42" s="5"/>
      <c r="ARK42" s="5"/>
      <c r="ARL42" s="5"/>
      <c r="ARM42" s="5"/>
      <c r="ARN42" s="5"/>
      <c r="ARO42" s="5"/>
      <c r="ARP42" s="5"/>
      <c r="ARQ42" s="5"/>
      <c r="ARR42" s="5"/>
      <c r="ARS42" s="5"/>
      <c r="ART42" s="5"/>
      <c r="ARU42" s="5"/>
      <c r="ARV42" s="5"/>
      <c r="ARW42" s="5"/>
      <c r="ARX42" s="5"/>
      <c r="ARY42" s="5"/>
      <c r="ARZ42" s="5"/>
      <c r="ASA42" s="5"/>
      <c r="ASB42" s="5"/>
      <c r="ASC42" s="5"/>
      <c r="ASD42" s="5"/>
      <c r="ASE42" s="5"/>
      <c r="ASF42" s="5"/>
      <c r="ASG42" s="5"/>
      <c r="ASH42" s="5"/>
      <c r="ASI42" s="5"/>
      <c r="ASJ42" s="5"/>
      <c r="ASK42" s="5"/>
      <c r="ASL42" s="5"/>
      <c r="ASM42" s="5"/>
      <c r="ASN42" s="5"/>
      <c r="ASO42" s="5"/>
      <c r="ASP42" s="5"/>
      <c r="ASQ42" s="5"/>
      <c r="ASR42" s="5"/>
      <c r="ASS42" s="5"/>
      <c r="AST42" s="5"/>
      <c r="ASU42" s="5"/>
      <c r="ASV42" s="5"/>
      <c r="ASW42" s="5"/>
      <c r="ASX42" s="5"/>
      <c r="ASY42" s="5"/>
      <c r="ASZ42" s="5"/>
      <c r="ATA42" s="5"/>
      <c r="ATB42" s="5"/>
      <c r="ATC42" s="5"/>
      <c r="ATD42" s="5"/>
      <c r="ATE42" s="5"/>
      <c r="ATF42" s="5"/>
      <c r="ATG42" s="5"/>
      <c r="ATH42" s="5"/>
      <c r="ATI42" s="5"/>
      <c r="ATJ42" s="5"/>
      <c r="ATK42" s="5"/>
      <c r="ATL42" s="5"/>
      <c r="ATM42" s="5"/>
      <c r="ATN42" s="5"/>
      <c r="ATO42" s="5"/>
      <c r="ATP42" s="5"/>
      <c r="ATQ42" s="5"/>
      <c r="ATR42" s="5"/>
      <c r="ATS42" s="5"/>
      <c r="ATT42" s="5"/>
      <c r="ATU42" s="5"/>
      <c r="ATV42" s="5"/>
      <c r="ATW42" s="5"/>
      <c r="ATX42" s="5"/>
      <c r="ATY42" s="5"/>
      <c r="ATZ42" s="5"/>
      <c r="AUA42" s="5"/>
      <c r="AUB42" s="5"/>
      <c r="AUC42" s="5"/>
      <c r="AUD42" s="5"/>
      <c r="AUE42" s="5"/>
      <c r="AUF42" s="5"/>
      <c r="AUG42" s="5"/>
      <c r="AUH42" s="5"/>
      <c r="AUI42" s="5"/>
      <c r="AUJ42" s="5"/>
      <c r="AUK42" s="5"/>
      <c r="AUL42" s="5"/>
      <c r="AUM42" s="5"/>
      <c r="AUN42" s="5"/>
      <c r="AUO42" s="5"/>
      <c r="AUP42" s="5"/>
      <c r="AUQ42" s="5"/>
      <c r="AUR42" s="5"/>
      <c r="AUS42" s="5"/>
      <c r="AUT42" s="5"/>
      <c r="AUU42" s="5"/>
      <c r="AUV42" s="5"/>
      <c r="AUW42" s="5"/>
      <c r="AUX42" s="5"/>
      <c r="AUY42" s="5"/>
      <c r="AUZ42" s="5"/>
      <c r="AVA42" s="5"/>
      <c r="AVB42" s="5"/>
      <c r="AVC42" s="5"/>
      <c r="AVD42" s="5"/>
      <c r="AVE42" s="5"/>
      <c r="AVF42" s="5"/>
      <c r="AVG42" s="5"/>
      <c r="AVH42" s="5"/>
      <c r="AVI42" s="5"/>
      <c r="AVJ42" s="5"/>
      <c r="AVK42" s="5"/>
      <c r="AVL42" s="5"/>
      <c r="AVM42" s="5"/>
      <c r="AVN42" s="5"/>
      <c r="AVO42" s="5"/>
      <c r="AVP42" s="5"/>
      <c r="AVQ42" s="5"/>
      <c r="AVR42" s="5"/>
      <c r="AVS42" s="5"/>
      <c r="AVT42" s="5"/>
      <c r="AVU42" s="5"/>
      <c r="AVV42" s="5"/>
      <c r="AVW42" s="5"/>
      <c r="AVX42" s="5"/>
      <c r="AVY42" s="5"/>
      <c r="AVZ42" s="5"/>
      <c r="AWA42" s="5"/>
      <c r="AWB42" s="5"/>
      <c r="AWC42" s="5"/>
      <c r="AWD42" s="5"/>
      <c r="AWE42" s="5"/>
      <c r="AWF42" s="5"/>
      <c r="AWG42" s="5"/>
      <c r="AWH42" s="5"/>
      <c r="AWI42" s="5"/>
      <c r="AWJ42" s="5"/>
      <c r="AWK42" s="5"/>
      <c r="AWL42" s="5"/>
      <c r="AWM42" s="5"/>
      <c r="AWN42" s="5"/>
      <c r="AWO42" s="5"/>
      <c r="AWP42" s="5"/>
      <c r="AWQ42" s="5"/>
      <c r="AWR42" s="5"/>
      <c r="AWS42" s="5"/>
      <c r="AWT42" s="5"/>
      <c r="AWU42" s="5"/>
      <c r="AWV42" s="5"/>
      <c r="AWW42" s="5"/>
      <c r="AWX42" s="5"/>
      <c r="AWY42" s="5"/>
      <c r="AWZ42" s="5"/>
      <c r="AXA42" s="5"/>
      <c r="AXB42" s="5"/>
      <c r="AXC42" s="5"/>
      <c r="AXD42" s="5"/>
      <c r="AXE42" s="5"/>
      <c r="AXF42" s="5"/>
      <c r="AXG42" s="5"/>
      <c r="AXH42" s="5"/>
      <c r="AXI42" s="5"/>
      <c r="AXJ42" s="5"/>
      <c r="AXK42" s="5"/>
      <c r="AXL42" s="5"/>
      <c r="AXM42" s="5"/>
      <c r="AXN42" s="5"/>
      <c r="AXO42" s="5"/>
      <c r="AXP42" s="5"/>
      <c r="AXQ42" s="5"/>
      <c r="AXR42" s="5"/>
      <c r="AXS42" s="5"/>
      <c r="AXT42" s="5"/>
      <c r="AXU42" s="5"/>
      <c r="AXV42" s="5"/>
      <c r="AXW42" s="5"/>
      <c r="AXX42" s="5"/>
      <c r="AXY42" s="5"/>
      <c r="AXZ42" s="5"/>
      <c r="AYA42" s="5"/>
      <c r="AYB42" s="5"/>
      <c r="AYC42" s="5"/>
      <c r="AYD42" s="5"/>
      <c r="AYE42" s="5"/>
      <c r="AYF42" s="5"/>
      <c r="AYG42" s="5"/>
      <c r="AYH42" s="5"/>
      <c r="AYI42" s="5"/>
      <c r="AYJ42" s="5"/>
      <c r="AYK42" s="5"/>
      <c r="AYL42" s="5"/>
      <c r="AYM42" s="5"/>
      <c r="AYN42" s="5"/>
      <c r="AYO42" s="5"/>
      <c r="AYP42" s="5"/>
      <c r="AYQ42" s="5"/>
      <c r="AYR42" s="5"/>
      <c r="AYS42" s="5"/>
      <c r="AYT42" s="5"/>
      <c r="AYU42" s="5"/>
      <c r="AYV42" s="5"/>
      <c r="AYW42" s="5"/>
      <c r="AYX42" s="5"/>
      <c r="AYY42" s="5"/>
      <c r="AYZ42" s="5"/>
      <c r="AZA42" s="5"/>
      <c r="AZB42" s="5"/>
      <c r="AZC42" s="5"/>
      <c r="AZD42" s="5"/>
      <c r="AZE42" s="5"/>
      <c r="AZF42" s="5"/>
      <c r="AZG42" s="5"/>
      <c r="AZH42" s="5"/>
      <c r="AZI42" s="5"/>
      <c r="AZJ42" s="5"/>
      <c r="AZK42" s="5"/>
      <c r="AZL42" s="5"/>
      <c r="AZM42" s="5"/>
      <c r="AZN42" s="5"/>
      <c r="AZO42" s="5"/>
      <c r="AZP42" s="5"/>
      <c r="AZQ42" s="5"/>
      <c r="AZR42" s="5"/>
      <c r="AZS42" s="5"/>
      <c r="AZT42" s="5"/>
      <c r="AZU42" s="5"/>
      <c r="AZV42" s="5"/>
      <c r="AZW42" s="5"/>
      <c r="AZX42" s="5"/>
      <c r="AZY42" s="5"/>
      <c r="AZZ42" s="5"/>
      <c r="BAA42" s="5"/>
      <c r="BAB42" s="5"/>
      <c r="BAC42" s="5"/>
      <c r="BAD42" s="5"/>
      <c r="BAE42" s="5"/>
      <c r="BAF42" s="5"/>
      <c r="BAG42" s="5"/>
      <c r="BAH42" s="5"/>
      <c r="BAI42" s="5"/>
      <c r="BAJ42" s="5"/>
      <c r="BAK42" s="5"/>
      <c r="BAL42" s="5"/>
      <c r="BAM42" s="5"/>
      <c r="BAN42" s="5"/>
      <c r="BAO42" s="5"/>
      <c r="BAP42" s="5"/>
      <c r="BAQ42" s="5"/>
      <c r="BAR42" s="5"/>
      <c r="BAS42" s="5"/>
      <c r="BAT42" s="5"/>
      <c r="BAU42" s="5"/>
      <c r="BAV42" s="5"/>
      <c r="BAW42" s="5"/>
      <c r="BAX42" s="5"/>
      <c r="BAY42" s="5"/>
      <c r="BAZ42" s="5"/>
      <c r="BBA42" s="5"/>
      <c r="BBB42" s="5"/>
      <c r="BBC42" s="5"/>
      <c r="BBD42" s="5"/>
      <c r="BBE42" s="5"/>
      <c r="BBF42" s="5"/>
      <c r="BBG42" s="5"/>
      <c r="BBH42" s="5"/>
      <c r="BBI42" s="5"/>
      <c r="BBJ42" s="5"/>
      <c r="BBK42" s="5"/>
      <c r="BBL42" s="5"/>
      <c r="BBM42" s="5"/>
      <c r="BBN42" s="5"/>
      <c r="BBO42" s="5"/>
      <c r="BBP42" s="5"/>
      <c r="BBQ42" s="5"/>
      <c r="BBR42" s="5"/>
      <c r="BBS42" s="5"/>
      <c r="BBT42" s="5"/>
      <c r="BBU42" s="5"/>
      <c r="BBV42" s="5"/>
      <c r="BBW42" s="5"/>
      <c r="BBX42" s="5"/>
      <c r="BBY42" s="5"/>
      <c r="BBZ42" s="5"/>
      <c r="BCA42" s="5"/>
      <c r="BCB42" s="5"/>
      <c r="BCC42" s="5"/>
      <c r="BCD42" s="5"/>
      <c r="BCE42" s="5"/>
      <c r="BCF42" s="5"/>
      <c r="BCG42" s="5"/>
      <c r="BCH42" s="5"/>
      <c r="BCI42" s="5"/>
      <c r="BCJ42" s="5"/>
      <c r="BCK42" s="5"/>
      <c r="BCL42" s="5"/>
      <c r="BCM42" s="5"/>
      <c r="BCN42" s="5"/>
      <c r="BCO42" s="5"/>
      <c r="BCP42" s="5"/>
      <c r="BCQ42" s="5"/>
      <c r="BCR42" s="5"/>
      <c r="BCS42" s="5"/>
      <c r="BCT42" s="5"/>
      <c r="BCU42" s="5"/>
      <c r="BCV42" s="5"/>
      <c r="BCW42" s="5"/>
      <c r="BCX42" s="5"/>
      <c r="BCY42" s="5"/>
      <c r="BCZ42" s="5"/>
      <c r="BDA42" s="5"/>
      <c r="BDB42" s="5"/>
      <c r="BDC42" s="5"/>
      <c r="BDD42" s="5"/>
      <c r="BDE42" s="5"/>
      <c r="BDF42" s="5"/>
      <c r="BDG42" s="5"/>
      <c r="BDH42" s="5"/>
      <c r="BDI42" s="5"/>
      <c r="BDJ42" s="5"/>
      <c r="BDK42" s="5"/>
      <c r="BDL42" s="5"/>
      <c r="BDM42" s="5"/>
      <c r="BDN42" s="5"/>
      <c r="BDO42" s="5"/>
      <c r="BDP42" s="5"/>
      <c r="BDQ42" s="5"/>
      <c r="BDR42" s="5"/>
      <c r="BDS42" s="5"/>
      <c r="BDT42" s="5"/>
      <c r="BDU42" s="5"/>
      <c r="BDV42" s="5"/>
      <c r="BDW42" s="5"/>
      <c r="BDX42" s="5"/>
      <c r="BDY42" s="5"/>
      <c r="BDZ42" s="5"/>
      <c r="BEA42" s="5"/>
      <c r="BEB42" s="5"/>
      <c r="BEC42" s="5"/>
      <c r="BED42" s="5"/>
      <c r="BEE42" s="5"/>
      <c r="BEF42" s="5"/>
      <c r="BEG42" s="5"/>
      <c r="BEH42" s="5"/>
      <c r="BEI42" s="5"/>
      <c r="BEJ42" s="5"/>
      <c r="BEK42" s="5"/>
      <c r="BEL42" s="5"/>
      <c r="BEM42" s="5"/>
      <c r="BEN42" s="5"/>
      <c r="BEO42" s="5"/>
      <c r="BEP42" s="5"/>
      <c r="BEQ42" s="5"/>
      <c r="BER42" s="5"/>
      <c r="BES42" s="5"/>
      <c r="BET42" s="5"/>
      <c r="BEU42" s="5"/>
      <c r="BEV42" s="5"/>
      <c r="BEW42" s="5"/>
      <c r="BEX42" s="5"/>
      <c r="BEY42" s="5"/>
      <c r="BEZ42" s="5"/>
      <c r="BFA42" s="5"/>
      <c r="BFB42" s="5"/>
      <c r="BFC42" s="5"/>
      <c r="BFD42" s="5"/>
      <c r="BFE42" s="5"/>
      <c r="BFF42" s="5"/>
      <c r="BFG42" s="5"/>
      <c r="BFH42" s="5"/>
      <c r="BFI42" s="5"/>
      <c r="BFJ42" s="5"/>
      <c r="BFK42" s="5"/>
      <c r="BFL42" s="5"/>
      <c r="BFM42" s="5"/>
      <c r="BFN42" s="5"/>
      <c r="BFO42" s="5"/>
      <c r="BFP42" s="5"/>
      <c r="BFQ42" s="5"/>
      <c r="BFR42" s="5"/>
      <c r="BFS42" s="5"/>
      <c r="BFT42" s="5"/>
      <c r="BFU42" s="5"/>
      <c r="BFV42" s="5"/>
      <c r="BFW42" s="5"/>
      <c r="BFX42" s="5"/>
      <c r="BFY42" s="5"/>
      <c r="BFZ42" s="5"/>
      <c r="BGA42" s="5"/>
      <c r="BGB42" s="5"/>
      <c r="BGC42" s="5"/>
      <c r="BGD42" s="5"/>
      <c r="BGE42" s="5"/>
      <c r="BGF42" s="5"/>
      <c r="BGG42" s="5"/>
      <c r="BGH42" s="5"/>
      <c r="BGI42" s="5"/>
      <c r="BGJ42" s="5"/>
      <c r="BGK42" s="5"/>
      <c r="BGL42" s="5"/>
      <c r="BGM42" s="5"/>
      <c r="BGN42" s="5"/>
      <c r="BGO42" s="5"/>
      <c r="BGP42" s="5"/>
      <c r="BGQ42" s="5"/>
      <c r="BGR42" s="5"/>
      <c r="BGS42" s="5"/>
      <c r="BGT42" s="5"/>
      <c r="BGU42" s="5"/>
      <c r="BGV42" s="5"/>
      <c r="BGW42" s="5"/>
      <c r="BGX42" s="5"/>
      <c r="BGY42" s="5"/>
      <c r="BGZ42" s="5"/>
      <c r="BHA42" s="5"/>
      <c r="BHB42" s="5"/>
      <c r="BHC42" s="5"/>
      <c r="BHD42" s="5"/>
      <c r="BHE42" s="5"/>
      <c r="BHF42" s="5"/>
      <c r="BHG42" s="5"/>
      <c r="BHH42" s="5"/>
      <c r="BHI42" s="5"/>
      <c r="BHJ42" s="5"/>
      <c r="BHK42" s="5"/>
      <c r="BHL42" s="5"/>
      <c r="BHM42" s="5"/>
      <c r="BHN42" s="5"/>
      <c r="BHO42" s="5"/>
      <c r="BHP42" s="5"/>
      <c r="BHQ42" s="5"/>
      <c r="BHR42" s="5"/>
      <c r="BHS42" s="5"/>
      <c r="BHT42" s="5"/>
      <c r="BHU42" s="5"/>
      <c r="BHV42" s="5"/>
      <c r="BHW42" s="5"/>
      <c r="BHX42" s="5"/>
      <c r="BHY42" s="5"/>
      <c r="BHZ42" s="5"/>
      <c r="BIA42" s="5"/>
      <c r="BIB42" s="5"/>
      <c r="BIC42" s="5"/>
      <c r="BID42" s="5"/>
      <c r="BIE42" s="5"/>
      <c r="BIF42" s="5"/>
      <c r="BIG42" s="5"/>
      <c r="BIH42" s="5"/>
      <c r="BII42" s="5"/>
      <c r="BIJ42" s="5"/>
      <c r="BIK42" s="5"/>
      <c r="BIL42" s="5"/>
      <c r="BIM42" s="5"/>
      <c r="BIN42" s="5"/>
      <c r="BIO42" s="5"/>
      <c r="BIP42" s="5"/>
      <c r="BIQ42" s="5"/>
      <c r="BIR42" s="5"/>
      <c r="BIS42" s="5"/>
      <c r="BIT42" s="5"/>
      <c r="BIU42" s="5"/>
      <c r="BIV42" s="5"/>
      <c r="BIW42" s="5"/>
      <c r="BIX42" s="5"/>
      <c r="BIY42" s="5"/>
      <c r="BIZ42" s="5"/>
      <c r="BJA42" s="5"/>
      <c r="BJB42" s="5"/>
      <c r="BJC42" s="5"/>
      <c r="BJD42" s="5"/>
      <c r="BJE42" s="5"/>
      <c r="BJF42" s="5"/>
      <c r="BJG42" s="5"/>
      <c r="BJH42" s="5"/>
      <c r="BJI42" s="5"/>
      <c r="BJJ42" s="5"/>
      <c r="BJK42" s="5"/>
      <c r="BJL42" s="5"/>
      <c r="BJM42" s="5"/>
      <c r="BJN42" s="5"/>
      <c r="BJO42" s="5"/>
      <c r="BJP42" s="5"/>
      <c r="BJQ42" s="5"/>
      <c r="BJR42" s="5"/>
      <c r="BJS42" s="5"/>
      <c r="BJT42" s="5"/>
      <c r="BJU42" s="5"/>
      <c r="BJV42" s="5"/>
      <c r="BJW42" s="5"/>
      <c r="BJX42" s="5"/>
      <c r="BJY42" s="5"/>
      <c r="BJZ42" s="5"/>
      <c r="BKA42" s="5"/>
      <c r="BKB42" s="5"/>
      <c r="BKC42" s="5"/>
      <c r="BKD42" s="5"/>
      <c r="BKE42" s="5"/>
      <c r="BKF42" s="5"/>
      <c r="BKG42" s="5"/>
      <c r="BKH42" s="5"/>
      <c r="BKI42" s="5"/>
      <c r="BKJ42" s="5"/>
      <c r="BKK42" s="5"/>
      <c r="BKL42" s="5"/>
      <c r="BKM42" s="5"/>
      <c r="BKN42" s="5"/>
      <c r="BKO42" s="5"/>
      <c r="BKP42" s="5"/>
      <c r="BKQ42" s="5"/>
      <c r="BKR42" s="5"/>
      <c r="BKS42" s="5"/>
      <c r="BKT42" s="5"/>
      <c r="BKU42" s="5"/>
      <c r="BKV42" s="5"/>
      <c r="BKW42" s="5"/>
      <c r="BKX42" s="5"/>
      <c r="BKY42" s="5"/>
      <c r="BKZ42" s="5"/>
      <c r="BLA42" s="5"/>
      <c r="BLB42" s="5"/>
      <c r="BLC42" s="5"/>
      <c r="BLD42" s="5"/>
      <c r="BLE42" s="5"/>
      <c r="BLF42" s="5"/>
      <c r="BLG42" s="5"/>
      <c r="BLH42" s="5"/>
      <c r="BLI42" s="5"/>
      <c r="BLJ42" s="5"/>
      <c r="BLK42" s="5"/>
      <c r="BLL42" s="5"/>
      <c r="BLM42" s="5"/>
      <c r="BLN42" s="5"/>
      <c r="BLO42" s="5"/>
      <c r="BLP42" s="5"/>
      <c r="BLQ42" s="5"/>
      <c r="BLR42" s="5"/>
      <c r="BLS42" s="5"/>
      <c r="BLT42" s="5"/>
      <c r="BLU42" s="5"/>
      <c r="BLV42" s="5"/>
      <c r="BLW42" s="5"/>
      <c r="BLX42" s="5"/>
      <c r="BLY42" s="5"/>
      <c r="BLZ42" s="5"/>
      <c r="BMA42" s="5"/>
      <c r="BMB42" s="5"/>
      <c r="BMC42" s="5"/>
      <c r="BMD42" s="5"/>
      <c r="BME42" s="5"/>
      <c r="BMF42" s="5"/>
      <c r="BMG42" s="5"/>
      <c r="BMH42" s="5"/>
      <c r="BMI42" s="5"/>
      <c r="BMJ42" s="5"/>
      <c r="BMK42" s="5"/>
      <c r="BML42" s="5"/>
      <c r="BMM42" s="5"/>
      <c r="BMN42" s="5"/>
      <c r="BMO42" s="5"/>
      <c r="BMP42" s="5"/>
      <c r="BMQ42" s="5"/>
      <c r="BMR42" s="5"/>
      <c r="BMS42" s="5"/>
      <c r="BMT42" s="5"/>
      <c r="BMU42" s="5"/>
      <c r="BMV42" s="5"/>
      <c r="BMW42" s="5"/>
      <c r="BMX42" s="5"/>
      <c r="BMY42" s="5"/>
      <c r="BMZ42" s="5"/>
      <c r="BNA42" s="5"/>
      <c r="BNB42" s="5"/>
      <c r="BNC42" s="5"/>
      <c r="BND42" s="5"/>
      <c r="BNE42" s="5"/>
      <c r="BNF42" s="5"/>
      <c r="BNG42" s="5"/>
      <c r="BNH42" s="5"/>
      <c r="BNI42" s="5"/>
      <c r="BNJ42" s="5"/>
      <c r="BNK42" s="5"/>
      <c r="BNL42" s="5"/>
      <c r="BNM42" s="5"/>
      <c r="BNN42" s="5"/>
      <c r="BNO42" s="5"/>
      <c r="BNP42" s="5"/>
      <c r="BNQ42" s="5"/>
      <c r="BNR42" s="5"/>
      <c r="BNS42" s="5"/>
      <c r="BNT42" s="5"/>
      <c r="BNU42" s="5"/>
      <c r="BNV42" s="5"/>
      <c r="BNW42" s="5"/>
      <c r="BNX42" s="5"/>
      <c r="BNY42" s="5"/>
      <c r="BNZ42" s="5"/>
      <c r="BOA42" s="5"/>
      <c r="BOB42" s="5"/>
      <c r="BOC42" s="5"/>
      <c r="BOD42" s="5"/>
      <c r="BOE42" s="5"/>
      <c r="BOF42" s="5"/>
      <c r="BOG42" s="5"/>
      <c r="BOH42" s="5"/>
      <c r="BOI42" s="5"/>
      <c r="BOJ42" s="5"/>
      <c r="BOK42" s="5"/>
      <c r="BOL42" s="5"/>
      <c r="BOM42" s="5"/>
      <c r="BON42" s="5"/>
      <c r="BOO42" s="5"/>
      <c r="BOP42" s="5"/>
      <c r="BOQ42" s="5"/>
      <c r="BOR42" s="5"/>
      <c r="BOS42" s="5"/>
      <c r="BOT42" s="5"/>
      <c r="BOU42" s="5"/>
      <c r="BOV42" s="5"/>
      <c r="BOW42" s="5"/>
      <c r="BOX42" s="5"/>
      <c r="BOY42" s="5"/>
      <c r="BOZ42" s="5"/>
      <c r="BPA42" s="5"/>
      <c r="BPB42" s="5"/>
      <c r="BPC42" s="5"/>
      <c r="BPD42" s="5"/>
      <c r="BPE42" s="5"/>
      <c r="BPF42" s="5"/>
      <c r="BPG42" s="5"/>
      <c r="BPH42" s="5"/>
      <c r="BPI42" s="5"/>
      <c r="BPJ42" s="5"/>
      <c r="BPK42" s="5"/>
      <c r="BPL42" s="5"/>
      <c r="BPM42" s="5"/>
      <c r="BPN42" s="5"/>
      <c r="BPO42" s="5"/>
      <c r="BPP42" s="5"/>
      <c r="BPQ42" s="5"/>
      <c r="BPR42" s="5"/>
      <c r="BPS42" s="5"/>
      <c r="BPT42" s="5"/>
      <c r="BPU42" s="5"/>
      <c r="BPV42" s="5"/>
      <c r="BPW42" s="5"/>
      <c r="BPX42" s="5"/>
      <c r="BPY42" s="5"/>
      <c r="BPZ42" s="5"/>
      <c r="BQA42" s="5"/>
      <c r="BQB42" s="5"/>
      <c r="BQC42" s="5"/>
      <c r="BQD42" s="5"/>
      <c r="BQE42" s="5"/>
      <c r="BQF42" s="5"/>
      <c r="BQG42" s="5"/>
      <c r="BQH42" s="5"/>
      <c r="BQI42" s="5"/>
      <c r="BQJ42" s="5"/>
      <c r="BQK42" s="5"/>
      <c r="BQL42" s="5"/>
      <c r="BQM42" s="5"/>
      <c r="BQN42" s="5"/>
      <c r="BQO42" s="5"/>
      <c r="BQP42" s="5"/>
      <c r="BQQ42" s="5"/>
      <c r="BQR42" s="5"/>
      <c r="BQS42" s="5"/>
      <c r="BQT42" s="5"/>
      <c r="BQU42" s="5"/>
      <c r="BQV42" s="5"/>
      <c r="BQW42" s="5"/>
      <c r="BQX42" s="5"/>
      <c r="BQY42" s="5"/>
      <c r="BQZ42" s="5"/>
      <c r="BRA42" s="5"/>
      <c r="BRB42" s="5"/>
      <c r="BRC42" s="5"/>
      <c r="BRD42" s="5"/>
      <c r="BRE42" s="5"/>
      <c r="BRF42" s="5"/>
      <c r="BRG42" s="5"/>
      <c r="BRH42" s="5"/>
      <c r="BRI42" s="5"/>
      <c r="BRJ42" s="5"/>
      <c r="BRK42" s="5"/>
      <c r="BRL42" s="5"/>
      <c r="BRM42" s="5"/>
      <c r="BRN42" s="5"/>
      <c r="BRO42" s="5"/>
      <c r="BRP42" s="5"/>
      <c r="BRQ42" s="5"/>
      <c r="BRR42" s="5"/>
      <c r="BRS42" s="5"/>
      <c r="BRT42" s="5"/>
      <c r="BRU42" s="5"/>
      <c r="BRV42" s="5"/>
      <c r="BRW42" s="5"/>
      <c r="BRX42" s="5"/>
      <c r="BRY42" s="5"/>
      <c r="BRZ42" s="5"/>
      <c r="BSA42" s="5"/>
      <c r="BSB42" s="5"/>
      <c r="BSC42" s="5"/>
      <c r="BSD42" s="5"/>
      <c r="BSE42" s="5"/>
      <c r="BSF42" s="5"/>
      <c r="BSG42" s="5"/>
      <c r="BSH42" s="5"/>
      <c r="BSI42" s="5"/>
      <c r="BSJ42" s="5"/>
      <c r="BSK42" s="5"/>
      <c r="BSL42" s="5"/>
      <c r="BSM42" s="5"/>
      <c r="BSN42" s="5"/>
      <c r="BSO42" s="5"/>
      <c r="BSP42" s="5"/>
      <c r="BSQ42" s="5"/>
      <c r="BSR42" s="5"/>
      <c r="BSS42" s="5"/>
      <c r="BST42" s="5"/>
      <c r="BSU42" s="5"/>
      <c r="BSV42" s="5"/>
      <c r="BSW42" s="5"/>
      <c r="BSX42" s="5"/>
      <c r="BSY42" s="5"/>
      <c r="BSZ42" s="5"/>
      <c r="BTA42" s="5"/>
      <c r="BTB42" s="5"/>
      <c r="BTC42" s="5"/>
      <c r="BTD42" s="5"/>
      <c r="BTE42" s="5"/>
      <c r="BTF42" s="5"/>
      <c r="BTG42" s="5"/>
      <c r="BTH42" s="5"/>
      <c r="BTI42" s="5"/>
      <c r="BTJ42" s="5"/>
      <c r="BTK42" s="5"/>
      <c r="BTL42" s="5"/>
      <c r="BTM42" s="5"/>
      <c r="BTN42" s="5"/>
      <c r="BTO42" s="5"/>
      <c r="BTP42" s="5"/>
      <c r="BTQ42" s="5"/>
      <c r="BTR42" s="5"/>
      <c r="BTS42" s="5"/>
      <c r="BTT42" s="5"/>
      <c r="BTU42" s="5"/>
      <c r="BTV42" s="5"/>
      <c r="BTW42" s="5"/>
      <c r="BTX42" s="5"/>
      <c r="BTY42" s="5"/>
      <c r="BTZ42" s="5"/>
      <c r="BUA42" s="5"/>
      <c r="BUB42" s="5"/>
      <c r="BUC42" s="5"/>
      <c r="BUD42" s="5"/>
      <c r="BUE42" s="5"/>
      <c r="BUF42" s="5"/>
      <c r="BUG42" s="5"/>
      <c r="BUH42" s="5"/>
      <c r="BUI42" s="5"/>
      <c r="BUJ42" s="5"/>
      <c r="BUK42" s="5"/>
      <c r="BUL42" s="5"/>
      <c r="BUM42" s="5"/>
      <c r="BUN42" s="5"/>
      <c r="BUO42" s="5"/>
      <c r="BUP42" s="5"/>
      <c r="BUQ42" s="5"/>
      <c r="BUR42" s="5"/>
      <c r="BUS42" s="5"/>
      <c r="BUT42" s="5"/>
      <c r="BUU42" s="5"/>
      <c r="BUV42" s="5"/>
      <c r="BUW42" s="5"/>
      <c r="BUX42" s="5"/>
      <c r="BUY42" s="5"/>
      <c r="BUZ42" s="5"/>
      <c r="BVA42" s="5"/>
      <c r="BVB42" s="5"/>
      <c r="BVC42" s="5"/>
      <c r="BVD42" s="5"/>
      <c r="BVE42" s="5"/>
      <c r="BVF42" s="5"/>
      <c r="BVG42" s="5"/>
      <c r="BVH42" s="5"/>
      <c r="BVI42" s="5"/>
      <c r="BVJ42" s="5"/>
      <c r="BVK42" s="5"/>
      <c r="BVL42" s="5"/>
      <c r="BVM42" s="5"/>
      <c r="BVN42" s="5"/>
      <c r="BVO42" s="5"/>
      <c r="BVP42" s="5"/>
      <c r="BVQ42" s="5"/>
      <c r="BVR42" s="5"/>
      <c r="BVS42" s="5"/>
      <c r="BVT42" s="5"/>
      <c r="BVU42" s="5"/>
      <c r="BVV42" s="5"/>
      <c r="BVW42" s="5"/>
      <c r="BVX42" s="5"/>
      <c r="BVY42" s="5"/>
      <c r="BVZ42" s="5"/>
      <c r="BWA42" s="5"/>
      <c r="BWB42" s="5"/>
      <c r="BWC42" s="5"/>
      <c r="BWD42" s="5"/>
      <c r="BWE42" s="5"/>
      <c r="BWF42" s="5"/>
      <c r="BWG42" s="5"/>
      <c r="BWH42" s="5"/>
      <c r="BWI42" s="5"/>
      <c r="BWJ42" s="5"/>
      <c r="BWK42" s="5"/>
      <c r="BWL42" s="5"/>
      <c r="BWM42" s="5"/>
      <c r="BWN42" s="5"/>
      <c r="BWO42" s="5"/>
      <c r="BWP42" s="5"/>
      <c r="BWQ42" s="5"/>
      <c r="BWR42" s="5"/>
      <c r="BWS42" s="5"/>
      <c r="BWT42" s="5"/>
      <c r="BWU42" s="5"/>
      <c r="BWV42" s="5"/>
      <c r="BWW42" s="5"/>
      <c r="BWX42" s="5"/>
      <c r="BWY42" s="5"/>
      <c r="BWZ42" s="5"/>
      <c r="BXA42" s="5"/>
      <c r="BXB42" s="5"/>
      <c r="BXC42" s="5"/>
      <c r="BXD42" s="5"/>
      <c r="BXE42" s="5"/>
      <c r="BXF42" s="5"/>
      <c r="BXG42" s="5"/>
      <c r="BXH42" s="5"/>
      <c r="BXI42" s="5"/>
      <c r="BXJ42" s="5"/>
      <c r="BXK42" s="5"/>
      <c r="BXL42" s="5"/>
      <c r="BXM42" s="5"/>
      <c r="BXN42" s="5"/>
      <c r="BXO42" s="5"/>
      <c r="BXP42" s="5"/>
      <c r="BXQ42" s="5"/>
      <c r="BXR42" s="5"/>
      <c r="BXS42" s="5"/>
      <c r="BXT42" s="5"/>
      <c r="BXU42" s="5"/>
      <c r="BXV42" s="5"/>
      <c r="BXW42" s="5"/>
      <c r="BXX42" s="5"/>
      <c r="BXY42" s="5"/>
      <c r="BXZ42" s="5"/>
      <c r="BYA42" s="5"/>
      <c r="BYB42" s="5"/>
      <c r="BYC42" s="5"/>
      <c r="BYD42" s="5"/>
      <c r="BYE42" s="5"/>
      <c r="BYF42" s="5"/>
      <c r="BYG42" s="5"/>
      <c r="BYH42" s="5"/>
      <c r="BYI42" s="5"/>
      <c r="BYJ42" s="5"/>
      <c r="BYK42" s="5"/>
      <c r="BYL42" s="5"/>
      <c r="BYM42" s="5"/>
      <c r="BYN42" s="5"/>
      <c r="BYO42" s="5"/>
      <c r="BYP42" s="5"/>
      <c r="BYQ42" s="5"/>
      <c r="BYR42" s="5"/>
      <c r="BYS42" s="5"/>
      <c r="BYT42" s="5"/>
      <c r="BYU42" s="5"/>
      <c r="BYV42" s="5"/>
      <c r="BYW42" s="5"/>
      <c r="BYX42" s="5"/>
      <c r="BYY42" s="5"/>
      <c r="BYZ42" s="5"/>
      <c r="BZA42" s="5"/>
      <c r="BZB42" s="5"/>
      <c r="BZC42" s="5"/>
      <c r="BZD42" s="5"/>
      <c r="BZE42" s="5"/>
      <c r="BZF42" s="5"/>
      <c r="BZG42" s="5"/>
      <c r="BZH42" s="5"/>
      <c r="BZI42" s="5"/>
      <c r="BZJ42" s="5"/>
      <c r="BZK42" s="5"/>
      <c r="BZL42" s="5"/>
      <c r="BZM42" s="5"/>
      <c r="BZN42" s="5"/>
      <c r="BZO42" s="5"/>
      <c r="BZP42" s="5"/>
      <c r="BZQ42" s="5"/>
      <c r="BZR42" s="5"/>
      <c r="BZS42" s="5"/>
      <c r="BZT42" s="5"/>
      <c r="BZU42" s="5"/>
      <c r="BZV42" s="5"/>
      <c r="BZW42" s="5"/>
      <c r="BZX42" s="5"/>
      <c r="BZY42" s="5"/>
      <c r="BZZ42" s="5"/>
      <c r="CAA42" s="5"/>
      <c r="CAB42" s="5"/>
      <c r="CAC42" s="5"/>
      <c r="CAD42" s="5"/>
      <c r="CAE42" s="5"/>
      <c r="CAF42" s="5"/>
      <c r="CAG42" s="5"/>
      <c r="CAH42" s="5"/>
      <c r="CAI42" s="5"/>
      <c r="CAJ42" s="5"/>
      <c r="CAK42" s="5"/>
      <c r="CAL42" s="5"/>
      <c r="CAM42" s="5"/>
      <c r="CAN42" s="5"/>
      <c r="CAO42" s="5"/>
      <c r="CAP42" s="5"/>
      <c r="CAQ42" s="5"/>
      <c r="CAR42" s="5"/>
      <c r="CAS42" s="5"/>
      <c r="CAT42" s="5"/>
      <c r="CAU42" s="5"/>
      <c r="CAV42" s="5"/>
      <c r="CAW42" s="5"/>
      <c r="CAX42" s="5"/>
      <c r="CAY42" s="5"/>
      <c r="CAZ42" s="5"/>
      <c r="CBA42" s="5"/>
      <c r="CBB42" s="5"/>
      <c r="CBC42" s="5"/>
      <c r="CBD42" s="5"/>
      <c r="CBE42" s="5"/>
      <c r="CBF42" s="5"/>
      <c r="CBG42" s="5"/>
      <c r="CBH42" s="5"/>
      <c r="CBI42" s="5"/>
      <c r="CBJ42" s="5"/>
      <c r="CBK42" s="5"/>
      <c r="CBL42" s="5"/>
      <c r="CBM42" s="5"/>
      <c r="CBN42" s="5"/>
      <c r="CBO42" s="5"/>
      <c r="CBP42" s="5"/>
      <c r="CBQ42" s="5"/>
      <c r="CBR42" s="5"/>
      <c r="CBS42" s="5"/>
      <c r="CBT42" s="5"/>
      <c r="CBU42" s="5"/>
      <c r="CBV42" s="5"/>
      <c r="CBW42" s="5"/>
      <c r="CBX42" s="5"/>
      <c r="CBY42" s="5"/>
      <c r="CBZ42" s="5"/>
      <c r="CCA42" s="5"/>
      <c r="CCB42" s="5"/>
      <c r="CCC42" s="5"/>
      <c r="CCD42" s="5"/>
      <c r="CCE42" s="5"/>
      <c r="CCF42" s="5"/>
      <c r="CCG42" s="5"/>
      <c r="CCH42" s="5"/>
      <c r="CCI42" s="5"/>
      <c r="CCJ42" s="5"/>
      <c r="CCK42" s="5"/>
      <c r="CCL42" s="5"/>
      <c r="CCM42" s="5"/>
      <c r="CCN42" s="5"/>
      <c r="CCO42" s="5"/>
      <c r="CCP42" s="5"/>
      <c r="CCQ42" s="5"/>
      <c r="CCR42" s="5"/>
      <c r="CCS42" s="5"/>
      <c r="CCT42" s="5"/>
      <c r="CCU42" s="5"/>
      <c r="CCV42" s="5"/>
      <c r="CCW42" s="5"/>
      <c r="CCX42" s="5"/>
      <c r="CCY42" s="5"/>
      <c r="CCZ42" s="5"/>
      <c r="CDA42" s="5"/>
      <c r="CDB42" s="5"/>
      <c r="CDC42" s="5"/>
      <c r="CDD42" s="5"/>
      <c r="CDE42" s="5"/>
      <c r="CDF42" s="5"/>
      <c r="CDG42" s="5"/>
      <c r="CDH42" s="5"/>
      <c r="CDI42" s="5"/>
      <c r="CDJ42" s="5"/>
      <c r="CDK42" s="5"/>
      <c r="CDL42" s="5"/>
      <c r="CDM42" s="5"/>
      <c r="CDN42" s="5"/>
      <c r="CDO42" s="5"/>
      <c r="CDP42" s="5"/>
      <c r="CDQ42" s="5"/>
      <c r="CDR42" s="5"/>
      <c r="CDS42" s="5"/>
      <c r="CDT42" s="5"/>
      <c r="CDU42" s="5"/>
      <c r="CDV42" s="5"/>
      <c r="CDW42" s="5"/>
      <c r="CDX42" s="5"/>
      <c r="CDY42" s="5"/>
      <c r="CDZ42" s="5"/>
      <c r="CEA42" s="5"/>
      <c r="CEB42" s="5"/>
      <c r="CEC42" s="5"/>
      <c r="CED42" s="5"/>
      <c r="CEE42" s="5"/>
      <c r="CEF42" s="5"/>
      <c r="CEG42" s="5"/>
      <c r="CEH42" s="5"/>
      <c r="CEI42" s="5"/>
      <c r="CEJ42" s="5"/>
      <c r="CEK42" s="5"/>
      <c r="CEL42" s="5"/>
      <c r="CEM42" s="5"/>
      <c r="CEN42" s="5"/>
      <c r="CEO42" s="5"/>
      <c r="CEP42" s="5"/>
      <c r="CEQ42" s="5"/>
      <c r="CER42" s="5"/>
      <c r="CES42" s="5"/>
      <c r="CET42" s="5"/>
      <c r="CEU42" s="5"/>
      <c r="CEV42" s="5"/>
      <c r="CEW42" s="5"/>
      <c r="CEX42" s="5"/>
      <c r="CEY42" s="5"/>
      <c r="CEZ42" s="5"/>
      <c r="CFA42" s="5"/>
      <c r="CFB42" s="5"/>
      <c r="CFC42" s="5"/>
      <c r="CFD42" s="5"/>
      <c r="CFE42" s="5"/>
      <c r="CFF42" s="5"/>
      <c r="CFG42" s="5"/>
      <c r="CFH42" s="5"/>
      <c r="CFI42" s="5"/>
      <c r="CFJ42" s="5"/>
      <c r="CFK42" s="5"/>
      <c r="CFL42" s="5"/>
      <c r="CFM42" s="5"/>
      <c r="CFN42" s="5"/>
      <c r="CFO42" s="5"/>
      <c r="CFP42" s="5"/>
      <c r="CFQ42" s="5"/>
      <c r="CFR42" s="5"/>
      <c r="CFS42" s="5"/>
      <c r="CFT42" s="5"/>
      <c r="CFU42" s="5"/>
      <c r="CFV42" s="5"/>
      <c r="CFW42" s="5"/>
      <c r="CFX42" s="5"/>
      <c r="CFY42" s="5"/>
      <c r="CFZ42" s="5"/>
      <c r="CGA42" s="5"/>
      <c r="CGB42" s="5"/>
      <c r="CGC42" s="5"/>
      <c r="CGD42" s="5"/>
      <c r="CGE42" s="5"/>
      <c r="CGF42" s="5"/>
      <c r="CGG42" s="5"/>
      <c r="CGH42" s="5"/>
      <c r="CGI42" s="5"/>
      <c r="CGJ42" s="5"/>
      <c r="CGK42" s="5"/>
      <c r="CGL42" s="5"/>
      <c r="CGM42" s="5"/>
      <c r="CGN42" s="5"/>
      <c r="CGO42" s="5"/>
      <c r="CGP42" s="5"/>
      <c r="CGQ42" s="5"/>
      <c r="CGR42" s="5"/>
      <c r="CGS42" s="5"/>
      <c r="CGT42" s="5"/>
      <c r="CGU42" s="5"/>
      <c r="CGV42" s="5"/>
      <c r="CGW42" s="5"/>
      <c r="CGX42" s="5"/>
      <c r="CGY42" s="5"/>
      <c r="CGZ42" s="5"/>
      <c r="CHA42" s="5"/>
      <c r="CHB42" s="5"/>
      <c r="CHC42" s="5"/>
      <c r="CHD42" s="5"/>
      <c r="CHE42" s="5"/>
      <c r="CHF42" s="5"/>
      <c r="CHG42" s="5"/>
      <c r="CHH42" s="5"/>
      <c r="CHI42" s="5"/>
      <c r="CHJ42" s="5"/>
      <c r="CHK42" s="5"/>
      <c r="CHL42" s="5"/>
      <c r="CHM42" s="5"/>
      <c r="CHN42" s="5"/>
      <c r="CHO42" s="5"/>
      <c r="CHP42" s="5"/>
      <c r="CHQ42" s="5"/>
      <c r="CHR42" s="5"/>
      <c r="CHS42" s="5"/>
      <c r="CHT42" s="5"/>
      <c r="CHU42" s="5"/>
      <c r="CHV42" s="5"/>
      <c r="CHW42" s="5"/>
      <c r="CHX42" s="5"/>
      <c r="CHY42" s="5"/>
      <c r="CHZ42" s="5"/>
      <c r="CIA42" s="5"/>
      <c r="CIB42" s="5"/>
      <c r="CIC42" s="5"/>
      <c r="CID42" s="5"/>
      <c r="CIE42" s="5"/>
      <c r="CIF42" s="5"/>
      <c r="CIG42" s="5"/>
      <c r="CIH42" s="5"/>
      <c r="CII42" s="5"/>
      <c r="CIJ42" s="5"/>
      <c r="CIK42" s="5"/>
      <c r="CIL42" s="5"/>
      <c r="CIM42" s="5"/>
      <c r="CIN42" s="5"/>
      <c r="CIO42" s="5"/>
      <c r="CIP42" s="5"/>
      <c r="CIQ42" s="5"/>
      <c r="CIR42" s="5"/>
      <c r="CIS42" s="5"/>
      <c r="CIT42" s="5"/>
      <c r="CIU42" s="5"/>
      <c r="CIV42" s="5"/>
      <c r="CIW42" s="5"/>
      <c r="CIX42" s="5"/>
      <c r="CIY42" s="5"/>
      <c r="CIZ42" s="5"/>
      <c r="CJA42" s="5"/>
      <c r="CJB42" s="5"/>
      <c r="CJC42" s="5"/>
      <c r="CJD42" s="5"/>
      <c r="CJE42" s="5"/>
      <c r="CJF42" s="5"/>
      <c r="CJG42" s="5"/>
      <c r="CJH42" s="5"/>
      <c r="CJI42" s="5"/>
      <c r="CJJ42" s="5"/>
      <c r="CJK42" s="5"/>
      <c r="CJL42" s="5"/>
      <c r="CJM42" s="5"/>
      <c r="CJN42" s="5"/>
      <c r="CJO42" s="5"/>
      <c r="CJP42" s="5"/>
      <c r="CJQ42" s="5"/>
      <c r="CJR42" s="5"/>
      <c r="CJS42" s="5"/>
      <c r="CJT42" s="5"/>
      <c r="CJU42" s="5"/>
      <c r="CJV42" s="5"/>
      <c r="CJW42" s="5"/>
      <c r="CJX42" s="5"/>
      <c r="CJY42" s="5"/>
      <c r="CJZ42" s="5"/>
      <c r="CKA42" s="5"/>
      <c r="CKB42" s="5"/>
      <c r="CKC42" s="5"/>
      <c r="CKD42" s="5"/>
      <c r="CKE42" s="5"/>
      <c r="CKF42" s="5"/>
      <c r="CKG42" s="5"/>
      <c r="CKH42" s="5"/>
      <c r="CKI42" s="5"/>
      <c r="CKJ42" s="5"/>
      <c r="CKK42" s="5"/>
      <c r="CKL42" s="5"/>
      <c r="CKM42" s="5"/>
      <c r="CKN42" s="5"/>
      <c r="CKO42" s="5"/>
      <c r="CKP42" s="5"/>
      <c r="CKQ42" s="5"/>
      <c r="CKR42" s="5"/>
      <c r="CKS42" s="5"/>
      <c r="CKT42" s="5"/>
      <c r="CKU42" s="5"/>
      <c r="CKV42" s="5"/>
      <c r="CKW42" s="5"/>
      <c r="CKX42" s="5"/>
      <c r="CKY42" s="5"/>
      <c r="CKZ42" s="5"/>
      <c r="CLA42" s="5"/>
      <c r="CLB42" s="5"/>
      <c r="CLC42" s="5"/>
      <c r="CLD42" s="5"/>
      <c r="CLE42" s="5"/>
      <c r="CLF42" s="5"/>
      <c r="CLG42" s="5"/>
      <c r="CLH42" s="5"/>
      <c r="CLI42" s="5"/>
      <c r="CLJ42" s="5"/>
      <c r="CLK42" s="5"/>
      <c r="CLL42" s="5"/>
      <c r="CLM42" s="5"/>
      <c r="CLN42" s="5"/>
      <c r="CLO42" s="5"/>
      <c r="CLP42" s="5"/>
      <c r="CLQ42" s="5"/>
      <c r="CLR42" s="5"/>
      <c r="CLS42" s="5"/>
      <c r="CLT42" s="5"/>
      <c r="CLU42" s="5"/>
      <c r="CLV42" s="5"/>
      <c r="CLW42" s="5"/>
      <c r="CLX42" s="5"/>
      <c r="CLY42" s="5"/>
      <c r="CLZ42" s="5"/>
      <c r="CMA42" s="5"/>
      <c r="CMB42" s="5"/>
      <c r="CMC42" s="5"/>
      <c r="CMD42" s="5"/>
      <c r="CME42" s="5"/>
      <c r="CMF42" s="5"/>
      <c r="CMG42" s="5"/>
      <c r="CMH42" s="5"/>
      <c r="CMI42" s="5"/>
      <c r="CMJ42" s="5"/>
      <c r="CMK42" s="5"/>
      <c r="CML42" s="5"/>
      <c r="CMM42" s="5"/>
      <c r="CMN42" s="5"/>
      <c r="CMO42" s="5"/>
      <c r="CMP42" s="5"/>
      <c r="CMQ42" s="5"/>
      <c r="CMR42" s="5"/>
      <c r="CMS42" s="5"/>
      <c r="CMT42" s="5"/>
      <c r="CMU42" s="5"/>
      <c r="CMV42" s="5"/>
      <c r="CMW42" s="5"/>
      <c r="CMX42" s="5"/>
      <c r="CMY42" s="5"/>
      <c r="CMZ42" s="5"/>
      <c r="CNA42" s="5"/>
      <c r="CNB42" s="5"/>
      <c r="CNC42" s="5"/>
      <c r="CND42" s="5"/>
      <c r="CNE42" s="5"/>
      <c r="CNF42" s="5"/>
      <c r="CNG42" s="5"/>
      <c r="CNH42" s="5"/>
      <c r="CNI42" s="5"/>
      <c r="CNJ42" s="5"/>
      <c r="CNK42" s="5"/>
      <c r="CNL42" s="5"/>
      <c r="CNM42" s="5"/>
      <c r="CNN42" s="5"/>
      <c r="CNO42" s="5"/>
      <c r="CNP42" s="5"/>
      <c r="CNQ42" s="5"/>
      <c r="CNR42" s="5"/>
      <c r="CNS42" s="5"/>
      <c r="CNT42" s="5"/>
      <c r="CNU42" s="5"/>
      <c r="CNV42" s="5"/>
      <c r="CNW42" s="5"/>
      <c r="CNX42" s="5"/>
      <c r="CNY42" s="5"/>
      <c r="CNZ42" s="5"/>
      <c r="COA42" s="5"/>
      <c r="COB42" s="5"/>
      <c r="COC42" s="5"/>
      <c r="COD42" s="5"/>
      <c r="COE42" s="5"/>
      <c r="COF42" s="5"/>
      <c r="COG42" s="5"/>
      <c r="COH42" s="5"/>
      <c r="COI42" s="5"/>
      <c r="COJ42" s="5"/>
      <c r="COK42" s="5"/>
      <c r="COL42" s="5"/>
      <c r="COM42" s="5"/>
      <c r="CON42" s="5"/>
      <c r="COO42" s="5"/>
      <c r="COP42" s="5"/>
      <c r="COQ42" s="5"/>
      <c r="COR42" s="5"/>
      <c r="COS42" s="5"/>
      <c r="COT42" s="5"/>
      <c r="COU42" s="5"/>
      <c r="COV42" s="5"/>
      <c r="COW42" s="5"/>
      <c r="COX42" s="5"/>
      <c r="COY42" s="5"/>
      <c r="COZ42" s="5"/>
      <c r="CPA42" s="5"/>
      <c r="CPB42" s="5"/>
      <c r="CPC42" s="5"/>
      <c r="CPD42" s="5"/>
      <c r="CPE42" s="5"/>
      <c r="CPF42" s="5"/>
      <c r="CPG42" s="5"/>
      <c r="CPH42" s="5"/>
      <c r="CPI42" s="5"/>
      <c r="CPJ42" s="5"/>
      <c r="CPK42" s="5"/>
      <c r="CPL42" s="5"/>
      <c r="CPM42" s="5"/>
      <c r="CPN42" s="5"/>
      <c r="CPO42" s="5"/>
      <c r="CPP42" s="5"/>
      <c r="CPQ42" s="5"/>
      <c r="CPR42" s="5"/>
      <c r="CPS42" s="5"/>
      <c r="CPT42" s="5"/>
      <c r="CPU42" s="5"/>
      <c r="CPV42" s="5"/>
      <c r="CPW42" s="5"/>
      <c r="CPX42" s="5"/>
      <c r="CPY42" s="5"/>
      <c r="CPZ42" s="5"/>
      <c r="CQA42" s="5"/>
      <c r="CQB42" s="5"/>
      <c r="CQC42" s="5"/>
      <c r="CQD42" s="5"/>
      <c r="CQE42" s="5"/>
      <c r="CQF42" s="5"/>
      <c r="CQG42" s="5"/>
      <c r="CQH42" s="5"/>
      <c r="CQI42" s="5"/>
      <c r="CQJ42" s="5"/>
      <c r="CQK42" s="5"/>
      <c r="CQL42" s="5"/>
      <c r="CQM42" s="5"/>
      <c r="CQN42" s="5"/>
      <c r="CQO42" s="5"/>
      <c r="CQP42" s="5"/>
      <c r="CQQ42" s="5"/>
      <c r="CQR42" s="5"/>
      <c r="CQS42" s="5"/>
      <c r="CQT42" s="5"/>
      <c r="CQU42" s="5"/>
      <c r="CQV42" s="5"/>
      <c r="CQW42" s="5"/>
      <c r="CQX42" s="5"/>
      <c r="CQY42" s="5"/>
      <c r="CQZ42" s="5"/>
      <c r="CRA42" s="5"/>
      <c r="CRB42" s="5"/>
      <c r="CRC42" s="5"/>
      <c r="CRD42" s="5"/>
      <c r="CRE42" s="5"/>
      <c r="CRF42" s="5"/>
      <c r="CRG42" s="5"/>
      <c r="CRH42" s="5"/>
      <c r="CRI42" s="5"/>
      <c r="CRJ42" s="5"/>
      <c r="CRK42" s="5"/>
      <c r="CRL42" s="5"/>
      <c r="CRM42" s="5"/>
      <c r="CRN42" s="5"/>
      <c r="CRO42" s="5"/>
      <c r="CRP42" s="5"/>
      <c r="CRQ42" s="5"/>
      <c r="CRR42" s="5"/>
      <c r="CRS42" s="5"/>
      <c r="CRT42" s="5"/>
      <c r="CRU42" s="5"/>
      <c r="CRV42" s="5"/>
      <c r="CRW42" s="5"/>
      <c r="CRX42" s="5"/>
      <c r="CRY42" s="5"/>
      <c r="CRZ42" s="5"/>
      <c r="CSA42" s="5"/>
      <c r="CSB42" s="5"/>
      <c r="CSC42" s="5"/>
      <c r="CSD42" s="5"/>
      <c r="CSE42" s="5"/>
      <c r="CSF42" s="5"/>
      <c r="CSG42" s="5"/>
      <c r="CSH42" s="5"/>
      <c r="CSI42" s="5"/>
      <c r="CSJ42" s="5"/>
      <c r="CSK42" s="5"/>
      <c r="CSL42" s="5"/>
      <c r="CSM42" s="5"/>
      <c r="CSN42" s="5"/>
      <c r="CSO42" s="5"/>
      <c r="CSP42" s="5"/>
      <c r="CSQ42" s="5"/>
      <c r="CSR42" s="5"/>
      <c r="CSS42" s="5"/>
      <c r="CST42" s="5"/>
      <c r="CSU42" s="5"/>
      <c r="CSV42" s="5"/>
      <c r="CSW42" s="5"/>
      <c r="CSX42" s="5"/>
      <c r="CSY42" s="5"/>
      <c r="CSZ42" s="5"/>
      <c r="CTA42" s="5"/>
      <c r="CTB42" s="5"/>
      <c r="CTC42" s="5"/>
      <c r="CTD42" s="5"/>
      <c r="CTE42" s="5"/>
      <c r="CTF42" s="5"/>
      <c r="CTG42" s="5"/>
      <c r="CTH42" s="5"/>
      <c r="CTI42" s="5"/>
      <c r="CTJ42" s="5"/>
      <c r="CTK42" s="5"/>
      <c r="CTL42" s="5"/>
      <c r="CTM42" s="5"/>
      <c r="CTN42" s="5"/>
      <c r="CTO42" s="5"/>
      <c r="CTP42" s="5"/>
      <c r="CTQ42" s="5"/>
      <c r="CTR42" s="5"/>
      <c r="CTS42" s="5"/>
      <c r="CTT42" s="5"/>
      <c r="CTU42" s="5"/>
      <c r="CTV42" s="5"/>
      <c r="CTW42" s="5"/>
      <c r="CTX42" s="5"/>
      <c r="CTY42" s="5"/>
      <c r="CTZ42" s="5"/>
      <c r="CUA42" s="5"/>
      <c r="CUB42" s="5"/>
      <c r="CUC42" s="5"/>
      <c r="CUD42" s="5"/>
      <c r="CUE42" s="5"/>
      <c r="CUF42" s="5"/>
      <c r="CUG42" s="5"/>
      <c r="CUH42" s="5"/>
      <c r="CUI42" s="5"/>
      <c r="CUJ42" s="5"/>
      <c r="CUK42" s="5"/>
      <c r="CUL42" s="5"/>
      <c r="CUM42" s="5"/>
      <c r="CUN42" s="5"/>
      <c r="CUO42" s="5"/>
      <c r="CUP42" s="5"/>
      <c r="CUQ42" s="5"/>
      <c r="CUR42" s="5"/>
      <c r="CUS42" s="5"/>
      <c r="CUT42" s="5"/>
      <c r="CUU42" s="5"/>
      <c r="CUV42" s="5"/>
      <c r="CUW42" s="5"/>
      <c r="CUX42" s="5"/>
      <c r="CUY42" s="5"/>
      <c r="CUZ42" s="5"/>
      <c r="CVA42" s="5"/>
      <c r="CVB42" s="5"/>
      <c r="CVC42" s="5"/>
      <c r="CVD42" s="5"/>
      <c r="CVE42" s="5"/>
      <c r="CVF42" s="5"/>
      <c r="CVG42" s="5"/>
      <c r="CVH42" s="5"/>
      <c r="CVI42" s="5"/>
      <c r="CVJ42" s="5"/>
      <c r="CVK42" s="5"/>
      <c r="CVL42" s="5"/>
      <c r="CVM42" s="5"/>
      <c r="CVN42" s="5"/>
      <c r="CVO42" s="5"/>
      <c r="CVP42" s="5"/>
      <c r="CVQ42" s="5"/>
      <c r="CVR42" s="5"/>
      <c r="CVS42" s="5"/>
      <c r="CVT42" s="5"/>
      <c r="CVU42" s="5"/>
      <c r="CVV42" s="5"/>
      <c r="CVW42" s="5"/>
      <c r="CVX42" s="5"/>
      <c r="CVY42" s="5"/>
      <c r="CVZ42" s="5"/>
      <c r="CWA42" s="5"/>
      <c r="CWB42" s="5"/>
      <c r="CWC42" s="5"/>
      <c r="CWD42" s="5"/>
      <c r="CWE42" s="5"/>
      <c r="CWF42" s="5"/>
      <c r="CWG42" s="5"/>
      <c r="CWH42" s="5"/>
      <c r="CWI42" s="5"/>
      <c r="CWJ42" s="5"/>
      <c r="CWK42" s="5"/>
      <c r="CWL42" s="5"/>
      <c r="CWM42" s="5"/>
      <c r="CWN42" s="5"/>
      <c r="CWO42" s="5"/>
      <c r="CWP42" s="5"/>
      <c r="CWQ42" s="5"/>
      <c r="CWR42" s="5"/>
      <c r="CWS42" s="5"/>
      <c r="CWT42" s="5"/>
      <c r="CWU42" s="5"/>
      <c r="CWV42" s="5"/>
      <c r="CWW42" s="5"/>
      <c r="CWX42" s="5"/>
      <c r="CWY42" s="5"/>
      <c r="CWZ42" s="5"/>
      <c r="CXA42" s="5"/>
      <c r="CXB42" s="5"/>
      <c r="CXC42" s="5"/>
      <c r="CXD42" s="5"/>
      <c r="CXE42" s="5"/>
      <c r="CXF42" s="5"/>
      <c r="CXG42" s="5"/>
      <c r="CXH42" s="5"/>
      <c r="CXI42" s="5"/>
      <c r="CXJ42" s="5"/>
      <c r="CXK42" s="5"/>
      <c r="CXL42" s="5"/>
      <c r="CXM42" s="5"/>
      <c r="CXN42" s="5"/>
      <c r="CXO42" s="5"/>
      <c r="CXP42" s="5"/>
      <c r="CXQ42" s="5"/>
      <c r="CXR42" s="5"/>
      <c r="CXS42" s="5"/>
      <c r="CXT42" s="5"/>
      <c r="CXU42" s="5"/>
      <c r="CXV42" s="5"/>
      <c r="CXW42" s="5"/>
      <c r="CXX42" s="5"/>
      <c r="CXY42" s="5"/>
      <c r="CXZ42" s="5"/>
      <c r="CYA42" s="5"/>
      <c r="CYB42" s="5"/>
      <c r="CYC42" s="5"/>
      <c r="CYD42" s="5"/>
      <c r="CYE42" s="5"/>
      <c r="CYF42" s="5"/>
      <c r="CYG42" s="5"/>
      <c r="CYH42" s="5"/>
      <c r="CYI42" s="5"/>
      <c r="CYJ42" s="5"/>
      <c r="CYK42" s="5"/>
      <c r="CYL42" s="5"/>
      <c r="CYM42" s="5"/>
      <c r="CYN42" s="5"/>
      <c r="CYO42" s="5"/>
      <c r="CYP42" s="5"/>
      <c r="CYQ42" s="5"/>
      <c r="CYR42" s="5"/>
      <c r="CYS42" s="5"/>
      <c r="CYT42" s="5"/>
      <c r="CYU42" s="5"/>
      <c r="CYV42" s="5"/>
      <c r="CYW42" s="5"/>
      <c r="CYX42" s="5"/>
      <c r="CYY42" s="5"/>
      <c r="CYZ42" s="5"/>
      <c r="CZA42" s="5"/>
      <c r="CZB42" s="5"/>
      <c r="CZC42" s="5"/>
      <c r="CZD42" s="5"/>
      <c r="CZE42" s="5"/>
      <c r="CZF42" s="5"/>
      <c r="CZG42" s="5"/>
      <c r="CZH42" s="5"/>
      <c r="CZI42" s="5"/>
      <c r="CZJ42" s="5"/>
      <c r="CZK42" s="5"/>
      <c r="CZL42" s="5"/>
      <c r="CZM42" s="5"/>
      <c r="CZN42" s="5"/>
      <c r="CZO42" s="5"/>
      <c r="CZP42" s="5"/>
      <c r="CZQ42" s="5"/>
      <c r="CZR42" s="5"/>
      <c r="CZS42" s="5"/>
      <c r="CZT42" s="5"/>
      <c r="CZU42" s="5"/>
      <c r="CZV42" s="5"/>
      <c r="CZW42" s="5"/>
      <c r="CZX42" s="5"/>
      <c r="CZY42" s="5"/>
      <c r="CZZ42" s="5"/>
      <c r="DAA42" s="5"/>
      <c r="DAB42" s="5"/>
      <c r="DAC42" s="5"/>
      <c r="DAD42" s="5"/>
      <c r="DAE42" s="5"/>
      <c r="DAF42" s="5"/>
      <c r="DAG42" s="5"/>
      <c r="DAH42" s="5"/>
      <c r="DAI42" s="5"/>
      <c r="DAJ42" s="5"/>
      <c r="DAK42" s="5"/>
      <c r="DAL42" s="5"/>
      <c r="DAM42" s="5"/>
      <c r="DAN42" s="5"/>
      <c r="DAO42" s="5"/>
      <c r="DAP42" s="5"/>
      <c r="DAQ42" s="5"/>
      <c r="DAR42" s="5"/>
      <c r="DAS42" s="5"/>
      <c r="DAT42" s="5"/>
      <c r="DAU42" s="5"/>
      <c r="DAV42" s="5"/>
      <c r="DAW42" s="5"/>
      <c r="DAX42" s="5"/>
      <c r="DAY42" s="5"/>
      <c r="DAZ42" s="5"/>
      <c r="DBA42" s="5"/>
      <c r="DBB42" s="5"/>
      <c r="DBC42" s="5"/>
      <c r="DBD42" s="5"/>
      <c r="DBE42" s="5"/>
      <c r="DBF42" s="5"/>
      <c r="DBG42" s="5"/>
      <c r="DBH42" s="5"/>
      <c r="DBI42" s="5"/>
      <c r="DBJ42" s="5"/>
      <c r="DBK42" s="5"/>
      <c r="DBL42" s="5"/>
      <c r="DBM42" s="5"/>
      <c r="DBN42" s="5"/>
      <c r="DBO42" s="5"/>
      <c r="DBP42" s="5"/>
      <c r="DBQ42" s="5"/>
      <c r="DBR42" s="5"/>
      <c r="DBS42" s="5"/>
      <c r="DBT42" s="5"/>
      <c r="DBU42" s="5"/>
      <c r="DBV42" s="5"/>
      <c r="DBW42" s="5"/>
      <c r="DBX42" s="5"/>
      <c r="DBY42" s="5"/>
      <c r="DBZ42" s="5"/>
      <c r="DCA42" s="5"/>
      <c r="DCB42" s="5"/>
      <c r="DCC42" s="5"/>
      <c r="DCD42" s="5"/>
      <c r="DCE42" s="5"/>
      <c r="DCF42" s="5"/>
      <c r="DCG42" s="5"/>
      <c r="DCH42" s="5"/>
      <c r="DCI42" s="5"/>
      <c r="DCJ42" s="5"/>
      <c r="DCK42" s="5"/>
      <c r="DCL42" s="5"/>
      <c r="DCM42" s="5"/>
      <c r="DCN42" s="5"/>
      <c r="DCO42" s="5"/>
      <c r="DCP42" s="5"/>
      <c r="DCQ42" s="5"/>
      <c r="DCR42" s="5"/>
      <c r="DCS42" s="5"/>
      <c r="DCT42" s="5"/>
      <c r="DCU42" s="5"/>
      <c r="DCV42" s="5"/>
      <c r="DCW42" s="5"/>
      <c r="DCX42" s="5"/>
      <c r="DCY42" s="5"/>
      <c r="DCZ42" s="5"/>
      <c r="DDA42" s="5"/>
      <c r="DDB42" s="5"/>
      <c r="DDC42" s="5"/>
      <c r="DDD42" s="5"/>
      <c r="DDE42" s="5"/>
      <c r="DDF42" s="5"/>
      <c r="DDG42" s="5"/>
      <c r="DDH42" s="5"/>
      <c r="DDI42" s="5"/>
      <c r="DDJ42" s="5"/>
      <c r="DDK42" s="5"/>
      <c r="DDL42" s="5"/>
      <c r="DDM42" s="5"/>
      <c r="DDN42" s="5"/>
      <c r="DDO42" s="5"/>
      <c r="DDP42" s="5"/>
      <c r="DDQ42" s="5"/>
      <c r="DDR42" s="5"/>
      <c r="DDS42" s="5"/>
      <c r="DDT42" s="5"/>
      <c r="DDU42" s="5"/>
      <c r="DDV42" s="5"/>
      <c r="DDW42" s="5"/>
      <c r="DDX42" s="5"/>
      <c r="DDY42" s="5"/>
      <c r="DDZ42" s="5"/>
      <c r="DEA42" s="5"/>
      <c r="DEB42" s="5"/>
      <c r="DEC42" s="5"/>
      <c r="DED42" s="5"/>
      <c r="DEE42" s="5"/>
      <c r="DEF42" s="5"/>
      <c r="DEG42" s="5"/>
      <c r="DEH42" s="5"/>
      <c r="DEI42" s="5"/>
      <c r="DEJ42" s="5"/>
      <c r="DEK42" s="5"/>
      <c r="DEL42" s="5"/>
      <c r="DEM42" s="5"/>
      <c r="DEN42" s="5"/>
      <c r="DEO42" s="5"/>
      <c r="DEP42" s="5"/>
      <c r="DEQ42" s="5"/>
      <c r="DER42" s="5"/>
      <c r="DES42" s="5"/>
      <c r="DET42" s="5"/>
      <c r="DEU42" s="5"/>
      <c r="DEV42" s="5"/>
      <c r="DEW42" s="5"/>
      <c r="DEX42" s="5"/>
      <c r="DEY42" s="5"/>
      <c r="DEZ42" s="5"/>
      <c r="DFA42" s="5"/>
      <c r="DFB42" s="5"/>
      <c r="DFC42" s="5"/>
      <c r="DFD42" s="5"/>
      <c r="DFE42" s="5"/>
      <c r="DFF42" s="5"/>
      <c r="DFG42" s="5"/>
      <c r="DFH42" s="5"/>
      <c r="DFI42" s="5"/>
      <c r="DFJ42" s="5"/>
      <c r="DFK42" s="5"/>
      <c r="DFL42" s="5"/>
      <c r="DFM42" s="5"/>
      <c r="DFN42" s="5"/>
      <c r="DFO42" s="5"/>
      <c r="DFP42" s="5"/>
      <c r="DFQ42" s="5"/>
      <c r="DFR42" s="5"/>
      <c r="DFS42" s="5"/>
      <c r="DFT42" s="5"/>
      <c r="DFU42" s="5"/>
      <c r="DFV42" s="5"/>
      <c r="DFW42" s="5"/>
      <c r="DFX42" s="5"/>
      <c r="DFY42" s="5"/>
      <c r="DFZ42" s="5"/>
      <c r="DGA42" s="5"/>
      <c r="DGB42" s="5"/>
      <c r="DGC42" s="5"/>
      <c r="DGD42" s="5"/>
      <c r="DGE42" s="5"/>
      <c r="DGF42" s="5"/>
      <c r="DGG42" s="5"/>
      <c r="DGH42" s="5"/>
      <c r="DGI42" s="5"/>
      <c r="DGJ42" s="5"/>
      <c r="DGK42" s="5"/>
      <c r="DGL42" s="5"/>
      <c r="DGM42" s="5"/>
      <c r="DGN42" s="5"/>
      <c r="DGO42" s="5"/>
      <c r="DGP42" s="5"/>
      <c r="DGQ42" s="5"/>
      <c r="DGR42" s="5"/>
      <c r="DGS42" s="5"/>
      <c r="DGT42" s="5"/>
      <c r="DGU42" s="5"/>
      <c r="DGV42" s="5"/>
      <c r="DGW42" s="5"/>
      <c r="DGX42" s="5"/>
      <c r="DGY42" s="5"/>
      <c r="DGZ42" s="5"/>
      <c r="DHA42" s="5"/>
      <c r="DHB42" s="5"/>
      <c r="DHC42" s="5"/>
      <c r="DHD42" s="5"/>
      <c r="DHE42" s="5"/>
      <c r="DHF42" s="5"/>
      <c r="DHG42" s="5"/>
      <c r="DHH42" s="5"/>
      <c r="DHI42" s="5"/>
      <c r="DHJ42" s="5"/>
      <c r="DHK42" s="5"/>
      <c r="DHL42" s="5"/>
      <c r="DHM42" s="5"/>
      <c r="DHN42" s="5"/>
      <c r="DHO42" s="5"/>
      <c r="DHP42" s="5"/>
      <c r="DHQ42" s="5"/>
      <c r="DHR42" s="5"/>
      <c r="DHS42" s="5"/>
      <c r="DHT42" s="5"/>
      <c r="DHU42" s="5"/>
      <c r="DHV42" s="5"/>
      <c r="DHW42" s="5"/>
      <c r="DHX42" s="5"/>
      <c r="DHY42" s="5"/>
      <c r="DHZ42" s="5"/>
      <c r="DIA42" s="5"/>
      <c r="DIB42" s="5"/>
      <c r="DIC42" s="5"/>
      <c r="DID42" s="5"/>
      <c r="DIE42" s="5"/>
      <c r="DIF42" s="5"/>
      <c r="DIG42" s="5"/>
      <c r="DIH42" s="5"/>
      <c r="DII42" s="5"/>
      <c r="DIJ42" s="5"/>
      <c r="DIK42" s="5"/>
      <c r="DIL42" s="5"/>
      <c r="DIM42" s="5"/>
      <c r="DIN42" s="5"/>
      <c r="DIO42" s="5"/>
      <c r="DIP42" s="5"/>
      <c r="DIQ42" s="5"/>
      <c r="DIR42" s="5"/>
      <c r="DIS42" s="5"/>
      <c r="DIT42" s="5"/>
      <c r="DIU42" s="5"/>
      <c r="DIV42" s="5"/>
      <c r="DIW42" s="5"/>
      <c r="DIX42" s="5"/>
      <c r="DIY42" s="5"/>
      <c r="DIZ42" s="5"/>
      <c r="DJA42" s="5"/>
      <c r="DJB42" s="5"/>
      <c r="DJC42" s="5"/>
      <c r="DJD42" s="5"/>
      <c r="DJE42" s="5"/>
      <c r="DJF42" s="5"/>
      <c r="DJG42" s="5"/>
      <c r="DJH42" s="5"/>
      <c r="DJI42" s="5"/>
      <c r="DJJ42" s="5"/>
      <c r="DJK42" s="5"/>
      <c r="DJL42" s="5"/>
      <c r="DJM42" s="5"/>
      <c r="DJN42" s="5"/>
      <c r="DJO42" s="5"/>
      <c r="DJP42" s="5"/>
      <c r="DJQ42" s="5"/>
      <c r="DJR42" s="5"/>
      <c r="DJS42" s="5"/>
      <c r="DJT42" s="5"/>
      <c r="DJU42" s="5"/>
      <c r="DJV42" s="5"/>
      <c r="DJW42" s="5"/>
      <c r="DJX42" s="5"/>
      <c r="DJY42" s="5"/>
      <c r="DJZ42" s="5"/>
      <c r="DKA42" s="5"/>
      <c r="DKB42" s="5"/>
      <c r="DKC42" s="5"/>
      <c r="DKD42" s="5"/>
      <c r="DKE42" s="5"/>
      <c r="DKF42" s="5"/>
      <c r="DKG42" s="5"/>
      <c r="DKH42" s="5"/>
      <c r="DKI42" s="5"/>
      <c r="DKJ42" s="5"/>
      <c r="DKK42" s="5"/>
      <c r="DKL42" s="5"/>
      <c r="DKM42" s="5"/>
      <c r="DKN42" s="5"/>
      <c r="DKO42" s="5"/>
      <c r="DKP42" s="5"/>
      <c r="DKQ42" s="5"/>
      <c r="DKR42" s="5"/>
      <c r="DKS42" s="5"/>
      <c r="DKT42" s="5"/>
      <c r="DKU42" s="5"/>
      <c r="DKV42" s="5"/>
      <c r="DKW42" s="5"/>
      <c r="DKX42" s="5"/>
      <c r="DKY42" s="5"/>
      <c r="DKZ42" s="5"/>
      <c r="DLA42" s="5"/>
      <c r="DLB42" s="5"/>
      <c r="DLC42" s="5"/>
      <c r="DLD42" s="5"/>
      <c r="DLE42" s="5"/>
      <c r="DLF42" s="5"/>
      <c r="DLG42" s="5"/>
      <c r="DLH42" s="5"/>
      <c r="DLI42" s="5"/>
      <c r="DLJ42" s="5"/>
      <c r="DLK42" s="5"/>
      <c r="DLL42" s="5"/>
      <c r="DLM42" s="5"/>
      <c r="DLN42" s="5"/>
      <c r="DLO42" s="5"/>
      <c r="DLP42" s="5"/>
      <c r="DLQ42" s="5"/>
      <c r="DLR42" s="5"/>
      <c r="DLS42" s="5"/>
      <c r="DLT42" s="5"/>
      <c r="DLU42" s="5"/>
      <c r="DLV42" s="5"/>
      <c r="DLW42" s="5"/>
      <c r="DLX42" s="5"/>
      <c r="DLY42" s="5"/>
      <c r="DLZ42" s="5"/>
      <c r="DMA42" s="5"/>
      <c r="DMB42" s="5"/>
      <c r="DMC42" s="5"/>
      <c r="DMD42" s="5"/>
      <c r="DME42" s="5"/>
      <c r="DMF42" s="5"/>
      <c r="DMG42" s="5"/>
      <c r="DMH42" s="5"/>
      <c r="DMI42" s="5"/>
      <c r="DMJ42" s="5"/>
      <c r="DMK42" s="5"/>
      <c r="DML42" s="5"/>
      <c r="DMM42" s="5"/>
      <c r="DMN42" s="5"/>
      <c r="DMO42" s="5"/>
      <c r="DMP42" s="5"/>
      <c r="DMQ42" s="5"/>
      <c r="DMR42" s="5"/>
      <c r="DMS42" s="5"/>
      <c r="DMT42" s="5"/>
      <c r="DMU42" s="5"/>
      <c r="DMV42" s="5"/>
      <c r="DMW42" s="5"/>
      <c r="DMX42" s="5"/>
      <c r="DMY42" s="5"/>
      <c r="DMZ42" s="5"/>
      <c r="DNA42" s="5"/>
      <c r="DNB42" s="5"/>
      <c r="DNC42" s="5"/>
      <c r="DND42" s="5"/>
      <c r="DNE42" s="5"/>
      <c r="DNF42" s="5"/>
      <c r="DNG42" s="5"/>
      <c r="DNH42" s="5"/>
      <c r="DNI42" s="5"/>
      <c r="DNJ42" s="5"/>
      <c r="DNK42" s="5"/>
      <c r="DNL42" s="5"/>
      <c r="DNM42" s="5"/>
      <c r="DNN42" s="5"/>
      <c r="DNO42" s="5"/>
      <c r="DNP42" s="5"/>
      <c r="DNQ42" s="5"/>
      <c r="DNR42" s="5"/>
      <c r="DNS42" s="5"/>
      <c r="DNT42" s="5"/>
      <c r="DNU42" s="5"/>
      <c r="DNV42" s="5"/>
      <c r="DNW42" s="5"/>
      <c r="DNX42" s="5"/>
      <c r="DNY42" s="5"/>
      <c r="DNZ42" s="5"/>
      <c r="DOA42" s="5"/>
      <c r="DOB42" s="5"/>
      <c r="DOC42" s="5"/>
      <c r="DOD42" s="5"/>
      <c r="DOE42" s="5"/>
      <c r="DOF42" s="5"/>
      <c r="DOG42" s="5"/>
      <c r="DOH42" s="5"/>
      <c r="DOI42" s="5"/>
      <c r="DOJ42" s="5"/>
      <c r="DOK42" s="5"/>
      <c r="DOL42" s="5"/>
      <c r="DOM42" s="5"/>
      <c r="DON42" s="5"/>
      <c r="DOO42" s="5"/>
      <c r="DOP42" s="5"/>
      <c r="DOQ42" s="5"/>
      <c r="DOR42" s="5"/>
      <c r="DOS42" s="5"/>
      <c r="DOT42" s="5"/>
      <c r="DOU42" s="5"/>
      <c r="DOV42" s="5"/>
      <c r="DOW42" s="5"/>
      <c r="DOX42" s="5"/>
      <c r="DOY42" s="5"/>
      <c r="DOZ42" s="5"/>
      <c r="DPA42" s="5"/>
      <c r="DPB42" s="5"/>
      <c r="DPC42" s="5"/>
      <c r="DPD42" s="5"/>
      <c r="DPE42" s="5"/>
      <c r="DPF42" s="5"/>
      <c r="DPG42" s="5"/>
      <c r="DPH42" s="5"/>
      <c r="DPI42" s="5"/>
      <c r="DPJ42" s="5"/>
      <c r="DPK42" s="5"/>
      <c r="DPL42" s="5"/>
      <c r="DPM42" s="5"/>
      <c r="DPN42" s="5"/>
      <c r="DPO42" s="5"/>
      <c r="DPP42" s="5"/>
      <c r="DPQ42" s="5"/>
      <c r="DPR42" s="5"/>
      <c r="DPS42" s="5"/>
      <c r="DPT42" s="5"/>
      <c r="DPU42" s="5"/>
      <c r="DPV42" s="5"/>
      <c r="DPW42" s="5"/>
      <c r="DPX42" s="5"/>
      <c r="DPY42" s="5"/>
      <c r="DPZ42" s="5"/>
      <c r="DQA42" s="5"/>
      <c r="DQB42" s="5"/>
      <c r="DQC42" s="5"/>
      <c r="DQD42" s="5"/>
      <c r="DQE42" s="5"/>
      <c r="DQF42" s="5"/>
      <c r="DQG42" s="5"/>
      <c r="DQH42" s="5"/>
      <c r="DQI42" s="5"/>
      <c r="DQJ42" s="5"/>
      <c r="DQK42" s="5"/>
      <c r="DQL42" s="5"/>
      <c r="DQM42" s="5"/>
      <c r="DQN42" s="5"/>
      <c r="DQO42" s="5"/>
      <c r="DQP42" s="5"/>
      <c r="DQQ42" s="5"/>
      <c r="DQR42" s="5"/>
      <c r="DQS42" s="5"/>
      <c r="DQT42" s="5"/>
      <c r="DQU42" s="5"/>
      <c r="DQV42" s="5"/>
      <c r="DQW42" s="5"/>
      <c r="DQX42" s="5"/>
      <c r="DQY42" s="5"/>
      <c r="DQZ42" s="5"/>
      <c r="DRA42" s="5"/>
      <c r="DRB42" s="5"/>
      <c r="DRC42" s="5"/>
      <c r="DRD42" s="5"/>
      <c r="DRE42" s="5"/>
      <c r="DRF42" s="5"/>
      <c r="DRG42" s="5"/>
      <c r="DRH42" s="5"/>
      <c r="DRI42" s="5"/>
      <c r="DRJ42" s="5"/>
      <c r="DRK42" s="5"/>
      <c r="DRL42" s="5"/>
      <c r="DRM42" s="5"/>
      <c r="DRN42" s="5"/>
      <c r="DRO42" s="5"/>
      <c r="DRP42" s="5"/>
      <c r="DRQ42" s="5"/>
      <c r="DRR42" s="5"/>
      <c r="DRS42" s="5"/>
      <c r="DRT42" s="5"/>
      <c r="DRU42" s="5"/>
      <c r="DRV42" s="5"/>
      <c r="DRW42" s="5"/>
      <c r="DRX42" s="5"/>
      <c r="DRY42" s="5"/>
      <c r="DRZ42" s="5"/>
      <c r="DSA42" s="5"/>
      <c r="DSB42" s="5"/>
      <c r="DSC42" s="5"/>
      <c r="DSD42" s="5"/>
      <c r="DSE42" s="5"/>
      <c r="DSF42" s="5"/>
      <c r="DSG42" s="5"/>
      <c r="DSH42" s="5"/>
      <c r="DSI42" s="5"/>
      <c r="DSJ42" s="5"/>
      <c r="DSK42" s="5"/>
      <c r="DSL42" s="5"/>
      <c r="DSM42" s="5"/>
      <c r="DSN42" s="5"/>
      <c r="DSO42" s="5"/>
      <c r="DSP42" s="5"/>
      <c r="DSQ42" s="5"/>
      <c r="DSR42" s="5"/>
      <c r="DSS42" s="5"/>
      <c r="DST42" s="5"/>
      <c r="DSU42" s="5"/>
      <c r="DSV42" s="5"/>
      <c r="DSW42" s="5"/>
      <c r="DSX42" s="5"/>
      <c r="DSY42" s="5"/>
      <c r="DSZ42" s="5"/>
      <c r="DTA42" s="5"/>
      <c r="DTB42" s="5"/>
      <c r="DTC42" s="5"/>
      <c r="DTD42" s="5"/>
      <c r="DTE42" s="5"/>
      <c r="DTF42" s="5"/>
      <c r="DTG42" s="5"/>
      <c r="DTH42" s="5"/>
      <c r="DTI42" s="5"/>
      <c r="DTJ42" s="5"/>
      <c r="DTK42" s="5"/>
      <c r="DTL42" s="5"/>
      <c r="DTM42" s="5"/>
      <c r="DTN42" s="5"/>
      <c r="DTO42" s="5"/>
      <c r="DTP42" s="5"/>
      <c r="DTQ42" s="5"/>
      <c r="DTR42" s="5"/>
      <c r="DTS42" s="5"/>
      <c r="DTT42" s="5"/>
      <c r="DTU42" s="5"/>
      <c r="DTV42" s="5"/>
      <c r="DTW42" s="5"/>
      <c r="DTX42" s="5"/>
      <c r="DTY42" s="5"/>
      <c r="DTZ42" s="5"/>
      <c r="DUA42" s="5"/>
      <c r="DUB42" s="5"/>
      <c r="DUC42" s="5"/>
      <c r="DUD42" s="5"/>
      <c r="DUE42" s="5"/>
      <c r="DUF42" s="5"/>
      <c r="DUG42" s="5"/>
      <c r="DUH42" s="5"/>
      <c r="DUI42" s="5"/>
      <c r="DUJ42" s="5"/>
      <c r="DUK42" s="5"/>
      <c r="DUL42" s="5"/>
      <c r="DUM42" s="5"/>
      <c r="DUN42" s="5"/>
      <c r="DUO42" s="5"/>
      <c r="DUP42" s="5"/>
      <c r="DUQ42" s="5"/>
      <c r="DUR42" s="5"/>
      <c r="DUS42" s="5"/>
      <c r="DUT42" s="5"/>
      <c r="DUU42" s="5"/>
      <c r="DUV42" s="5"/>
      <c r="DUW42" s="5"/>
      <c r="DUX42" s="5"/>
      <c r="DUY42" s="5"/>
      <c r="DUZ42" s="5"/>
      <c r="DVA42" s="5"/>
      <c r="DVB42" s="5"/>
      <c r="DVC42" s="5"/>
      <c r="DVD42" s="5"/>
      <c r="DVE42" s="5"/>
      <c r="DVF42" s="5"/>
      <c r="DVG42" s="5"/>
      <c r="DVH42" s="5"/>
      <c r="DVI42" s="5"/>
      <c r="DVJ42" s="5"/>
      <c r="DVK42" s="5"/>
      <c r="DVL42" s="5"/>
      <c r="DVM42" s="5"/>
      <c r="DVN42" s="5"/>
      <c r="DVO42" s="5"/>
      <c r="DVP42" s="5"/>
      <c r="DVQ42" s="5"/>
      <c r="DVR42" s="5"/>
      <c r="DVS42" s="5"/>
      <c r="DVT42" s="5"/>
      <c r="DVU42" s="5"/>
      <c r="DVV42" s="5"/>
      <c r="DVW42" s="5"/>
      <c r="DVX42" s="5"/>
      <c r="DVY42" s="5"/>
      <c r="DVZ42" s="5"/>
      <c r="DWA42" s="5"/>
      <c r="DWB42" s="5"/>
      <c r="DWC42" s="5"/>
      <c r="DWD42" s="5"/>
      <c r="DWE42" s="5"/>
      <c r="DWF42" s="5"/>
      <c r="DWG42" s="5"/>
      <c r="DWH42" s="5"/>
      <c r="DWI42" s="5"/>
      <c r="DWJ42" s="5"/>
      <c r="DWK42" s="5"/>
      <c r="DWL42" s="5"/>
      <c r="DWM42" s="5"/>
      <c r="DWN42" s="5"/>
      <c r="DWO42" s="5"/>
      <c r="DWP42" s="5"/>
      <c r="DWQ42" s="5"/>
      <c r="DWR42" s="5"/>
      <c r="DWS42" s="5"/>
      <c r="DWT42" s="5"/>
      <c r="DWU42" s="5"/>
      <c r="DWV42" s="5"/>
      <c r="DWW42" s="5"/>
      <c r="DWX42" s="5"/>
      <c r="DWY42" s="5"/>
      <c r="DWZ42" s="5"/>
      <c r="DXA42" s="5"/>
      <c r="DXB42" s="5"/>
      <c r="DXC42" s="5"/>
      <c r="DXD42" s="5"/>
      <c r="DXE42" s="5"/>
      <c r="DXF42" s="5"/>
      <c r="DXG42" s="5"/>
      <c r="DXH42" s="5"/>
      <c r="DXI42" s="5"/>
      <c r="DXJ42" s="5"/>
      <c r="DXK42" s="5"/>
      <c r="DXL42" s="5"/>
      <c r="DXM42" s="5"/>
      <c r="DXN42" s="5"/>
      <c r="DXO42" s="5"/>
      <c r="DXP42" s="5"/>
      <c r="DXQ42" s="5"/>
      <c r="DXR42" s="5"/>
      <c r="DXS42" s="5"/>
      <c r="DXT42" s="5"/>
      <c r="DXU42" s="5"/>
      <c r="DXV42" s="5"/>
      <c r="DXW42" s="5"/>
      <c r="DXX42" s="5"/>
      <c r="DXY42" s="5"/>
      <c r="DXZ42" s="5"/>
      <c r="DYA42" s="5"/>
      <c r="DYB42" s="5"/>
      <c r="DYC42" s="5"/>
      <c r="DYD42" s="5"/>
      <c r="DYE42" s="5"/>
      <c r="DYF42" s="5"/>
      <c r="DYG42" s="5"/>
      <c r="DYH42" s="5"/>
      <c r="DYI42" s="5"/>
      <c r="DYJ42" s="5"/>
      <c r="DYK42" s="5"/>
      <c r="DYL42" s="5"/>
      <c r="DYM42" s="5"/>
      <c r="DYN42" s="5"/>
      <c r="DYO42" s="5"/>
      <c r="DYP42" s="5"/>
      <c r="DYQ42" s="5"/>
      <c r="DYR42" s="5"/>
      <c r="DYS42" s="5"/>
      <c r="DYT42" s="5"/>
      <c r="DYU42" s="5"/>
      <c r="DYV42" s="5"/>
      <c r="DYW42" s="5"/>
      <c r="DYX42" s="5"/>
      <c r="DYY42" s="5"/>
      <c r="DYZ42" s="5"/>
      <c r="DZA42" s="5"/>
      <c r="DZB42" s="5"/>
      <c r="DZC42" s="5"/>
      <c r="DZD42" s="5"/>
      <c r="DZE42" s="5"/>
      <c r="DZF42" s="5"/>
      <c r="DZG42" s="5"/>
      <c r="DZH42" s="5"/>
      <c r="DZI42" s="5"/>
      <c r="DZJ42" s="5"/>
      <c r="DZK42" s="5"/>
      <c r="DZL42" s="5"/>
      <c r="DZM42" s="5"/>
      <c r="DZN42" s="5"/>
      <c r="DZO42" s="5"/>
      <c r="DZP42" s="5"/>
      <c r="DZQ42" s="5"/>
      <c r="DZR42" s="5"/>
      <c r="DZS42" s="5"/>
      <c r="DZT42" s="5"/>
      <c r="DZU42" s="5"/>
      <c r="DZV42" s="5"/>
      <c r="DZW42" s="5"/>
      <c r="DZX42" s="5"/>
      <c r="DZY42" s="5"/>
      <c r="DZZ42" s="5"/>
      <c r="EAA42" s="5"/>
      <c r="EAB42" s="5"/>
      <c r="EAC42" s="5"/>
      <c r="EAD42" s="5"/>
      <c r="EAE42" s="5"/>
      <c r="EAF42" s="5"/>
      <c r="EAG42" s="5"/>
      <c r="EAH42" s="5"/>
      <c r="EAI42" s="5"/>
      <c r="EAJ42" s="5"/>
      <c r="EAK42" s="5"/>
      <c r="EAL42" s="5"/>
      <c r="EAM42" s="5"/>
      <c r="EAN42" s="5"/>
      <c r="EAO42" s="5"/>
      <c r="EAP42" s="5"/>
      <c r="EAQ42" s="5"/>
      <c r="EAR42" s="5"/>
      <c r="EAS42" s="5"/>
      <c r="EAT42" s="5"/>
      <c r="EAU42" s="5"/>
      <c r="EAV42" s="5"/>
      <c r="EAW42" s="5"/>
      <c r="EAX42" s="5"/>
      <c r="EAY42" s="5"/>
      <c r="EAZ42" s="5"/>
      <c r="EBA42" s="5"/>
      <c r="EBB42" s="5"/>
      <c r="EBC42" s="5"/>
      <c r="EBD42" s="5"/>
      <c r="EBE42" s="5"/>
      <c r="EBF42" s="5"/>
      <c r="EBG42" s="5"/>
      <c r="EBH42" s="5"/>
      <c r="EBI42" s="5"/>
      <c r="EBJ42" s="5"/>
      <c r="EBK42" s="5"/>
      <c r="EBL42" s="5"/>
      <c r="EBM42" s="5"/>
      <c r="EBN42" s="5"/>
      <c r="EBO42" s="5"/>
      <c r="EBP42" s="5"/>
      <c r="EBQ42" s="5"/>
      <c r="EBR42" s="5"/>
      <c r="EBS42" s="5"/>
      <c r="EBT42" s="5"/>
      <c r="EBU42" s="5"/>
      <c r="EBV42" s="5"/>
      <c r="EBW42" s="5"/>
      <c r="EBX42" s="5"/>
      <c r="EBY42" s="5"/>
      <c r="EBZ42" s="5"/>
      <c r="ECA42" s="5"/>
      <c r="ECB42" s="5"/>
      <c r="ECC42" s="5"/>
      <c r="ECD42" s="5"/>
      <c r="ECE42" s="5"/>
      <c r="ECF42" s="5"/>
      <c r="ECG42" s="5"/>
      <c r="ECH42" s="5"/>
      <c r="ECI42" s="5"/>
      <c r="ECJ42" s="5"/>
      <c r="ECK42" s="5"/>
      <c r="ECL42" s="5"/>
      <c r="ECM42" s="5"/>
      <c r="ECN42" s="5"/>
      <c r="ECO42" s="5"/>
      <c r="ECP42" s="5"/>
      <c r="ECQ42" s="5"/>
      <c r="ECR42" s="5"/>
      <c r="ECS42" s="5"/>
      <c r="ECT42" s="5"/>
      <c r="ECU42" s="5"/>
      <c r="ECV42" s="5"/>
      <c r="ECW42" s="5"/>
      <c r="ECX42" s="5"/>
      <c r="ECY42" s="5"/>
      <c r="ECZ42" s="5"/>
      <c r="EDA42" s="5"/>
      <c r="EDB42" s="5"/>
      <c r="EDC42" s="5"/>
      <c r="EDD42" s="5"/>
      <c r="EDE42" s="5"/>
      <c r="EDF42" s="5"/>
      <c r="EDG42" s="5"/>
      <c r="EDH42" s="5"/>
      <c r="EDI42" s="5"/>
      <c r="EDJ42" s="5"/>
      <c r="EDK42" s="5"/>
      <c r="EDL42" s="5"/>
      <c r="EDM42" s="5"/>
      <c r="EDN42" s="5"/>
      <c r="EDO42" s="5"/>
      <c r="EDP42" s="5"/>
      <c r="EDQ42" s="5"/>
      <c r="EDR42" s="5"/>
      <c r="EDS42" s="5"/>
      <c r="EDT42" s="5"/>
      <c r="EDU42" s="5"/>
      <c r="EDV42" s="5"/>
      <c r="EDW42" s="5"/>
      <c r="EDX42" s="5"/>
      <c r="EDY42" s="5"/>
      <c r="EDZ42" s="5"/>
      <c r="EEA42" s="5"/>
      <c r="EEB42" s="5"/>
      <c r="EEC42" s="5"/>
      <c r="EED42" s="5"/>
      <c r="EEE42" s="5"/>
      <c r="EEF42" s="5"/>
      <c r="EEG42" s="5"/>
      <c r="EEH42" s="5"/>
      <c r="EEI42" s="5"/>
      <c r="EEJ42" s="5"/>
      <c r="EEK42" s="5"/>
      <c r="EEL42" s="5"/>
      <c r="EEM42" s="5"/>
      <c r="EEN42" s="5"/>
      <c r="EEO42" s="5"/>
      <c r="EEP42" s="5"/>
      <c r="EEQ42" s="5"/>
      <c r="EER42" s="5"/>
      <c r="EES42" s="5"/>
      <c r="EET42" s="5"/>
      <c r="EEU42" s="5"/>
      <c r="EEV42" s="5"/>
      <c r="EEW42" s="5"/>
      <c r="EEX42" s="5"/>
      <c r="EEY42" s="5"/>
      <c r="EEZ42" s="5"/>
      <c r="EFA42" s="5"/>
      <c r="EFB42" s="5"/>
      <c r="EFC42" s="5"/>
      <c r="EFD42" s="5"/>
      <c r="EFE42" s="5"/>
      <c r="EFF42" s="5"/>
      <c r="EFG42" s="5"/>
      <c r="EFH42" s="5"/>
      <c r="EFI42" s="5"/>
      <c r="EFJ42" s="5"/>
      <c r="EFK42" s="5"/>
      <c r="EFL42" s="5"/>
      <c r="EFM42" s="5"/>
      <c r="EFN42" s="5"/>
      <c r="EFO42" s="5"/>
      <c r="EFP42" s="5"/>
      <c r="EFQ42" s="5"/>
      <c r="EFR42" s="5"/>
      <c r="EFS42" s="5"/>
      <c r="EFT42" s="5"/>
      <c r="EFU42" s="5"/>
      <c r="EFV42" s="5"/>
      <c r="EFW42" s="5"/>
      <c r="EFX42" s="5"/>
      <c r="EFY42" s="5"/>
      <c r="EFZ42" s="5"/>
      <c r="EGA42" s="5"/>
      <c r="EGB42" s="5"/>
      <c r="EGC42" s="5"/>
      <c r="EGD42" s="5"/>
      <c r="EGE42" s="5"/>
      <c r="EGF42" s="5"/>
      <c r="EGG42" s="5"/>
      <c r="EGH42" s="5"/>
      <c r="EGI42" s="5"/>
      <c r="EGJ42" s="5"/>
      <c r="EGK42" s="5"/>
      <c r="EGL42" s="5"/>
      <c r="EGM42" s="5"/>
      <c r="EGN42" s="5"/>
      <c r="EGO42" s="5"/>
      <c r="EGP42" s="5"/>
      <c r="EGQ42" s="5"/>
      <c r="EGR42" s="5"/>
      <c r="EGS42" s="5"/>
      <c r="EGT42" s="5"/>
      <c r="EGU42" s="5"/>
      <c r="EGV42" s="5"/>
      <c r="EGW42" s="5"/>
      <c r="EGX42" s="5"/>
      <c r="EGY42" s="5"/>
      <c r="EGZ42" s="5"/>
      <c r="EHA42" s="5"/>
      <c r="EHB42" s="5"/>
      <c r="EHC42" s="5"/>
      <c r="EHD42" s="5"/>
      <c r="EHE42" s="5"/>
      <c r="EHF42" s="5"/>
      <c r="EHG42" s="5"/>
      <c r="EHH42" s="5"/>
      <c r="EHI42" s="5"/>
      <c r="EHJ42" s="5"/>
      <c r="EHK42" s="5"/>
      <c r="EHL42" s="5"/>
      <c r="EHM42" s="5"/>
      <c r="EHN42" s="5"/>
      <c r="EHO42" s="5"/>
      <c r="EHP42" s="5"/>
      <c r="EHQ42" s="5"/>
      <c r="EHR42" s="5"/>
      <c r="EHS42" s="5"/>
      <c r="EHT42" s="5"/>
      <c r="EHU42" s="5"/>
      <c r="EHV42" s="5"/>
      <c r="EHW42" s="5"/>
      <c r="EHX42" s="5"/>
      <c r="EHY42" s="5"/>
      <c r="EHZ42" s="5"/>
      <c r="EIA42" s="5"/>
      <c r="EIB42" s="5"/>
      <c r="EIC42" s="5"/>
      <c r="EID42" s="5"/>
      <c r="EIE42" s="5"/>
      <c r="EIF42" s="5"/>
      <c r="EIG42" s="5"/>
      <c r="EIH42" s="5"/>
      <c r="EII42" s="5"/>
      <c r="EIJ42" s="5"/>
      <c r="EIK42" s="5"/>
      <c r="EIL42" s="5"/>
      <c r="EIM42" s="5"/>
      <c r="EIN42" s="5"/>
      <c r="EIO42" s="5"/>
      <c r="EIP42" s="5"/>
      <c r="EIQ42" s="5"/>
      <c r="EIR42" s="5"/>
      <c r="EIS42" s="5"/>
      <c r="EIT42" s="5"/>
      <c r="EIU42" s="5"/>
      <c r="EIV42" s="5"/>
      <c r="EIW42" s="5"/>
      <c r="EIX42" s="5"/>
      <c r="EIY42" s="5"/>
      <c r="EIZ42" s="5"/>
      <c r="EJA42" s="5"/>
      <c r="EJB42" s="5"/>
      <c r="EJC42" s="5"/>
      <c r="EJD42" s="5"/>
      <c r="EJE42" s="5"/>
      <c r="EJF42" s="5"/>
      <c r="EJG42" s="5"/>
      <c r="EJH42" s="5"/>
      <c r="EJI42" s="5"/>
      <c r="EJJ42" s="5"/>
      <c r="EJK42" s="5"/>
      <c r="EJL42" s="5"/>
      <c r="EJM42" s="5"/>
      <c r="EJN42" s="5"/>
      <c r="EJO42" s="5"/>
      <c r="EJP42" s="5"/>
      <c r="EJQ42" s="5"/>
      <c r="EJR42" s="5"/>
      <c r="EJS42" s="5"/>
      <c r="EJT42" s="5"/>
      <c r="EJU42" s="5"/>
      <c r="EJV42" s="5"/>
      <c r="EJW42" s="5"/>
      <c r="EJX42" s="5"/>
      <c r="EJY42" s="5"/>
      <c r="EJZ42" s="5"/>
      <c r="EKA42" s="5"/>
      <c r="EKB42" s="5"/>
      <c r="EKC42" s="5"/>
      <c r="EKD42" s="5"/>
      <c r="EKE42" s="5"/>
      <c r="EKF42" s="5"/>
      <c r="EKG42" s="5"/>
      <c r="EKH42" s="5"/>
      <c r="EKI42" s="5"/>
      <c r="EKJ42" s="5"/>
      <c r="EKK42" s="5"/>
      <c r="EKL42" s="5"/>
      <c r="EKM42" s="5"/>
      <c r="EKN42" s="5"/>
      <c r="EKO42" s="5"/>
      <c r="EKP42" s="5"/>
      <c r="EKQ42" s="5"/>
      <c r="EKR42" s="5"/>
      <c r="EKS42" s="5"/>
      <c r="EKT42" s="5"/>
      <c r="EKU42" s="5"/>
      <c r="EKV42" s="5"/>
      <c r="EKW42" s="5"/>
      <c r="EKX42" s="5"/>
      <c r="EKY42" s="5"/>
      <c r="EKZ42" s="5"/>
      <c r="ELA42" s="5"/>
      <c r="ELB42" s="5"/>
      <c r="ELC42" s="5"/>
      <c r="ELD42" s="5"/>
      <c r="ELE42" s="5"/>
      <c r="ELF42" s="5"/>
      <c r="ELG42" s="5"/>
      <c r="ELH42" s="5"/>
      <c r="ELI42" s="5"/>
      <c r="ELJ42" s="5"/>
      <c r="ELK42" s="5"/>
      <c r="ELL42" s="5"/>
      <c r="ELM42" s="5"/>
      <c r="ELN42" s="5"/>
      <c r="ELO42" s="5"/>
      <c r="ELP42" s="5"/>
      <c r="ELQ42" s="5"/>
      <c r="ELR42" s="5"/>
      <c r="ELS42" s="5"/>
      <c r="ELT42" s="5"/>
      <c r="ELU42" s="5"/>
      <c r="ELV42" s="5"/>
      <c r="ELW42" s="5"/>
      <c r="ELX42" s="5"/>
      <c r="ELY42" s="5"/>
      <c r="ELZ42" s="5"/>
      <c r="EMA42" s="5"/>
      <c r="EMB42" s="5"/>
      <c r="EMC42" s="5"/>
      <c r="EMD42" s="5"/>
      <c r="EME42" s="5"/>
      <c r="EMF42" s="5"/>
      <c r="EMG42" s="5"/>
      <c r="EMH42" s="5"/>
      <c r="EMI42" s="5"/>
      <c r="EMJ42" s="5"/>
      <c r="EMK42" s="5"/>
      <c r="EML42" s="5"/>
      <c r="EMM42" s="5"/>
      <c r="EMN42" s="5"/>
      <c r="EMO42" s="5"/>
      <c r="EMP42" s="5"/>
      <c r="EMQ42" s="5"/>
      <c r="EMR42" s="5"/>
      <c r="EMS42" s="5"/>
      <c r="EMT42" s="5"/>
      <c r="EMU42" s="5"/>
      <c r="EMV42" s="5"/>
      <c r="EMW42" s="5"/>
      <c r="EMX42" s="5"/>
      <c r="EMY42" s="5"/>
      <c r="EMZ42" s="5"/>
      <c r="ENA42" s="5"/>
      <c r="ENB42" s="5"/>
      <c r="ENC42" s="5"/>
      <c r="END42" s="5"/>
      <c r="ENE42" s="5"/>
      <c r="ENF42" s="5"/>
      <c r="ENG42" s="5"/>
      <c r="ENH42" s="5"/>
      <c r="ENI42" s="5"/>
      <c r="ENJ42" s="5"/>
      <c r="ENK42" s="5"/>
      <c r="ENL42" s="5"/>
      <c r="ENM42" s="5"/>
      <c r="ENN42" s="5"/>
      <c r="ENO42" s="5"/>
      <c r="ENP42" s="5"/>
      <c r="ENQ42" s="5"/>
      <c r="ENR42" s="5"/>
      <c r="ENS42" s="5"/>
      <c r="ENT42" s="5"/>
      <c r="ENU42" s="5"/>
      <c r="ENV42" s="5"/>
      <c r="ENW42" s="5"/>
      <c r="ENX42" s="5"/>
      <c r="ENY42" s="5"/>
      <c r="ENZ42" s="5"/>
      <c r="EOA42" s="5"/>
      <c r="EOB42" s="5"/>
      <c r="EOC42" s="5"/>
      <c r="EOD42" s="5"/>
      <c r="EOE42" s="5"/>
      <c r="EOF42" s="5"/>
      <c r="EOG42" s="5"/>
      <c r="EOH42" s="5"/>
      <c r="EOI42" s="5"/>
      <c r="EOJ42" s="5"/>
      <c r="EOK42" s="5"/>
      <c r="EOL42" s="5"/>
      <c r="EOM42" s="5"/>
      <c r="EON42" s="5"/>
      <c r="EOO42" s="5"/>
      <c r="EOP42" s="5"/>
      <c r="EOQ42" s="5"/>
      <c r="EOR42" s="5"/>
      <c r="EOS42" s="5"/>
      <c r="EOT42" s="5"/>
      <c r="EOU42" s="5"/>
      <c r="EOV42" s="5"/>
      <c r="EOW42" s="5"/>
      <c r="EOX42" s="5"/>
      <c r="EOY42" s="5"/>
      <c r="EOZ42" s="5"/>
      <c r="EPA42" s="5"/>
      <c r="EPB42" s="5"/>
      <c r="EPC42" s="5"/>
      <c r="EPD42" s="5"/>
      <c r="EPE42" s="5"/>
      <c r="EPF42" s="5"/>
      <c r="EPG42" s="5"/>
      <c r="EPH42" s="5"/>
      <c r="EPI42" s="5"/>
      <c r="EPJ42" s="5"/>
      <c r="EPK42" s="5"/>
      <c r="EPL42" s="5"/>
      <c r="EPM42" s="5"/>
      <c r="EPN42" s="5"/>
      <c r="EPO42" s="5"/>
      <c r="EPP42" s="5"/>
      <c r="EPQ42" s="5"/>
      <c r="EPR42" s="5"/>
      <c r="EPS42" s="5"/>
      <c r="EPT42" s="5"/>
      <c r="EPU42" s="5"/>
      <c r="EPV42" s="5"/>
      <c r="EPW42" s="5"/>
      <c r="EPX42" s="5"/>
      <c r="EPY42" s="5"/>
      <c r="EPZ42" s="5"/>
      <c r="EQA42" s="5"/>
      <c r="EQB42" s="5"/>
      <c r="EQC42" s="5"/>
      <c r="EQD42" s="5"/>
      <c r="EQE42" s="5"/>
      <c r="EQF42" s="5"/>
      <c r="EQG42" s="5"/>
      <c r="EQH42" s="5"/>
      <c r="EQI42" s="5"/>
      <c r="EQJ42" s="5"/>
      <c r="EQK42" s="5"/>
      <c r="EQL42" s="5"/>
      <c r="EQM42" s="5"/>
      <c r="EQN42" s="5"/>
      <c r="EQO42" s="5"/>
      <c r="EQP42" s="5"/>
      <c r="EQQ42" s="5"/>
      <c r="EQR42" s="5"/>
      <c r="EQS42" s="5"/>
      <c r="EQT42" s="5"/>
      <c r="EQU42" s="5"/>
      <c r="EQV42" s="5"/>
      <c r="EQW42" s="5"/>
      <c r="EQX42" s="5"/>
      <c r="EQY42" s="5"/>
      <c r="EQZ42" s="5"/>
      <c r="ERA42" s="5"/>
      <c r="ERB42" s="5"/>
      <c r="ERC42" s="5"/>
      <c r="ERD42" s="5"/>
      <c r="ERE42" s="5"/>
      <c r="ERF42" s="5"/>
      <c r="ERG42" s="5"/>
      <c r="ERH42" s="5"/>
      <c r="ERI42" s="5"/>
      <c r="ERJ42" s="5"/>
      <c r="ERK42" s="5"/>
      <c r="ERL42" s="5"/>
      <c r="ERM42" s="5"/>
      <c r="ERN42" s="5"/>
      <c r="ERO42" s="5"/>
      <c r="ERP42" s="5"/>
      <c r="ERQ42" s="5"/>
      <c r="ERR42" s="5"/>
      <c r="ERS42" s="5"/>
      <c r="ERT42" s="5"/>
      <c r="ERU42" s="5"/>
      <c r="ERV42" s="5"/>
      <c r="ERW42" s="5"/>
      <c r="ERX42" s="5"/>
      <c r="ERY42" s="5"/>
      <c r="ERZ42" s="5"/>
      <c r="ESA42" s="5"/>
      <c r="ESB42" s="5"/>
      <c r="ESC42" s="5"/>
      <c r="ESD42" s="5"/>
      <c r="ESE42" s="5"/>
      <c r="ESF42" s="5"/>
      <c r="ESG42" s="5"/>
      <c r="ESH42" s="5"/>
      <c r="ESI42" s="5"/>
      <c r="ESJ42" s="5"/>
      <c r="ESK42" s="5"/>
      <c r="ESL42" s="5"/>
      <c r="ESM42" s="5"/>
      <c r="ESN42" s="5"/>
      <c r="ESO42" s="5"/>
      <c r="ESP42" s="5"/>
      <c r="ESQ42" s="5"/>
      <c r="ESR42" s="5"/>
      <c r="ESS42" s="5"/>
      <c r="EST42" s="5"/>
      <c r="ESU42" s="5"/>
      <c r="ESV42" s="5"/>
      <c r="ESW42" s="5"/>
      <c r="ESX42" s="5"/>
      <c r="ESY42" s="5"/>
      <c r="ESZ42" s="5"/>
      <c r="ETA42" s="5"/>
      <c r="ETB42" s="5"/>
      <c r="ETC42" s="5"/>
      <c r="ETD42" s="5"/>
      <c r="ETE42" s="5"/>
      <c r="ETF42" s="5"/>
      <c r="ETG42" s="5"/>
      <c r="ETH42" s="5"/>
      <c r="ETI42" s="5"/>
      <c r="ETJ42" s="5"/>
      <c r="ETK42" s="5"/>
      <c r="ETL42" s="5"/>
      <c r="ETM42" s="5"/>
      <c r="ETN42" s="5"/>
      <c r="ETO42" s="5"/>
      <c r="ETP42" s="5"/>
      <c r="ETQ42" s="5"/>
      <c r="ETR42" s="5"/>
      <c r="ETS42" s="5"/>
      <c r="ETT42" s="5"/>
      <c r="ETU42" s="5"/>
      <c r="ETV42" s="5"/>
      <c r="ETW42" s="5"/>
      <c r="ETX42" s="5"/>
      <c r="ETY42" s="5"/>
      <c r="ETZ42" s="5"/>
      <c r="EUA42" s="5"/>
      <c r="EUB42" s="5"/>
      <c r="EUC42" s="5"/>
      <c r="EUD42" s="5"/>
      <c r="EUE42" s="5"/>
      <c r="EUF42" s="5"/>
      <c r="EUG42" s="5"/>
      <c r="EUH42" s="5"/>
      <c r="EUI42" s="5"/>
      <c r="EUJ42" s="5"/>
      <c r="EUK42" s="5"/>
      <c r="EUL42" s="5"/>
      <c r="EUM42" s="5"/>
      <c r="EUN42" s="5"/>
      <c r="EUO42" s="5"/>
      <c r="EUP42" s="5"/>
      <c r="EUQ42" s="5"/>
      <c r="EUR42" s="5"/>
      <c r="EUS42" s="5"/>
      <c r="EUT42" s="5"/>
      <c r="EUU42" s="5"/>
      <c r="EUV42" s="5"/>
      <c r="EUW42" s="5"/>
      <c r="EUX42" s="5"/>
      <c r="EUY42" s="5"/>
      <c r="EUZ42" s="5"/>
      <c r="EVA42" s="5"/>
      <c r="EVB42" s="5"/>
      <c r="EVC42" s="5"/>
      <c r="EVD42" s="5"/>
      <c r="EVE42" s="5"/>
      <c r="EVF42" s="5"/>
      <c r="EVG42" s="5"/>
      <c r="EVH42" s="5"/>
      <c r="EVI42" s="5"/>
      <c r="EVJ42" s="5"/>
      <c r="EVK42" s="5"/>
      <c r="EVL42" s="5"/>
      <c r="EVM42" s="5"/>
      <c r="EVN42" s="5"/>
      <c r="EVO42" s="5"/>
      <c r="EVP42" s="5"/>
      <c r="EVQ42" s="5"/>
      <c r="EVR42" s="5"/>
      <c r="EVS42" s="5"/>
      <c r="EVT42" s="5"/>
      <c r="EVU42" s="5"/>
      <c r="EVV42" s="5"/>
      <c r="EVW42" s="5"/>
      <c r="EVX42" s="5"/>
      <c r="EVY42" s="5"/>
      <c r="EVZ42" s="5"/>
      <c r="EWA42" s="5"/>
      <c r="EWB42" s="5"/>
      <c r="EWC42" s="5"/>
      <c r="EWD42" s="5"/>
      <c r="EWE42" s="5"/>
      <c r="EWF42" s="5"/>
      <c r="EWG42" s="5"/>
      <c r="EWH42" s="5"/>
      <c r="EWI42" s="5"/>
      <c r="EWJ42" s="5"/>
      <c r="EWK42" s="5"/>
      <c r="EWL42" s="5"/>
      <c r="EWM42" s="5"/>
      <c r="EWN42" s="5"/>
      <c r="EWO42" s="5"/>
      <c r="EWP42" s="5"/>
      <c r="EWQ42" s="5"/>
      <c r="EWR42" s="5"/>
      <c r="EWS42" s="5"/>
      <c r="EWT42" s="5"/>
      <c r="EWU42" s="5"/>
      <c r="EWV42" s="5"/>
      <c r="EWW42" s="5"/>
      <c r="EWX42" s="5"/>
      <c r="EWY42" s="5"/>
      <c r="EWZ42" s="5"/>
      <c r="EXA42" s="5"/>
      <c r="EXB42" s="5"/>
      <c r="EXC42" s="5"/>
      <c r="EXD42" s="5"/>
      <c r="EXE42" s="5"/>
      <c r="EXF42" s="5"/>
      <c r="EXG42" s="5"/>
      <c r="EXH42" s="5"/>
      <c r="EXI42" s="5"/>
      <c r="EXJ42" s="5"/>
      <c r="EXK42" s="5"/>
      <c r="EXL42" s="5"/>
      <c r="EXM42" s="5"/>
      <c r="EXN42" s="5"/>
      <c r="EXO42" s="5"/>
      <c r="EXP42" s="5"/>
      <c r="EXQ42" s="5"/>
      <c r="EXR42" s="5"/>
      <c r="EXS42" s="5"/>
      <c r="EXT42" s="5"/>
      <c r="EXU42" s="5"/>
      <c r="EXV42" s="5"/>
      <c r="EXW42" s="5"/>
      <c r="EXX42" s="5"/>
      <c r="EXY42" s="5"/>
      <c r="EXZ42" s="5"/>
      <c r="EYA42" s="5"/>
      <c r="EYB42" s="5"/>
      <c r="EYC42" s="5"/>
      <c r="EYD42" s="5"/>
      <c r="EYE42" s="5"/>
      <c r="EYF42" s="5"/>
      <c r="EYG42" s="5"/>
      <c r="EYH42" s="5"/>
      <c r="EYI42" s="5"/>
      <c r="EYJ42" s="5"/>
      <c r="EYK42" s="5"/>
      <c r="EYL42" s="5"/>
      <c r="EYM42" s="5"/>
      <c r="EYN42" s="5"/>
      <c r="EYO42" s="5"/>
      <c r="EYP42" s="5"/>
      <c r="EYQ42" s="5"/>
      <c r="EYR42" s="5"/>
      <c r="EYS42" s="5"/>
      <c r="EYT42" s="5"/>
      <c r="EYU42" s="5"/>
      <c r="EYV42" s="5"/>
      <c r="EYW42" s="5"/>
      <c r="EYX42" s="5"/>
      <c r="EYY42" s="5"/>
      <c r="EYZ42" s="5"/>
      <c r="EZA42" s="5"/>
      <c r="EZB42" s="5"/>
      <c r="EZC42" s="5"/>
      <c r="EZD42" s="5"/>
      <c r="EZE42" s="5"/>
      <c r="EZF42" s="5"/>
      <c r="EZG42" s="5"/>
      <c r="EZH42" s="5"/>
      <c r="EZI42" s="5"/>
      <c r="EZJ42" s="5"/>
      <c r="EZK42" s="5"/>
      <c r="EZL42" s="5"/>
      <c r="EZM42" s="5"/>
      <c r="EZN42" s="5"/>
      <c r="EZO42" s="5"/>
      <c r="EZP42" s="5"/>
      <c r="EZQ42" s="5"/>
      <c r="EZR42" s="5"/>
      <c r="EZS42" s="5"/>
      <c r="EZT42" s="5"/>
      <c r="EZU42" s="5"/>
      <c r="EZV42" s="5"/>
      <c r="EZW42" s="5"/>
      <c r="EZX42" s="5"/>
      <c r="EZY42" s="5"/>
      <c r="EZZ42" s="5"/>
      <c r="FAA42" s="5"/>
      <c r="FAB42" s="5"/>
      <c r="FAC42" s="5"/>
      <c r="FAD42" s="5"/>
      <c r="FAE42" s="5"/>
      <c r="FAF42" s="5"/>
      <c r="FAG42" s="5"/>
      <c r="FAH42" s="5"/>
      <c r="FAI42" s="5"/>
      <c r="FAJ42" s="5"/>
      <c r="FAK42" s="5"/>
      <c r="FAL42" s="5"/>
      <c r="FAM42" s="5"/>
      <c r="FAN42" s="5"/>
      <c r="FAO42" s="5"/>
      <c r="FAP42" s="5"/>
      <c r="FAQ42" s="5"/>
      <c r="FAR42" s="5"/>
      <c r="FAS42" s="5"/>
      <c r="FAT42" s="5"/>
      <c r="FAU42" s="5"/>
      <c r="FAV42" s="5"/>
      <c r="FAW42" s="5"/>
      <c r="FAX42" s="5"/>
      <c r="FAY42" s="5"/>
      <c r="FAZ42" s="5"/>
      <c r="FBA42" s="5"/>
      <c r="FBB42" s="5"/>
      <c r="FBC42" s="5"/>
      <c r="FBD42" s="5"/>
      <c r="FBE42" s="5"/>
      <c r="FBF42" s="5"/>
      <c r="FBG42" s="5"/>
      <c r="FBH42" s="5"/>
      <c r="FBI42" s="5"/>
      <c r="FBJ42" s="5"/>
      <c r="FBK42" s="5"/>
      <c r="FBL42" s="5"/>
      <c r="FBM42" s="5"/>
      <c r="FBN42" s="5"/>
      <c r="FBO42" s="5"/>
      <c r="FBP42" s="5"/>
      <c r="FBQ42" s="5"/>
      <c r="FBR42" s="5"/>
      <c r="FBS42" s="5"/>
      <c r="FBT42" s="5"/>
      <c r="FBU42" s="5"/>
      <c r="FBV42" s="5"/>
      <c r="FBW42" s="5"/>
      <c r="FBX42" s="5"/>
      <c r="FBY42" s="5"/>
      <c r="FBZ42" s="5"/>
      <c r="FCA42" s="5"/>
      <c r="FCB42" s="5"/>
      <c r="FCC42" s="5"/>
      <c r="FCD42" s="5"/>
      <c r="FCE42" s="5"/>
      <c r="FCF42" s="5"/>
      <c r="FCG42" s="5"/>
      <c r="FCH42" s="5"/>
      <c r="FCI42" s="5"/>
      <c r="FCJ42" s="5"/>
      <c r="FCK42" s="5"/>
      <c r="FCL42" s="5"/>
      <c r="FCM42" s="5"/>
      <c r="FCN42" s="5"/>
      <c r="FCO42" s="5"/>
      <c r="FCP42" s="5"/>
      <c r="FCQ42" s="5"/>
      <c r="FCR42" s="5"/>
      <c r="FCS42" s="5"/>
      <c r="FCT42" s="5"/>
      <c r="FCU42" s="5"/>
      <c r="FCV42" s="5"/>
      <c r="FCW42" s="5"/>
      <c r="FCX42" s="5"/>
      <c r="FCY42" s="5"/>
      <c r="FCZ42" s="5"/>
      <c r="FDA42" s="5"/>
      <c r="FDB42" s="5"/>
      <c r="FDC42" s="5"/>
      <c r="FDD42" s="5"/>
      <c r="FDE42" s="5"/>
      <c r="FDF42" s="5"/>
      <c r="FDG42" s="5"/>
      <c r="FDH42" s="5"/>
      <c r="FDI42" s="5"/>
      <c r="FDJ42" s="5"/>
      <c r="FDK42" s="5"/>
      <c r="FDL42" s="5"/>
      <c r="FDM42" s="5"/>
      <c r="FDN42" s="5"/>
      <c r="FDO42" s="5"/>
      <c r="FDP42" s="5"/>
      <c r="FDQ42" s="5"/>
      <c r="FDR42" s="5"/>
      <c r="FDS42" s="5"/>
      <c r="FDT42" s="5"/>
      <c r="FDU42" s="5"/>
      <c r="FDV42" s="5"/>
      <c r="FDW42" s="5"/>
      <c r="FDX42" s="5"/>
      <c r="FDY42" s="5"/>
      <c r="FDZ42" s="5"/>
      <c r="FEA42" s="5"/>
      <c r="FEB42" s="5"/>
      <c r="FEC42" s="5"/>
      <c r="FED42" s="5"/>
      <c r="FEE42" s="5"/>
      <c r="FEF42" s="5"/>
      <c r="FEG42" s="5"/>
      <c r="FEH42" s="5"/>
      <c r="FEI42" s="5"/>
      <c r="FEJ42" s="5"/>
      <c r="FEK42" s="5"/>
      <c r="FEL42" s="5"/>
      <c r="FEM42" s="5"/>
      <c r="FEN42" s="5"/>
      <c r="FEO42" s="5"/>
      <c r="FEP42" s="5"/>
      <c r="FEQ42" s="5"/>
      <c r="FER42" s="5"/>
      <c r="FES42" s="5"/>
      <c r="FET42" s="5"/>
      <c r="FEU42" s="5"/>
      <c r="FEV42" s="5"/>
      <c r="FEW42" s="5"/>
      <c r="FEX42" s="5"/>
      <c r="FEY42" s="5"/>
      <c r="FEZ42" s="5"/>
      <c r="FFA42" s="5"/>
      <c r="FFB42" s="5"/>
      <c r="FFC42" s="5"/>
      <c r="FFD42" s="5"/>
      <c r="FFE42" s="5"/>
      <c r="FFF42" s="5"/>
      <c r="FFG42" s="5"/>
      <c r="FFH42" s="5"/>
      <c r="FFI42" s="5"/>
      <c r="FFJ42" s="5"/>
      <c r="FFK42" s="5"/>
      <c r="FFL42" s="5"/>
      <c r="FFM42" s="5"/>
      <c r="FFN42" s="5"/>
      <c r="FFO42" s="5"/>
      <c r="FFP42" s="5"/>
      <c r="FFQ42" s="5"/>
      <c r="FFR42" s="5"/>
      <c r="FFS42" s="5"/>
      <c r="FFT42" s="5"/>
      <c r="FFU42" s="5"/>
      <c r="FFV42" s="5"/>
      <c r="FFW42" s="5"/>
      <c r="FFX42" s="5"/>
      <c r="FFY42" s="5"/>
      <c r="FFZ42" s="5"/>
      <c r="FGA42" s="5"/>
      <c r="FGB42" s="5"/>
      <c r="FGC42" s="5"/>
      <c r="FGD42" s="5"/>
      <c r="FGE42" s="5"/>
      <c r="FGF42" s="5"/>
      <c r="FGG42" s="5"/>
      <c r="FGH42" s="5"/>
      <c r="FGI42" s="5"/>
      <c r="FGJ42" s="5"/>
      <c r="FGK42" s="5"/>
      <c r="FGL42" s="5"/>
      <c r="FGM42" s="5"/>
      <c r="FGN42" s="5"/>
      <c r="FGO42" s="5"/>
      <c r="FGP42" s="5"/>
      <c r="FGQ42" s="5"/>
      <c r="FGR42" s="5"/>
      <c r="FGS42" s="5"/>
      <c r="FGT42" s="5"/>
      <c r="FGU42" s="5"/>
      <c r="FGV42" s="5"/>
      <c r="FGW42" s="5"/>
      <c r="FGX42" s="5"/>
      <c r="FGY42" s="5"/>
      <c r="FGZ42" s="5"/>
      <c r="FHA42" s="5"/>
      <c r="FHB42" s="5"/>
      <c r="FHC42" s="5"/>
      <c r="FHD42" s="5"/>
      <c r="FHE42" s="5"/>
      <c r="FHF42" s="5"/>
      <c r="FHG42" s="5"/>
      <c r="FHH42" s="5"/>
      <c r="FHI42" s="5"/>
      <c r="FHJ42" s="5"/>
      <c r="FHK42" s="5"/>
      <c r="FHL42" s="5"/>
      <c r="FHM42" s="5"/>
      <c r="FHN42" s="5"/>
      <c r="FHO42" s="5"/>
      <c r="FHP42" s="5"/>
      <c r="FHQ42" s="5"/>
      <c r="FHR42" s="5"/>
      <c r="FHS42" s="5"/>
      <c r="FHT42" s="5"/>
      <c r="FHU42" s="5"/>
      <c r="FHV42" s="5"/>
      <c r="FHW42" s="5"/>
      <c r="FHX42" s="5"/>
      <c r="FHY42" s="5"/>
      <c r="FHZ42" s="5"/>
      <c r="FIA42" s="5"/>
      <c r="FIB42" s="5"/>
      <c r="FIC42" s="5"/>
      <c r="FID42" s="5"/>
      <c r="FIE42" s="5"/>
      <c r="FIF42" s="5"/>
      <c r="FIG42" s="5"/>
      <c r="FIH42" s="5"/>
      <c r="FII42" s="5"/>
      <c r="FIJ42" s="5"/>
      <c r="FIK42" s="5"/>
      <c r="FIL42" s="5"/>
      <c r="FIM42" s="5"/>
      <c r="FIN42" s="5"/>
      <c r="FIO42" s="5"/>
      <c r="FIP42" s="5"/>
      <c r="FIQ42" s="5"/>
      <c r="FIR42" s="5"/>
      <c r="FIS42" s="5"/>
      <c r="FIT42" s="5"/>
      <c r="FIU42" s="5"/>
      <c r="FIV42" s="5"/>
      <c r="FIW42" s="5"/>
      <c r="FIX42" s="5"/>
      <c r="FIY42" s="5"/>
      <c r="FIZ42" s="5"/>
      <c r="FJA42" s="5"/>
      <c r="FJB42" s="5"/>
      <c r="FJC42" s="5"/>
      <c r="FJD42" s="5"/>
      <c r="FJE42" s="5"/>
      <c r="FJF42" s="5"/>
      <c r="FJG42" s="5"/>
      <c r="FJH42" s="5"/>
      <c r="FJI42" s="5"/>
      <c r="FJJ42" s="5"/>
      <c r="FJK42" s="5"/>
      <c r="FJL42" s="5"/>
      <c r="FJM42" s="5"/>
      <c r="FJN42" s="5"/>
      <c r="FJO42" s="5"/>
      <c r="FJP42" s="5"/>
      <c r="FJQ42" s="5"/>
      <c r="FJR42" s="5"/>
      <c r="FJS42" s="5"/>
      <c r="FJT42" s="5"/>
      <c r="FJU42" s="5"/>
      <c r="FJV42" s="5"/>
      <c r="FJW42" s="5"/>
      <c r="FJX42" s="5"/>
      <c r="FJY42" s="5"/>
      <c r="FJZ42" s="5"/>
      <c r="FKA42" s="5"/>
      <c r="FKB42" s="5"/>
      <c r="FKC42" s="5"/>
      <c r="FKD42" s="5"/>
      <c r="FKE42" s="5"/>
      <c r="FKF42" s="5"/>
      <c r="FKG42" s="5"/>
      <c r="FKH42" s="5"/>
      <c r="FKI42" s="5"/>
      <c r="FKJ42" s="5"/>
      <c r="FKK42" s="5"/>
      <c r="FKL42" s="5"/>
      <c r="FKM42" s="5"/>
      <c r="FKN42" s="5"/>
      <c r="FKO42" s="5"/>
      <c r="FKP42" s="5"/>
      <c r="FKQ42" s="5"/>
      <c r="FKR42" s="5"/>
      <c r="FKS42" s="5"/>
      <c r="FKT42" s="5"/>
      <c r="FKU42" s="5"/>
      <c r="FKV42" s="5"/>
      <c r="FKW42" s="5"/>
      <c r="FKX42" s="5"/>
      <c r="FKY42" s="5"/>
      <c r="FKZ42" s="5"/>
      <c r="FLA42" s="5"/>
      <c r="FLB42" s="5"/>
      <c r="FLC42" s="5"/>
      <c r="FLD42" s="5"/>
      <c r="FLE42" s="5"/>
      <c r="FLF42" s="5"/>
      <c r="FLG42" s="5"/>
      <c r="FLH42" s="5"/>
      <c r="FLI42" s="5"/>
      <c r="FLJ42" s="5"/>
      <c r="FLK42" s="5"/>
      <c r="FLL42" s="5"/>
      <c r="FLM42" s="5"/>
      <c r="FLN42" s="5"/>
      <c r="FLO42" s="5"/>
      <c r="FLP42" s="5"/>
      <c r="FLQ42" s="5"/>
      <c r="FLR42" s="5"/>
      <c r="FLS42" s="5"/>
      <c r="FLT42" s="5"/>
      <c r="FLU42" s="5"/>
      <c r="FLV42" s="5"/>
      <c r="FLW42" s="5"/>
      <c r="FLX42" s="5"/>
      <c r="FLY42" s="5"/>
      <c r="FLZ42" s="5"/>
      <c r="FMA42" s="5"/>
      <c r="FMB42" s="5"/>
      <c r="FMC42" s="5"/>
      <c r="FMD42" s="5"/>
      <c r="FME42" s="5"/>
      <c r="FMF42" s="5"/>
      <c r="FMG42" s="5"/>
      <c r="FMH42" s="5"/>
      <c r="FMI42" s="5"/>
      <c r="FMJ42" s="5"/>
      <c r="FMK42" s="5"/>
      <c r="FML42" s="5"/>
      <c r="FMM42" s="5"/>
      <c r="FMN42" s="5"/>
      <c r="FMO42" s="5"/>
      <c r="FMP42" s="5"/>
      <c r="FMQ42" s="5"/>
      <c r="FMR42" s="5"/>
      <c r="FMS42" s="5"/>
      <c r="FMT42" s="5"/>
      <c r="FMU42" s="5"/>
      <c r="FMV42" s="5"/>
      <c r="FMW42" s="5"/>
      <c r="FMX42" s="5"/>
      <c r="FMY42" s="5"/>
      <c r="FMZ42" s="5"/>
      <c r="FNA42" s="5"/>
      <c r="FNB42" s="5"/>
      <c r="FNC42" s="5"/>
      <c r="FND42" s="5"/>
      <c r="FNE42" s="5"/>
      <c r="FNF42" s="5"/>
      <c r="FNG42" s="5"/>
      <c r="FNH42" s="5"/>
      <c r="FNI42" s="5"/>
      <c r="FNJ42" s="5"/>
      <c r="FNK42" s="5"/>
      <c r="FNL42" s="5"/>
      <c r="FNM42" s="5"/>
      <c r="FNN42" s="5"/>
      <c r="FNO42" s="5"/>
      <c r="FNP42" s="5"/>
      <c r="FNQ42" s="5"/>
      <c r="FNR42" s="5"/>
      <c r="FNS42" s="5"/>
      <c r="FNT42" s="5"/>
      <c r="FNU42" s="5"/>
      <c r="FNV42" s="5"/>
      <c r="FNW42" s="5"/>
      <c r="FNX42" s="5"/>
      <c r="FNY42" s="5"/>
      <c r="FNZ42" s="5"/>
      <c r="FOA42" s="5"/>
      <c r="FOB42" s="5"/>
      <c r="FOC42" s="5"/>
      <c r="FOD42" s="5"/>
      <c r="FOE42" s="5"/>
      <c r="FOF42" s="5"/>
      <c r="FOG42" s="5"/>
      <c r="FOH42" s="5"/>
      <c r="FOI42" s="5"/>
      <c r="FOJ42" s="5"/>
      <c r="FOK42" s="5"/>
      <c r="FOL42" s="5"/>
      <c r="FOM42" s="5"/>
      <c r="FON42" s="5"/>
      <c r="FOO42" s="5"/>
      <c r="FOP42" s="5"/>
      <c r="FOQ42" s="5"/>
      <c r="FOR42" s="5"/>
      <c r="FOS42" s="5"/>
      <c r="FOT42" s="5"/>
      <c r="FOU42" s="5"/>
      <c r="FOV42" s="5"/>
      <c r="FOW42" s="5"/>
      <c r="FOX42" s="5"/>
      <c r="FOY42" s="5"/>
      <c r="FOZ42" s="5"/>
      <c r="FPA42" s="5"/>
      <c r="FPB42" s="5"/>
      <c r="FPC42" s="5"/>
      <c r="FPD42" s="5"/>
      <c r="FPE42" s="5"/>
      <c r="FPF42" s="5"/>
      <c r="FPG42" s="5"/>
      <c r="FPH42" s="5"/>
      <c r="FPI42" s="5"/>
      <c r="FPJ42" s="5"/>
      <c r="FPK42" s="5"/>
      <c r="FPL42" s="5"/>
      <c r="FPM42" s="5"/>
      <c r="FPN42" s="5"/>
      <c r="FPO42" s="5"/>
      <c r="FPP42" s="5"/>
      <c r="FPQ42" s="5"/>
      <c r="FPR42" s="5"/>
      <c r="FPS42" s="5"/>
      <c r="FPT42" s="5"/>
      <c r="FPU42" s="5"/>
      <c r="FPV42" s="5"/>
      <c r="FPW42" s="5"/>
      <c r="FPX42" s="5"/>
      <c r="FPY42" s="5"/>
      <c r="FPZ42" s="5"/>
      <c r="FQA42" s="5"/>
      <c r="FQB42" s="5"/>
      <c r="FQC42" s="5"/>
      <c r="FQD42" s="5"/>
      <c r="FQE42" s="5"/>
      <c r="FQF42" s="5"/>
      <c r="FQG42" s="5"/>
      <c r="FQH42" s="5"/>
      <c r="FQI42" s="5"/>
      <c r="FQJ42" s="5"/>
      <c r="FQK42" s="5"/>
      <c r="FQL42" s="5"/>
      <c r="FQM42" s="5"/>
      <c r="FQN42" s="5"/>
      <c r="FQO42" s="5"/>
      <c r="FQP42" s="5"/>
      <c r="FQQ42" s="5"/>
      <c r="FQR42" s="5"/>
      <c r="FQS42" s="5"/>
      <c r="FQT42" s="5"/>
      <c r="FQU42" s="5"/>
      <c r="FQV42" s="5"/>
      <c r="FQW42" s="5"/>
      <c r="FQX42" s="5"/>
      <c r="FQY42" s="5"/>
      <c r="FQZ42" s="5"/>
      <c r="FRA42" s="5"/>
      <c r="FRB42" s="5"/>
      <c r="FRC42" s="5"/>
      <c r="FRD42" s="5"/>
      <c r="FRE42" s="5"/>
      <c r="FRF42" s="5"/>
      <c r="FRG42" s="5"/>
      <c r="FRH42" s="5"/>
      <c r="FRI42" s="5"/>
      <c r="FRJ42" s="5"/>
      <c r="FRK42" s="5"/>
      <c r="FRL42" s="5"/>
      <c r="FRM42" s="5"/>
      <c r="FRN42" s="5"/>
      <c r="FRO42" s="5"/>
      <c r="FRP42" s="5"/>
      <c r="FRQ42" s="5"/>
      <c r="FRR42" s="5"/>
      <c r="FRS42" s="5"/>
      <c r="FRT42" s="5"/>
      <c r="FRU42" s="5"/>
      <c r="FRV42" s="5"/>
      <c r="FRW42" s="5"/>
      <c r="FRX42" s="5"/>
      <c r="FRY42" s="5"/>
      <c r="FRZ42" s="5"/>
      <c r="FSA42" s="5"/>
      <c r="FSB42" s="5"/>
      <c r="FSC42" s="5"/>
      <c r="FSD42" s="5"/>
      <c r="FSE42" s="5"/>
      <c r="FSF42" s="5"/>
      <c r="FSG42" s="5"/>
      <c r="FSH42" s="5"/>
      <c r="FSI42" s="5"/>
      <c r="FSJ42" s="5"/>
      <c r="FSK42" s="5"/>
      <c r="FSL42" s="5"/>
      <c r="FSM42" s="5"/>
      <c r="FSN42" s="5"/>
      <c r="FSO42" s="5"/>
      <c r="FSP42" s="5"/>
      <c r="FSQ42" s="5"/>
      <c r="FSR42" s="5"/>
      <c r="FSS42" s="5"/>
      <c r="FST42" s="5"/>
      <c r="FSU42" s="5"/>
      <c r="FSV42" s="5"/>
      <c r="FSW42" s="5"/>
      <c r="FSX42" s="5"/>
      <c r="FSY42" s="5"/>
      <c r="FSZ42" s="5"/>
      <c r="FTA42" s="5"/>
      <c r="FTB42" s="5"/>
      <c r="FTC42" s="5"/>
      <c r="FTD42" s="5"/>
      <c r="FTE42" s="5"/>
      <c r="FTF42" s="5"/>
      <c r="FTG42" s="5"/>
      <c r="FTH42" s="5"/>
      <c r="FTI42" s="5"/>
      <c r="FTJ42" s="5"/>
      <c r="FTK42" s="5"/>
      <c r="FTL42" s="5"/>
      <c r="FTM42" s="5"/>
      <c r="FTN42" s="5"/>
      <c r="FTO42" s="5"/>
      <c r="FTP42" s="5"/>
      <c r="FTQ42" s="5"/>
      <c r="FTR42" s="5"/>
      <c r="FTS42" s="5"/>
      <c r="FTT42" s="5"/>
      <c r="FTU42" s="5"/>
      <c r="FTV42" s="5"/>
      <c r="FTW42" s="5"/>
      <c r="FTX42" s="5"/>
      <c r="FTY42" s="5"/>
      <c r="FTZ42" s="5"/>
      <c r="FUA42" s="5"/>
      <c r="FUB42" s="5"/>
      <c r="FUC42" s="5"/>
      <c r="FUD42" s="5"/>
      <c r="FUE42" s="5"/>
      <c r="FUF42" s="5"/>
      <c r="FUG42" s="5"/>
      <c r="FUH42" s="5"/>
      <c r="FUI42" s="5"/>
      <c r="FUJ42" s="5"/>
      <c r="FUK42" s="5"/>
      <c r="FUL42" s="5"/>
      <c r="FUM42" s="5"/>
      <c r="FUN42" s="5"/>
      <c r="FUO42" s="5"/>
      <c r="FUP42" s="5"/>
      <c r="FUQ42" s="5"/>
      <c r="FUR42" s="5"/>
      <c r="FUS42" s="5"/>
      <c r="FUT42" s="5"/>
      <c r="FUU42" s="5"/>
      <c r="FUV42" s="5"/>
      <c r="FUW42" s="5"/>
      <c r="FUX42" s="5"/>
      <c r="FUY42" s="5"/>
      <c r="FUZ42" s="5"/>
      <c r="FVA42" s="5"/>
      <c r="FVB42" s="5"/>
      <c r="FVC42" s="5"/>
      <c r="FVD42" s="5"/>
      <c r="FVE42" s="5"/>
      <c r="FVF42" s="5"/>
      <c r="FVG42" s="5"/>
      <c r="FVH42" s="5"/>
      <c r="FVI42" s="5"/>
      <c r="FVJ42" s="5"/>
      <c r="FVK42" s="5"/>
      <c r="FVL42" s="5"/>
      <c r="FVM42" s="5"/>
      <c r="FVN42" s="5"/>
      <c r="FVO42" s="5"/>
      <c r="FVP42" s="5"/>
      <c r="FVQ42" s="5"/>
      <c r="FVR42" s="5"/>
      <c r="FVS42" s="5"/>
      <c r="FVT42" s="5"/>
      <c r="FVU42" s="5"/>
      <c r="FVV42" s="5"/>
      <c r="FVW42" s="5"/>
      <c r="FVX42" s="5"/>
      <c r="FVY42" s="5"/>
      <c r="FVZ42" s="5"/>
      <c r="FWA42" s="5"/>
      <c r="FWB42" s="5"/>
      <c r="FWC42" s="5"/>
      <c r="FWD42" s="5"/>
      <c r="FWE42" s="5"/>
      <c r="FWF42" s="5"/>
      <c r="FWG42" s="5"/>
      <c r="FWH42" s="5"/>
      <c r="FWI42" s="5"/>
      <c r="FWJ42" s="5"/>
      <c r="FWK42" s="5"/>
      <c r="FWL42" s="5"/>
      <c r="FWM42" s="5"/>
      <c r="FWN42" s="5"/>
      <c r="FWO42" s="5"/>
      <c r="FWP42" s="5"/>
      <c r="FWQ42" s="5"/>
      <c r="FWR42" s="5"/>
      <c r="FWS42" s="5"/>
      <c r="FWT42" s="5"/>
      <c r="FWU42" s="5"/>
      <c r="FWV42" s="5"/>
      <c r="FWW42" s="5"/>
      <c r="FWX42" s="5"/>
      <c r="FWY42" s="5"/>
      <c r="FWZ42" s="5"/>
      <c r="FXA42" s="5"/>
      <c r="FXB42" s="5"/>
      <c r="FXC42" s="5"/>
      <c r="FXD42" s="5"/>
      <c r="FXE42" s="5"/>
      <c r="FXF42" s="5"/>
      <c r="FXG42" s="5"/>
      <c r="FXH42" s="5"/>
      <c r="FXI42" s="5"/>
      <c r="FXJ42" s="5"/>
      <c r="FXK42" s="5"/>
      <c r="FXL42" s="5"/>
      <c r="FXM42" s="5"/>
      <c r="FXN42" s="5"/>
      <c r="FXO42" s="5"/>
      <c r="FXP42" s="5"/>
      <c r="FXQ42" s="5"/>
      <c r="FXR42" s="5"/>
      <c r="FXS42" s="5"/>
      <c r="FXT42" s="5"/>
      <c r="FXU42" s="5"/>
      <c r="FXV42" s="5"/>
      <c r="FXW42" s="5"/>
      <c r="FXX42" s="5"/>
      <c r="FXY42" s="5"/>
      <c r="FXZ42" s="5"/>
      <c r="FYA42" s="5"/>
      <c r="FYB42" s="5"/>
      <c r="FYC42" s="5"/>
      <c r="FYD42" s="5"/>
      <c r="FYE42" s="5"/>
      <c r="FYF42" s="5"/>
      <c r="FYG42" s="5"/>
      <c r="FYH42" s="5"/>
      <c r="FYI42" s="5"/>
      <c r="FYJ42" s="5"/>
      <c r="FYK42" s="5"/>
      <c r="FYL42" s="5"/>
      <c r="FYM42" s="5"/>
      <c r="FYN42" s="5"/>
      <c r="FYO42" s="5"/>
      <c r="FYP42" s="5"/>
      <c r="FYQ42" s="5"/>
      <c r="FYR42" s="5"/>
      <c r="FYS42" s="5"/>
      <c r="FYT42" s="5"/>
      <c r="FYU42" s="5"/>
      <c r="FYV42" s="5"/>
      <c r="FYW42" s="5"/>
      <c r="FYX42" s="5"/>
      <c r="FYY42" s="5"/>
      <c r="FYZ42" s="5"/>
      <c r="FZA42" s="5"/>
      <c r="FZB42" s="5"/>
      <c r="FZC42" s="5"/>
      <c r="FZD42" s="5"/>
      <c r="FZE42" s="5"/>
      <c r="FZF42" s="5"/>
      <c r="FZG42" s="5"/>
      <c r="FZH42" s="5"/>
      <c r="FZI42" s="5"/>
      <c r="FZJ42" s="5"/>
      <c r="FZK42" s="5"/>
      <c r="FZL42" s="5"/>
      <c r="FZM42" s="5"/>
      <c r="FZN42" s="5"/>
      <c r="FZO42" s="5"/>
      <c r="FZP42" s="5"/>
      <c r="FZQ42" s="5"/>
      <c r="FZR42" s="5"/>
      <c r="FZS42" s="5"/>
      <c r="FZT42" s="5"/>
      <c r="FZU42" s="5"/>
      <c r="FZV42" s="5"/>
      <c r="FZW42" s="5"/>
      <c r="FZX42" s="5"/>
      <c r="FZY42" s="5"/>
      <c r="FZZ42" s="5"/>
      <c r="GAA42" s="5"/>
      <c r="GAB42" s="5"/>
      <c r="GAC42" s="5"/>
      <c r="GAD42" s="5"/>
      <c r="GAE42" s="5"/>
      <c r="GAF42" s="5"/>
      <c r="GAG42" s="5"/>
      <c r="GAH42" s="5"/>
      <c r="GAI42" s="5"/>
      <c r="GAJ42" s="5"/>
      <c r="GAK42" s="5"/>
      <c r="GAL42" s="5"/>
      <c r="GAM42" s="5"/>
      <c r="GAN42" s="5"/>
      <c r="GAO42" s="5"/>
      <c r="GAP42" s="5"/>
      <c r="GAQ42" s="5"/>
      <c r="GAR42" s="5"/>
      <c r="GAS42" s="5"/>
      <c r="GAT42" s="5"/>
      <c r="GAU42" s="5"/>
      <c r="GAV42" s="5"/>
      <c r="GAW42" s="5"/>
      <c r="GAX42" s="5"/>
      <c r="GAY42" s="5"/>
      <c r="GAZ42" s="5"/>
      <c r="GBA42" s="5"/>
      <c r="GBB42" s="5"/>
      <c r="GBC42" s="5"/>
      <c r="GBD42" s="5"/>
      <c r="GBE42" s="5"/>
      <c r="GBF42" s="5"/>
      <c r="GBG42" s="5"/>
      <c r="GBH42" s="5"/>
      <c r="GBI42" s="5"/>
      <c r="GBJ42" s="5"/>
      <c r="GBK42" s="5"/>
      <c r="GBL42" s="5"/>
      <c r="GBM42" s="5"/>
      <c r="GBN42" s="5"/>
      <c r="GBO42" s="5"/>
      <c r="GBP42" s="5"/>
      <c r="GBQ42" s="5"/>
      <c r="GBR42" s="5"/>
      <c r="GBS42" s="5"/>
      <c r="GBT42" s="5"/>
      <c r="GBU42" s="5"/>
      <c r="GBV42" s="5"/>
      <c r="GBW42" s="5"/>
      <c r="GBX42" s="5"/>
      <c r="GBY42" s="5"/>
      <c r="GBZ42" s="5"/>
      <c r="GCA42" s="5"/>
      <c r="GCB42" s="5"/>
      <c r="GCC42" s="5"/>
      <c r="GCD42" s="5"/>
      <c r="GCE42" s="5"/>
      <c r="GCF42" s="5"/>
      <c r="GCG42" s="5"/>
      <c r="GCH42" s="5"/>
      <c r="GCI42" s="5"/>
      <c r="GCJ42" s="5"/>
      <c r="GCK42" s="5"/>
      <c r="GCL42" s="5"/>
      <c r="GCM42" s="5"/>
      <c r="GCN42" s="5"/>
      <c r="GCO42" s="5"/>
      <c r="GCP42" s="5"/>
      <c r="GCQ42" s="5"/>
      <c r="GCR42" s="5"/>
      <c r="GCS42" s="5"/>
      <c r="GCT42" s="5"/>
      <c r="GCU42" s="5"/>
      <c r="GCV42" s="5"/>
      <c r="GCW42" s="5"/>
      <c r="GCX42" s="5"/>
      <c r="GCY42" s="5"/>
      <c r="GCZ42" s="5"/>
      <c r="GDA42" s="5"/>
      <c r="GDB42" s="5"/>
      <c r="GDC42" s="5"/>
      <c r="GDD42" s="5"/>
      <c r="GDE42" s="5"/>
      <c r="GDF42" s="5"/>
      <c r="GDG42" s="5"/>
      <c r="GDH42" s="5"/>
      <c r="GDI42" s="5"/>
      <c r="GDJ42" s="5"/>
      <c r="GDK42" s="5"/>
      <c r="GDL42" s="5"/>
      <c r="GDM42" s="5"/>
      <c r="GDN42" s="5"/>
      <c r="GDO42" s="5"/>
      <c r="GDP42" s="5"/>
      <c r="GDQ42" s="5"/>
      <c r="GDR42" s="5"/>
      <c r="GDS42" s="5"/>
      <c r="GDT42" s="5"/>
      <c r="GDU42" s="5"/>
      <c r="GDV42" s="5"/>
      <c r="GDW42" s="5"/>
      <c r="GDX42" s="5"/>
      <c r="GDY42" s="5"/>
      <c r="GDZ42" s="5"/>
      <c r="GEA42" s="5"/>
      <c r="GEB42" s="5"/>
      <c r="GEC42" s="5"/>
      <c r="GED42" s="5"/>
      <c r="GEE42" s="5"/>
      <c r="GEF42" s="5"/>
      <c r="GEG42" s="5"/>
      <c r="GEH42" s="5"/>
      <c r="GEI42" s="5"/>
      <c r="GEJ42" s="5"/>
      <c r="GEK42" s="5"/>
      <c r="GEL42" s="5"/>
      <c r="GEM42" s="5"/>
      <c r="GEN42" s="5"/>
      <c r="GEO42" s="5"/>
      <c r="GEP42" s="5"/>
      <c r="GEQ42" s="5"/>
      <c r="GER42" s="5"/>
      <c r="GES42" s="5"/>
      <c r="GET42" s="5"/>
      <c r="GEU42" s="5"/>
      <c r="GEV42" s="5"/>
      <c r="GEW42" s="5"/>
      <c r="GEX42" s="5"/>
      <c r="GEY42" s="5"/>
      <c r="GEZ42" s="5"/>
      <c r="GFA42" s="5"/>
      <c r="GFB42" s="5"/>
      <c r="GFC42" s="5"/>
      <c r="GFD42" s="5"/>
      <c r="GFE42" s="5"/>
      <c r="GFF42" s="5"/>
      <c r="GFG42" s="5"/>
      <c r="GFH42" s="5"/>
      <c r="GFI42" s="5"/>
      <c r="GFJ42" s="5"/>
      <c r="GFK42" s="5"/>
      <c r="GFL42" s="5"/>
      <c r="GFM42" s="5"/>
      <c r="GFN42" s="5"/>
      <c r="GFO42" s="5"/>
      <c r="GFP42" s="5"/>
      <c r="GFQ42" s="5"/>
      <c r="GFR42" s="5"/>
      <c r="GFS42" s="5"/>
      <c r="GFT42" s="5"/>
      <c r="GFU42" s="5"/>
      <c r="GFV42" s="5"/>
      <c r="GFW42" s="5"/>
      <c r="GFX42" s="5"/>
      <c r="GFY42" s="5"/>
      <c r="GFZ42" s="5"/>
      <c r="GGA42" s="5"/>
      <c r="GGB42" s="5"/>
      <c r="GGC42" s="5"/>
      <c r="GGD42" s="5"/>
      <c r="GGE42" s="5"/>
      <c r="GGF42" s="5"/>
      <c r="GGG42" s="5"/>
      <c r="GGH42" s="5"/>
      <c r="GGI42" s="5"/>
      <c r="GGJ42" s="5"/>
      <c r="GGK42" s="5"/>
      <c r="GGL42" s="5"/>
      <c r="GGM42" s="5"/>
      <c r="GGN42" s="5"/>
      <c r="GGO42" s="5"/>
      <c r="GGP42" s="5"/>
      <c r="GGQ42" s="5"/>
      <c r="GGR42" s="5"/>
      <c r="GGS42" s="5"/>
      <c r="GGT42" s="5"/>
      <c r="GGU42" s="5"/>
      <c r="GGV42" s="5"/>
      <c r="GGW42" s="5"/>
      <c r="GGX42" s="5"/>
      <c r="GGY42" s="5"/>
      <c r="GGZ42" s="5"/>
      <c r="GHA42" s="5"/>
      <c r="GHB42" s="5"/>
      <c r="GHC42" s="5"/>
      <c r="GHD42" s="5"/>
      <c r="GHE42" s="5"/>
      <c r="GHF42" s="5"/>
      <c r="GHG42" s="5"/>
      <c r="GHH42" s="5"/>
      <c r="GHI42" s="5"/>
      <c r="GHJ42" s="5"/>
      <c r="GHK42" s="5"/>
      <c r="GHL42" s="5"/>
      <c r="GHM42" s="5"/>
      <c r="GHN42" s="5"/>
      <c r="GHO42" s="5"/>
      <c r="GHP42" s="5"/>
      <c r="GHQ42" s="5"/>
      <c r="GHR42" s="5"/>
      <c r="GHS42" s="5"/>
      <c r="GHT42" s="5"/>
      <c r="GHU42" s="5"/>
      <c r="GHV42" s="5"/>
      <c r="GHW42" s="5"/>
      <c r="GHX42" s="5"/>
      <c r="GHY42" s="5"/>
      <c r="GHZ42" s="5"/>
      <c r="GIA42" s="5"/>
      <c r="GIB42" s="5"/>
      <c r="GIC42" s="5"/>
      <c r="GID42" s="5"/>
      <c r="GIE42" s="5"/>
      <c r="GIF42" s="5"/>
      <c r="GIG42" s="5"/>
      <c r="GIH42" s="5"/>
      <c r="GII42" s="5"/>
      <c r="GIJ42" s="5"/>
      <c r="GIK42" s="5"/>
      <c r="GIL42" s="5"/>
      <c r="GIM42" s="5"/>
      <c r="GIN42" s="5"/>
      <c r="GIO42" s="5"/>
      <c r="GIP42" s="5"/>
      <c r="GIQ42" s="5"/>
      <c r="GIR42" s="5"/>
      <c r="GIS42" s="5"/>
      <c r="GIT42" s="5"/>
      <c r="GIU42" s="5"/>
      <c r="GIV42" s="5"/>
      <c r="GIW42" s="5"/>
      <c r="GIX42" s="5"/>
      <c r="GIY42" s="5"/>
      <c r="GIZ42" s="5"/>
      <c r="GJA42" s="5"/>
      <c r="GJB42" s="5"/>
      <c r="GJC42" s="5"/>
      <c r="GJD42" s="5"/>
      <c r="GJE42" s="5"/>
      <c r="GJF42" s="5"/>
      <c r="GJG42" s="5"/>
      <c r="GJH42" s="5"/>
      <c r="GJI42" s="5"/>
      <c r="GJJ42" s="5"/>
      <c r="GJK42" s="5"/>
      <c r="GJL42" s="5"/>
      <c r="GJM42" s="5"/>
      <c r="GJN42" s="5"/>
      <c r="GJO42" s="5"/>
      <c r="GJP42" s="5"/>
      <c r="GJQ42" s="5"/>
      <c r="GJR42" s="5"/>
      <c r="GJS42" s="5"/>
      <c r="GJT42" s="5"/>
      <c r="GJU42" s="5"/>
      <c r="GJV42" s="5"/>
      <c r="GJW42" s="5"/>
      <c r="GJX42" s="5"/>
      <c r="GJY42" s="5"/>
      <c r="GJZ42" s="5"/>
      <c r="GKA42" s="5"/>
      <c r="GKB42" s="5"/>
      <c r="GKC42" s="5"/>
      <c r="GKD42" s="5"/>
      <c r="GKE42" s="5"/>
      <c r="GKF42" s="5"/>
      <c r="GKG42" s="5"/>
      <c r="GKH42" s="5"/>
      <c r="GKI42" s="5"/>
      <c r="GKJ42" s="5"/>
      <c r="GKK42" s="5"/>
      <c r="GKL42" s="5"/>
      <c r="GKM42" s="5"/>
      <c r="GKN42" s="5"/>
      <c r="GKO42" s="5"/>
      <c r="GKP42" s="5"/>
      <c r="GKQ42" s="5"/>
      <c r="GKR42" s="5"/>
      <c r="GKS42" s="5"/>
      <c r="GKT42" s="5"/>
      <c r="GKU42" s="5"/>
      <c r="GKV42" s="5"/>
      <c r="GKW42" s="5"/>
      <c r="GKX42" s="5"/>
      <c r="GKY42" s="5"/>
      <c r="GKZ42" s="5"/>
      <c r="GLA42" s="5"/>
      <c r="GLB42" s="5"/>
      <c r="GLC42" s="5"/>
      <c r="GLD42" s="5"/>
      <c r="GLE42" s="5"/>
      <c r="GLF42" s="5"/>
      <c r="GLG42" s="5"/>
      <c r="GLH42" s="5"/>
      <c r="GLI42" s="5"/>
      <c r="GLJ42" s="5"/>
      <c r="GLK42" s="5"/>
      <c r="GLL42" s="5"/>
      <c r="GLM42" s="5"/>
      <c r="GLN42" s="5"/>
      <c r="GLO42" s="5"/>
      <c r="GLP42" s="5"/>
      <c r="GLQ42" s="5"/>
      <c r="GLR42" s="5"/>
      <c r="GLS42" s="5"/>
      <c r="GLT42" s="5"/>
      <c r="GLU42" s="5"/>
      <c r="GLV42" s="5"/>
      <c r="GLW42" s="5"/>
      <c r="GLX42" s="5"/>
      <c r="GLY42" s="5"/>
      <c r="GLZ42" s="5"/>
      <c r="GMA42" s="5"/>
      <c r="GMB42" s="5"/>
      <c r="GMC42" s="5"/>
      <c r="GMD42" s="5"/>
      <c r="GME42" s="5"/>
      <c r="GMF42" s="5"/>
      <c r="GMG42" s="5"/>
      <c r="GMH42" s="5"/>
      <c r="GMI42" s="5"/>
      <c r="GMJ42" s="5"/>
      <c r="GMK42" s="5"/>
      <c r="GML42" s="5"/>
      <c r="GMM42" s="5"/>
      <c r="GMN42" s="5"/>
      <c r="GMO42" s="5"/>
      <c r="GMP42" s="5"/>
      <c r="GMQ42" s="5"/>
      <c r="GMR42" s="5"/>
      <c r="GMS42" s="5"/>
      <c r="GMT42" s="5"/>
      <c r="GMU42" s="5"/>
      <c r="GMV42" s="5"/>
      <c r="GMW42" s="5"/>
      <c r="GMX42" s="5"/>
      <c r="GMY42" s="5"/>
      <c r="GMZ42" s="5"/>
      <c r="GNA42" s="5"/>
      <c r="GNB42" s="5"/>
      <c r="GNC42" s="5"/>
      <c r="GND42" s="5"/>
      <c r="GNE42" s="5"/>
      <c r="GNF42" s="5"/>
      <c r="GNG42" s="5"/>
      <c r="GNH42" s="5"/>
      <c r="GNI42" s="5"/>
      <c r="GNJ42" s="5"/>
      <c r="GNK42" s="5"/>
      <c r="GNL42" s="5"/>
      <c r="GNM42" s="5"/>
      <c r="GNN42" s="5"/>
      <c r="GNO42" s="5"/>
      <c r="GNP42" s="5"/>
      <c r="GNQ42" s="5"/>
      <c r="GNR42" s="5"/>
      <c r="GNS42" s="5"/>
      <c r="GNT42" s="5"/>
      <c r="GNU42" s="5"/>
      <c r="GNV42" s="5"/>
      <c r="GNW42" s="5"/>
      <c r="GNX42" s="5"/>
      <c r="GNY42" s="5"/>
      <c r="GNZ42" s="5"/>
      <c r="GOA42" s="5"/>
      <c r="GOB42" s="5"/>
      <c r="GOC42" s="5"/>
      <c r="GOD42" s="5"/>
      <c r="GOE42" s="5"/>
      <c r="GOF42" s="5"/>
      <c r="GOG42" s="5"/>
      <c r="GOH42" s="5"/>
      <c r="GOI42" s="5"/>
      <c r="GOJ42" s="5"/>
      <c r="GOK42" s="5"/>
      <c r="GOL42" s="5"/>
      <c r="GOM42" s="5"/>
      <c r="GON42" s="5"/>
      <c r="GOO42" s="5"/>
      <c r="GOP42" s="5"/>
      <c r="GOQ42" s="5"/>
      <c r="GOR42" s="5"/>
      <c r="GOS42" s="5"/>
      <c r="GOT42" s="5"/>
      <c r="GOU42" s="5"/>
      <c r="GOV42" s="5"/>
      <c r="GOW42" s="5"/>
      <c r="GOX42" s="5"/>
      <c r="GOY42" s="5"/>
      <c r="GOZ42" s="5"/>
      <c r="GPA42" s="5"/>
      <c r="GPB42" s="5"/>
      <c r="GPC42" s="5"/>
      <c r="GPD42" s="5"/>
      <c r="GPE42" s="5"/>
      <c r="GPF42" s="5"/>
      <c r="GPG42" s="5"/>
      <c r="GPH42" s="5"/>
      <c r="GPI42" s="5"/>
      <c r="GPJ42" s="5"/>
      <c r="GPK42" s="5"/>
      <c r="GPL42" s="5"/>
      <c r="GPM42" s="5"/>
      <c r="GPN42" s="5"/>
      <c r="GPO42" s="5"/>
      <c r="GPP42" s="5"/>
      <c r="GPQ42" s="5"/>
      <c r="GPR42" s="5"/>
      <c r="GPS42" s="5"/>
      <c r="GPT42" s="5"/>
      <c r="GPU42" s="5"/>
      <c r="GPV42" s="5"/>
      <c r="GPW42" s="5"/>
      <c r="GPX42" s="5"/>
      <c r="GPY42" s="5"/>
      <c r="GPZ42" s="5"/>
      <c r="GQA42" s="5"/>
      <c r="GQB42" s="5"/>
      <c r="GQC42" s="5"/>
      <c r="GQD42" s="5"/>
      <c r="GQE42" s="5"/>
      <c r="GQF42" s="5"/>
      <c r="GQG42" s="5"/>
      <c r="GQH42" s="5"/>
      <c r="GQI42" s="5"/>
      <c r="GQJ42" s="5"/>
      <c r="GQK42" s="5"/>
      <c r="GQL42" s="5"/>
      <c r="GQM42" s="5"/>
      <c r="GQN42" s="5"/>
      <c r="GQO42" s="5"/>
      <c r="GQP42" s="5"/>
      <c r="GQQ42" s="5"/>
      <c r="GQR42" s="5"/>
      <c r="GQS42" s="5"/>
      <c r="GQT42" s="5"/>
      <c r="GQU42" s="5"/>
      <c r="GQV42" s="5"/>
      <c r="GQW42" s="5"/>
      <c r="GQX42" s="5"/>
      <c r="GQY42" s="5"/>
      <c r="GQZ42" s="5"/>
      <c r="GRA42" s="5"/>
      <c r="GRB42" s="5"/>
      <c r="GRC42" s="5"/>
      <c r="GRD42" s="5"/>
      <c r="GRE42" s="5"/>
      <c r="GRF42" s="5"/>
      <c r="GRG42" s="5"/>
      <c r="GRH42" s="5"/>
      <c r="GRI42" s="5"/>
      <c r="GRJ42" s="5"/>
      <c r="GRK42" s="5"/>
      <c r="GRL42" s="5"/>
      <c r="GRM42" s="5"/>
      <c r="GRN42" s="5"/>
      <c r="GRO42" s="5"/>
      <c r="GRP42" s="5"/>
      <c r="GRQ42" s="5"/>
      <c r="GRR42" s="5"/>
      <c r="GRS42" s="5"/>
      <c r="GRT42" s="5"/>
      <c r="GRU42" s="5"/>
      <c r="GRV42" s="5"/>
      <c r="GRW42" s="5"/>
      <c r="GRX42" s="5"/>
      <c r="GRY42" s="5"/>
      <c r="GRZ42" s="5"/>
      <c r="GSA42" s="5"/>
      <c r="GSB42" s="5"/>
      <c r="GSC42" s="5"/>
      <c r="GSD42" s="5"/>
      <c r="GSE42" s="5"/>
      <c r="GSF42" s="5"/>
      <c r="GSG42" s="5"/>
      <c r="GSH42" s="5"/>
      <c r="GSI42" s="5"/>
      <c r="GSJ42" s="5"/>
      <c r="GSK42" s="5"/>
      <c r="GSL42" s="5"/>
      <c r="GSM42" s="5"/>
      <c r="GSN42" s="5"/>
      <c r="GSO42" s="5"/>
      <c r="GSP42" s="5"/>
      <c r="GSQ42" s="5"/>
      <c r="GSR42" s="5"/>
      <c r="GSS42" s="5"/>
      <c r="GST42" s="5"/>
      <c r="GSU42" s="5"/>
      <c r="GSV42" s="5"/>
      <c r="GSW42" s="5"/>
      <c r="GSX42" s="5"/>
      <c r="GSY42" s="5"/>
      <c r="GSZ42" s="5"/>
      <c r="GTA42" s="5"/>
      <c r="GTB42" s="5"/>
      <c r="GTC42" s="5"/>
      <c r="GTD42" s="5"/>
      <c r="GTE42" s="5"/>
      <c r="GTF42" s="5"/>
      <c r="GTG42" s="5"/>
      <c r="GTH42" s="5"/>
      <c r="GTI42" s="5"/>
      <c r="GTJ42" s="5"/>
      <c r="GTK42" s="5"/>
      <c r="GTL42" s="5"/>
      <c r="GTM42" s="5"/>
      <c r="GTN42" s="5"/>
      <c r="GTO42" s="5"/>
      <c r="GTP42" s="5"/>
      <c r="GTQ42" s="5"/>
      <c r="GTR42" s="5"/>
      <c r="GTS42" s="5"/>
      <c r="GTT42" s="5"/>
      <c r="GTU42" s="5"/>
      <c r="GTV42" s="5"/>
      <c r="GTW42" s="5"/>
      <c r="GTX42" s="5"/>
      <c r="GTY42" s="5"/>
      <c r="GTZ42" s="5"/>
      <c r="GUA42" s="5"/>
      <c r="GUB42" s="5"/>
      <c r="GUC42" s="5"/>
      <c r="GUD42" s="5"/>
      <c r="GUE42" s="5"/>
      <c r="GUF42" s="5"/>
      <c r="GUG42" s="5"/>
      <c r="GUH42" s="5"/>
      <c r="GUI42" s="5"/>
      <c r="GUJ42" s="5"/>
      <c r="GUK42" s="5"/>
      <c r="GUL42" s="5"/>
      <c r="GUM42" s="5"/>
      <c r="GUN42" s="5"/>
      <c r="GUO42" s="5"/>
      <c r="GUP42" s="5"/>
      <c r="GUQ42" s="5"/>
      <c r="GUR42" s="5"/>
      <c r="GUS42" s="5"/>
      <c r="GUT42" s="5"/>
      <c r="GUU42" s="5"/>
      <c r="GUV42" s="5"/>
      <c r="GUW42" s="5"/>
      <c r="GUX42" s="5"/>
      <c r="GUY42" s="5"/>
      <c r="GUZ42" s="5"/>
      <c r="GVA42" s="5"/>
      <c r="GVB42" s="5"/>
      <c r="GVC42" s="5"/>
      <c r="GVD42" s="5"/>
      <c r="GVE42" s="5"/>
      <c r="GVF42" s="5"/>
      <c r="GVG42" s="5"/>
      <c r="GVH42" s="5"/>
      <c r="GVI42" s="5"/>
      <c r="GVJ42" s="5"/>
      <c r="GVK42" s="5"/>
      <c r="GVL42" s="5"/>
      <c r="GVM42" s="5"/>
      <c r="GVN42" s="5"/>
      <c r="GVO42" s="5"/>
      <c r="GVP42" s="5"/>
      <c r="GVQ42" s="5"/>
      <c r="GVR42" s="5"/>
      <c r="GVS42" s="5"/>
      <c r="GVT42" s="5"/>
      <c r="GVU42" s="5"/>
      <c r="GVV42" s="5"/>
      <c r="GVW42" s="5"/>
      <c r="GVX42" s="5"/>
      <c r="GVY42" s="5"/>
      <c r="GVZ42" s="5"/>
      <c r="GWA42" s="5"/>
      <c r="GWB42" s="5"/>
      <c r="GWC42" s="5"/>
      <c r="GWD42" s="5"/>
      <c r="GWE42" s="5"/>
      <c r="GWF42" s="5"/>
      <c r="GWG42" s="5"/>
      <c r="GWH42" s="5"/>
      <c r="GWI42" s="5"/>
      <c r="GWJ42" s="5"/>
      <c r="GWK42" s="5"/>
      <c r="GWL42" s="5"/>
      <c r="GWM42" s="5"/>
      <c r="GWN42" s="5"/>
      <c r="GWO42" s="5"/>
      <c r="GWP42" s="5"/>
      <c r="GWQ42" s="5"/>
      <c r="GWR42" s="5"/>
      <c r="GWS42" s="5"/>
      <c r="GWT42" s="5"/>
      <c r="GWU42" s="5"/>
      <c r="GWV42" s="5"/>
      <c r="GWW42" s="5"/>
      <c r="GWX42" s="5"/>
      <c r="GWY42" s="5"/>
      <c r="GWZ42" s="5"/>
      <c r="GXA42" s="5"/>
      <c r="GXB42" s="5"/>
      <c r="GXC42" s="5"/>
      <c r="GXD42" s="5"/>
      <c r="GXE42" s="5"/>
      <c r="GXF42" s="5"/>
      <c r="GXG42" s="5"/>
      <c r="GXH42" s="5"/>
      <c r="GXI42" s="5"/>
      <c r="GXJ42" s="5"/>
      <c r="GXK42" s="5"/>
      <c r="GXL42" s="5"/>
      <c r="GXM42" s="5"/>
      <c r="GXN42" s="5"/>
      <c r="GXO42" s="5"/>
      <c r="GXP42" s="5"/>
      <c r="GXQ42" s="5"/>
      <c r="GXR42" s="5"/>
      <c r="GXS42" s="5"/>
      <c r="GXT42" s="5"/>
      <c r="GXU42" s="5"/>
      <c r="GXV42" s="5"/>
      <c r="GXW42" s="5"/>
      <c r="GXX42" s="5"/>
      <c r="GXY42" s="5"/>
      <c r="GXZ42" s="5"/>
      <c r="GYA42" s="5"/>
      <c r="GYB42" s="5"/>
      <c r="GYC42" s="5"/>
      <c r="GYD42" s="5"/>
      <c r="GYE42" s="5"/>
      <c r="GYF42" s="5"/>
      <c r="GYG42" s="5"/>
      <c r="GYH42" s="5"/>
      <c r="GYI42" s="5"/>
      <c r="GYJ42" s="5"/>
      <c r="GYK42" s="5"/>
      <c r="GYL42" s="5"/>
      <c r="GYM42" s="5"/>
      <c r="GYN42" s="5"/>
      <c r="GYO42" s="5"/>
      <c r="GYP42" s="5"/>
      <c r="GYQ42" s="5"/>
      <c r="GYR42" s="5"/>
      <c r="GYS42" s="5"/>
      <c r="GYT42" s="5"/>
      <c r="GYU42" s="5"/>
      <c r="GYV42" s="5"/>
      <c r="GYW42" s="5"/>
      <c r="GYX42" s="5"/>
      <c r="GYY42" s="5"/>
      <c r="GYZ42" s="5"/>
      <c r="GZA42" s="5"/>
      <c r="GZB42" s="5"/>
      <c r="GZC42" s="5"/>
      <c r="GZD42" s="5"/>
      <c r="GZE42" s="5"/>
      <c r="GZF42" s="5"/>
      <c r="GZG42" s="5"/>
      <c r="GZH42" s="5"/>
      <c r="GZI42" s="5"/>
      <c r="GZJ42" s="5"/>
      <c r="GZK42" s="5"/>
      <c r="GZL42" s="5"/>
      <c r="GZM42" s="5"/>
      <c r="GZN42" s="5"/>
      <c r="GZO42" s="5"/>
      <c r="GZP42" s="5"/>
      <c r="GZQ42" s="5"/>
      <c r="GZR42" s="5"/>
      <c r="GZS42" s="5"/>
      <c r="GZT42" s="5"/>
      <c r="GZU42" s="5"/>
      <c r="GZV42" s="5"/>
      <c r="GZW42" s="5"/>
      <c r="GZX42" s="5"/>
      <c r="GZY42" s="5"/>
      <c r="GZZ42" s="5"/>
      <c r="HAA42" s="5"/>
      <c r="HAB42" s="5"/>
      <c r="HAC42" s="5"/>
      <c r="HAD42" s="5"/>
      <c r="HAE42" s="5"/>
      <c r="HAF42" s="5"/>
      <c r="HAG42" s="5"/>
      <c r="HAH42" s="5"/>
      <c r="HAI42" s="5"/>
      <c r="HAJ42" s="5"/>
      <c r="HAK42" s="5"/>
      <c r="HAL42" s="5"/>
      <c r="HAM42" s="5"/>
      <c r="HAN42" s="5"/>
      <c r="HAO42" s="5"/>
      <c r="HAP42" s="5"/>
      <c r="HAQ42" s="5"/>
      <c r="HAR42" s="5"/>
      <c r="HAS42" s="5"/>
      <c r="HAT42" s="5"/>
      <c r="HAU42" s="5"/>
      <c r="HAV42" s="5"/>
      <c r="HAW42" s="5"/>
      <c r="HAX42" s="5"/>
      <c r="HAY42" s="5"/>
      <c r="HAZ42" s="5"/>
      <c r="HBA42" s="5"/>
      <c r="HBB42" s="5"/>
      <c r="HBC42" s="5"/>
      <c r="HBD42" s="5"/>
      <c r="HBE42" s="5"/>
      <c r="HBF42" s="5"/>
      <c r="HBG42" s="5"/>
      <c r="HBH42" s="5"/>
      <c r="HBI42" s="5"/>
      <c r="HBJ42" s="5"/>
      <c r="HBK42" s="5"/>
      <c r="HBL42" s="5"/>
      <c r="HBM42" s="5"/>
      <c r="HBN42" s="5"/>
      <c r="HBO42" s="5"/>
      <c r="HBP42" s="5"/>
      <c r="HBQ42" s="5"/>
      <c r="HBR42" s="5"/>
      <c r="HBS42" s="5"/>
      <c r="HBT42" s="5"/>
      <c r="HBU42" s="5"/>
      <c r="HBV42" s="5"/>
      <c r="HBW42" s="5"/>
      <c r="HBX42" s="5"/>
      <c r="HBY42" s="5"/>
      <c r="HBZ42" s="5"/>
      <c r="HCA42" s="5"/>
      <c r="HCB42" s="5"/>
      <c r="HCC42" s="5"/>
      <c r="HCD42" s="5"/>
      <c r="HCE42" s="5"/>
      <c r="HCF42" s="5"/>
      <c r="HCG42" s="5"/>
      <c r="HCH42" s="5"/>
      <c r="HCI42" s="5"/>
      <c r="HCJ42" s="5"/>
      <c r="HCK42" s="5"/>
      <c r="HCL42" s="5"/>
      <c r="HCM42" s="5"/>
      <c r="HCN42" s="5"/>
      <c r="HCO42" s="5"/>
      <c r="HCP42" s="5"/>
      <c r="HCQ42" s="5"/>
      <c r="HCR42" s="5"/>
      <c r="HCS42" s="5"/>
      <c r="HCT42" s="5"/>
      <c r="HCU42" s="5"/>
      <c r="HCV42" s="5"/>
      <c r="HCW42" s="5"/>
      <c r="HCX42" s="5"/>
      <c r="HCY42" s="5"/>
      <c r="HCZ42" s="5"/>
      <c r="HDA42" s="5"/>
      <c r="HDB42" s="5"/>
      <c r="HDC42" s="5"/>
      <c r="HDD42" s="5"/>
      <c r="HDE42" s="5"/>
      <c r="HDF42" s="5"/>
      <c r="HDG42" s="5"/>
      <c r="HDH42" s="5"/>
      <c r="HDI42" s="5"/>
      <c r="HDJ42" s="5"/>
      <c r="HDK42" s="5"/>
      <c r="HDL42" s="5"/>
      <c r="HDM42" s="5"/>
      <c r="HDN42" s="5"/>
      <c r="HDO42" s="5"/>
      <c r="HDP42" s="5"/>
      <c r="HDQ42" s="5"/>
      <c r="HDR42" s="5"/>
      <c r="HDS42" s="5"/>
      <c r="HDT42" s="5"/>
      <c r="HDU42" s="5"/>
      <c r="HDV42" s="5"/>
      <c r="HDW42" s="5"/>
      <c r="HDX42" s="5"/>
      <c r="HDY42" s="5"/>
      <c r="HDZ42" s="5"/>
      <c r="HEA42" s="5"/>
      <c r="HEB42" s="5"/>
      <c r="HEC42" s="5"/>
      <c r="HED42" s="5"/>
      <c r="HEE42" s="5"/>
      <c r="HEF42" s="5"/>
      <c r="HEG42" s="5"/>
      <c r="HEH42" s="5"/>
      <c r="HEI42" s="5"/>
      <c r="HEJ42" s="5"/>
      <c r="HEK42" s="5"/>
      <c r="HEL42" s="5"/>
      <c r="HEM42" s="5"/>
      <c r="HEN42" s="5"/>
      <c r="HEO42" s="5"/>
      <c r="HEP42" s="5"/>
      <c r="HEQ42" s="5"/>
      <c r="HER42" s="5"/>
      <c r="HES42" s="5"/>
      <c r="HET42" s="5"/>
      <c r="HEU42" s="5"/>
      <c r="HEV42" s="5"/>
      <c r="HEW42" s="5"/>
      <c r="HEX42" s="5"/>
      <c r="HEY42" s="5"/>
      <c r="HEZ42" s="5"/>
      <c r="HFA42" s="5"/>
      <c r="HFB42" s="5"/>
      <c r="HFC42" s="5"/>
      <c r="HFD42" s="5"/>
      <c r="HFE42" s="5"/>
      <c r="HFF42" s="5"/>
      <c r="HFG42" s="5"/>
      <c r="HFH42" s="5"/>
      <c r="HFI42" s="5"/>
      <c r="HFJ42" s="5"/>
      <c r="HFK42" s="5"/>
      <c r="HFL42" s="5"/>
      <c r="HFM42" s="5"/>
      <c r="HFN42" s="5"/>
      <c r="HFO42" s="5"/>
      <c r="HFP42" s="5"/>
      <c r="HFQ42" s="5"/>
      <c r="HFR42" s="5"/>
      <c r="HFS42" s="5"/>
      <c r="HFT42" s="5"/>
      <c r="HFU42" s="5"/>
      <c r="HFV42" s="5"/>
      <c r="HFW42" s="5"/>
      <c r="HFX42" s="5"/>
      <c r="HFY42" s="5"/>
      <c r="HFZ42" s="5"/>
      <c r="HGA42" s="5"/>
      <c r="HGB42" s="5"/>
      <c r="HGC42" s="5"/>
      <c r="HGD42" s="5"/>
      <c r="HGE42" s="5"/>
      <c r="HGF42" s="5"/>
      <c r="HGG42" s="5"/>
      <c r="HGH42" s="5"/>
      <c r="HGI42" s="5"/>
      <c r="HGJ42" s="5"/>
      <c r="HGK42" s="5"/>
      <c r="HGL42" s="5"/>
      <c r="HGM42" s="5"/>
      <c r="HGN42" s="5"/>
      <c r="HGO42" s="5"/>
      <c r="HGP42" s="5"/>
      <c r="HGQ42" s="5"/>
      <c r="HGR42" s="5"/>
      <c r="HGS42" s="5"/>
      <c r="HGT42" s="5"/>
      <c r="HGU42" s="5"/>
      <c r="HGV42" s="5"/>
      <c r="HGW42" s="5"/>
      <c r="HGX42" s="5"/>
      <c r="HGY42" s="5"/>
      <c r="HGZ42" s="5"/>
      <c r="HHA42" s="5"/>
      <c r="HHB42" s="5"/>
      <c r="HHC42" s="5"/>
      <c r="HHD42" s="5"/>
      <c r="HHE42" s="5"/>
      <c r="HHF42" s="5"/>
      <c r="HHG42" s="5"/>
      <c r="HHH42" s="5"/>
      <c r="HHI42" s="5"/>
      <c r="HHJ42" s="5"/>
      <c r="HHK42" s="5"/>
      <c r="HHL42" s="5"/>
      <c r="HHM42" s="5"/>
      <c r="HHN42" s="5"/>
      <c r="HHO42" s="5"/>
      <c r="HHP42" s="5"/>
      <c r="HHQ42" s="5"/>
      <c r="HHR42" s="5"/>
      <c r="HHS42" s="5"/>
      <c r="HHT42" s="5"/>
      <c r="HHU42" s="5"/>
      <c r="HHV42" s="5"/>
      <c r="HHW42" s="5"/>
      <c r="HHX42" s="5"/>
      <c r="HHY42" s="5"/>
      <c r="HHZ42" s="5"/>
      <c r="HIA42" s="5"/>
      <c r="HIB42" s="5"/>
      <c r="HIC42" s="5"/>
      <c r="HID42" s="5"/>
      <c r="HIE42" s="5"/>
      <c r="HIF42" s="5"/>
      <c r="HIG42" s="5"/>
      <c r="HIH42" s="5"/>
      <c r="HII42" s="5"/>
      <c r="HIJ42" s="5"/>
      <c r="HIK42" s="5"/>
      <c r="HIL42" s="5"/>
      <c r="HIM42" s="5"/>
      <c r="HIN42" s="5"/>
      <c r="HIO42" s="5"/>
      <c r="HIP42" s="5"/>
      <c r="HIQ42" s="5"/>
      <c r="HIR42" s="5"/>
      <c r="HIS42" s="5"/>
      <c r="HIT42" s="5"/>
      <c r="HIU42" s="5"/>
      <c r="HIV42" s="5"/>
      <c r="HIW42" s="5"/>
      <c r="HIX42" s="5"/>
      <c r="HIY42" s="5"/>
      <c r="HIZ42" s="5"/>
      <c r="HJA42" s="5"/>
      <c r="HJB42" s="5"/>
      <c r="HJC42" s="5"/>
      <c r="HJD42" s="5"/>
      <c r="HJE42" s="5"/>
      <c r="HJF42" s="5"/>
      <c r="HJG42" s="5"/>
      <c r="HJH42" s="5"/>
      <c r="HJI42" s="5"/>
      <c r="HJJ42" s="5"/>
      <c r="HJK42" s="5"/>
      <c r="HJL42" s="5"/>
      <c r="HJM42" s="5"/>
      <c r="HJN42" s="5"/>
      <c r="HJO42" s="5"/>
      <c r="HJP42" s="5"/>
      <c r="HJQ42" s="5"/>
      <c r="HJR42" s="5"/>
      <c r="HJS42" s="5"/>
      <c r="HJT42" s="5"/>
      <c r="HJU42" s="5"/>
      <c r="HJV42" s="5"/>
      <c r="HJW42" s="5"/>
      <c r="HJX42" s="5"/>
      <c r="HJY42" s="5"/>
      <c r="HJZ42" s="5"/>
      <c r="HKA42" s="5"/>
      <c r="HKB42" s="5"/>
      <c r="HKC42" s="5"/>
      <c r="HKD42" s="5"/>
      <c r="HKE42" s="5"/>
      <c r="HKF42" s="5"/>
      <c r="HKG42" s="5"/>
      <c r="HKH42" s="5"/>
      <c r="HKI42" s="5"/>
      <c r="HKJ42" s="5"/>
      <c r="HKK42" s="5"/>
      <c r="HKL42" s="5"/>
      <c r="HKM42" s="5"/>
      <c r="HKN42" s="5"/>
      <c r="HKO42" s="5"/>
      <c r="HKP42" s="5"/>
      <c r="HKQ42" s="5"/>
      <c r="HKR42" s="5"/>
      <c r="HKS42" s="5"/>
      <c r="HKT42" s="5"/>
      <c r="HKU42" s="5"/>
      <c r="HKV42" s="5"/>
      <c r="HKW42" s="5"/>
      <c r="HKX42" s="5"/>
      <c r="HKY42" s="5"/>
      <c r="HKZ42" s="5"/>
      <c r="HLA42" s="5"/>
      <c r="HLB42" s="5"/>
      <c r="HLC42" s="5"/>
      <c r="HLD42" s="5"/>
      <c r="HLE42" s="5"/>
      <c r="HLF42" s="5"/>
      <c r="HLG42" s="5"/>
      <c r="HLH42" s="5"/>
      <c r="HLI42" s="5"/>
      <c r="HLJ42" s="5"/>
      <c r="HLK42" s="5"/>
      <c r="HLL42" s="5"/>
      <c r="HLM42" s="5"/>
      <c r="HLN42" s="5"/>
      <c r="HLO42" s="5"/>
      <c r="HLP42" s="5"/>
      <c r="HLQ42" s="5"/>
      <c r="HLR42" s="5"/>
      <c r="HLS42" s="5"/>
      <c r="HLT42" s="5"/>
      <c r="HLU42" s="5"/>
      <c r="HLV42" s="5"/>
      <c r="HLW42" s="5"/>
      <c r="HLX42" s="5"/>
      <c r="HLY42" s="5"/>
      <c r="HLZ42" s="5"/>
      <c r="HMA42" s="5"/>
      <c r="HMB42" s="5"/>
      <c r="HMC42" s="5"/>
      <c r="HMD42" s="5"/>
      <c r="HME42" s="5"/>
      <c r="HMF42" s="5"/>
      <c r="HMG42" s="5"/>
      <c r="HMH42" s="5"/>
      <c r="HMI42" s="5"/>
      <c r="HMJ42" s="5"/>
      <c r="HMK42" s="5"/>
      <c r="HML42" s="5"/>
      <c r="HMM42" s="5"/>
      <c r="HMN42" s="5"/>
      <c r="HMO42" s="5"/>
      <c r="HMP42" s="5"/>
      <c r="HMQ42" s="5"/>
      <c r="HMR42" s="5"/>
      <c r="HMS42" s="5"/>
      <c r="HMT42" s="5"/>
      <c r="HMU42" s="5"/>
      <c r="HMV42" s="5"/>
      <c r="HMW42" s="5"/>
      <c r="HMX42" s="5"/>
      <c r="HMY42" s="5"/>
      <c r="HMZ42" s="5"/>
      <c r="HNA42" s="5"/>
      <c r="HNB42" s="5"/>
      <c r="HNC42" s="5"/>
      <c r="HND42" s="5"/>
      <c r="HNE42" s="5"/>
      <c r="HNF42" s="5"/>
      <c r="HNG42" s="5"/>
      <c r="HNH42" s="5"/>
      <c r="HNI42" s="5"/>
      <c r="HNJ42" s="5"/>
      <c r="HNK42" s="5"/>
      <c r="HNL42" s="5"/>
      <c r="HNM42" s="5"/>
      <c r="HNN42" s="5"/>
      <c r="HNO42" s="5"/>
      <c r="HNP42" s="5"/>
      <c r="HNQ42" s="5"/>
      <c r="HNR42" s="5"/>
      <c r="HNS42" s="5"/>
      <c r="HNT42" s="5"/>
      <c r="HNU42" s="5"/>
      <c r="HNV42" s="5"/>
      <c r="HNW42" s="5"/>
      <c r="HNX42" s="5"/>
      <c r="HNY42" s="5"/>
      <c r="HNZ42" s="5"/>
      <c r="HOA42" s="5"/>
      <c r="HOB42" s="5"/>
      <c r="HOC42" s="5"/>
      <c r="HOD42" s="5"/>
      <c r="HOE42" s="5"/>
      <c r="HOF42" s="5"/>
      <c r="HOG42" s="5"/>
      <c r="HOH42" s="5"/>
      <c r="HOI42" s="5"/>
      <c r="HOJ42" s="5"/>
      <c r="HOK42" s="5"/>
      <c r="HOL42" s="5"/>
      <c r="HOM42" s="5"/>
      <c r="HON42" s="5"/>
      <c r="HOO42" s="5"/>
      <c r="HOP42" s="5"/>
      <c r="HOQ42" s="5"/>
      <c r="HOR42" s="5"/>
      <c r="HOS42" s="5"/>
      <c r="HOT42" s="5"/>
      <c r="HOU42" s="5"/>
      <c r="HOV42" s="5"/>
      <c r="HOW42" s="5"/>
      <c r="HOX42" s="5"/>
      <c r="HOY42" s="5"/>
      <c r="HOZ42" s="5"/>
      <c r="HPA42" s="5"/>
      <c r="HPB42" s="5"/>
      <c r="HPC42" s="5"/>
      <c r="HPD42" s="5"/>
      <c r="HPE42" s="5"/>
      <c r="HPF42" s="5"/>
      <c r="HPG42" s="5"/>
      <c r="HPH42" s="5"/>
      <c r="HPI42" s="5"/>
      <c r="HPJ42" s="5"/>
      <c r="HPK42" s="5"/>
      <c r="HPL42" s="5"/>
      <c r="HPM42" s="5"/>
      <c r="HPN42" s="5"/>
      <c r="HPO42" s="5"/>
      <c r="HPP42" s="5"/>
      <c r="HPQ42" s="5"/>
      <c r="HPR42" s="5"/>
      <c r="HPS42" s="5"/>
      <c r="HPT42" s="5"/>
      <c r="HPU42" s="5"/>
      <c r="HPV42" s="5"/>
      <c r="HPW42" s="5"/>
      <c r="HPX42" s="5"/>
      <c r="HPY42" s="5"/>
      <c r="HPZ42" s="5"/>
      <c r="HQA42" s="5"/>
      <c r="HQB42" s="5"/>
      <c r="HQC42" s="5"/>
      <c r="HQD42" s="5"/>
      <c r="HQE42" s="5"/>
      <c r="HQF42" s="5"/>
      <c r="HQG42" s="5"/>
      <c r="HQH42" s="5"/>
      <c r="HQI42" s="5"/>
      <c r="HQJ42" s="5"/>
      <c r="HQK42" s="5"/>
      <c r="HQL42" s="5"/>
      <c r="HQM42" s="5"/>
      <c r="HQN42" s="5"/>
      <c r="HQO42" s="5"/>
      <c r="HQP42" s="5"/>
      <c r="HQQ42" s="5"/>
      <c r="HQR42" s="5"/>
      <c r="HQS42" s="5"/>
      <c r="HQT42" s="5"/>
      <c r="HQU42" s="5"/>
      <c r="HQV42" s="5"/>
      <c r="HQW42" s="5"/>
      <c r="HQX42" s="5"/>
      <c r="HQY42" s="5"/>
      <c r="HQZ42" s="5"/>
      <c r="HRA42" s="5"/>
      <c r="HRB42" s="5"/>
      <c r="HRC42" s="5"/>
      <c r="HRD42" s="5"/>
      <c r="HRE42" s="5"/>
      <c r="HRF42" s="5"/>
      <c r="HRG42" s="5"/>
      <c r="HRH42" s="5"/>
      <c r="HRI42" s="5"/>
      <c r="HRJ42" s="5"/>
      <c r="HRK42" s="5"/>
      <c r="HRL42" s="5"/>
      <c r="HRM42" s="5"/>
      <c r="HRN42" s="5"/>
      <c r="HRO42" s="5"/>
      <c r="HRP42" s="5"/>
      <c r="HRQ42" s="5"/>
      <c r="HRR42" s="5"/>
      <c r="HRS42" s="5"/>
      <c r="HRT42" s="5"/>
      <c r="HRU42" s="5"/>
      <c r="HRV42" s="5"/>
      <c r="HRW42" s="5"/>
      <c r="HRX42" s="5"/>
      <c r="HRY42" s="5"/>
      <c r="HRZ42" s="5"/>
      <c r="HSA42" s="5"/>
      <c r="HSB42" s="5"/>
      <c r="HSC42" s="5"/>
      <c r="HSD42" s="5"/>
      <c r="HSE42" s="5"/>
      <c r="HSF42" s="5"/>
      <c r="HSG42" s="5"/>
      <c r="HSH42" s="5"/>
      <c r="HSI42" s="5"/>
      <c r="HSJ42" s="5"/>
      <c r="HSK42" s="5"/>
      <c r="HSL42" s="5"/>
      <c r="HSM42" s="5"/>
      <c r="HSN42" s="5"/>
      <c r="HSO42" s="5"/>
      <c r="HSP42" s="5"/>
      <c r="HSQ42" s="5"/>
      <c r="HSR42" s="5"/>
      <c r="HSS42" s="5"/>
      <c r="HST42" s="5"/>
      <c r="HSU42" s="5"/>
      <c r="HSV42" s="5"/>
      <c r="HSW42" s="5"/>
      <c r="HSX42" s="5"/>
      <c r="HSY42" s="5"/>
      <c r="HSZ42" s="5"/>
      <c r="HTA42" s="5"/>
      <c r="HTB42" s="5"/>
      <c r="HTC42" s="5"/>
      <c r="HTD42" s="5"/>
      <c r="HTE42" s="5"/>
      <c r="HTF42" s="5"/>
      <c r="HTG42" s="5"/>
      <c r="HTH42" s="5"/>
      <c r="HTI42" s="5"/>
      <c r="HTJ42" s="5"/>
      <c r="HTK42" s="5"/>
      <c r="HTL42" s="5"/>
      <c r="HTM42" s="5"/>
      <c r="HTN42" s="5"/>
      <c r="HTO42" s="5"/>
      <c r="HTP42" s="5"/>
      <c r="HTQ42" s="5"/>
      <c r="HTR42" s="5"/>
      <c r="HTS42" s="5"/>
      <c r="HTT42" s="5"/>
      <c r="HTU42" s="5"/>
      <c r="HTV42" s="5"/>
      <c r="HTW42" s="5"/>
      <c r="HTX42" s="5"/>
      <c r="HTY42" s="5"/>
      <c r="HTZ42" s="5"/>
      <c r="HUA42" s="5"/>
      <c r="HUB42" s="5"/>
      <c r="HUC42" s="5"/>
      <c r="HUD42" s="5"/>
      <c r="HUE42" s="5"/>
      <c r="HUF42" s="5"/>
      <c r="HUG42" s="5"/>
      <c r="HUH42" s="5"/>
      <c r="HUI42" s="5"/>
      <c r="HUJ42" s="5"/>
      <c r="HUK42" s="5"/>
      <c r="HUL42" s="5"/>
      <c r="HUM42" s="5"/>
      <c r="HUN42" s="5"/>
      <c r="HUO42" s="5"/>
      <c r="HUP42" s="5"/>
      <c r="HUQ42" s="5"/>
      <c r="HUR42" s="5"/>
      <c r="HUS42" s="5"/>
      <c r="HUT42" s="5"/>
      <c r="HUU42" s="5"/>
      <c r="HUV42" s="5"/>
      <c r="HUW42" s="5"/>
      <c r="HUX42" s="5"/>
      <c r="HUY42" s="5"/>
      <c r="HUZ42" s="5"/>
      <c r="HVA42" s="5"/>
      <c r="HVB42" s="5"/>
      <c r="HVC42" s="5"/>
      <c r="HVD42" s="5"/>
      <c r="HVE42" s="5"/>
      <c r="HVF42" s="5"/>
      <c r="HVG42" s="5"/>
      <c r="HVH42" s="5"/>
      <c r="HVI42" s="5"/>
      <c r="HVJ42" s="5"/>
      <c r="HVK42" s="5"/>
      <c r="HVL42" s="5"/>
      <c r="HVM42" s="5"/>
      <c r="HVN42" s="5"/>
      <c r="HVO42" s="5"/>
      <c r="HVP42" s="5"/>
      <c r="HVQ42" s="5"/>
      <c r="HVR42" s="5"/>
      <c r="HVS42" s="5"/>
      <c r="HVT42" s="5"/>
      <c r="HVU42" s="5"/>
      <c r="HVV42" s="5"/>
      <c r="HVW42" s="5"/>
      <c r="HVX42" s="5"/>
      <c r="HVY42" s="5"/>
      <c r="HVZ42" s="5"/>
      <c r="HWA42" s="5"/>
      <c r="HWB42" s="5"/>
      <c r="HWC42" s="5"/>
      <c r="HWD42" s="5"/>
      <c r="HWE42" s="5"/>
      <c r="HWF42" s="5"/>
      <c r="HWG42" s="5"/>
      <c r="HWH42" s="5"/>
      <c r="HWI42" s="5"/>
      <c r="HWJ42" s="5"/>
      <c r="HWK42" s="5"/>
      <c r="HWL42" s="5"/>
      <c r="HWM42" s="5"/>
      <c r="HWN42" s="5"/>
      <c r="HWO42" s="5"/>
      <c r="HWP42" s="5"/>
      <c r="HWQ42" s="5"/>
      <c r="HWR42" s="5"/>
      <c r="HWS42" s="5"/>
      <c r="HWT42" s="5"/>
      <c r="HWU42" s="5"/>
      <c r="HWV42" s="5"/>
      <c r="HWW42" s="5"/>
      <c r="HWX42" s="5"/>
      <c r="HWY42" s="5"/>
      <c r="HWZ42" s="5"/>
      <c r="HXA42" s="5"/>
      <c r="HXB42" s="5"/>
      <c r="HXC42" s="5"/>
      <c r="HXD42" s="5"/>
      <c r="HXE42" s="5"/>
      <c r="HXF42" s="5"/>
      <c r="HXG42" s="5"/>
      <c r="HXH42" s="5"/>
      <c r="HXI42" s="5"/>
      <c r="HXJ42" s="5"/>
      <c r="HXK42" s="5"/>
      <c r="HXL42" s="5"/>
      <c r="HXM42" s="5"/>
      <c r="HXN42" s="5"/>
      <c r="HXO42" s="5"/>
      <c r="HXP42" s="5"/>
      <c r="HXQ42" s="5"/>
      <c r="HXR42" s="5"/>
      <c r="HXS42" s="5"/>
      <c r="HXT42" s="5"/>
      <c r="HXU42" s="5"/>
      <c r="HXV42" s="5"/>
      <c r="HXW42" s="5"/>
      <c r="HXX42" s="5"/>
      <c r="HXY42" s="5"/>
      <c r="HXZ42" s="5"/>
      <c r="HYA42" s="5"/>
      <c r="HYB42" s="5"/>
      <c r="HYC42" s="5"/>
      <c r="HYD42" s="5"/>
      <c r="HYE42" s="5"/>
      <c r="HYF42" s="5"/>
      <c r="HYG42" s="5"/>
      <c r="HYH42" s="5"/>
      <c r="HYI42" s="5"/>
      <c r="HYJ42" s="5"/>
      <c r="HYK42" s="5"/>
      <c r="HYL42" s="5"/>
      <c r="HYM42" s="5"/>
      <c r="HYN42" s="5"/>
      <c r="HYO42" s="5"/>
      <c r="HYP42" s="5"/>
      <c r="HYQ42" s="5"/>
      <c r="HYR42" s="5"/>
      <c r="HYS42" s="5"/>
      <c r="HYT42" s="5"/>
      <c r="HYU42" s="5"/>
      <c r="HYV42" s="5"/>
      <c r="HYW42" s="5"/>
      <c r="HYX42" s="5"/>
      <c r="HYY42" s="5"/>
      <c r="HYZ42" s="5"/>
      <c r="HZA42" s="5"/>
      <c r="HZB42" s="5"/>
      <c r="HZC42" s="5"/>
      <c r="HZD42" s="5"/>
      <c r="HZE42" s="5"/>
      <c r="HZF42" s="5"/>
      <c r="HZG42" s="5"/>
      <c r="HZH42" s="5"/>
      <c r="HZI42" s="5"/>
      <c r="HZJ42" s="5"/>
      <c r="HZK42" s="5"/>
      <c r="HZL42" s="5"/>
      <c r="HZM42" s="5"/>
      <c r="HZN42" s="5"/>
      <c r="HZO42" s="5"/>
      <c r="HZP42" s="5"/>
      <c r="HZQ42" s="5"/>
      <c r="HZR42" s="5"/>
      <c r="HZS42" s="5"/>
      <c r="HZT42" s="5"/>
      <c r="HZU42" s="5"/>
      <c r="HZV42" s="5"/>
      <c r="HZW42" s="5"/>
      <c r="HZX42" s="5"/>
      <c r="HZY42" s="5"/>
      <c r="HZZ42" s="5"/>
      <c r="IAA42" s="5"/>
      <c r="IAB42" s="5"/>
      <c r="IAC42" s="5"/>
      <c r="IAD42" s="5"/>
      <c r="IAE42" s="5"/>
      <c r="IAF42" s="5"/>
      <c r="IAG42" s="5"/>
      <c r="IAH42" s="5"/>
      <c r="IAI42" s="5"/>
      <c r="IAJ42" s="5"/>
      <c r="IAK42" s="5"/>
      <c r="IAL42" s="5"/>
      <c r="IAM42" s="5"/>
      <c r="IAN42" s="5"/>
      <c r="IAO42" s="5"/>
      <c r="IAP42" s="5"/>
      <c r="IAQ42" s="5"/>
      <c r="IAR42" s="5"/>
      <c r="IAS42" s="5"/>
      <c r="IAT42" s="5"/>
      <c r="IAU42" s="5"/>
      <c r="IAV42" s="5"/>
      <c r="IAW42" s="5"/>
      <c r="IAX42" s="5"/>
      <c r="IAY42" s="5"/>
      <c r="IAZ42" s="5"/>
      <c r="IBA42" s="5"/>
      <c r="IBB42" s="5"/>
      <c r="IBC42" s="5"/>
      <c r="IBD42" s="5"/>
      <c r="IBE42" s="5"/>
      <c r="IBF42" s="5"/>
      <c r="IBG42" s="5"/>
      <c r="IBH42" s="5"/>
      <c r="IBI42" s="5"/>
      <c r="IBJ42" s="5"/>
      <c r="IBK42" s="5"/>
      <c r="IBL42" s="5"/>
      <c r="IBM42" s="5"/>
      <c r="IBN42" s="5"/>
      <c r="IBO42" s="5"/>
      <c r="IBP42" s="5"/>
      <c r="IBQ42" s="5"/>
      <c r="IBR42" s="5"/>
      <c r="IBS42" s="5"/>
      <c r="IBT42" s="5"/>
      <c r="IBU42" s="5"/>
      <c r="IBV42" s="5"/>
      <c r="IBW42" s="5"/>
      <c r="IBX42" s="5"/>
      <c r="IBY42" s="5"/>
      <c r="IBZ42" s="5"/>
      <c r="ICA42" s="5"/>
      <c r="ICB42" s="5"/>
      <c r="ICC42" s="5"/>
      <c r="ICD42" s="5"/>
      <c r="ICE42" s="5"/>
      <c r="ICF42" s="5"/>
      <c r="ICG42" s="5"/>
      <c r="ICH42" s="5"/>
      <c r="ICI42" s="5"/>
      <c r="ICJ42" s="5"/>
      <c r="ICK42" s="5"/>
      <c r="ICL42" s="5"/>
      <c r="ICM42" s="5"/>
      <c r="ICN42" s="5"/>
      <c r="ICO42" s="5"/>
      <c r="ICP42" s="5"/>
      <c r="ICQ42" s="5"/>
      <c r="ICR42" s="5"/>
      <c r="ICS42" s="5"/>
      <c r="ICT42" s="5"/>
      <c r="ICU42" s="5"/>
      <c r="ICV42" s="5"/>
      <c r="ICW42" s="5"/>
      <c r="ICX42" s="5"/>
      <c r="ICY42" s="5"/>
      <c r="ICZ42" s="5"/>
      <c r="IDA42" s="5"/>
      <c r="IDB42" s="5"/>
      <c r="IDC42" s="5"/>
      <c r="IDD42" s="5"/>
      <c r="IDE42" s="5"/>
      <c r="IDF42" s="5"/>
      <c r="IDG42" s="5"/>
      <c r="IDH42" s="5"/>
      <c r="IDI42" s="5"/>
      <c r="IDJ42" s="5"/>
      <c r="IDK42" s="5"/>
      <c r="IDL42" s="5"/>
      <c r="IDM42" s="5"/>
      <c r="IDN42" s="5"/>
      <c r="IDO42" s="5"/>
      <c r="IDP42" s="5"/>
      <c r="IDQ42" s="5"/>
      <c r="IDR42" s="5"/>
      <c r="IDS42" s="5"/>
      <c r="IDT42" s="5"/>
      <c r="IDU42" s="5"/>
      <c r="IDV42" s="5"/>
      <c r="IDW42" s="5"/>
      <c r="IDX42" s="5"/>
      <c r="IDY42" s="5"/>
      <c r="IDZ42" s="5"/>
      <c r="IEA42" s="5"/>
      <c r="IEB42" s="5"/>
      <c r="IEC42" s="5"/>
      <c r="IED42" s="5"/>
      <c r="IEE42" s="5"/>
      <c r="IEF42" s="5"/>
      <c r="IEG42" s="5"/>
      <c r="IEH42" s="5"/>
      <c r="IEI42" s="5"/>
      <c r="IEJ42" s="5"/>
      <c r="IEK42" s="5"/>
      <c r="IEL42" s="5"/>
      <c r="IEM42" s="5"/>
      <c r="IEN42" s="5"/>
      <c r="IEO42" s="5"/>
      <c r="IEP42" s="5"/>
      <c r="IEQ42" s="5"/>
      <c r="IER42" s="5"/>
      <c r="IES42" s="5"/>
      <c r="IET42" s="5"/>
      <c r="IEU42" s="5"/>
      <c r="IEV42" s="5"/>
      <c r="IEW42" s="5"/>
      <c r="IEX42" s="5"/>
      <c r="IEY42" s="5"/>
      <c r="IEZ42" s="5"/>
      <c r="IFA42" s="5"/>
      <c r="IFB42" s="5"/>
      <c r="IFC42" s="5"/>
      <c r="IFD42" s="5"/>
      <c r="IFE42" s="5"/>
      <c r="IFF42" s="5"/>
      <c r="IFG42" s="5"/>
      <c r="IFH42" s="5"/>
      <c r="IFI42" s="5"/>
      <c r="IFJ42" s="5"/>
      <c r="IFK42" s="5"/>
      <c r="IFL42" s="5"/>
      <c r="IFM42" s="5"/>
      <c r="IFN42" s="5"/>
      <c r="IFO42" s="5"/>
      <c r="IFP42" s="5"/>
      <c r="IFQ42" s="5"/>
      <c r="IFR42" s="5"/>
      <c r="IFS42" s="5"/>
      <c r="IFT42" s="5"/>
      <c r="IFU42" s="5"/>
      <c r="IFV42" s="5"/>
      <c r="IFW42" s="5"/>
      <c r="IFX42" s="5"/>
      <c r="IFY42" s="5"/>
      <c r="IFZ42" s="5"/>
      <c r="IGA42" s="5"/>
      <c r="IGB42" s="5"/>
      <c r="IGC42" s="5"/>
      <c r="IGD42" s="5"/>
      <c r="IGE42" s="5"/>
      <c r="IGF42" s="5"/>
      <c r="IGG42" s="5"/>
      <c r="IGH42" s="5"/>
      <c r="IGI42" s="5"/>
      <c r="IGJ42" s="5"/>
      <c r="IGK42" s="5"/>
      <c r="IGL42" s="5"/>
      <c r="IGM42" s="5"/>
      <c r="IGN42" s="5"/>
      <c r="IGO42" s="5"/>
      <c r="IGP42" s="5"/>
      <c r="IGQ42" s="5"/>
      <c r="IGR42" s="5"/>
      <c r="IGS42" s="5"/>
      <c r="IGT42" s="5"/>
      <c r="IGU42" s="5"/>
      <c r="IGV42" s="5"/>
      <c r="IGW42" s="5"/>
      <c r="IGX42" s="5"/>
      <c r="IGY42" s="5"/>
      <c r="IGZ42" s="5"/>
      <c r="IHA42" s="5"/>
      <c r="IHB42" s="5"/>
      <c r="IHC42" s="5"/>
      <c r="IHD42" s="5"/>
      <c r="IHE42" s="5"/>
      <c r="IHF42" s="5"/>
      <c r="IHG42" s="5"/>
      <c r="IHH42" s="5"/>
      <c r="IHI42" s="5"/>
      <c r="IHJ42" s="5"/>
      <c r="IHK42" s="5"/>
      <c r="IHL42" s="5"/>
      <c r="IHM42" s="5"/>
      <c r="IHN42" s="5"/>
      <c r="IHO42" s="5"/>
      <c r="IHP42" s="5"/>
      <c r="IHQ42" s="5"/>
      <c r="IHR42" s="5"/>
      <c r="IHS42" s="5"/>
      <c r="IHT42" s="5"/>
      <c r="IHU42" s="5"/>
      <c r="IHV42" s="5"/>
      <c r="IHW42" s="5"/>
      <c r="IHX42" s="5"/>
      <c r="IHY42" s="5"/>
      <c r="IHZ42" s="5"/>
      <c r="IIA42" s="5"/>
      <c r="IIB42" s="5"/>
      <c r="IIC42" s="5"/>
      <c r="IID42" s="5"/>
      <c r="IIE42" s="5"/>
      <c r="IIF42" s="5"/>
      <c r="IIG42" s="5"/>
      <c r="IIH42" s="5"/>
      <c r="III42" s="5"/>
      <c r="IIJ42" s="5"/>
      <c r="IIK42" s="5"/>
      <c r="IIL42" s="5"/>
      <c r="IIM42" s="5"/>
      <c r="IIN42" s="5"/>
      <c r="IIO42" s="5"/>
      <c r="IIP42" s="5"/>
      <c r="IIQ42" s="5"/>
      <c r="IIR42" s="5"/>
      <c r="IIS42" s="5"/>
      <c r="IIT42" s="5"/>
      <c r="IIU42" s="5"/>
      <c r="IIV42" s="5"/>
      <c r="IIW42" s="5"/>
      <c r="IIX42" s="5"/>
      <c r="IIY42" s="5"/>
      <c r="IIZ42" s="5"/>
      <c r="IJA42" s="5"/>
      <c r="IJB42" s="5"/>
      <c r="IJC42" s="5"/>
      <c r="IJD42" s="5"/>
      <c r="IJE42" s="5"/>
      <c r="IJF42" s="5"/>
      <c r="IJG42" s="5"/>
      <c r="IJH42" s="5"/>
      <c r="IJI42" s="5"/>
      <c r="IJJ42" s="5"/>
      <c r="IJK42" s="5"/>
      <c r="IJL42" s="5"/>
      <c r="IJM42" s="5"/>
      <c r="IJN42" s="5"/>
      <c r="IJO42" s="5"/>
      <c r="IJP42" s="5"/>
      <c r="IJQ42" s="5"/>
      <c r="IJR42" s="5"/>
      <c r="IJS42" s="5"/>
      <c r="IJT42" s="5"/>
      <c r="IJU42" s="5"/>
      <c r="IJV42" s="5"/>
      <c r="IJW42" s="5"/>
      <c r="IJX42" s="5"/>
      <c r="IJY42" s="5"/>
      <c r="IJZ42" s="5"/>
      <c r="IKA42" s="5"/>
      <c r="IKB42" s="5"/>
      <c r="IKC42" s="5"/>
      <c r="IKD42" s="5"/>
      <c r="IKE42" s="5"/>
      <c r="IKF42" s="5"/>
      <c r="IKG42" s="5"/>
      <c r="IKH42" s="5"/>
      <c r="IKI42" s="5"/>
      <c r="IKJ42" s="5"/>
      <c r="IKK42" s="5"/>
      <c r="IKL42" s="5"/>
      <c r="IKM42" s="5"/>
      <c r="IKN42" s="5"/>
      <c r="IKO42" s="5"/>
      <c r="IKP42" s="5"/>
      <c r="IKQ42" s="5"/>
      <c r="IKR42" s="5"/>
      <c r="IKS42" s="5"/>
      <c r="IKT42" s="5"/>
      <c r="IKU42" s="5"/>
      <c r="IKV42" s="5"/>
      <c r="IKW42" s="5"/>
      <c r="IKX42" s="5"/>
      <c r="IKY42" s="5"/>
      <c r="IKZ42" s="5"/>
      <c r="ILA42" s="5"/>
      <c r="ILB42" s="5"/>
      <c r="ILC42" s="5"/>
      <c r="ILD42" s="5"/>
      <c r="ILE42" s="5"/>
      <c r="ILF42" s="5"/>
      <c r="ILG42" s="5"/>
      <c r="ILH42" s="5"/>
      <c r="ILI42" s="5"/>
      <c r="ILJ42" s="5"/>
      <c r="ILK42" s="5"/>
      <c r="ILL42" s="5"/>
      <c r="ILM42" s="5"/>
      <c r="ILN42" s="5"/>
      <c r="ILO42" s="5"/>
      <c r="ILP42" s="5"/>
      <c r="ILQ42" s="5"/>
      <c r="ILR42" s="5"/>
      <c r="ILS42" s="5"/>
      <c r="ILT42" s="5"/>
      <c r="ILU42" s="5"/>
      <c r="ILV42" s="5"/>
      <c r="ILW42" s="5"/>
      <c r="ILX42" s="5"/>
      <c r="ILY42" s="5"/>
      <c r="ILZ42" s="5"/>
      <c r="IMA42" s="5"/>
      <c r="IMB42" s="5"/>
      <c r="IMC42" s="5"/>
      <c r="IMD42" s="5"/>
      <c r="IME42" s="5"/>
      <c r="IMF42" s="5"/>
      <c r="IMG42" s="5"/>
      <c r="IMH42" s="5"/>
      <c r="IMI42" s="5"/>
      <c r="IMJ42" s="5"/>
      <c r="IMK42" s="5"/>
      <c r="IML42" s="5"/>
      <c r="IMM42" s="5"/>
      <c r="IMN42" s="5"/>
      <c r="IMO42" s="5"/>
      <c r="IMP42" s="5"/>
      <c r="IMQ42" s="5"/>
      <c r="IMR42" s="5"/>
      <c r="IMS42" s="5"/>
      <c r="IMT42" s="5"/>
      <c r="IMU42" s="5"/>
      <c r="IMV42" s="5"/>
      <c r="IMW42" s="5"/>
      <c r="IMX42" s="5"/>
      <c r="IMY42" s="5"/>
      <c r="IMZ42" s="5"/>
      <c r="INA42" s="5"/>
      <c r="INB42" s="5"/>
      <c r="INC42" s="5"/>
      <c r="IND42" s="5"/>
      <c r="INE42" s="5"/>
      <c r="INF42" s="5"/>
      <c r="ING42" s="5"/>
      <c r="INH42" s="5"/>
      <c r="INI42" s="5"/>
      <c r="INJ42" s="5"/>
      <c r="INK42" s="5"/>
      <c r="INL42" s="5"/>
      <c r="INM42" s="5"/>
      <c r="INN42" s="5"/>
      <c r="INO42" s="5"/>
      <c r="INP42" s="5"/>
      <c r="INQ42" s="5"/>
      <c r="INR42" s="5"/>
      <c r="INS42" s="5"/>
      <c r="INT42" s="5"/>
      <c r="INU42" s="5"/>
      <c r="INV42" s="5"/>
      <c r="INW42" s="5"/>
      <c r="INX42" s="5"/>
      <c r="INY42" s="5"/>
      <c r="INZ42" s="5"/>
      <c r="IOA42" s="5"/>
      <c r="IOB42" s="5"/>
      <c r="IOC42" s="5"/>
      <c r="IOD42" s="5"/>
      <c r="IOE42" s="5"/>
      <c r="IOF42" s="5"/>
      <c r="IOG42" s="5"/>
      <c r="IOH42" s="5"/>
      <c r="IOI42" s="5"/>
      <c r="IOJ42" s="5"/>
      <c r="IOK42" s="5"/>
      <c r="IOL42" s="5"/>
      <c r="IOM42" s="5"/>
      <c r="ION42" s="5"/>
      <c r="IOO42" s="5"/>
      <c r="IOP42" s="5"/>
      <c r="IOQ42" s="5"/>
      <c r="IOR42" s="5"/>
      <c r="IOS42" s="5"/>
      <c r="IOT42" s="5"/>
      <c r="IOU42" s="5"/>
      <c r="IOV42" s="5"/>
      <c r="IOW42" s="5"/>
      <c r="IOX42" s="5"/>
      <c r="IOY42" s="5"/>
      <c r="IOZ42" s="5"/>
      <c r="IPA42" s="5"/>
      <c r="IPB42" s="5"/>
      <c r="IPC42" s="5"/>
      <c r="IPD42" s="5"/>
      <c r="IPE42" s="5"/>
      <c r="IPF42" s="5"/>
      <c r="IPG42" s="5"/>
      <c r="IPH42" s="5"/>
      <c r="IPI42" s="5"/>
      <c r="IPJ42" s="5"/>
      <c r="IPK42" s="5"/>
      <c r="IPL42" s="5"/>
      <c r="IPM42" s="5"/>
      <c r="IPN42" s="5"/>
      <c r="IPO42" s="5"/>
      <c r="IPP42" s="5"/>
      <c r="IPQ42" s="5"/>
      <c r="IPR42" s="5"/>
      <c r="IPS42" s="5"/>
      <c r="IPT42" s="5"/>
      <c r="IPU42" s="5"/>
      <c r="IPV42" s="5"/>
      <c r="IPW42" s="5"/>
      <c r="IPX42" s="5"/>
      <c r="IPY42" s="5"/>
      <c r="IPZ42" s="5"/>
      <c r="IQA42" s="5"/>
      <c r="IQB42" s="5"/>
      <c r="IQC42" s="5"/>
      <c r="IQD42" s="5"/>
      <c r="IQE42" s="5"/>
      <c r="IQF42" s="5"/>
      <c r="IQG42" s="5"/>
      <c r="IQH42" s="5"/>
      <c r="IQI42" s="5"/>
      <c r="IQJ42" s="5"/>
      <c r="IQK42" s="5"/>
      <c r="IQL42" s="5"/>
      <c r="IQM42" s="5"/>
      <c r="IQN42" s="5"/>
      <c r="IQO42" s="5"/>
      <c r="IQP42" s="5"/>
      <c r="IQQ42" s="5"/>
      <c r="IQR42" s="5"/>
      <c r="IQS42" s="5"/>
      <c r="IQT42" s="5"/>
      <c r="IQU42" s="5"/>
      <c r="IQV42" s="5"/>
      <c r="IQW42" s="5"/>
      <c r="IQX42" s="5"/>
      <c r="IQY42" s="5"/>
      <c r="IQZ42" s="5"/>
      <c r="IRA42" s="5"/>
      <c r="IRB42" s="5"/>
      <c r="IRC42" s="5"/>
      <c r="IRD42" s="5"/>
      <c r="IRE42" s="5"/>
      <c r="IRF42" s="5"/>
      <c r="IRG42" s="5"/>
      <c r="IRH42" s="5"/>
      <c r="IRI42" s="5"/>
      <c r="IRJ42" s="5"/>
      <c r="IRK42" s="5"/>
      <c r="IRL42" s="5"/>
      <c r="IRM42" s="5"/>
      <c r="IRN42" s="5"/>
      <c r="IRO42" s="5"/>
      <c r="IRP42" s="5"/>
      <c r="IRQ42" s="5"/>
      <c r="IRR42" s="5"/>
      <c r="IRS42" s="5"/>
      <c r="IRT42" s="5"/>
      <c r="IRU42" s="5"/>
      <c r="IRV42" s="5"/>
      <c r="IRW42" s="5"/>
      <c r="IRX42" s="5"/>
      <c r="IRY42" s="5"/>
      <c r="IRZ42" s="5"/>
      <c r="ISA42" s="5"/>
      <c r="ISB42" s="5"/>
      <c r="ISC42" s="5"/>
      <c r="ISD42" s="5"/>
      <c r="ISE42" s="5"/>
      <c r="ISF42" s="5"/>
      <c r="ISG42" s="5"/>
      <c r="ISH42" s="5"/>
      <c r="ISI42" s="5"/>
      <c r="ISJ42" s="5"/>
      <c r="ISK42" s="5"/>
      <c r="ISL42" s="5"/>
      <c r="ISM42" s="5"/>
      <c r="ISN42" s="5"/>
      <c r="ISO42" s="5"/>
      <c r="ISP42" s="5"/>
      <c r="ISQ42" s="5"/>
      <c r="ISR42" s="5"/>
      <c r="ISS42" s="5"/>
      <c r="IST42" s="5"/>
      <c r="ISU42" s="5"/>
      <c r="ISV42" s="5"/>
      <c r="ISW42" s="5"/>
      <c r="ISX42" s="5"/>
      <c r="ISY42" s="5"/>
      <c r="ISZ42" s="5"/>
      <c r="ITA42" s="5"/>
      <c r="ITB42" s="5"/>
      <c r="ITC42" s="5"/>
      <c r="ITD42" s="5"/>
      <c r="ITE42" s="5"/>
      <c r="ITF42" s="5"/>
      <c r="ITG42" s="5"/>
      <c r="ITH42" s="5"/>
      <c r="ITI42" s="5"/>
      <c r="ITJ42" s="5"/>
      <c r="ITK42" s="5"/>
      <c r="ITL42" s="5"/>
      <c r="ITM42" s="5"/>
      <c r="ITN42" s="5"/>
      <c r="ITO42" s="5"/>
      <c r="ITP42" s="5"/>
      <c r="ITQ42" s="5"/>
      <c r="ITR42" s="5"/>
      <c r="ITS42" s="5"/>
      <c r="ITT42" s="5"/>
      <c r="ITU42" s="5"/>
      <c r="ITV42" s="5"/>
      <c r="ITW42" s="5"/>
      <c r="ITX42" s="5"/>
      <c r="ITY42" s="5"/>
      <c r="ITZ42" s="5"/>
      <c r="IUA42" s="5"/>
      <c r="IUB42" s="5"/>
      <c r="IUC42" s="5"/>
      <c r="IUD42" s="5"/>
      <c r="IUE42" s="5"/>
      <c r="IUF42" s="5"/>
      <c r="IUG42" s="5"/>
      <c r="IUH42" s="5"/>
      <c r="IUI42" s="5"/>
      <c r="IUJ42" s="5"/>
      <c r="IUK42" s="5"/>
      <c r="IUL42" s="5"/>
      <c r="IUM42" s="5"/>
      <c r="IUN42" s="5"/>
      <c r="IUO42" s="5"/>
      <c r="IUP42" s="5"/>
      <c r="IUQ42" s="5"/>
      <c r="IUR42" s="5"/>
      <c r="IUS42" s="5"/>
      <c r="IUT42" s="5"/>
      <c r="IUU42" s="5"/>
      <c r="IUV42" s="5"/>
      <c r="IUW42" s="5"/>
      <c r="IUX42" s="5"/>
      <c r="IUY42" s="5"/>
      <c r="IUZ42" s="5"/>
      <c r="IVA42" s="5"/>
      <c r="IVB42" s="5"/>
      <c r="IVC42" s="5"/>
      <c r="IVD42" s="5"/>
      <c r="IVE42" s="5"/>
      <c r="IVF42" s="5"/>
      <c r="IVG42" s="5"/>
      <c r="IVH42" s="5"/>
      <c r="IVI42" s="5"/>
      <c r="IVJ42" s="5"/>
      <c r="IVK42" s="5"/>
      <c r="IVL42" s="5"/>
      <c r="IVM42" s="5"/>
      <c r="IVN42" s="5"/>
      <c r="IVO42" s="5"/>
      <c r="IVP42" s="5"/>
      <c r="IVQ42" s="5"/>
      <c r="IVR42" s="5"/>
      <c r="IVS42" s="5"/>
      <c r="IVT42" s="5"/>
      <c r="IVU42" s="5"/>
      <c r="IVV42" s="5"/>
      <c r="IVW42" s="5"/>
      <c r="IVX42" s="5"/>
      <c r="IVY42" s="5"/>
      <c r="IVZ42" s="5"/>
      <c r="IWA42" s="5"/>
      <c r="IWB42" s="5"/>
      <c r="IWC42" s="5"/>
      <c r="IWD42" s="5"/>
      <c r="IWE42" s="5"/>
      <c r="IWF42" s="5"/>
      <c r="IWG42" s="5"/>
      <c r="IWH42" s="5"/>
      <c r="IWI42" s="5"/>
      <c r="IWJ42" s="5"/>
      <c r="IWK42" s="5"/>
      <c r="IWL42" s="5"/>
      <c r="IWM42" s="5"/>
      <c r="IWN42" s="5"/>
      <c r="IWO42" s="5"/>
      <c r="IWP42" s="5"/>
      <c r="IWQ42" s="5"/>
      <c r="IWR42" s="5"/>
      <c r="IWS42" s="5"/>
      <c r="IWT42" s="5"/>
      <c r="IWU42" s="5"/>
      <c r="IWV42" s="5"/>
      <c r="IWW42" s="5"/>
      <c r="IWX42" s="5"/>
      <c r="IWY42" s="5"/>
      <c r="IWZ42" s="5"/>
      <c r="IXA42" s="5"/>
      <c r="IXB42" s="5"/>
      <c r="IXC42" s="5"/>
      <c r="IXD42" s="5"/>
      <c r="IXE42" s="5"/>
      <c r="IXF42" s="5"/>
      <c r="IXG42" s="5"/>
      <c r="IXH42" s="5"/>
      <c r="IXI42" s="5"/>
      <c r="IXJ42" s="5"/>
      <c r="IXK42" s="5"/>
      <c r="IXL42" s="5"/>
      <c r="IXM42" s="5"/>
      <c r="IXN42" s="5"/>
      <c r="IXO42" s="5"/>
      <c r="IXP42" s="5"/>
      <c r="IXQ42" s="5"/>
      <c r="IXR42" s="5"/>
      <c r="IXS42" s="5"/>
      <c r="IXT42" s="5"/>
      <c r="IXU42" s="5"/>
      <c r="IXV42" s="5"/>
      <c r="IXW42" s="5"/>
      <c r="IXX42" s="5"/>
      <c r="IXY42" s="5"/>
      <c r="IXZ42" s="5"/>
      <c r="IYA42" s="5"/>
      <c r="IYB42" s="5"/>
      <c r="IYC42" s="5"/>
      <c r="IYD42" s="5"/>
      <c r="IYE42" s="5"/>
      <c r="IYF42" s="5"/>
      <c r="IYG42" s="5"/>
      <c r="IYH42" s="5"/>
      <c r="IYI42" s="5"/>
      <c r="IYJ42" s="5"/>
      <c r="IYK42" s="5"/>
      <c r="IYL42" s="5"/>
      <c r="IYM42" s="5"/>
      <c r="IYN42" s="5"/>
      <c r="IYO42" s="5"/>
      <c r="IYP42" s="5"/>
      <c r="IYQ42" s="5"/>
      <c r="IYR42" s="5"/>
      <c r="IYS42" s="5"/>
      <c r="IYT42" s="5"/>
      <c r="IYU42" s="5"/>
      <c r="IYV42" s="5"/>
      <c r="IYW42" s="5"/>
      <c r="IYX42" s="5"/>
      <c r="IYY42" s="5"/>
      <c r="IYZ42" s="5"/>
      <c r="IZA42" s="5"/>
      <c r="IZB42" s="5"/>
      <c r="IZC42" s="5"/>
      <c r="IZD42" s="5"/>
      <c r="IZE42" s="5"/>
      <c r="IZF42" s="5"/>
      <c r="IZG42" s="5"/>
      <c r="IZH42" s="5"/>
      <c r="IZI42" s="5"/>
      <c r="IZJ42" s="5"/>
      <c r="IZK42" s="5"/>
      <c r="IZL42" s="5"/>
      <c r="IZM42" s="5"/>
      <c r="IZN42" s="5"/>
      <c r="IZO42" s="5"/>
      <c r="IZP42" s="5"/>
      <c r="IZQ42" s="5"/>
      <c r="IZR42" s="5"/>
      <c r="IZS42" s="5"/>
      <c r="IZT42" s="5"/>
      <c r="IZU42" s="5"/>
      <c r="IZV42" s="5"/>
      <c r="IZW42" s="5"/>
      <c r="IZX42" s="5"/>
      <c r="IZY42" s="5"/>
      <c r="IZZ42" s="5"/>
      <c r="JAA42" s="5"/>
      <c r="JAB42" s="5"/>
      <c r="JAC42" s="5"/>
      <c r="JAD42" s="5"/>
      <c r="JAE42" s="5"/>
      <c r="JAF42" s="5"/>
      <c r="JAG42" s="5"/>
      <c r="JAH42" s="5"/>
      <c r="JAI42" s="5"/>
      <c r="JAJ42" s="5"/>
      <c r="JAK42" s="5"/>
      <c r="JAL42" s="5"/>
      <c r="JAM42" s="5"/>
      <c r="JAN42" s="5"/>
      <c r="JAO42" s="5"/>
      <c r="JAP42" s="5"/>
      <c r="JAQ42" s="5"/>
      <c r="JAR42" s="5"/>
      <c r="JAS42" s="5"/>
      <c r="JAT42" s="5"/>
      <c r="JAU42" s="5"/>
      <c r="JAV42" s="5"/>
      <c r="JAW42" s="5"/>
      <c r="JAX42" s="5"/>
      <c r="JAY42" s="5"/>
      <c r="JAZ42" s="5"/>
      <c r="JBA42" s="5"/>
      <c r="JBB42" s="5"/>
      <c r="JBC42" s="5"/>
      <c r="JBD42" s="5"/>
      <c r="JBE42" s="5"/>
      <c r="JBF42" s="5"/>
      <c r="JBG42" s="5"/>
      <c r="JBH42" s="5"/>
      <c r="JBI42" s="5"/>
      <c r="JBJ42" s="5"/>
      <c r="JBK42" s="5"/>
      <c r="JBL42" s="5"/>
      <c r="JBM42" s="5"/>
      <c r="JBN42" s="5"/>
      <c r="JBO42" s="5"/>
      <c r="JBP42" s="5"/>
      <c r="JBQ42" s="5"/>
      <c r="JBR42" s="5"/>
      <c r="JBS42" s="5"/>
      <c r="JBT42" s="5"/>
      <c r="JBU42" s="5"/>
      <c r="JBV42" s="5"/>
      <c r="JBW42" s="5"/>
      <c r="JBX42" s="5"/>
      <c r="JBY42" s="5"/>
      <c r="JBZ42" s="5"/>
      <c r="JCA42" s="5"/>
      <c r="JCB42" s="5"/>
      <c r="JCC42" s="5"/>
      <c r="JCD42" s="5"/>
      <c r="JCE42" s="5"/>
      <c r="JCF42" s="5"/>
      <c r="JCG42" s="5"/>
      <c r="JCH42" s="5"/>
      <c r="JCI42" s="5"/>
      <c r="JCJ42" s="5"/>
      <c r="JCK42" s="5"/>
      <c r="JCL42" s="5"/>
      <c r="JCM42" s="5"/>
      <c r="JCN42" s="5"/>
      <c r="JCO42" s="5"/>
      <c r="JCP42" s="5"/>
      <c r="JCQ42" s="5"/>
      <c r="JCR42" s="5"/>
      <c r="JCS42" s="5"/>
      <c r="JCT42" s="5"/>
      <c r="JCU42" s="5"/>
      <c r="JCV42" s="5"/>
      <c r="JCW42" s="5"/>
      <c r="JCX42" s="5"/>
      <c r="JCY42" s="5"/>
      <c r="JCZ42" s="5"/>
      <c r="JDA42" s="5"/>
      <c r="JDB42" s="5"/>
      <c r="JDC42" s="5"/>
      <c r="JDD42" s="5"/>
      <c r="JDE42" s="5"/>
      <c r="JDF42" s="5"/>
      <c r="JDG42" s="5"/>
      <c r="JDH42" s="5"/>
      <c r="JDI42" s="5"/>
      <c r="JDJ42" s="5"/>
      <c r="JDK42" s="5"/>
      <c r="JDL42" s="5"/>
      <c r="JDM42" s="5"/>
      <c r="JDN42" s="5"/>
      <c r="JDO42" s="5"/>
      <c r="JDP42" s="5"/>
      <c r="JDQ42" s="5"/>
      <c r="JDR42" s="5"/>
      <c r="JDS42" s="5"/>
      <c r="JDT42" s="5"/>
      <c r="JDU42" s="5"/>
      <c r="JDV42" s="5"/>
      <c r="JDW42" s="5"/>
      <c r="JDX42" s="5"/>
      <c r="JDY42" s="5"/>
      <c r="JDZ42" s="5"/>
      <c r="JEA42" s="5"/>
      <c r="JEB42" s="5"/>
      <c r="JEC42" s="5"/>
      <c r="JED42" s="5"/>
      <c r="JEE42" s="5"/>
      <c r="JEF42" s="5"/>
      <c r="JEG42" s="5"/>
      <c r="JEH42" s="5"/>
      <c r="JEI42" s="5"/>
      <c r="JEJ42" s="5"/>
      <c r="JEK42" s="5"/>
      <c r="JEL42" s="5"/>
      <c r="JEM42" s="5"/>
      <c r="JEN42" s="5"/>
      <c r="JEO42" s="5"/>
      <c r="JEP42" s="5"/>
      <c r="JEQ42" s="5"/>
      <c r="JER42" s="5"/>
      <c r="JES42" s="5"/>
      <c r="JET42" s="5"/>
      <c r="JEU42" s="5"/>
      <c r="JEV42" s="5"/>
      <c r="JEW42" s="5"/>
      <c r="JEX42" s="5"/>
      <c r="JEY42" s="5"/>
      <c r="JEZ42" s="5"/>
      <c r="JFA42" s="5"/>
      <c r="JFB42" s="5"/>
      <c r="JFC42" s="5"/>
      <c r="JFD42" s="5"/>
      <c r="JFE42" s="5"/>
      <c r="JFF42" s="5"/>
      <c r="JFG42" s="5"/>
      <c r="JFH42" s="5"/>
      <c r="JFI42" s="5"/>
      <c r="JFJ42" s="5"/>
      <c r="JFK42" s="5"/>
      <c r="JFL42" s="5"/>
      <c r="JFM42" s="5"/>
      <c r="JFN42" s="5"/>
      <c r="JFO42" s="5"/>
      <c r="JFP42" s="5"/>
      <c r="JFQ42" s="5"/>
      <c r="JFR42" s="5"/>
      <c r="JFS42" s="5"/>
      <c r="JFT42" s="5"/>
      <c r="JFU42" s="5"/>
      <c r="JFV42" s="5"/>
      <c r="JFW42" s="5"/>
      <c r="JFX42" s="5"/>
      <c r="JFY42" s="5"/>
      <c r="JFZ42" s="5"/>
      <c r="JGA42" s="5"/>
      <c r="JGB42" s="5"/>
      <c r="JGC42" s="5"/>
      <c r="JGD42" s="5"/>
      <c r="JGE42" s="5"/>
      <c r="JGF42" s="5"/>
      <c r="JGG42" s="5"/>
      <c r="JGH42" s="5"/>
      <c r="JGI42" s="5"/>
      <c r="JGJ42" s="5"/>
      <c r="JGK42" s="5"/>
      <c r="JGL42" s="5"/>
      <c r="JGM42" s="5"/>
      <c r="JGN42" s="5"/>
      <c r="JGO42" s="5"/>
      <c r="JGP42" s="5"/>
      <c r="JGQ42" s="5"/>
      <c r="JGR42" s="5"/>
      <c r="JGS42" s="5"/>
      <c r="JGT42" s="5"/>
      <c r="JGU42" s="5"/>
      <c r="JGV42" s="5"/>
      <c r="JGW42" s="5"/>
      <c r="JGX42" s="5"/>
      <c r="JGY42" s="5"/>
      <c r="JGZ42" s="5"/>
      <c r="JHA42" s="5"/>
      <c r="JHB42" s="5"/>
      <c r="JHC42" s="5"/>
      <c r="JHD42" s="5"/>
      <c r="JHE42" s="5"/>
      <c r="JHF42" s="5"/>
      <c r="JHG42" s="5"/>
      <c r="JHH42" s="5"/>
      <c r="JHI42" s="5"/>
      <c r="JHJ42" s="5"/>
      <c r="JHK42" s="5"/>
      <c r="JHL42" s="5"/>
      <c r="JHM42" s="5"/>
      <c r="JHN42" s="5"/>
      <c r="JHO42" s="5"/>
      <c r="JHP42" s="5"/>
      <c r="JHQ42" s="5"/>
      <c r="JHR42" s="5"/>
      <c r="JHS42" s="5"/>
      <c r="JHT42" s="5"/>
      <c r="JHU42" s="5"/>
      <c r="JHV42" s="5"/>
      <c r="JHW42" s="5"/>
      <c r="JHX42" s="5"/>
      <c r="JHY42" s="5"/>
      <c r="JHZ42" s="5"/>
      <c r="JIA42" s="5"/>
      <c r="JIB42" s="5"/>
      <c r="JIC42" s="5"/>
      <c r="JID42" s="5"/>
      <c r="JIE42" s="5"/>
      <c r="JIF42" s="5"/>
      <c r="JIG42" s="5"/>
      <c r="JIH42" s="5"/>
      <c r="JII42" s="5"/>
      <c r="JIJ42" s="5"/>
      <c r="JIK42" s="5"/>
      <c r="JIL42" s="5"/>
      <c r="JIM42" s="5"/>
      <c r="JIN42" s="5"/>
      <c r="JIO42" s="5"/>
      <c r="JIP42" s="5"/>
      <c r="JIQ42" s="5"/>
      <c r="JIR42" s="5"/>
      <c r="JIS42" s="5"/>
      <c r="JIT42" s="5"/>
      <c r="JIU42" s="5"/>
      <c r="JIV42" s="5"/>
      <c r="JIW42" s="5"/>
      <c r="JIX42" s="5"/>
      <c r="JIY42" s="5"/>
      <c r="JIZ42" s="5"/>
      <c r="JJA42" s="5"/>
      <c r="JJB42" s="5"/>
      <c r="JJC42" s="5"/>
      <c r="JJD42" s="5"/>
      <c r="JJE42" s="5"/>
      <c r="JJF42" s="5"/>
      <c r="JJG42" s="5"/>
      <c r="JJH42" s="5"/>
      <c r="JJI42" s="5"/>
      <c r="JJJ42" s="5"/>
      <c r="JJK42" s="5"/>
      <c r="JJL42" s="5"/>
      <c r="JJM42" s="5"/>
      <c r="JJN42" s="5"/>
      <c r="JJO42" s="5"/>
      <c r="JJP42" s="5"/>
      <c r="JJQ42" s="5"/>
      <c r="JJR42" s="5"/>
      <c r="JJS42" s="5"/>
      <c r="JJT42" s="5"/>
      <c r="JJU42" s="5"/>
      <c r="JJV42" s="5"/>
      <c r="JJW42" s="5"/>
      <c r="JJX42" s="5"/>
      <c r="JJY42" s="5"/>
      <c r="JJZ42" s="5"/>
      <c r="JKA42" s="5"/>
      <c r="JKB42" s="5"/>
      <c r="JKC42" s="5"/>
      <c r="JKD42" s="5"/>
      <c r="JKE42" s="5"/>
      <c r="JKF42" s="5"/>
      <c r="JKG42" s="5"/>
      <c r="JKH42" s="5"/>
      <c r="JKI42" s="5"/>
      <c r="JKJ42" s="5"/>
      <c r="JKK42" s="5"/>
      <c r="JKL42" s="5"/>
      <c r="JKM42" s="5"/>
      <c r="JKN42" s="5"/>
      <c r="JKO42" s="5"/>
      <c r="JKP42" s="5"/>
      <c r="JKQ42" s="5"/>
      <c r="JKR42" s="5"/>
      <c r="JKS42" s="5"/>
      <c r="JKT42" s="5"/>
      <c r="JKU42" s="5"/>
      <c r="JKV42" s="5"/>
      <c r="JKW42" s="5"/>
      <c r="JKX42" s="5"/>
      <c r="JKY42" s="5"/>
      <c r="JKZ42" s="5"/>
      <c r="JLA42" s="5"/>
      <c r="JLB42" s="5"/>
      <c r="JLC42" s="5"/>
      <c r="JLD42" s="5"/>
      <c r="JLE42" s="5"/>
      <c r="JLF42" s="5"/>
      <c r="JLG42" s="5"/>
      <c r="JLH42" s="5"/>
      <c r="JLI42" s="5"/>
      <c r="JLJ42" s="5"/>
      <c r="JLK42" s="5"/>
      <c r="JLL42" s="5"/>
      <c r="JLM42" s="5"/>
      <c r="JLN42" s="5"/>
      <c r="JLO42" s="5"/>
      <c r="JLP42" s="5"/>
      <c r="JLQ42" s="5"/>
      <c r="JLR42" s="5"/>
      <c r="JLS42" s="5"/>
      <c r="JLT42" s="5"/>
      <c r="JLU42" s="5"/>
      <c r="JLV42" s="5"/>
      <c r="JLW42" s="5"/>
      <c r="JLX42" s="5"/>
      <c r="JLY42" s="5"/>
      <c r="JLZ42" s="5"/>
      <c r="JMA42" s="5"/>
      <c r="JMB42" s="5"/>
      <c r="JMC42" s="5"/>
      <c r="JMD42" s="5"/>
      <c r="JME42" s="5"/>
      <c r="JMF42" s="5"/>
      <c r="JMG42" s="5"/>
      <c r="JMH42" s="5"/>
      <c r="JMI42" s="5"/>
      <c r="JMJ42" s="5"/>
      <c r="JMK42" s="5"/>
      <c r="JML42" s="5"/>
      <c r="JMM42" s="5"/>
      <c r="JMN42" s="5"/>
      <c r="JMO42" s="5"/>
      <c r="JMP42" s="5"/>
      <c r="JMQ42" s="5"/>
      <c r="JMR42" s="5"/>
      <c r="JMS42" s="5"/>
      <c r="JMT42" s="5"/>
      <c r="JMU42" s="5"/>
      <c r="JMV42" s="5"/>
      <c r="JMW42" s="5"/>
      <c r="JMX42" s="5"/>
      <c r="JMY42" s="5"/>
      <c r="JMZ42" s="5"/>
      <c r="JNA42" s="5"/>
      <c r="JNB42" s="5"/>
      <c r="JNC42" s="5"/>
      <c r="JND42" s="5"/>
      <c r="JNE42" s="5"/>
      <c r="JNF42" s="5"/>
      <c r="JNG42" s="5"/>
      <c r="JNH42" s="5"/>
      <c r="JNI42" s="5"/>
      <c r="JNJ42" s="5"/>
      <c r="JNK42" s="5"/>
      <c r="JNL42" s="5"/>
      <c r="JNM42" s="5"/>
      <c r="JNN42" s="5"/>
      <c r="JNO42" s="5"/>
      <c r="JNP42" s="5"/>
      <c r="JNQ42" s="5"/>
      <c r="JNR42" s="5"/>
      <c r="JNS42" s="5"/>
      <c r="JNT42" s="5"/>
      <c r="JNU42" s="5"/>
      <c r="JNV42" s="5"/>
      <c r="JNW42" s="5"/>
      <c r="JNX42" s="5"/>
      <c r="JNY42" s="5"/>
      <c r="JNZ42" s="5"/>
      <c r="JOA42" s="5"/>
      <c r="JOB42" s="5"/>
      <c r="JOC42" s="5"/>
      <c r="JOD42" s="5"/>
      <c r="JOE42" s="5"/>
      <c r="JOF42" s="5"/>
      <c r="JOG42" s="5"/>
      <c r="JOH42" s="5"/>
      <c r="JOI42" s="5"/>
      <c r="JOJ42" s="5"/>
      <c r="JOK42" s="5"/>
      <c r="JOL42" s="5"/>
      <c r="JOM42" s="5"/>
      <c r="JON42" s="5"/>
      <c r="JOO42" s="5"/>
      <c r="JOP42" s="5"/>
      <c r="JOQ42" s="5"/>
      <c r="JOR42" s="5"/>
      <c r="JOS42" s="5"/>
      <c r="JOT42" s="5"/>
      <c r="JOU42" s="5"/>
      <c r="JOV42" s="5"/>
      <c r="JOW42" s="5"/>
      <c r="JOX42" s="5"/>
      <c r="JOY42" s="5"/>
      <c r="JOZ42" s="5"/>
      <c r="JPA42" s="5"/>
      <c r="JPB42" s="5"/>
      <c r="JPC42" s="5"/>
      <c r="JPD42" s="5"/>
      <c r="JPE42" s="5"/>
      <c r="JPF42" s="5"/>
      <c r="JPG42" s="5"/>
      <c r="JPH42" s="5"/>
      <c r="JPI42" s="5"/>
      <c r="JPJ42" s="5"/>
      <c r="JPK42" s="5"/>
      <c r="JPL42" s="5"/>
      <c r="JPM42" s="5"/>
      <c r="JPN42" s="5"/>
      <c r="JPO42" s="5"/>
      <c r="JPP42" s="5"/>
      <c r="JPQ42" s="5"/>
      <c r="JPR42" s="5"/>
      <c r="JPS42" s="5"/>
      <c r="JPT42" s="5"/>
      <c r="JPU42" s="5"/>
      <c r="JPV42" s="5"/>
      <c r="JPW42" s="5"/>
      <c r="JPX42" s="5"/>
      <c r="JPY42" s="5"/>
      <c r="JPZ42" s="5"/>
      <c r="JQA42" s="5"/>
      <c r="JQB42" s="5"/>
      <c r="JQC42" s="5"/>
      <c r="JQD42" s="5"/>
      <c r="JQE42" s="5"/>
      <c r="JQF42" s="5"/>
      <c r="JQG42" s="5"/>
      <c r="JQH42" s="5"/>
      <c r="JQI42" s="5"/>
      <c r="JQJ42" s="5"/>
      <c r="JQK42" s="5"/>
      <c r="JQL42" s="5"/>
      <c r="JQM42" s="5"/>
      <c r="JQN42" s="5"/>
      <c r="JQO42" s="5"/>
      <c r="JQP42" s="5"/>
      <c r="JQQ42" s="5"/>
      <c r="JQR42" s="5"/>
      <c r="JQS42" s="5"/>
      <c r="JQT42" s="5"/>
      <c r="JQU42" s="5"/>
      <c r="JQV42" s="5"/>
      <c r="JQW42" s="5"/>
      <c r="JQX42" s="5"/>
      <c r="JQY42" s="5"/>
      <c r="JQZ42" s="5"/>
      <c r="JRA42" s="5"/>
      <c r="JRB42" s="5"/>
      <c r="JRC42" s="5"/>
      <c r="JRD42" s="5"/>
      <c r="JRE42" s="5"/>
      <c r="JRF42" s="5"/>
      <c r="JRG42" s="5"/>
      <c r="JRH42" s="5"/>
      <c r="JRI42" s="5"/>
      <c r="JRJ42" s="5"/>
      <c r="JRK42" s="5"/>
      <c r="JRL42" s="5"/>
      <c r="JRM42" s="5"/>
      <c r="JRN42" s="5"/>
      <c r="JRO42" s="5"/>
      <c r="JRP42" s="5"/>
      <c r="JRQ42" s="5"/>
      <c r="JRR42" s="5"/>
      <c r="JRS42" s="5"/>
      <c r="JRT42" s="5"/>
      <c r="JRU42" s="5"/>
      <c r="JRV42" s="5"/>
      <c r="JRW42" s="5"/>
      <c r="JRX42" s="5"/>
      <c r="JRY42" s="5"/>
      <c r="JRZ42" s="5"/>
      <c r="JSA42" s="5"/>
      <c r="JSB42" s="5"/>
      <c r="JSC42" s="5"/>
      <c r="JSD42" s="5"/>
      <c r="JSE42" s="5"/>
      <c r="JSF42" s="5"/>
      <c r="JSG42" s="5"/>
      <c r="JSH42" s="5"/>
      <c r="JSI42" s="5"/>
      <c r="JSJ42" s="5"/>
      <c r="JSK42" s="5"/>
      <c r="JSL42" s="5"/>
      <c r="JSM42" s="5"/>
      <c r="JSN42" s="5"/>
      <c r="JSO42" s="5"/>
      <c r="JSP42" s="5"/>
      <c r="JSQ42" s="5"/>
      <c r="JSR42" s="5"/>
      <c r="JSS42" s="5"/>
      <c r="JST42" s="5"/>
      <c r="JSU42" s="5"/>
      <c r="JSV42" s="5"/>
      <c r="JSW42" s="5"/>
      <c r="JSX42" s="5"/>
      <c r="JSY42" s="5"/>
      <c r="JSZ42" s="5"/>
      <c r="JTA42" s="5"/>
      <c r="JTB42" s="5"/>
      <c r="JTC42" s="5"/>
      <c r="JTD42" s="5"/>
      <c r="JTE42" s="5"/>
      <c r="JTF42" s="5"/>
      <c r="JTG42" s="5"/>
      <c r="JTH42" s="5"/>
      <c r="JTI42" s="5"/>
      <c r="JTJ42" s="5"/>
      <c r="JTK42" s="5"/>
      <c r="JTL42" s="5"/>
      <c r="JTM42" s="5"/>
      <c r="JTN42" s="5"/>
      <c r="JTO42" s="5"/>
      <c r="JTP42" s="5"/>
      <c r="JTQ42" s="5"/>
      <c r="JTR42" s="5"/>
      <c r="JTS42" s="5"/>
      <c r="JTT42" s="5"/>
      <c r="JTU42" s="5"/>
      <c r="JTV42" s="5"/>
      <c r="JTW42" s="5"/>
      <c r="JTX42" s="5"/>
      <c r="JTY42" s="5"/>
      <c r="JTZ42" s="5"/>
      <c r="JUA42" s="5"/>
      <c r="JUB42" s="5"/>
      <c r="JUC42" s="5"/>
      <c r="JUD42" s="5"/>
      <c r="JUE42" s="5"/>
      <c r="JUF42" s="5"/>
      <c r="JUG42" s="5"/>
      <c r="JUH42" s="5"/>
      <c r="JUI42" s="5"/>
      <c r="JUJ42" s="5"/>
      <c r="JUK42" s="5"/>
      <c r="JUL42" s="5"/>
      <c r="JUM42" s="5"/>
      <c r="JUN42" s="5"/>
      <c r="JUO42" s="5"/>
      <c r="JUP42" s="5"/>
      <c r="JUQ42" s="5"/>
      <c r="JUR42" s="5"/>
      <c r="JUS42" s="5"/>
      <c r="JUT42" s="5"/>
      <c r="JUU42" s="5"/>
      <c r="JUV42" s="5"/>
      <c r="JUW42" s="5"/>
      <c r="JUX42" s="5"/>
      <c r="JUY42" s="5"/>
      <c r="JUZ42" s="5"/>
      <c r="JVA42" s="5"/>
      <c r="JVB42" s="5"/>
      <c r="JVC42" s="5"/>
      <c r="JVD42" s="5"/>
      <c r="JVE42" s="5"/>
      <c r="JVF42" s="5"/>
      <c r="JVG42" s="5"/>
      <c r="JVH42" s="5"/>
      <c r="JVI42" s="5"/>
      <c r="JVJ42" s="5"/>
      <c r="JVK42" s="5"/>
      <c r="JVL42" s="5"/>
      <c r="JVM42" s="5"/>
      <c r="JVN42" s="5"/>
      <c r="JVO42" s="5"/>
      <c r="JVP42" s="5"/>
      <c r="JVQ42" s="5"/>
      <c r="JVR42" s="5"/>
      <c r="JVS42" s="5"/>
      <c r="JVT42" s="5"/>
      <c r="JVU42" s="5"/>
      <c r="JVV42" s="5"/>
      <c r="JVW42" s="5"/>
      <c r="JVX42" s="5"/>
      <c r="JVY42" s="5"/>
      <c r="JVZ42" s="5"/>
      <c r="JWA42" s="5"/>
      <c r="JWB42" s="5"/>
      <c r="JWC42" s="5"/>
      <c r="JWD42" s="5"/>
      <c r="JWE42" s="5"/>
      <c r="JWF42" s="5"/>
      <c r="JWG42" s="5"/>
      <c r="JWH42" s="5"/>
      <c r="JWI42" s="5"/>
      <c r="JWJ42" s="5"/>
      <c r="JWK42" s="5"/>
      <c r="JWL42" s="5"/>
      <c r="JWM42" s="5"/>
      <c r="JWN42" s="5"/>
      <c r="JWO42" s="5"/>
      <c r="JWP42" s="5"/>
      <c r="JWQ42" s="5"/>
      <c r="JWR42" s="5"/>
      <c r="JWS42" s="5"/>
      <c r="JWT42" s="5"/>
      <c r="JWU42" s="5"/>
      <c r="JWV42" s="5"/>
      <c r="JWW42" s="5"/>
      <c r="JWX42" s="5"/>
      <c r="JWY42" s="5"/>
      <c r="JWZ42" s="5"/>
      <c r="JXA42" s="5"/>
      <c r="JXB42" s="5"/>
      <c r="JXC42" s="5"/>
      <c r="JXD42" s="5"/>
      <c r="JXE42" s="5"/>
      <c r="JXF42" s="5"/>
      <c r="JXG42" s="5"/>
      <c r="JXH42" s="5"/>
      <c r="JXI42" s="5"/>
      <c r="JXJ42" s="5"/>
      <c r="JXK42" s="5"/>
      <c r="JXL42" s="5"/>
      <c r="JXM42" s="5"/>
      <c r="JXN42" s="5"/>
      <c r="JXO42" s="5"/>
      <c r="JXP42" s="5"/>
      <c r="JXQ42" s="5"/>
      <c r="JXR42" s="5"/>
      <c r="JXS42" s="5"/>
      <c r="JXT42" s="5"/>
      <c r="JXU42" s="5"/>
      <c r="JXV42" s="5"/>
      <c r="JXW42" s="5"/>
      <c r="JXX42" s="5"/>
      <c r="JXY42" s="5"/>
      <c r="JXZ42" s="5"/>
      <c r="JYA42" s="5"/>
      <c r="JYB42" s="5"/>
      <c r="JYC42" s="5"/>
      <c r="JYD42" s="5"/>
      <c r="JYE42" s="5"/>
      <c r="JYF42" s="5"/>
      <c r="JYG42" s="5"/>
      <c r="JYH42" s="5"/>
      <c r="JYI42" s="5"/>
      <c r="JYJ42" s="5"/>
      <c r="JYK42" s="5"/>
      <c r="JYL42" s="5"/>
      <c r="JYM42" s="5"/>
      <c r="JYN42" s="5"/>
      <c r="JYO42" s="5"/>
      <c r="JYP42" s="5"/>
      <c r="JYQ42" s="5"/>
      <c r="JYR42" s="5"/>
      <c r="JYS42" s="5"/>
      <c r="JYT42" s="5"/>
      <c r="JYU42" s="5"/>
      <c r="JYV42" s="5"/>
      <c r="JYW42" s="5"/>
      <c r="JYX42" s="5"/>
      <c r="JYY42" s="5"/>
      <c r="JYZ42" s="5"/>
      <c r="JZA42" s="5"/>
      <c r="JZB42" s="5"/>
      <c r="JZC42" s="5"/>
      <c r="JZD42" s="5"/>
      <c r="JZE42" s="5"/>
      <c r="JZF42" s="5"/>
      <c r="JZG42" s="5"/>
      <c r="JZH42" s="5"/>
      <c r="JZI42" s="5"/>
      <c r="JZJ42" s="5"/>
      <c r="JZK42" s="5"/>
      <c r="JZL42" s="5"/>
      <c r="JZM42" s="5"/>
      <c r="JZN42" s="5"/>
      <c r="JZO42" s="5"/>
      <c r="JZP42" s="5"/>
      <c r="JZQ42" s="5"/>
      <c r="JZR42" s="5"/>
      <c r="JZS42" s="5"/>
      <c r="JZT42" s="5"/>
      <c r="JZU42" s="5"/>
      <c r="JZV42" s="5"/>
      <c r="JZW42" s="5"/>
      <c r="JZX42" s="5"/>
      <c r="JZY42" s="5"/>
      <c r="JZZ42" s="5"/>
      <c r="KAA42" s="5"/>
      <c r="KAB42" s="5"/>
      <c r="KAC42" s="5"/>
      <c r="KAD42" s="5"/>
      <c r="KAE42" s="5"/>
      <c r="KAF42" s="5"/>
      <c r="KAG42" s="5"/>
      <c r="KAH42" s="5"/>
      <c r="KAI42" s="5"/>
      <c r="KAJ42" s="5"/>
      <c r="KAK42" s="5"/>
      <c r="KAL42" s="5"/>
      <c r="KAM42" s="5"/>
      <c r="KAN42" s="5"/>
      <c r="KAO42" s="5"/>
      <c r="KAP42" s="5"/>
      <c r="KAQ42" s="5"/>
      <c r="KAR42" s="5"/>
      <c r="KAS42" s="5"/>
      <c r="KAT42" s="5"/>
      <c r="KAU42" s="5"/>
      <c r="KAV42" s="5"/>
      <c r="KAW42" s="5"/>
      <c r="KAX42" s="5"/>
      <c r="KAY42" s="5"/>
      <c r="KAZ42" s="5"/>
      <c r="KBA42" s="5"/>
      <c r="KBB42" s="5"/>
      <c r="KBC42" s="5"/>
      <c r="KBD42" s="5"/>
      <c r="KBE42" s="5"/>
      <c r="KBF42" s="5"/>
      <c r="KBG42" s="5"/>
      <c r="KBH42" s="5"/>
      <c r="KBI42" s="5"/>
      <c r="KBJ42" s="5"/>
      <c r="KBK42" s="5"/>
      <c r="KBL42" s="5"/>
      <c r="KBM42" s="5"/>
      <c r="KBN42" s="5"/>
      <c r="KBO42" s="5"/>
      <c r="KBP42" s="5"/>
      <c r="KBQ42" s="5"/>
      <c r="KBR42" s="5"/>
      <c r="KBS42" s="5"/>
      <c r="KBT42" s="5"/>
      <c r="KBU42" s="5"/>
      <c r="KBV42" s="5"/>
      <c r="KBW42" s="5"/>
      <c r="KBX42" s="5"/>
      <c r="KBY42" s="5"/>
      <c r="KBZ42" s="5"/>
      <c r="KCA42" s="5"/>
      <c r="KCB42" s="5"/>
      <c r="KCC42" s="5"/>
      <c r="KCD42" s="5"/>
      <c r="KCE42" s="5"/>
      <c r="KCF42" s="5"/>
      <c r="KCG42" s="5"/>
      <c r="KCH42" s="5"/>
      <c r="KCI42" s="5"/>
      <c r="KCJ42" s="5"/>
      <c r="KCK42" s="5"/>
      <c r="KCL42" s="5"/>
      <c r="KCM42" s="5"/>
      <c r="KCN42" s="5"/>
      <c r="KCO42" s="5"/>
      <c r="KCP42" s="5"/>
      <c r="KCQ42" s="5"/>
      <c r="KCR42" s="5"/>
      <c r="KCS42" s="5"/>
      <c r="KCT42" s="5"/>
      <c r="KCU42" s="5"/>
      <c r="KCV42" s="5"/>
      <c r="KCW42" s="5"/>
      <c r="KCX42" s="5"/>
      <c r="KCY42" s="5"/>
      <c r="KCZ42" s="5"/>
      <c r="KDA42" s="5"/>
      <c r="KDB42" s="5"/>
      <c r="KDC42" s="5"/>
      <c r="KDD42" s="5"/>
      <c r="KDE42" s="5"/>
      <c r="KDF42" s="5"/>
      <c r="KDG42" s="5"/>
      <c r="KDH42" s="5"/>
      <c r="KDI42" s="5"/>
      <c r="KDJ42" s="5"/>
      <c r="KDK42" s="5"/>
      <c r="KDL42" s="5"/>
      <c r="KDM42" s="5"/>
      <c r="KDN42" s="5"/>
      <c r="KDO42" s="5"/>
      <c r="KDP42" s="5"/>
      <c r="KDQ42" s="5"/>
      <c r="KDR42" s="5"/>
      <c r="KDS42" s="5"/>
      <c r="KDT42" s="5"/>
      <c r="KDU42" s="5"/>
      <c r="KDV42" s="5"/>
      <c r="KDW42" s="5"/>
      <c r="KDX42" s="5"/>
      <c r="KDY42" s="5"/>
      <c r="KDZ42" s="5"/>
      <c r="KEA42" s="5"/>
      <c r="KEB42" s="5"/>
      <c r="KEC42" s="5"/>
      <c r="KED42" s="5"/>
      <c r="KEE42" s="5"/>
      <c r="KEF42" s="5"/>
      <c r="KEG42" s="5"/>
      <c r="KEH42" s="5"/>
      <c r="KEI42" s="5"/>
      <c r="KEJ42" s="5"/>
      <c r="KEK42" s="5"/>
      <c r="KEL42" s="5"/>
      <c r="KEM42" s="5"/>
      <c r="KEN42" s="5"/>
      <c r="KEO42" s="5"/>
      <c r="KEP42" s="5"/>
      <c r="KEQ42" s="5"/>
      <c r="KER42" s="5"/>
      <c r="KES42" s="5"/>
      <c r="KET42" s="5"/>
      <c r="KEU42" s="5"/>
      <c r="KEV42" s="5"/>
      <c r="KEW42" s="5"/>
      <c r="KEX42" s="5"/>
      <c r="KEY42" s="5"/>
      <c r="KEZ42" s="5"/>
      <c r="KFA42" s="5"/>
      <c r="KFB42" s="5"/>
      <c r="KFC42" s="5"/>
      <c r="KFD42" s="5"/>
      <c r="KFE42" s="5"/>
      <c r="KFF42" s="5"/>
      <c r="KFG42" s="5"/>
      <c r="KFH42" s="5"/>
      <c r="KFI42" s="5"/>
      <c r="KFJ42" s="5"/>
      <c r="KFK42" s="5"/>
      <c r="KFL42" s="5"/>
      <c r="KFM42" s="5"/>
      <c r="KFN42" s="5"/>
      <c r="KFO42" s="5"/>
      <c r="KFP42" s="5"/>
      <c r="KFQ42" s="5"/>
      <c r="KFR42" s="5"/>
      <c r="KFS42" s="5"/>
      <c r="KFT42" s="5"/>
      <c r="KFU42" s="5"/>
      <c r="KFV42" s="5"/>
      <c r="KFW42" s="5"/>
      <c r="KFX42" s="5"/>
      <c r="KFY42" s="5"/>
      <c r="KFZ42" s="5"/>
      <c r="KGA42" s="5"/>
      <c r="KGB42" s="5"/>
      <c r="KGC42" s="5"/>
      <c r="KGD42" s="5"/>
      <c r="KGE42" s="5"/>
      <c r="KGF42" s="5"/>
      <c r="KGG42" s="5"/>
      <c r="KGH42" s="5"/>
      <c r="KGI42" s="5"/>
      <c r="KGJ42" s="5"/>
      <c r="KGK42" s="5"/>
      <c r="KGL42" s="5"/>
      <c r="KGM42" s="5"/>
      <c r="KGN42" s="5"/>
      <c r="KGO42" s="5"/>
      <c r="KGP42" s="5"/>
      <c r="KGQ42" s="5"/>
      <c r="KGR42" s="5"/>
      <c r="KGS42" s="5"/>
      <c r="KGT42" s="5"/>
      <c r="KGU42" s="5"/>
      <c r="KGV42" s="5"/>
      <c r="KGW42" s="5"/>
      <c r="KGX42" s="5"/>
      <c r="KGY42" s="5"/>
      <c r="KGZ42" s="5"/>
      <c r="KHA42" s="5"/>
      <c r="KHB42" s="5"/>
      <c r="KHC42" s="5"/>
      <c r="KHD42" s="5"/>
      <c r="KHE42" s="5"/>
      <c r="KHF42" s="5"/>
      <c r="KHG42" s="5"/>
      <c r="KHH42" s="5"/>
      <c r="KHI42" s="5"/>
      <c r="KHJ42" s="5"/>
      <c r="KHK42" s="5"/>
      <c r="KHL42" s="5"/>
      <c r="KHM42" s="5"/>
      <c r="KHN42" s="5"/>
      <c r="KHO42" s="5"/>
      <c r="KHP42" s="5"/>
      <c r="KHQ42" s="5"/>
      <c r="KHR42" s="5"/>
      <c r="KHS42" s="5"/>
      <c r="KHT42" s="5"/>
      <c r="KHU42" s="5"/>
      <c r="KHV42" s="5"/>
      <c r="KHW42" s="5"/>
      <c r="KHX42" s="5"/>
      <c r="KHY42" s="5"/>
      <c r="KHZ42" s="5"/>
      <c r="KIA42" s="5"/>
      <c r="KIB42" s="5"/>
      <c r="KIC42" s="5"/>
      <c r="KID42" s="5"/>
      <c r="KIE42" s="5"/>
      <c r="KIF42" s="5"/>
      <c r="KIG42" s="5"/>
      <c r="KIH42" s="5"/>
      <c r="KII42" s="5"/>
      <c r="KIJ42" s="5"/>
      <c r="KIK42" s="5"/>
      <c r="KIL42" s="5"/>
      <c r="KIM42" s="5"/>
      <c r="KIN42" s="5"/>
      <c r="KIO42" s="5"/>
      <c r="KIP42" s="5"/>
      <c r="KIQ42" s="5"/>
      <c r="KIR42" s="5"/>
      <c r="KIS42" s="5"/>
      <c r="KIT42" s="5"/>
      <c r="KIU42" s="5"/>
      <c r="KIV42" s="5"/>
      <c r="KIW42" s="5"/>
      <c r="KIX42" s="5"/>
      <c r="KIY42" s="5"/>
      <c r="KIZ42" s="5"/>
      <c r="KJA42" s="5"/>
      <c r="KJB42" s="5"/>
      <c r="KJC42" s="5"/>
      <c r="KJD42" s="5"/>
      <c r="KJE42" s="5"/>
      <c r="KJF42" s="5"/>
      <c r="KJG42" s="5"/>
      <c r="KJH42" s="5"/>
      <c r="KJI42" s="5"/>
      <c r="KJJ42" s="5"/>
      <c r="KJK42" s="5"/>
      <c r="KJL42" s="5"/>
      <c r="KJM42" s="5"/>
      <c r="KJN42" s="5"/>
      <c r="KJO42" s="5"/>
      <c r="KJP42" s="5"/>
      <c r="KJQ42" s="5"/>
      <c r="KJR42" s="5"/>
      <c r="KJS42" s="5"/>
      <c r="KJT42" s="5"/>
      <c r="KJU42" s="5"/>
      <c r="KJV42" s="5"/>
      <c r="KJW42" s="5"/>
      <c r="KJX42" s="5"/>
      <c r="KJY42" s="5"/>
      <c r="KJZ42" s="5"/>
      <c r="KKA42" s="5"/>
      <c r="KKB42" s="5"/>
      <c r="KKC42" s="5"/>
      <c r="KKD42" s="5"/>
      <c r="KKE42" s="5"/>
      <c r="KKF42" s="5"/>
      <c r="KKG42" s="5"/>
      <c r="KKH42" s="5"/>
      <c r="KKI42" s="5"/>
      <c r="KKJ42" s="5"/>
      <c r="KKK42" s="5"/>
      <c r="KKL42" s="5"/>
      <c r="KKM42" s="5"/>
      <c r="KKN42" s="5"/>
      <c r="KKO42" s="5"/>
      <c r="KKP42" s="5"/>
      <c r="KKQ42" s="5"/>
      <c r="KKR42" s="5"/>
      <c r="KKS42" s="5"/>
      <c r="KKT42" s="5"/>
      <c r="KKU42" s="5"/>
      <c r="KKV42" s="5"/>
      <c r="KKW42" s="5"/>
      <c r="KKX42" s="5"/>
      <c r="KKY42" s="5"/>
      <c r="KKZ42" s="5"/>
      <c r="KLA42" s="5"/>
      <c r="KLB42" s="5"/>
      <c r="KLC42" s="5"/>
      <c r="KLD42" s="5"/>
      <c r="KLE42" s="5"/>
      <c r="KLF42" s="5"/>
      <c r="KLG42" s="5"/>
      <c r="KLH42" s="5"/>
      <c r="KLI42" s="5"/>
      <c r="KLJ42" s="5"/>
      <c r="KLK42" s="5"/>
      <c r="KLL42" s="5"/>
      <c r="KLM42" s="5"/>
      <c r="KLN42" s="5"/>
      <c r="KLO42" s="5"/>
      <c r="KLP42" s="5"/>
      <c r="KLQ42" s="5"/>
      <c r="KLR42" s="5"/>
      <c r="KLS42" s="5"/>
      <c r="KLT42" s="5"/>
      <c r="KLU42" s="5"/>
      <c r="KLV42" s="5"/>
      <c r="KLW42" s="5"/>
      <c r="KLX42" s="5"/>
      <c r="KLY42" s="5"/>
      <c r="KLZ42" s="5"/>
      <c r="KMA42" s="5"/>
      <c r="KMB42" s="5"/>
      <c r="KMC42" s="5"/>
      <c r="KMD42" s="5"/>
      <c r="KME42" s="5"/>
      <c r="KMF42" s="5"/>
      <c r="KMG42" s="5"/>
      <c r="KMH42" s="5"/>
      <c r="KMI42" s="5"/>
      <c r="KMJ42" s="5"/>
      <c r="KMK42" s="5"/>
      <c r="KML42" s="5"/>
      <c r="KMM42" s="5"/>
      <c r="KMN42" s="5"/>
      <c r="KMO42" s="5"/>
      <c r="KMP42" s="5"/>
      <c r="KMQ42" s="5"/>
      <c r="KMR42" s="5"/>
      <c r="KMS42" s="5"/>
      <c r="KMT42" s="5"/>
      <c r="KMU42" s="5"/>
      <c r="KMV42" s="5"/>
      <c r="KMW42" s="5"/>
      <c r="KMX42" s="5"/>
      <c r="KMY42" s="5"/>
      <c r="KMZ42" s="5"/>
      <c r="KNA42" s="5"/>
      <c r="KNB42" s="5"/>
      <c r="KNC42" s="5"/>
      <c r="KND42" s="5"/>
      <c r="KNE42" s="5"/>
      <c r="KNF42" s="5"/>
      <c r="KNG42" s="5"/>
      <c r="KNH42" s="5"/>
      <c r="KNI42" s="5"/>
      <c r="KNJ42" s="5"/>
      <c r="KNK42" s="5"/>
      <c r="KNL42" s="5"/>
      <c r="KNM42" s="5"/>
      <c r="KNN42" s="5"/>
      <c r="KNO42" s="5"/>
      <c r="KNP42" s="5"/>
      <c r="KNQ42" s="5"/>
      <c r="KNR42" s="5"/>
      <c r="KNS42" s="5"/>
      <c r="KNT42" s="5"/>
      <c r="KNU42" s="5"/>
      <c r="KNV42" s="5"/>
      <c r="KNW42" s="5"/>
      <c r="KNX42" s="5"/>
      <c r="KNY42" s="5"/>
      <c r="KNZ42" s="5"/>
      <c r="KOA42" s="5"/>
      <c r="KOB42" s="5"/>
      <c r="KOC42" s="5"/>
      <c r="KOD42" s="5"/>
      <c r="KOE42" s="5"/>
      <c r="KOF42" s="5"/>
      <c r="KOG42" s="5"/>
      <c r="KOH42" s="5"/>
      <c r="KOI42" s="5"/>
      <c r="KOJ42" s="5"/>
      <c r="KOK42" s="5"/>
      <c r="KOL42" s="5"/>
      <c r="KOM42" s="5"/>
      <c r="KON42" s="5"/>
      <c r="KOO42" s="5"/>
      <c r="KOP42" s="5"/>
      <c r="KOQ42" s="5"/>
      <c r="KOR42" s="5"/>
      <c r="KOS42" s="5"/>
      <c r="KOT42" s="5"/>
      <c r="KOU42" s="5"/>
      <c r="KOV42" s="5"/>
      <c r="KOW42" s="5"/>
      <c r="KOX42" s="5"/>
      <c r="KOY42" s="5"/>
      <c r="KOZ42" s="5"/>
      <c r="KPA42" s="5"/>
      <c r="KPB42" s="5"/>
      <c r="KPC42" s="5"/>
      <c r="KPD42" s="5"/>
      <c r="KPE42" s="5"/>
      <c r="KPF42" s="5"/>
      <c r="KPG42" s="5"/>
      <c r="KPH42" s="5"/>
      <c r="KPI42" s="5"/>
      <c r="KPJ42" s="5"/>
      <c r="KPK42" s="5"/>
      <c r="KPL42" s="5"/>
      <c r="KPM42" s="5"/>
      <c r="KPN42" s="5"/>
      <c r="KPO42" s="5"/>
      <c r="KPP42" s="5"/>
      <c r="KPQ42" s="5"/>
      <c r="KPR42" s="5"/>
      <c r="KPS42" s="5"/>
      <c r="KPT42" s="5"/>
      <c r="KPU42" s="5"/>
      <c r="KPV42" s="5"/>
      <c r="KPW42" s="5"/>
      <c r="KPX42" s="5"/>
      <c r="KPY42" s="5"/>
      <c r="KPZ42" s="5"/>
      <c r="KQA42" s="5"/>
      <c r="KQB42" s="5"/>
      <c r="KQC42" s="5"/>
      <c r="KQD42" s="5"/>
      <c r="KQE42" s="5"/>
      <c r="KQF42" s="5"/>
      <c r="KQG42" s="5"/>
      <c r="KQH42" s="5"/>
      <c r="KQI42" s="5"/>
      <c r="KQJ42" s="5"/>
      <c r="KQK42" s="5"/>
      <c r="KQL42" s="5"/>
      <c r="KQM42" s="5"/>
      <c r="KQN42" s="5"/>
      <c r="KQO42" s="5"/>
      <c r="KQP42" s="5"/>
      <c r="KQQ42" s="5"/>
      <c r="KQR42" s="5"/>
      <c r="KQS42" s="5"/>
      <c r="KQT42" s="5"/>
      <c r="KQU42" s="5"/>
      <c r="KQV42" s="5"/>
      <c r="KQW42" s="5"/>
      <c r="KQX42" s="5"/>
      <c r="KQY42" s="5"/>
      <c r="KQZ42" s="5"/>
      <c r="KRA42" s="5"/>
      <c r="KRB42" s="5"/>
      <c r="KRC42" s="5"/>
      <c r="KRD42" s="5"/>
      <c r="KRE42" s="5"/>
      <c r="KRF42" s="5"/>
      <c r="KRG42" s="5"/>
      <c r="KRH42" s="5"/>
      <c r="KRI42" s="5"/>
      <c r="KRJ42" s="5"/>
      <c r="KRK42" s="5"/>
      <c r="KRL42" s="5"/>
      <c r="KRM42" s="5"/>
      <c r="KRN42" s="5"/>
      <c r="KRO42" s="5"/>
      <c r="KRP42" s="5"/>
      <c r="KRQ42" s="5"/>
      <c r="KRR42" s="5"/>
      <c r="KRS42" s="5"/>
      <c r="KRT42" s="5"/>
      <c r="KRU42" s="5"/>
      <c r="KRV42" s="5"/>
      <c r="KRW42" s="5"/>
      <c r="KRX42" s="5"/>
      <c r="KRY42" s="5"/>
      <c r="KRZ42" s="5"/>
      <c r="KSA42" s="5"/>
      <c r="KSB42" s="5"/>
      <c r="KSC42" s="5"/>
      <c r="KSD42" s="5"/>
      <c r="KSE42" s="5"/>
      <c r="KSF42" s="5"/>
      <c r="KSG42" s="5"/>
      <c r="KSH42" s="5"/>
      <c r="KSI42" s="5"/>
      <c r="KSJ42" s="5"/>
      <c r="KSK42" s="5"/>
      <c r="KSL42" s="5"/>
      <c r="KSM42" s="5"/>
      <c r="KSN42" s="5"/>
      <c r="KSO42" s="5"/>
      <c r="KSP42" s="5"/>
      <c r="KSQ42" s="5"/>
      <c r="KSR42" s="5"/>
      <c r="KSS42" s="5"/>
      <c r="KST42" s="5"/>
      <c r="KSU42" s="5"/>
      <c r="KSV42" s="5"/>
      <c r="KSW42" s="5"/>
      <c r="KSX42" s="5"/>
      <c r="KSY42" s="5"/>
      <c r="KSZ42" s="5"/>
      <c r="KTA42" s="5"/>
      <c r="KTB42" s="5"/>
      <c r="KTC42" s="5"/>
      <c r="KTD42" s="5"/>
      <c r="KTE42" s="5"/>
      <c r="KTF42" s="5"/>
      <c r="KTG42" s="5"/>
      <c r="KTH42" s="5"/>
      <c r="KTI42" s="5"/>
      <c r="KTJ42" s="5"/>
      <c r="KTK42" s="5"/>
      <c r="KTL42" s="5"/>
      <c r="KTM42" s="5"/>
      <c r="KTN42" s="5"/>
      <c r="KTO42" s="5"/>
      <c r="KTP42" s="5"/>
      <c r="KTQ42" s="5"/>
      <c r="KTR42" s="5"/>
      <c r="KTS42" s="5"/>
      <c r="KTT42" s="5"/>
      <c r="KTU42" s="5"/>
      <c r="KTV42" s="5"/>
      <c r="KTW42" s="5"/>
      <c r="KTX42" s="5"/>
      <c r="KTY42" s="5"/>
      <c r="KTZ42" s="5"/>
      <c r="KUA42" s="5"/>
      <c r="KUB42" s="5"/>
      <c r="KUC42" s="5"/>
      <c r="KUD42" s="5"/>
      <c r="KUE42" s="5"/>
      <c r="KUF42" s="5"/>
      <c r="KUG42" s="5"/>
      <c r="KUH42" s="5"/>
      <c r="KUI42" s="5"/>
      <c r="KUJ42" s="5"/>
      <c r="KUK42" s="5"/>
      <c r="KUL42" s="5"/>
      <c r="KUM42" s="5"/>
      <c r="KUN42" s="5"/>
      <c r="KUO42" s="5"/>
      <c r="KUP42" s="5"/>
      <c r="KUQ42" s="5"/>
      <c r="KUR42" s="5"/>
      <c r="KUS42" s="5"/>
      <c r="KUT42" s="5"/>
      <c r="KUU42" s="5"/>
      <c r="KUV42" s="5"/>
      <c r="KUW42" s="5"/>
      <c r="KUX42" s="5"/>
      <c r="KUY42" s="5"/>
      <c r="KUZ42" s="5"/>
      <c r="KVA42" s="5"/>
      <c r="KVB42" s="5"/>
      <c r="KVC42" s="5"/>
      <c r="KVD42" s="5"/>
      <c r="KVE42" s="5"/>
      <c r="KVF42" s="5"/>
      <c r="KVG42" s="5"/>
      <c r="KVH42" s="5"/>
      <c r="KVI42" s="5"/>
      <c r="KVJ42" s="5"/>
      <c r="KVK42" s="5"/>
      <c r="KVL42" s="5"/>
      <c r="KVM42" s="5"/>
      <c r="KVN42" s="5"/>
      <c r="KVO42" s="5"/>
      <c r="KVP42" s="5"/>
      <c r="KVQ42" s="5"/>
      <c r="KVR42" s="5"/>
      <c r="KVS42" s="5"/>
      <c r="KVT42" s="5"/>
      <c r="KVU42" s="5"/>
      <c r="KVV42" s="5"/>
      <c r="KVW42" s="5"/>
      <c r="KVX42" s="5"/>
      <c r="KVY42" s="5"/>
      <c r="KVZ42" s="5"/>
      <c r="KWA42" s="5"/>
      <c r="KWB42" s="5"/>
      <c r="KWC42" s="5"/>
      <c r="KWD42" s="5"/>
      <c r="KWE42" s="5"/>
      <c r="KWF42" s="5"/>
      <c r="KWG42" s="5"/>
      <c r="KWH42" s="5"/>
      <c r="KWI42" s="5"/>
      <c r="KWJ42" s="5"/>
      <c r="KWK42" s="5"/>
      <c r="KWL42" s="5"/>
      <c r="KWM42" s="5"/>
      <c r="KWN42" s="5"/>
      <c r="KWO42" s="5"/>
      <c r="KWP42" s="5"/>
      <c r="KWQ42" s="5"/>
      <c r="KWR42" s="5"/>
      <c r="KWS42" s="5"/>
      <c r="KWT42" s="5"/>
      <c r="KWU42" s="5"/>
      <c r="KWV42" s="5"/>
      <c r="KWW42" s="5"/>
      <c r="KWX42" s="5"/>
      <c r="KWY42" s="5"/>
      <c r="KWZ42" s="5"/>
      <c r="KXA42" s="5"/>
      <c r="KXB42" s="5"/>
      <c r="KXC42" s="5"/>
      <c r="KXD42" s="5"/>
      <c r="KXE42" s="5"/>
      <c r="KXF42" s="5"/>
      <c r="KXG42" s="5"/>
      <c r="KXH42" s="5"/>
      <c r="KXI42" s="5"/>
      <c r="KXJ42" s="5"/>
      <c r="KXK42" s="5"/>
      <c r="KXL42" s="5"/>
      <c r="KXM42" s="5"/>
      <c r="KXN42" s="5"/>
      <c r="KXO42" s="5"/>
      <c r="KXP42" s="5"/>
      <c r="KXQ42" s="5"/>
      <c r="KXR42" s="5"/>
      <c r="KXS42" s="5"/>
      <c r="KXT42" s="5"/>
      <c r="KXU42" s="5"/>
      <c r="KXV42" s="5"/>
      <c r="KXW42" s="5"/>
      <c r="KXX42" s="5"/>
      <c r="KXY42" s="5"/>
      <c r="KXZ42" s="5"/>
      <c r="KYA42" s="5"/>
      <c r="KYB42" s="5"/>
      <c r="KYC42" s="5"/>
      <c r="KYD42" s="5"/>
      <c r="KYE42" s="5"/>
      <c r="KYF42" s="5"/>
      <c r="KYG42" s="5"/>
      <c r="KYH42" s="5"/>
      <c r="KYI42" s="5"/>
      <c r="KYJ42" s="5"/>
      <c r="KYK42" s="5"/>
      <c r="KYL42" s="5"/>
      <c r="KYM42" s="5"/>
      <c r="KYN42" s="5"/>
      <c r="KYO42" s="5"/>
      <c r="KYP42" s="5"/>
      <c r="KYQ42" s="5"/>
      <c r="KYR42" s="5"/>
      <c r="KYS42" s="5"/>
      <c r="KYT42" s="5"/>
      <c r="KYU42" s="5"/>
      <c r="KYV42" s="5"/>
      <c r="KYW42" s="5"/>
      <c r="KYX42" s="5"/>
      <c r="KYY42" s="5"/>
      <c r="KYZ42" s="5"/>
      <c r="KZA42" s="5"/>
      <c r="KZB42" s="5"/>
      <c r="KZC42" s="5"/>
      <c r="KZD42" s="5"/>
      <c r="KZE42" s="5"/>
      <c r="KZF42" s="5"/>
      <c r="KZG42" s="5"/>
      <c r="KZH42" s="5"/>
      <c r="KZI42" s="5"/>
      <c r="KZJ42" s="5"/>
      <c r="KZK42" s="5"/>
      <c r="KZL42" s="5"/>
      <c r="KZM42" s="5"/>
      <c r="KZN42" s="5"/>
      <c r="KZO42" s="5"/>
      <c r="KZP42" s="5"/>
      <c r="KZQ42" s="5"/>
      <c r="KZR42" s="5"/>
      <c r="KZS42" s="5"/>
      <c r="KZT42" s="5"/>
      <c r="KZU42" s="5"/>
      <c r="KZV42" s="5"/>
      <c r="KZW42" s="5"/>
      <c r="KZX42" s="5"/>
      <c r="KZY42" s="5"/>
      <c r="KZZ42" s="5"/>
      <c r="LAA42" s="5"/>
      <c r="LAB42" s="5"/>
      <c r="LAC42" s="5"/>
      <c r="LAD42" s="5"/>
      <c r="LAE42" s="5"/>
      <c r="LAF42" s="5"/>
      <c r="LAG42" s="5"/>
      <c r="LAH42" s="5"/>
      <c r="LAI42" s="5"/>
      <c r="LAJ42" s="5"/>
      <c r="LAK42" s="5"/>
      <c r="LAL42" s="5"/>
      <c r="LAM42" s="5"/>
      <c r="LAN42" s="5"/>
      <c r="LAO42" s="5"/>
      <c r="LAP42" s="5"/>
      <c r="LAQ42" s="5"/>
      <c r="LAR42" s="5"/>
      <c r="LAS42" s="5"/>
      <c r="LAT42" s="5"/>
      <c r="LAU42" s="5"/>
      <c r="LAV42" s="5"/>
      <c r="LAW42" s="5"/>
      <c r="LAX42" s="5"/>
      <c r="LAY42" s="5"/>
      <c r="LAZ42" s="5"/>
      <c r="LBA42" s="5"/>
      <c r="LBB42" s="5"/>
      <c r="LBC42" s="5"/>
      <c r="LBD42" s="5"/>
      <c r="LBE42" s="5"/>
      <c r="LBF42" s="5"/>
      <c r="LBG42" s="5"/>
      <c r="LBH42" s="5"/>
      <c r="LBI42" s="5"/>
      <c r="LBJ42" s="5"/>
      <c r="LBK42" s="5"/>
      <c r="LBL42" s="5"/>
      <c r="LBM42" s="5"/>
      <c r="LBN42" s="5"/>
      <c r="LBO42" s="5"/>
      <c r="LBP42" s="5"/>
      <c r="LBQ42" s="5"/>
      <c r="LBR42" s="5"/>
      <c r="LBS42" s="5"/>
      <c r="LBT42" s="5"/>
      <c r="LBU42" s="5"/>
      <c r="LBV42" s="5"/>
      <c r="LBW42" s="5"/>
      <c r="LBX42" s="5"/>
      <c r="LBY42" s="5"/>
      <c r="LBZ42" s="5"/>
      <c r="LCA42" s="5"/>
      <c r="LCB42" s="5"/>
      <c r="LCC42" s="5"/>
      <c r="LCD42" s="5"/>
      <c r="LCE42" s="5"/>
      <c r="LCF42" s="5"/>
      <c r="LCG42" s="5"/>
      <c r="LCH42" s="5"/>
      <c r="LCI42" s="5"/>
      <c r="LCJ42" s="5"/>
      <c r="LCK42" s="5"/>
      <c r="LCL42" s="5"/>
      <c r="LCM42" s="5"/>
      <c r="LCN42" s="5"/>
      <c r="LCO42" s="5"/>
      <c r="LCP42" s="5"/>
      <c r="LCQ42" s="5"/>
      <c r="LCR42" s="5"/>
      <c r="LCS42" s="5"/>
      <c r="LCT42" s="5"/>
      <c r="LCU42" s="5"/>
      <c r="LCV42" s="5"/>
      <c r="LCW42" s="5"/>
      <c r="LCX42" s="5"/>
      <c r="LCY42" s="5"/>
      <c r="LCZ42" s="5"/>
      <c r="LDA42" s="5"/>
      <c r="LDB42" s="5"/>
      <c r="LDC42" s="5"/>
      <c r="LDD42" s="5"/>
      <c r="LDE42" s="5"/>
      <c r="LDF42" s="5"/>
      <c r="LDG42" s="5"/>
      <c r="LDH42" s="5"/>
      <c r="LDI42" s="5"/>
      <c r="LDJ42" s="5"/>
      <c r="LDK42" s="5"/>
      <c r="LDL42" s="5"/>
      <c r="LDM42" s="5"/>
      <c r="LDN42" s="5"/>
      <c r="LDO42" s="5"/>
      <c r="LDP42" s="5"/>
      <c r="LDQ42" s="5"/>
      <c r="LDR42" s="5"/>
      <c r="LDS42" s="5"/>
      <c r="LDT42" s="5"/>
      <c r="LDU42" s="5"/>
      <c r="LDV42" s="5"/>
      <c r="LDW42" s="5"/>
      <c r="LDX42" s="5"/>
      <c r="LDY42" s="5"/>
      <c r="LDZ42" s="5"/>
      <c r="LEA42" s="5"/>
      <c r="LEB42" s="5"/>
      <c r="LEC42" s="5"/>
      <c r="LED42" s="5"/>
      <c r="LEE42" s="5"/>
      <c r="LEF42" s="5"/>
      <c r="LEG42" s="5"/>
      <c r="LEH42" s="5"/>
      <c r="LEI42" s="5"/>
      <c r="LEJ42" s="5"/>
      <c r="LEK42" s="5"/>
      <c r="LEL42" s="5"/>
      <c r="LEM42" s="5"/>
      <c r="LEN42" s="5"/>
      <c r="LEO42" s="5"/>
      <c r="LEP42" s="5"/>
      <c r="LEQ42" s="5"/>
      <c r="LER42" s="5"/>
      <c r="LES42" s="5"/>
      <c r="LET42" s="5"/>
      <c r="LEU42" s="5"/>
      <c r="LEV42" s="5"/>
      <c r="LEW42" s="5"/>
      <c r="LEX42" s="5"/>
      <c r="LEY42" s="5"/>
      <c r="LEZ42" s="5"/>
      <c r="LFA42" s="5"/>
      <c r="LFB42" s="5"/>
      <c r="LFC42" s="5"/>
      <c r="LFD42" s="5"/>
      <c r="LFE42" s="5"/>
      <c r="LFF42" s="5"/>
      <c r="LFG42" s="5"/>
      <c r="LFH42" s="5"/>
      <c r="LFI42" s="5"/>
      <c r="LFJ42" s="5"/>
      <c r="LFK42" s="5"/>
      <c r="LFL42" s="5"/>
      <c r="LFM42" s="5"/>
      <c r="LFN42" s="5"/>
      <c r="LFO42" s="5"/>
      <c r="LFP42" s="5"/>
      <c r="LFQ42" s="5"/>
      <c r="LFR42" s="5"/>
      <c r="LFS42" s="5"/>
      <c r="LFT42" s="5"/>
      <c r="LFU42" s="5"/>
      <c r="LFV42" s="5"/>
      <c r="LFW42" s="5"/>
      <c r="LFX42" s="5"/>
      <c r="LFY42" s="5"/>
      <c r="LFZ42" s="5"/>
      <c r="LGA42" s="5"/>
      <c r="LGB42" s="5"/>
      <c r="LGC42" s="5"/>
      <c r="LGD42" s="5"/>
      <c r="LGE42" s="5"/>
      <c r="LGF42" s="5"/>
      <c r="LGG42" s="5"/>
      <c r="LGH42" s="5"/>
      <c r="LGI42" s="5"/>
      <c r="LGJ42" s="5"/>
      <c r="LGK42" s="5"/>
      <c r="LGL42" s="5"/>
      <c r="LGM42" s="5"/>
      <c r="LGN42" s="5"/>
      <c r="LGO42" s="5"/>
      <c r="LGP42" s="5"/>
      <c r="LGQ42" s="5"/>
      <c r="LGR42" s="5"/>
      <c r="LGS42" s="5"/>
      <c r="LGT42" s="5"/>
      <c r="LGU42" s="5"/>
      <c r="LGV42" s="5"/>
      <c r="LGW42" s="5"/>
      <c r="LGX42" s="5"/>
      <c r="LGY42" s="5"/>
      <c r="LGZ42" s="5"/>
      <c r="LHA42" s="5"/>
      <c r="LHB42" s="5"/>
      <c r="LHC42" s="5"/>
      <c r="LHD42" s="5"/>
      <c r="LHE42" s="5"/>
      <c r="LHF42" s="5"/>
      <c r="LHG42" s="5"/>
      <c r="LHH42" s="5"/>
      <c r="LHI42" s="5"/>
      <c r="LHJ42" s="5"/>
      <c r="LHK42" s="5"/>
      <c r="LHL42" s="5"/>
      <c r="LHM42" s="5"/>
      <c r="LHN42" s="5"/>
      <c r="LHO42" s="5"/>
      <c r="LHP42" s="5"/>
      <c r="LHQ42" s="5"/>
      <c r="LHR42" s="5"/>
      <c r="LHS42" s="5"/>
      <c r="LHT42" s="5"/>
      <c r="LHU42" s="5"/>
      <c r="LHV42" s="5"/>
      <c r="LHW42" s="5"/>
      <c r="LHX42" s="5"/>
      <c r="LHY42" s="5"/>
      <c r="LHZ42" s="5"/>
      <c r="LIA42" s="5"/>
      <c r="LIB42" s="5"/>
      <c r="LIC42" s="5"/>
      <c r="LID42" s="5"/>
      <c r="LIE42" s="5"/>
      <c r="LIF42" s="5"/>
      <c r="LIG42" s="5"/>
      <c r="LIH42" s="5"/>
      <c r="LII42" s="5"/>
      <c r="LIJ42" s="5"/>
      <c r="LIK42" s="5"/>
      <c r="LIL42" s="5"/>
      <c r="LIM42" s="5"/>
      <c r="LIN42" s="5"/>
      <c r="LIO42" s="5"/>
      <c r="LIP42" s="5"/>
      <c r="LIQ42" s="5"/>
      <c r="LIR42" s="5"/>
      <c r="LIS42" s="5"/>
      <c r="LIT42" s="5"/>
      <c r="LIU42" s="5"/>
      <c r="LIV42" s="5"/>
      <c r="LIW42" s="5"/>
      <c r="LIX42" s="5"/>
      <c r="LIY42" s="5"/>
      <c r="LIZ42" s="5"/>
      <c r="LJA42" s="5"/>
      <c r="LJB42" s="5"/>
      <c r="LJC42" s="5"/>
      <c r="LJD42" s="5"/>
      <c r="LJE42" s="5"/>
      <c r="LJF42" s="5"/>
      <c r="LJG42" s="5"/>
      <c r="LJH42" s="5"/>
      <c r="LJI42" s="5"/>
      <c r="LJJ42" s="5"/>
      <c r="LJK42" s="5"/>
      <c r="LJL42" s="5"/>
      <c r="LJM42" s="5"/>
      <c r="LJN42" s="5"/>
      <c r="LJO42" s="5"/>
      <c r="LJP42" s="5"/>
      <c r="LJQ42" s="5"/>
      <c r="LJR42" s="5"/>
      <c r="LJS42" s="5"/>
      <c r="LJT42" s="5"/>
      <c r="LJU42" s="5"/>
      <c r="LJV42" s="5"/>
      <c r="LJW42" s="5"/>
      <c r="LJX42" s="5"/>
      <c r="LJY42" s="5"/>
      <c r="LJZ42" s="5"/>
      <c r="LKA42" s="5"/>
      <c r="LKB42" s="5"/>
      <c r="LKC42" s="5"/>
      <c r="LKD42" s="5"/>
      <c r="LKE42" s="5"/>
      <c r="LKF42" s="5"/>
      <c r="LKG42" s="5"/>
      <c r="LKH42" s="5"/>
      <c r="LKI42" s="5"/>
      <c r="LKJ42" s="5"/>
      <c r="LKK42" s="5"/>
      <c r="LKL42" s="5"/>
      <c r="LKM42" s="5"/>
      <c r="LKN42" s="5"/>
      <c r="LKO42" s="5"/>
      <c r="LKP42" s="5"/>
      <c r="LKQ42" s="5"/>
      <c r="LKR42" s="5"/>
      <c r="LKS42" s="5"/>
      <c r="LKT42" s="5"/>
      <c r="LKU42" s="5"/>
      <c r="LKV42" s="5"/>
      <c r="LKW42" s="5"/>
      <c r="LKX42" s="5"/>
      <c r="LKY42" s="5"/>
      <c r="LKZ42" s="5"/>
      <c r="LLA42" s="5"/>
      <c r="LLB42" s="5"/>
      <c r="LLC42" s="5"/>
      <c r="LLD42" s="5"/>
      <c r="LLE42" s="5"/>
      <c r="LLF42" s="5"/>
      <c r="LLG42" s="5"/>
      <c r="LLH42" s="5"/>
      <c r="LLI42" s="5"/>
      <c r="LLJ42" s="5"/>
      <c r="LLK42" s="5"/>
      <c r="LLL42" s="5"/>
      <c r="LLM42" s="5"/>
      <c r="LLN42" s="5"/>
      <c r="LLO42" s="5"/>
      <c r="LLP42" s="5"/>
      <c r="LLQ42" s="5"/>
      <c r="LLR42" s="5"/>
      <c r="LLS42" s="5"/>
      <c r="LLT42" s="5"/>
      <c r="LLU42" s="5"/>
      <c r="LLV42" s="5"/>
      <c r="LLW42" s="5"/>
      <c r="LLX42" s="5"/>
      <c r="LLY42" s="5"/>
      <c r="LLZ42" s="5"/>
      <c r="LMA42" s="5"/>
      <c r="LMB42" s="5"/>
      <c r="LMC42" s="5"/>
      <c r="LMD42" s="5"/>
      <c r="LME42" s="5"/>
      <c r="LMF42" s="5"/>
      <c r="LMG42" s="5"/>
      <c r="LMH42" s="5"/>
      <c r="LMI42" s="5"/>
      <c r="LMJ42" s="5"/>
      <c r="LMK42" s="5"/>
      <c r="LML42" s="5"/>
      <c r="LMM42" s="5"/>
      <c r="LMN42" s="5"/>
      <c r="LMO42" s="5"/>
      <c r="LMP42" s="5"/>
      <c r="LMQ42" s="5"/>
      <c r="LMR42" s="5"/>
      <c r="LMS42" s="5"/>
      <c r="LMT42" s="5"/>
      <c r="LMU42" s="5"/>
      <c r="LMV42" s="5"/>
      <c r="LMW42" s="5"/>
      <c r="LMX42" s="5"/>
      <c r="LMY42" s="5"/>
      <c r="LMZ42" s="5"/>
      <c r="LNA42" s="5"/>
      <c r="LNB42" s="5"/>
      <c r="LNC42" s="5"/>
      <c r="LND42" s="5"/>
      <c r="LNE42" s="5"/>
      <c r="LNF42" s="5"/>
      <c r="LNG42" s="5"/>
      <c r="LNH42" s="5"/>
      <c r="LNI42" s="5"/>
      <c r="LNJ42" s="5"/>
      <c r="LNK42" s="5"/>
      <c r="LNL42" s="5"/>
      <c r="LNM42" s="5"/>
      <c r="LNN42" s="5"/>
      <c r="LNO42" s="5"/>
      <c r="LNP42" s="5"/>
      <c r="LNQ42" s="5"/>
      <c r="LNR42" s="5"/>
      <c r="LNS42" s="5"/>
      <c r="LNT42" s="5"/>
      <c r="LNU42" s="5"/>
      <c r="LNV42" s="5"/>
      <c r="LNW42" s="5"/>
      <c r="LNX42" s="5"/>
      <c r="LNY42" s="5"/>
      <c r="LNZ42" s="5"/>
      <c r="LOA42" s="5"/>
      <c r="LOB42" s="5"/>
      <c r="LOC42" s="5"/>
      <c r="LOD42" s="5"/>
      <c r="LOE42" s="5"/>
      <c r="LOF42" s="5"/>
      <c r="LOG42" s="5"/>
      <c r="LOH42" s="5"/>
      <c r="LOI42" s="5"/>
      <c r="LOJ42" s="5"/>
      <c r="LOK42" s="5"/>
      <c r="LOL42" s="5"/>
      <c r="LOM42" s="5"/>
      <c r="LON42" s="5"/>
      <c r="LOO42" s="5"/>
      <c r="LOP42" s="5"/>
      <c r="LOQ42" s="5"/>
      <c r="LOR42" s="5"/>
      <c r="LOS42" s="5"/>
      <c r="LOT42" s="5"/>
      <c r="LOU42" s="5"/>
      <c r="LOV42" s="5"/>
      <c r="LOW42" s="5"/>
      <c r="LOX42" s="5"/>
      <c r="LOY42" s="5"/>
      <c r="LOZ42" s="5"/>
      <c r="LPA42" s="5"/>
      <c r="LPB42" s="5"/>
      <c r="LPC42" s="5"/>
      <c r="LPD42" s="5"/>
      <c r="LPE42" s="5"/>
      <c r="LPF42" s="5"/>
      <c r="LPG42" s="5"/>
      <c r="LPH42" s="5"/>
      <c r="LPI42" s="5"/>
      <c r="LPJ42" s="5"/>
      <c r="LPK42" s="5"/>
      <c r="LPL42" s="5"/>
      <c r="LPM42" s="5"/>
      <c r="LPN42" s="5"/>
      <c r="LPO42" s="5"/>
      <c r="LPP42" s="5"/>
      <c r="LPQ42" s="5"/>
      <c r="LPR42" s="5"/>
      <c r="LPS42" s="5"/>
      <c r="LPT42" s="5"/>
      <c r="LPU42" s="5"/>
      <c r="LPV42" s="5"/>
      <c r="LPW42" s="5"/>
      <c r="LPX42" s="5"/>
      <c r="LPY42" s="5"/>
      <c r="LPZ42" s="5"/>
      <c r="LQA42" s="5"/>
      <c r="LQB42" s="5"/>
      <c r="LQC42" s="5"/>
      <c r="LQD42" s="5"/>
      <c r="LQE42" s="5"/>
      <c r="LQF42" s="5"/>
      <c r="LQG42" s="5"/>
      <c r="LQH42" s="5"/>
      <c r="LQI42" s="5"/>
      <c r="LQJ42" s="5"/>
      <c r="LQK42" s="5"/>
      <c r="LQL42" s="5"/>
      <c r="LQM42" s="5"/>
      <c r="LQN42" s="5"/>
      <c r="LQO42" s="5"/>
      <c r="LQP42" s="5"/>
      <c r="LQQ42" s="5"/>
      <c r="LQR42" s="5"/>
      <c r="LQS42" s="5"/>
      <c r="LQT42" s="5"/>
      <c r="LQU42" s="5"/>
      <c r="LQV42" s="5"/>
      <c r="LQW42" s="5"/>
      <c r="LQX42" s="5"/>
      <c r="LQY42" s="5"/>
      <c r="LQZ42" s="5"/>
      <c r="LRA42" s="5"/>
      <c r="LRB42" s="5"/>
      <c r="LRC42" s="5"/>
      <c r="LRD42" s="5"/>
      <c r="LRE42" s="5"/>
      <c r="LRF42" s="5"/>
      <c r="LRG42" s="5"/>
      <c r="LRH42" s="5"/>
      <c r="LRI42" s="5"/>
      <c r="LRJ42" s="5"/>
      <c r="LRK42" s="5"/>
      <c r="LRL42" s="5"/>
      <c r="LRM42" s="5"/>
      <c r="LRN42" s="5"/>
      <c r="LRO42" s="5"/>
      <c r="LRP42" s="5"/>
      <c r="LRQ42" s="5"/>
      <c r="LRR42" s="5"/>
      <c r="LRS42" s="5"/>
      <c r="LRT42" s="5"/>
      <c r="LRU42" s="5"/>
      <c r="LRV42" s="5"/>
      <c r="LRW42" s="5"/>
      <c r="LRX42" s="5"/>
      <c r="LRY42" s="5"/>
      <c r="LRZ42" s="5"/>
      <c r="LSA42" s="5"/>
      <c r="LSB42" s="5"/>
      <c r="LSC42" s="5"/>
      <c r="LSD42" s="5"/>
      <c r="LSE42" s="5"/>
      <c r="LSF42" s="5"/>
      <c r="LSG42" s="5"/>
      <c r="LSH42" s="5"/>
      <c r="LSI42" s="5"/>
      <c r="LSJ42" s="5"/>
      <c r="LSK42" s="5"/>
      <c r="LSL42" s="5"/>
      <c r="LSM42" s="5"/>
      <c r="LSN42" s="5"/>
      <c r="LSO42" s="5"/>
      <c r="LSP42" s="5"/>
      <c r="LSQ42" s="5"/>
      <c r="LSR42" s="5"/>
      <c r="LSS42" s="5"/>
      <c r="LST42" s="5"/>
      <c r="LSU42" s="5"/>
      <c r="LSV42" s="5"/>
      <c r="LSW42" s="5"/>
      <c r="LSX42" s="5"/>
      <c r="LSY42" s="5"/>
      <c r="LSZ42" s="5"/>
      <c r="LTA42" s="5"/>
      <c r="LTB42" s="5"/>
      <c r="LTC42" s="5"/>
      <c r="LTD42" s="5"/>
      <c r="LTE42" s="5"/>
      <c r="LTF42" s="5"/>
      <c r="LTG42" s="5"/>
      <c r="LTH42" s="5"/>
      <c r="LTI42" s="5"/>
      <c r="LTJ42" s="5"/>
      <c r="LTK42" s="5"/>
      <c r="LTL42" s="5"/>
      <c r="LTM42" s="5"/>
      <c r="LTN42" s="5"/>
      <c r="LTO42" s="5"/>
      <c r="LTP42" s="5"/>
      <c r="LTQ42" s="5"/>
      <c r="LTR42" s="5"/>
      <c r="LTS42" s="5"/>
      <c r="LTT42" s="5"/>
      <c r="LTU42" s="5"/>
      <c r="LTV42" s="5"/>
      <c r="LTW42" s="5"/>
      <c r="LTX42" s="5"/>
      <c r="LTY42" s="5"/>
      <c r="LTZ42" s="5"/>
      <c r="LUA42" s="5"/>
      <c r="LUB42" s="5"/>
      <c r="LUC42" s="5"/>
      <c r="LUD42" s="5"/>
      <c r="LUE42" s="5"/>
      <c r="LUF42" s="5"/>
      <c r="LUG42" s="5"/>
      <c r="LUH42" s="5"/>
      <c r="LUI42" s="5"/>
      <c r="LUJ42" s="5"/>
      <c r="LUK42" s="5"/>
      <c r="LUL42" s="5"/>
      <c r="LUM42" s="5"/>
      <c r="LUN42" s="5"/>
      <c r="LUO42" s="5"/>
      <c r="LUP42" s="5"/>
      <c r="LUQ42" s="5"/>
      <c r="LUR42" s="5"/>
      <c r="LUS42" s="5"/>
      <c r="LUT42" s="5"/>
      <c r="LUU42" s="5"/>
      <c r="LUV42" s="5"/>
      <c r="LUW42" s="5"/>
      <c r="LUX42" s="5"/>
      <c r="LUY42" s="5"/>
      <c r="LUZ42" s="5"/>
      <c r="LVA42" s="5"/>
      <c r="LVB42" s="5"/>
      <c r="LVC42" s="5"/>
      <c r="LVD42" s="5"/>
      <c r="LVE42" s="5"/>
      <c r="LVF42" s="5"/>
      <c r="LVG42" s="5"/>
      <c r="LVH42" s="5"/>
      <c r="LVI42" s="5"/>
      <c r="LVJ42" s="5"/>
      <c r="LVK42" s="5"/>
      <c r="LVL42" s="5"/>
      <c r="LVM42" s="5"/>
      <c r="LVN42" s="5"/>
      <c r="LVO42" s="5"/>
      <c r="LVP42" s="5"/>
      <c r="LVQ42" s="5"/>
      <c r="LVR42" s="5"/>
      <c r="LVS42" s="5"/>
      <c r="LVT42" s="5"/>
      <c r="LVU42" s="5"/>
      <c r="LVV42" s="5"/>
      <c r="LVW42" s="5"/>
      <c r="LVX42" s="5"/>
      <c r="LVY42" s="5"/>
      <c r="LVZ42" s="5"/>
      <c r="LWA42" s="5"/>
      <c r="LWB42" s="5"/>
      <c r="LWC42" s="5"/>
      <c r="LWD42" s="5"/>
      <c r="LWE42" s="5"/>
      <c r="LWF42" s="5"/>
      <c r="LWG42" s="5"/>
      <c r="LWH42" s="5"/>
      <c r="LWI42" s="5"/>
      <c r="LWJ42" s="5"/>
      <c r="LWK42" s="5"/>
      <c r="LWL42" s="5"/>
      <c r="LWM42" s="5"/>
      <c r="LWN42" s="5"/>
      <c r="LWO42" s="5"/>
      <c r="LWP42" s="5"/>
      <c r="LWQ42" s="5"/>
      <c r="LWR42" s="5"/>
      <c r="LWS42" s="5"/>
      <c r="LWT42" s="5"/>
      <c r="LWU42" s="5"/>
      <c r="LWV42" s="5"/>
      <c r="LWW42" s="5"/>
      <c r="LWX42" s="5"/>
      <c r="LWY42" s="5"/>
      <c r="LWZ42" s="5"/>
      <c r="LXA42" s="5"/>
      <c r="LXB42" s="5"/>
      <c r="LXC42" s="5"/>
      <c r="LXD42" s="5"/>
      <c r="LXE42" s="5"/>
      <c r="LXF42" s="5"/>
      <c r="LXG42" s="5"/>
      <c r="LXH42" s="5"/>
      <c r="LXI42" s="5"/>
      <c r="LXJ42" s="5"/>
      <c r="LXK42" s="5"/>
      <c r="LXL42" s="5"/>
      <c r="LXM42" s="5"/>
      <c r="LXN42" s="5"/>
      <c r="LXO42" s="5"/>
      <c r="LXP42" s="5"/>
      <c r="LXQ42" s="5"/>
      <c r="LXR42" s="5"/>
      <c r="LXS42" s="5"/>
      <c r="LXT42" s="5"/>
      <c r="LXU42" s="5"/>
      <c r="LXV42" s="5"/>
      <c r="LXW42" s="5"/>
      <c r="LXX42" s="5"/>
      <c r="LXY42" s="5"/>
      <c r="LXZ42" s="5"/>
      <c r="LYA42" s="5"/>
      <c r="LYB42" s="5"/>
      <c r="LYC42" s="5"/>
      <c r="LYD42" s="5"/>
      <c r="LYE42" s="5"/>
      <c r="LYF42" s="5"/>
      <c r="LYG42" s="5"/>
      <c r="LYH42" s="5"/>
      <c r="LYI42" s="5"/>
      <c r="LYJ42" s="5"/>
      <c r="LYK42" s="5"/>
      <c r="LYL42" s="5"/>
      <c r="LYM42" s="5"/>
      <c r="LYN42" s="5"/>
      <c r="LYO42" s="5"/>
      <c r="LYP42" s="5"/>
      <c r="LYQ42" s="5"/>
      <c r="LYR42" s="5"/>
      <c r="LYS42" s="5"/>
      <c r="LYT42" s="5"/>
      <c r="LYU42" s="5"/>
      <c r="LYV42" s="5"/>
      <c r="LYW42" s="5"/>
      <c r="LYX42" s="5"/>
      <c r="LYY42" s="5"/>
      <c r="LYZ42" s="5"/>
      <c r="LZA42" s="5"/>
      <c r="LZB42" s="5"/>
      <c r="LZC42" s="5"/>
      <c r="LZD42" s="5"/>
      <c r="LZE42" s="5"/>
      <c r="LZF42" s="5"/>
      <c r="LZG42" s="5"/>
      <c r="LZH42" s="5"/>
      <c r="LZI42" s="5"/>
      <c r="LZJ42" s="5"/>
      <c r="LZK42" s="5"/>
      <c r="LZL42" s="5"/>
      <c r="LZM42" s="5"/>
      <c r="LZN42" s="5"/>
      <c r="LZO42" s="5"/>
      <c r="LZP42" s="5"/>
      <c r="LZQ42" s="5"/>
      <c r="LZR42" s="5"/>
      <c r="LZS42" s="5"/>
      <c r="LZT42" s="5"/>
      <c r="LZU42" s="5"/>
      <c r="LZV42" s="5"/>
      <c r="LZW42" s="5"/>
      <c r="LZX42" s="5"/>
      <c r="LZY42" s="5"/>
      <c r="LZZ42" s="5"/>
      <c r="MAA42" s="5"/>
      <c r="MAB42" s="5"/>
      <c r="MAC42" s="5"/>
      <c r="MAD42" s="5"/>
      <c r="MAE42" s="5"/>
      <c r="MAF42" s="5"/>
      <c r="MAG42" s="5"/>
      <c r="MAH42" s="5"/>
      <c r="MAI42" s="5"/>
      <c r="MAJ42" s="5"/>
      <c r="MAK42" s="5"/>
      <c r="MAL42" s="5"/>
      <c r="MAM42" s="5"/>
      <c r="MAN42" s="5"/>
      <c r="MAO42" s="5"/>
      <c r="MAP42" s="5"/>
      <c r="MAQ42" s="5"/>
      <c r="MAR42" s="5"/>
      <c r="MAS42" s="5"/>
      <c r="MAT42" s="5"/>
      <c r="MAU42" s="5"/>
      <c r="MAV42" s="5"/>
      <c r="MAW42" s="5"/>
      <c r="MAX42" s="5"/>
      <c r="MAY42" s="5"/>
      <c r="MAZ42" s="5"/>
      <c r="MBA42" s="5"/>
      <c r="MBB42" s="5"/>
      <c r="MBC42" s="5"/>
      <c r="MBD42" s="5"/>
      <c r="MBE42" s="5"/>
      <c r="MBF42" s="5"/>
      <c r="MBG42" s="5"/>
      <c r="MBH42" s="5"/>
      <c r="MBI42" s="5"/>
      <c r="MBJ42" s="5"/>
      <c r="MBK42" s="5"/>
      <c r="MBL42" s="5"/>
      <c r="MBM42" s="5"/>
      <c r="MBN42" s="5"/>
      <c r="MBO42" s="5"/>
      <c r="MBP42" s="5"/>
      <c r="MBQ42" s="5"/>
      <c r="MBR42" s="5"/>
      <c r="MBS42" s="5"/>
      <c r="MBT42" s="5"/>
      <c r="MBU42" s="5"/>
      <c r="MBV42" s="5"/>
      <c r="MBW42" s="5"/>
      <c r="MBX42" s="5"/>
      <c r="MBY42" s="5"/>
      <c r="MBZ42" s="5"/>
      <c r="MCA42" s="5"/>
      <c r="MCB42" s="5"/>
      <c r="MCC42" s="5"/>
      <c r="MCD42" s="5"/>
      <c r="MCE42" s="5"/>
      <c r="MCF42" s="5"/>
      <c r="MCG42" s="5"/>
      <c r="MCH42" s="5"/>
      <c r="MCI42" s="5"/>
      <c r="MCJ42" s="5"/>
      <c r="MCK42" s="5"/>
      <c r="MCL42" s="5"/>
      <c r="MCM42" s="5"/>
      <c r="MCN42" s="5"/>
      <c r="MCO42" s="5"/>
      <c r="MCP42" s="5"/>
      <c r="MCQ42" s="5"/>
      <c r="MCR42" s="5"/>
      <c r="MCS42" s="5"/>
      <c r="MCT42" s="5"/>
      <c r="MCU42" s="5"/>
      <c r="MCV42" s="5"/>
      <c r="MCW42" s="5"/>
      <c r="MCX42" s="5"/>
      <c r="MCY42" s="5"/>
      <c r="MCZ42" s="5"/>
      <c r="MDA42" s="5"/>
      <c r="MDB42" s="5"/>
      <c r="MDC42" s="5"/>
      <c r="MDD42" s="5"/>
      <c r="MDE42" s="5"/>
      <c r="MDF42" s="5"/>
      <c r="MDG42" s="5"/>
      <c r="MDH42" s="5"/>
      <c r="MDI42" s="5"/>
      <c r="MDJ42" s="5"/>
      <c r="MDK42" s="5"/>
      <c r="MDL42" s="5"/>
      <c r="MDM42" s="5"/>
      <c r="MDN42" s="5"/>
      <c r="MDO42" s="5"/>
      <c r="MDP42" s="5"/>
      <c r="MDQ42" s="5"/>
      <c r="MDR42" s="5"/>
      <c r="MDS42" s="5"/>
      <c r="MDT42" s="5"/>
      <c r="MDU42" s="5"/>
      <c r="MDV42" s="5"/>
      <c r="MDW42" s="5"/>
      <c r="MDX42" s="5"/>
      <c r="MDY42" s="5"/>
      <c r="MDZ42" s="5"/>
      <c r="MEA42" s="5"/>
      <c r="MEB42" s="5"/>
      <c r="MEC42" s="5"/>
      <c r="MED42" s="5"/>
      <c r="MEE42" s="5"/>
      <c r="MEF42" s="5"/>
      <c r="MEG42" s="5"/>
      <c r="MEH42" s="5"/>
      <c r="MEI42" s="5"/>
      <c r="MEJ42" s="5"/>
      <c r="MEK42" s="5"/>
      <c r="MEL42" s="5"/>
      <c r="MEM42" s="5"/>
      <c r="MEN42" s="5"/>
      <c r="MEO42" s="5"/>
      <c r="MEP42" s="5"/>
      <c r="MEQ42" s="5"/>
      <c r="MER42" s="5"/>
      <c r="MES42" s="5"/>
      <c r="MET42" s="5"/>
      <c r="MEU42" s="5"/>
      <c r="MEV42" s="5"/>
      <c r="MEW42" s="5"/>
      <c r="MEX42" s="5"/>
      <c r="MEY42" s="5"/>
      <c r="MEZ42" s="5"/>
      <c r="MFA42" s="5"/>
      <c r="MFB42" s="5"/>
      <c r="MFC42" s="5"/>
      <c r="MFD42" s="5"/>
      <c r="MFE42" s="5"/>
      <c r="MFF42" s="5"/>
      <c r="MFG42" s="5"/>
      <c r="MFH42" s="5"/>
      <c r="MFI42" s="5"/>
      <c r="MFJ42" s="5"/>
      <c r="MFK42" s="5"/>
      <c r="MFL42" s="5"/>
      <c r="MFM42" s="5"/>
      <c r="MFN42" s="5"/>
      <c r="MFO42" s="5"/>
      <c r="MFP42" s="5"/>
      <c r="MFQ42" s="5"/>
      <c r="MFR42" s="5"/>
      <c r="MFS42" s="5"/>
      <c r="MFT42" s="5"/>
      <c r="MFU42" s="5"/>
      <c r="MFV42" s="5"/>
      <c r="MFW42" s="5"/>
      <c r="MFX42" s="5"/>
      <c r="MFY42" s="5"/>
      <c r="MFZ42" s="5"/>
      <c r="MGA42" s="5"/>
      <c r="MGB42" s="5"/>
      <c r="MGC42" s="5"/>
      <c r="MGD42" s="5"/>
      <c r="MGE42" s="5"/>
      <c r="MGF42" s="5"/>
      <c r="MGG42" s="5"/>
      <c r="MGH42" s="5"/>
      <c r="MGI42" s="5"/>
      <c r="MGJ42" s="5"/>
      <c r="MGK42" s="5"/>
      <c r="MGL42" s="5"/>
      <c r="MGM42" s="5"/>
      <c r="MGN42" s="5"/>
      <c r="MGO42" s="5"/>
      <c r="MGP42" s="5"/>
      <c r="MGQ42" s="5"/>
      <c r="MGR42" s="5"/>
      <c r="MGS42" s="5"/>
      <c r="MGT42" s="5"/>
      <c r="MGU42" s="5"/>
      <c r="MGV42" s="5"/>
      <c r="MGW42" s="5"/>
      <c r="MGX42" s="5"/>
      <c r="MGY42" s="5"/>
      <c r="MGZ42" s="5"/>
      <c r="MHA42" s="5"/>
      <c r="MHB42" s="5"/>
      <c r="MHC42" s="5"/>
      <c r="MHD42" s="5"/>
      <c r="MHE42" s="5"/>
      <c r="MHF42" s="5"/>
      <c r="MHG42" s="5"/>
      <c r="MHH42" s="5"/>
      <c r="MHI42" s="5"/>
      <c r="MHJ42" s="5"/>
      <c r="MHK42" s="5"/>
      <c r="MHL42" s="5"/>
      <c r="MHM42" s="5"/>
      <c r="MHN42" s="5"/>
      <c r="MHO42" s="5"/>
      <c r="MHP42" s="5"/>
      <c r="MHQ42" s="5"/>
      <c r="MHR42" s="5"/>
      <c r="MHS42" s="5"/>
      <c r="MHT42" s="5"/>
      <c r="MHU42" s="5"/>
      <c r="MHV42" s="5"/>
      <c r="MHW42" s="5"/>
      <c r="MHX42" s="5"/>
      <c r="MHY42" s="5"/>
      <c r="MHZ42" s="5"/>
      <c r="MIA42" s="5"/>
      <c r="MIB42" s="5"/>
      <c r="MIC42" s="5"/>
      <c r="MID42" s="5"/>
      <c r="MIE42" s="5"/>
      <c r="MIF42" s="5"/>
      <c r="MIG42" s="5"/>
      <c r="MIH42" s="5"/>
      <c r="MII42" s="5"/>
      <c r="MIJ42" s="5"/>
      <c r="MIK42" s="5"/>
      <c r="MIL42" s="5"/>
      <c r="MIM42" s="5"/>
      <c r="MIN42" s="5"/>
      <c r="MIO42" s="5"/>
      <c r="MIP42" s="5"/>
      <c r="MIQ42" s="5"/>
      <c r="MIR42" s="5"/>
      <c r="MIS42" s="5"/>
      <c r="MIT42" s="5"/>
      <c r="MIU42" s="5"/>
      <c r="MIV42" s="5"/>
      <c r="MIW42" s="5"/>
      <c r="MIX42" s="5"/>
      <c r="MIY42" s="5"/>
      <c r="MIZ42" s="5"/>
      <c r="MJA42" s="5"/>
      <c r="MJB42" s="5"/>
      <c r="MJC42" s="5"/>
      <c r="MJD42" s="5"/>
      <c r="MJE42" s="5"/>
      <c r="MJF42" s="5"/>
      <c r="MJG42" s="5"/>
      <c r="MJH42" s="5"/>
      <c r="MJI42" s="5"/>
      <c r="MJJ42" s="5"/>
      <c r="MJK42" s="5"/>
      <c r="MJL42" s="5"/>
      <c r="MJM42" s="5"/>
      <c r="MJN42" s="5"/>
      <c r="MJO42" s="5"/>
      <c r="MJP42" s="5"/>
      <c r="MJQ42" s="5"/>
      <c r="MJR42" s="5"/>
      <c r="MJS42" s="5"/>
      <c r="MJT42" s="5"/>
      <c r="MJU42" s="5"/>
      <c r="MJV42" s="5"/>
      <c r="MJW42" s="5"/>
      <c r="MJX42" s="5"/>
      <c r="MJY42" s="5"/>
      <c r="MJZ42" s="5"/>
      <c r="MKA42" s="5"/>
      <c r="MKB42" s="5"/>
      <c r="MKC42" s="5"/>
      <c r="MKD42" s="5"/>
      <c r="MKE42" s="5"/>
      <c r="MKF42" s="5"/>
      <c r="MKG42" s="5"/>
      <c r="MKH42" s="5"/>
      <c r="MKI42" s="5"/>
      <c r="MKJ42" s="5"/>
      <c r="MKK42" s="5"/>
      <c r="MKL42" s="5"/>
      <c r="MKM42" s="5"/>
      <c r="MKN42" s="5"/>
      <c r="MKO42" s="5"/>
      <c r="MKP42" s="5"/>
      <c r="MKQ42" s="5"/>
      <c r="MKR42" s="5"/>
      <c r="MKS42" s="5"/>
      <c r="MKT42" s="5"/>
      <c r="MKU42" s="5"/>
      <c r="MKV42" s="5"/>
      <c r="MKW42" s="5"/>
      <c r="MKX42" s="5"/>
      <c r="MKY42" s="5"/>
      <c r="MKZ42" s="5"/>
      <c r="MLA42" s="5"/>
      <c r="MLB42" s="5"/>
      <c r="MLC42" s="5"/>
      <c r="MLD42" s="5"/>
      <c r="MLE42" s="5"/>
      <c r="MLF42" s="5"/>
      <c r="MLG42" s="5"/>
      <c r="MLH42" s="5"/>
      <c r="MLI42" s="5"/>
      <c r="MLJ42" s="5"/>
      <c r="MLK42" s="5"/>
      <c r="MLL42" s="5"/>
      <c r="MLM42" s="5"/>
      <c r="MLN42" s="5"/>
      <c r="MLO42" s="5"/>
      <c r="MLP42" s="5"/>
      <c r="MLQ42" s="5"/>
      <c r="MLR42" s="5"/>
      <c r="MLS42" s="5"/>
      <c r="MLT42" s="5"/>
      <c r="MLU42" s="5"/>
      <c r="MLV42" s="5"/>
      <c r="MLW42" s="5"/>
      <c r="MLX42" s="5"/>
      <c r="MLY42" s="5"/>
      <c r="MLZ42" s="5"/>
      <c r="MMA42" s="5"/>
      <c r="MMB42" s="5"/>
      <c r="MMC42" s="5"/>
      <c r="MMD42" s="5"/>
      <c r="MME42" s="5"/>
      <c r="MMF42" s="5"/>
      <c r="MMG42" s="5"/>
      <c r="MMH42" s="5"/>
      <c r="MMI42" s="5"/>
      <c r="MMJ42" s="5"/>
      <c r="MMK42" s="5"/>
      <c r="MML42" s="5"/>
      <c r="MMM42" s="5"/>
      <c r="MMN42" s="5"/>
      <c r="MMO42" s="5"/>
      <c r="MMP42" s="5"/>
      <c r="MMQ42" s="5"/>
      <c r="MMR42" s="5"/>
      <c r="MMS42" s="5"/>
      <c r="MMT42" s="5"/>
      <c r="MMU42" s="5"/>
      <c r="MMV42" s="5"/>
      <c r="MMW42" s="5"/>
      <c r="MMX42" s="5"/>
      <c r="MMY42" s="5"/>
      <c r="MMZ42" s="5"/>
      <c r="MNA42" s="5"/>
      <c r="MNB42" s="5"/>
      <c r="MNC42" s="5"/>
      <c r="MND42" s="5"/>
      <c r="MNE42" s="5"/>
      <c r="MNF42" s="5"/>
      <c r="MNG42" s="5"/>
      <c r="MNH42" s="5"/>
      <c r="MNI42" s="5"/>
      <c r="MNJ42" s="5"/>
      <c r="MNK42" s="5"/>
      <c r="MNL42" s="5"/>
      <c r="MNM42" s="5"/>
      <c r="MNN42" s="5"/>
      <c r="MNO42" s="5"/>
      <c r="MNP42" s="5"/>
      <c r="MNQ42" s="5"/>
      <c r="MNR42" s="5"/>
      <c r="MNS42" s="5"/>
      <c r="MNT42" s="5"/>
      <c r="MNU42" s="5"/>
      <c r="MNV42" s="5"/>
      <c r="MNW42" s="5"/>
      <c r="MNX42" s="5"/>
      <c r="MNY42" s="5"/>
      <c r="MNZ42" s="5"/>
      <c r="MOA42" s="5"/>
      <c r="MOB42" s="5"/>
      <c r="MOC42" s="5"/>
      <c r="MOD42" s="5"/>
      <c r="MOE42" s="5"/>
      <c r="MOF42" s="5"/>
      <c r="MOG42" s="5"/>
      <c r="MOH42" s="5"/>
      <c r="MOI42" s="5"/>
      <c r="MOJ42" s="5"/>
      <c r="MOK42" s="5"/>
      <c r="MOL42" s="5"/>
      <c r="MOM42" s="5"/>
      <c r="MON42" s="5"/>
      <c r="MOO42" s="5"/>
      <c r="MOP42" s="5"/>
      <c r="MOQ42" s="5"/>
      <c r="MOR42" s="5"/>
      <c r="MOS42" s="5"/>
      <c r="MOT42" s="5"/>
      <c r="MOU42" s="5"/>
      <c r="MOV42" s="5"/>
      <c r="MOW42" s="5"/>
      <c r="MOX42" s="5"/>
      <c r="MOY42" s="5"/>
      <c r="MOZ42" s="5"/>
      <c r="MPA42" s="5"/>
      <c r="MPB42" s="5"/>
      <c r="MPC42" s="5"/>
      <c r="MPD42" s="5"/>
      <c r="MPE42" s="5"/>
      <c r="MPF42" s="5"/>
      <c r="MPG42" s="5"/>
      <c r="MPH42" s="5"/>
      <c r="MPI42" s="5"/>
      <c r="MPJ42" s="5"/>
      <c r="MPK42" s="5"/>
      <c r="MPL42" s="5"/>
      <c r="MPM42" s="5"/>
      <c r="MPN42" s="5"/>
      <c r="MPO42" s="5"/>
      <c r="MPP42" s="5"/>
      <c r="MPQ42" s="5"/>
      <c r="MPR42" s="5"/>
      <c r="MPS42" s="5"/>
      <c r="MPT42" s="5"/>
      <c r="MPU42" s="5"/>
      <c r="MPV42" s="5"/>
      <c r="MPW42" s="5"/>
      <c r="MPX42" s="5"/>
      <c r="MPY42" s="5"/>
      <c r="MPZ42" s="5"/>
      <c r="MQA42" s="5"/>
      <c r="MQB42" s="5"/>
      <c r="MQC42" s="5"/>
      <c r="MQD42" s="5"/>
      <c r="MQE42" s="5"/>
      <c r="MQF42" s="5"/>
      <c r="MQG42" s="5"/>
      <c r="MQH42" s="5"/>
      <c r="MQI42" s="5"/>
      <c r="MQJ42" s="5"/>
      <c r="MQK42" s="5"/>
      <c r="MQL42" s="5"/>
      <c r="MQM42" s="5"/>
      <c r="MQN42" s="5"/>
      <c r="MQO42" s="5"/>
      <c r="MQP42" s="5"/>
      <c r="MQQ42" s="5"/>
      <c r="MQR42" s="5"/>
      <c r="MQS42" s="5"/>
      <c r="MQT42" s="5"/>
      <c r="MQU42" s="5"/>
      <c r="MQV42" s="5"/>
      <c r="MQW42" s="5"/>
      <c r="MQX42" s="5"/>
      <c r="MQY42" s="5"/>
      <c r="MQZ42" s="5"/>
      <c r="MRA42" s="5"/>
      <c r="MRB42" s="5"/>
      <c r="MRC42" s="5"/>
      <c r="MRD42" s="5"/>
      <c r="MRE42" s="5"/>
      <c r="MRF42" s="5"/>
      <c r="MRG42" s="5"/>
      <c r="MRH42" s="5"/>
      <c r="MRI42" s="5"/>
      <c r="MRJ42" s="5"/>
      <c r="MRK42" s="5"/>
      <c r="MRL42" s="5"/>
      <c r="MRM42" s="5"/>
      <c r="MRN42" s="5"/>
      <c r="MRO42" s="5"/>
      <c r="MRP42" s="5"/>
      <c r="MRQ42" s="5"/>
      <c r="MRR42" s="5"/>
      <c r="MRS42" s="5"/>
      <c r="MRT42" s="5"/>
      <c r="MRU42" s="5"/>
      <c r="MRV42" s="5"/>
      <c r="MRW42" s="5"/>
      <c r="MRX42" s="5"/>
      <c r="MRY42" s="5"/>
      <c r="MRZ42" s="5"/>
      <c r="MSA42" s="5"/>
      <c r="MSB42" s="5"/>
      <c r="MSC42" s="5"/>
      <c r="MSD42" s="5"/>
      <c r="MSE42" s="5"/>
      <c r="MSF42" s="5"/>
      <c r="MSG42" s="5"/>
      <c r="MSH42" s="5"/>
      <c r="MSI42" s="5"/>
      <c r="MSJ42" s="5"/>
      <c r="MSK42" s="5"/>
      <c r="MSL42" s="5"/>
      <c r="MSM42" s="5"/>
      <c r="MSN42" s="5"/>
      <c r="MSO42" s="5"/>
      <c r="MSP42" s="5"/>
      <c r="MSQ42" s="5"/>
      <c r="MSR42" s="5"/>
      <c r="MSS42" s="5"/>
      <c r="MST42" s="5"/>
      <c r="MSU42" s="5"/>
      <c r="MSV42" s="5"/>
      <c r="MSW42" s="5"/>
      <c r="MSX42" s="5"/>
      <c r="MSY42" s="5"/>
      <c r="MSZ42" s="5"/>
      <c r="MTA42" s="5"/>
      <c r="MTB42" s="5"/>
      <c r="MTC42" s="5"/>
      <c r="MTD42" s="5"/>
      <c r="MTE42" s="5"/>
      <c r="MTF42" s="5"/>
      <c r="MTG42" s="5"/>
      <c r="MTH42" s="5"/>
      <c r="MTI42" s="5"/>
      <c r="MTJ42" s="5"/>
      <c r="MTK42" s="5"/>
      <c r="MTL42" s="5"/>
      <c r="MTM42" s="5"/>
      <c r="MTN42" s="5"/>
      <c r="MTO42" s="5"/>
      <c r="MTP42" s="5"/>
      <c r="MTQ42" s="5"/>
      <c r="MTR42" s="5"/>
      <c r="MTS42" s="5"/>
      <c r="MTT42" s="5"/>
      <c r="MTU42" s="5"/>
      <c r="MTV42" s="5"/>
      <c r="MTW42" s="5"/>
      <c r="MTX42" s="5"/>
      <c r="MTY42" s="5"/>
      <c r="MTZ42" s="5"/>
      <c r="MUA42" s="5"/>
      <c r="MUB42" s="5"/>
      <c r="MUC42" s="5"/>
      <c r="MUD42" s="5"/>
      <c r="MUE42" s="5"/>
      <c r="MUF42" s="5"/>
      <c r="MUG42" s="5"/>
      <c r="MUH42" s="5"/>
      <c r="MUI42" s="5"/>
      <c r="MUJ42" s="5"/>
      <c r="MUK42" s="5"/>
      <c r="MUL42" s="5"/>
      <c r="MUM42" s="5"/>
      <c r="MUN42" s="5"/>
      <c r="MUO42" s="5"/>
      <c r="MUP42" s="5"/>
      <c r="MUQ42" s="5"/>
      <c r="MUR42" s="5"/>
      <c r="MUS42" s="5"/>
      <c r="MUT42" s="5"/>
      <c r="MUU42" s="5"/>
      <c r="MUV42" s="5"/>
      <c r="MUW42" s="5"/>
      <c r="MUX42" s="5"/>
      <c r="MUY42" s="5"/>
      <c r="MUZ42" s="5"/>
      <c r="MVA42" s="5"/>
      <c r="MVB42" s="5"/>
      <c r="MVC42" s="5"/>
      <c r="MVD42" s="5"/>
      <c r="MVE42" s="5"/>
      <c r="MVF42" s="5"/>
      <c r="MVG42" s="5"/>
      <c r="MVH42" s="5"/>
      <c r="MVI42" s="5"/>
      <c r="MVJ42" s="5"/>
      <c r="MVK42" s="5"/>
      <c r="MVL42" s="5"/>
      <c r="MVM42" s="5"/>
      <c r="MVN42" s="5"/>
      <c r="MVO42" s="5"/>
      <c r="MVP42" s="5"/>
      <c r="MVQ42" s="5"/>
      <c r="MVR42" s="5"/>
      <c r="MVS42" s="5"/>
      <c r="MVT42" s="5"/>
      <c r="MVU42" s="5"/>
      <c r="MVV42" s="5"/>
      <c r="MVW42" s="5"/>
      <c r="MVX42" s="5"/>
      <c r="MVY42" s="5"/>
      <c r="MVZ42" s="5"/>
      <c r="MWA42" s="5"/>
      <c r="MWB42" s="5"/>
      <c r="MWC42" s="5"/>
      <c r="MWD42" s="5"/>
      <c r="MWE42" s="5"/>
      <c r="MWF42" s="5"/>
      <c r="MWG42" s="5"/>
      <c r="MWH42" s="5"/>
      <c r="MWI42" s="5"/>
      <c r="MWJ42" s="5"/>
      <c r="MWK42" s="5"/>
      <c r="MWL42" s="5"/>
      <c r="MWM42" s="5"/>
      <c r="MWN42" s="5"/>
      <c r="MWO42" s="5"/>
      <c r="MWP42" s="5"/>
      <c r="MWQ42" s="5"/>
      <c r="MWR42" s="5"/>
      <c r="MWS42" s="5"/>
      <c r="MWT42" s="5"/>
      <c r="MWU42" s="5"/>
      <c r="MWV42" s="5"/>
      <c r="MWW42" s="5"/>
      <c r="MWX42" s="5"/>
      <c r="MWY42" s="5"/>
      <c r="MWZ42" s="5"/>
      <c r="MXA42" s="5"/>
      <c r="MXB42" s="5"/>
      <c r="MXC42" s="5"/>
      <c r="MXD42" s="5"/>
      <c r="MXE42" s="5"/>
      <c r="MXF42" s="5"/>
      <c r="MXG42" s="5"/>
      <c r="MXH42" s="5"/>
      <c r="MXI42" s="5"/>
      <c r="MXJ42" s="5"/>
      <c r="MXK42" s="5"/>
      <c r="MXL42" s="5"/>
      <c r="MXM42" s="5"/>
      <c r="MXN42" s="5"/>
      <c r="MXO42" s="5"/>
      <c r="MXP42" s="5"/>
      <c r="MXQ42" s="5"/>
      <c r="MXR42" s="5"/>
      <c r="MXS42" s="5"/>
      <c r="MXT42" s="5"/>
      <c r="MXU42" s="5"/>
      <c r="MXV42" s="5"/>
      <c r="MXW42" s="5"/>
      <c r="MXX42" s="5"/>
      <c r="MXY42" s="5"/>
      <c r="MXZ42" s="5"/>
      <c r="MYA42" s="5"/>
      <c r="MYB42" s="5"/>
      <c r="MYC42" s="5"/>
      <c r="MYD42" s="5"/>
      <c r="MYE42" s="5"/>
      <c r="MYF42" s="5"/>
      <c r="MYG42" s="5"/>
      <c r="MYH42" s="5"/>
      <c r="MYI42" s="5"/>
      <c r="MYJ42" s="5"/>
      <c r="MYK42" s="5"/>
      <c r="MYL42" s="5"/>
      <c r="MYM42" s="5"/>
      <c r="MYN42" s="5"/>
      <c r="MYO42" s="5"/>
      <c r="MYP42" s="5"/>
      <c r="MYQ42" s="5"/>
      <c r="MYR42" s="5"/>
      <c r="MYS42" s="5"/>
      <c r="MYT42" s="5"/>
      <c r="MYU42" s="5"/>
      <c r="MYV42" s="5"/>
      <c r="MYW42" s="5"/>
      <c r="MYX42" s="5"/>
      <c r="MYY42" s="5"/>
      <c r="MYZ42" s="5"/>
      <c r="MZA42" s="5"/>
      <c r="MZB42" s="5"/>
      <c r="MZC42" s="5"/>
      <c r="MZD42" s="5"/>
      <c r="MZE42" s="5"/>
      <c r="MZF42" s="5"/>
      <c r="MZG42" s="5"/>
      <c r="MZH42" s="5"/>
      <c r="MZI42" s="5"/>
      <c r="MZJ42" s="5"/>
      <c r="MZK42" s="5"/>
      <c r="MZL42" s="5"/>
      <c r="MZM42" s="5"/>
      <c r="MZN42" s="5"/>
      <c r="MZO42" s="5"/>
      <c r="MZP42" s="5"/>
      <c r="MZQ42" s="5"/>
      <c r="MZR42" s="5"/>
      <c r="MZS42" s="5"/>
      <c r="MZT42" s="5"/>
      <c r="MZU42" s="5"/>
      <c r="MZV42" s="5"/>
      <c r="MZW42" s="5"/>
      <c r="MZX42" s="5"/>
      <c r="MZY42" s="5"/>
      <c r="MZZ42" s="5"/>
      <c r="NAA42" s="5"/>
      <c r="NAB42" s="5"/>
      <c r="NAC42" s="5"/>
      <c r="NAD42" s="5"/>
      <c r="NAE42" s="5"/>
      <c r="NAF42" s="5"/>
      <c r="NAG42" s="5"/>
      <c r="NAH42" s="5"/>
      <c r="NAI42" s="5"/>
      <c r="NAJ42" s="5"/>
      <c r="NAK42" s="5"/>
      <c r="NAL42" s="5"/>
      <c r="NAM42" s="5"/>
      <c r="NAN42" s="5"/>
      <c r="NAO42" s="5"/>
      <c r="NAP42" s="5"/>
      <c r="NAQ42" s="5"/>
      <c r="NAR42" s="5"/>
      <c r="NAS42" s="5"/>
      <c r="NAT42" s="5"/>
      <c r="NAU42" s="5"/>
      <c r="NAV42" s="5"/>
      <c r="NAW42" s="5"/>
      <c r="NAX42" s="5"/>
      <c r="NAY42" s="5"/>
      <c r="NAZ42" s="5"/>
      <c r="NBA42" s="5"/>
      <c r="NBB42" s="5"/>
      <c r="NBC42" s="5"/>
      <c r="NBD42" s="5"/>
      <c r="NBE42" s="5"/>
      <c r="NBF42" s="5"/>
      <c r="NBG42" s="5"/>
      <c r="NBH42" s="5"/>
      <c r="NBI42" s="5"/>
      <c r="NBJ42" s="5"/>
      <c r="NBK42" s="5"/>
      <c r="NBL42" s="5"/>
      <c r="NBM42" s="5"/>
      <c r="NBN42" s="5"/>
      <c r="NBO42" s="5"/>
      <c r="NBP42" s="5"/>
      <c r="NBQ42" s="5"/>
      <c r="NBR42" s="5"/>
      <c r="NBS42" s="5"/>
      <c r="NBT42" s="5"/>
      <c r="NBU42" s="5"/>
      <c r="NBV42" s="5"/>
      <c r="NBW42" s="5"/>
      <c r="NBX42" s="5"/>
      <c r="NBY42" s="5"/>
      <c r="NBZ42" s="5"/>
      <c r="NCA42" s="5"/>
      <c r="NCB42" s="5"/>
      <c r="NCC42" s="5"/>
      <c r="NCD42" s="5"/>
      <c r="NCE42" s="5"/>
      <c r="NCF42" s="5"/>
      <c r="NCG42" s="5"/>
      <c r="NCH42" s="5"/>
      <c r="NCI42" s="5"/>
      <c r="NCJ42" s="5"/>
      <c r="NCK42" s="5"/>
      <c r="NCL42" s="5"/>
      <c r="NCM42" s="5"/>
      <c r="NCN42" s="5"/>
      <c r="NCO42" s="5"/>
      <c r="NCP42" s="5"/>
      <c r="NCQ42" s="5"/>
      <c r="NCR42" s="5"/>
      <c r="NCS42" s="5"/>
      <c r="NCT42" s="5"/>
      <c r="NCU42" s="5"/>
      <c r="NCV42" s="5"/>
      <c r="NCW42" s="5"/>
      <c r="NCX42" s="5"/>
      <c r="NCY42" s="5"/>
      <c r="NCZ42" s="5"/>
      <c r="NDA42" s="5"/>
      <c r="NDB42" s="5"/>
      <c r="NDC42" s="5"/>
      <c r="NDD42" s="5"/>
      <c r="NDE42" s="5"/>
      <c r="NDF42" s="5"/>
      <c r="NDG42" s="5"/>
      <c r="NDH42" s="5"/>
      <c r="NDI42" s="5"/>
      <c r="NDJ42" s="5"/>
      <c r="NDK42" s="5"/>
      <c r="NDL42" s="5"/>
      <c r="NDM42" s="5"/>
      <c r="NDN42" s="5"/>
      <c r="NDO42" s="5"/>
      <c r="NDP42" s="5"/>
      <c r="NDQ42" s="5"/>
      <c r="NDR42" s="5"/>
      <c r="NDS42" s="5"/>
      <c r="NDT42" s="5"/>
      <c r="NDU42" s="5"/>
      <c r="NDV42" s="5"/>
      <c r="NDW42" s="5"/>
      <c r="NDX42" s="5"/>
      <c r="NDY42" s="5"/>
      <c r="NDZ42" s="5"/>
      <c r="NEA42" s="5"/>
      <c r="NEB42" s="5"/>
      <c r="NEC42" s="5"/>
      <c r="NED42" s="5"/>
      <c r="NEE42" s="5"/>
      <c r="NEF42" s="5"/>
      <c r="NEG42" s="5"/>
      <c r="NEH42" s="5"/>
      <c r="NEI42" s="5"/>
      <c r="NEJ42" s="5"/>
      <c r="NEK42" s="5"/>
      <c r="NEL42" s="5"/>
      <c r="NEM42" s="5"/>
      <c r="NEN42" s="5"/>
      <c r="NEO42" s="5"/>
      <c r="NEP42" s="5"/>
      <c r="NEQ42" s="5"/>
      <c r="NER42" s="5"/>
      <c r="NES42" s="5"/>
      <c r="NET42" s="5"/>
      <c r="NEU42" s="5"/>
      <c r="NEV42" s="5"/>
      <c r="NEW42" s="5"/>
      <c r="NEX42" s="5"/>
      <c r="NEY42" s="5"/>
      <c r="NEZ42" s="5"/>
      <c r="NFA42" s="5"/>
      <c r="NFB42" s="5"/>
      <c r="NFC42" s="5"/>
      <c r="NFD42" s="5"/>
      <c r="NFE42" s="5"/>
      <c r="NFF42" s="5"/>
      <c r="NFG42" s="5"/>
      <c r="NFH42" s="5"/>
      <c r="NFI42" s="5"/>
      <c r="NFJ42" s="5"/>
      <c r="NFK42" s="5"/>
      <c r="NFL42" s="5"/>
      <c r="NFM42" s="5"/>
      <c r="NFN42" s="5"/>
      <c r="NFO42" s="5"/>
      <c r="NFP42" s="5"/>
      <c r="NFQ42" s="5"/>
      <c r="NFR42" s="5"/>
      <c r="NFS42" s="5"/>
      <c r="NFT42" s="5"/>
      <c r="NFU42" s="5"/>
      <c r="NFV42" s="5"/>
      <c r="NFW42" s="5"/>
      <c r="NFX42" s="5"/>
      <c r="NFY42" s="5"/>
      <c r="NFZ42" s="5"/>
      <c r="NGA42" s="5"/>
      <c r="NGB42" s="5"/>
      <c r="NGC42" s="5"/>
      <c r="NGD42" s="5"/>
      <c r="NGE42" s="5"/>
      <c r="NGF42" s="5"/>
      <c r="NGG42" s="5"/>
      <c r="NGH42" s="5"/>
      <c r="NGI42" s="5"/>
      <c r="NGJ42" s="5"/>
      <c r="NGK42" s="5"/>
      <c r="NGL42" s="5"/>
      <c r="NGM42" s="5"/>
      <c r="NGN42" s="5"/>
      <c r="NGO42" s="5"/>
      <c r="NGP42" s="5"/>
      <c r="NGQ42" s="5"/>
      <c r="NGR42" s="5"/>
      <c r="NGS42" s="5"/>
      <c r="NGT42" s="5"/>
      <c r="NGU42" s="5"/>
      <c r="NGV42" s="5"/>
      <c r="NGW42" s="5"/>
      <c r="NGX42" s="5"/>
      <c r="NGY42" s="5"/>
      <c r="NGZ42" s="5"/>
      <c r="NHA42" s="5"/>
      <c r="NHB42" s="5"/>
      <c r="NHC42" s="5"/>
      <c r="NHD42" s="5"/>
      <c r="NHE42" s="5"/>
      <c r="NHF42" s="5"/>
      <c r="NHG42" s="5"/>
      <c r="NHH42" s="5"/>
      <c r="NHI42" s="5"/>
      <c r="NHJ42" s="5"/>
      <c r="NHK42" s="5"/>
      <c r="NHL42" s="5"/>
      <c r="NHM42" s="5"/>
      <c r="NHN42" s="5"/>
      <c r="NHO42" s="5"/>
      <c r="NHP42" s="5"/>
      <c r="NHQ42" s="5"/>
      <c r="NHR42" s="5"/>
      <c r="NHS42" s="5"/>
      <c r="NHT42" s="5"/>
      <c r="NHU42" s="5"/>
      <c r="NHV42" s="5"/>
      <c r="NHW42" s="5"/>
      <c r="NHX42" s="5"/>
      <c r="NHY42" s="5"/>
      <c r="NHZ42" s="5"/>
      <c r="NIA42" s="5"/>
      <c r="NIB42" s="5"/>
      <c r="NIC42" s="5"/>
      <c r="NID42" s="5"/>
      <c r="NIE42" s="5"/>
      <c r="NIF42" s="5"/>
      <c r="NIG42" s="5"/>
      <c r="NIH42" s="5"/>
      <c r="NII42" s="5"/>
      <c r="NIJ42" s="5"/>
      <c r="NIK42" s="5"/>
      <c r="NIL42" s="5"/>
      <c r="NIM42" s="5"/>
      <c r="NIN42" s="5"/>
      <c r="NIO42" s="5"/>
      <c r="NIP42" s="5"/>
      <c r="NIQ42" s="5"/>
      <c r="NIR42" s="5"/>
      <c r="NIS42" s="5"/>
      <c r="NIT42" s="5"/>
      <c r="NIU42" s="5"/>
      <c r="NIV42" s="5"/>
      <c r="NIW42" s="5"/>
      <c r="NIX42" s="5"/>
      <c r="NIY42" s="5"/>
      <c r="NIZ42" s="5"/>
      <c r="NJA42" s="5"/>
      <c r="NJB42" s="5"/>
      <c r="NJC42" s="5"/>
      <c r="NJD42" s="5"/>
      <c r="NJE42" s="5"/>
      <c r="NJF42" s="5"/>
      <c r="NJG42" s="5"/>
      <c r="NJH42" s="5"/>
      <c r="NJI42" s="5"/>
      <c r="NJJ42" s="5"/>
      <c r="NJK42" s="5"/>
      <c r="NJL42" s="5"/>
      <c r="NJM42" s="5"/>
      <c r="NJN42" s="5"/>
      <c r="NJO42" s="5"/>
      <c r="NJP42" s="5"/>
      <c r="NJQ42" s="5"/>
      <c r="NJR42" s="5"/>
      <c r="NJS42" s="5"/>
      <c r="NJT42" s="5"/>
      <c r="NJU42" s="5"/>
      <c r="NJV42" s="5"/>
      <c r="NJW42" s="5"/>
      <c r="NJX42" s="5"/>
      <c r="NJY42" s="5"/>
      <c r="NJZ42" s="5"/>
      <c r="NKA42" s="5"/>
      <c r="NKB42" s="5"/>
      <c r="NKC42" s="5"/>
      <c r="NKD42" s="5"/>
      <c r="NKE42" s="5"/>
      <c r="NKF42" s="5"/>
      <c r="NKG42" s="5"/>
      <c r="NKH42" s="5"/>
      <c r="NKI42" s="5"/>
      <c r="NKJ42" s="5"/>
      <c r="NKK42" s="5"/>
      <c r="NKL42" s="5"/>
      <c r="NKM42" s="5"/>
      <c r="NKN42" s="5"/>
      <c r="NKO42" s="5"/>
      <c r="NKP42" s="5"/>
      <c r="NKQ42" s="5"/>
      <c r="NKR42" s="5"/>
      <c r="NKS42" s="5"/>
      <c r="NKT42" s="5"/>
      <c r="NKU42" s="5"/>
      <c r="NKV42" s="5"/>
      <c r="NKW42" s="5"/>
      <c r="NKX42" s="5"/>
      <c r="NKY42" s="5"/>
      <c r="NKZ42" s="5"/>
      <c r="NLA42" s="5"/>
      <c r="NLB42" s="5"/>
      <c r="NLC42" s="5"/>
      <c r="NLD42" s="5"/>
      <c r="NLE42" s="5"/>
      <c r="NLF42" s="5"/>
      <c r="NLG42" s="5"/>
      <c r="NLH42" s="5"/>
      <c r="NLI42" s="5"/>
      <c r="NLJ42" s="5"/>
      <c r="NLK42" s="5"/>
      <c r="NLL42" s="5"/>
      <c r="NLM42" s="5"/>
      <c r="NLN42" s="5"/>
      <c r="NLO42" s="5"/>
      <c r="NLP42" s="5"/>
      <c r="NLQ42" s="5"/>
      <c r="NLR42" s="5"/>
      <c r="NLS42" s="5"/>
      <c r="NLT42" s="5"/>
      <c r="NLU42" s="5"/>
      <c r="NLV42" s="5"/>
      <c r="NLW42" s="5"/>
      <c r="NLX42" s="5"/>
      <c r="NLY42" s="5"/>
      <c r="NLZ42" s="5"/>
      <c r="NMA42" s="5"/>
      <c r="NMB42" s="5"/>
      <c r="NMC42" s="5"/>
      <c r="NMD42" s="5"/>
      <c r="NME42" s="5"/>
      <c r="NMF42" s="5"/>
      <c r="NMG42" s="5"/>
      <c r="NMH42" s="5"/>
      <c r="NMI42" s="5"/>
      <c r="NMJ42" s="5"/>
      <c r="NMK42" s="5"/>
      <c r="NML42" s="5"/>
      <c r="NMM42" s="5"/>
      <c r="NMN42" s="5"/>
      <c r="NMO42" s="5"/>
      <c r="NMP42" s="5"/>
      <c r="NMQ42" s="5"/>
      <c r="NMR42" s="5"/>
      <c r="NMS42" s="5"/>
      <c r="NMT42" s="5"/>
      <c r="NMU42" s="5"/>
      <c r="NMV42" s="5"/>
      <c r="NMW42" s="5"/>
      <c r="NMX42" s="5"/>
      <c r="NMY42" s="5"/>
      <c r="NMZ42" s="5"/>
      <c r="NNA42" s="5"/>
      <c r="NNB42" s="5"/>
      <c r="NNC42" s="5"/>
      <c r="NND42" s="5"/>
      <c r="NNE42" s="5"/>
      <c r="NNF42" s="5"/>
      <c r="NNG42" s="5"/>
      <c r="NNH42" s="5"/>
      <c r="NNI42" s="5"/>
      <c r="NNJ42" s="5"/>
      <c r="NNK42" s="5"/>
      <c r="NNL42" s="5"/>
      <c r="NNM42" s="5"/>
      <c r="NNN42" s="5"/>
      <c r="NNO42" s="5"/>
      <c r="NNP42" s="5"/>
      <c r="NNQ42" s="5"/>
      <c r="NNR42" s="5"/>
      <c r="NNS42" s="5"/>
      <c r="NNT42" s="5"/>
      <c r="NNU42" s="5"/>
      <c r="NNV42" s="5"/>
      <c r="NNW42" s="5"/>
      <c r="NNX42" s="5"/>
      <c r="NNY42" s="5"/>
      <c r="NNZ42" s="5"/>
      <c r="NOA42" s="5"/>
      <c r="NOB42" s="5"/>
      <c r="NOC42" s="5"/>
      <c r="NOD42" s="5"/>
      <c r="NOE42" s="5"/>
      <c r="NOF42" s="5"/>
      <c r="NOG42" s="5"/>
      <c r="NOH42" s="5"/>
      <c r="NOI42" s="5"/>
      <c r="NOJ42" s="5"/>
      <c r="NOK42" s="5"/>
      <c r="NOL42" s="5"/>
      <c r="NOM42" s="5"/>
      <c r="NON42" s="5"/>
      <c r="NOO42" s="5"/>
      <c r="NOP42" s="5"/>
      <c r="NOQ42" s="5"/>
      <c r="NOR42" s="5"/>
      <c r="NOS42" s="5"/>
      <c r="NOT42" s="5"/>
      <c r="NOU42" s="5"/>
      <c r="NOV42" s="5"/>
      <c r="NOW42" s="5"/>
      <c r="NOX42" s="5"/>
      <c r="NOY42" s="5"/>
      <c r="NOZ42" s="5"/>
      <c r="NPA42" s="5"/>
      <c r="NPB42" s="5"/>
      <c r="NPC42" s="5"/>
      <c r="NPD42" s="5"/>
      <c r="NPE42" s="5"/>
      <c r="NPF42" s="5"/>
      <c r="NPG42" s="5"/>
      <c r="NPH42" s="5"/>
      <c r="NPI42" s="5"/>
      <c r="NPJ42" s="5"/>
      <c r="NPK42" s="5"/>
      <c r="NPL42" s="5"/>
      <c r="NPM42" s="5"/>
      <c r="NPN42" s="5"/>
      <c r="NPO42" s="5"/>
      <c r="NPP42" s="5"/>
      <c r="NPQ42" s="5"/>
      <c r="NPR42" s="5"/>
      <c r="NPS42" s="5"/>
      <c r="NPT42" s="5"/>
      <c r="NPU42" s="5"/>
      <c r="NPV42" s="5"/>
      <c r="NPW42" s="5"/>
      <c r="NPX42" s="5"/>
      <c r="NPY42" s="5"/>
      <c r="NPZ42" s="5"/>
      <c r="NQA42" s="5"/>
      <c r="NQB42" s="5"/>
      <c r="NQC42" s="5"/>
      <c r="NQD42" s="5"/>
      <c r="NQE42" s="5"/>
      <c r="NQF42" s="5"/>
      <c r="NQG42" s="5"/>
      <c r="NQH42" s="5"/>
      <c r="NQI42" s="5"/>
      <c r="NQJ42" s="5"/>
      <c r="NQK42" s="5"/>
      <c r="NQL42" s="5"/>
      <c r="NQM42" s="5"/>
      <c r="NQN42" s="5"/>
      <c r="NQO42" s="5"/>
      <c r="NQP42" s="5"/>
      <c r="NQQ42" s="5"/>
      <c r="NQR42" s="5"/>
      <c r="NQS42" s="5"/>
      <c r="NQT42" s="5"/>
      <c r="NQU42" s="5"/>
      <c r="NQV42" s="5"/>
      <c r="NQW42" s="5"/>
      <c r="NQX42" s="5"/>
      <c r="NQY42" s="5"/>
      <c r="NQZ42" s="5"/>
      <c r="NRA42" s="5"/>
      <c r="NRB42" s="5"/>
      <c r="NRC42" s="5"/>
      <c r="NRD42" s="5"/>
      <c r="NRE42" s="5"/>
      <c r="NRF42" s="5"/>
      <c r="NRG42" s="5"/>
      <c r="NRH42" s="5"/>
      <c r="NRI42" s="5"/>
      <c r="NRJ42" s="5"/>
      <c r="NRK42" s="5"/>
      <c r="NRL42" s="5"/>
      <c r="NRM42" s="5"/>
      <c r="NRN42" s="5"/>
      <c r="NRO42" s="5"/>
      <c r="NRP42" s="5"/>
      <c r="NRQ42" s="5"/>
      <c r="NRR42" s="5"/>
      <c r="NRS42" s="5"/>
      <c r="NRT42" s="5"/>
      <c r="NRU42" s="5"/>
      <c r="NRV42" s="5"/>
      <c r="NRW42" s="5"/>
      <c r="NRX42" s="5"/>
      <c r="NRY42" s="5"/>
      <c r="NRZ42" s="5"/>
      <c r="NSA42" s="5"/>
      <c r="NSB42" s="5"/>
      <c r="NSC42" s="5"/>
      <c r="NSD42" s="5"/>
      <c r="NSE42" s="5"/>
      <c r="NSF42" s="5"/>
      <c r="NSG42" s="5"/>
      <c r="NSH42" s="5"/>
      <c r="NSI42" s="5"/>
      <c r="NSJ42" s="5"/>
      <c r="NSK42" s="5"/>
      <c r="NSL42" s="5"/>
      <c r="NSM42" s="5"/>
      <c r="NSN42" s="5"/>
      <c r="NSO42" s="5"/>
      <c r="NSP42" s="5"/>
      <c r="NSQ42" s="5"/>
      <c r="NSR42" s="5"/>
      <c r="NSS42" s="5"/>
      <c r="NST42" s="5"/>
      <c r="NSU42" s="5"/>
      <c r="NSV42" s="5"/>
      <c r="NSW42" s="5"/>
      <c r="NSX42" s="5"/>
      <c r="NSY42" s="5"/>
      <c r="NSZ42" s="5"/>
      <c r="NTA42" s="5"/>
      <c r="NTB42" s="5"/>
      <c r="NTC42" s="5"/>
      <c r="NTD42" s="5"/>
      <c r="NTE42" s="5"/>
      <c r="NTF42" s="5"/>
      <c r="NTG42" s="5"/>
      <c r="NTH42" s="5"/>
      <c r="NTI42" s="5"/>
      <c r="NTJ42" s="5"/>
      <c r="NTK42" s="5"/>
      <c r="NTL42" s="5"/>
      <c r="NTM42" s="5"/>
      <c r="NTN42" s="5"/>
      <c r="NTO42" s="5"/>
      <c r="NTP42" s="5"/>
      <c r="NTQ42" s="5"/>
      <c r="NTR42" s="5"/>
      <c r="NTS42" s="5"/>
      <c r="NTT42" s="5"/>
      <c r="NTU42" s="5"/>
      <c r="NTV42" s="5"/>
      <c r="NTW42" s="5"/>
      <c r="NTX42" s="5"/>
      <c r="NTY42" s="5"/>
      <c r="NTZ42" s="5"/>
      <c r="NUA42" s="5"/>
      <c r="NUB42" s="5"/>
      <c r="NUC42" s="5"/>
      <c r="NUD42" s="5"/>
      <c r="NUE42" s="5"/>
      <c r="NUF42" s="5"/>
      <c r="NUG42" s="5"/>
      <c r="NUH42" s="5"/>
      <c r="NUI42" s="5"/>
      <c r="NUJ42" s="5"/>
      <c r="NUK42" s="5"/>
      <c r="NUL42" s="5"/>
      <c r="NUM42" s="5"/>
      <c r="NUN42" s="5"/>
      <c r="NUO42" s="5"/>
      <c r="NUP42" s="5"/>
      <c r="NUQ42" s="5"/>
      <c r="NUR42" s="5"/>
      <c r="NUS42" s="5"/>
      <c r="NUT42" s="5"/>
      <c r="NUU42" s="5"/>
      <c r="NUV42" s="5"/>
      <c r="NUW42" s="5"/>
      <c r="NUX42" s="5"/>
      <c r="NUY42" s="5"/>
      <c r="NUZ42" s="5"/>
      <c r="NVA42" s="5"/>
      <c r="NVB42" s="5"/>
      <c r="NVC42" s="5"/>
      <c r="NVD42" s="5"/>
      <c r="NVE42" s="5"/>
      <c r="NVF42" s="5"/>
      <c r="NVG42" s="5"/>
      <c r="NVH42" s="5"/>
      <c r="NVI42" s="5"/>
      <c r="NVJ42" s="5"/>
      <c r="NVK42" s="5"/>
      <c r="NVL42" s="5"/>
      <c r="NVM42" s="5"/>
      <c r="NVN42" s="5"/>
      <c r="NVO42" s="5"/>
      <c r="NVP42" s="5"/>
      <c r="NVQ42" s="5"/>
      <c r="NVR42" s="5"/>
      <c r="NVS42" s="5"/>
      <c r="NVT42" s="5"/>
      <c r="NVU42" s="5"/>
      <c r="NVV42" s="5"/>
      <c r="NVW42" s="5"/>
      <c r="NVX42" s="5"/>
      <c r="NVY42" s="5"/>
      <c r="NVZ42" s="5"/>
      <c r="NWA42" s="5"/>
      <c r="NWB42" s="5"/>
      <c r="NWC42" s="5"/>
      <c r="NWD42" s="5"/>
      <c r="NWE42" s="5"/>
      <c r="NWF42" s="5"/>
      <c r="NWG42" s="5"/>
      <c r="NWH42" s="5"/>
      <c r="NWI42" s="5"/>
      <c r="NWJ42" s="5"/>
      <c r="NWK42" s="5"/>
      <c r="NWL42" s="5"/>
      <c r="NWM42" s="5"/>
      <c r="NWN42" s="5"/>
      <c r="NWO42" s="5"/>
      <c r="NWP42" s="5"/>
      <c r="NWQ42" s="5"/>
      <c r="NWR42" s="5"/>
      <c r="NWS42" s="5"/>
      <c r="NWT42" s="5"/>
      <c r="NWU42" s="5"/>
      <c r="NWV42" s="5"/>
      <c r="NWW42" s="5"/>
      <c r="NWX42" s="5"/>
      <c r="NWY42" s="5"/>
      <c r="NWZ42" s="5"/>
      <c r="NXA42" s="5"/>
      <c r="NXB42" s="5"/>
      <c r="NXC42" s="5"/>
      <c r="NXD42" s="5"/>
      <c r="NXE42" s="5"/>
      <c r="NXF42" s="5"/>
      <c r="NXG42" s="5"/>
      <c r="NXH42" s="5"/>
      <c r="NXI42" s="5"/>
      <c r="NXJ42" s="5"/>
      <c r="NXK42" s="5"/>
      <c r="NXL42" s="5"/>
      <c r="NXM42" s="5"/>
      <c r="NXN42" s="5"/>
      <c r="NXO42" s="5"/>
      <c r="NXP42" s="5"/>
      <c r="NXQ42" s="5"/>
      <c r="NXR42" s="5"/>
      <c r="NXS42" s="5"/>
      <c r="NXT42" s="5"/>
      <c r="NXU42" s="5"/>
      <c r="NXV42" s="5"/>
      <c r="NXW42" s="5"/>
      <c r="NXX42" s="5"/>
      <c r="NXY42" s="5"/>
      <c r="NXZ42" s="5"/>
      <c r="NYA42" s="5"/>
      <c r="NYB42" s="5"/>
      <c r="NYC42" s="5"/>
      <c r="NYD42" s="5"/>
      <c r="NYE42" s="5"/>
      <c r="NYF42" s="5"/>
      <c r="NYG42" s="5"/>
      <c r="NYH42" s="5"/>
      <c r="NYI42" s="5"/>
      <c r="NYJ42" s="5"/>
      <c r="NYK42" s="5"/>
      <c r="NYL42" s="5"/>
      <c r="NYM42" s="5"/>
      <c r="NYN42" s="5"/>
      <c r="NYO42" s="5"/>
      <c r="NYP42" s="5"/>
      <c r="NYQ42" s="5"/>
      <c r="NYR42" s="5"/>
      <c r="NYS42" s="5"/>
      <c r="NYT42" s="5"/>
      <c r="NYU42" s="5"/>
      <c r="NYV42" s="5"/>
      <c r="NYW42" s="5"/>
      <c r="NYX42" s="5"/>
      <c r="NYY42" s="5"/>
      <c r="NYZ42" s="5"/>
      <c r="NZA42" s="5"/>
      <c r="NZB42" s="5"/>
      <c r="NZC42" s="5"/>
      <c r="NZD42" s="5"/>
      <c r="NZE42" s="5"/>
      <c r="NZF42" s="5"/>
      <c r="NZG42" s="5"/>
      <c r="NZH42" s="5"/>
      <c r="NZI42" s="5"/>
      <c r="NZJ42" s="5"/>
      <c r="NZK42" s="5"/>
      <c r="NZL42" s="5"/>
      <c r="NZM42" s="5"/>
      <c r="NZN42" s="5"/>
      <c r="NZO42" s="5"/>
      <c r="NZP42" s="5"/>
      <c r="NZQ42" s="5"/>
      <c r="NZR42" s="5"/>
      <c r="NZS42" s="5"/>
      <c r="NZT42" s="5"/>
      <c r="NZU42" s="5"/>
      <c r="NZV42" s="5"/>
      <c r="NZW42" s="5"/>
      <c r="NZX42" s="5"/>
      <c r="NZY42" s="5"/>
      <c r="NZZ42" s="5"/>
      <c r="OAA42" s="5"/>
      <c r="OAB42" s="5"/>
      <c r="OAC42" s="5"/>
      <c r="OAD42" s="5"/>
      <c r="OAE42" s="5"/>
      <c r="OAF42" s="5"/>
      <c r="OAG42" s="5"/>
      <c r="OAH42" s="5"/>
      <c r="OAI42" s="5"/>
      <c r="OAJ42" s="5"/>
      <c r="OAK42" s="5"/>
      <c r="OAL42" s="5"/>
      <c r="OAM42" s="5"/>
      <c r="OAN42" s="5"/>
      <c r="OAO42" s="5"/>
      <c r="OAP42" s="5"/>
      <c r="OAQ42" s="5"/>
      <c r="OAR42" s="5"/>
      <c r="OAS42" s="5"/>
      <c r="OAT42" s="5"/>
      <c r="OAU42" s="5"/>
      <c r="OAV42" s="5"/>
      <c r="OAW42" s="5"/>
      <c r="OAX42" s="5"/>
      <c r="OAY42" s="5"/>
      <c r="OAZ42" s="5"/>
      <c r="OBA42" s="5"/>
      <c r="OBB42" s="5"/>
      <c r="OBC42" s="5"/>
      <c r="OBD42" s="5"/>
      <c r="OBE42" s="5"/>
      <c r="OBF42" s="5"/>
      <c r="OBG42" s="5"/>
      <c r="OBH42" s="5"/>
      <c r="OBI42" s="5"/>
      <c r="OBJ42" s="5"/>
      <c r="OBK42" s="5"/>
      <c r="OBL42" s="5"/>
      <c r="OBM42" s="5"/>
      <c r="OBN42" s="5"/>
      <c r="OBO42" s="5"/>
      <c r="OBP42" s="5"/>
      <c r="OBQ42" s="5"/>
      <c r="OBR42" s="5"/>
      <c r="OBS42" s="5"/>
      <c r="OBT42" s="5"/>
      <c r="OBU42" s="5"/>
      <c r="OBV42" s="5"/>
      <c r="OBW42" s="5"/>
      <c r="OBX42" s="5"/>
      <c r="OBY42" s="5"/>
      <c r="OBZ42" s="5"/>
      <c r="OCA42" s="5"/>
      <c r="OCB42" s="5"/>
      <c r="OCC42" s="5"/>
      <c r="OCD42" s="5"/>
      <c r="OCE42" s="5"/>
      <c r="OCF42" s="5"/>
      <c r="OCG42" s="5"/>
      <c r="OCH42" s="5"/>
      <c r="OCI42" s="5"/>
      <c r="OCJ42" s="5"/>
      <c r="OCK42" s="5"/>
      <c r="OCL42" s="5"/>
      <c r="OCM42" s="5"/>
      <c r="OCN42" s="5"/>
      <c r="OCO42" s="5"/>
      <c r="OCP42" s="5"/>
      <c r="OCQ42" s="5"/>
      <c r="OCR42" s="5"/>
      <c r="OCS42" s="5"/>
      <c r="OCT42" s="5"/>
      <c r="OCU42" s="5"/>
      <c r="OCV42" s="5"/>
      <c r="OCW42" s="5"/>
      <c r="OCX42" s="5"/>
      <c r="OCY42" s="5"/>
      <c r="OCZ42" s="5"/>
      <c r="ODA42" s="5"/>
      <c r="ODB42" s="5"/>
      <c r="ODC42" s="5"/>
      <c r="ODD42" s="5"/>
      <c r="ODE42" s="5"/>
      <c r="ODF42" s="5"/>
      <c r="ODG42" s="5"/>
      <c r="ODH42" s="5"/>
      <c r="ODI42" s="5"/>
      <c r="ODJ42" s="5"/>
      <c r="ODK42" s="5"/>
      <c r="ODL42" s="5"/>
      <c r="ODM42" s="5"/>
      <c r="ODN42" s="5"/>
      <c r="ODO42" s="5"/>
      <c r="ODP42" s="5"/>
      <c r="ODQ42" s="5"/>
      <c r="ODR42" s="5"/>
      <c r="ODS42" s="5"/>
      <c r="ODT42" s="5"/>
      <c r="ODU42" s="5"/>
      <c r="ODV42" s="5"/>
      <c r="ODW42" s="5"/>
      <c r="ODX42" s="5"/>
      <c r="ODY42" s="5"/>
      <c r="ODZ42" s="5"/>
      <c r="OEA42" s="5"/>
      <c r="OEB42" s="5"/>
      <c r="OEC42" s="5"/>
      <c r="OED42" s="5"/>
      <c r="OEE42" s="5"/>
      <c r="OEF42" s="5"/>
      <c r="OEG42" s="5"/>
      <c r="OEH42" s="5"/>
      <c r="OEI42" s="5"/>
      <c r="OEJ42" s="5"/>
      <c r="OEK42" s="5"/>
      <c r="OEL42" s="5"/>
      <c r="OEM42" s="5"/>
      <c r="OEN42" s="5"/>
      <c r="OEO42" s="5"/>
      <c r="OEP42" s="5"/>
      <c r="OEQ42" s="5"/>
      <c r="OER42" s="5"/>
      <c r="OES42" s="5"/>
      <c r="OET42" s="5"/>
      <c r="OEU42" s="5"/>
      <c r="OEV42" s="5"/>
      <c r="OEW42" s="5"/>
      <c r="OEX42" s="5"/>
      <c r="OEY42" s="5"/>
      <c r="OEZ42" s="5"/>
      <c r="OFA42" s="5"/>
      <c r="OFB42" s="5"/>
      <c r="OFC42" s="5"/>
      <c r="OFD42" s="5"/>
      <c r="OFE42" s="5"/>
      <c r="OFF42" s="5"/>
      <c r="OFG42" s="5"/>
      <c r="OFH42" s="5"/>
      <c r="OFI42" s="5"/>
      <c r="OFJ42" s="5"/>
      <c r="OFK42" s="5"/>
      <c r="OFL42" s="5"/>
      <c r="OFM42" s="5"/>
      <c r="OFN42" s="5"/>
      <c r="OFO42" s="5"/>
      <c r="OFP42" s="5"/>
      <c r="OFQ42" s="5"/>
      <c r="OFR42" s="5"/>
      <c r="OFS42" s="5"/>
      <c r="OFT42" s="5"/>
      <c r="OFU42" s="5"/>
      <c r="OFV42" s="5"/>
      <c r="OFW42" s="5"/>
      <c r="OFX42" s="5"/>
      <c r="OFY42" s="5"/>
      <c r="OFZ42" s="5"/>
      <c r="OGA42" s="5"/>
      <c r="OGB42" s="5"/>
      <c r="OGC42" s="5"/>
      <c r="OGD42" s="5"/>
      <c r="OGE42" s="5"/>
      <c r="OGF42" s="5"/>
      <c r="OGG42" s="5"/>
      <c r="OGH42" s="5"/>
      <c r="OGI42" s="5"/>
      <c r="OGJ42" s="5"/>
      <c r="OGK42" s="5"/>
      <c r="OGL42" s="5"/>
      <c r="OGM42" s="5"/>
      <c r="OGN42" s="5"/>
      <c r="OGO42" s="5"/>
      <c r="OGP42" s="5"/>
      <c r="OGQ42" s="5"/>
      <c r="OGR42" s="5"/>
      <c r="OGS42" s="5"/>
      <c r="OGT42" s="5"/>
      <c r="OGU42" s="5"/>
      <c r="OGV42" s="5"/>
      <c r="OGW42" s="5"/>
      <c r="OGX42" s="5"/>
      <c r="OGY42" s="5"/>
      <c r="OGZ42" s="5"/>
      <c r="OHA42" s="5"/>
      <c r="OHB42" s="5"/>
      <c r="OHC42" s="5"/>
      <c r="OHD42" s="5"/>
      <c r="OHE42" s="5"/>
      <c r="OHF42" s="5"/>
      <c r="OHG42" s="5"/>
      <c r="OHH42" s="5"/>
      <c r="OHI42" s="5"/>
      <c r="OHJ42" s="5"/>
      <c r="OHK42" s="5"/>
      <c r="OHL42" s="5"/>
      <c r="OHM42" s="5"/>
      <c r="OHN42" s="5"/>
      <c r="OHO42" s="5"/>
      <c r="OHP42" s="5"/>
      <c r="OHQ42" s="5"/>
      <c r="OHR42" s="5"/>
      <c r="OHS42" s="5"/>
      <c r="OHT42" s="5"/>
      <c r="OHU42" s="5"/>
      <c r="OHV42" s="5"/>
      <c r="OHW42" s="5"/>
      <c r="OHX42" s="5"/>
      <c r="OHY42" s="5"/>
      <c r="OHZ42" s="5"/>
      <c r="OIA42" s="5"/>
      <c r="OIB42" s="5"/>
      <c r="OIC42" s="5"/>
      <c r="OID42" s="5"/>
      <c r="OIE42" s="5"/>
      <c r="OIF42" s="5"/>
      <c r="OIG42" s="5"/>
      <c r="OIH42" s="5"/>
      <c r="OII42" s="5"/>
      <c r="OIJ42" s="5"/>
      <c r="OIK42" s="5"/>
      <c r="OIL42" s="5"/>
      <c r="OIM42" s="5"/>
      <c r="OIN42" s="5"/>
      <c r="OIO42" s="5"/>
      <c r="OIP42" s="5"/>
      <c r="OIQ42" s="5"/>
      <c r="OIR42" s="5"/>
      <c r="OIS42" s="5"/>
      <c r="OIT42" s="5"/>
      <c r="OIU42" s="5"/>
      <c r="OIV42" s="5"/>
      <c r="OIW42" s="5"/>
      <c r="OIX42" s="5"/>
      <c r="OIY42" s="5"/>
      <c r="OIZ42" s="5"/>
      <c r="OJA42" s="5"/>
      <c r="OJB42" s="5"/>
      <c r="OJC42" s="5"/>
      <c r="OJD42" s="5"/>
      <c r="OJE42" s="5"/>
      <c r="OJF42" s="5"/>
      <c r="OJG42" s="5"/>
      <c r="OJH42" s="5"/>
      <c r="OJI42" s="5"/>
      <c r="OJJ42" s="5"/>
      <c r="OJK42" s="5"/>
      <c r="OJL42" s="5"/>
      <c r="OJM42" s="5"/>
      <c r="OJN42" s="5"/>
      <c r="OJO42" s="5"/>
      <c r="OJP42" s="5"/>
      <c r="OJQ42" s="5"/>
      <c r="OJR42" s="5"/>
      <c r="OJS42" s="5"/>
      <c r="OJT42" s="5"/>
      <c r="OJU42" s="5"/>
      <c r="OJV42" s="5"/>
      <c r="OJW42" s="5"/>
      <c r="OJX42" s="5"/>
      <c r="OJY42" s="5"/>
      <c r="OJZ42" s="5"/>
      <c r="OKA42" s="5"/>
      <c r="OKB42" s="5"/>
      <c r="OKC42" s="5"/>
      <c r="OKD42" s="5"/>
      <c r="OKE42" s="5"/>
      <c r="OKF42" s="5"/>
      <c r="OKG42" s="5"/>
      <c r="OKH42" s="5"/>
      <c r="OKI42" s="5"/>
      <c r="OKJ42" s="5"/>
      <c r="OKK42" s="5"/>
      <c r="OKL42" s="5"/>
      <c r="OKM42" s="5"/>
      <c r="OKN42" s="5"/>
      <c r="OKO42" s="5"/>
      <c r="OKP42" s="5"/>
      <c r="OKQ42" s="5"/>
      <c r="OKR42" s="5"/>
      <c r="OKS42" s="5"/>
      <c r="OKT42" s="5"/>
      <c r="OKU42" s="5"/>
      <c r="OKV42" s="5"/>
      <c r="OKW42" s="5"/>
      <c r="OKX42" s="5"/>
      <c r="OKY42" s="5"/>
      <c r="OKZ42" s="5"/>
      <c r="OLA42" s="5"/>
      <c r="OLB42" s="5"/>
      <c r="OLC42" s="5"/>
      <c r="OLD42" s="5"/>
      <c r="OLE42" s="5"/>
      <c r="OLF42" s="5"/>
      <c r="OLG42" s="5"/>
      <c r="OLH42" s="5"/>
      <c r="OLI42" s="5"/>
      <c r="OLJ42" s="5"/>
      <c r="OLK42" s="5"/>
      <c r="OLL42" s="5"/>
      <c r="OLM42" s="5"/>
      <c r="OLN42" s="5"/>
      <c r="OLO42" s="5"/>
      <c r="OLP42" s="5"/>
      <c r="OLQ42" s="5"/>
      <c r="OLR42" s="5"/>
      <c r="OLS42" s="5"/>
      <c r="OLT42" s="5"/>
      <c r="OLU42" s="5"/>
      <c r="OLV42" s="5"/>
      <c r="OLW42" s="5"/>
      <c r="OLX42" s="5"/>
      <c r="OLY42" s="5"/>
      <c r="OLZ42" s="5"/>
      <c r="OMA42" s="5"/>
      <c r="OMB42" s="5"/>
      <c r="OMC42" s="5"/>
      <c r="OMD42" s="5"/>
      <c r="OME42" s="5"/>
      <c r="OMF42" s="5"/>
      <c r="OMG42" s="5"/>
      <c r="OMH42" s="5"/>
      <c r="OMI42" s="5"/>
      <c r="OMJ42" s="5"/>
      <c r="OMK42" s="5"/>
      <c r="OML42" s="5"/>
      <c r="OMM42" s="5"/>
      <c r="OMN42" s="5"/>
      <c r="OMO42" s="5"/>
      <c r="OMP42" s="5"/>
      <c r="OMQ42" s="5"/>
      <c r="OMR42" s="5"/>
      <c r="OMS42" s="5"/>
      <c r="OMT42" s="5"/>
      <c r="OMU42" s="5"/>
      <c r="OMV42" s="5"/>
      <c r="OMW42" s="5"/>
      <c r="OMX42" s="5"/>
      <c r="OMY42" s="5"/>
      <c r="OMZ42" s="5"/>
      <c r="ONA42" s="5"/>
      <c r="ONB42" s="5"/>
      <c r="ONC42" s="5"/>
      <c r="OND42" s="5"/>
      <c r="ONE42" s="5"/>
      <c r="ONF42" s="5"/>
      <c r="ONG42" s="5"/>
      <c r="ONH42" s="5"/>
      <c r="ONI42" s="5"/>
      <c r="ONJ42" s="5"/>
      <c r="ONK42" s="5"/>
      <c r="ONL42" s="5"/>
      <c r="ONM42" s="5"/>
      <c r="ONN42" s="5"/>
      <c r="ONO42" s="5"/>
      <c r="ONP42" s="5"/>
      <c r="ONQ42" s="5"/>
      <c r="ONR42" s="5"/>
      <c r="ONS42" s="5"/>
      <c r="ONT42" s="5"/>
      <c r="ONU42" s="5"/>
      <c r="ONV42" s="5"/>
      <c r="ONW42" s="5"/>
      <c r="ONX42" s="5"/>
      <c r="ONY42" s="5"/>
      <c r="ONZ42" s="5"/>
      <c r="OOA42" s="5"/>
      <c r="OOB42" s="5"/>
      <c r="OOC42" s="5"/>
      <c r="OOD42" s="5"/>
      <c r="OOE42" s="5"/>
      <c r="OOF42" s="5"/>
      <c r="OOG42" s="5"/>
      <c r="OOH42" s="5"/>
      <c r="OOI42" s="5"/>
      <c r="OOJ42" s="5"/>
      <c r="OOK42" s="5"/>
      <c r="OOL42" s="5"/>
      <c r="OOM42" s="5"/>
      <c r="OON42" s="5"/>
      <c r="OOO42" s="5"/>
      <c r="OOP42" s="5"/>
      <c r="OOQ42" s="5"/>
      <c r="OOR42" s="5"/>
      <c r="OOS42" s="5"/>
      <c r="OOT42" s="5"/>
      <c r="OOU42" s="5"/>
      <c r="OOV42" s="5"/>
      <c r="OOW42" s="5"/>
      <c r="OOX42" s="5"/>
      <c r="OOY42" s="5"/>
      <c r="OOZ42" s="5"/>
      <c r="OPA42" s="5"/>
      <c r="OPB42" s="5"/>
      <c r="OPC42" s="5"/>
      <c r="OPD42" s="5"/>
      <c r="OPE42" s="5"/>
      <c r="OPF42" s="5"/>
      <c r="OPG42" s="5"/>
      <c r="OPH42" s="5"/>
      <c r="OPI42" s="5"/>
      <c r="OPJ42" s="5"/>
      <c r="OPK42" s="5"/>
      <c r="OPL42" s="5"/>
      <c r="OPM42" s="5"/>
      <c r="OPN42" s="5"/>
      <c r="OPO42" s="5"/>
      <c r="OPP42" s="5"/>
      <c r="OPQ42" s="5"/>
      <c r="OPR42" s="5"/>
      <c r="OPS42" s="5"/>
      <c r="OPT42" s="5"/>
      <c r="OPU42" s="5"/>
      <c r="OPV42" s="5"/>
      <c r="OPW42" s="5"/>
      <c r="OPX42" s="5"/>
      <c r="OPY42" s="5"/>
      <c r="OPZ42" s="5"/>
      <c r="OQA42" s="5"/>
      <c r="OQB42" s="5"/>
      <c r="OQC42" s="5"/>
      <c r="OQD42" s="5"/>
      <c r="OQE42" s="5"/>
      <c r="OQF42" s="5"/>
      <c r="OQG42" s="5"/>
      <c r="OQH42" s="5"/>
      <c r="OQI42" s="5"/>
      <c r="OQJ42" s="5"/>
      <c r="OQK42" s="5"/>
      <c r="OQL42" s="5"/>
      <c r="OQM42" s="5"/>
      <c r="OQN42" s="5"/>
      <c r="OQO42" s="5"/>
      <c r="OQP42" s="5"/>
      <c r="OQQ42" s="5"/>
      <c r="OQR42" s="5"/>
      <c r="OQS42" s="5"/>
      <c r="OQT42" s="5"/>
      <c r="OQU42" s="5"/>
      <c r="OQV42" s="5"/>
      <c r="OQW42" s="5"/>
      <c r="OQX42" s="5"/>
      <c r="OQY42" s="5"/>
      <c r="OQZ42" s="5"/>
      <c r="ORA42" s="5"/>
      <c r="ORB42" s="5"/>
      <c r="ORC42" s="5"/>
      <c r="ORD42" s="5"/>
      <c r="ORE42" s="5"/>
      <c r="ORF42" s="5"/>
      <c r="ORG42" s="5"/>
      <c r="ORH42" s="5"/>
      <c r="ORI42" s="5"/>
      <c r="ORJ42" s="5"/>
      <c r="ORK42" s="5"/>
      <c r="ORL42" s="5"/>
      <c r="ORM42" s="5"/>
      <c r="ORN42" s="5"/>
      <c r="ORO42" s="5"/>
      <c r="ORP42" s="5"/>
      <c r="ORQ42" s="5"/>
      <c r="ORR42" s="5"/>
      <c r="ORS42" s="5"/>
      <c r="ORT42" s="5"/>
      <c r="ORU42" s="5"/>
      <c r="ORV42" s="5"/>
      <c r="ORW42" s="5"/>
      <c r="ORX42" s="5"/>
      <c r="ORY42" s="5"/>
      <c r="ORZ42" s="5"/>
      <c r="OSA42" s="5"/>
      <c r="OSB42" s="5"/>
      <c r="OSC42" s="5"/>
      <c r="OSD42" s="5"/>
      <c r="OSE42" s="5"/>
      <c r="OSF42" s="5"/>
      <c r="OSG42" s="5"/>
      <c r="OSH42" s="5"/>
      <c r="OSI42" s="5"/>
      <c r="OSJ42" s="5"/>
      <c r="OSK42" s="5"/>
      <c r="OSL42" s="5"/>
      <c r="OSM42" s="5"/>
      <c r="OSN42" s="5"/>
      <c r="OSO42" s="5"/>
      <c r="OSP42" s="5"/>
      <c r="OSQ42" s="5"/>
      <c r="OSR42" s="5"/>
      <c r="OSS42" s="5"/>
      <c r="OST42" s="5"/>
      <c r="OSU42" s="5"/>
      <c r="OSV42" s="5"/>
      <c r="OSW42" s="5"/>
      <c r="OSX42" s="5"/>
      <c r="OSY42" s="5"/>
      <c r="OSZ42" s="5"/>
      <c r="OTA42" s="5"/>
      <c r="OTB42" s="5"/>
      <c r="OTC42" s="5"/>
      <c r="OTD42" s="5"/>
      <c r="OTE42" s="5"/>
      <c r="OTF42" s="5"/>
      <c r="OTG42" s="5"/>
      <c r="OTH42" s="5"/>
      <c r="OTI42" s="5"/>
      <c r="OTJ42" s="5"/>
      <c r="OTK42" s="5"/>
      <c r="OTL42" s="5"/>
      <c r="OTM42" s="5"/>
      <c r="OTN42" s="5"/>
      <c r="OTO42" s="5"/>
      <c r="OTP42" s="5"/>
      <c r="OTQ42" s="5"/>
      <c r="OTR42" s="5"/>
      <c r="OTS42" s="5"/>
      <c r="OTT42" s="5"/>
      <c r="OTU42" s="5"/>
      <c r="OTV42" s="5"/>
      <c r="OTW42" s="5"/>
      <c r="OTX42" s="5"/>
      <c r="OTY42" s="5"/>
      <c r="OTZ42" s="5"/>
      <c r="OUA42" s="5"/>
      <c r="OUB42" s="5"/>
      <c r="OUC42" s="5"/>
      <c r="OUD42" s="5"/>
      <c r="OUE42" s="5"/>
      <c r="OUF42" s="5"/>
      <c r="OUG42" s="5"/>
      <c r="OUH42" s="5"/>
      <c r="OUI42" s="5"/>
      <c r="OUJ42" s="5"/>
      <c r="OUK42" s="5"/>
      <c r="OUL42" s="5"/>
      <c r="OUM42" s="5"/>
      <c r="OUN42" s="5"/>
      <c r="OUO42" s="5"/>
      <c r="OUP42" s="5"/>
      <c r="OUQ42" s="5"/>
      <c r="OUR42" s="5"/>
      <c r="OUS42" s="5"/>
      <c r="OUT42" s="5"/>
      <c r="OUU42" s="5"/>
      <c r="OUV42" s="5"/>
      <c r="OUW42" s="5"/>
      <c r="OUX42" s="5"/>
      <c r="OUY42" s="5"/>
      <c r="OUZ42" s="5"/>
      <c r="OVA42" s="5"/>
      <c r="OVB42" s="5"/>
      <c r="OVC42" s="5"/>
      <c r="OVD42" s="5"/>
      <c r="OVE42" s="5"/>
      <c r="OVF42" s="5"/>
      <c r="OVG42" s="5"/>
      <c r="OVH42" s="5"/>
      <c r="OVI42" s="5"/>
      <c r="OVJ42" s="5"/>
      <c r="OVK42" s="5"/>
      <c r="OVL42" s="5"/>
      <c r="OVM42" s="5"/>
      <c r="OVN42" s="5"/>
      <c r="OVO42" s="5"/>
      <c r="OVP42" s="5"/>
      <c r="OVQ42" s="5"/>
      <c r="OVR42" s="5"/>
      <c r="OVS42" s="5"/>
      <c r="OVT42" s="5"/>
      <c r="OVU42" s="5"/>
      <c r="OVV42" s="5"/>
      <c r="OVW42" s="5"/>
      <c r="OVX42" s="5"/>
      <c r="OVY42" s="5"/>
      <c r="OVZ42" s="5"/>
      <c r="OWA42" s="5"/>
      <c r="OWB42" s="5"/>
      <c r="OWC42" s="5"/>
      <c r="OWD42" s="5"/>
      <c r="OWE42" s="5"/>
      <c r="OWF42" s="5"/>
      <c r="OWG42" s="5"/>
      <c r="OWH42" s="5"/>
      <c r="OWI42" s="5"/>
      <c r="OWJ42" s="5"/>
      <c r="OWK42" s="5"/>
      <c r="OWL42" s="5"/>
      <c r="OWM42" s="5"/>
      <c r="OWN42" s="5"/>
      <c r="OWO42" s="5"/>
      <c r="OWP42" s="5"/>
      <c r="OWQ42" s="5"/>
      <c r="OWR42" s="5"/>
      <c r="OWS42" s="5"/>
      <c r="OWT42" s="5"/>
      <c r="OWU42" s="5"/>
      <c r="OWV42" s="5"/>
      <c r="OWW42" s="5"/>
      <c r="OWX42" s="5"/>
      <c r="OWY42" s="5"/>
      <c r="OWZ42" s="5"/>
      <c r="OXA42" s="5"/>
      <c r="OXB42" s="5"/>
      <c r="OXC42" s="5"/>
      <c r="OXD42" s="5"/>
      <c r="OXE42" s="5"/>
      <c r="OXF42" s="5"/>
      <c r="OXG42" s="5"/>
      <c r="OXH42" s="5"/>
      <c r="OXI42" s="5"/>
      <c r="OXJ42" s="5"/>
      <c r="OXK42" s="5"/>
      <c r="OXL42" s="5"/>
      <c r="OXM42" s="5"/>
      <c r="OXN42" s="5"/>
      <c r="OXO42" s="5"/>
      <c r="OXP42" s="5"/>
      <c r="OXQ42" s="5"/>
      <c r="OXR42" s="5"/>
      <c r="OXS42" s="5"/>
      <c r="OXT42" s="5"/>
      <c r="OXU42" s="5"/>
      <c r="OXV42" s="5"/>
      <c r="OXW42" s="5"/>
      <c r="OXX42" s="5"/>
      <c r="OXY42" s="5"/>
      <c r="OXZ42" s="5"/>
      <c r="OYA42" s="5"/>
      <c r="OYB42" s="5"/>
      <c r="OYC42" s="5"/>
      <c r="OYD42" s="5"/>
      <c r="OYE42" s="5"/>
      <c r="OYF42" s="5"/>
      <c r="OYG42" s="5"/>
      <c r="OYH42" s="5"/>
      <c r="OYI42" s="5"/>
      <c r="OYJ42" s="5"/>
      <c r="OYK42" s="5"/>
      <c r="OYL42" s="5"/>
      <c r="OYM42" s="5"/>
      <c r="OYN42" s="5"/>
      <c r="OYO42" s="5"/>
      <c r="OYP42" s="5"/>
      <c r="OYQ42" s="5"/>
      <c r="OYR42" s="5"/>
      <c r="OYS42" s="5"/>
      <c r="OYT42" s="5"/>
      <c r="OYU42" s="5"/>
      <c r="OYV42" s="5"/>
      <c r="OYW42" s="5"/>
      <c r="OYX42" s="5"/>
      <c r="OYY42" s="5"/>
      <c r="OYZ42" s="5"/>
      <c r="OZA42" s="5"/>
      <c r="OZB42" s="5"/>
      <c r="OZC42" s="5"/>
      <c r="OZD42" s="5"/>
      <c r="OZE42" s="5"/>
      <c r="OZF42" s="5"/>
      <c r="OZG42" s="5"/>
      <c r="OZH42" s="5"/>
      <c r="OZI42" s="5"/>
      <c r="OZJ42" s="5"/>
      <c r="OZK42" s="5"/>
      <c r="OZL42" s="5"/>
      <c r="OZM42" s="5"/>
      <c r="OZN42" s="5"/>
      <c r="OZO42" s="5"/>
      <c r="OZP42" s="5"/>
      <c r="OZQ42" s="5"/>
      <c r="OZR42" s="5"/>
      <c r="OZS42" s="5"/>
      <c r="OZT42" s="5"/>
      <c r="OZU42" s="5"/>
      <c r="OZV42" s="5"/>
      <c r="OZW42" s="5"/>
      <c r="OZX42" s="5"/>
      <c r="OZY42" s="5"/>
      <c r="OZZ42" s="5"/>
      <c r="PAA42" s="5"/>
      <c r="PAB42" s="5"/>
      <c r="PAC42" s="5"/>
      <c r="PAD42" s="5"/>
      <c r="PAE42" s="5"/>
      <c r="PAF42" s="5"/>
      <c r="PAG42" s="5"/>
      <c r="PAH42" s="5"/>
      <c r="PAI42" s="5"/>
      <c r="PAJ42" s="5"/>
      <c r="PAK42" s="5"/>
      <c r="PAL42" s="5"/>
      <c r="PAM42" s="5"/>
      <c r="PAN42" s="5"/>
      <c r="PAO42" s="5"/>
      <c r="PAP42" s="5"/>
      <c r="PAQ42" s="5"/>
      <c r="PAR42" s="5"/>
      <c r="PAS42" s="5"/>
      <c r="PAT42" s="5"/>
      <c r="PAU42" s="5"/>
      <c r="PAV42" s="5"/>
      <c r="PAW42" s="5"/>
      <c r="PAX42" s="5"/>
      <c r="PAY42" s="5"/>
      <c r="PAZ42" s="5"/>
      <c r="PBA42" s="5"/>
      <c r="PBB42" s="5"/>
      <c r="PBC42" s="5"/>
      <c r="PBD42" s="5"/>
      <c r="PBE42" s="5"/>
      <c r="PBF42" s="5"/>
      <c r="PBG42" s="5"/>
      <c r="PBH42" s="5"/>
      <c r="PBI42" s="5"/>
      <c r="PBJ42" s="5"/>
      <c r="PBK42" s="5"/>
      <c r="PBL42" s="5"/>
      <c r="PBM42" s="5"/>
      <c r="PBN42" s="5"/>
      <c r="PBO42" s="5"/>
      <c r="PBP42" s="5"/>
      <c r="PBQ42" s="5"/>
      <c r="PBR42" s="5"/>
      <c r="PBS42" s="5"/>
      <c r="PBT42" s="5"/>
      <c r="PBU42" s="5"/>
      <c r="PBV42" s="5"/>
      <c r="PBW42" s="5"/>
      <c r="PBX42" s="5"/>
      <c r="PBY42" s="5"/>
      <c r="PBZ42" s="5"/>
      <c r="PCA42" s="5"/>
      <c r="PCB42" s="5"/>
      <c r="PCC42" s="5"/>
      <c r="PCD42" s="5"/>
      <c r="PCE42" s="5"/>
      <c r="PCF42" s="5"/>
      <c r="PCG42" s="5"/>
      <c r="PCH42" s="5"/>
      <c r="PCI42" s="5"/>
      <c r="PCJ42" s="5"/>
      <c r="PCK42" s="5"/>
      <c r="PCL42" s="5"/>
      <c r="PCM42" s="5"/>
      <c r="PCN42" s="5"/>
      <c r="PCO42" s="5"/>
      <c r="PCP42" s="5"/>
      <c r="PCQ42" s="5"/>
      <c r="PCR42" s="5"/>
      <c r="PCS42" s="5"/>
      <c r="PCT42" s="5"/>
      <c r="PCU42" s="5"/>
      <c r="PCV42" s="5"/>
      <c r="PCW42" s="5"/>
      <c r="PCX42" s="5"/>
      <c r="PCY42" s="5"/>
      <c r="PCZ42" s="5"/>
      <c r="PDA42" s="5"/>
      <c r="PDB42" s="5"/>
      <c r="PDC42" s="5"/>
      <c r="PDD42" s="5"/>
      <c r="PDE42" s="5"/>
      <c r="PDF42" s="5"/>
      <c r="PDG42" s="5"/>
      <c r="PDH42" s="5"/>
      <c r="PDI42" s="5"/>
      <c r="PDJ42" s="5"/>
      <c r="PDK42" s="5"/>
      <c r="PDL42" s="5"/>
      <c r="PDM42" s="5"/>
      <c r="PDN42" s="5"/>
      <c r="PDO42" s="5"/>
      <c r="PDP42" s="5"/>
      <c r="PDQ42" s="5"/>
      <c r="PDR42" s="5"/>
      <c r="PDS42" s="5"/>
      <c r="PDT42" s="5"/>
      <c r="PDU42" s="5"/>
      <c r="PDV42" s="5"/>
      <c r="PDW42" s="5"/>
      <c r="PDX42" s="5"/>
      <c r="PDY42" s="5"/>
      <c r="PDZ42" s="5"/>
      <c r="PEA42" s="5"/>
      <c r="PEB42" s="5"/>
      <c r="PEC42" s="5"/>
      <c r="PED42" s="5"/>
      <c r="PEE42" s="5"/>
      <c r="PEF42" s="5"/>
      <c r="PEG42" s="5"/>
      <c r="PEH42" s="5"/>
      <c r="PEI42" s="5"/>
      <c r="PEJ42" s="5"/>
      <c r="PEK42" s="5"/>
      <c r="PEL42" s="5"/>
      <c r="PEM42" s="5"/>
      <c r="PEN42" s="5"/>
      <c r="PEO42" s="5"/>
      <c r="PEP42" s="5"/>
      <c r="PEQ42" s="5"/>
      <c r="PER42" s="5"/>
      <c r="PES42" s="5"/>
      <c r="PET42" s="5"/>
      <c r="PEU42" s="5"/>
      <c r="PEV42" s="5"/>
      <c r="PEW42" s="5"/>
      <c r="PEX42" s="5"/>
      <c r="PEY42" s="5"/>
      <c r="PEZ42" s="5"/>
      <c r="PFA42" s="5"/>
      <c r="PFB42" s="5"/>
      <c r="PFC42" s="5"/>
      <c r="PFD42" s="5"/>
      <c r="PFE42" s="5"/>
      <c r="PFF42" s="5"/>
      <c r="PFG42" s="5"/>
      <c r="PFH42" s="5"/>
      <c r="PFI42" s="5"/>
      <c r="PFJ42" s="5"/>
      <c r="PFK42" s="5"/>
      <c r="PFL42" s="5"/>
      <c r="PFM42" s="5"/>
      <c r="PFN42" s="5"/>
      <c r="PFO42" s="5"/>
      <c r="PFP42" s="5"/>
      <c r="PFQ42" s="5"/>
      <c r="PFR42" s="5"/>
      <c r="PFS42" s="5"/>
      <c r="PFT42" s="5"/>
      <c r="PFU42" s="5"/>
      <c r="PFV42" s="5"/>
      <c r="PFW42" s="5"/>
      <c r="PFX42" s="5"/>
      <c r="PFY42" s="5"/>
      <c r="PFZ42" s="5"/>
      <c r="PGA42" s="5"/>
      <c r="PGB42" s="5"/>
      <c r="PGC42" s="5"/>
      <c r="PGD42" s="5"/>
      <c r="PGE42" s="5"/>
      <c r="PGF42" s="5"/>
      <c r="PGG42" s="5"/>
      <c r="PGH42" s="5"/>
      <c r="PGI42" s="5"/>
      <c r="PGJ42" s="5"/>
      <c r="PGK42" s="5"/>
      <c r="PGL42" s="5"/>
      <c r="PGM42" s="5"/>
      <c r="PGN42" s="5"/>
      <c r="PGO42" s="5"/>
      <c r="PGP42" s="5"/>
      <c r="PGQ42" s="5"/>
      <c r="PGR42" s="5"/>
      <c r="PGS42" s="5"/>
      <c r="PGT42" s="5"/>
      <c r="PGU42" s="5"/>
      <c r="PGV42" s="5"/>
      <c r="PGW42" s="5"/>
      <c r="PGX42" s="5"/>
      <c r="PGY42" s="5"/>
      <c r="PGZ42" s="5"/>
      <c r="PHA42" s="5"/>
      <c r="PHB42" s="5"/>
      <c r="PHC42" s="5"/>
      <c r="PHD42" s="5"/>
      <c r="PHE42" s="5"/>
      <c r="PHF42" s="5"/>
      <c r="PHG42" s="5"/>
      <c r="PHH42" s="5"/>
      <c r="PHI42" s="5"/>
      <c r="PHJ42" s="5"/>
      <c r="PHK42" s="5"/>
      <c r="PHL42" s="5"/>
      <c r="PHM42" s="5"/>
      <c r="PHN42" s="5"/>
      <c r="PHO42" s="5"/>
      <c r="PHP42" s="5"/>
      <c r="PHQ42" s="5"/>
      <c r="PHR42" s="5"/>
      <c r="PHS42" s="5"/>
      <c r="PHT42" s="5"/>
      <c r="PHU42" s="5"/>
      <c r="PHV42" s="5"/>
      <c r="PHW42" s="5"/>
      <c r="PHX42" s="5"/>
      <c r="PHY42" s="5"/>
      <c r="PHZ42" s="5"/>
      <c r="PIA42" s="5"/>
      <c r="PIB42" s="5"/>
      <c r="PIC42" s="5"/>
      <c r="PID42" s="5"/>
      <c r="PIE42" s="5"/>
      <c r="PIF42" s="5"/>
      <c r="PIG42" s="5"/>
      <c r="PIH42" s="5"/>
      <c r="PII42" s="5"/>
      <c r="PIJ42" s="5"/>
      <c r="PIK42" s="5"/>
      <c r="PIL42" s="5"/>
      <c r="PIM42" s="5"/>
      <c r="PIN42" s="5"/>
      <c r="PIO42" s="5"/>
      <c r="PIP42" s="5"/>
      <c r="PIQ42" s="5"/>
      <c r="PIR42" s="5"/>
      <c r="PIS42" s="5"/>
      <c r="PIT42" s="5"/>
      <c r="PIU42" s="5"/>
      <c r="PIV42" s="5"/>
      <c r="PIW42" s="5"/>
      <c r="PIX42" s="5"/>
      <c r="PIY42" s="5"/>
      <c r="PIZ42" s="5"/>
      <c r="PJA42" s="5"/>
      <c r="PJB42" s="5"/>
      <c r="PJC42" s="5"/>
      <c r="PJD42" s="5"/>
      <c r="PJE42" s="5"/>
      <c r="PJF42" s="5"/>
      <c r="PJG42" s="5"/>
      <c r="PJH42" s="5"/>
      <c r="PJI42" s="5"/>
      <c r="PJJ42" s="5"/>
      <c r="PJK42" s="5"/>
      <c r="PJL42" s="5"/>
      <c r="PJM42" s="5"/>
      <c r="PJN42" s="5"/>
      <c r="PJO42" s="5"/>
      <c r="PJP42" s="5"/>
      <c r="PJQ42" s="5"/>
      <c r="PJR42" s="5"/>
      <c r="PJS42" s="5"/>
      <c r="PJT42" s="5"/>
      <c r="PJU42" s="5"/>
      <c r="PJV42" s="5"/>
      <c r="PJW42" s="5"/>
      <c r="PJX42" s="5"/>
      <c r="PJY42" s="5"/>
      <c r="PJZ42" s="5"/>
      <c r="PKA42" s="5"/>
      <c r="PKB42" s="5"/>
      <c r="PKC42" s="5"/>
      <c r="PKD42" s="5"/>
      <c r="PKE42" s="5"/>
      <c r="PKF42" s="5"/>
      <c r="PKG42" s="5"/>
      <c r="PKH42" s="5"/>
      <c r="PKI42" s="5"/>
      <c r="PKJ42" s="5"/>
      <c r="PKK42" s="5"/>
      <c r="PKL42" s="5"/>
      <c r="PKM42" s="5"/>
      <c r="PKN42" s="5"/>
      <c r="PKO42" s="5"/>
      <c r="PKP42" s="5"/>
      <c r="PKQ42" s="5"/>
      <c r="PKR42" s="5"/>
      <c r="PKS42" s="5"/>
      <c r="PKT42" s="5"/>
      <c r="PKU42" s="5"/>
      <c r="PKV42" s="5"/>
      <c r="PKW42" s="5"/>
      <c r="PKX42" s="5"/>
      <c r="PKY42" s="5"/>
      <c r="PKZ42" s="5"/>
      <c r="PLA42" s="5"/>
      <c r="PLB42" s="5"/>
      <c r="PLC42" s="5"/>
      <c r="PLD42" s="5"/>
      <c r="PLE42" s="5"/>
      <c r="PLF42" s="5"/>
      <c r="PLG42" s="5"/>
      <c r="PLH42" s="5"/>
      <c r="PLI42" s="5"/>
      <c r="PLJ42" s="5"/>
      <c r="PLK42" s="5"/>
      <c r="PLL42" s="5"/>
      <c r="PLM42" s="5"/>
      <c r="PLN42" s="5"/>
      <c r="PLO42" s="5"/>
      <c r="PLP42" s="5"/>
      <c r="PLQ42" s="5"/>
      <c r="PLR42" s="5"/>
      <c r="PLS42" s="5"/>
      <c r="PLT42" s="5"/>
      <c r="PLU42" s="5"/>
      <c r="PLV42" s="5"/>
      <c r="PLW42" s="5"/>
      <c r="PLX42" s="5"/>
      <c r="PLY42" s="5"/>
      <c r="PLZ42" s="5"/>
      <c r="PMA42" s="5"/>
      <c r="PMB42" s="5"/>
      <c r="PMC42" s="5"/>
      <c r="PMD42" s="5"/>
      <c r="PME42" s="5"/>
      <c r="PMF42" s="5"/>
      <c r="PMG42" s="5"/>
      <c r="PMH42" s="5"/>
      <c r="PMI42" s="5"/>
      <c r="PMJ42" s="5"/>
      <c r="PMK42" s="5"/>
      <c r="PML42" s="5"/>
      <c r="PMM42" s="5"/>
      <c r="PMN42" s="5"/>
      <c r="PMO42" s="5"/>
      <c r="PMP42" s="5"/>
      <c r="PMQ42" s="5"/>
      <c r="PMR42" s="5"/>
      <c r="PMS42" s="5"/>
      <c r="PMT42" s="5"/>
      <c r="PMU42" s="5"/>
      <c r="PMV42" s="5"/>
      <c r="PMW42" s="5"/>
      <c r="PMX42" s="5"/>
      <c r="PMY42" s="5"/>
      <c r="PMZ42" s="5"/>
      <c r="PNA42" s="5"/>
      <c r="PNB42" s="5"/>
      <c r="PNC42" s="5"/>
      <c r="PND42" s="5"/>
      <c r="PNE42" s="5"/>
      <c r="PNF42" s="5"/>
      <c r="PNG42" s="5"/>
      <c r="PNH42" s="5"/>
      <c r="PNI42" s="5"/>
      <c r="PNJ42" s="5"/>
      <c r="PNK42" s="5"/>
      <c r="PNL42" s="5"/>
      <c r="PNM42" s="5"/>
      <c r="PNN42" s="5"/>
      <c r="PNO42" s="5"/>
      <c r="PNP42" s="5"/>
      <c r="PNQ42" s="5"/>
      <c r="PNR42" s="5"/>
      <c r="PNS42" s="5"/>
      <c r="PNT42" s="5"/>
      <c r="PNU42" s="5"/>
      <c r="PNV42" s="5"/>
      <c r="PNW42" s="5"/>
      <c r="PNX42" s="5"/>
      <c r="PNY42" s="5"/>
      <c r="PNZ42" s="5"/>
      <c r="POA42" s="5"/>
      <c r="POB42" s="5"/>
      <c r="POC42" s="5"/>
      <c r="POD42" s="5"/>
      <c r="POE42" s="5"/>
      <c r="POF42" s="5"/>
      <c r="POG42" s="5"/>
      <c r="POH42" s="5"/>
      <c r="POI42" s="5"/>
      <c r="POJ42" s="5"/>
      <c r="POK42" s="5"/>
      <c r="POL42" s="5"/>
      <c r="POM42" s="5"/>
      <c r="PON42" s="5"/>
      <c r="POO42" s="5"/>
      <c r="POP42" s="5"/>
      <c r="POQ42" s="5"/>
      <c r="POR42" s="5"/>
      <c r="POS42" s="5"/>
      <c r="POT42" s="5"/>
      <c r="POU42" s="5"/>
      <c r="POV42" s="5"/>
      <c r="POW42" s="5"/>
      <c r="POX42" s="5"/>
      <c r="POY42" s="5"/>
      <c r="POZ42" s="5"/>
      <c r="PPA42" s="5"/>
      <c r="PPB42" s="5"/>
      <c r="PPC42" s="5"/>
      <c r="PPD42" s="5"/>
      <c r="PPE42" s="5"/>
      <c r="PPF42" s="5"/>
      <c r="PPG42" s="5"/>
      <c r="PPH42" s="5"/>
      <c r="PPI42" s="5"/>
      <c r="PPJ42" s="5"/>
      <c r="PPK42" s="5"/>
      <c r="PPL42" s="5"/>
      <c r="PPM42" s="5"/>
      <c r="PPN42" s="5"/>
      <c r="PPO42" s="5"/>
      <c r="PPP42" s="5"/>
      <c r="PPQ42" s="5"/>
      <c r="PPR42" s="5"/>
      <c r="PPS42" s="5"/>
      <c r="PPT42" s="5"/>
      <c r="PPU42" s="5"/>
      <c r="PPV42" s="5"/>
      <c r="PPW42" s="5"/>
      <c r="PPX42" s="5"/>
      <c r="PPY42" s="5"/>
      <c r="PPZ42" s="5"/>
      <c r="PQA42" s="5"/>
      <c r="PQB42" s="5"/>
      <c r="PQC42" s="5"/>
      <c r="PQD42" s="5"/>
      <c r="PQE42" s="5"/>
      <c r="PQF42" s="5"/>
      <c r="PQG42" s="5"/>
      <c r="PQH42" s="5"/>
      <c r="PQI42" s="5"/>
      <c r="PQJ42" s="5"/>
      <c r="PQK42" s="5"/>
      <c r="PQL42" s="5"/>
      <c r="PQM42" s="5"/>
      <c r="PQN42" s="5"/>
      <c r="PQO42" s="5"/>
      <c r="PQP42" s="5"/>
      <c r="PQQ42" s="5"/>
      <c r="PQR42" s="5"/>
      <c r="PQS42" s="5"/>
      <c r="PQT42" s="5"/>
      <c r="PQU42" s="5"/>
      <c r="PQV42" s="5"/>
      <c r="PQW42" s="5"/>
      <c r="PQX42" s="5"/>
      <c r="PQY42" s="5"/>
      <c r="PQZ42" s="5"/>
      <c r="PRA42" s="5"/>
      <c r="PRB42" s="5"/>
      <c r="PRC42" s="5"/>
      <c r="PRD42" s="5"/>
      <c r="PRE42" s="5"/>
      <c r="PRF42" s="5"/>
      <c r="PRG42" s="5"/>
      <c r="PRH42" s="5"/>
      <c r="PRI42" s="5"/>
      <c r="PRJ42" s="5"/>
      <c r="PRK42" s="5"/>
      <c r="PRL42" s="5"/>
      <c r="PRM42" s="5"/>
      <c r="PRN42" s="5"/>
      <c r="PRO42" s="5"/>
      <c r="PRP42" s="5"/>
      <c r="PRQ42" s="5"/>
      <c r="PRR42" s="5"/>
      <c r="PRS42" s="5"/>
      <c r="PRT42" s="5"/>
      <c r="PRU42" s="5"/>
      <c r="PRV42" s="5"/>
      <c r="PRW42" s="5"/>
      <c r="PRX42" s="5"/>
      <c r="PRY42" s="5"/>
      <c r="PRZ42" s="5"/>
      <c r="PSA42" s="5"/>
      <c r="PSB42" s="5"/>
      <c r="PSC42" s="5"/>
      <c r="PSD42" s="5"/>
      <c r="PSE42" s="5"/>
      <c r="PSF42" s="5"/>
      <c r="PSG42" s="5"/>
      <c r="PSH42" s="5"/>
      <c r="PSI42" s="5"/>
      <c r="PSJ42" s="5"/>
      <c r="PSK42" s="5"/>
      <c r="PSL42" s="5"/>
      <c r="PSM42" s="5"/>
      <c r="PSN42" s="5"/>
      <c r="PSO42" s="5"/>
      <c r="PSP42" s="5"/>
      <c r="PSQ42" s="5"/>
      <c r="PSR42" s="5"/>
      <c r="PSS42" s="5"/>
      <c r="PST42" s="5"/>
      <c r="PSU42" s="5"/>
      <c r="PSV42" s="5"/>
      <c r="PSW42" s="5"/>
      <c r="PSX42" s="5"/>
      <c r="PSY42" s="5"/>
      <c r="PSZ42" s="5"/>
      <c r="PTA42" s="5"/>
      <c r="PTB42" s="5"/>
      <c r="PTC42" s="5"/>
      <c r="PTD42" s="5"/>
      <c r="PTE42" s="5"/>
      <c r="PTF42" s="5"/>
      <c r="PTG42" s="5"/>
      <c r="PTH42" s="5"/>
      <c r="PTI42" s="5"/>
      <c r="PTJ42" s="5"/>
      <c r="PTK42" s="5"/>
      <c r="PTL42" s="5"/>
      <c r="PTM42" s="5"/>
      <c r="PTN42" s="5"/>
      <c r="PTO42" s="5"/>
      <c r="PTP42" s="5"/>
      <c r="PTQ42" s="5"/>
      <c r="PTR42" s="5"/>
      <c r="PTS42" s="5"/>
      <c r="PTT42" s="5"/>
      <c r="PTU42" s="5"/>
      <c r="PTV42" s="5"/>
      <c r="PTW42" s="5"/>
      <c r="PTX42" s="5"/>
      <c r="PTY42" s="5"/>
      <c r="PTZ42" s="5"/>
      <c r="PUA42" s="5"/>
      <c r="PUB42" s="5"/>
      <c r="PUC42" s="5"/>
      <c r="PUD42" s="5"/>
      <c r="PUE42" s="5"/>
      <c r="PUF42" s="5"/>
      <c r="PUG42" s="5"/>
      <c r="PUH42" s="5"/>
      <c r="PUI42" s="5"/>
      <c r="PUJ42" s="5"/>
      <c r="PUK42" s="5"/>
      <c r="PUL42" s="5"/>
      <c r="PUM42" s="5"/>
      <c r="PUN42" s="5"/>
      <c r="PUO42" s="5"/>
      <c r="PUP42" s="5"/>
      <c r="PUQ42" s="5"/>
      <c r="PUR42" s="5"/>
      <c r="PUS42" s="5"/>
      <c r="PUT42" s="5"/>
      <c r="PUU42" s="5"/>
      <c r="PUV42" s="5"/>
      <c r="PUW42" s="5"/>
      <c r="PUX42" s="5"/>
      <c r="PUY42" s="5"/>
      <c r="PUZ42" s="5"/>
      <c r="PVA42" s="5"/>
      <c r="PVB42" s="5"/>
      <c r="PVC42" s="5"/>
      <c r="PVD42" s="5"/>
      <c r="PVE42" s="5"/>
      <c r="PVF42" s="5"/>
      <c r="PVG42" s="5"/>
      <c r="PVH42" s="5"/>
      <c r="PVI42" s="5"/>
      <c r="PVJ42" s="5"/>
      <c r="PVK42" s="5"/>
      <c r="PVL42" s="5"/>
      <c r="PVM42" s="5"/>
      <c r="PVN42" s="5"/>
      <c r="PVO42" s="5"/>
      <c r="PVP42" s="5"/>
      <c r="PVQ42" s="5"/>
      <c r="PVR42" s="5"/>
      <c r="PVS42" s="5"/>
      <c r="PVT42" s="5"/>
      <c r="PVU42" s="5"/>
      <c r="PVV42" s="5"/>
      <c r="PVW42" s="5"/>
      <c r="PVX42" s="5"/>
      <c r="PVY42" s="5"/>
      <c r="PVZ42" s="5"/>
      <c r="PWA42" s="5"/>
      <c r="PWB42" s="5"/>
      <c r="PWC42" s="5"/>
      <c r="PWD42" s="5"/>
      <c r="PWE42" s="5"/>
      <c r="PWF42" s="5"/>
      <c r="PWG42" s="5"/>
      <c r="PWH42" s="5"/>
      <c r="PWI42" s="5"/>
      <c r="PWJ42" s="5"/>
      <c r="PWK42" s="5"/>
      <c r="PWL42" s="5"/>
      <c r="PWM42" s="5"/>
      <c r="PWN42" s="5"/>
      <c r="PWO42" s="5"/>
      <c r="PWP42" s="5"/>
      <c r="PWQ42" s="5"/>
      <c r="PWR42" s="5"/>
      <c r="PWS42" s="5"/>
      <c r="PWT42" s="5"/>
      <c r="PWU42" s="5"/>
      <c r="PWV42" s="5"/>
      <c r="PWW42" s="5"/>
      <c r="PWX42" s="5"/>
      <c r="PWY42" s="5"/>
      <c r="PWZ42" s="5"/>
      <c r="PXA42" s="5"/>
      <c r="PXB42" s="5"/>
      <c r="PXC42" s="5"/>
      <c r="PXD42" s="5"/>
      <c r="PXE42" s="5"/>
      <c r="PXF42" s="5"/>
      <c r="PXG42" s="5"/>
      <c r="PXH42" s="5"/>
      <c r="PXI42" s="5"/>
      <c r="PXJ42" s="5"/>
      <c r="PXK42" s="5"/>
      <c r="PXL42" s="5"/>
      <c r="PXM42" s="5"/>
      <c r="PXN42" s="5"/>
      <c r="PXO42" s="5"/>
      <c r="PXP42" s="5"/>
      <c r="PXQ42" s="5"/>
      <c r="PXR42" s="5"/>
      <c r="PXS42" s="5"/>
      <c r="PXT42" s="5"/>
      <c r="PXU42" s="5"/>
      <c r="PXV42" s="5"/>
      <c r="PXW42" s="5"/>
      <c r="PXX42" s="5"/>
      <c r="PXY42" s="5"/>
      <c r="PXZ42" s="5"/>
      <c r="PYA42" s="5"/>
      <c r="PYB42" s="5"/>
      <c r="PYC42" s="5"/>
      <c r="PYD42" s="5"/>
      <c r="PYE42" s="5"/>
      <c r="PYF42" s="5"/>
      <c r="PYG42" s="5"/>
      <c r="PYH42" s="5"/>
      <c r="PYI42" s="5"/>
      <c r="PYJ42" s="5"/>
      <c r="PYK42" s="5"/>
      <c r="PYL42" s="5"/>
      <c r="PYM42" s="5"/>
      <c r="PYN42" s="5"/>
      <c r="PYO42" s="5"/>
      <c r="PYP42" s="5"/>
      <c r="PYQ42" s="5"/>
      <c r="PYR42" s="5"/>
      <c r="PYS42" s="5"/>
      <c r="PYT42" s="5"/>
      <c r="PYU42" s="5"/>
      <c r="PYV42" s="5"/>
      <c r="PYW42" s="5"/>
      <c r="PYX42" s="5"/>
      <c r="PYY42" s="5"/>
      <c r="PYZ42" s="5"/>
      <c r="PZA42" s="5"/>
      <c r="PZB42" s="5"/>
      <c r="PZC42" s="5"/>
      <c r="PZD42" s="5"/>
      <c r="PZE42" s="5"/>
      <c r="PZF42" s="5"/>
      <c r="PZG42" s="5"/>
      <c r="PZH42" s="5"/>
      <c r="PZI42" s="5"/>
      <c r="PZJ42" s="5"/>
      <c r="PZK42" s="5"/>
      <c r="PZL42" s="5"/>
      <c r="PZM42" s="5"/>
      <c r="PZN42" s="5"/>
      <c r="PZO42" s="5"/>
      <c r="PZP42" s="5"/>
      <c r="PZQ42" s="5"/>
      <c r="PZR42" s="5"/>
      <c r="PZS42" s="5"/>
      <c r="PZT42" s="5"/>
      <c r="PZU42" s="5"/>
      <c r="PZV42" s="5"/>
      <c r="PZW42" s="5"/>
      <c r="PZX42" s="5"/>
      <c r="PZY42" s="5"/>
      <c r="PZZ42" s="5"/>
      <c r="QAA42" s="5"/>
      <c r="QAB42" s="5"/>
      <c r="QAC42" s="5"/>
      <c r="QAD42" s="5"/>
      <c r="QAE42" s="5"/>
      <c r="QAF42" s="5"/>
      <c r="QAG42" s="5"/>
      <c r="QAH42" s="5"/>
      <c r="QAI42" s="5"/>
      <c r="QAJ42" s="5"/>
      <c r="QAK42" s="5"/>
      <c r="QAL42" s="5"/>
      <c r="QAM42" s="5"/>
      <c r="QAN42" s="5"/>
      <c r="QAO42" s="5"/>
      <c r="QAP42" s="5"/>
      <c r="QAQ42" s="5"/>
      <c r="QAR42" s="5"/>
      <c r="QAS42" s="5"/>
      <c r="QAT42" s="5"/>
      <c r="QAU42" s="5"/>
      <c r="QAV42" s="5"/>
      <c r="QAW42" s="5"/>
      <c r="QAX42" s="5"/>
      <c r="QAY42" s="5"/>
      <c r="QAZ42" s="5"/>
      <c r="QBA42" s="5"/>
      <c r="QBB42" s="5"/>
      <c r="QBC42" s="5"/>
      <c r="QBD42" s="5"/>
      <c r="QBE42" s="5"/>
      <c r="QBF42" s="5"/>
      <c r="QBG42" s="5"/>
      <c r="QBH42" s="5"/>
      <c r="QBI42" s="5"/>
      <c r="QBJ42" s="5"/>
      <c r="QBK42" s="5"/>
      <c r="QBL42" s="5"/>
      <c r="QBM42" s="5"/>
      <c r="QBN42" s="5"/>
      <c r="QBO42" s="5"/>
      <c r="QBP42" s="5"/>
      <c r="QBQ42" s="5"/>
      <c r="QBR42" s="5"/>
      <c r="QBS42" s="5"/>
      <c r="QBT42" s="5"/>
      <c r="QBU42" s="5"/>
      <c r="QBV42" s="5"/>
      <c r="QBW42" s="5"/>
      <c r="QBX42" s="5"/>
      <c r="QBY42" s="5"/>
      <c r="QBZ42" s="5"/>
      <c r="QCA42" s="5"/>
      <c r="QCB42" s="5"/>
      <c r="QCC42" s="5"/>
      <c r="QCD42" s="5"/>
      <c r="QCE42" s="5"/>
      <c r="QCF42" s="5"/>
      <c r="QCG42" s="5"/>
      <c r="QCH42" s="5"/>
      <c r="QCI42" s="5"/>
      <c r="QCJ42" s="5"/>
      <c r="QCK42" s="5"/>
      <c r="QCL42" s="5"/>
      <c r="QCM42" s="5"/>
      <c r="QCN42" s="5"/>
      <c r="QCO42" s="5"/>
      <c r="QCP42" s="5"/>
      <c r="QCQ42" s="5"/>
      <c r="QCR42" s="5"/>
      <c r="QCS42" s="5"/>
      <c r="QCT42" s="5"/>
      <c r="QCU42" s="5"/>
      <c r="QCV42" s="5"/>
      <c r="QCW42" s="5"/>
      <c r="QCX42" s="5"/>
      <c r="QCY42" s="5"/>
      <c r="QCZ42" s="5"/>
      <c r="QDA42" s="5"/>
      <c r="QDB42" s="5"/>
      <c r="QDC42" s="5"/>
      <c r="QDD42" s="5"/>
      <c r="QDE42" s="5"/>
      <c r="QDF42" s="5"/>
      <c r="QDG42" s="5"/>
      <c r="QDH42" s="5"/>
      <c r="QDI42" s="5"/>
      <c r="QDJ42" s="5"/>
      <c r="QDK42" s="5"/>
      <c r="QDL42" s="5"/>
      <c r="QDM42" s="5"/>
      <c r="QDN42" s="5"/>
      <c r="QDO42" s="5"/>
      <c r="QDP42" s="5"/>
      <c r="QDQ42" s="5"/>
      <c r="QDR42" s="5"/>
      <c r="QDS42" s="5"/>
      <c r="QDT42" s="5"/>
      <c r="QDU42" s="5"/>
      <c r="QDV42" s="5"/>
      <c r="QDW42" s="5"/>
      <c r="QDX42" s="5"/>
      <c r="QDY42" s="5"/>
      <c r="QDZ42" s="5"/>
      <c r="QEA42" s="5"/>
      <c r="QEB42" s="5"/>
      <c r="QEC42" s="5"/>
      <c r="QED42" s="5"/>
      <c r="QEE42" s="5"/>
      <c r="QEF42" s="5"/>
      <c r="QEG42" s="5"/>
      <c r="QEH42" s="5"/>
      <c r="QEI42" s="5"/>
      <c r="QEJ42" s="5"/>
      <c r="QEK42" s="5"/>
      <c r="QEL42" s="5"/>
      <c r="QEM42" s="5"/>
      <c r="QEN42" s="5"/>
      <c r="QEO42" s="5"/>
      <c r="QEP42" s="5"/>
      <c r="QEQ42" s="5"/>
      <c r="QER42" s="5"/>
      <c r="QES42" s="5"/>
      <c r="QET42" s="5"/>
      <c r="QEU42" s="5"/>
      <c r="QEV42" s="5"/>
      <c r="QEW42" s="5"/>
      <c r="QEX42" s="5"/>
      <c r="QEY42" s="5"/>
      <c r="QEZ42" s="5"/>
      <c r="QFA42" s="5"/>
      <c r="QFB42" s="5"/>
      <c r="QFC42" s="5"/>
      <c r="QFD42" s="5"/>
      <c r="QFE42" s="5"/>
      <c r="QFF42" s="5"/>
      <c r="QFG42" s="5"/>
      <c r="QFH42" s="5"/>
      <c r="QFI42" s="5"/>
      <c r="QFJ42" s="5"/>
      <c r="QFK42" s="5"/>
      <c r="QFL42" s="5"/>
      <c r="QFM42" s="5"/>
      <c r="QFN42" s="5"/>
      <c r="QFO42" s="5"/>
      <c r="QFP42" s="5"/>
      <c r="QFQ42" s="5"/>
      <c r="QFR42" s="5"/>
      <c r="QFS42" s="5"/>
      <c r="QFT42" s="5"/>
      <c r="QFU42" s="5"/>
      <c r="QFV42" s="5"/>
      <c r="QFW42" s="5"/>
      <c r="QFX42" s="5"/>
      <c r="QFY42" s="5"/>
      <c r="QFZ42" s="5"/>
      <c r="QGA42" s="5"/>
      <c r="QGB42" s="5"/>
      <c r="QGC42" s="5"/>
      <c r="QGD42" s="5"/>
      <c r="QGE42" s="5"/>
      <c r="QGF42" s="5"/>
      <c r="QGG42" s="5"/>
      <c r="QGH42" s="5"/>
      <c r="QGI42" s="5"/>
      <c r="QGJ42" s="5"/>
      <c r="QGK42" s="5"/>
      <c r="QGL42" s="5"/>
      <c r="QGM42" s="5"/>
      <c r="QGN42" s="5"/>
      <c r="QGO42" s="5"/>
      <c r="QGP42" s="5"/>
      <c r="QGQ42" s="5"/>
      <c r="QGR42" s="5"/>
      <c r="QGS42" s="5"/>
      <c r="QGT42" s="5"/>
      <c r="QGU42" s="5"/>
      <c r="QGV42" s="5"/>
      <c r="QGW42" s="5"/>
      <c r="QGX42" s="5"/>
      <c r="QGY42" s="5"/>
      <c r="QGZ42" s="5"/>
      <c r="QHA42" s="5"/>
      <c r="QHB42" s="5"/>
      <c r="QHC42" s="5"/>
      <c r="QHD42" s="5"/>
      <c r="QHE42" s="5"/>
      <c r="QHF42" s="5"/>
      <c r="QHG42" s="5"/>
      <c r="QHH42" s="5"/>
      <c r="QHI42" s="5"/>
      <c r="QHJ42" s="5"/>
      <c r="QHK42" s="5"/>
      <c r="QHL42" s="5"/>
      <c r="QHM42" s="5"/>
      <c r="QHN42" s="5"/>
      <c r="QHO42" s="5"/>
      <c r="QHP42" s="5"/>
      <c r="QHQ42" s="5"/>
      <c r="QHR42" s="5"/>
      <c r="QHS42" s="5"/>
      <c r="QHT42" s="5"/>
      <c r="QHU42" s="5"/>
      <c r="QHV42" s="5"/>
      <c r="QHW42" s="5"/>
      <c r="QHX42" s="5"/>
      <c r="QHY42" s="5"/>
      <c r="QHZ42" s="5"/>
      <c r="QIA42" s="5"/>
      <c r="QIB42" s="5"/>
      <c r="QIC42" s="5"/>
      <c r="QID42" s="5"/>
      <c r="QIE42" s="5"/>
      <c r="QIF42" s="5"/>
      <c r="QIG42" s="5"/>
      <c r="QIH42" s="5"/>
      <c r="QII42" s="5"/>
      <c r="QIJ42" s="5"/>
      <c r="QIK42" s="5"/>
      <c r="QIL42" s="5"/>
      <c r="QIM42" s="5"/>
      <c r="QIN42" s="5"/>
      <c r="QIO42" s="5"/>
      <c r="QIP42" s="5"/>
      <c r="QIQ42" s="5"/>
      <c r="QIR42" s="5"/>
      <c r="QIS42" s="5"/>
      <c r="QIT42" s="5"/>
      <c r="QIU42" s="5"/>
      <c r="QIV42" s="5"/>
      <c r="QIW42" s="5"/>
      <c r="QIX42" s="5"/>
      <c r="QIY42" s="5"/>
      <c r="QIZ42" s="5"/>
      <c r="QJA42" s="5"/>
      <c r="QJB42" s="5"/>
      <c r="QJC42" s="5"/>
      <c r="QJD42" s="5"/>
      <c r="QJE42" s="5"/>
      <c r="QJF42" s="5"/>
      <c r="QJG42" s="5"/>
      <c r="QJH42" s="5"/>
      <c r="QJI42" s="5"/>
      <c r="QJJ42" s="5"/>
      <c r="QJK42" s="5"/>
      <c r="QJL42" s="5"/>
      <c r="QJM42" s="5"/>
      <c r="QJN42" s="5"/>
      <c r="QJO42" s="5"/>
      <c r="QJP42" s="5"/>
      <c r="QJQ42" s="5"/>
      <c r="QJR42" s="5"/>
      <c r="QJS42" s="5"/>
      <c r="QJT42" s="5"/>
      <c r="QJU42" s="5"/>
      <c r="QJV42" s="5"/>
      <c r="QJW42" s="5"/>
      <c r="QJX42" s="5"/>
      <c r="QJY42" s="5"/>
      <c r="QJZ42" s="5"/>
      <c r="QKA42" s="5"/>
      <c r="QKB42" s="5"/>
      <c r="QKC42" s="5"/>
      <c r="QKD42" s="5"/>
      <c r="QKE42" s="5"/>
      <c r="QKF42" s="5"/>
      <c r="QKG42" s="5"/>
      <c r="QKH42" s="5"/>
      <c r="QKI42" s="5"/>
      <c r="QKJ42" s="5"/>
      <c r="QKK42" s="5"/>
      <c r="QKL42" s="5"/>
      <c r="QKM42" s="5"/>
      <c r="QKN42" s="5"/>
      <c r="QKO42" s="5"/>
      <c r="QKP42" s="5"/>
      <c r="QKQ42" s="5"/>
      <c r="QKR42" s="5"/>
      <c r="QKS42" s="5"/>
      <c r="QKT42" s="5"/>
      <c r="QKU42" s="5"/>
      <c r="QKV42" s="5"/>
      <c r="QKW42" s="5"/>
      <c r="QKX42" s="5"/>
      <c r="QKY42" s="5"/>
      <c r="QKZ42" s="5"/>
      <c r="QLA42" s="5"/>
      <c r="QLB42" s="5"/>
      <c r="QLC42" s="5"/>
      <c r="QLD42" s="5"/>
      <c r="QLE42" s="5"/>
      <c r="QLF42" s="5"/>
      <c r="QLG42" s="5"/>
      <c r="QLH42" s="5"/>
      <c r="QLI42" s="5"/>
      <c r="QLJ42" s="5"/>
      <c r="QLK42" s="5"/>
      <c r="QLL42" s="5"/>
      <c r="QLM42" s="5"/>
      <c r="QLN42" s="5"/>
      <c r="QLO42" s="5"/>
      <c r="QLP42" s="5"/>
      <c r="QLQ42" s="5"/>
      <c r="QLR42" s="5"/>
      <c r="QLS42" s="5"/>
      <c r="QLT42" s="5"/>
      <c r="QLU42" s="5"/>
      <c r="QLV42" s="5"/>
      <c r="QLW42" s="5"/>
      <c r="QLX42" s="5"/>
      <c r="QLY42" s="5"/>
      <c r="QLZ42" s="5"/>
      <c r="QMA42" s="5"/>
      <c r="QMB42" s="5"/>
      <c r="QMC42" s="5"/>
      <c r="QMD42" s="5"/>
      <c r="QME42" s="5"/>
      <c r="QMF42" s="5"/>
      <c r="QMG42" s="5"/>
      <c r="QMH42" s="5"/>
      <c r="QMI42" s="5"/>
      <c r="QMJ42" s="5"/>
      <c r="QMK42" s="5"/>
      <c r="QML42" s="5"/>
      <c r="QMM42" s="5"/>
      <c r="QMN42" s="5"/>
      <c r="QMO42" s="5"/>
      <c r="QMP42" s="5"/>
      <c r="QMQ42" s="5"/>
      <c r="QMR42" s="5"/>
      <c r="QMS42" s="5"/>
      <c r="QMT42" s="5"/>
      <c r="QMU42" s="5"/>
      <c r="QMV42" s="5"/>
      <c r="QMW42" s="5"/>
      <c r="QMX42" s="5"/>
      <c r="QMY42" s="5"/>
      <c r="QMZ42" s="5"/>
      <c r="QNA42" s="5"/>
      <c r="QNB42" s="5"/>
      <c r="QNC42" s="5"/>
      <c r="QND42" s="5"/>
      <c r="QNE42" s="5"/>
      <c r="QNF42" s="5"/>
      <c r="QNG42" s="5"/>
      <c r="QNH42" s="5"/>
      <c r="QNI42" s="5"/>
      <c r="QNJ42" s="5"/>
      <c r="QNK42" s="5"/>
      <c r="QNL42" s="5"/>
      <c r="QNM42" s="5"/>
      <c r="QNN42" s="5"/>
      <c r="QNO42" s="5"/>
      <c r="QNP42" s="5"/>
      <c r="QNQ42" s="5"/>
      <c r="QNR42" s="5"/>
      <c r="QNS42" s="5"/>
      <c r="QNT42" s="5"/>
      <c r="QNU42" s="5"/>
      <c r="QNV42" s="5"/>
      <c r="QNW42" s="5"/>
      <c r="QNX42" s="5"/>
      <c r="QNY42" s="5"/>
      <c r="QNZ42" s="5"/>
      <c r="QOA42" s="5"/>
      <c r="QOB42" s="5"/>
      <c r="QOC42" s="5"/>
      <c r="QOD42" s="5"/>
      <c r="QOE42" s="5"/>
      <c r="QOF42" s="5"/>
      <c r="QOG42" s="5"/>
      <c r="QOH42" s="5"/>
      <c r="QOI42" s="5"/>
      <c r="QOJ42" s="5"/>
      <c r="QOK42" s="5"/>
      <c r="QOL42" s="5"/>
      <c r="QOM42" s="5"/>
      <c r="QON42" s="5"/>
      <c r="QOO42" s="5"/>
      <c r="QOP42" s="5"/>
      <c r="QOQ42" s="5"/>
      <c r="QOR42" s="5"/>
      <c r="QOS42" s="5"/>
      <c r="QOT42" s="5"/>
      <c r="QOU42" s="5"/>
      <c r="QOV42" s="5"/>
      <c r="QOW42" s="5"/>
      <c r="QOX42" s="5"/>
      <c r="QOY42" s="5"/>
      <c r="QOZ42" s="5"/>
      <c r="QPA42" s="5"/>
      <c r="QPB42" s="5"/>
      <c r="QPC42" s="5"/>
      <c r="QPD42" s="5"/>
      <c r="QPE42" s="5"/>
      <c r="QPF42" s="5"/>
      <c r="QPG42" s="5"/>
      <c r="QPH42" s="5"/>
      <c r="QPI42" s="5"/>
      <c r="QPJ42" s="5"/>
      <c r="QPK42" s="5"/>
      <c r="QPL42" s="5"/>
      <c r="QPM42" s="5"/>
      <c r="QPN42" s="5"/>
      <c r="QPO42" s="5"/>
      <c r="QPP42" s="5"/>
      <c r="QPQ42" s="5"/>
      <c r="QPR42" s="5"/>
      <c r="QPS42" s="5"/>
      <c r="QPT42" s="5"/>
      <c r="QPU42" s="5"/>
      <c r="QPV42" s="5"/>
      <c r="QPW42" s="5"/>
      <c r="QPX42" s="5"/>
      <c r="QPY42" s="5"/>
      <c r="QPZ42" s="5"/>
      <c r="QQA42" s="5"/>
      <c r="QQB42" s="5"/>
      <c r="QQC42" s="5"/>
      <c r="QQD42" s="5"/>
      <c r="QQE42" s="5"/>
      <c r="QQF42" s="5"/>
      <c r="QQG42" s="5"/>
      <c r="QQH42" s="5"/>
      <c r="QQI42" s="5"/>
      <c r="QQJ42" s="5"/>
      <c r="QQK42" s="5"/>
      <c r="QQL42" s="5"/>
      <c r="QQM42" s="5"/>
      <c r="QQN42" s="5"/>
      <c r="QQO42" s="5"/>
      <c r="QQP42" s="5"/>
      <c r="QQQ42" s="5"/>
      <c r="QQR42" s="5"/>
      <c r="QQS42" s="5"/>
      <c r="QQT42" s="5"/>
      <c r="QQU42" s="5"/>
      <c r="QQV42" s="5"/>
      <c r="QQW42" s="5"/>
      <c r="QQX42" s="5"/>
      <c r="QQY42" s="5"/>
      <c r="QQZ42" s="5"/>
      <c r="QRA42" s="5"/>
      <c r="QRB42" s="5"/>
      <c r="QRC42" s="5"/>
      <c r="QRD42" s="5"/>
      <c r="QRE42" s="5"/>
      <c r="QRF42" s="5"/>
      <c r="QRG42" s="5"/>
      <c r="QRH42" s="5"/>
      <c r="QRI42" s="5"/>
      <c r="QRJ42" s="5"/>
      <c r="QRK42" s="5"/>
      <c r="QRL42" s="5"/>
      <c r="QRM42" s="5"/>
      <c r="QRN42" s="5"/>
      <c r="QRO42" s="5"/>
      <c r="QRP42" s="5"/>
      <c r="QRQ42" s="5"/>
      <c r="QRR42" s="5"/>
      <c r="QRS42" s="5"/>
      <c r="QRT42" s="5"/>
      <c r="QRU42" s="5"/>
      <c r="QRV42" s="5"/>
      <c r="QRW42" s="5"/>
      <c r="QRX42" s="5"/>
      <c r="QRY42" s="5"/>
      <c r="QRZ42" s="5"/>
      <c r="QSA42" s="5"/>
      <c r="QSB42" s="5"/>
      <c r="QSC42" s="5"/>
      <c r="QSD42" s="5"/>
      <c r="QSE42" s="5"/>
      <c r="QSF42" s="5"/>
      <c r="QSG42" s="5"/>
      <c r="QSH42" s="5"/>
      <c r="QSI42" s="5"/>
      <c r="QSJ42" s="5"/>
      <c r="QSK42" s="5"/>
      <c r="QSL42" s="5"/>
      <c r="QSM42" s="5"/>
      <c r="QSN42" s="5"/>
      <c r="QSO42" s="5"/>
      <c r="QSP42" s="5"/>
      <c r="QSQ42" s="5"/>
      <c r="QSR42" s="5"/>
      <c r="QSS42" s="5"/>
      <c r="QST42" s="5"/>
      <c r="QSU42" s="5"/>
      <c r="QSV42" s="5"/>
      <c r="QSW42" s="5"/>
      <c r="QSX42" s="5"/>
      <c r="QSY42" s="5"/>
      <c r="QSZ42" s="5"/>
      <c r="QTA42" s="5"/>
      <c r="QTB42" s="5"/>
      <c r="QTC42" s="5"/>
      <c r="QTD42" s="5"/>
      <c r="QTE42" s="5"/>
      <c r="QTF42" s="5"/>
      <c r="QTG42" s="5"/>
      <c r="QTH42" s="5"/>
      <c r="QTI42" s="5"/>
      <c r="QTJ42" s="5"/>
      <c r="QTK42" s="5"/>
      <c r="QTL42" s="5"/>
      <c r="QTM42" s="5"/>
      <c r="QTN42" s="5"/>
      <c r="QTO42" s="5"/>
      <c r="QTP42" s="5"/>
      <c r="QTQ42" s="5"/>
      <c r="QTR42" s="5"/>
      <c r="QTS42" s="5"/>
      <c r="QTT42" s="5"/>
      <c r="QTU42" s="5"/>
      <c r="QTV42" s="5"/>
      <c r="QTW42" s="5"/>
      <c r="QTX42" s="5"/>
      <c r="QTY42" s="5"/>
      <c r="QTZ42" s="5"/>
      <c r="QUA42" s="5"/>
      <c r="QUB42" s="5"/>
      <c r="QUC42" s="5"/>
      <c r="QUD42" s="5"/>
      <c r="QUE42" s="5"/>
      <c r="QUF42" s="5"/>
      <c r="QUG42" s="5"/>
      <c r="QUH42" s="5"/>
      <c r="QUI42" s="5"/>
      <c r="QUJ42" s="5"/>
      <c r="QUK42" s="5"/>
      <c r="QUL42" s="5"/>
      <c r="QUM42" s="5"/>
      <c r="QUN42" s="5"/>
      <c r="QUO42" s="5"/>
      <c r="QUP42" s="5"/>
      <c r="QUQ42" s="5"/>
      <c r="QUR42" s="5"/>
      <c r="QUS42" s="5"/>
      <c r="QUT42" s="5"/>
      <c r="QUU42" s="5"/>
      <c r="QUV42" s="5"/>
      <c r="QUW42" s="5"/>
      <c r="QUX42" s="5"/>
      <c r="QUY42" s="5"/>
      <c r="QUZ42" s="5"/>
      <c r="QVA42" s="5"/>
      <c r="QVB42" s="5"/>
      <c r="QVC42" s="5"/>
      <c r="QVD42" s="5"/>
      <c r="QVE42" s="5"/>
      <c r="QVF42" s="5"/>
      <c r="QVG42" s="5"/>
      <c r="QVH42" s="5"/>
      <c r="QVI42" s="5"/>
      <c r="QVJ42" s="5"/>
      <c r="QVK42" s="5"/>
      <c r="QVL42" s="5"/>
      <c r="QVM42" s="5"/>
      <c r="QVN42" s="5"/>
      <c r="QVO42" s="5"/>
      <c r="QVP42" s="5"/>
      <c r="QVQ42" s="5"/>
      <c r="QVR42" s="5"/>
      <c r="QVS42" s="5"/>
      <c r="QVT42" s="5"/>
      <c r="QVU42" s="5"/>
      <c r="QVV42" s="5"/>
      <c r="QVW42" s="5"/>
      <c r="QVX42" s="5"/>
      <c r="QVY42" s="5"/>
      <c r="QVZ42" s="5"/>
      <c r="QWA42" s="5"/>
      <c r="QWB42" s="5"/>
      <c r="QWC42" s="5"/>
      <c r="QWD42" s="5"/>
      <c r="QWE42" s="5"/>
      <c r="QWF42" s="5"/>
      <c r="QWG42" s="5"/>
      <c r="QWH42" s="5"/>
      <c r="QWI42" s="5"/>
      <c r="QWJ42" s="5"/>
      <c r="QWK42" s="5"/>
      <c r="QWL42" s="5"/>
      <c r="QWM42" s="5"/>
      <c r="QWN42" s="5"/>
      <c r="QWO42" s="5"/>
      <c r="QWP42" s="5"/>
      <c r="QWQ42" s="5"/>
      <c r="QWR42" s="5"/>
      <c r="QWS42" s="5"/>
      <c r="QWT42" s="5"/>
      <c r="QWU42" s="5"/>
      <c r="QWV42" s="5"/>
      <c r="QWW42" s="5"/>
      <c r="QWX42" s="5"/>
      <c r="QWY42" s="5"/>
      <c r="QWZ42" s="5"/>
      <c r="QXA42" s="5"/>
      <c r="QXB42" s="5"/>
      <c r="QXC42" s="5"/>
      <c r="QXD42" s="5"/>
      <c r="QXE42" s="5"/>
      <c r="QXF42" s="5"/>
      <c r="QXG42" s="5"/>
      <c r="QXH42" s="5"/>
      <c r="QXI42" s="5"/>
      <c r="QXJ42" s="5"/>
      <c r="QXK42" s="5"/>
      <c r="QXL42" s="5"/>
      <c r="QXM42" s="5"/>
      <c r="QXN42" s="5"/>
      <c r="QXO42" s="5"/>
      <c r="QXP42" s="5"/>
      <c r="QXQ42" s="5"/>
      <c r="QXR42" s="5"/>
      <c r="QXS42" s="5"/>
      <c r="QXT42" s="5"/>
      <c r="QXU42" s="5"/>
      <c r="QXV42" s="5"/>
      <c r="QXW42" s="5"/>
      <c r="QXX42" s="5"/>
      <c r="QXY42" s="5"/>
      <c r="QXZ42" s="5"/>
      <c r="QYA42" s="5"/>
      <c r="QYB42" s="5"/>
      <c r="QYC42" s="5"/>
      <c r="QYD42" s="5"/>
      <c r="QYE42" s="5"/>
      <c r="QYF42" s="5"/>
      <c r="QYG42" s="5"/>
      <c r="QYH42" s="5"/>
      <c r="QYI42" s="5"/>
      <c r="QYJ42" s="5"/>
      <c r="QYK42" s="5"/>
      <c r="QYL42" s="5"/>
      <c r="QYM42" s="5"/>
      <c r="QYN42" s="5"/>
      <c r="QYO42" s="5"/>
      <c r="QYP42" s="5"/>
      <c r="QYQ42" s="5"/>
      <c r="QYR42" s="5"/>
      <c r="QYS42" s="5"/>
      <c r="QYT42" s="5"/>
      <c r="QYU42" s="5"/>
      <c r="QYV42" s="5"/>
      <c r="QYW42" s="5"/>
      <c r="QYX42" s="5"/>
      <c r="QYY42" s="5"/>
      <c r="QYZ42" s="5"/>
      <c r="QZA42" s="5"/>
      <c r="QZB42" s="5"/>
      <c r="QZC42" s="5"/>
      <c r="QZD42" s="5"/>
      <c r="QZE42" s="5"/>
      <c r="QZF42" s="5"/>
      <c r="QZG42" s="5"/>
      <c r="QZH42" s="5"/>
      <c r="QZI42" s="5"/>
      <c r="QZJ42" s="5"/>
      <c r="QZK42" s="5"/>
      <c r="QZL42" s="5"/>
      <c r="QZM42" s="5"/>
      <c r="QZN42" s="5"/>
      <c r="QZO42" s="5"/>
      <c r="QZP42" s="5"/>
      <c r="QZQ42" s="5"/>
      <c r="QZR42" s="5"/>
      <c r="QZS42" s="5"/>
      <c r="QZT42" s="5"/>
      <c r="QZU42" s="5"/>
      <c r="QZV42" s="5"/>
      <c r="QZW42" s="5"/>
      <c r="QZX42" s="5"/>
      <c r="QZY42" s="5"/>
      <c r="QZZ42" s="5"/>
      <c r="RAA42" s="5"/>
      <c r="RAB42" s="5"/>
      <c r="RAC42" s="5"/>
      <c r="RAD42" s="5"/>
      <c r="RAE42" s="5"/>
      <c r="RAF42" s="5"/>
      <c r="RAG42" s="5"/>
      <c r="RAH42" s="5"/>
      <c r="RAI42" s="5"/>
      <c r="RAJ42" s="5"/>
      <c r="RAK42" s="5"/>
      <c r="RAL42" s="5"/>
      <c r="RAM42" s="5"/>
      <c r="RAN42" s="5"/>
      <c r="RAO42" s="5"/>
      <c r="RAP42" s="5"/>
      <c r="RAQ42" s="5"/>
      <c r="RAR42" s="5"/>
      <c r="RAS42" s="5"/>
      <c r="RAT42" s="5"/>
      <c r="RAU42" s="5"/>
      <c r="RAV42" s="5"/>
      <c r="RAW42" s="5"/>
      <c r="RAX42" s="5"/>
      <c r="RAY42" s="5"/>
      <c r="RAZ42" s="5"/>
      <c r="RBA42" s="5"/>
      <c r="RBB42" s="5"/>
      <c r="RBC42" s="5"/>
      <c r="RBD42" s="5"/>
      <c r="RBE42" s="5"/>
      <c r="RBF42" s="5"/>
      <c r="RBG42" s="5"/>
      <c r="RBH42" s="5"/>
      <c r="RBI42" s="5"/>
      <c r="RBJ42" s="5"/>
      <c r="RBK42" s="5"/>
      <c r="RBL42" s="5"/>
      <c r="RBM42" s="5"/>
      <c r="RBN42" s="5"/>
      <c r="RBO42" s="5"/>
      <c r="RBP42" s="5"/>
      <c r="RBQ42" s="5"/>
      <c r="RBR42" s="5"/>
      <c r="RBS42" s="5"/>
      <c r="RBT42" s="5"/>
      <c r="RBU42" s="5"/>
      <c r="RBV42" s="5"/>
      <c r="RBW42" s="5"/>
      <c r="RBX42" s="5"/>
      <c r="RBY42" s="5"/>
      <c r="RBZ42" s="5"/>
      <c r="RCA42" s="5"/>
      <c r="RCB42" s="5"/>
      <c r="RCC42" s="5"/>
      <c r="RCD42" s="5"/>
      <c r="RCE42" s="5"/>
      <c r="RCF42" s="5"/>
      <c r="RCG42" s="5"/>
      <c r="RCH42" s="5"/>
      <c r="RCI42" s="5"/>
      <c r="RCJ42" s="5"/>
      <c r="RCK42" s="5"/>
      <c r="RCL42" s="5"/>
      <c r="RCM42" s="5"/>
      <c r="RCN42" s="5"/>
      <c r="RCO42" s="5"/>
      <c r="RCP42" s="5"/>
      <c r="RCQ42" s="5"/>
      <c r="RCR42" s="5"/>
      <c r="RCS42" s="5"/>
      <c r="RCT42" s="5"/>
      <c r="RCU42" s="5"/>
      <c r="RCV42" s="5"/>
      <c r="RCW42" s="5"/>
      <c r="RCX42" s="5"/>
      <c r="RCY42" s="5"/>
      <c r="RCZ42" s="5"/>
      <c r="RDA42" s="5"/>
      <c r="RDB42" s="5"/>
      <c r="RDC42" s="5"/>
      <c r="RDD42" s="5"/>
      <c r="RDE42" s="5"/>
      <c r="RDF42" s="5"/>
      <c r="RDG42" s="5"/>
      <c r="RDH42" s="5"/>
      <c r="RDI42" s="5"/>
      <c r="RDJ42" s="5"/>
      <c r="RDK42" s="5"/>
      <c r="RDL42" s="5"/>
      <c r="RDM42" s="5"/>
      <c r="RDN42" s="5"/>
      <c r="RDO42" s="5"/>
      <c r="RDP42" s="5"/>
      <c r="RDQ42" s="5"/>
      <c r="RDR42" s="5"/>
      <c r="RDS42" s="5"/>
      <c r="RDT42" s="5"/>
      <c r="RDU42" s="5"/>
      <c r="RDV42" s="5"/>
      <c r="RDW42" s="5"/>
      <c r="RDX42" s="5"/>
      <c r="RDY42" s="5"/>
      <c r="RDZ42" s="5"/>
      <c r="REA42" s="5"/>
      <c r="REB42" s="5"/>
      <c r="REC42" s="5"/>
      <c r="RED42" s="5"/>
      <c r="REE42" s="5"/>
      <c r="REF42" s="5"/>
      <c r="REG42" s="5"/>
      <c r="REH42" s="5"/>
      <c r="REI42" s="5"/>
      <c r="REJ42" s="5"/>
      <c r="REK42" s="5"/>
      <c r="REL42" s="5"/>
      <c r="REM42" s="5"/>
      <c r="REN42" s="5"/>
      <c r="REO42" s="5"/>
      <c r="REP42" s="5"/>
      <c r="REQ42" s="5"/>
      <c r="RER42" s="5"/>
      <c r="RES42" s="5"/>
      <c r="RET42" s="5"/>
      <c r="REU42" s="5"/>
      <c r="REV42" s="5"/>
      <c r="REW42" s="5"/>
      <c r="REX42" s="5"/>
      <c r="REY42" s="5"/>
      <c r="REZ42" s="5"/>
      <c r="RFA42" s="5"/>
      <c r="RFB42" s="5"/>
      <c r="RFC42" s="5"/>
      <c r="RFD42" s="5"/>
      <c r="RFE42" s="5"/>
      <c r="RFF42" s="5"/>
      <c r="RFG42" s="5"/>
      <c r="RFH42" s="5"/>
      <c r="RFI42" s="5"/>
      <c r="RFJ42" s="5"/>
      <c r="RFK42" s="5"/>
      <c r="RFL42" s="5"/>
      <c r="RFM42" s="5"/>
      <c r="RFN42" s="5"/>
      <c r="RFO42" s="5"/>
      <c r="RFP42" s="5"/>
      <c r="RFQ42" s="5"/>
      <c r="RFR42" s="5"/>
      <c r="RFS42" s="5"/>
      <c r="RFT42" s="5"/>
      <c r="RFU42" s="5"/>
      <c r="RFV42" s="5"/>
      <c r="RFW42" s="5"/>
      <c r="RFX42" s="5"/>
      <c r="RFY42" s="5"/>
      <c r="RFZ42" s="5"/>
      <c r="RGA42" s="5"/>
      <c r="RGB42" s="5"/>
      <c r="RGC42" s="5"/>
      <c r="RGD42" s="5"/>
      <c r="RGE42" s="5"/>
      <c r="RGF42" s="5"/>
      <c r="RGG42" s="5"/>
      <c r="RGH42" s="5"/>
      <c r="RGI42" s="5"/>
      <c r="RGJ42" s="5"/>
      <c r="RGK42" s="5"/>
      <c r="RGL42" s="5"/>
      <c r="RGM42" s="5"/>
      <c r="RGN42" s="5"/>
      <c r="RGO42" s="5"/>
      <c r="RGP42" s="5"/>
      <c r="RGQ42" s="5"/>
      <c r="RGR42" s="5"/>
      <c r="RGS42" s="5"/>
      <c r="RGT42" s="5"/>
      <c r="RGU42" s="5"/>
      <c r="RGV42" s="5"/>
      <c r="RGW42" s="5"/>
      <c r="RGX42" s="5"/>
      <c r="RGY42" s="5"/>
      <c r="RGZ42" s="5"/>
      <c r="RHA42" s="5"/>
      <c r="RHB42" s="5"/>
      <c r="RHC42" s="5"/>
      <c r="RHD42" s="5"/>
      <c r="RHE42" s="5"/>
      <c r="RHF42" s="5"/>
      <c r="RHG42" s="5"/>
      <c r="RHH42" s="5"/>
      <c r="RHI42" s="5"/>
      <c r="RHJ42" s="5"/>
      <c r="RHK42" s="5"/>
      <c r="RHL42" s="5"/>
      <c r="RHM42" s="5"/>
      <c r="RHN42" s="5"/>
      <c r="RHO42" s="5"/>
      <c r="RHP42" s="5"/>
      <c r="RHQ42" s="5"/>
      <c r="RHR42" s="5"/>
      <c r="RHS42" s="5"/>
      <c r="RHT42" s="5"/>
      <c r="RHU42" s="5"/>
      <c r="RHV42" s="5"/>
      <c r="RHW42" s="5"/>
      <c r="RHX42" s="5"/>
      <c r="RHY42" s="5"/>
      <c r="RHZ42" s="5"/>
      <c r="RIA42" s="5"/>
      <c r="RIB42" s="5"/>
      <c r="RIC42" s="5"/>
      <c r="RID42" s="5"/>
      <c r="RIE42" s="5"/>
      <c r="RIF42" s="5"/>
      <c r="RIG42" s="5"/>
      <c r="RIH42" s="5"/>
      <c r="RII42" s="5"/>
      <c r="RIJ42" s="5"/>
      <c r="RIK42" s="5"/>
      <c r="RIL42" s="5"/>
      <c r="RIM42" s="5"/>
      <c r="RIN42" s="5"/>
      <c r="RIO42" s="5"/>
      <c r="RIP42" s="5"/>
      <c r="RIQ42" s="5"/>
      <c r="RIR42" s="5"/>
      <c r="RIS42" s="5"/>
      <c r="RIT42" s="5"/>
      <c r="RIU42" s="5"/>
      <c r="RIV42" s="5"/>
      <c r="RIW42" s="5"/>
      <c r="RIX42" s="5"/>
      <c r="RIY42" s="5"/>
      <c r="RIZ42" s="5"/>
      <c r="RJA42" s="5"/>
      <c r="RJB42" s="5"/>
      <c r="RJC42" s="5"/>
      <c r="RJD42" s="5"/>
      <c r="RJE42" s="5"/>
      <c r="RJF42" s="5"/>
      <c r="RJG42" s="5"/>
      <c r="RJH42" s="5"/>
      <c r="RJI42" s="5"/>
      <c r="RJJ42" s="5"/>
      <c r="RJK42" s="5"/>
      <c r="RJL42" s="5"/>
      <c r="RJM42" s="5"/>
      <c r="RJN42" s="5"/>
      <c r="RJO42" s="5"/>
      <c r="RJP42" s="5"/>
      <c r="RJQ42" s="5"/>
      <c r="RJR42" s="5"/>
      <c r="RJS42" s="5"/>
      <c r="RJT42" s="5"/>
      <c r="RJU42" s="5"/>
      <c r="RJV42" s="5"/>
      <c r="RJW42" s="5"/>
      <c r="RJX42" s="5"/>
      <c r="RJY42" s="5"/>
      <c r="RJZ42" s="5"/>
      <c r="RKA42" s="5"/>
      <c r="RKB42" s="5"/>
      <c r="RKC42" s="5"/>
      <c r="RKD42" s="5"/>
      <c r="RKE42" s="5"/>
      <c r="RKF42" s="5"/>
      <c r="RKG42" s="5"/>
      <c r="RKH42" s="5"/>
      <c r="RKI42" s="5"/>
      <c r="RKJ42" s="5"/>
      <c r="RKK42" s="5"/>
      <c r="RKL42" s="5"/>
      <c r="RKM42" s="5"/>
      <c r="RKN42" s="5"/>
      <c r="RKO42" s="5"/>
      <c r="RKP42" s="5"/>
      <c r="RKQ42" s="5"/>
      <c r="RKR42" s="5"/>
      <c r="RKS42" s="5"/>
      <c r="RKT42" s="5"/>
      <c r="RKU42" s="5"/>
      <c r="RKV42" s="5"/>
      <c r="RKW42" s="5"/>
      <c r="RKX42" s="5"/>
      <c r="RKY42" s="5"/>
      <c r="RKZ42" s="5"/>
      <c r="RLA42" s="5"/>
      <c r="RLB42" s="5"/>
      <c r="RLC42" s="5"/>
      <c r="RLD42" s="5"/>
      <c r="RLE42" s="5"/>
      <c r="RLF42" s="5"/>
      <c r="RLG42" s="5"/>
      <c r="RLH42" s="5"/>
      <c r="RLI42" s="5"/>
      <c r="RLJ42" s="5"/>
      <c r="RLK42" s="5"/>
      <c r="RLL42" s="5"/>
      <c r="RLM42" s="5"/>
      <c r="RLN42" s="5"/>
      <c r="RLO42" s="5"/>
      <c r="RLP42" s="5"/>
      <c r="RLQ42" s="5"/>
      <c r="RLR42" s="5"/>
      <c r="RLS42" s="5"/>
      <c r="RLT42" s="5"/>
      <c r="RLU42" s="5"/>
      <c r="RLV42" s="5"/>
      <c r="RLW42" s="5"/>
      <c r="RLX42" s="5"/>
      <c r="RLY42" s="5"/>
      <c r="RLZ42" s="5"/>
      <c r="RMA42" s="5"/>
      <c r="RMB42" s="5"/>
      <c r="RMC42" s="5"/>
      <c r="RMD42" s="5"/>
      <c r="RME42" s="5"/>
      <c r="RMF42" s="5"/>
      <c r="RMG42" s="5"/>
      <c r="RMH42" s="5"/>
      <c r="RMI42" s="5"/>
      <c r="RMJ42" s="5"/>
      <c r="RMK42" s="5"/>
      <c r="RML42" s="5"/>
      <c r="RMM42" s="5"/>
      <c r="RMN42" s="5"/>
      <c r="RMO42" s="5"/>
      <c r="RMP42" s="5"/>
      <c r="RMQ42" s="5"/>
      <c r="RMR42" s="5"/>
      <c r="RMS42" s="5"/>
      <c r="RMT42" s="5"/>
      <c r="RMU42" s="5"/>
      <c r="RMV42" s="5"/>
      <c r="RMW42" s="5"/>
      <c r="RMX42" s="5"/>
      <c r="RMY42" s="5"/>
      <c r="RMZ42" s="5"/>
      <c r="RNA42" s="5"/>
      <c r="RNB42" s="5"/>
      <c r="RNC42" s="5"/>
      <c r="RND42" s="5"/>
      <c r="RNE42" s="5"/>
      <c r="RNF42" s="5"/>
      <c r="RNG42" s="5"/>
      <c r="RNH42" s="5"/>
      <c r="RNI42" s="5"/>
      <c r="RNJ42" s="5"/>
      <c r="RNK42" s="5"/>
      <c r="RNL42" s="5"/>
      <c r="RNM42" s="5"/>
      <c r="RNN42" s="5"/>
      <c r="RNO42" s="5"/>
      <c r="RNP42" s="5"/>
      <c r="RNQ42" s="5"/>
      <c r="RNR42" s="5"/>
      <c r="RNS42" s="5"/>
      <c r="RNT42" s="5"/>
      <c r="RNU42" s="5"/>
      <c r="RNV42" s="5"/>
      <c r="RNW42" s="5"/>
      <c r="RNX42" s="5"/>
      <c r="RNY42" s="5"/>
      <c r="RNZ42" s="5"/>
      <c r="ROA42" s="5"/>
      <c r="ROB42" s="5"/>
      <c r="ROC42" s="5"/>
      <c r="ROD42" s="5"/>
      <c r="ROE42" s="5"/>
      <c r="ROF42" s="5"/>
      <c r="ROG42" s="5"/>
      <c r="ROH42" s="5"/>
      <c r="ROI42" s="5"/>
      <c r="ROJ42" s="5"/>
      <c r="ROK42" s="5"/>
      <c r="ROL42" s="5"/>
      <c r="ROM42" s="5"/>
      <c r="RON42" s="5"/>
      <c r="ROO42" s="5"/>
      <c r="ROP42" s="5"/>
      <c r="ROQ42" s="5"/>
      <c r="ROR42" s="5"/>
      <c r="ROS42" s="5"/>
      <c r="ROT42" s="5"/>
      <c r="ROU42" s="5"/>
      <c r="ROV42" s="5"/>
      <c r="ROW42" s="5"/>
      <c r="ROX42" s="5"/>
      <c r="ROY42" s="5"/>
      <c r="ROZ42" s="5"/>
      <c r="RPA42" s="5"/>
      <c r="RPB42" s="5"/>
      <c r="RPC42" s="5"/>
      <c r="RPD42" s="5"/>
      <c r="RPE42" s="5"/>
      <c r="RPF42" s="5"/>
      <c r="RPG42" s="5"/>
      <c r="RPH42" s="5"/>
      <c r="RPI42" s="5"/>
      <c r="RPJ42" s="5"/>
      <c r="RPK42" s="5"/>
      <c r="RPL42" s="5"/>
      <c r="RPM42" s="5"/>
      <c r="RPN42" s="5"/>
      <c r="RPO42" s="5"/>
      <c r="RPP42" s="5"/>
      <c r="RPQ42" s="5"/>
      <c r="RPR42" s="5"/>
      <c r="RPS42" s="5"/>
      <c r="RPT42" s="5"/>
      <c r="RPU42" s="5"/>
      <c r="RPV42" s="5"/>
      <c r="RPW42" s="5"/>
      <c r="RPX42" s="5"/>
      <c r="RPY42" s="5"/>
      <c r="RPZ42" s="5"/>
      <c r="RQA42" s="5"/>
      <c r="RQB42" s="5"/>
      <c r="RQC42" s="5"/>
      <c r="RQD42" s="5"/>
      <c r="RQE42" s="5"/>
      <c r="RQF42" s="5"/>
      <c r="RQG42" s="5"/>
      <c r="RQH42" s="5"/>
      <c r="RQI42" s="5"/>
      <c r="RQJ42" s="5"/>
      <c r="RQK42" s="5"/>
      <c r="RQL42" s="5"/>
      <c r="RQM42" s="5"/>
      <c r="RQN42" s="5"/>
      <c r="RQO42" s="5"/>
      <c r="RQP42" s="5"/>
      <c r="RQQ42" s="5"/>
      <c r="RQR42" s="5"/>
      <c r="RQS42" s="5"/>
      <c r="RQT42" s="5"/>
      <c r="RQU42" s="5"/>
      <c r="RQV42" s="5"/>
      <c r="RQW42" s="5"/>
      <c r="RQX42" s="5"/>
      <c r="RQY42" s="5"/>
      <c r="RQZ42" s="5"/>
      <c r="RRA42" s="5"/>
      <c r="RRB42" s="5"/>
      <c r="RRC42" s="5"/>
      <c r="RRD42" s="5"/>
      <c r="RRE42" s="5"/>
      <c r="RRF42" s="5"/>
      <c r="RRG42" s="5"/>
      <c r="RRH42" s="5"/>
      <c r="RRI42" s="5"/>
      <c r="RRJ42" s="5"/>
      <c r="RRK42" s="5"/>
      <c r="RRL42" s="5"/>
      <c r="RRM42" s="5"/>
      <c r="RRN42" s="5"/>
      <c r="RRO42" s="5"/>
      <c r="RRP42" s="5"/>
      <c r="RRQ42" s="5"/>
      <c r="RRR42" s="5"/>
      <c r="RRS42" s="5"/>
      <c r="RRT42" s="5"/>
      <c r="RRU42" s="5"/>
      <c r="RRV42" s="5"/>
      <c r="RRW42" s="5"/>
      <c r="RRX42" s="5"/>
      <c r="RRY42" s="5"/>
      <c r="RRZ42" s="5"/>
      <c r="RSA42" s="5"/>
      <c r="RSB42" s="5"/>
      <c r="RSC42" s="5"/>
      <c r="RSD42" s="5"/>
      <c r="RSE42" s="5"/>
      <c r="RSF42" s="5"/>
      <c r="RSG42" s="5"/>
      <c r="RSH42" s="5"/>
      <c r="RSI42" s="5"/>
      <c r="RSJ42" s="5"/>
      <c r="RSK42" s="5"/>
      <c r="RSL42" s="5"/>
      <c r="RSM42" s="5"/>
      <c r="RSN42" s="5"/>
      <c r="RSO42" s="5"/>
      <c r="RSP42" s="5"/>
      <c r="RSQ42" s="5"/>
      <c r="RSR42" s="5"/>
      <c r="RSS42" s="5"/>
      <c r="RST42" s="5"/>
      <c r="RSU42" s="5"/>
      <c r="RSV42" s="5"/>
      <c r="RSW42" s="5"/>
      <c r="RSX42" s="5"/>
      <c r="RSY42" s="5"/>
      <c r="RSZ42" s="5"/>
      <c r="RTA42" s="5"/>
      <c r="RTB42" s="5"/>
      <c r="RTC42" s="5"/>
      <c r="RTD42" s="5"/>
      <c r="RTE42" s="5"/>
      <c r="RTF42" s="5"/>
      <c r="RTG42" s="5"/>
      <c r="RTH42" s="5"/>
      <c r="RTI42" s="5"/>
      <c r="RTJ42" s="5"/>
      <c r="RTK42" s="5"/>
      <c r="RTL42" s="5"/>
      <c r="RTM42" s="5"/>
      <c r="RTN42" s="5"/>
      <c r="RTO42" s="5"/>
      <c r="RTP42" s="5"/>
      <c r="RTQ42" s="5"/>
      <c r="RTR42" s="5"/>
      <c r="RTS42" s="5"/>
      <c r="RTT42" s="5"/>
      <c r="RTU42" s="5"/>
      <c r="RTV42" s="5"/>
      <c r="RTW42" s="5"/>
      <c r="RTX42" s="5"/>
      <c r="RTY42" s="5"/>
      <c r="RTZ42" s="5"/>
      <c r="RUA42" s="5"/>
      <c r="RUB42" s="5"/>
      <c r="RUC42" s="5"/>
      <c r="RUD42" s="5"/>
      <c r="RUE42" s="5"/>
      <c r="RUF42" s="5"/>
      <c r="RUG42" s="5"/>
      <c r="RUH42" s="5"/>
      <c r="RUI42" s="5"/>
      <c r="RUJ42" s="5"/>
      <c r="RUK42" s="5"/>
      <c r="RUL42" s="5"/>
      <c r="RUM42" s="5"/>
      <c r="RUN42" s="5"/>
      <c r="RUO42" s="5"/>
      <c r="RUP42" s="5"/>
      <c r="RUQ42" s="5"/>
      <c r="RUR42" s="5"/>
      <c r="RUS42" s="5"/>
      <c r="RUT42" s="5"/>
      <c r="RUU42" s="5"/>
      <c r="RUV42" s="5"/>
      <c r="RUW42" s="5"/>
      <c r="RUX42" s="5"/>
      <c r="RUY42" s="5"/>
      <c r="RUZ42" s="5"/>
      <c r="RVA42" s="5"/>
      <c r="RVB42" s="5"/>
      <c r="RVC42" s="5"/>
      <c r="RVD42" s="5"/>
      <c r="RVE42" s="5"/>
      <c r="RVF42" s="5"/>
      <c r="RVG42" s="5"/>
      <c r="RVH42" s="5"/>
      <c r="RVI42" s="5"/>
      <c r="RVJ42" s="5"/>
      <c r="RVK42" s="5"/>
      <c r="RVL42" s="5"/>
      <c r="RVM42" s="5"/>
      <c r="RVN42" s="5"/>
      <c r="RVO42" s="5"/>
      <c r="RVP42" s="5"/>
      <c r="RVQ42" s="5"/>
      <c r="RVR42" s="5"/>
      <c r="RVS42" s="5"/>
      <c r="RVT42" s="5"/>
      <c r="RVU42" s="5"/>
      <c r="RVV42" s="5"/>
      <c r="RVW42" s="5"/>
      <c r="RVX42" s="5"/>
      <c r="RVY42" s="5"/>
      <c r="RVZ42" s="5"/>
      <c r="RWA42" s="5"/>
      <c r="RWB42" s="5"/>
      <c r="RWC42" s="5"/>
      <c r="RWD42" s="5"/>
      <c r="RWE42" s="5"/>
      <c r="RWF42" s="5"/>
      <c r="RWG42" s="5"/>
      <c r="RWH42" s="5"/>
      <c r="RWI42" s="5"/>
      <c r="RWJ42" s="5"/>
      <c r="RWK42" s="5"/>
      <c r="RWL42" s="5"/>
      <c r="RWM42" s="5"/>
      <c r="RWN42" s="5"/>
      <c r="RWO42" s="5"/>
      <c r="RWP42" s="5"/>
      <c r="RWQ42" s="5"/>
      <c r="RWR42" s="5"/>
      <c r="RWS42" s="5"/>
      <c r="RWT42" s="5"/>
      <c r="RWU42" s="5"/>
      <c r="RWV42" s="5"/>
      <c r="RWW42" s="5"/>
      <c r="RWX42" s="5"/>
      <c r="RWY42" s="5"/>
      <c r="RWZ42" s="5"/>
      <c r="RXA42" s="5"/>
      <c r="RXB42" s="5"/>
      <c r="RXC42" s="5"/>
      <c r="RXD42" s="5"/>
      <c r="RXE42" s="5"/>
      <c r="RXF42" s="5"/>
      <c r="RXG42" s="5"/>
      <c r="RXH42" s="5"/>
      <c r="RXI42" s="5"/>
      <c r="RXJ42" s="5"/>
      <c r="RXK42" s="5"/>
      <c r="RXL42" s="5"/>
      <c r="RXM42" s="5"/>
      <c r="RXN42" s="5"/>
      <c r="RXO42" s="5"/>
      <c r="RXP42" s="5"/>
      <c r="RXQ42" s="5"/>
      <c r="RXR42" s="5"/>
      <c r="RXS42" s="5"/>
      <c r="RXT42" s="5"/>
      <c r="RXU42" s="5"/>
      <c r="RXV42" s="5"/>
      <c r="RXW42" s="5"/>
      <c r="RXX42" s="5"/>
      <c r="RXY42" s="5"/>
      <c r="RXZ42" s="5"/>
      <c r="RYA42" s="5"/>
      <c r="RYB42" s="5"/>
      <c r="RYC42" s="5"/>
      <c r="RYD42" s="5"/>
      <c r="RYE42" s="5"/>
      <c r="RYF42" s="5"/>
      <c r="RYG42" s="5"/>
      <c r="RYH42" s="5"/>
      <c r="RYI42" s="5"/>
      <c r="RYJ42" s="5"/>
      <c r="RYK42" s="5"/>
      <c r="RYL42" s="5"/>
      <c r="RYM42" s="5"/>
      <c r="RYN42" s="5"/>
      <c r="RYO42" s="5"/>
      <c r="RYP42" s="5"/>
      <c r="RYQ42" s="5"/>
      <c r="RYR42" s="5"/>
      <c r="RYS42" s="5"/>
      <c r="RYT42" s="5"/>
      <c r="RYU42" s="5"/>
      <c r="RYV42" s="5"/>
      <c r="RYW42" s="5"/>
      <c r="RYX42" s="5"/>
      <c r="RYY42" s="5"/>
      <c r="RYZ42" s="5"/>
      <c r="RZA42" s="5"/>
      <c r="RZB42" s="5"/>
      <c r="RZC42" s="5"/>
      <c r="RZD42" s="5"/>
      <c r="RZE42" s="5"/>
      <c r="RZF42" s="5"/>
      <c r="RZG42" s="5"/>
      <c r="RZH42" s="5"/>
      <c r="RZI42" s="5"/>
      <c r="RZJ42" s="5"/>
      <c r="RZK42" s="5"/>
      <c r="RZL42" s="5"/>
      <c r="RZM42" s="5"/>
      <c r="RZN42" s="5"/>
      <c r="RZO42" s="5"/>
      <c r="RZP42" s="5"/>
      <c r="RZQ42" s="5"/>
      <c r="RZR42" s="5"/>
      <c r="RZS42" s="5"/>
      <c r="RZT42" s="5"/>
      <c r="RZU42" s="5"/>
      <c r="RZV42" s="5"/>
      <c r="RZW42" s="5"/>
      <c r="RZX42" s="5"/>
      <c r="RZY42" s="5"/>
      <c r="RZZ42" s="5"/>
      <c r="SAA42" s="5"/>
      <c r="SAB42" s="5"/>
      <c r="SAC42" s="5"/>
      <c r="SAD42" s="5"/>
      <c r="SAE42" s="5"/>
      <c r="SAF42" s="5"/>
      <c r="SAG42" s="5"/>
      <c r="SAH42" s="5"/>
      <c r="SAI42" s="5"/>
      <c r="SAJ42" s="5"/>
      <c r="SAK42" s="5"/>
      <c r="SAL42" s="5"/>
      <c r="SAM42" s="5"/>
      <c r="SAN42" s="5"/>
      <c r="SAO42" s="5"/>
      <c r="SAP42" s="5"/>
      <c r="SAQ42" s="5"/>
      <c r="SAR42" s="5"/>
      <c r="SAS42" s="5"/>
      <c r="SAT42" s="5"/>
      <c r="SAU42" s="5"/>
      <c r="SAV42" s="5"/>
      <c r="SAW42" s="5"/>
      <c r="SAX42" s="5"/>
      <c r="SAY42" s="5"/>
      <c r="SAZ42" s="5"/>
      <c r="SBA42" s="5"/>
      <c r="SBB42" s="5"/>
      <c r="SBC42" s="5"/>
      <c r="SBD42" s="5"/>
      <c r="SBE42" s="5"/>
      <c r="SBF42" s="5"/>
      <c r="SBG42" s="5"/>
      <c r="SBH42" s="5"/>
      <c r="SBI42" s="5"/>
      <c r="SBJ42" s="5"/>
      <c r="SBK42" s="5"/>
      <c r="SBL42" s="5"/>
      <c r="SBM42" s="5"/>
      <c r="SBN42" s="5"/>
      <c r="SBO42" s="5"/>
      <c r="SBP42" s="5"/>
      <c r="SBQ42" s="5"/>
      <c r="SBR42" s="5"/>
      <c r="SBS42" s="5"/>
      <c r="SBT42" s="5"/>
      <c r="SBU42" s="5"/>
      <c r="SBV42" s="5"/>
      <c r="SBW42" s="5"/>
      <c r="SBX42" s="5"/>
      <c r="SBY42" s="5"/>
      <c r="SBZ42" s="5"/>
      <c r="SCA42" s="5"/>
      <c r="SCB42" s="5"/>
      <c r="SCC42" s="5"/>
      <c r="SCD42" s="5"/>
      <c r="SCE42" s="5"/>
      <c r="SCF42" s="5"/>
      <c r="SCG42" s="5"/>
      <c r="SCH42" s="5"/>
      <c r="SCI42" s="5"/>
      <c r="SCJ42" s="5"/>
      <c r="SCK42" s="5"/>
      <c r="SCL42" s="5"/>
      <c r="SCM42" s="5"/>
      <c r="SCN42" s="5"/>
      <c r="SCO42" s="5"/>
      <c r="SCP42" s="5"/>
      <c r="SCQ42" s="5"/>
      <c r="SCR42" s="5"/>
      <c r="SCS42" s="5"/>
      <c r="SCT42" s="5"/>
      <c r="SCU42" s="5"/>
      <c r="SCV42" s="5"/>
      <c r="SCW42" s="5"/>
      <c r="SCX42" s="5"/>
      <c r="SCY42" s="5"/>
      <c r="SCZ42" s="5"/>
      <c r="SDA42" s="5"/>
      <c r="SDB42" s="5"/>
      <c r="SDC42" s="5"/>
      <c r="SDD42" s="5"/>
      <c r="SDE42" s="5"/>
      <c r="SDF42" s="5"/>
      <c r="SDG42" s="5"/>
      <c r="SDH42" s="5"/>
      <c r="SDI42" s="5"/>
      <c r="SDJ42" s="5"/>
      <c r="SDK42" s="5"/>
      <c r="SDL42" s="5"/>
      <c r="SDM42" s="5"/>
      <c r="SDN42" s="5"/>
      <c r="SDO42" s="5"/>
      <c r="SDP42" s="5"/>
      <c r="SDQ42" s="5"/>
      <c r="SDR42" s="5"/>
      <c r="SDS42" s="5"/>
      <c r="SDT42" s="5"/>
      <c r="SDU42" s="5"/>
      <c r="SDV42" s="5"/>
      <c r="SDW42" s="5"/>
      <c r="SDX42" s="5"/>
      <c r="SDY42" s="5"/>
      <c r="SDZ42" s="5"/>
      <c r="SEA42" s="5"/>
      <c r="SEB42" s="5"/>
      <c r="SEC42" s="5"/>
      <c r="SED42" s="5"/>
      <c r="SEE42" s="5"/>
      <c r="SEF42" s="5"/>
      <c r="SEG42" s="5"/>
      <c r="SEH42" s="5"/>
      <c r="SEI42" s="5"/>
      <c r="SEJ42" s="5"/>
      <c r="SEK42" s="5"/>
      <c r="SEL42" s="5"/>
      <c r="SEM42" s="5"/>
      <c r="SEN42" s="5"/>
      <c r="SEO42" s="5"/>
      <c r="SEP42" s="5"/>
      <c r="SEQ42" s="5"/>
      <c r="SER42" s="5"/>
      <c r="SES42" s="5"/>
      <c r="SET42" s="5"/>
      <c r="SEU42" s="5"/>
      <c r="SEV42" s="5"/>
      <c r="SEW42" s="5"/>
      <c r="SEX42" s="5"/>
      <c r="SEY42" s="5"/>
      <c r="SEZ42" s="5"/>
      <c r="SFA42" s="5"/>
      <c r="SFB42" s="5"/>
      <c r="SFC42" s="5"/>
      <c r="SFD42" s="5"/>
      <c r="SFE42" s="5"/>
      <c r="SFF42" s="5"/>
      <c r="SFG42" s="5"/>
      <c r="SFH42" s="5"/>
      <c r="SFI42" s="5"/>
      <c r="SFJ42" s="5"/>
      <c r="SFK42" s="5"/>
      <c r="SFL42" s="5"/>
      <c r="SFM42" s="5"/>
      <c r="SFN42" s="5"/>
      <c r="SFO42" s="5"/>
      <c r="SFP42" s="5"/>
      <c r="SFQ42" s="5"/>
      <c r="SFR42" s="5"/>
      <c r="SFS42" s="5"/>
      <c r="SFT42" s="5"/>
      <c r="SFU42" s="5"/>
      <c r="SFV42" s="5"/>
      <c r="SFW42" s="5"/>
      <c r="SFX42" s="5"/>
      <c r="SFY42" s="5"/>
      <c r="SFZ42" s="5"/>
      <c r="SGA42" s="5"/>
      <c r="SGB42" s="5"/>
      <c r="SGC42" s="5"/>
      <c r="SGD42" s="5"/>
      <c r="SGE42" s="5"/>
      <c r="SGF42" s="5"/>
      <c r="SGG42" s="5"/>
      <c r="SGH42" s="5"/>
      <c r="SGI42" s="5"/>
      <c r="SGJ42" s="5"/>
      <c r="SGK42" s="5"/>
      <c r="SGL42" s="5"/>
      <c r="SGM42" s="5"/>
      <c r="SGN42" s="5"/>
      <c r="SGO42" s="5"/>
      <c r="SGP42" s="5"/>
      <c r="SGQ42" s="5"/>
      <c r="SGR42" s="5"/>
      <c r="SGS42" s="5"/>
      <c r="SGT42" s="5"/>
      <c r="SGU42" s="5"/>
      <c r="SGV42" s="5"/>
      <c r="SGW42" s="5"/>
      <c r="SGX42" s="5"/>
      <c r="SGY42" s="5"/>
      <c r="SGZ42" s="5"/>
      <c r="SHA42" s="5"/>
      <c r="SHB42" s="5"/>
      <c r="SHC42" s="5"/>
      <c r="SHD42" s="5"/>
      <c r="SHE42" s="5"/>
      <c r="SHF42" s="5"/>
      <c r="SHG42" s="5"/>
      <c r="SHH42" s="5"/>
      <c r="SHI42" s="5"/>
      <c r="SHJ42" s="5"/>
      <c r="SHK42" s="5"/>
      <c r="SHL42" s="5"/>
      <c r="SHM42" s="5"/>
      <c r="SHN42" s="5"/>
      <c r="SHO42" s="5"/>
      <c r="SHP42" s="5"/>
      <c r="SHQ42" s="5"/>
      <c r="SHR42" s="5"/>
      <c r="SHS42" s="5"/>
      <c r="SHT42" s="5"/>
      <c r="SHU42" s="5"/>
      <c r="SHV42" s="5"/>
      <c r="SHW42" s="5"/>
      <c r="SHX42" s="5"/>
      <c r="SHY42" s="5"/>
      <c r="SHZ42" s="5"/>
      <c r="SIA42" s="5"/>
      <c r="SIB42" s="5"/>
      <c r="SIC42" s="5"/>
      <c r="SID42" s="5"/>
      <c r="SIE42" s="5"/>
      <c r="SIF42" s="5"/>
      <c r="SIG42" s="5"/>
      <c r="SIH42" s="5"/>
      <c r="SII42" s="5"/>
      <c r="SIJ42" s="5"/>
      <c r="SIK42" s="5"/>
      <c r="SIL42" s="5"/>
      <c r="SIM42" s="5"/>
      <c r="SIN42" s="5"/>
      <c r="SIO42" s="5"/>
      <c r="SIP42" s="5"/>
      <c r="SIQ42" s="5"/>
      <c r="SIR42" s="5"/>
      <c r="SIS42" s="5"/>
      <c r="SIT42" s="5"/>
      <c r="SIU42" s="5"/>
      <c r="SIV42" s="5"/>
      <c r="SIW42" s="5"/>
      <c r="SIX42" s="5"/>
      <c r="SIY42" s="5"/>
      <c r="SIZ42" s="5"/>
      <c r="SJA42" s="5"/>
      <c r="SJB42" s="5"/>
      <c r="SJC42" s="5"/>
      <c r="SJD42" s="5"/>
      <c r="SJE42" s="5"/>
      <c r="SJF42" s="5"/>
      <c r="SJG42" s="5"/>
      <c r="SJH42" s="5"/>
      <c r="SJI42" s="5"/>
      <c r="SJJ42" s="5"/>
      <c r="SJK42" s="5"/>
      <c r="SJL42" s="5"/>
      <c r="SJM42" s="5"/>
      <c r="SJN42" s="5"/>
      <c r="SJO42" s="5"/>
      <c r="SJP42" s="5"/>
      <c r="SJQ42" s="5"/>
      <c r="SJR42" s="5"/>
      <c r="SJS42" s="5"/>
      <c r="SJT42" s="5"/>
      <c r="SJU42" s="5"/>
      <c r="SJV42" s="5"/>
      <c r="SJW42" s="5"/>
      <c r="SJX42" s="5"/>
      <c r="SJY42" s="5"/>
      <c r="SJZ42" s="5"/>
      <c r="SKA42" s="5"/>
      <c r="SKB42" s="5"/>
      <c r="SKC42" s="5"/>
      <c r="SKD42" s="5"/>
      <c r="SKE42" s="5"/>
      <c r="SKF42" s="5"/>
      <c r="SKG42" s="5"/>
      <c r="SKH42" s="5"/>
      <c r="SKI42" s="5"/>
      <c r="SKJ42" s="5"/>
      <c r="SKK42" s="5"/>
      <c r="SKL42" s="5"/>
      <c r="SKM42" s="5"/>
      <c r="SKN42" s="5"/>
      <c r="SKO42" s="5"/>
      <c r="SKP42" s="5"/>
      <c r="SKQ42" s="5"/>
      <c r="SKR42" s="5"/>
      <c r="SKS42" s="5"/>
      <c r="SKT42" s="5"/>
      <c r="SKU42" s="5"/>
      <c r="SKV42" s="5"/>
      <c r="SKW42" s="5"/>
      <c r="SKX42" s="5"/>
      <c r="SKY42" s="5"/>
      <c r="SKZ42" s="5"/>
      <c r="SLA42" s="5"/>
      <c r="SLB42" s="5"/>
      <c r="SLC42" s="5"/>
      <c r="SLD42" s="5"/>
      <c r="SLE42" s="5"/>
      <c r="SLF42" s="5"/>
      <c r="SLG42" s="5"/>
      <c r="SLH42" s="5"/>
      <c r="SLI42" s="5"/>
      <c r="SLJ42" s="5"/>
      <c r="SLK42" s="5"/>
      <c r="SLL42" s="5"/>
      <c r="SLM42" s="5"/>
      <c r="SLN42" s="5"/>
      <c r="SLO42" s="5"/>
      <c r="SLP42" s="5"/>
      <c r="SLQ42" s="5"/>
      <c r="SLR42" s="5"/>
      <c r="SLS42" s="5"/>
      <c r="SLT42" s="5"/>
      <c r="SLU42" s="5"/>
      <c r="SLV42" s="5"/>
      <c r="SLW42" s="5"/>
      <c r="SLX42" s="5"/>
      <c r="SLY42" s="5"/>
      <c r="SLZ42" s="5"/>
      <c r="SMA42" s="5"/>
      <c r="SMB42" s="5"/>
      <c r="SMC42" s="5"/>
      <c r="SMD42" s="5"/>
      <c r="SME42" s="5"/>
      <c r="SMF42" s="5"/>
      <c r="SMG42" s="5"/>
      <c r="SMH42" s="5"/>
      <c r="SMI42" s="5"/>
      <c r="SMJ42" s="5"/>
      <c r="SMK42" s="5"/>
      <c r="SML42" s="5"/>
      <c r="SMM42" s="5"/>
      <c r="SMN42" s="5"/>
      <c r="SMO42" s="5"/>
      <c r="SMP42" s="5"/>
      <c r="SMQ42" s="5"/>
      <c r="SMR42" s="5"/>
      <c r="SMS42" s="5"/>
      <c r="SMT42" s="5"/>
      <c r="SMU42" s="5"/>
      <c r="SMV42" s="5"/>
      <c r="SMW42" s="5"/>
      <c r="SMX42" s="5"/>
      <c r="SMY42" s="5"/>
      <c r="SMZ42" s="5"/>
      <c r="SNA42" s="5"/>
      <c r="SNB42" s="5"/>
      <c r="SNC42" s="5"/>
      <c r="SND42" s="5"/>
      <c r="SNE42" s="5"/>
      <c r="SNF42" s="5"/>
      <c r="SNG42" s="5"/>
      <c r="SNH42" s="5"/>
      <c r="SNI42" s="5"/>
      <c r="SNJ42" s="5"/>
      <c r="SNK42" s="5"/>
      <c r="SNL42" s="5"/>
      <c r="SNM42" s="5"/>
      <c r="SNN42" s="5"/>
      <c r="SNO42" s="5"/>
      <c r="SNP42" s="5"/>
      <c r="SNQ42" s="5"/>
      <c r="SNR42" s="5"/>
      <c r="SNS42" s="5"/>
      <c r="SNT42" s="5"/>
      <c r="SNU42" s="5"/>
      <c r="SNV42" s="5"/>
      <c r="SNW42" s="5"/>
      <c r="SNX42" s="5"/>
      <c r="SNY42" s="5"/>
      <c r="SNZ42" s="5"/>
      <c r="SOA42" s="5"/>
      <c r="SOB42" s="5"/>
      <c r="SOC42" s="5"/>
      <c r="SOD42" s="5"/>
      <c r="SOE42" s="5"/>
      <c r="SOF42" s="5"/>
      <c r="SOG42" s="5"/>
      <c r="SOH42" s="5"/>
      <c r="SOI42" s="5"/>
      <c r="SOJ42" s="5"/>
      <c r="SOK42" s="5"/>
      <c r="SOL42" s="5"/>
      <c r="SOM42" s="5"/>
      <c r="SON42" s="5"/>
      <c r="SOO42" s="5"/>
      <c r="SOP42" s="5"/>
      <c r="SOQ42" s="5"/>
      <c r="SOR42" s="5"/>
      <c r="SOS42" s="5"/>
      <c r="SOT42" s="5"/>
      <c r="SOU42" s="5"/>
      <c r="SOV42" s="5"/>
      <c r="SOW42" s="5"/>
      <c r="SOX42" s="5"/>
      <c r="SOY42" s="5"/>
      <c r="SOZ42" s="5"/>
      <c r="SPA42" s="5"/>
      <c r="SPB42" s="5"/>
      <c r="SPC42" s="5"/>
      <c r="SPD42" s="5"/>
      <c r="SPE42" s="5"/>
      <c r="SPF42" s="5"/>
      <c r="SPG42" s="5"/>
      <c r="SPH42" s="5"/>
      <c r="SPI42" s="5"/>
      <c r="SPJ42" s="5"/>
      <c r="SPK42" s="5"/>
      <c r="SPL42" s="5"/>
      <c r="SPM42" s="5"/>
      <c r="SPN42" s="5"/>
      <c r="SPO42" s="5"/>
      <c r="SPP42" s="5"/>
      <c r="SPQ42" s="5"/>
      <c r="SPR42" s="5"/>
      <c r="SPS42" s="5"/>
      <c r="SPT42" s="5"/>
      <c r="SPU42" s="5"/>
      <c r="SPV42" s="5"/>
      <c r="SPW42" s="5"/>
      <c r="SPX42" s="5"/>
      <c r="SPY42" s="5"/>
      <c r="SPZ42" s="5"/>
      <c r="SQA42" s="5"/>
      <c r="SQB42" s="5"/>
      <c r="SQC42" s="5"/>
      <c r="SQD42" s="5"/>
      <c r="SQE42" s="5"/>
      <c r="SQF42" s="5"/>
      <c r="SQG42" s="5"/>
      <c r="SQH42" s="5"/>
      <c r="SQI42" s="5"/>
      <c r="SQJ42" s="5"/>
      <c r="SQK42" s="5"/>
      <c r="SQL42" s="5"/>
      <c r="SQM42" s="5"/>
      <c r="SQN42" s="5"/>
      <c r="SQO42" s="5"/>
      <c r="SQP42" s="5"/>
      <c r="SQQ42" s="5"/>
      <c r="SQR42" s="5"/>
      <c r="SQS42" s="5"/>
      <c r="SQT42" s="5"/>
      <c r="SQU42" s="5"/>
      <c r="SQV42" s="5"/>
      <c r="SQW42" s="5"/>
      <c r="SQX42" s="5"/>
      <c r="SQY42" s="5"/>
      <c r="SQZ42" s="5"/>
      <c r="SRA42" s="5"/>
      <c r="SRB42" s="5"/>
      <c r="SRC42" s="5"/>
      <c r="SRD42" s="5"/>
      <c r="SRE42" s="5"/>
      <c r="SRF42" s="5"/>
      <c r="SRG42" s="5"/>
      <c r="SRH42" s="5"/>
      <c r="SRI42" s="5"/>
      <c r="SRJ42" s="5"/>
      <c r="SRK42" s="5"/>
      <c r="SRL42" s="5"/>
      <c r="SRM42" s="5"/>
      <c r="SRN42" s="5"/>
      <c r="SRO42" s="5"/>
      <c r="SRP42" s="5"/>
      <c r="SRQ42" s="5"/>
      <c r="SRR42" s="5"/>
      <c r="SRS42" s="5"/>
      <c r="SRT42" s="5"/>
      <c r="SRU42" s="5"/>
      <c r="SRV42" s="5"/>
      <c r="SRW42" s="5"/>
      <c r="SRX42" s="5"/>
      <c r="SRY42" s="5"/>
      <c r="SRZ42" s="5"/>
      <c r="SSA42" s="5"/>
      <c r="SSB42" s="5"/>
      <c r="SSC42" s="5"/>
      <c r="SSD42" s="5"/>
      <c r="SSE42" s="5"/>
      <c r="SSF42" s="5"/>
      <c r="SSG42" s="5"/>
      <c r="SSH42" s="5"/>
      <c r="SSI42" s="5"/>
      <c r="SSJ42" s="5"/>
      <c r="SSK42" s="5"/>
      <c r="SSL42" s="5"/>
      <c r="SSM42" s="5"/>
      <c r="SSN42" s="5"/>
      <c r="SSO42" s="5"/>
      <c r="SSP42" s="5"/>
      <c r="SSQ42" s="5"/>
      <c r="SSR42" s="5"/>
      <c r="SSS42" s="5"/>
      <c r="SST42" s="5"/>
      <c r="SSU42" s="5"/>
      <c r="SSV42" s="5"/>
      <c r="SSW42" s="5"/>
      <c r="SSX42" s="5"/>
      <c r="SSY42" s="5"/>
      <c r="SSZ42" s="5"/>
      <c r="STA42" s="5"/>
      <c r="STB42" s="5"/>
      <c r="STC42" s="5"/>
      <c r="STD42" s="5"/>
      <c r="STE42" s="5"/>
      <c r="STF42" s="5"/>
      <c r="STG42" s="5"/>
      <c r="STH42" s="5"/>
      <c r="STI42" s="5"/>
      <c r="STJ42" s="5"/>
      <c r="STK42" s="5"/>
      <c r="STL42" s="5"/>
      <c r="STM42" s="5"/>
      <c r="STN42" s="5"/>
      <c r="STO42" s="5"/>
      <c r="STP42" s="5"/>
      <c r="STQ42" s="5"/>
      <c r="STR42" s="5"/>
      <c r="STS42" s="5"/>
      <c r="STT42" s="5"/>
      <c r="STU42" s="5"/>
      <c r="STV42" s="5"/>
      <c r="STW42" s="5"/>
      <c r="STX42" s="5"/>
      <c r="STY42" s="5"/>
      <c r="STZ42" s="5"/>
      <c r="SUA42" s="5"/>
      <c r="SUB42" s="5"/>
      <c r="SUC42" s="5"/>
      <c r="SUD42" s="5"/>
      <c r="SUE42" s="5"/>
      <c r="SUF42" s="5"/>
      <c r="SUG42" s="5"/>
      <c r="SUH42" s="5"/>
      <c r="SUI42" s="5"/>
      <c r="SUJ42" s="5"/>
      <c r="SUK42" s="5"/>
      <c r="SUL42" s="5"/>
      <c r="SUM42" s="5"/>
      <c r="SUN42" s="5"/>
      <c r="SUO42" s="5"/>
      <c r="SUP42" s="5"/>
      <c r="SUQ42" s="5"/>
      <c r="SUR42" s="5"/>
      <c r="SUS42" s="5"/>
      <c r="SUT42" s="5"/>
      <c r="SUU42" s="5"/>
      <c r="SUV42" s="5"/>
      <c r="SUW42" s="5"/>
      <c r="SUX42" s="5"/>
      <c r="SUY42" s="5"/>
      <c r="SUZ42" s="5"/>
      <c r="SVA42" s="5"/>
      <c r="SVB42" s="5"/>
      <c r="SVC42" s="5"/>
      <c r="SVD42" s="5"/>
      <c r="SVE42" s="5"/>
      <c r="SVF42" s="5"/>
      <c r="SVG42" s="5"/>
      <c r="SVH42" s="5"/>
      <c r="SVI42" s="5"/>
      <c r="SVJ42" s="5"/>
      <c r="SVK42" s="5"/>
      <c r="SVL42" s="5"/>
      <c r="SVM42" s="5"/>
      <c r="SVN42" s="5"/>
      <c r="SVO42" s="5"/>
      <c r="SVP42" s="5"/>
      <c r="SVQ42" s="5"/>
      <c r="SVR42" s="5"/>
      <c r="SVS42" s="5"/>
      <c r="SVT42" s="5"/>
      <c r="SVU42" s="5"/>
      <c r="SVV42" s="5"/>
      <c r="SVW42" s="5"/>
      <c r="SVX42" s="5"/>
      <c r="SVY42" s="5"/>
      <c r="SVZ42" s="5"/>
      <c r="SWA42" s="5"/>
      <c r="SWB42" s="5"/>
      <c r="SWC42" s="5"/>
      <c r="SWD42" s="5"/>
      <c r="SWE42" s="5"/>
      <c r="SWF42" s="5"/>
      <c r="SWG42" s="5"/>
      <c r="SWH42" s="5"/>
      <c r="SWI42" s="5"/>
      <c r="SWJ42" s="5"/>
      <c r="SWK42" s="5"/>
      <c r="SWL42" s="5"/>
      <c r="SWM42" s="5"/>
      <c r="SWN42" s="5"/>
      <c r="SWO42" s="5"/>
      <c r="SWP42" s="5"/>
      <c r="SWQ42" s="5"/>
      <c r="SWR42" s="5"/>
      <c r="SWS42" s="5"/>
      <c r="SWT42" s="5"/>
      <c r="SWU42" s="5"/>
      <c r="SWV42" s="5"/>
      <c r="SWW42" s="5"/>
      <c r="SWX42" s="5"/>
      <c r="SWY42" s="5"/>
      <c r="SWZ42" s="5"/>
      <c r="SXA42" s="5"/>
      <c r="SXB42" s="5"/>
      <c r="SXC42" s="5"/>
      <c r="SXD42" s="5"/>
      <c r="SXE42" s="5"/>
      <c r="SXF42" s="5"/>
      <c r="SXG42" s="5"/>
      <c r="SXH42" s="5"/>
      <c r="SXI42" s="5"/>
      <c r="SXJ42" s="5"/>
      <c r="SXK42" s="5"/>
      <c r="SXL42" s="5"/>
      <c r="SXM42" s="5"/>
      <c r="SXN42" s="5"/>
      <c r="SXO42" s="5"/>
      <c r="SXP42" s="5"/>
      <c r="SXQ42" s="5"/>
      <c r="SXR42" s="5"/>
      <c r="SXS42" s="5"/>
      <c r="SXT42" s="5"/>
      <c r="SXU42" s="5"/>
      <c r="SXV42" s="5"/>
      <c r="SXW42" s="5"/>
      <c r="SXX42" s="5"/>
      <c r="SXY42" s="5"/>
      <c r="SXZ42" s="5"/>
      <c r="SYA42" s="5"/>
      <c r="SYB42" s="5"/>
      <c r="SYC42" s="5"/>
      <c r="SYD42" s="5"/>
      <c r="SYE42" s="5"/>
      <c r="SYF42" s="5"/>
      <c r="SYG42" s="5"/>
      <c r="SYH42" s="5"/>
      <c r="SYI42" s="5"/>
      <c r="SYJ42" s="5"/>
      <c r="SYK42" s="5"/>
      <c r="SYL42" s="5"/>
      <c r="SYM42" s="5"/>
      <c r="SYN42" s="5"/>
      <c r="SYO42" s="5"/>
      <c r="SYP42" s="5"/>
      <c r="SYQ42" s="5"/>
      <c r="SYR42" s="5"/>
      <c r="SYS42" s="5"/>
      <c r="SYT42" s="5"/>
      <c r="SYU42" s="5"/>
      <c r="SYV42" s="5"/>
      <c r="SYW42" s="5"/>
      <c r="SYX42" s="5"/>
      <c r="SYY42" s="5"/>
      <c r="SYZ42" s="5"/>
      <c r="SZA42" s="5"/>
      <c r="SZB42" s="5"/>
      <c r="SZC42" s="5"/>
      <c r="SZD42" s="5"/>
      <c r="SZE42" s="5"/>
      <c r="SZF42" s="5"/>
      <c r="SZG42" s="5"/>
      <c r="SZH42" s="5"/>
      <c r="SZI42" s="5"/>
      <c r="SZJ42" s="5"/>
      <c r="SZK42" s="5"/>
      <c r="SZL42" s="5"/>
      <c r="SZM42" s="5"/>
      <c r="SZN42" s="5"/>
      <c r="SZO42" s="5"/>
      <c r="SZP42" s="5"/>
      <c r="SZQ42" s="5"/>
      <c r="SZR42" s="5"/>
      <c r="SZS42" s="5"/>
      <c r="SZT42" s="5"/>
      <c r="SZU42" s="5"/>
      <c r="SZV42" s="5"/>
      <c r="SZW42" s="5"/>
      <c r="SZX42" s="5"/>
      <c r="SZY42" s="5"/>
      <c r="SZZ42" s="5"/>
      <c r="TAA42" s="5"/>
      <c r="TAB42" s="5"/>
      <c r="TAC42" s="5"/>
      <c r="TAD42" s="5"/>
      <c r="TAE42" s="5"/>
      <c r="TAF42" s="5"/>
      <c r="TAG42" s="5"/>
      <c r="TAH42" s="5"/>
      <c r="TAI42" s="5"/>
      <c r="TAJ42" s="5"/>
      <c r="TAK42" s="5"/>
      <c r="TAL42" s="5"/>
      <c r="TAM42" s="5"/>
      <c r="TAN42" s="5"/>
      <c r="TAO42" s="5"/>
      <c r="TAP42" s="5"/>
      <c r="TAQ42" s="5"/>
      <c r="TAR42" s="5"/>
      <c r="TAS42" s="5"/>
      <c r="TAT42" s="5"/>
      <c r="TAU42" s="5"/>
      <c r="TAV42" s="5"/>
      <c r="TAW42" s="5"/>
      <c r="TAX42" s="5"/>
      <c r="TAY42" s="5"/>
      <c r="TAZ42" s="5"/>
      <c r="TBA42" s="5"/>
      <c r="TBB42" s="5"/>
      <c r="TBC42" s="5"/>
      <c r="TBD42" s="5"/>
      <c r="TBE42" s="5"/>
      <c r="TBF42" s="5"/>
      <c r="TBG42" s="5"/>
      <c r="TBH42" s="5"/>
      <c r="TBI42" s="5"/>
      <c r="TBJ42" s="5"/>
      <c r="TBK42" s="5"/>
      <c r="TBL42" s="5"/>
      <c r="TBM42" s="5"/>
      <c r="TBN42" s="5"/>
      <c r="TBO42" s="5"/>
      <c r="TBP42" s="5"/>
      <c r="TBQ42" s="5"/>
      <c r="TBR42" s="5"/>
      <c r="TBS42" s="5"/>
      <c r="TBT42" s="5"/>
      <c r="TBU42" s="5"/>
      <c r="TBV42" s="5"/>
      <c r="TBW42" s="5"/>
      <c r="TBX42" s="5"/>
      <c r="TBY42" s="5"/>
      <c r="TBZ42" s="5"/>
      <c r="TCA42" s="5"/>
      <c r="TCB42" s="5"/>
      <c r="TCC42" s="5"/>
      <c r="TCD42" s="5"/>
      <c r="TCE42" s="5"/>
      <c r="TCF42" s="5"/>
      <c r="TCG42" s="5"/>
      <c r="TCH42" s="5"/>
      <c r="TCI42" s="5"/>
      <c r="TCJ42" s="5"/>
      <c r="TCK42" s="5"/>
      <c r="TCL42" s="5"/>
      <c r="TCM42" s="5"/>
      <c r="TCN42" s="5"/>
      <c r="TCO42" s="5"/>
      <c r="TCP42" s="5"/>
      <c r="TCQ42" s="5"/>
      <c r="TCR42" s="5"/>
      <c r="TCS42" s="5"/>
      <c r="TCT42" s="5"/>
      <c r="TCU42" s="5"/>
      <c r="TCV42" s="5"/>
      <c r="TCW42" s="5"/>
      <c r="TCX42" s="5"/>
      <c r="TCY42" s="5"/>
      <c r="TCZ42" s="5"/>
      <c r="TDA42" s="5"/>
      <c r="TDB42" s="5"/>
      <c r="TDC42" s="5"/>
      <c r="TDD42" s="5"/>
      <c r="TDE42" s="5"/>
      <c r="TDF42" s="5"/>
      <c r="TDG42" s="5"/>
      <c r="TDH42" s="5"/>
      <c r="TDI42" s="5"/>
      <c r="TDJ42" s="5"/>
      <c r="TDK42" s="5"/>
      <c r="TDL42" s="5"/>
      <c r="TDM42" s="5"/>
      <c r="TDN42" s="5"/>
      <c r="TDO42" s="5"/>
      <c r="TDP42" s="5"/>
      <c r="TDQ42" s="5"/>
      <c r="TDR42" s="5"/>
      <c r="TDS42" s="5"/>
      <c r="TDT42" s="5"/>
      <c r="TDU42" s="5"/>
      <c r="TDV42" s="5"/>
      <c r="TDW42" s="5"/>
      <c r="TDX42" s="5"/>
      <c r="TDY42" s="5"/>
      <c r="TDZ42" s="5"/>
      <c r="TEA42" s="5"/>
      <c r="TEB42" s="5"/>
      <c r="TEC42" s="5"/>
      <c r="TED42" s="5"/>
      <c r="TEE42" s="5"/>
      <c r="TEF42" s="5"/>
      <c r="TEG42" s="5"/>
      <c r="TEH42" s="5"/>
      <c r="TEI42" s="5"/>
      <c r="TEJ42" s="5"/>
      <c r="TEK42" s="5"/>
      <c r="TEL42" s="5"/>
      <c r="TEM42" s="5"/>
      <c r="TEN42" s="5"/>
      <c r="TEO42" s="5"/>
      <c r="TEP42" s="5"/>
      <c r="TEQ42" s="5"/>
      <c r="TER42" s="5"/>
      <c r="TES42" s="5"/>
      <c r="TET42" s="5"/>
      <c r="TEU42" s="5"/>
      <c r="TEV42" s="5"/>
      <c r="TEW42" s="5"/>
      <c r="TEX42" s="5"/>
      <c r="TEY42" s="5"/>
      <c r="TEZ42" s="5"/>
      <c r="TFA42" s="5"/>
      <c r="TFB42" s="5"/>
      <c r="TFC42" s="5"/>
      <c r="TFD42" s="5"/>
      <c r="TFE42" s="5"/>
      <c r="TFF42" s="5"/>
      <c r="TFG42" s="5"/>
      <c r="TFH42" s="5"/>
      <c r="TFI42" s="5"/>
      <c r="TFJ42" s="5"/>
      <c r="TFK42" s="5"/>
      <c r="TFL42" s="5"/>
      <c r="TFM42" s="5"/>
      <c r="TFN42" s="5"/>
      <c r="TFO42" s="5"/>
      <c r="TFP42" s="5"/>
      <c r="TFQ42" s="5"/>
      <c r="TFR42" s="5"/>
      <c r="TFS42" s="5"/>
      <c r="TFT42" s="5"/>
      <c r="TFU42" s="5"/>
      <c r="TFV42" s="5"/>
      <c r="TFW42" s="5"/>
      <c r="TFX42" s="5"/>
      <c r="TFY42" s="5"/>
      <c r="TFZ42" s="5"/>
      <c r="TGA42" s="5"/>
      <c r="TGB42" s="5"/>
      <c r="TGC42" s="5"/>
      <c r="TGD42" s="5"/>
      <c r="TGE42" s="5"/>
      <c r="TGF42" s="5"/>
      <c r="TGG42" s="5"/>
      <c r="TGH42" s="5"/>
      <c r="TGI42" s="5"/>
      <c r="TGJ42" s="5"/>
      <c r="TGK42" s="5"/>
      <c r="TGL42" s="5"/>
      <c r="TGM42" s="5"/>
      <c r="TGN42" s="5"/>
      <c r="TGO42" s="5"/>
      <c r="TGP42" s="5"/>
      <c r="TGQ42" s="5"/>
      <c r="TGR42" s="5"/>
      <c r="TGS42" s="5"/>
      <c r="TGT42" s="5"/>
      <c r="TGU42" s="5"/>
      <c r="TGV42" s="5"/>
      <c r="TGW42" s="5"/>
      <c r="TGX42" s="5"/>
      <c r="TGY42" s="5"/>
      <c r="TGZ42" s="5"/>
      <c r="THA42" s="5"/>
      <c r="THB42" s="5"/>
      <c r="THC42" s="5"/>
      <c r="THD42" s="5"/>
      <c r="THE42" s="5"/>
      <c r="THF42" s="5"/>
      <c r="THG42" s="5"/>
      <c r="THH42" s="5"/>
      <c r="THI42" s="5"/>
      <c r="THJ42" s="5"/>
      <c r="THK42" s="5"/>
      <c r="THL42" s="5"/>
      <c r="THM42" s="5"/>
      <c r="THN42" s="5"/>
      <c r="THO42" s="5"/>
      <c r="THP42" s="5"/>
      <c r="THQ42" s="5"/>
      <c r="THR42" s="5"/>
      <c r="THS42" s="5"/>
      <c r="THT42" s="5"/>
      <c r="THU42" s="5"/>
      <c r="THV42" s="5"/>
      <c r="THW42" s="5"/>
      <c r="THX42" s="5"/>
      <c r="THY42" s="5"/>
      <c r="THZ42" s="5"/>
      <c r="TIA42" s="5"/>
      <c r="TIB42" s="5"/>
      <c r="TIC42" s="5"/>
      <c r="TID42" s="5"/>
      <c r="TIE42" s="5"/>
      <c r="TIF42" s="5"/>
      <c r="TIG42" s="5"/>
      <c r="TIH42" s="5"/>
      <c r="TII42" s="5"/>
      <c r="TIJ42" s="5"/>
      <c r="TIK42" s="5"/>
      <c r="TIL42" s="5"/>
      <c r="TIM42" s="5"/>
      <c r="TIN42" s="5"/>
      <c r="TIO42" s="5"/>
      <c r="TIP42" s="5"/>
      <c r="TIQ42" s="5"/>
      <c r="TIR42" s="5"/>
      <c r="TIS42" s="5"/>
      <c r="TIT42" s="5"/>
      <c r="TIU42" s="5"/>
      <c r="TIV42" s="5"/>
      <c r="TIW42" s="5"/>
      <c r="TIX42" s="5"/>
      <c r="TIY42" s="5"/>
      <c r="TIZ42" s="5"/>
      <c r="TJA42" s="5"/>
      <c r="TJB42" s="5"/>
      <c r="TJC42" s="5"/>
      <c r="TJD42" s="5"/>
      <c r="TJE42" s="5"/>
      <c r="TJF42" s="5"/>
      <c r="TJG42" s="5"/>
      <c r="TJH42" s="5"/>
      <c r="TJI42" s="5"/>
      <c r="TJJ42" s="5"/>
      <c r="TJK42" s="5"/>
      <c r="TJL42" s="5"/>
      <c r="TJM42" s="5"/>
      <c r="TJN42" s="5"/>
      <c r="TJO42" s="5"/>
      <c r="TJP42" s="5"/>
      <c r="TJQ42" s="5"/>
      <c r="TJR42" s="5"/>
      <c r="TJS42" s="5"/>
      <c r="TJT42" s="5"/>
      <c r="TJU42" s="5"/>
      <c r="TJV42" s="5"/>
      <c r="TJW42" s="5"/>
      <c r="TJX42" s="5"/>
      <c r="TJY42" s="5"/>
      <c r="TJZ42" s="5"/>
      <c r="TKA42" s="5"/>
      <c r="TKB42" s="5"/>
      <c r="TKC42" s="5"/>
      <c r="TKD42" s="5"/>
      <c r="TKE42" s="5"/>
      <c r="TKF42" s="5"/>
      <c r="TKG42" s="5"/>
      <c r="TKH42" s="5"/>
      <c r="TKI42" s="5"/>
      <c r="TKJ42" s="5"/>
      <c r="TKK42" s="5"/>
      <c r="TKL42" s="5"/>
      <c r="TKM42" s="5"/>
      <c r="TKN42" s="5"/>
      <c r="TKO42" s="5"/>
      <c r="TKP42" s="5"/>
      <c r="TKQ42" s="5"/>
      <c r="TKR42" s="5"/>
      <c r="TKS42" s="5"/>
      <c r="TKT42" s="5"/>
      <c r="TKU42" s="5"/>
      <c r="TKV42" s="5"/>
      <c r="TKW42" s="5"/>
      <c r="TKX42" s="5"/>
      <c r="TKY42" s="5"/>
      <c r="TKZ42" s="5"/>
      <c r="TLA42" s="5"/>
      <c r="TLB42" s="5"/>
      <c r="TLC42" s="5"/>
      <c r="TLD42" s="5"/>
      <c r="TLE42" s="5"/>
      <c r="TLF42" s="5"/>
      <c r="TLG42" s="5"/>
      <c r="TLH42" s="5"/>
      <c r="TLI42" s="5"/>
      <c r="TLJ42" s="5"/>
      <c r="TLK42" s="5"/>
      <c r="TLL42" s="5"/>
      <c r="TLM42" s="5"/>
      <c r="TLN42" s="5"/>
      <c r="TLO42" s="5"/>
      <c r="TLP42" s="5"/>
      <c r="TLQ42" s="5"/>
      <c r="TLR42" s="5"/>
      <c r="TLS42" s="5"/>
      <c r="TLT42" s="5"/>
      <c r="TLU42" s="5"/>
      <c r="TLV42" s="5"/>
      <c r="TLW42" s="5"/>
      <c r="TLX42" s="5"/>
      <c r="TLY42" s="5"/>
      <c r="TLZ42" s="5"/>
      <c r="TMA42" s="5"/>
      <c r="TMB42" s="5"/>
      <c r="TMC42" s="5"/>
      <c r="TMD42" s="5"/>
      <c r="TME42" s="5"/>
      <c r="TMF42" s="5"/>
      <c r="TMG42" s="5"/>
      <c r="TMH42" s="5"/>
      <c r="TMI42" s="5"/>
      <c r="TMJ42" s="5"/>
      <c r="TMK42" s="5"/>
      <c r="TML42" s="5"/>
      <c r="TMM42" s="5"/>
      <c r="TMN42" s="5"/>
      <c r="TMO42" s="5"/>
      <c r="TMP42" s="5"/>
      <c r="TMQ42" s="5"/>
      <c r="TMR42" s="5"/>
      <c r="TMS42" s="5"/>
      <c r="TMT42" s="5"/>
      <c r="TMU42" s="5"/>
      <c r="TMV42" s="5"/>
      <c r="TMW42" s="5"/>
      <c r="TMX42" s="5"/>
      <c r="TMY42" s="5"/>
      <c r="TMZ42" s="5"/>
      <c r="TNA42" s="5"/>
      <c r="TNB42" s="5"/>
      <c r="TNC42" s="5"/>
      <c r="TND42" s="5"/>
      <c r="TNE42" s="5"/>
      <c r="TNF42" s="5"/>
      <c r="TNG42" s="5"/>
      <c r="TNH42" s="5"/>
      <c r="TNI42" s="5"/>
      <c r="TNJ42" s="5"/>
      <c r="TNK42" s="5"/>
      <c r="TNL42" s="5"/>
      <c r="TNM42" s="5"/>
      <c r="TNN42" s="5"/>
      <c r="TNO42" s="5"/>
      <c r="TNP42" s="5"/>
      <c r="TNQ42" s="5"/>
      <c r="TNR42" s="5"/>
      <c r="TNS42" s="5"/>
      <c r="TNT42" s="5"/>
      <c r="TNU42" s="5"/>
      <c r="TNV42" s="5"/>
      <c r="TNW42" s="5"/>
      <c r="TNX42" s="5"/>
      <c r="TNY42" s="5"/>
      <c r="TNZ42" s="5"/>
      <c r="TOA42" s="5"/>
      <c r="TOB42" s="5"/>
      <c r="TOC42" s="5"/>
      <c r="TOD42" s="5"/>
      <c r="TOE42" s="5"/>
      <c r="TOF42" s="5"/>
      <c r="TOG42" s="5"/>
      <c r="TOH42" s="5"/>
      <c r="TOI42" s="5"/>
      <c r="TOJ42" s="5"/>
      <c r="TOK42" s="5"/>
      <c r="TOL42" s="5"/>
      <c r="TOM42" s="5"/>
      <c r="TON42" s="5"/>
      <c r="TOO42" s="5"/>
      <c r="TOP42" s="5"/>
      <c r="TOQ42" s="5"/>
      <c r="TOR42" s="5"/>
      <c r="TOS42" s="5"/>
      <c r="TOT42" s="5"/>
      <c r="TOU42" s="5"/>
      <c r="TOV42" s="5"/>
      <c r="TOW42" s="5"/>
      <c r="TOX42" s="5"/>
      <c r="TOY42" s="5"/>
      <c r="TOZ42" s="5"/>
      <c r="TPA42" s="5"/>
      <c r="TPB42" s="5"/>
      <c r="TPC42" s="5"/>
      <c r="TPD42" s="5"/>
      <c r="TPE42" s="5"/>
      <c r="TPF42" s="5"/>
      <c r="TPG42" s="5"/>
      <c r="TPH42" s="5"/>
      <c r="TPI42" s="5"/>
      <c r="TPJ42" s="5"/>
      <c r="TPK42" s="5"/>
      <c r="TPL42" s="5"/>
      <c r="TPM42" s="5"/>
      <c r="TPN42" s="5"/>
      <c r="TPO42" s="5"/>
      <c r="TPP42" s="5"/>
      <c r="TPQ42" s="5"/>
      <c r="TPR42" s="5"/>
      <c r="TPS42" s="5"/>
      <c r="TPT42" s="5"/>
      <c r="TPU42" s="5"/>
      <c r="TPV42" s="5"/>
      <c r="TPW42" s="5"/>
      <c r="TPX42" s="5"/>
      <c r="TPY42" s="5"/>
      <c r="TPZ42" s="5"/>
      <c r="TQA42" s="5"/>
      <c r="TQB42" s="5"/>
      <c r="TQC42" s="5"/>
      <c r="TQD42" s="5"/>
      <c r="TQE42" s="5"/>
      <c r="TQF42" s="5"/>
      <c r="TQG42" s="5"/>
      <c r="TQH42" s="5"/>
      <c r="TQI42" s="5"/>
      <c r="TQJ42" s="5"/>
      <c r="TQK42" s="5"/>
      <c r="TQL42" s="5"/>
      <c r="TQM42" s="5"/>
      <c r="TQN42" s="5"/>
      <c r="TQO42" s="5"/>
      <c r="TQP42" s="5"/>
      <c r="TQQ42" s="5"/>
      <c r="TQR42" s="5"/>
      <c r="TQS42" s="5"/>
      <c r="TQT42" s="5"/>
      <c r="TQU42" s="5"/>
      <c r="TQV42" s="5"/>
      <c r="TQW42" s="5"/>
      <c r="TQX42" s="5"/>
      <c r="TQY42" s="5"/>
      <c r="TQZ42" s="5"/>
      <c r="TRA42" s="5"/>
      <c r="TRB42" s="5"/>
      <c r="TRC42" s="5"/>
      <c r="TRD42" s="5"/>
      <c r="TRE42" s="5"/>
      <c r="TRF42" s="5"/>
      <c r="TRG42" s="5"/>
      <c r="TRH42" s="5"/>
      <c r="TRI42" s="5"/>
      <c r="TRJ42" s="5"/>
      <c r="TRK42" s="5"/>
      <c r="TRL42" s="5"/>
      <c r="TRM42" s="5"/>
      <c r="TRN42" s="5"/>
      <c r="TRO42" s="5"/>
      <c r="TRP42" s="5"/>
      <c r="TRQ42" s="5"/>
      <c r="TRR42" s="5"/>
      <c r="TRS42" s="5"/>
      <c r="TRT42" s="5"/>
      <c r="TRU42" s="5"/>
      <c r="TRV42" s="5"/>
      <c r="TRW42" s="5"/>
      <c r="TRX42" s="5"/>
      <c r="TRY42" s="5"/>
      <c r="TRZ42" s="5"/>
      <c r="TSA42" s="5"/>
      <c r="TSB42" s="5"/>
      <c r="TSC42" s="5"/>
      <c r="TSD42" s="5"/>
      <c r="TSE42" s="5"/>
      <c r="TSF42" s="5"/>
      <c r="TSG42" s="5"/>
      <c r="TSH42" s="5"/>
      <c r="TSI42" s="5"/>
      <c r="TSJ42" s="5"/>
      <c r="TSK42" s="5"/>
      <c r="TSL42" s="5"/>
      <c r="TSM42" s="5"/>
      <c r="TSN42" s="5"/>
      <c r="TSO42" s="5"/>
      <c r="TSP42" s="5"/>
      <c r="TSQ42" s="5"/>
      <c r="TSR42" s="5"/>
      <c r="TSS42" s="5"/>
      <c r="TST42" s="5"/>
      <c r="TSU42" s="5"/>
      <c r="TSV42" s="5"/>
      <c r="TSW42" s="5"/>
      <c r="TSX42" s="5"/>
      <c r="TSY42" s="5"/>
      <c r="TSZ42" s="5"/>
      <c r="TTA42" s="5"/>
      <c r="TTB42" s="5"/>
      <c r="TTC42" s="5"/>
      <c r="TTD42" s="5"/>
      <c r="TTE42" s="5"/>
      <c r="TTF42" s="5"/>
      <c r="TTG42" s="5"/>
      <c r="TTH42" s="5"/>
      <c r="TTI42" s="5"/>
      <c r="TTJ42" s="5"/>
      <c r="TTK42" s="5"/>
      <c r="TTL42" s="5"/>
      <c r="TTM42" s="5"/>
      <c r="TTN42" s="5"/>
      <c r="TTO42" s="5"/>
      <c r="TTP42" s="5"/>
      <c r="TTQ42" s="5"/>
      <c r="TTR42" s="5"/>
      <c r="TTS42" s="5"/>
      <c r="TTT42" s="5"/>
      <c r="TTU42" s="5"/>
      <c r="TTV42" s="5"/>
      <c r="TTW42" s="5"/>
      <c r="TTX42" s="5"/>
      <c r="TTY42" s="5"/>
      <c r="TTZ42" s="5"/>
      <c r="TUA42" s="5"/>
      <c r="TUB42" s="5"/>
      <c r="TUC42" s="5"/>
      <c r="TUD42" s="5"/>
      <c r="TUE42" s="5"/>
      <c r="TUF42" s="5"/>
      <c r="TUG42" s="5"/>
      <c r="TUH42" s="5"/>
      <c r="TUI42" s="5"/>
      <c r="TUJ42" s="5"/>
      <c r="TUK42" s="5"/>
      <c r="TUL42" s="5"/>
      <c r="TUM42" s="5"/>
      <c r="TUN42" s="5"/>
      <c r="TUO42" s="5"/>
      <c r="TUP42" s="5"/>
      <c r="TUQ42" s="5"/>
      <c r="TUR42" s="5"/>
      <c r="TUS42" s="5"/>
      <c r="TUT42" s="5"/>
      <c r="TUU42" s="5"/>
      <c r="TUV42" s="5"/>
      <c r="TUW42" s="5"/>
      <c r="TUX42" s="5"/>
      <c r="TUY42" s="5"/>
      <c r="TUZ42" s="5"/>
      <c r="TVA42" s="5"/>
      <c r="TVB42" s="5"/>
      <c r="TVC42" s="5"/>
      <c r="TVD42" s="5"/>
      <c r="TVE42" s="5"/>
      <c r="TVF42" s="5"/>
      <c r="TVG42" s="5"/>
      <c r="TVH42" s="5"/>
      <c r="TVI42" s="5"/>
      <c r="TVJ42" s="5"/>
      <c r="TVK42" s="5"/>
      <c r="TVL42" s="5"/>
      <c r="TVM42" s="5"/>
      <c r="TVN42" s="5"/>
      <c r="TVO42" s="5"/>
      <c r="TVP42" s="5"/>
      <c r="TVQ42" s="5"/>
      <c r="TVR42" s="5"/>
      <c r="TVS42" s="5"/>
      <c r="TVT42" s="5"/>
      <c r="TVU42" s="5"/>
      <c r="TVV42" s="5"/>
      <c r="TVW42" s="5"/>
      <c r="TVX42" s="5"/>
      <c r="TVY42" s="5"/>
      <c r="TVZ42" s="5"/>
      <c r="TWA42" s="5"/>
      <c r="TWB42" s="5"/>
      <c r="TWC42" s="5"/>
      <c r="TWD42" s="5"/>
      <c r="TWE42" s="5"/>
      <c r="TWF42" s="5"/>
      <c r="TWG42" s="5"/>
      <c r="TWH42" s="5"/>
      <c r="TWI42" s="5"/>
      <c r="TWJ42" s="5"/>
      <c r="TWK42" s="5"/>
      <c r="TWL42" s="5"/>
      <c r="TWM42" s="5"/>
      <c r="TWN42" s="5"/>
      <c r="TWO42" s="5"/>
      <c r="TWP42" s="5"/>
      <c r="TWQ42" s="5"/>
      <c r="TWR42" s="5"/>
      <c r="TWS42" s="5"/>
      <c r="TWT42" s="5"/>
      <c r="TWU42" s="5"/>
      <c r="TWV42" s="5"/>
      <c r="TWW42" s="5"/>
      <c r="TWX42" s="5"/>
      <c r="TWY42" s="5"/>
      <c r="TWZ42" s="5"/>
      <c r="TXA42" s="5"/>
      <c r="TXB42" s="5"/>
      <c r="TXC42" s="5"/>
      <c r="TXD42" s="5"/>
      <c r="TXE42" s="5"/>
      <c r="TXF42" s="5"/>
      <c r="TXG42" s="5"/>
      <c r="TXH42" s="5"/>
      <c r="TXI42" s="5"/>
      <c r="TXJ42" s="5"/>
      <c r="TXK42" s="5"/>
      <c r="TXL42" s="5"/>
      <c r="TXM42" s="5"/>
      <c r="TXN42" s="5"/>
      <c r="TXO42" s="5"/>
      <c r="TXP42" s="5"/>
      <c r="TXQ42" s="5"/>
      <c r="TXR42" s="5"/>
      <c r="TXS42" s="5"/>
      <c r="TXT42" s="5"/>
      <c r="TXU42" s="5"/>
      <c r="TXV42" s="5"/>
      <c r="TXW42" s="5"/>
      <c r="TXX42" s="5"/>
      <c r="TXY42" s="5"/>
      <c r="TXZ42" s="5"/>
      <c r="TYA42" s="5"/>
      <c r="TYB42" s="5"/>
      <c r="TYC42" s="5"/>
      <c r="TYD42" s="5"/>
      <c r="TYE42" s="5"/>
      <c r="TYF42" s="5"/>
      <c r="TYG42" s="5"/>
      <c r="TYH42" s="5"/>
      <c r="TYI42" s="5"/>
      <c r="TYJ42" s="5"/>
      <c r="TYK42" s="5"/>
      <c r="TYL42" s="5"/>
      <c r="TYM42" s="5"/>
      <c r="TYN42" s="5"/>
      <c r="TYO42" s="5"/>
      <c r="TYP42" s="5"/>
      <c r="TYQ42" s="5"/>
      <c r="TYR42" s="5"/>
      <c r="TYS42" s="5"/>
      <c r="TYT42" s="5"/>
      <c r="TYU42" s="5"/>
      <c r="TYV42" s="5"/>
      <c r="TYW42" s="5"/>
      <c r="TYX42" s="5"/>
      <c r="TYY42" s="5"/>
      <c r="TYZ42" s="5"/>
      <c r="TZA42" s="5"/>
      <c r="TZB42" s="5"/>
      <c r="TZC42" s="5"/>
      <c r="TZD42" s="5"/>
      <c r="TZE42" s="5"/>
      <c r="TZF42" s="5"/>
      <c r="TZG42" s="5"/>
      <c r="TZH42" s="5"/>
      <c r="TZI42" s="5"/>
      <c r="TZJ42" s="5"/>
      <c r="TZK42" s="5"/>
      <c r="TZL42" s="5"/>
      <c r="TZM42" s="5"/>
      <c r="TZN42" s="5"/>
      <c r="TZO42" s="5"/>
      <c r="TZP42" s="5"/>
      <c r="TZQ42" s="5"/>
      <c r="TZR42" s="5"/>
      <c r="TZS42" s="5"/>
      <c r="TZT42" s="5"/>
      <c r="TZU42" s="5"/>
      <c r="TZV42" s="5"/>
      <c r="TZW42" s="5"/>
      <c r="TZX42" s="5"/>
      <c r="TZY42" s="5"/>
      <c r="TZZ42" s="5"/>
      <c r="UAA42" s="5"/>
      <c r="UAB42" s="5"/>
      <c r="UAC42" s="5"/>
      <c r="UAD42" s="5"/>
      <c r="UAE42" s="5"/>
      <c r="UAF42" s="5"/>
      <c r="UAG42" s="5"/>
      <c r="UAH42" s="5"/>
      <c r="UAI42" s="5"/>
      <c r="UAJ42" s="5"/>
      <c r="UAK42" s="5"/>
      <c r="UAL42" s="5"/>
      <c r="UAM42" s="5"/>
      <c r="UAN42" s="5"/>
      <c r="UAO42" s="5"/>
      <c r="UAP42" s="5"/>
      <c r="UAQ42" s="5"/>
      <c r="UAR42" s="5"/>
      <c r="UAS42" s="5"/>
      <c r="UAT42" s="5"/>
      <c r="UAU42" s="5"/>
      <c r="UAV42" s="5"/>
      <c r="UAW42" s="5"/>
      <c r="UAX42" s="5"/>
      <c r="UAY42" s="5"/>
      <c r="UAZ42" s="5"/>
      <c r="UBA42" s="5"/>
      <c r="UBB42" s="5"/>
      <c r="UBC42" s="5"/>
      <c r="UBD42" s="5"/>
      <c r="UBE42" s="5"/>
      <c r="UBF42" s="5"/>
      <c r="UBG42" s="5"/>
      <c r="UBH42" s="5"/>
      <c r="UBI42" s="5"/>
      <c r="UBJ42" s="5"/>
      <c r="UBK42" s="5"/>
      <c r="UBL42" s="5"/>
      <c r="UBM42" s="5"/>
      <c r="UBN42" s="5"/>
      <c r="UBO42" s="5"/>
      <c r="UBP42" s="5"/>
      <c r="UBQ42" s="5"/>
      <c r="UBR42" s="5"/>
      <c r="UBS42" s="5"/>
      <c r="UBT42" s="5"/>
      <c r="UBU42" s="5"/>
      <c r="UBV42" s="5"/>
      <c r="UBW42" s="5"/>
      <c r="UBX42" s="5"/>
      <c r="UBY42" s="5"/>
      <c r="UBZ42" s="5"/>
      <c r="UCA42" s="5"/>
      <c r="UCB42" s="5"/>
      <c r="UCC42" s="5"/>
      <c r="UCD42" s="5"/>
      <c r="UCE42" s="5"/>
      <c r="UCF42" s="5"/>
      <c r="UCG42" s="5"/>
      <c r="UCH42" s="5"/>
      <c r="UCI42" s="5"/>
      <c r="UCJ42" s="5"/>
      <c r="UCK42" s="5"/>
      <c r="UCL42" s="5"/>
      <c r="UCM42" s="5"/>
      <c r="UCN42" s="5"/>
      <c r="UCO42" s="5"/>
      <c r="UCP42" s="5"/>
      <c r="UCQ42" s="5"/>
      <c r="UCR42" s="5"/>
      <c r="UCS42" s="5"/>
      <c r="UCT42" s="5"/>
      <c r="UCU42" s="5"/>
      <c r="UCV42" s="5"/>
      <c r="UCW42" s="5"/>
      <c r="UCX42" s="5"/>
      <c r="UCY42" s="5"/>
      <c r="UCZ42" s="5"/>
      <c r="UDA42" s="5"/>
      <c r="UDB42" s="5"/>
      <c r="UDC42" s="5"/>
      <c r="UDD42" s="5"/>
      <c r="UDE42" s="5"/>
      <c r="UDF42" s="5"/>
      <c r="UDG42" s="5"/>
      <c r="UDH42" s="5"/>
      <c r="UDI42" s="5"/>
      <c r="UDJ42" s="5"/>
      <c r="UDK42" s="5"/>
      <c r="UDL42" s="5"/>
      <c r="UDM42" s="5"/>
      <c r="UDN42" s="5"/>
      <c r="UDO42" s="5"/>
      <c r="UDP42" s="5"/>
      <c r="UDQ42" s="5"/>
      <c r="UDR42" s="5"/>
      <c r="UDS42" s="5"/>
      <c r="UDT42" s="5"/>
      <c r="UDU42" s="5"/>
      <c r="UDV42" s="5"/>
      <c r="UDW42" s="5"/>
      <c r="UDX42" s="5"/>
      <c r="UDY42" s="5"/>
      <c r="UDZ42" s="5"/>
      <c r="UEA42" s="5"/>
      <c r="UEB42" s="5"/>
      <c r="UEC42" s="5"/>
      <c r="UED42" s="5"/>
      <c r="UEE42" s="5"/>
      <c r="UEF42" s="5"/>
      <c r="UEG42" s="5"/>
      <c r="UEH42" s="5"/>
      <c r="UEI42" s="5"/>
      <c r="UEJ42" s="5"/>
      <c r="UEK42" s="5"/>
      <c r="UEL42" s="5"/>
      <c r="UEM42" s="5"/>
      <c r="UEN42" s="5"/>
      <c r="UEO42" s="5"/>
      <c r="UEP42" s="5"/>
      <c r="UEQ42" s="5"/>
      <c r="UER42" s="5"/>
      <c r="UES42" s="5"/>
      <c r="UET42" s="5"/>
      <c r="UEU42" s="5"/>
      <c r="UEV42" s="5"/>
      <c r="UEW42" s="5"/>
      <c r="UEX42" s="5"/>
      <c r="UEY42" s="5"/>
      <c r="UEZ42" s="5"/>
      <c r="UFA42" s="5"/>
      <c r="UFB42" s="5"/>
      <c r="UFC42" s="5"/>
      <c r="UFD42" s="5"/>
      <c r="UFE42" s="5"/>
      <c r="UFF42" s="5"/>
      <c r="UFG42" s="5"/>
      <c r="UFH42" s="5"/>
      <c r="UFI42" s="5"/>
      <c r="UFJ42" s="5"/>
      <c r="UFK42" s="5"/>
      <c r="UFL42" s="5"/>
      <c r="UFM42" s="5"/>
      <c r="UFN42" s="5"/>
      <c r="UFO42" s="5"/>
      <c r="UFP42" s="5"/>
      <c r="UFQ42" s="5"/>
      <c r="UFR42" s="5"/>
      <c r="UFS42" s="5"/>
      <c r="UFT42" s="5"/>
      <c r="UFU42" s="5"/>
      <c r="UFV42" s="5"/>
      <c r="UFW42" s="5"/>
      <c r="UFX42" s="5"/>
      <c r="UFY42" s="5"/>
      <c r="UFZ42" s="5"/>
      <c r="UGA42" s="5"/>
      <c r="UGB42" s="5"/>
      <c r="UGC42" s="5"/>
      <c r="UGD42" s="5"/>
      <c r="UGE42" s="5"/>
      <c r="UGF42" s="5"/>
      <c r="UGG42" s="5"/>
      <c r="UGH42" s="5"/>
      <c r="UGI42" s="5"/>
      <c r="UGJ42" s="5"/>
      <c r="UGK42" s="5"/>
      <c r="UGL42" s="5"/>
      <c r="UGM42" s="5"/>
      <c r="UGN42" s="5"/>
      <c r="UGO42" s="5"/>
      <c r="UGP42" s="5"/>
      <c r="UGQ42" s="5"/>
      <c r="UGR42" s="5"/>
      <c r="UGS42" s="5"/>
      <c r="UGT42" s="5"/>
      <c r="UGU42" s="5"/>
      <c r="UGV42" s="5"/>
      <c r="UGW42" s="5"/>
      <c r="UGX42" s="5"/>
      <c r="UGY42" s="5"/>
      <c r="UGZ42" s="5"/>
      <c r="UHA42" s="5"/>
      <c r="UHB42" s="5"/>
      <c r="UHC42" s="5"/>
      <c r="UHD42" s="5"/>
      <c r="UHE42" s="5"/>
      <c r="UHF42" s="5"/>
      <c r="UHG42" s="5"/>
      <c r="UHH42" s="5"/>
      <c r="UHI42" s="5"/>
      <c r="UHJ42" s="5"/>
      <c r="UHK42" s="5"/>
      <c r="UHL42" s="5"/>
      <c r="UHM42" s="5"/>
      <c r="UHN42" s="5"/>
      <c r="UHO42" s="5"/>
      <c r="UHP42" s="5"/>
      <c r="UHQ42" s="5"/>
      <c r="UHR42" s="5"/>
      <c r="UHS42" s="5"/>
      <c r="UHT42" s="5"/>
      <c r="UHU42" s="5"/>
      <c r="UHV42" s="5"/>
      <c r="UHW42" s="5"/>
      <c r="UHX42" s="5"/>
      <c r="UHY42" s="5"/>
      <c r="UHZ42" s="5"/>
      <c r="UIA42" s="5"/>
      <c r="UIB42" s="5"/>
      <c r="UIC42" s="5"/>
      <c r="UID42" s="5"/>
      <c r="UIE42" s="5"/>
      <c r="UIF42" s="5"/>
      <c r="UIG42" s="5"/>
      <c r="UIH42" s="5"/>
      <c r="UII42" s="5"/>
      <c r="UIJ42" s="5"/>
      <c r="UIK42" s="5"/>
      <c r="UIL42" s="5"/>
      <c r="UIM42" s="5"/>
      <c r="UIN42" s="5"/>
      <c r="UIO42" s="5"/>
      <c r="UIP42" s="5"/>
      <c r="UIQ42" s="5"/>
      <c r="UIR42" s="5"/>
      <c r="UIS42" s="5"/>
      <c r="UIT42" s="5"/>
      <c r="UIU42" s="5"/>
      <c r="UIV42" s="5"/>
      <c r="UIW42" s="5"/>
      <c r="UIX42" s="5"/>
      <c r="UIY42" s="5"/>
      <c r="UIZ42" s="5"/>
      <c r="UJA42" s="5"/>
      <c r="UJB42" s="5"/>
      <c r="UJC42" s="5"/>
      <c r="UJD42" s="5"/>
      <c r="UJE42" s="5"/>
      <c r="UJF42" s="5"/>
      <c r="UJG42" s="5"/>
      <c r="UJH42" s="5"/>
      <c r="UJI42" s="5"/>
      <c r="UJJ42" s="5"/>
      <c r="UJK42" s="5"/>
      <c r="UJL42" s="5"/>
      <c r="UJM42" s="5"/>
      <c r="UJN42" s="5"/>
      <c r="UJO42" s="5"/>
      <c r="UJP42" s="5"/>
      <c r="UJQ42" s="5"/>
      <c r="UJR42" s="5"/>
      <c r="UJS42" s="5"/>
      <c r="UJT42" s="5"/>
      <c r="UJU42" s="5"/>
      <c r="UJV42" s="5"/>
      <c r="UJW42" s="5"/>
      <c r="UJX42" s="5"/>
      <c r="UJY42" s="5"/>
      <c r="UJZ42" s="5"/>
      <c r="UKA42" s="5"/>
      <c r="UKB42" s="5"/>
      <c r="UKC42" s="5"/>
      <c r="UKD42" s="5"/>
      <c r="UKE42" s="5"/>
      <c r="UKF42" s="5"/>
      <c r="UKG42" s="5"/>
      <c r="UKH42" s="5"/>
      <c r="UKI42" s="5"/>
      <c r="UKJ42" s="5"/>
      <c r="UKK42" s="5"/>
      <c r="UKL42" s="5"/>
      <c r="UKM42" s="5"/>
      <c r="UKN42" s="5"/>
      <c r="UKO42" s="5"/>
      <c r="UKP42" s="5"/>
      <c r="UKQ42" s="5"/>
      <c r="UKR42" s="5"/>
      <c r="UKS42" s="5"/>
      <c r="UKT42" s="5"/>
      <c r="UKU42" s="5"/>
      <c r="UKV42" s="5"/>
      <c r="UKW42" s="5"/>
      <c r="UKX42" s="5"/>
      <c r="UKY42" s="5"/>
      <c r="UKZ42" s="5"/>
      <c r="ULA42" s="5"/>
      <c r="ULB42" s="5"/>
      <c r="ULC42" s="5"/>
      <c r="ULD42" s="5"/>
      <c r="ULE42" s="5"/>
      <c r="ULF42" s="5"/>
      <c r="ULG42" s="5"/>
      <c r="ULH42" s="5"/>
      <c r="ULI42" s="5"/>
      <c r="ULJ42" s="5"/>
      <c r="ULK42" s="5"/>
      <c r="ULL42" s="5"/>
      <c r="ULM42" s="5"/>
      <c r="ULN42" s="5"/>
      <c r="ULO42" s="5"/>
      <c r="ULP42" s="5"/>
      <c r="ULQ42" s="5"/>
      <c r="ULR42" s="5"/>
      <c r="ULS42" s="5"/>
      <c r="ULT42" s="5"/>
      <c r="ULU42" s="5"/>
      <c r="ULV42" s="5"/>
      <c r="ULW42" s="5"/>
      <c r="ULX42" s="5"/>
      <c r="ULY42" s="5"/>
      <c r="ULZ42" s="5"/>
      <c r="UMA42" s="5"/>
      <c r="UMB42" s="5"/>
      <c r="UMC42" s="5"/>
      <c r="UMD42" s="5"/>
      <c r="UME42" s="5"/>
      <c r="UMF42" s="5"/>
      <c r="UMG42" s="5"/>
      <c r="UMH42" s="5"/>
      <c r="UMI42" s="5"/>
      <c r="UMJ42" s="5"/>
      <c r="UMK42" s="5"/>
      <c r="UML42" s="5"/>
      <c r="UMM42" s="5"/>
      <c r="UMN42" s="5"/>
      <c r="UMO42" s="5"/>
      <c r="UMP42" s="5"/>
      <c r="UMQ42" s="5"/>
      <c r="UMR42" s="5"/>
      <c r="UMS42" s="5"/>
      <c r="UMT42" s="5"/>
      <c r="UMU42" s="5"/>
      <c r="UMV42" s="5"/>
      <c r="UMW42" s="5"/>
      <c r="UMX42" s="5"/>
      <c r="UMY42" s="5"/>
      <c r="UMZ42" s="5"/>
      <c r="UNA42" s="5"/>
      <c r="UNB42" s="5"/>
      <c r="UNC42" s="5"/>
      <c r="UND42" s="5"/>
      <c r="UNE42" s="5"/>
      <c r="UNF42" s="5"/>
      <c r="UNG42" s="5"/>
      <c r="UNH42" s="5"/>
      <c r="UNI42" s="5"/>
      <c r="UNJ42" s="5"/>
      <c r="UNK42" s="5"/>
      <c r="UNL42" s="5"/>
      <c r="UNM42" s="5"/>
      <c r="UNN42" s="5"/>
      <c r="UNO42" s="5"/>
      <c r="UNP42" s="5"/>
      <c r="UNQ42" s="5"/>
      <c r="UNR42" s="5"/>
      <c r="UNS42" s="5"/>
      <c r="UNT42" s="5"/>
      <c r="UNU42" s="5"/>
      <c r="UNV42" s="5"/>
      <c r="UNW42" s="5"/>
      <c r="UNX42" s="5"/>
      <c r="UNY42" s="5"/>
      <c r="UNZ42" s="5"/>
      <c r="UOA42" s="5"/>
      <c r="UOB42" s="5"/>
      <c r="UOC42" s="5"/>
      <c r="UOD42" s="5"/>
      <c r="UOE42" s="5"/>
      <c r="UOF42" s="5"/>
      <c r="UOG42" s="5"/>
      <c r="UOH42" s="5"/>
      <c r="UOI42" s="5"/>
      <c r="UOJ42" s="5"/>
      <c r="UOK42" s="5"/>
      <c r="UOL42" s="5"/>
      <c r="UOM42" s="5"/>
      <c r="UON42" s="5"/>
      <c r="UOO42" s="5"/>
      <c r="UOP42" s="5"/>
      <c r="UOQ42" s="5"/>
      <c r="UOR42" s="5"/>
      <c r="UOS42" s="5"/>
      <c r="UOT42" s="5"/>
      <c r="UOU42" s="5"/>
      <c r="UOV42" s="5"/>
      <c r="UOW42" s="5"/>
      <c r="UOX42" s="5"/>
      <c r="UOY42" s="5"/>
      <c r="UOZ42" s="5"/>
      <c r="UPA42" s="5"/>
      <c r="UPB42" s="5"/>
      <c r="UPC42" s="5"/>
      <c r="UPD42" s="5"/>
      <c r="UPE42" s="5"/>
      <c r="UPF42" s="5"/>
      <c r="UPG42" s="5"/>
      <c r="UPH42" s="5"/>
      <c r="UPI42" s="5"/>
      <c r="UPJ42" s="5"/>
      <c r="UPK42" s="5"/>
      <c r="UPL42" s="5"/>
      <c r="UPM42" s="5"/>
      <c r="UPN42" s="5"/>
      <c r="UPO42" s="5"/>
      <c r="UPP42" s="5"/>
      <c r="UPQ42" s="5"/>
      <c r="UPR42" s="5"/>
      <c r="UPS42" s="5"/>
      <c r="UPT42" s="5"/>
      <c r="UPU42" s="5"/>
      <c r="UPV42" s="5"/>
      <c r="UPW42" s="5"/>
      <c r="UPX42" s="5"/>
      <c r="UPY42" s="5"/>
      <c r="UPZ42" s="5"/>
      <c r="UQA42" s="5"/>
      <c r="UQB42" s="5"/>
      <c r="UQC42" s="5"/>
      <c r="UQD42" s="5"/>
      <c r="UQE42" s="5"/>
      <c r="UQF42" s="5"/>
      <c r="UQG42" s="5"/>
      <c r="UQH42" s="5"/>
      <c r="UQI42" s="5"/>
      <c r="UQJ42" s="5"/>
      <c r="UQK42" s="5"/>
      <c r="UQL42" s="5"/>
      <c r="UQM42" s="5"/>
      <c r="UQN42" s="5"/>
      <c r="UQO42" s="5"/>
      <c r="UQP42" s="5"/>
      <c r="UQQ42" s="5"/>
      <c r="UQR42" s="5"/>
      <c r="UQS42" s="5"/>
      <c r="UQT42" s="5"/>
      <c r="UQU42" s="5"/>
      <c r="UQV42" s="5"/>
      <c r="UQW42" s="5"/>
      <c r="UQX42" s="5"/>
      <c r="UQY42" s="5"/>
      <c r="UQZ42" s="5"/>
      <c r="URA42" s="5"/>
      <c r="URB42" s="5"/>
      <c r="URC42" s="5"/>
      <c r="URD42" s="5"/>
      <c r="URE42" s="5"/>
      <c r="URF42" s="5"/>
      <c r="URG42" s="5"/>
      <c r="URH42" s="5"/>
      <c r="URI42" s="5"/>
      <c r="URJ42" s="5"/>
      <c r="URK42" s="5"/>
      <c r="URL42" s="5"/>
      <c r="URM42" s="5"/>
      <c r="URN42" s="5"/>
      <c r="URO42" s="5"/>
      <c r="URP42" s="5"/>
      <c r="URQ42" s="5"/>
      <c r="URR42" s="5"/>
      <c r="URS42" s="5"/>
      <c r="URT42" s="5"/>
      <c r="URU42" s="5"/>
      <c r="URV42" s="5"/>
      <c r="URW42" s="5"/>
      <c r="URX42" s="5"/>
      <c r="URY42" s="5"/>
      <c r="URZ42" s="5"/>
      <c r="USA42" s="5"/>
      <c r="USB42" s="5"/>
      <c r="USC42" s="5"/>
      <c r="USD42" s="5"/>
      <c r="USE42" s="5"/>
      <c r="USF42" s="5"/>
      <c r="USG42" s="5"/>
      <c r="USH42" s="5"/>
      <c r="USI42" s="5"/>
      <c r="USJ42" s="5"/>
      <c r="USK42" s="5"/>
      <c r="USL42" s="5"/>
      <c r="USM42" s="5"/>
      <c r="USN42" s="5"/>
      <c r="USO42" s="5"/>
      <c r="USP42" s="5"/>
      <c r="USQ42" s="5"/>
      <c r="USR42" s="5"/>
      <c r="USS42" s="5"/>
      <c r="UST42" s="5"/>
      <c r="USU42" s="5"/>
      <c r="USV42" s="5"/>
      <c r="USW42" s="5"/>
      <c r="USX42" s="5"/>
      <c r="USY42" s="5"/>
      <c r="USZ42" s="5"/>
      <c r="UTA42" s="5"/>
      <c r="UTB42" s="5"/>
      <c r="UTC42" s="5"/>
      <c r="UTD42" s="5"/>
      <c r="UTE42" s="5"/>
      <c r="UTF42" s="5"/>
      <c r="UTG42" s="5"/>
      <c r="UTH42" s="5"/>
      <c r="UTI42" s="5"/>
      <c r="UTJ42" s="5"/>
      <c r="UTK42" s="5"/>
      <c r="UTL42" s="5"/>
      <c r="UTM42" s="5"/>
      <c r="UTN42" s="5"/>
      <c r="UTO42" s="5"/>
      <c r="UTP42" s="5"/>
      <c r="UTQ42" s="5"/>
      <c r="UTR42" s="5"/>
      <c r="UTS42" s="5"/>
      <c r="UTT42" s="5"/>
      <c r="UTU42" s="5"/>
      <c r="UTV42" s="5"/>
      <c r="UTW42" s="5"/>
      <c r="UTX42" s="5"/>
      <c r="UTY42" s="5"/>
      <c r="UTZ42" s="5"/>
      <c r="UUA42" s="5"/>
      <c r="UUB42" s="5"/>
      <c r="UUC42" s="5"/>
      <c r="UUD42" s="5"/>
      <c r="UUE42" s="5"/>
      <c r="UUF42" s="5"/>
      <c r="UUG42" s="5"/>
      <c r="UUH42" s="5"/>
      <c r="UUI42" s="5"/>
      <c r="UUJ42" s="5"/>
      <c r="UUK42" s="5"/>
      <c r="UUL42" s="5"/>
      <c r="UUM42" s="5"/>
      <c r="UUN42" s="5"/>
      <c r="UUO42" s="5"/>
      <c r="UUP42" s="5"/>
      <c r="UUQ42" s="5"/>
      <c r="UUR42" s="5"/>
      <c r="UUS42" s="5"/>
      <c r="UUT42" s="5"/>
      <c r="UUU42" s="5"/>
      <c r="UUV42" s="5"/>
      <c r="UUW42" s="5"/>
      <c r="UUX42" s="5"/>
      <c r="UUY42" s="5"/>
      <c r="UUZ42" s="5"/>
      <c r="UVA42" s="5"/>
      <c r="UVB42" s="5"/>
      <c r="UVC42" s="5"/>
      <c r="UVD42" s="5"/>
      <c r="UVE42" s="5"/>
      <c r="UVF42" s="5"/>
      <c r="UVG42" s="5"/>
      <c r="UVH42" s="5"/>
      <c r="UVI42" s="5"/>
      <c r="UVJ42" s="5"/>
      <c r="UVK42" s="5"/>
      <c r="UVL42" s="5"/>
      <c r="UVM42" s="5"/>
      <c r="UVN42" s="5"/>
      <c r="UVO42" s="5"/>
      <c r="UVP42" s="5"/>
      <c r="UVQ42" s="5"/>
      <c r="UVR42" s="5"/>
      <c r="UVS42" s="5"/>
      <c r="UVT42" s="5"/>
      <c r="UVU42" s="5"/>
      <c r="UVV42" s="5"/>
      <c r="UVW42" s="5"/>
      <c r="UVX42" s="5"/>
      <c r="UVY42" s="5"/>
      <c r="UVZ42" s="5"/>
      <c r="UWA42" s="5"/>
      <c r="UWB42" s="5"/>
      <c r="UWC42" s="5"/>
      <c r="UWD42" s="5"/>
      <c r="UWE42" s="5"/>
      <c r="UWF42" s="5"/>
      <c r="UWG42" s="5"/>
      <c r="UWH42" s="5"/>
      <c r="UWI42" s="5"/>
      <c r="UWJ42" s="5"/>
      <c r="UWK42" s="5"/>
      <c r="UWL42" s="5"/>
      <c r="UWM42" s="5"/>
      <c r="UWN42" s="5"/>
      <c r="UWO42" s="5"/>
      <c r="UWP42" s="5"/>
      <c r="UWQ42" s="5"/>
      <c r="UWR42" s="5"/>
      <c r="UWS42" s="5"/>
      <c r="UWT42" s="5"/>
      <c r="UWU42" s="5"/>
      <c r="UWV42" s="5"/>
      <c r="UWW42" s="5"/>
      <c r="UWX42" s="5"/>
      <c r="UWY42" s="5"/>
      <c r="UWZ42" s="5"/>
      <c r="UXA42" s="5"/>
      <c r="UXB42" s="5"/>
      <c r="UXC42" s="5"/>
      <c r="UXD42" s="5"/>
      <c r="UXE42" s="5"/>
      <c r="UXF42" s="5"/>
      <c r="UXG42" s="5"/>
      <c r="UXH42" s="5"/>
      <c r="UXI42" s="5"/>
      <c r="UXJ42" s="5"/>
      <c r="UXK42" s="5"/>
      <c r="UXL42" s="5"/>
      <c r="UXM42" s="5"/>
      <c r="UXN42" s="5"/>
      <c r="UXO42" s="5"/>
      <c r="UXP42" s="5"/>
      <c r="UXQ42" s="5"/>
      <c r="UXR42" s="5"/>
      <c r="UXS42" s="5"/>
      <c r="UXT42" s="5"/>
      <c r="UXU42" s="5"/>
      <c r="UXV42" s="5"/>
      <c r="UXW42" s="5"/>
      <c r="UXX42" s="5"/>
      <c r="UXY42" s="5"/>
      <c r="UXZ42" s="5"/>
      <c r="UYA42" s="5"/>
      <c r="UYB42" s="5"/>
      <c r="UYC42" s="5"/>
      <c r="UYD42" s="5"/>
      <c r="UYE42" s="5"/>
      <c r="UYF42" s="5"/>
      <c r="UYG42" s="5"/>
      <c r="UYH42" s="5"/>
      <c r="UYI42" s="5"/>
      <c r="UYJ42" s="5"/>
      <c r="UYK42" s="5"/>
      <c r="UYL42" s="5"/>
      <c r="UYM42" s="5"/>
      <c r="UYN42" s="5"/>
      <c r="UYO42" s="5"/>
      <c r="UYP42" s="5"/>
      <c r="UYQ42" s="5"/>
      <c r="UYR42" s="5"/>
      <c r="UYS42" s="5"/>
      <c r="UYT42" s="5"/>
      <c r="UYU42" s="5"/>
      <c r="UYV42" s="5"/>
      <c r="UYW42" s="5"/>
      <c r="UYX42" s="5"/>
      <c r="UYY42" s="5"/>
      <c r="UYZ42" s="5"/>
      <c r="UZA42" s="5"/>
      <c r="UZB42" s="5"/>
      <c r="UZC42" s="5"/>
      <c r="UZD42" s="5"/>
      <c r="UZE42" s="5"/>
      <c r="UZF42" s="5"/>
      <c r="UZG42" s="5"/>
      <c r="UZH42" s="5"/>
      <c r="UZI42" s="5"/>
      <c r="UZJ42" s="5"/>
      <c r="UZK42" s="5"/>
      <c r="UZL42" s="5"/>
      <c r="UZM42" s="5"/>
      <c r="UZN42" s="5"/>
      <c r="UZO42" s="5"/>
      <c r="UZP42" s="5"/>
      <c r="UZQ42" s="5"/>
      <c r="UZR42" s="5"/>
      <c r="UZS42" s="5"/>
      <c r="UZT42" s="5"/>
      <c r="UZU42" s="5"/>
      <c r="UZV42" s="5"/>
      <c r="UZW42" s="5"/>
      <c r="UZX42" s="5"/>
      <c r="UZY42" s="5"/>
      <c r="UZZ42" s="5"/>
      <c r="VAA42" s="5"/>
      <c r="VAB42" s="5"/>
      <c r="VAC42" s="5"/>
      <c r="VAD42" s="5"/>
      <c r="VAE42" s="5"/>
      <c r="VAF42" s="5"/>
      <c r="VAG42" s="5"/>
      <c r="VAH42" s="5"/>
      <c r="VAI42" s="5"/>
      <c r="VAJ42" s="5"/>
      <c r="VAK42" s="5"/>
      <c r="VAL42" s="5"/>
      <c r="VAM42" s="5"/>
      <c r="VAN42" s="5"/>
      <c r="VAO42" s="5"/>
      <c r="VAP42" s="5"/>
      <c r="VAQ42" s="5"/>
      <c r="VAR42" s="5"/>
      <c r="VAS42" s="5"/>
      <c r="VAT42" s="5"/>
      <c r="VAU42" s="5"/>
      <c r="VAV42" s="5"/>
      <c r="VAW42" s="5"/>
      <c r="VAX42" s="5"/>
      <c r="VAY42" s="5"/>
      <c r="VAZ42" s="5"/>
      <c r="VBA42" s="5"/>
      <c r="VBB42" s="5"/>
      <c r="VBC42" s="5"/>
      <c r="VBD42" s="5"/>
      <c r="VBE42" s="5"/>
      <c r="VBF42" s="5"/>
      <c r="VBG42" s="5"/>
      <c r="VBH42" s="5"/>
      <c r="VBI42" s="5"/>
      <c r="VBJ42" s="5"/>
      <c r="VBK42" s="5"/>
      <c r="VBL42" s="5"/>
      <c r="VBM42" s="5"/>
      <c r="VBN42" s="5"/>
      <c r="VBO42" s="5"/>
      <c r="VBP42" s="5"/>
      <c r="VBQ42" s="5"/>
      <c r="VBR42" s="5"/>
      <c r="VBS42" s="5"/>
      <c r="VBT42" s="5"/>
      <c r="VBU42" s="5"/>
      <c r="VBV42" s="5"/>
      <c r="VBW42" s="5"/>
      <c r="VBX42" s="5"/>
      <c r="VBY42" s="5"/>
      <c r="VBZ42" s="5"/>
      <c r="VCA42" s="5"/>
      <c r="VCB42" s="5"/>
      <c r="VCC42" s="5"/>
      <c r="VCD42" s="5"/>
      <c r="VCE42" s="5"/>
      <c r="VCF42" s="5"/>
      <c r="VCG42" s="5"/>
      <c r="VCH42" s="5"/>
      <c r="VCI42" s="5"/>
      <c r="VCJ42" s="5"/>
      <c r="VCK42" s="5"/>
      <c r="VCL42" s="5"/>
      <c r="VCM42" s="5"/>
      <c r="VCN42" s="5"/>
      <c r="VCO42" s="5"/>
      <c r="VCP42" s="5"/>
      <c r="VCQ42" s="5"/>
      <c r="VCR42" s="5"/>
      <c r="VCS42" s="5"/>
      <c r="VCT42" s="5"/>
      <c r="VCU42" s="5"/>
      <c r="VCV42" s="5"/>
      <c r="VCW42" s="5"/>
      <c r="VCX42" s="5"/>
      <c r="VCY42" s="5"/>
      <c r="VCZ42" s="5"/>
      <c r="VDA42" s="5"/>
      <c r="VDB42" s="5"/>
      <c r="VDC42" s="5"/>
      <c r="VDD42" s="5"/>
      <c r="VDE42" s="5"/>
      <c r="VDF42" s="5"/>
      <c r="VDG42" s="5"/>
      <c r="VDH42" s="5"/>
      <c r="VDI42" s="5"/>
      <c r="VDJ42" s="5"/>
      <c r="VDK42" s="5"/>
      <c r="VDL42" s="5"/>
      <c r="VDM42" s="5"/>
      <c r="VDN42" s="5"/>
      <c r="VDO42" s="5"/>
      <c r="VDP42" s="5"/>
      <c r="VDQ42" s="5"/>
      <c r="VDR42" s="5"/>
      <c r="VDS42" s="5"/>
      <c r="VDT42" s="5"/>
      <c r="VDU42" s="5"/>
      <c r="VDV42" s="5"/>
      <c r="VDW42" s="5"/>
      <c r="VDX42" s="5"/>
      <c r="VDY42" s="5"/>
      <c r="VDZ42" s="5"/>
      <c r="VEA42" s="5"/>
      <c r="VEB42" s="5"/>
      <c r="VEC42" s="5"/>
      <c r="VED42" s="5"/>
      <c r="VEE42" s="5"/>
      <c r="VEF42" s="5"/>
      <c r="VEG42" s="5"/>
      <c r="VEH42" s="5"/>
      <c r="VEI42" s="5"/>
      <c r="VEJ42" s="5"/>
      <c r="VEK42" s="5"/>
      <c r="VEL42" s="5"/>
      <c r="VEM42" s="5"/>
      <c r="VEN42" s="5"/>
      <c r="VEO42" s="5"/>
      <c r="VEP42" s="5"/>
      <c r="VEQ42" s="5"/>
      <c r="VER42" s="5"/>
      <c r="VES42" s="5"/>
      <c r="VET42" s="5"/>
      <c r="VEU42" s="5"/>
      <c r="VEV42" s="5"/>
      <c r="VEW42" s="5"/>
      <c r="VEX42" s="5"/>
      <c r="VEY42" s="5"/>
      <c r="VEZ42" s="5"/>
      <c r="VFA42" s="5"/>
      <c r="VFB42" s="5"/>
      <c r="VFC42" s="5"/>
      <c r="VFD42" s="5"/>
      <c r="VFE42" s="5"/>
      <c r="VFF42" s="5"/>
      <c r="VFG42" s="5"/>
      <c r="VFH42" s="5"/>
      <c r="VFI42" s="5"/>
      <c r="VFJ42" s="5"/>
      <c r="VFK42" s="5"/>
      <c r="VFL42" s="5"/>
      <c r="VFM42" s="5"/>
      <c r="VFN42" s="5"/>
      <c r="VFO42" s="5"/>
      <c r="VFP42" s="5"/>
      <c r="VFQ42" s="5"/>
      <c r="VFR42" s="5"/>
      <c r="VFS42" s="5"/>
      <c r="VFT42" s="5"/>
      <c r="VFU42" s="5"/>
      <c r="VFV42" s="5"/>
      <c r="VFW42" s="5"/>
      <c r="VFX42" s="5"/>
      <c r="VFY42" s="5"/>
      <c r="VFZ42" s="5"/>
      <c r="VGA42" s="5"/>
      <c r="VGB42" s="5"/>
      <c r="VGC42" s="5"/>
      <c r="VGD42" s="5"/>
      <c r="VGE42" s="5"/>
      <c r="VGF42" s="5"/>
      <c r="VGG42" s="5"/>
      <c r="VGH42" s="5"/>
      <c r="VGI42" s="5"/>
      <c r="VGJ42" s="5"/>
      <c r="VGK42" s="5"/>
      <c r="VGL42" s="5"/>
      <c r="VGM42" s="5"/>
      <c r="VGN42" s="5"/>
      <c r="VGO42" s="5"/>
      <c r="VGP42" s="5"/>
      <c r="VGQ42" s="5"/>
      <c r="VGR42" s="5"/>
      <c r="VGS42" s="5"/>
      <c r="VGT42" s="5"/>
      <c r="VGU42" s="5"/>
      <c r="VGV42" s="5"/>
      <c r="VGW42" s="5"/>
      <c r="VGX42" s="5"/>
      <c r="VGY42" s="5"/>
      <c r="VGZ42" s="5"/>
      <c r="VHA42" s="5"/>
      <c r="VHB42" s="5"/>
      <c r="VHC42" s="5"/>
      <c r="VHD42" s="5"/>
      <c r="VHE42" s="5"/>
      <c r="VHF42" s="5"/>
      <c r="VHG42" s="5"/>
      <c r="VHH42" s="5"/>
      <c r="VHI42" s="5"/>
      <c r="VHJ42" s="5"/>
      <c r="VHK42" s="5"/>
      <c r="VHL42" s="5"/>
      <c r="VHM42" s="5"/>
      <c r="VHN42" s="5"/>
      <c r="VHO42" s="5"/>
      <c r="VHP42" s="5"/>
      <c r="VHQ42" s="5"/>
      <c r="VHR42" s="5"/>
      <c r="VHS42" s="5"/>
      <c r="VHT42" s="5"/>
      <c r="VHU42" s="5"/>
      <c r="VHV42" s="5"/>
      <c r="VHW42" s="5"/>
      <c r="VHX42" s="5"/>
      <c r="VHY42" s="5"/>
      <c r="VHZ42" s="5"/>
      <c r="VIA42" s="5"/>
      <c r="VIB42" s="5"/>
      <c r="VIC42" s="5"/>
      <c r="VID42" s="5"/>
      <c r="VIE42" s="5"/>
      <c r="VIF42" s="5"/>
      <c r="VIG42" s="5"/>
      <c r="VIH42" s="5"/>
      <c r="VII42" s="5"/>
      <c r="VIJ42" s="5"/>
      <c r="VIK42" s="5"/>
      <c r="VIL42" s="5"/>
      <c r="VIM42" s="5"/>
      <c r="VIN42" s="5"/>
      <c r="VIO42" s="5"/>
      <c r="VIP42" s="5"/>
      <c r="VIQ42" s="5"/>
      <c r="VIR42" s="5"/>
      <c r="VIS42" s="5"/>
      <c r="VIT42" s="5"/>
      <c r="VIU42" s="5"/>
      <c r="VIV42" s="5"/>
      <c r="VIW42" s="5"/>
      <c r="VIX42" s="5"/>
      <c r="VIY42" s="5"/>
      <c r="VIZ42" s="5"/>
      <c r="VJA42" s="5"/>
      <c r="VJB42" s="5"/>
      <c r="VJC42" s="5"/>
      <c r="VJD42" s="5"/>
      <c r="VJE42" s="5"/>
      <c r="VJF42" s="5"/>
      <c r="VJG42" s="5"/>
      <c r="VJH42" s="5"/>
      <c r="VJI42" s="5"/>
      <c r="VJJ42" s="5"/>
      <c r="VJK42" s="5"/>
      <c r="VJL42" s="5"/>
      <c r="VJM42" s="5"/>
      <c r="VJN42" s="5"/>
      <c r="VJO42" s="5"/>
      <c r="VJP42" s="5"/>
      <c r="VJQ42" s="5"/>
      <c r="VJR42" s="5"/>
      <c r="VJS42" s="5"/>
      <c r="VJT42" s="5"/>
      <c r="VJU42" s="5"/>
      <c r="VJV42" s="5"/>
      <c r="VJW42" s="5"/>
      <c r="VJX42" s="5"/>
      <c r="VJY42" s="5"/>
      <c r="VJZ42" s="5"/>
      <c r="VKA42" s="5"/>
      <c r="VKB42" s="5"/>
      <c r="VKC42" s="5"/>
      <c r="VKD42" s="5"/>
      <c r="VKE42" s="5"/>
      <c r="VKF42" s="5"/>
      <c r="VKG42" s="5"/>
      <c r="VKH42" s="5"/>
      <c r="VKI42" s="5"/>
      <c r="VKJ42" s="5"/>
      <c r="VKK42" s="5"/>
      <c r="VKL42" s="5"/>
      <c r="VKM42" s="5"/>
      <c r="VKN42" s="5"/>
      <c r="VKO42" s="5"/>
      <c r="VKP42" s="5"/>
      <c r="VKQ42" s="5"/>
      <c r="VKR42" s="5"/>
      <c r="VKS42" s="5"/>
      <c r="VKT42" s="5"/>
      <c r="VKU42" s="5"/>
      <c r="VKV42" s="5"/>
      <c r="VKW42" s="5"/>
      <c r="VKX42" s="5"/>
      <c r="VKY42" s="5"/>
      <c r="VKZ42" s="5"/>
      <c r="VLA42" s="5"/>
      <c r="VLB42" s="5"/>
      <c r="VLC42" s="5"/>
      <c r="VLD42" s="5"/>
      <c r="VLE42" s="5"/>
      <c r="VLF42" s="5"/>
      <c r="VLG42" s="5"/>
      <c r="VLH42" s="5"/>
      <c r="VLI42" s="5"/>
      <c r="VLJ42" s="5"/>
      <c r="VLK42" s="5"/>
      <c r="VLL42" s="5"/>
      <c r="VLM42" s="5"/>
      <c r="VLN42" s="5"/>
      <c r="VLO42" s="5"/>
      <c r="VLP42" s="5"/>
      <c r="VLQ42" s="5"/>
      <c r="VLR42" s="5"/>
      <c r="VLS42" s="5"/>
      <c r="VLT42" s="5"/>
      <c r="VLU42" s="5"/>
      <c r="VLV42" s="5"/>
      <c r="VLW42" s="5"/>
      <c r="VLX42" s="5"/>
      <c r="VLY42" s="5"/>
      <c r="VLZ42" s="5"/>
      <c r="VMA42" s="5"/>
      <c r="VMB42" s="5"/>
      <c r="VMC42" s="5"/>
      <c r="VMD42" s="5"/>
      <c r="VME42" s="5"/>
      <c r="VMF42" s="5"/>
      <c r="VMG42" s="5"/>
      <c r="VMH42" s="5"/>
      <c r="VMI42" s="5"/>
      <c r="VMJ42" s="5"/>
      <c r="VMK42" s="5"/>
      <c r="VML42" s="5"/>
      <c r="VMM42" s="5"/>
      <c r="VMN42" s="5"/>
      <c r="VMO42" s="5"/>
      <c r="VMP42" s="5"/>
      <c r="VMQ42" s="5"/>
      <c r="VMR42" s="5"/>
      <c r="VMS42" s="5"/>
      <c r="VMT42" s="5"/>
      <c r="VMU42" s="5"/>
      <c r="VMV42" s="5"/>
      <c r="VMW42" s="5"/>
      <c r="VMX42" s="5"/>
      <c r="VMY42" s="5"/>
      <c r="VMZ42" s="5"/>
      <c r="VNA42" s="5"/>
      <c r="VNB42" s="5"/>
      <c r="VNC42" s="5"/>
      <c r="VND42" s="5"/>
      <c r="VNE42" s="5"/>
      <c r="VNF42" s="5"/>
      <c r="VNG42" s="5"/>
      <c r="VNH42" s="5"/>
      <c r="VNI42" s="5"/>
      <c r="VNJ42" s="5"/>
      <c r="VNK42" s="5"/>
      <c r="VNL42" s="5"/>
      <c r="VNM42" s="5"/>
      <c r="VNN42" s="5"/>
      <c r="VNO42" s="5"/>
      <c r="VNP42" s="5"/>
      <c r="VNQ42" s="5"/>
      <c r="VNR42" s="5"/>
      <c r="VNS42" s="5"/>
      <c r="VNT42" s="5"/>
      <c r="VNU42" s="5"/>
      <c r="VNV42" s="5"/>
      <c r="VNW42" s="5"/>
      <c r="VNX42" s="5"/>
      <c r="VNY42" s="5"/>
      <c r="VNZ42" s="5"/>
      <c r="VOA42" s="5"/>
      <c r="VOB42" s="5"/>
      <c r="VOC42" s="5"/>
      <c r="VOD42" s="5"/>
      <c r="VOE42" s="5"/>
      <c r="VOF42" s="5"/>
      <c r="VOG42" s="5"/>
      <c r="VOH42" s="5"/>
      <c r="VOI42" s="5"/>
      <c r="VOJ42" s="5"/>
      <c r="VOK42" s="5"/>
      <c r="VOL42" s="5"/>
      <c r="VOM42" s="5"/>
      <c r="VON42" s="5"/>
      <c r="VOO42" s="5"/>
      <c r="VOP42" s="5"/>
      <c r="VOQ42" s="5"/>
      <c r="VOR42" s="5"/>
      <c r="VOS42" s="5"/>
      <c r="VOT42" s="5"/>
      <c r="VOU42" s="5"/>
      <c r="VOV42" s="5"/>
      <c r="VOW42" s="5"/>
      <c r="VOX42" s="5"/>
      <c r="VOY42" s="5"/>
      <c r="VOZ42" s="5"/>
      <c r="VPA42" s="5"/>
      <c r="VPB42" s="5"/>
      <c r="VPC42" s="5"/>
      <c r="VPD42" s="5"/>
      <c r="VPE42" s="5"/>
      <c r="VPF42" s="5"/>
      <c r="VPG42" s="5"/>
      <c r="VPH42" s="5"/>
      <c r="VPI42" s="5"/>
      <c r="VPJ42" s="5"/>
      <c r="VPK42" s="5"/>
      <c r="VPL42" s="5"/>
      <c r="VPM42" s="5"/>
      <c r="VPN42" s="5"/>
      <c r="VPO42" s="5"/>
      <c r="VPP42" s="5"/>
      <c r="VPQ42" s="5"/>
      <c r="VPR42" s="5"/>
      <c r="VPS42" s="5"/>
      <c r="VPT42" s="5"/>
      <c r="VPU42" s="5"/>
      <c r="VPV42" s="5"/>
      <c r="VPW42" s="5"/>
      <c r="VPX42" s="5"/>
      <c r="VPY42" s="5"/>
      <c r="VPZ42" s="5"/>
      <c r="VQA42" s="5"/>
      <c r="VQB42" s="5"/>
      <c r="VQC42" s="5"/>
      <c r="VQD42" s="5"/>
      <c r="VQE42" s="5"/>
      <c r="VQF42" s="5"/>
      <c r="VQG42" s="5"/>
      <c r="VQH42" s="5"/>
      <c r="VQI42" s="5"/>
      <c r="VQJ42" s="5"/>
      <c r="VQK42" s="5"/>
      <c r="VQL42" s="5"/>
      <c r="VQM42" s="5"/>
      <c r="VQN42" s="5"/>
      <c r="VQO42" s="5"/>
      <c r="VQP42" s="5"/>
      <c r="VQQ42" s="5"/>
      <c r="VQR42" s="5"/>
      <c r="VQS42" s="5"/>
      <c r="VQT42" s="5"/>
      <c r="VQU42" s="5"/>
      <c r="VQV42" s="5"/>
      <c r="VQW42" s="5"/>
      <c r="VQX42" s="5"/>
      <c r="VQY42" s="5"/>
      <c r="VQZ42" s="5"/>
      <c r="VRA42" s="5"/>
      <c r="VRB42" s="5"/>
      <c r="VRC42" s="5"/>
      <c r="VRD42" s="5"/>
      <c r="VRE42" s="5"/>
      <c r="VRF42" s="5"/>
      <c r="VRG42" s="5"/>
      <c r="VRH42" s="5"/>
      <c r="VRI42" s="5"/>
      <c r="VRJ42" s="5"/>
      <c r="VRK42" s="5"/>
      <c r="VRL42" s="5"/>
      <c r="VRM42" s="5"/>
      <c r="VRN42" s="5"/>
      <c r="VRO42" s="5"/>
      <c r="VRP42" s="5"/>
      <c r="VRQ42" s="5"/>
      <c r="VRR42" s="5"/>
      <c r="VRS42" s="5"/>
      <c r="VRT42" s="5"/>
      <c r="VRU42" s="5"/>
      <c r="VRV42" s="5"/>
      <c r="VRW42" s="5"/>
      <c r="VRX42" s="5"/>
      <c r="VRY42" s="5"/>
      <c r="VRZ42" s="5"/>
      <c r="VSA42" s="5"/>
      <c r="VSB42" s="5"/>
      <c r="VSC42" s="5"/>
      <c r="VSD42" s="5"/>
      <c r="VSE42" s="5"/>
      <c r="VSF42" s="5"/>
      <c r="VSG42" s="5"/>
      <c r="VSH42" s="5"/>
      <c r="VSI42" s="5"/>
      <c r="VSJ42" s="5"/>
      <c r="VSK42" s="5"/>
      <c r="VSL42" s="5"/>
      <c r="VSM42" s="5"/>
      <c r="VSN42" s="5"/>
      <c r="VSO42" s="5"/>
      <c r="VSP42" s="5"/>
      <c r="VSQ42" s="5"/>
      <c r="VSR42" s="5"/>
      <c r="VSS42" s="5"/>
      <c r="VST42" s="5"/>
      <c r="VSU42" s="5"/>
      <c r="VSV42" s="5"/>
      <c r="VSW42" s="5"/>
      <c r="VSX42" s="5"/>
      <c r="VSY42" s="5"/>
      <c r="VSZ42" s="5"/>
      <c r="VTA42" s="5"/>
      <c r="VTB42" s="5"/>
      <c r="VTC42" s="5"/>
      <c r="VTD42" s="5"/>
      <c r="VTE42" s="5"/>
      <c r="VTF42" s="5"/>
      <c r="VTG42" s="5"/>
      <c r="VTH42" s="5"/>
      <c r="VTI42" s="5"/>
      <c r="VTJ42" s="5"/>
      <c r="VTK42" s="5"/>
      <c r="VTL42" s="5"/>
      <c r="VTM42" s="5"/>
      <c r="VTN42" s="5"/>
      <c r="VTO42" s="5"/>
      <c r="VTP42" s="5"/>
      <c r="VTQ42" s="5"/>
      <c r="VTR42" s="5"/>
      <c r="VTS42" s="5"/>
      <c r="VTT42" s="5"/>
      <c r="VTU42" s="5"/>
      <c r="VTV42" s="5"/>
      <c r="VTW42" s="5"/>
      <c r="VTX42" s="5"/>
      <c r="VTY42" s="5"/>
      <c r="VTZ42" s="5"/>
      <c r="VUA42" s="5"/>
      <c r="VUB42" s="5"/>
      <c r="VUC42" s="5"/>
      <c r="VUD42" s="5"/>
      <c r="VUE42" s="5"/>
      <c r="VUF42" s="5"/>
      <c r="VUG42" s="5"/>
      <c r="VUH42" s="5"/>
      <c r="VUI42" s="5"/>
      <c r="VUJ42" s="5"/>
      <c r="VUK42" s="5"/>
      <c r="VUL42" s="5"/>
      <c r="VUM42" s="5"/>
      <c r="VUN42" s="5"/>
      <c r="VUO42" s="5"/>
      <c r="VUP42" s="5"/>
      <c r="VUQ42" s="5"/>
      <c r="VUR42" s="5"/>
      <c r="VUS42" s="5"/>
      <c r="VUT42" s="5"/>
      <c r="VUU42" s="5"/>
      <c r="VUV42" s="5"/>
      <c r="VUW42" s="5"/>
      <c r="VUX42" s="5"/>
      <c r="VUY42" s="5"/>
      <c r="VUZ42" s="5"/>
      <c r="VVA42" s="5"/>
      <c r="VVB42" s="5"/>
      <c r="VVC42" s="5"/>
      <c r="VVD42" s="5"/>
      <c r="VVE42" s="5"/>
      <c r="VVF42" s="5"/>
      <c r="VVG42" s="5"/>
      <c r="VVH42" s="5"/>
      <c r="VVI42" s="5"/>
      <c r="VVJ42" s="5"/>
      <c r="VVK42" s="5"/>
      <c r="VVL42" s="5"/>
      <c r="VVM42" s="5"/>
      <c r="VVN42" s="5"/>
      <c r="VVO42" s="5"/>
      <c r="VVP42" s="5"/>
      <c r="VVQ42" s="5"/>
      <c r="VVR42" s="5"/>
      <c r="VVS42" s="5"/>
      <c r="VVT42" s="5"/>
      <c r="VVU42" s="5"/>
      <c r="VVV42" s="5"/>
      <c r="VVW42" s="5"/>
      <c r="VVX42" s="5"/>
      <c r="VVY42" s="5"/>
      <c r="VVZ42" s="5"/>
      <c r="VWA42" s="5"/>
      <c r="VWB42" s="5"/>
      <c r="VWC42" s="5"/>
      <c r="VWD42" s="5"/>
      <c r="VWE42" s="5"/>
      <c r="VWF42" s="5"/>
      <c r="VWG42" s="5"/>
      <c r="VWH42" s="5"/>
      <c r="VWI42" s="5"/>
      <c r="VWJ42" s="5"/>
      <c r="VWK42" s="5"/>
      <c r="VWL42" s="5"/>
      <c r="VWM42" s="5"/>
      <c r="VWN42" s="5"/>
      <c r="VWO42" s="5"/>
      <c r="VWP42" s="5"/>
      <c r="VWQ42" s="5"/>
      <c r="VWR42" s="5"/>
      <c r="VWS42" s="5"/>
      <c r="VWT42" s="5"/>
      <c r="VWU42" s="5"/>
      <c r="VWV42" s="5"/>
      <c r="VWW42" s="5"/>
      <c r="VWX42" s="5"/>
      <c r="VWY42" s="5"/>
      <c r="VWZ42" s="5"/>
      <c r="VXA42" s="5"/>
      <c r="VXB42" s="5"/>
      <c r="VXC42" s="5"/>
      <c r="VXD42" s="5"/>
      <c r="VXE42" s="5"/>
      <c r="VXF42" s="5"/>
      <c r="VXG42" s="5"/>
      <c r="VXH42" s="5"/>
      <c r="VXI42" s="5"/>
      <c r="VXJ42" s="5"/>
      <c r="VXK42" s="5"/>
      <c r="VXL42" s="5"/>
      <c r="VXM42" s="5"/>
      <c r="VXN42" s="5"/>
      <c r="VXO42" s="5"/>
      <c r="VXP42" s="5"/>
      <c r="VXQ42" s="5"/>
      <c r="VXR42" s="5"/>
      <c r="VXS42" s="5"/>
      <c r="VXT42" s="5"/>
      <c r="VXU42" s="5"/>
      <c r="VXV42" s="5"/>
      <c r="VXW42" s="5"/>
      <c r="VXX42" s="5"/>
      <c r="VXY42" s="5"/>
      <c r="VXZ42" s="5"/>
      <c r="VYA42" s="5"/>
      <c r="VYB42" s="5"/>
      <c r="VYC42" s="5"/>
      <c r="VYD42" s="5"/>
      <c r="VYE42" s="5"/>
      <c r="VYF42" s="5"/>
      <c r="VYG42" s="5"/>
      <c r="VYH42" s="5"/>
      <c r="VYI42" s="5"/>
      <c r="VYJ42" s="5"/>
      <c r="VYK42" s="5"/>
      <c r="VYL42" s="5"/>
      <c r="VYM42" s="5"/>
      <c r="VYN42" s="5"/>
      <c r="VYO42" s="5"/>
      <c r="VYP42" s="5"/>
      <c r="VYQ42" s="5"/>
      <c r="VYR42" s="5"/>
      <c r="VYS42" s="5"/>
      <c r="VYT42" s="5"/>
      <c r="VYU42" s="5"/>
      <c r="VYV42" s="5"/>
      <c r="VYW42" s="5"/>
      <c r="VYX42" s="5"/>
      <c r="VYY42" s="5"/>
      <c r="VYZ42" s="5"/>
      <c r="VZA42" s="5"/>
      <c r="VZB42" s="5"/>
      <c r="VZC42" s="5"/>
      <c r="VZD42" s="5"/>
      <c r="VZE42" s="5"/>
      <c r="VZF42" s="5"/>
      <c r="VZG42" s="5"/>
      <c r="VZH42" s="5"/>
      <c r="VZI42" s="5"/>
      <c r="VZJ42" s="5"/>
      <c r="VZK42" s="5"/>
      <c r="VZL42" s="5"/>
      <c r="VZM42" s="5"/>
      <c r="VZN42" s="5"/>
      <c r="VZO42" s="5"/>
      <c r="VZP42" s="5"/>
      <c r="VZQ42" s="5"/>
      <c r="VZR42" s="5"/>
      <c r="VZS42" s="5"/>
      <c r="VZT42" s="5"/>
      <c r="VZU42" s="5"/>
      <c r="VZV42" s="5"/>
      <c r="VZW42" s="5"/>
      <c r="VZX42" s="5"/>
      <c r="VZY42" s="5"/>
      <c r="VZZ42" s="5"/>
      <c r="WAA42" s="5"/>
      <c r="WAB42" s="5"/>
      <c r="WAC42" s="5"/>
      <c r="WAD42" s="5"/>
      <c r="WAE42" s="5"/>
      <c r="WAF42" s="5"/>
      <c r="WAG42" s="5"/>
      <c r="WAH42" s="5"/>
      <c r="WAI42" s="5"/>
      <c r="WAJ42" s="5"/>
      <c r="WAK42" s="5"/>
      <c r="WAL42" s="5"/>
      <c r="WAM42" s="5"/>
      <c r="WAN42" s="5"/>
      <c r="WAO42" s="5"/>
      <c r="WAP42" s="5"/>
      <c r="WAQ42" s="5"/>
      <c r="WAR42" s="5"/>
      <c r="WAS42" s="5"/>
      <c r="WAT42" s="5"/>
      <c r="WAU42" s="5"/>
      <c r="WAV42" s="5"/>
      <c r="WAW42" s="5"/>
      <c r="WAX42" s="5"/>
      <c r="WAY42" s="5"/>
      <c r="WAZ42" s="5"/>
      <c r="WBA42" s="5"/>
      <c r="WBB42" s="5"/>
      <c r="WBC42" s="5"/>
      <c r="WBD42" s="5"/>
      <c r="WBE42" s="5"/>
      <c r="WBF42" s="5"/>
      <c r="WBG42" s="5"/>
      <c r="WBH42" s="5"/>
      <c r="WBI42" s="5"/>
      <c r="WBJ42" s="5"/>
      <c r="WBK42" s="5"/>
      <c r="WBL42" s="5"/>
      <c r="WBM42" s="5"/>
      <c r="WBN42" s="5"/>
      <c r="WBO42" s="5"/>
      <c r="WBP42" s="5"/>
      <c r="WBQ42" s="5"/>
      <c r="WBR42" s="5"/>
      <c r="WBS42" s="5"/>
      <c r="WBT42" s="5"/>
      <c r="WBU42" s="5"/>
      <c r="WBV42" s="5"/>
      <c r="WBW42" s="5"/>
      <c r="WBX42" s="5"/>
      <c r="WBY42" s="5"/>
      <c r="WBZ42" s="5"/>
      <c r="WCA42" s="5"/>
      <c r="WCB42" s="5"/>
      <c r="WCC42" s="5"/>
      <c r="WCD42" s="5"/>
      <c r="WCE42" s="5"/>
      <c r="WCF42" s="5"/>
      <c r="WCG42" s="5"/>
      <c r="WCH42" s="5"/>
      <c r="WCI42" s="5"/>
      <c r="WCJ42" s="5"/>
      <c r="WCK42" s="5"/>
      <c r="WCL42" s="5"/>
      <c r="WCM42" s="5"/>
      <c r="WCN42" s="5"/>
      <c r="WCO42" s="5"/>
      <c r="WCP42" s="5"/>
      <c r="WCQ42" s="5"/>
      <c r="WCR42" s="5"/>
      <c r="WCS42" s="5"/>
      <c r="WCT42" s="5"/>
      <c r="WCU42" s="5"/>
      <c r="WCV42" s="5"/>
      <c r="WCW42" s="5"/>
      <c r="WCX42" s="5"/>
      <c r="WCY42" s="5"/>
      <c r="WCZ42" s="5"/>
      <c r="WDA42" s="5"/>
      <c r="WDB42" s="5"/>
      <c r="WDC42" s="5"/>
      <c r="WDD42" s="5"/>
      <c r="WDE42" s="5"/>
      <c r="WDF42" s="5"/>
      <c r="WDG42" s="5"/>
      <c r="WDH42" s="5"/>
      <c r="WDI42" s="5"/>
      <c r="WDJ42" s="5"/>
      <c r="WDK42" s="5"/>
      <c r="WDL42" s="5"/>
      <c r="WDM42" s="5"/>
      <c r="WDN42" s="5"/>
      <c r="WDO42" s="5"/>
      <c r="WDP42" s="5"/>
      <c r="WDQ42" s="5"/>
      <c r="WDR42" s="5"/>
      <c r="WDS42" s="5"/>
      <c r="WDT42" s="5"/>
      <c r="WDU42" s="5"/>
      <c r="WDV42" s="5"/>
      <c r="WDW42" s="5"/>
      <c r="WDX42" s="5"/>
      <c r="WDY42" s="5"/>
      <c r="WDZ42" s="5"/>
      <c r="WEA42" s="5"/>
      <c r="WEB42" s="5"/>
      <c r="WEC42" s="5"/>
      <c r="WED42" s="5"/>
      <c r="WEE42" s="5"/>
      <c r="WEF42" s="5"/>
      <c r="WEG42" s="5"/>
      <c r="WEH42" s="5"/>
      <c r="WEI42" s="5"/>
      <c r="WEJ42" s="5"/>
      <c r="WEK42" s="5"/>
      <c r="WEL42" s="5"/>
      <c r="WEM42" s="5"/>
      <c r="WEN42" s="5"/>
      <c r="WEO42" s="5"/>
      <c r="WEP42" s="5"/>
      <c r="WEQ42" s="5"/>
      <c r="WER42" s="5"/>
      <c r="WES42" s="5"/>
      <c r="WET42" s="5"/>
      <c r="WEU42" s="5"/>
      <c r="WEV42" s="5"/>
      <c r="WEW42" s="5"/>
      <c r="WEX42" s="5"/>
      <c r="WEY42" s="5"/>
      <c r="WEZ42" s="5"/>
      <c r="WFA42" s="5"/>
      <c r="WFB42" s="5"/>
      <c r="WFC42" s="5"/>
      <c r="WFD42" s="5"/>
      <c r="WFE42" s="5"/>
      <c r="WFF42" s="5"/>
      <c r="WFG42" s="5"/>
      <c r="WFH42" s="5"/>
      <c r="WFI42" s="5"/>
      <c r="WFJ42" s="5"/>
      <c r="WFK42" s="5"/>
      <c r="WFL42" s="5"/>
      <c r="WFM42" s="5"/>
      <c r="WFN42" s="5"/>
      <c r="WFO42" s="5"/>
      <c r="WFP42" s="5"/>
      <c r="WFQ42" s="5"/>
      <c r="WFR42" s="5"/>
      <c r="WFS42" s="5"/>
      <c r="WFT42" s="5"/>
      <c r="WFU42" s="5"/>
      <c r="WFV42" s="5"/>
      <c r="WFW42" s="5"/>
      <c r="WFX42" s="5"/>
      <c r="WFY42" s="5"/>
      <c r="WFZ42" s="5"/>
      <c r="WGA42" s="5"/>
      <c r="WGB42" s="5"/>
      <c r="WGC42" s="5"/>
      <c r="WGD42" s="5"/>
      <c r="WGE42" s="5"/>
      <c r="WGF42" s="5"/>
      <c r="WGG42" s="5"/>
      <c r="WGH42" s="5"/>
      <c r="WGI42" s="5"/>
      <c r="WGJ42" s="5"/>
      <c r="WGK42" s="5"/>
      <c r="WGL42" s="5"/>
      <c r="WGM42" s="5"/>
      <c r="WGN42" s="5"/>
      <c r="WGO42" s="5"/>
      <c r="WGP42" s="5"/>
      <c r="WGQ42" s="5"/>
      <c r="WGR42" s="5"/>
      <c r="WGS42" s="5"/>
      <c r="WGT42" s="5"/>
      <c r="WGU42" s="5"/>
      <c r="WGV42" s="5"/>
      <c r="WGW42" s="5"/>
      <c r="WGX42" s="5"/>
      <c r="WGY42" s="5"/>
      <c r="WGZ42" s="5"/>
      <c r="WHA42" s="5"/>
      <c r="WHB42" s="5"/>
      <c r="WHC42" s="5"/>
      <c r="WHD42" s="5"/>
      <c r="WHE42" s="5"/>
      <c r="WHF42" s="5"/>
      <c r="WHG42" s="5"/>
      <c r="WHH42" s="5"/>
      <c r="WHI42" s="5"/>
      <c r="WHJ42" s="5"/>
      <c r="WHK42" s="5"/>
      <c r="WHL42" s="5"/>
      <c r="WHM42" s="5"/>
      <c r="WHN42" s="5"/>
      <c r="WHO42" s="5"/>
      <c r="WHP42" s="5"/>
      <c r="WHQ42" s="5"/>
      <c r="WHR42" s="5"/>
      <c r="WHS42" s="5"/>
      <c r="WHT42" s="5"/>
      <c r="WHU42" s="5"/>
      <c r="WHV42" s="5"/>
      <c r="WHW42" s="5"/>
      <c r="WHX42" s="5"/>
      <c r="WHY42" s="5"/>
      <c r="WHZ42" s="5"/>
      <c r="WIA42" s="5"/>
      <c r="WIB42" s="5"/>
      <c r="WIC42" s="5"/>
      <c r="WID42" s="5"/>
      <c r="WIE42" s="5"/>
      <c r="WIF42" s="5"/>
      <c r="WIG42" s="5"/>
      <c r="WIH42" s="5"/>
      <c r="WII42" s="5"/>
      <c r="WIJ42" s="5"/>
      <c r="WIK42" s="5"/>
      <c r="WIL42" s="5"/>
      <c r="WIM42" s="5"/>
      <c r="WIN42" s="5"/>
      <c r="WIO42" s="5"/>
      <c r="WIP42" s="5"/>
      <c r="WIQ42" s="5"/>
      <c r="WIR42" s="5"/>
      <c r="WIS42" s="5"/>
      <c r="WIT42" s="5"/>
      <c r="WIU42" s="5"/>
      <c r="WIV42" s="5"/>
      <c r="WIW42" s="5"/>
      <c r="WIX42" s="5"/>
      <c r="WIY42" s="5"/>
      <c r="WIZ42" s="5"/>
      <c r="WJA42" s="5"/>
      <c r="WJB42" s="5"/>
      <c r="WJC42" s="5"/>
      <c r="WJD42" s="5"/>
      <c r="WJE42" s="5"/>
      <c r="WJF42" s="5"/>
      <c r="WJG42" s="5"/>
      <c r="WJH42" s="5"/>
      <c r="WJI42" s="5"/>
      <c r="WJJ42" s="5"/>
      <c r="WJK42" s="5"/>
      <c r="WJL42" s="5"/>
      <c r="WJM42" s="5"/>
      <c r="WJN42" s="5"/>
      <c r="WJO42" s="5"/>
      <c r="WJP42" s="5"/>
      <c r="WJQ42" s="5"/>
      <c r="WJR42" s="5"/>
      <c r="WJS42" s="5"/>
      <c r="WJT42" s="5"/>
      <c r="WJU42" s="5"/>
      <c r="WJV42" s="5"/>
      <c r="WJW42" s="5"/>
      <c r="WJX42" s="5"/>
      <c r="WJY42" s="5"/>
      <c r="WJZ42" s="5"/>
      <c r="WKA42" s="5"/>
      <c r="WKB42" s="5"/>
      <c r="WKC42" s="5"/>
      <c r="WKD42" s="5"/>
      <c r="WKE42" s="5"/>
      <c r="WKF42" s="5"/>
      <c r="WKG42" s="5"/>
      <c r="WKH42" s="5"/>
      <c r="WKI42" s="5"/>
      <c r="WKJ42" s="5"/>
      <c r="WKK42" s="5"/>
      <c r="WKL42" s="5"/>
      <c r="WKM42" s="5"/>
      <c r="WKN42" s="5"/>
      <c r="WKO42" s="5"/>
      <c r="WKP42" s="5"/>
      <c r="WKQ42" s="5"/>
      <c r="WKR42" s="5"/>
      <c r="WKS42" s="5"/>
      <c r="WKT42" s="5"/>
      <c r="WKU42" s="5"/>
      <c r="WKV42" s="5"/>
      <c r="WKW42" s="5"/>
      <c r="WKX42" s="5"/>
      <c r="WKY42" s="5"/>
      <c r="WKZ42" s="5"/>
      <c r="WLA42" s="5"/>
      <c r="WLB42" s="5"/>
      <c r="WLC42" s="5"/>
      <c r="WLD42" s="5"/>
      <c r="WLE42" s="5"/>
      <c r="WLF42" s="5"/>
      <c r="WLG42" s="5"/>
      <c r="WLH42" s="5"/>
      <c r="WLI42" s="5"/>
      <c r="WLJ42" s="5"/>
      <c r="WLK42" s="5"/>
      <c r="WLL42" s="5"/>
      <c r="WLM42" s="5"/>
      <c r="WLN42" s="5"/>
      <c r="WLO42" s="5"/>
      <c r="WLP42" s="5"/>
      <c r="WLQ42" s="5"/>
      <c r="WLR42" s="5"/>
      <c r="WLS42" s="5"/>
      <c r="WLT42" s="5"/>
      <c r="WLU42" s="5"/>
      <c r="WLV42" s="5"/>
      <c r="WLW42" s="5"/>
      <c r="WLX42" s="5"/>
      <c r="WLY42" s="5"/>
      <c r="WLZ42" s="5"/>
      <c r="WMA42" s="5"/>
      <c r="WMB42" s="5"/>
      <c r="WMC42" s="5"/>
      <c r="WMD42" s="5"/>
      <c r="WME42" s="5"/>
      <c r="WMF42" s="5"/>
      <c r="WMG42" s="5"/>
      <c r="WMH42" s="5"/>
      <c r="WMI42" s="5"/>
      <c r="WMJ42" s="5"/>
      <c r="WMK42" s="5"/>
      <c r="WML42" s="5"/>
      <c r="WMM42" s="5"/>
      <c r="WMN42" s="5"/>
      <c r="WMO42" s="5"/>
      <c r="WMP42" s="5"/>
      <c r="WMQ42" s="5"/>
      <c r="WMR42" s="5"/>
      <c r="WMS42" s="5"/>
      <c r="WMT42" s="5"/>
      <c r="WMU42" s="5"/>
      <c r="WMV42" s="5"/>
      <c r="WMW42" s="5"/>
      <c r="WMX42" s="5"/>
      <c r="WMY42" s="5"/>
      <c r="WMZ42" s="5"/>
      <c r="WNA42" s="5"/>
      <c r="WNB42" s="5"/>
      <c r="WNC42" s="5"/>
      <c r="WND42" s="5"/>
      <c r="WNE42" s="5"/>
      <c r="WNF42" s="5"/>
      <c r="WNG42" s="5"/>
      <c r="WNH42" s="5"/>
      <c r="WNI42" s="5"/>
      <c r="WNJ42" s="5"/>
      <c r="WNK42" s="5"/>
      <c r="WNL42" s="5"/>
      <c r="WNM42" s="5"/>
      <c r="WNN42" s="5"/>
      <c r="WNO42" s="5"/>
      <c r="WNP42" s="5"/>
      <c r="WNQ42" s="5"/>
      <c r="WNR42" s="5"/>
      <c r="WNS42" s="5"/>
      <c r="WNT42" s="5"/>
      <c r="WNU42" s="5"/>
      <c r="WNV42" s="5"/>
      <c r="WNW42" s="5"/>
      <c r="WNX42" s="5"/>
      <c r="WNY42" s="5"/>
      <c r="WNZ42" s="5"/>
      <c r="WOA42" s="5"/>
      <c r="WOB42" s="5"/>
      <c r="WOC42" s="5"/>
      <c r="WOD42" s="5"/>
      <c r="WOE42" s="5"/>
      <c r="WOF42" s="5"/>
      <c r="WOG42" s="5"/>
      <c r="WOH42" s="5"/>
      <c r="WOI42" s="5"/>
      <c r="WOJ42" s="5"/>
      <c r="WOK42" s="5"/>
      <c r="WOL42" s="5"/>
      <c r="WOM42" s="5"/>
      <c r="WON42" s="5"/>
      <c r="WOO42" s="5"/>
      <c r="WOP42" s="5"/>
      <c r="WOQ42" s="5"/>
      <c r="WOR42" s="5"/>
      <c r="WOS42" s="5"/>
      <c r="WOT42" s="5"/>
      <c r="WOU42" s="5"/>
      <c r="WOV42" s="5"/>
      <c r="WOW42" s="5"/>
      <c r="WOX42" s="5"/>
      <c r="WOY42" s="5"/>
      <c r="WOZ42" s="5"/>
      <c r="WPA42" s="5"/>
      <c r="WPB42" s="5"/>
      <c r="WPC42" s="5"/>
      <c r="WPD42" s="5"/>
      <c r="WPE42" s="5"/>
      <c r="WPF42" s="5"/>
      <c r="WPG42" s="5"/>
      <c r="WPH42" s="5"/>
      <c r="WPI42" s="5"/>
      <c r="WPJ42" s="5"/>
      <c r="WPK42" s="5"/>
      <c r="WPL42" s="5"/>
      <c r="WPM42" s="5"/>
      <c r="WPN42" s="5"/>
      <c r="WPO42" s="5"/>
      <c r="WPP42" s="5"/>
      <c r="WPQ42" s="5"/>
      <c r="WPR42" s="5"/>
      <c r="WPS42" s="5"/>
      <c r="WPT42" s="5"/>
      <c r="WPU42" s="5"/>
      <c r="WPV42" s="5"/>
      <c r="WPW42" s="5"/>
      <c r="WPX42" s="5"/>
      <c r="WPY42" s="5"/>
      <c r="WPZ42" s="5"/>
      <c r="WQA42" s="5"/>
      <c r="WQB42" s="5"/>
      <c r="WQC42" s="5"/>
      <c r="WQD42" s="5"/>
      <c r="WQE42" s="5"/>
      <c r="WQF42" s="5"/>
      <c r="WQG42" s="5"/>
      <c r="WQH42" s="5"/>
      <c r="WQI42" s="5"/>
      <c r="WQJ42" s="5"/>
      <c r="WQK42" s="5"/>
      <c r="WQL42" s="5"/>
      <c r="WQM42" s="5"/>
      <c r="WQN42" s="5"/>
      <c r="WQO42" s="5"/>
      <c r="WQP42" s="5"/>
      <c r="WQQ42" s="5"/>
      <c r="WQR42" s="5"/>
      <c r="WQS42" s="5"/>
      <c r="WQT42" s="5"/>
      <c r="WQU42" s="5"/>
      <c r="WQV42" s="5"/>
      <c r="WQW42" s="5"/>
      <c r="WQX42" s="5"/>
      <c r="WQY42" s="5"/>
      <c r="WQZ42" s="5"/>
      <c r="WRA42" s="5"/>
      <c r="WRB42" s="5"/>
      <c r="WRC42" s="5"/>
      <c r="WRD42" s="5"/>
      <c r="WRE42" s="5"/>
      <c r="WRF42" s="5"/>
      <c r="WRG42" s="5"/>
      <c r="WRH42" s="5"/>
      <c r="WRI42" s="5"/>
      <c r="WRJ42" s="5"/>
      <c r="WRK42" s="5"/>
      <c r="WRL42" s="5"/>
      <c r="WRM42" s="5"/>
      <c r="WRN42" s="5"/>
      <c r="WRO42" s="5"/>
      <c r="WRP42" s="5"/>
      <c r="WRQ42" s="5"/>
      <c r="WRR42" s="5"/>
      <c r="WRS42" s="5"/>
      <c r="WRT42" s="5"/>
      <c r="WRU42" s="5"/>
      <c r="WRV42" s="5"/>
      <c r="WRW42" s="5"/>
      <c r="WRX42" s="5"/>
      <c r="WRY42" s="5"/>
      <c r="WRZ42" s="5"/>
      <c r="WSA42" s="5"/>
      <c r="WSB42" s="5"/>
      <c r="WSC42" s="5"/>
      <c r="WSD42" s="5"/>
      <c r="WSE42" s="5"/>
      <c r="WSF42" s="5"/>
      <c r="WSG42" s="5"/>
      <c r="WSH42" s="5"/>
      <c r="WSI42" s="5"/>
      <c r="WSJ42" s="5"/>
      <c r="WSK42" s="5"/>
      <c r="WSL42" s="5"/>
      <c r="WSM42" s="5"/>
      <c r="WSN42" s="5"/>
      <c r="WSO42" s="5"/>
      <c r="WSP42" s="5"/>
      <c r="WSQ42" s="5"/>
      <c r="WSR42" s="5"/>
      <c r="WSS42" s="5"/>
      <c r="WST42" s="5"/>
      <c r="WSU42" s="5"/>
      <c r="WSV42" s="5"/>
      <c r="WSW42" s="5"/>
      <c r="WSX42" s="5"/>
      <c r="WSY42" s="5"/>
      <c r="WSZ42" s="5"/>
      <c r="WTA42" s="5"/>
      <c r="WTB42" s="5"/>
      <c r="WTC42" s="5"/>
      <c r="WTD42" s="5"/>
      <c r="WTE42" s="5"/>
      <c r="WTF42" s="5"/>
      <c r="WTG42" s="5"/>
      <c r="WTH42" s="5"/>
      <c r="WTI42" s="5"/>
      <c r="WTJ42" s="5"/>
      <c r="WTK42" s="5"/>
      <c r="WTL42" s="5"/>
      <c r="WTM42" s="5"/>
      <c r="WTN42" s="5"/>
      <c r="WTO42" s="5"/>
      <c r="WTP42" s="5"/>
      <c r="WTQ42" s="5"/>
      <c r="WTR42" s="5"/>
      <c r="WTS42" s="5"/>
      <c r="WTT42" s="5"/>
      <c r="WTU42" s="5"/>
      <c r="WTV42" s="5"/>
      <c r="WTW42" s="5"/>
      <c r="WTX42" s="5"/>
      <c r="WTY42" s="5"/>
      <c r="WTZ42" s="5"/>
      <c r="WUA42" s="5"/>
      <c r="WUB42" s="5"/>
      <c r="WUC42" s="5"/>
      <c r="WUD42" s="5"/>
      <c r="WUE42" s="5"/>
      <c r="WUF42" s="5"/>
      <c r="WUG42" s="5"/>
      <c r="WUH42" s="5"/>
      <c r="WUI42" s="5"/>
      <c r="WUJ42" s="5"/>
      <c r="WUK42" s="5"/>
      <c r="WUL42" s="5"/>
      <c r="WUM42" s="5"/>
      <c r="WUN42" s="5"/>
      <c r="WUO42" s="5"/>
      <c r="WUP42" s="5"/>
      <c r="WUQ42" s="5"/>
      <c r="WUR42" s="5"/>
      <c r="WUS42" s="5"/>
      <c r="WUT42" s="5"/>
      <c r="WUU42" s="5"/>
      <c r="WUV42" s="5"/>
      <c r="WUW42" s="5"/>
      <c r="WUX42" s="5"/>
      <c r="WUY42" s="5"/>
      <c r="WUZ42" s="5"/>
      <c r="WVA42" s="5"/>
      <c r="WVB42" s="5"/>
      <c r="WVC42" s="5"/>
    </row>
    <row r="43" spans="2:16123" s="3" customFormat="1">
      <c r="D43" s="4"/>
      <c r="E43" s="4"/>
      <c r="F43" s="4"/>
      <c r="G43" s="8"/>
      <c r="H43" s="16"/>
      <c r="I43" s="8"/>
      <c r="J43" s="8"/>
      <c r="K43" s="27"/>
      <c r="L43" s="27"/>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5"/>
      <c r="NI43" s="5"/>
      <c r="NJ43" s="5"/>
      <c r="NK43" s="5"/>
      <c r="NL43" s="5"/>
      <c r="NM43" s="5"/>
      <c r="NN43" s="5"/>
      <c r="NO43" s="5"/>
      <c r="NP43" s="5"/>
      <c r="NQ43" s="5"/>
      <c r="NR43" s="5"/>
      <c r="NS43" s="5"/>
      <c r="NT43" s="5"/>
      <c r="NU43" s="5"/>
      <c r="NV43" s="5"/>
      <c r="NW43" s="5"/>
      <c r="NX43" s="5"/>
      <c r="NY43" s="5"/>
      <c r="NZ43" s="5"/>
      <c r="OA43" s="5"/>
      <c r="OB43" s="5"/>
      <c r="OC43" s="5"/>
      <c r="OD43" s="5"/>
      <c r="OE43" s="5"/>
      <c r="OF43" s="5"/>
      <c r="OG43" s="5"/>
      <c r="OH43" s="5"/>
      <c r="OI43" s="5"/>
      <c r="OJ43" s="5"/>
      <c r="OK43" s="5"/>
      <c r="OL43" s="5"/>
      <c r="OM43" s="5"/>
      <c r="ON43" s="5"/>
      <c r="OO43" s="5"/>
      <c r="OP43" s="5"/>
      <c r="OQ43" s="5"/>
      <c r="OR43" s="5"/>
      <c r="OS43" s="5"/>
      <c r="OT43" s="5"/>
      <c r="OU43" s="5"/>
      <c r="OV43" s="5"/>
      <c r="OW43" s="5"/>
      <c r="OX43" s="5"/>
      <c r="OY43" s="5"/>
      <c r="OZ43" s="5"/>
      <c r="PA43" s="5"/>
      <c r="PB43" s="5"/>
      <c r="PC43" s="5"/>
      <c r="PD43" s="5"/>
      <c r="PE43" s="5"/>
      <c r="PF43" s="5"/>
      <c r="PG43" s="5"/>
      <c r="PH43" s="5"/>
      <c r="PI43" s="5"/>
      <c r="PJ43" s="5"/>
      <c r="PK43" s="5"/>
      <c r="PL43" s="5"/>
      <c r="PM43" s="5"/>
      <c r="PN43" s="5"/>
      <c r="PO43" s="5"/>
      <c r="PP43" s="5"/>
      <c r="PQ43" s="5"/>
      <c r="PR43" s="5"/>
      <c r="PS43" s="5"/>
      <c r="PT43" s="5"/>
      <c r="PU43" s="5"/>
      <c r="PV43" s="5"/>
      <c r="PW43" s="5"/>
      <c r="PX43" s="5"/>
      <c r="PY43" s="5"/>
      <c r="PZ43" s="5"/>
      <c r="QA43" s="5"/>
      <c r="QB43" s="5"/>
      <c r="QC43" s="5"/>
      <c r="QD43" s="5"/>
      <c r="QE43" s="5"/>
      <c r="QF43" s="5"/>
      <c r="QG43" s="5"/>
      <c r="QH43" s="5"/>
      <c r="QI43" s="5"/>
      <c r="QJ43" s="5"/>
      <c r="QK43" s="5"/>
      <c r="QL43" s="5"/>
      <c r="QM43" s="5"/>
      <c r="QN43" s="5"/>
      <c r="QO43" s="5"/>
      <c r="QP43" s="5"/>
      <c r="QQ43" s="5"/>
      <c r="QR43" s="5"/>
      <c r="QS43" s="5"/>
      <c r="QT43" s="5"/>
      <c r="QU43" s="5"/>
      <c r="QV43" s="5"/>
      <c r="QW43" s="5"/>
      <c r="QX43" s="5"/>
      <c r="QY43" s="5"/>
      <c r="QZ43" s="5"/>
      <c r="RA43" s="5"/>
      <c r="RB43" s="5"/>
      <c r="RC43" s="5"/>
      <c r="RD43" s="5"/>
      <c r="RE43" s="5"/>
      <c r="RF43" s="5"/>
      <c r="RG43" s="5"/>
      <c r="RH43" s="5"/>
      <c r="RI43" s="5"/>
      <c r="RJ43" s="5"/>
      <c r="RK43" s="5"/>
      <c r="RL43" s="5"/>
      <c r="RM43" s="5"/>
      <c r="RN43" s="5"/>
      <c r="RO43" s="5"/>
      <c r="RP43" s="5"/>
      <c r="RQ43" s="5"/>
      <c r="RR43" s="5"/>
      <c r="RS43" s="5"/>
      <c r="RT43" s="5"/>
      <c r="RU43" s="5"/>
      <c r="RV43" s="5"/>
      <c r="RW43" s="5"/>
      <c r="RX43" s="5"/>
      <c r="RY43" s="5"/>
      <c r="RZ43" s="5"/>
      <c r="SA43" s="5"/>
      <c r="SB43" s="5"/>
      <c r="SC43" s="5"/>
      <c r="SD43" s="5"/>
      <c r="SE43" s="5"/>
      <c r="SF43" s="5"/>
      <c r="SG43" s="5"/>
      <c r="SH43" s="5"/>
      <c r="SI43" s="5"/>
      <c r="SJ43" s="5"/>
      <c r="SK43" s="5"/>
      <c r="SL43" s="5"/>
      <c r="SM43" s="5"/>
      <c r="SN43" s="5"/>
      <c r="SO43" s="5"/>
      <c r="SP43" s="5"/>
      <c r="SQ43" s="5"/>
      <c r="SR43" s="5"/>
      <c r="SS43" s="5"/>
      <c r="ST43" s="5"/>
      <c r="SU43" s="5"/>
      <c r="SV43" s="5"/>
      <c r="SW43" s="5"/>
      <c r="SX43" s="5"/>
      <c r="SY43" s="5"/>
      <c r="SZ43" s="5"/>
      <c r="TA43" s="5"/>
      <c r="TB43" s="5"/>
      <c r="TC43" s="5"/>
      <c r="TD43" s="5"/>
      <c r="TE43" s="5"/>
      <c r="TF43" s="5"/>
      <c r="TG43" s="5"/>
      <c r="TH43" s="5"/>
      <c r="TI43" s="5"/>
      <c r="TJ43" s="5"/>
      <c r="TK43" s="5"/>
      <c r="TL43" s="5"/>
      <c r="TM43" s="5"/>
      <c r="TN43" s="5"/>
      <c r="TO43" s="5"/>
      <c r="TP43" s="5"/>
      <c r="TQ43" s="5"/>
      <c r="TR43" s="5"/>
      <c r="TS43" s="5"/>
      <c r="TT43" s="5"/>
      <c r="TU43" s="5"/>
      <c r="TV43" s="5"/>
      <c r="TW43" s="5"/>
      <c r="TX43" s="5"/>
      <c r="TY43" s="5"/>
      <c r="TZ43" s="5"/>
      <c r="UA43" s="5"/>
      <c r="UB43" s="5"/>
      <c r="UC43" s="5"/>
      <c r="UD43" s="5"/>
      <c r="UE43" s="5"/>
      <c r="UF43" s="5"/>
      <c r="UG43" s="5"/>
      <c r="UH43" s="5"/>
      <c r="UI43" s="5"/>
      <c r="UJ43" s="5"/>
      <c r="UK43" s="5"/>
      <c r="UL43" s="5"/>
      <c r="UM43" s="5"/>
      <c r="UN43" s="5"/>
      <c r="UO43" s="5"/>
      <c r="UP43" s="5"/>
      <c r="UQ43" s="5"/>
      <c r="UR43" s="5"/>
      <c r="US43" s="5"/>
      <c r="UT43" s="5"/>
      <c r="UU43" s="5"/>
      <c r="UV43" s="5"/>
      <c r="UW43" s="5"/>
      <c r="UX43" s="5"/>
      <c r="UY43" s="5"/>
      <c r="UZ43" s="5"/>
      <c r="VA43" s="5"/>
      <c r="VB43" s="5"/>
      <c r="VC43" s="5"/>
      <c r="VD43" s="5"/>
      <c r="VE43" s="5"/>
      <c r="VF43" s="5"/>
      <c r="VG43" s="5"/>
      <c r="VH43" s="5"/>
      <c r="VI43" s="5"/>
      <c r="VJ43" s="5"/>
      <c r="VK43" s="5"/>
      <c r="VL43" s="5"/>
      <c r="VM43" s="5"/>
      <c r="VN43" s="5"/>
      <c r="VO43" s="5"/>
      <c r="VP43" s="5"/>
      <c r="VQ43" s="5"/>
      <c r="VR43" s="5"/>
      <c r="VS43" s="5"/>
      <c r="VT43" s="5"/>
      <c r="VU43" s="5"/>
      <c r="VV43" s="5"/>
      <c r="VW43" s="5"/>
      <c r="VX43" s="5"/>
      <c r="VY43" s="5"/>
      <c r="VZ43" s="5"/>
      <c r="WA43" s="5"/>
      <c r="WB43" s="5"/>
      <c r="WC43" s="5"/>
      <c r="WD43" s="5"/>
      <c r="WE43" s="5"/>
      <c r="WF43" s="5"/>
      <c r="WG43" s="5"/>
      <c r="WH43" s="5"/>
      <c r="WI43" s="5"/>
      <c r="WJ43" s="5"/>
      <c r="WK43" s="5"/>
      <c r="WL43" s="5"/>
      <c r="WM43" s="5"/>
      <c r="WN43" s="5"/>
      <c r="WO43" s="5"/>
      <c r="WP43" s="5"/>
      <c r="WQ43" s="5"/>
      <c r="WR43" s="5"/>
      <c r="WS43" s="5"/>
      <c r="WT43" s="5"/>
      <c r="WU43" s="5"/>
      <c r="WV43" s="5"/>
      <c r="WW43" s="5"/>
      <c r="WX43" s="5"/>
      <c r="WY43" s="5"/>
      <c r="WZ43" s="5"/>
      <c r="XA43" s="5"/>
      <c r="XB43" s="5"/>
      <c r="XC43" s="5"/>
      <c r="XD43" s="5"/>
      <c r="XE43" s="5"/>
      <c r="XF43" s="5"/>
      <c r="XG43" s="5"/>
      <c r="XH43" s="5"/>
      <c r="XI43" s="5"/>
      <c r="XJ43" s="5"/>
      <c r="XK43" s="5"/>
      <c r="XL43" s="5"/>
      <c r="XM43" s="5"/>
      <c r="XN43" s="5"/>
      <c r="XO43" s="5"/>
      <c r="XP43" s="5"/>
      <c r="XQ43" s="5"/>
      <c r="XR43" s="5"/>
      <c r="XS43" s="5"/>
      <c r="XT43" s="5"/>
      <c r="XU43" s="5"/>
      <c r="XV43" s="5"/>
      <c r="XW43" s="5"/>
      <c r="XX43" s="5"/>
      <c r="XY43" s="5"/>
      <c r="XZ43" s="5"/>
      <c r="YA43" s="5"/>
      <c r="YB43" s="5"/>
      <c r="YC43" s="5"/>
      <c r="YD43" s="5"/>
      <c r="YE43" s="5"/>
      <c r="YF43" s="5"/>
      <c r="YG43" s="5"/>
      <c r="YH43" s="5"/>
      <c r="YI43" s="5"/>
      <c r="YJ43" s="5"/>
      <c r="YK43" s="5"/>
      <c r="YL43" s="5"/>
      <c r="YM43" s="5"/>
      <c r="YN43" s="5"/>
      <c r="YO43" s="5"/>
      <c r="YP43" s="5"/>
      <c r="YQ43" s="5"/>
      <c r="YR43" s="5"/>
      <c r="YS43" s="5"/>
      <c r="YT43" s="5"/>
      <c r="YU43" s="5"/>
      <c r="YV43" s="5"/>
      <c r="YW43" s="5"/>
      <c r="YX43" s="5"/>
      <c r="YY43" s="5"/>
      <c r="YZ43" s="5"/>
      <c r="ZA43" s="5"/>
      <c r="ZB43" s="5"/>
      <c r="ZC43" s="5"/>
      <c r="ZD43" s="5"/>
      <c r="ZE43" s="5"/>
      <c r="ZF43" s="5"/>
      <c r="ZG43" s="5"/>
      <c r="ZH43" s="5"/>
      <c r="ZI43" s="5"/>
      <c r="ZJ43" s="5"/>
      <c r="ZK43" s="5"/>
      <c r="ZL43" s="5"/>
      <c r="ZM43" s="5"/>
      <c r="ZN43" s="5"/>
      <c r="ZO43" s="5"/>
      <c r="ZP43" s="5"/>
      <c r="ZQ43" s="5"/>
      <c r="ZR43" s="5"/>
      <c r="ZS43" s="5"/>
      <c r="ZT43" s="5"/>
      <c r="ZU43" s="5"/>
      <c r="ZV43" s="5"/>
      <c r="ZW43" s="5"/>
      <c r="ZX43" s="5"/>
      <c r="ZY43" s="5"/>
      <c r="ZZ43" s="5"/>
      <c r="AAA43" s="5"/>
      <c r="AAB43" s="5"/>
      <c r="AAC43" s="5"/>
      <c r="AAD43" s="5"/>
      <c r="AAE43" s="5"/>
      <c r="AAF43" s="5"/>
      <c r="AAG43" s="5"/>
      <c r="AAH43" s="5"/>
      <c r="AAI43" s="5"/>
      <c r="AAJ43" s="5"/>
      <c r="AAK43" s="5"/>
      <c r="AAL43" s="5"/>
      <c r="AAM43" s="5"/>
      <c r="AAN43" s="5"/>
      <c r="AAO43" s="5"/>
      <c r="AAP43" s="5"/>
      <c r="AAQ43" s="5"/>
      <c r="AAR43" s="5"/>
      <c r="AAS43" s="5"/>
      <c r="AAT43" s="5"/>
      <c r="AAU43" s="5"/>
      <c r="AAV43" s="5"/>
      <c r="AAW43" s="5"/>
      <c r="AAX43" s="5"/>
      <c r="AAY43" s="5"/>
      <c r="AAZ43" s="5"/>
      <c r="ABA43" s="5"/>
      <c r="ABB43" s="5"/>
      <c r="ABC43" s="5"/>
      <c r="ABD43" s="5"/>
      <c r="ABE43" s="5"/>
      <c r="ABF43" s="5"/>
      <c r="ABG43" s="5"/>
      <c r="ABH43" s="5"/>
      <c r="ABI43" s="5"/>
      <c r="ABJ43" s="5"/>
      <c r="ABK43" s="5"/>
      <c r="ABL43" s="5"/>
      <c r="ABM43" s="5"/>
      <c r="ABN43" s="5"/>
      <c r="ABO43" s="5"/>
      <c r="ABP43" s="5"/>
      <c r="ABQ43" s="5"/>
      <c r="ABR43" s="5"/>
      <c r="ABS43" s="5"/>
      <c r="ABT43" s="5"/>
      <c r="ABU43" s="5"/>
      <c r="ABV43" s="5"/>
      <c r="ABW43" s="5"/>
      <c r="ABX43" s="5"/>
      <c r="ABY43" s="5"/>
      <c r="ABZ43" s="5"/>
      <c r="ACA43" s="5"/>
      <c r="ACB43" s="5"/>
      <c r="ACC43" s="5"/>
      <c r="ACD43" s="5"/>
      <c r="ACE43" s="5"/>
      <c r="ACF43" s="5"/>
      <c r="ACG43" s="5"/>
      <c r="ACH43" s="5"/>
      <c r="ACI43" s="5"/>
      <c r="ACJ43" s="5"/>
      <c r="ACK43" s="5"/>
      <c r="ACL43" s="5"/>
      <c r="ACM43" s="5"/>
      <c r="ACN43" s="5"/>
      <c r="ACO43" s="5"/>
      <c r="ACP43" s="5"/>
      <c r="ACQ43" s="5"/>
      <c r="ACR43" s="5"/>
      <c r="ACS43" s="5"/>
      <c r="ACT43" s="5"/>
      <c r="ACU43" s="5"/>
      <c r="ACV43" s="5"/>
      <c r="ACW43" s="5"/>
      <c r="ACX43" s="5"/>
      <c r="ACY43" s="5"/>
      <c r="ACZ43" s="5"/>
      <c r="ADA43" s="5"/>
      <c r="ADB43" s="5"/>
      <c r="ADC43" s="5"/>
      <c r="ADD43" s="5"/>
      <c r="ADE43" s="5"/>
      <c r="ADF43" s="5"/>
      <c r="ADG43" s="5"/>
      <c r="ADH43" s="5"/>
      <c r="ADI43" s="5"/>
      <c r="ADJ43" s="5"/>
      <c r="ADK43" s="5"/>
      <c r="ADL43" s="5"/>
      <c r="ADM43" s="5"/>
      <c r="ADN43" s="5"/>
      <c r="ADO43" s="5"/>
      <c r="ADP43" s="5"/>
      <c r="ADQ43" s="5"/>
      <c r="ADR43" s="5"/>
      <c r="ADS43" s="5"/>
      <c r="ADT43" s="5"/>
      <c r="ADU43" s="5"/>
      <c r="ADV43" s="5"/>
      <c r="ADW43" s="5"/>
      <c r="ADX43" s="5"/>
      <c r="ADY43" s="5"/>
      <c r="ADZ43" s="5"/>
      <c r="AEA43" s="5"/>
      <c r="AEB43" s="5"/>
      <c r="AEC43" s="5"/>
      <c r="AED43" s="5"/>
      <c r="AEE43" s="5"/>
      <c r="AEF43" s="5"/>
      <c r="AEG43" s="5"/>
      <c r="AEH43" s="5"/>
      <c r="AEI43" s="5"/>
      <c r="AEJ43" s="5"/>
      <c r="AEK43" s="5"/>
      <c r="AEL43" s="5"/>
      <c r="AEM43" s="5"/>
      <c r="AEN43" s="5"/>
      <c r="AEO43" s="5"/>
      <c r="AEP43" s="5"/>
      <c r="AEQ43" s="5"/>
      <c r="AER43" s="5"/>
      <c r="AES43" s="5"/>
      <c r="AET43" s="5"/>
      <c r="AEU43" s="5"/>
      <c r="AEV43" s="5"/>
      <c r="AEW43" s="5"/>
      <c r="AEX43" s="5"/>
      <c r="AEY43" s="5"/>
      <c r="AEZ43" s="5"/>
      <c r="AFA43" s="5"/>
      <c r="AFB43" s="5"/>
      <c r="AFC43" s="5"/>
      <c r="AFD43" s="5"/>
      <c r="AFE43" s="5"/>
      <c r="AFF43" s="5"/>
      <c r="AFG43" s="5"/>
      <c r="AFH43" s="5"/>
      <c r="AFI43" s="5"/>
      <c r="AFJ43" s="5"/>
      <c r="AFK43" s="5"/>
      <c r="AFL43" s="5"/>
      <c r="AFM43" s="5"/>
      <c r="AFN43" s="5"/>
      <c r="AFO43" s="5"/>
      <c r="AFP43" s="5"/>
      <c r="AFQ43" s="5"/>
      <c r="AFR43" s="5"/>
      <c r="AFS43" s="5"/>
      <c r="AFT43" s="5"/>
      <c r="AFU43" s="5"/>
      <c r="AFV43" s="5"/>
      <c r="AFW43" s="5"/>
      <c r="AFX43" s="5"/>
      <c r="AFY43" s="5"/>
      <c r="AFZ43" s="5"/>
      <c r="AGA43" s="5"/>
      <c r="AGB43" s="5"/>
      <c r="AGC43" s="5"/>
      <c r="AGD43" s="5"/>
      <c r="AGE43" s="5"/>
      <c r="AGF43" s="5"/>
      <c r="AGG43" s="5"/>
      <c r="AGH43" s="5"/>
      <c r="AGI43" s="5"/>
      <c r="AGJ43" s="5"/>
      <c r="AGK43" s="5"/>
      <c r="AGL43" s="5"/>
      <c r="AGM43" s="5"/>
      <c r="AGN43" s="5"/>
      <c r="AGO43" s="5"/>
      <c r="AGP43" s="5"/>
      <c r="AGQ43" s="5"/>
      <c r="AGR43" s="5"/>
      <c r="AGS43" s="5"/>
      <c r="AGT43" s="5"/>
      <c r="AGU43" s="5"/>
      <c r="AGV43" s="5"/>
      <c r="AGW43" s="5"/>
      <c r="AGX43" s="5"/>
      <c r="AGY43" s="5"/>
      <c r="AGZ43" s="5"/>
      <c r="AHA43" s="5"/>
      <c r="AHB43" s="5"/>
      <c r="AHC43" s="5"/>
      <c r="AHD43" s="5"/>
      <c r="AHE43" s="5"/>
      <c r="AHF43" s="5"/>
      <c r="AHG43" s="5"/>
      <c r="AHH43" s="5"/>
      <c r="AHI43" s="5"/>
      <c r="AHJ43" s="5"/>
      <c r="AHK43" s="5"/>
      <c r="AHL43" s="5"/>
      <c r="AHM43" s="5"/>
      <c r="AHN43" s="5"/>
      <c r="AHO43" s="5"/>
      <c r="AHP43" s="5"/>
      <c r="AHQ43" s="5"/>
      <c r="AHR43" s="5"/>
      <c r="AHS43" s="5"/>
      <c r="AHT43" s="5"/>
      <c r="AHU43" s="5"/>
      <c r="AHV43" s="5"/>
      <c r="AHW43" s="5"/>
      <c r="AHX43" s="5"/>
      <c r="AHY43" s="5"/>
      <c r="AHZ43" s="5"/>
      <c r="AIA43" s="5"/>
      <c r="AIB43" s="5"/>
      <c r="AIC43" s="5"/>
      <c r="AID43" s="5"/>
      <c r="AIE43" s="5"/>
      <c r="AIF43" s="5"/>
      <c r="AIG43" s="5"/>
      <c r="AIH43" s="5"/>
      <c r="AII43" s="5"/>
      <c r="AIJ43" s="5"/>
      <c r="AIK43" s="5"/>
      <c r="AIL43" s="5"/>
      <c r="AIM43" s="5"/>
      <c r="AIN43" s="5"/>
      <c r="AIO43" s="5"/>
      <c r="AIP43" s="5"/>
      <c r="AIQ43" s="5"/>
      <c r="AIR43" s="5"/>
      <c r="AIS43" s="5"/>
      <c r="AIT43" s="5"/>
      <c r="AIU43" s="5"/>
      <c r="AIV43" s="5"/>
      <c r="AIW43" s="5"/>
      <c r="AIX43" s="5"/>
      <c r="AIY43" s="5"/>
      <c r="AIZ43" s="5"/>
      <c r="AJA43" s="5"/>
      <c r="AJB43" s="5"/>
      <c r="AJC43" s="5"/>
      <c r="AJD43" s="5"/>
      <c r="AJE43" s="5"/>
      <c r="AJF43" s="5"/>
      <c r="AJG43" s="5"/>
      <c r="AJH43" s="5"/>
      <c r="AJI43" s="5"/>
      <c r="AJJ43" s="5"/>
      <c r="AJK43" s="5"/>
      <c r="AJL43" s="5"/>
      <c r="AJM43" s="5"/>
      <c r="AJN43" s="5"/>
      <c r="AJO43" s="5"/>
      <c r="AJP43" s="5"/>
      <c r="AJQ43" s="5"/>
      <c r="AJR43" s="5"/>
      <c r="AJS43" s="5"/>
      <c r="AJT43" s="5"/>
      <c r="AJU43" s="5"/>
      <c r="AJV43" s="5"/>
      <c r="AJW43" s="5"/>
      <c r="AJX43" s="5"/>
      <c r="AJY43" s="5"/>
      <c r="AJZ43" s="5"/>
      <c r="AKA43" s="5"/>
      <c r="AKB43" s="5"/>
      <c r="AKC43" s="5"/>
      <c r="AKD43" s="5"/>
      <c r="AKE43" s="5"/>
      <c r="AKF43" s="5"/>
      <c r="AKG43" s="5"/>
      <c r="AKH43" s="5"/>
      <c r="AKI43" s="5"/>
      <c r="AKJ43" s="5"/>
      <c r="AKK43" s="5"/>
      <c r="AKL43" s="5"/>
      <c r="AKM43" s="5"/>
      <c r="AKN43" s="5"/>
      <c r="AKO43" s="5"/>
      <c r="AKP43" s="5"/>
      <c r="AKQ43" s="5"/>
      <c r="AKR43" s="5"/>
      <c r="AKS43" s="5"/>
      <c r="AKT43" s="5"/>
      <c r="AKU43" s="5"/>
      <c r="AKV43" s="5"/>
      <c r="AKW43" s="5"/>
      <c r="AKX43" s="5"/>
      <c r="AKY43" s="5"/>
      <c r="AKZ43" s="5"/>
      <c r="ALA43" s="5"/>
      <c r="ALB43" s="5"/>
      <c r="ALC43" s="5"/>
      <c r="ALD43" s="5"/>
      <c r="ALE43" s="5"/>
      <c r="ALF43" s="5"/>
      <c r="ALG43" s="5"/>
      <c r="ALH43" s="5"/>
      <c r="ALI43" s="5"/>
      <c r="ALJ43" s="5"/>
      <c r="ALK43" s="5"/>
      <c r="ALL43" s="5"/>
      <c r="ALM43" s="5"/>
      <c r="ALN43" s="5"/>
      <c r="ALO43" s="5"/>
      <c r="ALP43" s="5"/>
      <c r="ALQ43" s="5"/>
      <c r="ALR43" s="5"/>
      <c r="ALS43" s="5"/>
      <c r="ALT43" s="5"/>
      <c r="ALU43" s="5"/>
      <c r="ALV43" s="5"/>
      <c r="ALW43" s="5"/>
      <c r="ALX43" s="5"/>
      <c r="ALY43" s="5"/>
      <c r="ALZ43" s="5"/>
      <c r="AMA43" s="5"/>
      <c r="AMB43" s="5"/>
      <c r="AMC43" s="5"/>
      <c r="AMD43" s="5"/>
      <c r="AME43" s="5"/>
      <c r="AMF43" s="5"/>
      <c r="AMG43" s="5"/>
      <c r="AMH43" s="5"/>
      <c r="AMI43" s="5"/>
      <c r="AMJ43" s="5"/>
      <c r="AMK43" s="5"/>
      <c r="AML43" s="5"/>
      <c r="AMM43" s="5"/>
      <c r="AMN43" s="5"/>
      <c r="AMO43" s="5"/>
      <c r="AMP43" s="5"/>
      <c r="AMQ43" s="5"/>
      <c r="AMR43" s="5"/>
      <c r="AMS43" s="5"/>
      <c r="AMT43" s="5"/>
      <c r="AMU43" s="5"/>
      <c r="AMV43" s="5"/>
      <c r="AMW43" s="5"/>
      <c r="AMX43" s="5"/>
      <c r="AMY43" s="5"/>
      <c r="AMZ43" s="5"/>
      <c r="ANA43" s="5"/>
      <c r="ANB43" s="5"/>
      <c r="ANC43" s="5"/>
      <c r="AND43" s="5"/>
      <c r="ANE43" s="5"/>
      <c r="ANF43" s="5"/>
      <c r="ANG43" s="5"/>
      <c r="ANH43" s="5"/>
      <c r="ANI43" s="5"/>
      <c r="ANJ43" s="5"/>
      <c r="ANK43" s="5"/>
      <c r="ANL43" s="5"/>
      <c r="ANM43" s="5"/>
      <c r="ANN43" s="5"/>
      <c r="ANO43" s="5"/>
      <c r="ANP43" s="5"/>
      <c r="ANQ43" s="5"/>
      <c r="ANR43" s="5"/>
      <c r="ANS43" s="5"/>
      <c r="ANT43" s="5"/>
      <c r="ANU43" s="5"/>
      <c r="ANV43" s="5"/>
      <c r="ANW43" s="5"/>
      <c r="ANX43" s="5"/>
      <c r="ANY43" s="5"/>
      <c r="ANZ43" s="5"/>
      <c r="AOA43" s="5"/>
      <c r="AOB43" s="5"/>
      <c r="AOC43" s="5"/>
      <c r="AOD43" s="5"/>
      <c r="AOE43" s="5"/>
      <c r="AOF43" s="5"/>
      <c r="AOG43" s="5"/>
      <c r="AOH43" s="5"/>
      <c r="AOI43" s="5"/>
      <c r="AOJ43" s="5"/>
      <c r="AOK43" s="5"/>
      <c r="AOL43" s="5"/>
      <c r="AOM43" s="5"/>
      <c r="AON43" s="5"/>
      <c r="AOO43" s="5"/>
      <c r="AOP43" s="5"/>
      <c r="AOQ43" s="5"/>
      <c r="AOR43" s="5"/>
      <c r="AOS43" s="5"/>
      <c r="AOT43" s="5"/>
      <c r="AOU43" s="5"/>
      <c r="AOV43" s="5"/>
      <c r="AOW43" s="5"/>
      <c r="AOX43" s="5"/>
      <c r="AOY43" s="5"/>
      <c r="AOZ43" s="5"/>
      <c r="APA43" s="5"/>
      <c r="APB43" s="5"/>
      <c r="APC43" s="5"/>
      <c r="APD43" s="5"/>
      <c r="APE43" s="5"/>
      <c r="APF43" s="5"/>
      <c r="APG43" s="5"/>
      <c r="APH43" s="5"/>
      <c r="API43" s="5"/>
      <c r="APJ43" s="5"/>
      <c r="APK43" s="5"/>
      <c r="APL43" s="5"/>
      <c r="APM43" s="5"/>
      <c r="APN43" s="5"/>
      <c r="APO43" s="5"/>
      <c r="APP43" s="5"/>
      <c r="APQ43" s="5"/>
      <c r="APR43" s="5"/>
      <c r="APS43" s="5"/>
      <c r="APT43" s="5"/>
      <c r="APU43" s="5"/>
      <c r="APV43" s="5"/>
      <c r="APW43" s="5"/>
      <c r="APX43" s="5"/>
      <c r="APY43" s="5"/>
      <c r="APZ43" s="5"/>
      <c r="AQA43" s="5"/>
      <c r="AQB43" s="5"/>
      <c r="AQC43" s="5"/>
      <c r="AQD43" s="5"/>
      <c r="AQE43" s="5"/>
      <c r="AQF43" s="5"/>
      <c r="AQG43" s="5"/>
      <c r="AQH43" s="5"/>
      <c r="AQI43" s="5"/>
      <c r="AQJ43" s="5"/>
      <c r="AQK43" s="5"/>
      <c r="AQL43" s="5"/>
      <c r="AQM43" s="5"/>
      <c r="AQN43" s="5"/>
      <c r="AQO43" s="5"/>
      <c r="AQP43" s="5"/>
      <c r="AQQ43" s="5"/>
      <c r="AQR43" s="5"/>
      <c r="AQS43" s="5"/>
      <c r="AQT43" s="5"/>
      <c r="AQU43" s="5"/>
      <c r="AQV43" s="5"/>
      <c r="AQW43" s="5"/>
      <c r="AQX43" s="5"/>
      <c r="AQY43" s="5"/>
      <c r="AQZ43" s="5"/>
      <c r="ARA43" s="5"/>
      <c r="ARB43" s="5"/>
      <c r="ARC43" s="5"/>
      <c r="ARD43" s="5"/>
      <c r="ARE43" s="5"/>
      <c r="ARF43" s="5"/>
      <c r="ARG43" s="5"/>
      <c r="ARH43" s="5"/>
      <c r="ARI43" s="5"/>
      <c r="ARJ43" s="5"/>
      <c r="ARK43" s="5"/>
      <c r="ARL43" s="5"/>
      <c r="ARM43" s="5"/>
      <c r="ARN43" s="5"/>
      <c r="ARO43" s="5"/>
      <c r="ARP43" s="5"/>
      <c r="ARQ43" s="5"/>
      <c r="ARR43" s="5"/>
      <c r="ARS43" s="5"/>
      <c r="ART43" s="5"/>
      <c r="ARU43" s="5"/>
      <c r="ARV43" s="5"/>
      <c r="ARW43" s="5"/>
      <c r="ARX43" s="5"/>
      <c r="ARY43" s="5"/>
      <c r="ARZ43" s="5"/>
      <c r="ASA43" s="5"/>
      <c r="ASB43" s="5"/>
      <c r="ASC43" s="5"/>
      <c r="ASD43" s="5"/>
      <c r="ASE43" s="5"/>
      <c r="ASF43" s="5"/>
      <c r="ASG43" s="5"/>
      <c r="ASH43" s="5"/>
      <c r="ASI43" s="5"/>
      <c r="ASJ43" s="5"/>
      <c r="ASK43" s="5"/>
      <c r="ASL43" s="5"/>
      <c r="ASM43" s="5"/>
      <c r="ASN43" s="5"/>
      <c r="ASO43" s="5"/>
      <c r="ASP43" s="5"/>
      <c r="ASQ43" s="5"/>
      <c r="ASR43" s="5"/>
      <c r="ASS43" s="5"/>
      <c r="AST43" s="5"/>
      <c r="ASU43" s="5"/>
      <c r="ASV43" s="5"/>
      <c r="ASW43" s="5"/>
      <c r="ASX43" s="5"/>
      <c r="ASY43" s="5"/>
      <c r="ASZ43" s="5"/>
      <c r="ATA43" s="5"/>
      <c r="ATB43" s="5"/>
      <c r="ATC43" s="5"/>
      <c r="ATD43" s="5"/>
      <c r="ATE43" s="5"/>
      <c r="ATF43" s="5"/>
      <c r="ATG43" s="5"/>
      <c r="ATH43" s="5"/>
      <c r="ATI43" s="5"/>
      <c r="ATJ43" s="5"/>
      <c r="ATK43" s="5"/>
      <c r="ATL43" s="5"/>
      <c r="ATM43" s="5"/>
      <c r="ATN43" s="5"/>
      <c r="ATO43" s="5"/>
      <c r="ATP43" s="5"/>
      <c r="ATQ43" s="5"/>
      <c r="ATR43" s="5"/>
      <c r="ATS43" s="5"/>
      <c r="ATT43" s="5"/>
      <c r="ATU43" s="5"/>
      <c r="ATV43" s="5"/>
      <c r="ATW43" s="5"/>
      <c r="ATX43" s="5"/>
      <c r="ATY43" s="5"/>
      <c r="ATZ43" s="5"/>
      <c r="AUA43" s="5"/>
      <c r="AUB43" s="5"/>
      <c r="AUC43" s="5"/>
      <c r="AUD43" s="5"/>
      <c r="AUE43" s="5"/>
      <c r="AUF43" s="5"/>
      <c r="AUG43" s="5"/>
      <c r="AUH43" s="5"/>
      <c r="AUI43" s="5"/>
      <c r="AUJ43" s="5"/>
      <c r="AUK43" s="5"/>
      <c r="AUL43" s="5"/>
      <c r="AUM43" s="5"/>
      <c r="AUN43" s="5"/>
      <c r="AUO43" s="5"/>
      <c r="AUP43" s="5"/>
      <c r="AUQ43" s="5"/>
      <c r="AUR43" s="5"/>
      <c r="AUS43" s="5"/>
      <c r="AUT43" s="5"/>
      <c r="AUU43" s="5"/>
      <c r="AUV43" s="5"/>
      <c r="AUW43" s="5"/>
      <c r="AUX43" s="5"/>
      <c r="AUY43" s="5"/>
      <c r="AUZ43" s="5"/>
      <c r="AVA43" s="5"/>
      <c r="AVB43" s="5"/>
      <c r="AVC43" s="5"/>
      <c r="AVD43" s="5"/>
      <c r="AVE43" s="5"/>
      <c r="AVF43" s="5"/>
      <c r="AVG43" s="5"/>
      <c r="AVH43" s="5"/>
      <c r="AVI43" s="5"/>
      <c r="AVJ43" s="5"/>
      <c r="AVK43" s="5"/>
      <c r="AVL43" s="5"/>
      <c r="AVM43" s="5"/>
      <c r="AVN43" s="5"/>
      <c r="AVO43" s="5"/>
      <c r="AVP43" s="5"/>
      <c r="AVQ43" s="5"/>
      <c r="AVR43" s="5"/>
      <c r="AVS43" s="5"/>
      <c r="AVT43" s="5"/>
      <c r="AVU43" s="5"/>
      <c r="AVV43" s="5"/>
      <c r="AVW43" s="5"/>
      <c r="AVX43" s="5"/>
      <c r="AVY43" s="5"/>
      <c r="AVZ43" s="5"/>
      <c r="AWA43" s="5"/>
      <c r="AWB43" s="5"/>
      <c r="AWC43" s="5"/>
      <c r="AWD43" s="5"/>
      <c r="AWE43" s="5"/>
      <c r="AWF43" s="5"/>
      <c r="AWG43" s="5"/>
      <c r="AWH43" s="5"/>
      <c r="AWI43" s="5"/>
      <c r="AWJ43" s="5"/>
      <c r="AWK43" s="5"/>
      <c r="AWL43" s="5"/>
      <c r="AWM43" s="5"/>
      <c r="AWN43" s="5"/>
      <c r="AWO43" s="5"/>
      <c r="AWP43" s="5"/>
      <c r="AWQ43" s="5"/>
      <c r="AWR43" s="5"/>
      <c r="AWS43" s="5"/>
      <c r="AWT43" s="5"/>
      <c r="AWU43" s="5"/>
      <c r="AWV43" s="5"/>
      <c r="AWW43" s="5"/>
      <c r="AWX43" s="5"/>
      <c r="AWY43" s="5"/>
      <c r="AWZ43" s="5"/>
      <c r="AXA43" s="5"/>
      <c r="AXB43" s="5"/>
      <c r="AXC43" s="5"/>
      <c r="AXD43" s="5"/>
      <c r="AXE43" s="5"/>
      <c r="AXF43" s="5"/>
      <c r="AXG43" s="5"/>
      <c r="AXH43" s="5"/>
      <c r="AXI43" s="5"/>
      <c r="AXJ43" s="5"/>
      <c r="AXK43" s="5"/>
      <c r="AXL43" s="5"/>
      <c r="AXM43" s="5"/>
      <c r="AXN43" s="5"/>
      <c r="AXO43" s="5"/>
      <c r="AXP43" s="5"/>
      <c r="AXQ43" s="5"/>
      <c r="AXR43" s="5"/>
      <c r="AXS43" s="5"/>
      <c r="AXT43" s="5"/>
      <c r="AXU43" s="5"/>
      <c r="AXV43" s="5"/>
      <c r="AXW43" s="5"/>
      <c r="AXX43" s="5"/>
      <c r="AXY43" s="5"/>
      <c r="AXZ43" s="5"/>
      <c r="AYA43" s="5"/>
      <c r="AYB43" s="5"/>
      <c r="AYC43" s="5"/>
      <c r="AYD43" s="5"/>
      <c r="AYE43" s="5"/>
      <c r="AYF43" s="5"/>
      <c r="AYG43" s="5"/>
      <c r="AYH43" s="5"/>
      <c r="AYI43" s="5"/>
      <c r="AYJ43" s="5"/>
      <c r="AYK43" s="5"/>
      <c r="AYL43" s="5"/>
      <c r="AYM43" s="5"/>
      <c r="AYN43" s="5"/>
      <c r="AYO43" s="5"/>
      <c r="AYP43" s="5"/>
      <c r="AYQ43" s="5"/>
      <c r="AYR43" s="5"/>
      <c r="AYS43" s="5"/>
      <c r="AYT43" s="5"/>
      <c r="AYU43" s="5"/>
      <c r="AYV43" s="5"/>
      <c r="AYW43" s="5"/>
      <c r="AYX43" s="5"/>
      <c r="AYY43" s="5"/>
      <c r="AYZ43" s="5"/>
      <c r="AZA43" s="5"/>
      <c r="AZB43" s="5"/>
      <c r="AZC43" s="5"/>
      <c r="AZD43" s="5"/>
      <c r="AZE43" s="5"/>
      <c r="AZF43" s="5"/>
      <c r="AZG43" s="5"/>
      <c r="AZH43" s="5"/>
      <c r="AZI43" s="5"/>
      <c r="AZJ43" s="5"/>
      <c r="AZK43" s="5"/>
      <c r="AZL43" s="5"/>
      <c r="AZM43" s="5"/>
      <c r="AZN43" s="5"/>
      <c r="AZO43" s="5"/>
      <c r="AZP43" s="5"/>
      <c r="AZQ43" s="5"/>
      <c r="AZR43" s="5"/>
      <c r="AZS43" s="5"/>
      <c r="AZT43" s="5"/>
      <c r="AZU43" s="5"/>
      <c r="AZV43" s="5"/>
      <c r="AZW43" s="5"/>
      <c r="AZX43" s="5"/>
      <c r="AZY43" s="5"/>
      <c r="AZZ43" s="5"/>
      <c r="BAA43" s="5"/>
      <c r="BAB43" s="5"/>
      <c r="BAC43" s="5"/>
      <c r="BAD43" s="5"/>
      <c r="BAE43" s="5"/>
      <c r="BAF43" s="5"/>
      <c r="BAG43" s="5"/>
      <c r="BAH43" s="5"/>
      <c r="BAI43" s="5"/>
      <c r="BAJ43" s="5"/>
      <c r="BAK43" s="5"/>
      <c r="BAL43" s="5"/>
      <c r="BAM43" s="5"/>
      <c r="BAN43" s="5"/>
      <c r="BAO43" s="5"/>
      <c r="BAP43" s="5"/>
      <c r="BAQ43" s="5"/>
      <c r="BAR43" s="5"/>
      <c r="BAS43" s="5"/>
      <c r="BAT43" s="5"/>
      <c r="BAU43" s="5"/>
      <c r="BAV43" s="5"/>
      <c r="BAW43" s="5"/>
      <c r="BAX43" s="5"/>
      <c r="BAY43" s="5"/>
      <c r="BAZ43" s="5"/>
      <c r="BBA43" s="5"/>
      <c r="BBB43" s="5"/>
      <c r="BBC43" s="5"/>
      <c r="BBD43" s="5"/>
      <c r="BBE43" s="5"/>
      <c r="BBF43" s="5"/>
      <c r="BBG43" s="5"/>
      <c r="BBH43" s="5"/>
      <c r="BBI43" s="5"/>
      <c r="BBJ43" s="5"/>
      <c r="BBK43" s="5"/>
      <c r="BBL43" s="5"/>
      <c r="BBM43" s="5"/>
      <c r="BBN43" s="5"/>
      <c r="BBO43" s="5"/>
      <c r="BBP43" s="5"/>
      <c r="BBQ43" s="5"/>
      <c r="BBR43" s="5"/>
      <c r="BBS43" s="5"/>
      <c r="BBT43" s="5"/>
      <c r="BBU43" s="5"/>
      <c r="BBV43" s="5"/>
      <c r="BBW43" s="5"/>
      <c r="BBX43" s="5"/>
      <c r="BBY43" s="5"/>
      <c r="BBZ43" s="5"/>
      <c r="BCA43" s="5"/>
      <c r="BCB43" s="5"/>
      <c r="BCC43" s="5"/>
      <c r="BCD43" s="5"/>
      <c r="BCE43" s="5"/>
      <c r="BCF43" s="5"/>
      <c r="BCG43" s="5"/>
      <c r="BCH43" s="5"/>
      <c r="BCI43" s="5"/>
      <c r="BCJ43" s="5"/>
      <c r="BCK43" s="5"/>
      <c r="BCL43" s="5"/>
      <c r="BCM43" s="5"/>
      <c r="BCN43" s="5"/>
      <c r="BCO43" s="5"/>
      <c r="BCP43" s="5"/>
      <c r="BCQ43" s="5"/>
      <c r="BCR43" s="5"/>
      <c r="BCS43" s="5"/>
      <c r="BCT43" s="5"/>
      <c r="BCU43" s="5"/>
      <c r="BCV43" s="5"/>
      <c r="BCW43" s="5"/>
      <c r="BCX43" s="5"/>
      <c r="BCY43" s="5"/>
      <c r="BCZ43" s="5"/>
      <c r="BDA43" s="5"/>
      <c r="BDB43" s="5"/>
      <c r="BDC43" s="5"/>
      <c r="BDD43" s="5"/>
      <c r="BDE43" s="5"/>
      <c r="BDF43" s="5"/>
      <c r="BDG43" s="5"/>
      <c r="BDH43" s="5"/>
      <c r="BDI43" s="5"/>
      <c r="BDJ43" s="5"/>
      <c r="BDK43" s="5"/>
      <c r="BDL43" s="5"/>
      <c r="BDM43" s="5"/>
      <c r="BDN43" s="5"/>
      <c r="BDO43" s="5"/>
      <c r="BDP43" s="5"/>
      <c r="BDQ43" s="5"/>
      <c r="BDR43" s="5"/>
      <c r="BDS43" s="5"/>
      <c r="BDT43" s="5"/>
      <c r="BDU43" s="5"/>
      <c r="BDV43" s="5"/>
      <c r="BDW43" s="5"/>
      <c r="BDX43" s="5"/>
      <c r="BDY43" s="5"/>
      <c r="BDZ43" s="5"/>
      <c r="BEA43" s="5"/>
      <c r="BEB43" s="5"/>
      <c r="BEC43" s="5"/>
      <c r="BED43" s="5"/>
      <c r="BEE43" s="5"/>
      <c r="BEF43" s="5"/>
      <c r="BEG43" s="5"/>
      <c r="BEH43" s="5"/>
      <c r="BEI43" s="5"/>
      <c r="BEJ43" s="5"/>
      <c r="BEK43" s="5"/>
      <c r="BEL43" s="5"/>
      <c r="BEM43" s="5"/>
      <c r="BEN43" s="5"/>
      <c r="BEO43" s="5"/>
      <c r="BEP43" s="5"/>
      <c r="BEQ43" s="5"/>
      <c r="BER43" s="5"/>
      <c r="BES43" s="5"/>
      <c r="BET43" s="5"/>
      <c r="BEU43" s="5"/>
      <c r="BEV43" s="5"/>
      <c r="BEW43" s="5"/>
      <c r="BEX43" s="5"/>
      <c r="BEY43" s="5"/>
      <c r="BEZ43" s="5"/>
      <c r="BFA43" s="5"/>
      <c r="BFB43" s="5"/>
      <c r="BFC43" s="5"/>
      <c r="BFD43" s="5"/>
      <c r="BFE43" s="5"/>
      <c r="BFF43" s="5"/>
      <c r="BFG43" s="5"/>
      <c r="BFH43" s="5"/>
      <c r="BFI43" s="5"/>
      <c r="BFJ43" s="5"/>
      <c r="BFK43" s="5"/>
      <c r="BFL43" s="5"/>
      <c r="BFM43" s="5"/>
      <c r="BFN43" s="5"/>
      <c r="BFO43" s="5"/>
      <c r="BFP43" s="5"/>
      <c r="BFQ43" s="5"/>
      <c r="BFR43" s="5"/>
      <c r="BFS43" s="5"/>
      <c r="BFT43" s="5"/>
      <c r="BFU43" s="5"/>
      <c r="BFV43" s="5"/>
      <c r="BFW43" s="5"/>
      <c r="BFX43" s="5"/>
      <c r="BFY43" s="5"/>
      <c r="BFZ43" s="5"/>
      <c r="BGA43" s="5"/>
      <c r="BGB43" s="5"/>
      <c r="BGC43" s="5"/>
      <c r="BGD43" s="5"/>
      <c r="BGE43" s="5"/>
      <c r="BGF43" s="5"/>
      <c r="BGG43" s="5"/>
      <c r="BGH43" s="5"/>
      <c r="BGI43" s="5"/>
      <c r="BGJ43" s="5"/>
      <c r="BGK43" s="5"/>
      <c r="BGL43" s="5"/>
      <c r="BGM43" s="5"/>
      <c r="BGN43" s="5"/>
      <c r="BGO43" s="5"/>
      <c r="BGP43" s="5"/>
      <c r="BGQ43" s="5"/>
      <c r="BGR43" s="5"/>
      <c r="BGS43" s="5"/>
      <c r="BGT43" s="5"/>
      <c r="BGU43" s="5"/>
      <c r="BGV43" s="5"/>
      <c r="BGW43" s="5"/>
      <c r="BGX43" s="5"/>
      <c r="BGY43" s="5"/>
      <c r="BGZ43" s="5"/>
      <c r="BHA43" s="5"/>
      <c r="BHB43" s="5"/>
      <c r="BHC43" s="5"/>
      <c r="BHD43" s="5"/>
      <c r="BHE43" s="5"/>
      <c r="BHF43" s="5"/>
      <c r="BHG43" s="5"/>
      <c r="BHH43" s="5"/>
      <c r="BHI43" s="5"/>
      <c r="BHJ43" s="5"/>
      <c r="BHK43" s="5"/>
      <c r="BHL43" s="5"/>
      <c r="BHM43" s="5"/>
      <c r="BHN43" s="5"/>
      <c r="BHO43" s="5"/>
      <c r="BHP43" s="5"/>
      <c r="BHQ43" s="5"/>
      <c r="BHR43" s="5"/>
      <c r="BHS43" s="5"/>
      <c r="BHT43" s="5"/>
      <c r="BHU43" s="5"/>
      <c r="BHV43" s="5"/>
      <c r="BHW43" s="5"/>
      <c r="BHX43" s="5"/>
      <c r="BHY43" s="5"/>
      <c r="BHZ43" s="5"/>
      <c r="BIA43" s="5"/>
      <c r="BIB43" s="5"/>
      <c r="BIC43" s="5"/>
      <c r="BID43" s="5"/>
      <c r="BIE43" s="5"/>
      <c r="BIF43" s="5"/>
      <c r="BIG43" s="5"/>
      <c r="BIH43" s="5"/>
      <c r="BII43" s="5"/>
      <c r="BIJ43" s="5"/>
      <c r="BIK43" s="5"/>
      <c r="BIL43" s="5"/>
      <c r="BIM43" s="5"/>
      <c r="BIN43" s="5"/>
      <c r="BIO43" s="5"/>
      <c r="BIP43" s="5"/>
      <c r="BIQ43" s="5"/>
      <c r="BIR43" s="5"/>
      <c r="BIS43" s="5"/>
      <c r="BIT43" s="5"/>
      <c r="BIU43" s="5"/>
      <c r="BIV43" s="5"/>
      <c r="BIW43" s="5"/>
      <c r="BIX43" s="5"/>
      <c r="BIY43" s="5"/>
      <c r="BIZ43" s="5"/>
      <c r="BJA43" s="5"/>
      <c r="BJB43" s="5"/>
      <c r="BJC43" s="5"/>
      <c r="BJD43" s="5"/>
      <c r="BJE43" s="5"/>
      <c r="BJF43" s="5"/>
      <c r="BJG43" s="5"/>
      <c r="BJH43" s="5"/>
      <c r="BJI43" s="5"/>
      <c r="BJJ43" s="5"/>
      <c r="BJK43" s="5"/>
      <c r="BJL43" s="5"/>
      <c r="BJM43" s="5"/>
      <c r="BJN43" s="5"/>
      <c r="BJO43" s="5"/>
      <c r="BJP43" s="5"/>
      <c r="BJQ43" s="5"/>
      <c r="BJR43" s="5"/>
      <c r="BJS43" s="5"/>
      <c r="BJT43" s="5"/>
      <c r="BJU43" s="5"/>
      <c r="BJV43" s="5"/>
      <c r="BJW43" s="5"/>
      <c r="BJX43" s="5"/>
      <c r="BJY43" s="5"/>
      <c r="BJZ43" s="5"/>
      <c r="BKA43" s="5"/>
      <c r="BKB43" s="5"/>
      <c r="BKC43" s="5"/>
      <c r="BKD43" s="5"/>
      <c r="BKE43" s="5"/>
      <c r="BKF43" s="5"/>
      <c r="BKG43" s="5"/>
      <c r="BKH43" s="5"/>
      <c r="BKI43" s="5"/>
      <c r="BKJ43" s="5"/>
      <c r="BKK43" s="5"/>
      <c r="BKL43" s="5"/>
      <c r="BKM43" s="5"/>
      <c r="BKN43" s="5"/>
      <c r="BKO43" s="5"/>
      <c r="BKP43" s="5"/>
      <c r="BKQ43" s="5"/>
      <c r="BKR43" s="5"/>
      <c r="BKS43" s="5"/>
      <c r="BKT43" s="5"/>
      <c r="BKU43" s="5"/>
      <c r="BKV43" s="5"/>
      <c r="BKW43" s="5"/>
      <c r="BKX43" s="5"/>
      <c r="BKY43" s="5"/>
      <c r="BKZ43" s="5"/>
      <c r="BLA43" s="5"/>
      <c r="BLB43" s="5"/>
      <c r="BLC43" s="5"/>
      <c r="BLD43" s="5"/>
      <c r="BLE43" s="5"/>
      <c r="BLF43" s="5"/>
      <c r="BLG43" s="5"/>
      <c r="BLH43" s="5"/>
      <c r="BLI43" s="5"/>
      <c r="BLJ43" s="5"/>
      <c r="BLK43" s="5"/>
      <c r="BLL43" s="5"/>
      <c r="BLM43" s="5"/>
      <c r="BLN43" s="5"/>
      <c r="BLO43" s="5"/>
      <c r="BLP43" s="5"/>
      <c r="BLQ43" s="5"/>
      <c r="BLR43" s="5"/>
      <c r="BLS43" s="5"/>
      <c r="BLT43" s="5"/>
      <c r="BLU43" s="5"/>
      <c r="BLV43" s="5"/>
      <c r="BLW43" s="5"/>
      <c r="BLX43" s="5"/>
      <c r="BLY43" s="5"/>
      <c r="BLZ43" s="5"/>
      <c r="BMA43" s="5"/>
      <c r="BMB43" s="5"/>
      <c r="BMC43" s="5"/>
      <c r="BMD43" s="5"/>
      <c r="BME43" s="5"/>
      <c r="BMF43" s="5"/>
      <c r="BMG43" s="5"/>
      <c r="BMH43" s="5"/>
      <c r="BMI43" s="5"/>
      <c r="BMJ43" s="5"/>
      <c r="BMK43" s="5"/>
      <c r="BML43" s="5"/>
      <c r="BMM43" s="5"/>
      <c r="BMN43" s="5"/>
      <c r="BMO43" s="5"/>
      <c r="BMP43" s="5"/>
      <c r="BMQ43" s="5"/>
      <c r="BMR43" s="5"/>
      <c r="BMS43" s="5"/>
      <c r="BMT43" s="5"/>
      <c r="BMU43" s="5"/>
      <c r="BMV43" s="5"/>
      <c r="BMW43" s="5"/>
      <c r="BMX43" s="5"/>
      <c r="BMY43" s="5"/>
      <c r="BMZ43" s="5"/>
      <c r="BNA43" s="5"/>
      <c r="BNB43" s="5"/>
      <c r="BNC43" s="5"/>
      <c r="BND43" s="5"/>
      <c r="BNE43" s="5"/>
      <c r="BNF43" s="5"/>
      <c r="BNG43" s="5"/>
      <c r="BNH43" s="5"/>
      <c r="BNI43" s="5"/>
      <c r="BNJ43" s="5"/>
      <c r="BNK43" s="5"/>
      <c r="BNL43" s="5"/>
      <c r="BNM43" s="5"/>
      <c r="BNN43" s="5"/>
      <c r="BNO43" s="5"/>
      <c r="BNP43" s="5"/>
      <c r="BNQ43" s="5"/>
      <c r="BNR43" s="5"/>
      <c r="BNS43" s="5"/>
      <c r="BNT43" s="5"/>
      <c r="BNU43" s="5"/>
      <c r="BNV43" s="5"/>
      <c r="BNW43" s="5"/>
      <c r="BNX43" s="5"/>
      <c r="BNY43" s="5"/>
      <c r="BNZ43" s="5"/>
      <c r="BOA43" s="5"/>
      <c r="BOB43" s="5"/>
      <c r="BOC43" s="5"/>
      <c r="BOD43" s="5"/>
      <c r="BOE43" s="5"/>
      <c r="BOF43" s="5"/>
      <c r="BOG43" s="5"/>
      <c r="BOH43" s="5"/>
      <c r="BOI43" s="5"/>
      <c r="BOJ43" s="5"/>
      <c r="BOK43" s="5"/>
      <c r="BOL43" s="5"/>
      <c r="BOM43" s="5"/>
      <c r="BON43" s="5"/>
      <c r="BOO43" s="5"/>
      <c r="BOP43" s="5"/>
      <c r="BOQ43" s="5"/>
      <c r="BOR43" s="5"/>
      <c r="BOS43" s="5"/>
      <c r="BOT43" s="5"/>
      <c r="BOU43" s="5"/>
      <c r="BOV43" s="5"/>
      <c r="BOW43" s="5"/>
      <c r="BOX43" s="5"/>
      <c r="BOY43" s="5"/>
      <c r="BOZ43" s="5"/>
      <c r="BPA43" s="5"/>
      <c r="BPB43" s="5"/>
      <c r="BPC43" s="5"/>
      <c r="BPD43" s="5"/>
      <c r="BPE43" s="5"/>
      <c r="BPF43" s="5"/>
      <c r="BPG43" s="5"/>
      <c r="BPH43" s="5"/>
      <c r="BPI43" s="5"/>
      <c r="BPJ43" s="5"/>
      <c r="BPK43" s="5"/>
      <c r="BPL43" s="5"/>
      <c r="BPM43" s="5"/>
      <c r="BPN43" s="5"/>
      <c r="BPO43" s="5"/>
      <c r="BPP43" s="5"/>
      <c r="BPQ43" s="5"/>
      <c r="BPR43" s="5"/>
      <c r="BPS43" s="5"/>
      <c r="BPT43" s="5"/>
      <c r="BPU43" s="5"/>
      <c r="BPV43" s="5"/>
      <c r="BPW43" s="5"/>
      <c r="BPX43" s="5"/>
      <c r="BPY43" s="5"/>
      <c r="BPZ43" s="5"/>
      <c r="BQA43" s="5"/>
      <c r="BQB43" s="5"/>
      <c r="BQC43" s="5"/>
      <c r="BQD43" s="5"/>
      <c r="BQE43" s="5"/>
      <c r="BQF43" s="5"/>
      <c r="BQG43" s="5"/>
      <c r="BQH43" s="5"/>
      <c r="BQI43" s="5"/>
      <c r="BQJ43" s="5"/>
      <c r="BQK43" s="5"/>
      <c r="BQL43" s="5"/>
      <c r="BQM43" s="5"/>
      <c r="BQN43" s="5"/>
      <c r="BQO43" s="5"/>
      <c r="BQP43" s="5"/>
      <c r="BQQ43" s="5"/>
      <c r="BQR43" s="5"/>
      <c r="BQS43" s="5"/>
      <c r="BQT43" s="5"/>
      <c r="BQU43" s="5"/>
      <c r="BQV43" s="5"/>
      <c r="BQW43" s="5"/>
      <c r="BQX43" s="5"/>
      <c r="BQY43" s="5"/>
      <c r="BQZ43" s="5"/>
      <c r="BRA43" s="5"/>
      <c r="BRB43" s="5"/>
      <c r="BRC43" s="5"/>
      <c r="BRD43" s="5"/>
      <c r="BRE43" s="5"/>
      <c r="BRF43" s="5"/>
      <c r="BRG43" s="5"/>
      <c r="BRH43" s="5"/>
      <c r="BRI43" s="5"/>
      <c r="BRJ43" s="5"/>
      <c r="BRK43" s="5"/>
      <c r="BRL43" s="5"/>
      <c r="BRM43" s="5"/>
      <c r="BRN43" s="5"/>
      <c r="BRO43" s="5"/>
      <c r="BRP43" s="5"/>
      <c r="BRQ43" s="5"/>
      <c r="BRR43" s="5"/>
      <c r="BRS43" s="5"/>
      <c r="BRT43" s="5"/>
      <c r="BRU43" s="5"/>
      <c r="BRV43" s="5"/>
      <c r="BRW43" s="5"/>
      <c r="BRX43" s="5"/>
      <c r="BRY43" s="5"/>
      <c r="BRZ43" s="5"/>
      <c r="BSA43" s="5"/>
      <c r="BSB43" s="5"/>
      <c r="BSC43" s="5"/>
      <c r="BSD43" s="5"/>
      <c r="BSE43" s="5"/>
      <c r="BSF43" s="5"/>
      <c r="BSG43" s="5"/>
      <c r="BSH43" s="5"/>
      <c r="BSI43" s="5"/>
      <c r="BSJ43" s="5"/>
      <c r="BSK43" s="5"/>
      <c r="BSL43" s="5"/>
      <c r="BSM43" s="5"/>
      <c r="BSN43" s="5"/>
      <c r="BSO43" s="5"/>
      <c r="BSP43" s="5"/>
      <c r="BSQ43" s="5"/>
      <c r="BSR43" s="5"/>
      <c r="BSS43" s="5"/>
      <c r="BST43" s="5"/>
      <c r="BSU43" s="5"/>
      <c r="BSV43" s="5"/>
      <c r="BSW43" s="5"/>
      <c r="BSX43" s="5"/>
      <c r="BSY43" s="5"/>
      <c r="BSZ43" s="5"/>
      <c r="BTA43" s="5"/>
      <c r="BTB43" s="5"/>
      <c r="BTC43" s="5"/>
      <c r="BTD43" s="5"/>
      <c r="BTE43" s="5"/>
      <c r="BTF43" s="5"/>
      <c r="BTG43" s="5"/>
      <c r="BTH43" s="5"/>
      <c r="BTI43" s="5"/>
      <c r="BTJ43" s="5"/>
      <c r="BTK43" s="5"/>
      <c r="BTL43" s="5"/>
      <c r="BTM43" s="5"/>
      <c r="BTN43" s="5"/>
      <c r="BTO43" s="5"/>
      <c r="BTP43" s="5"/>
      <c r="BTQ43" s="5"/>
      <c r="BTR43" s="5"/>
      <c r="BTS43" s="5"/>
      <c r="BTT43" s="5"/>
      <c r="BTU43" s="5"/>
      <c r="BTV43" s="5"/>
      <c r="BTW43" s="5"/>
      <c r="BTX43" s="5"/>
      <c r="BTY43" s="5"/>
      <c r="BTZ43" s="5"/>
      <c r="BUA43" s="5"/>
      <c r="BUB43" s="5"/>
      <c r="BUC43" s="5"/>
      <c r="BUD43" s="5"/>
      <c r="BUE43" s="5"/>
      <c r="BUF43" s="5"/>
      <c r="BUG43" s="5"/>
      <c r="BUH43" s="5"/>
      <c r="BUI43" s="5"/>
      <c r="BUJ43" s="5"/>
      <c r="BUK43" s="5"/>
      <c r="BUL43" s="5"/>
      <c r="BUM43" s="5"/>
      <c r="BUN43" s="5"/>
      <c r="BUO43" s="5"/>
      <c r="BUP43" s="5"/>
      <c r="BUQ43" s="5"/>
      <c r="BUR43" s="5"/>
      <c r="BUS43" s="5"/>
      <c r="BUT43" s="5"/>
      <c r="BUU43" s="5"/>
      <c r="BUV43" s="5"/>
      <c r="BUW43" s="5"/>
      <c r="BUX43" s="5"/>
      <c r="BUY43" s="5"/>
      <c r="BUZ43" s="5"/>
      <c r="BVA43" s="5"/>
      <c r="BVB43" s="5"/>
      <c r="BVC43" s="5"/>
      <c r="BVD43" s="5"/>
      <c r="BVE43" s="5"/>
      <c r="BVF43" s="5"/>
      <c r="BVG43" s="5"/>
      <c r="BVH43" s="5"/>
      <c r="BVI43" s="5"/>
      <c r="BVJ43" s="5"/>
      <c r="BVK43" s="5"/>
      <c r="BVL43" s="5"/>
      <c r="BVM43" s="5"/>
      <c r="BVN43" s="5"/>
      <c r="BVO43" s="5"/>
      <c r="BVP43" s="5"/>
      <c r="BVQ43" s="5"/>
      <c r="BVR43" s="5"/>
      <c r="BVS43" s="5"/>
      <c r="BVT43" s="5"/>
      <c r="BVU43" s="5"/>
      <c r="BVV43" s="5"/>
      <c r="BVW43" s="5"/>
      <c r="BVX43" s="5"/>
      <c r="BVY43" s="5"/>
      <c r="BVZ43" s="5"/>
      <c r="BWA43" s="5"/>
      <c r="BWB43" s="5"/>
      <c r="BWC43" s="5"/>
      <c r="BWD43" s="5"/>
      <c r="BWE43" s="5"/>
      <c r="BWF43" s="5"/>
      <c r="BWG43" s="5"/>
      <c r="BWH43" s="5"/>
      <c r="BWI43" s="5"/>
      <c r="BWJ43" s="5"/>
      <c r="BWK43" s="5"/>
      <c r="BWL43" s="5"/>
      <c r="BWM43" s="5"/>
      <c r="BWN43" s="5"/>
      <c r="BWO43" s="5"/>
      <c r="BWP43" s="5"/>
      <c r="BWQ43" s="5"/>
      <c r="BWR43" s="5"/>
      <c r="BWS43" s="5"/>
      <c r="BWT43" s="5"/>
      <c r="BWU43" s="5"/>
      <c r="BWV43" s="5"/>
      <c r="BWW43" s="5"/>
      <c r="BWX43" s="5"/>
      <c r="BWY43" s="5"/>
      <c r="BWZ43" s="5"/>
      <c r="BXA43" s="5"/>
      <c r="BXB43" s="5"/>
      <c r="BXC43" s="5"/>
      <c r="BXD43" s="5"/>
      <c r="BXE43" s="5"/>
      <c r="BXF43" s="5"/>
      <c r="BXG43" s="5"/>
      <c r="BXH43" s="5"/>
      <c r="BXI43" s="5"/>
      <c r="BXJ43" s="5"/>
      <c r="BXK43" s="5"/>
      <c r="BXL43" s="5"/>
      <c r="BXM43" s="5"/>
      <c r="BXN43" s="5"/>
      <c r="BXO43" s="5"/>
      <c r="BXP43" s="5"/>
      <c r="BXQ43" s="5"/>
      <c r="BXR43" s="5"/>
      <c r="BXS43" s="5"/>
      <c r="BXT43" s="5"/>
      <c r="BXU43" s="5"/>
      <c r="BXV43" s="5"/>
      <c r="BXW43" s="5"/>
      <c r="BXX43" s="5"/>
      <c r="BXY43" s="5"/>
      <c r="BXZ43" s="5"/>
      <c r="BYA43" s="5"/>
      <c r="BYB43" s="5"/>
      <c r="BYC43" s="5"/>
      <c r="BYD43" s="5"/>
      <c r="BYE43" s="5"/>
      <c r="BYF43" s="5"/>
      <c r="BYG43" s="5"/>
      <c r="BYH43" s="5"/>
      <c r="BYI43" s="5"/>
      <c r="BYJ43" s="5"/>
      <c r="BYK43" s="5"/>
      <c r="BYL43" s="5"/>
      <c r="BYM43" s="5"/>
      <c r="BYN43" s="5"/>
      <c r="BYO43" s="5"/>
      <c r="BYP43" s="5"/>
      <c r="BYQ43" s="5"/>
      <c r="BYR43" s="5"/>
      <c r="BYS43" s="5"/>
      <c r="BYT43" s="5"/>
      <c r="BYU43" s="5"/>
      <c r="BYV43" s="5"/>
      <c r="BYW43" s="5"/>
      <c r="BYX43" s="5"/>
      <c r="BYY43" s="5"/>
      <c r="BYZ43" s="5"/>
      <c r="BZA43" s="5"/>
      <c r="BZB43" s="5"/>
      <c r="BZC43" s="5"/>
      <c r="BZD43" s="5"/>
      <c r="BZE43" s="5"/>
      <c r="BZF43" s="5"/>
      <c r="BZG43" s="5"/>
      <c r="BZH43" s="5"/>
      <c r="BZI43" s="5"/>
      <c r="BZJ43" s="5"/>
      <c r="BZK43" s="5"/>
      <c r="BZL43" s="5"/>
      <c r="BZM43" s="5"/>
      <c r="BZN43" s="5"/>
      <c r="BZO43" s="5"/>
      <c r="BZP43" s="5"/>
      <c r="BZQ43" s="5"/>
      <c r="BZR43" s="5"/>
      <c r="BZS43" s="5"/>
      <c r="BZT43" s="5"/>
      <c r="BZU43" s="5"/>
      <c r="BZV43" s="5"/>
      <c r="BZW43" s="5"/>
      <c r="BZX43" s="5"/>
      <c r="BZY43" s="5"/>
      <c r="BZZ43" s="5"/>
      <c r="CAA43" s="5"/>
      <c r="CAB43" s="5"/>
      <c r="CAC43" s="5"/>
      <c r="CAD43" s="5"/>
      <c r="CAE43" s="5"/>
      <c r="CAF43" s="5"/>
      <c r="CAG43" s="5"/>
      <c r="CAH43" s="5"/>
      <c r="CAI43" s="5"/>
      <c r="CAJ43" s="5"/>
      <c r="CAK43" s="5"/>
      <c r="CAL43" s="5"/>
      <c r="CAM43" s="5"/>
      <c r="CAN43" s="5"/>
      <c r="CAO43" s="5"/>
      <c r="CAP43" s="5"/>
      <c r="CAQ43" s="5"/>
      <c r="CAR43" s="5"/>
      <c r="CAS43" s="5"/>
      <c r="CAT43" s="5"/>
      <c r="CAU43" s="5"/>
      <c r="CAV43" s="5"/>
      <c r="CAW43" s="5"/>
      <c r="CAX43" s="5"/>
      <c r="CAY43" s="5"/>
      <c r="CAZ43" s="5"/>
      <c r="CBA43" s="5"/>
      <c r="CBB43" s="5"/>
      <c r="CBC43" s="5"/>
      <c r="CBD43" s="5"/>
      <c r="CBE43" s="5"/>
      <c r="CBF43" s="5"/>
      <c r="CBG43" s="5"/>
      <c r="CBH43" s="5"/>
      <c r="CBI43" s="5"/>
      <c r="CBJ43" s="5"/>
      <c r="CBK43" s="5"/>
      <c r="CBL43" s="5"/>
      <c r="CBM43" s="5"/>
      <c r="CBN43" s="5"/>
      <c r="CBO43" s="5"/>
      <c r="CBP43" s="5"/>
      <c r="CBQ43" s="5"/>
      <c r="CBR43" s="5"/>
      <c r="CBS43" s="5"/>
      <c r="CBT43" s="5"/>
      <c r="CBU43" s="5"/>
      <c r="CBV43" s="5"/>
      <c r="CBW43" s="5"/>
      <c r="CBX43" s="5"/>
      <c r="CBY43" s="5"/>
      <c r="CBZ43" s="5"/>
      <c r="CCA43" s="5"/>
      <c r="CCB43" s="5"/>
      <c r="CCC43" s="5"/>
      <c r="CCD43" s="5"/>
      <c r="CCE43" s="5"/>
      <c r="CCF43" s="5"/>
      <c r="CCG43" s="5"/>
      <c r="CCH43" s="5"/>
      <c r="CCI43" s="5"/>
      <c r="CCJ43" s="5"/>
      <c r="CCK43" s="5"/>
      <c r="CCL43" s="5"/>
      <c r="CCM43" s="5"/>
      <c r="CCN43" s="5"/>
      <c r="CCO43" s="5"/>
      <c r="CCP43" s="5"/>
      <c r="CCQ43" s="5"/>
      <c r="CCR43" s="5"/>
      <c r="CCS43" s="5"/>
      <c r="CCT43" s="5"/>
      <c r="CCU43" s="5"/>
      <c r="CCV43" s="5"/>
      <c r="CCW43" s="5"/>
      <c r="CCX43" s="5"/>
      <c r="CCY43" s="5"/>
      <c r="CCZ43" s="5"/>
      <c r="CDA43" s="5"/>
      <c r="CDB43" s="5"/>
      <c r="CDC43" s="5"/>
      <c r="CDD43" s="5"/>
      <c r="CDE43" s="5"/>
      <c r="CDF43" s="5"/>
      <c r="CDG43" s="5"/>
      <c r="CDH43" s="5"/>
      <c r="CDI43" s="5"/>
      <c r="CDJ43" s="5"/>
      <c r="CDK43" s="5"/>
      <c r="CDL43" s="5"/>
      <c r="CDM43" s="5"/>
      <c r="CDN43" s="5"/>
      <c r="CDO43" s="5"/>
      <c r="CDP43" s="5"/>
      <c r="CDQ43" s="5"/>
      <c r="CDR43" s="5"/>
      <c r="CDS43" s="5"/>
      <c r="CDT43" s="5"/>
      <c r="CDU43" s="5"/>
      <c r="CDV43" s="5"/>
      <c r="CDW43" s="5"/>
      <c r="CDX43" s="5"/>
      <c r="CDY43" s="5"/>
      <c r="CDZ43" s="5"/>
      <c r="CEA43" s="5"/>
      <c r="CEB43" s="5"/>
      <c r="CEC43" s="5"/>
      <c r="CED43" s="5"/>
      <c r="CEE43" s="5"/>
      <c r="CEF43" s="5"/>
      <c r="CEG43" s="5"/>
      <c r="CEH43" s="5"/>
      <c r="CEI43" s="5"/>
      <c r="CEJ43" s="5"/>
      <c r="CEK43" s="5"/>
      <c r="CEL43" s="5"/>
      <c r="CEM43" s="5"/>
      <c r="CEN43" s="5"/>
      <c r="CEO43" s="5"/>
      <c r="CEP43" s="5"/>
      <c r="CEQ43" s="5"/>
      <c r="CER43" s="5"/>
      <c r="CES43" s="5"/>
      <c r="CET43" s="5"/>
      <c r="CEU43" s="5"/>
      <c r="CEV43" s="5"/>
      <c r="CEW43" s="5"/>
      <c r="CEX43" s="5"/>
      <c r="CEY43" s="5"/>
      <c r="CEZ43" s="5"/>
      <c r="CFA43" s="5"/>
      <c r="CFB43" s="5"/>
      <c r="CFC43" s="5"/>
      <c r="CFD43" s="5"/>
      <c r="CFE43" s="5"/>
      <c r="CFF43" s="5"/>
      <c r="CFG43" s="5"/>
      <c r="CFH43" s="5"/>
      <c r="CFI43" s="5"/>
      <c r="CFJ43" s="5"/>
      <c r="CFK43" s="5"/>
      <c r="CFL43" s="5"/>
      <c r="CFM43" s="5"/>
      <c r="CFN43" s="5"/>
      <c r="CFO43" s="5"/>
      <c r="CFP43" s="5"/>
      <c r="CFQ43" s="5"/>
      <c r="CFR43" s="5"/>
      <c r="CFS43" s="5"/>
      <c r="CFT43" s="5"/>
      <c r="CFU43" s="5"/>
      <c r="CFV43" s="5"/>
      <c r="CFW43" s="5"/>
      <c r="CFX43" s="5"/>
      <c r="CFY43" s="5"/>
      <c r="CFZ43" s="5"/>
      <c r="CGA43" s="5"/>
      <c r="CGB43" s="5"/>
      <c r="CGC43" s="5"/>
      <c r="CGD43" s="5"/>
      <c r="CGE43" s="5"/>
      <c r="CGF43" s="5"/>
      <c r="CGG43" s="5"/>
      <c r="CGH43" s="5"/>
      <c r="CGI43" s="5"/>
      <c r="CGJ43" s="5"/>
      <c r="CGK43" s="5"/>
      <c r="CGL43" s="5"/>
      <c r="CGM43" s="5"/>
      <c r="CGN43" s="5"/>
      <c r="CGO43" s="5"/>
      <c r="CGP43" s="5"/>
      <c r="CGQ43" s="5"/>
      <c r="CGR43" s="5"/>
      <c r="CGS43" s="5"/>
      <c r="CGT43" s="5"/>
      <c r="CGU43" s="5"/>
      <c r="CGV43" s="5"/>
      <c r="CGW43" s="5"/>
      <c r="CGX43" s="5"/>
      <c r="CGY43" s="5"/>
      <c r="CGZ43" s="5"/>
      <c r="CHA43" s="5"/>
      <c r="CHB43" s="5"/>
      <c r="CHC43" s="5"/>
      <c r="CHD43" s="5"/>
      <c r="CHE43" s="5"/>
      <c r="CHF43" s="5"/>
      <c r="CHG43" s="5"/>
      <c r="CHH43" s="5"/>
      <c r="CHI43" s="5"/>
      <c r="CHJ43" s="5"/>
      <c r="CHK43" s="5"/>
      <c r="CHL43" s="5"/>
      <c r="CHM43" s="5"/>
      <c r="CHN43" s="5"/>
      <c r="CHO43" s="5"/>
      <c r="CHP43" s="5"/>
      <c r="CHQ43" s="5"/>
      <c r="CHR43" s="5"/>
      <c r="CHS43" s="5"/>
      <c r="CHT43" s="5"/>
      <c r="CHU43" s="5"/>
      <c r="CHV43" s="5"/>
      <c r="CHW43" s="5"/>
      <c r="CHX43" s="5"/>
      <c r="CHY43" s="5"/>
      <c r="CHZ43" s="5"/>
      <c r="CIA43" s="5"/>
      <c r="CIB43" s="5"/>
      <c r="CIC43" s="5"/>
      <c r="CID43" s="5"/>
      <c r="CIE43" s="5"/>
      <c r="CIF43" s="5"/>
      <c r="CIG43" s="5"/>
      <c r="CIH43" s="5"/>
      <c r="CII43" s="5"/>
      <c r="CIJ43" s="5"/>
      <c r="CIK43" s="5"/>
      <c r="CIL43" s="5"/>
      <c r="CIM43" s="5"/>
      <c r="CIN43" s="5"/>
      <c r="CIO43" s="5"/>
      <c r="CIP43" s="5"/>
      <c r="CIQ43" s="5"/>
      <c r="CIR43" s="5"/>
      <c r="CIS43" s="5"/>
      <c r="CIT43" s="5"/>
      <c r="CIU43" s="5"/>
      <c r="CIV43" s="5"/>
      <c r="CIW43" s="5"/>
      <c r="CIX43" s="5"/>
      <c r="CIY43" s="5"/>
      <c r="CIZ43" s="5"/>
      <c r="CJA43" s="5"/>
      <c r="CJB43" s="5"/>
      <c r="CJC43" s="5"/>
      <c r="CJD43" s="5"/>
      <c r="CJE43" s="5"/>
      <c r="CJF43" s="5"/>
      <c r="CJG43" s="5"/>
      <c r="CJH43" s="5"/>
      <c r="CJI43" s="5"/>
      <c r="CJJ43" s="5"/>
      <c r="CJK43" s="5"/>
      <c r="CJL43" s="5"/>
      <c r="CJM43" s="5"/>
      <c r="CJN43" s="5"/>
      <c r="CJO43" s="5"/>
      <c r="CJP43" s="5"/>
      <c r="CJQ43" s="5"/>
      <c r="CJR43" s="5"/>
      <c r="CJS43" s="5"/>
      <c r="CJT43" s="5"/>
      <c r="CJU43" s="5"/>
      <c r="CJV43" s="5"/>
      <c r="CJW43" s="5"/>
      <c r="CJX43" s="5"/>
      <c r="CJY43" s="5"/>
      <c r="CJZ43" s="5"/>
      <c r="CKA43" s="5"/>
      <c r="CKB43" s="5"/>
      <c r="CKC43" s="5"/>
      <c r="CKD43" s="5"/>
      <c r="CKE43" s="5"/>
      <c r="CKF43" s="5"/>
      <c r="CKG43" s="5"/>
      <c r="CKH43" s="5"/>
      <c r="CKI43" s="5"/>
      <c r="CKJ43" s="5"/>
      <c r="CKK43" s="5"/>
      <c r="CKL43" s="5"/>
      <c r="CKM43" s="5"/>
      <c r="CKN43" s="5"/>
      <c r="CKO43" s="5"/>
      <c r="CKP43" s="5"/>
      <c r="CKQ43" s="5"/>
      <c r="CKR43" s="5"/>
      <c r="CKS43" s="5"/>
      <c r="CKT43" s="5"/>
      <c r="CKU43" s="5"/>
      <c r="CKV43" s="5"/>
      <c r="CKW43" s="5"/>
      <c r="CKX43" s="5"/>
      <c r="CKY43" s="5"/>
      <c r="CKZ43" s="5"/>
      <c r="CLA43" s="5"/>
      <c r="CLB43" s="5"/>
      <c r="CLC43" s="5"/>
      <c r="CLD43" s="5"/>
      <c r="CLE43" s="5"/>
      <c r="CLF43" s="5"/>
      <c r="CLG43" s="5"/>
      <c r="CLH43" s="5"/>
      <c r="CLI43" s="5"/>
      <c r="CLJ43" s="5"/>
      <c r="CLK43" s="5"/>
      <c r="CLL43" s="5"/>
      <c r="CLM43" s="5"/>
      <c r="CLN43" s="5"/>
      <c r="CLO43" s="5"/>
      <c r="CLP43" s="5"/>
      <c r="CLQ43" s="5"/>
      <c r="CLR43" s="5"/>
      <c r="CLS43" s="5"/>
      <c r="CLT43" s="5"/>
      <c r="CLU43" s="5"/>
      <c r="CLV43" s="5"/>
      <c r="CLW43" s="5"/>
      <c r="CLX43" s="5"/>
      <c r="CLY43" s="5"/>
      <c r="CLZ43" s="5"/>
      <c r="CMA43" s="5"/>
      <c r="CMB43" s="5"/>
      <c r="CMC43" s="5"/>
      <c r="CMD43" s="5"/>
      <c r="CME43" s="5"/>
      <c r="CMF43" s="5"/>
      <c r="CMG43" s="5"/>
      <c r="CMH43" s="5"/>
      <c r="CMI43" s="5"/>
      <c r="CMJ43" s="5"/>
      <c r="CMK43" s="5"/>
      <c r="CML43" s="5"/>
      <c r="CMM43" s="5"/>
      <c r="CMN43" s="5"/>
      <c r="CMO43" s="5"/>
      <c r="CMP43" s="5"/>
      <c r="CMQ43" s="5"/>
      <c r="CMR43" s="5"/>
      <c r="CMS43" s="5"/>
      <c r="CMT43" s="5"/>
      <c r="CMU43" s="5"/>
      <c r="CMV43" s="5"/>
      <c r="CMW43" s="5"/>
      <c r="CMX43" s="5"/>
      <c r="CMY43" s="5"/>
      <c r="CMZ43" s="5"/>
      <c r="CNA43" s="5"/>
      <c r="CNB43" s="5"/>
      <c r="CNC43" s="5"/>
      <c r="CND43" s="5"/>
      <c r="CNE43" s="5"/>
      <c r="CNF43" s="5"/>
      <c r="CNG43" s="5"/>
      <c r="CNH43" s="5"/>
      <c r="CNI43" s="5"/>
      <c r="CNJ43" s="5"/>
      <c r="CNK43" s="5"/>
      <c r="CNL43" s="5"/>
      <c r="CNM43" s="5"/>
      <c r="CNN43" s="5"/>
      <c r="CNO43" s="5"/>
      <c r="CNP43" s="5"/>
      <c r="CNQ43" s="5"/>
      <c r="CNR43" s="5"/>
      <c r="CNS43" s="5"/>
      <c r="CNT43" s="5"/>
      <c r="CNU43" s="5"/>
      <c r="CNV43" s="5"/>
      <c r="CNW43" s="5"/>
      <c r="CNX43" s="5"/>
      <c r="CNY43" s="5"/>
      <c r="CNZ43" s="5"/>
      <c r="COA43" s="5"/>
      <c r="COB43" s="5"/>
      <c r="COC43" s="5"/>
      <c r="COD43" s="5"/>
      <c r="COE43" s="5"/>
      <c r="COF43" s="5"/>
      <c r="COG43" s="5"/>
      <c r="COH43" s="5"/>
      <c r="COI43" s="5"/>
      <c r="COJ43" s="5"/>
      <c r="COK43" s="5"/>
      <c r="COL43" s="5"/>
      <c r="COM43" s="5"/>
      <c r="CON43" s="5"/>
      <c r="COO43" s="5"/>
      <c r="COP43" s="5"/>
      <c r="COQ43" s="5"/>
      <c r="COR43" s="5"/>
      <c r="COS43" s="5"/>
      <c r="COT43" s="5"/>
      <c r="COU43" s="5"/>
      <c r="COV43" s="5"/>
      <c r="COW43" s="5"/>
      <c r="COX43" s="5"/>
      <c r="COY43" s="5"/>
      <c r="COZ43" s="5"/>
      <c r="CPA43" s="5"/>
      <c r="CPB43" s="5"/>
      <c r="CPC43" s="5"/>
      <c r="CPD43" s="5"/>
      <c r="CPE43" s="5"/>
      <c r="CPF43" s="5"/>
      <c r="CPG43" s="5"/>
      <c r="CPH43" s="5"/>
      <c r="CPI43" s="5"/>
      <c r="CPJ43" s="5"/>
      <c r="CPK43" s="5"/>
      <c r="CPL43" s="5"/>
      <c r="CPM43" s="5"/>
      <c r="CPN43" s="5"/>
      <c r="CPO43" s="5"/>
      <c r="CPP43" s="5"/>
      <c r="CPQ43" s="5"/>
      <c r="CPR43" s="5"/>
      <c r="CPS43" s="5"/>
      <c r="CPT43" s="5"/>
      <c r="CPU43" s="5"/>
      <c r="CPV43" s="5"/>
      <c r="CPW43" s="5"/>
      <c r="CPX43" s="5"/>
      <c r="CPY43" s="5"/>
      <c r="CPZ43" s="5"/>
      <c r="CQA43" s="5"/>
      <c r="CQB43" s="5"/>
      <c r="CQC43" s="5"/>
      <c r="CQD43" s="5"/>
      <c r="CQE43" s="5"/>
      <c r="CQF43" s="5"/>
      <c r="CQG43" s="5"/>
      <c r="CQH43" s="5"/>
      <c r="CQI43" s="5"/>
      <c r="CQJ43" s="5"/>
      <c r="CQK43" s="5"/>
      <c r="CQL43" s="5"/>
      <c r="CQM43" s="5"/>
      <c r="CQN43" s="5"/>
      <c r="CQO43" s="5"/>
      <c r="CQP43" s="5"/>
      <c r="CQQ43" s="5"/>
      <c r="CQR43" s="5"/>
      <c r="CQS43" s="5"/>
      <c r="CQT43" s="5"/>
      <c r="CQU43" s="5"/>
      <c r="CQV43" s="5"/>
      <c r="CQW43" s="5"/>
      <c r="CQX43" s="5"/>
      <c r="CQY43" s="5"/>
      <c r="CQZ43" s="5"/>
      <c r="CRA43" s="5"/>
      <c r="CRB43" s="5"/>
      <c r="CRC43" s="5"/>
      <c r="CRD43" s="5"/>
      <c r="CRE43" s="5"/>
      <c r="CRF43" s="5"/>
      <c r="CRG43" s="5"/>
      <c r="CRH43" s="5"/>
      <c r="CRI43" s="5"/>
      <c r="CRJ43" s="5"/>
      <c r="CRK43" s="5"/>
      <c r="CRL43" s="5"/>
      <c r="CRM43" s="5"/>
      <c r="CRN43" s="5"/>
      <c r="CRO43" s="5"/>
      <c r="CRP43" s="5"/>
      <c r="CRQ43" s="5"/>
      <c r="CRR43" s="5"/>
      <c r="CRS43" s="5"/>
      <c r="CRT43" s="5"/>
      <c r="CRU43" s="5"/>
      <c r="CRV43" s="5"/>
      <c r="CRW43" s="5"/>
      <c r="CRX43" s="5"/>
      <c r="CRY43" s="5"/>
      <c r="CRZ43" s="5"/>
      <c r="CSA43" s="5"/>
      <c r="CSB43" s="5"/>
      <c r="CSC43" s="5"/>
      <c r="CSD43" s="5"/>
      <c r="CSE43" s="5"/>
      <c r="CSF43" s="5"/>
      <c r="CSG43" s="5"/>
      <c r="CSH43" s="5"/>
      <c r="CSI43" s="5"/>
      <c r="CSJ43" s="5"/>
      <c r="CSK43" s="5"/>
      <c r="CSL43" s="5"/>
      <c r="CSM43" s="5"/>
      <c r="CSN43" s="5"/>
      <c r="CSO43" s="5"/>
      <c r="CSP43" s="5"/>
      <c r="CSQ43" s="5"/>
      <c r="CSR43" s="5"/>
      <c r="CSS43" s="5"/>
      <c r="CST43" s="5"/>
      <c r="CSU43" s="5"/>
      <c r="CSV43" s="5"/>
      <c r="CSW43" s="5"/>
      <c r="CSX43" s="5"/>
      <c r="CSY43" s="5"/>
      <c r="CSZ43" s="5"/>
      <c r="CTA43" s="5"/>
      <c r="CTB43" s="5"/>
      <c r="CTC43" s="5"/>
      <c r="CTD43" s="5"/>
      <c r="CTE43" s="5"/>
      <c r="CTF43" s="5"/>
      <c r="CTG43" s="5"/>
      <c r="CTH43" s="5"/>
      <c r="CTI43" s="5"/>
      <c r="CTJ43" s="5"/>
      <c r="CTK43" s="5"/>
      <c r="CTL43" s="5"/>
      <c r="CTM43" s="5"/>
      <c r="CTN43" s="5"/>
      <c r="CTO43" s="5"/>
      <c r="CTP43" s="5"/>
      <c r="CTQ43" s="5"/>
      <c r="CTR43" s="5"/>
      <c r="CTS43" s="5"/>
      <c r="CTT43" s="5"/>
      <c r="CTU43" s="5"/>
      <c r="CTV43" s="5"/>
      <c r="CTW43" s="5"/>
      <c r="CTX43" s="5"/>
      <c r="CTY43" s="5"/>
      <c r="CTZ43" s="5"/>
      <c r="CUA43" s="5"/>
      <c r="CUB43" s="5"/>
      <c r="CUC43" s="5"/>
      <c r="CUD43" s="5"/>
      <c r="CUE43" s="5"/>
      <c r="CUF43" s="5"/>
      <c r="CUG43" s="5"/>
      <c r="CUH43" s="5"/>
      <c r="CUI43" s="5"/>
      <c r="CUJ43" s="5"/>
      <c r="CUK43" s="5"/>
      <c r="CUL43" s="5"/>
      <c r="CUM43" s="5"/>
      <c r="CUN43" s="5"/>
      <c r="CUO43" s="5"/>
      <c r="CUP43" s="5"/>
      <c r="CUQ43" s="5"/>
      <c r="CUR43" s="5"/>
      <c r="CUS43" s="5"/>
      <c r="CUT43" s="5"/>
      <c r="CUU43" s="5"/>
      <c r="CUV43" s="5"/>
      <c r="CUW43" s="5"/>
      <c r="CUX43" s="5"/>
      <c r="CUY43" s="5"/>
      <c r="CUZ43" s="5"/>
      <c r="CVA43" s="5"/>
      <c r="CVB43" s="5"/>
      <c r="CVC43" s="5"/>
      <c r="CVD43" s="5"/>
      <c r="CVE43" s="5"/>
      <c r="CVF43" s="5"/>
      <c r="CVG43" s="5"/>
      <c r="CVH43" s="5"/>
      <c r="CVI43" s="5"/>
      <c r="CVJ43" s="5"/>
      <c r="CVK43" s="5"/>
      <c r="CVL43" s="5"/>
      <c r="CVM43" s="5"/>
      <c r="CVN43" s="5"/>
      <c r="CVO43" s="5"/>
      <c r="CVP43" s="5"/>
      <c r="CVQ43" s="5"/>
      <c r="CVR43" s="5"/>
      <c r="CVS43" s="5"/>
      <c r="CVT43" s="5"/>
      <c r="CVU43" s="5"/>
      <c r="CVV43" s="5"/>
      <c r="CVW43" s="5"/>
      <c r="CVX43" s="5"/>
      <c r="CVY43" s="5"/>
      <c r="CVZ43" s="5"/>
      <c r="CWA43" s="5"/>
      <c r="CWB43" s="5"/>
      <c r="CWC43" s="5"/>
      <c r="CWD43" s="5"/>
      <c r="CWE43" s="5"/>
      <c r="CWF43" s="5"/>
      <c r="CWG43" s="5"/>
      <c r="CWH43" s="5"/>
      <c r="CWI43" s="5"/>
      <c r="CWJ43" s="5"/>
      <c r="CWK43" s="5"/>
      <c r="CWL43" s="5"/>
      <c r="CWM43" s="5"/>
      <c r="CWN43" s="5"/>
      <c r="CWO43" s="5"/>
      <c r="CWP43" s="5"/>
      <c r="CWQ43" s="5"/>
      <c r="CWR43" s="5"/>
      <c r="CWS43" s="5"/>
      <c r="CWT43" s="5"/>
      <c r="CWU43" s="5"/>
      <c r="CWV43" s="5"/>
      <c r="CWW43" s="5"/>
      <c r="CWX43" s="5"/>
      <c r="CWY43" s="5"/>
      <c r="CWZ43" s="5"/>
      <c r="CXA43" s="5"/>
      <c r="CXB43" s="5"/>
      <c r="CXC43" s="5"/>
      <c r="CXD43" s="5"/>
      <c r="CXE43" s="5"/>
      <c r="CXF43" s="5"/>
      <c r="CXG43" s="5"/>
      <c r="CXH43" s="5"/>
      <c r="CXI43" s="5"/>
      <c r="CXJ43" s="5"/>
      <c r="CXK43" s="5"/>
      <c r="CXL43" s="5"/>
      <c r="CXM43" s="5"/>
      <c r="CXN43" s="5"/>
      <c r="CXO43" s="5"/>
      <c r="CXP43" s="5"/>
      <c r="CXQ43" s="5"/>
      <c r="CXR43" s="5"/>
      <c r="CXS43" s="5"/>
      <c r="CXT43" s="5"/>
      <c r="CXU43" s="5"/>
      <c r="CXV43" s="5"/>
      <c r="CXW43" s="5"/>
      <c r="CXX43" s="5"/>
      <c r="CXY43" s="5"/>
      <c r="CXZ43" s="5"/>
      <c r="CYA43" s="5"/>
      <c r="CYB43" s="5"/>
      <c r="CYC43" s="5"/>
      <c r="CYD43" s="5"/>
      <c r="CYE43" s="5"/>
      <c r="CYF43" s="5"/>
      <c r="CYG43" s="5"/>
      <c r="CYH43" s="5"/>
      <c r="CYI43" s="5"/>
      <c r="CYJ43" s="5"/>
      <c r="CYK43" s="5"/>
      <c r="CYL43" s="5"/>
      <c r="CYM43" s="5"/>
      <c r="CYN43" s="5"/>
      <c r="CYO43" s="5"/>
      <c r="CYP43" s="5"/>
      <c r="CYQ43" s="5"/>
      <c r="CYR43" s="5"/>
      <c r="CYS43" s="5"/>
      <c r="CYT43" s="5"/>
      <c r="CYU43" s="5"/>
      <c r="CYV43" s="5"/>
      <c r="CYW43" s="5"/>
      <c r="CYX43" s="5"/>
      <c r="CYY43" s="5"/>
      <c r="CYZ43" s="5"/>
      <c r="CZA43" s="5"/>
      <c r="CZB43" s="5"/>
      <c r="CZC43" s="5"/>
      <c r="CZD43" s="5"/>
      <c r="CZE43" s="5"/>
      <c r="CZF43" s="5"/>
      <c r="CZG43" s="5"/>
      <c r="CZH43" s="5"/>
      <c r="CZI43" s="5"/>
      <c r="CZJ43" s="5"/>
      <c r="CZK43" s="5"/>
      <c r="CZL43" s="5"/>
      <c r="CZM43" s="5"/>
      <c r="CZN43" s="5"/>
      <c r="CZO43" s="5"/>
      <c r="CZP43" s="5"/>
      <c r="CZQ43" s="5"/>
      <c r="CZR43" s="5"/>
      <c r="CZS43" s="5"/>
      <c r="CZT43" s="5"/>
      <c r="CZU43" s="5"/>
      <c r="CZV43" s="5"/>
      <c r="CZW43" s="5"/>
      <c r="CZX43" s="5"/>
      <c r="CZY43" s="5"/>
      <c r="CZZ43" s="5"/>
      <c r="DAA43" s="5"/>
      <c r="DAB43" s="5"/>
      <c r="DAC43" s="5"/>
      <c r="DAD43" s="5"/>
      <c r="DAE43" s="5"/>
      <c r="DAF43" s="5"/>
      <c r="DAG43" s="5"/>
      <c r="DAH43" s="5"/>
      <c r="DAI43" s="5"/>
      <c r="DAJ43" s="5"/>
      <c r="DAK43" s="5"/>
      <c r="DAL43" s="5"/>
      <c r="DAM43" s="5"/>
      <c r="DAN43" s="5"/>
      <c r="DAO43" s="5"/>
      <c r="DAP43" s="5"/>
      <c r="DAQ43" s="5"/>
      <c r="DAR43" s="5"/>
      <c r="DAS43" s="5"/>
      <c r="DAT43" s="5"/>
      <c r="DAU43" s="5"/>
      <c r="DAV43" s="5"/>
      <c r="DAW43" s="5"/>
      <c r="DAX43" s="5"/>
      <c r="DAY43" s="5"/>
      <c r="DAZ43" s="5"/>
      <c r="DBA43" s="5"/>
      <c r="DBB43" s="5"/>
      <c r="DBC43" s="5"/>
      <c r="DBD43" s="5"/>
      <c r="DBE43" s="5"/>
      <c r="DBF43" s="5"/>
      <c r="DBG43" s="5"/>
      <c r="DBH43" s="5"/>
      <c r="DBI43" s="5"/>
      <c r="DBJ43" s="5"/>
      <c r="DBK43" s="5"/>
      <c r="DBL43" s="5"/>
      <c r="DBM43" s="5"/>
      <c r="DBN43" s="5"/>
      <c r="DBO43" s="5"/>
      <c r="DBP43" s="5"/>
      <c r="DBQ43" s="5"/>
      <c r="DBR43" s="5"/>
      <c r="DBS43" s="5"/>
      <c r="DBT43" s="5"/>
      <c r="DBU43" s="5"/>
      <c r="DBV43" s="5"/>
      <c r="DBW43" s="5"/>
      <c r="DBX43" s="5"/>
      <c r="DBY43" s="5"/>
      <c r="DBZ43" s="5"/>
      <c r="DCA43" s="5"/>
      <c r="DCB43" s="5"/>
      <c r="DCC43" s="5"/>
      <c r="DCD43" s="5"/>
      <c r="DCE43" s="5"/>
      <c r="DCF43" s="5"/>
      <c r="DCG43" s="5"/>
      <c r="DCH43" s="5"/>
      <c r="DCI43" s="5"/>
      <c r="DCJ43" s="5"/>
      <c r="DCK43" s="5"/>
      <c r="DCL43" s="5"/>
      <c r="DCM43" s="5"/>
      <c r="DCN43" s="5"/>
      <c r="DCO43" s="5"/>
      <c r="DCP43" s="5"/>
      <c r="DCQ43" s="5"/>
      <c r="DCR43" s="5"/>
      <c r="DCS43" s="5"/>
      <c r="DCT43" s="5"/>
      <c r="DCU43" s="5"/>
      <c r="DCV43" s="5"/>
      <c r="DCW43" s="5"/>
      <c r="DCX43" s="5"/>
      <c r="DCY43" s="5"/>
      <c r="DCZ43" s="5"/>
      <c r="DDA43" s="5"/>
      <c r="DDB43" s="5"/>
      <c r="DDC43" s="5"/>
      <c r="DDD43" s="5"/>
      <c r="DDE43" s="5"/>
      <c r="DDF43" s="5"/>
      <c r="DDG43" s="5"/>
      <c r="DDH43" s="5"/>
      <c r="DDI43" s="5"/>
      <c r="DDJ43" s="5"/>
      <c r="DDK43" s="5"/>
      <c r="DDL43" s="5"/>
      <c r="DDM43" s="5"/>
      <c r="DDN43" s="5"/>
      <c r="DDO43" s="5"/>
      <c r="DDP43" s="5"/>
      <c r="DDQ43" s="5"/>
      <c r="DDR43" s="5"/>
      <c r="DDS43" s="5"/>
      <c r="DDT43" s="5"/>
      <c r="DDU43" s="5"/>
      <c r="DDV43" s="5"/>
      <c r="DDW43" s="5"/>
      <c r="DDX43" s="5"/>
      <c r="DDY43" s="5"/>
      <c r="DDZ43" s="5"/>
      <c r="DEA43" s="5"/>
      <c r="DEB43" s="5"/>
      <c r="DEC43" s="5"/>
      <c r="DED43" s="5"/>
      <c r="DEE43" s="5"/>
      <c r="DEF43" s="5"/>
      <c r="DEG43" s="5"/>
      <c r="DEH43" s="5"/>
      <c r="DEI43" s="5"/>
      <c r="DEJ43" s="5"/>
      <c r="DEK43" s="5"/>
      <c r="DEL43" s="5"/>
      <c r="DEM43" s="5"/>
      <c r="DEN43" s="5"/>
      <c r="DEO43" s="5"/>
      <c r="DEP43" s="5"/>
      <c r="DEQ43" s="5"/>
      <c r="DER43" s="5"/>
      <c r="DES43" s="5"/>
      <c r="DET43" s="5"/>
      <c r="DEU43" s="5"/>
      <c r="DEV43" s="5"/>
      <c r="DEW43" s="5"/>
      <c r="DEX43" s="5"/>
      <c r="DEY43" s="5"/>
      <c r="DEZ43" s="5"/>
      <c r="DFA43" s="5"/>
      <c r="DFB43" s="5"/>
      <c r="DFC43" s="5"/>
      <c r="DFD43" s="5"/>
      <c r="DFE43" s="5"/>
      <c r="DFF43" s="5"/>
      <c r="DFG43" s="5"/>
      <c r="DFH43" s="5"/>
      <c r="DFI43" s="5"/>
      <c r="DFJ43" s="5"/>
      <c r="DFK43" s="5"/>
      <c r="DFL43" s="5"/>
      <c r="DFM43" s="5"/>
      <c r="DFN43" s="5"/>
      <c r="DFO43" s="5"/>
      <c r="DFP43" s="5"/>
      <c r="DFQ43" s="5"/>
      <c r="DFR43" s="5"/>
      <c r="DFS43" s="5"/>
      <c r="DFT43" s="5"/>
      <c r="DFU43" s="5"/>
      <c r="DFV43" s="5"/>
      <c r="DFW43" s="5"/>
      <c r="DFX43" s="5"/>
      <c r="DFY43" s="5"/>
      <c r="DFZ43" s="5"/>
      <c r="DGA43" s="5"/>
      <c r="DGB43" s="5"/>
      <c r="DGC43" s="5"/>
      <c r="DGD43" s="5"/>
      <c r="DGE43" s="5"/>
      <c r="DGF43" s="5"/>
      <c r="DGG43" s="5"/>
      <c r="DGH43" s="5"/>
      <c r="DGI43" s="5"/>
      <c r="DGJ43" s="5"/>
      <c r="DGK43" s="5"/>
      <c r="DGL43" s="5"/>
      <c r="DGM43" s="5"/>
      <c r="DGN43" s="5"/>
      <c r="DGO43" s="5"/>
      <c r="DGP43" s="5"/>
      <c r="DGQ43" s="5"/>
      <c r="DGR43" s="5"/>
      <c r="DGS43" s="5"/>
      <c r="DGT43" s="5"/>
      <c r="DGU43" s="5"/>
      <c r="DGV43" s="5"/>
      <c r="DGW43" s="5"/>
      <c r="DGX43" s="5"/>
      <c r="DGY43" s="5"/>
      <c r="DGZ43" s="5"/>
      <c r="DHA43" s="5"/>
      <c r="DHB43" s="5"/>
      <c r="DHC43" s="5"/>
      <c r="DHD43" s="5"/>
      <c r="DHE43" s="5"/>
      <c r="DHF43" s="5"/>
      <c r="DHG43" s="5"/>
      <c r="DHH43" s="5"/>
      <c r="DHI43" s="5"/>
      <c r="DHJ43" s="5"/>
      <c r="DHK43" s="5"/>
      <c r="DHL43" s="5"/>
      <c r="DHM43" s="5"/>
      <c r="DHN43" s="5"/>
      <c r="DHO43" s="5"/>
      <c r="DHP43" s="5"/>
      <c r="DHQ43" s="5"/>
      <c r="DHR43" s="5"/>
      <c r="DHS43" s="5"/>
      <c r="DHT43" s="5"/>
      <c r="DHU43" s="5"/>
      <c r="DHV43" s="5"/>
      <c r="DHW43" s="5"/>
      <c r="DHX43" s="5"/>
      <c r="DHY43" s="5"/>
      <c r="DHZ43" s="5"/>
      <c r="DIA43" s="5"/>
      <c r="DIB43" s="5"/>
      <c r="DIC43" s="5"/>
      <c r="DID43" s="5"/>
      <c r="DIE43" s="5"/>
      <c r="DIF43" s="5"/>
      <c r="DIG43" s="5"/>
      <c r="DIH43" s="5"/>
      <c r="DII43" s="5"/>
      <c r="DIJ43" s="5"/>
      <c r="DIK43" s="5"/>
      <c r="DIL43" s="5"/>
      <c r="DIM43" s="5"/>
      <c r="DIN43" s="5"/>
      <c r="DIO43" s="5"/>
      <c r="DIP43" s="5"/>
      <c r="DIQ43" s="5"/>
      <c r="DIR43" s="5"/>
      <c r="DIS43" s="5"/>
      <c r="DIT43" s="5"/>
      <c r="DIU43" s="5"/>
      <c r="DIV43" s="5"/>
      <c r="DIW43" s="5"/>
      <c r="DIX43" s="5"/>
      <c r="DIY43" s="5"/>
      <c r="DIZ43" s="5"/>
      <c r="DJA43" s="5"/>
      <c r="DJB43" s="5"/>
      <c r="DJC43" s="5"/>
      <c r="DJD43" s="5"/>
      <c r="DJE43" s="5"/>
      <c r="DJF43" s="5"/>
      <c r="DJG43" s="5"/>
      <c r="DJH43" s="5"/>
      <c r="DJI43" s="5"/>
      <c r="DJJ43" s="5"/>
      <c r="DJK43" s="5"/>
      <c r="DJL43" s="5"/>
      <c r="DJM43" s="5"/>
      <c r="DJN43" s="5"/>
      <c r="DJO43" s="5"/>
      <c r="DJP43" s="5"/>
      <c r="DJQ43" s="5"/>
      <c r="DJR43" s="5"/>
      <c r="DJS43" s="5"/>
      <c r="DJT43" s="5"/>
      <c r="DJU43" s="5"/>
      <c r="DJV43" s="5"/>
      <c r="DJW43" s="5"/>
      <c r="DJX43" s="5"/>
      <c r="DJY43" s="5"/>
      <c r="DJZ43" s="5"/>
      <c r="DKA43" s="5"/>
      <c r="DKB43" s="5"/>
      <c r="DKC43" s="5"/>
      <c r="DKD43" s="5"/>
      <c r="DKE43" s="5"/>
      <c r="DKF43" s="5"/>
      <c r="DKG43" s="5"/>
      <c r="DKH43" s="5"/>
      <c r="DKI43" s="5"/>
      <c r="DKJ43" s="5"/>
      <c r="DKK43" s="5"/>
      <c r="DKL43" s="5"/>
      <c r="DKM43" s="5"/>
      <c r="DKN43" s="5"/>
      <c r="DKO43" s="5"/>
      <c r="DKP43" s="5"/>
      <c r="DKQ43" s="5"/>
      <c r="DKR43" s="5"/>
      <c r="DKS43" s="5"/>
      <c r="DKT43" s="5"/>
      <c r="DKU43" s="5"/>
      <c r="DKV43" s="5"/>
      <c r="DKW43" s="5"/>
      <c r="DKX43" s="5"/>
      <c r="DKY43" s="5"/>
      <c r="DKZ43" s="5"/>
      <c r="DLA43" s="5"/>
      <c r="DLB43" s="5"/>
      <c r="DLC43" s="5"/>
      <c r="DLD43" s="5"/>
      <c r="DLE43" s="5"/>
      <c r="DLF43" s="5"/>
      <c r="DLG43" s="5"/>
      <c r="DLH43" s="5"/>
      <c r="DLI43" s="5"/>
      <c r="DLJ43" s="5"/>
      <c r="DLK43" s="5"/>
      <c r="DLL43" s="5"/>
      <c r="DLM43" s="5"/>
      <c r="DLN43" s="5"/>
      <c r="DLO43" s="5"/>
      <c r="DLP43" s="5"/>
      <c r="DLQ43" s="5"/>
      <c r="DLR43" s="5"/>
      <c r="DLS43" s="5"/>
      <c r="DLT43" s="5"/>
      <c r="DLU43" s="5"/>
      <c r="DLV43" s="5"/>
      <c r="DLW43" s="5"/>
      <c r="DLX43" s="5"/>
      <c r="DLY43" s="5"/>
      <c r="DLZ43" s="5"/>
      <c r="DMA43" s="5"/>
      <c r="DMB43" s="5"/>
      <c r="DMC43" s="5"/>
      <c r="DMD43" s="5"/>
      <c r="DME43" s="5"/>
      <c r="DMF43" s="5"/>
      <c r="DMG43" s="5"/>
      <c r="DMH43" s="5"/>
      <c r="DMI43" s="5"/>
      <c r="DMJ43" s="5"/>
      <c r="DMK43" s="5"/>
      <c r="DML43" s="5"/>
      <c r="DMM43" s="5"/>
      <c r="DMN43" s="5"/>
      <c r="DMO43" s="5"/>
      <c r="DMP43" s="5"/>
      <c r="DMQ43" s="5"/>
      <c r="DMR43" s="5"/>
      <c r="DMS43" s="5"/>
      <c r="DMT43" s="5"/>
      <c r="DMU43" s="5"/>
      <c r="DMV43" s="5"/>
      <c r="DMW43" s="5"/>
      <c r="DMX43" s="5"/>
      <c r="DMY43" s="5"/>
      <c r="DMZ43" s="5"/>
      <c r="DNA43" s="5"/>
      <c r="DNB43" s="5"/>
      <c r="DNC43" s="5"/>
      <c r="DND43" s="5"/>
      <c r="DNE43" s="5"/>
      <c r="DNF43" s="5"/>
      <c r="DNG43" s="5"/>
      <c r="DNH43" s="5"/>
      <c r="DNI43" s="5"/>
      <c r="DNJ43" s="5"/>
      <c r="DNK43" s="5"/>
      <c r="DNL43" s="5"/>
      <c r="DNM43" s="5"/>
      <c r="DNN43" s="5"/>
      <c r="DNO43" s="5"/>
      <c r="DNP43" s="5"/>
      <c r="DNQ43" s="5"/>
      <c r="DNR43" s="5"/>
      <c r="DNS43" s="5"/>
      <c r="DNT43" s="5"/>
      <c r="DNU43" s="5"/>
      <c r="DNV43" s="5"/>
      <c r="DNW43" s="5"/>
      <c r="DNX43" s="5"/>
      <c r="DNY43" s="5"/>
      <c r="DNZ43" s="5"/>
      <c r="DOA43" s="5"/>
      <c r="DOB43" s="5"/>
      <c r="DOC43" s="5"/>
      <c r="DOD43" s="5"/>
      <c r="DOE43" s="5"/>
      <c r="DOF43" s="5"/>
      <c r="DOG43" s="5"/>
      <c r="DOH43" s="5"/>
      <c r="DOI43" s="5"/>
      <c r="DOJ43" s="5"/>
      <c r="DOK43" s="5"/>
      <c r="DOL43" s="5"/>
      <c r="DOM43" s="5"/>
      <c r="DON43" s="5"/>
      <c r="DOO43" s="5"/>
      <c r="DOP43" s="5"/>
      <c r="DOQ43" s="5"/>
      <c r="DOR43" s="5"/>
      <c r="DOS43" s="5"/>
      <c r="DOT43" s="5"/>
      <c r="DOU43" s="5"/>
      <c r="DOV43" s="5"/>
      <c r="DOW43" s="5"/>
      <c r="DOX43" s="5"/>
      <c r="DOY43" s="5"/>
      <c r="DOZ43" s="5"/>
      <c r="DPA43" s="5"/>
      <c r="DPB43" s="5"/>
      <c r="DPC43" s="5"/>
      <c r="DPD43" s="5"/>
      <c r="DPE43" s="5"/>
      <c r="DPF43" s="5"/>
      <c r="DPG43" s="5"/>
      <c r="DPH43" s="5"/>
      <c r="DPI43" s="5"/>
      <c r="DPJ43" s="5"/>
      <c r="DPK43" s="5"/>
      <c r="DPL43" s="5"/>
      <c r="DPM43" s="5"/>
      <c r="DPN43" s="5"/>
      <c r="DPO43" s="5"/>
      <c r="DPP43" s="5"/>
      <c r="DPQ43" s="5"/>
      <c r="DPR43" s="5"/>
      <c r="DPS43" s="5"/>
      <c r="DPT43" s="5"/>
      <c r="DPU43" s="5"/>
      <c r="DPV43" s="5"/>
      <c r="DPW43" s="5"/>
      <c r="DPX43" s="5"/>
      <c r="DPY43" s="5"/>
      <c r="DPZ43" s="5"/>
      <c r="DQA43" s="5"/>
      <c r="DQB43" s="5"/>
      <c r="DQC43" s="5"/>
      <c r="DQD43" s="5"/>
      <c r="DQE43" s="5"/>
      <c r="DQF43" s="5"/>
      <c r="DQG43" s="5"/>
      <c r="DQH43" s="5"/>
      <c r="DQI43" s="5"/>
      <c r="DQJ43" s="5"/>
      <c r="DQK43" s="5"/>
      <c r="DQL43" s="5"/>
      <c r="DQM43" s="5"/>
      <c r="DQN43" s="5"/>
      <c r="DQO43" s="5"/>
      <c r="DQP43" s="5"/>
      <c r="DQQ43" s="5"/>
      <c r="DQR43" s="5"/>
      <c r="DQS43" s="5"/>
      <c r="DQT43" s="5"/>
      <c r="DQU43" s="5"/>
      <c r="DQV43" s="5"/>
      <c r="DQW43" s="5"/>
      <c r="DQX43" s="5"/>
      <c r="DQY43" s="5"/>
      <c r="DQZ43" s="5"/>
      <c r="DRA43" s="5"/>
      <c r="DRB43" s="5"/>
      <c r="DRC43" s="5"/>
      <c r="DRD43" s="5"/>
      <c r="DRE43" s="5"/>
      <c r="DRF43" s="5"/>
      <c r="DRG43" s="5"/>
      <c r="DRH43" s="5"/>
      <c r="DRI43" s="5"/>
      <c r="DRJ43" s="5"/>
      <c r="DRK43" s="5"/>
      <c r="DRL43" s="5"/>
      <c r="DRM43" s="5"/>
      <c r="DRN43" s="5"/>
      <c r="DRO43" s="5"/>
      <c r="DRP43" s="5"/>
      <c r="DRQ43" s="5"/>
      <c r="DRR43" s="5"/>
      <c r="DRS43" s="5"/>
      <c r="DRT43" s="5"/>
      <c r="DRU43" s="5"/>
      <c r="DRV43" s="5"/>
      <c r="DRW43" s="5"/>
      <c r="DRX43" s="5"/>
      <c r="DRY43" s="5"/>
      <c r="DRZ43" s="5"/>
      <c r="DSA43" s="5"/>
      <c r="DSB43" s="5"/>
      <c r="DSC43" s="5"/>
      <c r="DSD43" s="5"/>
      <c r="DSE43" s="5"/>
      <c r="DSF43" s="5"/>
      <c r="DSG43" s="5"/>
      <c r="DSH43" s="5"/>
      <c r="DSI43" s="5"/>
      <c r="DSJ43" s="5"/>
      <c r="DSK43" s="5"/>
      <c r="DSL43" s="5"/>
      <c r="DSM43" s="5"/>
      <c r="DSN43" s="5"/>
      <c r="DSO43" s="5"/>
      <c r="DSP43" s="5"/>
      <c r="DSQ43" s="5"/>
      <c r="DSR43" s="5"/>
      <c r="DSS43" s="5"/>
      <c r="DST43" s="5"/>
      <c r="DSU43" s="5"/>
      <c r="DSV43" s="5"/>
      <c r="DSW43" s="5"/>
      <c r="DSX43" s="5"/>
      <c r="DSY43" s="5"/>
      <c r="DSZ43" s="5"/>
      <c r="DTA43" s="5"/>
      <c r="DTB43" s="5"/>
      <c r="DTC43" s="5"/>
      <c r="DTD43" s="5"/>
      <c r="DTE43" s="5"/>
      <c r="DTF43" s="5"/>
      <c r="DTG43" s="5"/>
      <c r="DTH43" s="5"/>
      <c r="DTI43" s="5"/>
      <c r="DTJ43" s="5"/>
      <c r="DTK43" s="5"/>
      <c r="DTL43" s="5"/>
      <c r="DTM43" s="5"/>
      <c r="DTN43" s="5"/>
      <c r="DTO43" s="5"/>
      <c r="DTP43" s="5"/>
      <c r="DTQ43" s="5"/>
      <c r="DTR43" s="5"/>
      <c r="DTS43" s="5"/>
      <c r="DTT43" s="5"/>
      <c r="DTU43" s="5"/>
      <c r="DTV43" s="5"/>
      <c r="DTW43" s="5"/>
      <c r="DTX43" s="5"/>
      <c r="DTY43" s="5"/>
      <c r="DTZ43" s="5"/>
      <c r="DUA43" s="5"/>
      <c r="DUB43" s="5"/>
      <c r="DUC43" s="5"/>
      <c r="DUD43" s="5"/>
      <c r="DUE43" s="5"/>
      <c r="DUF43" s="5"/>
      <c r="DUG43" s="5"/>
      <c r="DUH43" s="5"/>
      <c r="DUI43" s="5"/>
      <c r="DUJ43" s="5"/>
      <c r="DUK43" s="5"/>
      <c r="DUL43" s="5"/>
      <c r="DUM43" s="5"/>
      <c r="DUN43" s="5"/>
      <c r="DUO43" s="5"/>
      <c r="DUP43" s="5"/>
      <c r="DUQ43" s="5"/>
      <c r="DUR43" s="5"/>
      <c r="DUS43" s="5"/>
      <c r="DUT43" s="5"/>
      <c r="DUU43" s="5"/>
      <c r="DUV43" s="5"/>
      <c r="DUW43" s="5"/>
      <c r="DUX43" s="5"/>
      <c r="DUY43" s="5"/>
      <c r="DUZ43" s="5"/>
      <c r="DVA43" s="5"/>
      <c r="DVB43" s="5"/>
      <c r="DVC43" s="5"/>
      <c r="DVD43" s="5"/>
      <c r="DVE43" s="5"/>
      <c r="DVF43" s="5"/>
      <c r="DVG43" s="5"/>
      <c r="DVH43" s="5"/>
      <c r="DVI43" s="5"/>
      <c r="DVJ43" s="5"/>
      <c r="DVK43" s="5"/>
      <c r="DVL43" s="5"/>
      <c r="DVM43" s="5"/>
      <c r="DVN43" s="5"/>
      <c r="DVO43" s="5"/>
      <c r="DVP43" s="5"/>
      <c r="DVQ43" s="5"/>
      <c r="DVR43" s="5"/>
      <c r="DVS43" s="5"/>
      <c r="DVT43" s="5"/>
      <c r="DVU43" s="5"/>
      <c r="DVV43" s="5"/>
      <c r="DVW43" s="5"/>
      <c r="DVX43" s="5"/>
      <c r="DVY43" s="5"/>
      <c r="DVZ43" s="5"/>
      <c r="DWA43" s="5"/>
      <c r="DWB43" s="5"/>
      <c r="DWC43" s="5"/>
      <c r="DWD43" s="5"/>
      <c r="DWE43" s="5"/>
      <c r="DWF43" s="5"/>
      <c r="DWG43" s="5"/>
      <c r="DWH43" s="5"/>
      <c r="DWI43" s="5"/>
      <c r="DWJ43" s="5"/>
      <c r="DWK43" s="5"/>
      <c r="DWL43" s="5"/>
      <c r="DWM43" s="5"/>
      <c r="DWN43" s="5"/>
      <c r="DWO43" s="5"/>
      <c r="DWP43" s="5"/>
      <c r="DWQ43" s="5"/>
      <c r="DWR43" s="5"/>
      <c r="DWS43" s="5"/>
      <c r="DWT43" s="5"/>
      <c r="DWU43" s="5"/>
      <c r="DWV43" s="5"/>
      <c r="DWW43" s="5"/>
      <c r="DWX43" s="5"/>
      <c r="DWY43" s="5"/>
      <c r="DWZ43" s="5"/>
      <c r="DXA43" s="5"/>
      <c r="DXB43" s="5"/>
      <c r="DXC43" s="5"/>
      <c r="DXD43" s="5"/>
      <c r="DXE43" s="5"/>
      <c r="DXF43" s="5"/>
      <c r="DXG43" s="5"/>
      <c r="DXH43" s="5"/>
      <c r="DXI43" s="5"/>
      <c r="DXJ43" s="5"/>
      <c r="DXK43" s="5"/>
      <c r="DXL43" s="5"/>
      <c r="DXM43" s="5"/>
      <c r="DXN43" s="5"/>
      <c r="DXO43" s="5"/>
      <c r="DXP43" s="5"/>
      <c r="DXQ43" s="5"/>
      <c r="DXR43" s="5"/>
      <c r="DXS43" s="5"/>
      <c r="DXT43" s="5"/>
      <c r="DXU43" s="5"/>
      <c r="DXV43" s="5"/>
      <c r="DXW43" s="5"/>
      <c r="DXX43" s="5"/>
      <c r="DXY43" s="5"/>
      <c r="DXZ43" s="5"/>
      <c r="DYA43" s="5"/>
      <c r="DYB43" s="5"/>
      <c r="DYC43" s="5"/>
      <c r="DYD43" s="5"/>
      <c r="DYE43" s="5"/>
      <c r="DYF43" s="5"/>
      <c r="DYG43" s="5"/>
      <c r="DYH43" s="5"/>
      <c r="DYI43" s="5"/>
      <c r="DYJ43" s="5"/>
      <c r="DYK43" s="5"/>
      <c r="DYL43" s="5"/>
      <c r="DYM43" s="5"/>
      <c r="DYN43" s="5"/>
      <c r="DYO43" s="5"/>
      <c r="DYP43" s="5"/>
      <c r="DYQ43" s="5"/>
      <c r="DYR43" s="5"/>
      <c r="DYS43" s="5"/>
      <c r="DYT43" s="5"/>
      <c r="DYU43" s="5"/>
      <c r="DYV43" s="5"/>
      <c r="DYW43" s="5"/>
      <c r="DYX43" s="5"/>
      <c r="DYY43" s="5"/>
      <c r="DYZ43" s="5"/>
      <c r="DZA43" s="5"/>
      <c r="DZB43" s="5"/>
      <c r="DZC43" s="5"/>
      <c r="DZD43" s="5"/>
      <c r="DZE43" s="5"/>
      <c r="DZF43" s="5"/>
      <c r="DZG43" s="5"/>
      <c r="DZH43" s="5"/>
      <c r="DZI43" s="5"/>
      <c r="DZJ43" s="5"/>
      <c r="DZK43" s="5"/>
      <c r="DZL43" s="5"/>
      <c r="DZM43" s="5"/>
      <c r="DZN43" s="5"/>
      <c r="DZO43" s="5"/>
      <c r="DZP43" s="5"/>
      <c r="DZQ43" s="5"/>
      <c r="DZR43" s="5"/>
      <c r="DZS43" s="5"/>
      <c r="DZT43" s="5"/>
      <c r="DZU43" s="5"/>
      <c r="DZV43" s="5"/>
      <c r="DZW43" s="5"/>
      <c r="DZX43" s="5"/>
      <c r="DZY43" s="5"/>
      <c r="DZZ43" s="5"/>
      <c r="EAA43" s="5"/>
      <c r="EAB43" s="5"/>
      <c r="EAC43" s="5"/>
      <c r="EAD43" s="5"/>
      <c r="EAE43" s="5"/>
      <c r="EAF43" s="5"/>
      <c r="EAG43" s="5"/>
      <c r="EAH43" s="5"/>
      <c r="EAI43" s="5"/>
      <c r="EAJ43" s="5"/>
      <c r="EAK43" s="5"/>
      <c r="EAL43" s="5"/>
      <c r="EAM43" s="5"/>
      <c r="EAN43" s="5"/>
      <c r="EAO43" s="5"/>
      <c r="EAP43" s="5"/>
      <c r="EAQ43" s="5"/>
      <c r="EAR43" s="5"/>
      <c r="EAS43" s="5"/>
      <c r="EAT43" s="5"/>
      <c r="EAU43" s="5"/>
      <c r="EAV43" s="5"/>
      <c r="EAW43" s="5"/>
      <c r="EAX43" s="5"/>
      <c r="EAY43" s="5"/>
      <c r="EAZ43" s="5"/>
      <c r="EBA43" s="5"/>
      <c r="EBB43" s="5"/>
      <c r="EBC43" s="5"/>
      <c r="EBD43" s="5"/>
      <c r="EBE43" s="5"/>
      <c r="EBF43" s="5"/>
      <c r="EBG43" s="5"/>
      <c r="EBH43" s="5"/>
      <c r="EBI43" s="5"/>
      <c r="EBJ43" s="5"/>
      <c r="EBK43" s="5"/>
      <c r="EBL43" s="5"/>
      <c r="EBM43" s="5"/>
      <c r="EBN43" s="5"/>
      <c r="EBO43" s="5"/>
      <c r="EBP43" s="5"/>
      <c r="EBQ43" s="5"/>
      <c r="EBR43" s="5"/>
      <c r="EBS43" s="5"/>
      <c r="EBT43" s="5"/>
      <c r="EBU43" s="5"/>
      <c r="EBV43" s="5"/>
      <c r="EBW43" s="5"/>
      <c r="EBX43" s="5"/>
      <c r="EBY43" s="5"/>
      <c r="EBZ43" s="5"/>
      <c r="ECA43" s="5"/>
      <c r="ECB43" s="5"/>
      <c r="ECC43" s="5"/>
      <c r="ECD43" s="5"/>
      <c r="ECE43" s="5"/>
      <c r="ECF43" s="5"/>
      <c r="ECG43" s="5"/>
      <c r="ECH43" s="5"/>
      <c r="ECI43" s="5"/>
      <c r="ECJ43" s="5"/>
      <c r="ECK43" s="5"/>
      <c r="ECL43" s="5"/>
      <c r="ECM43" s="5"/>
      <c r="ECN43" s="5"/>
      <c r="ECO43" s="5"/>
      <c r="ECP43" s="5"/>
      <c r="ECQ43" s="5"/>
      <c r="ECR43" s="5"/>
      <c r="ECS43" s="5"/>
      <c r="ECT43" s="5"/>
      <c r="ECU43" s="5"/>
      <c r="ECV43" s="5"/>
      <c r="ECW43" s="5"/>
      <c r="ECX43" s="5"/>
      <c r="ECY43" s="5"/>
      <c r="ECZ43" s="5"/>
      <c r="EDA43" s="5"/>
      <c r="EDB43" s="5"/>
      <c r="EDC43" s="5"/>
      <c r="EDD43" s="5"/>
      <c r="EDE43" s="5"/>
      <c r="EDF43" s="5"/>
      <c r="EDG43" s="5"/>
      <c r="EDH43" s="5"/>
      <c r="EDI43" s="5"/>
      <c r="EDJ43" s="5"/>
      <c r="EDK43" s="5"/>
      <c r="EDL43" s="5"/>
      <c r="EDM43" s="5"/>
      <c r="EDN43" s="5"/>
      <c r="EDO43" s="5"/>
      <c r="EDP43" s="5"/>
      <c r="EDQ43" s="5"/>
      <c r="EDR43" s="5"/>
      <c r="EDS43" s="5"/>
      <c r="EDT43" s="5"/>
      <c r="EDU43" s="5"/>
      <c r="EDV43" s="5"/>
      <c r="EDW43" s="5"/>
      <c r="EDX43" s="5"/>
      <c r="EDY43" s="5"/>
      <c r="EDZ43" s="5"/>
      <c r="EEA43" s="5"/>
      <c r="EEB43" s="5"/>
      <c r="EEC43" s="5"/>
      <c r="EED43" s="5"/>
      <c r="EEE43" s="5"/>
      <c r="EEF43" s="5"/>
      <c r="EEG43" s="5"/>
      <c r="EEH43" s="5"/>
      <c r="EEI43" s="5"/>
      <c r="EEJ43" s="5"/>
      <c r="EEK43" s="5"/>
      <c r="EEL43" s="5"/>
      <c r="EEM43" s="5"/>
      <c r="EEN43" s="5"/>
      <c r="EEO43" s="5"/>
      <c r="EEP43" s="5"/>
      <c r="EEQ43" s="5"/>
      <c r="EER43" s="5"/>
      <c r="EES43" s="5"/>
      <c r="EET43" s="5"/>
      <c r="EEU43" s="5"/>
      <c r="EEV43" s="5"/>
      <c r="EEW43" s="5"/>
      <c r="EEX43" s="5"/>
      <c r="EEY43" s="5"/>
      <c r="EEZ43" s="5"/>
      <c r="EFA43" s="5"/>
      <c r="EFB43" s="5"/>
      <c r="EFC43" s="5"/>
      <c r="EFD43" s="5"/>
      <c r="EFE43" s="5"/>
      <c r="EFF43" s="5"/>
      <c r="EFG43" s="5"/>
      <c r="EFH43" s="5"/>
      <c r="EFI43" s="5"/>
      <c r="EFJ43" s="5"/>
      <c r="EFK43" s="5"/>
      <c r="EFL43" s="5"/>
      <c r="EFM43" s="5"/>
      <c r="EFN43" s="5"/>
      <c r="EFO43" s="5"/>
      <c r="EFP43" s="5"/>
      <c r="EFQ43" s="5"/>
      <c r="EFR43" s="5"/>
      <c r="EFS43" s="5"/>
      <c r="EFT43" s="5"/>
      <c r="EFU43" s="5"/>
      <c r="EFV43" s="5"/>
      <c r="EFW43" s="5"/>
      <c r="EFX43" s="5"/>
      <c r="EFY43" s="5"/>
      <c r="EFZ43" s="5"/>
      <c r="EGA43" s="5"/>
      <c r="EGB43" s="5"/>
      <c r="EGC43" s="5"/>
      <c r="EGD43" s="5"/>
      <c r="EGE43" s="5"/>
      <c r="EGF43" s="5"/>
      <c r="EGG43" s="5"/>
      <c r="EGH43" s="5"/>
      <c r="EGI43" s="5"/>
      <c r="EGJ43" s="5"/>
      <c r="EGK43" s="5"/>
      <c r="EGL43" s="5"/>
      <c r="EGM43" s="5"/>
      <c r="EGN43" s="5"/>
      <c r="EGO43" s="5"/>
      <c r="EGP43" s="5"/>
      <c r="EGQ43" s="5"/>
      <c r="EGR43" s="5"/>
      <c r="EGS43" s="5"/>
      <c r="EGT43" s="5"/>
      <c r="EGU43" s="5"/>
      <c r="EGV43" s="5"/>
      <c r="EGW43" s="5"/>
      <c r="EGX43" s="5"/>
      <c r="EGY43" s="5"/>
      <c r="EGZ43" s="5"/>
      <c r="EHA43" s="5"/>
      <c r="EHB43" s="5"/>
      <c r="EHC43" s="5"/>
      <c r="EHD43" s="5"/>
      <c r="EHE43" s="5"/>
      <c r="EHF43" s="5"/>
      <c r="EHG43" s="5"/>
      <c r="EHH43" s="5"/>
      <c r="EHI43" s="5"/>
      <c r="EHJ43" s="5"/>
      <c r="EHK43" s="5"/>
      <c r="EHL43" s="5"/>
      <c r="EHM43" s="5"/>
      <c r="EHN43" s="5"/>
      <c r="EHO43" s="5"/>
      <c r="EHP43" s="5"/>
      <c r="EHQ43" s="5"/>
      <c r="EHR43" s="5"/>
      <c r="EHS43" s="5"/>
      <c r="EHT43" s="5"/>
      <c r="EHU43" s="5"/>
      <c r="EHV43" s="5"/>
      <c r="EHW43" s="5"/>
      <c r="EHX43" s="5"/>
      <c r="EHY43" s="5"/>
      <c r="EHZ43" s="5"/>
      <c r="EIA43" s="5"/>
      <c r="EIB43" s="5"/>
      <c r="EIC43" s="5"/>
      <c r="EID43" s="5"/>
      <c r="EIE43" s="5"/>
      <c r="EIF43" s="5"/>
      <c r="EIG43" s="5"/>
      <c r="EIH43" s="5"/>
      <c r="EII43" s="5"/>
      <c r="EIJ43" s="5"/>
      <c r="EIK43" s="5"/>
      <c r="EIL43" s="5"/>
      <c r="EIM43" s="5"/>
      <c r="EIN43" s="5"/>
      <c r="EIO43" s="5"/>
      <c r="EIP43" s="5"/>
      <c r="EIQ43" s="5"/>
      <c r="EIR43" s="5"/>
      <c r="EIS43" s="5"/>
      <c r="EIT43" s="5"/>
      <c r="EIU43" s="5"/>
      <c r="EIV43" s="5"/>
      <c r="EIW43" s="5"/>
      <c r="EIX43" s="5"/>
      <c r="EIY43" s="5"/>
      <c r="EIZ43" s="5"/>
      <c r="EJA43" s="5"/>
      <c r="EJB43" s="5"/>
      <c r="EJC43" s="5"/>
      <c r="EJD43" s="5"/>
      <c r="EJE43" s="5"/>
      <c r="EJF43" s="5"/>
      <c r="EJG43" s="5"/>
      <c r="EJH43" s="5"/>
      <c r="EJI43" s="5"/>
      <c r="EJJ43" s="5"/>
      <c r="EJK43" s="5"/>
      <c r="EJL43" s="5"/>
      <c r="EJM43" s="5"/>
      <c r="EJN43" s="5"/>
      <c r="EJO43" s="5"/>
      <c r="EJP43" s="5"/>
      <c r="EJQ43" s="5"/>
      <c r="EJR43" s="5"/>
      <c r="EJS43" s="5"/>
      <c r="EJT43" s="5"/>
      <c r="EJU43" s="5"/>
      <c r="EJV43" s="5"/>
      <c r="EJW43" s="5"/>
      <c r="EJX43" s="5"/>
      <c r="EJY43" s="5"/>
      <c r="EJZ43" s="5"/>
      <c r="EKA43" s="5"/>
      <c r="EKB43" s="5"/>
      <c r="EKC43" s="5"/>
      <c r="EKD43" s="5"/>
      <c r="EKE43" s="5"/>
      <c r="EKF43" s="5"/>
      <c r="EKG43" s="5"/>
      <c r="EKH43" s="5"/>
      <c r="EKI43" s="5"/>
      <c r="EKJ43" s="5"/>
      <c r="EKK43" s="5"/>
      <c r="EKL43" s="5"/>
      <c r="EKM43" s="5"/>
      <c r="EKN43" s="5"/>
      <c r="EKO43" s="5"/>
      <c r="EKP43" s="5"/>
      <c r="EKQ43" s="5"/>
      <c r="EKR43" s="5"/>
      <c r="EKS43" s="5"/>
      <c r="EKT43" s="5"/>
      <c r="EKU43" s="5"/>
      <c r="EKV43" s="5"/>
      <c r="EKW43" s="5"/>
      <c r="EKX43" s="5"/>
      <c r="EKY43" s="5"/>
      <c r="EKZ43" s="5"/>
      <c r="ELA43" s="5"/>
      <c r="ELB43" s="5"/>
      <c r="ELC43" s="5"/>
      <c r="ELD43" s="5"/>
      <c r="ELE43" s="5"/>
      <c r="ELF43" s="5"/>
      <c r="ELG43" s="5"/>
      <c r="ELH43" s="5"/>
      <c r="ELI43" s="5"/>
      <c r="ELJ43" s="5"/>
      <c r="ELK43" s="5"/>
      <c r="ELL43" s="5"/>
      <c r="ELM43" s="5"/>
      <c r="ELN43" s="5"/>
      <c r="ELO43" s="5"/>
      <c r="ELP43" s="5"/>
      <c r="ELQ43" s="5"/>
      <c r="ELR43" s="5"/>
      <c r="ELS43" s="5"/>
      <c r="ELT43" s="5"/>
      <c r="ELU43" s="5"/>
      <c r="ELV43" s="5"/>
      <c r="ELW43" s="5"/>
      <c r="ELX43" s="5"/>
      <c r="ELY43" s="5"/>
      <c r="ELZ43" s="5"/>
      <c r="EMA43" s="5"/>
      <c r="EMB43" s="5"/>
      <c r="EMC43" s="5"/>
      <c r="EMD43" s="5"/>
      <c r="EME43" s="5"/>
      <c r="EMF43" s="5"/>
      <c r="EMG43" s="5"/>
      <c r="EMH43" s="5"/>
      <c r="EMI43" s="5"/>
      <c r="EMJ43" s="5"/>
      <c r="EMK43" s="5"/>
      <c r="EML43" s="5"/>
      <c r="EMM43" s="5"/>
      <c r="EMN43" s="5"/>
      <c r="EMO43" s="5"/>
      <c r="EMP43" s="5"/>
      <c r="EMQ43" s="5"/>
      <c r="EMR43" s="5"/>
      <c r="EMS43" s="5"/>
      <c r="EMT43" s="5"/>
      <c r="EMU43" s="5"/>
      <c r="EMV43" s="5"/>
      <c r="EMW43" s="5"/>
      <c r="EMX43" s="5"/>
      <c r="EMY43" s="5"/>
      <c r="EMZ43" s="5"/>
      <c r="ENA43" s="5"/>
      <c r="ENB43" s="5"/>
      <c r="ENC43" s="5"/>
      <c r="END43" s="5"/>
      <c r="ENE43" s="5"/>
      <c r="ENF43" s="5"/>
      <c r="ENG43" s="5"/>
      <c r="ENH43" s="5"/>
      <c r="ENI43" s="5"/>
      <c r="ENJ43" s="5"/>
      <c r="ENK43" s="5"/>
      <c r="ENL43" s="5"/>
      <c r="ENM43" s="5"/>
      <c r="ENN43" s="5"/>
      <c r="ENO43" s="5"/>
      <c r="ENP43" s="5"/>
      <c r="ENQ43" s="5"/>
      <c r="ENR43" s="5"/>
      <c r="ENS43" s="5"/>
      <c r="ENT43" s="5"/>
      <c r="ENU43" s="5"/>
      <c r="ENV43" s="5"/>
      <c r="ENW43" s="5"/>
      <c r="ENX43" s="5"/>
      <c r="ENY43" s="5"/>
      <c r="ENZ43" s="5"/>
      <c r="EOA43" s="5"/>
      <c r="EOB43" s="5"/>
      <c r="EOC43" s="5"/>
      <c r="EOD43" s="5"/>
      <c r="EOE43" s="5"/>
      <c r="EOF43" s="5"/>
      <c r="EOG43" s="5"/>
      <c r="EOH43" s="5"/>
      <c r="EOI43" s="5"/>
      <c r="EOJ43" s="5"/>
      <c r="EOK43" s="5"/>
      <c r="EOL43" s="5"/>
      <c r="EOM43" s="5"/>
      <c r="EON43" s="5"/>
      <c r="EOO43" s="5"/>
      <c r="EOP43" s="5"/>
      <c r="EOQ43" s="5"/>
      <c r="EOR43" s="5"/>
      <c r="EOS43" s="5"/>
      <c r="EOT43" s="5"/>
      <c r="EOU43" s="5"/>
      <c r="EOV43" s="5"/>
      <c r="EOW43" s="5"/>
      <c r="EOX43" s="5"/>
      <c r="EOY43" s="5"/>
      <c r="EOZ43" s="5"/>
      <c r="EPA43" s="5"/>
      <c r="EPB43" s="5"/>
      <c r="EPC43" s="5"/>
      <c r="EPD43" s="5"/>
      <c r="EPE43" s="5"/>
      <c r="EPF43" s="5"/>
      <c r="EPG43" s="5"/>
      <c r="EPH43" s="5"/>
      <c r="EPI43" s="5"/>
      <c r="EPJ43" s="5"/>
      <c r="EPK43" s="5"/>
      <c r="EPL43" s="5"/>
      <c r="EPM43" s="5"/>
      <c r="EPN43" s="5"/>
      <c r="EPO43" s="5"/>
      <c r="EPP43" s="5"/>
      <c r="EPQ43" s="5"/>
      <c r="EPR43" s="5"/>
      <c r="EPS43" s="5"/>
      <c r="EPT43" s="5"/>
      <c r="EPU43" s="5"/>
      <c r="EPV43" s="5"/>
      <c r="EPW43" s="5"/>
      <c r="EPX43" s="5"/>
      <c r="EPY43" s="5"/>
      <c r="EPZ43" s="5"/>
      <c r="EQA43" s="5"/>
      <c r="EQB43" s="5"/>
      <c r="EQC43" s="5"/>
      <c r="EQD43" s="5"/>
      <c r="EQE43" s="5"/>
      <c r="EQF43" s="5"/>
      <c r="EQG43" s="5"/>
      <c r="EQH43" s="5"/>
      <c r="EQI43" s="5"/>
      <c r="EQJ43" s="5"/>
      <c r="EQK43" s="5"/>
      <c r="EQL43" s="5"/>
      <c r="EQM43" s="5"/>
      <c r="EQN43" s="5"/>
      <c r="EQO43" s="5"/>
      <c r="EQP43" s="5"/>
      <c r="EQQ43" s="5"/>
      <c r="EQR43" s="5"/>
      <c r="EQS43" s="5"/>
      <c r="EQT43" s="5"/>
      <c r="EQU43" s="5"/>
      <c r="EQV43" s="5"/>
      <c r="EQW43" s="5"/>
      <c r="EQX43" s="5"/>
      <c r="EQY43" s="5"/>
      <c r="EQZ43" s="5"/>
      <c r="ERA43" s="5"/>
      <c r="ERB43" s="5"/>
      <c r="ERC43" s="5"/>
      <c r="ERD43" s="5"/>
      <c r="ERE43" s="5"/>
      <c r="ERF43" s="5"/>
      <c r="ERG43" s="5"/>
      <c r="ERH43" s="5"/>
      <c r="ERI43" s="5"/>
      <c r="ERJ43" s="5"/>
      <c r="ERK43" s="5"/>
      <c r="ERL43" s="5"/>
      <c r="ERM43" s="5"/>
      <c r="ERN43" s="5"/>
      <c r="ERO43" s="5"/>
      <c r="ERP43" s="5"/>
      <c r="ERQ43" s="5"/>
      <c r="ERR43" s="5"/>
      <c r="ERS43" s="5"/>
      <c r="ERT43" s="5"/>
      <c r="ERU43" s="5"/>
      <c r="ERV43" s="5"/>
      <c r="ERW43" s="5"/>
      <c r="ERX43" s="5"/>
      <c r="ERY43" s="5"/>
      <c r="ERZ43" s="5"/>
      <c r="ESA43" s="5"/>
      <c r="ESB43" s="5"/>
      <c r="ESC43" s="5"/>
      <c r="ESD43" s="5"/>
      <c r="ESE43" s="5"/>
      <c r="ESF43" s="5"/>
      <c r="ESG43" s="5"/>
      <c r="ESH43" s="5"/>
      <c r="ESI43" s="5"/>
      <c r="ESJ43" s="5"/>
      <c r="ESK43" s="5"/>
      <c r="ESL43" s="5"/>
      <c r="ESM43" s="5"/>
      <c r="ESN43" s="5"/>
      <c r="ESO43" s="5"/>
      <c r="ESP43" s="5"/>
      <c r="ESQ43" s="5"/>
      <c r="ESR43" s="5"/>
      <c r="ESS43" s="5"/>
      <c r="EST43" s="5"/>
      <c r="ESU43" s="5"/>
      <c r="ESV43" s="5"/>
      <c r="ESW43" s="5"/>
      <c r="ESX43" s="5"/>
      <c r="ESY43" s="5"/>
      <c r="ESZ43" s="5"/>
      <c r="ETA43" s="5"/>
      <c r="ETB43" s="5"/>
      <c r="ETC43" s="5"/>
      <c r="ETD43" s="5"/>
      <c r="ETE43" s="5"/>
      <c r="ETF43" s="5"/>
      <c r="ETG43" s="5"/>
      <c r="ETH43" s="5"/>
      <c r="ETI43" s="5"/>
      <c r="ETJ43" s="5"/>
      <c r="ETK43" s="5"/>
      <c r="ETL43" s="5"/>
      <c r="ETM43" s="5"/>
      <c r="ETN43" s="5"/>
      <c r="ETO43" s="5"/>
      <c r="ETP43" s="5"/>
      <c r="ETQ43" s="5"/>
      <c r="ETR43" s="5"/>
      <c r="ETS43" s="5"/>
      <c r="ETT43" s="5"/>
      <c r="ETU43" s="5"/>
      <c r="ETV43" s="5"/>
      <c r="ETW43" s="5"/>
      <c r="ETX43" s="5"/>
      <c r="ETY43" s="5"/>
      <c r="ETZ43" s="5"/>
      <c r="EUA43" s="5"/>
      <c r="EUB43" s="5"/>
      <c r="EUC43" s="5"/>
      <c r="EUD43" s="5"/>
      <c r="EUE43" s="5"/>
      <c r="EUF43" s="5"/>
      <c r="EUG43" s="5"/>
      <c r="EUH43" s="5"/>
      <c r="EUI43" s="5"/>
      <c r="EUJ43" s="5"/>
      <c r="EUK43" s="5"/>
      <c r="EUL43" s="5"/>
      <c r="EUM43" s="5"/>
      <c r="EUN43" s="5"/>
      <c r="EUO43" s="5"/>
      <c r="EUP43" s="5"/>
      <c r="EUQ43" s="5"/>
      <c r="EUR43" s="5"/>
      <c r="EUS43" s="5"/>
      <c r="EUT43" s="5"/>
      <c r="EUU43" s="5"/>
      <c r="EUV43" s="5"/>
      <c r="EUW43" s="5"/>
      <c r="EUX43" s="5"/>
      <c r="EUY43" s="5"/>
      <c r="EUZ43" s="5"/>
      <c r="EVA43" s="5"/>
      <c r="EVB43" s="5"/>
      <c r="EVC43" s="5"/>
      <c r="EVD43" s="5"/>
      <c r="EVE43" s="5"/>
      <c r="EVF43" s="5"/>
      <c r="EVG43" s="5"/>
      <c r="EVH43" s="5"/>
      <c r="EVI43" s="5"/>
      <c r="EVJ43" s="5"/>
      <c r="EVK43" s="5"/>
      <c r="EVL43" s="5"/>
      <c r="EVM43" s="5"/>
      <c r="EVN43" s="5"/>
      <c r="EVO43" s="5"/>
      <c r="EVP43" s="5"/>
      <c r="EVQ43" s="5"/>
      <c r="EVR43" s="5"/>
      <c r="EVS43" s="5"/>
      <c r="EVT43" s="5"/>
      <c r="EVU43" s="5"/>
      <c r="EVV43" s="5"/>
      <c r="EVW43" s="5"/>
      <c r="EVX43" s="5"/>
      <c r="EVY43" s="5"/>
      <c r="EVZ43" s="5"/>
      <c r="EWA43" s="5"/>
      <c r="EWB43" s="5"/>
      <c r="EWC43" s="5"/>
      <c r="EWD43" s="5"/>
      <c r="EWE43" s="5"/>
      <c r="EWF43" s="5"/>
      <c r="EWG43" s="5"/>
      <c r="EWH43" s="5"/>
      <c r="EWI43" s="5"/>
      <c r="EWJ43" s="5"/>
      <c r="EWK43" s="5"/>
      <c r="EWL43" s="5"/>
      <c r="EWM43" s="5"/>
      <c r="EWN43" s="5"/>
      <c r="EWO43" s="5"/>
      <c r="EWP43" s="5"/>
      <c r="EWQ43" s="5"/>
      <c r="EWR43" s="5"/>
      <c r="EWS43" s="5"/>
      <c r="EWT43" s="5"/>
      <c r="EWU43" s="5"/>
      <c r="EWV43" s="5"/>
      <c r="EWW43" s="5"/>
      <c r="EWX43" s="5"/>
      <c r="EWY43" s="5"/>
      <c r="EWZ43" s="5"/>
      <c r="EXA43" s="5"/>
      <c r="EXB43" s="5"/>
      <c r="EXC43" s="5"/>
      <c r="EXD43" s="5"/>
      <c r="EXE43" s="5"/>
      <c r="EXF43" s="5"/>
      <c r="EXG43" s="5"/>
      <c r="EXH43" s="5"/>
      <c r="EXI43" s="5"/>
      <c r="EXJ43" s="5"/>
      <c r="EXK43" s="5"/>
      <c r="EXL43" s="5"/>
      <c r="EXM43" s="5"/>
      <c r="EXN43" s="5"/>
      <c r="EXO43" s="5"/>
      <c r="EXP43" s="5"/>
      <c r="EXQ43" s="5"/>
      <c r="EXR43" s="5"/>
      <c r="EXS43" s="5"/>
      <c r="EXT43" s="5"/>
      <c r="EXU43" s="5"/>
      <c r="EXV43" s="5"/>
      <c r="EXW43" s="5"/>
      <c r="EXX43" s="5"/>
      <c r="EXY43" s="5"/>
      <c r="EXZ43" s="5"/>
      <c r="EYA43" s="5"/>
      <c r="EYB43" s="5"/>
      <c r="EYC43" s="5"/>
      <c r="EYD43" s="5"/>
      <c r="EYE43" s="5"/>
      <c r="EYF43" s="5"/>
      <c r="EYG43" s="5"/>
      <c r="EYH43" s="5"/>
      <c r="EYI43" s="5"/>
      <c r="EYJ43" s="5"/>
      <c r="EYK43" s="5"/>
      <c r="EYL43" s="5"/>
      <c r="EYM43" s="5"/>
      <c r="EYN43" s="5"/>
      <c r="EYO43" s="5"/>
      <c r="EYP43" s="5"/>
      <c r="EYQ43" s="5"/>
      <c r="EYR43" s="5"/>
      <c r="EYS43" s="5"/>
      <c r="EYT43" s="5"/>
      <c r="EYU43" s="5"/>
      <c r="EYV43" s="5"/>
      <c r="EYW43" s="5"/>
      <c r="EYX43" s="5"/>
      <c r="EYY43" s="5"/>
      <c r="EYZ43" s="5"/>
      <c r="EZA43" s="5"/>
      <c r="EZB43" s="5"/>
      <c r="EZC43" s="5"/>
      <c r="EZD43" s="5"/>
      <c r="EZE43" s="5"/>
      <c r="EZF43" s="5"/>
      <c r="EZG43" s="5"/>
      <c r="EZH43" s="5"/>
      <c r="EZI43" s="5"/>
      <c r="EZJ43" s="5"/>
      <c r="EZK43" s="5"/>
      <c r="EZL43" s="5"/>
      <c r="EZM43" s="5"/>
      <c r="EZN43" s="5"/>
      <c r="EZO43" s="5"/>
      <c r="EZP43" s="5"/>
      <c r="EZQ43" s="5"/>
      <c r="EZR43" s="5"/>
      <c r="EZS43" s="5"/>
      <c r="EZT43" s="5"/>
      <c r="EZU43" s="5"/>
      <c r="EZV43" s="5"/>
      <c r="EZW43" s="5"/>
      <c r="EZX43" s="5"/>
      <c r="EZY43" s="5"/>
      <c r="EZZ43" s="5"/>
      <c r="FAA43" s="5"/>
      <c r="FAB43" s="5"/>
      <c r="FAC43" s="5"/>
      <c r="FAD43" s="5"/>
      <c r="FAE43" s="5"/>
      <c r="FAF43" s="5"/>
      <c r="FAG43" s="5"/>
      <c r="FAH43" s="5"/>
      <c r="FAI43" s="5"/>
      <c r="FAJ43" s="5"/>
      <c r="FAK43" s="5"/>
      <c r="FAL43" s="5"/>
      <c r="FAM43" s="5"/>
      <c r="FAN43" s="5"/>
      <c r="FAO43" s="5"/>
      <c r="FAP43" s="5"/>
      <c r="FAQ43" s="5"/>
      <c r="FAR43" s="5"/>
      <c r="FAS43" s="5"/>
      <c r="FAT43" s="5"/>
      <c r="FAU43" s="5"/>
      <c r="FAV43" s="5"/>
      <c r="FAW43" s="5"/>
      <c r="FAX43" s="5"/>
      <c r="FAY43" s="5"/>
      <c r="FAZ43" s="5"/>
      <c r="FBA43" s="5"/>
      <c r="FBB43" s="5"/>
      <c r="FBC43" s="5"/>
      <c r="FBD43" s="5"/>
      <c r="FBE43" s="5"/>
      <c r="FBF43" s="5"/>
      <c r="FBG43" s="5"/>
      <c r="FBH43" s="5"/>
      <c r="FBI43" s="5"/>
      <c r="FBJ43" s="5"/>
      <c r="FBK43" s="5"/>
      <c r="FBL43" s="5"/>
      <c r="FBM43" s="5"/>
      <c r="FBN43" s="5"/>
      <c r="FBO43" s="5"/>
      <c r="FBP43" s="5"/>
      <c r="FBQ43" s="5"/>
      <c r="FBR43" s="5"/>
      <c r="FBS43" s="5"/>
      <c r="FBT43" s="5"/>
      <c r="FBU43" s="5"/>
      <c r="FBV43" s="5"/>
      <c r="FBW43" s="5"/>
      <c r="FBX43" s="5"/>
      <c r="FBY43" s="5"/>
      <c r="FBZ43" s="5"/>
      <c r="FCA43" s="5"/>
      <c r="FCB43" s="5"/>
      <c r="FCC43" s="5"/>
      <c r="FCD43" s="5"/>
      <c r="FCE43" s="5"/>
      <c r="FCF43" s="5"/>
      <c r="FCG43" s="5"/>
      <c r="FCH43" s="5"/>
      <c r="FCI43" s="5"/>
      <c r="FCJ43" s="5"/>
      <c r="FCK43" s="5"/>
      <c r="FCL43" s="5"/>
      <c r="FCM43" s="5"/>
      <c r="FCN43" s="5"/>
      <c r="FCO43" s="5"/>
      <c r="FCP43" s="5"/>
      <c r="FCQ43" s="5"/>
      <c r="FCR43" s="5"/>
      <c r="FCS43" s="5"/>
      <c r="FCT43" s="5"/>
      <c r="FCU43" s="5"/>
      <c r="FCV43" s="5"/>
      <c r="FCW43" s="5"/>
      <c r="FCX43" s="5"/>
      <c r="FCY43" s="5"/>
      <c r="FCZ43" s="5"/>
      <c r="FDA43" s="5"/>
      <c r="FDB43" s="5"/>
      <c r="FDC43" s="5"/>
      <c r="FDD43" s="5"/>
      <c r="FDE43" s="5"/>
      <c r="FDF43" s="5"/>
      <c r="FDG43" s="5"/>
      <c r="FDH43" s="5"/>
      <c r="FDI43" s="5"/>
      <c r="FDJ43" s="5"/>
      <c r="FDK43" s="5"/>
      <c r="FDL43" s="5"/>
      <c r="FDM43" s="5"/>
      <c r="FDN43" s="5"/>
      <c r="FDO43" s="5"/>
      <c r="FDP43" s="5"/>
      <c r="FDQ43" s="5"/>
      <c r="FDR43" s="5"/>
      <c r="FDS43" s="5"/>
      <c r="FDT43" s="5"/>
      <c r="FDU43" s="5"/>
      <c r="FDV43" s="5"/>
      <c r="FDW43" s="5"/>
      <c r="FDX43" s="5"/>
      <c r="FDY43" s="5"/>
      <c r="FDZ43" s="5"/>
      <c r="FEA43" s="5"/>
      <c r="FEB43" s="5"/>
      <c r="FEC43" s="5"/>
      <c r="FED43" s="5"/>
      <c r="FEE43" s="5"/>
      <c r="FEF43" s="5"/>
      <c r="FEG43" s="5"/>
      <c r="FEH43" s="5"/>
      <c r="FEI43" s="5"/>
      <c r="FEJ43" s="5"/>
      <c r="FEK43" s="5"/>
      <c r="FEL43" s="5"/>
      <c r="FEM43" s="5"/>
      <c r="FEN43" s="5"/>
      <c r="FEO43" s="5"/>
      <c r="FEP43" s="5"/>
      <c r="FEQ43" s="5"/>
      <c r="FER43" s="5"/>
      <c r="FES43" s="5"/>
      <c r="FET43" s="5"/>
      <c r="FEU43" s="5"/>
      <c r="FEV43" s="5"/>
      <c r="FEW43" s="5"/>
      <c r="FEX43" s="5"/>
      <c r="FEY43" s="5"/>
      <c r="FEZ43" s="5"/>
      <c r="FFA43" s="5"/>
      <c r="FFB43" s="5"/>
      <c r="FFC43" s="5"/>
      <c r="FFD43" s="5"/>
      <c r="FFE43" s="5"/>
      <c r="FFF43" s="5"/>
      <c r="FFG43" s="5"/>
      <c r="FFH43" s="5"/>
      <c r="FFI43" s="5"/>
      <c r="FFJ43" s="5"/>
      <c r="FFK43" s="5"/>
      <c r="FFL43" s="5"/>
      <c r="FFM43" s="5"/>
      <c r="FFN43" s="5"/>
      <c r="FFO43" s="5"/>
      <c r="FFP43" s="5"/>
      <c r="FFQ43" s="5"/>
      <c r="FFR43" s="5"/>
      <c r="FFS43" s="5"/>
      <c r="FFT43" s="5"/>
      <c r="FFU43" s="5"/>
      <c r="FFV43" s="5"/>
      <c r="FFW43" s="5"/>
      <c r="FFX43" s="5"/>
      <c r="FFY43" s="5"/>
      <c r="FFZ43" s="5"/>
      <c r="FGA43" s="5"/>
      <c r="FGB43" s="5"/>
      <c r="FGC43" s="5"/>
      <c r="FGD43" s="5"/>
      <c r="FGE43" s="5"/>
      <c r="FGF43" s="5"/>
      <c r="FGG43" s="5"/>
      <c r="FGH43" s="5"/>
      <c r="FGI43" s="5"/>
      <c r="FGJ43" s="5"/>
      <c r="FGK43" s="5"/>
      <c r="FGL43" s="5"/>
      <c r="FGM43" s="5"/>
      <c r="FGN43" s="5"/>
      <c r="FGO43" s="5"/>
      <c r="FGP43" s="5"/>
      <c r="FGQ43" s="5"/>
      <c r="FGR43" s="5"/>
      <c r="FGS43" s="5"/>
      <c r="FGT43" s="5"/>
      <c r="FGU43" s="5"/>
      <c r="FGV43" s="5"/>
      <c r="FGW43" s="5"/>
      <c r="FGX43" s="5"/>
      <c r="FGY43" s="5"/>
      <c r="FGZ43" s="5"/>
      <c r="FHA43" s="5"/>
      <c r="FHB43" s="5"/>
      <c r="FHC43" s="5"/>
      <c r="FHD43" s="5"/>
      <c r="FHE43" s="5"/>
      <c r="FHF43" s="5"/>
      <c r="FHG43" s="5"/>
      <c r="FHH43" s="5"/>
      <c r="FHI43" s="5"/>
      <c r="FHJ43" s="5"/>
      <c r="FHK43" s="5"/>
      <c r="FHL43" s="5"/>
      <c r="FHM43" s="5"/>
      <c r="FHN43" s="5"/>
      <c r="FHO43" s="5"/>
      <c r="FHP43" s="5"/>
      <c r="FHQ43" s="5"/>
      <c r="FHR43" s="5"/>
      <c r="FHS43" s="5"/>
      <c r="FHT43" s="5"/>
      <c r="FHU43" s="5"/>
      <c r="FHV43" s="5"/>
      <c r="FHW43" s="5"/>
      <c r="FHX43" s="5"/>
      <c r="FHY43" s="5"/>
      <c r="FHZ43" s="5"/>
      <c r="FIA43" s="5"/>
      <c r="FIB43" s="5"/>
      <c r="FIC43" s="5"/>
      <c r="FID43" s="5"/>
      <c r="FIE43" s="5"/>
      <c r="FIF43" s="5"/>
      <c r="FIG43" s="5"/>
      <c r="FIH43" s="5"/>
      <c r="FII43" s="5"/>
      <c r="FIJ43" s="5"/>
      <c r="FIK43" s="5"/>
      <c r="FIL43" s="5"/>
      <c r="FIM43" s="5"/>
      <c r="FIN43" s="5"/>
      <c r="FIO43" s="5"/>
      <c r="FIP43" s="5"/>
      <c r="FIQ43" s="5"/>
      <c r="FIR43" s="5"/>
      <c r="FIS43" s="5"/>
      <c r="FIT43" s="5"/>
      <c r="FIU43" s="5"/>
      <c r="FIV43" s="5"/>
      <c r="FIW43" s="5"/>
      <c r="FIX43" s="5"/>
      <c r="FIY43" s="5"/>
      <c r="FIZ43" s="5"/>
      <c r="FJA43" s="5"/>
      <c r="FJB43" s="5"/>
      <c r="FJC43" s="5"/>
      <c r="FJD43" s="5"/>
      <c r="FJE43" s="5"/>
      <c r="FJF43" s="5"/>
      <c r="FJG43" s="5"/>
      <c r="FJH43" s="5"/>
      <c r="FJI43" s="5"/>
      <c r="FJJ43" s="5"/>
      <c r="FJK43" s="5"/>
      <c r="FJL43" s="5"/>
      <c r="FJM43" s="5"/>
      <c r="FJN43" s="5"/>
      <c r="FJO43" s="5"/>
      <c r="FJP43" s="5"/>
      <c r="FJQ43" s="5"/>
      <c r="FJR43" s="5"/>
      <c r="FJS43" s="5"/>
      <c r="FJT43" s="5"/>
      <c r="FJU43" s="5"/>
      <c r="FJV43" s="5"/>
      <c r="FJW43" s="5"/>
      <c r="FJX43" s="5"/>
      <c r="FJY43" s="5"/>
      <c r="FJZ43" s="5"/>
      <c r="FKA43" s="5"/>
      <c r="FKB43" s="5"/>
      <c r="FKC43" s="5"/>
      <c r="FKD43" s="5"/>
      <c r="FKE43" s="5"/>
      <c r="FKF43" s="5"/>
      <c r="FKG43" s="5"/>
      <c r="FKH43" s="5"/>
      <c r="FKI43" s="5"/>
      <c r="FKJ43" s="5"/>
      <c r="FKK43" s="5"/>
      <c r="FKL43" s="5"/>
      <c r="FKM43" s="5"/>
      <c r="FKN43" s="5"/>
      <c r="FKO43" s="5"/>
      <c r="FKP43" s="5"/>
      <c r="FKQ43" s="5"/>
      <c r="FKR43" s="5"/>
      <c r="FKS43" s="5"/>
      <c r="FKT43" s="5"/>
      <c r="FKU43" s="5"/>
      <c r="FKV43" s="5"/>
      <c r="FKW43" s="5"/>
      <c r="FKX43" s="5"/>
      <c r="FKY43" s="5"/>
      <c r="FKZ43" s="5"/>
      <c r="FLA43" s="5"/>
      <c r="FLB43" s="5"/>
      <c r="FLC43" s="5"/>
      <c r="FLD43" s="5"/>
      <c r="FLE43" s="5"/>
      <c r="FLF43" s="5"/>
      <c r="FLG43" s="5"/>
      <c r="FLH43" s="5"/>
      <c r="FLI43" s="5"/>
      <c r="FLJ43" s="5"/>
      <c r="FLK43" s="5"/>
      <c r="FLL43" s="5"/>
      <c r="FLM43" s="5"/>
      <c r="FLN43" s="5"/>
      <c r="FLO43" s="5"/>
      <c r="FLP43" s="5"/>
      <c r="FLQ43" s="5"/>
      <c r="FLR43" s="5"/>
      <c r="FLS43" s="5"/>
      <c r="FLT43" s="5"/>
      <c r="FLU43" s="5"/>
      <c r="FLV43" s="5"/>
      <c r="FLW43" s="5"/>
      <c r="FLX43" s="5"/>
      <c r="FLY43" s="5"/>
      <c r="FLZ43" s="5"/>
      <c r="FMA43" s="5"/>
      <c r="FMB43" s="5"/>
      <c r="FMC43" s="5"/>
      <c r="FMD43" s="5"/>
      <c r="FME43" s="5"/>
      <c r="FMF43" s="5"/>
      <c r="FMG43" s="5"/>
      <c r="FMH43" s="5"/>
      <c r="FMI43" s="5"/>
      <c r="FMJ43" s="5"/>
      <c r="FMK43" s="5"/>
      <c r="FML43" s="5"/>
      <c r="FMM43" s="5"/>
      <c r="FMN43" s="5"/>
      <c r="FMO43" s="5"/>
      <c r="FMP43" s="5"/>
      <c r="FMQ43" s="5"/>
      <c r="FMR43" s="5"/>
      <c r="FMS43" s="5"/>
      <c r="FMT43" s="5"/>
      <c r="FMU43" s="5"/>
      <c r="FMV43" s="5"/>
      <c r="FMW43" s="5"/>
      <c r="FMX43" s="5"/>
      <c r="FMY43" s="5"/>
      <c r="FMZ43" s="5"/>
      <c r="FNA43" s="5"/>
      <c r="FNB43" s="5"/>
      <c r="FNC43" s="5"/>
      <c r="FND43" s="5"/>
      <c r="FNE43" s="5"/>
      <c r="FNF43" s="5"/>
      <c r="FNG43" s="5"/>
      <c r="FNH43" s="5"/>
      <c r="FNI43" s="5"/>
      <c r="FNJ43" s="5"/>
      <c r="FNK43" s="5"/>
      <c r="FNL43" s="5"/>
      <c r="FNM43" s="5"/>
      <c r="FNN43" s="5"/>
      <c r="FNO43" s="5"/>
      <c r="FNP43" s="5"/>
      <c r="FNQ43" s="5"/>
      <c r="FNR43" s="5"/>
      <c r="FNS43" s="5"/>
      <c r="FNT43" s="5"/>
      <c r="FNU43" s="5"/>
      <c r="FNV43" s="5"/>
      <c r="FNW43" s="5"/>
      <c r="FNX43" s="5"/>
      <c r="FNY43" s="5"/>
      <c r="FNZ43" s="5"/>
      <c r="FOA43" s="5"/>
      <c r="FOB43" s="5"/>
      <c r="FOC43" s="5"/>
      <c r="FOD43" s="5"/>
      <c r="FOE43" s="5"/>
      <c r="FOF43" s="5"/>
      <c r="FOG43" s="5"/>
      <c r="FOH43" s="5"/>
      <c r="FOI43" s="5"/>
      <c r="FOJ43" s="5"/>
      <c r="FOK43" s="5"/>
      <c r="FOL43" s="5"/>
      <c r="FOM43" s="5"/>
      <c r="FON43" s="5"/>
      <c r="FOO43" s="5"/>
      <c r="FOP43" s="5"/>
      <c r="FOQ43" s="5"/>
      <c r="FOR43" s="5"/>
      <c r="FOS43" s="5"/>
      <c r="FOT43" s="5"/>
      <c r="FOU43" s="5"/>
      <c r="FOV43" s="5"/>
      <c r="FOW43" s="5"/>
      <c r="FOX43" s="5"/>
      <c r="FOY43" s="5"/>
      <c r="FOZ43" s="5"/>
      <c r="FPA43" s="5"/>
      <c r="FPB43" s="5"/>
      <c r="FPC43" s="5"/>
      <c r="FPD43" s="5"/>
      <c r="FPE43" s="5"/>
      <c r="FPF43" s="5"/>
      <c r="FPG43" s="5"/>
      <c r="FPH43" s="5"/>
      <c r="FPI43" s="5"/>
      <c r="FPJ43" s="5"/>
      <c r="FPK43" s="5"/>
      <c r="FPL43" s="5"/>
      <c r="FPM43" s="5"/>
      <c r="FPN43" s="5"/>
      <c r="FPO43" s="5"/>
      <c r="FPP43" s="5"/>
      <c r="FPQ43" s="5"/>
      <c r="FPR43" s="5"/>
      <c r="FPS43" s="5"/>
      <c r="FPT43" s="5"/>
      <c r="FPU43" s="5"/>
      <c r="FPV43" s="5"/>
      <c r="FPW43" s="5"/>
      <c r="FPX43" s="5"/>
      <c r="FPY43" s="5"/>
      <c r="FPZ43" s="5"/>
      <c r="FQA43" s="5"/>
      <c r="FQB43" s="5"/>
      <c r="FQC43" s="5"/>
      <c r="FQD43" s="5"/>
      <c r="FQE43" s="5"/>
      <c r="FQF43" s="5"/>
      <c r="FQG43" s="5"/>
      <c r="FQH43" s="5"/>
      <c r="FQI43" s="5"/>
      <c r="FQJ43" s="5"/>
      <c r="FQK43" s="5"/>
      <c r="FQL43" s="5"/>
      <c r="FQM43" s="5"/>
      <c r="FQN43" s="5"/>
      <c r="FQO43" s="5"/>
      <c r="FQP43" s="5"/>
      <c r="FQQ43" s="5"/>
      <c r="FQR43" s="5"/>
      <c r="FQS43" s="5"/>
      <c r="FQT43" s="5"/>
      <c r="FQU43" s="5"/>
      <c r="FQV43" s="5"/>
      <c r="FQW43" s="5"/>
      <c r="FQX43" s="5"/>
      <c r="FQY43" s="5"/>
      <c r="FQZ43" s="5"/>
      <c r="FRA43" s="5"/>
      <c r="FRB43" s="5"/>
      <c r="FRC43" s="5"/>
      <c r="FRD43" s="5"/>
      <c r="FRE43" s="5"/>
      <c r="FRF43" s="5"/>
      <c r="FRG43" s="5"/>
      <c r="FRH43" s="5"/>
      <c r="FRI43" s="5"/>
      <c r="FRJ43" s="5"/>
      <c r="FRK43" s="5"/>
      <c r="FRL43" s="5"/>
      <c r="FRM43" s="5"/>
      <c r="FRN43" s="5"/>
      <c r="FRO43" s="5"/>
      <c r="FRP43" s="5"/>
      <c r="FRQ43" s="5"/>
      <c r="FRR43" s="5"/>
      <c r="FRS43" s="5"/>
      <c r="FRT43" s="5"/>
      <c r="FRU43" s="5"/>
      <c r="FRV43" s="5"/>
      <c r="FRW43" s="5"/>
      <c r="FRX43" s="5"/>
      <c r="FRY43" s="5"/>
      <c r="FRZ43" s="5"/>
      <c r="FSA43" s="5"/>
      <c r="FSB43" s="5"/>
      <c r="FSC43" s="5"/>
      <c r="FSD43" s="5"/>
      <c r="FSE43" s="5"/>
      <c r="FSF43" s="5"/>
      <c r="FSG43" s="5"/>
      <c r="FSH43" s="5"/>
      <c r="FSI43" s="5"/>
      <c r="FSJ43" s="5"/>
      <c r="FSK43" s="5"/>
      <c r="FSL43" s="5"/>
      <c r="FSM43" s="5"/>
      <c r="FSN43" s="5"/>
      <c r="FSO43" s="5"/>
      <c r="FSP43" s="5"/>
      <c r="FSQ43" s="5"/>
      <c r="FSR43" s="5"/>
      <c r="FSS43" s="5"/>
      <c r="FST43" s="5"/>
      <c r="FSU43" s="5"/>
      <c r="FSV43" s="5"/>
      <c r="FSW43" s="5"/>
      <c r="FSX43" s="5"/>
      <c r="FSY43" s="5"/>
      <c r="FSZ43" s="5"/>
      <c r="FTA43" s="5"/>
      <c r="FTB43" s="5"/>
      <c r="FTC43" s="5"/>
      <c r="FTD43" s="5"/>
      <c r="FTE43" s="5"/>
      <c r="FTF43" s="5"/>
      <c r="FTG43" s="5"/>
      <c r="FTH43" s="5"/>
      <c r="FTI43" s="5"/>
      <c r="FTJ43" s="5"/>
      <c r="FTK43" s="5"/>
      <c r="FTL43" s="5"/>
      <c r="FTM43" s="5"/>
      <c r="FTN43" s="5"/>
      <c r="FTO43" s="5"/>
      <c r="FTP43" s="5"/>
      <c r="FTQ43" s="5"/>
      <c r="FTR43" s="5"/>
      <c r="FTS43" s="5"/>
      <c r="FTT43" s="5"/>
      <c r="FTU43" s="5"/>
      <c r="FTV43" s="5"/>
      <c r="FTW43" s="5"/>
      <c r="FTX43" s="5"/>
      <c r="FTY43" s="5"/>
      <c r="FTZ43" s="5"/>
      <c r="FUA43" s="5"/>
      <c r="FUB43" s="5"/>
      <c r="FUC43" s="5"/>
      <c r="FUD43" s="5"/>
      <c r="FUE43" s="5"/>
      <c r="FUF43" s="5"/>
      <c r="FUG43" s="5"/>
      <c r="FUH43" s="5"/>
      <c r="FUI43" s="5"/>
      <c r="FUJ43" s="5"/>
      <c r="FUK43" s="5"/>
      <c r="FUL43" s="5"/>
      <c r="FUM43" s="5"/>
      <c r="FUN43" s="5"/>
      <c r="FUO43" s="5"/>
      <c r="FUP43" s="5"/>
      <c r="FUQ43" s="5"/>
      <c r="FUR43" s="5"/>
      <c r="FUS43" s="5"/>
      <c r="FUT43" s="5"/>
      <c r="FUU43" s="5"/>
      <c r="FUV43" s="5"/>
      <c r="FUW43" s="5"/>
      <c r="FUX43" s="5"/>
      <c r="FUY43" s="5"/>
      <c r="FUZ43" s="5"/>
      <c r="FVA43" s="5"/>
      <c r="FVB43" s="5"/>
      <c r="FVC43" s="5"/>
      <c r="FVD43" s="5"/>
      <c r="FVE43" s="5"/>
      <c r="FVF43" s="5"/>
      <c r="FVG43" s="5"/>
      <c r="FVH43" s="5"/>
      <c r="FVI43" s="5"/>
      <c r="FVJ43" s="5"/>
      <c r="FVK43" s="5"/>
      <c r="FVL43" s="5"/>
      <c r="FVM43" s="5"/>
      <c r="FVN43" s="5"/>
      <c r="FVO43" s="5"/>
      <c r="FVP43" s="5"/>
      <c r="FVQ43" s="5"/>
      <c r="FVR43" s="5"/>
      <c r="FVS43" s="5"/>
      <c r="FVT43" s="5"/>
      <c r="FVU43" s="5"/>
      <c r="FVV43" s="5"/>
      <c r="FVW43" s="5"/>
      <c r="FVX43" s="5"/>
      <c r="FVY43" s="5"/>
      <c r="FVZ43" s="5"/>
      <c r="FWA43" s="5"/>
      <c r="FWB43" s="5"/>
      <c r="FWC43" s="5"/>
      <c r="FWD43" s="5"/>
      <c r="FWE43" s="5"/>
      <c r="FWF43" s="5"/>
      <c r="FWG43" s="5"/>
      <c r="FWH43" s="5"/>
      <c r="FWI43" s="5"/>
      <c r="FWJ43" s="5"/>
      <c r="FWK43" s="5"/>
      <c r="FWL43" s="5"/>
      <c r="FWM43" s="5"/>
      <c r="FWN43" s="5"/>
      <c r="FWO43" s="5"/>
      <c r="FWP43" s="5"/>
      <c r="FWQ43" s="5"/>
      <c r="FWR43" s="5"/>
      <c r="FWS43" s="5"/>
      <c r="FWT43" s="5"/>
      <c r="FWU43" s="5"/>
      <c r="FWV43" s="5"/>
      <c r="FWW43" s="5"/>
      <c r="FWX43" s="5"/>
      <c r="FWY43" s="5"/>
      <c r="FWZ43" s="5"/>
      <c r="FXA43" s="5"/>
      <c r="FXB43" s="5"/>
      <c r="FXC43" s="5"/>
      <c r="FXD43" s="5"/>
      <c r="FXE43" s="5"/>
      <c r="FXF43" s="5"/>
      <c r="FXG43" s="5"/>
      <c r="FXH43" s="5"/>
      <c r="FXI43" s="5"/>
      <c r="FXJ43" s="5"/>
      <c r="FXK43" s="5"/>
      <c r="FXL43" s="5"/>
      <c r="FXM43" s="5"/>
      <c r="FXN43" s="5"/>
      <c r="FXO43" s="5"/>
      <c r="FXP43" s="5"/>
      <c r="FXQ43" s="5"/>
      <c r="FXR43" s="5"/>
      <c r="FXS43" s="5"/>
      <c r="FXT43" s="5"/>
      <c r="FXU43" s="5"/>
      <c r="FXV43" s="5"/>
      <c r="FXW43" s="5"/>
      <c r="FXX43" s="5"/>
      <c r="FXY43" s="5"/>
      <c r="FXZ43" s="5"/>
      <c r="FYA43" s="5"/>
      <c r="FYB43" s="5"/>
      <c r="FYC43" s="5"/>
      <c r="FYD43" s="5"/>
      <c r="FYE43" s="5"/>
      <c r="FYF43" s="5"/>
      <c r="FYG43" s="5"/>
      <c r="FYH43" s="5"/>
      <c r="FYI43" s="5"/>
      <c r="FYJ43" s="5"/>
      <c r="FYK43" s="5"/>
      <c r="FYL43" s="5"/>
      <c r="FYM43" s="5"/>
      <c r="FYN43" s="5"/>
      <c r="FYO43" s="5"/>
      <c r="FYP43" s="5"/>
      <c r="FYQ43" s="5"/>
      <c r="FYR43" s="5"/>
      <c r="FYS43" s="5"/>
      <c r="FYT43" s="5"/>
      <c r="FYU43" s="5"/>
      <c r="FYV43" s="5"/>
      <c r="FYW43" s="5"/>
      <c r="FYX43" s="5"/>
      <c r="FYY43" s="5"/>
      <c r="FYZ43" s="5"/>
      <c r="FZA43" s="5"/>
      <c r="FZB43" s="5"/>
      <c r="FZC43" s="5"/>
      <c r="FZD43" s="5"/>
      <c r="FZE43" s="5"/>
      <c r="FZF43" s="5"/>
      <c r="FZG43" s="5"/>
      <c r="FZH43" s="5"/>
      <c r="FZI43" s="5"/>
      <c r="FZJ43" s="5"/>
      <c r="FZK43" s="5"/>
      <c r="FZL43" s="5"/>
      <c r="FZM43" s="5"/>
      <c r="FZN43" s="5"/>
      <c r="FZO43" s="5"/>
      <c r="FZP43" s="5"/>
      <c r="FZQ43" s="5"/>
      <c r="FZR43" s="5"/>
      <c r="FZS43" s="5"/>
      <c r="FZT43" s="5"/>
      <c r="FZU43" s="5"/>
      <c r="FZV43" s="5"/>
      <c r="FZW43" s="5"/>
      <c r="FZX43" s="5"/>
      <c r="FZY43" s="5"/>
      <c r="FZZ43" s="5"/>
      <c r="GAA43" s="5"/>
      <c r="GAB43" s="5"/>
      <c r="GAC43" s="5"/>
      <c r="GAD43" s="5"/>
      <c r="GAE43" s="5"/>
      <c r="GAF43" s="5"/>
      <c r="GAG43" s="5"/>
      <c r="GAH43" s="5"/>
      <c r="GAI43" s="5"/>
      <c r="GAJ43" s="5"/>
      <c r="GAK43" s="5"/>
      <c r="GAL43" s="5"/>
      <c r="GAM43" s="5"/>
      <c r="GAN43" s="5"/>
      <c r="GAO43" s="5"/>
      <c r="GAP43" s="5"/>
      <c r="GAQ43" s="5"/>
      <c r="GAR43" s="5"/>
      <c r="GAS43" s="5"/>
      <c r="GAT43" s="5"/>
      <c r="GAU43" s="5"/>
      <c r="GAV43" s="5"/>
      <c r="GAW43" s="5"/>
      <c r="GAX43" s="5"/>
      <c r="GAY43" s="5"/>
      <c r="GAZ43" s="5"/>
      <c r="GBA43" s="5"/>
      <c r="GBB43" s="5"/>
      <c r="GBC43" s="5"/>
      <c r="GBD43" s="5"/>
      <c r="GBE43" s="5"/>
      <c r="GBF43" s="5"/>
      <c r="GBG43" s="5"/>
      <c r="GBH43" s="5"/>
      <c r="GBI43" s="5"/>
      <c r="GBJ43" s="5"/>
      <c r="GBK43" s="5"/>
      <c r="GBL43" s="5"/>
      <c r="GBM43" s="5"/>
      <c r="GBN43" s="5"/>
      <c r="GBO43" s="5"/>
      <c r="GBP43" s="5"/>
      <c r="GBQ43" s="5"/>
      <c r="GBR43" s="5"/>
      <c r="GBS43" s="5"/>
      <c r="GBT43" s="5"/>
      <c r="GBU43" s="5"/>
      <c r="GBV43" s="5"/>
      <c r="GBW43" s="5"/>
      <c r="GBX43" s="5"/>
      <c r="GBY43" s="5"/>
      <c r="GBZ43" s="5"/>
      <c r="GCA43" s="5"/>
      <c r="GCB43" s="5"/>
      <c r="GCC43" s="5"/>
      <c r="GCD43" s="5"/>
      <c r="GCE43" s="5"/>
      <c r="GCF43" s="5"/>
      <c r="GCG43" s="5"/>
      <c r="GCH43" s="5"/>
      <c r="GCI43" s="5"/>
      <c r="GCJ43" s="5"/>
      <c r="GCK43" s="5"/>
      <c r="GCL43" s="5"/>
      <c r="GCM43" s="5"/>
      <c r="GCN43" s="5"/>
      <c r="GCO43" s="5"/>
      <c r="GCP43" s="5"/>
      <c r="GCQ43" s="5"/>
      <c r="GCR43" s="5"/>
      <c r="GCS43" s="5"/>
      <c r="GCT43" s="5"/>
      <c r="GCU43" s="5"/>
      <c r="GCV43" s="5"/>
      <c r="GCW43" s="5"/>
      <c r="GCX43" s="5"/>
      <c r="GCY43" s="5"/>
      <c r="GCZ43" s="5"/>
      <c r="GDA43" s="5"/>
      <c r="GDB43" s="5"/>
      <c r="GDC43" s="5"/>
      <c r="GDD43" s="5"/>
      <c r="GDE43" s="5"/>
      <c r="GDF43" s="5"/>
      <c r="GDG43" s="5"/>
      <c r="GDH43" s="5"/>
      <c r="GDI43" s="5"/>
      <c r="GDJ43" s="5"/>
      <c r="GDK43" s="5"/>
      <c r="GDL43" s="5"/>
      <c r="GDM43" s="5"/>
      <c r="GDN43" s="5"/>
      <c r="GDO43" s="5"/>
      <c r="GDP43" s="5"/>
      <c r="GDQ43" s="5"/>
      <c r="GDR43" s="5"/>
      <c r="GDS43" s="5"/>
      <c r="GDT43" s="5"/>
      <c r="GDU43" s="5"/>
      <c r="GDV43" s="5"/>
      <c r="GDW43" s="5"/>
      <c r="GDX43" s="5"/>
      <c r="GDY43" s="5"/>
      <c r="GDZ43" s="5"/>
      <c r="GEA43" s="5"/>
      <c r="GEB43" s="5"/>
      <c r="GEC43" s="5"/>
      <c r="GED43" s="5"/>
      <c r="GEE43" s="5"/>
      <c r="GEF43" s="5"/>
      <c r="GEG43" s="5"/>
      <c r="GEH43" s="5"/>
      <c r="GEI43" s="5"/>
      <c r="GEJ43" s="5"/>
      <c r="GEK43" s="5"/>
      <c r="GEL43" s="5"/>
      <c r="GEM43" s="5"/>
      <c r="GEN43" s="5"/>
      <c r="GEO43" s="5"/>
      <c r="GEP43" s="5"/>
      <c r="GEQ43" s="5"/>
      <c r="GER43" s="5"/>
      <c r="GES43" s="5"/>
      <c r="GET43" s="5"/>
      <c r="GEU43" s="5"/>
      <c r="GEV43" s="5"/>
      <c r="GEW43" s="5"/>
      <c r="GEX43" s="5"/>
      <c r="GEY43" s="5"/>
      <c r="GEZ43" s="5"/>
      <c r="GFA43" s="5"/>
      <c r="GFB43" s="5"/>
      <c r="GFC43" s="5"/>
      <c r="GFD43" s="5"/>
      <c r="GFE43" s="5"/>
      <c r="GFF43" s="5"/>
      <c r="GFG43" s="5"/>
      <c r="GFH43" s="5"/>
      <c r="GFI43" s="5"/>
      <c r="GFJ43" s="5"/>
      <c r="GFK43" s="5"/>
      <c r="GFL43" s="5"/>
      <c r="GFM43" s="5"/>
      <c r="GFN43" s="5"/>
      <c r="GFO43" s="5"/>
      <c r="GFP43" s="5"/>
      <c r="GFQ43" s="5"/>
      <c r="GFR43" s="5"/>
      <c r="GFS43" s="5"/>
      <c r="GFT43" s="5"/>
      <c r="GFU43" s="5"/>
      <c r="GFV43" s="5"/>
      <c r="GFW43" s="5"/>
      <c r="GFX43" s="5"/>
      <c r="GFY43" s="5"/>
      <c r="GFZ43" s="5"/>
      <c r="GGA43" s="5"/>
      <c r="GGB43" s="5"/>
      <c r="GGC43" s="5"/>
      <c r="GGD43" s="5"/>
      <c r="GGE43" s="5"/>
      <c r="GGF43" s="5"/>
      <c r="GGG43" s="5"/>
      <c r="GGH43" s="5"/>
      <c r="GGI43" s="5"/>
      <c r="GGJ43" s="5"/>
      <c r="GGK43" s="5"/>
      <c r="GGL43" s="5"/>
      <c r="GGM43" s="5"/>
      <c r="GGN43" s="5"/>
      <c r="GGO43" s="5"/>
      <c r="GGP43" s="5"/>
      <c r="GGQ43" s="5"/>
      <c r="GGR43" s="5"/>
      <c r="GGS43" s="5"/>
      <c r="GGT43" s="5"/>
      <c r="GGU43" s="5"/>
      <c r="GGV43" s="5"/>
      <c r="GGW43" s="5"/>
      <c r="GGX43" s="5"/>
      <c r="GGY43" s="5"/>
      <c r="GGZ43" s="5"/>
      <c r="GHA43" s="5"/>
      <c r="GHB43" s="5"/>
      <c r="GHC43" s="5"/>
      <c r="GHD43" s="5"/>
      <c r="GHE43" s="5"/>
      <c r="GHF43" s="5"/>
      <c r="GHG43" s="5"/>
      <c r="GHH43" s="5"/>
      <c r="GHI43" s="5"/>
      <c r="GHJ43" s="5"/>
      <c r="GHK43" s="5"/>
      <c r="GHL43" s="5"/>
      <c r="GHM43" s="5"/>
      <c r="GHN43" s="5"/>
      <c r="GHO43" s="5"/>
      <c r="GHP43" s="5"/>
      <c r="GHQ43" s="5"/>
      <c r="GHR43" s="5"/>
      <c r="GHS43" s="5"/>
      <c r="GHT43" s="5"/>
      <c r="GHU43" s="5"/>
      <c r="GHV43" s="5"/>
      <c r="GHW43" s="5"/>
      <c r="GHX43" s="5"/>
      <c r="GHY43" s="5"/>
      <c r="GHZ43" s="5"/>
      <c r="GIA43" s="5"/>
      <c r="GIB43" s="5"/>
      <c r="GIC43" s="5"/>
      <c r="GID43" s="5"/>
      <c r="GIE43" s="5"/>
      <c r="GIF43" s="5"/>
      <c r="GIG43" s="5"/>
      <c r="GIH43" s="5"/>
      <c r="GII43" s="5"/>
      <c r="GIJ43" s="5"/>
      <c r="GIK43" s="5"/>
      <c r="GIL43" s="5"/>
      <c r="GIM43" s="5"/>
      <c r="GIN43" s="5"/>
      <c r="GIO43" s="5"/>
      <c r="GIP43" s="5"/>
      <c r="GIQ43" s="5"/>
      <c r="GIR43" s="5"/>
      <c r="GIS43" s="5"/>
      <c r="GIT43" s="5"/>
      <c r="GIU43" s="5"/>
      <c r="GIV43" s="5"/>
      <c r="GIW43" s="5"/>
      <c r="GIX43" s="5"/>
      <c r="GIY43" s="5"/>
      <c r="GIZ43" s="5"/>
      <c r="GJA43" s="5"/>
      <c r="GJB43" s="5"/>
      <c r="GJC43" s="5"/>
      <c r="GJD43" s="5"/>
      <c r="GJE43" s="5"/>
      <c r="GJF43" s="5"/>
      <c r="GJG43" s="5"/>
      <c r="GJH43" s="5"/>
      <c r="GJI43" s="5"/>
      <c r="GJJ43" s="5"/>
      <c r="GJK43" s="5"/>
      <c r="GJL43" s="5"/>
      <c r="GJM43" s="5"/>
      <c r="GJN43" s="5"/>
      <c r="GJO43" s="5"/>
      <c r="GJP43" s="5"/>
      <c r="GJQ43" s="5"/>
      <c r="GJR43" s="5"/>
      <c r="GJS43" s="5"/>
      <c r="GJT43" s="5"/>
      <c r="GJU43" s="5"/>
      <c r="GJV43" s="5"/>
      <c r="GJW43" s="5"/>
      <c r="GJX43" s="5"/>
      <c r="GJY43" s="5"/>
      <c r="GJZ43" s="5"/>
      <c r="GKA43" s="5"/>
      <c r="GKB43" s="5"/>
      <c r="GKC43" s="5"/>
      <c r="GKD43" s="5"/>
      <c r="GKE43" s="5"/>
      <c r="GKF43" s="5"/>
      <c r="GKG43" s="5"/>
      <c r="GKH43" s="5"/>
      <c r="GKI43" s="5"/>
      <c r="GKJ43" s="5"/>
      <c r="GKK43" s="5"/>
      <c r="GKL43" s="5"/>
      <c r="GKM43" s="5"/>
      <c r="GKN43" s="5"/>
      <c r="GKO43" s="5"/>
      <c r="GKP43" s="5"/>
      <c r="GKQ43" s="5"/>
      <c r="GKR43" s="5"/>
      <c r="GKS43" s="5"/>
      <c r="GKT43" s="5"/>
      <c r="GKU43" s="5"/>
      <c r="GKV43" s="5"/>
      <c r="GKW43" s="5"/>
      <c r="GKX43" s="5"/>
      <c r="GKY43" s="5"/>
      <c r="GKZ43" s="5"/>
      <c r="GLA43" s="5"/>
      <c r="GLB43" s="5"/>
      <c r="GLC43" s="5"/>
      <c r="GLD43" s="5"/>
      <c r="GLE43" s="5"/>
      <c r="GLF43" s="5"/>
      <c r="GLG43" s="5"/>
      <c r="GLH43" s="5"/>
      <c r="GLI43" s="5"/>
      <c r="GLJ43" s="5"/>
      <c r="GLK43" s="5"/>
      <c r="GLL43" s="5"/>
      <c r="GLM43" s="5"/>
      <c r="GLN43" s="5"/>
      <c r="GLO43" s="5"/>
      <c r="GLP43" s="5"/>
      <c r="GLQ43" s="5"/>
      <c r="GLR43" s="5"/>
      <c r="GLS43" s="5"/>
      <c r="GLT43" s="5"/>
      <c r="GLU43" s="5"/>
      <c r="GLV43" s="5"/>
      <c r="GLW43" s="5"/>
      <c r="GLX43" s="5"/>
      <c r="GLY43" s="5"/>
      <c r="GLZ43" s="5"/>
      <c r="GMA43" s="5"/>
      <c r="GMB43" s="5"/>
      <c r="GMC43" s="5"/>
      <c r="GMD43" s="5"/>
      <c r="GME43" s="5"/>
      <c r="GMF43" s="5"/>
      <c r="GMG43" s="5"/>
      <c r="GMH43" s="5"/>
      <c r="GMI43" s="5"/>
      <c r="GMJ43" s="5"/>
      <c r="GMK43" s="5"/>
      <c r="GML43" s="5"/>
      <c r="GMM43" s="5"/>
      <c r="GMN43" s="5"/>
      <c r="GMO43" s="5"/>
      <c r="GMP43" s="5"/>
      <c r="GMQ43" s="5"/>
      <c r="GMR43" s="5"/>
      <c r="GMS43" s="5"/>
      <c r="GMT43" s="5"/>
      <c r="GMU43" s="5"/>
      <c r="GMV43" s="5"/>
      <c r="GMW43" s="5"/>
      <c r="GMX43" s="5"/>
      <c r="GMY43" s="5"/>
      <c r="GMZ43" s="5"/>
      <c r="GNA43" s="5"/>
      <c r="GNB43" s="5"/>
      <c r="GNC43" s="5"/>
      <c r="GND43" s="5"/>
      <c r="GNE43" s="5"/>
      <c r="GNF43" s="5"/>
      <c r="GNG43" s="5"/>
      <c r="GNH43" s="5"/>
      <c r="GNI43" s="5"/>
      <c r="GNJ43" s="5"/>
      <c r="GNK43" s="5"/>
      <c r="GNL43" s="5"/>
      <c r="GNM43" s="5"/>
      <c r="GNN43" s="5"/>
      <c r="GNO43" s="5"/>
      <c r="GNP43" s="5"/>
      <c r="GNQ43" s="5"/>
      <c r="GNR43" s="5"/>
      <c r="GNS43" s="5"/>
      <c r="GNT43" s="5"/>
      <c r="GNU43" s="5"/>
      <c r="GNV43" s="5"/>
      <c r="GNW43" s="5"/>
      <c r="GNX43" s="5"/>
      <c r="GNY43" s="5"/>
      <c r="GNZ43" s="5"/>
      <c r="GOA43" s="5"/>
      <c r="GOB43" s="5"/>
      <c r="GOC43" s="5"/>
      <c r="GOD43" s="5"/>
      <c r="GOE43" s="5"/>
      <c r="GOF43" s="5"/>
      <c r="GOG43" s="5"/>
      <c r="GOH43" s="5"/>
      <c r="GOI43" s="5"/>
      <c r="GOJ43" s="5"/>
      <c r="GOK43" s="5"/>
      <c r="GOL43" s="5"/>
      <c r="GOM43" s="5"/>
      <c r="GON43" s="5"/>
      <c r="GOO43" s="5"/>
      <c r="GOP43" s="5"/>
      <c r="GOQ43" s="5"/>
      <c r="GOR43" s="5"/>
      <c r="GOS43" s="5"/>
      <c r="GOT43" s="5"/>
      <c r="GOU43" s="5"/>
      <c r="GOV43" s="5"/>
      <c r="GOW43" s="5"/>
      <c r="GOX43" s="5"/>
      <c r="GOY43" s="5"/>
      <c r="GOZ43" s="5"/>
      <c r="GPA43" s="5"/>
      <c r="GPB43" s="5"/>
      <c r="GPC43" s="5"/>
      <c r="GPD43" s="5"/>
      <c r="GPE43" s="5"/>
      <c r="GPF43" s="5"/>
      <c r="GPG43" s="5"/>
      <c r="GPH43" s="5"/>
      <c r="GPI43" s="5"/>
      <c r="GPJ43" s="5"/>
      <c r="GPK43" s="5"/>
      <c r="GPL43" s="5"/>
      <c r="GPM43" s="5"/>
      <c r="GPN43" s="5"/>
      <c r="GPO43" s="5"/>
      <c r="GPP43" s="5"/>
      <c r="GPQ43" s="5"/>
      <c r="GPR43" s="5"/>
      <c r="GPS43" s="5"/>
      <c r="GPT43" s="5"/>
      <c r="GPU43" s="5"/>
      <c r="GPV43" s="5"/>
      <c r="GPW43" s="5"/>
      <c r="GPX43" s="5"/>
      <c r="GPY43" s="5"/>
      <c r="GPZ43" s="5"/>
      <c r="GQA43" s="5"/>
      <c r="GQB43" s="5"/>
      <c r="GQC43" s="5"/>
      <c r="GQD43" s="5"/>
      <c r="GQE43" s="5"/>
      <c r="GQF43" s="5"/>
      <c r="GQG43" s="5"/>
      <c r="GQH43" s="5"/>
      <c r="GQI43" s="5"/>
      <c r="GQJ43" s="5"/>
      <c r="GQK43" s="5"/>
      <c r="GQL43" s="5"/>
      <c r="GQM43" s="5"/>
      <c r="GQN43" s="5"/>
      <c r="GQO43" s="5"/>
      <c r="GQP43" s="5"/>
      <c r="GQQ43" s="5"/>
      <c r="GQR43" s="5"/>
      <c r="GQS43" s="5"/>
      <c r="GQT43" s="5"/>
      <c r="GQU43" s="5"/>
      <c r="GQV43" s="5"/>
      <c r="GQW43" s="5"/>
      <c r="GQX43" s="5"/>
      <c r="GQY43" s="5"/>
      <c r="GQZ43" s="5"/>
      <c r="GRA43" s="5"/>
      <c r="GRB43" s="5"/>
      <c r="GRC43" s="5"/>
      <c r="GRD43" s="5"/>
      <c r="GRE43" s="5"/>
      <c r="GRF43" s="5"/>
      <c r="GRG43" s="5"/>
      <c r="GRH43" s="5"/>
      <c r="GRI43" s="5"/>
      <c r="GRJ43" s="5"/>
      <c r="GRK43" s="5"/>
      <c r="GRL43" s="5"/>
      <c r="GRM43" s="5"/>
      <c r="GRN43" s="5"/>
      <c r="GRO43" s="5"/>
      <c r="GRP43" s="5"/>
      <c r="GRQ43" s="5"/>
      <c r="GRR43" s="5"/>
      <c r="GRS43" s="5"/>
      <c r="GRT43" s="5"/>
      <c r="GRU43" s="5"/>
      <c r="GRV43" s="5"/>
      <c r="GRW43" s="5"/>
      <c r="GRX43" s="5"/>
      <c r="GRY43" s="5"/>
      <c r="GRZ43" s="5"/>
      <c r="GSA43" s="5"/>
      <c r="GSB43" s="5"/>
      <c r="GSC43" s="5"/>
      <c r="GSD43" s="5"/>
      <c r="GSE43" s="5"/>
      <c r="GSF43" s="5"/>
      <c r="GSG43" s="5"/>
      <c r="GSH43" s="5"/>
      <c r="GSI43" s="5"/>
      <c r="GSJ43" s="5"/>
      <c r="GSK43" s="5"/>
      <c r="GSL43" s="5"/>
      <c r="GSM43" s="5"/>
      <c r="GSN43" s="5"/>
      <c r="GSO43" s="5"/>
      <c r="GSP43" s="5"/>
      <c r="GSQ43" s="5"/>
      <c r="GSR43" s="5"/>
      <c r="GSS43" s="5"/>
      <c r="GST43" s="5"/>
      <c r="GSU43" s="5"/>
      <c r="GSV43" s="5"/>
      <c r="GSW43" s="5"/>
      <c r="GSX43" s="5"/>
      <c r="GSY43" s="5"/>
      <c r="GSZ43" s="5"/>
      <c r="GTA43" s="5"/>
      <c r="GTB43" s="5"/>
      <c r="GTC43" s="5"/>
      <c r="GTD43" s="5"/>
      <c r="GTE43" s="5"/>
      <c r="GTF43" s="5"/>
      <c r="GTG43" s="5"/>
      <c r="GTH43" s="5"/>
      <c r="GTI43" s="5"/>
      <c r="GTJ43" s="5"/>
      <c r="GTK43" s="5"/>
      <c r="GTL43" s="5"/>
      <c r="GTM43" s="5"/>
      <c r="GTN43" s="5"/>
      <c r="GTO43" s="5"/>
      <c r="GTP43" s="5"/>
      <c r="GTQ43" s="5"/>
      <c r="GTR43" s="5"/>
      <c r="GTS43" s="5"/>
      <c r="GTT43" s="5"/>
      <c r="GTU43" s="5"/>
      <c r="GTV43" s="5"/>
      <c r="GTW43" s="5"/>
      <c r="GTX43" s="5"/>
      <c r="GTY43" s="5"/>
      <c r="GTZ43" s="5"/>
      <c r="GUA43" s="5"/>
      <c r="GUB43" s="5"/>
      <c r="GUC43" s="5"/>
      <c r="GUD43" s="5"/>
      <c r="GUE43" s="5"/>
      <c r="GUF43" s="5"/>
      <c r="GUG43" s="5"/>
      <c r="GUH43" s="5"/>
      <c r="GUI43" s="5"/>
      <c r="GUJ43" s="5"/>
      <c r="GUK43" s="5"/>
      <c r="GUL43" s="5"/>
      <c r="GUM43" s="5"/>
      <c r="GUN43" s="5"/>
      <c r="GUO43" s="5"/>
      <c r="GUP43" s="5"/>
      <c r="GUQ43" s="5"/>
      <c r="GUR43" s="5"/>
      <c r="GUS43" s="5"/>
      <c r="GUT43" s="5"/>
      <c r="GUU43" s="5"/>
      <c r="GUV43" s="5"/>
      <c r="GUW43" s="5"/>
      <c r="GUX43" s="5"/>
      <c r="GUY43" s="5"/>
      <c r="GUZ43" s="5"/>
      <c r="GVA43" s="5"/>
      <c r="GVB43" s="5"/>
      <c r="GVC43" s="5"/>
      <c r="GVD43" s="5"/>
      <c r="GVE43" s="5"/>
      <c r="GVF43" s="5"/>
      <c r="GVG43" s="5"/>
      <c r="GVH43" s="5"/>
      <c r="GVI43" s="5"/>
      <c r="GVJ43" s="5"/>
      <c r="GVK43" s="5"/>
      <c r="GVL43" s="5"/>
      <c r="GVM43" s="5"/>
      <c r="GVN43" s="5"/>
      <c r="GVO43" s="5"/>
      <c r="GVP43" s="5"/>
      <c r="GVQ43" s="5"/>
      <c r="GVR43" s="5"/>
      <c r="GVS43" s="5"/>
      <c r="GVT43" s="5"/>
      <c r="GVU43" s="5"/>
      <c r="GVV43" s="5"/>
      <c r="GVW43" s="5"/>
      <c r="GVX43" s="5"/>
      <c r="GVY43" s="5"/>
      <c r="GVZ43" s="5"/>
      <c r="GWA43" s="5"/>
      <c r="GWB43" s="5"/>
      <c r="GWC43" s="5"/>
      <c r="GWD43" s="5"/>
      <c r="GWE43" s="5"/>
      <c r="GWF43" s="5"/>
      <c r="GWG43" s="5"/>
      <c r="GWH43" s="5"/>
      <c r="GWI43" s="5"/>
      <c r="GWJ43" s="5"/>
      <c r="GWK43" s="5"/>
      <c r="GWL43" s="5"/>
      <c r="GWM43" s="5"/>
      <c r="GWN43" s="5"/>
      <c r="GWO43" s="5"/>
      <c r="GWP43" s="5"/>
      <c r="GWQ43" s="5"/>
      <c r="GWR43" s="5"/>
      <c r="GWS43" s="5"/>
      <c r="GWT43" s="5"/>
      <c r="GWU43" s="5"/>
      <c r="GWV43" s="5"/>
      <c r="GWW43" s="5"/>
      <c r="GWX43" s="5"/>
      <c r="GWY43" s="5"/>
      <c r="GWZ43" s="5"/>
      <c r="GXA43" s="5"/>
      <c r="GXB43" s="5"/>
      <c r="GXC43" s="5"/>
      <c r="GXD43" s="5"/>
      <c r="GXE43" s="5"/>
      <c r="GXF43" s="5"/>
      <c r="GXG43" s="5"/>
      <c r="GXH43" s="5"/>
      <c r="GXI43" s="5"/>
      <c r="GXJ43" s="5"/>
      <c r="GXK43" s="5"/>
      <c r="GXL43" s="5"/>
      <c r="GXM43" s="5"/>
      <c r="GXN43" s="5"/>
      <c r="GXO43" s="5"/>
      <c r="GXP43" s="5"/>
      <c r="GXQ43" s="5"/>
      <c r="GXR43" s="5"/>
      <c r="GXS43" s="5"/>
      <c r="GXT43" s="5"/>
      <c r="GXU43" s="5"/>
      <c r="GXV43" s="5"/>
      <c r="GXW43" s="5"/>
      <c r="GXX43" s="5"/>
      <c r="GXY43" s="5"/>
      <c r="GXZ43" s="5"/>
      <c r="GYA43" s="5"/>
      <c r="GYB43" s="5"/>
      <c r="GYC43" s="5"/>
      <c r="GYD43" s="5"/>
      <c r="GYE43" s="5"/>
      <c r="GYF43" s="5"/>
      <c r="GYG43" s="5"/>
      <c r="GYH43" s="5"/>
      <c r="GYI43" s="5"/>
      <c r="GYJ43" s="5"/>
      <c r="GYK43" s="5"/>
      <c r="GYL43" s="5"/>
      <c r="GYM43" s="5"/>
      <c r="GYN43" s="5"/>
      <c r="GYO43" s="5"/>
      <c r="GYP43" s="5"/>
      <c r="GYQ43" s="5"/>
      <c r="GYR43" s="5"/>
      <c r="GYS43" s="5"/>
      <c r="GYT43" s="5"/>
      <c r="GYU43" s="5"/>
      <c r="GYV43" s="5"/>
      <c r="GYW43" s="5"/>
      <c r="GYX43" s="5"/>
      <c r="GYY43" s="5"/>
      <c r="GYZ43" s="5"/>
      <c r="GZA43" s="5"/>
      <c r="GZB43" s="5"/>
      <c r="GZC43" s="5"/>
      <c r="GZD43" s="5"/>
      <c r="GZE43" s="5"/>
      <c r="GZF43" s="5"/>
      <c r="GZG43" s="5"/>
      <c r="GZH43" s="5"/>
      <c r="GZI43" s="5"/>
      <c r="GZJ43" s="5"/>
      <c r="GZK43" s="5"/>
      <c r="GZL43" s="5"/>
      <c r="GZM43" s="5"/>
      <c r="GZN43" s="5"/>
      <c r="GZO43" s="5"/>
      <c r="GZP43" s="5"/>
      <c r="GZQ43" s="5"/>
      <c r="GZR43" s="5"/>
      <c r="GZS43" s="5"/>
      <c r="GZT43" s="5"/>
      <c r="GZU43" s="5"/>
      <c r="GZV43" s="5"/>
      <c r="GZW43" s="5"/>
      <c r="GZX43" s="5"/>
      <c r="GZY43" s="5"/>
      <c r="GZZ43" s="5"/>
      <c r="HAA43" s="5"/>
      <c r="HAB43" s="5"/>
      <c r="HAC43" s="5"/>
      <c r="HAD43" s="5"/>
      <c r="HAE43" s="5"/>
      <c r="HAF43" s="5"/>
      <c r="HAG43" s="5"/>
      <c r="HAH43" s="5"/>
      <c r="HAI43" s="5"/>
      <c r="HAJ43" s="5"/>
      <c r="HAK43" s="5"/>
      <c r="HAL43" s="5"/>
      <c r="HAM43" s="5"/>
      <c r="HAN43" s="5"/>
      <c r="HAO43" s="5"/>
      <c r="HAP43" s="5"/>
      <c r="HAQ43" s="5"/>
      <c r="HAR43" s="5"/>
      <c r="HAS43" s="5"/>
      <c r="HAT43" s="5"/>
      <c r="HAU43" s="5"/>
      <c r="HAV43" s="5"/>
      <c r="HAW43" s="5"/>
      <c r="HAX43" s="5"/>
      <c r="HAY43" s="5"/>
      <c r="HAZ43" s="5"/>
      <c r="HBA43" s="5"/>
      <c r="HBB43" s="5"/>
      <c r="HBC43" s="5"/>
      <c r="HBD43" s="5"/>
      <c r="HBE43" s="5"/>
      <c r="HBF43" s="5"/>
      <c r="HBG43" s="5"/>
      <c r="HBH43" s="5"/>
      <c r="HBI43" s="5"/>
      <c r="HBJ43" s="5"/>
      <c r="HBK43" s="5"/>
      <c r="HBL43" s="5"/>
      <c r="HBM43" s="5"/>
      <c r="HBN43" s="5"/>
      <c r="HBO43" s="5"/>
      <c r="HBP43" s="5"/>
      <c r="HBQ43" s="5"/>
      <c r="HBR43" s="5"/>
      <c r="HBS43" s="5"/>
      <c r="HBT43" s="5"/>
      <c r="HBU43" s="5"/>
      <c r="HBV43" s="5"/>
      <c r="HBW43" s="5"/>
      <c r="HBX43" s="5"/>
      <c r="HBY43" s="5"/>
      <c r="HBZ43" s="5"/>
      <c r="HCA43" s="5"/>
      <c r="HCB43" s="5"/>
      <c r="HCC43" s="5"/>
      <c r="HCD43" s="5"/>
      <c r="HCE43" s="5"/>
      <c r="HCF43" s="5"/>
      <c r="HCG43" s="5"/>
      <c r="HCH43" s="5"/>
      <c r="HCI43" s="5"/>
      <c r="HCJ43" s="5"/>
      <c r="HCK43" s="5"/>
      <c r="HCL43" s="5"/>
      <c r="HCM43" s="5"/>
      <c r="HCN43" s="5"/>
      <c r="HCO43" s="5"/>
      <c r="HCP43" s="5"/>
      <c r="HCQ43" s="5"/>
      <c r="HCR43" s="5"/>
      <c r="HCS43" s="5"/>
      <c r="HCT43" s="5"/>
      <c r="HCU43" s="5"/>
      <c r="HCV43" s="5"/>
      <c r="HCW43" s="5"/>
      <c r="HCX43" s="5"/>
      <c r="HCY43" s="5"/>
      <c r="HCZ43" s="5"/>
      <c r="HDA43" s="5"/>
      <c r="HDB43" s="5"/>
      <c r="HDC43" s="5"/>
      <c r="HDD43" s="5"/>
      <c r="HDE43" s="5"/>
      <c r="HDF43" s="5"/>
      <c r="HDG43" s="5"/>
      <c r="HDH43" s="5"/>
      <c r="HDI43" s="5"/>
      <c r="HDJ43" s="5"/>
      <c r="HDK43" s="5"/>
      <c r="HDL43" s="5"/>
      <c r="HDM43" s="5"/>
      <c r="HDN43" s="5"/>
      <c r="HDO43" s="5"/>
      <c r="HDP43" s="5"/>
      <c r="HDQ43" s="5"/>
      <c r="HDR43" s="5"/>
      <c r="HDS43" s="5"/>
      <c r="HDT43" s="5"/>
      <c r="HDU43" s="5"/>
      <c r="HDV43" s="5"/>
      <c r="HDW43" s="5"/>
      <c r="HDX43" s="5"/>
      <c r="HDY43" s="5"/>
      <c r="HDZ43" s="5"/>
      <c r="HEA43" s="5"/>
      <c r="HEB43" s="5"/>
      <c r="HEC43" s="5"/>
      <c r="HED43" s="5"/>
      <c r="HEE43" s="5"/>
      <c r="HEF43" s="5"/>
      <c r="HEG43" s="5"/>
      <c r="HEH43" s="5"/>
      <c r="HEI43" s="5"/>
      <c r="HEJ43" s="5"/>
      <c r="HEK43" s="5"/>
      <c r="HEL43" s="5"/>
      <c r="HEM43" s="5"/>
      <c r="HEN43" s="5"/>
      <c r="HEO43" s="5"/>
      <c r="HEP43" s="5"/>
      <c r="HEQ43" s="5"/>
      <c r="HER43" s="5"/>
      <c r="HES43" s="5"/>
      <c r="HET43" s="5"/>
      <c r="HEU43" s="5"/>
      <c r="HEV43" s="5"/>
      <c r="HEW43" s="5"/>
      <c r="HEX43" s="5"/>
      <c r="HEY43" s="5"/>
      <c r="HEZ43" s="5"/>
      <c r="HFA43" s="5"/>
      <c r="HFB43" s="5"/>
      <c r="HFC43" s="5"/>
      <c r="HFD43" s="5"/>
      <c r="HFE43" s="5"/>
      <c r="HFF43" s="5"/>
      <c r="HFG43" s="5"/>
      <c r="HFH43" s="5"/>
      <c r="HFI43" s="5"/>
      <c r="HFJ43" s="5"/>
      <c r="HFK43" s="5"/>
      <c r="HFL43" s="5"/>
      <c r="HFM43" s="5"/>
      <c r="HFN43" s="5"/>
      <c r="HFO43" s="5"/>
      <c r="HFP43" s="5"/>
      <c r="HFQ43" s="5"/>
      <c r="HFR43" s="5"/>
      <c r="HFS43" s="5"/>
      <c r="HFT43" s="5"/>
      <c r="HFU43" s="5"/>
      <c r="HFV43" s="5"/>
      <c r="HFW43" s="5"/>
      <c r="HFX43" s="5"/>
      <c r="HFY43" s="5"/>
      <c r="HFZ43" s="5"/>
      <c r="HGA43" s="5"/>
      <c r="HGB43" s="5"/>
      <c r="HGC43" s="5"/>
      <c r="HGD43" s="5"/>
      <c r="HGE43" s="5"/>
      <c r="HGF43" s="5"/>
      <c r="HGG43" s="5"/>
      <c r="HGH43" s="5"/>
      <c r="HGI43" s="5"/>
      <c r="HGJ43" s="5"/>
      <c r="HGK43" s="5"/>
      <c r="HGL43" s="5"/>
      <c r="HGM43" s="5"/>
      <c r="HGN43" s="5"/>
      <c r="HGO43" s="5"/>
      <c r="HGP43" s="5"/>
      <c r="HGQ43" s="5"/>
      <c r="HGR43" s="5"/>
      <c r="HGS43" s="5"/>
      <c r="HGT43" s="5"/>
      <c r="HGU43" s="5"/>
      <c r="HGV43" s="5"/>
      <c r="HGW43" s="5"/>
      <c r="HGX43" s="5"/>
      <c r="HGY43" s="5"/>
      <c r="HGZ43" s="5"/>
      <c r="HHA43" s="5"/>
      <c r="HHB43" s="5"/>
      <c r="HHC43" s="5"/>
      <c r="HHD43" s="5"/>
      <c r="HHE43" s="5"/>
      <c r="HHF43" s="5"/>
      <c r="HHG43" s="5"/>
      <c r="HHH43" s="5"/>
      <c r="HHI43" s="5"/>
      <c r="HHJ43" s="5"/>
      <c r="HHK43" s="5"/>
      <c r="HHL43" s="5"/>
      <c r="HHM43" s="5"/>
      <c r="HHN43" s="5"/>
      <c r="HHO43" s="5"/>
      <c r="HHP43" s="5"/>
      <c r="HHQ43" s="5"/>
      <c r="HHR43" s="5"/>
      <c r="HHS43" s="5"/>
      <c r="HHT43" s="5"/>
      <c r="HHU43" s="5"/>
      <c r="HHV43" s="5"/>
      <c r="HHW43" s="5"/>
      <c r="HHX43" s="5"/>
      <c r="HHY43" s="5"/>
      <c r="HHZ43" s="5"/>
      <c r="HIA43" s="5"/>
      <c r="HIB43" s="5"/>
      <c r="HIC43" s="5"/>
      <c r="HID43" s="5"/>
      <c r="HIE43" s="5"/>
      <c r="HIF43" s="5"/>
      <c r="HIG43" s="5"/>
      <c r="HIH43" s="5"/>
      <c r="HII43" s="5"/>
      <c r="HIJ43" s="5"/>
      <c r="HIK43" s="5"/>
      <c r="HIL43" s="5"/>
      <c r="HIM43" s="5"/>
      <c r="HIN43" s="5"/>
      <c r="HIO43" s="5"/>
      <c r="HIP43" s="5"/>
      <c r="HIQ43" s="5"/>
      <c r="HIR43" s="5"/>
      <c r="HIS43" s="5"/>
      <c r="HIT43" s="5"/>
      <c r="HIU43" s="5"/>
      <c r="HIV43" s="5"/>
      <c r="HIW43" s="5"/>
      <c r="HIX43" s="5"/>
      <c r="HIY43" s="5"/>
      <c r="HIZ43" s="5"/>
      <c r="HJA43" s="5"/>
      <c r="HJB43" s="5"/>
      <c r="HJC43" s="5"/>
      <c r="HJD43" s="5"/>
      <c r="HJE43" s="5"/>
      <c r="HJF43" s="5"/>
      <c r="HJG43" s="5"/>
      <c r="HJH43" s="5"/>
      <c r="HJI43" s="5"/>
      <c r="HJJ43" s="5"/>
      <c r="HJK43" s="5"/>
      <c r="HJL43" s="5"/>
      <c r="HJM43" s="5"/>
      <c r="HJN43" s="5"/>
      <c r="HJO43" s="5"/>
      <c r="HJP43" s="5"/>
      <c r="HJQ43" s="5"/>
      <c r="HJR43" s="5"/>
      <c r="HJS43" s="5"/>
      <c r="HJT43" s="5"/>
      <c r="HJU43" s="5"/>
      <c r="HJV43" s="5"/>
      <c r="HJW43" s="5"/>
      <c r="HJX43" s="5"/>
      <c r="HJY43" s="5"/>
      <c r="HJZ43" s="5"/>
      <c r="HKA43" s="5"/>
      <c r="HKB43" s="5"/>
      <c r="HKC43" s="5"/>
      <c r="HKD43" s="5"/>
      <c r="HKE43" s="5"/>
      <c r="HKF43" s="5"/>
      <c r="HKG43" s="5"/>
      <c r="HKH43" s="5"/>
      <c r="HKI43" s="5"/>
      <c r="HKJ43" s="5"/>
      <c r="HKK43" s="5"/>
      <c r="HKL43" s="5"/>
      <c r="HKM43" s="5"/>
      <c r="HKN43" s="5"/>
      <c r="HKO43" s="5"/>
      <c r="HKP43" s="5"/>
      <c r="HKQ43" s="5"/>
      <c r="HKR43" s="5"/>
      <c r="HKS43" s="5"/>
      <c r="HKT43" s="5"/>
      <c r="HKU43" s="5"/>
      <c r="HKV43" s="5"/>
      <c r="HKW43" s="5"/>
      <c r="HKX43" s="5"/>
      <c r="HKY43" s="5"/>
      <c r="HKZ43" s="5"/>
      <c r="HLA43" s="5"/>
      <c r="HLB43" s="5"/>
      <c r="HLC43" s="5"/>
      <c r="HLD43" s="5"/>
      <c r="HLE43" s="5"/>
      <c r="HLF43" s="5"/>
      <c r="HLG43" s="5"/>
      <c r="HLH43" s="5"/>
      <c r="HLI43" s="5"/>
      <c r="HLJ43" s="5"/>
      <c r="HLK43" s="5"/>
      <c r="HLL43" s="5"/>
      <c r="HLM43" s="5"/>
      <c r="HLN43" s="5"/>
      <c r="HLO43" s="5"/>
      <c r="HLP43" s="5"/>
      <c r="HLQ43" s="5"/>
      <c r="HLR43" s="5"/>
      <c r="HLS43" s="5"/>
      <c r="HLT43" s="5"/>
      <c r="HLU43" s="5"/>
      <c r="HLV43" s="5"/>
      <c r="HLW43" s="5"/>
      <c r="HLX43" s="5"/>
      <c r="HLY43" s="5"/>
      <c r="HLZ43" s="5"/>
      <c r="HMA43" s="5"/>
      <c r="HMB43" s="5"/>
      <c r="HMC43" s="5"/>
      <c r="HMD43" s="5"/>
      <c r="HME43" s="5"/>
      <c r="HMF43" s="5"/>
      <c r="HMG43" s="5"/>
      <c r="HMH43" s="5"/>
      <c r="HMI43" s="5"/>
      <c r="HMJ43" s="5"/>
      <c r="HMK43" s="5"/>
      <c r="HML43" s="5"/>
      <c r="HMM43" s="5"/>
      <c r="HMN43" s="5"/>
      <c r="HMO43" s="5"/>
      <c r="HMP43" s="5"/>
      <c r="HMQ43" s="5"/>
      <c r="HMR43" s="5"/>
      <c r="HMS43" s="5"/>
      <c r="HMT43" s="5"/>
      <c r="HMU43" s="5"/>
      <c r="HMV43" s="5"/>
      <c r="HMW43" s="5"/>
      <c r="HMX43" s="5"/>
      <c r="HMY43" s="5"/>
      <c r="HMZ43" s="5"/>
      <c r="HNA43" s="5"/>
      <c r="HNB43" s="5"/>
      <c r="HNC43" s="5"/>
      <c r="HND43" s="5"/>
      <c r="HNE43" s="5"/>
      <c r="HNF43" s="5"/>
      <c r="HNG43" s="5"/>
      <c r="HNH43" s="5"/>
      <c r="HNI43" s="5"/>
      <c r="HNJ43" s="5"/>
      <c r="HNK43" s="5"/>
      <c r="HNL43" s="5"/>
      <c r="HNM43" s="5"/>
      <c r="HNN43" s="5"/>
      <c r="HNO43" s="5"/>
      <c r="HNP43" s="5"/>
      <c r="HNQ43" s="5"/>
      <c r="HNR43" s="5"/>
      <c r="HNS43" s="5"/>
      <c r="HNT43" s="5"/>
      <c r="HNU43" s="5"/>
      <c r="HNV43" s="5"/>
      <c r="HNW43" s="5"/>
      <c r="HNX43" s="5"/>
      <c r="HNY43" s="5"/>
      <c r="HNZ43" s="5"/>
      <c r="HOA43" s="5"/>
      <c r="HOB43" s="5"/>
      <c r="HOC43" s="5"/>
      <c r="HOD43" s="5"/>
      <c r="HOE43" s="5"/>
      <c r="HOF43" s="5"/>
      <c r="HOG43" s="5"/>
      <c r="HOH43" s="5"/>
      <c r="HOI43" s="5"/>
      <c r="HOJ43" s="5"/>
      <c r="HOK43" s="5"/>
      <c r="HOL43" s="5"/>
      <c r="HOM43" s="5"/>
      <c r="HON43" s="5"/>
      <c r="HOO43" s="5"/>
      <c r="HOP43" s="5"/>
      <c r="HOQ43" s="5"/>
      <c r="HOR43" s="5"/>
      <c r="HOS43" s="5"/>
      <c r="HOT43" s="5"/>
      <c r="HOU43" s="5"/>
      <c r="HOV43" s="5"/>
      <c r="HOW43" s="5"/>
      <c r="HOX43" s="5"/>
      <c r="HOY43" s="5"/>
      <c r="HOZ43" s="5"/>
      <c r="HPA43" s="5"/>
      <c r="HPB43" s="5"/>
      <c r="HPC43" s="5"/>
      <c r="HPD43" s="5"/>
      <c r="HPE43" s="5"/>
      <c r="HPF43" s="5"/>
      <c r="HPG43" s="5"/>
      <c r="HPH43" s="5"/>
      <c r="HPI43" s="5"/>
      <c r="HPJ43" s="5"/>
      <c r="HPK43" s="5"/>
      <c r="HPL43" s="5"/>
      <c r="HPM43" s="5"/>
      <c r="HPN43" s="5"/>
      <c r="HPO43" s="5"/>
      <c r="HPP43" s="5"/>
      <c r="HPQ43" s="5"/>
      <c r="HPR43" s="5"/>
      <c r="HPS43" s="5"/>
      <c r="HPT43" s="5"/>
      <c r="HPU43" s="5"/>
      <c r="HPV43" s="5"/>
      <c r="HPW43" s="5"/>
      <c r="HPX43" s="5"/>
      <c r="HPY43" s="5"/>
      <c r="HPZ43" s="5"/>
      <c r="HQA43" s="5"/>
      <c r="HQB43" s="5"/>
      <c r="HQC43" s="5"/>
      <c r="HQD43" s="5"/>
      <c r="HQE43" s="5"/>
      <c r="HQF43" s="5"/>
      <c r="HQG43" s="5"/>
      <c r="HQH43" s="5"/>
      <c r="HQI43" s="5"/>
      <c r="HQJ43" s="5"/>
      <c r="HQK43" s="5"/>
      <c r="HQL43" s="5"/>
      <c r="HQM43" s="5"/>
      <c r="HQN43" s="5"/>
      <c r="HQO43" s="5"/>
      <c r="HQP43" s="5"/>
      <c r="HQQ43" s="5"/>
      <c r="HQR43" s="5"/>
      <c r="HQS43" s="5"/>
      <c r="HQT43" s="5"/>
      <c r="HQU43" s="5"/>
      <c r="HQV43" s="5"/>
      <c r="HQW43" s="5"/>
      <c r="HQX43" s="5"/>
      <c r="HQY43" s="5"/>
      <c r="HQZ43" s="5"/>
      <c r="HRA43" s="5"/>
      <c r="HRB43" s="5"/>
      <c r="HRC43" s="5"/>
      <c r="HRD43" s="5"/>
      <c r="HRE43" s="5"/>
      <c r="HRF43" s="5"/>
      <c r="HRG43" s="5"/>
      <c r="HRH43" s="5"/>
      <c r="HRI43" s="5"/>
      <c r="HRJ43" s="5"/>
      <c r="HRK43" s="5"/>
      <c r="HRL43" s="5"/>
      <c r="HRM43" s="5"/>
      <c r="HRN43" s="5"/>
      <c r="HRO43" s="5"/>
      <c r="HRP43" s="5"/>
      <c r="HRQ43" s="5"/>
      <c r="HRR43" s="5"/>
      <c r="HRS43" s="5"/>
      <c r="HRT43" s="5"/>
      <c r="HRU43" s="5"/>
      <c r="HRV43" s="5"/>
      <c r="HRW43" s="5"/>
      <c r="HRX43" s="5"/>
      <c r="HRY43" s="5"/>
      <c r="HRZ43" s="5"/>
      <c r="HSA43" s="5"/>
      <c r="HSB43" s="5"/>
      <c r="HSC43" s="5"/>
      <c r="HSD43" s="5"/>
      <c r="HSE43" s="5"/>
      <c r="HSF43" s="5"/>
      <c r="HSG43" s="5"/>
      <c r="HSH43" s="5"/>
      <c r="HSI43" s="5"/>
      <c r="HSJ43" s="5"/>
      <c r="HSK43" s="5"/>
      <c r="HSL43" s="5"/>
      <c r="HSM43" s="5"/>
      <c r="HSN43" s="5"/>
      <c r="HSO43" s="5"/>
      <c r="HSP43" s="5"/>
      <c r="HSQ43" s="5"/>
      <c r="HSR43" s="5"/>
      <c r="HSS43" s="5"/>
      <c r="HST43" s="5"/>
      <c r="HSU43" s="5"/>
      <c r="HSV43" s="5"/>
      <c r="HSW43" s="5"/>
      <c r="HSX43" s="5"/>
      <c r="HSY43" s="5"/>
      <c r="HSZ43" s="5"/>
      <c r="HTA43" s="5"/>
      <c r="HTB43" s="5"/>
      <c r="HTC43" s="5"/>
      <c r="HTD43" s="5"/>
      <c r="HTE43" s="5"/>
      <c r="HTF43" s="5"/>
      <c r="HTG43" s="5"/>
      <c r="HTH43" s="5"/>
      <c r="HTI43" s="5"/>
      <c r="HTJ43" s="5"/>
      <c r="HTK43" s="5"/>
      <c r="HTL43" s="5"/>
      <c r="HTM43" s="5"/>
      <c r="HTN43" s="5"/>
      <c r="HTO43" s="5"/>
      <c r="HTP43" s="5"/>
      <c r="HTQ43" s="5"/>
      <c r="HTR43" s="5"/>
      <c r="HTS43" s="5"/>
      <c r="HTT43" s="5"/>
      <c r="HTU43" s="5"/>
      <c r="HTV43" s="5"/>
      <c r="HTW43" s="5"/>
      <c r="HTX43" s="5"/>
      <c r="HTY43" s="5"/>
      <c r="HTZ43" s="5"/>
      <c r="HUA43" s="5"/>
      <c r="HUB43" s="5"/>
      <c r="HUC43" s="5"/>
      <c r="HUD43" s="5"/>
      <c r="HUE43" s="5"/>
      <c r="HUF43" s="5"/>
      <c r="HUG43" s="5"/>
      <c r="HUH43" s="5"/>
      <c r="HUI43" s="5"/>
      <c r="HUJ43" s="5"/>
      <c r="HUK43" s="5"/>
      <c r="HUL43" s="5"/>
      <c r="HUM43" s="5"/>
      <c r="HUN43" s="5"/>
      <c r="HUO43" s="5"/>
      <c r="HUP43" s="5"/>
      <c r="HUQ43" s="5"/>
      <c r="HUR43" s="5"/>
      <c r="HUS43" s="5"/>
      <c r="HUT43" s="5"/>
      <c r="HUU43" s="5"/>
      <c r="HUV43" s="5"/>
      <c r="HUW43" s="5"/>
      <c r="HUX43" s="5"/>
      <c r="HUY43" s="5"/>
      <c r="HUZ43" s="5"/>
      <c r="HVA43" s="5"/>
      <c r="HVB43" s="5"/>
      <c r="HVC43" s="5"/>
      <c r="HVD43" s="5"/>
      <c r="HVE43" s="5"/>
      <c r="HVF43" s="5"/>
      <c r="HVG43" s="5"/>
      <c r="HVH43" s="5"/>
      <c r="HVI43" s="5"/>
      <c r="HVJ43" s="5"/>
      <c r="HVK43" s="5"/>
      <c r="HVL43" s="5"/>
      <c r="HVM43" s="5"/>
      <c r="HVN43" s="5"/>
      <c r="HVO43" s="5"/>
      <c r="HVP43" s="5"/>
      <c r="HVQ43" s="5"/>
      <c r="HVR43" s="5"/>
      <c r="HVS43" s="5"/>
      <c r="HVT43" s="5"/>
      <c r="HVU43" s="5"/>
      <c r="HVV43" s="5"/>
      <c r="HVW43" s="5"/>
      <c r="HVX43" s="5"/>
      <c r="HVY43" s="5"/>
      <c r="HVZ43" s="5"/>
      <c r="HWA43" s="5"/>
      <c r="HWB43" s="5"/>
      <c r="HWC43" s="5"/>
      <c r="HWD43" s="5"/>
      <c r="HWE43" s="5"/>
      <c r="HWF43" s="5"/>
      <c r="HWG43" s="5"/>
      <c r="HWH43" s="5"/>
      <c r="HWI43" s="5"/>
      <c r="HWJ43" s="5"/>
      <c r="HWK43" s="5"/>
      <c r="HWL43" s="5"/>
      <c r="HWM43" s="5"/>
      <c r="HWN43" s="5"/>
      <c r="HWO43" s="5"/>
      <c r="HWP43" s="5"/>
      <c r="HWQ43" s="5"/>
      <c r="HWR43" s="5"/>
      <c r="HWS43" s="5"/>
      <c r="HWT43" s="5"/>
      <c r="HWU43" s="5"/>
      <c r="HWV43" s="5"/>
      <c r="HWW43" s="5"/>
      <c r="HWX43" s="5"/>
      <c r="HWY43" s="5"/>
      <c r="HWZ43" s="5"/>
      <c r="HXA43" s="5"/>
      <c r="HXB43" s="5"/>
      <c r="HXC43" s="5"/>
      <c r="HXD43" s="5"/>
      <c r="HXE43" s="5"/>
      <c r="HXF43" s="5"/>
      <c r="HXG43" s="5"/>
      <c r="HXH43" s="5"/>
      <c r="HXI43" s="5"/>
      <c r="HXJ43" s="5"/>
      <c r="HXK43" s="5"/>
      <c r="HXL43" s="5"/>
      <c r="HXM43" s="5"/>
      <c r="HXN43" s="5"/>
      <c r="HXO43" s="5"/>
      <c r="HXP43" s="5"/>
      <c r="HXQ43" s="5"/>
      <c r="HXR43" s="5"/>
      <c r="HXS43" s="5"/>
      <c r="HXT43" s="5"/>
      <c r="HXU43" s="5"/>
      <c r="HXV43" s="5"/>
      <c r="HXW43" s="5"/>
      <c r="HXX43" s="5"/>
      <c r="HXY43" s="5"/>
      <c r="HXZ43" s="5"/>
      <c r="HYA43" s="5"/>
      <c r="HYB43" s="5"/>
      <c r="HYC43" s="5"/>
      <c r="HYD43" s="5"/>
      <c r="HYE43" s="5"/>
      <c r="HYF43" s="5"/>
      <c r="HYG43" s="5"/>
      <c r="HYH43" s="5"/>
      <c r="HYI43" s="5"/>
      <c r="HYJ43" s="5"/>
      <c r="HYK43" s="5"/>
      <c r="HYL43" s="5"/>
      <c r="HYM43" s="5"/>
      <c r="HYN43" s="5"/>
      <c r="HYO43" s="5"/>
      <c r="HYP43" s="5"/>
      <c r="HYQ43" s="5"/>
      <c r="HYR43" s="5"/>
      <c r="HYS43" s="5"/>
      <c r="HYT43" s="5"/>
      <c r="HYU43" s="5"/>
      <c r="HYV43" s="5"/>
      <c r="HYW43" s="5"/>
      <c r="HYX43" s="5"/>
      <c r="HYY43" s="5"/>
      <c r="HYZ43" s="5"/>
      <c r="HZA43" s="5"/>
      <c r="HZB43" s="5"/>
      <c r="HZC43" s="5"/>
      <c r="HZD43" s="5"/>
      <c r="HZE43" s="5"/>
      <c r="HZF43" s="5"/>
      <c r="HZG43" s="5"/>
      <c r="HZH43" s="5"/>
      <c r="HZI43" s="5"/>
      <c r="HZJ43" s="5"/>
      <c r="HZK43" s="5"/>
      <c r="HZL43" s="5"/>
      <c r="HZM43" s="5"/>
      <c r="HZN43" s="5"/>
      <c r="HZO43" s="5"/>
      <c r="HZP43" s="5"/>
      <c r="HZQ43" s="5"/>
      <c r="HZR43" s="5"/>
      <c r="HZS43" s="5"/>
      <c r="HZT43" s="5"/>
      <c r="HZU43" s="5"/>
      <c r="HZV43" s="5"/>
      <c r="HZW43" s="5"/>
      <c r="HZX43" s="5"/>
      <c r="HZY43" s="5"/>
      <c r="HZZ43" s="5"/>
      <c r="IAA43" s="5"/>
      <c r="IAB43" s="5"/>
      <c r="IAC43" s="5"/>
      <c r="IAD43" s="5"/>
      <c r="IAE43" s="5"/>
      <c r="IAF43" s="5"/>
      <c r="IAG43" s="5"/>
      <c r="IAH43" s="5"/>
      <c r="IAI43" s="5"/>
      <c r="IAJ43" s="5"/>
      <c r="IAK43" s="5"/>
      <c r="IAL43" s="5"/>
      <c r="IAM43" s="5"/>
      <c r="IAN43" s="5"/>
      <c r="IAO43" s="5"/>
      <c r="IAP43" s="5"/>
      <c r="IAQ43" s="5"/>
      <c r="IAR43" s="5"/>
      <c r="IAS43" s="5"/>
      <c r="IAT43" s="5"/>
      <c r="IAU43" s="5"/>
      <c r="IAV43" s="5"/>
      <c r="IAW43" s="5"/>
      <c r="IAX43" s="5"/>
      <c r="IAY43" s="5"/>
      <c r="IAZ43" s="5"/>
      <c r="IBA43" s="5"/>
      <c r="IBB43" s="5"/>
      <c r="IBC43" s="5"/>
      <c r="IBD43" s="5"/>
      <c r="IBE43" s="5"/>
      <c r="IBF43" s="5"/>
      <c r="IBG43" s="5"/>
      <c r="IBH43" s="5"/>
      <c r="IBI43" s="5"/>
      <c r="IBJ43" s="5"/>
      <c r="IBK43" s="5"/>
      <c r="IBL43" s="5"/>
      <c r="IBM43" s="5"/>
      <c r="IBN43" s="5"/>
      <c r="IBO43" s="5"/>
      <c r="IBP43" s="5"/>
      <c r="IBQ43" s="5"/>
      <c r="IBR43" s="5"/>
      <c r="IBS43" s="5"/>
      <c r="IBT43" s="5"/>
      <c r="IBU43" s="5"/>
      <c r="IBV43" s="5"/>
      <c r="IBW43" s="5"/>
      <c r="IBX43" s="5"/>
      <c r="IBY43" s="5"/>
      <c r="IBZ43" s="5"/>
      <c r="ICA43" s="5"/>
      <c r="ICB43" s="5"/>
      <c r="ICC43" s="5"/>
      <c r="ICD43" s="5"/>
      <c r="ICE43" s="5"/>
      <c r="ICF43" s="5"/>
      <c r="ICG43" s="5"/>
      <c r="ICH43" s="5"/>
      <c r="ICI43" s="5"/>
      <c r="ICJ43" s="5"/>
      <c r="ICK43" s="5"/>
      <c r="ICL43" s="5"/>
      <c r="ICM43" s="5"/>
      <c r="ICN43" s="5"/>
      <c r="ICO43" s="5"/>
      <c r="ICP43" s="5"/>
      <c r="ICQ43" s="5"/>
      <c r="ICR43" s="5"/>
      <c r="ICS43" s="5"/>
      <c r="ICT43" s="5"/>
      <c r="ICU43" s="5"/>
      <c r="ICV43" s="5"/>
      <c r="ICW43" s="5"/>
      <c r="ICX43" s="5"/>
      <c r="ICY43" s="5"/>
      <c r="ICZ43" s="5"/>
      <c r="IDA43" s="5"/>
      <c r="IDB43" s="5"/>
      <c r="IDC43" s="5"/>
      <c r="IDD43" s="5"/>
      <c r="IDE43" s="5"/>
      <c r="IDF43" s="5"/>
      <c r="IDG43" s="5"/>
      <c r="IDH43" s="5"/>
      <c r="IDI43" s="5"/>
      <c r="IDJ43" s="5"/>
      <c r="IDK43" s="5"/>
      <c r="IDL43" s="5"/>
      <c r="IDM43" s="5"/>
      <c r="IDN43" s="5"/>
      <c r="IDO43" s="5"/>
      <c r="IDP43" s="5"/>
      <c r="IDQ43" s="5"/>
      <c r="IDR43" s="5"/>
      <c r="IDS43" s="5"/>
      <c r="IDT43" s="5"/>
      <c r="IDU43" s="5"/>
      <c r="IDV43" s="5"/>
      <c r="IDW43" s="5"/>
      <c r="IDX43" s="5"/>
      <c r="IDY43" s="5"/>
      <c r="IDZ43" s="5"/>
      <c r="IEA43" s="5"/>
      <c r="IEB43" s="5"/>
      <c r="IEC43" s="5"/>
      <c r="IED43" s="5"/>
      <c r="IEE43" s="5"/>
      <c r="IEF43" s="5"/>
      <c r="IEG43" s="5"/>
      <c r="IEH43" s="5"/>
      <c r="IEI43" s="5"/>
      <c r="IEJ43" s="5"/>
      <c r="IEK43" s="5"/>
      <c r="IEL43" s="5"/>
      <c r="IEM43" s="5"/>
      <c r="IEN43" s="5"/>
      <c r="IEO43" s="5"/>
      <c r="IEP43" s="5"/>
      <c r="IEQ43" s="5"/>
      <c r="IER43" s="5"/>
      <c r="IES43" s="5"/>
      <c r="IET43" s="5"/>
      <c r="IEU43" s="5"/>
      <c r="IEV43" s="5"/>
      <c r="IEW43" s="5"/>
      <c r="IEX43" s="5"/>
      <c r="IEY43" s="5"/>
      <c r="IEZ43" s="5"/>
      <c r="IFA43" s="5"/>
      <c r="IFB43" s="5"/>
      <c r="IFC43" s="5"/>
      <c r="IFD43" s="5"/>
      <c r="IFE43" s="5"/>
      <c r="IFF43" s="5"/>
      <c r="IFG43" s="5"/>
      <c r="IFH43" s="5"/>
      <c r="IFI43" s="5"/>
      <c r="IFJ43" s="5"/>
      <c r="IFK43" s="5"/>
      <c r="IFL43" s="5"/>
      <c r="IFM43" s="5"/>
      <c r="IFN43" s="5"/>
      <c r="IFO43" s="5"/>
      <c r="IFP43" s="5"/>
      <c r="IFQ43" s="5"/>
      <c r="IFR43" s="5"/>
      <c r="IFS43" s="5"/>
      <c r="IFT43" s="5"/>
      <c r="IFU43" s="5"/>
      <c r="IFV43" s="5"/>
      <c r="IFW43" s="5"/>
      <c r="IFX43" s="5"/>
      <c r="IFY43" s="5"/>
      <c r="IFZ43" s="5"/>
      <c r="IGA43" s="5"/>
      <c r="IGB43" s="5"/>
      <c r="IGC43" s="5"/>
      <c r="IGD43" s="5"/>
      <c r="IGE43" s="5"/>
      <c r="IGF43" s="5"/>
      <c r="IGG43" s="5"/>
      <c r="IGH43" s="5"/>
      <c r="IGI43" s="5"/>
      <c r="IGJ43" s="5"/>
      <c r="IGK43" s="5"/>
      <c r="IGL43" s="5"/>
      <c r="IGM43" s="5"/>
      <c r="IGN43" s="5"/>
      <c r="IGO43" s="5"/>
      <c r="IGP43" s="5"/>
      <c r="IGQ43" s="5"/>
      <c r="IGR43" s="5"/>
      <c r="IGS43" s="5"/>
      <c r="IGT43" s="5"/>
      <c r="IGU43" s="5"/>
      <c r="IGV43" s="5"/>
      <c r="IGW43" s="5"/>
      <c r="IGX43" s="5"/>
      <c r="IGY43" s="5"/>
      <c r="IGZ43" s="5"/>
      <c r="IHA43" s="5"/>
      <c r="IHB43" s="5"/>
      <c r="IHC43" s="5"/>
      <c r="IHD43" s="5"/>
      <c r="IHE43" s="5"/>
      <c r="IHF43" s="5"/>
      <c r="IHG43" s="5"/>
      <c r="IHH43" s="5"/>
      <c r="IHI43" s="5"/>
      <c r="IHJ43" s="5"/>
      <c r="IHK43" s="5"/>
      <c r="IHL43" s="5"/>
      <c r="IHM43" s="5"/>
      <c r="IHN43" s="5"/>
      <c r="IHO43" s="5"/>
      <c r="IHP43" s="5"/>
      <c r="IHQ43" s="5"/>
      <c r="IHR43" s="5"/>
      <c r="IHS43" s="5"/>
      <c r="IHT43" s="5"/>
      <c r="IHU43" s="5"/>
      <c r="IHV43" s="5"/>
      <c r="IHW43" s="5"/>
      <c r="IHX43" s="5"/>
      <c r="IHY43" s="5"/>
      <c r="IHZ43" s="5"/>
      <c r="IIA43" s="5"/>
      <c r="IIB43" s="5"/>
      <c r="IIC43" s="5"/>
      <c r="IID43" s="5"/>
      <c r="IIE43" s="5"/>
      <c r="IIF43" s="5"/>
      <c r="IIG43" s="5"/>
      <c r="IIH43" s="5"/>
      <c r="III43" s="5"/>
      <c r="IIJ43" s="5"/>
      <c r="IIK43" s="5"/>
      <c r="IIL43" s="5"/>
      <c r="IIM43" s="5"/>
      <c r="IIN43" s="5"/>
      <c r="IIO43" s="5"/>
      <c r="IIP43" s="5"/>
      <c r="IIQ43" s="5"/>
      <c r="IIR43" s="5"/>
      <c r="IIS43" s="5"/>
      <c r="IIT43" s="5"/>
      <c r="IIU43" s="5"/>
      <c r="IIV43" s="5"/>
      <c r="IIW43" s="5"/>
      <c r="IIX43" s="5"/>
      <c r="IIY43" s="5"/>
      <c r="IIZ43" s="5"/>
      <c r="IJA43" s="5"/>
      <c r="IJB43" s="5"/>
      <c r="IJC43" s="5"/>
      <c r="IJD43" s="5"/>
      <c r="IJE43" s="5"/>
      <c r="IJF43" s="5"/>
      <c r="IJG43" s="5"/>
      <c r="IJH43" s="5"/>
      <c r="IJI43" s="5"/>
      <c r="IJJ43" s="5"/>
      <c r="IJK43" s="5"/>
      <c r="IJL43" s="5"/>
      <c r="IJM43" s="5"/>
      <c r="IJN43" s="5"/>
      <c r="IJO43" s="5"/>
      <c r="IJP43" s="5"/>
      <c r="IJQ43" s="5"/>
      <c r="IJR43" s="5"/>
      <c r="IJS43" s="5"/>
      <c r="IJT43" s="5"/>
      <c r="IJU43" s="5"/>
      <c r="IJV43" s="5"/>
      <c r="IJW43" s="5"/>
      <c r="IJX43" s="5"/>
      <c r="IJY43" s="5"/>
      <c r="IJZ43" s="5"/>
      <c r="IKA43" s="5"/>
      <c r="IKB43" s="5"/>
      <c r="IKC43" s="5"/>
      <c r="IKD43" s="5"/>
      <c r="IKE43" s="5"/>
      <c r="IKF43" s="5"/>
      <c r="IKG43" s="5"/>
      <c r="IKH43" s="5"/>
      <c r="IKI43" s="5"/>
      <c r="IKJ43" s="5"/>
      <c r="IKK43" s="5"/>
      <c r="IKL43" s="5"/>
      <c r="IKM43" s="5"/>
      <c r="IKN43" s="5"/>
      <c r="IKO43" s="5"/>
      <c r="IKP43" s="5"/>
      <c r="IKQ43" s="5"/>
      <c r="IKR43" s="5"/>
      <c r="IKS43" s="5"/>
      <c r="IKT43" s="5"/>
      <c r="IKU43" s="5"/>
      <c r="IKV43" s="5"/>
      <c r="IKW43" s="5"/>
      <c r="IKX43" s="5"/>
      <c r="IKY43" s="5"/>
      <c r="IKZ43" s="5"/>
      <c r="ILA43" s="5"/>
      <c r="ILB43" s="5"/>
      <c r="ILC43" s="5"/>
      <c r="ILD43" s="5"/>
      <c r="ILE43" s="5"/>
      <c r="ILF43" s="5"/>
      <c r="ILG43" s="5"/>
      <c r="ILH43" s="5"/>
      <c r="ILI43" s="5"/>
      <c r="ILJ43" s="5"/>
      <c r="ILK43" s="5"/>
      <c r="ILL43" s="5"/>
      <c r="ILM43" s="5"/>
      <c r="ILN43" s="5"/>
      <c r="ILO43" s="5"/>
      <c r="ILP43" s="5"/>
      <c r="ILQ43" s="5"/>
      <c r="ILR43" s="5"/>
      <c r="ILS43" s="5"/>
      <c r="ILT43" s="5"/>
      <c r="ILU43" s="5"/>
      <c r="ILV43" s="5"/>
      <c r="ILW43" s="5"/>
      <c r="ILX43" s="5"/>
      <c r="ILY43" s="5"/>
      <c r="ILZ43" s="5"/>
      <c r="IMA43" s="5"/>
      <c r="IMB43" s="5"/>
      <c r="IMC43" s="5"/>
      <c r="IMD43" s="5"/>
      <c r="IME43" s="5"/>
      <c r="IMF43" s="5"/>
      <c r="IMG43" s="5"/>
      <c r="IMH43" s="5"/>
      <c r="IMI43" s="5"/>
      <c r="IMJ43" s="5"/>
      <c r="IMK43" s="5"/>
      <c r="IML43" s="5"/>
      <c r="IMM43" s="5"/>
      <c r="IMN43" s="5"/>
      <c r="IMO43" s="5"/>
      <c r="IMP43" s="5"/>
      <c r="IMQ43" s="5"/>
      <c r="IMR43" s="5"/>
      <c r="IMS43" s="5"/>
      <c r="IMT43" s="5"/>
      <c r="IMU43" s="5"/>
      <c r="IMV43" s="5"/>
      <c r="IMW43" s="5"/>
      <c r="IMX43" s="5"/>
      <c r="IMY43" s="5"/>
      <c r="IMZ43" s="5"/>
      <c r="INA43" s="5"/>
      <c r="INB43" s="5"/>
      <c r="INC43" s="5"/>
      <c r="IND43" s="5"/>
      <c r="INE43" s="5"/>
      <c r="INF43" s="5"/>
      <c r="ING43" s="5"/>
      <c r="INH43" s="5"/>
      <c r="INI43" s="5"/>
      <c r="INJ43" s="5"/>
      <c r="INK43" s="5"/>
      <c r="INL43" s="5"/>
      <c r="INM43" s="5"/>
      <c r="INN43" s="5"/>
      <c r="INO43" s="5"/>
      <c r="INP43" s="5"/>
      <c r="INQ43" s="5"/>
      <c r="INR43" s="5"/>
      <c r="INS43" s="5"/>
      <c r="INT43" s="5"/>
      <c r="INU43" s="5"/>
      <c r="INV43" s="5"/>
      <c r="INW43" s="5"/>
      <c r="INX43" s="5"/>
      <c r="INY43" s="5"/>
      <c r="INZ43" s="5"/>
      <c r="IOA43" s="5"/>
      <c r="IOB43" s="5"/>
      <c r="IOC43" s="5"/>
      <c r="IOD43" s="5"/>
      <c r="IOE43" s="5"/>
      <c r="IOF43" s="5"/>
      <c r="IOG43" s="5"/>
      <c r="IOH43" s="5"/>
      <c r="IOI43" s="5"/>
      <c r="IOJ43" s="5"/>
      <c r="IOK43" s="5"/>
      <c r="IOL43" s="5"/>
      <c r="IOM43" s="5"/>
      <c r="ION43" s="5"/>
      <c r="IOO43" s="5"/>
      <c r="IOP43" s="5"/>
      <c r="IOQ43" s="5"/>
      <c r="IOR43" s="5"/>
      <c r="IOS43" s="5"/>
      <c r="IOT43" s="5"/>
      <c r="IOU43" s="5"/>
      <c r="IOV43" s="5"/>
      <c r="IOW43" s="5"/>
      <c r="IOX43" s="5"/>
      <c r="IOY43" s="5"/>
      <c r="IOZ43" s="5"/>
      <c r="IPA43" s="5"/>
      <c r="IPB43" s="5"/>
      <c r="IPC43" s="5"/>
      <c r="IPD43" s="5"/>
      <c r="IPE43" s="5"/>
      <c r="IPF43" s="5"/>
      <c r="IPG43" s="5"/>
      <c r="IPH43" s="5"/>
      <c r="IPI43" s="5"/>
      <c r="IPJ43" s="5"/>
      <c r="IPK43" s="5"/>
      <c r="IPL43" s="5"/>
      <c r="IPM43" s="5"/>
      <c r="IPN43" s="5"/>
      <c r="IPO43" s="5"/>
      <c r="IPP43" s="5"/>
      <c r="IPQ43" s="5"/>
      <c r="IPR43" s="5"/>
      <c r="IPS43" s="5"/>
      <c r="IPT43" s="5"/>
      <c r="IPU43" s="5"/>
      <c r="IPV43" s="5"/>
      <c r="IPW43" s="5"/>
      <c r="IPX43" s="5"/>
      <c r="IPY43" s="5"/>
      <c r="IPZ43" s="5"/>
      <c r="IQA43" s="5"/>
      <c r="IQB43" s="5"/>
      <c r="IQC43" s="5"/>
      <c r="IQD43" s="5"/>
      <c r="IQE43" s="5"/>
      <c r="IQF43" s="5"/>
      <c r="IQG43" s="5"/>
      <c r="IQH43" s="5"/>
      <c r="IQI43" s="5"/>
      <c r="IQJ43" s="5"/>
      <c r="IQK43" s="5"/>
      <c r="IQL43" s="5"/>
      <c r="IQM43" s="5"/>
      <c r="IQN43" s="5"/>
      <c r="IQO43" s="5"/>
      <c r="IQP43" s="5"/>
      <c r="IQQ43" s="5"/>
      <c r="IQR43" s="5"/>
      <c r="IQS43" s="5"/>
      <c r="IQT43" s="5"/>
      <c r="IQU43" s="5"/>
      <c r="IQV43" s="5"/>
      <c r="IQW43" s="5"/>
      <c r="IQX43" s="5"/>
      <c r="IQY43" s="5"/>
      <c r="IQZ43" s="5"/>
      <c r="IRA43" s="5"/>
      <c r="IRB43" s="5"/>
      <c r="IRC43" s="5"/>
      <c r="IRD43" s="5"/>
      <c r="IRE43" s="5"/>
      <c r="IRF43" s="5"/>
      <c r="IRG43" s="5"/>
      <c r="IRH43" s="5"/>
      <c r="IRI43" s="5"/>
      <c r="IRJ43" s="5"/>
      <c r="IRK43" s="5"/>
      <c r="IRL43" s="5"/>
      <c r="IRM43" s="5"/>
      <c r="IRN43" s="5"/>
      <c r="IRO43" s="5"/>
      <c r="IRP43" s="5"/>
      <c r="IRQ43" s="5"/>
      <c r="IRR43" s="5"/>
      <c r="IRS43" s="5"/>
      <c r="IRT43" s="5"/>
      <c r="IRU43" s="5"/>
      <c r="IRV43" s="5"/>
      <c r="IRW43" s="5"/>
      <c r="IRX43" s="5"/>
      <c r="IRY43" s="5"/>
      <c r="IRZ43" s="5"/>
      <c r="ISA43" s="5"/>
      <c r="ISB43" s="5"/>
      <c r="ISC43" s="5"/>
      <c r="ISD43" s="5"/>
      <c r="ISE43" s="5"/>
      <c r="ISF43" s="5"/>
      <c r="ISG43" s="5"/>
      <c r="ISH43" s="5"/>
      <c r="ISI43" s="5"/>
      <c r="ISJ43" s="5"/>
      <c r="ISK43" s="5"/>
      <c r="ISL43" s="5"/>
      <c r="ISM43" s="5"/>
      <c r="ISN43" s="5"/>
      <c r="ISO43" s="5"/>
      <c r="ISP43" s="5"/>
      <c r="ISQ43" s="5"/>
      <c r="ISR43" s="5"/>
      <c r="ISS43" s="5"/>
      <c r="IST43" s="5"/>
      <c r="ISU43" s="5"/>
      <c r="ISV43" s="5"/>
      <c r="ISW43" s="5"/>
      <c r="ISX43" s="5"/>
      <c r="ISY43" s="5"/>
      <c r="ISZ43" s="5"/>
      <c r="ITA43" s="5"/>
      <c r="ITB43" s="5"/>
      <c r="ITC43" s="5"/>
      <c r="ITD43" s="5"/>
      <c r="ITE43" s="5"/>
      <c r="ITF43" s="5"/>
      <c r="ITG43" s="5"/>
      <c r="ITH43" s="5"/>
      <c r="ITI43" s="5"/>
      <c r="ITJ43" s="5"/>
      <c r="ITK43" s="5"/>
      <c r="ITL43" s="5"/>
      <c r="ITM43" s="5"/>
      <c r="ITN43" s="5"/>
      <c r="ITO43" s="5"/>
      <c r="ITP43" s="5"/>
      <c r="ITQ43" s="5"/>
      <c r="ITR43" s="5"/>
      <c r="ITS43" s="5"/>
      <c r="ITT43" s="5"/>
      <c r="ITU43" s="5"/>
      <c r="ITV43" s="5"/>
      <c r="ITW43" s="5"/>
      <c r="ITX43" s="5"/>
      <c r="ITY43" s="5"/>
      <c r="ITZ43" s="5"/>
      <c r="IUA43" s="5"/>
      <c r="IUB43" s="5"/>
      <c r="IUC43" s="5"/>
      <c r="IUD43" s="5"/>
      <c r="IUE43" s="5"/>
      <c r="IUF43" s="5"/>
      <c r="IUG43" s="5"/>
      <c r="IUH43" s="5"/>
      <c r="IUI43" s="5"/>
      <c r="IUJ43" s="5"/>
      <c r="IUK43" s="5"/>
      <c r="IUL43" s="5"/>
      <c r="IUM43" s="5"/>
      <c r="IUN43" s="5"/>
      <c r="IUO43" s="5"/>
      <c r="IUP43" s="5"/>
      <c r="IUQ43" s="5"/>
      <c r="IUR43" s="5"/>
      <c r="IUS43" s="5"/>
      <c r="IUT43" s="5"/>
      <c r="IUU43" s="5"/>
      <c r="IUV43" s="5"/>
      <c r="IUW43" s="5"/>
      <c r="IUX43" s="5"/>
      <c r="IUY43" s="5"/>
      <c r="IUZ43" s="5"/>
      <c r="IVA43" s="5"/>
      <c r="IVB43" s="5"/>
      <c r="IVC43" s="5"/>
      <c r="IVD43" s="5"/>
      <c r="IVE43" s="5"/>
      <c r="IVF43" s="5"/>
      <c r="IVG43" s="5"/>
      <c r="IVH43" s="5"/>
      <c r="IVI43" s="5"/>
      <c r="IVJ43" s="5"/>
      <c r="IVK43" s="5"/>
      <c r="IVL43" s="5"/>
      <c r="IVM43" s="5"/>
      <c r="IVN43" s="5"/>
      <c r="IVO43" s="5"/>
      <c r="IVP43" s="5"/>
      <c r="IVQ43" s="5"/>
      <c r="IVR43" s="5"/>
      <c r="IVS43" s="5"/>
      <c r="IVT43" s="5"/>
      <c r="IVU43" s="5"/>
      <c r="IVV43" s="5"/>
      <c r="IVW43" s="5"/>
      <c r="IVX43" s="5"/>
      <c r="IVY43" s="5"/>
      <c r="IVZ43" s="5"/>
      <c r="IWA43" s="5"/>
      <c r="IWB43" s="5"/>
      <c r="IWC43" s="5"/>
      <c r="IWD43" s="5"/>
      <c r="IWE43" s="5"/>
      <c r="IWF43" s="5"/>
      <c r="IWG43" s="5"/>
      <c r="IWH43" s="5"/>
      <c r="IWI43" s="5"/>
      <c r="IWJ43" s="5"/>
      <c r="IWK43" s="5"/>
      <c r="IWL43" s="5"/>
      <c r="IWM43" s="5"/>
      <c r="IWN43" s="5"/>
      <c r="IWO43" s="5"/>
      <c r="IWP43" s="5"/>
      <c r="IWQ43" s="5"/>
      <c r="IWR43" s="5"/>
      <c r="IWS43" s="5"/>
      <c r="IWT43" s="5"/>
      <c r="IWU43" s="5"/>
      <c r="IWV43" s="5"/>
      <c r="IWW43" s="5"/>
      <c r="IWX43" s="5"/>
      <c r="IWY43" s="5"/>
      <c r="IWZ43" s="5"/>
      <c r="IXA43" s="5"/>
      <c r="IXB43" s="5"/>
      <c r="IXC43" s="5"/>
      <c r="IXD43" s="5"/>
      <c r="IXE43" s="5"/>
      <c r="IXF43" s="5"/>
      <c r="IXG43" s="5"/>
      <c r="IXH43" s="5"/>
      <c r="IXI43" s="5"/>
      <c r="IXJ43" s="5"/>
      <c r="IXK43" s="5"/>
      <c r="IXL43" s="5"/>
      <c r="IXM43" s="5"/>
      <c r="IXN43" s="5"/>
      <c r="IXO43" s="5"/>
      <c r="IXP43" s="5"/>
      <c r="IXQ43" s="5"/>
      <c r="IXR43" s="5"/>
      <c r="IXS43" s="5"/>
      <c r="IXT43" s="5"/>
      <c r="IXU43" s="5"/>
      <c r="IXV43" s="5"/>
      <c r="IXW43" s="5"/>
      <c r="IXX43" s="5"/>
      <c r="IXY43" s="5"/>
      <c r="IXZ43" s="5"/>
      <c r="IYA43" s="5"/>
      <c r="IYB43" s="5"/>
      <c r="IYC43" s="5"/>
      <c r="IYD43" s="5"/>
      <c r="IYE43" s="5"/>
      <c r="IYF43" s="5"/>
      <c r="IYG43" s="5"/>
      <c r="IYH43" s="5"/>
      <c r="IYI43" s="5"/>
      <c r="IYJ43" s="5"/>
      <c r="IYK43" s="5"/>
      <c r="IYL43" s="5"/>
      <c r="IYM43" s="5"/>
      <c r="IYN43" s="5"/>
      <c r="IYO43" s="5"/>
      <c r="IYP43" s="5"/>
      <c r="IYQ43" s="5"/>
      <c r="IYR43" s="5"/>
      <c r="IYS43" s="5"/>
      <c r="IYT43" s="5"/>
      <c r="IYU43" s="5"/>
      <c r="IYV43" s="5"/>
      <c r="IYW43" s="5"/>
      <c r="IYX43" s="5"/>
      <c r="IYY43" s="5"/>
      <c r="IYZ43" s="5"/>
      <c r="IZA43" s="5"/>
      <c r="IZB43" s="5"/>
      <c r="IZC43" s="5"/>
      <c r="IZD43" s="5"/>
      <c r="IZE43" s="5"/>
      <c r="IZF43" s="5"/>
      <c r="IZG43" s="5"/>
      <c r="IZH43" s="5"/>
      <c r="IZI43" s="5"/>
      <c r="IZJ43" s="5"/>
      <c r="IZK43" s="5"/>
      <c r="IZL43" s="5"/>
      <c r="IZM43" s="5"/>
      <c r="IZN43" s="5"/>
      <c r="IZO43" s="5"/>
      <c r="IZP43" s="5"/>
      <c r="IZQ43" s="5"/>
      <c r="IZR43" s="5"/>
      <c r="IZS43" s="5"/>
      <c r="IZT43" s="5"/>
      <c r="IZU43" s="5"/>
      <c r="IZV43" s="5"/>
      <c r="IZW43" s="5"/>
      <c r="IZX43" s="5"/>
      <c r="IZY43" s="5"/>
      <c r="IZZ43" s="5"/>
      <c r="JAA43" s="5"/>
      <c r="JAB43" s="5"/>
      <c r="JAC43" s="5"/>
      <c r="JAD43" s="5"/>
      <c r="JAE43" s="5"/>
      <c r="JAF43" s="5"/>
      <c r="JAG43" s="5"/>
      <c r="JAH43" s="5"/>
      <c r="JAI43" s="5"/>
      <c r="JAJ43" s="5"/>
      <c r="JAK43" s="5"/>
      <c r="JAL43" s="5"/>
      <c r="JAM43" s="5"/>
      <c r="JAN43" s="5"/>
      <c r="JAO43" s="5"/>
      <c r="JAP43" s="5"/>
      <c r="JAQ43" s="5"/>
      <c r="JAR43" s="5"/>
      <c r="JAS43" s="5"/>
      <c r="JAT43" s="5"/>
      <c r="JAU43" s="5"/>
      <c r="JAV43" s="5"/>
      <c r="JAW43" s="5"/>
      <c r="JAX43" s="5"/>
      <c r="JAY43" s="5"/>
      <c r="JAZ43" s="5"/>
      <c r="JBA43" s="5"/>
      <c r="JBB43" s="5"/>
      <c r="JBC43" s="5"/>
      <c r="JBD43" s="5"/>
      <c r="JBE43" s="5"/>
      <c r="JBF43" s="5"/>
      <c r="JBG43" s="5"/>
      <c r="JBH43" s="5"/>
      <c r="JBI43" s="5"/>
      <c r="JBJ43" s="5"/>
      <c r="JBK43" s="5"/>
      <c r="JBL43" s="5"/>
      <c r="JBM43" s="5"/>
      <c r="JBN43" s="5"/>
      <c r="JBO43" s="5"/>
      <c r="JBP43" s="5"/>
      <c r="JBQ43" s="5"/>
      <c r="JBR43" s="5"/>
      <c r="JBS43" s="5"/>
      <c r="JBT43" s="5"/>
      <c r="JBU43" s="5"/>
      <c r="JBV43" s="5"/>
      <c r="JBW43" s="5"/>
      <c r="JBX43" s="5"/>
      <c r="JBY43" s="5"/>
      <c r="JBZ43" s="5"/>
      <c r="JCA43" s="5"/>
      <c r="JCB43" s="5"/>
      <c r="JCC43" s="5"/>
      <c r="JCD43" s="5"/>
      <c r="JCE43" s="5"/>
      <c r="JCF43" s="5"/>
      <c r="JCG43" s="5"/>
      <c r="JCH43" s="5"/>
      <c r="JCI43" s="5"/>
      <c r="JCJ43" s="5"/>
      <c r="JCK43" s="5"/>
      <c r="JCL43" s="5"/>
      <c r="JCM43" s="5"/>
      <c r="JCN43" s="5"/>
      <c r="JCO43" s="5"/>
      <c r="JCP43" s="5"/>
      <c r="JCQ43" s="5"/>
      <c r="JCR43" s="5"/>
      <c r="JCS43" s="5"/>
      <c r="JCT43" s="5"/>
      <c r="JCU43" s="5"/>
      <c r="JCV43" s="5"/>
      <c r="JCW43" s="5"/>
      <c r="JCX43" s="5"/>
      <c r="JCY43" s="5"/>
      <c r="JCZ43" s="5"/>
      <c r="JDA43" s="5"/>
      <c r="JDB43" s="5"/>
      <c r="JDC43" s="5"/>
      <c r="JDD43" s="5"/>
      <c r="JDE43" s="5"/>
      <c r="JDF43" s="5"/>
      <c r="JDG43" s="5"/>
      <c r="JDH43" s="5"/>
      <c r="JDI43" s="5"/>
      <c r="JDJ43" s="5"/>
      <c r="JDK43" s="5"/>
      <c r="JDL43" s="5"/>
      <c r="JDM43" s="5"/>
      <c r="JDN43" s="5"/>
      <c r="JDO43" s="5"/>
      <c r="JDP43" s="5"/>
      <c r="JDQ43" s="5"/>
      <c r="JDR43" s="5"/>
      <c r="JDS43" s="5"/>
      <c r="JDT43" s="5"/>
      <c r="JDU43" s="5"/>
      <c r="JDV43" s="5"/>
      <c r="JDW43" s="5"/>
      <c r="JDX43" s="5"/>
      <c r="JDY43" s="5"/>
      <c r="JDZ43" s="5"/>
      <c r="JEA43" s="5"/>
      <c r="JEB43" s="5"/>
      <c r="JEC43" s="5"/>
      <c r="JED43" s="5"/>
      <c r="JEE43" s="5"/>
      <c r="JEF43" s="5"/>
      <c r="JEG43" s="5"/>
      <c r="JEH43" s="5"/>
      <c r="JEI43" s="5"/>
      <c r="JEJ43" s="5"/>
      <c r="JEK43" s="5"/>
      <c r="JEL43" s="5"/>
      <c r="JEM43" s="5"/>
      <c r="JEN43" s="5"/>
      <c r="JEO43" s="5"/>
      <c r="JEP43" s="5"/>
      <c r="JEQ43" s="5"/>
      <c r="JER43" s="5"/>
      <c r="JES43" s="5"/>
      <c r="JET43" s="5"/>
      <c r="JEU43" s="5"/>
      <c r="JEV43" s="5"/>
      <c r="JEW43" s="5"/>
      <c r="JEX43" s="5"/>
      <c r="JEY43" s="5"/>
      <c r="JEZ43" s="5"/>
      <c r="JFA43" s="5"/>
      <c r="JFB43" s="5"/>
      <c r="JFC43" s="5"/>
      <c r="JFD43" s="5"/>
      <c r="JFE43" s="5"/>
      <c r="JFF43" s="5"/>
      <c r="JFG43" s="5"/>
      <c r="JFH43" s="5"/>
      <c r="JFI43" s="5"/>
      <c r="JFJ43" s="5"/>
      <c r="JFK43" s="5"/>
      <c r="JFL43" s="5"/>
      <c r="JFM43" s="5"/>
      <c r="JFN43" s="5"/>
      <c r="JFO43" s="5"/>
      <c r="JFP43" s="5"/>
      <c r="JFQ43" s="5"/>
      <c r="JFR43" s="5"/>
      <c r="JFS43" s="5"/>
      <c r="JFT43" s="5"/>
      <c r="JFU43" s="5"/>
      <c r="JFV43" s="5"/>
      <c r="JFW43" s="5"/>
      <c r="JFX43" s="5"/>
      <c r="JFY43" s="5"/>
      <c r="JFZ43" s="5"/>
      <c r="JGA43" s="5"/>
      <c r="JGB43" s="5"/>
      <c r="JGC43" s="5"/>
      <c r="JGD43" s="5"/>
      <c r="JGE43" s="5"/>
      <c r="JGF43" s="5"/>
      <c r="JGG43" s="5"/>
      <c r="JGH43" s="5"/>
      <c r="JGI43" s="5"/>
      <c r="JGJ43" s="5"/>
      <c r="JGK43" s="5"/>
      <c r="JGL43" s="5"/>
      <c r="JGM43" s="5"/>
      <c r="JGN43" s="5"/>
      <c r="JGO43" s="5"/>
      <c r="JGP43" s="5"/>
      <c r="JGQ43" s="5"/>
      <c r="JGR43" s="5"/>
      <c r="JGS43" s="5"/>
      <c r="JGT43" s="5"/>
      <c r="JGU43" s="5"/>
      <c r="JGV43" s="5"/>
      <c r="JGW43" s="5"/>
      <c r="JGX43" s="5"/>
      <c r="JGY43" s="5"/>
      <c r="JGZ43" s="5"/>
      <c r="JHA43" s="5"/>
      <c r="JHB43" s="5"/>
      <c r="JHC43" s="5"/>
      <c r="JHD43" s="5"/>
      <c r="JHE43" s="5"/>
      <c r="JHF43" s="5"/>
      <c r="JHG43" s="5"/>
      <c r="JHH43" s="5"/>
      <c r="JHI43" s="5"/>
      <c r="JHJ43" s="5"/>
      <c r="JHK43" s="5"/>
      <c r="JHL43" s="5"/>
      <c r="JHM43" s="5"/>
      <c r="JHN43" s="5"/>
      <c r="JHO43" s="5"/>
      <c r="JHP43" s="5"/>
      <c r="JHQ43" s="5"/>
      <c r="JHR43" s="5"/>
      <c r="JHS43" s="5"/>
      <c r="JHT43" s="5"/>
      <c r="JHU43" s="5"/>
      <c r="JHV43" s="5"/>
      <c r="JHW43" s="5"/>
      <c r="JHX43" s="5"/>
      <c r="JHY43" s="5"/>
      <c r="JHZ43" s="5"/>
      <c r="JIA43" s="5"/>
      <c r="JIB43" s="5"/>
      <c r="JIC43" s="5"/>
      <c r="JID43" s="5"/>
      <c r="JIE43" s="5"/>
      <c r="JIF43" s="5"/>
      <c r="JIG43" s="5"/>
      <c r="JIH43" s="5"/>
      <c r="JII43" s="5"/>
      <c r="JIJ43" s="5"/>
      <c r="JIK43" s="5"/>
      <c r="JIL43" s="5"/>
      <c r="JIM43" s="5"/>
      <c r="JIN43" s="5"/>
      <c r="JIO43" s="5"/>
      <c r="JIP43" s="5"/>
      <c r="JIQ43" s="5"/>
      <c r="JIR43" s="5"/>
      <c r="JIS43" s="5"/>
      <c r="JIT43" s="5"/>
      <c r="JIU43" s="5"/>
      <c r="JIV43" s="5"/>
      <c r="JIW43" s="5"/>
      <c r="JIX43" s="5"/>
      <c r="JIY43" s="5"/>
      <c r="JIZ43" s="5"/>
      <c r="JJA43" s="5"/>
      <c r="JJB43" s="5"/>
      <c r="JJC43" s="5"/>
      <c r="JJD43" s="5"/>
      <c r="JJE43" s="5"/>
      <c r="JJF43" s="5"/>
      <c r="JJG43" s="5"/>
      <c r="JJH43" s="5"/>
      <c r="JJI43" s="5"/>
      <c r="JJJ43" s="5"/>
      <c r="JJK43" s="5"/>
      <c r="JJL43" s="5"/>
      <c r="JJM43" s="5"/>
      <c r="JJN43" s="5"/>
      <c r="JJO43" s="5"/>
      <c r="JJP43" s="5"/>
      <c r="JJQ43" s="5"/>
      <c r="JJR43" s="5"/>
      <c r="JJS43" s="5"/>
      <c r="JJT43" s="5"/>
      <c r="JJU43" s="5"/>
      <c r="JJV43" s="5"/>
      <c r="JJW43" s="5"/>
      <c r="JJX43" s="5"/>
      <c r="JJY43" s="5"/>
      <c r="JJZ43" s="5"/>
      <c r="JKA43" s="5"/>
      <c r="JKB43" s="5"/>
      <c r="JKC43" s="5"/>
      <c r="JKD43" s="5"/>
      <c r="JKE43" s="5"/>
      <c r="JKF43" s="5"/>
      <c r="JKG43" s="5"/>
      <c r="JKH43" s="5"/>
      <c r="JKI43" s="5"/>
      <c r="JKJ43" s="5"/>
      <c r="JKK43" s="5"/>
      <c r="JKL43" s="5"/>
      <c r="JKM43" s="5"/>
      <c r="JKN43" s="5"/>
      <c r="JKO43" s="5"/>
      <c r="JKP43" s="5"/>
      <c r="JKQ43" s="5"/>
      <c r="JKR43" s="5"/>
      <c r="JKS43" s="5"/>
      <c r="JKT43" s="5"/>
      <c r="JKU43" s="5"/>
      <c r="JKV43" s="5"/>
      <c r="JKW43" s="5"/>
      <c r="JKX43" s="5"/>
      <c r="JKY43" s="5"/>
      <c r="JKZ43" s="5"/>
      <c r="JLA43" s="5"/>
      <c r="JLB43" s="5"/>
      <c r="JLC43" s="5"/>
      <c r="JLD43" s="5"/>
      <c r="JLE43" s="5"/>
      <c r="JLF43" s="5"/>
      <c r="JLG43" s="5"/>
      <c r="JLH43" s="5"/>
      <c r="JLI43" s="5"/>
      <c r="JLJ43" s="5"/>
      <c r="JLK43" s="5"/>
      <c r="JLL43" s="5"/>
      <c r="JLM43" s="5"/>
      <c r="JLN43" s="5"/>
      <c r="JLO43" s="5"/>
      <c r="JLP43" s="5"/>
      <c r="JLQ43" s="5"/>
      <c r="JLR43" s="5"/>
      <c r="JLS43" s="5"/>
      <c r="JLT43" s="5"/>
      <c r="JLU43" s="5"/>
      <c r="JLV43" s="5"/>
      <c r="JLW43" s="5"/>
      <c r="JLX43" s="5"/>
      <c r="JLY43" s="5"/>
      <c r="JLZ43" s="5"/>
      <c r="JMA43" s="5"/>
      <c r="JMB43" s="5"/>
      <c r="JMC43" s="5"/>
      <c r="JMD43" s="5"/>
      <c r="JME43" s="5"/>
      <c r="JMF43" s="5"/>
      <c r="JMG43" s="5"/>
      <c r="JMH43" s="5"/>
      <c r="JMI43" s="5"/>
      <c r="JMJ43" s="5"/>
      <c r="JMK43" s="5"/>
      <c r="JML43" s="5"/>
      <c r="JMM43" s="5"/>
      <c r="JMN43" s="5"/>
      <c r="JMO43" s="5"/>
      <c r="JMP43" s="5"/>
      <c r="JMQ43" s="5"/>
      <c r="JMR43" s="5"/>
      <c r="JMS43" s="5"/>
      <c r="JMT43" s="5"/>
      <c r="JMU43" s="5"/>
      <c r="JMV43" s="5"/>
      <c r="JMW43" s="5"/>
      <c r="JMX43" s="5"/>
      <c r="JMY43" s="5"/>
      <c r="JMZ43" s="5"/>
      <c r="JNA43" s="5"/>
      <c r="JNB43" s="5"/>
      <c r="JNC43" s="5"/>
      <c r="JND43" s="5"/>
      <c r="JNE43" s="5"/>
      <c r="JNF43" s="5"/>
      <c r="JNG43" s="5"/>
      <c r="JNH43" s="5"/>
      <c r="JNI43" s="5"/>
      <c r="JNJ43" s="5"/>
      <c r="JNK43" s="5"/>
      <c r="JNL43" s="5"/>
      <c r="JNM43" s="5"/>
      <c r="JNN43" s="5"/>
      <c r="JNO43" s="5"/>
      <c r="JNP43" s="5"/>
      <c r="JNQ43" s="5"/>
      <c r="JNR43" s="5"/>
      <c r="JNS43" s="5"/>
      <c r="JNT43" s="5"/>
      <c r="JNU43" s="5"/>
      <c r="JNV43" s="5"/>
      <c r="JNW43" s="5"/>
      <c r="JNX43" s="5"/>
      <c r="JNY43" s="5"/>
      <c r="JNZ43" s="5"/>
      <c r="JOA43" s="5"/>
      <c r="JOB43" s="5"/>
      <c r="JOC43" s="5"/>
      <c r="JOD43" s="5"/>
      <c r="JOE43" s="5"/>
      <c r="JOF43" s="5"/>
      <c r="JOG43" s="5"/>
      <c r="JOH43" s="5"/>
      <c r="JOI43" s="5"/>
      <c r="JOJ43" s="5"/>
      <c r="JOK43" s="5"/>
      <c r="JOL43" s="5"/>
      <c r="JOM43" s="5"/>
      <c r="JON43" s="5"/>
      <c r="JOO43" s="5"/>
      <c r="JOP43" s="5"/>
      <c r="JOQ43" s="5"/>
      <c r="JOR43" s="5"/>
      <c r="JOS43" s="5"/>
      <c r="JOT43" s="5"/>
      <c r="JOU43" s="5"/>
      <c r="JOV43" s="5"/>
      <c r="JOW43" s="5"/>
      <c r="JOX43" s="5"/>
      <c r="JOY43" s="5"/>
      <c r="JOZ43" s="5"/>
      <c r="JPA43" s="5"/>
      <c r="JPB43" s="5"/>
      <c r="JPC43" s="5"/>
      <c r="JPD43" s="5"/>
      <c r="JPE43" s="5"/>
      <c r="JPF43" s="5"/>
      <c r="JPG43" s="5"/>
      <c r="JPH43" s="5"/>
      <c r="JPI43" s="5"/>
      <c r="JPJ43" s="5"/>
      <c r="JPK43" s="5"/>
      <c r="JPL43" s="5"/>
      <c r="JPM43" s="5"/>
      <c r="JPN43" s="5"/>
      <c r="JPO43" s="5"/>
      <c r="JPP43" s="5"/>
      <c r="JPQ43" s="5"/>
      <c r="JPR43" s="5"/>
      <c r="JPS43" s="5"/>
      <c r="JPT43" s="5"/>
      <c r="JPU43" s="5"/>
      <c r="JPV43" s="5"/>
      <c r="JPW43" s="5"/>
      <c r="JPX43" s="5"/>
      <c r="JPY43" s="5"/>
      <c r="JPZ43" s="5"/>
      <c r="JQA43" s="5"/>
      <c r="JQB43" s="5"/>
      <c r="JQC43" s="5"/>
      <c r="JQD43" s="5"/>
      <c r="JQE43" s="5"/>
      <c r="JQF43" s="5"/>
      <c r="JQG43" s="5"/>
      <c r="JQH43" s="5"/>
      <c r="JQI43" s="5"/>
      <c r="JQJ43" s="5"/>
      <c r="JQK43" s="5"/>
      <c r="JQL43" s="5"/>
      <c r="JQM43" s="5"/>
      <c r="JQN43" s="5"/>
      <c r="JQO43" s="5"/>
      <c r="JQP43" s="5"/>
      <c r="JQQ43" s="5"/>
      <c r="JQR43" s="5"/>
      <c r="JQS43" s="5"/>
      <c r="JQT43" s="5"/>
      <c r="JQU43" s="5"/>
      <c r="JQV43" s="5"/>
      <c r="JQW43" s="5"/>
      <c r="JQX43" s="5"/>
      <c r="JQY43" s="5"/>
      <c r="JQZ43" s="5"/>
      <c r="JRA43" s="5"/>
      <c r="JRB43" s="5"/>
      <c r="JRC43" s="5"/>
      <c r="JRD43" s="5"/>
      <c r="JRE43" s="5"/>
      <c r="JRF43" s="5"/>
      <c r="JRG43" s="5"/>
      <c r="JRH43" s="5"/>
      <c r="JRI43" s="5"/>
      <c r="JRJ43" s="5"/>
      <c r="JRK43" s="5"/>
      <c r="JRL43" s="5"/>
      <c r="JRM43" s="5"/>
      <c r="JRN43" s="5"/>
      <c r="JRO43" s="5"/>
      <c r="JRP43" s="5"/>
      <c r="JRQ43" s="5"/>
      <c r="JRR43" s="5"/>
      <c r="JRS43" s="5"/>
      <c r="JRT43" s="5"/>
      <c r="JRU43" s="5"/>
      <c r="JRV43" s="5"/>
      <c r="JRW43" s="5"/>
      <c r="JRX43" s="5"/>
      <c r="JRY43" s="5"/>
      <c r="JRZ43" s="5"/>
      <c r="JSA43" s="5"/>
      <c r="JSB43" s="5"/>
      <c r="JSC43" s="5"/>
      <c r="JSD43" s="5"/>
      <c r="JSE43" s="5"/>
      <c r="JSF43" s="5"/>
      <c r="JSG43" s="5"/>
      <c r="JSH43" s="5"/>
      <c r="JSI43" s="5"/>
      <c r="JSJ43" s="5"/>
      <c r="JSK43" s="5"/>
      <c r="JSL43" s="5"/>
      <c r="JSM43" s="5"/>
      <c r="JSN43" s="5"/>
      <c r="JSO43" s="5"/>
      <c r="JSP43" s="5"/>
      <c r="JSQ43" s="5"/>
      <c r="JSR43" s="5"/>
      <c r="JSS43" s="5"/>
      <c r="JST43" s="5"/>
      <c r="JSU43" s="5"/>
      <c r="JSV43" s="5"/>
      <c r="JSW43" s="5"/>
      <c r="JSX43" s="5"/>
      <c r="JSY43" s="5"/>
      <c r="JSZ43" s="5"/>
      <c r="JTA43" s="5"/>
      <c r="JTB43" s="5"/>
      <c r="JTC43" s="5"/>
      <c r="JTD43" s="5"/>
      <c r="JTE43" s="5"/>
      <c r="JTF43" s="5"/>
      <c r="JTG43" s="5"/>
      <c r="JTH43" s="5"/>
      <c r="JTI43" s="5"/>
      <c r="JTJ43" s="5"/>
      <c r="JTK43" s="5"/>
      <c r="JTL43" s="5"/>
      <c r="JTM43" s="5"/>
      <c r="JTN43" s="5"/>
      <c r="JTO43" s="5"/>
      <c r="JTP43" s="5"/>
      <c r="JTQ43" s="5"/>
      <c r="JTR43" s="5"/>
      <c r="JTS43" s="5"/>
      <c r="JTT43" s="5"/>
      <c r="JTU43" s="5"/>
      <c r="JTV43" s="5"/>
      <c r="JTW43" s="5"/>
      <c r="JTX43" s="5"/>
      <c r="JTY43" s="5"/>
      <c r="JTZ43" s="5"/>
      <c r="JUA43" s="5"/>
      <c r="JUB43" s="5"/>
      <c r="JUC43" s="5"/>
      <c r="JUD43" s="5"/>
      <c r="JUE43" s="5"/>
      <c r="JUF43" s="5"/>
      <c r="JUG43" s="5"/>
      <c r="JUH43" s="5"/>
      <c r="JUI43" s="5"/>
      <c r="JUJ43" s="5"/>
      <c r="JUK43" s="5"/>
      <c r="JUL43" s="5"/>
      <c r="JUM43" s="5"/>
      <c r="JUN43" s="5"/>
      <c r="JUO43" s="5"/>
      <c r="JUP43" s="5"/>
      <c r="JUQ43" s="5"/>
      <c r="JUR43" s="5"/>
      <c r="JUS43" s="5"/>
      <c r="JUT43" s="5"/>
      <c r="JUU43" s="5"/>
      <c r="JUV43" s="5"/>
      <c r="JUW43" s="5"/>
      <c r="JUX43" s="5"/>
      <c r="JUY43" s="5"/>
      <c r="JUZ43" s="5"/>
      <c r="JVA43" s="5"/>
      <c r="JVB43" s="5"/>
      <c r="JVC43" s="5"/>
      <c r="JVD43" s="5"/>
      <c r="JVE43" s="5"/>
      <c r="JVF43" s="5"/>
      <c r="JVG43" s="5"/>
      <c r="JVH43" s="5"/>
      <c r="JVI43" s="5"/>
      <c r="JVJ43" s="5"/>
      <c r="JVK43" s="5"/>
      <c r="JVL43" s="5"/>
      <c r="JVM43" s="5"/>
      <c r="JVN43" s="5"/>
      <c r="JVO43" s="5"/>
      <c r="JVP43" s="5"/>
      <c r="JVQ43" s="5"/>
      <c r="JVR43" s="5"/>
      <c r="JVS43" s="5"/>
      <c r="JVT43" s="5"/>
      <c r="JVU43" s="5"/>
      <c r="JVV43" s="5"/>
      <c r="JVW43" s="5"/>
      <c r="JVX43" s="5"/>
      <c r="JVY43" s="5"/>
      <c r="JVZ43" s="5"/>
      <c r="JWA43" s="5"/>
      <c r="JWB43" s="5"/>
      <c r="JWC43" s="5"/>
      <c r="JWD43" s="5"/>
      <c r="JWE43" s="5"/>
      <c r="JWF43" s="5"/>
      <c r="JWG43" s="5"/>
      <c r="JWH43" s="5"/>
      <c r="JWI43" s="5"/>
      <c r="JWJ43" s="5"/>
      <c r="JWK43" s="5"/>
      <c r="JWL43" s="5"/>
      <c r="JWM43" s="5"/>
      <c r="JWN43" s="5"/>
      <c r="JWO43" s="5"/>
      <c r="JWP43" s="5"/>
      <c r="JWQ43" s="5"/>
      <c r="JWR43" s="5"/>
      <c r="JWS43" s="5"/>
      <c r="JWT43" s="5"/>
      <c r="JWU43" s="5"/>
      <c r="JWV43" s="5"/>
      <c r="JWW43" s="5"/>
      <c r="JWX43" s="5"/>
      <c r="JWY43" s="5"/>
      <c r="JWZ43" s="5"/>
      <c r="JXA43" s="5"/>
      <c r="JXB43" s="5"/>
      <c r="JXC43" s="5"/>
      <c r="JXD43" s="5"/>
      <c r="JXE43" s="5"/>
      <c r="JXF43" s="5"/>
      <c r="JXG43" s="5"/>
      <c r="JXH43" s="5"/>
      <c r="JXI43" s="5"/>
      <c r="JXJ43" s="5"/>
      <c r="JXK43" s="5"/>
      <c r="JXL43" s="5"/>
      <c r="JXM43" s="5"/>
      <c r="JXN43" s="5"/>
      <c r="JXO43" s="5"/>
      <c r="JXP43" s="5"/>
      <c r="JXQ43" s="5"/>
      <c r="JXR43" s="5"/>
      <c r="JXS43" s="5"/>
      <c r="JXT43" s="5"/>
      <c r="JXU43" s="5"/>
      <c r="JXV43" s="5"/>
      <c r="JXW43" s="5"/>
      <c r="JXX43" s="5"/>
      <c r="JXY43" s="5"/>
      <c r="JXZ43" s="5"/>
      <c r="JYA43" s="5"/>
      <c r="JYB43" s="5"/>
      <c r="JYC43" s="5"/>
      <c r="JYD43" s="5"/>
      <c r="JYE43" s="5"/>
      <c r="JYF43" s="5"/>
      <c r="JYG43" s="5"/>
      <c r="JYH43" s="5"/>
      <c r="JYI43" s="5"/>
      <c r="JYJ43" s="5"/>
      <c r="JYK43" s="5"/>
      <c r="JYL43" s="5"/>
      <c r="JYM43" s="5"/>
      <c r="JYN43" s="5"/>
      <c r="JYO43" s="5"/>
      <c r="JYP43" s="5"/>
      <c r="JYQ43" s="5"/>
      <c r="JYR43" s="5"/>
      <c r="JYS43" s="5"/>
      <c r="JYT43" s="5"/>
      <c r="JYU43" s="5"/>
      <c r="JYV43" s="5"/>
      <c r="JYW43" s="5"/>
      <c r="JYX43" s="5"/>
      <c r="JYY43" s="5"/>
      <c r="JYZ43" s="5"/>
      <c r="JZA43" s="5"/>
      <c r="JZB43" s="5"/>
      <c r="JZC43" s="5"/>
      <c r="JZD43" s="5"/>
      <c r="JZE43" s="5"/>
      <c r="JZF43" s="5"/>
      <c r="JZG43" s="5"/>
      <c r="JZH43" s="5"/>
      <c r="JZI43" s="5"/>
      <c r="JZJ43" s="5"/>
      <c r="JZK43" s="5"/>
      <c r="JZL43" s="5"/>
      <c r="JZM43" s="5"/>
      <c r="JZN43" s="5"/>
      <c r="JZO43" s="5"/>
      <c r="JZP43" s="5"/>
      <c r="JZQ43" s="5"/>
      <c r="JZR43" s="5"/>
      <c r="JZS43" s="5"/>
      <c r="JZT43" s="5"/>
      <c r="JZU43" s="5"/>
      <c r="JZV43" s="5"/>
      <c r="JZW43" s="5"/>
      <c r="JZX43" s="5"/>
      <c r="JZY43" s="5"/>
      <c r="JZZ43" s="5"/>
      <c r="KAA43" s="5"/>
      <c r="KAB43" s="5"/>
      <c r="KAC43" s="5"/>
      <c r="KAD43" s="5"/>
      <c r="KAE43" s="5"/>
      <c r="KAF43" s="5"/>
      <c r="KAG43" s="5"/>
      <c r="KAH43" s="5"/>
      <c r="KAI43" s="5"/>
      <c r="KAJ43" s="5"/>
      <c r="KAK43" s="5"/>
      <c r="KAL43" s="5"/>
      <c r="KAM43" s="5"/>
      <c r="KAN43" s="5"/>
      <c r="KAO43" s="5"/>
      <c r="KAP43" s="5"/>
      <c r="KAQ43" s="5"/>
      <c r="KAR43" s="5"/>
      <c r="KAS43" s="5"/>
      <c r="KAT43" s="5"/>
      <c r="KAU43" s="5"/>
      <c r="KAV43" s="5"/>
      <c r="KAW43" s="5"/>
      <c r="KAX43" s="5"/>
      <c r="KAY43" s="5"/>
      <c r="KAZ43" s="5"/>
      <c r="KBA43" s="5"/>
      <c r="KBB43" s="5"/>
      <c r="KBC43" s="5"/>
      <c r="KBD43" s="5"/>
      <c r="KBE43" s="5"/>
      <c r="KBF43" s="5"/>
      <c r="KBG43" s="5"/>
      <c r="KBH43" s="5"/>
      <c r="KBI43" s="5"/>
      <c r="KBJ43" s="5"/>
      <c r="KBK43" s="5"/>
      <c r="KBL43" s="5"/>
      <c r="KBM43" s="5"/>
      <c r="KBN43" s="5"/>
      <c r="KBO43" s="5"/>
      <c r="KBP43" s="5"/>
      <c r="KBQ43" s="5"/>
      <c r="KBR43" s="5"/>
      <c r="KBS43" s="5"/>
      <c r="KBT43" s="5"/>
      <c r="KBU43" s="5"/>
      <c r="KBV43" s="5"/>
      <c r="KBW43" s="5"/>
      <c r="KBX43" s="5"/>
      <c r="KBY43" s="5"/>
      <c r="KBZ43" s="5"/>
      <c r="KCA43" s="5"/>
      <c r="KCB43" s="5"/>
      <c r="KCC43" s="5"/>
      <c r="KCD43" s="5"/>
      <c r="KCE43" s="5"/>
      <c r="KCF43" s="5"/>
      <c r="KCG43" s="5"/>
      <c r="KCH43" s="5"/>
      <c r="KCI43" s="5"/>
      <c r="KCJ43" s="5"/>
      <c r="KCK43" s="5"/>
      <c r="KCL43" s="5"/>
      <c r="KCM43" s="5"/>
      <c r="KCN43" s="5"/>
      <c r="KCO43" s="5"/>
      <c r="KCP43" s="5"/>
      <c r="KCQ43" s="5"/>
      <c r="KCR43" s="5"/>
      <c r="KCS43" s="5"/>
      <c r="KCT43" s="5"/>
      <c r="KCU43" s="5"/>
      <c r="KCV43" s="5"/>
      <c r="KCW43" s="5"/>
      <c r="KCX43" s="5"/>
      <c r="KCY43" s="5"/>
      <c r="KCZ43" s="5"/>
      <c r="KDA43" s="5"/>
      <c r="KDB43" s="5"/>
      <c r="KDC43" s="5"/>
      <c r="KDD43" s="5"/>
      <c r="KDE43" s="5"/>
      <c r="KDF43" s="5"/>
      <c r="KDG43" s="5"/>
      <c r="KDH43" s="5"/>
      <c r="KDI43" s="5"/>
      <c r="KDJ43" s="5"/>
      <c r="KDK43" s="5"/>
      <c r="KDL43" s="5"/>
      <c r="KDM43" s="5"/>
      <c r="KDN43" s="5"/>
      <c r="KDO43" s="5"/>
      <c r="KDP43" s="5"/>
      <c r="KDQ43" s="5"/>
      <c r="KDR43" s="5"/>
      <c r="KDS43" s="5"/>
      <c r="KDT43" s="5"/>
      <c r="KDU43" s="5"/>
      <c r="KDV43" s="5"/>
      <c r="KDW43" s="5"/>
      <c r="KDX43" s="5"/>
      <c r="KDY43" s="5"/>
      <c r="KDZ43" s="5"/>
      <c r="KEA43" s="5"/>
      <c r="KEB43" s="5"/>
      <c r="KEC43" s="5"/>
      <c r="KED43" s="5"/>
      <c r="KEE43" s="5"/>
      <c r="KEF43" s="5"/>
      <c r="KEG43" s="5"/>
      <c r="KEH43" s="5"/>
      <c r="KEI43" s="5"/>
      <c r="KEJ43" s="5"/>
      <c r="KEK43" s="5"/>
      <c r="KEL43" s="5"/>
      <c r="KEM43" s="5"/>
      <c r="KEN43" s="5"/>
      <c r="KEO43" s="5"/>
      <c r="KEP43" s="5"/>
      <c r="KEQ43" s="5"/>
      <c r="KER43" s="5"/>
      <c r="KES43" s="5"/>
      <c r="KET43" s="5"/>
      <c r="KEU43" s="5"/>
      <c r="KEV43" s="5"/>
      <c r="KEW43" s="5"/>
      <c r="KEX43" s="5"/>
      <c r="KEY43" s="5"/>
      <c r="KEZ43" s="5"/>
      <c r="KFA43" s="5"/>
      <c r="KFB43" s="5"/>
      <c r="KFC43" s="5"/>
      <c r="KFD43" s="5"/>
      <c r="KFE43" s="5"/>
      <c r="KFF43" s="5"/>
      <c r="KFG43" s="5"/>
      <c r="KFH43" s="5"/>
      <c r="KFI43" s="5"/>
      <c r="KFJ43" s="5"/>
      <c r="KFK43" s="5"/>
      <c r="KFL43" s="5"/>
      <c r="KFM43" s="5"/>
      <c r="KFN43" s="5"/>
      <c r="KFO43" s="5"/>
      <c r="KFP43" s="5"/>
      <c r="KFQ43" s="5"/>
      <c r="KFR43" s="5"/>
      <c r="KFS43" s="5"/>
      <c r="KFT43" s="5"/>
      <c r="KFU43" s="5"/>
      <c r="KFV43" s="5"/>
      <c r="KFW43" s="5"/>
      <c r="KFX43" s="5"/>
      <c r="KFY43" s="5"/>
      <c r="KFZ43" s="5"/>
      <c r="KGA43" s="5"/>
      <c r="KGB43" s="5"/>
      <c r="KGC43" s="5"/>
      <c r="KGD43" s="5"/>
      <c r="KGE43" s="5"/>
      <c r="KGF43" s="5"/>
      <c r="KGG43" s="5"/>
      <c r="KGH43" s="5"/>
      <c r="KGI43" s="5"/>
      <c r="KGJ43" s="5"/>
      <c r="KGK43" s="5"/>
      <c r="KGL43" s="5"/>
      <c r="KGM43" s="5"/>
      <c r="KGN43" s="5"/>
      <c r="KGO43" s="5"/>
      <c r="KGP43" s="5"/>
      <c r="KGQ43" s="5"/>
      <c r="KGR43" s="5"/>
      <c r="KGS43" s="5"/>
      <c r="KGT43" s="5"/>
      <c r="KGU43" s="5"/>
      <c r="KGV43" s="5"/>
      <c r="KGW43" s="5"/>
      <c r="KGX43" s="5"/>
      <c r="KGY43" s="5"/>
      <c r="KGZ43" s="5"/>
      <c r="KHA43" s="5"/>
      <c r="KHB43" s="5"/>
      <c r="KHC43" s="5"/>
      <c r="KHD43" s="5"/>
      <c r="KHE43" s="5"/>
      <c r="KHF43" s="5"/>
      <c r="KHG43" s="5"/>
      <c r="KHH43" s="5"/>
      <c r="KHI43" s="5"/>
      <c r="KHJ43" s="5"/>
      <c r="KHK43" s="5"/>
      <c r="KHL43" s="5"/>
      <c r="KHM43" s="5"/>
      <c r="KHN43" s="5"/>
      <c r="KHO43" s="5"/>
      <c r="KHP43" s="5"/>
      <c r="KHQ43" s="5"/>
      <c r="KHR43" s="5"/>
      <c r="KHS43" s="5"/>
      <c r="KHT43" s="5"/>
      <c r="KHU43" s="5"/>
      <c r="KHV43" s="5"/>
      <c r="KHW43" s="5"/>
      <c r="KHX43" s="5"/>
      <c r="KHY43" s="5"/>
      <c r="KHZ43" s="5"/>
      <c r="KIA43" s="5"/>
      <c r="KIB43" s="5"/>
      <c r="KIC43" s="5"/>
      <c r="KID43" s="5"/>
      <c r="KIE43" s="5"/>
      <c r="KIF43" s="5"/>
      <c r="KIG43" s="5"/>
      <c r="KIH43" s="5"/>
      <c r="KII43" s="5"/>
      <c r="KIJ43" s="5"/>
      <c r="KIK43" s="5"/>
      <c r="KIL43" s="5"/>
      <c r="KIM43" s="5"/>
      <c r="KIN43" s="5"/>
      <c r="KIO43" s="5"/>
      <c r="KIP43" s="5"/>
      <c r="KIQ43" s="5"/>
      <c r="KIR43" s="5"/>
      <c r="KIS43" s="5"/>
      <c r="KIT43" s="5"/>
      <c r="KIU43" s="5"/>
      <c r="KIV43" s="5"/>
      <c r="KIW43" s="5"/>
      <c r="KIX43" s="5"/>
      <c r="KIY43" s="5"/>
      <c r="KIZ43" s="5"/>
      <c r="KJA43" s="5"/>
      <c r="KJB43" s="5"/>
      <c r="KJC43" s="5"/>
      <c r="KJD43" s="5"/>
      <c r="KJE43" s="5"/>
      <c r="KJF43" s="5"/>
      <c r="KJG43" s="5"/>
      <c r="KJH43" s="5"/>
      <c r="KJI43" s="5"/>
      <c r="KJJ43" s="5"/>
      <c r="KJK43" s="5"/>
      <c r="KJL43" s="5"/>
      <c r="KJM43" s="5"/>
      <c r="KJN43" s="5"/>
      <c r="KJO43" s="5"/>
      <c r="KJP43" s="5"/>
      <c r="KJQ43" s="5"/>
      <c r="KJR43" s="5"/>
      <c r="KJS43" s="5"/>
      <c r="KJT43" s="5"/>
      <c r="KJU43" s="5"/>
      <c r="KJV43" s="5"/>
      <c r="KJW43" s="5"/>
      <c r="KJX43" s="5"/>
      <c r="KJY43" s="5"/>
      <c r="KJZ43" s="5"/>
      <c r="KKA43" s="5"/>
      <c r="KKB43" s="5"/>
      <c r="KKC43" s="5"/>
      <c r="KKD43" s="5"/>
      <c r="KKE43" s="5"/>
      <c r="KKF43" s="5"/>
      <c r="KKG43" s="5"/>
      <c r="KKH43" s="5"/>
      <c r="KKI43" s="5"/>
      <c r="KKJ43" s="5"/>
      <c r="KKK43" s="5"/>
      <c r="KKL43" s="5"/>
      <c r="KKM43" s="5"/>
      <c r="KKN43" s="5"/>
      <c r="KKO43" s="5"/>
      <c r="KKP43" s="5"/>
      <c r="KKQ43" s="5"/>
      <c r="KKR43" s="5"/>
      <c r="KKS43" s="5"/>
      <c r="KKT43" s="5"/>
      <c r="KKU43" s="5"/>
      <c r="KKV43" s="5"/>
      <c r="KKW43" s="5"/>
      <c r="KKX43" s="5"/>
      <c r="KKY43" s="5"/>
      <c r="KKZ43" s="5"/>
      <c r="KLA43" s="5"/>
      <c r="KLB43" s="5"/>
      <c r="KLC43" s="5"/>
      <c r="KLD43" s="5"/>
      <c r="KLE43" s="5"/>
      <c r="KLF43" s="5"/>
      <c r="KLG43" s="5"/>
      <c r="KLH43" s="5"/>
      <c r="KLI43" s="5"/>
      <c r="KLJ43" s="5"/>
      <c r="KLK43" s="5"/>
      <c r="KLL43" s="5"/>
      <c r="KLM43" s="5"/>
      <c r="KLN43" s="5"/>
      <c r="KLO43" s="5"/>
      <c r="KLP43" s="5"/>
      <c r="KLQ43" s="5"/>
      <c r="KLR43" s="5"/>
      <c r="KLS43" s="5"/>
      <c r="KLT43" s="5"/>
      <c r="KLU43" s="5"/>
      <c r="KLV43" s="5"/>
      <c r="KLW43" s="5"/>
      <c r="KLX43" s="5"/>
      <c r="KLY43" s="5"/>
      <c r="KLZ43" s="5"/>
      <c r="KMA43" s="5"/>
      <c r="KMB43" s="5"/>
      <c r="KMC43" s="5"/>
      <c r="KMD43" s="5"/>
      <c r="KME43" s="5"/>
      <c r="KMF43" s="5"/>
      <c r="KMG43" s="5"/>
      <c r="KMH43" s="5"/>
      <c r="KMI43" s="5"/>
      <c r="KMJ43" s="5"/>
      <c r="KMK43" s="5"/>
      <c r="KML43" s="5"/>
      <c r="KMM43" s="5"/>
      <c r="KMN43" s="5"/>
      <c r="KMO43" s="5"/>
      <c r="KMP43" s="5"/>
      <c r="KMQ43" s="5"/>
      <c r="KMR43" s="5"/>
      <c r="KMS43" s="5"/>
      <c r="KMT43" s="5"/>
      <c r="KMU43" s="5"/>
      <c r="KMV43" s="5"/>
      <c r="KMW43" s="5"/>
      <c r="KMX43" s="5"/>
      <c r="KMY43" s="5"/>
      <c r="KMZ43" s="5"/>
      <c r="KNA43" s="5"/>
      <c r="KNB43" s="5"/>
      <c r="KNC43" s="5"/>
      <c r="KND43" s="5"/>
      <c r="KNE43" s="5"/>
      <c r="KNF43" s="5"/>
      <c r="KNG43" s="5"/>
      <c r="KNH43" s="5"/>
      <c r="KNI43" s="5"/>
      <c r="KNJ43" s="5"/>
      <c r="KNK43" s="5"/>
      <c r="KNL43" s="5"/>
      <c r="KNM43" s="5"/>
      <c r="KNN43" s="5"/>
      <c r="KNO43" s="5"/>
      <c r="KNP43" s="5"/>
      <c r="KNQ43" s="5"/>
      <c r="KNR43" s="5"/>
      <c r="KNS43" s="5"/>
      <c r="KNT43" s="5"/>
      <c r="KNU43" s="5"/>
      <c r="KNV43" s="5"/>
      <c r="KNW43" s="5"/>
      <c r="KNX43" s="5"/>
      <c r="KNY43" s="5"/>
      <c r="KNZ43" s="5"/>
      <c r="KOA43" s="5"/>
      <c r="KOB43" s="5"/>
      <c r="KOC43" s="5"/>
      <c r="KOD43" s="5"/>
      <c r="KOE43" s="5"/>
      <c r="KOF43" s="5"/>
      <c r="KOG43" s="5"/>
      <c r="KOH43" s="5"/>
      <c r="KOI43" s="5"/>
      <c r="KOJ43" s="5"/>
      <c r="KOK43" s="5"/>
      <c r="KOL43" s="5"/>
      <c r="KOM43" s="5"/>
      <c r="KON43" s="5"/>
      <c r="KOO43" s="5"/>
      <c r="KOP43" s="5"/>
      <c r="KOQ43" s="5"/>
      <c r="KOR43" s="5"/>
      <c r="KOS43" s="5"/>
      <c r="KOT43" s="5"/>
      <c r="KOU43" s="5"/>
      <c r="KOV43" s="5"/>
      <c r="KOW43" s="5"/>
      <c r="KOX43" s="5"/>
      <c r="KOY43" s="5"/>
      <c r="KOZ43" s="5"/>
      <c r="KPA43" s="5"/>
      <c r="KPB43" s="5"/>
      <c r="KPC43" s="5"/>
      <c r="KPD43" s="5"/>
      <c r="KPE43" s="5"/>
      <c r="KPF43" s="5"/>
      <c r="KPG43" s="5"/>
      <c r="KPH43" s="5"/>
      <c r="KPI43" s="5"/>
      <c r="KPJ43" s="5"/>
      <c r="KPK43" s="5"/>
      <c r="KPL43" s="5"/>
      <c r="KPM43" s="5"/>
      <c r="KPN43" s="5"/>
      <c r="KPO43" s="5"/>
      <c r="KPP43" s="5"/>
      <c r="KPQ43" s="5"/>
      <c r="KPR43" s="5"/>
      <c r="KPS43" s="5"/>
      <c r="KPT43" s="5"/>
      <c r="KPU43" s="5"/>
      <c r="KPV43" s="5"/>
      <c r="KPW43" s="5"/>
      <c r="KPX43" s="5"/>
      <c r="KPY43" s="5"/>
      <c r="KPZ43" s="5"/>
      <c r="KQA43" s="5"/>
      <c r="KQB43" s="5"/>
      <c r="KQC43" s="5"/>
      <c r="KQD43" s="5"/>
      <c r="KQE43" s="5"/>
      <c r="KQF43" s="5"/>
      <c r="KQG43" s="5"/>
      <c r="KQH43" s="5"/>
      <c r="KQI43" s="5"/>
      <c r="KQJ43" s="5"/>
      <c r="KQK43" s="5"/>
      <c r="KQL43" s="5"/>
      <c r="KQM43" s="5"/>
      <c r="KQN43" s="5"/>
      <c r="KQO43" s="5"/>
      <c r="KQP43" s="5"/>
      <c r="KQQ43" s="5"/>
      <c r="KQR43" s="5"/>
      <c r="KQS43" s="5"/>
      <c r="KQT43" s="5"/>
      <c r="KQU43" s="5"/>
      <c r="KQV43" s="5"/>
      <c r="KQW43" s="5"/>
      <c r="KQX43" s="5"/>
      <c r="KQY43" s="5"/>
      <c r="KQZ43" s="5"/>
      <c r="KRA43" s="5"/>
      <c r="KRB43" s="5"/>
      <c r="KRC43" s="5"/>
      <c r="KRD43" s="5"/>
      <c r="KRE43" s="5"/>
      <c r="KRF43" s="5"/>
      <c r="KRG43" s="5"/>
      <c r="KRH43" s="5"/>
      <c r="KRI43" s="5"/>
      <c r="KRJ43" s="5"/>
      <c r="KRK43" s="5"/>
      <c r="KRL43" s="5"/>
      <c r="KRM43" s="5"/>
      <c r="KRN43" s="5"/>
      <c r="KRO43" s="5"/>
      <c r="KRP43" s="5"/>
      <c r="KRQ43" s="5"/>
      <c r="KRR43" s="5"/>
      <c r="KRS43" s="5"/>
      <c r="KRT43" s="5"/>
      <c r="KRU43" s="5"/>
      <c r="KRV43" s="5"/>
      <c r="KRW43" s="5"/>
      <c r="KRX43" s="5"/>
      <c r="KRY43" s="5"/>
      <c r="KRZ43" s="5"/>
      <c r="KSA43" s="5"/>
      <c r="KSB43" s="5"/>
      <c r="KSC43" s="5"/>
      <c r="KSD43" s="5"/>
      <c r="KSE43" s="5"/>
      <c r="KSF43" s="5"/>
      <c r="KSG43" s="5"/>
      <c r="KSH43" s="5"/>
      <c r="KSI43" s="5"/>
      <c r="KSJ43" s="5"/>
      <c r="KSK43" s="5"/>
      <c r="KSL43" s="5"/>
      <c r="KSM43" s="5"/>
      <c r="KSN43" s="5"/>
      <c r="KSO43" s="5"/>
      <c r="KSP43" s="5"/>
      <c r="KSQ43" s="5"/>
      <c r="KSR43" s="5"/>
      <c r="KSS43" s="5"/>
      <c r="KST43" s="5"/>
      <c r="KSU43" s="5"/>
      <c r="KSV43" s="5"/>
      <c r="KSW43" s="5"/>
      <c r="KSX43" s="5"/>
      <c r="KSY43" s="5"/>
      <c r="KSZ43" s="5"/>
      <c r="KTA43" s="5"/>
      <c r="KTB43" s="5"/>
      <c r="KTC43" s="5"/>
      <c r="KTD43" s="5"/>
      <c r="KTE43" s="5"/>
      <c r="KTF43" s="5"/>
      <c r="KTG43" s="5"/>
      <c r="KTH43" s="5"/>
      <c r="KTI43" s="5"/>
      <c r="KTJ43" s="5"/>
      <c r="KTK43" s="5"/>
      <c r="KTL43" s="5"/>
      <c r="KTM43" s="5"/>
      <c r="KTN43" s="5"/>
      <c r="KTO43" s="5"/>
      <c r="KTP43" s="5"/>
      <c r="KTQ43" s="5"/>
      <c r="KTR43" s="5"/>
      <c r="KTS43" s="5"/>
      <c r="KTT43" s="5"/>
      <c r="KTU43" s="5"/>
      <c r="KTV43" s="5"/>
      <c r="KTW43" s="5"/>
      <c r="KTX43" s="5"/>
      <c r="KTY43" s="5"/>
      <c r="KTZ43" s="5"/>
      <c r="KUA43" s="5"/>
      <c r="KUB43" s="5"/>
      <c r="KUC43" s="5"/>
      <c r="KUD43" s="5"/>
      <c r="KUE43" s="5"/>
      <c r="KUF43" s="5"/>
      <c r="KUG43" s="5"/>
      <c r="KUH43" s="5"/>
      <c r="KUI43" s="5"/>
      <c r="KUJ43" s="5"/>
      <c r="KUK43" s="5"/>
      <c r="KUL43" s="5"/>
      <c r="KUM43" s="5"/>
      <c r="KUN43" s="5"/>
      <c r="KUO43" s="5"/>
      <c r="KUP43" s="5"/>
      <c r="KUQ43" s="5"/>
      <c r="KUR43" s="5"/>
      <c r="KUS43" s="5"/>
      <c r="KUT43" s="5"/>
      <c r="KUU43" s="5"/>
      <c r="KUV43" s="5"/>
      <c r="KUW43" s="5"/>
      <c r="KUX43" s="5"/>
      <c r="KUY43" s="5"/>
      <c r="KUZ43" s="5"/>
      <c r="KVA43" s="5"/>
      <c r="KVB43" s="5"/>
      <c r="KVC43" s="5"/>
      <c r="KVD43" s="5"/>
      <c r="KVE43" s="5"/>
      <c r="KVF43" s="5"/>
      <c r="KVG43" s="5"/>
      <c r="KVH43" s="5"/>
      <c r="KVI43" s="5"/>
      <c r="KVJ43" s="5"/>
      <c r="KVK43" s="5"/>
      <c r="KVL43" s="5"/>
      <c r="KVM43" s="5"/>
      <c r="KVN43" s="5"/>
      <c r="KVO43" s="5"/>
      <c r="KVP43" s="5"/>
      <c r="KVQ43" s="5"/>
      <c r="KVR43" s="5"/>
      <c r="KVS43" s="5"/>
      <c r="KVT43" s="5"/>
      <c r="KVU43" s="5"/>
      <c r="KVV43" s="5"/>
      <c r="KVW43" s="5"/>
      <c r="KVX43" s="5"/>
      <c r="KVY43" s="5"/>
      <c r="KVZ43" s="5"/>
      <c r="KWA43" s="5"/>
      <c r="KWB43" s="5"/>
      <c r="KWC43" s="5"/>
      <c r="KWD43" s="5"/>
      <c r="KWE43" s="5"/>
      <c r="KWF43" s="5"/>
      <c r="KWG43" s="5"/>
      <c r="KWH43" s="5"/>
      <c r="KWI43" s="5"/>
      <c r="KWJ43" s="5"/>
      <c r="KWK43" s="5"/>
      <c r="KWL43" s="5"/>
      <c r="KWM43" s="5"/>
      <c r="KWN43" s="5"/>
      <c r="KWO43" s="5"/>
      <c r="KWP43" s="5"/>
      <c r="KWQ43" s="5"/>
      <c r="KWR43" s="5"/>
      <c r="KWS43" s="5"/>
      <c r="KWT43" s="5"/>
      <c r="KWU43" s="5"/>
      <c r="KWV43" s="5"/>
      <c r="KWW43" s="5"/>
      <c r="KWX43" s="5"/>
      <c r="KWY43" s="5"/>
      <c r="KWZ43" s="5"/>
      <c r="KXA43" s="5"/>
      <c r="KXB43" s="5"/>
      <c r="KXC43" s="5"/>
      <c r="KXD43" s="5"/>
      <c r="KXE43" s="5"/>
      <c r="KXF43" s="5"/>
      <c r="KXG43" s="5"/>
      <c r="KXH43" s="5"/>
      <c r="KXI43" s="5"/>
      <c r="KXJ43" s="5"/>
      <c r="KXK43" s="5"/>
      <c r="KXL43" s="5"/>
      <c r="KXM43" s="5"/>
      <c r="KXN43" s="5"/>
      <c r="KXO43" s="5"/>
      <c r="KXP43" s="5"/>
      <c r="KXQ43" s="5"/>
      <c r="KXR43" s="5"/>
      <c r="KXS43" s="5"/>
      <c r="KXT43" s="5"/>
      <c r="KXU43" s="5"/>
      <c r="KXV43" s="5"/>
      <c r="KXW43" s="5"/>
      <c r="KXX43" s="5"/>
      <c r="KXY43" s="5"/>
      <c r="KXZ43" s="5"/>
      <c r="KYA43" s="5"/>
      <c r="KYB43" s="5"/>
      <c r="KYC43" s="5"/>
      <c r="KYD43" s="5"/>
      <c r="KYE43" s="5"/>
      <c r="KYF43" s="5"/>
      <c r="KYG43" s="5"/>
      <c r="KYH43" s="5"/>
      <c r="KYI43" s="5"/>
      <c r="KYJ43" s="5"/>
      <c r="KYK43" s="5"/>
      <c r="KYL43" s="5"/>
      <c r="KYM43" s="5"/>
      <c r="KYN43" s="5"/>
      <c r="KYO43" s="5"/>
      <c r="KYP43" s="5"/>
      <c r="KYQ43" s="5"/>
      <c r="KYR43" s="5"/>
      <c r="KYS43" s="5"/>
      <c r="KYT43" s="5"/>
      <c r="KYU43" s="5"/>
      <c r="KYV43" s="5"/>
      <c r="KYW43" s="5"/>
      <c r="KYX43" s="5"/>
      <c r="KYY43" s="5"/>
      <c r="KYZ43" s="5"/>
      <c r="KZA43" s="5"/>
      <c r="KZB43" s="5"/>
      <c r="KZC43" s="5"/>
      <c r="KZD43" s="5"/>
      <c r="KZE43" s="5"/>
      <c r="KZF43" s="5"/>
      <c r="KZG43" s="5"/>
      <c r="KZH43" s="5"/>
      <c r="KZI43" s="5"/>
      <c r="KZJ43" s="5"/>
      <c r="KZK43" s="5"/>
      <c r="KZL43" s="5"/>
      <c r="KZM43" s="5"/>
      <c r="KZN43" s="5"/>
      <c r="KZO43" s="5"/>
      <c r="KZP43" s="5"/>
      <c r="KZQ43" s="5"/>
      <c r="KZR43" s="5"/>
      <c r="KZS43" s="5"/>
      <c r="KZT43" s="5"/>
      <c r="KZU43" s="5"/>
      <c r="KZV43" s="5"/>
      <c r="KZW43" s="5"/>
      <c r="KZX43" s="5"/>
      <c r="KZY43" s="5"/>
      <c r="KZZ43" s="5"/>
      <c r="LAA43" s="5"/>
      <c r="LAB43" s="5"/>
      <c r="LAC43" s="5"/>
      <c r="LAD43" s="5"/>
      <c r="LAE43" s="5"/>
      <c r="LAF43" s="5"/>
      <c r="LAG43" s="5"/>
      <c r="LAH43" s="5"/>
      <c r="LAI43" s="5"/>
      <c r="LAJ43" s="5"/>
      <c r="LAK43" s="5"/>
      <c r="LAL43" s="5"/>
      <c r="LAM43" s="5"/>
      <c r="LAN43" s="5"/>
      <c r="LAO43" s="5"/>
      <c r="LAP43" s="5"/>
      <c r="LAQ43" s="5"/>
      <c r="LAR43" s="5"/>
      <c r="LAS43" s="5"/>
      <c r="LAT43" s="5"/>
      <c r="LAU43" s="5"/>
      <c r="LAV43" s="5"/>
      <c r="LAW43" s="5"/>
      <c r="LAX43" s="5"/>
      <c r="LAY43" s="5"/>
      <c r="LAZ43" s="5"/>
      <c r="LBA43" s="5"/>
      <c r="LBB43" s="5"/>
      <c r="LBC43" s="5"/>
      <c r="LBD43" s="5"/>
      <c r="LBE43" s="5"/>
      <c r="LBF43" s="5"/>
      <c r="LBG43" s="5"/>
      <c r="LBH43" s="5"/>
      <c r="LBI43" s="5"/>
      <c r="LBJ43" s="5"/>
      <c r="LBK43" s="5"/>
      <c r="LBL43" s="5"/>
      <c r="LBM43" s="5"/>
      <c r="LBN43" s="5"/>
      <c r="LBO43" s="5"/>
      <c r="LBP43" s="5"/>
      <c r="LBQ43" s="5"/>
      <c r="LBR43" s="5"/>
      <c r="LBS43" s="5"/>
      <c r="LBT43" s="5"/>
      <c r="LBU43" s="5"/>
      <c r="LBV43" s="5"/>
      <c r="LBW43" s="5"/>
      <c r="LBX43" s="5"/>
      <c r="LBY43" s="5"/>
      <c r="LBZ43" s="5"/>
      <c r="LCA43" s="5"/>
      <c r="LCB43" s="5"/>
      <c r="LCC43" s="5"/>
      <c r="LCD43" s="5"/>
      <c r="LCE43" s="5"/>
      <c r="LCF43" s="5"/>
      <c r="LCG43" s="5"/>
      <c r="LCH43" s="5"/>
      <c r="LCI43" s="5"/>
      <c r="LCJ43" s="5"/>
      <c r="LCK43" s="5"/>
      <c r="LCL43" s="5"/>
      <c r="LCM43" s="5"/>
      <c r="LCN43" s="5"/>
      <c r="LCO43" s="5"/>
      <c r="LCP43" s="5"/>
      <c r="LCQ43" s="5"/>
      <c r="LCR43" s="5"/>
      <c r="LCS43" s="5"/>
      <c r="LCT43" s="5"/>
      <c r="LCU43" s="5"/>
      <c r="LCV43" s="5"/>
      <c r="LCW43" s="5"/>
      <c r="LCX43" s="5"/>
      <c r="LCY43" s="5"/>
      <c r="LCZ43" s="5"/>
      <c r="LDA43" s="5"/>
      <c r="LDB43" s="5"/>
      <c r="LDC43" s="5"/>
      <c r="LDD43" s="5"/>
      <c r="LDE43" s="5"/>
      <c r="LDF43" s="5"/>
      <c r="LDG43" s="5"/>
      <c r="LDH43" s="5"/>
      <c r="LDI43" s="5"/>
      <c r="LDJ43" s="5"/>
      <c r="LDK43" s="5"/>
      <c r="LDL43" s="5"/>
      <c r="LDM43" s="5"/>
      <c r="LDN43" s="5"/>
      <c r="LDO43" s="5"/>
      <c r="LDP43" s="5"/>
      <c r="LDQ43" s="5"/>
      <c r="LDR43" s="5"/>
      <c r="LDS43" s="5"/>
      <c r="LDT43" s="5"/>
      <c r="LDU43" s="5"/>
      <c r="LDV43" s="5"/>
      <c r="LDW43" s="5"/>
      <c r="LDX43" s="5"/>
      <c r="LDY43" s="5"/>
      <c r="LDZ43" s="5"/>
      <c r="LEA43" s="5"/>
      <c r="LEB43" s="5"/>
      <c r="LEC43" s="5"/>
      <c r="LED43" s="5"/>
      <c r="LEE43" s="5"/>
      <c r="LEF43" s="5"/>
      <c r="LEG43" s="5"/>
      <c r="LEH43" s="5"/>
      <c r="LEI43" s="5"/>
      <c r="LEJ43" s="5"/>
      <c r="LEK43" s="5"/>
      <c r="LEL43" s="5"/>
      <c r="LEM43" s="5"/>
      <c r="LEN43" s="5"/>
      <c r="LEO43" s="5"/>
      <c r="LEP43" s="5"/>
      <c r="LEQ43" s="5"/>
      <c r="LER43" s="5"/>
      <c r="LES43" s="5"/>
      <c r="LET43" s="5"/>
      <c r="LEU43" s="5"/>
      <c r="LEV43" s="5"/>
      <c r="LEW43" s="5"/>
      <c r="LEX43" s="5"/>
      <c r="LEY43" s="5"/>
      <c r="LEZ43" s="5"/>
      <c r="LFA43" s="5"/>
      <c r="LFB43" s="5"/>
      <c r="LFC43" s="5"/>
      <c r="LFD43" s="5"/>
      <c r="LFE43" s="5"/>
      <c r="LFF43" s="5"/>
      <c r="LFG43" s="5"/>
      <c r="LFH43" s="5"/>
      <c r="LFI43" s="5"/>
      <c r="LFJ43" s="5"/>
      <c r="LFK43" s="5"/>
      <c r="LFL43" s="5"/>
      <c r="LFM43" s="5"/>
      <c r="LFN43" s="5"/>
      <c r="LFO43" s="5"/>
      <c r="LFP43" s="5"/>
      <c r="LFQ43" s="5"/>
      <c r="LFR43" s="5"/>
      <c r="LFS43" s="5"/>
      <c r="LFT43" s="5"/>
      <c r="LFU43" s="5"/>
      <c r="LFV43" s="5"/>
      <c r="LFW43" s="5"/>
      <c r="LFX43" s="5"/>
      <c r="LFY43" s="5"/>
      <c r="LFZ43" s="5"/>
      <c r="LGA43" s="5"/>
      <c r="LGB43" s="5"/>
      <c r="LGC43" s="5"/>
      <c r="LGD43" s="5"/>
      <c r="LGE43" s="5"/>
      <c r="LGF43" s="5"/>
      <c r="LGG43" s="5"/>
      <c r="LGH43" s="5"/>
      <c r="LGI43" s="5"/>
      <c r="LGJ43" s="5"/>
      <c r="LGK43" s="5"/>
      <c r="LGL43" s="5"/>
      <c r="LGM43" s="5"/>
      <c r="LGN43" s="5"/>
      <c r="LGO43" s="5"/>
      <c r="LGP43" s="5"/>
      <c r="LGQ43" s="5"/>
      <c r="LGR43" s="5"/>
      <c r="LGS43" s="5"/>
      <c r="LGT43" s="5"/>
      <c r="LGU43" s="5"/>
      <c r="LGV43" s="5"/>
      <c r="LGW43" s="5"/>
      <c r="LGX43" s="5"/>
      <c r="LGY43" s="5"/>
      <c r="LGZ43" s="5"/>
      <c r="LHA43" s="5"/>
      <c r="LHB43" s="5"/>
      <c r="LHC43" s="5"/>
      <c r="LHD43" s="5"/>
      <c r="LHE43" s="5"/>
      <c r="LHF43" s="5"/>
      <c r="LHG43" s="5"/>
      <c r="LHH43" s="5"/>
      <c r="LHI43" s="5"/>
      <c r="LHJ43" s="5"/>
      <c r="LHK43" s="5"/>
      <c r="LHL43" s="5"/>
      <c r="LHM43" s="5"/>
      <c r="LHN43" s="5"/>
      <c r="LHO43" s="5"/>
      <c r="LHP43" s="5"/>
      <c r="LHQ43" s="5"/>
      <c r="LHR43" s="5"/>
      <c r="LHS43" s="5"/>
      <c r="LHT43" s="5"/>
      <c r="LHU43" s="5"/>
      <c r="LHV43" s="5"/>
      <c r="LHW43" s="5"/>
      <c r="LHX43" s="5"/>
      <c r="LHY43" s="5"/>
      <c r="LHZ43" s="5"/>
      <c r="LIA43" s="5"/>
      <c r="LIB43" s="5"/>
      <c r="LIC43" s="5"/>
      <c r="LID43" s="5"/>
      <c r="LIE43" s="5"/>
      <c r="LIF43" s="5"/>
      <c r="LIG43" s="5"/>
      <c r="LIH43" s="5"/>
      <c r="LII43" s="5"/>
      <c r="LIJ43" s="5"/>
      <c r="LIK43" s="5"/>
      <c r="LIL43" s="5"/>
      <c r="LIM43" s="5"/>
      <c r="LIN43" s="5"/>
      <c r="LIO43" s="5"/>
      <c r="LIP43" s="5"/>
      <c r="LIQ43" s="5"/>
      <c r="LIR43" s="5"/>
      <c r="LIS43" s="5"/>
      <c r="LIT43" s="5"/>
      <c r="LIU43" s="5"/>
      <c r="LIV43" s="5"/>
      <c r="LIW43" s="5"/>
      <c r="LIX43" s="5"/>
      <c r="LIY43" s="5"/>
      <c r="LIZ43" s="5"/>
      <c r="LJA43" s="5"/>
      <c r="LJB43" s="5"/>
      <c r="LJC43" s="5"/>
      <c r="LJD43" s="5"/>
      <c r="LJE43" s="5"/>
      <c r="LJF43" s="5"/>
      <c r="LJG43" s="5"/>
      <c r="LJH43" s="5"/>
      <c r="LJI43" s="5"/>
      <c r="LJJ43" s="5"/>
      <c r="LJK43" s="5"/>
      <c r="LJL43" s="5"/>
      <c r="LJM43" s="5"/>
      <c r="LJN43" s="5"/>
      <c r="LJO43" s="5"/>
      <c r="LJP43" s="5"/>
      <c r="LJQ43" s="5"/>
      <c r="LJR43" s="5"/>
      <c r="LJS43" s="5"/>
      <c r="LJT43" s="5"/>
      <c r="LJU43" s="5"/>
      <c r="LJV43" s="5"/>
      <c r="LJW43" s="5"/>
      <c r="LJX43" s="5"/>
      <c r="LJY43" s="5"/>
      <c r="LJZ43" s="5"/>
      <c r="LKA43" s="5"/>
      <c r="LKB43" s="5"/>
      <c r="LKC43" s="5"/>
      <c r="LKD43" s="5"/>
      <c r="LKE43" s="5"/>
      <c r="LKF43" s="5"/>
      <c r="LKG43" s="5"/>
      <c r="LKH43" s="5"/>
      <c r="LKI43" s="5"/>
      <c r="LKJ43" s="5"/>
      <c r="LKK43" s="5"/>
      <c r="LKL43" s="5"/>
      <c r="LKM43" s="5"/>
      <c r="LKN43" s="5"/>
      <c r="LKO43" s="5"/>
      <c r="LKP43" s="5"/>
      <c r="LKQ43" s="5"/>
      <c r="LKR43" s="5"/>
      <c r="LKS43" s="5"/>
      <c r="LKT43" s="5"/>
      <c r="LKU43" s="5"/>
      <c r="LKV43" s="5"/>
      <c r="LKW43" s="5"/>
      <c r="LKX43" s="5"/>
      <c r="LKY43" s="5"/>
      <c r="LKZ43" s="5"/>
      <c r="LLA43" s="5"/>
      <c r="LLB43" s="5"/>
      <c r="LLC43" s="5"/>
      <c r="LLD43" s="5"/>
      <c r="LLE43" s="5"/>
      <c r="LLF43" s="5"/>
      <c r="LLG43" s="5"/>
      <c r="LLH43" s="5"/>
      <c r="LLI43" s="5"/>
      <c r="LLJ43" s="5"/>
      <c r="LLK43" s="5"/>
      <c r="LLL43" s="5"/>
      <c r="LLM43" s="5"/>
      <c r="LLN43" s="5"/>
      <c r="LLO43" s="5"/>
      <c r="LLP43" s="5"/>
      <c r="LLQ43" s="5"/>
      <c r="LLR43" s="5"/>
      <c r="LLS43" s="5"/>
      <c r="LLT43" s="5"/>
      <c r="LLU43" s="5"/>
      <c r="LLV43" s="5"/>
      <c r="LLW43" s="5"/>
      <c r="LLX43" s="5"/>
      <c r="LLY43" s="5"/>
      <c r="LLZ43" s="5"/>
      <c r="LMA43" s="5"/>
      <c r="LMB43" s="5"/>
      <c r="LMC43" s="5"/>
      <c r="LMD43" s="5"/>
      <c r="LME43" s="5"/>
      <c r="LMF43" s="5"/>
      <c r="LMG43" s="5"/>
      <c r="LMH43" s="5"/>
      <c r="LMI43" s="5"/>
      <c r="LMJ43" s="5"/>
      <c r="LMK43" s="5"/>
      <c r="LML43" s="5"/>
      <c r="LMM43" s="5"/>
      <c r="LMN43" s="5"/>
      <c r="LMO43" s="5"/>
      <c r="LMP43" s="5"/>
      <c r="LMQ43" s="5"/>
      <c r="LMR43" s="5"/>
      <c r="LMS43" s="5"/>
      <c r="LMT43" s="5"/>
      <c r="LMU43" s="5"/>
      <c r="LMV43" s="5"/>
      <c r="LMW43" s="5"/>
      <c r="LMX43" s="5"/>
      <c r="LMY43" s="5"/>
      <c r="LMZ43" s="5"/>
      <c r="LNA43" s="5"/>
      <c r="LNB43" s="5"/>
      <c r="LNC43" s="5"/>
      <c r="LND43" s="5"/>
      <c r="LNE43" s="5"/>
      <c r="LNF43" s="5"/>
      <c r="LNG43" s="5"/>
      <c r="LNH43" s="5"/>
      <c r="LNI43" s="5"/>
      <c r="LNJ43" s="5"/>
      <c r="LNK43" s="5"/>
      <c r="LNL43" s="5"/>
      <c r="LNM43" s="5"/>
      <c r="LNN43" s="5"/>
      <c r="LNO43" s="5"/>
      <c r="LNP43" s="5"/>
      <c r="LNQ43" s="5"/>
      <c r="LNR43" s="5"/>
      <c r="LNS43" s="5"/>
      <c r="LNT43" s="5"/>
      <c r="LNU43" s="5"/>
      <c r="LNV43" s="5"/>
      <c r="LNW43" s="5"/>
      <c r="LNX43" s="5"/>
      <c r="LNY43" s="5"/>
      <c r="LNZ43" s="5"/>
      <c r="LOA43" s="5"/>
      <c r="LOB43" s="5"/>
      <c r="LOC43" s="5"/>
      <c r="LOD43" s="5"/>
      <c r="LOE43" s="5"/>
      <c r="LOF43" s="5"/>
      <c r="LOG43" s="5"/>
      <c r="LOH43" s="5"/>
      <c r="LOI43" s="5"/>
      <c r="LOJ43" s="5"/>
      <c r="LOK43" s="5"/>
      <c r="LOL43" s="5"/>
      <c r="LOM43" s="5"/>
      <c r="LON43" s="5"/>
      <c r="LOO43" s="5"/>
      <c r="LOP43" s="5"/>
      <c r="LOQ43" s="5"/>
      <c r="LOR43" s="5"/>
      <c r="LOS43" s="5"/>
      <c r="LOT43" s="5"/>
      <c r="LOU43" s="5"/>
      <c r="LOV43" s="5"/>
      <c r="LOW43" s="5"/>
      <c r="LOX43" s="5"/>
      <c r="LOY43" s="5"/>
      <c r="LOZ43" s="5"/>
      <c r="LPA43" s="5"/>
      <c r="LPB43" s="5"/>
      <c r="LPC43" s="5"/>
      <c r="LPD43" s="5"/>
      <c r="LPE43" s="5"/>
      <c r="LPF43" s="5"/>
      <c r="LPG43" s="5"/>
      <c r="LPH43" s="5"/>
      <c r="LPI43" s="5"/>
      <c r="LPJ43" s="5"/>
      <c r="LPK43" s="5"/>
      <c r="LPL43" s="5"/>
      <c r="LPM43" s="5"/>
      <c r="LPN43" s="5"/>
      <c r="LPO43" s="5"/>
      <c r="LPP43" s="5"/>
      <c r="LPQ43" s="5"/>
      <c r="LPR43" s="5"/>
      <c r="LPS43" s="5"/>
      <c r="LPT43" s="5"/>
      <c r="LPU43" s="5"/>
      <c r="LPV43" s="5"/>
      <c r="LPW43" s="5"/>
      <c r="LPX43" s="5"/>
      <c r="LPY43" s="5"/>
      <c r="LPZ43" s="5"/>
      <c r="LQA43" s="5"/>
      <c r="LQB43" s="5"/>
      <c r="LQC43" s="5"/>
      <c r="LQD43" s="5"/>
      <c r="LQE43" s="5"/>
      <c r="LQF43" s="5"/>
      <c r="LQG43" s="5"/>
      <c r="LQH43" s="5"/>
      <c r="LQI43" s="5"/>
      <c r="LQJ43" s="5"/>
      <c r="LQK43" s="5"/>
      <c r="LQL43" s="5"/>
      <c r="LQM43" s="5"/>
      <c r="LQN43" s="5"/>
      <c r="LQO43" s="5"/>
      <c r="LQP43" s="5"/>
      <c r="LQQ43" s="5"/>
      <c r="LQR43" s="5"/>
      <c r="LQS43" s="5"/>
      <c r="LQT43" s="5"/>
      <c r="LQU43" s="5"/>
      <c r="LQV43" s="5"/>
      <c r="LQW43" s="5"/>
      <c r="LQX43" s="5"/>
      <c r="LQY43" s="5"/>
      <c r="LQZ43" s="5"/>
      <c r="LRA43" s="5"/>
      <c r="LRB43" s="5"/>
      <c r="LRC43" s="5"/>
      <c r="LRD43" s="5"/>
      <c r="LRE43" s="5"/>
      <c r="LRF43" s="5"/>
      <c r="LRG43" s="5"/>
      <c r="LRH43" s="5"/>
      <c r="LRI43" s="5"/>
      <c r="LRJ43" s="5"/>
      <c r="LRK43" s="5"/>
      <c r="LRL43" s="5"/>
      <c r="LRM43" s="5"/>
      <c r="LRN43" s="5"/>
      <c r="LRO43" s="5"/>
      <c r="LRP43" s="5"/>
      <c r="LRQ43" s="5"/>
      <c r="LRR43" s="5"/>
      <c r="LRS43" s="5"/>
      <c r="LRT43" s="5"/>
      <c r="LRU43" s="5"/>
      <c r="LRV43" s="5"/>
      <c r="LRW43" s="5"/>
      <c r="LRX43" s="5"/>
      <c r="LRY43" s="5"/>
      <c r="LRZ43" s="5"/>
      <c r="LSA43" s="5"/>
      <c r="LSB43" s="5"/>
      <c r="LSC43" s="5"/>
      <c r="LSD43" s="5"/>
      <c r="LSE43" s="5"/>
      <c r="LSF43" s="5"/>
      <c r="LSG43" s="5"/>
      <c r="LSH43" s="5"/>
      <c r="LSI43" s="5"/>
      <c r="LSJ43" s="5"/>
      <c r="LSK43" s="5"/>
      <c r="LSL43" s="5"/>
      <c r="LSM43" s="5"/>
      <c r="LSN43" s="5"/>
      <c r="LSO43" s="5"/>
      <c r="LSP43" s="5"/>
      <c r="LSQ43" s="5"/>
      <c r="LSR43" s="5"/>
      <c r="LSS43" s="5"/>
      <c r="LST43" s="5"/>
      <c r="LSU43" s="5"/>
      <c r="LSV43" s="5"/>
      <c r="LSW43" s="5"/>
      <c r="LSX43" s="5"/>
      <c r="LSY43" s="5"/>
      <c r="LSZ43" s="5"/>
      <c r="LTA43" s="5"/>
      <c r="LTB43" s="5"/>
      <c r="LTC43" s="5"/>
      <c r="LTD43" s="5"/>
      <c r="LTE43" s="5"/>
      <c r="LTF43" s="5"/>
      <c r="LTG43" s="5"/>
      <c r="LTH43" s="5"/>
      <c r="LTI43" s="5"/>
      <c r="LTJ43" s="5"/>
      <c r="LTK43" s="5"/>
      <c r="LTL43" s="5"/>
      <c r="LTM43" s="5"/>
      <c r="LTN43" s="5"/>
      <c r="LTO43" s="5"/>
      <c r="LTP43" s="5"/>
      <c r="LTQ43" s="5"/>
      <c r="LTR43" s="5"/>
      <c r="LTS43" s="5"/>
      <c r="LTT43" s="5"/>
      <c r="LTU43" s="5"/>
      <c r="LTV43" s="5"/>
      <c r="LTW43" s="5"/>
      <c r="LTX43" s="5"/>
      <c r="LTY43" s="5"/>
      <c r="LTZ43" s="5"/>
      <c r="LUA43" s="5"/>
      <c r="LUB43" s="5"/>
      <c r="LUC43" s="5"/>
      <c r="LUD43" s="5"/>
      <c r="LUE43" s="5"/>
      <c r="LUF43" s="5"/>
      <c r="LUG43" s="5"/>
      <c r="LUH43" s="5"/>
      <c r="LUI43" s="5"/>
      <c r="LUJ43" s="5"/>
      <c r="LUK43" s="5"/>
      <c r="LUL43" s="5"/>
      <c r="LUM43" s="5"/>
      <c r="LUN43" s="5"/>
      <c r="LUO43" s="5"/>
      <c r="LUP43" s="5"/>
      <c r="LUQ43" s="5"/>
      <c r="LUR43" s="5"/>
      <c r="LUS43" s="5"/>
      <c r="LUT43" s="5"/>
      <c r="LUU43" s="5"/>
      <c r="LUV43" s="5"/>
      <c r="LUW43" s="5"/>
      <c r="LUX43" s="5"/>
      <c r="LUY43" s="5"/>
      <c r="LUZ43" s="5"/>
      <c r="LVA43" s="5"/>
      <c r="LVB43" s="5"/>
      <c r="LVC43" s="5"/>
      <c r="LVD43" s="5"/>
      <c r="LVE43" s="5"/>
      <c r="LVF43" s="5"/>
      <c r="LVG43" s="5"/>
      <c r="LVH43" s="5"/>
      <c r="LVI43" s="5"/>
      <c r="LVJ43" s="5"/>
      <c r="LVK43" s="5"/>
      <c r="LVL43" s="5"/>
      <c r="LVM43" s="5"/>
      <c r="LVN43" s="5"/>
      <c r="LVO43" s="5"/>
      <c r="LVP43" s="5"/>
      <c r="LVQ43" s="5"/>
      <c r="LVR43" s="5"/>
      <c r="LVS43" s="5"/>
      <c r="LVT43" s="5"/>
      <c r="LVU43" s="5"/>
      <c r="LVV43" s="5"/>
      <c r="LVW43" s="5"/>
      <c r="LVX43" s="5"/>
      <c r="LVY43" s="5"/>
      <c r="LVZ43" s="5"/>
      <c r="LWA43" s="5"/>
      <c r="LWB43" s="5"/>
      <c r="LWC43" s="5"/>
      <c r="LWD43" s="5"/>
      <c r="LWE43" s="5"/>
      <c r="LWF43" s="5"/>
      <c r="LWG43" s="5"/>
      <c r="LWH43" s="5"/>
      <c r="LWI43" s="5"/>
      <c r="LWJ43" s="5"/>
      <c r="LWK43" s="5"/>
      <c r="LWL43" s="5"/>
      <c r="LWM43" s="5"/>
      <c r="LWN43" s="5"/>
      <c r="LWO43" s="5"/>
      <c r="LWP43" s="5"/>
      <c r="LWQ43" s="5"/>
      <c r="LWR43" s="5"/>
      <c r="LWS43" s="5"/>
      <c r="LWT43" s="5"/>
      <c r="LWU43" s="5"/>
      <c r="LWV43" s="5"/>
      <c r="LWW43" s="5"/>
      <c r="LWX43" s="5"/>
      <c r="LWY43" s="5"/>
      <c r="LWZ43" s="5"/>
      <c r="LXA43" s="5"/>
      <c r="LXB43" s="5"/>
      <c r="LXC43" s="5"/>
      <c r="LXD43" s="5"/>
      <c r="LXE43" s="5"/>
      <c r="LXF43" s="5"/>
      <c r="LXG43" s="5"/>
      <c r="LXH43" s="5"/>
      <c r="LXI43" s="5"/>
      <c r="LXJ43" s="5"/>
      <c r="LXK43" s="5"/>
      <c r="LXL43" s="5"/>
      <c r="LXM43" s="5"/>
      <c r="LXN43" s="5"/>
      <c r="LXO43" s="5"/>
      <c r="LXP43" s="5"/>
      <c r="LXQ43" s="5"/>
      <c r="LXR43" s="5"/>
      <c r="LXS43" s="5"/>
      <c r="LXT43" s="5"/>
      <c r="LXU43" s="5"/>
      <c r="LXV43" s="5"/>
      <c r="LXW43" s="5"/>
      <c r="LXX43" s="5"/>
      <c r="LXY43" s="5"/>
      <c r="LXZ43" s="5"/>
      <c r="LYA43" s="5"/>
      <c r="LYB43" s="5"/>
      <c r="LYC43" s="5"/>
      <c r="LYD43" s="5"/>
      <c r="LYE43" s="5"/>
      <c r="LYF43" s="5"/>
      <c r="LYG43" s="5"/>
      <c r="LYH43" s="5"/>
      <c r="LYI43" s="5"/>
      <c r="LYJ43" s="5"/>
      <c r="LYK43" s="5"/>
      <c r="LYL43" s="5"/>
      <c r="LYM43" s="5"/>
      <c r="LYN43" s="5"/>
      <c r="LYO43" s="5"/>
      <c r="LYP43" s="5"/>
      <c r="LYQ43" s="5"/>
      <c r="LYR43" s="5"/>
      <c r="LYS43" s="5"/>
      <c r="LYT43" s="5"/>
      <c r="LYU43" s="5"/>
      <c r="LYV43" s="5"/>
      <c r="LYW43" s="5"/>
      <c r="LYX43" s="5"/>
      <c r="LYY43" s="5"/>
      <c r="LYZ43" s="5"/>
      <c r="LZA43" s="5"/>
      <c r="LZB43" s="5"/>
      <c r="LZC43" s="5"/>
      <c r="LZD43" s="5"/>
      <c r="LZE43" s="5"/>
      <c r="LZF43" s="5"/>
      <c r="LZG43" s="5"/>
      <c r="LZH43" s="5"/>
      <c r="LZI43" s="5"/>
      <c r="LZJ43" s="5"/>
      <c r="LZK43" s="5"/>
      <c r="LZL43" s="5"/>
      <c r="LZM43" s="5"/>
      <c r="LZN43" s="5"/>
      <c r="LZO43" s="5"/>
      <c r="LZP43" s="5"/>
      <c r="LZQ43" s="5"/>
      <c r="LZR43" s="5"/>
      <c r="LZS43" s="5"/>
      <c r="LZT43" s="5"/>
      <c r="LZU43" s="5"/>
      <c r="LZV43" s="5"/>
      <c r="LZW43" s="5"/>
      <c r="LZX43" s="5"/>
      <c r="LZY43" s="5"/>
      <c r="LZZ43" s="5"/>
      <c r="MAA43" s="5"/>
      <c r="MAB43" s="5"/>
      <c r="MAC43" s="5"/>
      <c r="MAD43" s="5"/>
      <c r="MAE43" s="5"/>
      <c r="MAF43" s="5"/>
      <c r="MAG43" s="5"/>
      <c r="MAH43" s="5"/>
      <c r="MAI43" s="5"/>
      <c r="MAJ43" s="5"/>
      <c r="MAK43" s="5"/>
      <c r="MAL43" s="5"/>
      <c r="MAM43" s="5"/>
      <c r="MAN43" s="5"/>
      <c r="MAO43" s="5"/>
      <c r="MAP43" s="5"/>
      <c r="MAQ43" s="5"/>
      <c r="MAR43" s="5"/>
      <c r="MAS43" s="5"/>
      <c r="MAT43" s="5"/>
      <c r="MAU43" s="5"/>
      <c r="MAV43" s="5"/>
      <c r="MAW43" s="5"/>
      <c r="MAX43" s="5"/>
      <c r="MAY43" s="5"/>
      <c r="MAZ43" s="5"/>
      <c r="MBA43" s="5"/>
      <c r="MBB43" s="5"/>
      <c r="MBC43" s="5"/>
      <c r="MBD43" s="5"/>
      <c r="MBE43" s="5"/>
      <c r="MBF43" s="5"/>
      <c r="MBG43" s="5"/>
      <c r="MBH43" s="5"/>
      <c r="MBI43" s="5"/>
      <c r="MBJ43" s="5"/>
      <c r="MBK43" s="5"/>
      <c r="MBL43" s="5"/>
      <c r="MBM43" s="5"/>
      <c r="MBN43" s="5"/>
      <c r="MBO43" s="5"/>
      <c r="MBP43" s="5"/>
      <c r="MBQ43" s="5"/>
      <c r="MBR43" s="5"/>
      <c r="MBS43" s="5"/>
      <c r="MBT43" s="5"/>
      <c r="MBU43" s="5"/>
      <c r="MBV43" s="5"/>
      <c r="MBW43" s="5"/>
      <c r="MBX43" s="5"/>
      <c r="MBY43" s="5"/>
      <c r="MBZ43" s="5"/>
      <c r="MCA43" s="5"/>
      <c r="MCB43" s="5"/>
      <c r="MCC43" s="5"/>
      <c r="MCD43" s="5"/>
      <c r="MCE43" s="5"/>
      <c r="MCF43" s="5"/>
      <c r="MCG43" s="5"/>
      <c r="MCH43" s="5"/>
      <c r="MCI43" s="5"/>
      <c r="MCJ43" s="5"/>
      <c r="MCK43" s="5"/>
      <c r="MCL43" s="5"/>
      <c r="MCM43" s="5"/>
      <c r="MCN43" s="5"/>
      <c r="MCO43" s="5"/>
      <c r="MCP43" s="5"/>
      <c r="MCQ43" s="5"/>
      <c r="MCR43" s="5"/>
      <c r="MCS43" s="5"/>
      <c r="MCT43" s="5"/>
      <c r="MCU43" s="5"/>
      <c r="MCV43" s="5"/>
      <c r="MCW43" s="5"/>
      <c r="MCX43" s="5"/>
      <c r="MCY43" s="5"/>
      <c r="MCZ43" s="5"/>
      <c r="MDA43" s="5"/>
      <c r="MDB43" s="5"/>
      <c r="MDC43" s="5"/>
      <c r="MDD43" s="5"/>
      <c r="MDE43" s="5"/>
      <c r="MDF43" s="5"/>
      <c r="MDG43" s="5"/>
      <c r="MDH43" s="5"/>
      <c r="MDI43" s="5"/>
      <c r="MDJ43" s="5"/>
      <c r="MDK43" s="5"/>
      <c r="MDL43" s="5"/>
      <c r="MDM43" s="5"/>
      <c r="MDN43" s="5"/>
      <c r="MDO43" s="5"/>
      <c r="MDP43" s="5"/>
      <c r="MDQ43" s="5"/>
      <c r="MDR43" s="5"/>
      <c r="MDS43" s="5"/>
      <c r="MDT43" s="5"/>
      <c r="MDU43" s="5"/>
      <c r="MDV43" s="5"/>
      <c r="MDW43" s="5"/>
      <c r="MDX43" s="5"/>
      <c r="MDY43" s="5"/>
      <c r="MDZ43" s="5"/>
      <c r="MEA43" s="5"/>
      <c r="MEB43" s="5"/>
      <c r="MEC43" s="5"/>
      <c r="MED43" s="5"/>
      <c r="MEE43" s="5"/>
      <c r="MEF43" s="5"/>
      <c r="MEG43" s="5"/>
      <c r="MEH43" s="5"/>
      <c r="MEI43" s="5"/>
      <c r="MEJ43" s="5"/>
      <c r="MEK43" s="5"/>
      <c r="MEL43" s="5"/>
      <c r="MEM43" s="5"/>
      <c r="MEN43" s="5"/>
      <c r="MEO43" s="5"/>
      <c r="MEP43" s="5"/>
      <c r="MEQ43" s="5"/>
      <c r="MER43" s="5"/>
      <c r="MES43" s="5"/>
      <c r="MET43" s="5"/>
      <c r="MEU43" s="5"/>
      <c r="MEV43" s="5"/>
      <c r="MEW43" s="5"/>
      <c r="MEX43" s="5"/>
      <c r="MEY43" s="5"/>
      <c r="MEZ43" s="5"/>
      <c r="MFA43" s="5"/>
      <c r="MFB43" s="5"/>
      <c r="MFC43" s="5"/>
      <c r="MFD43" s="5"/>
      <c r="MFE43" s="5"/>
      <c r="MFF43" s="5"/>
      <c r="MFG43" s="5"/>
      <c r="MFH43" s="5"/>
      <c r="MFI43" s="5"/>
      <c r="MFJ43" s="5"/>
      <c r="MFK43" s="5"/>
      <c r="MFL43" s="5"/>
      <c r="MFM43" s="5"/>
      <c r="MFN43" s="5"/>
      <c r="MFO43" s="5"/>
      <c r="MFP43" s="5"/>
      <c r="MFQ43" s="5"/>
      <c r="MFR43" s="5"/>
      <c r="MFS43" s="5"/>
      <c r="MFT43" s="5"/>
      <c r="MFU43" s="5"/>
      <c r="MFV43" s="5"/>
      <c r="MFW43" s="5"/>
      <c r="MFX43" s="5"/>
      <c r="MFY43" s="5"/>
      <c r="MFZ43" s="5"/>
      <c r="MGA43" s="5"/>
      <c r="MGB43" s="5"/>
      <c r="MGC43" s="5"/>
      <c r="MGD43" s="5"/>
      <c r="MGE43" s="5"/>
      <c r="MGF43" s="5"/>
      <c r="MGG43" s="5"/>
      <c r="MGH43" s="5"/>
      <c r="MGI43" s="5"/>
      <c r="MGJ43" s="5"/>
      <c r="MGK43" s="5"/>
      <c r="MGL43" s="5"/>
      <c r="MGM43" s="5"/>
      <c r="MGN43" s="5"/>
      <c r="MGO43" s="5"/>
      <c r="MGP43" s="5"/>
      <c r="MGQ43" s="5"/>
      <c r="MGR43" s="5"/>
      <c r="MGS43" s="5"/>
      <c r="MGT43" s="5"/>
      <c r="MGU43" s="5"/>
      <c r="MGV43" s="5"/>
      <c r="MGW43" s="5"/>
      <c r="MGX43" s="5"/>
      <c r="MGY43" s="5"/>
      <c r="MGZ43" s="5"/>
      <c r="MHA43" s="5"/>
      <c r="MHB43" s="5"/>
      <c r="MHC43" s="5"/>
      <c r="MHD43" s="5"/>
      <c r="MHE43" s="5"/>
      <c r="MHF43" s="5"/>
      <c r="MHG43" s="5"/>
      <c r="MHH43" s="5"/>
      <c r="MHI43" s="5"/>
      <c r="MHJ43" s="5"/>
      <c r="MHK43" s="5"/>
      <c r="MHL43" s="5"/>
      <c r="MHM43" s="5"/>
      <c r="MHN43" s="5"/>
      <c r="MHO43" s="5"/>
      <c r="MHP43" s="5"/>
      <c r="MHQ43" s="5"/>
      <c r="MHR43" s="5"/>
      <c r="MHS43" s="5"/>
      <c r="MHT43" s="5"/>
      <c r="MHU43" s="5"/>
      <c r="MHV43" s="5"/>
      <c r="MHW43" s="5"/>
      <c r="MHX43" s="5"/>
      <c r="MHY43" s="5"/>
      <c r="MHZ43" s="5"/>
      <c r="MIA43" s="5"/>
      <c r="MIB43" s="5"/>
      <c r="MIC43" s="5"/>
      <c r="MID43" s="5"/>
      <c r="MIE43" s="5"/>
      <c r="MIF43" s="5"/>
      <c r="MIG43" s="5"/>
      <c r="MIH43" s="5"/>
      <c r="MII43" s="5"/>
      <c r="MIJ43" s="5"/>
      <c r="MIK43" s="5"/>
      <c r="MIL43" s="5"/>
      <c r="MIM43" s="5"/>
      <c r="MIN43" s="5"/>
      <c r="MIO43" s="5"/>
      <c r="MIP43" s="5"/>
      <c r="MIQ43" s="5"/>
      <c r="MIR43" s="5"/>
      <c r="MIS43" s="5"/>
      <c r="MIT43" s="5"/>
      <c r="MIU43" s="5"/>
      <c r="MIV43" s="5"/>
      <c r="MIW43" s="5"/>
      <c r="MIX43" s="5"/>
      <c r="MIY43" s="5"/>
      <c r="MIZ43" s="5"/>
      <c r="MJA43" s="5"/>
      <c r="MJB43" s="5"/>
      <c r="MJC43" s="5"/>
      <c r="MJD43" s="5"/>
      <c r="MJE43" s="5"/>
      <c r="MJF43" s="5"/>
      <c r="MJG43" s="5"/>
      <c r="MJH43" s="5"/>
      <c r="MJI43" s="5"/>
      <c r="MJJ43" s="5"/>
      <c r="MJK43" s="5"/>
      <c r="MJL43" s="5"/>
      <c r="MJM43" s="5"/>
      <c r="MJN43" s="5"/>
      <c r="MJO43" s="5"/>
      <c r="MJP43" s="5"/>
      <c r="MJQ43" s="5"/>
      <c r="MJR43" s="5"/>
      <c r="MJS43" s="5"/>
      <c r="MJT43" s="5"/>
      <c r="MJU43" s="5"/>
      <c r="MJV43" s="5"/>
      <c r="MJW43" s="5"/>
      <c r="MJX43" s="5"/>
      <c r="MJY43" s="5"/>
      <c r="MJZ43" s="5"/>
      <c r="MKA43" s="5"/>
      <c r="MKB43" s="5"/>
      <c r="MKC43" s="5"/>
      <c r="MKD43" s="5"/>
      <c r="MKE43" s="5"/>
      <c r="MKF43" s="5"/>
      <c r="MKG43" s="5"/>
      <c r="MKH43" s="5"/>
      <c r="MKI43" s="5"/>
      <c r="MKJ43" s="5"/>
      <c r="MKK43" s="5"/>
      <c r="MKL43" s="5"/>
      <c r="MKM43" s="5"/>
      <c r="MKN43" s="5"/>
      <c r="MKO43" s="5"/>
      <c r="MKP43" s="5"/>
      <c r="MKQ43" s="5"/>
      <c r="MKR43" s="5"/>
      <c r="MKS43" s="5"/>
      <c r="MKT43" s="5"/>
      <c r="MKU43" s="5"/>
      <c r="MKV43" s="5"/>
      <c r="MKW43" s="5"/>
      <c r="MKX43" s="5"/>
      <c r="MKY43" s="5"/>
      <c r="MKZ43" s="5"/>
      <c r="MLA43" s="5"/>
      <c r="MLB43" s="5"/>
      <c r="MLC43" s="5"/>
      <c r="MLD43" s="5"/>
      <c r="MLE43" s="5"/>
      <c r="MLF43" s="5"/>
      <c r="MLG43" s="5"/>
      <c r="MLH43" s="5"/>
      <c r="MLI43" s="5"/>
      <c r="MLJ43" s="5"/>
      <c r="MLK43" s="5"/>
      <c r="MLL43" s="5"/>
      <c r="MLM43" s="5"/>
      <c r="MLN43" s="5"/>
      <c r="MLO43" s="5"/>
      <c r="MLP43" s="5"/>
      <c r="MLQ43" s="5"/>
      <c r="MLR43" s="5"/>
      <c r="MLS43" s="5"/>
      <c r="MLT43" s="5"/>
      <c r="MLU43" s="5"/>
      <c r="MLV43" s="5"/>
      <c r="MLW43" s="5"/>
      <c r="MLX43" s="5"/>
      <c r="MLY43" s="5"/>
      <c r="MLZ43" s="5"/>
      <c r="MMA43" s="5"/>
      <c r="MMB43" s="5"/>
      <c r="MMC43" s="5"/>
      <c r="MMD43" s="5"/>
      <c r="MME43" s="5"/>
      <c r="MMF43" s="5"/>
      <c r="MMG43" s="5"/>
      <c r="MMH43" s="5"/>
      <c r="MMI43" s="5"/>
      <c r="MMJ43" s="5"/>
      <c r="MMK43" s="5"/>
      <c r="MML43" s="5"/>
      <c r="MMM43" s="5"/>
      <c r="MMN43" s="5"/>
      <c r="MMO43" s="5"/>
      <c r="MMP43" s="5"/>
      <c r="MMQ43" s="5"/>
      <c r="MMR43" s="5"/>
      <c r="MMS43" s="5"/>
      <c r="MMT43" s="5"/>
      <c r="MMU43" s="5"/>
      <c r="MMV43" s="5"/>
      <c r="MMW43" s="5"/>
      <c r="MMX43" s="5"/>
      <c r="MMY43" s="5"/>
      <c r="MMZ43" s="5"/>
      <c r="MNA43" s="5"/>
      <c r="MNB43" s="5"/>
      <c r="MNC43" s="5"/>
      <c r="MND43" s="5"/>
      <c r="MNE43" s="5"/>
      <c r="MNF43" s="5"/>
      <c r="MNG43" s="5"/>
      <c r="MNH43" s="5"/>
      <c r="MNI43" s="5"/>
      <c r="MNJ43" s="5"/>
      <c r="MNK43" s="5"/>
      <c r="MNL43" s="5"/>
      <c r="MNM43" s="5"/>
      <c r="MNN43" s="5"/>
      <c r="MNO43" s="5"/>
      <c r="MNP43" s="5"/>
      <c r="MNQ43" s="5"/>
      <c r="MNR43" s="5"/>
      <c r="MNS43" s="5"/>
      <c r="MNT43" s="5"/>
      <c r="MNU43" s="5"/>
      <c r="MNV43" s="5"/>
      <c r="MNW43" s="5"/>
      <c r="MNX43" s="5"/>
      <c r="MNY43" s="5"/>
      <c r="MNZ43" s="5"/>
      <c r="MOA43" s="5"/>
      <c r="MOB43" s="5"/>
      <c r="MOC43" s="5"/>
      <c r="MOD43" s="5"/>
      <c r="MOE43" s="5"/>
      <c r="MOF43" s="5"/>
      <c r="MOG43" s="5"/>
      <c r="MOH43" s="5"/>
      <c r="MOI43" s="5"/>
      <c r="MOJ43" s="5"/>
      <c r="MOK43" s="5"/>
      <c r="MOL43" s="5"/>
      <c r="MOM43" s="5"/>
      <c r="MON43" s="5"/>
      <c r="MOO43" s="5"/>
      <c r="MOP43" s="5"/>
      <c r="MOQ43" s="5"/>
      <c r="MOR43" s="5"/>
      <c r="MOS43" s="5"/>
      <c r="MOT43" s="5"/>
      <c r="MOU43" s="5"/>
      <c r="MOV43" s="5"/>
      <c r="MOW43" s="5"/>
      <c r="MOX43" s="5"/>
      <c r="MOY43" s="5"/>
      <c r="MOZ43" s="5"/>
      <c r="MPA43" s="5"/>
      <c r="MPB43" s="5"/>
      <c r="MPC43" s="5"/>
      <c r="MPD43" s="5"/>
      <c r="MPE43" s="5"/>
      <c r="MPF43" s="5"/>
      <c r="MPG43" s="5"/>
      <c r="MPH43" s="5"/>
      <c r="MPI43" s="5"/>
      <c r="MPJ43" s="5"/>
      <c r="MPK43" s="5"/>
      <c r="MPL43" s="5"/>
      <c r="MPM43" s="5"/>
      <c r="MPN43" s="5"/>
      <c r="MPO43" s="5"/>
      <c r="MPP43" s="5"/>
      <c r="MPQ43" s="5"/>
      <c r="MPR43" s="5"/>
      <c r="MPS43" s="5"/>
      <c r="MPT43" s="5"/>
      <c r="MPU43" s="5"/>
      <c r="MPV43" s="5"/>
      <c r="MPW43" s="5"/>
      <c r="MPX43" s="5"/>
      <c r="MPY43" s="5"/>
      <c r="MPZ43" s="5"/>
      <c r="MQA43" s="5"/>
      <c r="MQB43" s="5"/>
      <c r="MQC43" s="5"/>
      <c r="MQD43" s="5"/>
      <c r="MQE43" s="5"/>
      <c r="MQF43" s="5"/>
      <c r="MQG43" s="5"/>
      <c r="MQH43" s="5"/>
      <c r="MQI43" s="5"/>
      <c r="MQJ43" s="5"/>
      <c r="MQK43" s="5"/>
      <c r="MQL43" s="5"/>
      <c r="MQM43" s="5"/>
      <c r="MQN43" s="5"/>
      <c r="MQO43" s="5"/>
      <c r="MQP43" s="5"/>
      <c r="MQQ43" s="5"/>
      <c r="MQR43" s="5"/>
      <c r="MQS43" s="5"/>
      <c r="MQT43" s="5"/>
      <c r="MQU43" s="5"/>
      <c r="MQV43" s="5"/>
      <c r="MQW43" s="5"/>
      <c r="MQX43" s="5"/>
      <c r="MQY43" s="5"/>
      <c r="MQZ43" s="5"/>
      <c r="MRA43" s="5"/>
      <c r="MRB43" s="5"/>
      <c r="MRC43" s="5"/>
      <c r="MRD43" s="5"/>
      <c r="MRE43" s="5"/>
      <c r="MRF43" s="5"/>
      <c r="MRG43" s="5"/>
      <c r="MRH43" s="5"/>
      <c r="MRI43" s="5"/>
      <c r="MRJ43" s="5"/>
      <c r="MRK43" s="5"/>
      <c r="MRL43" s="5"/>
      <c r="MRM43" s="5"/>
      <c r="MRN43" s="5"/>
      <c r="MRO43" s="5"/>
      <c r="MRP43" s="5"/>
      <c r="MRQ43" s="5"/>
      <c r="MRR43" s="5"/>
      <c r="MRS43" s="5"/>
      <c r="MRT43" s="5"/>
      <c r="MRU43" s="5"/>
      <c r="MRV43" s="5"/>
      <c r="MRW43" s="5"/>
      <c r="MRX43" s="5"/>
      <c r="MRY43" s="5"/>
      <c r="MRZ43" s="5"/>
      <c r="MSA43" s="5"/>
      <c r="MSB43" s="5"/>
      <c r="MSC43" s="5"/>
      <c r="MSD43" s="5"/>
      <c r="MSE43" s="5"/>
      <c r="MSF43" s="5"/>
      <c r="MSG43" s="5"/>
      <c r="MSH43" s="5"/>
      <c r="MSI43" s="5"/>
      <c r="MSJ43" s="5"/>
      <c r="MSK43" s="5"/>
      <c r="MSL43" s="5"/>
      <c r="MSM43" s="5"/>
      <c r="MSN43" s="5"/>
      <c r="MSO43" s="5"/>
      <c r="MSP43" s="5"/>
      <c r="MSQ43" s="5"/>
      <c r="MSR43" s="5"/>
      <c r="MSS43" s="5"/>
      <c r="MST43" s="5"/>
      <c r="MSU43" s="5"/>
      <c r="MSV43" s="5"/>
      <c r="MSW43" s="5"/>
      <c r="MSX43" s="5"/>
      <c r="MSY43" s="5"/>
      <c r="MSZ43" s="5"/>
      <c r="MTA43" s="5"/>
      <c r="MTB43" s="5"/>
      <c r="MTC43" s="5"/>
      <c r="MTD43" s="5"/>
      <c r="MTE43" s="5"/>
      <c r="MTF43" s="5"/>
      <c r="MTG43" s="5"/>
      <c r="MTH43" s="5"/>
      <c r="MTI43" s="5"/>
      <c r="MTJ43" s="5"/>
      <c r="MTK43" s="5"/>
      <c r="MTL43" s="5"/>
      <c r="MTM43" s="5"/>
      <c r="MTN43" s="5"/>
      <c r="MTO43" s="5"/>
      <c r="MTP43" s="5"/>
      <c r="MTQ43" s="5"/>
      <c r="MTR43" s="5"/>
      <c r="MTS43" s="5"/>
      <c r="MTT43" s="5"/>
      <c r="MTU43" s="5"/>
      <c r="MTV43" s="5"/>
      <c r="MTW43" s="5"/>
      <c r="MTX43" s="5"/>
      <c r="MTY43" s="5"/>
      <c r="MTZ43" s="5"/>
      <c r="MUA43" s="5"/>
      <c r="MUB43" s="5"/>
      <c r="MUC43" s="5"/>
      <c r="MUD43" s="5"/>
      <c r="MUE43" s="5"/>
      <c r="MUF43" s="5"/>
      <c r="MUG43" s="5"/>
      <c r="MUH43" s="5"/>
      <c r="MUI43" s="5"/>
      <c r="MUJ43" s="5"/>
      <c r="MUK43" s="5"/>
      <c r="MUL43" s="5"/>
      <c r="MUM43" s="5"/>
      <c r="MUN43" s="5"/>
      <c r="MUO43" s="5"/>
      <c r="MUP43" s="5"/>
      <c r="MUQ43" s="5"/>
      <c r="MUR43" s="5"/>
      <c r="MUS43" s="5"/>
      <c r="MUT43" s="5"/>
      <c r="MUU43" s="5"/>
      <c r="MUV43" s="5"/>
      <c r="MUW43" s="5"/>
      <c r="MUX43" s="5"/>
      <c r="MUY43" s="5"/>
      <c r="MUZ43" s="5"/>
      <c r="MVA43" s="5"/>
      <c r="MVB43" s="5"/>
      <c r="MVC43" s="5"/>
      <c r="MVD43" s="5"/>
      <c r="MVE43" s="5"/>
      <c r="MVF43" s="5"/>
      <c r="MVG43" s="5"/>
      <c r="MVH43" s="5"/>
      <c r="MVI43" s="5"/>
      <c r="MVJ43" s="5"/>
      <c r="MVK43" s="5"/>
      <c r="MVL43" s="5"/>
      <c r="MVM43" s="5"/>
      <c r="MVN43" s="5"/>
      <c r="MVO43" s="5"/>
      <c r="MVP43" s="5"/>
      <c r="MVQ43" s="5"/>
      <c r="MVR43" s="5"/>
      <c r="MVS43" s="5"/>
      <c r="MVT43" s="5"/>
      <c r="MVU43" s="5"/>
      <c r="MVV43" s="5"/>
      <c r="MVW43" s="5"/>
      <c r="MVX43" s="5"/>
      <c r="MVY43" s="5"/>
      <c r="MVZ43" s="5"/>
      <c r="MWA43" s="5"/>
      <c r="MWB43" s="5"/>
      <c r="MWC43" s="5"/>
      <c r="MWD43" s="5"/>
      <c r="MWE43" s="5"/>
      <c r="MWF43" s="5"/>
      <c r="MWG43" s="5"/>
      <c r="MWH43" s="5"/>
      <c r="MWI43" s="5"/>
      <c r="MWJ43" s="5"/>
      <c r="MWK43" s="5"/>
      <c r="MWL43" s="5"/>
      <c r="MWM43" s="5"/>
      <c r="MWN43" s="5"/>
      <c r="MWO43" s="5"/>
      <c r="MWP43" s="5"/>
      <c r="MWQ43" s="5"/>
      <c r="MWR43" s="5"/>
      <c r="MWS43" s="5"/>
      <c r="MWT43" s="5"/>
      <c r="MWU43" s="5"/>
      <c r="MWV43" s="5"/>
      <c r="MWW43" s="5"/>
      <c r="MWX43" s="5"/>
      <c r="MWY43" s="5"/>
      <c r="MWZ43" s="5"/>
      <c r="MXA43" s="5"/>
      <c r="MXB43" s="5"/>
      <c r="MXC43" s="5"/>
      <c r="MXD43" s="5"/>
      <c r="MXE43" s="5"/>
      <c r="MXF43" s="5"/>
      <c r="MXG43" s="5"/>
      <c r="MXH43" s="5"/>
      <c r="MXI43" s="5"/>
      <c r="MXJ43" s="5"/>
      <c r="MXK43" s="5"/>
      <c r="MXL43" s="5"/>
      <c r="MXM43" s="5"/>
      <c r="MXN43" s="5"/>
      <c r="MXO43" s="5"/>
      <c r="MXP43" s="5"/>
      <c r="MXQ43" s="5"/>
      <c r="MXR43" s="5"/>
      <c r="MXS43" s="5"/>
      <c r="MXT43" s="5"/>
      <c r="MXU43" s="5"/>
      <c r="MXV43" s="5"/>
      <c r="MXW43" s="5"/>
      <c r="MXX43" s="5"/>
      <c r="MXY43" s="5"/>
      <c r="MXZ43" s="5"/>
      <c r="MYA43" s="5"/>
      <c r="MYB43" s="5"/>
      <c r="MYC43" s="5"/>
      <c r="MYD43" s="5"/>
      <c r="MYE43" s="5"/>
      <c r="MYF43" s="5"/>
      <c r="MYG43" s="5"/>
      <c r="MYH43" s="5"/>
      <c r="MYI43" s="5"/>
      <c r="MYJ43" s="5"/>
      <c r="MYK43" s="5"/>
      <c r="MYL43" s="5"/>
      <c r="MYM43" s="5"/>
      <c r="MYN43" s="5"/>
      <c r="MYO43" s="5"/>
      <c r="MYP43" s="5"/>
      <c r="MYQ43" s="5"/>
      <c r="MYR43" s="5"/>
      <c r="MYS43" s="5"/>
      <c r="MYT43" s="5"/>
      <c r="MYU43" s="5"/>
      <c r="MYV43" s="5"/>
      <c r="MYW43" s="5"/>
      <c r="MYX43" s="5"/>
      <c r="MYY43" s="5"/>
      <c r="MYZ43" s="5"/>
      <c r="MZA43" s="5"/>
      <c r="MZB43" s="5"/>
      <c r="MZC43" s="5"/>
      <c r="MZD43" s="5"/>
      <c r="MZE43" s="5"/>
      <c r="MZF43" s="5"/>
      <c r="MZG43" s="5"/>
      <c r="MZH43" s="5"/>
      <c r="MZI43" s="5"/>
      <c r="MZJ43" s="5"/>
      <c r="MZK43" s="5"/>
      <c r="MZL43" s="5"/>
      <c r="MZM43" s="5"/>
      <c r="MZN43" s="5"/>
      <c r="MZO43" s="5"/>
      <c r="MZP43" s="5"/>
      <c r="MZQ43" s="5"/>
      <c r="MZR43" s="5"/>
      <c r="MZS43" s="5"/>
      <c r="MZT43" s="5"/>
      <c r="MZU43" s="5"/>
      <c r="MZV43" s="5"/>
      <c r="MZW43" s="5"/>
      <c r="MZX43" s="5"/>
      <c r="MZY43" s="5"/>
      <c r="MZZ43" s="5"/>
      <c r="NAA43" s="5"/>
      <c r="NAB43" s="5"/>
      <c r="NAC43" s="5"/>
      <c r="NAD43" s="5"/>
      <c r="NAE43" s="5"/>
      <c r="NAF43" s="5"/>
      <c r="NAG43" s="5"/>
      <c r="NAH43" s="5"/>
      <c r="NAI43" s="5"/>
      <c r="NAJ43" s="5"/>
      <c r="NAK43" s="5"/>
      <c r="NAL43" s="5"/>
      <c r="NAM43" s="5"/>
      <c r="NAN43" s="5"/>
      <c r="NAO43" s="5"/>
      <c r="NAP43" s="5"/>
      <c r="NAQ43" s="5"/>
      <c r="NAR43" s="5"/>
      <c r="NAS43" s="5"/>
      <c r="NAT43" s="5"/>
      <c r="NAU43" s="5"/>
      <c r="NAV43" s="5"/>
      <c r="NAW43" s="5"/>
      <c r="NAX43" s="5"/>
      <c r="NAY43" s="5"/>
      <c r="NAZ43" s="5"/>
      <c r="NBA43" s="5"/>
      <c r="NBB43" s="5"/>
      <c r="NBC43" s="5"/>
      <c r="NBD43" s="5"/>
      <c r="NBE43" s="5"/>
      <c r="NBF43" s="5"/>
      <c r="NBG43" s="5"/>
      <c r="NBH43" s="5"/>
      <c r="NBI43" s="5"/>
      <c r="NBJ43" s="5"/>
      <c r="NBK43" s="5"/>
      <c r="NBL43" s="5"/>
      <c r="NBM43" s="5"/>
      <c r="NBN43" s="5"/>
      <c r="NBO43" s="5"/>
      <c r="NBP43" s="5"/>
      <c r="NBQ43" s="5"/>
      <c r="NBR43" s="5"/>
      <c r="NBS43" s="5"/>
      <c r="NBT43" s="5"/>
      <c r="NBU43" s="5"/>
      <c r="NBV43" s="5"/>
      <c r="NBW43" s="5"/>
      <c r="NBX43" s="5"/>
      <c r="NBY43" s="5"/>
      <c r="NBZ43" s="5"/>
      <c r="NCA43" s="5"/>
      <c r="NCB43" s="5"/>
      <c r="NCC43" s="5"/>
      <c r="NCD43" s="5"/>
      <c r="NCE43" s="5"/>
      <c r="NCF43" s="5"/>
      <c r="NCG43" s="5"/>
      <c r="NCH43" s="5"/>
      <c r="NCI43" s="5"/>
      <c r="NCJ43" s="5"/>
      <c r="NCK43" s="5"/>
      <c r="NCL43" s="5"/>
      <c r="NCM43" s="5"/>
      <c r="NCN43" s="5"/>
      <c r="NCO43" s="5"/>
      <c r="NCP43" s="5"/>
      <c r="NCQ43" s="5"/>
      <c r="NCR43" s="5"/>
      <c r="NCS43" s="5"/>
      <c r="NCT43" s="5"/>
      <c r="NCU43" s="5"/>
      <c r="NCV43" s="5"/>
      <c r="NCW43" s="5"/>
      <c r="NCX43" s="5"/>
      <c r="NCY43" s="5"/>
      <c r="NCZ43" s="5"/>
      <c r="NDA43" s="5"/>
      <c r="NDB43" s="5"/>
      <c r="NDC43" s="5"/>
      <c r="NDD43" s="5"/>
      <c r="NDE43" s="5"/>
      <c r="NDF43" s="5"/>
      <c r="NDG43" s="5"/>
      <c r="NDH43" s="5"/>
      <c r="NDI43" s="5"/>
      <c r="NDJ43" s="5"/>
      <c r="NDK43" s="5"/>
      <c r="NDL43" s="5"/>
      <c r="NDM43" s="5"/>
      <c r="NDN43" s="5"/>
      <c r="NDO43" s="5"/>
      <c r="NDP43" s="5"/>
      <c r="NDQ43" s="5"/>
      <c r="NDR43" s="5"/>
      <c r="NDS43" s="5"/>
      <c r="NDT43" s="5"/>
      <c r="NDU43" s="5"/>
      <c r="NDV43" s="5"/>
      <c r="NDW43" s="5"/>
      <c r="NDX43" s="5"/>
      <c r="NDY43" s="5"/>
      <c r="NDZ43" s="5"/>
      <c r="NEA43" s="5"/>
      <c r="NEB43" s="5"/>
      <c r="NEC43" s="5"/>
      <c r="NED43" s="5"/>
      <c r="NEE43" s="5"/>
      <c r="NEF43" s="5"/>
      <c r="NEG43" s="5"/>
      <c r="NEH43" s="5"/>
      <c r="NEI43" s="5"/>
      <c r="NEJ43" s="5"/>
      <c r="NEK43" s="5"/>
      <c r="NEL43" s="5"/>
      <c r="NEM43" s="5"/>
      <c r="NEN43" s="5"/>
      <c r="NEO43" s="5"/>
      <c r="NEP43" s="5"/>
      <c r="NEQ43" s="5"/>
      <c r="NER43" s="5"/>
      <c r="NES43" s="5"/>
      <c r="NET43" s="5"/>
      <c r="NEU43" s="5"/>
      <c r="NEV43" s="5"/>
      <c r="NEW43" s="5"/>
      <c r="NEX43" s="5"/>
      <c r="NEY43" s="5"/>
      <c r="NEZ43" s="5"/>
      <c r="NFA43" s="5"/>
      <c r="NFB43" s="5"/>
      <c r="NFC43" s="5"/>
      <c r="NFD43" s="5"/>
      <c r="NFE43" s="5"/>
      <c r="NFF43" s="5"/>
      <c r="NFG43" s="5"/>
      <c r="NFH43" s="5"/>
      <c r="NFI43" s="5"/>
      <c r="NFJ43" s="5"/>
      <c r="NFK43" s="5"/>
      <c r="NFL43" s="5"/>
      <c r="NFM43" s="5"/>
      <c r="NFN43" s="5"/>
      <c r="NFO43" s="5"/>
      <c r="NFP43" s="5"/>
      <c r="NFQ43" s="5"/>
      <c r="NFR43" s="5"/>
      <c r="NFS43" s="5"/>
      <c r="NFT43" s="5"/>
      <c r="NFU43" s="5"/>
      <c r="NFV43" s="5"/>
      <c r="NFW43" s="5"/>
      <c r="NFX43" s="5"/>
      <c r="NFY43" s="5"/>
      <c r="NFZ43" s="5"/>
      <c r="NGA43" s="5"/>
      <c r="NGB43" s="5"/>
      <c r="NGC43" s="5"/>
      <c r="NGD43" s="5"/>
      <c r="NGE43" s="5"/>
      <c r="NGF43" s="5"/>
      <c r="NGG43" s="5"/>
      <c r="NGH43" s="5"/>
      <c r="NGI43" s="5"/>
      <c r="NGJ43" s="5"/>
      <c r="NGK43" s="5"/>
      <c r="NGL43" s="5"/>
      <c r="NGM43" s="5"/>
      <c r="NGN43" s="5"/>
      <c r="NGO43" s="5"/>
      <c r="NGP43" s="5"/>
      <c r="NGQ43" s="5"/>
      <c r="NGR43" s="5"/>
      <c r="NGS43" s="5"/>
      <c r="NGT43" s="5"/>
      <c r="NGU43" s="5"/>
      <c r="NGV43" s="5"/>
      <c r="NGW43" s="5"/>
      <c r="NGX43" s="5"/>
      <c r="NGY43" s="5"/>
      <c r="NGZ43" s="5"/>
      <c r="NHA43" s="5"/>
      <c r="NHB43" s="5"/>
      <c r="NHC43" s="5"/>
      <c r="NHD43" s="5"/>
      <c r="NHE43" s="5"/>
      <c r="NHF43" s="5"/>
      <c r="NHG43" s="5"/>
      <c r="NHH43" s="5"/>
      <c r="NHI43" s="5"/>
      <c r="NHJ43" s="5"/>
      <c r="NHK43" s="5"/>
      <c r="NHL43" s="5"/>
      <c r="NHM43" s="5"/>
      <c r="NHN43" s="5"/>
      <c r="NHO43" s="5"/>
      <c r="NHP43" s="5"/>
      <c r="NHQ43" s="5"/>
      <c r="NHR43" s="5"/>
      <c r="NHS43" s="5"/>
      <c r="NHT43" s="5"/>
      <c r="NHU43" s="5"/>
      <c r="NHV43" s="5"/>
      <c r="NHW43" s="5"/>
      <c r="NHX43" s="5"/>
      <c r="NHY43" s="5"/>
      <c r="NHZ43" s="5"/>
      <c r="NIA43" s="5"/>
      <c r="NIB43" s="5"/>
      <c r="NIC43" s="5"/>
      <c r="NID43" s="5"/>
      <c r="NIE43" s="5"/>
      <c r="NIF43" s="5"/>
      <c r="NIG43" s="5"/>
      <c r="NIH43" s="5"/>
      <c r="NII43" s="5"/>
      <c r="NIJ43" s="5"/>
      <c r="NIK43" s="5"/>
      <c r="NIL43" s="5"/>
      <c r="NIM43" s="5"/>
      <c r="NIN43" s="5"/>
      <c r="NIO43" s="5"/>
      <c r="NIP43" s="5"/>
      <c r="NIQ43" s="5"/>
      <c r="NIR43" s="5"/>
      <c r="NIS43" s="5"/>
      <c r="NIT43" s="5"/>
      <c r="NIU43" s="5"/>
      <c r="NIV43" s="5"/>
      <c r="NIW43" s="5"/>
      <c r="NIX43" s="5"/>
      <c r="NIY43" s="5"/>
      <c r="NIZ43" s="5"/>
      <c r="NJA43" s="5"/>
      <c r="NJB43" s="5"/>
      <c r="NJC43" s="5"/>
      <c r="NJD43" s="5"/>
      <c r="NJE43" s="5"/>
      <c r="NJF43" s="5"/>
      <c r="NJG43" s="5"/>
      <c r="NJH43" s="5"/>
      <c r="NJI43" s="5"/>
      <c r="NJJ43" s="5"/>
      <c r="NJK43" s="5"/>
      <c r="NJL43" s="5"/>
      <c r="NJM43" s="5"/>
      <c r="NJN43" s="5"/>
      <c r="NJO43" s="5"/>
      <c r="NJP43" s="5"/>
      <c r="NJQ43" s="5"/>
      <c r="NJR43" s="5"/>
      <c r="NJS43" s="5"/>
      <c r="NJT43" s="5"/>
      <c r="NJU43" s="5"/>
      <c r="NJV43" s="5"/>
      <c r="NJW43" s="5"/>
      <c r="NJX43" s="5"/>
      <c r="NJY43" s="5"/>
      <c r="NJZ43" s="5"/>
      <c r="NKA43" s="5"/>
      <c r="NKB43" s="5"/>
      <c r="NKC43" s="5"/>
      <c r="NKD43" s="5"/>
      <c r="NKE43" s="5"/>
      <c r="NKF43" s="5"/>
      <c r="NKG43" s="5"/>
      <c r="NKH43" s="5"/>
      <c r="NKI43" s="5"/>
      <c r="NKJ43" s="5"/>
      <c r="NKK43" s="5"/>
      <c r="NKL43" s="5"/>
      <c r="NKM43" s="5"/>
      <c r="NKN43" s="5"/>
      <c r="NKO43" s="5"/>
      <c r="NKP43" s="5"/>
      <c r="NKQ43" s="5"/>
      <c r="NKR43" s="5"/>
      <c r="NKS43" s="5"/>
      <c r="NKT43" s="5"/>
      <c r="NKU43" s="5"/>
      <c r="NKV43" s="5"/>
      <c r="NKW43" s="5"/>
      <c r="NKX43" s="5"/>
      <c r="NKY43" s="5"/>
      <c r="NKZ43" s="5"/>
      <c r="NLA43" s="5"/>
      <c r="NLB43" s="5"/>
      <c r="NLC43" s="5"/>
      <c r="NLD43" s="5"/>
      <c r="NLE43" s="5"/>
      <c r="NLF43" s="5"/>
      <c r="NLG43" s="5"/>
      <c r="NLH43" s="5"/>
      <c r="NLI43" s="5"/>
      <c r="NLJ43" s="5"/>
      <c r="NLK43" s="5"/>
      <c r="NLL43" s="5"/>
      <c r="NLM43" s="5"/>
      <c r="NLN43" s="5"/>
      <c r="NLO43" s="5"/>
      <c r="NLP43" s="5"/>
      <c r="NLQ43" s="5"/>
      <c r="NLR43" s="5"/>
      <c r="NLS43" s="5"/>
      <c r="NLT43" s="5"/>
      <c r="NLU43" s="5"/>
      <c r="NLV43" s="5"/>
      <c r="NLW43" s="5"/>
      <c r="NLX43" s="5"/>
      <c r="NLY43" s="5"/>
      <c r="NLZ43" s="5"/>
      <c r="NMA43" s="5"/>
      <c r="NMB43" s="5"/>
      <c r="NMC43" s="5"/>
      <c r="NMD43" s="5"/>
      <c r="NME43" s="5"/>
      <c r="NMF43" s="5"/>
      <c r="NMG43" s="5"/>
      <c r="NMH43" s="5"/>
      <c r="NMI43" s="5"/>
      <c r="NMJ43" s="5"/>
      <c r="NMK43" s="5"/>
      <c r="NML43" s="5"/>
      <c r="NMM43" s="5"/>
      <c r="NMN43" s="5"/>
      <c r="NMO43" s="5"/>
      <c r="NMP43" s="5"/>
      <c r="NMQ43" s="5"/>
      <c r="NMR43" s="5"/>
      <c r="NMS43" s="5"/>
      <c r="NMT43" s="5"/>
      <c r="NMU43" s="5"/>
      <c r="NMV43" s="5"/>
      <c r="NMW43" s="5"/>
      <c r="NMX43" s="5"/>
      <c r="NMY43" s="5"/>
      <c r="NMZ43" s="5"/>
      <c r="NNA43" s="5"/>
      <c r="NNB43" s="5"/>
      <c r="NNC43" s="5"/>
      <c r="NND43" s="5"/>
      <c r="NNE43" s="5"/>
      <c r="NNF43" s="5"/>
      <c r="NNG43" s="5"/>
      <c r="NNH43" s="5"/>
      <c r="NNI43" s="5"/>
      <c r="NNJ43" s="5"/>
      <c r="NNK43" s="5"/>
      <c r="NNL43" s="5"/>
      <c r="NNM43" s="5"/>
      <c r="NNN43" s="5"/>
      <c r="NNO43" s="5"/>
      <c r="NNP43" s="5"/>
      <c r="NNQ43" s="5"/>
      <c r="NNR43" s="5"/>
      <c r="NNS43" s="5"/>
      <c r="NNT43" s="5"/>
      <c r="NNU43" s="5"/>
      <c r="NNV43" s="5"/>
      <c r="NNW43" s="5"/>
      <c r="NNX43" s="5"/>
      <c r="NNY43" s="5"/>
      <c r="NNZ43" s="5"/>
      <c r="NOA43" s="5"/>
      <c r="NOB43" s="5"/>
      <c r="NOC43" s="5"/>
      <c r="NOD43" s="5"/>
      <c r="NOE43" s="5"/>
      <c r="NOF43" s="5"/>
      <c r="NOG43" s="5"/>
      <c r="NOH43" s="5"/>
      <c r="NOI43" s="5"/>
      <c r="NOJ43" s="5"/>
      <c r="NOK43" s="5"/>
      <c r="NOL43" s="5"/>
      <c r="NOM43" s="5"/>
      <c r="NON43" s="5"/>
      <c r="NOO43" s="5"/>
      <c r="NOP43" s="5"/>
      <c r="NOQ43" s="5"/>
      <c r="NOR43" s="5"/>
      <c r="NOS43" s="5"/>
      <c r="NOT43" s="5"/>
      <c r="NOU43" s="5"/>
      <c r="NOV43" s="5"/>
      <c r="NOW43" s="5"/>
      <c r="NOX43" s="5"/>
      <c r="NOY43" s="5"/>
      <c r="NOZ43" s="5"/>
      <c r="NPA43" s="5"/>
      <c r="NPB43" s="5"/>
      <c r="NPC43" s="5"/>
      <c r="NPD43" s="5"/>
      <c r="NPE43" s="5"/>
      <c r="NPF43" s="5"/>
      <c r="NPG43" s="5"/>
      <c r="NPH43" s="5"/>
      <c r="NPI43" s="5"/>
      <c r="NPJ43" s="5"/>
      <c r="NPK43" s="5"/>
      <c r="NPL43" s="5"/>
      <c r="NPM43" s="5"/>
      <c r="NPN43" s="5"/>
      <c r="NPO43" s="5"/>
      <c r="NPP43" s="5"/>
      <c r="NPQ43" s="5"/>
      <c r="NPR43" s="5"/>
      <c r="NPS43" s="5"/>
      <c r="NPT43" s="5"/>
      <c r="NPU43" s="5"/>
      <c r="NPV43" s="5"/>
      <c r="NPW43" s="5"/>
      <c r="NPX43" s="5"/>
      <c r="NPY43" s="5"/>
      <c r="NPZ43" s="5"/>
      <c r="NQA43" s="5"/>
      <c r="NQB43" s="5"/>
      <c r="NQC43" s="5"/>
      <c r="NQD43" s="5"/>
      <c r="NQE43" s="5"/>
      <c r="NQF43" s="5"/>
      <c r="NQG43" s="5"/>
      <c r="NQH43" s="5"/>
      <c r="NQI43" s="5"/>
      <c r="NQJ43" s="5"/>
      <c r="NQK43" s="5"/>
      <c r="NQL43" s="5"/>
      <c r="NQM43" s="5"/>
      <c r="NQN43" s="5"/>
      <c r="NQO43" s="5"/>
      <c r="NQP43" s="5"/>
      <c r="NQQ43" s="5"/>
      <c r="NQR43" s="5"/>
      <c r="NQS43" s="5"/>
      <c r="NQT43" s="5"/>
      <c r="NQU43" s="5"/>
      <c r="NQV43" s="5"/>
      <c r="NQW43" s="5"/>
      <c r="NQX43" s="5"/>
      <c r="NQY43" s="5"/>
      <c r="NQZ43" s="5"/>
      <c r="NRA43" s="5"/>
      <c r="NRB43" s="5"/>
      <c r="NRC43" s="5"/>
      <c r="NRD43" s="5"/>
      <c r="NRE43" s="5"/>
      <c r="NRF43" s="5"/>
      <c r="NRG43" s="5"/>
      <c r="NRH43" s="5"/>
      <c r="NRI43" s="5"/>
      <c r="NRJ43" s="5"/>
      <c r="NRK43" s="5"/>
      <c r="NRL43" s="5"/>
      <c r="NRM43" s="5"/>
      <c r="NRN43" s="5"/>
      <c r="NRO43" s="5"/>
      <c r="NRP43" s="5"/>
      <c r="NRQ43" s="5"/>
      <c r="NRR43" s="5"/>
      <c r="NRS43" s="5"/>
      <c r="NRT43" s="5"/>
      <c r="NRU43" s="5"/>
      <c r="NRV43" s="5"/>
      <c r="NRW43" s="5"/>
      <c r="NRX43" s="5"/>
      <c r="NRY43" s="5"/>
      <c r="NRZ43" s="5"/>
      <c r="NSA43" s="5"/>
      <c r="NSB43" s="5"/>
      <c r="NSC43" s="5"/>
      <c r="NSD43" s="5"/>
      <c r="NSE43" s="5"/>
      <c r="NSF43" s="5"/>
      <c r="NSG43" s="5"/>
      <c r="NSH43" s="5"/>
      <c r="NSI43" s="5"/>
      <c r="NSJ43" s="5"/>
      <c r="NSK43" s="5"/>
      <c r="NSL43" s="5"/>
      <c r="NSM43" s="5"/>
      <c r="NSN43" s="5"/>
      <c r="NSO43" s="5"/>
      <c r="NSP43" s="5"/>
      <c r="NSQ43" s="5"/>
      <c r="NSR43" s="5"/>
      <c r="NSS43" s="5"/>
      <c r="NST43" s="5"/>
      <c r="NSU43" s="5"/>
      <c r="NSV43" s="5"/>
      <c r="NSW43" s="5"/>
      <c r="NSX43" s="5"/>
      <c r="NSY43" s="5"/>
      <c r="NSZ43" s="5"/>
      <c r="NTA43" s="5"/>
      <c r="NTB43" s="5"/>
      <c r="NTC43" s="5"/>
      <c r="NTD43" s="5"/>
      <c r="NTE43" s="5"/>
      <c r="NTF43" s="5"/>
      <c r="NTG43" s="5"/>
      <c r="NTH43" s="5"/>
      <c r="NTI43" s="5"/>
      <c r="NTJ43" s="5"/>
      <c r="NTK43" s="5"/>
      <c r="NTL43" s="5"/>
      <c r="NTM43" s="5"/>
      <c r="NTN43" s="5"/>
      <c r="NTO43" s="5"/>
      <c r="NTP43" s="5"/>
      <c r="NTQ43" s="5"/>
      <c r="NTR43" s="5"/>
      <c r="NTS43" s="5"/>
      <c r="NTT43" s="5"/>
      <c r="NTU43" s="5"/>
      <c r="NTV43" s="5"/>
      <c r="NTW43" s="5"/>
      <c r="NTX43" s="5"/>
      <c r="NTY43" s="5"/>
      <c r="NTZ43" s="5"/>
      <c r="NUA43" s="5"/>
      <c r="NUB43" s="5"/>
      <c r="NUC43" s="5"/>
      <c r="NUD43" s="5"/>
      <c r="NUE43" s="5"/>
      <c r="NUF43" s="5"/>
      <c r="NUG43" s="5"/>
      <c r="NUH43" s="5"/>
      <c r="NUI43" s="5"/>
      <c r="NUJ43" s="5"/>
      <c r="NUK43" s="5"/>
      <c r="NUL43" s="5"/>
      <c r="NUM43" s="5"/>
      <c r="NUN43" s="5"/>
      <c r="NUO43" s="5"/>
      <c r="NUP43" s="5"/>
      <c r="NUQ43" s="5"/>
      <c r="NUR43" s="5"/>
      <c r="NUS43" s="5"/>
      <c r="NUT43" s="5"/>
      <c r="NUU43" s="5"/>
      <c r="NUV43" s="5"/>
      <c r="NUW43" s="5"/>
      <c r="NUX43" s="5"/>
      <c r="NUY43" s="5"/>
      <c r="NUZ43" s="5"/>
      <c r="NVA43" s="5"/>
      <c r="NVB43" s="5"/>
      <c r="NVC43" s="5"/>
      <c r="NVD43" s="5"/>
      <c r="NVE43" s="5"/>
      <c r="NVF43" s="5"/>
      <c r="NVG43" s="5"/>
      <c r="NVH43" s="5"/>
      <c r="NVI43" s="5"/>
      <c r="NVJ43" s="5"/>
      <c r="NVK43" s="5"/>
      <c r="NVL43" s="5"/>
      <c r="NVM43" s="5"/>
      <c r="NVN43" s="5"/>
      <c r="NVO43" s="5"/>
      <c r="NVP43" s="5"/>
      <c r="NVQ43" s="5"/>
      <c r="NVR43" s="5"/>
      <c r="NVS43" s="5"/>
      <c r="NVT43" s="5"/>
      <c r="NVU43" s="5"/>
      <c r="NVV43" s="5"/>
      <c r="NVW43" s="5"/>
      <c r="NVX43" s="5"/>
      <c r="NVY43" s="5"/>
      <c r="NVZ43" s="5"/>
      <c r="NWA43" s="5"/>
      <c r="NWB43" s="5"/>
      <c r="NWC43" s="5"/>
      <c r="NWD43" s="5"/>
      <c r="NWE43" s="5"/>
      <c r="NWF43" s="5"/>
      <c r="NWG43" s="5"/>
      <c r="NWH43" s="5"/>
      <c r="NWI43" s="5"/>
      <c r="NWJ43" s="5"/>
      <c r="NWK43" s="5"/>
      <c r="NWL43" s="5"/>
      <c r="NWM43" s="5"/>
      <c r="NWN43" s="5"/>
      <c r="NWO43" s="5"/>
      <c r="NWP43" s="5"/>
      <c r="NWQ43" s="5"/>
      <c r="NWR43" s="5"/>
      <c r="NWS43" s="5"/>
      <c r="NWT43" s="5"/>
      <c r="NWU43" s="5"/>
      <c r="NWV43" s="5"/>
      <c r="NWW43" s="5"/>
      <c r="NWX43" s="5"/>
      <c r="NWY43" s="5"/>
      <c r="NWZ43" s="5"/>
      <c r="NXA43" s="5"/>
      <c r="NXB43" s="5"/>
      <c r="NXC43" s="5"/>
      <c r="NXD43" s="5"/>
      <c r="NXE43" s="5"/>
      <c r="NXF43" s="5"/>
      <c r="NXG43" s="5"/>
      <c r="NXH43" s="5"/>
      <c r="NXI43" s="5"/>
      <c r="NXJ43" s="5"/>
      <c r="NXK43" s="5"/>
      <c r="NXL43" s="5"/>
      <c r="NXM43" s="5"/>
      <c r="NXN43" s="5"/>
      <c r="NXO43" s="5"/>
      <c r="NXP43" s="5"/>
      <c r="NXQ43" s="5"/>
      <c r="NXR43" s="5"/>
      <c r="NXS43" s="5"/>
      <c r="NXT43" s="5"/>
      <c r="NXU43" s="5"/>
      <c r="NXV43" s="5"/>
      <c r="NXW43" s="5"/>
      <c r="NXX43" s="5"/>
      <c r="NXY43" s="5"/>
      <c r="NXZ43" s="5"/>
      <c r="NYA43" s="5"/>
      <c r="NYB43" s="5"/>
      <c r="NYC43" s="5"/>
      <c r="NYD43" s="5"/>
      <c r="NYE43" s="5"/>
      <c r="NYF43" s="5"/>
      <c r="NYG43" s="5"/>
      <c r="NYH43" s="5"/>
      <c r="NYI43" s="5"/>
      <c r="NYJ43" s="5"/>
      <c r="NYK43" s="5"/>
      <c r="NYL43" s="5"/>
      <c r="NYM43" s="5"/>
      <c r="NYN43" s="5"/>
      <c r="NYO43" s="5"/>
      <c r="NYP43" s="5"/>
      <c r="NYQ43" s="5"/>
      <c r="NYR43" s="5"/>
      <c r="NYS43" s="5"/>
      <c r="NYT43" s="5"/>
      <c r="NYU43" s="5"/>
      <c r="NYV43" s="5"/>
      <c r="NYW43" s="5"/>
      <c r="NYX43" s="5"/>
      <c r="NYY43" s="5"/>
      <c r="NYZ43" s="5"/>
      <c r="NZA43" s="5"/>
      <c r="NZB43" s="5"/>
      <c r="NZC43" s="5"/>
      <c r="NZD43" s="5"/>
      <c r="NZE43" s="5"/>
      <c r="NZF43" s="5"/>
      <c r="NZG43" s="5"/>
      <c r="NZH43" s="5"/>
      <c r="NZI43" s="5"/>
      <c r="NZJ43" s="5"/>
      <c r="NZK43" s="5"/>
      <c r="NZL43" s="5"/>
      <c r="NZM43" s="5"/>
      <c r="NZN43" s="5"/>
      <c r="NZO43" s="5"/>
      <c r="NZP43" s="5"/>
      <c r="NZQ43" s="5"/>
      <c r="NZR43" s="5"/>
      <c r="NZS43" s="5"/>
      <c r="NZT43" s="5"/>
      <c r="NZU43" s="5"/>
      <c r="NZV43" s="5"/>
      <c r="NZW43" s="5"/>
      <c r="NZX43" s="5"/>
      <c r="NZY43" s="5"/>
      <c r="NZZ43" s="5"/>
      <c r="OAA43" s="5"/>
      <c r="OAB43" s="5"/>
      <c r="OAC43" s="5"/>
      <c r="OAD43" s="5"/>
      <c r="OAE43" s="5"/>
      <c r="OAF43" s="5"/>
      <c r="OAG43" s="5"/>
      <c r="OAH43" s="5"/>
      <c r="OAI43" s="5"/>
      <c r="OAJ43" s="5"/>
      <c r="OAK43" s="5"/>
      <c r="OAL43" s="5"/>
      <c r="OAM43" s="5"/>
      <c r="OAN43" s="5"/>
      <c r="OAO43" s="5"/>
      <c r="OAP43" s="5"/>
      <c r="OAQ43" s="5"/>
      <c r="OAR43" s="5"/>
      <c r="OAS43" s="5"/>
      <c r="OAT43" s="5"/>
      <c r="OAU43" s="5"/>
      <c r="OAV43" s="5"/>
      <c r="OAW43" s="5"/>
      <c r="OAX43" s="5"/>
      <c r="OAY43" s="5"/>
      <c r="OAZ43" s="5"/>
      <c r="OBA43" s="5"/>
      <c r="OBB43" s="5"/>
      <c r="OBC43" s="5"/>
      <c r="OBD43" s="5"/>
      <c r="OBE43" s="5"/>
      <c r="OBF43" s="5"/>
      <c r="OBG43" s="5"/>
      <c r="OBH43" s="5"/>
      <c r="OBI43" s="5"/>
      <c r="OBJ43" s="5"/>
      <c r="OBK43" s="5"/>
      <c r="OBL43" s="5"/>
      <c r="OBM43" s="5"/>
      <c r="OBN43" s="5"/>
      <c r="OBO43" s="5"/>
      <c r="OBP43" s="5"/>
      <c r="OBQ43" s="5"/>
      <c r="OBR43" s="5"/>
      <c r="OBS43" s="5"/>
      <c r="OBT43" s="5"/>
      <c r="OBU43" s="5"/>
      <c r="OBV43" s="5"/>
      <c r="OBW43" s="5"/>
      <c r="OBX43" s="5"/>
      <c r="OBY43" s="5"/>
      <c r="OBZ43" s="5"/>
      <c r="OCA43" s="5"/>
      <c r="OCB43" s="5"/>
      <c r="OCC43" s="5"/>
      <c r="OCD43" s="5"/>
      <c r="OCE43" s="5"/>
      <c r="OCF43" s="5"/>
      <c r="OCG43" s="5"/>
      <c r="OCH43" s="5"/>
      <c r="OCI43" s="5"/>
      <c r="OCJ43" s="5"/>
      <c r="OCK43" s="5"/>
      <c r="OCL43" s="5"/>
      <c r="OCM43" s="5"/>
      <c r="OCN43" s="5"/>
      <c r="OCO43" s="5"/>
      <c r="OCP43" s="5"/>
      <c r="OCQ43" s="5"/>
      <c r="OCR43" s="5"/>
      <c r="OCS43" s="5"/>
      <c r="OCT43" s="5"/>
      <c r="OCU43" s="5"/>
      <c r="OCV43" s="5"/>
      <c r="OCW43" s="5"/>
      <c r="OCX43" s="5"/>
      <c r="OCY43" s="5"/>
      <c r="OCZ43" s="5"/>
      <c r="ODA43" s="5"/>
      <c r="ODB43" s="5"/>
      <c r="ODC43" s="5"/>
      <c r="ODD43" s="5"/>
      <c r="ODE43" s="5"/>
      <c r="ODF43" s="5"/>
      <c r="ODG43" s="5"/>
      <c r="ODH43" s="5"/>
      <c r="ODI43" s="5"/>
      <c r="ODJ43" s="5"/>
      <c r="ODK43" s="5"/>
      <c r="ODL43" s="5"/>
      <c r="ODM43" s="5"/>
      <c r="ODN43" s="5"/>
      <c r="ODO43" s="5"/>
      <c r="ODP43" s="5"/>
      <c r="ODQ43" s="5"/>
      <c r="ODR43" s="5"/>
      <c r="ODS43" s="5"/>
      <c r="ODT43" s="5"/>
      <c r="ODU43" s="5"/>
      <c r="ODV43" s="5"/>
      <c r="ODW43" s="5"/>
      <c r="ODX43" s="5"/>
      <c r="ODY43" s="5"/>
      <c r="ODZ43" s="5"/>
      <c r="OEA43" s="5"/>
      <c r="OEB43" s="5"/>
      <c r="OEC43" s="5"/>
      <c r="OED43" s="5"/>
      <c r="OEE43" s="5"/>
      <c r="OEF43" s="5"/>
      <c r="OEG43" s="5"/>
      <c r="OEH43" s="5"/>
      <c r="OEI43" s="5"/>
      <c r="OEJ43" s="5"/>
      <c r="OEK43" s="5"/>
      <c r="OEL43" s="5"/>
      <c r="OEM43" s="5"/>
      <c r="OEN43" s="5"/>
      <c r="OEO43" s="5"/>
      <c r="OEP43" s="5"/>
      <c r="OEQ43" s="5"/>
      <c r="OER43" s="5"/>
      <c r="OES43" s="5"/>
      <c r="OET43" s="5"/>
      <c r="OEU43" s="5"/>
      <c r="OEV43" s="5"/>
      <c r="OEW43" s="5"/>
      <c r="OEX43" s="5"/>
      <c r="OEY43" s="5"/>
      <c r="OEZ43" s="5"/>
      <c r="OFA43" s="5"/>
      <c r="OFB43" s="5"/>
      <c r="OFC43" s="5"/>
      <c r="OFD43" s="5"/>
      <c r="OFE43" s="5"/>
      <c r="OFF43" s="5"/>
      <c r="OFG43" s="5"/>
      <c r="OFH43" s="5"/>
      <c r="OFI43" s="5"/>
      <c r="OFJ43" s="5"/>
      <c r="OFK43" s="5"/>
      <c r="OFL43" s="5"/>
      <c r="OFM43" s="5"/>
      <c r="OFN43" s="5"/>
      <c r="OFO43" s="5"/>
      <c r="OFP43" s="5"/>
      <c r="OFQ43" s="5"/>
      <c r="OFR43" s="5"/>
      <c r="OFS43" s="5"/>
      <c r="OFT43" s="5"/>
      <c r="OFU43" s="5"/>
      <c r="OFV43" s="5"/>
      <c r="OFW43" s="5"/>
      <c r="OFX43" s="5"/>
      <c r="OFY43" s="5"/>
      <c r="OFZ43" s="5"/>
      <c r="OGA43" s="5"/>
      <c r="OGB43" s="5"/>
      <c r="OGC43" s="5"/>
      <c r="OGD43" s="5"/>
      <c r="OGE43" s="5"/>
      <c r="OGF43" s="5"/>
      <c r="OGG43" s="5"/>
      <c r="OGH43" s="5"/>
      <c r="OGI43" s="5"/>
      <c r="OGJ43" s="5"/>
      <c r="OGK43" s="5"/>
      <c r="OGL43" s="5"/>
      <c r="OGM43" s="5"/>
      <c r="OGN43" s="5"/>
      <c r="OGO43" s="5"/>
      <c r="OGP43" s="5"/>
      <c r="OGQ43" s="5"/>
      <c r="OGR43" s="5"/>
      <c r="OGS43" s="5"/>
      <c r="OGT43" s="5"/>
      <c r="OGU43" s="5"/>
      <c r="OGV43" s="5"/>
      <c r="OGW43" s="5"/>
      <c r="OGX43" s="5"/>
      <c r="OGY43" s="5"/>
      <c r="OGZ43" s="5"/>
      <c r="OHA43" s="5"/>
      <c r="OHB43" s="5"/>
      <c r="OHC43" s="5"/>
      <c r="OHD43" s="5"/>
      <c r="OHE43" s="5"/>
      <c r="OHF43" s="5"/>
      <c r="OHG43" s="5"/>
      <c r="OHH43" s="5"/>
      <c r="OHI43" s="5"/>
      <c r="OHJ43" s="5"/>
      <c r="OHK43" s="5"/>
      <c r="OHL43" s="5"/>
      <c r="OHM43" s="5"/>
      <c r="OHN43" s="5"/>
      <c r="OHO43" s="5"/>
      <c r="OHP43" s="5"/>
      <c r="OHQ43" s="5"/>
      <c r="OHR43" s="5"/>
      <c r="OHS43" s="5"/>
      <c r="OHT43" s="5"/>
      <c r="OHU43" s="5"/>
      <c r="OHV43" s="5"/>
      <c r="OHW43" s="5"/>
      <c r="OHX43" s="5"/>
      <c r="OHY43" s="5"/>
      <c r="OHZ43" s="5"/>
      <c r="OIA43" s="5"/>
      <c r="OIB43" s="5"/>
      <c r="OIC43" s="5"/>
      <c r="OID43" s="5"/>
      <c r="OIE43" s="5"/>
      <c r="OIF43" s="5"/>
      <c r="OIG43" s="5"/>
      <c r="OIH43" s="5"/>
      <c r="OII43" s="5"/>
      <c r="OIJ43" s="5"/>
      <c r="OIK43" s="5"/>
      <c r="OIL43" s="5"/>
      <c r="OIM43" s="5"/>
      <c r="OIN43" s="5"/>
      <c r="OIO43" s="5"/>
      <c r="OIP43" s="5"/>
      <c r="OIQ43" s="5"/>
      <c r="OIR43" s="5"/>
      <c r="OIS43" s="5"/>
      <c r="OIT43" s="5"/>
      <c r="OIU43" s="5"/>
      <c r="OIV43" s="5"/>
      <c r="OIW43" s="5"/>
      <c r="OIX43" s="5"/>
      <c r="OIY43" s="5"/>
      <c r="OIZ43" s="5"/>
      <c r="OJA43" s="5"/>
      <c r="OJB43" s="5"/>
      <c r="OJC43" s="5"/>
      <c r="OJD43" s="5"/>
      <c r="OJE43" s="5"/>
      <c r="OJF43" s="5"/>
      <c r="OJG43" s="5"/>
      <c r="OJH43" s="5"/>
      <c r="OJI43" s="5"/>
      <c r="OJJ43" s="5"/>
      <c r="OJK43" s="5"/>
      <c r="OJL43" s="5"/>
      <c r="OJM43" s="5"/>
      <c r="OJN43" s="5"/>
      <c r="OJO43" s="5"/>
      <c r="OJP43" s="5"/>
      <c r="OJQ43" s="5"/>
      <c r="OJR43" s="5"/>
      <c r="OJS43" s="5"/>
      <c r="OJT43" s="5"/>
      <c r="OJU43" s="5"/>
      <c r="OJV43" s="5"/>
      <c r="OJW43" s="5"/>
      <c r="OJX43" s="5"/>
      <c r="OJY43" s="5"/>
      <c r="OJZ43" s="5"/>
      <c r="OKA43" s="5"/>
      <c r="OKB43" s="5"/>
      <c r="OKC43" s="5"/>
      <c r="OKD43" s="5"/>
      <c r="OKE43" s="5"/>
      <c r="OKF43" s="5"/>
      <c r="OKG43" s="5"/>
      <c r="OKH43" s="5"/>
      <c r="OKI43" s="5"/>
      <c r="OKJ43" s="5"/>
      <c r="OKK43" s="5"/>
      <c r="OKL43" s="5"/>
      <c r="OKM43" s="5"/>
      <c r="OKN43" s="5"/>
      <c r="OKO43" s="5"/>
      <c r="OKP43" s="5"/>
      <c r="OKQ43" s="5"/>
      <c r="OKR43" s="5"/>
      <c r="OKS43" s="5"/>
      <c r="OKT43" s="5"/>
      <c r="OKU43" s="5"/>
      <c r="OKV43" s="5"/>
      <c r="OKW43" s="5"/>
      <c r="OKX43" s="5"/>
      <c r="OKY43" s="5"/>
      <c r="OKZ43" s="5"/>
      <c r="OLA43" s="5"/>
      <c r="OLB43" s="5"/>
      <c r="OLC43" s="5"/>
      <c r="OLD43" s="5"/>
      <c r="OLE43" s="5"/>
      <c r="OLF43" s="5"/>
      <c r="OLG43" s="5"/>
      <c r="OLH43" s="5"/>
      <c r="OLI43" s="5"/>
      <c r="OLJ43" s="5"/>
      <c r="OLK43" s="5"/>
      <c r="OLL43" s="5"/>
      <c r="OLM43" s="5"/>
      <c r="OLN43" s="5"/>
      <c r="OLO43" s="5"/>
      <c r="OLP43" s="5"/>
      <c r="OLQ43" s="5"/>
      <c r="OLR43" s="5"/>
      <c r="OLS43" s="5"/>
      <c r="OLT43" s="5"/>
      <c r="OLU43" s="5"/>
      <c r="OLV43" s="5"/>
      <c r="OLW43" s="5"/>
      <c r="OLX43" s="5"/>
      <c r="OLY43" s="5"/>
      <c r="OLZ43" s="5"/>
      <c r="OMA43" s="5"/>
      <c r="OMB43" s="5"/>
      <c r="OMC43" s="5"/>
      <c r="OMD43" s="5"/>
      <c r="OME43" s="5"/>
      <c r="OMF43" s="5"/>
      <c r="OMG43" s="5"/>
      <c r="OMH43" s="5"/>
      <c r="OMI43" s="5"/>
      <c r="OMJ43" s="5"/>
      <c r="OMK43" s="5"/>
      <c r="OML43" s="5"/>
      <c r="OMM43" s="5"/>
      <c r="OMN43" s="5"/>
      <c r="OMO43" s="5"/>
      <c r="OMP43" s="5"/>
      <c r="OMQ43" s="5"/>
      <c r="OMR43" s="5"/>
      <c r="OMS43" s="5"/>
      <c r="OMT43" s="5"/>
      <c r="OMU43" s="5"/>
      <c r="OMV43" s="5"/>
      <c r="OMW43" s="5"/>
      <c r="OMX43" s="5"/>
      <c r="OMY43" s="5"/>
      <c r="OMZ43" s="5"/>
      <c r="ONA43" s="5"/>
      <c r="ONB43" s="5"/>
      <c r="ONC43" s="5"/>
      <c r="OND43" s="5"/>
      <c r="ONE43" s="5"/>
      <c r="ONF43" s="5"/>
      <c r="ONG43" s="5"/>
      <c r="ONH43" s="5"/>
      <c r="ONI43" s="5"/>
      <c r="ONJ43" s="5"/>
      <c r="ONK43" s="5"/>
      <c r="ONL43" s="5"/>
      <c r="ONM43" s="5"/>
      <c r="ONN43" s="5"/>
      <c r="ONO43" s="5"/>
      <c r="ONP43" s="5"/>
      <c r="ONQ43" s="5"/>
      <c r="ONR43" s="5"/>
      <c r="ONS43" s="5"/>
      <c r="ONT43" s="5"/>
      <c r="ONU43" s="5"/>
      <c r="ONV43" s="5"/>
      <c r="ONW43" s="5"/>
      <c r="ONX43" s="5"/>
      <c r="ONY43" s="5"/>
      <c r="ONZ43" s="5"/>
      <c r="OOA43" s="5"/>
      <c r="OOB43" s="5"/>
      <c r="OOC43" s="5"/>
      <c r="OOD43" s="5"/>
      <c r="OOE43" s="5"/>
      <c r="OOF43" s="5"/>
      <c r="OOG43" s="5"/>
      <c r="OOH43" s="5"/>
      <c r="OOI43" s="5"/>
      <c r="OOJ43" s="5"/>
      <c r="OOK43" s="5"/>
      <c r="OOL43" s="5"/>
      <c r="OOM43" s="5"/>
      <c r="OON43" s="5"/>
      <c r="OOO43" s="5"/>
      <c r="OOP43" s="5"/>
      <c r="OOQ43" s="5"/>
      <c r="OOR43" s="5"/>
      <c r="OOS43" s="5"/>
      <c r="OOT43" s="5"/>
      <c r="OOU43" s="5"/>
      <c r="OOV43" s="5"/>
      <c r="OOW43" s="5"/>
      <c r="OOX43" s="5"/>
      <c r="OOY43" s="5"/>
      <c r="OOZ43" s="5"/>
      <c r="OPA43" s="5"/>
      <c r="OPB43" s="5"/>
      <c r="OPC43" s="5"/>
      <c r="OPD43" s="5"/>
      <c r="OPE43" s="5"/>
      <c r="OPF43" s="5"/>
      <c r="OPG43" s="5"/>
      <c r="OPH43" s="5"/>
      <c r="OPI43" s="5"/>
      <c r="OPJ43" s="5"/>
      <c r="OPK43" s="5"/>
      <c r="OPL43" s="5"/>
      <c r="OPM43" s="5"/>
      <c r="OPN43" s="5"/>
      <c r="OPO43" s="5"/>
      <c r="OPP43" s="5"/>
      <c r="OPQ43" s="5"/>
      <c r="OPR43" s="5"/>
      <c r="OPS43" s="5"/>
      <c r="OPT43" s="5"/>
      <c r="OPU43" s="5"/>
      <c r="OPV43" s="5"/>
      <c r="OPW43" s="5"/>
      <c r="OPX43" s="5"/>
      <c r="OPY43" s="5"/>
      <c r="OPZ43" s="5"/>
      <c r="OQA43" s="5"/>
      <c r="OQB43" s="5"/>
      <c r="OQC43" s="5"/>
      <c r="OQD43" s="5"/>
      <c r="OQE43" s="5"/>
      <c r="OQF43" s="5"/>
      <c r="OQG43" s="5"/>
      <c r="OQH43" s="5"/>
      <c r="OQI43" s="5"/>
      <c r="OQJ43" s="5"/>
      <c r="OQK43" s="5"/>
      <c r="OQL43" s="5"/>
      <c r="OQM43" s="5"/>
      <c r="OQN43" s="5"/>
      <c r="OQO43" s="5"/>
      <c r="OQP43" s="5"/>
      <c r="OQQ43" s="5"/>
      <c r="OQR43" s="5"/>
      <c r="OQS43" s="5"/>
      <c r="OQT43" s="5"/>
      <c r="OQU43" s="5"/>
      <c r="OQV43" s="5"/>
      <c r="OQW43" s="5"/>
      <c r="OQX43" s="5"/>
      <c r="OQY43" s="5"/>
      <c r="OQZ43" s="5"/>
      <c r="ORA43" s="5"/>
      <c r="ORB43" s="5"/>
      <c r="ORC43" s="5"/>
      <c r="ORD43" s="5"/>
      <c r="ORE43" s="5"/>
      <c r="ORF43" s="5"/>
      <c r="ORG43" s="5"/>
      <c r="ORH43" s="5"/>
      <c r="ORI43" s="5"/>
      <c r="ORJ43" s="5"/>
      <c r="ORK43" s="5"/>
      <c r="ORL43" s="5"/>
      <c r="ORM43" s="5"/>
      <c r="ORN43" s="5"/>
      <c r="ORO43" s="5"/>
      <c r="ORP43" s="5"/>
      <c r="ORQ43" s="5"/>
      <c r="ORR43" s="5"/>
      <c r="ORS43" s="5"/>
      <c r="ORT43" s="5"/>
      <c r="ORU43" s="5"/>
      <c r="ORV43" s="5"/>
      <c r="ORW43" s="5"/>
      <c r="ORX43" s="5"/>
      <c r="ORY43" s="5"/>
      <c r="ORZ43" s="5"/>
      <c r="OSA43" s="5"/>
      <c r="OSB43" s="5"/>
      <c r="OSC43" s="5"/>
      <c r="OSD43" s="5"/>
      <c r="OSE43" s="5"/>
      <c r="OSF43" s="5"/>
      <c r="OSG43" s="5"/>
      <c r="OSH43" s="5"/>
      <c r="OSI43" s="5"/>
      <c r="OSJ43" s="5"/>
      <c r="OSK43" s="5"/>
      <c r="OSL43" s="5"/>
      <c r="OSM43" s="5"/>
      <c r="OSN43" s="5"/>
      <c r="OSO43" s="5"/>
      <c r="OSP43" s="5"/>
      <c r="OSQ43" s="5"/>
      <c r="OSR43" s="5"/>
      <c r="OSS43" s="5"/>
      <c r="OST43" s="5"/>
      <c r="OSU43" s="5"/>
      <c r="OSV43" s="5"/>
      <c r="OSW43" s="5"/>
      <c r="OSX43" s="5"/>
      <c r="OSY43" s="5"/>
      <c r="OSZ43" s="5"/>
      <c r="OTA43" s="5"/>
      <c r="OTB43" s="5"/>
      <c r="OTC43" s="5"/>
      <c r="OTD43" s="5"/>
      <c r="OTE43" s="5"/>
      <c r="OTF43" s="5"/>
      <c r="OTG43" s="5"/>
      <c r="OTH43" s="5"/>
      <c r="OTI43" s="5"/>
      <c r="OTJ43" s="5"/>
      <c r="OTK43" s="5"/>
      <c r="OTL43" s="5"/>
      <c r="OTM43" s="5"/>
      <c r="OTN43" s="5"/>
      <c r="OTO43" s="5"/>
      <c r="OTP43" s="5"/>
      <c r="OTQ43" s="5"/>
      <c r="OTR43" s="5"/>
      <c r="OTS43" s="5"/>
      <c r="OTT43" s="5"/>
      <c r="OTU43" s="5"/>
      <c r="OTV43" s="5"/>
      <c r="OTW43" s="5"/>
      <c r="OTX43" s="5"/>
      <c r="OTY43" s="5"/>
      <c r="OTZ43" s="5"/>
      <c r="OUA43" s="5"/>
      <c r="OUB43" s="5"/>
      <c r="OUC43" s="5"/>
      <c r="OUD43" s="5"/>
      <c r="OUE43" s="5"/>
      <c r="OUF43" s="5"/>
      <c r="OUG43" s="5"/>
      <c r="OUH43" s="5"/>
      <c r="OUI43" s="5"/>
      <c r="OUJ43" s="5"/>
      <c r="OUK43" s="5"/>
      <c r="OUL43" s="5"/>
      <c r="OUM43" s="5"/>
      <c r="OUN43" s="5"/>
      <c r="OUO43" s="5"/>
      <c r="OUP43" s="5"/>
      <c r="OUQ43" s="5"/>
      <c r="OUR43" s="5"/>
      <c r="OUS43" s="5"/>
      <c r="OUT43" s="5"/>
      <c r="OUU43" s="5"/>
      <c r="OUV43" s="5"/>
      <c r="OUW43" s="5"/>
      <c r="OUX43" s="5"/>
      <c r="OUY43" s="5"/>
      <c r="OUZ43" s="5"/>
      <c r="OVA43" s="5"/>
      <c r="OVB43" s="5"/>
      <c r="OVC43" s="5"/>
      <c r="OVD43" s="5"/>
      <c r="OVE43" s="5"/>
      <c r="OVF43" s="5"/>
      <c r="OVG43" s="5"/>
      <c r="OVH43" s="5"/>
      <c r="OVI43" s="5"/>
      <c r="OVJ43" s="5"/>
      <c r="OVK43" s="5"/>
      <c r="OVL43" s="5"/>
      <c r="OVM43" s="5"/>
      <c r="OVN43" s="5"/>
      <c r="OVO43" s="5"/>
      <c r="OVP43" s="5"/>
      <c r="OVQ43" s="5"/>
      <c r="OVR43" s="5"/>
      <c r="OVS43" s="5"/>
      <c r="OVT43" s="5"/>
      <c r="OVU43" s="5"/>
      <c r="OVV43" s="5"/>
      <c r="OVW43" s="5"/>
      <c r="OVX43" s="5"/>
      <c r="OVY43" s="5"/>
      <c r="OVZ43" s="5"/>
      <c r="OWA43" s="5"/>
      <c r="OWB43" s="5"/>
      <c r="OWC43" s="5"/>
      <c r="OWD43" s="5"/>
      <c r="OWE43" s="5"/>
      <c r="OWF43" s="5"/>
      <c r="OWG43" s="5"/>
      <c r="OWH43" s="5"/>
      <c r="OWI43" s="5"/>
      <c r="OWJ43" s="5"/>
      <c r="OWK43" s="5"/>
      <c r="OWL43" s="5"/>
      <c r="OWM43" s="5"/>
      <c r="OWN43" s="5"/>
      <c r="OWO43" s="5"/>
      <c r="OWP43" s="5"/>
      <c r="OWQ43" s="5"/>
      <c r="OWR43" s="5"/>
      <c r="OWS43" s="5"/>
      <c r="OWT43" s="5"/>
      <c r="OWU43" s="5"/>
      <c r="OWV43" s="5"/>
      <c r="OWW43" s="5"/>
      <c r="OWX43" s="5"/>
      <c r="OWY43" s="5"/>
      <c r="OWZ43" s="5"/>
      <c r="OXA43" s="5"/>
      <c r="OXB43" s="5"/>
      <c r="OXC43" s="5"/>
      <c r="OXD43" s="5"/>
      <c r="OXE43" s="5"/>
      <c r="OXF43" s="5"/>
      <c r="OXG43" s="5"/>
      <c r="OXH43" s="5"/>
      <c r="OXI43" s="5"/>
      <c r="OXJ43" s="5"/>
      <c r="OXK43" s="5"/>
      <c r="OXL43" s="5"/>
      <c r="OXM43" s="5"/>
      <c r="OXN43" s="5"/>
      <c r="OXO43" s="5"/>
      <c r="OXP43" s="5"/>
      <c r="OXQ43" s="5"/>
      <c r="OXR43" s="5"/>
      <c r="OXS43" s="5"/>
      <c r="OXT43" s="5"/>
      <c r="OXU43" s="5"/>
      <c r="OXV43" s="5"/>
      <c r="OXW43" s="5"/>
      <c r="OXX43" s="5"/>
      <c r="OXY43" s="5"/>
      <c r="OXZ43" s="5"/>
      <c r="OYA43" s="5"/>
      <c r="OYB43" s="5"/>
      <c r="OYC43" s="5"/>
      <c r="OYD43" s="5"/>
      <c r="OYE43" s="5"/>
      <c r="OYF43" s="5"/>
      <c r="OYG43" s="5"/>
      <c r="OYH43" s="5"/>
      <c r="OYI43" s="5"/>
      <c r="OYJ43" s="5"/>
      <c r="OYK43" s="5"/>
      <c r="OYL43" s="5"/>
      <c r="OYM43" s="5"/>
      <c r="OYN43" s="5"/>
      <c r="OYO43" s="5"/>
      <c r="OYP43" s="5"/>
      <c r="OYQ43" s="5"/>
      <c r="OYR43" s="5"/>
      <c r="OYS43" s="5"/>
      <c r="OYT43" s="5"/>
      <c r="OYU43" s="5"/>
      <c r="OYV43" s="5"/>
      <c r="OYW43" s="5"/>
      <c r="OYX43" s="5"/>
      <c r="OYY43" s="5"/>
      <c r="OYZ43" s="5"/>
      <c r="OZA43" s="5"/>
      <c r="OZB43" s="5"/>
      <c r="OZC43" s="5"/>
      <c r="OZD43" s="5"/>
      <c r="OZE43" s="5"/>
      <c r="OZF43" s="5"/>
      <c r="OZG43" s="5"/>
      <c r="OZH43" s="5"/>
      <c r="OZI43" s="5"/>
      <c r="OZJ43" s="5"/>
      <c r="OZK43" s="5"/>
      <c r="OZL43" s="5"/>
      <c r="OZM43" s="5"/>
      <c r="OZN43" s="5"/>
      <c r="OZO43" s="5"/>
      <c r="OZP43" s="5"/>
      <c r="OZQ43" s="5"/>
      <c r="OZR43" s="5"/>
      <c r="OZS43" s="5"/>
      <c r="OZT43" s="5"/>
      <c r="OZU43" s="5"/>
      <c r="OZV43" s="5"/>
      <c r="OZW43" s="5"/>
      <c r="OZX43" s="5"/>
      <c r="OZY43" s="5"/>
      <c r="OZZ43" s="5"/>
      <c r="PAA43" s="5"/>
      <c r="PAB43" s="5"/>
      <c r="PAC43" s="5"/>
      <c r="PAD43" s="5"/>
      <c r="PAE43" s="5"/>
      <c r="PAF43" s="5"/>
      <c r="PAG43" s="5"/>
      <c r="PAH43" s="5"/>
      <c r="PAI43" s="5"/>
      <c r="PAJ43" s="5"/>
      <c r="PAK43" s="5"/>
      <c r="PAL43" s="5"/>
      <c r="PAM43" s="5"/>
      <c r="PAN43" s="5"/>
      <c r="PAO43" s="5"/>
      <c r="PAP43" s="5"/>
      <c r="PAQ43" s="5"/>
      <c r="PAR43" s="5"/>
      <c r="PAS43" s="5"/>
      <c r="PAT43" s="5"/>
      <c r="PAU43" s="5"/>
      <c r="PAV43" s="5"/>
      <c r="PAW43" s="5"/>
      <c r="PAX43" s="5"/>
      <c r="PAY43" s="5"/>
      <c r="PAZ43" s="5"/>
      <c r="PBA43" s="5"/>
      <c r="PBB43" s="5"/>
      <c r="PBC43" s="5"/>
      <c r="PBD43" s="5"/>
      <c r="PBE43" s="5"/>
      <c r="PBF43" s="5"/>
      <c r="PBG43" s="5"/>
      <c r="PBH43" s="5"/>
      <c r="PBI43" s="5"/>
      <c r="PBJ43" s="5"/>
      <c r="PBK43" s="5"/>
      <c r="PBL43" s="5"/>
      <c r="PBM43" s="5"/>
      <c r="PBN43" s="5"/>
      <c r="PBO43" s="5"/>
      <c r="PBP43" s="5"/>
      <c r="PBQ43" s="5"/>
      <c r="PBR43" s="5"/>
      <c r="PBS43" s="5"/>
      <c r="PBT43" s="5"/>
      <c r="PBU43" s="5"/>
      <c r="PBV43" s="5"/>
      <c r="PBW43" s="5"/>
      <c r="PBX43" s="5"/>
      <c r="PBY43" s="5"/>
      <c r="PBZ43" s="5"/>
      <c r="PCA43" s="5"/>
      <c r="PCB43" s="5"/>
      <c r="PCC43" s="5"/>
      <c r="PCD43" s="5"/>
      <c r="PCE43" s="5"/>
      <c r="PCF43" s="5"/>
      <c r="PCG43" s="5"/>
      <c r="PCH43" s="5"/>
      <c r="PCI43" s="5"/>
      <c r="PCJ43" s="5"/>
      <c r="PCK43" s="5"/>
      <c r="PCL43" s="5"/>
      <c r="PCM43" s="5"/>
      <c r="PCN43" s="5"/>
      <c r="PCO43" s="5"/>
      <c r="PCP43" s="5"/>
      <c r="PCQ43" s="5"/>
      <c r="PCR43" s="5"/>
      <c r="PCS43" s="5"/>
      <c r="PCT43" s="5"/>
      <c r="PCU43" s="5"/>
      <c r="PCV43" s="5"/>
      <c r="PCW43" s="5"/>
      <c r="PCX43" s="5"/>
      <c r="PCY43" s="5"/>
      <c r="PCZ43" s="5"/>
      <c r="PDA43" s="5"/>
      <c r="PDB43" s="5"/>
      <c r="PDC43" s="5"/>
      <c r="PDD43" s="5"/>
      <c r="PDE43" s="5"/>
      <c r="PDF43" s="5"/>
      <c r="PDG43" s="5"/>
      <c r="PDH43" s="5"/>
      <c r="PDI43" s="5"/>
      <c r="PDJ43" s="5"/>
      <c r="PDK43" s="5"/>
      <c r="PDL43" s="5"/>
      <c r="PDM43" s="5"/>
      <c r="PDN43" s="5"/>
      <c r="PDO43" s="5"/>
      <c r="PDP43" s="5"/>
      <c r="PDQ43" s="5"/>
      <c r="PDR43" s="5"/>
      <c r="PDS43" s="5"/>
      <c r="PDT43" s="5"/>
      <c r="PDU43" s="5"/>
      <c r="PDV43" s="5"/>
      <c r="PDW43" s="5"/>
      <c r="PDX43" s="5"/>
      <c r="PDY43" s="5"/>
      <c r="PDZ43" s="5"/>
      <c r="PEA43" s="5"/>
      <c r="PEB43" s="5"/>
      <c r="PEC43" s="5"/>
      <c r="PED43" s="5"/>
      <c r="PEE43" s="5"/>
      <c r="PEF43" s="5"/>
      <c r="PEG43" s="5"/>
      <c r="PEH43" s="5"/>
      <c r="PEI43" s="5"/>
      <c r="PEJ43" s="5"/>
      <c r="PEK43" s="5"/>
      <c r="PEL43" s="5"/>
      <c r="PEM43" s="5"/>
      <c r="PEN43" s="5"/>
      <c r="PEO43" s="5"/>
      <c r="PEP43" s="5"/>
      <c r="PEQ43" s="5"/>
      <c r="PER43" s="5"/>
      <c r="PES43" s="5"/>
      <c r="PET43" s="5"/>
      <c r="PEU43" s="5"/>
      <c r="PEV43" s="5"/>
      <c r="PEW43" s="5"/>
      <c r="PEX43" s="5"/>
      <c r="PEY43" s="5"/>
      <c r="PEZ43" s="5"/>
      <c r="PFA43" s="5"/>
      <c r="PFB43" s="5"/>
      <c r="PFC43" s="5"/>
      <c r="PFD43" s="5"/>
      <c r="PFE43" s="5"/>
      <c r="PFF43" s="5"/>
      <c r="PFG43" s="5"/>
      <c r="PFH43" s="5"/>
      <c r="PFI43" s="5"/>
      <c r="PFJ43" s="5"/>
      <c r="PFK43" s="5"/>
      <c r="PFL43" s="5"/>
      <c r="PFM43" s="5"/>
      <c r="PFN43" s="5"/>
      <c r="PFO43" s="5"/>
      <c r="PFP43" s="5"/>
      <c r="PFQ43" s="5"/>
      <c r="PFR43" s="5"/>
      <c r="PFS43" s="5"/>
      <c r="PFT43" s="5"/>
      <c r="PFU43" s="5"/>
      <c r="PFV43" s="5"/>
      <c r="PFW43" s="5"/>
      <c r="PFX43" s="5"/>
      <c r="PFY43" s="5"/>
      <c r="PFZ43" s="5"/>
      <c r="PGA43" s="5"/>
      <c r="PGB43" s="5"/>
      <c r="PGC43" s="5"/>
      <c r="PGD43" s="5"/>
      <c r="PGE43" s="5"/>
      <c r="PGF43" s="5"/>
      <c r="PGG43" s="5"/>
      <c r="PGH43" s="5"/>
      <c r="PGI43" s="5"/>
      <c r="PGJ43" s="5"/>
      <c r="PGK43" s="5"/>
      <c r="PGL43" s="5"/>
      <c r="PGM43" s="5"/>
      <c r="PGN43" s="5"/>
      <c r="PGO43" s="5"/>
      <c r="PGP43" s="5"/>
      <c r="PGQ43" s="5"/>
      <c r="PGR43" s="5"/>
      <c r="PGS43" s="5"/>
      <c r="PGT43" s="5"/>
      <c r="PGU43" s="5"/>
      <c r="PGV43" s="5"/>
      <c r="PGW43" s="5"/>
      <c r="PGX43" s="5"/>
      <c r="PGY43" s="5"/>
      <c r="PGZ43" s="5"/>
      <c r="PHA43" s="5"/>
      <c r="PHB43" s="5"/>
      <c r="PHC43" s="5"/>
      <c r="PHD43" s="5"/>
      <c r="PHE43" s="5"/>
      <c r="PHF43" s="5"/>
      <c r="PHG43" s="5"/>
      <c r="PHH43" s="5"/>
      <c r="PHI43" s="5"/>
      <c r="PHJ43" s="5"/>
      <c r="PHK43" s="5"/>
      <c r="PHL43" s="5"/>
      <c r="PHM43" s="5"/>
      <c r="PHN43" s="5"/>
      <c r="PHO43" s="5"/>
      <c r="PHP43" s="5"/>
      <c r="PHQ43" s="5"/>
      <c r="PHR43" s="5"/>
      <c r="PHS43" s="5"/>
      <c r="PHT43" s="5"/>
      <c r="PHU43" s="5"/>
      <c r="PHV43" s="5"/>
      <c r="PHW43" s="5"/>
      <c r="PHX43" s="5"/>
      <c r="PHY43" s="5"/>
      <c r="PHZ43" s="5"/>
      <c r="PIA43" s="5"/>
      <c r="PIB43" s="5"/>
      <c r="PIC43" s="5"/>
      <c r="PID43" s="5"/>
      <c r="PIE43" s="5"/>
      <c r="PIF43" s="5"/>
      <c r="PIG43" s="5"/>
      <c r="PIH43" s="5"/>
      <c r="PII43" s="5"/>
      <c r="PIJ43" s="5"/>
      <c r="PIK43" s="5"/>
      <c r="PIL43" s="5"/>
      <c r="PIM43" s="5"/>
      <c r="PIN43" s="5"/>
      <c r="PIO43" s="5"/>
      <c r="PIP43" s="5"/>
      <c r="PIQ43" s="5"/>
      <c r="PIR43" s="5"/>
      <c r="PIS43" s="5"/>
      <c r="PIT43" s="5"/>
      <c r="PIU43" s="5"/>
      <c r="PIV43" s="5"/>
      <c r="PIW43" s="5"/>
      <c r="PIX43" s="5"/>
      <c r="PIY43" s="5"/>
      <c r="PIZ43" s="5"/>
      <c r="PJA43" s="5"/>
      <c r="PJB43" s="5"/>
      <c r="PJC43" s="5"/>
      <c r="PJD43" s="5"/>
      <c r="PJE43" s="5"/>
      <c r="PJF43" s="5"/>
      <c r="PJG43" s="5"/>
      <c r="PJH43" s="5"/>
      <c r="PJI43" s="5"/>
      <c r="PJJ43" s="5"/>
      <c r="PJK43" s="5"/>
      <c r="PJL43" s="5"/>
      <c r="PJM43" s="5"/>
      <c r="PJN43" s="5"/>
      <c r="PJO43" s="5"/>
      <c r="PJP43" s="5"/>
      <c r="PJQ43" s="5"/>
      <c r="PJR43" s="5"/>
      <c r="PJS43" s="5"/>
      <c r="PJT43" s="5"/>
      <c r="PJU43" s="5"/>
      <c r="PJV43" s="5"/>
      <c r="PJW43" s="5"/>
      <c r="PJX43" s="5"/>
      <c r="PJY43" s="5"/>
      <c r="PJZ43" s="5"/>
      <c r="PKA43" s="5"/>
      <c r="PKB43" s="5"/>
      <c r="PKC43" s="5"/>
      <c r="PKD43" s="5"/>
      <c r="PKE43" s="5"/>
      <c r="PKF43" s="5"/>
      <c r="PKG43" s="5"/>
      <c r="PKH43" s="5"/>
      <c r="PKI43" s="5"/>
      <c r="PKJ43" s="5"/>
      <c r="PKK43" s="5"/>
      <c r="PKL43" s="5"/>
      <c r="PKM43" s="5"/>
      <c r="PKN43" s="5"/>
      <c r="PKO43" s="5"/>
      <c r="PKP43" s="5"/>
      <c r="PKQ43" s="5"/>
      <c r="PKR43" s="5"/>
      <c r="PKS43" s="5"/>
      <c r="PKT43" s="5"/>
      <c r="PKU43" s="5"/>
      <c r="PKV43" s="5"/>
      <c r="PKW43" s="5"/>
      <c r="PKX43" s="5"/>
      <c r="PKY43" s="5"/>
      <c r="PKZ43" s="5"/>
      <c r="PLA43" s="5"/>
      <c r="PLB43" s="5"/>
      <c r="PLC43" s="5"/>
      <c r="PLD43" s="5"/>
      <c r="PLE43" s="5"/>
      <c r="PLF43" s="5"/>
      <c r="PLG43" s="5"/>
      <c r="PLH43" s="5"/>
      <c r="PLI43" s="5"/>
      <c r="PLJ43" s="5"/>
      <c r="PLK43" s="5"/>
      <c r="PLL43" s="5"/>
      <c r="PLM43" s="5"/>
      <c r="PLN43" s="5"/>
      <c r="PLO43" s="5"/>
      <c r="PLP43" s="5"/>
      <c r="PLQ43" s="5"/>
      <c r="PLR43" s="5"/>
      <c r="PLS43" s="5"/>
      <c r="PLT43" s="5"/>
      <c r="PLU43" s="5"/>
      <c r="PLV43" s="5"/>
      <c r="PLW43" s="5"/>
      <c r="PLX43" s="5"/>
      <c r="PLY43" s="5"/>
      <c r="PLZ43" s="5"/>
      <c r="PMA43" s="5"/>
      <c r="PMB43" s="5"/>
      <c r="PMC43" s="5"/>
      <c r="PMD43" s="5"/>
      <c r="PME43" s="5"/>
      <c r="PMF43" s="5"/>
      <c r="PMG43" s="5"/>
      <c r="PMH43" s="5"/>
      <c r="PMI43" s="5"/>
      <c r="PMJ43" s="5"/>
      <c r="PMK43" s="5"/>
      <c r="PML43" s="5"/>
      <c r="PMM43" s="5"/>
      <c r="PMN43" s="5"/>
      <c r="PMO43" s="5"/>
      <c r="PMP43" s="5"/>
      <c r="PMQ43" s="5"/>
      <c r="PMR43" s="5"/>
      <c r="PMS43" s="5"/>
      <c r="PMT43" s="5"/>
      <c r="PMU43" s="5"/>
      <c r="PMV43" s="5"/>
      <c r="PMW43" s="5"/>
      <c r="PMX43" s="5"/>
      <c r="PMY43" s="5"/>
      <c r="PMZ43" s="5"/>
      <c r="PNA43" s="5"/>
      <c r="PNB43" s="5"/>
      <c r="PNC43" s="5"/>
      <c r="PND43" s="5"/>
      <c r="PNE43" s="5"/>
      <c r="PNF43" s="5"/>
      <c r="PNG43" s="5"/>
      <c r="PNH43" s="5"/>
      <c r="PNI43" s="5"/>
      <c r="PNJ43" s="5"/>
      <c r="PNK43" s="5"/>
      <c r="PNL43" s="5"/>
      <c r="PNM43" s="5"/>
      <c r="PNN43" s="5"/>
      <c r="PNO43" s="5"/>
      <c r="PNP43" s="5"/>
      <c r="PNQ43" s="5"/>
      <c r="PNR43" s="5"/>
      <c r="PNS43" s="5"/>
      <c r="PNT43" s="5"/>
      <c r="PNU43" s="5"/>
      <c r="PNV43" s="5"/>
      <c r="PNW43" s="5"/>
      <c r="PNX43" s="5"/>
      <c r="PNY43" s="5"/>
      <c r="PNZ43" s="5"/>
      <c r="POA43" s="5"/>
      <c r="POB43" s="5"/>
      <c r="POC43" s="5"/>
      <c r="POD43" s="5"/>
      <c r="POE43" s="5"/>
      <c r="POF43" s="5"/>
      <c r="POG43" s="5"/>
      <c r="POH43" s="5"/>
      <c r="POI43" s="5"/>
      <c r="POJ43" s="5"/>
      <c r="POK43" s="5"/>
      <c r="POL43" s="5"/>
      <c r="POM43" s="5"/>
      <c r="PON43" s="5"/>
      <c r="POO43" s="5"/>
      <c r="POP43" s="5"/>
      <c r="POQ43" s="5"/>
      <c r="POR43" s="5"/>
      <c r="POS43" s="5"/>
      <c r="POT43" s="5"/>
      <c r="POU43" s="5"/>
      <c r="POV43" s="5"/>
      <c r="POW43" s="5"/>
      <c r="POX43" s="5"/>
      <c r="POY43" s="5"/>
      <c r="POZ43" s="5"/>
      <c r="PPA43" s="5"/>
      <c r="PPB43" s="5"/>
      <c r="PPC43" s="5"/>
      <c r="PPD43" s="5"/>
      <c r="PPE43" s="5"/>
      <c r="PPF43" s="5"/>
      <c r="PPG43" s="5"/>
      <c r="PPH43" s="5"/>
      <c r="PPI43" s="5"/>
      <c r="PPJ43" s="5"/>
      <c r="PPK43" s="5"/>
      <c r="PPL43" s="5"/>
      <c r="PPM43" s="5"/>
      <c r="PPN43" s="5"/>
      <c r="PPO43" s="5"/>
      <c r="PPP43" s="5"/>
      <c r="PPQ43" s="5"/>
      <c r="PPR43" s="5"/>
      <c r="PPS43" s="5"/>
      <c r="PPT43" s="5"/>
      <c r="PPU43" s="5"/>
      <c r="PPV43" s="5"/>
      <c r="PPW43" s="5"/>
      <c r="PPX43" s="5"/>
      <c r="PPY43" s="5"/>
      <c r="PPZ43" s="5"/>
      <c r="PQA43" s="5"/>
      <c r="PQB43" s="5"/>
      <c r="PQC43" s="5"/>
      <c r="PQD43" s="5"/>
      <c r="PQE43" s="5"/>
      <c r="PQF43" s="5"/>
      <c r="PQG43" s="5"/>
      <c r="PQH43" s="5"/>
      <c r="PQI43" s="5"/>
      <c r="PQJ43" s="5"/>
      <c r="PQK43" s="5"/>
      <c r="PQL43" s="5"/>
      <c r="PQM43" s="5"/>
      <c r="PQN43" s="5"/>
      <c r="PQO43" s="5"/>
      <c r="PQP43" s="5"/>
      <c r="PQQ43" s="5"/>
      <c r="PQR43" s="5"/>
      <c r="PQS43" s="5"/>
      <c r="PQT43" s="5"/>
      <c r="PQU43" s="5"/>
      <c r="PQV43" s="5"/>
      <c r="PQW43" s="5"/>
      <c r="PQX43" s="5"/>
      <c r="PQY43" s="5"/>
      <c r="PQZ43" s="5"/>
      <c r="PRA43" s="5"/>
      <c r="PRB43" s="5"/>
      <c r="PRC43" s="5"/>
      <c r="PRD43" s="5"/>
      <c r="PRE43" s="5"/>
      <c r="PRF43" s="5"/>
      <c r="PRG43" s="5"/>
      <c r="PRH43" s="5"/>
      <c r="PRI43" s="5"/>
      <c r="PRJ43" s="5"/>
      <c r="PRK43" s="5"/>
      <c r="PRL43" s="5"/>
      <c r="PRM43" s="5"/>
      <c r="PRN43" s="5"/>
      <c r="PRO43" s="5"/>
      <c r="PRP43" s="5"/>
      <c r="PRQ43" s="5"/>
      <c r="PRR43" s="5"/>
      <c r="PRS43" s="5"/>
      <c r="PRT43" s="5"/>
      <c r="PRU43" s="5"/>
      <c r="PRV43" s="5"/>
      <c r="PRW43" s="5"/>
      <c r="PRX43" s="5"/>
      <c r="PRY43" s="5"/>
      <c r="PRZ43" s="5"/>
      <c r="PSA43" s="5"/>
      <c r="PSB43" s="5"/>
      <c r="PSC43" s="5"/>
      <c r="PSD43" s="5"/>
      <c r="PSE43" s="5"/>
      <c r="PSF43" s="5"/>
      <c r="PSG43" s="5"/>
      <c r="PSH43" s="5"/>
      <c r="PSI43" s="5"/>
      <c r="PSJ43" s="5"/>
      <c r="PSK43" s="5"/>
      <c r="PSL43" s="5"/>
      <c r="PSM43" s="5"/>
      <c r="PSN43" s="5"/>
      <c r="PSO43" s="5"/>
      <c r="PSP43" s="5"/>
      <c r="PSQ43" s="5"/>
      <c r="PSR43" s="5"/>
      <c r="PSS43" s="5"/>
      <c r="PST43" s="5"/>
      <c r="PSU43" s="5"/>
      <c r="PSV43" s="5"/>
      <c r="PSW43" s="5"/>
      <c r="PSX43" s="5"/>
      <c r="PSY43" s="5"/>
      <c r="PSZ43" s="5"/>
      <c r="PTA43" s="5"/>
      <c r="PTB43" s="5"/>
      <c r="PTC43" s="5"/>
      <c r="PTD43" s="5"/>
      <c r="PTE43" s="5"/>
      <c r="PTF43" s="5"/>
      <c r="PTG43" s="5"/>
      <c r="PTH43" s="5"/>
      <c r="PTI43" s="5"/>
      <c r="PTJ43" s="5"/>
      <c r="PTK43" s="5"/>
      <c r="PTL43" s="5"/>
      <c r="PTM43" s="5"/>
      <c r="PTN43" s="5"/>
      <c r="PTO43" s="5"/>
      <c r="PTP43" s="5"/>
      <c r="PTQ43" s="5"/>
      <c r="PTR43" s="5"/>
      <c r="PTS43" s="5"/>
      <c r="PTT43" s="5"/>
      <c r="PTU43" s="5"/>
      <c r="PTV43" s="5"/>
      <c r="PTW43" s="5"/>
      <c r="PTX43" s="5"/>
      <c r="PTY43" s="5"/>
      <c r="PTZ43" s="5"/>
      <c r="PUA43" s="5"/>
      <c r="PUB43" s="5"/>
      <c r="PUC43" s="5"/>
      <c r="PUD43" s="5"/>
      <c r="PUE43" s="5"/>
      <c r="PUF43" s="5"/>
      <c r="PUG43" s="5"/>
      <c r="PUH43" s="5"/>
      <c r="PUI43" s="5"/>
      <c r="PUJ43" s="5"/>
      <c r="PUK43" s="5"/>
      <c r="PUL43" s="5"/>
      <c r="PUM43" s="5"/>
      <c r="PUN43" s="5"/>
      <c r="PUO43" s="5"/>
      <c r="PUP43" s="5"/>
      <c r="PUQ43" s="5"/>
      <c r="PUR43" s="5"/>
      <c r="PUS43" s="5"/>
      <c r="PUT43" s="5"/>
      <c r="PUU43" s="5"/>
      <c r="PUV43" s="5"/>
      <c r="PUW43" s="5"/>
      <c r="PUX43" s="5"/>
      <c r="PUY43" s="5"/>
      <c r="PUZ43" s="5"/>
      <c r="PVA43" s="5"/>
      <c r="PVB43" s="5"/>
      <c r="PVC43" s="5"/>
      <c r="PVD43" s="5"/>
      <c r="PVE43" s="5"/>
      <c r="PVF43" s="5"/>
      <c r="PVG43" s="5"/>
      <c r="PVH43" s="5"/>
      <c r="PVI43" s="5"/>
      <c r="PVJ43" s="5"/>
      <c r="PVK43" s="5"/>
      <c r="PVL43" s="5"/>
      <c r="PVM43" s="5"/>
      <c r="PVN43" s="5"/>
      <c r="PVO43" s="5"/>
      <c r="PVP43" s="5"/>
      <c r="PVQ43" s="5"/>
      <c r="PVR43" s="5"/>
      <c r="PVS43" s="5"/>
      <c r="PVT43" s="5"/>
      <c r="PVU43" s="5"/>
      <c r="PVV43" s="5"/>
      <c r="PVW43" s="5"/>
      <c r="PVX43" s="5"/>
      <c r="PVY43" s="5"/>
      <c r="PVZ43" s="5"/>
      <c r="PWA43" s="5"/>
      <c r="PWB43" s="5"/>
      <c r="PWC43" s="5"/>
      <c r="PWD43" s="5"/>
      <c r="PWE43" s="5"/>
      <c r="PWF43" s="5"/>
      <c r="PWG43" s="5"/>
      <c r="PWH43" s="5"/>
      <c r="PWI43" s="5"/>
      <c r="PWJ43" s="5"/>
      <c r="PWK43" s="5"/>
      <c r="PWL43" s="5"/>
      <c r="PWM43" s="5"/>
      <c r="PWN43" s="5"/>
      <c r="PWO43" s="5"/>
      <c r="PWP43" s="5"/>
      <c r="PWQ43" s="5"/>
      <c r="PWR43" s="5"/>
      <c r="PWS43" s="5"/>
      <c r="PWT43" s="5"/>
      <c r="PWU43" s="5"/>
      <c r="PWV43" s="5"/>
      <c r="PWW43" s="5"/>
      <c r="PWX43" s="5"/>
      <c r="PWY43" s="5"/>
      <c r="PWZ43" s="5"/>
      <c r="PXA43" s="5"/>
      <c r="PXB43" s="5"/>
      <c r="PXC43" s="5"/>
      <c r="PXD43" s="5"/>
      <c r="PXE43" s="5"/>
      <c r="PXF43" s="5"/>
      <c r="PXG43" s="5"/>
      <c r="PXH43" s="5"/>
      <c r="PXI43" s="5"/>
      <c r="PXJ43" s="5"/>
      <c r="PXK43" s="5"/>
      <c r="PXL43" s="5"/>
      <c r="PXM43" s="5"/>
      <c r="PXN43" s="5"/>
      <c r="PXO43" s="5"/>
      <c r="PXP43" s="5"/>
      <c r="PXQ43" s="5"/>
      <c r="PXR43" s="5"/>
      <c r="PXS43" s="5"/>
      <c r="PXT43" s="5"/>
      <c r="PXU43" s="5"/>
      <c r="PXV43" s="5"/>
      <c r="PXW43" s="5"/>
      <c r="PXX43" s="5"/>
      <c r="PXY43" s="5"/>
      <c r="PXZ43" s="5"/>
      <c r="PYA43" s="5"/>
      <c r="PYB43" s="5"/>
      <c r="PYC43" s="5"/>
      <c r="PYD43" s="5"/>
      <c r="PYE43" s="5"/>
      <c r="PYF43" s="5"/>
      <c r="PYG43" s="5"/>
      <c r="PYH43" s="5"/>
      <c r="PYI43" s="5"/>
      <c r="PYJ43" s="5"/>
      <c r="PYK43" s="5"/>
      <c r="PYL43" s="5"/>
      <c r="PYM43" s="5"/>
      <c r="PYN43" s="5"/>
      <c r="PYO43" s="5"/>
      <c r="PYP43" s="5"/>
      <c r="PYQ43" s="5"/>
      <c r="PYR43" s="5"/>
      <c r="PYS43" s="5"/>
      <c r="PYT43" s="5"/>
      <c r="PYU43" s="5"/>
      <c r="PYV43" s="5"/>
      <c r="PYW43" s="5"/>
      <c r="PYX43" s="5"/>
      <c r="PYY43" s="5"/>
      <c r="PYZ43" s="5"/>
      <c r="PZA43" s="5"/>
      <c r="PZB43" s="5"/>
      <c r="PZC43" s="5"/>
      <c r="PZD43" s="5"/>
      <c r="PZE43" s="5"/>
      <c r="PZF43" s="5"/>
      <c r="PZG43" s="5"/>
      <c r="PZH43" s="5"/>
      <c r="PZI43" s="5"/>
      <c r="PZJ43" s="5"/>
      <c r="PZK43" s="5"/>
      <c r="PZL43" s="5"/>
      <c r="PZM43" s="5"/>
      <c r="PZN43" s="5"/>
      <c r="PZO43" s="5"/>
      <c r="PZP43" s="5"/>
      <c r="PZQ43" s="5"/>
      <c r="PZR43" s="5"/>
      <c r="PZS43" s="5"/>
      <c r="PZT43" s="5"/>
      <c r="PZU43" s="5"/>
      <c r="PZV43" s="5"/>
      <c r="PZW43" s="5"/>
      <c r="PZX43" s="5"/>
      <c r="PZY43" s="5"/>
      <c r="PZZ43" s="5"/>
      <c r="QAA43" s="5"/>
      <c r="QAB43" s="5"/>
      <c r="QAC43" s="5"/>
      <c r="QAD43" s="5"/>
      <c r="QAE43" s="5"/>
      <c r="QAF43" s="5"/>
      <c r="QAG43" s="5"/>
      <c r="QAH43" s="5"/>
      <c r="QAI43" s="5"/>
      <c r="QAJ43" s="5"/>
      <c r="QAK43" s="5"/>
      <c r="QAL43" s="5"/>
      <c r="QAM43" s="5"/>
      <c r="QAN43" s="5"/>
      <c r="QAO43" s="5"/>
      <c r="QAP43" s="5"/>
      <c r="QAQ43" s="5"/>
      <c r="QAR43" s="5"/>
      <c r="QAS43" s="5"/>
      <c r="QAT43" s="5"/>
      <c r="QAU43" s="5"/>
      <c r="QAV43" s="5"/>
      <c r="QAW43" s="5"/>
      <c r="QAX43" s="5"/>
      <c r="QAY43" s="5"/>
      <c r="QAZ43" s="5"/>
      <c r="QBA43" s="5"/>
      <c r="QBB43" s="5"/>
      <c r="QBC43" s="5"/>
      <c r="QBD43" s="5"/>
      <c r="QBE43" s="5"/>
      <c r="QBF43" s="5"/>
      <c r="QBG43" s="5"/>
      <c r="QBH43" s="5"/>
      <c r="QBI43" s="5"/>
      <c r="QBJ43" s="5"/>
      <c r="QBK43" s="5"/>
      <c r="QBL43" s="5"/>
      <c r="QBM43" s="5"/>
      <c r="QBN43" s="5"/>
      <c r="QBO43" s="5"/>
      <c r="QBP43" s="5"/>
      <c r="QBQ43" s="5"/>
      <c r="QBR43" s="5"/>
      <c r="QBS43" s="5"/>
      <c r="QBT43" s="5"/>
      <c r="QBU43" s="5"/>
      <c r="QBV43" s="5"/>
      <c r="QBW43" s="5"/>
      <c r="QBX43" s="5"/>
      <c r="QBY43" s="5"/>
      <c r="QBZ43" s="5"/>
      <c r="QCA43" s="5"/>
      <c r="QCB43" s="5"/>
      <c r="QCC43" s="5"/>
      <c r="QCD43" s="5"/>
      <c r="QCE43" s="5"/>
      <c r="QCF43" s="5"/>
      <c r="QCG43" s="5"/>
      <c r="QCH43" s="5"/>
      <c r="QCI43" s="5"/>
      <c r="QCJ43" s="5"/>
      <c r="QCK43" s="5"/>
      <c r="QCL43" s="5"/>
      <c r="QCM43" s="5"/>
      <c r="QCN43" s="5"/>
      <c r="QCO43" s="5"/>
      <c r="QCP43" s="5"/>
      <c r="QCQ43" s="5"/>
      <c r="QCR43" s="5"/>
      <c r="QCS43" s="5"/>
      <c r="QCT43" s="5"/>
      <c r="QCU43" s="5"/>
      <c r="QCV43" s="5"/>
      <c r="QCW43" s="5"/>
      <c r="QCX43" s="5"/>
      <c r="QCY43" s="5"/>
      <c r="QCZ43" s="5"/>
      <c r="QDA43" s="5"/>
      <c r="QDB43" s="5"/>
      <c r="QDC43" s="5"/>
      <c r="QDD43" s="5"/>
      <c r="QDE43" s="5"/>
      <c r="QDF43" s="5"/>
      <c r="QDG43" s="5"/>
      <c r="QDH43" s="5"/>
      <c r="QDI43" s="5"/>
      <c r="QDJ43" s="5"/>
      <c r="QDK43" s="5"/>
      <c r="QDL43" s="5"/>
      <c r="QDM43" s="5"/>
      <c r="QDN43" s="5"/>
      <c r="QDO43" s="5"/>
      <c r="QDP43" s="5"/>
      <c r="QDQ43" s="5"/>
      <c r="QDR43" s="5"/>
      <c r="QDS43" s="5"/>
      <c r="QDT43" s="5"/>
      <c r="QDU43" s="5"/>
      <c r="QDV43" s="5"/>
      <c r="QDW43" s="5"/>
      <c r="QDX43" s="5"/>
      <c r="QDY43" s="5"/>
      <c r="QDZ43" s="5"/>
      <c r="QEA43" s="5"/>
      <c r="QEB43" s="5"/>
      <c r="QEC43" s="5"/>
      <c r="QED43" s="5"/>
      <c r="QEE43" s="5"/>
      <c r="QEF43" s="5"/>
      <c r="QEG43" s="5"/>
      <c r="QEH43" s="5"/>
      <c r="QEI43" s="5"/>
      <c r="QEJ43" s="5"/>
      <c r="QEK43" s="5"/>
      <c r="QEL43" s="5"/>
      <c r="QEM43" s="5"/>
      <c r="QEN43" s="5"/>
      <c r="QEO43" s="5"/>
      <c r="QEP43" s="5"/>
      <c r="QEQ43" s="5"/>
      <c r="QER43" s="5"/>
      <c r="QES43" s="5"/>
      <c r="QET43" s="5"/>
      <c r="QEU43" s="5"/>
      <c r="QEV43" s="5"/>
      <c r="QEW43" s="5"/>
      <c r="QEX43" s="5"/>
      <c r="QEY43" s="5"/>
      <c r="QEZ43" s="5"/>
      <c r="QFA43" s="5"/>
      <c r="QFB43" s="5"/>
      <c r="QFC43" s="5"/>
      <c r="QFD43" s="5"/>
      <c r="QFE43" s="5"/>
      <c r="QFF43" s="5"/>
      <c r="QFG43" s="5"/>
      <c r="QFH43" s="5"/>
      <c r="QFI43" s="5"/>
      <c r="QFJ43" s="5"/>
      <c r="QFK43" s="5"/>
      <c r="QFL43" s="5"/>
      <c r="QFM43" s="5"/>
      <c r="QFN43" s="5"/>
      <c r="QFO43" s="5"/>
      <c r="QFP43" s="5"/>
      <c r="QFQ43" s="5"/>
      <c r="QFR43" s="5"/>
      <c r="QFS43" s="5"/>
      <c r="QFT43" s="5"/>
      <c r="QFU43" s="5"/>
      <c r="QFV43" s="5"/>
      <c r="QFW43" s="5"/>
      <c r="QFX43" s="5"/>
      <c r="QFY43" s="5"/>
      <c r="QFZ43" s="5"/>
      <c r="QGA43" s="5"/>
      <c r="QGB43" s="5"/>
      <c r="QGC43" s="5"/>
      <c r="QGD43" s="5"/>
      <c r="QGE43" s="5"/>
      <c r="QGF43" s="5"/>
      <c r="QGG43" s="5"/>
      <c r="QGH43" s="5"/>
      <c r="QGI43" s="5"/>
      <c r="QGJ43" s="5"/>
      <c r="QGK43" s="5"/>
      <c r="QGL43" s="5"/>
      <c r="QGM43" s="5"/>
      <c r="QGN43" s="5"/>
      <c r="QGO43" s="5"/>
      <c r="QGP43" s="5"/>
      <c r="QGQ43" s="5"/>
      <c r="QGR43" s="5"/>
      <c r="QGS43" s="5"/>
      <c r="QGT43" s="5"/>
      <c r="QGU43" s="5"/>
      <c r="QGV43" s="5"/>
      <c r="QGW43" s="5"/>
      <c r="QGX43" s="5"/>
      <c r="QGY43" s="5"/>
      <c r="QGZ43" s="5"/>
      <c r="QHA43" s="5"/>
      <c r="QHB43" s="5"/>
      <c r="QHC43" s="5"/>
      <c r="QHD43" s="5"/>
      <c r="QHE43" s="5"/>
      <c r="QHF43" s="5"/>
      <c r="QHG43" s="5"/>
      <c r="QHH43" s="5"/>
      <c r="QHI43" s="5"/>
      <c r="QHJ43" s="5"/>
      <c r="QHK43" s="5"/>
      <c r="QHL43" s="5"/>
      <c r="QHM43" s="5"/>
      <c r="QHN43" s="5"/>
      <c r="QHO43" s="5"/>
      <c r="QHP43" s="5"/>
      <c r="QHQ43" s="5"/>
      <c r="QHR43" s="5"/>
      <c r="QHS43" s="5"/>
      <c r="QHT43" s="5"/>
      <c r="QHU43" s="5"/>
      <c r="QHV43" s="5"/>
      <c r="QHW43" s="5"/>
      <c r="QHX43" s="5"/>
      <c r="QHY43" s="5"/>
      <c r="QHZ43" s="5"/>
      <c r="QIA43" s="5"/>
      <c r="QIB43" s="5"/>
      <c r="QIC43" s="5"/>
      <c r="QID43" s="5"/>
      <c r="QIE43" s="5"/>
      <c r="QIF43" s="5"/>
      <c r="QIG43" s="5"/>
      <c r="QIH43" s="5"/>
      <c r="QII43" s="5"/>
      <c r="QIJ43" s="5"/>
      <c r="QIK43" s="5"/>
      <c r="QIL43" s="5"/>
      <c r="QIM43" s="5"/>
      <c r="QIN43" s="5"/>
      <c r="QIO43" s="5"/>
      <c r="QIP43" s="5"/>
      <c r="QIQ43" s="5"/>
      <c r="QIR43" s="5"/>
      <c r="QIS43" s="5"/>
      <c r="QIT43" s="5"/>
      <c r="QIU43" s="5"/>
      <c r="QIV43" s="5"/>
      <c r="QIW43" s="5"/>
      <c r="QIX43" s="5"/>
      <c r="QIY43" s="5"/>
      <c r="QIZ43" s="5"/>
      <c r="QJA43" s="5"/>
      <c r="QJB43" s="5"/>
      <c r="QJC43" s="5"/>
      <c r="QJD43" s="5"/>
      <c r="QJE43" s="5"/>
      <c r="QJF43" s="5"/>
      <c r="QJG43" s="5"/>
      <c r="QJH43" s="5"/>
      <c r="QJI43" s="5"/>
      <c r="QJJ43" s="5"/>
      <c r="QJK43" s="5"/>
      <c r="QJL43" s="5"/>
      <c r="QJM43" s="5"/>
      <c r="QJN43" s="5"/>
      <c r="QJO43" s="5"/>
      <c r="QJP43" s="5"/>
      <c r="QJQ43" s="5"/>
      <c r="QJR43" s="5"/>
      <c r="QJS43" s="5"/>
      <c r="QJT43" s="5"/>
      <c r="QJU43" s="5"/>
      <c r="QJV43" s="5"/>
      <c r="QJW43" s="5"/>
      <c r="QJX43" s="5"/>
      <c r="QJY43" s="5"/>
      <c r="QJZ43" s="5"/>
      <c r="QKA43" s="5"/>
      <c r="QKB43" s="5"/>
      <c r="QKC43" s="5"/>
      <c r="QKD43" s="5"/>
      <c r="QKE43" s="5"/>
      <c r="QKF43" s="5"/>
      <c r="QKG43" s="5"/>
      <c r="QKH43" s="5"/>
      <c r="QKI43" s="5"/>
      <c r="QKJ43" s="5"/>
      <c r="QKK43" s="5"/>
      <c r="QKL43" s="5"/>
      <c r="QKM43" s="5"/>
      <c r="QKN43" s="5"/>
      <c r="QKO43" s="5"/>
      <c r="QKP43" s="5"/>
      <c r="QKQ43" s="5"/>
      <c r="QKR43" s="5"/>
      <c r="QKS43" s="5"/>
      <c r="QKT43" s="5"/>
      <c r="QKU43" s="5"/>
      <c r="QKV43" s="5"/>
      <c r="QKW43" s="5"/>
      <c r="QKX43" s="5"/>
      <c r="QKY43" s="5"/>
      <c r="QKZ43" s="5"/>
      <c r="QLA43" s="5"/>
      <c r="QLB43" s="5"/>
      <c r="QLC43" s="5"/>
      <c r="QLD43" s="5"/>
      <c r="QLE43" s="5"/>
      <c r="QLF43" s="5"/>
      <c r="QLG43" s="5"/>
      <c r="QLH43" s="5"/>
      <c r="QLI43" s="5"/>
      <c r="QLJ43" s="5"/>
      <c r="QLK43" s="5"/>
      <c r="QLL43" s="5"/>
      <c r="QLM43" s="5"/>
      <c r="QLN43" s="5"/>
      <c r="QLO43" s="5"/>
      <c r="QLP43" s="5"/>
      <c r="QLQ43" s="5"/>
      <c r="QLR43" s="5"/>
      <c r="QLS43" s="5"/>
      <c r="QLT43" s="5"/>
      <c r="QLU43" s="5"/>
      <c r="QLV43" s="5"/>
      <c r="QLW43" s="5"/>
      <c r="QLX43" s="5"/>
      <c r="QLY43" s="5"/>
      <c r="QLZ43" s="5"/>
      <c r="QMA43" s="5"/>
      <c r="QMB43" s="5"/>
      <c r="QMC43" s="5"/>
      <c r="QMD43" s="5"/>
      <c r="QME43" s="5"/>
      <c r="QMF43" s="5"/>
      <c r="QMG43" s="5"/>
      <c r="QMH43" s="5"/>
      <c r="QMI43" s="5"/>
      <c r="QMJ43" s="5"/>
      <c r="QMK43" s="5"/>
      <c r="QML43" s="5"/>
      <c r="QMM43" s="5"/>
      <c r="QMN43" s="5"/>
      <c r="QMO43" s="5"/>
      <c r="QMP43" s="5"/>
      <c r="QMQ43" s="5"/>
      <c r="QMR43" s="5"/>
      <c r="QMS43" s="5"/>
      <c r="QMT43" s="5"/>
      <c r="QMU43" s="5"/>
      <c r="QMV43" s="5"/>
      <c r="QMW43" s="5"/>
      <c r="QMX43" s="5"/>
      <c r="QMY43" s="5"/>
      <c r="QMZ43" s="5"/>
      <c r="QNA43" s="5"/>
      <c r="QNB43" s="5"/>
      <c r="QNC43" s="5"/>
      <c r="QND43" s="5"/>
      <c r="QNE43" s="5"/>
      <c r="QNF43" s="5"/>
      <c r="QNG43" s="5"/>
      <c r="QNH43" s="5"/>
      <c r="QNI43" s="5"/>
      <c r="QNJ43" s="5"/>
      <c r="QNK43" s="5"/>
      <c r="QNL43" s="5"/>
      <c r="QNM43" s="5"/>
      <c r="QNN43" s="5"/>
      <c r="QNO43" s="5"/>
      <c r="QNP43" s="5"/>
      <c r="QNQ43" s="5"/>
      <c r="QNR43" s="5"/>
      <c r="QNS43" s="5"/>
      <c r="QNT43" s="5"/>
      <c r="QNU43" s="5"/>
      <c r="QNV43" s="5"/>
      <c r="QNW43" s="5"/>
      <c r="QNX43" s="5"/>
      <c r="QNY43" s="5"/>
      <c r="QNZ43" s="5"/>
      <c r="QOA43" s="5"/>
      <c r="QOB43" s="5"/>
      <c r="QOC43" s="5"/>
      <c r="QOD43" s="5"/>
      <c r="QOE43" s="5"/>
      <c r="QOF43" s="5"/>
      <c r="QOG43" s="5"/>
      <c r="QOH43" s="5"/>
      <c r="QOI43" s="5"/>
      <c r="QOJ43" s="5"/>
      <c r="QOK43" s="5"/>
      <c r="QOL43" s="5"/>
      <c r="QOM43" s="5"/>
      <c r="QON43" s="5"/>
      <c r="QOO43" s="5"/>
      <c r="QOP43" s="5"/>
      <c r="QOQ43" s="5"/>
      <c r="QOR43" s="5"/>
      <c r="QOS43" s="5"/>
      <c r="QOT43" s="5"/>
      <c r="QOU43" s="5"/>
      <c r="QOV43" s="5"/>
      <c r="QOW43" s="5"/>
      <c r="QOX43" s="5"/>
      <c r="QOY43" s="5"/>
      <c r="QOZ43" s="5"/>
      <c r="QPA43" s="5"/>
      <c r="QPB43" s="5"/>
      <c r="QPC43" s="5"/>
      <c r="QPD43" s="5"/>
      <c r="QPE43" s="5"/>
      <c r="QPF43" s="5"/>
      <c r="QPG43" s="5"/>
      <c r="QPH43" s="5"/>
      <c r="QPI43" s="5"/>
      <c r="QPJ43" s="5"/>
      <c r="QPK43" s="5"/>
      <c r="QPL43" s="5"/>
      <c r="QPM43" s="5"/>
      <c r="QPN43" s="5"/>
      <c r="QPO43" s="5"/>
      <c r="QPP43" s="5"/>
      <c r="QPQ43" s="5"/>
      <c r="QPR43" s="5"/>
      <c r="QPS43" s="5"/>
      <c r="QPT43" s="5"/>
      <c r="QPU43" s="5"/>
      <c r="QPV43" s="5"/>
      <c r="QPW43" s="5"/>
      <c r="QPX43" s="5"/>
      <c r="QPY43" s="5"/>
      <c r="QPZ43" s="5"/>
      <c r="QQA43" s="5"/>
      <c r="QQB43" s="5"/>
      <c r="QQC43" s="5"/>
      <c r="QQD43" s="5"/>
      <c r="QQE43" s="5"/>
      <c r="QQF43" s="5"/>
      <c r="QQG43" s="5"/>
      <c r="QQH43" s="5"/>
      <c r="QQI43" s="5"/>
      <c r="QQJ43" s="5"/>
      <c r="QQK43" s="5"/>
      <c r="QQL43" s="5"/>
      <c r="QQM43" s="5"/>
      <c r="QQN43" s="5"/>
      <c r="QQO43" s="5"/>
      <c r="QQP43" s="5"/>
      <c r="QQQ43" s="5"/>
      <c r="QQR43" s="5"/>
      <c r="QQS43" s="5"/>
      <c r="QQT43" s="5"/>
      <c r="QQU43" s="5"/>
      <c r="QQV43" s="5"/>
      <c r="QQW43" s="5"/>
      <c r="QQX43" s="5"/>
      <c r="QQY43" s="5"/>
      <c r="QQZ43" s="5"/>
      <c r="QRA43" s="5"/>
      <c r="QRB43" s="5"/>
      <c r="QRC43" s="5"/>
      <c r="QRD43" s="5"/>
      <c r="QRE43" s="5"/>
      <c r="QRF43" s="5"/>
      <c r="QRG43" s="5"/>
      <c r="QRH43" s="5"/>
      <c r="QRI43" s="5"/>
      <c r="QRJ43" s="5"/>
      <c r="QRK43" s="5"/>
      <c r="QRL43" s="5"/>
      <c r="QRM43" s="5"/>
      <c r="QRN43" s="5"/>
      <c r="QRO43" s="5"/>
      <c r="QRP43" s="5"/>
      <c r="QRQ43" s="5"/>
      <c r="QRR43" s="5"/>
      <c r="QRS43" s="5"/>
      <c r="QRT43" s="5"/>
      <c r="QRU43" s="5"/>
      <c r="QRV43" s="5"/>
      <c r="QRW43" s="5"/>
      <c r="QRX43" s="5"/>
      <c r="QRY43" s="5"/>
      <c r="QRZ43" s="5"/>
      <c r="QSA43" s="5"/>
      <c r="QSB43" s="5"/>
      <c r="QSC43" s="5"/>
      <c r="QSD43" s="5"/>
      <c r="QSE43" s="5"/>
      <c r="QSF43" s="5"/>
      <c r="QSG43" s="5"/>
      <c r="QSH43" s="5"/>
      <c r="QSI43" s="5"/>
      <c r="QSJ43" s="5"/>
      <c r="QSK43" s="5"/>
      <c r="QSL43" s="5"/>
      <c r="QSM43" s="5"/>
      <c r="QSN43" s="5"/>
      <c r="QSO43" s="5"/>
      <c r="QSP43" s="5"/>
      <c r="QSQ43" s="5"/>
      <c r="QSR43" s="5"/>
      <c r="QSS43" s="5"/>
      <c r="QST43" s="5"/>
      <c r="QSU43" s="5"/>
      <c r="QSV43" s="5"/>
      <c r="QSW43" s="5"/>
      <c r="QSX43" s="5"/>
      <c r="QSY43" s="5"/>
      <c r="QSZ43" s="5"/>
      <c r="QTA43" s="5"/>
      <c r="QTB43" s="5"/>
      <c r="QTC43" s="5"/>
      <c r="QTD43" s="5"/>
      <c r="QTE43" s="5"/>
      <c r="QTF43" s="5"/>
      <c r="QTG43" s="5"/>
      <c r="QTH43" s="5"/>
      <c r="QTI43" s="5"/>
      <c r="QTJ43" s="5"/>
      <c r="QTK43" s="5"/>
      <c r="QTL43" s="5"/>
      <c r="QTM43" s="5"/>
      <c r="QTN43" s="5"/>
      <c r="QTO43" s="5"/>
      <c r="QTP43" s="5"/>
      <c r="QTQ43" s="5"/>
      <c r="QTR43" s="5"/>
      <c r="QTS43" s="5"/>
      <c r="QTT43" s="5"/>
      <c r="QTU43" s="5"/>
      <c r="QTV43" s="5"/>
      <c r="QTW43" s="5"/>
      <c r="QTX43" s="5"/>
      <c r="QTY43" s="5"/>
      <c r="QTZ43" s="5"/>
      <c r="QUA43" s="5"/>
      <c r="QUB43" s="5"/>
      <c r="QUC43" s="5"/>
      <c r="QUD43" s="5"/>
      <c r="QUE43" s="5"/>
      <c r="QUF43" s="5"/>
      <c r="QUG43" s="5"/>
      <c r="QUH43" s="5"/>
      <c r="QUI43" s="5"/>
      <c r="QUJ43" s="5"/>
      <c r="QUK43" s="5"/>
      <c r="QUL43" s="5"/>
      <c r="QUM43" s="5"/>
      <c r="QUN43" s="5"/>
      <c r="QUO43" s="5"/>
      <c r="QUP43" s="5"/>
      <c r="QUQ43" s="5"/>
      <c r="QUR43" s="5"/>
      <c r="QUS43" s="5"/>
      <c r="QUT43" s="5"/>
      <c r="QUU43" s="5"/>
      <c r="QUV43" s="5"/>
      <c r="QUW43" s="5"/>
      <c r="QUX43" s="5"/>
      <c r="QUY43" s="5"/>
      <c r="QUZ43" s="5"/>
      <c r="QVA43" s="5"/>
      <c r="QVB43" s="5"/>
      <c r="QVC43" s="5"/>
      <c r="QVD43" s="5"/>
      <c r="QVE43" s="5"/>
      <c r="QVF43" s="5"/>
      <c r="QVG43" s="5"/>
      <c r="QVH43" s="5"/>
      <c r="QVI43" s="5"/>
      <c r="QVJ43" s="5"/>
      <c r="QVK43" s="5"/>
      <c r="QVL43" s="5"/>
      <c r="QVM43" s="5"/>
      <c r="QVN43" s="5"/>
      <c r="QVO43" s="5"/>
      <c r="QVP43" s="5"/>
      <c r="QVQ43" s="5"/>
      <c r="QVR43" s="5"/>
      <c r="QVS43" s="5"/>
      <c r="QVT43" s="5"/>
      <c r="QVU43" s="5"/>
      <c r="QVV43" s="5"/>
      <c r="QVW43" s="5"/>
      <c r="QVX43" s="5"/>
      <c r="QVY43" s="5"/>
      <c r="QVZ43" s="5"/>
      <c r="QWA43" s="5"/>
      <c r="QWB43" s="5"/>
      <c r="QWC43" s="5"/>
      <c r="QWD43" s="5"/>
      <c r="QWE43" s="5"/>
      <c r="QWF43" s="5"/>
      <c r="QWG43" s="5"/>
      <c r="QWH43" s="5"/>
      <c r="QWI43" s="5"/>
      <c r="QWJ43" s="5"/>
      <c r="QWK43" s="5"/>
      <c r="QWL43" s="5"/>
      <c r="QWM43" s="5"/>
      <c r="QWN43" s="5"/>
      <c r="QWO43" s="5"/>
      <c r="QWP43" s="5"/>
      <c r="QWQ43" s="5"/>
      <c r="QWR43" s="5"/>
      <c r="QWS43" s="5"/>
      <c r="QWT43" s="5"/>
      <c r="QWU43" s="5"/>
      <c r="QWV43" s="5"/>
      <c r="QWW43" s="5"/>
      <c r="QWX43" s="5"/>
      <c r="QWY43" s="5"/>
      <c r="QWZ43" s="5"/>
      <c r="QXA43" s="5"/>
      <c r="QXB43" s="5"/>
      <c r="QXC43" s="5"/>
      <c r="QXD43" s="5"/>
      <c r="QXE43" s="5"/>
      <c r="QXF43" s="5"/>
      <c r="QXG43" s="5"/>
      <c r="QXH43" s="5"/>
      <c r="QXI43" s="5"/>
      <c r="QXJ43" s="5"/>
      <c r="QXK43" s="5"/>
      <c r="QXL43" s="5"/>
      <c r="QXM43" s="5"/>
      <c r="QXN43" s="5"/>
      <c r="QXO43" s="5"/>
      <c r="QXP43" s="5"/>
      <c r="QXQ43" s="5"/>
      <c r="QXR43" s="5"/>
      <c r="QXS43" s="5"/>
      <c r="QXT43" s="5"/>
      <c r="QXU43" s="5"/>
      <c r="QXV43" s="5"/>
      <c r="QXW43" s="5"/>
      <c r="QXX43" s="5"/>
      <c r="QXY43" s="5"/>
      <c r="QXZ43" s="5"/>
      <c r="QYA43" s="5"/>
      <c r="QYB43" s="5"/>
      <c r="QYC43" s="5"/>
      <c r="QYD43" s="5"/>
      <c r="QYE43" s="5"/>
      <c r="QYF43" s="5"/>
      <c r="QYG43" s="5"/>
      <c r="QYH43" s="5"/>
      <c r="QYI43" s="5"/>
      <c r="QYJ43" s="5"/>
      <c r="QYK43" s="5"/>
      <c r="QYL43" s="5"/>
      <c r="QYM43" s="5"/>
      <c r="QYN43" s="5"/>
      <c r="QYO43" s="5"/>
      <c r="QYP43" s="5"/>
      <c r="QYQ43" s="5"/>
      <c r="QYR43" s="5"/>
      <c r="QYS43" s="5"/>
      <c r="QYT43" s="5"/>
      <c r="QYU43" s="5"/>
      <c r="QYV43" s="5"/>
      <c r="QYW43" s="5"/>
      <c r="QYX43" s="5"/>
      <c r="QYY43" s="5"/>
      <c r="QYZ43" s="5"/>
      <c r="QZA43" s="5"/>
      <c r="QZB43" s="5"/>
      <c r="QZC43" s="5"/>
      <c r="QZD43" s="5"/>
      <c r="QZE43" s="5"/>
      <c r="QZF43" s="5"/>
      <c r="QZG43" s="5"/>
      <c r="QZH43" s="5"/>
      <c r="QZI43" s="5"/>
      <c r="QZJ43" s="5"/>
      <c r="QZK43" s="5"/>
      <c r="QZL43" s="5"/>
      <c r="QZM43" s="5"/>
      <c r="QZN43" s="5"/>
      <c r="QZO43" s="5"/>
      <c r="QZP43" s="5"/>
      <c r="QZQ43" s="5"/>
      <c r="QZR43" s="5"/>
      <c r="QZS43" s="5"/>
      <c r="QZT43" s="5"/>
      <c r="QZU43" s="5"/>
      <c r="QZV43" s="5"/>
      <c r="QZW43" s="5"/>
      <c r="QZX43" s="5"/>
      <c r="QZY43" s="5"/>
      <c r="QZZ43" s="5"/>
      <c r="RAA43" s="5"/>
      <c r="RAB43" s="5"/>
      <c r="RAC43" s="5"/>
      <c r="RAD43" s="5"/>
      <c r="RAE43" s="5"/>
      <c r="RAF43" s="5"/>
      <c r="RAG43" s="5"/>
      <c r="RAH43" s="5"/>
      <c r="RAI43" s="5"/>
      <c r="RAJ43" s="5"/>
      <c r="RAK43" s="5"/>
      <c r="RAL43" s="5"/>
      <c r="RAM43" s="5"/>
      <c r="RAN43" s="5"/>
      <c r="RAO43" s="5"/>
      <c r="RAP43" s="5"/>
      <c r="RAQ43" s="5"/>
      <c r="RAR43" s="5"/>
      <c r="RAS43" s="5"/>
      <c r="RAT43" s="5"/>
      <c r="RAU43" s="5"/>
      <c r="RAV43" s="5"/>
      <c r="RAW43" s="5"/>
      <c r="RAX43" s="5"/>
      <c r="RAY43" s="5"/>
      <c r="RAZ43" s="5"/>
      <c r="RBA43" s="5"/>
      <c r="RBB43" s="5"/>
      <c r="RBC43" s="5"/>
      <c r="RBD43" s="5"/>
      <c r="RBE43" s="5"/>
      <c r="RBF43" s="5"/>
      <c r="RBG43" s="5"/>
      <c r="RBH43" s="5"/>
      <c r="RBI43" s="5"/>
      <c r="RBJ43" s="5"/>
      <c r="RBK43" s="5"/>
      <c r="RBL43" s="5"/>
      <c r="RBM43" s="5"/>
      <c r="RBN43" s="5"/>
      <c r="RBO43" s="5"/>
      <c r="RBP43" s="5"/>
      <c r="RBQ43" s="5"/>
      <c r="RBR43" s="5"/>
      <c r="RBS43" s="5"/>
      <c r="RBT43" s="5"/>
      <c r="RBU43" s="5"/>
      <c r="RBV43" s="5"/>
      <c r="RBW43" s="5"/>
      <c r="RBX43" s="5"/>
      <c r="RBY43" s="5"/>
      <c r="RBZ43" s="5"/>
      <c r="RCA43" s="5"/>
      <c r="RCB43" s="5"/>
      <c r="RCC43" s="5"/>
      <c r="RCD43" s="5"/>
      <c r="RCE43" s="5"/>
      <c r="RCF43" s="5"/>
      <c r="RCG43" s="5"/>
      <c r="RCH43" s="5"/>
      <c r="RCI43" s="5"/>
      <c r="RCJ43" s="5"/>
      <c r="RCK43" s="5"/>
      <c r="RCL43" s="5"/>
      <c r="RCM43" s="5"/>
      <c r="RCN43" s="5"/>
      <c r="RCO43" s="5"/>
      <c r="RCP43" s="5"/>
      <c r="RCQ43" s="5"/>
      <c r="RCR43" s="5"/>
      <c r="RCS43" s="5"/>
      <c r="RCT43" s="5"/>
      <c r="RCU43" s="5"/>
      <c r="RCV43" s="5"/>
      <c r="RCW43" s="5"/>
      <c r="RCX43" s="5"/>
      <c r="RCY43" s="5"/>
      <c r="RCZ43" s="5"/>
      <c r="RDA43" s="5"/>
      <c r="RDB43" s="5"/>
      <c r="RDC43" s="5"/>
      <c r="RDD43" s="5"/>
      <c r="RDE43" s="5"/>
      <c r="RDF43" s="5"/>
      <c r="RDG43" s="5"/>
      <c r="RDH43" s="5"/>
      <c r="RDI43" s="5"/>
      <c r="RDJ43" s="5"/>
      <c r="RDK43" s="5"/>
      <c r="RDL43" s="5"/>
      <c r="RDM43" s="5"/>
      <c r="RDN43" s="5"/>
      <c r="RDO43" s="5"/>
      <c r="RDP43" s="5"/>
      <c r="RDQ43" s="5"/>
      <c r="RDR43" s="5"/>
      <c r="RDS43" s="5"/>
      <c r="RDT43" s="5"/>
      <c r="RDU43" s="5"/>
      <c r="RDV43" s="5"/>
      <c r="RDW43" s="5"/>
      <c r="RDX43" s="5"/>
      <c r="RDY43" s="5"/>
      <c r="RDZ43" s="5"/>
      <c r="REA43" s="5"/>
      <c r="REB43" s="5"/>
      <c r="REC43" s="5"/>
      <c r="RED43" s="5"/>
      <c r="REE43" s="5"/>
      <c r="REF43" s="5"/>
      <c r="REG43" s="5"/>
      <c r="REH43" s="5"/>
      <c r="REI43" s="5"/>
      <c r="REJ43" s="5"/>
      <c r="REK43" s="5"/>
      <c r="REL43" s="5"/>
      <c r="REM43" s="5"/>
      <c r="REN43" s="5"/>
      <c r="REO43" s="5"/>
      <c r="REP43" s="5"/>
      <c r="REQ43" s="5"/>
      <c r="RER43" s="5"/>
      <c r="RES43" s="5"/>
      <c r="RET43" s="5"/>
      <c r="REU43" s="5"/>
      <c r="REV43" s="5"/>
      <c r="REW43" s="5"/>
      <c r="REX43" s="5"/>
      <c r="REY43" s="5"/>
      <c r="REZ43" s="5"/>
      <c r="RFA43" s="5"/>
      <c r="RFB43" s="5"/>
      <c r="RFC43" s="5"/>
      <c r="RFD43" s="5"/>
      <c r="RFE43" s="5"/>
      <c r="RFF43" s="5"/>
      <c r="RFG43" s="5"/>
      <c r="RFH43" s="5"/>
      <c r="RFI43" s="5"/>
      <c r="RFJ43" s="5"/>
      <c r="RFK43" s="5"/>
      <c r="RFL43" s="5"/>
      <c r="RFM43" s="5"/>
      <c r="RFN43" s="5"/>
      <c r="RFO43" s="5"/>
      <c r="RFP43" s="5"/>
      <c r="RFQ43" s="5"/>
      <c r="RFR43" s="5"/>
      <c r="RFS43" s="5"/>
      <c r="RFT43" s="5"/>
      <c r="RFU43" s="5"/>
      <c r="RFV43" s="5"/>
      <c r="RFW43" s="5"/>
      <c r="RFX43" s="5"/>
      <c r="RFY43" s="5"/>
      <c r="RFZ43" s="5"/>
      <c r="RGA43" s="5"/>
      <c r="RGB43" s="5"/>
      <c r="RGC43" s="5"/>
      <c r="RGD43" s="5"/>
      <c r="RGE43" s="5"/>
      <c r="RGF43" s="5"/>
      <c r="RGG43" s="5"/>
      <c r="RGH43" s="5"/>
      <c r="RGI43" s="5"/>
      <c r="RGJ43" s="5"/>
      <c r="RGK43" s="5"/>
      <c r="RGL43" s="5"/>
      <c r="RGM43" s="5"/>
      <c r="RGN43" s="5"/>
      <c r="RGO43" s="5"/>
      <c r="RGP43" s="5"/>
      <c r="RGQ43" s="5"/>
      <c r="RGR43" s="5"/>
      <c r="RGS43" s="5"/>
      <c r="RGT43" s="5"/>
      <c r="RGU43" s="5"/>
      <c r="RGV43" s="5"/>
      <c r="RGW43" s="5"/>
      <c r="RGX43" s="5"/>
      <c r="RGY43" s="5"/>
      <c r="RGZ43" s="5"/>
      <c r="RHA43" s="5"/>
      <c r="RHB43" s="5"/>
      <c r="RHC43" s="5"/>
      <c r="RHD43" s="5"/>
      <c r="RHE43" s="5"/>
      <c r="RHF43" s="5"/>
      <c r="RHG43" s="5"/>
      <c r="RHH43" s="5"/>
      <c r="RHI43" s="5"/>
      <c r="RHJ43" s="5"/>
      <c r="RHK43" s="5"/>
      <c r="RHL43" s="5"/>
      <c r="RHM43" s="5"/>
      <c r="RHN43" s="5"/>
      <c r="RHO43" s="5"/>
      <c r="RHP43" s="5"/>
      <c r="RHQ43" s="5"/>
      <c r="RHR43" s="5"/>
      <c r="RHS43" s="5"/>
      <c r="RHT43" s="5"/>
      <c r="RHU43" s="5"/>
      <c r="RHV43" s="5"/>
      <c r="RHW43" s="5"/>
      <c r="RHX43" s="5"/>
      <c r="RHY43" s="5"/>
      <c r="RHZ43" s="5"/>
      <c r="RIA43" s="5"/>
      <c r="RIB43" s="5"/>
      <c r="RIC43" s="5"/>
      <c r="RID43" s="5"/>
      <c r="RIE43" s="5"/>
      <c r="RIF43" s="5"/>
      <c r="RIG43" s="5"/>
      <c r="RIH43" s="5"/>
      <c r="RII43" s="5"/>
      <c r="RIJ43" s="5"/>
      <c r="RIK43" s="5"/>
      <c r="RIL43" s="5"/>
      <c r="RIM43" s="5"/>
      <c r="RIN43" s="5"/>
      <c r="RIO43" s="5"/>
      <c r="RIP43" s="5"/>
      <c r="RIQ43" s="5"/>
      <c r="RIR43" s="5"/>
      <c r="RIS43" s="5"/>
      <c r="RIT43" s="5"/>
      <c r="RIU43" s="5"/>
      <c r="RIV43" s="5"/>
      <c r="RIW43" s="5"/>
      <c r="RIX43" s="5"/>
      <c r="RIY43" s="5"/>
      <c r="RIZ43" s="5"/>
      <c r="RJA43" s="5"/>
      <c r="RJB43" s="5"/>
      <c r="RJC43" s="5"/>
      <c r="RJD43" s="5"/>
      <c r="RJE43" s="5"/>
      <c r="RJF43" s="5"/>
      <c r="RJG43" s="5"/>
      <c r="RJH43" s="5"/>
      <c r="RJI43" s="5"/>
      <c r="RJJ43" s="5"/>
      <c r="RJK43" s="5"/>
      <c r="RJL43" s="5"/>
      <c r="RJM43" s="5"/>
      <c r="RJN43" s="5"/>
      <c r="RJO43" s="5"/>
      <c r="RJP43" s="5"/>
      <c r="RJQ43" s="5"/>
      <c r="RJR43" s="5"/>
      <c r="RJS43" s="5"/>
      <c r="RJT43" s="5"/>
      <c r="RJU43" s="5"/>
      <c r="RJV43" s="5"/>
      <c r="RJW43" s="5"/>
      <c r="RJX43" s="5"/>
      <c r="RJY43" s="5"/>
      <c r="RJZ43" s="5"/>
      <c r="RKA43" s="5"/>
      <c r="RKB43" s="5"/>
      <c r="RKC43" s="5"/>
      <c r="RKD43" s="5"/>
      <c r="RKE43" s="5"/>
      <c r="RKF43" s="5"/>
      <c r="RKG43" s="5"/>
      <c r="RKH43" s="5"/>
      <c r="RKI43" s="5"/>
      <c r="RKJ43" s="5"/>
      <c r="RKK43" s="5"/>
      <c r="RKL43" s="5"/>
      <c r="RKM43" s="5"/>
      <c r="RKN43" s="5"/>
      <c r="RKO43" s="5"/>
      <c r="RKP43" s="5"/>
      <c r="RKQ43" s="5"/>
      <c r="RKR43" s="5"/>
      <c r="RKS43" s="5"/>
      <c r="RKT43" s="5"/>
      <c r="RKU43" s="5"/>
      <c r="RKV43" s="5"/>
      <c r="RKW43" s="5"/>
      <c r="RKX43" s="5"/>
      <c r="RKY43" s="5"/>
      <c r="RKZ43" s="5"/>
      <c r="RLA43" s="5"/>
      <c r="RLB43" s="5"/>
      <c r="RLC43" s="5"/>
      <c r="RLD43" s="5"/>
      <c r="RLE43" s="5"/>
      <c r="RLF43" s="5"/>
      <c r="RLG43" s="5"/>
      <c r="RLH43" s="5"/>
      <c r="RLI43" s="5"/>
      <c r="RLJ43" s="5"/>
      <c r="RLK43" s="5"/>
      <c r="RLL43" s="5"/>
      <c r="RLM43" s="5"/>
      <c r="RLN43" s="5"/>
      <c r="RLO43" s="5"/>
      <c r="RLP43" s="5"/>
      <c r="RLQ43" s="5"/>
      <c r="RLR43" s="5"/>
      <c r="RLS43" s="5"/>
      <c r="RLT43" s="5"/>
      <c r="RLU43" s="5"/>
      <c r="RLV43" s="5"/>
      <c r="RLW43" s="5"/>
      <c r="RLX43" s="5"/>
      <c r="RLY43" s="5"/>
      <c r="RLZ43" s="5"/>
      <c r="RMA43" s="5"/>
      <c r="RMB43" s="5"/>
      <c r="RMC43" s="5"/>
      <c r="RMD43" s="5"/>
      <c r="RME43" s="5"/>
      <c r="RMF43" s="5"/>
      <c r="RMG43" s="5"/>
      <c r="RMH43" s="5"/>
      <c r="RMI43" s="5"/>
      <c r="RMJ43" s="5"/>
      <c r="RMK43" s="5"/>
      <c r="RML43" s="5"/>
      <c r="RMM43" s="5"/>
      <c r="RMN43" s="5"/>
      <c r="RMO43" s="5"/>
      <c r="RMP43" s="5"/>
      <c r="RMQ43" s="5"/>
      <c r="RMR43" s="5"/>
      <c r="RMS43" s="5"/>
      <c r="RMT43" s="5"/>
      <c r="RMU43" s="5"/>
      <c r="RMV43" s="5"/>
      <c r="RMW43" s="5"/>
      <c r="RMX43" s="5"/>
      <c r="RMY43" s="5"/>
      <c r="RMZ43" s="5"/>
      <c r="RNA43" s="5"/>
      <c r="RNB43" s="5"/>
      <c r="RNC43" s="5"/>
      <c r="RND43" s="5"/>
      <c r="RNE43" s="5"/>
      <c r="RNF43" s="5"/>
      <c r="RNG43" s="5"/>
      <c r="RNH43" s="5"/>
      <c r="RNI43" s="5"/>
      <c r="RNJ43" s="5"/>
      <c r="RNK43" s="5"/>
      <c r="RNL43" s="5"/>
      <c r="RNM43" s="5"/>
      <c r="RNN43" s="5"/>
      <c r="RNO43" s="5"/>
      <c r="RNP43" s="5"/>
      <c r="RNQ43" s="5"/>
      <c r="RNR43" s="5"/>
      <c r="RNS43" s="5"/>
      <c r="RNT43" s="5"/>
      <c r="RNU43" s="5"/>
      <c r="RNV43" s="5"/>
      <c r="RNW43" s="5"/>
      <c r="RNX43" s="5"/>
      <c r="RNY43" s="5"/>
      <c r="RNZ43" s="5"/>
      <c r="ROA43" s="5"/>
      <c r="ROB43" s="5"/>
      <c r="ROC43" s="5"/>
      <c r="ROD43" s="5"/>
      <c r="ROE43" s="5"/>
      <c r="ROF43" s="5"/>
      <c r="ROG43" s="5"/>
      <c r="ROH43" s="5"/>
      <c r="ROI43" s="5"/>
      <c r="ROJ43" s="5"/>
      <c r="ROK43" s="5"/>
      <c r="ROL43" s="5"/>
      <c r="ROM43" s="5"/>
      <c r="RON43" s="5"/>
      <c r="ROO43" s="5"/>
      <c r="ROP43" s="5"/>
      <c r="ROQ43" s="5"/>
      <c r="ROR43" s="5"/>
      <c r="ROS43" s="5"/>
      <c r="ROT43" s="5"/>
      <c r="ROU43" s="5"/>
      <c r="ROV43" s="5"/>
      <c r="ROW43" s="5"/>
      <c r="ROX43" s="5"/>
      <c r="ROY43" s="5"/>
      <c r="ROZ43" s="5"/>
      <c r="RPA43" s="5"/>
      <c r="RPB43" s="5"/>
      <c r="RPC43" s="5"/>
      <c r="RPD43" s="5"/>
      <c r="RPE43" s="5"/>
      <c r="RPF43" s="5"/>
      <c r="RPG43" s="5"/>
      <c r="RPH43" s="5"/>
      <c r="RPI43" s="5"/>
      <c r="RPJ43" s="5"/>
      <c r="RPK43" s="5"/>
      <c r="RPL43" s="5"/>
      <c r="RPM43" s="5"/>
      <c r="RPN43" s="5"/>
      <c r="RPO43" s="5"/>
      <c r="RPP43" s="5"/>
      <c r="RPQ43" s="5"/>
      <c r="RPR43" s="5"/>
      <c r="RPS43" s="5"/>
      <c r="RPT43" s="5"/>
      <c r="RPU43" s="5"/>
      <c r="RPV43" s="5"/>
      <c r="RPW43" s="5"/>
      <c r="RPX43" s="5"/>
      <c r="RPY43" s="5"/>
      <c r="RPZ43" s="5"/>
      <c r="RQA43" s="5"/>
      <c r="RQB43" s="5"/>
      <c r="RQC43" s="5"/>
      <c r="RQD43" s="5"/>
      <c r="RQE43" s="5"/>
      <c r="RQF43" s="5"/>
      <c r="RQG43" s="5"/>
      <c r="RQH43" s="5"/>
      <c r="RQI43" s="5"/>
      <c r="RQJ43" s="5"/>
      <c r="RQK43" s="5"/>
      <c r="RQL43" s="5"/>
      <c r="RQM43" s="5"/>
      <c r="RQN43" s="5"/>
      <c r="RQO43" s="5"/>
      <c r="RQP43" s="5"/>
      <c r="RQQ43" s="5"/>
      <c r="RQR43" s="5"/>
      <c r="RQS43" s="5"/>
      <c r="RQT43" s="5"/>
      <c r="RQU43" s="5"/>
      <c r="RQV43" s="5"/>
      <c r="RQW43" s="5"/>
      <c r="RQX43" s="5"/>
      <c r="RQY43" s="5"/>
      <c r="RQZ43" s="5"/>
      <c r="RRA43" s="5"/>
      <c r="RRB43" s="5"/>
      <c r="RRC43" s="5"/>
      <c r="RRD43" s="5"/>
      <c r="RRE43" s="5"/>
      <c r="RRF43" s="5"/>
      <c r="RRG43" s="5"/>
      <c r="RRH43" s="5"/>
      <c r="RRI43" s="5"/>
      <c r="RRJ43" s="5"/>
      <c r="RRK43" s="5"/>
      <c r="RRL43" s="5"/>
      <c r="RRM43" s="5"/>
      <c r="RRN43" s="5"/>
      <c r="RRO43" s="5"/>
      <c r="RRP43" s="5"/>
      <c r="RRQ43" s="5"/>
      <c r="RRR43" s="5"/>
      <c r="RRS43" s="5"/>
      <c r="RRT43" s="5"/>
      <c r="RRU43" s="5"/>
      <c r="RRV43" s="5"/>
      <c r="RRW43" s="5"/>
      <c r="RRX43" s="5"/>
      <c r="RRY43" s="5"/>
      <c r="RRZ43" s="5"/>
      <c r="RSA43" s="5"/>
      <c r="RSB43" s="5"/>
      <c r="RSC43" s="5"/>
      <c r="RSD43" s="5"/>
      <c r="RSE43" s="5"/>
      <c r="RSF43" s="5"/>
      <c r="RSG43" s="5"/>
      <c r="RSH43" s="5"/>
      <c r="RSI43" s="5"/>
      <c r="RSJ43" s="5"/>
      <c r="RSK43" s="5"/>
      <c r="RSL43" s="5"/>
      <c r="RSM43" s="5"/>
      <c r="RSN43" s="5"/>
      <c r="RSO43" s="5"/>
      <c r="RSP43" s="5"/>
      <c r="RSQ43" s="5"/>
      <c r="RSR43" s="5"/>
      <c r="RSS43" s="5"/>
      <c r="RST43" s="5"/>
      <c r="RSU43" s="5"/>
      <c r="RSV43" s="5"/>
      <c r="RSW43" s="5"/>
      <c r="RSX43" s="5"/>
      <c r="RSY43" s="5"/>
      <c r="RSZ43" s="5"/>
      <c r="RTA43" s="5"/>
      <c r="RTB43" s="5"/>
      <c r="RTC43" s="5"/>
      <c r="RTD43" s="5"/>
      <c r="RTE43" s="5"/>
      <c r="RTF43" s="5"/>
      <c r="RTG43" s="5"/>
      <c r="RTH43" s="5"/>
      <c r="RTI43" s="5"/>
      <c r="RTJ43" s="5"/>
      <c r="RTK43" s="5"/>
      <c r="RTL43" s="5"/>
      <c r="RTM43" s="5"/>
      <c r="RTN43" s="5"/>
      <c r="RTO43" s="5"/>
      <c r="RTP43" s="5"/>
      <c r="RTQ43" s="5"/>
      <c r="RTR43" s="5"/>
      <c r="RTS43" s="5"/>
      <c r="RTT43" s="5"/>
      <c r="RTU43" s="5"/>
      <c r="RTV43" s="5"/>
      <c r="RTW43" s="5"/>
      <c r="RTX43" s="5"/>
      <c r="RTY43" s="5"/>
      <c r="RTZ43" s="5"/>
      <c r="RUA43" s="5"/>
      <c r="RUB43" s="5"/>
      <c r="RUC43" s="5"/>
      <c r="RUD43" s="5"/>
      <c r="RUE43" s="5"/>
      <c r="RUF43" s="5"/>
      <c r="RUG43" s="5"/>
      <c r="RUH43" s="5"/>
      <c r="RUI43" s="5"/>
      <c r="RUJ43" s="5"/>
      <c r="RUK43" s="5"/>
      <c r="RUL43" s="5"/>
      <c r="RUM43" s="5"/>
      <c r="RUN43" s="5"/>
      <c r="RUO43" s="5"/>
      <c r="RUP43" s="5"/>
      <c r="RUQ43" s="5"/>
      <c r="RUR43" s="5"/>
      <c r="RUS43" s="5"/>
      <c r="RUT43" s="5"/>
      <c r="RUU43" s="5"/>
      <c r="RUV43" s="5"/>
      <c r="RUW43" s="5"/>
      <c r="RUX43" s="5"/>
      <c r="RUY43" s="5"/>
      <c r="RUZ43" s="5"/>
      <c r="RVA43" s="5"/>
      <c r="RVB43" s="5"/>
      <c r="RVC43" s="5"/>
      <c r="RVD43" s="5"/>
      <c r="RVE43" s="5"/>
      <c r="RVF43" s="5"/>
      <c r="RVG43" s="5"/>
      <c r="RVH43" s="5"/>
      <c r="RVI43" s="5"/>
      <c r="RVJ43" s="5"/>
      <c r="RVK43" s="5"/>
      <c r="RVL43" s="5"/>
      <c r="RVM43" s="5"/>
      <c r="RVN43" s="5"/>
      <c r="RVO43" s="5"/>
      <c r="RVP43" s="5"/>
      <c r="RVQ43" s="5"/>
      <c r="RVR43" s="5"/>
      <c r="RVS43" s="5"/>
      <c r="RVT43" s="5"/>
      <c r="RVU43" s="5"/>
      <c r="RVV43" s="5"/>
      <c r="RVW43" s="5"/>
      <c r="RVX43" s="5"/>
      <c r="RVY43" s="5"/>
      <c r="RVZ43" s="5"/>
      <c r="RWA43" s="5"/>
      <c r="RWB43" s="5"/>
      <c r="RWC43" s="5"/>
      <c r="RWD43" s="5"/>
      <c r="RWE43" s="5"/>
      <c r="RWF43" s="5"/>
      <c r="RWG43" s="5"/>
      <c r="RWH43" s="5"/>
      <c r="RWI43" s="5"/>
      <c r="RWJ43" s="5"/>
      <c r="RWK43" s="5"/>
      <c r="RWL43" s="5"/>
      <c r="RWM43" s="5"/>
      <c r="RWN43" s="5"/>
      <c r="RWO43" s="5"/>
      <c r="RWP43" s="5"/>
      <c r="RWQ43" s="5"/>
      <c r="RWR43" s="5"/>
      <c r="RWS43" s="5"/>
      <c r="RWT43" s="5"/>
      <c r="RWU43" s="5"/>
      <c r="RWV43" s="5"/>
      <c r="RWW43" s="5"/>
      <c r="RWX43" s="5"/>
      <c r="RWY43" s="5"/>
      <c r="RWZ43" s="5"/>
      <c r="RXA43" s="5"/>
      <c r="RXB43" s="5"/>
      <c r="RXC43" s="5"/>
      <c r="RXD43" s="5"/>
      <c r="RXE43" s="5"/>
      <c r="RXF43" s="5"/>
      <c r="RXG43" s="5"/>
      <c r="RXH43" s="5"/>
      <c r="RXI43" s="5"/>
      <c r="RXJ43" s="5"/>
      <c r="RXK43" s="5"/>
      <c r="RXL43" s="5"/>
      <c r="RXM43" s="5"/>
      <c r="RXN43" s="5"/>
      <c r="RXO43" s="5"/>
      <c r="RXP43" s="5"/>
      <c r="RXQ43" s="5"/>
      <c r="RXR43" s="5"/>
      <c r="RXS43" s="5"/>
      <c r="RXT43" s="5"/>
      <c r="RXU43" s="5"/>
      <c r="RXV43" s="5"/>
      <c r="RXW43" s="5"/>
      <c r="RXX43" s="5"/>
      <c r="RXY43" s="5"/>
      <c r="RXZ43" s="5"/>
      <c r="RYA43" s="5"/>
      <c r="RYB43" s="5"/>
      <c r="RYC43" s="5"/>
      <c r="RYD43" s="5"/>
      <c r="RYE43" s="5"/>
      <c r="RYF43" s="5"/>
      <c r="RYG43" s="5"/>
      <c r="RYH43" s="5"/>
      <c r="RYI43" s="5"/>
      <c r="RYJ43" s="5"/>
      <c r="RYK43" s="5"/>
      <c r="RYL43" s="5"/>
      <c r="RYM43" s="5"/>
      <c r="RYN43" s="5"/>
      <c r="RYO43" s="5"/>
      <c r="RYP43" s="5"/>
      <c r="RYQ43" s="5"/>
      <c r="RYR43" s="5"/>
      <c r="RYS43" s="5"/>
      <c r="RYT43" s="5"/>
      <c r="RYU43" s="5"/>
      <c r="RYV43" s="5"/>
      <c r="RYW43" s="5"/>
      <c r="RYX43" s="5"/>
      <c r="RYY43" s="5"/>
      <c r="RYZ43" s="5"/>
      <c r="RZA43" s="5"/>
      <c r="RZB43" s="5"/>
      <c r="RZC43" s="5"/>
      <c r="RZD43" s="5"/>
      <c r="RZE43" s="5"/>
      <c r="RZF43" s="5"/>
      <c r="RZG43" s="5"/>
      <c r="RZH43" s="5"/>
      <c r="RZI43" s="5"/>
      <c r="RZJ43" s="5"/>
      <c r="RZK43" s="5"/>
      <c r="RZL43" s="5"/>
      <c r="RZM43" s="5"/>
      <c r="RZN43" s="5"/>
      <c r="RZO43" s="5"/>
      <c r="RZP43" s="5"/>
      <c r="RZQ43" s="5"/>
      <c r="RZR43" s="5"/>
      <c r="RZS43" s="5"/>
      <c r="RZT43" s="5"/>
      <c r="RZU43" s="5"/>
      <c r="RZV43" s="5"/>
      <c r="RZW43" s="5"/>
      <c r="RZX43" s="5"/>
      <c r="RZY43" s="5"/>
      <c r="RZZ43" s="5"/>
      <c r="SAA43" s="5"/>
      <c r="SAB43" s="5"/>
      <c r="SAC43" s="5"/>
      <c r="SAD43" s="5"/>
      <c r="SAE43" s="5"/>
      <c r="SAF43" s="5"/>
      <c r="SAG43" s="5"/>
      <c r="SAH43" s="5"/>
      <c r="SAI43" s="5"/>
      <c r="SAJ43" s="5"/>
      <c r="SAK43" s="5"/>
      <c r="SAL43" s="5"/>
      <c r="SAM43" s="5"/>
      <c r="SAN43" s="5"/>
      <c r="SAO43" s="5"/>
      <c r="SAP43" s="5"/>
      <c r="SAQ43" s="5"/>
      <c r="SAR43" s="5"/>
      <c r="SAS43" s="5"/>
      <c r="SAT43" s="5"/>
      <c r="SAU43" s="5"/>
      <c r="SAV43" s="5"/>
      <c r="SAW43" s="5"/>
      <c r="SAX43" s="5"/>
      <c r="SAY43" s="5"/>
      <c r="SAZ43" s="5"/>
      <c r="SBA43" s="5"/>
      <c r="SBB43" s="5"/>
      <c r="SBC43" s="5"/>
      <c r="SBD43" s="5"/>
      <c r="SBE43" s="5"/>
      <c r="SBF43" s="5"/>
      <c r="SBG43" s="5"/>
      <c r="SBH43" s="5"/>
      <c r="SBI43" s="5"/>
      <c r="SBJ43" s="5"/>
      <c r="SBK43" s="5"/>
      <c r="SBL43" s="5"/>
      <c r="SBM43" s="5"/>
      <c r="SBN43" s="5"/>
      <c r="SBO43" s="5"/>
      <c r="SBP43" s="5"/>
      <c r="SBQ43" s="5"/>
      <c r="SBR43" s="5"/>
      <c r="SBS43" s="5"/>
      <c r="SBT43" s="5"/>
      <c r="SBU43" s="5"/>
      <c r="SBV43" s="5"/>
      <c r="SBW43" s="5"/>
      <c r="SBX43" s="5"/>
      <c r="SBY43" s="5"/>
      <c r="SBZ43" s="5"/>
      <c r="SCA43" s="5"/>
      <c r="SCB43" s="5"/>
      <c r="SCC43" s="5"/>
      <c r="SCD43" s="5"/>
      <c r="SCE43" s="5"/>
      <c r="SCF43" s="5"/>
      <c r="SCG43" s="5"/>
      <c r="SCH43" s="5"/>
      <c r="SCI43" s="5"/>
      <c r="SCJ43" s="5"/>
      <c r="SCK43" s="5"/>
      <c r="SCL43" s="5"/>
      <c r="SCM43" s="5"/>
      <c r="SCN43" s="5"/>
      <c r="SCO43" s="5"/>
      <c r="SCP43" s="5"/>
      <c r="SCQ43" s="5"/>
      <c r="SCR43" s="5"/>
      <c r="SCS43" s="5"/>
      <c r="SCT43" s="5"/>
      <c r="SCU43" s="5"/>
      <c r="SCV43" s="5"/>
      <c r="SCW43" s="5"/>
      <c r="SCX43" s="5"/>
      <c r="SCY43" s="5"/>
      <c r="SCZ43" s="5"/>
      <c r="SDA43" s="5"/>
      <c r="SDB43" s="5"/>
      <c r="SDC43" s="5"/>
      <c r="SDD43" s="5"/>
      <c r="SDE43" s="5"/>
      <c r="SDF43" s="5"/>
      <c r="SDG43" s="5"/>
      <c r="SDH43" s="5"/>
      <c r="SDI43" s="5"/>
      <c r="SDJ43" s="5"/>
      <c r="SDK43" s="5"/>
      <c r="SDL43" s="5"/>
      <c r="SDM43" s="5"/>
      <c r="SDN43" s="5"/>
      <c r="SDO43" s="5"/>
      <c r="SDP43" s="5"/>
      <c r="SDQ43" s="5"/>
      <c r="SDR43" s="5"/>
      <c r="SDS43" s="5"/>
      <c r="SDT43" s="5"/>
      <c r="SDU43" s="5"/>
      <c r="SDV43" s="5"/>
      <c r="SDW43" s="5"/>
      <c r="SDX43" s="5"/>
      <c r="SDY43" s="5"/>
      <c r="SDZ43" s="5"/>
      <c r="SEA43" s="5"/>
      <c r="SEB43" s="5"/>
      <c r="SEC43" s="5"/>
      <c r="SED43" s="5"/>
      <c r="SEE43" s="5"/>
      <c r="SEF43" s="5"/>
      <c r="SEG43" s="5"/>
      <c r="SEH43" s="5"/>
      <c r="SEI43" s="5"/>
      <c r="SEJ43" s="5"/>
      <c r="SEK43" s="5"/>
      <c r="SEL43" s="5"/>
      <c r="SEM43" s="5"/>
      <c r="SEN43" s="5"/>
      <c r="SEO43" s="5"/>
      <c r="SEP43" s="5"/>
      <c r="SEQ43" s="5"/>
      <c r="SER43" s="5"/>
      <c r="SES43" s="5"/>
      <c r="SET43" s="5"/>
      <c r="SEU43" s="5"/>
      <c r="SEV43" s="5"/>
      <c r="SEW43" s="5"/>
      <c r="SEX43" s="5"/>
      <c r="SEY43" s="5"/>
      <c r="SEZ43" s="5"/>
      <c r="SFA43" s="5"/>
      <c r="SFB43" s="5"/>
      <c r="SFC43" s="5"/>
      <c r="SFD43" s="5"/>
      <c r="SFE43" s="5"/>
      <c r="SFF43" s="5"/>
      <c r="SFG43" s="5"/>
      <c r="SFH43" s="5"/>
      <c r="SFI43" s="5"/>
      <c r="SFJ43" s="5"/>
      <c r="SFK43" s="5"/>
      <c r="SFL43" s="5"/>
      <c r="SFM43" s="5"/>
      <c r="SFN43" s="5"/>
      <c r="SFO43" s="5"/>
      <c r="SFP43" s="5"/>
      <c r="SFQ43" s="5"/>
      <c r="SFR43" s="5"/>
      <c r="SFS43" s="5"/>
      <c r="SFT43" s="5"/>
      <c r="SFU43" s="5"/>
      <c r="SFV43" s="5"/>
      <c r="SFW43" s="5"/>
      <c r="SFX43" s="5"/>
      <c r="SFY43" s="5"/>
      <c r="SFZ43" s="5"/>
      <c r="SGA43" s="5"/>
      <c r="SGB43" s="5"/>
      <c r="SGC43" s="5"/>
      <c r="SGD43" s="5"/>
      <c r="SGE43" s="5"/>
      <c r="SGF43" s="5"/>
      <c r="SGG43" s="5"/>
      <c r="SGH43" s="5"/>
      <c r="SGI43" s="5"/>
      <c r="SGJ43" s="5"/>
      <c r="SGK43" s="5"/>
      <c r="SGL43" s="5"/>
      <c r="SGM43" s="5"/>
      <c r="SGN43" s="5"/>
      <c r="SGO43" s="5"/>
      <c r="SGP43" s="5"/>
      <c r="SGQ43" s="5"/>
      <c r="SGR43" s="5"/>
      <c r="SGS43" s="5"/>
      <c r="SGT43" s="5"/>
      <c r="SGU43" s="5"/>
      <c r="SGV43" s="5"/>
      <c r="SGW43" s="5"/>
      <c r="SGX43" s="5"/>
      <c r="SGY43" s="5"/>
      <c r="SGZ43" s="5"/>
      <c r="SHA43" s="5"/>
      <c r="SHB43" s="5"/>
      <c r="SHC43" s="5"/>
      <c r="SHD43" s="5"/>
      <c r="SHE43" s="5"/>
      <c r="SHF43" s="5"/>
      <c r="SHG43" s="5"/>
      <c r="SHH43" s="5"/>
      <c r="SHI43" s="5"/>
      <c r="SHJ43" s="5"/>
      <c r="SHK43" s="5"/>
      <c r="SHL43" s="5"/>
      <c r="SHM43" s="5"/>
      <c r="SHN43" s="5"/>
      <c r="SHO43" s="5"/>
      <c r="SHP43" s="5"/>
      <c r="SHQ43" s="5"/>
      <c r="SHR43" s="5"/>
      <c r="SHS43" s="5"/>
      <c r="SHT43" s="5"/>
      <c r="SHU43" s="5"/>
      <c r="SHV43" s="5"/>
      <c r="SHW43" s="5"/>
      <c r="SHX43" s="5"/>
      <c r="SHY43" s="5"/>
      <c r="SHZ43" s="5"/>
      <c r="SIA43" s="5"/>
      <c r="SIB43" s="5"/>
      <c r="SIC43" s="5"/>
      <c r="SID43" s="5"/>
      <c r="SIE43" s="5"/>
      <c r="SIF43" s="5"/>
      <c r="SIG43" s="5"/>
      <c r="SIH43" s="5"/>
      <c r="SII43" s="5"/>
      <c r="SIJ43" s="5"/>
      <c r="SIK43" s="5"/>
      <c r="SIL43" s="5"/>
      <c r="SIM43" s="5"/>
      <c r="SIN43" s="5"/>
      <c r="SIO43" s="5"/>
      <c r="SIP43" s="5"/>
      <c r="SIQ43" s="5"/>
      <c r="SIR43" s="5"/>
      <c r="SIS43" s="5"/>
      <c r="SIT43" s="5"/>
      <c r="SIU43" s="5"/>
      <c r="SIV43" s="5"/>
      <c r="SIW43" s="5"/>
      <c r="SIX43" s="5"/>
      <c r="SIY43" s="5"/>
      <c r="SIZ43" s="5"/>
      <c r="SJA43" s="5"/>
      <c r="SJB43" s="5"/>
      <c r="SJC43" s="5"/>
      <c r="SJD43" s="5"/>
      <c r="SJE43" s="5"/>
      <c r="SJF43" s="5"/>
      <c r="SJG43" s="5"/>
      <c r="SJH43" s="5"/>
      <c r="SJI43" s="5"/>
      <c r="SJJ43" s="5"/>
      <c r="SJK43" s="5"/>
      <c r="SJL43" s="5"/>
      <c r="SJM43" s="5"/>
      <c r="SJN43" s="5"/>
      <c r="SJO43" s="5"/>
      <c r="SJP43" s="5"/>
      <c r="SJQ43" s="5"/>
      <c r="SJR43" s="5"/>
      <c r="SJS43" s="5"/>
      <c r="SJT43" s="5"/>
      <c r="SJU43" s="5"/>
      <c r="SJV43" s="5"/>
      <c r="SJW43" s="5"/>
      <c r="SJX43" s="5"/>
      <c r="SJY43" s="5"/>
      <c r="SJZ43" s="5"/>
      <c r="SKA43" s="5"/>
      <c r="SKB43" s="5"/>
      <c r="SKC43" s="5"/>
      <c r="SKD43" s="5"/>
      <c r="SKE43" s="5"/>
      <c r="SKF43" s="5"/>
      <c r="SKG43" s="5"/>
      <c r="SKH43" s="5"/>
      <c r="SKI43" s="5"/>
      <c r="SKJ43" s="5"/>
      <c r="SKK43" s="5"/>
      <c r="SKL43" s="5"/>
      <c r="SKM43" s="5"/>
      <c r="SKN43" s="5"/>
      <c r="SKO43" s="5"/>
      <c r="SKP43" s="5"/>
      <c r="SKQ43" s="5"/>
      <c r="SKR43" s="5"/>
      <c r="SKS43" s="5"/>
      <c r="SKT43" s="5"/>
      <c r="SKU43" s="5"/>
      <c r="SKV43" s="5"/>
      <c r="SKW43" s="5"/>
      <c r="SKX43" s="5"/>
      <c r="SKY43" s="5"/>
      <c r="SKZ43" s="5"/>
      <c r="SLA43" s="5"/>
      <c r="SLB43" s="5"/>
      <c r="SLC43" s="5"/>
      <c r="SLD43" s="5"/>
      <c r="SLE43" s="5"/>
      <c r="SLF43" s="5"/>
      <c r="SLG43" s="5"/>
      <c r="SLH43" s="5"/>
      <c r="SLI43" s="5"/>
      <c r="SLJ43" s="5"/>
      <c r="SLK43" s="5"/>
      <c r="SLL43" s="5"/>
      <c r="SLM43" s="5"/>
      <c r="SLN43" s="5"/>
      <c r="SLO43" s="5"/>
      <c r="SLP43" s="5"/>
      <c r="SLQ43" s="5"/>
      <c r="SLR43" s="5"/>
      <c r="SLS43" s="5"/>
      <c r="SLT43" s="5"/>
      <c r="SLU43" s="5"/>
      <c r="SLV43" s="5"/>
      <c r="SLW43" s="5"/>
      <c r="SLX43" s="5"/>
      <c r="SLY43" s="5"/>
      <c r="SLZ43" s="5"/>
      <c r="SMA43" s="5"/>
      <c r="SMB43" s="5"/>
      <c r="SMC43" s="5"/>
      <c r="SMD43" s="5"/>
      <c r="SME43" s="5"/>
      <c r="SMF43" s="5"/>
      <c r="SMG43" s="5"/>
      <c r="SMH43" s="5"/>
      <c r="SMI43" s="5"/>
      <c r="SMJ43" s="5"/>
      <c r="SMK43" s="5"/>
      <c r="SML43" s="5"/>
      <c r="SMM43" s="5"/>
      <c r="SMN43" s="5"/>
      <c r="SMO43" s="5"/>
      <c r="SMP43" s="5"/>
      <c r="SMQ43" s="5"/>
      <c r="SMR43" s="5"/>
      <c r="SMS43" s="5"/>
      <c r="SMT43" s="5"/>
      <c r="SMU43" s="5"/>
      <c r="SMV43" s="5"/>
      <c r="SMW43" s="5"/>
      <c r="SMX43" s="5"/>
      <c r="SMY43" s="5"/>
      <c r="SMZ43" s="5"/>
      <c r="SNA43" s="5"/>
      <c r="SNB43" s="5"/>
      <c r="SNC43" s="5"/>
      <c r="SND43" s="5"/>
      <c r="SNE43" s="5"/>
      <c r="SNF43" s="5"/>
      <c r="SNG43" s="5"/>
      <c r="SNH43" s="5"/>
      <c r="SNI43" s="5"/>
      <c r="SNJ43" s="5"/>
      <c r="SNK43" s="5"/>
      <c r="SNL43" s="5"/>
      <c r="SNM43" s="5"/>
      <c r="SNN43" s="5"/>
      <c r="SNO43" s="5"/>
      <c r="SNP43" s="5"/>
      <c r="SNQ43" s="5"/>
      <c r="SNR43" s="5"/>
      <c r="SNS43" s="5"/>
      <c r="SNT43" s="5"/>
      <c r="SNU43" s="5"/>
      <c r="SNV43" s="5"/>
      <c r="SNW43" s="5"/>
      <c r="SNX43" s="5"/>
      <c r="SNY43" s="5"/>
      <c r="SNZ43" s="5"/>
      <c r="SOA43" s="5"/>
      <c r="SOB43" s="5"/>
      <c r="SOC43" s="5"/>
      <c r="SOD43" s="5"/>
      <c r="SOE43" s="5"/>
      <c r="SOF43" s="5"/>
      <c r="SOG43" s="5"/>
      <c r="SOH43" s="5"/>
      <c r="SOI43" s="5"/>
      <c r="SOJ43" s="5"/>
      <c r="SOK43" s="5"/>
      <c r="SOL43" s="5"/>
      <c r="SOM43" s="5"/>
      <c r="SON43" s="5"/>
      <c r="SOO43" s="5"/>
      <c r="SOP43" s="5"/>
      <c r="SOQ43" s="5"/>
      <c r="SOR43" s="5"/>
      <c r="SOS43" s="5"/>
      <c r="SOT43" s="5"/>
      <c r="SOU43" s="5"/>
      <c r="SOV43" s="5"/>
      <c r="SOW43" s="5"/>
      <c r="SOX43" s="5"/>
      <c r="SOY43" s="5"/>
      <c r="SOZ43" s="5"/>
      <c r="SPA43" s="5"/>
      <c r="SPB43" s="5"/>
      <c r="SPC43" s="5"/>
      <c r="SPD43" s="5"/>
      <c r="SPE43" s="5"/>
      <c r="SPF43" s="5"/>
      <c r="SPG43" s="5"/>
      <c r="SPH43" s="5"/>
      <c r="SPI43" s="5"/>
      <c r="SPJ43" s="5"/>
      <c r="SPK43" s="5"/>
      <c r="SPL43" s="5"/>
      <c r="SPM43" s="5"/>
      <c r="SPN43" s="5"/>
      <c r="SPO43" s="5"/>
      <c r="SPP43" s="5"/>
      <c r="SPQ43" s="5"/>
      <c r="SPR43" s="5"/>
      <c r="SPS43" s="5"/>
      <c r="SPT43" s="5"/>
      <c r="SPU43" s="5"/>
      <c r="SPV43" s="5"/>
      <c r="SPW43" s="5"/>
      <c r="SPX43" s="5"/>
      <c r="SPY43" s="5"/>
      <c r="SPZ43" s="5"/>
      <c r="SQA43" s="5"/>
      <c r="SQB43" s="5"/>
      <c r="SQC43" s="5"/>
      <c r="SQD43" s="5"/>
      <c r="SQE43" s="5"/>
      <c r="SQF43" s="5"/>
      <c r="SQG43" s="5"/>
      <c r="SQH43" s="5"/>
      <c r="SQI43" s="5"/>
      <c r="SQJ43" s="5"/>
      <c r="SQK43" s="5"/>
      <c r="SQL43" s="5"/>
      <c r="SQM43" s="5"/>
      <c r="SQN43" s="5"/>
      <c r="SQO43" s="5"/>
      <c r="SQP43" s="5"/>
      <c r="SQQ43" s="5"/>
      <c r="SQR43" s="5"/>
      <c r="SQS43" s="5"/>
      <c r="SQT43" s="5"/>
      <c r="SQU43" s="5"/>
      <c r="SQV43" s="5"/>
      <c r="SQW43" s="5"/>
      <c r="SQX43" s="5"/>
      <c r="SQY43" s="5"/>
      <c r="SQZ43" s="5"/>
      <c r="SRA43" s="5"/>
      <c r="SRB43" s="5"/>
      <c r="SRC43" s="5"/>
      <c r="SRD43" s="5"/>
      <c r="SRE43" s="5"/>
      <c r="SRF43" s="5"/>
      <c r="SRG43" s="5"/>
      <c r="SRH43" s="5"/>
      <c r="SRI43" s="5"/>
      <c r="SRJ43" s="5"/>
      <c r="SRK43" s="5"/>
      <c r="SRL43" s="5"/>
      <c r="SRM43" s="5"/>
      <c r="SRN43" s="5"/>
      <c r="SRO43" s="5"/>
      <c r="SRP43" s="5"/>
      <c r="SRQ43" s="5"/>
      <c r="SRR43" s="5"/>
      <c r="SRS43" s="5"/>
      <c r="SRT43" s="5"/>
      <c r="SRU43" s="5"/>
      <c r="SRV43" s="5"/>
      <c r="SRW43" s="5"/>
      <c r="SRX43" s="5"/>
      <c r="SRY43" s="5"/>
      <c r="SRZ43" s="5"/>
      <c r="SSA43" s="5"/>
      <c r="SSB43" s="5"/>
      <c r="SSC43" s="5"/>
      <c r="SSD43" s="5"/>
      <c r="SSE43" s="5"/>
      <c r="SSF43" s="5"/>
      <c r="SSG43" s="5"/>
      <c r="SSH43" s="5"/>
      <c r="SSI43" s="5"/>
      <c r="SSJ43" s="5"/>
      <c r="SSK43" s="5"/>
      <c r="SSL43" s="5"/>
      <c r="SSM43" s="5"/>
      <c r="SSN43" s="5"/>
      <c r="SSO43" s="5"/>
      <c r="SSP43" s="5"/>
      <c r="SSQ43" s="5"/>
      <c r="SSR43" s="5"/>
      <c r="SSS43" s="5"/>
      <c r="SST43" s="5"/>
      <c r="SSU43" s="5"/>
      <c r="SSV43" s="5"/>
      <c r="SSW43" s="5"/>
      <c r="SSX43" s="5"/>
      <c r="SSY43" s="5"/>
      <c r="SSZ43" s="5"/>
      <c r="STA43" s="5"/>
      <c r="STB43" s="5"/>
      <c r="STC43" s="5"/>
      <c r="STD43" s="5"/>
      <c r="STE43" s="5"/>
      <c r="STF43" s="5"/>
      <c r="STG43" s="5"/>
      <c r="STH43" s="5"/>
      <c r="STI43" s="5"/>
      <c r="STJ43" s="5"/>
      <c r="STK43" s="5"/>
      <c r="STL43" s="5"/>
      <c r="STM43" s="5"/>
      <c r="STN43" s="5"/>
      <c r="STO43" s="5"/>
      <c r="STP43" s="5"/>
      <c r="STQ43" s="5"/>
      <c r="STR43" s="5"/>
      <c r="STS43" s="5"/>
      <c r="STT43" s="5"/>
      <c r="STU43" s="5"/>
      <c r="STV43" s="5"/>
      <c r="STW43" s="5"/>
      <c r="STX43" s="5"/>
      <c r="STY43" s="5"/>
      <c r="STZ43" s="5"/>
      <c r="SUA43" s="5"/>
      <c r="SUB43" s="5"/>
      <c r="SUC43" s="5"/>
      <c r="SUD43" s="5"/>
      <c r="SUE43" s="5"/>
      <c r="SUF43" s="5"/>
      <c r="SUG43" s="5"/>
      <c r="SUH43" s="5"/>
      <c r="SUI43" s="5"/>
      <c r="SUJ43" s="5"/>
      <c r="SUK43" s="5"/>
      <c r="SUL43" s="5"/>
      <c r="SUM43" s="5"/>
      <c r="SUN43" s="5"/>
      <c r="SUO43" s="5"/>
      <c r="SUP43" s="5"/>
      <c r="SUQ43" s="5"/>
      <c r="SUR43" s="5"/>
      <c r="SUS43" s="5"/>
      <c r="SUT43" s="5"/>
      <c r="SUU43" s="5"/>
      <c r="SUV43" s="5"/>
      <c r="SUW43" s="5"/>
      <c r="SUX43" s="5"/>
      <c r="SUY43" s="5"/>
      <c r="SUZ43" s="5"/>
      <c r="SVA43" s="5"/>
      <c r="SVB43" s="5"/>
      <c r="SVC43" s="5"/>
      <c r="SVD43" s="5"/>
      <c r="SVE43" s="5"/>
      <c r="SVF43" s="5"/>
      <c r="SVG43" s="5"/>
      <c r="SVH43" s="5"/>
      <c r="SVI43" s="5"/>
      <c r="SVJ43" s="5"/>
      <c r="SVK43" s="5"/>
      <c r="SVL43" s="5"/>
      <c r="SVM43" s="5"/>
      <c r="SVN43" s="5"/>
      <c r="SVO43" s="5"/>
      <c r="SVP43" s="5"/>
      <c r="SVQ43" s="5"/>
      <c r="SVR43" s="5"/>
      <c r="SVS43" s="5"/>
      <c r="SVT43" s="5"/>
      <c r="SVU43" s="5"/>
      <c r="SVV43" s="5"/>
      <c r="SVW43" s="5"/>
      <c r="SVX43" s="5"/>
      <c r="SVY43" s="5"/>
      <c r="SVZ43" s="5"/>
      <c r="SWA43" s="5"/>
      <c r="SWB43" s="5"/>
      <c r="SWC43" s="5"/>
      <c r="SWD43" s="5"/>
      <c r="SWE43" s="5"/>
      <c r="SWF43" s="5"/>
      <c r="SWG43" s="5"/>
      <c r="SWH43" s="5"/>
      <c r="SWI43" s="5"/>
      <c r="SWJ43" s="5"/>
      <c r="SWK43" s="5"/>
      <c r="SWL43" s="5"/>
      <c r="SWM43" s="5"/>
      <c r="SWN43" s="5"/>
      <c r="SWO43" s="5"/>
      <c r="SWP43" s="5"/>
      <c r="SWQ43" s="5"/>
      <c r="SWR43" s="5"/>
      <c r="SWS43" s="5"/>
      <c r="SWT43" s="5"/>
      <c r="SWU43" s="5"/>
      <c r="SWV43" s="5"/>
      <c r="SWW43" s="5"/>
      <c r="SWX43" s="5"/>
      <c r="SWY43" s="5"/>
      <c r="SWZ43" s="5"/>
      <c r="SXA43" s="5"/>
      <c r="SXB43" s="5"/>
      <c r="SXC43" s="5"/>
      <c r="SXD43" s="5"/>
      <c r="SXE43" s="5"/>
      <c r="SXF43" s="5"/>
      <c r="SXG43" s="5"/>
      <c r="SXH43" s="5"/>
      <c r="SXI43" s="5"/>
      <c r="SXJ43" s="5"/>
      <c r="SXK43" s="5"/>
      <c r="SXL43" s="5"/>
      <c r="SXM43" s="5"/>
      <c r="SXN43" s="5"/>
      <c r="SXO43" s="5"/>
      <c r="SXP43" s="5"/>
      <c r="SXQ43" s="5"/>
      <c r="SXR43" s="5"/>
      <c r="SXS43" s="5"/>
      <c r="SXT43" s="5"/>
      <c r="SXU43" s="5"/>
      <c r="SXV43" s="5"/>
      <c r="SXW43" s="5"/>
      <c r="SXX43" s="5"/>
      <c r="SXY43" s="5"/>
      <c r="SXZ43" s="5"/>
      <c r="SYA43" s="5"/>
      <c r="SYB43" s="5"/>
      <c r="SYC43" s="5"/>
      <c r="SYD43" s="5"/>
      <c r="SYE43" s="5"/>
      <c r="SYF43" s="5"/>
      <c r="SYG43" s="5"/>
      <c r="SYH43" s="5"/>
      <c r="SYI43" s="5"/>
      <c r="SYJ43" s="5"/>
      <c r="SYK43" s="5"/>
      <c r="SYL43" s="5"/>
      <c r="SYM43" s="5"/>
      <c r="SYN43" s="5"/>
      <c r="SYO43" s="5"/>
      <c r="SYP43" s="5"/>
      <c r="SYQ43" s="5"/>
      <c r="SYR43" s="5"/>
      <c r="SYS43" s="5"/>
      <c r="SYT43" s="5"/>
      <c r="SYU43" s="5"/>
      <c r="SYV43" s="5"/>
      <c r="SYW43" s="5"/>
      <c r="SYX43" s="5"/>
      <c r="SYY43" s="5"/>
      <c r="SYZ43" s="5"/>
      <c r="SZA43" s="5"/>
      <c r="SZB43" s="5"/>
      <c r="SZC43" s="5"/>
      <c r="SZD43" s="5"/>
      <c r="SZE43" s="5"/>
      <c r="SZF43" s="5"/>
      <c r="SZG43" s="5"/>
      <c r="SZH43" s="5"/>
      <c r="SZI43" s="5"/>
      <c r="SZJ43" s="5"/>
      <c r="SZK43" s="5"/>
      <c r="SZL43" s="5"/>
      <c r="SZM43" s="5"/>
      <c r="SZN43" s="5"/>
      <c r="SZO43" s="5"/>
      <c r="SZP43" s="5"/>
      <c r="SZQ43" s="5"/>
      <c r="SZR43" s="5"/>
      <c r="SZS43" s="5"/>
      <c r="SZT43" s="5"/>
      <c r="SZU43" s="5"/>
      <c r="SZV43" s="5"/>
      <c r="SZW43" s="5"/>
      <c r="SZX43" s="5"/>
      <c r="SZY43" s="5"/>
      <c r="SZZ43" s="5"/>
      <c r="TAA43" s="5"/>
      <c r="TAB43" s="5"/>
      <c r="TAC43" s="5"/>
      <c r="TAD43" s="5"/>
      <c r="TAE43" s="5"/>
      <c r="TAF43" s="5"/>
      <c r="TAG43" s="5"/>
      <c r="TAH43" s="5"/>
      <c r="TAI43" s="5"/>
      <c r="TAJ43" s="5"/>
      <c r="TAK43" s="5"/>
      <c r="TAL43" s="5"/>
      <c r="TAM43" s="5"/>
      <c r="TAN43" s="5"/>
      <c r="TAO43" s="5"/>
      <c r="TAP43" s="5"/>
      <c r="TAQ43" s="5"/>
      <c r="TAR43" s="5"/>
      <c r="TAS43" s="5"/>
      <c r="TAT43" s="5"/>
      <c r="TAU43" s="5"/>
      <c r="TAV43" s="5"/>
      <c r="TAW43" s="5"/>
      <c r="TAX43" s="5"/>
      <c r="TAY43" s="5"/>
      <c r="TAZ43" s="5"/>
      <c r="TBA43" s="5"/>
      <c r="TBB43" s="5"/>
      <c r="TBC43" s="5"/>
      <c r="TBD43" s="5"/>
      <c r="TBE43" s="5"/>
      <c r="TBF43" s="5"/>
      <c r="TBG43" s="5"/>
      <c r="TBH43" s="5"/>
      <c r="TBI43" s="5"/>
      <c r="TBJ43" s="5"/>
      <c r="TBK43" s="5"/>
      <c r="TBL43" s="5"/>
      <c r="TBM43" s="5"/>
      <c r="TBN43" s="5"/>
      <c r="TBO43" s="5"/>
      <c r="TBP43" s="5"/>
      <c r="TBQ43" s="5"/>
      <c r="TBR43" s="5"/>
      <c r="TBS43" s="5"/>
      <c r="TBT43" s="5"/>
      <c r="TBU43" s="5"/>
      <c r="TBV43" s="5"/>
      <c r="TBW43" s="5"/>
      <c r="TBX43" s="5"/>
      <c r="TBY43" s="5"/>
      <c r="TBZ43" s="5"/>
      <c r="TCA43" s="5"/>
      <c r="TCB43" s="5"/>
      <c r="TCC43" s="5"/>
      <c r="TCD43" s="5"/>
      <c r="TCE43" s="5"/>
      <c r="TCF43" s="5"/>
      <c r="TCG43" s="5"/>
      <c r="TCH43" s="5"/>
      <c r="TCI43" s="5"/>
      <c r="TCJ43" s="5"/>
      <c r="TCK43" s="5"/>
      <c r="TCL43" s="5"/>
      <c r="TCM43" s="5"/>
      <c r="TCN43" s="5"/>
      <c r="TCO43" s="5"/>
      <c r="TCP43" s="5"/>
      <c r="TCQ43" s="5"/>
      <c r="TCR43" s="5"/>
      <c r="TCS43" s="5"/>
      <c r="TCT43" s="5"/>
      <c r="TCU43" s="5"/>
      <c r="TCV43" s="5"/>
      <c r="TCW43" s="5"/>
      <c r="TCX43" s="5"/>
      <c r="TCY43" s="5"/>
      <c r="TCZ43" s="5"/>
      <c r="TDA43" s="5"/>
      <c r="TDB43" s="5"/>
      <c r="TDC43" s="5"/>
      <c r="TDD43" s="5"/>
      <c r="TDE43" s="5"/>
      <c r="TDF43" s="5"/>
      <c r="TDG43" s="5"/>
      <c r="TDH43" s="5"/>
      <c r="TDI43" s="5"/>
      <c r="TDJ43" s="5"/>
      <c r="TDK43" s="5"/>
      <c r="TDL43" s="5"/>
      <c r="TDM43" s="5"/>
      <c r="TDN43" s="5"/>
      <c r="TDO43" s="5"/>
      <c r="TDP43" s="5"/>
      <c r="TDQ43" s="5"/>
      <c r="TDR43" s="5"/>
      <c r="TDS43" s="5"/>
      <c r="TDT43" s="5"/>
      <c r="TDU43" s="5"/>
      <c r="TDV43" s="5"/>
      <c r="TDW43" s="5"/>
      <c r="TDX43" s="5"/>
      <c r="TDY43" s="5"/>
      <c r="TDZ43" s="5"/>
      <c r="TEA43" s="5"/>
      <c r="TEB43" s="5"/>
      <c r="TEC43" s="5"/>
      <c r="TED43" s="5"/>
      <c r="TEE43" s="5"/>
      <c r="TEF43" s="5"/>
      <c r="TEG43" s="5"/>
      <c r="TEH43" s="5"/>
      <c r="TEI43" s="5"/>
      <c r="TEJ43" s="5"/>
      <c r="TEK43" s="5"/>
      <c r="TEL43" s="5"/>
      <c r="TEM43" s="5"/>
      <c r="TEN43" s="5"/>
      <c r="TEO43" s="5"/>
      <c r="TEP43" s="5"/>
      <c r="TEQ43" s="5"/>
      <c r="TER43" s="5"/>
      <c r="TES43" s="5"/>
      <c r="TET43" s="5"/>
      <c r="TEU43" s="5"/>
      <c r="TEV43" s="5"/>
      <c r="TEW43" s="5"/>
      <c r="TEX43" s="5"/>
      <c r="TEY43" s="5"/>
      <c r="TEZ43" s="5"/>
      <c r="TFA43" s="5"/>
      <c r="TFB43" s="5"/>
      <c r="TFC43" s="5"/>
      <c r="TFD43" s="5"/>
      <c r="TFE43" s="5"/>
      <c r="TFF43" s="5"/>
      <c r="TFG43" s="5"/>
      <c r="TFH43" s="5"/>
      <c r="TFI43" s="5"/>
      <c r="TFJ43" s="5"/>
      <c r="TFK43" s="5"/>
      <c r="TFL43" s="5"/>
      <c r="TFM43" s="5"/>
      <c r="TFN43" s="5"/>
      <c r="TFO43" s="5"/>
      <c r="TFP43" s="5"/>
      <c r="TFQ43" s="5"/>
      <c r="TFR43" s="5"/>
      <c r="TFS43" s="5"/>
      <c r="TFT43" s="5"/>
      <c r="TFU43" s="5"/>
      <c r="TFV43" s="5"/>
      <c r="TFW43" s="5"/>
      <c r="TFX43" s="5"/>
      <c r="TFY43" s="5"/>
      <c r="TFZ43" s="5"/>
      <c r="TGA43" s="5"/>
      <c r="TGB43" s="5"/>
      <c r="TGC43" s="5"/>
      <c r="TGD43" s="5"/>
      <c r="TGE43" s="5"/>
      <c r="TGF43" s="5"/>
      <c r="TGG43" s="5"/>
      <c r="TGH43" s="5"/>
      <c r="TGI43" s="5"/>
      <c r="TGJ43" s="5"/>
      <c r="TGK43" s="5"/>
      <c r="TGL43" s="5"/>
      <c r="TGM43" s="5"/>
      <c r="TGN43" s="5"/>
      <c r="TGO43" s="5"/>
      <c r="TGP43" s="5"/>
      <c r="TGQ43" s="5"/>
      <c r="TGR43" s="5"/>
      <c r="TGS43" s="5"/>
      <c r="TGT43" s="5"/>
      <c r="TGU43" s="5"/>
      <c r="TGV43" s="5"/>
      <c r="TGW43" s="5"/>
      <c r="TGX43" s="5"/>
      <c r="TGY43" s="5"/>
      <c r="TGZ43" s="5"/>
      <c r="THA43" s="5"/>
      <c r="THB43" s="5"/>
      <c r="THC43" s="5"/>
      <c r="THD43" s="5"/>
      <c r="THE43" s="5"/>
      <c r="THF43" s="5"/>
      <c r="THG43" s="5"/>
      <c r="THH43" s="5"/>
      <c r="THI43" s="5"/>
      <c r="THJ43" s="5"/>
      <c r="THK43" s="5"/>
      <c r="THL43" s="5"/>
      <c r="THM43" s="5"/>
      <c r="THN43" s="5"/>
      <c r="THO43" s="5"/>
      <c r="THP43" s="5"/>
      <c r="THQ43" s="5"/>
      <c r="THR43" s="5"/>
      <c r="THS43" s="5"/>
      <c r="THT43" s="5"/>
      <c r="THU43" s="5"/>
      <c r="THV43" s="5"/>
      <c r="THW43" s="5"/>
      <c r="THX43" s="5"/>
      <c r="THY43" s="5"/>
      <c r="THZ43" s="5"/>
      <c r="TIA43" s="5"/>
      <c r="TIB43" s="5"/>
      <c r="TIC43" s="5"/>
      <c r="TID43" s="5"/>
      <c r="TIE43" s="5"/>
      <c r="TIF43" s="5"/>
      <c r="TIG43" s="5"/>
      <c r="TIH43" s="5"/>
      <c r="TII43" s="5"/>
      <c r="TIJ43" s="5"/>
      <c r="TIK43" s="5"/>
      <c r="TIL43" s="5"/>
      <c r="TIM43" s="5"/>
      <c r="TIN43" s="5"/>
      <c r="TIO43" s="5"/>
      <c r="TIP43" s="5"/>
      <c r="TIQ43" s="5"/>
      <c r="TIR43" s="5"/>
      <c r="TIS43" s="5"/>
      <c r="TIT43" s="5"/>
      <c r="TIU43" s="5"/>
      <c r="TIV43" s="5"/>
      <c r="TIW43" s="5"/>
      <c r="TIX43" s="5"/>
      <c r="TIY43" s="5"/>
      <c r="TIZ43" s="5"/>
      <c r="TJA43" s="5"/>
      <c r="TJB43" s="5"/>
      <c r="TJC43" s="5"/>
      <c r="TJD43" s="5"/>
      <c r="TJE43" s="5"/>
      <c r="TJF43" s="5"/>
      <c r="TJG43" s="5"/>
      <c r="TJH43" s="5"/>
      <c r="TJI43" s="5"/>
      <c r="TJJ43" s="5"/>
      <c r="TJK43" s="5"/>
      <c r="TJL43" s="5"/>
      <c r="TJM43" s="5"/>
      <c r="TJN43" s="5"/>
      <c r="TJO43" s="5"/>
      <c r="TJP43" s="5"/>
      <c r="TJQ43" s="5"/>
      <c r="TJR43" s="5"/>
      <c r="TJS43" s="5"/>
      <c r="TJT43" s="5"/>
      <c r="TJU43" s="5"/>
      <c r="TJV43" s="5"/>
      <c r="TJW43" s="5"/>
      <c r="TJX43" s="5"/>
      <c r="TJY43" s="5"/>
      <c r="TJZ43" s="5"/>
      <c r="TKA43" s="5"/>
      <c r="TKB43" s="5"/>
      <c r="TKC43" s="5"/>
      <c r="TKD43" s="5"/>
      <c r="TKE43" s="5"/>
      <c r="TKF43" s="5"/>
      <c r="TKG43" s="5"/>
      <c r="TKH43" s="5"/>
      <c r="TKI43" s="5"/>
      <c r="TKJ43" s="5"/>
      <c r="TKK43" s="5"/>
      <c r="TKL43" s="5"/>
      <c r="TKM43" s="5"/>
      <c r="TKN43" s="5"/>
      <c r="TKO43" s="5"/>
      <c r="TKP43" s="5"/>
      <c r="TKQ43" s="5"/>
      <c r="TKR43" s="5"/>
      <c r="TKS43" s="5"/>
      <c r="TKT43" s="5"/>
      <c r="TKU43" s="5"/>
      <c r="TKV43" s="5"/>
      <c r="TKW43" s="5"/>
      <c r="TKX43" s="5"/>
      <c r="TKY43" s="5"/>
      <c r="TKZ43" s="5"/>
      <c r="TLA43" s="5"/>
      <c r="TLB43" s="5"/>
      <c r="TLC43" s="5"/>
      <c r="TLD43" s="5"/>
      <c r="TLE43" s="5"/>
      <c r="TLF43" s="5"/>
      <c r="TLG43" s="5"/>
      <c r="TLH43" s="5"/>
      <c r="TLI43" s="5"/>
      <c r="TLJ43" s="5"/>
      <c r="TLK43" s="5"/>
      <c r="TLL43" s="5"/>
      <c r="TLM43" s="5"/>
      <c r="TLN43" s="5"/>
      <c r="TLO43" s="5"/>
      <c r="TLP43" s="5"/>
      <c r="TLQ43" s="5"/>
      <c r="TLR43" s="5"/>
      <c r="TLS43" s="5"/>
      <c r="TLT43" s="5"/>
      <c r="TLU43" s="5"/>
      <c r="TLV43" s="5"/>
      <c r="TLW43" s="5"/>
      <c r="TLX43" s="5"/>
      <c r="TLY43" s="5"/>
      <c r="TLZ43" s="5"/>
      <c r="TMA43" s="5"/>
      <c r="TMB43" s="5"/>
      <c r="TMC43" s="5"/>
      <c r="TMD43" s="5"/>
      <c r="TME43" s="5"/>
      <c r="TMF43" s="5"/>
      <c r="TMG43" s="5"/>
      <c r="TMH43" s="5"/>
      <c r="TMI43" s="5"/>
      <c r="TMJ43" s="5"/>
      <c r="TMK43" s="5"/>
      <c r="TML43" s="5"/>
      <c r="TMM43" s="5"/>
      <c r="TMN43" s="5"/>
      <c r="TMO43" s="5"/>
      <c r="TMP43" s="5"/>
      <c r="TMQ43" s="5"/>
      <c r="TMR43" s="5"/>
      <c r="TMS43" s="5"/>
      <c r="TMT43" s="5"/>
      <c r="TMU43" s="5"/>
      <c r="TMV43" s="5"/>
      <c r="TMW43" s="5"/>
      <c r="TMX43" s="5"/>
      <c r="TMY43" s="5"/>
      <c r="TMZ43" s="5"/>
      <c r="TNA43" s="5"/>
      <c r="TNB43" s="5"/>
      <c r="TNC43" s="5"/>
      <c r="TND43" s="5"/>
      <c r="TNE43" s="5"/>
      <c r="TNF43" s="5"/>
      <c r="TNG43" s="5"/>
      <c r="TNH43" s="5"/>
      <c r="TNI43" s="5"/>
      <c r="TNJ43" s="5"/>
      <c r="TNK43" s="5"/>
      <c r="TNL43" s="5"/>
      <c r="TNM43" s="5"/>
      <c r="TNN43" s="5"/>
      <c r="TNO43" s="5"/>
      <c r="TNP43" s="5"/>
      <c r="TNQ43" s="5"/>
      <c r="TNR43" s="5"/>
      <c r="TNS43" s="5"/>
      <c r="TNT43" s="5"/>
      <c r="TNU43" s="5"/>
      <c r="TNV43" s="5"/>
      <c r="TNW43" s="5"/>
      <c r="TNX43" s="5"/>
      <c r="TNY43" s="5"/>
      <c r="TNZ43" s="5"/>
      <c r="TOA43" s="5"/>
      <c r="TOB43" s="5"/>
      <c r="TOC43" s="5"/>
      <c r="TOD43" s="5"/>
      <c r="TOE43" s="5"/>
      <c r="TOF43" s="5"/>
      <c r="TOG43" s="5"/>
      <c r="TOH43" s="5"/>
      <c r="TOI43" s="5"/>
      <c r="TOJ43" s="5"/>
      <c r="TOK43" s="5"/>
      <c r="TOL43" s="5"/>
      <c r="TOM43" s="5"/>
      <c r="TON43" s="5"/>
      <c r="TOO43" s="5"/>
      <c r="TOP43" s="5"/>
      <c r="TOQ43" s="5"/>
      <c r="TOR43" s="5"/>
      <c r="TOS43" s="5"/>
      <c r="TOT43" s="5"/>
      <c r="TOU43" s="5"/>
      <c r="TOV43" s="5"/>
      <c r="TOW43" s="5"/>
      <c r="TOX43" s="5"/>
      <c r="TOY43" s="5"/>
      <c r="TOZ43" s="5"/>
      <c r="TPA43" s="5"/>
      <c r="TPB43" s="5"/>
      <c r="TPC43" s="5"/>
      <c r="TPD43" s="5"/>
      <c r="TPE43" s="5"/>
      <c r="TPF43" s="5"/>
      <c r="TPG43" s="5"/>
      <c r="TPH43" s="5"/>
      <c r="TPI43" s="5"/>
      <c r="TPJ43" s="5"/>
      <c r="TPK43" s="5"/>
      <c r="TPL43" s="5"/>
      <c r="TPM43" s="5"/>
      <c r="TPN43" s="5"/>
      <c r="TPO43" s="5"/>
      <c r="TPP43" s="5"/>
      <c r="TPQ43" s="5"/>
      <c r="TPR43" s="5"/>
      <c r="TPS43" s="5"/>
      <c r="TPT43" s="5"/>
      <c r="TPU43" s="5"/>
      <c r="TPV43" s="5"/>
      <c r="TPW43" s="5"/>
      <c r="TPX43" s="5"/>
      <c r="TPY43" s="5"/>
      <c r="TPZ43" s="5"/>
      <c r="TQA43" s="5"/>
      <c r="TQB43" s="5"/>
      <c r="TQC43" s="5"/>
      <c r="TQD43" s="5"/>
      <c r="TQE43" s="5"/>
      <c r="TQF43" s="5"/>
      <c r="TQG43" s="5"/>
      <c r="TQH43" s="5"/>
      <c r="TQI43" s="5"/>
      <c r="TQJ43" s="5"/>
      <c r="TQK43" s="5"/>
      <c r="TQL43" s="5"/>
      <c r="TQM43" s="5"/>
      <c r="TQN43" s="5"/>
      <c r="TQO43" s="5"/>
      <c r="TQP43" s="5"/>
      <c r="TQQ43" s="5"/>
      <c r="TQR43" s="5"/>
      <c r="TQS43" s="5"/>
      <c r="TQT43" s="5"/>
      <c r="TQU43" s="5"/>
      <c r="TQV43" s="5"/>
      <c r="TQW43" s="5"/>
      <c r="TQX43" s="5"/>
      <c r="TQY43" s="5"/>
      <c r="TQZ43" s="5"/>
      <c r="TRA43" s="5"/>
      <c r="TRB43" s="5"/>
      <c r="TRC43" s="5"/>
      <c r="TRD43" s="5"/>
      <c r="TRE43" s="5"/>
      <c r="TRF43" s="5"/>
      <c r="TRG43" s="5"/>
      <c r="TRH43" s="5"/>
      <c r="TRI43" s="5"/>
      <c r="TRJ43" s="5"/>
      <c r="TRK43" s="5"/>
      <c r="TRL43" s="5"/>
      <c r="TRM43" s="5"/>
      <c r="TRN43" s="5"/>
      <c r="TRO43" s="5"/>
      <c r="TRP43" s="5"/>
      <c r="TRQ43" s="5"/>
      <c r="TRR43" s="5"/>
      <c r="TRS43" s="5"/>
      <c r="TRT43" s="5"/>
      <c r="TRU43" s="5"/>
      <c r="TRV43" s="5"/>
      <c r="TRW43" s="5"/>
      <c r="TRX43" s="5"/>
      <c r="TRY43" s="5"/>
      <c r="TRZ43" s="5"/>
      <c r="TSA43" s="5"/>
      <c r="TSB43" s="5"/>
      <c r="TSC43" s="5"/>
      <c r="TSD43" s="5"/>
      <c r="TSE43" s="5"/>
      <c r="TSF43" s="5"/>
      <c r="TSG43" s="5"/>
      <c r="TSH43" s="5"/>
      <c r="TSI43" s="5"/>
      <c r="TSJ43" s="5"/>
      <c r="TSK43" s="5"/>
      <c r="TSL43" s="5"/>
      <c r="TSM43" s="5"/>
      <c r="TSN43" s="5"/>
      <c r="TSO43" s="5"/>
      <c r="TSP43" s="5"/>
      <c r="TSQ43" s="5"/>
      <c r="TSR43" s="5"/>
      <c r="TSS43" s="5"/>
      <c r="TST43" s="5"/>
      <c r="TSU43" s="5"/>
      <c r="TSV43" s="5"/>
      <c r="TSW43" s="5"/>
      <c r="TSX43" s="5"/>
      <c r="TSY43" s="5"/>
      <c r="TSZ43" s="5"/>
      <c r="TTA43" s="5"/>
      <c r="TTB43" s="5"/>
      <c r="TTC43" s="5"/>
      <c r="TTD43" s="5"/>
      <c r="TTE43" s="5"/>
      <c r="TTF43" s="5"/>
      <c r="TTG43" s="5"/>
      <c r="TTH43" s="5"/>
      <c r="TTI43" s="5"/>
      <c r="TTJ43" s="5"/>
      <c r="TTK43" s="5"/>
      <c r="TTL43" s="5"/>
      <c r="TTM43" s="5"/>
      <c r="TTN43" s="5"/>
      <c r="TTO43" s="5"/>
      <c r="TTP43" s="5"/>
      <c r="TTQ43" s="5"/>
      <c r="TTR43" s="5"/>
      <c r="TTS43" s="5"/>
      <c r="TTT43" s="5"/>
      <c r="TTU43" s="5"/>
      <c r="TTV43" s="5"/>
      <c r="TTW43" s="5"/>
      <c r="TTX43" s="5"/>
      <c r="TTY43" s="5"/>
      <c r="TTZ43" s="5"/>
      <c r="TUA43" s="5"/>
      <c r="TUB43" s="5"/>
      <c r="TUC43" s="5"/>
      <c r="TUD43" s="5"/>
      <c r="TUE43" s="5"/>
      <c r="TUF43" s="5"/>
      <c r="TUG43" s="5"/>
      <c r="TUH43" s="5"/>
      <c r="TUI43" s="5"/>
      <c r="TUJ43" s="5"/>
      <c r="TUK43" s="5"/>
      <c r="TUL43" s="5"/>
      <c r="TUM43" s="5"/>
      <c r="TUN43" s="5"/>
      <c r="TUO43" s="5"/>
      <c r="TUP43" s="5"/>
      <c r="TUQ43" s="5"/>
      <c r="TUR43" s="5"/>
      <c r="TUS43" s="5"/>
      <c r="TUT43" s="5"/>
      <c r="TUU43" s="5"/>
      <c r="TUV43" s="5"/>
      <c r="TUW43" s="5"/>
      <c r="TUX43" s="5"/>
      <c r="TUY43" s="5"/>
      <c r="TUZ43" s="5"/>
      <c r="TVA43" s="5"/>
      <c r="TVB43" s="5"/>
      <c r="TVC43" s="5"/>
      <c r="TVD43" s="5"/>
      <c r="TVE43" s="5"/>
      <c r="TVF43" s="5"/>
      <c r="TVG43" s="5"/>
      <c r="TVH43" s="5"/>
      <c r="TVI43" s="5"/>
      <c r="TVJ43" s="5"/>
      <c r="TVK43" s="5"/>
      <c r="TVL43" s="5"/>
      <c r="TVM43" s="5"/>
      <c r="TVN43" s="5"/>
      <c r="TVO43" s="5"/>
      <c r="TVP43" s="5"/>
      <c r="TVQ43" s="5"/>
      <c r="TVR43" s="5"/>
      <c r="TVS43" s="5"/>
      <c r="TVT43" s="5"/>
      <c r="TVU43" s="5"/>
      <c r="TVV43" s="5"/>
      <c r="TVW43" s="5"/>
      <c r="TVX43" s="5"/>
      <c r="TVY43" s="5"/>
      <c r="TVZ43" s="5"/>
      <c r="TWA43" s="5"/>
      <c r="TWB43" s="5"/>
      <c r="TWC43" s="5"/>
      <c r="TWD43" s="5"/>
      <c r="TWE43" s="5"/>
      <c r="TWF43" s="5"/>
      <c r="TWG43" s="5"/>
      <c r="TWH43" s="5"/>
      <c r="TWI43" s="5"/>
      <c r="TWJ43" s="5"/>
      <c r="TWK43" s="5"/>
      <c r="TWL43" s="5"/>
      <c r="TWM43" s="5"/>
      <c r="TWN43" s="5"/>
      <c r="TWO43" s="5"/>
      <c r="TWP43" s="5"/>
      <c r="TWQ43" s="5"/>
      <c r="TWR43" s="5"/>
      <c r="TWS43" s="5"/>
      <c r="TWT43" s="5"/>
      <c r="TWU43" s="5"/>
      <c r="TWV43" s="5"/>
      <c r="TWW43" s="5"/>
      <c r="TWX43" s="5"/>
      <c r="TWY43" s="5"/>
      <c r="TWZ43" s="5"/>
      <c r="TXA43" s="5"/>
      <c r="TXB43" s="5"/>
      <c r="TXC43" s="5"/>
      <c r="TXD43" s="5"/>
      <c r="TXE43" s="5"/>
      <c r="TXF43" s="5"/>
      <c r="TXG43" s="5"/>
      <c r="TXH43" s="5"/>
      <c r="TXI43" s="5"/>
      <c r="TXJ43" s="5"/>
      <c r="TXK43" s="5"/>
      <c r="TXL43" s="5"/>
      <c r="TXM43" s="5"/>
      <c r="TXN43" s="5"/>
      <c r="TXO43" s="5"/>
      <c r="TXP43" s="5"/>
      <c r="TXQ43" s="5"/>
      <c r="TXR43" s="5"/>
      <c r="TXS43" s="5"/>
      <c r="TXT43" s="5"/>
      <c r="TXU43" s="5"/>
      <c r="TXV43" s="5"/>
      <c r="TXW43" s="5"/>
      <c r="TXX43" s="5"/>
      <c r="TXY43" s="5"/>
      <c r="TXZ43" s="5"/>
      <c r="TYA43" s="5"/>
      <c r="TYB43" s="5"/>
      <c r="TYC43" s="5"/>
      <c r="TYD43" s="5"/>
      <c r="TYE43" s="5"/>
      <c r="TYF43" s="5"/>
      <c r="TYG43" s="5"/>
      <c r="TYH43" s="5"/>
      <c r="TYI43" s="5"/>
      <c r="TYJ43" s="5"/>
      <c r="TYK43" s="5"/>
      <c r="TYL43" s="5"/>
      <c r="TYM43" s="5"/>
      <c r="TYN43" s="5"/>
      <c r="TYO43" s="5"/>
      <c r="TYP43" s="5"/>
      <c r="TYQ43" s="5"/>
      <c r="TYR43" s="5"/>
      <c r="TYS43" s="5"/>
      <c r="TYT43" s="5"/>
      <c r="TYU43" s="5"/>
      <c r="TYV43" s="5"/>
      <c r="TYW43" s="5"/>
      <c r="TYX43" s="5"/>
      <c r="TYY43" s="5"/>
      <c r="TYZ43" s="5"/>
      <c r="TZA43" s="5"/>
      <c r="TZB43" s="5"/>
      <c r="TZC43" s="5"/>
      <c r="TZD43" s="5"/>
      <c r="TZE43" s="5"/>
      <c r="TZF43" s="5"/>
      <c r="TZG43" s="5"/>
      <c r="TZH43" s="5"/>
      <c r="TZI43" s="5"/>
      <c r="TZJ43" s="5"/>
      <c r="TZK43" s="5"/>
      <c r="TZL43" s="5"/>
      <c r="TZM43" s="5"/>
      <c r="TZN43" s="5"/>
      <c r="TZO43" s="5"/>
      <c r="TZP43" s="5"/>
      <c r="TZQ43" s="5"/>
      <c r="TZR43" s="5"/>
      <c r="TZS43" s="5"/>
      <c r="TZT43" s="5"/>
      <c r="TZU43" s="5"/>
      <c r="TZV43" s="5"/>
      <c r="TZW43" s="5"/>
      <c r="TZX43" s="5"/>
      <c r="TZY43" s="5"/>
      <c r="TZZ43" s="5"/>
      <c r="UAA43" s="5"/>
      <c r="UAB43" s="5"/>
      <c r="UAC43" s="5"/>
      <c r="UAD43" s="5"/>
      <c r="UAE43" s="5"/>
      <c r="UAF43" s="5"/>
      <c r="UAG43" s="5"/>
      <c r="UAH43" s="5"/>
      <c r="UAI43" s="5"/>
      <c r="UAJ43" s="5"/>
      <c r="UAK43" s="5"/>
      <c r="UAL43" s="5"/>
      <c r="UAM43" s="5"/>
      <c r="UAN43" s="5"/>
      <c r="UAO43" s="5"/>
      <c r="UAP43" s="5"/>
      <c r="UAQ43" s="5"/>
      <c r="UAR43" s="5"/>
      <c r="UAS43" s="5"/>
      <c r="UAT43" s="5"/>
      <c r="UAU43" s="5"/>
      <c r="UAV43" s="5"/>
      <c r="UAW43" s="5"/>
      <c r="UAX43" s="5"/>
      <c r="UAY43" s="5"/>
      <c r="UAZ43" s="5"/>
      <c r="UBA43" s="5"/>
      <c r="UBB43" s="5"/>
      <c r="UBC43" s="5"/>
      <c r="UBD43" s="5"/>
      <c r="UBE43" s="5"/>
      <c r="UBF43" s="5"/>
      <c r="UBG43" s="5"/>
      <c r="UBH43" s="5"/>
      <c r="UBI43" s="5"/>
      <c r="UBJ43" s="5"/>
      <c r="UBK43" s="5"/>
      <c r="UBL43" s="5"/>
      <c r="UBM43" s="5"/>
      <c r="UBN43" s="5"/>
      <c r="UBO43" s="5"/>
      <c r="UBP43" s="5"/>
      <c r="UBQ43" s="5"/>
      <c r="UBR43" s="5"/>
      <c r="UBS43" s="5"/>
      <c r="UBT43" s="5"/>
      <c r="UBU43" s="5"/>
      <c r="UBV43" s="5"/>
      <c r="UBW43" s="5"/>
      <c r="UBX43" s="5"/>
      <c r="UBY43" s="5"/>
      <c r="UBZ43" s="5"/>
      <c r="UCA43" s="5"/>
      <c r="UCB43" s="5"/>
      <c r="UCC43" s="5"/>
      <c r="UCD43" s="5"/>
      <c r="UCE43" s="5"/>
      <c r="UCF43" s="5"/>
      <c r="UCG43" s="5"/>
      <c r="UCH43" s="5"/>
      <c r="UCI43" s="5"/>
      <c r="UCJ43" s="5"/>
      <c r="UCK43" s="5"/>
      <c r="UCL43" s="5"/>
      <c r="UCM43" s="5"/>
      <c r="UCN43" s="5"/>
      <c r="UCO43" s="5"/>
      <c r="UCP43" s="5"/>
      <c r="UCQ43" s="5"/>
      <c r="UCR43" s="5"/>
      <c r="UCS43" s="5"/>
      <c r="UCT43" s="5"/>
      <c r="UCU43" s="5"/>
      <c r="UCV43" s="5"/>
      <c r="UCW43" s="5"/>
      <c r="UCX43" s="5"/>
      <c r="UCY43" s="5"/>
      <c r="UCZ43" s="5"/>
      <c r="UDA43" s="5"/>
      <c r="UDB43" s="5"/>
      <c r="UDC43" s="5"/>
      <c r="UDD43" s="5"/>
      <c r="UDE43" s="5"/>
      <c r="UDF43" s="5"/>
      <c r="UDG43" s="5"/>
      <c r="UDH43" s="5"/>
      <c r="UDI43" s="5"/>
      <c r="UDJ43" s="5"/>
      <c r="UDK43" s="5"/>
      <c r="UDL43" s="5"/>
      <c r="UDM43" s="5"/>
      <c r="UDN43" s="5"/>
      <c r="UDO43" s="5"/>
      <c r="UDP43" s="5"/>
      <c r="UDQ43" s="5"/>
      <c r="UDR43" s="5"/>
      <c r="UDS43" s="5"/>
      <c r="UDT43" s="5"/>
      <c r="UDU43" s="5"/>
      <c r="UDV43" s="5"/>
      <c r="UDW43" s="5"/>
      <c r="UDX43" s="5"/>
      <c r="UDY43" s="5"/>
      <c r="UDZ43" s="5"/>
      <c r="UEA43" s="5"/>
      <c r="UEB43" s="5"/>
      <c r="UEC43" s="5"/>
      <c r="UED43" s="5"/>
      <c r="UEE43" s="5"/>
      <c r="UEF43" s="5"/>
      <c r="UEG43" s="5"/>
      <c r="UEH43" s="5"/>
      <c r="UEI43" s="5"/>
      <c r="UEJ43" s="5"/>
      <c r="UEK43" s="5"/>
      <c r="UEL43" s="5"/>
      <c r="UEM43" s="5"/>
      <c r="UEN43" s="5"/>
      <c r="UEO43" s="5"/>
      <c r="UEP43" s="5"/>
      <c r="UEQ43" s="5"/>
      <c r="UER43" s="5"/>
      <c r="UES43" s="5"/>
      <c r="UET43" s="5"/>
      <c r="UEU43" s="5"/>
      <c r="UEV43" s="5"/>
      <c r="UEW43" s="5"/>
      <c r="UEX43" s="5"/>
      <c r="UEY43" s="5"/>
      <c r="UEZ43" s="5"/>
      <c r="UFA43" s="5"/>
      <c r="UFB43" s="5"/>
      <c r="UFC43" s="5"/>
      <c r="UFD43" s="5"/>
      <c r="UFE43" s="5"/>
      <c r="UFF43" s="5"/>
      <c r="UFG43" s="5"/>
      <c r="UFH43" s="5"/>
      <c r="UFI43" s="5"/>
      <c r="UFJ43" s="5"/>
      <c r="UFK43" s="5"/>
      <c r="UFL43" s="5"/>
      <c r="UFM43" s="5"/>
      <c r="UFN43" s="5"/>
      <c r="UFO43" s="5"/>
      <c r="UFP43" s="5"/>
      <c r="UFQ43" s="5"/>
      <c r="UFR43" s="5"/>
      <c r="UFS43" s="5"/>
      <c r="UFT43" s="5"/>
      <c r="UFU43" s="5"/>
      <c r="UFV43" s="5"/>
      <c r="UFW43" s="5"/>
      <c r="UFX43" s="5"/>
      <c r="UFY43" s="5"/>
      <c r="UFZ43" s="5"/>
      <c r="UGA43" s="5"/>
      <c r="UGB43" s="5"/>
      <c r="UGC43" s="5"/>
      <c r="UGD43" s="5"/>
      <c r="UGE43" s="5"/>
      <c r="UGF43" s="5"/>
      <c r="UGG43" s="5"/>
      <c r="UGH43" s="5"/>
      <c r="UGI43" s="5"/>
      <c r="UGJ43" s="5"/>
      <c r="UGK43" s="5"/>
      <c r="UGL43" s="5"/>
      <c r="UGM43" s="5"/>
      <c r="UGN43" s="5"/>
      <c r="UGO43" s="5"/>
      <c r="UGP43" s="5"/>
      <c r="UGQ43" s="5"/>
      <c r="UGR43" s="5"/>
      <c r="UGS43" s="5"/>
      <c r="UGT43" s="5"/>
      <c r="UGU43" s="5"/>
      <c r="UGV43" s="5"/>
      <c r="UGW43" s="5"/>
      <c r="UGX43" s="5"/>
      <c r="UGY43" s="5"/>
      <c r="UGZ43" s="5"/>
      <c r="UHA43" s="5"/>
      <c r="UHB43" s="5"/>
      <c r="UHC43" s="5"/>
      <c r="UHD43" s="5"/>
      <c r="UHE43" s="5"/>
      <c r="UHF43" s="5"/>
      <c r="UHG43" s="5"/>
      <c r="UHH43" s="5"/>
      <c r="UHI43" s="5"/>
      <c r="UHJ43" s="5"/>
      <c r="UHK43" s="5"/>
      <c r="UHL43" s="5"/>
      <c r="UHM43" s="5"/>
      <c r="UHN43" s="5"/>
      <c r="UHO43" s="5"/>
      <c r="UHP43" s="5"/>
      <c r="UHQ43" s="5"/>
      <c r="UHR43" s="5"/>
      <c r="UHS43" s="5"/>
      <c r="UHT43" s="5"/>
      <c r="UHU43" s="5"/>
      <c r="UHV43" s="5"/>
      <c r="UHW43" s="5"/>
      <c r="UHX43" s="5"/>
      <c r="UHY43" s="5"/>
      <c r="UHZ43" s="5"/>
      <c r="UIA43" s="5"/>
      <c r="UIB43" s="5"/>
      <c r="UIC43" s="5"/>
      <c r="UID43" s="5"/>
      <c r="UIE43" s="5"/>
      <c r="UIF43" s="5"/>
      <c r="UIG43" s="5"/>
      <c r="UIH43" s="5"/>
      <c r="UII43" s="5"/>
      <c r="UIJ43" s="5"/>
      <c r="UIK43" s="5"/>
      <c r="UIL43" s="5"/>
      <c r="UIM43" s="5"/>
      <c r="UIN43" s="5"/>
      <c r="UIO43" s="5"/>
      <c r="UIP43" s="5"/>
      <c r="UIQ43" s="5"/>
      <c r="UIR43" s="5"/>
      <c r="UIS43" s="5"/>
      <c r="UIT43" s="5"/>
      <c r="UIU43" s="5"/>
      <c r="UIV43" s="5"/>
      <c r="UIW43" s="5"/>
      <c r="UIX43" s="5"/>
      <c r="UIY43" s="5"/>
      <c r="UIZ43" s="5"/>
      <c r="UJA43" s="5"/>
      <c r="UJB43" s="5"/>
      <c r="UJC43" s="5"/>
      <c r="UJD43" s="5"/>
      <c r="UJE43" s="5"/>
      <c r="UJF43" s="5"/>
      <c r="UJG43" s="5"/>
      <c r="UJH43" s="5"/>
      <c r="UJI43" s="5"/>
      <c r="UJJ43" s="5"/>
      <c r="UJK43" s="5"/>
      <c r="UJL43" s="5"/>
      <c r="UJM43" s="5"/>
      <c r="UJN43" s="5"/>
      <c r="UJO43" s="5"/>
      <c r="UJP43" s="5"/>
      <c r="UJQ43" s="5"/>
      <c r="UJR43" s="5"/>
      <c r="UJS43" s="5"/>
      <c r="UJT43" s="5"/>
      <c r="UJU43" s="5"/>
      <c r="UJV43" s="5"/>
      <c r="UJW43" s="5"/>
      <c r="UJX43" s="5"/>
      <c r="UJY43" s="5"/>
      <c r="UJZ43" s="5"/>
      <c r="UKA43" s="5"/>
      <c r="UKB43" s="5"/>
      <c r="UKC43" s="5"/>
      <c r="UKD43" s="5"/>
      <c r="UKE43" s="5"/>
      <c r="UKF43" s="5"/>
      <c r="UKG43" s="5"/>
      <c r="UKH43" s="5"/>
      <c r="UKI43" s="5"/>
      <c r="UKJ43" s="5"/>
      <c r="UKK43" s="5"/>
      <c r="UKL43" s="5"/>
      <c r="UKM43" s="5"/>
      <c r="UKN43" s="5"/>
      <c r="UKO43" s="5"/>
      <c r="UKP43" s="5"/>
      <c r="UKQ43" s="5"/>
      <c r="UKR43" s="5"/>
      <c r="UKS43" s="5"/>
      <c r="UKT43" s="5"/>
      <c r="UKU43" s="5"/>
      <c r="UKV43" s="5"/>
      <c r="UKW43" s="5"/>
      <c r="UKX43" s="5"/>
      <c r="UKY43" s="5"/>
      <c r="UKZ43" s="5"/>
      <c r="ULA43" s="5"/>
      <c r="ULB43" s="5"/>
      <c r="ULC43" s="5"/>
      <c r="ULD43" s="5"/>
      <c r="ULE43" s="5"/>
      <c r="ULF43" s="5"/>
      <c r="ULG43" s="5"/>
      <c r="ULH43" s="5"/>
      <c r="ULI43" s="5"/>
      <c r="ULJ43" s="5"/>
      <c r="ULK43" s="5"/>
      <c r="ULL43" s="5"/>
      <c r="ULM43" s="5"/>
      <c r="ULN43" s="5"/>
      <c r="ULO43" s="5"/>
      <c r="ULP43" s="5"/>
      <c r="ULQ43" s="5"/>
      <c r="ULR43" s="5"/>
      <c r="ULS43" s="5"/>
      <c r="ULT43" s="5"/>
      <c r="ULU43" s="5"/>
      <c r="ULV43" s="5"/>
      <c r="ULW43" s="5"/>
      <c r="ULX43" s="5"/>
      <c r="ULY43" s="5"/>
      <c r="ULZ43" s="5"/>
      <c r="UMA43" s="5"/>
      <c r="UMB43" s="5"/>
      <c r="UMC43" s="5"/>
      <c r="UMD43" s="5"/>
      <c r="UME43" s="5"/>
      <c r="UMF43" s="5"/>
      <c r="UMG43" s="5"/>
      <c r="UMH43" s="5"/>
      <c r="UMI43" s="5"/>
      <c r="UMJ43" s="5"/>
      <c r="UMK43" s="5"/>
      <c r="UML43" s="5"/>
      <c r="UMM43" s="5"/>
      <c r="UMN43" s="5"/>
      <c r="UMO43" s="5"/>
      <c r="UMP43" s="5"/>
      <c r="UMQ43" s="5"/>
      <c r="UMR43" s="5"/>
      <c r="UMS43" s="5"/>
      <c r="UMT43" s="5"/>
      <c r="UMU43" s="5"/>
      <c r="UMV43" s="5"/>
      <c r="UMW43" s="5"/>
      <c r="UMX43" s="5"/>
      <c r="UMY43" s="5"/>
      <c r="UMZ43" s="5"/>
      <c r="UNA43" s="5"/>
      <c r="UNB43" s="5"/>
      <c r="UNC43" s="5"/>
      <c r="UND43" s="5"/>
      <c r="UNE43" s="5"/>
      <c r="UNF43" s="5"/>
      <c r="UNG43" s="5"/>
      <c r="UNH43" s="5"/>
      <c r="UNI43" s="5"/>
      <c r="UNJ43" s="5"/>
      <c r="UNK43" s="5"/>
      <c r="UNL43" s="5"/>
      <c r="UNM43" s="5"/>
      <c r="UNN43" s="5"/>
      <c r="UNO43" s="5"/>
      <c r="UNP43" s="5"/>
      <c r="UNQ43" s="5"/>
      <c r="UNR43" s="5"/>
      <c r="UNS43" s="5"/>
      <c r="UNT43" s="5"/>
      <c r="UNU43" s="5"/>
      <c r="UNV43" s="5"/>
      <c r="UNW43" s="5"/>
      <c r="UNX43" s="5"/>
      <c r="UNY43" s="5"/>
      <c r="UNZ43" s="5"/>
      <c r="UOA43" s="5"/>
      <c r="UOB43" s="5"/>
      <c r="UOC43" s="5"/>
      <c r="UOD43" s="5"/>
      <c r="UOE43" s="5"/>
      <c r="UOF43" s="5"/>
      <c r="UOG43" s="5"/>
      <c r="UOH43" s="5"/>
      <c r="UOI43" s="5"/>
      <c r="UOJ43" s="5"/>
      <c r="UOK43" s="5"/>
      <c r="UOL43" s="5"/>
      <c r="UOM43" s="5"/>
      <c r="UON43" s="5"/>
      <c r="UOO43" s="5"/>
      <c r="UOP43" s="5"/>
      <c r="UOQ43" s="5"/>
      <c r="UOR43" s="5"/>
      <c r="UOS43" s="5"/>
      <c r="UOT43" s="5"/>
      <c r="UOU43" s="5"/>
      <c r="UOV43" s="5"/>
      <c r="UOW43" s="5"/>
      <c r="UOX43" s="5"/>
      <c r="UOY43" s="5"/>
      <c r="UOZ43" s="5"/>
      <c r="UPA43" s="5"/>
      <c r="UPB43" s="5"/>
      <c r="UPC43" s="5"/>
      <c r="UPD43" s="5"/>
      <c r="UPE43" s="5"/>
      <c r="UPF43" s="5"/>
      <c r="UPG43" s="5"/>
      <c r="UPH43" s="5"/>
      <c r="UPI43" s="5"/>
      <c r="UPJ43" s="5"/>
      <c r="UPK43" s="5"/>
      <c r="UPL43" s="5"/>
      <c r="UPM43" s="5"/>
      <c r="UPN43" s="5"/>
      <c r="UPO43" s="5"/>
      <c r="UPP43" s="5"/>
      <c r="UPQ43" s="5"/>
      <c r="UPR43" s="5"/>
      <c r="UPS43" s="5"/>
      <c r="UPT43" s="5"/>
      <c r="UPU43" s="5"/>
      <c r="UPV43" s="5"/>
      <c r="UPW43" s="5"/>
      <c r="UPX43" s="5"/>
      <c r="UPY43" s="5"/>
      <c r="UPZ43" s="5"/>
      <c r="UQA43" s="5"/>
      <c r="UQB43" s="5"/>
      <c r="UQC43" s="5"/>
      <c r="UQD43" s="5"/>
      <c r="UQE43" s="5"/>
      <c r="UQF43" s="5"/>
      <c r="UQG43" s="5"/>
      <c r="UQH43" s="5"/>
      <c r="UQI43" s="5"/>
      <c r="UQJ43" s="5"/>
      <c r="UQK43" s="5"/>
      <c r="UQL43" s="5"/>
      <c r="UQM43" s="5"/>
      <c r="UQN43" s="5"/>
      <c r="UQO43" s="5"/>
      <c r="UQP43" s="5"/>
      <c r="UQQ43" s="5"/>
      <c r="UQR43" s="5"/>
      <c r="UQS43" s="5"/>
      <c r="UQT43" s="5"/>
      <c r="UQU43" s="5"/>
      <c r="UQV43" s="5"/>
      <c r="UQW43" s="5"/>
      <c r="UQX43" s="5"/>
      <c r="UQY43" s="5"/>
      <c r="UQZ43" s="5"/>
      <c r="URA43" s="5"/>
      <c r="URB43" s="5"/>
      <c r="URC43" s="5"/>
      <c r="URD43" s="5"/>
      <c r="URE43" s="5"/>
      <c r="URF43" s="5"/>
      <c r="URG43" s="5"/>
      <c r="URH43" s="5"/>
      <c r="URI43" s="5"/>
      <c r="URJ43" s="5"/>
      <c r="URK43" s="5"/>
      <c r="URL43" s="5"/>
      <c r="URM43" s="5"/>
      <c r="URN43" s="5"/>
      <c r="URO43" s="5"/>
      <c r="URP43" s="5"/>
      <c r="URQ43" s="5"/>
      <c r="URR43" s="5"/>
      <c r="URS43" s="5"/>
      <c r="URT43" s="5"/>
      <c r="URU43" s="5"/>
      <c r="URV43" s="5"/>
      <c r="URW43" s="5"/>
      <c r="URX43" s="5"/>
      <c r="URY43" s="5"/>
      <c r="URZ43" s="5"/>
      <c r="USA43" s="5"/>
      <c r="USB43" s="5"/>
      <c r="USC43" s="5"/>
      <c r="USD43" s="5"/>
      <c r="USE43" s="5"/>
      <c r="USF43" s="5"/>
      <c r="USG43" s="5"/>
      <c r="USH43" s="5"/>
      <c r="USI43" s="5"/>
      <c r="USJ43" s="5"/>
      <c r="USK43" s="5"/>
      <c r="USL43" s="5"/>
      <c r="USM43" s="5"/>
      <c r="USN43" s="5"/>
      <c r="USO43" s="5"/>
      <c r="USP43" s="5"/>
      <c r="USQ43" s="5"/>
      <c r="USR43" s="5"/>
      <c r="USS43" s="5"/>
      <c r="UST43" s="5"/>
      <c r="USU43" s="5"/>
      <c r="USV43" s="5"/>
      <c r="USW43" s="5"/>
      <c r="USX43" s="5"/>
      <c r="USY43" s="5"/>
      <c r="USZ43" s="5"/>
      <c r="UTA43" s="5"/>
      <c r="UTB43" s="5"/>
      <c r="UTC43" s="5"/>
      <c r="UTD43" s="5"/>
      <c r="UTE43" s="5"/>
      <c r="UTF43" s="5"/>
      <c r="UTG43" s="5"/>
      <c r="UTH43" s="5"/>
      <c r="UTI43" s="5"/>
      <c r="UTJ43" s="5"/>
      <c r="UTK43" s="5"/>
      <c r="UTL43" s="5"/>
      <c r="UTM43" s="5"/>
      <c r="UTN43" s="5"/>
      <c r="UTO43" s="5"/>
      <c r="UTP43" s="5"/>
      <c r="UTQ43" s="5"/>
      <c r="UTR43" s="5"/>
      <c r="UTS43" s="5"/>
      <c r="UTT43" s="5"/>
      <c r="UTU43" s="5"/>
      <c r="UTV43" s="5"/>
      <c r="UTW43" s="5"/>
      <c r="UTX43" s="5"/>
      <c r="UTY43" s="5"/>
      <c r="UTZ43" s="5"/>
      <c r="UUA43" s="5"/>
      <c r="UUB43" s="5"/>
      <c r="UUC43" s="5"/>
      <c r="UUD43" s="5"/>
      <c r="UUE43" s="5"/>
      <c r="UUF43" s="5"/>
      <c r="UUG43" s="5"/>
      <c r="UUH43" s="5"/>
      <c r="UUI43" s="5"/>
      <c r="UUJ43" s="5"/>
      <c r="UUK43" s="5"/>
      <c r="UUL43" s="5"/>
      <c r="UUM43" s="5"/>
      <c r="UUN43" s="5"/>
      <c r="UUO43" s="5"/>
      <c r="UUP43" s="5"/>
      <c r="UUQ43" s="5"/>
      <c r="UUR43" s="5"/>
      <c r="UUS43" s="5"/>
      <c r="UUT43" s="5"/>
      <c r="UUU43" s="5"/>
      <c r="UUV43" s="5"/>
      <c r="UUW43" s="5"/>
      <c r="UUX43" s="5"/>
      <c r="UUY43" s="5"/>
      <c r="UUZ43" s="5"/>
      <c r="UVA43" s="5"/>
      <c r="UVB43" s="5"/>
      <c r="UVC43" s="5"/>
      <c r="UVD43" s="5"/>
      <c r="UVE43" s="5"/>
      <c r="UVF43" s="5"/>
      <c r="UVG43" s="5"/>
      <c r="UVH43" s="5"/>
      <c r="UVI43" s="5"/>
      <c r="UVJ43" s="5"/>
      <c r="UVK43" s="5"/>
      <c r="UVL43" s="5"/>
      <c r="UVM43" s="5"/>
      <c r="UVN43" s="5"/>
      <c r="UVO43" s="5"/>
      <c r="UVP43" s="5"/>
      <c r="UVQ43" s="5"/>
      <c r="UVR43" s="5"/>
      <c r="UVS43" s="5"/>
      <c r="UVT43" s="5"/>
      <c r="UVU43" s="5"/>
      <c r="UVV43" s="5"/>
      <c r="UVW43" s="5"/>
      <c r="UVX43" s="5"/>
      <c r="UVY43" s="5"/>
      <c r="UVZ43" s="5"/>
      <c r="UWA43" s="5"/>
      <c r="UWB43" s="5"/>
      <c r="UWC43" s="5"/>
      <c r="UWD43" s="5"/>
      <c r="UWE43" s="5"/>
      <c r="UWF43" s="5"/>
      <c r="UWG43" s="5"/>
      <c r="UWH43" s="5"/>
      <c r="UWI43" s="5"/>
      <c r="UWJ43" s="5"/>
      <c r="UWK43" s="5"/>
      <c r="UWL43" s="5"/>
      <c r="UWM43" s="5"/>
      <c r="UWN43" s="5"/>
      <c r="UWO43" s="5"/>
      <c r="UWP43" s="5"/>
      <c r="UWQ43" s="5"/>
      <c r="UWR43" s="5"/>
      <c r="UWS43" s="5"/>
      <c r="UWT43" s="5"/>
      <c r="UWU43" s="5"/>
      <c r="UWV43" s="5"/>
      <c r="UWW43" s="5"/>
      <c r="UWX43" s="5"/>
      <c r="UWY43" s="5"/>
      <c r="UWZ43" s="5"/>
      <c r="UXA43" s="5"/>
      <c r="UXB43" s="5"/>
      <c r="UXC43" s="5"/>
      <c r="UXD43" s="5"/>
      <c r="UXE43" s="5"/>
      <c r="UXF43" s="5"/>
      <c r="UXG43" s="5"/>
      <c r="UXH43" s="5"/>
      <c r="UXI43" s="5"/>
      <c r="UXJ43" s="5"/>
      <c r="UXK43" s="5"/>
      <c r="UXL43" s="5"/>
      <c r="UXM43" s="5"/>
      <c r="UXN43" s="5"/>
      <c r="UXO43" s="5"/>
      <c r="UXP43" s="5"/>
      <c r="UXQ43" s="5"/>
      <c r="UXR43" s="5"/>
      <c r="UXS43" s="5"/>
      <c r="UXT43" s="5"/>
      <c r="UXU43" s="5"/>
      <c r="UXV43" s="5"/>
      <c r="UXW43" s="5"/>
      <c r="UXX43" s="5"/>
      <c r="UXY43" s="5"/>
      <c r="UXZ43" s="5"/>
      <c r="UYA43" s="5"/>
      <c r="UYB43" s="5"/>
      <c r="UYC43" s="5"/>
      <c r="UYD43" s="5"/>
      <c r="UYE43" s="5"/>
      <c r="UYF43" s="5"/>
      <c r="UYG43" s="5"/>
      <c r="UYH43" s="5"/>
      <c r="UYI43" s="5"/>
      <c r="UYJ43" s="5"/>
      <c r="UYK43" s="5"/>
      <c r="UYL43" s="5"/>
      <c r="UYM43" s="5"/>
      <c r="UYN43" s="5"/>
      <c r="UYO43" s="5"/>
      <c r="UYP43" s="5"/>
      <c r="UYQ43" s="5"/>
      <c r="UYR43" s="5"/>
      <c r="UYS43" s="5"/>
      <c r="UYT43" s="5"/>
      <c r="UYU43" s="5"/>
      <c r="UYV43" s="5"/>
      <c r="UYW43" s="5"/>
      <c r="UYX43" s="5"/>
      <c r="UYY43" s="5"/>
      <c r="UYZ43" s="5"/>
      <c r="UZA43" s="5"/>
      <c r="UZB43" s="5"/>
      <c r="UZC43" s="5"/>
      <c r="UZD43" s="5"/>
      <c r="UZE43" s="5"/>
      <c r="UZF43" s="5"/>
      <c r="UZG43" s="5"/>
      <c r="UZH43" s="5"/>
      <c r="UZI43" s="5"/>
      <c r="UZJ43" s="5"/>
      <c r="UZK43" s="5"/>
      <c r="UZL43" s="5"/>
      <c r="UZM43" s="5"/>
      <c r="UZN43" s="5"/>
      <c r="UZO43" s="5"/>
      <c r="UZP43" s="5"/>
      <c r="UZQ43" s="5"/>
      <c r="UZR43" s="5"/>
      <c r="UZS43" s="5"/>
      <c r="UZT43" s="5"/>
      <c r="UZU43" s="5"/>
      <c r="UZV43" s="5"/>
      <c r="UZW43" s="5"/>
      <c r="UZX43" s="5"/>
      <c r="UZY43" s="5"/>
      <c r="UZZ43" s="5"/>
      <c r="VAA43" s="5"/>
      <c r="VAB43" s="5"/>
      <c r="VAC43" s="5"/>
      <c r="VAD43" s="5"/>
      <c r="VAE43" s="5"/>
      <c r="VAF43" s="5"/>
      <c r="VAG43" s="5"/>
      <c r="VAH43" s="5"/>
      <c r="VAI43" s="5"/>
      <c r="VAJ43" s="5"/>
      <c r="VAK43" s="5"/>
      <c r="VAL43" s="5"/>
      <c r="VAM43" s="5"/>
      <c r="VAN43" s="5"/>
      <c r="VAO43" s="5"/>
      <c r="VAP43" s="5"/>
      <c r="VAQ43" s="5"/>
      <c r="VAR43" s="5"/>
      <c r="VAS43" s="5"/>
      <c r="VAT43" s="5"/>
      <c r="VAU43" s="5"/>
      <c r="VAV43" s="5"/>
      <c r="VAW43" s="5"/>
      <c r="VAX43" s="5"/>
      <c r="VAY43" s="5"/>
      <c r="VAZ43" s="5"/>
      <c r="VBA43" s="5"/>
      <c r="VBB43" s="5"/>
      <c r="VBC43" s="5"/>
      <c r="VBD43" s="5"/>
      <c r="VBE43" s="5"/>
      <c r="VBF43" s="5"/>
      <c r="VBG43" s="5"/>
      <c r="VBH43" s="5"/>
      <c r="VBI43" s="5"/>
      <c r="VBJ43" s="5"/>
      <c r="VBK43" s="5"/>
      <c r="VBL43" s="5"/>
      <c r="VBM43" s="5"/>
      <c r="VBN43" s="5"/>
      <c r="VBO43" s="5"/>
      <c r="VBP43" s="5"/>
      <c r="VBQ43" s="5"/>
      <c r="VBR43" s="5"/>
      <c r="VBS43" s="5"/>
      <c r="VBT43" s="5"/>
      <c r="VBU43" s="5"/>
      <c r="VBV43" s="5"/>
      <c r="VBW43" s="5"/>
      <c r="VBX43" s="5"/>
      <c r="VBY43" s="5"/>
      <c r="VBZ43" s="5"/>
      <c r="VCA43" s="5"/>
      <c r="VCB43" s="5"/>
      <c r="VCC43" s="5"/>
      <c r="VCD43" s="5"/>
      <c r="VCE43" s="5"/>
      <c r="VCF43" s="5"/>
      <c r="VCG43" s="5"/>
      <c r="VCH43" s="5"/>
      <c r="VCI43" s="5"/>
      <c r="VCJ43" s="5"/>
      <c r="VCK43" s="5"/>
      <c r="VCL43" s="5"/>
      <c r="VCM43" s="5"/>
      <c r="VCN43" s="5"/>
      <c r="VCO43" s="5"/>
      <c r="VCP43" s="5"/>
      <c r="VCQ43" s="5"/>
      <c r="VCR43" s="5"/>
      <c r="VCS43" s="5"/>
      <c r="VCT43" s="5"/>
      <c r="VCU43" s="5"/>
      <c r="VCV43" s="5"/>
      <c r="VCW43" s="5"/>
      <c r="VCX43" s="5"/>
      <c r="VCY43" s="5"/>
      <c r="VCZ43" s="5"/>
      <c r="VDA43" s="5"/>
      <c r="VDB43" s="5"/>
      <c r="VDC43" s="5"/>
      <c r="VDD43" s="5"/>
      <c r="VDE43" s="5"/>
      <c r="VDF43" s="5"/>
      <c r="VDG43" s="5"/>
      <c r="VDH43" s="5"/>
      <c r="VDI43" s="5"/>
      <c r="VDJ43" s="5"/>
      <c r="VDK43" s="5"/>
      <c r="VDL43" s="5"/>
      <c r="VDM43" s="5"/>
      <c r="VDN43" s="5"/>
      <c r="VDO43" s="5"/>
      <c r="VDP43" s="5"/>
      <c r="VDQ43" s="5"/>
      <c r="VDR43" s="5"/>
      <c r="VDS43" s="5"/>
      <c r="VDT43" s="5"/>
      <c r="VDU43" s="5"/>
      <c r="VDV43" s="5"/>
      <c r="VDW43" s="5"/>
      <c r="VDX43" s="5"/>
      <c r="VDY43" s="5"/>
      <c r="VDZ43" s="5"/>
      <c r="VEA43" s="5"/>
      <c r="VEB43" s="5"/>
      <c r="VEC43" s="5"/>
      <c r="VED43" s="5"/>
      <c r="VEE43" s="5"/>
      <c r="VEF43" s="5"/>
      <c r="VEG43" s="5"/>
      <c r="VEH43" s="5"/>
      <c r="VEI43" s="5"/>
      <c r="VEJ43" s="5"/>
      <c r="VEK43" s="5"/>
      <c r="VEL43" s="5"/>
      <c r="VEM43" s="5"/>
      <c r="VEN43" s="5"/>
      <c r="VEO43" s="5"/>
      <c r="VEP43" s="5"/>
      <c r="VEQ43" s="5"/>
      <c r="VER43" s="5"/>
      <c r="VES43" s="5"/>
      <c r="VET43" s="5"/>
      <c r="VEU43" s="5"/>
      <c r="VEV43" s="5"/>
      <c r="VEW43" s="5"/>
      <c r="VEX43" s="5"/>
      <c r="VEY43" s="5"/>
      <c r="VEZ43" s="5"/>
      <c r="VFA43" s="5"/>
      <c r="VFB43" s="5"/>
      <c r="VFC43" s="5"/>
      <c r="VFD43" s="5"/>
      <c r="VFE43" s="5"/>
      <c r="VFF43" s="5"/>
      <c r="VFG43" s="5"/>
      <c r="VFH43" s="5"/>
      <c r="VFI43" s="5"/>
      <c r="VFJ43" s="5"/>
      <c r="VFK43" s="5"/>
      <c r="VFL43" s="5"/>
      <c r="VFM43" s="5"/>
      <c r="VFN43" s="5"/>
      <c r="VFO43" s="5"/>
      <c r="VFP43" s="5"/>
      <c r="VFQ43" s="5"/>
      <c r="VFR43" s="5"/>
      <c r="VFS43" s="5"/>
      <c r="VFT43" s="5"/>
      <c r="VFU43" s="5"/>
      <c r="VFV43" s="5"/>
      <c r="VFW43" s="5"/>
      <c r="VFX43" s="5"/>
      <c r="VFY43" s="5"/>
      <c r="VFZ43" s="5"/>
      <c r="VGA43" s="5"/>
      <c r="VGB43" s="5"/>
      <c r="VGC43" s="5"/>
      <c r="VGD43" s="5"/>
      <c r="VGE43" s="5"/>
      <c r="VGF43" s="5"/>
      <c r="VGG43" s="5"/>
      <c r="VGH43" s="5"/>
      <c r="VGI43" s="5"/>
      <c r="VGJ43" s="5"/>
      <c r="VGK43" s="5"/>
      <c r="VGL43" s="5"/>
      <c r="VGM43" s="5"/>
      <c r="VGN43" s="5"/>
      <c r="VGO43" s="5"/>
      <c r="VGP43" s="5"/>
      <c r="VGQ43" s="5"/>
      <c r="VGR43" s="5"/>
      <c r="VGS43" s="5"/>
      <c r="VGT43" s="5"/>
      <c r="VGU43" s="5"/>
      <c r="VGV43" s="5"/>
      <c r="VGW43" s="5"/>
      <c r="VGX43" s="5"/>
      <c r="VGY43" s="5"/>
      <c r="VGZ43" s="5"/>
      <c r="VHA43" s="5"/>
      <c r="VHB43" s="5"/>
      <c r="VHC43" s="5"/>
      <c r="VHD43" s="5"/>
      <c r="VHE43" s="5"/>
      <c r="VHF43" s="5"/>
      <c r="VHG43" s="5"/>
      <c r="VHH43" s="5"/>
      <c r="VHI43" s="5"/>
      <c r="VHJ43" s="5"/>
      <c r="VHK43" s="5"/>
      <c r="VHL43" s="5"/>
      <c r="VHM43" s="5"/>
      <c r="VHN43" s="5"/>
      <c r="VHO43" s="5"/>
      <c r="VHP43" s="5"/>
      <c r="VHQ43" s="5"/>
      <c r="VHR43" s="5"/>
      <c r="VHS43" s="5"/>
      <c r="VHT43" s="5"/>
      <c r="VHU43" s="5"/>
      <c r="VHV43" s="5"/>
      <c r="VHW43" s="5"/>
      <c r="VHX43" s="5"/>
      <c r="VHY43" s="5"/>
      <c r="VHZ43" s="5"/>
      <c r="VIA43" s="5"/>
      <c r="VIB43" s="5"/>
      <c r="VIC43" s="5"/>
      <c r="VID43" s="5"/>
      <c r="VIE43" s="5"/>
      <c r="VIF43" s="5"/>
      <c r="VIG43" s="5"/>
      <c r="VIH43" s="5"/>
      <c r="VII43" s="5"/>
      <c r="VIJ43" s="5"/>
      <c r="VIK43" s="5"/>
      <c r="VIL43" s="5"/>
      <c r="VIM43" s="5"/>
      <c r="VIN43" s="5"/>
      <c r="VIO43" s="5"/>
      <c r="VIP43" s="5"/>
      <c r="VIQ43" s="5"/>
      <c r="VIR43" s="5"/>
      <c r="VIS43" s="5"/>
      <c r="VIT43" s="5"/>
      <c r="VIU43" s="5"/>
      <c r="VIV43" s="5"/>
      <c r="VIW43" s="5"/>
      <c r="VIX43" s="5"/>
      <c r="VIY43" s="5"/>
      <c r="VIZ43" s="5"/>
      <c r="VJA43" s="5"/>
      <c r="VJB43" s="5"/>
      <c r="VJC43" s="5"/>
      <c r="VJD43" s="5"/>
      <c r="VJE43" s="5"/>
      <c r="VJF43" s="5"/>
      <c r="VJG43" s="5"/>
      <c r="VJH43" s="5"/>
      <c r="VJI43" s="5"/>
      <c r="VJJ43" s="5"/>
      <c r="VJK43" s="5"/>
      <c r="VJL43" s="5"/>
      <c r="VJM43" s="5"/>
      <c r="VJN43" s="5"/>
      <c r="VJO43" s="5"/>
      <c r="VJP43" s="5"/>
      <c r="VJQ43" s="5"/>
      <c r="VJR43" s="5"/>
      <c r="VJS43" s="5"/>
      <c r="VJT43" s="5"/>
      <c r="VJU43" s="5"/>
      <c r="VJV43" s="5"/>
      <c r="VJW43" s="5"/>
      <c r="VJX43" s="5"/>
      <c r="VJY43" s="5"/>
      <c r="VJZ43" s="5"/>
      <c r="VKA43" s="5"/>
      <c r="VKB43" s="5"/>
      <c r="VKC43" s="5"/>
      <c r="VKD43" s="5"/>
      <c r="VKE43" s="5"/>
      <c r="VKF43" s="5"/>
      <c r="VKG43" s="5"/>
      <c r="VKH43" s="5"/>
      <c r="VKI43" s="5"/>
      <c r="VKJ43" s="5"/>
      <c r="VKK43" s="5"/>
      <c r="VKL43" s="5"/>
      <c r="VKM43" s="5"/>
      <c r="VKN43" s="5"/>
      <c r="VKO43" s="5"/>
      <c r="VKP43" s="5"/>
      <c r="VKQ43" s="5"/>
      <c r="VKR43" s="5"/>
      <c r="VKS43" s="5"/>
      <c r="VKT43" s="5"/>
      <c r="VKU43" s="5"/>
      <c r="VKV43" s="5"/>
      <c r="VKW43" s="5"/>
      <c r="VKX43" s="5"/>
      <c r="VKY43" s="5"/>
      <c r="VKZ43" s="5"/>
      <c r="VLA43" s="5"/>
      <c r="VLB43" s="5"/>
      <c r="VLC43" s="5"/>
      <c r="VLD43" s="5"/>
      <c r="VLE43" s="5"/>
      <c r="VLF43" s="5"/>
      <c r="VLG43" s="5"/>
      <c r="VLH43" s="5"/>
      <c r="VLI43" s="5"/>
      <c r="VLJ43" s="5"/>
      <c r="VLK43" s="5"/>
      <c r="VLL43" s="5"/>
      <c r="VLM43" s="5"/>
      <c r="VLN43" s="5"/>
      <c r="VLO43" s="5"/>
      <c r="VLP43" s="5"/>
      <c r="VLQ43" s="5"/>
      <c r="VLR43" s="5"/>
      <c r="VLS43" s="5"/>
      <c r="VLT43" s="5"/>
      <c r="VLU43" s="5"/>
      <c r="VLV43" s="5"/>
      <c r="VLW43" s="5"/>
      <c r="VLX43" s="5"/>
      <c r="VLY43" s="5"/>
      <c r="VLZ43" s="5"/>
      <c r="VMA43" s="5"/>
      <c r="VMB43" s="5"/>
      <c r="VMC43" s="5"/>
      <c r="VMD43" s="5"/>
      <c r="VME43" s="5"/>
      <c r="VMF43" s="5"/>
      <c r="VMG43" s="5"/>
      <c r="VMH43" s="5"/>
      <c r="VMI43" s="5"/>
      <c r="VMJ43" s="5"/>
      <c r="VMK43" s="5"/>
      <c r="VML43" s="5"/>
      <c r="VMM43" s="5"/>
      <c r="VMN43" s="5"/>
      <c r="VMO43" s="5"/>
      <c r="VMP43" s="5"/>
      <c r="VMQ43" s="5"/>
      <c r="VMR43" s="5"/>
      <c r="VMS43" s="5"/>
      <c r="VMT43" s="5"/>
      <c r="VMU43" s="5"/>
      <c r="VMV43" s="5"/>
      <c r="VMW43" s="5"/>
      <c r="VMX43" s="5"/>
      <c r="VMY43" s="5"/>
      <c r="VMZ43" s="5"/>
      <c r="VNA43" s="5"/>
      <c r="VNB43" s="5"/>
      <c r="VNC43" s="5"/>
      <c r="VND43" s="5"/>
      <c r="VNE43" s="5"/>
      <c r="VNF43" s="5"/>
      <c r="VNG43" s="5"/>
      <c r="VNH43" s="5"/>
      <c r="VNI43" s="5"/>
      <c r="VNJ43" s="5"/>
      <c r="VNK43" s="5"/>
      <c r="VNL43" s="5"/>
      <c r="VNM43" s="5"/>
      <c r="VNN43" s="5"/>
      <c r="VNO43" s="5"/>
      <c r="VNP43" s="5"/>
      <c r="VNQ43" s="5"/>
      <c r="VNR43" s="5"/>
      <c r="VNS43" s="5"/>
      <c r="VNT43" s="5"/>
      <c r="VNU43" s="5"/>
      <c r="VNV43" s="5"/>
      <c r="VNW43" s="5"/>
      <c r="VNX43" s="5"/>
      <c r="VNY43" s="5"/>
      <c r="VNZ43" s="5"/>
      <c r="VOA43" s="5"/>
      <c r="VOB43" s="5"/>
      <c r="VOC43" s="5"/>
      <c r="VOD43" s="5"/>
      <c r="VOE43" s="5"/>
      <c r="VOF43" s="5"/>
      <c r="VOG43" s="5"/>
      <c r="VOH43" s="5"/>
      <c r="VOI43" s="5"/>
      <c r="VOJ43" s="5"/>
      <c r="VOK43" s="5"/>
      <c r="VOL43" s="5"/>
      <c r="VOM43" s="5"/>
      <c r="VON43" s="5"/>
      <c r="VOO43" s="5"/>
      <c r="VOP43" s="5"/>
      <c r="VOQ43" s="5"/>
      <c r="VOR43" s="5"/>
      <c r="VOS43" s="5"/>
      <c r="VOT43" s="5"/>
      <c r="VOU43" s="5"/>
      <c r="VOV43" s="5"/>
      <c r="VOW43" s="5"/>
      <c r="VOX43" s="5"/>
      <c r="VOY43" s="5"/>
      <c r="VOZ43" s="5"/>
      <c r="VPA43" s="5"/>
      <c r="VPB43" s="5"/>
      <c r="VPC43" s="5"/>
      <c r="VPD43" s="5"/>
      <c r="VPE43" s="5"/>
      <c r="VPF43" s="5"/>
      <c r="VPG43" s="5"/>
      <c r="VPH43" s="5"/>
      <c r="VPI43" s="5"/>
      <c r="VPJ43" s="5"/>
      <c r="VPK43" s="5"/>
      <c r="VPL43" s="5"/>
      <c r="VPM43" s="5"/>
      <c r="VPN43" s="5"/>
      <c r="VPO43" s="5"/>
      <c r="VPP43" s="5"/>
      <c r="VPQ43" s="5"/>
      <c r="VPR43" s="5"/>
      <c r="VPS43" s="5"/>
      <c r="VPT43" s="5"/>
      <c r="VPU43" s="5"/>
      <c r="VPV43" s="5"/>
      <c r="VPW43" s="5"/>
      <c r="VPX43" s="5"/>
      <c r="VPY43" s="5"/>
      <c r="VPZ43" s="5"/>
      <c r="VQA43" s="5"/>
      <c r="VQB43" s="5"/>
      <c r="VQC43" s="5"/>
      <c r="VQD43" s="5"/>
      <c r="VQE43" s="5"/>
      <c r="VQF43" s="5"/>
      <c r="VQG43" s="5"/>
      <c r="VQH43" s="5"/>
      <c r="VQI43" s="5"/>
      <c r="VQJ43" s="5"/>
      <c r="VQK43" s="5"/>
      <c r="VQL43" s="5"/>
      <c r="VQM43" s="5"/>
      <c r="VQN43" s="5"/>
      <c r="VQO43" s="5"/>
      <c r="VQP43" s="5"/>
      <c r="VQQ43" s="5"/>
      <c r="VQR43" s="5"/>
      <c r="VQS43" s="5"/>
      <c r="VQT43" s="5"/>
      <c r="VQU43" s="5"/>
      <c r="VQV43" s="5"/>
      <c r="VQW43" s="5"/>
      <c r="VQX43" s="5"/>
      <c r="VQY43" s="5"/>
      <c r="VQZ43" s="5"/>
      <c r="VRA43" s="5"/>
      <c r="VRB43" s="5"/>
      <c r="VRC43" s="5"/>
      <c r="VRD43" s="5"/>
      <c r="VRE43" s="5"/>
      <c r="VRF43" s="5"/>
      <c r="VRG43" s="5"/>
      <c r="VRH43" s="5"/>
      <c r="VRI43" s="5"/>
      <c r="VRJ43" s="5"/>
      <c r="VRK43" s="5"/>
      <c r="VRL43" s="5"/>
      <c r="VRM43" s="5"/>
      <c r="VRN43" s="5"/>
      <c r="VRO43" s="5"/>
      <c r="VRP43" s="5"/>
      <c r="VRQ43" s="5"/>
      <c r="VRR43" s="5"/>
      <c r="VRS43" s="5"/>
      <c r="VRT43" s="5"/>
      <c r="VRU43" s="5"/>
      <c r="VRV43" s="5"/>
      <c r="VRW43" s="5"/>
      <c r="VRX43" s="5"/>
      <c r="VRY43" s="5"/>
      <c r="VRZ43" s="5"/>
      <c r="VSA43" s="5"/>
      <c r="VSB43" s="5"/>
      <c r="VSC43" s="5"/>
      <c r="VSD43" s="5"/>
      <c r="VSE43" s="5"/>
      <c r="VSF43" s="5"/>
      <c r="VSG43" s="5"/>
      <c r="VSH43" s="5"/>
      <c r="VSI43" s="5"/>
      <c r="VSJ43" s="5"/>
      <c r="VSK43" s="5"/>
      <c r="VSL43" s="5"/>
      <c r="VSM43" s="5"/>
      <c r="VSN43" s="5"/>
      <c r="VSO43" s="5"/>
      <c r="VSP43" s="5"/>
      <c r="VSQ43" s="5"/>
      <c r="VSR43" s="5"/>
      <c r="VSS43" s="5"/>
      <c r="VST43" s="5"/>
      <c r="VSU43" s="5"/>
      <c r="VSV43" s="5"/>
      <c r="VSW43" s="5"/>
      <c r="VSX43" s="5"/>
      <c r="VSY43" s="5"/>
      <c r="VSZ43" s="5"/>
      <c r="VTA43" s="5"/>
      <c r="VTB43" s="5"/>
      <c r="VTC43" s="5"/>
      <c r="VTD43" s="5"/>
      <c r="VTE43" s="5"/>
      <c r="VTF43" s="5"/>
      <c r="VTG43" s="5"/>
      <c r="VTH43" s="5"/>
      <c r="VTI43" s="5"/>
      <c r="VTJ43" s="5"/>
      <c r="VTK43" s="5"/>
      <c r="VTL43" s="5"/>
      <c r="VTM43" s="5"/>
      <c r="VTN43" s="5"/>
      <c r="VTO43" s="5"/>
      <c r="VTP43" s="5"/>
      <c r="VTQ43" s="5"/>
      <c r="VTR43" s="5"/>
      <c r="VTS43" s="5"/>
      <c r="VTT43" s="5"/>
      <c r="VTU43" s="5"/>
      <c r="VTV43" s="5"/>
      <c r="VTW43" s="5"/>
      <c r="VTX43" s="5"/>
      <c r="VTY43" s="5"/>
      <c r="VTZ43" s="5"/>
      <c r="VUA43" s="5"/>
      <c r="VUB43" s="5"/>
      <c r="VUC43" s="5"/>
      <c r="VUD43" s="5"/>
      <c r="VUE43" s="5"/>
      <c r="VUF43" s="5"/>
      <c r="VUG43" s="5"/>
      <c r="VUH43" s="5"/>
      <c r="VUI43" s="5"/>
      <c r="VUJ43" s="5"/>
      <c r="VUK43" s="5"/>
      <c r="VUL43" s="5"/>
      <c r="VUM43" s="5"/>
      <c r="VUN43" s="5"/>
      <c r="VUO43" s="5"/>
      <c r="VUP43" s="5"/>
      <c r="VUQ43" s="5"/>
      <c r="VUR43" s="5"/>
      <c r="VUS43" s="5"/>
      <c r="VUT43" s="5"/>
      <c r="VUU43" s="5"/>
      <c r="VUV43" s="5"/>
      <c r="VUW43" s="5"/>
      <c r="VUX43" s="5"/>
      <c r="VUY43" s="5"/>
      <c r="VUZ43" s="5"/>
      <c r="VVA43" s="5"/>
      <c r="VVB43" s="5"/>
      <c r="VVC43" s="5"/>
      <c r="VVD43" s="5"/>
      <c r="VVE43" s="5"/>
      <c r="VVF43" s="5"/>
      <c r="VVG43" s="5"/>
      <c r="VVH43" s="5"/>
      <c r="VVI43" s="5"/>
      <c r="VVJ43" s="5"/>
      <c r="VVK43" s="5"/>
      <c r="VVL43" s="5"/>
      <c r="VVM43" s="5"/>
      <c r="VVN43" s="5"/>
      <c r="VVO43" s="5"/>
      <c r="VVP43" s="5"/>
      <c r="VVQ43" s="5"/>
      <c r="VVR43" s="5"/>
      <c r="VVS43" s="5"/>
      <c r="VVT43" s="5"/>
      <c r="VVU43" s="5"/>
      <c r="VVV43" s="5"/>
      <c r="VVW43" s="5"/>
      <c r="VVX43" s="5"/>
      <c r="VVY43" s="5"/>
      <c r="VVZ43" s="5"/>
      <c r="VWA43" s="5"/>
      <c r="VWB43" s="5"/>
      <c r="VWC43" s="5"/>
      <c r="VWD43" s="5"/>
      <c r="VWE43" s="5"/>
      <c r="VWF43" s="5"/>
      <c r="VWG43" s="5"/>
      <c r="VWH43" s="5"/>
      <c r="VWI43" s="5"/>
      <c r="VWJ43" s="5"/>
      <c r="VWK43" s="5"/>
      <c r="VWL43" s="5"/>
      <c r="VWM43" s="5"/>
      <c r="VWN43" s="5"/>
      <c r="VWO43" s="5"/>
      <c r="VWP43" s="5"/>
      <c r="VWQ43" s="5"/>
      <c r="VWR43" s="5"/>
      <c r="VWS43" s="5"/>
      <c r="VWT43" s="5"/>
      <c r="VWU43" s="5"/>
      <c r="VWV43" s="5"/>
      <c r="VWW43" s="5"/>
      <c r="VWX43" s="5"/>
      <c r="VWY43" s="5"/>
      <c r="VWZ43" s="5"/>
      <c r="VXA43" s="5"/>
      <c r="VXB43" s="5"/>
      <c r="VXC43" s="5"/>
      <c r="VXD43" s="5"/>
      <c r="VXE43" s="5"/>
      <c r="VXF43" s="5"/>
      <c r="VXG43" s="5"/>
      <c r="VXH43" s="5"/>
      <c r="VXI43" s="5"/>
      <c r="VXJ43" s="5"/>
      <c r="VXK43" s="5"/>
      <c r="VXL43" s="5"/>
      <c r="VXM43" s="5"/>
      <c r="VXN43" s="5"/>
      <c r="VXO43" s="5"/>
      <c r="VXP43" s="5"/>
      <c r="VXQ43" s="5"/>
      <c r="VXR43" s="5"/>
      <c r="VXS43" s="5"/>
      <c r="VXT43" s="5"/>
      <c r="VXU43" s="5"/>
      <c r="VXV43" s="5"/>
      <c r="VXW43" s="5"/>
      <c r="VXX43" s="5"/>
      <c r="VXY43" s="5"/>
      <c r="VXZ43" s="5"/>
      <c r="VYA43" s="5"/>
      <c r="VYB43" s="5"/>
      <c r="VYC43" s="5"/>
      <c r="VYD43" s="5"/>
      <c r="VYE43" s="5"/>
      <c r="VYF43" s="5"/>
      <c r="VYG43" s="5"/>
      <c r="VYH43" s="5"/>
      <c r="VYI43" s="5"/>
      <c r="VYJ43" s="5"/>
      <c r="VYK43" s="5"/>
      <c r="VYL43" s="5"/>
      <c r="VYM43" s="5"/>
      <c r="VYN43" s="5"/>
      <c r="VYO43" s="5"/>
      <c r="VYP43" s="5"/>
      <c r="VYQ43" s="5"/>
      <c r="VYR43" s="5"/>
      <c r="VYS43" s="5"/>
      <c r="VYT43" s="5"/>
      <c r="VYU43" s="5"/>
      <c r="VYV43" s="5"/>
      <c r="VYW43" s="5"/>
      <c r="VYX43" s="5"/>
      <c r="VYY43" s="5"/>
      <c r="VYZ43" s="5"/>
      <c r="VZA43" s="5"/>
      <c r="VZB43" s="5"/>
      <c r="VZC43" s="5"/>
      <c r="VZD43" s="5"/>
      <c r="VZE43" s="5"/>
      <c r="VZF43" s="5"/>
      <c r="VZG43" s="5"/>
      <c r="VZH43" s="5"/>
      <c r="VZI43" s="5"/>
      <c r="VZJ43" s="5"/>
      <c r="VZK43" s="5"/>
      <c r="VZL43" s="5"/>
      <c r="VZM43" s="5"/>
      <c r="VZN43" s="5"/>
      <c r="VZO43" s="5"/>
      <c r="VZP43" s="5"/>
      <c r="VZQ43" s="5"/>
      <c r="VZR43" s="5"/>
      <c r="VZS43" s="5"/>
      <c r="VZT43" s="5"/>
      <c r="VZU43" s="5"/>
      <c r="VZV43" s="5"/>
      <c r="VZW43" s="5"/>
      <c r="VZX43" s="5"/>
      <c r="VZY43" s="5"/>
      <c r="VZZ43" s="5"/>
      <c r="WAA43" s="5"/>
      <c r="WAB43" s="5"/>
      <c r="WAC43" s="5"/>
      <c r="WAD43" s="5"/>
      <c r="WAE43" s="5"/>
      <c r="WAF43" s="5"/>
      <c r="WAG43" s="5"/>
      <c r="WAH43" s="5"/>
      <c r="WAI43" s="5"/>
      <c r="WAJ43" s="5"/>
      <c r="WAK43" s="5"/>
      <c r="WAL43" s="5"/>
      <c r="WAM43" s="5"/>
      <c r="WAN43" s="5"/>
      <c r="WAO43" s="5"/>
      <c r="WAP43" s="5"/>
      <c r="WAQ43" s="5"/>
      <c r="WAR43" s="5"/>
      <c r="WAS43" s="5"/>
      <c r="WAT43" s="5"/>
      <c r="WAU43" s="5"/>
      <c r="WAV43" s="5"/>
      <c r="WAW43" s="5"/>
      <c r="WAX43" s="5"/>
      <c r="WAY43" s="5"/>
      <c r="WAZ43" s="5"/>
      <c r="WBA43" s="5"/>
      <c r="WBB43" s="5"/>
      <c r="WBC43" s="5"/>
      <c r="WBD43" s="5"/>
      <c r="WBE43" s="5"/>
      <c r="WBF43" s="5"/>
      <c r="WBG43" s="5"/>
      <c r="WBH43" s="5"/>
      <c r="WBI43" s="5"/>
      <c r="WBJ43" s="5"/>
      <c r="WBK43" s="5"/>
      <c r="WBL43" s="5"/>
      <c r="WBM43" s="5"/>
      <c r="WBN43" s="5"/>
      <c r="WBO43" s="5"/>
      <c r="WBP43" s="5"/>
      <c r="WBQ43" s="5"/>
      <c r="WBR43" s="5"/>
      <c r="WBS43" s="5"/>
      <c r="WBT43" s="5"/>
      <c r="WBU43" s="5"/>
      <c r="WBV43" s="5"/>
      <c r="WBW43" s="5"/>
      <c r="WBX43" s="5"/>
      <c r="WBY43" s="5"/>
      <c r="WBZ43" s="5"/>
      <c r="WCA43" s="5"/>
      <c r="WCB43" s="5"/>
      <c r="WCC43" s="5"/>
      <c r="WCD43" s="5"/>
      <c r="WCE43" s="5"/>
      <c r="WCF43" s="5"/>
      <c r="WCG43" s="5"/>
      <c r="WCH43" s="5"/>
      <c r="WCI43" s="5"/>
      <c r="WCJ43" s="5"/>
      <c r="WCK43" s="5"/>
      <c r="WCL43" s="5"/>
      <c r="WCM43" s="5"/>
      <c r="WCN43" s="5"/>
      <c r="WCO43" s="5"/>
      <c r="WCP43" s="5"/>
      <c r="WCQ43" s="5"/>
      <c r="WCR43" s="5"/>
      <c r="WCS43" s="5"/>
      <c r="WCT43" s="5"/>
      <c r="WCU43" s="5"/>
      <c r="WCV43" s="5"/>
      <c r="WCW43" s="5"/>
      <c r="WCX43" s="5"/>
      <c r="WCY43" s="5"/>
      <c r="WCZ43" s="5"/>
      <c r="WDA43" s="5"/>
      <c r="WDB43" s="5"/>
      <c r="WDC43" s="5"/>
      <c r="WDD43" s="5"/>
      <c r="WDE43" s="5"/>
      <c r="WDF43" s="5"/>
      <c r="WDG43" s="5"/>
      <c r="WDH43" s="5"/>
      <c r="WDI43" s="5"/>
      <c r="WDJ43" s="5"/>
      <c r="WDK43" s="5"/>
      <c r="WDL43" s="5"/>
      <c r="WDM43" s="5"/>
      <c r="WDN43" s="5"/>
      <c r="WDO43" s="5"/>
      <c r="WDP43" s="5"/>
      <c r="WDQ43" s="5"/>
      <c r="WDR43" s="5"/>
      <c r="WDS43" s="5"/>
      <c r="WDT43" s="5"/>
      <c r="WDU43" s="5"/>
      <c r="WDV43" s="5"/>
      <c r="WDW43" s="5"/>
      <c r="WDX43" s="5"/>
      <c r="WDY43" s="5"/>
      <c r="WDZ43" s="5"/>
      <c r="WEA43" s="5"/>
      <c r="WEB43" s="5"/>
      <c r="WEC43" s="5"/>
      <c r="WED43" s="5"/>
      <c r="WEE43" s="5"/>
      <c r="WEF43" s="5"/>
      <c r="WEG43" s="5"/>
      <c r="WEH43" s="5"/>
      <c r="WEI43" s="5"/>
      <c r="WEJ43" s="5"/>
      <c r="WEK43" s="5"/>
      <c r="WEL43" s="5"/>
      <c r="WEM43" s="5"/>
      <c r="WEN43" s="5"/>
      <c r="WEO43" s="5"/>
      <c r="WEP43" s="5"/>
      <c r="WEQ43" s="5"/>
      <c r="WER43" s="5"/>
      <c r="WES43" s="5"/>
      <c r="WET43" s="5"/>
      <c r="WEU43" s="5"/>
      <c r="WEV43" s="5"/>
      <c r="WEW43" s="5"/>
      <c r="WEX43" s="5"/>
      <c r="WEY43" s="5"/>
      <c r="WEZ43" s="5"/>
      <c r="WFA43" s="5"/>
      <c r="WFB43" s="5"/>
      <c r="WFC43" s="5"/>
      <c r="WFD43" s="5"/>
      <c r="WFE43" s="5"/>
      <c r="WFF43" s="5"/>
      <c r="WFG43" s="5"/>
      <c r="WFH43" s="5"/>
      <c r="WFI43" s="5"/>
      <c r="WFJ43" s="5"/>
      <c r="WFK43" s="5"/>
      <c r="WFL43" s="5"/>
      <c r="WFM43" s="5"/>
      <c r="WFN43" s="5"/>
      <c r="WFO43" s="5"/>
      <c r="WFP43" s="5"/>
      <c r="WFQ43" s="5"/>
      <c r="WFR43" s="5"/>
      <c r="WFS43" s="5"/>
      <c r="WFT43" s="5"/>
      <c r="WFU43" s="5"/>
      <c r="WFV43" s="5"/>
      <c r="WFW43" s="5"/>
      <c r="WFX43" s="5"/>
      <c r="WFY43" s="5"/>
      <c r="WFZ43" s="5"/>
      <c r="WGA43" s="5"/>
      <c r="WGB43" s="5"/>
      <c r="WGC43" s="5"/>
      <c r="WGD43" s="5"/>
      <c r="WGE43" s="5"/>
      <c r="WGF43" s="5"/>
      <c r="WGG43" s="5"/>
      <c r="WGH43" s="5"/>
      <c r="WGI43" s="5"/>
      <c r="WGJ43" s="5"/>
      <c r="WGK43" s="5"/>
      <c r="WGL43" s="5"/>
      <c r="WGM43" s="5"/>
      <c r="WGN43" s="5"/>
      <c r="WGO43" s="5"/>
      <c r="WGP43" s="5"/>
      <c r="WGQ43" s="5"/>
      <c r="WGR43" s="5"/>
      <c r="WGS43" s="5"/>
      <c r="WGT43" s="5"/>
      <c r="WGU43" s="5"/>
      <c r="WGV43" s="5"/>
      <c r="WGW43" s="5"/>
      <c r="WGX43" s="5"/>
      <c r="WGY43" s="5"/>
      <c r="WGZ43" s="5"/>
      <c r="WHA43" s="5"/>
      <c r="WHB43" s="5"/>
      <c r="WHC43" s="5"/>
      <c r="WHD43" s="5"/>
      <c r="WHE43" s="5"/>
      <c r="WHF43" s="5"/>
      <c r="WHG43" s="5"/>
      <c r="WHH43" s="5"/>
      <c r="WHI43" s="5"/>
      <c r="WHJ43" s="5"/>
      <c r="WHK43" s="5"/>
      <c r="WHL43" s="5"/>
      <c r="WHM43" s="5"/>
      <c r="WHN43" s="5"/>
      <c r="WHO43" s="5"/>
      <c r="WHP43" s="5"/>
      <c r="WHQ43" s="5"/>
      <c r="WHR43" s="5"/>
      <c r="WHS43" s="5"/>
      <c r="WHT43" s="5"/>
      <c r="WHU43" s="5"/>
      <c r="WHV43" s="5"/>
      <c r="WHW43" s="5"/>
      <c r="WHX43" s="5"/>
      <c r="WHY43" s="5"/>
      <c r="WHZ43" s="5"/>
      <c r="WIA43" s="5"/>
      <c r="WIB43" s="5"/>
      <c r="WIC43" s="5"/>
      <c r="WID43" s="5"/>
      <c r="WIE43" s="5"/>
      <c r="WIF43" s="5"/>
      <c r="WIG43" s="5"/>
      <c r="WIH43" s="5"/>
      <c r="WII43" s="5"/>
      <c r="WIJ43" s="5"/>
      <c r="WIK43" s="5"/>
      <c r="WIL43" s="5"/>
      <c r="WIM43" s="5"/>
      <c r="WIN43" s="5"/>
      <c r="WIO43" s="5"/>
      <c r="WIP43" s="5"/>
      <c r="WIQ43" s="5"/>
      <c r="WIR43" s="5"/>
      <c r="WIS43" s="5"/>
      <c r="WIT43" s="5"/>
      <c r="WIU43" s="5"/>
      <c r="WIV43" s="5"/>
      <c r="WIW43" s="5"/>
      <c r="WIX43" s="5"/>
      <c r="WIY43" s="5"/>
      <c r="WIZ43" s="5"/>
      <c r="WJA43" s="5"/>
      <c r="WJB43" s="5"/>
      <c r="WJC43" s="5"/>
      <c r="WJD43" s="5"/>
      <c r="WJE43" s="5"/>
      <c r="WJF43" s="5"/>
      <c r="WJG43" s="5"/>
      <c r="WJH43" s="5"/>
      <c r="WJI43" s="5"/>
      <c r="WJJ43" s="5"/>
      <c r="WJK43" s="5"/>
      <c r="WJL43" s="5"/>
      <c r="WJM43" s="5"/>
      <c r="WJN43" s="5"/>
      <c r="WJO43" s="5"/>
      <c r="WJP43" s="5"/>
      <c r="WJQ43" s="5"/>
      <c r="WJR43" s="5"/>
      <c r="WJS43" s="5"/>
      <c r="WJT43" s="5"/>
      <c r="WJU43" s="5"/>
      <c r="WJV43" s="5"/>
      <c r="WJW43" s="5"/>
      <c r="WJX43" s="5"/>
      <c r="WJY43" s="5"/>
      <c r="WJZ43" s="5"/>
      <c r="WKA43" s="5"/>
      <c r="WKB43" s="5"/>
      <c r="WKC43" s="5"/>
      <c r="WKD43" s="5"/>
      <c r="WKE43" s="5"/>
      <c r="WKF43" s="5"/>
      <c r="WKG43" s="5"/>
      <c r="WKH43" s="5"/>
      <c r="WKI43" s="5"/>
      <c r="WKJ43" s="5"/>
      <c r="WKK43" s="5"/>
      <c r="WKL43" s="5"/>
      <c r="WKM43" s="5"/>
      <c r="WKN43" s="5"/>
      <c r="WKO43" s="5"/>
      <c r="WKP43" s="5"/>
      <c r="WKQ43" s="5"/>
      <c r="WKR43" s="5"/>
      <c r="WKS43" s="5"/>
      <c r="WKT43" s="5"/>
      <c r="WKU43" s="5"/>
      <c r="WKV43" s="5"/>
      <c r="WKW43" s="5"/>
      <c r="WKX43" s="5"/>
      <c r="WKY43" s="5"/>
      <c r="WKZ43" s="5"/>
      <c r="WLA43" s="5"/>
      <c r="WLB43" s="5"/>
      <c r="WLC43" s="5"/>
      <c r="WLD43" s="5"/>
      <c r="WLE43" s="5"/>
      <c r="WLF43" s="5"/>
      <c r="WLG43" s="5"/>
      <c r="WLH43" s="5"/>
      <c r="WLI43" s="5"/>
      <c r="WLJ43" s="5"/>
      <c r="WLK43" s="5"/>
      <c r="WLL43" s="5"/>
      <c r="WLM43" s="5"/>
      <c r="WLN43" s="5"/>
      <c r="WLO43" s="5"/>
      <c r="WLP43" s="5"/>
      <c r="WLQ43" s="5"/>
      <c r="WLR43" s="5"/>
      <c r="WLS43" s="5"/>
      <c r="WLT43" s="5"/>
      <c r="WLU43" s="5"/>
      <c r="WLV43" s="5"/>
      <c r="WLW43" s="5"/>
      <c r="WLX43" s="5"/>
      <c r="WLY43" s="5"/>
      <c r="WLZ43" s="5"/>
      <c r="WMA43" s="5"/>
      <c r="WMB43" s="5"/>
      <c r="WMC43" s="5"/>
      <c r="WMD43" s="5"/>
      <c r="WME43" s="5"/>
      <c r="WMF43" s="5"/>
      <c r="WMG43" s="5"/>
      <c r="WMH43" s="5"/>
      <c r="WMI43" s="5"/>
      <c r="WMJ43" s="5"/>
      <c r="WMK43" s="5"/>
      <c r="WML43" s="5"/>
      <c r="WMM43" s="5"/>
      <c r="WMN43" s="5"/>
      <c r="WMO43" s="5"/>
      <c r="WMP43" s="5"/>
      <c r="WMQ43" s="5"/>
      <c r="WMR43" s="5"/>
      <c r="WMS43" s="5"/>
      <c r="WMT43" s="5"/>
      <c r="WMU43" s="5"/>
      <c r="WMV43" s="5"/>
      <c r="WMW43" s="5"/>
      <c r="WMX43" s="5"/>
      <c r="WMY43" s="5"/>
      <c r="WMZ43" s="5"/>
      <c r="WNA43" s="5"/>
      <c r="WNB43" s="5"/>
      <c r="WNC43" s="5"/>
      <c r="WND43" s="5"/>
      <c r="WNE43" s="5"/>
      <c r="WNF43" s="5"/>
      <c r="WNG43" s="5"/>
      <c r="WNH43" s="5"/>
      <c r="WNI43" s="5"/>
      <c r="WNJ43" s="5"/>
      <c r="WNK43" s="5"/>
      <c r="WNL43" s="5"/>
      <c r="WNM43" s="5"/>
      <c r="WNN43" s="5"/>
      <c r="WNO43" s="5"/>
      <c r="WNP43" s="5"/>
      <c r="WNQ43" s="5"/>
      <c r="WNR43" s="5"/>
      <c r="WNS43" s="5"/>
      <c r="WNT43" s="5"/>
      <c r="WNU43" s="5"/>
      <c r="WNV43" s="5"/>
      <c r="WNW43" s="5"/>
      <c r="WNX43" s="5"/>
      <c r="WNY43" s="5"/>
      <c r="WNZ43" s="5"/>
      <c r="WOA43" s="5"/>
      <c r="WOB43" s="5"/>
      <c r="WOC43" s="5"/>
      <c r="WOD43" s="5"/>
      <c r="WOE43" s="5"/>
      <c r="WOF43" s="5"/>
      <c r="WOG43" s="5"/>
      <c r="WOH43" s="5"/>
      <c r="WOI43" s="5"/>
      <c r="WOJ43" s="5"/>
      <c r="WOK43" s="5"/>
      <c r="WOL43" s="5"/>
      <c r="WOM43" s="5"/>
      <c r="WON43" s="5"/>
      <c r="WOO43" s="5"/>
      <c r="WOP43" s="5"/>
      <c r="WOQ43" s="5"/>
      <c r="WOR43" s="5"/>
      <c r="WOS43" s="5"/>
      <c r="WOT43" s="5"/>
      <c r="WOU43" s="5"/>
      <c r="WOV43" s="5"/>
      <c r="WOW43" s="5"/>
      <c r="WOX43" s="5"/>
      <c r="WOY43" s="5"/>
      <c r="WOZ43" s="5"/>
      <c r="WPA43" s="5"/>
      <c r="WPB43" s="5"/>
      <c r="WPC43" s="5"/>
      <c r="WPD43" s="5"/>
      <c r="WPE43" s="5"/>
      <c r="WPF43" s="5"/>
      <c r="WPG43" s="5"/>
      <c r="WPH43" s="5"/>
      <c r="WPI43" s="5"/>
      <c r="WPJ43" s="5"/>
      <c r="WPK43" s="5"/>
      <c r="WPL43" s="5"/>
      <c r="WPM43" s="5"/>
      <c r="WPN43" s="5"/>
      <c r="WPO43" s="5"/>
      <c r="WPP43" s="5"/>
      <c r="WPQ43" s="5"/>
      <c r="WPR43" s="5"/>
      <c r="WPS43" s="5"/>
      <c r="WPT43" s="5"/>
      <c r="WPU43" s="5"/>
      <c r="WPV43" s="5"/>
      <c r="WPW43" s="5"/>
      <c r="WPX43" s="5"/>
      <c r="WPY43" s="5"/>
      <c r="WPZ43" s="5"/>
      <c r="WQA43" s="5"/>
      <c r="WQB43" s="5"/>
      <c r="WQC43" s="5"/>
      <c r="WQD43" s="5"/>
      <c r="WQE43" s="5"/>
      <c r="WQF43" s="5"/>
      <c r="WQG43" s="5"/>
      <c r="WQH43" s="5"/>
      <c r="WQI43" s="5"/>
      <c r="WQJ43" s="5"/>
      <c r="WQK43" s="5"/>
      <c r="WQL43" s="5"/>
      <c r="WQM43" s="5"/>
      <c r="WQN43" s="5"/>
      <c r="WQO43" s="5"/>
      <c r="WQP43" s="5"/>
      <c r="WQQ43" s="5"/>
      <c r="WQR43" s="5"/>
      <c r="WQS43" s="5"/>
      <c r="WQT43" s="5"/>
      <c r="WQU43" s="5"/>
      <c r="WQV43" s="5"/>
      <c r="WQW43" s="5"/>
      <c r="WQX43" s="5"/>
      <c r="WQY43" s="5"/>
      <c r="WQZ43" s="5"/>
      <c r="WRA43" s="5"/>
      <c r="WRB43" s="5"/>
      <c r="WRC43" s="5"/>
      <c r="WRD43" s="5"/>
      <c r="WRE43" s="5"/>
      <c r="WRF43" s="5"/>
      <c r="WRG43" s="5"/>
      <c r="WRH43" s="5"/>
      <c r="WRI43" s="5"/>
      <c r="WRJ43" s="5"/>
      <c r="WRK43" s="5"/>
      <c r="WRL43" s="5"/>
      <c r="WRM43" s="5"/>
      <c r="WRN43" s="5"/>
      <c r="WRO43" s="5"/>
      <c r="WRP43" s="5"/>
      <c r="WRQ43" s="5"/>
      <c r="WRR43" s="5"/>
      <c r="WRS43" s="5"/>
      <c r="WRT43" s="5"/>
      <c r="WRU43" s="5"/>
      <c r="WRV43" s="5"/>
      <c r="WRW43" s="5"/>
      <c r="WRX43" s="5"/>
      <c r="WRY43" s="5"/>
      <c r="WRZ43" s="5"/>
      <c r="WSA43" s="5"/>
      <c r="WSB43" s="5"/>
      <c r="WSC43" s="5"/>
      <c r="WSD43" s="5"/>
      <c r="WSE43" s="5"/>
      <c r="WSF43" s="5"/>
      <c r="WSG43" s="5"/>
      <c r="WSH43" s="5"/>
      <c r="WSI43" s="5"/>
      <c r="WSJ43" s="5"/>
      <c r="WSK43" s="5"/>
      <c r="WSL43" s="5"/>
      <c r="WSM43" s="5"/>
      <c r="WSN43" s="5"/>
      <c r="WSO43" s="5"/>
      <c r="WSP43" s="5"/>
      <c r="WSQ43" s="5"/>
      <c r="WSR43" s="5"/>
      <c r="WSS43" s="5"/>
      <c r="WST43" s="5"/>
      <c r="WSU43" s="5"/>
      <c r="WSV43" s="5"/>
      <c r="WSW43" s="5"/>
      <c r="WSX43" s="5"/>
      <c r="WSY43" s="5"/>
      <c r="WSZ43" s="5"/>
      <c r="WTA43" s="5"/>
      <c r="WTB43" s="5"/>
      <c r="WTC43" s="5"/>
      <c r="WTD43" s="5"/>
      <c r="WTE43" s="5"/>
      <c r="WTF43" s="5"/>
      <c r="WTG43" s="5"/>
      <c r="WTH43" s="5"/>
      <c r="WTI43" s="5"/>
      <c r="WTJ43" s="5"/>
      <c r="WTK43" s="5"/>
      <c r="WTL43" s="5"/>
      <c r="WTM43" s="5"/>
      <c r="WTN43" s="5"/>
      <c r="WTO43" s="5"/>
      <c r="WTP43" s="5"/>
      <c r="WTQ43" s="5"/>
      <c r="WTR43" s="5"/>
      <c r="WTS43" s="5"/>
      <c r="WTT43" s="5"/>
      <c r="WTU43" s="5"/>
      <c r="WTV43" s="5"/>
      <c r="WTW43" s="5"/>
      <c r="WTX43" s="5"/>
      <c r="WTY43" s="5"/>
      <c r="WTZ43" s="5"/>
      <c r="WUA43" s="5"/>
      <c r="WUB43" s="5"/>
      <c r="WUC43" s="5"/>
      <c r="WUD43" s="5"/>
      <c r="WUE43" s="5"/>
      <c r="WUF43" s="5"/>
      <c r="WUG43" s="5"/>
      <c r="WUH43" s="5"/>
      <c r="WUI43" s="5"/>
      <c r="WUJ43" s="5"/>
      <c r="WUK43" s="5"/>
      <c r="WUL43" s="5"/>
      <c r="WUM43" s="5"/>
      <c r="WUN43" s="5"/>
      <c r="WUO43" s="5"/>
      <c r="WUP43" s="5"/>
      <c r="WUQ43" s="5"/>
      <c r="WUR43" s="5"/>
      <c r="WUS43" s="5"/>
      <c r="WUT43" s="5"/>
      <c r="WUU43" s="5"/>
      <c r="WUV43" s="5"/>
      <c r="WUW43" s="5"/>
      <c r="WUX43" s="5"/>
      <c r="WUY43" s="5"/>
      <c r="WUZ43" s="5"/>
      <c r="WVA43" s="5"/>
      <c r="WVB43" s="5"/>
      <c r="WVC43" s="5"/>
    </row>
    <row r="44" spans="2:16123" s="3" customFormat="1">
      <c r="D44" s="4"/>
      <c r="E44" s="4"/>
      <c r="F44" s="4"/>
      <c r="G44" s="8"/>
      <c r="H44" s="16"/>
      <c r="I44" s="8"/>
      <c r="J44" s="8"/>
      <c r="K44" s="27"/>
      <c r="L44" s="27"/>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5"/>
      <c r="NI44" s="5"/>
      <c r="NJ44" s="5"/>
      <c r="NK44" s="5"/>
      <c r="NL44" s="5"/>
      <c r="NM44" s="5"/>
      <c r="NN44" s="5"/>
      <c r="NO44" s="5"/>
      <c r="NP44" s="5"/>
      <c r="NQ44" s="5"/>
      <c r="NR44" s="5"/>
      <c r="NS44" s="5"/>
      <c r="NT44" s="5"/>
      <c r="NU44" s="5"/>
      <c r="NV44" s="5"/>
      <c r="NW44" s="5"/>
      <c r="NX44" s="5"/>
      <c r="NY44" s="5"/>
      <c r="NZ44" s="5"/>
      <c r="OA44" s="5"/>
      <c r="OB44" s="5"/>
      <c r="OC44" s="5"/>
      <c r="OD44" s="5"/>
      <c r="OE44" s="5"/>
      <c r="OF44" s="5"/>
      <c r="OG44" s="5"/>
      <c r="OH44" s="5"/>
      <c r="OI44" s="5"/>
      <c r="OJ44" s="5"/>
      <c r="OK44" s="5"/>
      <c r="OL44" s="5"/>
      <c r="OM44" s="5"/>
      <c r="ON44" s="5"/>
      <c r="OO44" s="5"/>
      <c r="OP44" s="5"/>
      <c r="OQ44" s="5"/>
      <c r="OR44" s="5"/>
      <c r="OS44" s="5"/>
      <c r="OT44" s="5"/>
      <c r="OU44" s="5"/>
      <c r="OV44" s="5"/>
      <c r="OW44" s="5"/>
      <c r="OX44" s="5"/>
      <c r="OY44" s="5"/>
      <c r="OZ44" s="5"/>
      <c r="PA44" s="5"/>
      <c r="PB44" s="5"/>
      <c r="PC44" s="5"/>
      <c r="PD44" s="5"/>
      <c r="PE44" s="5"/>
      <c r="PF44" s="5"/>
      <c r="PG44" s="5"/>
      <c r="PH44" s="5"/>
      <c r="PI44" s="5"/>
      <c r="PJ44" s="5"/>
      <c r="PK44" s="5"/>
      <c r="PL44" s="5"/>
      <c r="PM44" s="5"/>
      <c r="PN44" s="5"/>
      <c r="PO44" s="5"/>
      <c r="PP44" s="5"/>
      <c r="PQ44" s="5"/>
      <c r="PR44" s="5"/>
      <c r="PS44" s="5"/>
      <c r="PT44" s="5"/>
      <c r="PU44" s="5"/>
      <c r="PV44" s="5"/>
      <c r="PW44" s="5"/>
      <c r="PX44" s="5"/>
      <c r="PY44" s="5"/>
      <c r="PZ44" s="5"/>
      <c r="QA44" s="5"/>
      <c r="QB44" s="5"/>
      <c r="QC44" s="5"/>
      <c r="QD44" s="5"/>
      <c r="QE44" s="5"/>
      <c r="QF44" s="5"/>
      <c r="QG44" s="5"/>
      <c r="QH44" s="5"/>
      <c r="QI44" s="5"/>
      <c r="QJ44" s="5"/>
      <c r="QK44" s="5"/>
      <c r="QL44" s="5"/>
      <c r="QM44" s="5"/>
      <c r="QN44" s="5"/>
      <c r="QO44" s="5"/>
      <c r="QP44" s="5"/>
      <c r="QQ44" s="5"/>
      <c r="QR44" s="5"/>
      <c r="QS44" s="5"/>
      <c r="QT44" s="5"/>
      <c r="QU44" s="5"/>
      <c r="QV44" s="5"/>
      <c r="QW44" s="5"/>
      <c r="QX44" s="5"/>
      <c r="QY44" s="5"/>
      <c r="QZ44" s="5"/>
      <c r="RA44" s="5"/>
      <c r="RB44" s="5"/>
      <c r="RC44" s="5"/>
      <c r="RD44" s="5"/>
      <c r="RE44" s="5"/>
      <c r="RF44" s="5"/>
      <c r="RG44" s="5"/>
      <c r="RH44" s="5"/>
      <c r="RI44" s="5"/>
      <c r="RJ44" s="5"/>
      <c r="RK44" s="5"/>
      <c r="RL44" s="5"/>
      <c r="RM44" s="5"/>
      <c r="RN44" s="5"/>
      <c r="RO44" s="5"/>
      <c r="RP44" s="5"/>
      <c r="RQ44" s="5"/>
      <c r="RR44" s="5"/>
      <c r="RS44" s="5"/>
      <c r="RT44" s="5"/>
      <c r="RU44" s="5"/>
      <c r="RV44" s="5"/>
      <c r="RW44" s="5"/>
      <c r="RX44" s="5"/>
      <c r="RY44" s="5"/>
      <c r="RZ44" s="5"/>
      <c r="SA44" s="5"/>
      <c r="SB44" s="5"/>
      <c r="SC44" s="5"/>
      <c r="SD44" s="5"/>
      <c r="SE44" s="5"/>
      <c r="SF44" s="5"/>
      <c r="SG44" s="5"/>
      <c r="SH44" s="5"/>
      <c r="SI44" s="5"/>
      <c r="SJ44" s="5"/>
      <c r="SK44" s="5"/>
      <c r="SL44" s="5"/>
      <c r="SM44" s="5"/>
      <c r="SN44" s="5"/>
      <c r="SO44" s="5"/>
      <c r="SP44" s="5"/>
      <c r="SQ44" s="5"/>
      <c r="SR44" s="5"/>
      <c r="SS44" s="5"/>
      <c r="ST44" s="5"/>
      <c r="SU44" s="5"/>
      <c r="SV44" s="5"/>
      <c r="SW44" s="5"/>
      <c r="SX44" s="5"/>
      <c r="SY44" s="5"/>
      <c r="SZ44" s="5"/>
      <c r="TA44" s="5"/>
      <c r="TB44" s="5"/>
      <c r="TC44" s="5"/>
      <c r="TD44" s="5"/>
      <c r="TE44" s="5"/>
      <c r="TF44" s="5"/>
      <c r="TG44" s="5"/>
      <c r="TH44" s="5"/>
      <c r="TI44" s="5"/>
      <c r="TJ44" s="5"/>
      <c r="TK44" s="5"/>
      <c r="TL44" s="5"/>
      <c r="TM44" s="5"/>
      <c r="TN44" s="5"/>
      <c r="TO44" s="5"/>
      <c r="TP44" s="5"/>
      <c r="TQ44" s="5"/>
      <c r="TR44" s="5"/>
      <c r="TS44" s="5"/>
      <c r="TT44" s="5"/>
      <c r="TU44" s="5"/>
      <c r="TV44" s="5"/>
      <c r="TW44" s="5"/>
      <c r="TX44" s="5"/>
      <c r="TY44" s="5"/>
      <c r="TZ44" s="5"/>
      <c r="UA44" s="5"/>
      <c r="UB44" s="5"/>
      <c r="UC44" s="5"/>
      <c r="UD44" s="5"/>
      <c r="UE44" s="5"/>
      <c r="UF44" s="5"/>
      <c r="UG44" s="5"/>
      <c r="UH44" s="5"/>
      <c r="UI44" s="5"/>
      <c r="UJ44" s="5"/>
      <c r="UK44" s="5"/>
      <c r="UL44" s="5"/>
      <c r="UM44" s="5"/>
      <c r="UN44" s="5"/>
      <c r="UO44" s="5"/>
      <c r="UP44" s="5"/>
      <c r="UQ44" s="5"/>
      <c r="UR44" s="5"/>
      <c r="US44" s="5"/>
      <c r="UT44" s="5"/>
      <c r="UU44" s="5"/>
      <c r="UV44" s="5"/>
      <c r="UW44" s="5"/>
      <c r="UX44" s="5"/>
      <c r="UY44" s="5"/>
      <c r="UZ44" s="5"/>
      <c r="VA44" s="5"/>
      <c r="VB44" s="5"/>
      <c r="VC44" s="5"/>
      <c r="VD44" s="5"/>
      <c r="VE44" s="5"/>
      <c r="VF44" s="5"/>
      <c r="VG44" s="5"/>
      <c r="VH44" s="5"/>
      <c r="VI44" s="5"/>
      <c r="VJ44" s="5"/>
      <c r="VK44" s="5"/>
      <c r="VL44" s="5"/>
      <c r="VM44" s="5"/>
      <c r="VN44" s="5"/>
      <c r="VO44" s="5"/>
      <c r="VP44" s="5"/>
      <c r="VQ44" s="5"/>
      <c r="VR44" s="5"/>
      <c r="VS44" s="5"/>
      <c r="VT44" s="5"/>
      <c r="VU44" s="5"/>
      <c r="VV44" s="5"/>
      <c r="VW44" s="5"/>
      <c r="VX44" s="5"/>
      <c r="VY44" s="5"/>
      <c r="VZ44" s="5"/>
      <c r="WA44" s="5"/>
      <c r="WB44" s="5"/>
      <c r="WC44" s="5"/>
      <c r="WD44" s="5"/>
      <c r="WE44" s="5"/>
      <c r="WF44" s="5"/>
      <c r="WG44" s="5"/>
      <c r="WH44" s="5"/>
      <c r="WI44" s="5"/>
      <c r="WJ44" s="5"/>
      <c r="WK44" s="5"/>
      <c r="WL44" s="5"/>
      <c r="WM44" s="5"/>
      <c r="WN44" s="5"/>
      <c r="WO44" s="5"/>
      <c r="WP44" s="5"/>
      <c r="WQ44" s="5"/>
      <c r="WR44" s="5"/>
      <c r="WS44" s="5"/>
      <c r="WT44" s="5"/>
      <c r="WU44" s="5"/>
      <c r="WV44" s="5"/>
      <c r="WW44" s="5"/>
      <c r="WX44" s="5"/>
      <c r="WY44" s="5"/>
      <c r="WZ44" s="5"/>
      <c r="XA44" s="5"/>
      <c r="XB44" s="5"/>
      <c r="XC44" s="5"/>
      <c r="XD44" s="5"/>
      <c r="XE44" s="5"/>
      <c r="XF44" s="5"/>
      <c r="XG44" s="5"/>
      <c r="XH44" s="5"/>
      <c r="XI44" s="5"/>
      <c r="XJ44" s="5"/>
      <c r="XK44" s="5"/>
      <c r="XL44" s="5"/>
      <c r="XM44" s="5"/>
      <c r="XN44" s="5"/>
      <c r="XO44" s="5"/>
      <c r="XP44" s="5"/>
      <c r="XQ44" s="5"/>
      <c r="XR44" s="5"/>
      <c r="XS44" s="5"/>
      <c r="XT44" s="5"/>
      <c r="XU44" s="5"/>
      <c r="XV44" s="5"/>
      <c r="XW44" s="5"/>
      <c r="XX44" s="5"/>
      <c r="XY44" s="5"/>
      <c r="XZ44" s="5"/>
      <c r="YA44" s="5"/>
      <c r="YB44" s="5"/>
      <c r="YC44" s="5"/>
      <c r="YD44" s="5"/>
      <c r="YE44" s="5"/>
      <c r="YF44" s="5"/>
      <c r="YG44" s="5"/>
      <c r="YH44" s="5"/>
      <c r="YI44" s="5"/>
      <c r="YJ44" s="5"/>
      <c r="YK44" s="5"/>
      <c r="YL44" s="5"/>
      <c r="YM44" s="5"/>
      <c r="YN44" s="5"/>
      <c r="YO44" s="5"/>
      <c r="YP44" s="5"/>
      <c r="YQ44" s="5"/>
      <c r="YR44" s="5"/>
      <c r="YS44" s="5"/>
      <c r="YT44" s="5"/>
      <c r="YU44" s="5"/>
      <c r="YV44" s="5"/>
      <c r="YW44" s="5"/>
      <c r="YX44" s="5"/>
      <c r="YY44" s="5"/>
      <c r="YZ44" s="5"/>
      <c r="ZA44" s="5"/>
      <c r="ZB44" s="5"/>
      <c r="ZC44" s="5"/>
      <c r="ZD44" s="5"/>
      <c r="ZE44" s="5"/>
      <c r="ZF44" s="5"/>
      <c r="ZG44" s="5"/>
      <c r="ZH44" s="5"/>
      <c r="ZI44" s="5"/>
      <c r="ZJ44" s="5"/>
      <c r="ZK44" s="5"/>
      <c r="ZL44" s="5"/>
      <c r="ZM44" s="5"/>
      <c r="ZN44" s="5"/>
      <c r="ZO44" s="5"/>
      <c r="ZP44" s="5"/>
      <c r="ZQ44" s="5"/>
      <c r="ZR44" s="5"/>
      <c r="ZS44" s="5"/>
      <c r="ZT44" s="5"/>
      <c r="ZU44" s="5"/>
      <c r="ZV44" s="5"/>
      <c r="ZW44" s="5"/>
      <c r="ZX44" s="5"/>
      <c r="ZY44" s="5"/>
      <c r="ZZ44" s="5"/>
      <c r="AAA44" s="5"/>
      <c r="AAB44" s="5"/>
      <c r="AAC44" s="5"/>
      <c r="AAD44" s="5"/>
      <c r="AAE44" s="5"/>
      <c r="AAF44" s="5"/>
      <c r="AAG44" s="5"/>
      <c r="AAH44" s="5"/>
      <c r="AAI44" s="5"/>
      <c r="AAJ44" s="5"/>
      <c r="AAK44" s="5"/>
      <c r="AAL44" s="5"/>
      <c r="AAM44" s="5"/>
      <c r="AAN44" s="5"/>
      <c r="AAO44" s="5"/>
      <c r="AAP44" s="5"/>
      <c r="AAQ44" s="5"/>
      <c r="AAR44" s="5"/>
      <c r="AAS44" s="5"/>
      <c r="AAT44" s="5"/>
      <c r="AAU44" s="5"/>
      <c r="AAV44" s="5"/>
      <c r="AAW44" s="5"/>
      <c r="AAX44" s="5"/>
      <c r="AAY44" s="5"/>
      <c r="AAZ44" s="5"/>
      <c r="ABA44" s="5"/>
      <c r="ABB44" s="5"/>
      <c r="ABC44" s="5"/>
      <c r="ABD44" s="5"/>
      <c r="ABE44" s="5"/>
      <c r="ABF44" s="5"/>
      <c r="ABG44" s="5"/>
      <c r="ABH44" s="5"/>
      <c r="ABI44" s="5"/>
      <c r="ABJ44" s="5"/>
      <c r="ABK44" s="5"/>
      <c r="ABL44" s="5"/>
      <c r="ABM44" s="5"/>
      <c r="ABN44" s="5"/>
      <c r="ABO44" s="5"/>
      <c r="ABP44" s="5"/>
      <c r="ABQ44" s="5"/>
      <c r="ABR44" s="5"/>
      <c r="ABS44" s="5"/>
      <c r="ABT44" s="5"/>
      <c r="ABU44" s="5"/>
      <c r="ABV44" s="5"/>
      <c r="ABW44" s="5"/>
      <c r="ABX44" s="5"/>
      <c r="ABY44" s="5"/>
      <c r="ABZ44" s="5"/>
      <c r="ACA44" s="5"/>
      <c r="ACB44" s="5"/>
      <c r="ACC44" s="5"/>
      <c r="ACD44" s="5"/>
      <c r="ACE44" s="5"/>
      <c r="ACF44" s="5"/>
      <c r="ACG44" s="5"/>
      <c r="ACH44" s="5"/>
      <c r="ACI44" s="5"/>
      <c r="ACJ44" s="5"/>
      <c r="ACK44" s="5"/>
      <c r="ACL44" s="5"/>
      <c r="ACM44" s="5"/>
      <c r="ACN44" s="5"/>
      <c r="ACO44" s="5"/>
      <c r="ACP44" s="5"/>
      <c r="ACQ44" s="5"/>
      <c r="ACR44" s="5"/>
      <c r="ACS44" s="5"/>
      <c r="ACT44" s="5"/>
      <c r="ACU44" s="5"/>
      <c r="ACV44" s="5"/>
      <c r="ACW44" s="5"/>
      <c r="ACX44" s="5"/>
      <c r="ACY44" s="5"/>
      <c r="ACZ44" s="5"/>
      <c r="ADA44" s="5"/>
      <c r="ADB44" s="5"/>
      <c r="ADC44" s="5"/>
      <c r="ADD44" s="5"/>
      <c r="ADE44" s="5"/>
      <c r="ADF44" s="5"/>
      <c r="ADG44" s="5"/>
      <c r="ADH44" s="5"/>
      <c r="ADI44" s="5"/>
      <c r="ADJ44" s="5"/>
      <c r="ADK44" s="5"/>
      <c r="ADL44" s="5"/>
      <c r="ADM44" s="5"/>
      <c r="ADN44" s="5"/>
      <c r="ADO44" s="5"/>
      <c r="ADP44" s="5"/>
      <c r="ADQ44" s="5"/>
      <c r="ADR44" s="5"/>
      <c r="ADS44" s="5"/>
      <c r="ADT44" s="5"/>
      <c r="ADU44" s="5"/>
      <c r="ADV44" s="5"/>
      <c r="ADW44" s="5"/>
      <c r="ADX44" s="5"/>
      <c r="ADY44" s="5"/>
      <c r="ADZ44" s="5"/>
      <c r="AEA44" s="5"/>
      <c r="AEB44" s="5"/>
      <c r="AEC44" s="5"/>
      <c r="AED44" s="5"/>
      <c r="AEE44" s="5"/>
      <c r="AEF44" s="5"/>
      <c r="AEG44" s="5"/>
      <c r="AEH44" s="5"/>
      <c r="AEI44" s="5"/>
      <c r="AEJ44" s="5"/>
      <c r="AEK44" s="5"/>
      <c r="AEL44" s="5"/>
      <c r="AEM44" s="5"/>
      <c r="AEN44" s="5"/>
      <c r="AEO44" s="5"/>
      <c r="AEP44" s="5"/>
      <c r="AEQ44" s="5"/>
      <c r="AER44" s="5"/>
      <c r="AES44" s="5"/>
      <c r="AET44" s="5"/>
      <c r="AEU44" s="5"/>
      <c r="AEV44" s="5"/>
      <c r="AEW44" s="5"/>
      <c r="AEX44" s="5"/>
      <c r="AEY44" s="5"/>
      <c r="AEZ44" s="5"/>
      <c r="AFA44" s="5"/>
      <c r="AFB44" s="5"/>
      <c r="AFC44" s="5"/>
      <c r="AFD44" s="5"/>
      <c r="AFE44" s="5"/>
      <c r="AFF44" s="5"/>
      <c r="AFG44" s="5"/>
      <c r="AFH44" s="5"/>
      <c r="AFI44" s="5"/>
      <c r="AFJ44" s="5"/>
      <c r="AFK44" s="5"/>
      <c r="AFL44" s="5"/>
      <c r="AFM44" s="5"/>
      <c r="AFN44" s="5"/>
      <c r="AFO44" s="5"/>
      <c r="AFP44" s="5"/>
      <c r="AFQ44" s="5"/>
      <c r="AFR44" s="5"/>
      <c r="AFS44" s="5"/>
      <c r="AFT44" s="5"/>
      <c r="AFU44" s="5"/>
      <c r="AFV44" s="5"/>
      <c r="AFW44" s="5"/>
      <c r="AFX44" s="5"/>
      <c r="AFY44" s="5"/>
      <c r="AFZ44" s="5"/>
      <c r="AGA44" s="5"/>
      <c r="AGB44" s="5"/>
      <c r="AGC44" s="5"/>
      <c r="AGD44" s="5"/>
      <c r="AGE44" s="5"/>
      <c r="AGF44" s="5"/>
      <c r="AGG44" s="5"/>
      <c r="AGH44" s="5"/>
      <c r="AGI44" s="5"/>
      <c r="AGJ44" s="5"/>
      <c r="AGK44" s="5"/>
      <c r="AGL44" s="5"/>
      <c r="AGM44" s="5"/>
      <c r="AGN44" s="5"/>
      <c r="AGO44" s="5"/>
      <c r="AGP44" s="5"/>
      <c r="AGQ44" s="5"/>
      <c r="AGR44" s="5"/>
      <c r="AGS44" s="5"/>
      <c r="AGT44" s="5"/>
      <c r="AGU44" s="5"/>
      <c r="AGV44" s="5"/>
      <c r="AGW44" s="5"/>
      <c r="AGX44" s="5"/>
      <c r="AGY44" s="5"/>
      <c r="AGZ44" s="5"/>
      <c r="AHA44" s="5"/>
      <c r="AHB44" s="5"/>
      <c r="AHC44" s="5"/>
      <c r="AHD44" s="5"/>
      <c r="AHE44" s="5"/>
      <c r="AHF44" s="5"/>
      <c r="AHG44" s="5"/>
      <c r="AHH44" s="5"/>
      <c r="AHI44" s="5"/>
      <c r="AHJ44" s="5"/>
      <c r="AHK44" s="5"/>
      <c r="AHL44" s="5"/>
      <c r="AHM44" s="5"/>
      <c r="AHN44" s="5"/>
      <c r="AHO44" s="5"/>
      <c r="AHP44" s="5"/>
      <c r="AHQ44" s="5"/>
      <c r="AHR44" s="5"/>
      <c r="AHS44" s="5"/>
      <c r="AHT44" s="5"/>
      <c r="AHU44" s="5"/>
      <c r="AHV44" s="5"/>
      <c r="AHW44" s="5"/>
      <c r="AHX44" s="5"/>
      <c r="AHY44" s="5"/>
      <c r="AHZ44" s="5"/>
      <c r="AIA44" s="5"/>
      <c r="AIB44" s="5"/>
      <c r="AIC44" s="5"/>
      <c r="AID44" s="5"/>
      <c r="AIE44" s="5"/>
      <c r="AIF44" s="5"/>
      <c r="AIG44" s="5"/>
      <c r="AIH44" s="5"/>
      <c r="AII44" s="5"/>
      <c r="AIJ44" s="5"/>
      <c r="AIK44" s="5"/>
      <c r="AIL44" s="5"/>
      <c r="AIM44" s="5"/>
      <c r="AIN44" s="5"/>
      <c r="AIO44" s="5"/>
      <c r="AIP44" s="5"/>
      <c r="AIQ44" s="5"/>
      <c r="AIR44" s="5"/>
      <c r="AIS44" s="5"/>
      <c r="AIT44" s="5"/>
      <c r="AIU44" s="5"/>
      <c r="AIV44" s="5"/>
      <c r="AIW44" s="5"/>
      <c r="AIX44" s="5"/>
      <c r="AIY44" s="5"/>
      <c r="AIZ44" s="5"/>
      <c r="AJA44" s="5"/>
      <c r="AJB44" s="5"/>
      <c r="AJC44" s="5"/>
      <c r="AJD44" s="5"/>
      <c r="AJE44" s="5"/>
      <c r="AJF44" s="5"/>
      <c r="AJG44" s="5"/>
      <c r="AJH44" s="5"/>
      <c r="AJI44" s="5"/>
      <c r="AJJ44" s="5"/>
      <c r="AJK44" s="5"/>
      <c r="AJL44" s="5"/>
      <c r="AJM44" s="5"/>
      <c r="AJN44" s="5"/>
      <c r="AJO44" s="5"/>
      <c r="AJP44" s="5"/>
      <c r="AJQ44" s="5"/>
      <c r="AJR44" s="5"/>
      <c r="AJS44" s="5"/>
      <c r="AJT44" s="5"/>
      <c r="AJU44" s="5"/>
      <c r="AJV44" s="5"/>
      <c r="AJW44" s="5"/>
      <c r="AJX44" s="5"/>
      <c r="AJY44" s="5"/>
      <c r="AJZ44" s="5"/>
      <c r="AKA44" s="5"/>
      <c r="AKB44" s="5"/>
      <c r="AKC44" s="5"/>
      <c r="AKD44" s="5"/>
      <c r="AKE44" s="5"/>
      <c r="AKF44" s="5"/>
      <c r="AKG44" s="5"/>
      <c r="AKH44" s="5"/>
      <c r="AKI44" s="5"/>
      <c r="AKJ44" s="5"/>
      <c r="AKK44" s="5"/>
      <c r="AKL44" s="5"/>
      <c r="AKM44" s="5"/>
      <c r="AKN44" s="5"/>
      <c r="AKO44" s="5"/>
      <c r="AKP44" s="5"/>
      <c r="AKQ44" s="5"/>
      <c r="AKR44" s="5"/>
      <c r="AKS44" s="5"/>
      <c r="AKT44" s="5"/>
      <c r="AKU44" s="5"/>
      <c r="AKV44" s="5"/>
      <c r="AKW44" s="5"/>
      <c r="AKX44" s="5"/>
      <c r="AKY44" s="5"/>
      <c r="AKZ44" s="5"/>
      <c r="ALA44" s="5"/>
      <c r="ALB44" s="5"/>
      <c r="ALC44" s="5"/>
      <c r="ALD44" s="5"/>
      <c r="ALE44" s="5"/>
      <c r="ALF44" s="5"/>
      <c r="ALG44" s="5"/>
      <c r="ALH44" s="5"/>
      <c r="ALI44" s="5"/>
      <c r="ALJ44" s="5"/>
      <c r="ALK44" s="5"/>
      <c r="ALL44" s="5"/>
      <c r="ALM44" s="5"/>
      <c r="ALN44" s="5"/>
      <c r="ALO44" s="5"/>
      <c r="ALP44" s="5"/>
      <c r="ALQ44" s="5"/>
      <c r="ALR44" s="5"/>
      <c r="ALS44" s="5"/>
      <c r="ALT44" s="5"/>
      <c r="ALU44" s="5"/>
      <c r="ALV44" s="5"/>
      <c r="ALW44" s="5"/>
      <c r="ALX44" s="5"/>
      <c r="ALY44" s="5"/>
      <c r="ALZ44" s="5"/>
      <c r="AMA44" s="5"/>
      <c r="AMB44" s="5"/>
      <c r="AMC44" s="5"/>
      <c r="AMD44" s="5"/>
      <c r="AME44" s="5"/>
      <c r="AMF44" s="5"/>
      <c r="AMG44" s="5"/>
      <c r="AMH44" s="5"/>
      <c r="AMI44" s="5"/>
      <c r="AMJ44" s="5"/>
      <c r="AMK44" s="5"/>
      <c r="AML44" s="5"/>
      <c r="AMM44" s="5"/>
      <c r="AMN44" s="5"/>
      <c r="AMO44" s="5"/>
      <c r="AMP44" s="5"/>
      <c r="AMQ44" s="5"/>
      <c r="AMR44" s="5"/>
      <c r="AMS44" s="5"/>
      <c r="AMT44" s="5"/>
      <c r="AMU44" s="5"/>
      <c r="AMV44" s="5"/>
      <c r="AMW44" s="5"/>
      <c r="AMX44" s="5"/>
      <c r="AMY44" s="5"/>
      <c r="AMZ44" s="5"/>
      <c r="ANA44" s="5"/>
      <c r="ANB44" s="5"/>
      <c r="ANC44" s="5"/>
      <c r="AND44" s="5"/>
      <c r="ANE44" s="5"/>
      <c r="ANF44" s="5"/>
      <c r="ANG44" s="5"/>
      <c r="ANH44" s="5"/>
      <c r="ANI44" s="5"/>
      <c r="ANJ44" s="5"/>
      <c r="ANK44" s="5"/>
      <c r="ANL44" s="5"/>
      <c r="ANM44" s="5"/>
      <c r="ANN44" s="5"/>
      <c r="ANO44" s="5"/>
      <c r="ANP44" s="5"/>
      <c r="ANQ44" s="5"/>
      <c r="ANR44" s="5"/>
      <c r="ANS44" s="5"/>
      <c r="ANT44" s="5"/>
      <c r="ANU44" s="5"/>
      <c r="ANV44" s="5"/>
      <c r="ANW44" s="5"/>
      <c r="ANX44" s="5"/>
      <c r="ANY44" s="5"/>
      <c r="ANZ44" s="5"/>
      <c r="AOA44" s="5"/>
      <c r="AOB44" s="5"/>
      <c r="AOC44" s="5"/>
      <c r="AOD44" s="5"/>
      <c r="AOE44" s="5"/>
      <c r="AOF44" s="5"/>
      <c r="AOG44" s="5"/>
      <c r="AOH44" s="5"/>
      <c r="AOI44" s="5"/>
      <c r="AOJ44" s="5"/>
      <c r="AOK44" s="5"/>
      <c r="AOL44" s="5"/>
      <c r="AOM44" s="5"/>
      <c r="AON44" s="5"/>
      <c r="AOO44" s="5"/>
      <c r="AOP44" s="5"/>
      <c r="AOQ44" s="5"/>
      <c r="AOR44" s="5"/>
      <c r="AOS44" s="5"/>
      <c r="AOT44" s="5"/>
      <c r="AOU44" s="5"/>
      <c r="AOV44" s="5"/>
      <c r="AOW44" s="5"/>
      <c r="AOX44" s="5"/>
      <c r="AOY44" s="5"/>
      <c r="AOZ44" s="5"/>
      <c r="APA44" s="5"/>
      <c r="APB44" s="5"/>
      <c r="APC44" s="5"/>
      <c r="APD44" s="5"/>
      <c r="APE44" s="5"/>
      <c r="APF44" s="5"/>
      <c r="APG44" s="5"/>
      <c r="APH44" s="5"/>
      <c r="API44" s="5"/>
      <c r="APJ44" s="5"/>
      <c r="APK44" s="5"/>
      <c r="APL44" s="5"/>
      <c r="APM44" s="5"/>
      <c r="APN44" s="5"/>
      <c r="APO44" s="5"/>
      <c r="APP44" s="5"/>
      <c r="APQ44" s="5"/>
      <c r="APR44" s="5"/>
      <c r="APS44" s="5"/>
      <c r="APT44" s="5"/>
      <c r="APU44" s="5"/>
      <c r="APV44" s="5"/>
      <c r="APW44" s="5"/>
      <c r="APX44" s="5"/>
      <c r="APY44" s="5"/>
      <c r="APZ44" s="5"/>
      <c r="AQA44" s="5"/>
      <c r="AQB44" s="5"/>
      <c r="AQC44" s="5"/>
      <c r="AQD44" s="5"/>
      <c r="AQE44" s="5"/>
      <c r="AQF44" s="5"/>
      <c r="AQG44" s="5"/>
      <c r="AQH44" s="5"/>
      <c r="AQI44" s="5"/>
      <c r="AQJ44" s="5"/>
      <c r="AQK44" s="5"/>
      <c r="AQL44" s="5"/>
      <c r="AQM44" s="5"/>
      <c r="AQN44" s="5"/>
      <c r="AQO44" s="5"/>
      <c r="AQP44" s="5"/>
      <c r="AQQ44" s="5"/>
      <c r="AQR44" s="5"/>
      <c r="AQS44" s="5"/>
      <c r="AQT44" s="5"/>
      <c r="AQU44" s="5"/>
      <c r="AQV44" s="5"/>
      <c r="AQW44" s="5"/>
      <c r="AQX44" s="5"/>
      <c r="AQY44" s="5"/>
      <c r="AQZ44" s="5"/>
      <c r="ARA44" s="5"/>
      <c r="ARB44" s="5"/>
      <c r="ARC44" s="5"/>
      <c r="ARD44" s="5"/>
      <c r="ARE44" s="5"/>
      <c r="ARF44" s="5"/>
      <c r="ARG44" s="5"/>
      <c r="ARH44" s="5"/>
      <c r="ARI44" s="5"/>
      <c r="ARJ44" s="5"/>
      <c r="ARK44" s="5"/>
      <c r="ARL44" s="5"/>
      <c r="ARM44" s="5"/>
      <c r="ARN44" s="5"/>
      <c r="ARO44" s="5"/>
      <c r="ARP44" s="5"/>
      <c r="ARQ44" s="5"/>
      <c r="ARR44" s="5"/>
      <c r="ARS44" s="5"/>
      <c r="ART44" s="5"/>
      <c r="ARU44" s="5"/>
      <c r="ARV44" s="5"/>
      <c r="ARW44" s="5"/>
      <c r="ARX44" s="5"/>
      <c r="ARY44" s="5"/>
      <c r="ARZ44" s="5"/>
      <c r="ASA44" s="5"/>
      <c r="ASB44" s="5"/>
      <c r="ASC44" s="5"/>
      <c r="ASD44" s="5"/>
      <c r="ASE44" s="5"/>
      <c r="ASF44" s="5"/>
      <c r="ASG44" s="5"/>
      <c r="ASH44" s="5"/>
      <c r="ASI44" s="5"/>
      <c r="ASJ44" s="5"/>
      <c r="ASK44" s="5"/>
      <c r="ASL44" s="5"/>
      <c r="ASM44" s="5"/>
      <c r="ASN44" s="5"/>
      <c r="ASO44" s="5"/>
      <c r="ASP44" s="5"/>
      <c r="ASQ44" s="5"/>
      <c r="ASR44" s="5"/>
      <c r="ASS44" s="5"/>
      <c r="AST44" s="5"/>
      <c r="ASU44" s="5"/>
      <c r="ASV44" s="5"/>
      <c r="ASW44" s="5"/>
      <c r="ASX44" s="5"/>
      <c r="ASY44" s="5"/>
      <c r="ASZ44" s="5"/>
      <c r="ATA44" s="5"/>
      <c r="ATB44" s="5"/>
      <c r="ATC44" s="5"/>
      <c r="ATD44" s="5"/>
      <c r="ATE44" s="5"/>
      <c r="ATF44" s="5"/>
      <c r="ATG44" s="5"/>
      <c r="ATH44" s="5"/>
      <c r="ATI44" s="5"/>
      <c r="ATJ44" s="5"/>
      <c r="ATK44" s="5"/>
      <c r="ATL44" s="5"/>
      <c r="ATM44" s="5"/>
      <c r="ATN44" s="5"/>
      <c r="ATO44" s="5"/>
      <c r="ATP44" s="5"/>
      <c r="ATQ44" s="5"/>
      <c r="ATR44" s="5"/>
      <c r="ATS44" s="5"/>
      <c r="ATT44" s="5"/>
      <c r="ATU44" s="5"/>
      <c r="ATV44" s="5"/>
      <c r="ATW44" s="5"/>
      <c r="ATX44" s="5"/>
      <c r="ATY44" s="5"/>
      <c r="ATZ44" s="5"/>
      <c r="AUA44" s="5"/>
      <c r="AUB44" s="5"/>
      <c r="AUC44" s="5"/>
      <c r="AUD44" s="5"/>
      <c r="AUE44" s="5"/>
      <c r="AUF44" s="5"/>
      <c r="AUG44" s="5"/>
      <c r="AUH44" s="5"/>
      <c r="AUI44" s="5"/>
      <c r="AUJ44" s="5"/>
      <c r="AUK44" s="5"/>
      <c r="AUL44" s="5"/>
      <c r="AUM44" s="5"/>
      <c r="AUN44" s="5"/>
      <c r="AUO44" s="5"/>
      <c r="AUP44" s="5"/>
      <c r="AUQ44" s="5"/>
      <c r="AUR44" s="5"/>
      <c r="AUS44" s="5"/>
      <c r="AUT44" s="5"/>
      <c r="AUU44" s="5"/>
      <c r="AUV44" s="5"/>
      <c r="AUW44" s="5"/>
      <c r="AUX44" s="5"/>
      <c r="AUY44" s="5"/>
      <c r="AUZ44" s="5"/>
      <c r="AVA44" s="5"/>
      <c r="AVB44" s="5"/>
      <c r="AVC44" s="5"/>
      <c r="AVD44" s="5"/>
      <c r="AVE44" s="5"/>
      <c r="AVF44" s="5"/>
      <c r="AVG44" s="5"/>
      <c r="AVH44" s="5"/>
      <c r="AVI44" s="5"/>
      <c r="AVJ44" s="5"/>
      <c r="AVK44" s="5"/>
      <c r="AVL44" s="5"/>
      <c r="AVM44" s="5"/>
      <c r="AVN44" s="5"/>
      <c r="AVO44" s="5"/>
      <c r="AVP44" s="5"/>
      <c r="AVQ44" s="5"/>
      <c r="AVR44" s="5"/>
      <c r="AVS44" s="5"/>
      <c r="AVT44" s="5"/>
      <c r="AVU44" s="5"/>
      <c r="AVV44" s="5"/>
      <c r="AVW44" s="5"/>
      <c r="AVX44" s="5"/>
      <c r="AVY44" s="5"/>
      <c r="AVZ44" s="5"/>
      <c r="AWA44" s="5"/>
      <c r="AWB44" s="5"/>
      <c r="AWC44" s="5"/>
      <c r="AWD44" s="5"/>
      <c r="AWE44" s="5"/>
      <c r="AWF44" s="5"/>
      <c r="AWG44" s="5"/>
      <c r="AWH44" s="5"/>
      <c r="AWI44" s="5"/>
      <c r="AWJ44" s="5"/>
      <c r="AWK44" s="5"/>
      <c r="AWL44" s="5"/>
      <c r="AWM44" s="5"/>
      <c r="AWN44" s="5"/>
      <c r="AWO44" s="5"/>
      <c r="AWP44" s="5"/>
      <c r="AWQ44" s="5"/>
      <c r="AWR44" s="5"/>
      <c r="AWS44" s="5"/>
      <c r="AWT44" s="5"/>
      <c r="AWU44" s="5"/>
      <c r="AWV44" s="5"/>
      <c r="AWW44" s="5"/>
      <c r="AWX44" s="5"/>
      <c r="AWY44" s="5"/>
      <c r="AWZ44" s="5"/>
      <c r="AXA44" s="5"/>
      <c r="AXB44" s="5"/>
      <c r="AXC44" s="5"/>
      <c r="AXD44" s="5"/>
      <c r="AXE44" s="5"/>
      <c r="AXF44" s="5"/>
      <c r="AXG44" s="5"/>
      <c r="AXH44" s="5"/>
      <c r="AXI44" s="5"/>
      <c r="AXJ44" s="5"/>
      <c r="AXK44" s="5"/>
      <c r="AXL44" s="5"/>
      <c r="AXM44" s="5"/>
      <c r="AXN44" s="5"/>
      <c r="AXO44" s="5"/>
      <c r="AXP44" s="5"/>
      <c r="AXQ44" s="5"/>
      <c r="AXR44" s="5"/>
      <c r="AXS44" s="5"/>
      <c r="AXT44" s="5"/>
      <c r="AXU44" s="5"/>
      <c r="AXV44" s="5"/>
      <c r="AXW44" s="5"/>
      <c r="AXX44" s="5"/>
      <c r="AXY44" s="5"/>
      <c r="AXZ44" s="5"/>
      <c r="AYA44" s="5"/>
      <c r="AYB44" s="5"/>
      <c r="AYC44" s="5"/>
      <c r="AYD44" s="5"/>
      <c r="AYE44" s="5"/>
      <c r="AYF44" s="5"/>
      <c r="AYG44" s="5"/>
      <c r="AYH44" s="5"/>
      <c r="AYI44" s="5"/>
      <c r="AYJ44" s="5"/>
      <c r="AYK44" s="5"/>
      <c r="AYL44" s="5"/>
      <c r="AYM44" s="5"/>
      <c r="AYN44" s="5"/>
      <c r="AYO44" s="5"/>
      <c r="AYP44" s="5"/>
      <c r="AYQ44" s="5"/>
      <c r="AYR44" s="5"/>
      <c r="AYS44" s="5"/>
      <c r="AYT44" s="5"/>
      <c r="AYU44" s="5"/>
      <c r="AYV44" s="5"/>
      <c r="AYW44" s="5"/>
      <c r="AYX44" s="5"/>
      <c r="AYY44" s="5"/>
      <c r="AYZ44" s="5"/>
      <c r="AZA44" s="5"/>
      <c r="AZB44" s="5"/>
      <c r="AZC44" s="5"/>
      <c r="AZD44" s="5"/>
      <c r="AZE44" s="5"/>
      <c r="AZF44" s="5"/>
      <c r="AZG44" s="5"/>
      <c r="AZH44" s="5"/>
      <c r="AZI44" s="5"/>
      <c r="AZJ44" s="5"/>
      <c r="AZK44" s="5"/>
      <c r="AZL44" s="5"/>
      <c r="AZM44" s="5"/>
      <c r="AZN44" s="5"/>
      <c r="AZO44" s="5"/>
      <c r="AZP44" s="5"/>
      <c r="AZQ44" s="5"/>
      <c r="AZR44" s="5"/>
      <c r="AZS44" s="5"/>
      <c r="AZT44" s="5"/>
      <c r="AZU44" s="5"/>
      <c r="AZV44" s="5"/>
      <c r="AZW44" s="5"/>
      <c r="AZX44" s="5"/>
      <c r="AZY44" s="5"/>
      <c r="AZZ44" s="5"/>
      <c r="BAA44" s="5"/>
      <c r="BAB44" s="5"/>
      <c r="BAC44" s="5"/>
      <c r="BAD44" s="5"/>
      <c r="BAE44" s="5"/>
      <c r="BAF44" s="5"/>
      <c r="BAG44" s="5"/>
      <c r="BAH44" s="5"/>
      <c r="BAI44" s="5"/>
      <c r="BAJ44" s="5"/>
      <c r="BAK44" s="5"/>
      <c r="BAL44" s="5"/>
      <c r="BAM44" s="5"/>
      <c r="BAN44" s="5"/>
      <c r="BAO44" s="5"/>
      <c r="BAP44" s="5"/>
      <c r="BAQ44" s="5"/>
      <c r="BAR44" s="5"/>
      <c r="BAS44" s="5"/>
      <c r="BAT44" s="5"/>
      <c r="BAU44" s="5"/>
      <c r="BAV44" s="5"/>
      <c r="BAW44" s="5"/>
      <c r="BAX44" s="5"/>
      <c r="BAY44" s="5"/>
      <c r="BAZ44" s="5"/>
      <c r="BBA44" s="5"/>
      <c r="BBB44" s="5"/>
      <c r="BBC44" s="5"/>
      <c r="BBD44" s="5"/>
      <c r="BBE44" s="5"/>
      <c r="BBF44" s="5"/>
      <c r="BBG44" s="5"/>
      <c r="BBH44" s="5"/>
      <c r="BBI44" s="5"/>
      <c r="BBJ44" s="5"/>
      <c r="BBK44" s="5"/>
      <c r="BBL44" s="5"/>
      <c r="BBM44" s="5"/>
      <c r="BBN44" s="5"/>
      <c r="BBO44" s="5"/>
      <c r="BBP44" s="5"/>
      <c r="BBQ44" s="5"/>
      <c r="BBR44" s="5"/>
      <c r="BBS44" s="5"/>
      <c r="BBT44" s="5"/>
      <c r="BBU44" s="5"/>
      <c r="BBV44" s="5"/>
      <c r="BBW44" s="5"/>
      <c r="BBX44" s="5"/>
      <c r="BBY44" s="5"/>
      <c r="BBZ44" s="5"/>
      <c r="BCA44" s="5"/>
      <c r="BCB44" s="5"/>
      <c r="BCC44" s="5"/>
      <c r="BCD44" s="5"/>
      <c r="BCE44" s="5"/>
      <c r="BCF44" s="5"/>
      <c r="BCG44" s="5"/>
      <c r="BCH44" s="5"/>
      <c r="BCI44" s="5"/>
      <c r="BCJ44" s="5"/>
      <c r="BCK44" s="5"/>
      <c r="BCL44" s="5"/>
      <c r="BCM44" s="5"/>
      <c r="BCN44" s="5"/>
      <c r="BCO44" s="5"/>
      <c r="BCP44" s="5"/>
      <c r="BCQ44" s="5"/>
      <c r="BCR44" s="5"/>
      <c r="BCS44" s="5"/>
      <c r="BCT44" s="5"/>
      <c r="BCU44" s="5"/>
      <c r="BCV44" s="5"/>
      <c r="BCW44" s="5"/>
      <c r="BCX44" s="5"/>
      <c r="BCY44" s="5"/>
      <c r="BCZ44" s="5"/>
      <c r="BDA44" s="5"/>
      <c r="BDB44" s="5"/>
      <c r="BDC44" s="5"/>
      <c r="BDD44" s="5"/>
      <c r="BDE44" s="5"/>
      <c r="BDF44" s="5"/>
      <c r="BDG44" s="5"/>
      <c r="BDH44" s="5"/>
      <c r="BDI44" s="5"/>
      <c r="BDJ44" s="5"/>
      <c r="BDK44" s="5"/>
      <c r="BDL44" s="5"/>
      <c r="BDM44" s="5"/>
      <c r="BDN44" s="5"/>
      <c r="BDO44" s="5"/>
      <c r="BDP44" s="5"/>
      <c r="BDQ44" s="5"/>
      <c r="BDR44" s="5"/>
      <c r="BDS44" s="5"/>
      <c r="BDT44" s="5"/>
      <c r="BDU44" s="5"/>
      <c r="BDV44" s="5"/>
      <c r="BDW44" s="5"/>
      <c r="BDX44" s="5"/>
      <c r="BDY44" s="5"/>
      <c r="BDZ44" s="5"/>
      <c r="BEA44" s="5"/>
      <c r="BEB44" s="5"/>
      <c r="BEC44" s="5"/>
      <c r="BED44" s="5"/>
      <c r="BEE44" s="5"/>
      <c r="BEF44" s="5"/>
      <c r="BEG44" s="5"/>
      <c r="BEH44" s="5"/>
      <c r="BEI44" s="5"/>
      <c r="BEJ44" s="5"/>
      <c r="BEK44" s="5"/>
      <c r="BEL44" s="5"/>
      <c r="BEM44" s="5"/>
      <c r="BEN44" s="5"/>
      <c r="BEO44" s="5"/>
      <c r="BEP44" s="5"/>
      <c r="BEQ44" s="5"/>
      <c r="BER44" s="5"/>
      <c r="BES44" s="5"/>
      <c r="BET44" s="5"/>
      <c r="BEU44" s="5"/>
      <c r="BEV44" s="5"/>
      <c r="BEW44" s="5"/>
      <c r="BEX44" s="5"/>
      <c r="BEY44" s="5"/>
      <c r="BEZ44" s="5"/>
      <c r="BFA44" s="5"/>
      <c r="BFB44" s="5"/>
      <c r="BFC44" s="5"/>
      <c r="BFD44" s="5"/>
      <c r="BFE44" s="5"/>
      <c r="BFF44" s="5"/>
      <c r="BFG44" s="5"/>
      <c r="BFH44" s="5"/>
      <c r="BFI44" s="5"/>
      <c r="BFJ44" s="5"/>
      <c r="BFK44" s="5"/>
      <c r="BFL44" s="5"/>
      <c r="BFM44" s="5"/>
      <c r="BFN44" s="5"/>
      <c r="BFO44" s="5"/>
      <c r="BFP44" s="5"/>
      <c r="BFQ44" s="5"/>
      <c r="BFR44" s="5"/>
      <c r="BFS44" s="5"/>
      <c r="BFT44" s="5"/>
      <c r="BFU44" s="5"/>
      <c r="BFV44" s="5"/>
      <c r="BFW44" s="5"/>
      <c r="BFX44" s="5"/>
      <c r="BFY44" s="5"/>
      <c r="BFZ44" s="5"/>
      <c r="BGA44" s="5"/>
      <c r="BGB44" s="5"/>
      <c r="BGC44" s="5"/>
      <c r="BGD44" s="5"/>
      <c r="BGE44" s="5"/>
      <c r="BGF44" s="5"/>
      <c r="BGG44" s="5"/>
      <c r="BGH44" s="5"/>
      <c r="BGI44" s="5"/>
      <c r="BGJ44" s="5"/>
      <c r="BGK44" s="5"/>
      <c r="BGL44" s="5"/>
      <c r="BGM44" s="5"/>
      <c r="BGN44" s="5"/>
      <c r="BGO44" s="5"/>
      <c r="BGP44" s="5"/>
      <c r="BGQ44" s="5"/>
      <c r="BGR44" s="5"/>
      <c r="BGS44" s="5"/>
      <c r="BGT44" s="5"/>
      <c r="BGU44" s="5"/>
      <c r="BGV44" s="5"/>
      <c r="BGW44" s="5"/>
      <c r="BGX44" s="5"/>
      <c r="BGY44" s="5"/>
      <c r="BGZ44" s="5"/>
      <c r="BHA44" s="5"/>
      <c r="BHB44" s="5"/>
      <c r="BHC44" s="5"/>
      <c r="BHD44" s="5"/>
      <c r="BHE44" s="5"/>
      <c r="BHF44" s="5"/>
      <c r="BHG44" s="5"/>
      <c r="BHH44" s="5"/>
      <c r="BHI44" s="5"/>
      <c r="BHJ44" s="5"/>
      <c r="BHK44" s="5"/>
      <c r="BHL44" s="5"/>
      <c r="BHM44" s="5"/>
      <c r="BHN44" s="5"/>
      <c r="BHO44" s="5"/>
      <c r="BHP44" s="5"/>
      <c r="BHQ44" s="5"/>
      <c r="BHR44" s="5"/>
      <c r="BHS44" s="5"/>
      <c r="BHT44" s="5"/>
      <c r="BHU44" s="5"/>
      <c r="BHV44" s="5"/>
      <c r="BHW44" s="5"/>
      <c r="BHX44" s="5"/>
      <c r="BHY44" s="5"/>
      <c r="BHZ44" s="5"/>
      <c r="BIA44" s="5"/>
      <c r="BIB44" s="5"/>
      <c r="BIC44" s="5"/>
      <c r="BID44" s="5"/>
      <c r="BIE44" s="5"/>
      <c r="BIF44" s="5"/>
      <c r="BIG44" s="5"/>
      <c r="BIH44" s="5"/>
      <c r="BII44" s="5"/>
      <c r="BIJ44" s="5"/>
      <c r="BIK44" s="5"/>
      <c r="BIL44" s="5"/>
      <c r="BIM44" s="5"/>
      <c r="BIN44" s="5"/>
      <c r="BIO44" s="5"/>
      <c r="BIP44" s="5"/>
      <c r="BIQ44" s="5"/>
      <c r="BIR44" s="5"/>
      <c r="BIS44" s="5"/>
      <c r="BIT44" s="5"/>
      <c r="BIU44" s="5"/>
      <c r="BIV44" s="5"/>
      <c r="BIW44" s="5"/>
      <c r="BIX44" s="5"/>
      <c r="BIY44" s="5"/>
      <c r="BIZ44" s="5"/>
      <c r="BJA44" s="5"/>
      <c r="BJB44" s="5"/>
      <c r="BJC44" s="5"/>
      <c r="BJD44" s="5"/>
      <c r="BJE44" s="5"/>
      <c r="BJF44" s="5"/>
      <c r="BJG44" s="5"/>
      <c r="BJH44" s="5"/>
      <c r="BJI44" s="5"/>
      <c r="BJJ44" s="5"/>
      <c r="BJK44" s="5"/>
      <c r="BJL44" s="5"/>
      <c r="BJM44" s="5"/>
      <c r="BJN44" s="5"/>
      <c r="BJO44" s="5"/>
      <c r="BJP44" s="5"/>
      <c r="BJQ44" s="5"/>
      <c r="BJR44" s="5"/>
      <c r="BJS44" s="5"/>
      <c r="BJT44" s="5"/>
      <c r="BJU44" s="5"/>
      <c r="BJV44" s="5"/>
      <c r="BJW44" s="5"/>
      <c r="BJX44" s="5"/>
      <c r="BJY44" s="5"/>
      <c r="BJZ44" s="5"/>
      <c r="BKA44" s="5"/>
      <c r="BKB44" s="5"/>
      <c r="BKC44" s="5"/>
      <c r="BKD44" s="5"/>
      <c r="BKE44" s="5"/>
      <c r="BKF44" s="5"/>
      <c r="BKG44" s="5"/>
      <c r="BKH44" s="5"/>
      <c r="BKI44" s="5"/>
      <c r="BKJ44" s="5"/>
      <c r="BKK44" s="5"/>
      <c r="BKL44" s="5"/>
      <c r="BKM44" s="5"/>
      <c r="BKN44" s="5"/>
      <c r="BKO44" s="5"/>
      <c r="BKP44" s="5"/>
      <c r="BKQ44" s="5"/>
      <c r="BKR44" s="5"/>
      <c r="BKS44" s="5"/>
      <c r="BKT44" s="5"/>
      <c r="BKU44" s="5"/>
      <c r="BKV44" s="5"/>
      <c r="BKW44" s="5"/>
      <c r="BKX44" s="5"/>
      <c r="BKY44" s="5"/>
      <c r="BKZ44" s="5"/>
      <c r="BLA44" s="5"/>
      <c r="BLB44" s="5"/>
      <c r="BLC44" s="5"/>
      <c r="BLD44" s="5"/>
      <c r="BLE44" s="5"/>
      <c r="BLF44" s="5"/>
      <c r="BLG44" s="5"/>
      <c r="BLH44" s="5"/>
      <c r="BLI44" s="5"/>
      <c r="BLJ44" s="5"/>
      <c r="BLK44" s="5"/>
      <c r="BLL44" s="5"/>
      <c r="BLM44" s="5"/>
      <c r="BLN44" s="5"/>
      <c r="BLO44" s="5"/>
      <c r="BLP44" s="5"/>
      <c r="BLQ44" s="5"/>
      <c r="BLR44" s="5"/>
      <c r="BLS44" s="5"/>
      <c r="BLT44" s="5"/>
      <c r="BLU44" s="5"/>
      <c r="BLV44" s="5"/>
      <c r="BLW44" s="5"/>
      <c r="BLX44" s="5"/>
      <c r="BLY44" s="5"/>
      <c r="BLZ44" s="5"/>
      <c r="BMA44" s="5"/>
      <c r="BMB44" s="5"/>
      <c r="BMC44" s="5"/>
      <c r="BMD44" s="5"/>
      <c r="BME44" s="5"/>
      <c r="BMF44" s="5"/>
      <c r="BMG44" s="5"/>
      <c r="BMH44" s="5"/>
      <c r="BMI44" s="5"/>
      <c r="BMJ44" s="5"/>
      <c r="BMK44" s="5"/>
      <c r="BML44" s="5"/>
      <c r="BMM44" s="5"/>
      <c r="BMN44" s="5"/>
      <c r="BMO44" s="5"/>
      <c r="BMP44" s="5"/>
      <c r="BMQ44" s="5"/>
      <c r="BMR44" s="5"/>
      <c r="BMS44" s="5"/>
      <c r="BMT44" s="5"/>
      <c r="BMU44" s="5"/>
      <c r="BMV44" s="5"/>
      <c r="BMW44" s="5"/>
      <c r="BMX44" s="5"/>
      <c r="BMY44" s="5"/>
      <c r="BMZ44" s="5"/>
      <c r="BNA44" s="5"/>
      <c r="BNB44" s="5"/>
      <c r="BNC44" s="5"/>
      <c r="BND44" s="5"/>
      <c r="BNE44" s="5"/>
      <c r="BNF44" s="5"/>
      <c r="BNG44" s="5"/>
      <c r="BNH44" s="5"/>
      <c r="BNI44" s="5"/>
      <c r="BNJ44" s="5"/>
      <c r="BNK44" s="5"/>
      <c r="BNL44" s="5"/>
      <c r="BNM44" s="5"/>
      <c r="BNN44" s="5"/>
      <c r="BNO44" s="5"/>
      <c r="BNP44" s="5"/>
      <c r="BNQ44" s="5"/>
      <c r="BNR44" s="5"/>
      <c r="BNS44" s="5"/>
      <c r="BNT44" s="5"/>
      <c r="BNU44" s="5"/>
      <c r="BNV44" s="5"/>
      <c r="BNW44" s="5"/>
      <c r="BNX44" s="5"/>
      <c r="BNY44" s="5"/>
      <c r="BNZ44" s="5"/>
      <c r="BOA44" s="5"/>
      <c r="BOB44" s="5"/>
      <c r="BOC44" s="5"/>
      <c r="BOD44" s="5"/>
      <c r="BOE44" s="5"/>
      <c r="BOF44" s="5"/>
      <c r="BOG44" s="5"/>
      <c r="BOH44" s="5"/>
      <c r="BOI44" s="5"/>
      <c r="BOJ44" s="5"/>
      <c r="BOK44" s="5"/>
      <c r="BOL44" s="5"/>
      <c r="BOM44" s="5"/>
      <c r="BON44" s="5"/>
      <c r="BOO44" s="5"/>
      <c r="BOP44" s="5"/>
      <c r="BOQ44" s="5"/>
      <c r="BOR44" s="5"/>
      <c r="BOS44" s="5"/>
      <c r="BOT44" s="5"/>
      <c r="BOU44" s="5"/>
      <c r="BOV44" s="5"/>
      <c r="BOW44" s="5"/>
      <c r="BOX44" s="5"/>
      <c r="BOY44" s="5"/>
      <c r="BOZ44" s="5"/>
      <c r="BPA44" s="5"/>
      <c r="BPB44" s="5"/>
      <c r="BPC44" s="5"/>
      <c r="BPD44" s="5"/>
      <c r="BPE44" s="5"/>
      <c r="BPF44" s="5"/>
      <c r="BPG44" s="5"/>
      <c r="BPH44" s="5"/>
      <c r="BPI44" s="5"/>
      <c r="BPJ44" s="5"/>
      <c r="BPK44" s="5"/>
      <c r="BPL44" s="5"/>
      <c r="BPM44" s="5"/>
      <c r="BPN44" s="5"/>
      <c r="BPO44" s="5"/>
      <c r="BPP44" s="5"/>
      <c r="BPQ44" s="5"/>
      <c r="BPR44" s="5"/>
      <c r="BPS44" s="5"/>
      <c r="BPT44" s="5"/>
      <c r="BPU44" s="5"/>
      <c r="BPV44" s="5"/>
      <c r="BPW44" s="5"/>
      <c r="BPX44" s="5"/>
      <c r="BPY44" s="5"/>
      <c r="BPZ44" s="5"/>
      <c r="BQA44" s="5"/>
      <c r="BQB44" s="5"/>
      <c r="BQC44" s="5"/>
      <c r="BQD44" s="5"/>
      <c r="BQE44" s="5"/>
      <c r="BQF44" s="5"/>
      <c r="BQG44" s="5"/>
      <c r="BQH44" s="5"/>
      <c r="BQI44" s="5"/>
      <c r="BQJ44" s="5"/>
      <c r="BQK44" s="5"/>
      <c r="BQL44" s="5"/>
      <c r="BQM44" s="5"/>
      <c r="BQN44" s="5"/>
      <c r="BQO44" s="5"/>
      <c r="BQP44" s="5"/>
      <c r="BQQ44" s="5"/>
      <c r="BQR44" s="5"/>
      <c r="BQS44" s="5"/>
      <c r="BQT44" s="5"/>
      <c r="BQU44" s="5"/>
      <c r="BQV44" s="5"/>
      <c r="BQW44" s="5"/>
      <c r="BQX44" s="5"/>
      <c r="BQY44" s="5"/>
      <c r="BQZ44" s="5"/>
      <c r="BRA44" s="5"/>
      <c r="BRB44" s="5"/>
      <c r="BRC44" s="5"/>
      <c r="BRD44" s="5"/>
      <c r="BRE44" s="5"/>
      <c r="BRF44" s="5"/>
      <c r="BRG44" s="5"/>
      <c r="BRH44" s="5"/>
      <c r="BRI44" s="5"/>
      <c r="BRJ44" s="5"/>
      <c r="BRK44" s="5"/>
      <c r="BRL44" s="5"/>
      <c r="BRM44" s="5"/>
      <c r="BRN44" s="5"/>
      <c r="BRO44" s="5"/>
      <c r="BRP44" s="5"/>
      <c r="BRQ44" s="5"/>
      <c r="BRR44" s="5"/>
      <c r="BRS44" s="5"/>
      <c r="BRT44" s="5"/>
      <c r="BRU44" s="5"/>
      <c r="BRV44" s="5"/>
      <c r="BRW44" s="5"/>
      <c r="BRX44" s="5"/>
      <c r="BRY44" s="5"/>
      <c r="BRZ44" s="5"/>
      <c r="BSA44" s="5"/>
      <c r="BSB44" s="5"/>
      <c r="BSC44" s="5"/>
      <c r="BSD44" s="5"/>
      <c r="BSE44" s="5"/>
      <c r="BSF44" s="5"/>
      <c r="BSG44" s="5"/>
      <c r="BSH44" s="5"/>
      <c r="BSI44" s="5"/>
      <c r="BSJ44" s="5"/>
      <c r="BSK44" s="5"/>
      <c r="BSL44" s="5"/>
      <c r="BSM44" s="5"/>
      <c r="BSN44" s="5"/>
      <c r="BSO44" s="5"/>
      <c r="BSP44" s="5"/>
      <c r="BSQ44" s="5"/>
      <c r="BSR44" s="5"/>
      <c r="BSS44" s="5"/>
      <c r="BST44" s="5"/>
      <c r="BSU44" s="5"/>
      <c r="BSV44" s="5"/>
      <c r="BSW44" s="5"/>
      <c r="BSX44" s="5"/>
      <c r="BSY44" s="5"/>
      <c r="BSZ44" s="5"/>
      <c r="BTA44" s="5"/>
      <c r="BTB44" s="5"/>
      <c r="BTC44" s="5"/>
      <c r="BTD44" s="5"/>
      <c r="BTE44" s="5"/>
      <c r="BTF44" s="5"/>
      <c r="BTG44" s="5"/>
      <c r="BTH44" s="5"/>
      <c r="BTI44" s="5"/>
      <c r="BTJ44" s="5"/>
      <c r="BTK44" s="5"/>
      <c r="BTL44" s="5"/>
      <c r="BTM44" s="5"/>
      <c r="BTN44" s="5"/>
      <c r="BTO44" s="5"/>
      <c r="BTP44" s="5"/>
      <c r="BTQ44" s="5"/>
      <c r="BTR44" s="5"/>
      <c r="BTS44" s="5"/>
      <c r="BTT44" s="5"/>
      <c r="BTU44" s="5"/>
      <c r="BTV44" s="5"/>
      <c r="BTW44" s="5"/>
      <c r="BTX44" s="5"/>
      <c r="BTY44" s="5"/>
      <c r="BTZ44" s="5"/>
      <c r="BUA44" s="5"/>
      <c r="BUB44" s="5"/>
      <c r="BUC44" s="5"/>
      <c r="BUD44" s="5"/>
      <c r="BUE44" s="5"/>
      <c r="BUF44" s="5"/>
      <c r="BUG44" s="5"/>
      <c r="BUH44" s="5"/>
      <c r="BUI44" s="5"/>
      <c r="BUJ44" s="5"/>
      <c r="BUK44" s="5"/>
      <c r="BUL44" s="5"/>
      <c r="BUM44" s="5"/>
      <c r="BUN44" s="5"/>
      <c r="BUO44" s="5"/>
      <c r="BUP44" s="5"/>
      <c r="BUQ44" s="5"/>
      <c r="BUR44" s="5"/>
      <c r="BUS44" s="5"/>
      <c r="BUT44" s="5"/>
      <c r="BUU44" s="5"/>
      <c r="BUV44" s="5"/>
      <c r="BUW44" s="5"/>
      <c r="BUX44" s="5"/>
      <c r="BUY44" s="5"/>
      <c r="BUZ44" s="5"/>
      <c r="BVA44" s="5"/>
      <c r="BVB44" s="5"/>
      <c r="BVC44" s="5"/>
      <c r="BVD44" s="5"/>
      <c r="BVE44" s="5"/>
      <c r="BVF44" s="5"/>
      <c r="BVG44" s="5"/>
      <c r="BVH44" s="5"/>
      <c r="BVI44" s="5"/>
      <c r="BVJ44" s="5"/>
      <c r="BVK44" s="5"/>
      <c r="BVL44" s="5"/>
      <c r="BVM44" s="5"/>
      <c r="BVN44" s="5"/>
      <c r="BVO44" s="5"/>
      <c r="BVP44" s="5"/>
      <c r="BVQ44" s="5"/>
      <c r="BVR44" s="5"/>
      <c r="BVS44" s="5"/>
      <c r="BVT44" s="5"/>
      <c r="BVU44" s="5"/>
      <c r="BVV44" s="5"/>
      <c r="BVW44" s="5"/>
      <c r="BVX44" s="5"/>
      <c r="BVY44" s="5"/>
      <c r="BVZ44" s="5"/>
      <c r="BWA44" s="5"/>
      <c r="BWB44" s="5"/>
      <c r="BWC44" s="5"/>
      <c r="BWD44" s="5"/>
      <c r="BWE44" s="5"/>
      <c r="BWF44" s="5"/>
      <c r="BWG44" s="5"/>
      <c r="BWH44" s="5"/>
      <c r="BWI44" s="5"/>
      <c r="BWJ44" s="5"/>
      <c r="BWK44" s="5"/>
      <c r="BWL44" s="5"/>
      <c r="BWM44" s="5"/>
      <c r="BWN44" s="5"/>
      <c r="BWO44" s="5"/>
      <c r="BWP44" s="5"/>
      <c r="BWQ44" s="5"/>
      <c r="BWR44" s="5"/>
      <c r="BWS44" s="5"/>
      <c r="BWT44" s="5"/>
      <c r="BWU44" s="5"/>
      <c r="BWV44" s="5"/>
      <c r="BWW44" s="5"/>
      <c r="BWX44" s="5"/>
      <c r="BWY44" s="5"/>
      <c r="BWZ44" s="5"/>
      <c r="BXA44" s="5"/>
      <c r="BXB44" s="5"/>
      <c r="BXC44" s="5"/>
      <c r="BXD44" s="5"/>
      <c r="BXE44" s="5"/>
      <c r="BXF44" s="5"/>
      <c r="BXG44" s="5"/>
      <c r="BXH44" s="5"/>
      <c r="BXI44" s="5"/>
      <c r="BXJ44" s="5"/>
      <c r="BXK44" s="5"/>
      <c r="BXL44" s="5"/>
      <c r="BXM44" s="5"/>
      <c r="BXN44" s="5"/>
      <c r="BXO44" s="5"/>
      <c r="BXP44" s="5"/>
      <c r="BXQ44" s="5"/>
      <c r="BXR44" s="5"/>
      <c r="BXS44" s="5"/>
      <c r="BXT44" s="5"/>
      <c r="BXU44" s="5"/>
      <c r="BXV44" s="5"/>
      <c r="BXW44" s="5"/>
      <c r="BXX44" s="5"/>
      <c r="BXY44" s="5"/>
      <c r="BXZ44" s="5"/>
      <c r="BYA44" s="5"/>
      <c r="BYB44" s="5"/>
      <c r="BYC44" s="5"/>
      <c r="BYD44" s="5"/>
      <c r="BYE44" s="5"/>
      <c r="BYF44" s="5"/>
      <c r="BYG44" s="5"/>
      <c r="BYH44" s="5"/>
      <c r="BYI44" s="5"/>
      <c r="BYJ44" s="5"/>
      <c r="BYK44" s="5"/>
      <c r="BYL44" s="5"/>
      <c r="BYM44" s="5"/>
      <c r="BYN44" s="5"/>
      <c r="BYO44" s="5"/>
      <c r="BYP44" s="5"/>
      <c r="BYQ44" s="5"/>
      <c r="BYR44" s="5"/>
      <c r="BYS44" s="5"/>
      <c r="BYT44" s="5"/>
      <c r="BYU44" s="5"/>
      <c r="BYV44" s="5"/>
      <c r="BYW44" s="5"/>
      <c r="BYX44" s="5"/>
      <c r="BYY44" s="5"/>
      <c r="BYZ44" s="5"/>
      <c r="BZA44" s="5"/>
      <c r="BZB44" s="5"/>
      <c r="BZC44" s="5"/>
      <c r="BZD44" s="5"/>
      <c r="BZE44" s="5"/>
      <c r="BZF44" s="5"/>
      <c r="BZG44" s="5"/>
      <c r="BZH44" s="5"/>
      <c r="BZI44" s="5"/>
      <c r="BZJ44" s="5"/>
      <c r="BZK44" s="5"/>
      <c r="BZL44" s="5"/>
      <c r="BZM44" s="5"/>
      <c r="BZN44" s="5"/>
      <c r="BZO44" s="5"/>
      <c r="BZP44" s="5"/>
      <c r="BZQ44" s="5"/>
      <c r="BZR44" s="5"/>
      <c r="BZS44" s="5"/>
      <c r="BZT44" s="5"/>
      <c r="BZU44" s="5"/>
      <c r="BZV44" s="5"/>
      <c r="BZW44" s="5"/>
      <c r="BZX44" s="5"/>
      <c r="BZY44" s="5"/>
      <c r="BZZ44" s="5"/>
      <c r="CAA44" s="5"/>
      <c r="CAB44" s="5"/>
      <c r="CAC44" s="5"/>
      <c r="CAD44" s="5"/>
      <c r="CAE44" s="5"/>
      <c r="CAF44" s="5"/>
      <c r="CAG44" s="5"/>
      <c r="CAH44" s="5"/>
      <c r="CAI44" s="5"/>
      <c r="CAJ44" s="5"/>
      <c r="CAK44" s="5"/>
      <c r="CAL44" s="5"/>
      <c r="CAM44" s="5"/>
      <c r="CAN44" s="5"/>
      <c r="CAO44" s="5"/>
      <c r="CAP44" s="5"/>
      <c r="CAQ44" s="5"/>
      <c r="CAR44" s="5"/>
      <c r="CAS44" s="5"/>
      <c r="CAT44" s="5"/>
      <c r="CAU44" s="5"/>
      <c r="CAV44" s="5"/>
      <c r="CAW44" s="5"/>
      <c r="CAX44" s="5"/>
      <c r="CAY44" s="5"/>
      <c r="CAZ44" s="5"/>
      <c r="CBA44" s="5"/>
      <c r="CBB44" s="5"/>
      <c r="CBC44" s="5"/>
      <c r="CBD44" s="5"/>
      <c r="CBE44" s="5"/>
      <c r="CBF44" s="5"/>
      <c r="CBG44" s="5"/>
      <c r="CBH44" s="5"/>
      <c r="CBI44" s="5"/>
      <c r="CBJ44" s="5"/>
      <c r="CBK44" s="5"/>
      <c r="CBL44" s="5"/>
      <c r="CBM44" s="5"/>
      <c r="CBN44" s="5"/>
      <c r="CBO44" s="5"/>
      <c r="CBP44" s="5"/>
      <c r="CBQ44" s="5"/>
      <c r="CBR44" s="5"/>
      <c r="CBS44" s="5"/>
      <c r="CBT44" s="5"/>
      <c r="CBU44" s="5"/>
      <c r="CBV44" s="5"/>
      <c r="CBW44" s="5"/>
      <c r="CBX44" s="5"/>
      <c r="CBY44" s="5"/>
      <c r="CBZ44" s="5"/>
      <c r="CCA44" s="5"/>
      <c r="CCB44" s="5"/>
      <c r="CCC44" s="5"/>
      <c r="CCD44" s="5"/>
      <c r="CCE44" s="5"/>
      <c r="CCF44" s="5"/>
      <c r="CCG44" s="5"/>
      <c r="CCH44" s="5"/>
      <c r="CCI44" s="5"/>
      <c r="CCJ44" s="5"/>
      <c r="CCK44" s="5"/>
      <c r="CCL44" s="5"/>
      <c r="CCM44" s="5"/>
      <c r="CCN44" s="5"/>
      <c r="CCO44" s="5"/>
      <c r="CCP44" s="5"/>
      <c r="CCQ44" s="5"/>
      <c r="CCR44" s="5"/>
      <c r="CCS44" s="5"/>
      <c r="CCT44" s="5"/>
      <c r="CCU44" s="5"/>
      <c r="CCV44" s="5"/>
      <c r="CCW44" s="5"/>
      <c r="CCX44" s="5"/>
      <c r="CCY44" s="5"/>
      <c r="CCZ44" s="5"/>
      <c r="CDA44" s="5"/>
      <c r="CDB44" s="5"/>
      <c r="CDC44" s="5"/>
      <c r="CDD44" s="5"/>
      <c r="CDE44" s="5"/>
      <c r="CDF44" s="5"/>
      <c r="CDG44" s="5"/>
      <c r="CDH44" s="5"/>
      <c r="CDI44" s="5"/>
      <c r="CDJ44" s="5"/>
      <c r="CDK44" s="5"/>
      <c r="CDL44" s="5"/>
      <c r="CDM44" s="5"/>
      <c r="CDN44" s="5"/>
      <c r="CDO44" s="5"/>
      <c r="CDP44" s="5"/>
      <c r="CDQ44" s="5"/>
      <c r="CDR44" s="5"/>
      <c r="CDS44" s="5"/>
      <c r="CDT44" s="5"/>
      <c r="CDU44" s="5"/>
      <c r="CDV44" s="5"/>
      <c r="CDW44" s="5"/>
      <c r="CDX44" s="5"/>
      <c r="CDY44" s="5"/>
      <c r="CDZ44" s="5"/>
      <c r="CEA44" s="5"/>
      <c r="CEB44" s="5"/>
      <c r="CEC44" s="5"/>
      <c r="CED44" s="5"/>
      <c r="CEE44" s="5"/>
      <c r="CEF44" s="5"/>
      <c r="CEG44" s="5"/>
      <c r="CEH44" s="5"/>
      <c r="CEI44" s="5"/>
      <c r="CEJ44" s="5"/>
      <c r="CEK44" s="5"/>
      <c r="CEL44" s="5"/>
      <c r="CEM44" s="5"/>
      <c r="CEN44" s="5"/>
      <c r="CEO44" s="5"/>
      <c r="CEP44" s="5"/>
      <c r="CEQ44" s="5"/>
      <c r="CER44" s="5"/>
      <c r="CES44" s="5"/>
      <c r="CET44" s="5"/>
      <c r="CEU44" s="5"/>
      <c r="CEV44" s="5"/>
      <c r="CEW44" s="5"/>
      <c r="CEX44" s="5"/>
      <c r="CEY44" s="5"/>
      <c r="CEZ44" s="5"/>
      <c r="CFA44" s="5"/>
      <c r="CFB44" s="5"/>
      <c r="CFC44" s="5"/>
      <c r="CFD44" s="5"/>
      <c r="CFE44" s="5"/>
      <c r="CFF44" s="5"/>
      <c r="CFG44" s="5"/>
      <c r="CFH44" s="5"/>
      <c r="CFI44" s="5"/>
      <c r="CFJ44" s="5"/>
      <c r="CFK44" s="5"/>
      <c r="CFL44" s="5"/>
      <c r="CFM44" s="5"/>
      <c r="CFN44" s="5"/>
      <c r="CFO44" s="5"/>
      <c r="CFP44" s="5"/>
      <c r="CFQ44" s="5"/>
      <c r="CFR44" s="5"/>
      <c r="CFS44" s="5"/>
      <c r="CFT44" s="5"/>
      <c r="CFU44" s="5"/>
      <c r="CFV44" s="5"/>
      <c r="CFW44" s="5"/>
      <c r="CFX44" s="5"/>
      <c r="CFY44" s="5"/>
      <c r="CFZ44" s="5"/>
      <c r="CGA44" s="5"/>
      <c r="CGB44" s="5"/>
      <c r="CGC44" s="5"/>
      <c r="CGD44" s="5"/>
      <c r="CGE44" s="5"/>
      <c r="CGF44" s="5"/>
      <c r="CGG44" s="5"/>
      <c r="CGH44" s="5"/>
      <c r="CGI44" s="5"/>
      <c r="CGJ44" s="5"/>
      <c r="CGK44" s="5"/>
      <c r="CGL44" s="5"/>
      <c r="CGM44" s="5"/>
      <c r="CGN44" s="5"/>
      <c r="CGO44" s="5"/>
      <c r="CGP44" s="5"/>
      <c r="CGQ44" s="5"/>
      <c r="CGR44" s="5"/>
      <c r="CGS44" s="5"/>
      <c r="CGT44" s="5"/>
      <c r="CGU44" s="5"/>
      <c r="CGV44" s="5"/>
      <c r="CGW44" s="5"/>
      <c r="CGX44" s="5"/>
      <c r="CGY44" s="5"/>
      <c r="CGZ44" s="5"/>
      <c r="CHA44" s="5"/>
      <c r="CHB44" s="5"/>
      <c r="CHC44" s="5"/>
      <c r="CHD44" s="5"/>
      <c r="CHE44" s="5"/>
      <c r="CHF44" s="5"/>
      <c r="CHG44" s="5"/>
      <c r="CHH44" s="5"/>
      <c r="CHI44" s="5"/>
      <c r="CHJ44" s="5"/>
      <c r="CHK44" s="5"/>
      <c r="CHL44" s="5"/>
      <c r="CHM44" s="5"/>
      <c r="CHN44" s="5"/>
      <c r="CHO44" s="5"/>
      <c r="CHP44" s="5"/>
      <c r="CHQ44" s="5"/>
      <c r="CHR44" s="5"/>
      <c r="CHS44" s="5"/>
      <c r="CHT44" s="5"/>
      <c r="CHU44" s="5"/>
      <c r="CHV44" s="5"/>
      <c r="CHW44" s="5"/>
      <c r="CHX44" s="5"/>
      <c r="CHY44" s="5"/>
      <c r="CHZ44" s="5"/>
      <c r="CIA44" s="5"/>
      <c r="CIB44" s="5"/>
      <c r="CIC44" s="5"/>
      <c r="CID44" s="5"/>
      <c r="CIE44" s="5"/>
      <c r="CIF44" s="5"/>
      <c r="CIG44" s="5"/>
      <c r="CIH44" s="5"/>
      <c r="CII44" s="5"/>
      <c r="CIJ44" s="5"/>
      <c r="CIK44" s="5"/>
      <c r="CIL44" s="5"/>
      <c r="CIM44" s="5"/>
      <c r="CIN44" s="5"/>
      <c r="CIO44" s="5"/>
      <c r="CIP44" s="5"/>
      <c r="CIQ44" s="5"/>
      <c r="CIR44" s="5"/>
      <c r="CIS44" s="5"/>
      <c r="CIT44" s="5"/>
      <c r="CIU44" s="5"/>
      <c r="CIV44" s="5"/>
      <c r="CIW44" s="5"/>
      <c r="CIX44" s="5"/>
      <c r="CIY44" s="5"/>
      <c r="CIZ44" s="5"/>
      <c r="CJA44" s="5"/>
      <c r="CJB44" s="5"/>
      <c r="CJC44" s="5"/>
      <c r="CJD44" s="5"/>
      <c r="CJE44" s="5"/>
      <c r="CJF44" s="5"/>
      <c r="CJG44" s="5"/>
      <c r="CJH44" s="5"/>
      <c r="CJI44" s="5"/>
      <c r="CJJ44" s="5"/>
      <c r="CJK44" s="5"/>
      <c r="CJL44" s="5"/>
      <c r="CJM44" s="5"/>
      <c r="CJN44" s="5"/>
      <c r="CJO44" s="5"/>
      <c r="CJP44" s="5"/>
      <c r="CJQ44" s="5"/>
      <c r="CJR44" s="5"/>
      <c r="CJS44" s="5"/>
      <c r="CJT44" s="5"/>
      <c r="CJU44" s="5"/>
      <c r="CJV44" s="5"/>
      <c r="CJW44" s="5"/>
      <c r="CJX44" s="5"/>
      <c r="CJY44" s="5"/>
      <c r="CJZ44" s="5"/>
      <c r="CKA44" s="5"/>
      <c r="CKB44" s="5"/>
      <c r="CKC44" s="5"/>
      <c r="CKD44" s="5"/>
      <c r="CKE44" s="5"/>
      <c r="CKF44" s="5"/>
      <c r="CKG44" s="5"/>
      <c r="CKH44" s="5"/>
      <c r="CKI44" s="5"/>
      <c r="CKJ44" s="5"/>
      <c r="CKK44" s="5"/>
      <c r="CKL44" s="5"/>
      <c r="CKM44" s="5"/>
      <c r="CKN44" s="5"/>
      <c r="CKO44" s="5"/>
      <c r="CKP44" s="5"/>
      <c r="CKQ44" s="5"/>
      <c r="CKR44" s="5"/>
      <c r="CKS44" s="5"/>
      <c r="CKT44" s="5"/>
      <c r="CKU44" s="5"/>
      <c r="CKV44" s="5"/>
      <c r="CKW44" s="5"/>
      <c r="CKX44" s="5"/>
      <c r="CKY44" s="5"/>
      <c r="CKZ44" s="5"/>
      <c r="CLA44" s="5"/>
      <c r="CLB44" s="5"/>
      <c r="CLC44" s="5"/>
      <c r="CLD44" s="5"/>
      <c r="CLE44" s="5"/>
      <c r="CLF44" s="5"/>
      <c r="CLG44" s="5"/>
      <c r="CLH44" s="5"/>
      <c r="CLI44" s="5"/>
      <c r="CLJ44" s="5"/>
      <c r="CLK44" s="5"/>
      <c r="CLL44" s="5"/>
      <c r="CLM44" s="5"/>
      <c r="CLN44" s="5"/>
      <c r="CLO44" s="5"/>
      <c r="CLP44" s="5"/>
      <c r="CLQ44" s="5"/>
      <c r="CLR44" s="5"/>
      <c r="CLS44" s="5"/>
      <c r="CLT44" s="5"/>
      <c r="CLU44" s="5"/>
      <c r="CLV44" s="5"/>
      <c r="CLW44" s="5"/>
      <c r="CLX44" s="5"/>
      <c r="CLY44" s="5"/>
      <c r="CLZ44" s="5"/>
      <c r="CMA44" s="5"/>
      <c r="CMB44" s="5"/>
      <c r="CMC44" s="5"/>
      <c r="CMD44" s="5"/>
      <c r="CME44" s="5"/>
      <c r="CMF44" s="5"/>
      <c r="CMG44" s="5"/>
      <c r="CMH44" s="5"/>
      <c r="CMI44" s="5"/>
      <c r="CMJ44" s="5"/>
      <c r="CMK44" s="5"/>
      <c r="CML44" s="5"/>
      <c r="CMM44" s="5"/>
      <c r="CMN44" s="5"/>
      <c r="CMO44" s="5"/>
      <c r="CMP44" s="5"/>
      <c r="CMQ44" s="5"/>
      <c r="CMR44" s="5"/>
      <c r="CMS44" s="5"/>
      <c r="CMT44" s="5"/>
      <c r="CMU44" s="5"/>
      <c r="CMV44" s="5"/>
      <c r="CMW44" s="5"/>
      <c r="CMX44" s="5"/>
      <c r="CMY44" s="5"/>
      <c r="CMZ44" s="5"/>
      <c r="CNA44" s="5"/>
      <c r="CNB44" s="5"/>
      <c r="CNC44" s="5"/>
      <c r="CND44" s="5"/>
      <c r="CNE44" s="5"/>
      <c r="CNF44" s="5"/>
      <c r="CNG44" s="5"/>
      <c r="CNH44" s="5"/>
      <c r="CNI44" s="5"/>
      <c r="CNJ44" s="5"/>
      <c r="CNK44" s="5"/>
      <c r="CNL44" s="5"/>
      <c r="CNM44" s="5"/>
      <c r="CNN44" s="5"/>
      <c r="CNO44" s="5"/>
      <c r="CNP44" s="5"/>
      <c r="CNQ44" s="5"/>
      <c r="CNR44" s="5"/>
      <c r="CNS44" s="5"/>
      <c r="CNT44" s="5"/>
      <c r="CNU44" s="5"/>
      <c r="CNV44" s="5"/>
      <c r="CNW44" s="5"/>
      <c r="CNX44" s="5"/>
      <c r="CNY44" s="5"/>
      <c r="CNZ44" s="5"/>
      <c r="COA44" s="5"/>
      <c r="COB44" s="5"/>
      <c r="COC44" s="5"/>
      <c r="COD44" s="5"/>
      <c r="COE44" s="5"/>
      <c r="COF44" s="5"/>
      <c r="COG44" s="5"/>
      <c r="COH44" s="5"/>
      <c r="COI44" s="5"/>
      <c r="COJ44" s="5"/>
      <c r="COK44" s="5"/>
      <c r="COL44" s="5"/>
      <c r="COM44" s="5"/>
      <c r="CON44" s="5"/>
      <c r="COO44" s="5"/>
      <c r="COP44" s="5"/>
      <c r="COQ44" s="5"/>
      <c r="COR44" s="5"/>
      <c r="COS44" s="5"/>
      <c r="COT44" s="5"/>
      <c r="COU44" s="5"/>
      <c r="COV44" s="5"/>
      <c r="COW44" s="5"/>
      <c r="COX44" s="5"/>
      <c r="COY44" s="5"/>
      <c r="COZ44" s="5"/>
      <c r="CPA44" s="5"/>
      <c r="CPB44" s="5"/>
      <c r="CPC44" s="5"/>
      <c r="CPD44" s="5"/>
      <c r="CPE44" s="5"/>
      <c r="CPF44" s="5"/>
      <c r="CPG44" s="5"/>
      <c r="CPH44" s="5"/>
      <c r="CPI44" s="5"/>
      <c r="CPJ44" s="5"/>
      <c r="CPK44" s="5"/>
      <c r="CPL44" s="5"/>
      <c r="CPM44" s="5"/>
      <c r="CPN44" s="5"/>
      <c r="CPO44" s="5"/>
      <c r="CPP44" s="5"/>
      <c r="CPQ44" s="5"/>
      <c r="CPR44" s="5"/>
      <c r="CPS44" s="5"/>
      <c r="CPT44" s="5"/>
      <c r="CPU44" s="5"/>
      <c r="CPV44" s="5"/>
      <c r="CPW44" s="5"/>
      <c r="CPX44" s="5"/>
      <c r="CPY44" s="5"/>
      <c r="CPZ44" s="5"/>
      <c r="CQA44" s="5"/>
      <c r="CQB44" s="5"/>
      <c r="CQC44" s="5"/>
      <c r="CQD44" s="5"/>
      <c r="CQE44" s="5"/>
      <c r="CQF44" s="5"/>
      <c r="CQG44" s="5"/>
      <c r="CQH44" s="5"/>
      <c r="CQI44" s="5"/>
      <c r="CQJ44" s="5"/>
      <c r="CQK44" s="5"/>
      <c r="CQL44" s="5"/>
      <c r="CQM44" s="5"/>
      <c r="CQN44" s="5"/>
      <c r="CQO44" s="5"/>
      <c r="CQP44" s="5"/>
      <c r="CQQ44" s="5"/>
      <c r="CQR44" s="5"/>
      <c r="CQS44" s="5"/>
      <c r="CQT44" s="5"/>
      <c r="CQU44" s="5"/>
      <c r="CQV44" s="5"/>
      <c r="CQW44" s="5"/>
      <c r="CQX44" s="5"/>
      <c r="CQY44" s="5"/>
      <c r="CQZ44" s="5"/>
      <c r="CRA44" s="5"/>
      <c r="CRB44" s="5"/>
      <c r="CRC44" s="5"/>
      <c r="CRD44" s="5"/>
      <c r="CRE44" s="5"/>
      <c r="CRF44" s="5"/>
      <c r="CRG44" s="5"/>
      <c r="CRH44" s="5"/>
      <c r="CRI44" s="5"/>
      <c r="CRJ44" s="5"/>
      <c r="CRK44" s="5"/>
      <c r="CRL44" s="5"/>
      <c r="CRM44" s="5"/>
      <c r="CRN44" s="5"/>
      <c r="CRO44" s="5"/>
      <c r="CRP44" s="5"/>
      <c r="CRQ44" s="5"/>
      <c r="CRR44" s="5"/>
      <c r="CRS44" s="5"/>
      <c r="CRT44" s="5"/>
      <c r="CRU44" s="5"/>
      <c r="CRV44" s="5"/>
      <c r="CRW44" s="5"/>
      <c r="CRX44" s="5"/>
      <c r="CRY44" s="5"/>
      <c r="CRZ44" s="5"/>
      <c r="CSA44" s="5"/>
      <c r="CSB44" s="5"/>
      <c r="CSC44" s="5"/>
      <c r="CSD44" s="5"/>
      <c r="CSE44" s="5"/>
      <c r="CSF44" s="5"/>
      <c r="CSG44" s="5"/>
      <c r="CSH44" s="5"/>
      <c r="CSI44" s="5"/>
      <c r="CSJ44" s="5"/>
      <c r="CSK44" s="5"/>
      <c r="CSL44" s="5"/>
      <c r="CSM44" s="5"/>
      <c r="CSN44" s="5"/>
      <c r="CSO44" s="5"/>
      <c r="CSP44" s="5"/>
      <c r="CSQ44" s="5"/>
      <c r="CSR44" s="5"/>
      <c r="CSS44" s="5"/>
      <c r="CST44" s="5"/>
      <c r="CSU44" s="5"/>
      <c r="CSV44" s="5"/>
      <c r="CSW44" s="5"/>
      <c r="CSX44" s="5"/>
      <c r="CSY44" s="5"/>
      <c r="CSZ44" s="5"/>
      <c r="CTA44" s="5"/>
      <c r="CTB44" s="5"/>
      <c r="CTC44" s="5"/>
      <c r="CTD44" s="5"/>
      <c r="CTE44" s="5"/>
      <c r="CTF44" s="5"/>
      <c r="CTG44" s="5"/>
      <c r="CTH44" s="5"/>
      <c r="CTI44" s="5"/>
      <c r="CTJ44" s="5"/>
      <c r="CTK44" s="5"/>
      <c r="CTL44" s="5"/>
      <c r="CTM44" s="5"/>
      <c r="CTN44" s="5"/>
      <c r="CTO44" s="5"/>
      <c r="CTP44" s="5"/>
      <c r="CTQ44" s="5"/>
      <c r="CTR44" s="5"/>
      <c r="CTS44" s="5"/>
      <c r="CTT44" s="5"/>
      <c r="CTU44" s="5"/>
      <c r="CTV44" s="5"/>
      <c r="CTW44" s="5"/>
      <c r="CTX44" s="5"/>
      <c r="CTY44" s="5"/>
      <c r="CTZ44" s="5"/>
      <c r="CUA44" s="5"/>
      <c r="CUB44" s="5"/>
      <c r="CUC44" s="5"/>
      <c r="CUD44" s="5"/>
      <c r="CUE44" s="5"/>
      <c r="CUF44" s="5"/>
      <c r="CUG44" s="5"/>
      <c r="CUH44" s="5"/>
      <c r="CUI44" s="5"/>
      <c r="CUJ44" s="5"/>
      <c r="CUK44" s="5"/>
      <c r="CUL44" s="5"/>
      <c r="CUM44" s="5"/>
      <c r="CUN44" s="5"/>
      <c r="CUO44" s="5"/>
      <c r="CUP44" s="5"/>
      <c r="CUQ44" s="5"/>
      <c r="CUR44" s="5"/>
      <c r="CUS44" s="5"/>
      <c r="CUT44" s="5"/>
      <c r="CUU44" s="5"/>
      <c r="CUV44" s="5"/>
      <c r="CUW44" s="5"/>
      <c r="CUX44" s="5"/>
      <c r="CUY44" s="5"/>
      <c r="CUZ44" s="5"/>
      <c r="CVA44" s="5"/>
      <c r="CVB44" s="5"/>
      <c r="CVC44" s="5"/>
      <c r="CVD44" s="5"/>
      <c r="CVE44" s="5"/>
      <c r="CVF44" s="5"/>
      <c r="CVG44" s="5"/>
      <c r="CVH44" s="5"/>
      <c r="CVI44" s="5"/>
      <c r="CVJ44" s="5"/>
      <c r="CVK44" s="5"/>
      <c r="CVL44" s="5"/>
      <c r="CVM44" s="5"/>
      <c r="CVN44" s="5"/>
      <c r="CVO44" s="5"/>
      <c r="CVP44" s="5"/>
      <c r="CVQ44" s="5"/>
      <c r="CVR44" s="5"/>
      <c r="CVS44" s="5"/>
      <c r="CVT44" s="5"/>
      <c r="CVU44" s="5"/>
      <c r="CVV44" s="5"/>
      <c r="CVW44" s="5"/>
      <c r="CVX44" s="5"/>
      <c r="CVY44" s="5"/>
      <c r="CVZ44" s="5"/>
      <c r="CWA44" s="5"/>
      <c r="CWB44" s="5"/>
      <c r="CWC44" s="5"/>
      <c r="CWD44" s="5"/>
      <c r="CWE44" s="5"/>
      <c r="CWF44" s="5"/>
      <c r="CWG44" s="5"/>
      <c r="CWH44" s="5"/>
      <c r="CWI44" s="5"/>
      <c r="CWJ44" s="5"/>
      <c r="CWK44" s="5"/>
      <c r="CWL44" s="5"/>
      <c r="CWM44" s="5"/>
      <c r="CWN44" s="5"/>
      <c r="CWO44" s="5"/>
      <c r="CWP44" s="5"/>
      <c r="CWQ44" s="5"/>
      <c r="CWR44" s="5"/>
      <c r="CWS44" s="5"/>
      <c r="CWT44" s="5"/>
      <c r="CWU44" s="5"/>
      <c r="CWV44" s="5"/>
      <c r="CWW44" s="5"/>
      <c r="CWX44" s="5"/>
      <c r="CWY44" s="5"/>
      <c r="CWZ44" s="5"/>
      <c r="CXA44" s="5"/>
      <c r="CXB44" s="5"/>
      <c r="CXC44" s="5"/>
      <c r="CXD44" s="5"/>
      <c r="CXE44" s="5"/>
      <c r="CXF44" s="5"/>
      <c r="CXG44" s="5"/>
      <c r="CXH44" s="5"/>
      <c r="CXI44" s="5"/>
      <c r="CXJ44" s="5"/>
      <c r="CXK44" s="5"/>
      <c r="CXL44" s="5"/>
      <c r="CXM44" s="5"/>
      <c r="CXN44" s="5"/>
      <c r="CXO44" s="5"/>
      <c r="CXP44" s="5"/>
      <c r="CXQ44" s="5"/>
      <c r="CXR44" s="5"/>
      <c r="CXS44" s="5"/>
      <c r="CXT44" s="5"/>
      <c r="CXU44" s="5"/>
      <c r="CXV44" s="5"/>
      <c r="CXW44" s="5"/>
      <c r="CXX44" s="5"/>
      <c r="CXY44" s="5"/>
      <c r="CXZ44" s="5"/>
      <c r="CYA44" s="5"/>
      <c r="CYB44" s="5"/>
      <c r="CYC44" s="5"/>
      <c r="CYD44" s="5"/>
      <c r="CYE44" s="5"/>
      <c r="CYF44" s="5"/>
      <c r="CYG44" s="5"/>
      <c r="CYH44" s="5"/>
      <c r="CYI44" s="5"/>
      <c r="CYJ44" s="5"/>
      <c r="CYK44" s="5"/>
      <c r="CYL44" s="5"/>
      <c r="CYM44" s="5"/>
      <c r="CYN44" s="5"/>
      <c r="CYO44" s="5"/>
      <c r="CYP44" s="5"/>
      <c r="CYQ44" s="5"/>
      <c r="CYR44" s="5"/>
      <c r="CYS44" s="5"/>
      <c r="CYT44" s="5"/>
      <c r="CYU44" s="5"/>
      <c r="CYV44" s="5"/>
      <c r="CYW44" s="5"/>
      <c r="CYX44" s="5"/>
      <c r="CYY44" s="5"/>
      <c r="CYZ44" s="5"/>
      <c r="CZA44" s="5"/>
      <c r="CZB44" s="5"/>
      <c r="CZC44" s="5"/>
      <c r="CZD44" s="5"/>
      <c r="CZE44" s="5"/>
      <c r="CZF44" s="5"/>
      <c r="CZG44" s="5"/>
      <c r="CZH44" s="5"/>
      <c r="CZI44" s="5"/>
      <c r="CZJ44" s="5"/>
      <c r="CZK44" s="5"/>
      <c r="CZL44" s="5"/>
      <c r="CZM44" s="5"/>
      <c r="CZN44" s="5"/>
      <c r="CZO44" s="5"/>
      <c r="CZP44" s="5"/>
      <c r="CZQ44" s="5"/>
      <c r="CZR44" s="5"/>
      <c r="CZS44" s="5"/>
      <c r="CZT44" s="5"/>
      <c r="CZU44" s="5"/>
      <c r="CZV44" s="5"/>
      <c r="CZW44" s="5"/>
      <c r="CZX44" s="5"/>
      <c r="CZY44" s="5"/>
      <c r="CZZ44" s="5"/>
      <c r="DAA44" s="5"/>
      <c r="DAB44" s="5"/>
      <c r="DAC44" s="5"/>
      <c r="DAD44" s="5"/>
      <c r="DAE44" s="5"/>
      <c r="DAF44" s="5"/>
      <c r="DAG44" s="5"/>
      <c r="DAH44" s="5"/>
      <c r="DAI44" s="5"/>
      <c r="DAJ44" s="5"/>
      <c r="DAK44" s="5"/>
      <c r="DAL44" s="5"/>
      <c r="DAM44" s="5"/>
      <c r="DAN44" s="5"/>
      <c r="DAO44" s="5"/>
      <c r="DAP44" s="5"/>
      <c r="DAQ44" s="5"/>
      <c r="DAR44" s="5"/>
      <c r="DAS44" s="5"/>
      <c r="DAT44" s="5"/>
      <c r="DAU44" s="5"/>
      <c r="DAV44" s="5"/>
      <c r="DAW44" s="5"/>
      <c r="DAX44" s="5"/>
      <c r="DAY44" s="5"/>
      <c r="DAZ44" s="5"/>
      <c r="DBA44" s="5"/>
      <c r="DBB44" s="5"/>
      <c r="DBC44" s="5"/>
      <c r="DBD44" s="5"/>
      <c r="DBE44" s="5"/>
      <c r="DBF44" s="5"/>
      <c r="DBG44" s="5"/>
      <c r="DBH44" s="5"/>
      <c r="DBI44" s="5"/>
      <c r="DBJ44" s="5"/>
      <c r="DBK44" s="5"/>
      <c r="DBL44" s="5"/>
      <c r="DBM44" s="5"/>
      <c r="DBN44" s="5"/>
      <c r="DBO44" s="5"/>
      <c r="DBP44" s="5"/>
      <c r="DBQ44" s="5"/>
      <c r="DBR44" s="5"/>
      <c r="DBS44" s="5"/>
      <c r="DBT44" s="5"/>
      <c r="DBU44" s="5"/>
      <c r="DBV44" s="5"/>
      <c r="DBW44" s="5"/>
      <c r="DBX44" s="5"/>
      <c r="DBY44" s="5"/>
      <c r="DBZ44" s="5"/>
      <c r="DCA44" s="5"/>
      <c r="DCB44" s="5"/>
      <c r="DCC44" s="5"/>
      <c r="DCD44" s="5"/>
      <c r="DCE44" s="5"/>
      <c r="DCF44" s="5"/>
      <c r="DCG44" s="5"/>
      <c r="DCH44" s="5"/>
      <c r="DCI44" s="5"/>
      <c r="DCJ44" s="5"/>
      <c r="DCK44" s="5"/>
      <c r="DCL44" s="5"/>
      <c r="DCM44" s="5"/>
      <c r="DCN44" s="5"/>
      <c r="DCO44" s="5"/>
      <c r="DCP44" s="5"/>
      <c r="DCQ44" s="5"/>
      <c r="DCR44" s="5"/>
      <c r="DCS44" s="5"/>
      <c r="DCT44" s="5"/>
      <c r="DCU44" s="5"/>
      <c r="DCV44" s="5"/>
      <c r="DCW44" s="5"/>
      <c r="DCX44" s="5"/>
      <c r="DCY44" s="5"/>
      <c r="DCZ44" s="5"/>
      <c r="DDA44" s="5"/>
      <c r="DDB44" s="5"/>
      <c r="DDC44" s="5"/>
      <c r="DDD44" s="5"/>
      <c r="DDE44" s="5"/>
      <c r="DDF44" s="5"/>
      <c r="DDG44" s="5"/>
      <c r="DDH44" s="5"/>
      <c r="DDI44" s="5"/>
      <c r="DDJ44" s="5"/>
      <c r="DDK44" s="5"/>
      <c r="DDL44" s="5"/>
      <c r="DDM44" s="5"/>
      <c r="DDN44" s="5"/>
      <c r="DDO44" s="5"/>
      <c r="DDP44" s="5"/>
      <c r="DDQ44" s="5"/>
      <c r="DDR44" s="5"/>
      <c r="DDS44" s="5"/>
      <c r="DDT44" s="5"/>
      <c r="DDU44" s="5"/>
      <c r="DDV44" s="5"/>
      <c r="DDW44" s="5"/>
      <c r="DDX44" s="5"/>
      <c r="DDY44" s="5"/>
      <c r="DDZ44" s="5"/>
      <c r="DEA44" s="5"/>
      <c r="DEB44" s="5"/>
      <c r="DEC44" s="5"/>
      <c r="DED44" s="5"/>
      <c r="DEE44" s="5"/>
      <c r="DEF44" s="5"/>
      <c r="DEG44" s="5"/>
      <c r="DEH44" s="5"/>
      <c r="DEI44" s="5"/>
      <c r="DEJ44" s="5"/>
      <c r="DEK44" s="5"/>
      <c r="DEL44" s="5"/>
      <c r="DEM44" s="5"/>
      <c r="DEN44" s="5"/>
      <c r="DEO44" s="5"/>
      <c r="DEP44" s="5"/>
      <c r="DEQ44" s="5"/>
      <c r="DER44" s="5"/>
      <c r="DES44" s="5"/>
      <c r="DET44" s="5"/>
      <c r="DEU44" s="5"/>
      <c r="DEV44" s="5"/>
      <c r="DEW44" s="5"/>
      <c r="DEX44" s="5"/>
      <c r="DEY44" s="5"/>
      <c r="DEZ44" s="5"/>
      <c r="DFA44" s="5"/>
      <c r="DFB44" s="5"/>
      <c r="DFC44" s="5"/>
      <c r="DFD44" s="5"/>
      <c r="DFE44" s="5"/>
      <c r="DFF44" s="5"/>
      <c r="DFG44" s="5"/>
      <c r="DFH44" s="5"/>
      <c r="DFI44" s="5"/>
      <c r="DFJ44" s="5"/>
      <c r="DFK44" s="5"/>
      <c r="DFL44" s="5"/>
      <c r="DFM44" s="5"/>
      <c r="DFN44" s="5"/>
      <c r="DFO44" s="5"/>
      <c r="DFP44" s="5"/>
      <c r="DFQ44" s="5"/>
      <c r="DFR44" s="5"/>
      <c r="DFS44" s="5"/>
      <c r="DFT44" s="5"/>
      <c r="DFU44" s="5"/>
      <c r="DFV44" s="5"/>
      <c r="DFW44" s="5"/>
      <c r="DFX44" s="5"/>
      <c r="DFY44" s="5"/>
      <c r="DFZ44" s="5"/>
      <c r="DGA44" s="5"/>
      <c r="DGB44" s="5"/>
      <c r="DGC44" s="5"/>
      <c r="DGD44" s="5"/>
      <c r="DGE44" s="5"/>
      <c r="DGF44" s="5"/>
      <c r="DGG44" s="5"/>
      <c r="DGH44" s="5"/>
      <c r="DGI44" s="5"/>
      <c r="DGJ44" s="5"/>
      <c r="DGK44" s="5"/>
      <c r="DGL44" s="5"/>
      <c r="DGM44" s="5"/>
      <c r="DGN44" s="5"/>
      <c r="DGO44" s="5"/>
      <c r="DGP44" s="5"/>
      <c r="DGQ44" s="5"/>
      <c r="DGR44" s="5"/>
      <c r="DGS44" s="5"/>
      <c r="DGT44" s="5"/>
      <c r="DGU44" s="5"/>
      <c r="DGV44" s="5"/>
      <c r="DGW44" s="5"/>
      <c r="DGX44" s="5"/>
      <c r="DGY44" s="5"/>
      <c r="DGZ44" s="5"/>
      <c r="DHA44" s="5"/>
      <c r="DHB44" s="5"/>
      <c r="DHC44" s="5"/>
      <c r="DHD44" s="5"/>
      <c r="DHE44" s="5"/>
      <c r="DHF44" s="5"/>
      <c r="DHG44" s="5"/>
      <c r="DHH44" s="5"/>
      <c r="DHI44" s="5"/>
      <c r="DHJ44" s="5"/>
      <c r="DHK44" s="5"/>
      <c r="DHL44" s="5"/>
      <c r="DHM44" s="5"/>
      <c r="DHN44" s="5"/>
      <c r="DHO44" s="5"/>
      <c r="DHP44" s="5"/>
      <c r="DHQ44" s="5"/>
      <c r="DHR44" s="5"/>
      <c r="DHS44" s="5"/>
      <c r="DHT44" s="5"/>
      <c r="DHU44" s="5"/>
      <c r="DHV44" s="5"/>
      <c r="DHW44" s="5"/>
      <c r="DHX44" s="5"/>
      <c r="DHY44" s="5"/>
      <c r="DHZ44" s="5"/>
      <c r="DIA44" s="5"/>
      <c r="DIB44" s="5"/>
      <c r="DIC44" s="5"/>
      <c r="DID44" s="5"/>
      <c r="DIE44" s="5"/>
      <c r="DIF44" s="5"/>
      <c r="DIG44" s="5"/>
      <c r="DIH44" s="5"/>
      <c r="DII44" s="5"/>
      <c r="DIJ44" s="5"/>
      <c r="DIK44" s="5"/>
      <c r="DIL44" s="5"/>
      <c r="DIM44" s="5"/>
      <c r="DIN44" s="5"/>
      <c r="DIO44" s="5"/>
      <c r="DIP44" s="5"/>
      <c r="DIQ44" s="5"/>
      <c r="DIR44" s="5"/>
      <c r="DIS44" s="5"/>
      <c r="DIT44" s="5"/>
      <c r="DIU44" s="5"/>
      <c r="DIV44" s="5"/>
      <c r="DIW44" s="5"/>
      <c r="DIX44" s="5"/>
      <c r="DIY44" s="5"/>
      <c r="DIZ44" s="5"/>
      <c r="DJA44" s="5"/>
      <c r="DJB44" s="5"/>
      <c r="DJC44" s="5"/>
      <c r="DJD44" s="5"/>
      <c r="DJE44" s="5"/>
      <c r="DJF44" s="5"/>
      <c r="DJG44" s="5"/>
      <c r="DJH44" s="5"/>
      <c r="DJI44" s="5"/>
      <c r="DJJ44" s="5"/>
      <c r="DJK44" s="5"/>
      <c r="DJL44" s="5"/>
      <c r="DJM44" s="5"/>
      <c r="DJN44" s="5"/>
      <c r="DJO44" s="5"/>
      <c r="DJP44" s="5"/>
      <c r="DJQ44" s="5"/>
      <c r="DJR44" s="5"/>
      <c r="DJS44" s="5"/>
      <c r="DJT44" s="5"/>
      <c r="DJU44" s="5"/>
      <c r="DJV44" s="5"/>
      <c r="DJW44" s="5"/>
      <c r="DJX44" s="5"/>
      <c r="DJY44" s="5"/>
      <c r="DJZ44" s="5"/>
      <c r="DKA44" s="5"/>
      <c r="DKB44" s="5"/>
      <c r="DKC44" s="5"/>
      <c r="DKD44" s="5"/>
      <c r="DKE44" s="5"/>
      <c r="DKF44" s="5"/>
      <c r="DKG44" s="5"/>
      <c r="DKH44" s="5"/>
      <c r="DKI44" s="5"/>
      <c r="DKJ44" s="5"/>
      <c r="DKK44" s="5"/>
      <c r="DKL44" s="5"/>
      <c r="DKM44" s="5"/>
      <c r="DKN44" s="5"/>
      <c r="DKO44" s="5"/>
      <c r="DKP44" s="5"/>
      <c r="DKQ44" s="5"/>
      <c r="DKR44" s="5"/>
      <c r="DKS44" s="5"/>
      <c r="DKT44" s="5"/>
      <c r="DKU44" s="5"/>
      <c r="DKV44" s="5"/>
      <c r="DKW44" s="5"/>
      <c r="DKX44" s="5"/>
      <c r="DKY44" s="5"/>
      <c r="DKZ44" s="5"/>
      <c r="DLA44" s="5"/>
      <c r="DLB44" s="5"/>
      <c r="DLC44" s="5"/>
      <c r="DLD44" s="5"/>
      <c r="DLE44" s="5"/>
      <c r="DLF44" s="5"/>
      <c r="DLG44" s="5"/>
      <c r="DLH44" s="5"/>
      <c r="DLI44" s="5"/>
      <c r="DLJ44" s="5"/>
      <c r="DLK44" s="5"/>
      <c r="DLL44" s="5"/>
      <c r="DLM44" s="5"/>
      <c r="DLN44" s="5"/>
      <c r="DLO44" s="5"/>
      <c r="DLP44" s="5"/>
      <c r="DLQ44" s="5"/>
      <c r="DLR44" s="5"/>
      <c r="DLS44" s="5"/>
      <c r="DLT44" s="5"/>
      <c r="DLU44" s="5"/>
      <c r="DLV44" s="5"/>
      <c r="DLW44" s="5"/>
      <c r="DLX44" s="5"/>
      <c r="DLY44" s="5"/>
      <c r="DLZ44" s="5"/>
      <c r="DMA44" s="5"/>
      <c r="DMB44" s="5"/>
      <c r="DMC44" s="5"/>
      <c r="DMD44" s="5"/>
      <c r="DME44" s="5"/>
      <c r="DMF44" s="5"/>
      <c r="DMG44" s="5"/>
      <c r="DMH44" s="5"/>
      <c r="DMI44" s="5"/>
      <c r="DMJ44" s="5"/>
      <c r="DMK44" s="5"/>
      <c r="DML44" s="5"/>
      <c r="DMM44" s="5"/>
      <c r="DMN44" s="5"/>
      <c r="DMO44" s="5"/>
      <c r="DMP44" s="5"/>
      <c r="DMQ44" s="5"/>
      <c r="DMR44" s="5"/>
      <c r="DMS44" s="5"/>
      <c r="DMT44" s="5"/>
      <c r="DMU44" s="5"/>
      <c r="DMV44" s="5"/>
      <c r="DMW44" s="5"/>
      <c r="DMX44" s="5"/>
      <c r="DMY44" s="5"/>
      <c r="DMZ44" s="5"/>
      <c r="DNA44" s="5"/>
      <c r="DNB44" s="5"/>
      <c r="DNC44" s="5"/>
      <c r="DND44" s="5"/>
      <c r="DNE44" s="5"/>
      <c r="DNF44" s="5"/>
      <c r="DNG44" s="5"/>
      <c r="DNH44" s="5"/>
      <c r="DNI44" s="5"/>
      <c r="DNJ44" s="5"/>
      <c r="DNK44" s="5"/>
      <c r="DNL44" s="5"/>
      <c r="DNM44" s="5"/>
      <c r="DNN44" s="5"/>
      <c r="DNO44" s="5"/>
      <c r="DNP44" s="5"/>
      <c r="DNQ44" s="5"/>
      <c r="DNR44" s="5"/>
      <c r="DNS44" s="5"/>
      <c r="DNT44" s="5"/>
      <c r="DNU44" s="5"/>
      <c r="DNV44" s="5"/>
      <c r="DNW44" s="5"/>
      <c r="DNX44" s="5"/>
      <c r="DNY44" s="5"/>
      <c r="DNZ44" s="5"/>
      <c r="DOA44" s="5"/>
      <c r="DOB44" s="5"/>
      <c r="DOC44" s="5"/>
      <c r="DOD44" s="5"/>
      <c r="DOE44" s="5"/>
      <c r="DOF44" s="5"/>
      <c r="DOG44" s="5"/>
      <c r="DOH44" s="5"/>
      <c r="DOI44" s="5"/>
      <c r="DOJ44" s="5"/>
      <c r="DOK44" s="5"/>
      <c r="DOL44" s="5"/>
      <c r="DOM44" s="5"/>
      <c r="DON44" s="5"/>
      <c r="DOO44" s="5"/>
      <c r="DOP44" s="5"/>
      <c r="DOQ44" s="5"/>
      <c r="DOR44" s="5"/>
      <c r="DOS44" s="5"/>
      <c r="DOT44" s="5"/>
      <c r="DOU44" s="5"/>
      <c r="DOV44" s="5"/>
      <c r="DOW44" s="5"/>
      <c r="DOX44" s="5"/>
      <c r="DOY44" s="5"/>
      <c r="DOZ44" s="5"/>
      <c r="DPA44" s="5"/>
      <c r="DPB44" s="5"/>
      <c r="DPC44" s="5"/>
      <c r="DPD44" s="5"/>
      <c r="DPE44" s="5"/>
      <c r="DPF44" s="5"/>
      <c r="DPG44" s="5"/>
      <c r="DPH44" s="5"/>
      <c r="DPI44" s="5"/>
      <c r="DPJ44" s="5"/>
      <c r="DPK44" s="5"/>
      <c r="DPL44" s="5"/>
      <c r="DPM44" s="5"/>
      <c r="DPN44" s="5"/>
      <c r="DPO44" s="5"/>
      <c r="DPP44" s="5"/>
      <c r="DPQ44" s="5"/>
      <c r="DPR44" s="5"/>
      <c r="DPS44" s="5"/>
      <c r="DPT44" s="5"/>
      <c r="DPU44" s="5"/>
      <c r="DPV44" s="5"/>
      <c r="DPW44" s="5"/>
      <c r="DPX44" s="5"/>
      <c r="DPY44" s="5"/>
      <c r="DPZ44" s="5"/>
      <c r="DQA44" s="5"/>
      <c r="DQB44" s="5"/>
      <c r="DQC44" s="5"/>
      <c r="DQD44" s="5"/>
      <c r="DQE44" s="5"/>
      <c r="DQF44" s="5"/>
      <c r="DQG44" s="5"/>
      <c r="DQH44" s="5"/>
      <c r="DQI44" s="5"/>
      <c r="DQJ44" s="5"/>
      <c r="DQK44" s="5"/>
      <c r="DQL44" s="5"/>
      <c r="DQM44" s="5"/>
      <c r="DQN44" s="5"/>
      <c r="DQO44" s="5"/>
      <c r="DQP44" s="5"/>
      <c r="DQQ44" s="5"/>
      <c r="DQR44" s="5"/>
      <c r="DQS44" s="5"/>
      <c r="DQT44" s="5"/>
      <c r="DQU44" s="5"/>
      <c r="DQV44" s="5"/>
      <c r="DQW44" s="5"/>
      <c r="DQX44" s="5"/>
      <c r="DQY44" s="5"/>
      <c r="DQZ44" s="5"/>
      <c r="DRA44" s="5"/>
      <c r="DRB44" s="5"/>
      <c r="DRC44" s="5"/>
      <c r="DRD44" s="5"/>
      <c r="DRE44" s="5"/>
      <c r="DRF44" s="5"/>
      <c r="DRG44" s="5"/>
      <c r="DRH44" s="5"/>
      <c r="DRI44" s="5"/>
      <c r="DRJ44" s="5"/>
      <c r="DRK44" s="5"/>
      <c r="DRL44" s="5"/>
      <c r="DRM44" s="5"/>
      <c r="DRN44" s="5"/>
      <c r="DRO44" s="5"/>
      <c r="DRP44" s="5"/>
      <c r="DRQ44" s="5"/>
      <c r="DRR44" s="5"/>
      <c r="DRS44" s="5"/>
      <c r="DRT44" s="5"/>
      <c r="DRU44" s="5"/>
      <c r="DRV44" s="5"/>
      <c r="DRW44" s="5"/>
      <c r="DRX44" s="5"/>
      <c r="DRY44" s="5"/>
      <c r="DRZ44" s="5"/>
      <c r="DSA44" s="5"/>
      <c r="DSB44" s="5"/>
      <c r="DSC44" s="5"/>
      <c r="DSD44" s="5"/>
      <c r="DSE44" s="5"/>
      <c r="DSF44" s="5"/>
      <c r="DSG44" s="5"/>
      <c r="DSH44" s="5"/>
      <c r="DSI44" s="5"/>
      <c r="DSJ44" s="5"/>
      <c r="DSK44" s="5"/>
      <c r="DSL44" s="5"/>
      <c r="DSM44" s="5"/>
      <c r="DSN44" s="5"/>
      <c r="DSO44" s="5"/>
      <c r="DSP44" s="5"/>
      <c r="DSQ44" s="5"/>
      <c r="DSR44" s="5"/>
      <c r="DSS44" s="5"/>
      <c r="DST44" s="5"/>
      <c r="DSU44" s="5"/>
      <c r="DSV44" s="5"/>
      <c r="DSW44" s="5"/>
      <c r="DSX44" s="5"/>
      <c r="DSY44" s="5"/>
      <c r="DSZ44" s="5"/>
      <c r="DTA44" s="5"/>
      <c r="DTB44" s="5"/>
      <c r="DTC44" s="5"/>
      <c r="DTD44" s="5"/>
      <c r="DTE44" s="5"/>
      <c r="DTF44" s="5"/>
      <c r="DTG44" s="5"/>
      <c r="DTH44" s="5"/>
      <c r="DTI44" s="5"/>
      <c r="DTJ44" s="5"/>
      <c r="DTK44" s="5"/>
      <c r="DTL44" s="5"/>
      <c r="DTM44" s="5"/>
      <c r="DTN44" s="5"/>
      <c r="DTO44" s="5"/>
      <c r="DTP44" s="5"/>
      <c r="DTQ44" s="5"/>
      <c r="DTR44" s="5"/>
      <c r="DTS44" s="5"/>
      <c r="DTT44" s="5"/>
      <c r="DTU44" s="5"/>
      <c r="DTV44" s="5"/>
      <c r="DTW44" s="5"/>
      <c r="DTX44" s="5"/>
      <c r="DTY44" s="5"/>
      <c r="DTZ44" s="5"/>
      <c r="DUA44" s="5"/>
      <c r="DUB44" s="5"/>
      <c r="DUC44" s="5"/>
      <c r="DUD44" s="5"/>
      <c r="DUE44" s="5"/>
      <c r="DUF44" s="5"/>
      <c r="DUG44" s="5"/>
      <c r="DUH44" s="5"/>
      <c r="DUI44" s="5"/>
      <c r="DUJ44" s="5"/>
      <c r="DUK44" s="5"/>
      <c r="DUL44" s="5"/>
      <c r="DUM44" s="5"/>
      <c r="DUN44" s="5"/>
      <c r="DUO44" s="5"/>
      <c r="DUP44" s="5"/>
      <c r="DUQ44" s="5"/>
      <c r="DUR44" s="5"/>
      <c r="DUS44" s="5"/>
      <c r="DUT44" s="5"/>
      <c r="DUU44" s="5"/>
      <c r="DUV44" s="5"/>
      <c r="DUW44" s="5"/>
      <c r="DUX44" s="5"/>
      <c r="DUY44" s="5"/>
      <c r="DUZ44" s="5"/>
      <c r="DVA44" s="5"/>
      <c r="DVB44" s="5"/>
      <c r="DVC44" s="5"/>
      <c r="DVD44" s="5"/>
      <c r="DVE44" s="5"/>
      <c r="DVF44" s="5"/>
      <c r="DVG44" s="5"/>
      <c r="DVH44" s="5"/>
      <c r="DVI44" s="5"/>
      <c r="DVJ44" s="5"/>
      <c r="DVK44" s="5"/>
      <c r="DVL44" s="5"/>
      <c r="DVM44" s="5"/>
      <c r="DVN44" s="5"/>
      <c r="DVO44" s="5"/>
      <c r="DVP44" s="5"/>
      <c r="DVQ44" s="5"/>
      <c r="DVR44" s="5"/>
      <c r="DVS44" s="5"/>
      <c r="DVT44" s="5"/>
      <c r="DVU44" s="5"/>
      <c r="DVV44" s="5"/>
      <c r="DVW44" s="5"/>
      <c r="DVX44" s="5"/>
      <c r="DVY44" s="5"/>
      <c r="DVZ44" s="5"/>
      <c r="DWA44" s="5"/>
      <c r="DWB44" s="5"/>
      <c r="DWC44" s="5"/>
      <c r="DWD44" s="5"/>
      <c r="DWE44" s="5"/>
      <c r="DWF44" s="5"/>
      <c r="DWG44" s="5"/>
      <c r="DWH44" s="5"/>
      <c r="DWI44" s="5"/>
      <c r="DWJ44" s="5"/>
      <c r="DWK44" s="5"/>
      <c r="DWL44" s="5"/>
      <c r="DWM44" s="5"/>
      <c r="DWN44" s="5"/>
      <c r="DWO44" s="5"/>
      <c r="DWP44" s="5"/>
      <c r="DWQ44" s="5"/>
      <c r="DWR44" s="5"/>
      <c r="DWS44" s="5"/>
      <c r="DWT44" s="5"/>
      <c r="DWU44" s="5"/>
      <c r="DWV44" s="5"/>
      <c r="DWW44" s="5"/>
      <c r="DWX44" s="5"/>
      <c r="DWY44" s="5"/>
      <c r="DWZ44" s="5"/>
      <c r="DXA44" s="5"/>
      <c r="DXB44" s="5"/>
      <c r="DXC44" s="5"/>
      <c r="DXD44" s="5"/>
      <c r="DXE44" s="5"/>
      <c r="DXF44" s="5"/>
      <c r="DXG44" s="5"/>
      <c r="DXH44" s="5"/>
      <c r="DXI44" s="5"/>
      <c r="DXJ44" s="5"/>
      <c r="DXK44" s="5"/>
      <c r="DXL44" s="5"/>
      <c r="DXM44" s="5"/>
      <c r="DXN44" s="5"/>
      <c r="DXO44" s="5"/>
      <c r="DXP44" s="5"/>
      <c r="DXQ44" s="5"/>
      <c r="DXR44" s="5"/>
      <c r="DXS44" s="5"/>
      <c r="DXT44" s="5"/>
      <c r="DXU44" s="5"/>
      <c r="DXV44" s="5"/>
      <c r="DXW44" s="5"/>
      <c r="DXX44" s="5"/>
      <c r="DXY44" s="5"/>
      <c r="DXZ44" s="5"/>
      <c r="DYA44" s="5"/>
      <c r="DYB44" s="5"/>
      <c r="DYC44" s="5"/>
      <c r="DYD44" s="5"/>
      <c r="DYE44" s="5"/>
      <c r="DYF44" s="5"/>
      <c r="DYG44" s="5"/>
      <c r="DYH44" s="5"/>
      <c r="DYI44" s="5"/>
      <c r="DYJ44" s="5"/>
      <c r="DYK44" s="5"/>
      <c r="DYL44" s="5"/>
      <c r="DYM44" s="5"/>
      <c r="DYN44" s="5"/>
      <c r="DYO44" s="5"/>
      <c r="DYP44" s="5"/>
      <c r="DYQ44" s="5"/>
      <c r="DYR44" s="5"/>
      <c r="DYS44" s="5"/>
      <c r="DYT44" s="5"/>
      <c r="DYU44" s="5"/>
      <c r="DYV44" s="5"/>
      <c r="DYW44" s="5"/>
      <c r="DYX44" s="5"/>
      <c r="DYY44" s="5"/>
      <c r="DYZ44" s="5"/>
      <c r="DZA44" s="5"/>
      <c r="DZB44" s="5"/>
      <c r="DZC44" s="5"/>
      <c r="DZD44" s="5"/>
      <c r="DZE44" s="5"/>
      <c r="DZF44" s="5"/>
      <c r="DZG44" s="5"/>
      <c r="DZH44" s="5"/>
      <c r="DZI44" s="5"/>
      <c r="DZJ44" s="5"/>
      <c r="DZK44" s="5"/>
      <c r="DZL44" s="5"/>
      <c r="DZM44" s="5"/>
      <c r="DZN44" s="5"/>
      <c r="DZO44" s="5"/>
      <c r="DZP44" s="5"/>
      <c r="DZQ44" s="5"/>
      <c r="DZR44" s="5"/>
      <c r="DZS44" s="5"/>
      <c r="DZT44" s="5"/>
      <c r="DZU44" s="5"/>
      <c r="DZV44" s="5"/>
      <c r="DZW44" s="5"/>
      <c r="DZX44" s="5"/>
      <c r="DZY44" s="5"/>
      <c r="DZZ44" s="5"/>
      <c r="EAA44" s="5"/>
      <c r="EAB44" s="5"/>
      <c r="EAC44" s="5"/>
      <c r="EAD44" s="5"/>
      <c r="EAE44" s="5"/>
      <c r="EAF44" s="5"/>
      <c r="EAG44" s="5"/>
      <c r="EAH44" s="5"/>
      <c r="EAI44" s="5"/>
      <c r="EAJ44" s="5"/>
      <c r="EAK44" s="5"/>
      <c r="EAL44" s="5"/>
      <c r="EAM44" s="5"/>
      <c r="EAN44" s="5"/>
      <c r="EAO44" s="5"/>
      <c r="EAP44" s="5"/>
      <c r="EAQ44" s="5"/>
      <c r="EAR44" s="5"/>
      <c r="EAS44" s="5"/>
      <c r="EAT44" s="5"/>
      <c r="EAU44" s="5"/>
      <c r="EAV44" s="5"/>
      <c r="EAW44" s="5"/>
      <c r="EAX44" s="5"/>
      <c r="EAY44" s="5"/>
      <c r="EAZ44" s="5"/>
      <c r="EBA44" s="5"/>
      <c r="EBB44" s="5"/>
      <c r="EBC44" s="5"/>
      <c r="EBD44" s="5"/>
      <c r="EBE44" s="5"/>
      <c r="EBF44" s="5"/>
      <c r="EBG44" s="5"/>
      <c r="EBH44" s="5"/>
      <c r="EBI44" s="5"/>
      <c r="EBJ44" s="5"/>
      <c r="EBK44" s="5"/>
      <c r="EBL44" s="5"/>
      <c r="EBM44" s="5"/>
      <c r="EBN44" s="5"/>
      <c r="EBO44" s="5"/>
      <c r="EBP44" s="5"/>
      <c r="EBQ44" s="5"/>
      <c r="EBR44" s="5"/>
      <c r="EBS44" s="5"/>
      <c r="EBT44" s="5"/>
      <c r="EBU44" s="5"/>
      <c r="EBV44" s="5"/>
      <c r="EBW44" s="5"/>
      <c r="EBX44" s="5"/>
      <c r="EBY44" s="5"/>
      <c r="EBZ44" s="5"/>
      <c r="ECA44" s="5"/>
      <c r="ECB44" s="5"/>
      <c r="ECC44" s="5"/>
      <c r="ECD44" s="5"/>
      <c r="ECE44" s="5"/>
      <c r="ECF44" s="5"/>
      <c r="ECG44" s="5"/>
      <c r="ECH44" s="5"/>
      <c r="ECI44" s="5"/>
      <c r="ECJ44" s="5"/>
      <c r="ECK44" s="5"/>
      <c r="ECL44" s="5"/>
      <c r="ECM44" s="5"/>
      <c r="ECN44" s="5"/>
      <c r="ECO44" s="5"/>
      <c r="ECP44" s="5"/>
      <c r="ECQ44" s="5"/>
      <c r="ECR44" s="5"/>
      <c r="ECS44" s="5"/>
      <c r="ECT44" s="5"/>
      <c r="ECU44" s="5"/>
      <c r="ECV44" s="5"/>
      <c r="ECW44" s="5"/>
      <c r="ECX44" s="5"/>
      <c r="ECY44" s="5"/>
      <c r="ECZ44" s="5"/>
      <c r="EDA44" s="5"/>
      <c r="EDB44" s="5"/>
      <c r="EDC44" s="5"/>
      <c r="EDD44" s="5"/>
      <c r="EDE44" s="5"/>
      <c r="EDF44" s="5"/>
      <c r="EDG44" s="5"/>
      <c r="EDH44" s="5"/>
      <c r="EDI44" s="5"/>
      <c r="EDJ44" s="5"/>
      <c r="EDK44" s="5"/>
      <c r="EDL44" s="5"/>
      <c r="EDM44" s="5"/>
      <c r="EDN44" s="5"/>
      <c r="EDO44" s="5"/>
      <c r="EDP44" s="5"/>
      <c r="EDQ44" s="5"/>
      <c r="EDR44" s="5"/>
      <c r="EDS44" s="5"/>
      <c r="EDT44" s="5"/>
      <c r="EDU44" s="5"/>
      <c r="EDV44" s="5"/>
      <c r="EDW44" s="5"/>
      <c r="EDX44" s="5"/>
      <c r="EDY44" s="5"/>
      <c r="EDZ44" s="5"/>
      <c r="EEA44" s="5"/>
      <c r="EEB44" s="5"/>
      <c r="EEC44" s="5"/>
      <c r="EED44" s="5"/>
      <c r="EEE44" s="5"/>
      <c r="EEF44" s="5"/>
      <c r="EEG44" s="5"/>
      <c r="EEH44" s="5"/>
      <c r="EEI44" s="5"/>
      <c r="EEJ44" s="5"/>
      <c r="EEK44" s="5"/>
      <c r="EEL44" s="5"/>
      <c r="EEM44" s="5"/>
      <c r="EEN44" s="5"/>
      <c r="EEO44" s="5"/>
      <c r="EEP44" s="5"/>
      <c r="EEQ44" s="5"/>
      <c r="EER44" s="5"/>
      <c r="EES44" s="5"/>
      <c r="EET44" s="5"/>
      <c r="EEU44" s="5"/>
      <c r="EEV44" s="5"/>
      <c r="EEW44" s="5"/>
      <c r="EEX44" s="5"/>
      <c r="EEY44" s="5"/>
      <c r="EEZ44" s="5"/>
      <c r="EFA44" s="5"/>
      <c r="EFB44" s="5"/>
      <c r="EFC44" s="5"/>
      <c r="EFD44" s="5"/>
      <c r="EFE44" s="5"/>
      <c r="EFF44" s="5"/>
      <c r="EFG44" s="5"/>
      <c r="EFH44" s="5"/>
      <c r="EFI44" s="5"/>
      <c r="EFJ44" s="5"/>
      <c r="EFK44" s="5"/>
      <c r="EFL44" s="5"/>
      <c r="EFM44" s="5"/>
      <c r="EFN44" s="5"/>
      <c r="EFO44" s="5"/>
      <c r="EFP44" s="5"/>
      <c r="EFQ44" s="5"/>
      <c r="EFR44" s="5"/>
      <c r="EFS44" s="5"/>
      <c r="EFT44" s="5"/>
      <c r="EFU44" s="5"/>
      <c r="EFV44" s="5"/>
      <c r="EFW44" s="5"/>
      <c r="EFX44" s="5"/>
      <c r="EFY44" s="5"/>
      <c r="EFZ44" s="5"/>
      <c r="EGA44" s="5"/>
      <c r="EGB44" s="5"/>
      <c r="EGC44" s="5"/>
      <c r="EGD44" s="5"/>
      <c r="EGE44" s="5"/>
      <c r="EGF44" s="5"/>
      <c r="EGG44" s="5"/>
      <c r="EGH44" s="5"/>
      <c r="EGI44" s="5"/>
      <c r="EGJ44" s="5"/>
      <c r="EGK44" s="5"/>
      <c r="EGL44" s="5"/>
      <c r="EGM44" s="5"/>
      <c r="EGN44" s="5"/>
      <c r="EGO44" s="5"/>
      <c r="EGP44" s="5"/>
      <c r="EGQ44" s="5"/>
      <c r="EGR44" s="5"/>
      <c r="EGS44" s="5"/>
      <c r="EGT44" s="5"/>
      <c r="EGU44" s="5"/>
      <c r="EGV44" s="5"/>
      <c r="EGW44" s="5"/>
      <c r="EGX44" s="5"/>
      <c r="EGY44" s="5"/>
      <c r="EGZ44" s="5"/>
      <c r="EHA44" s="5"/>
      <c r="EHB44" s="5"/>
      <c r="EHC44" s="5"/>
      <c r="EHD44" s="5"/>
      <c r="EHE44" s="5"/>
      <c r="EHF44" s="5"/>
      <c r="EHG44" s="5"/>
      <c r="EHH44" s="5"/>
      <c r="EHI44" s="5"/>
      <c r="EHJ44" s="5"/>
      <c r="EHK44" s="5"/>
      <c r="EHL44" s="5"/>
      <c r="EHM44" s="5"/>
      <c r="EHN44" s="5"/>
      <c r="EHO44" s="5"/>
      <c r="EHP44" s="5"/>
      <c r="EHQ44" s="5"/>
      <c r="EHR44" s="5"/>
      <c r="EHS44" s="5"/>
      <c r="EHT44" s="5"/>
      <c r="EHU44" s="5"/>
      <c r="EHV44" s="5"/>
      <c r="EHW44" s="5"/>
      <c r="EHX44" s="5"/>
      <c r="EHY44" s="5"/>
      <c r="EHZ44" s="5"/>
      <c r="EIA44" s="5"/>
      <c r="EIB44" s="5"/>
      <c r="EIC44" s="5"/>
      <c r="EID44" s="5"/>
      <c r="EIE44" s="5"/>
      <c r="EIF44" s="5"/>
      <c r="EIG44" s="5"/>
      <c r="EIH44" s="5"/>
      <c r="EII44" s="5"/>
      <c r="EIJ44" s="5"/>
      <c r="EIK44" s="5"/>
      <c r="EIL44" s="5"/>
      <c r="EIM44" s="5"/>
      <c r="EIN44" s="5"/>
      <c r="EIO44" s="5"/>
      <c r="EIP44" s="5"/>
      <c r="EIQ44" s="5"/>
      <c r="EIR44" s="5"/>
      <c r="EIS44" s="5"/>
      <c r="EIT44" s="5"/>
      <c r="EIU44" s="5"/>
      <c r="EIV44" s="5"/>
      <c r="EIW44" s="5"/>
      <c r="EIX44" s="5"/>
      <c r="EIY44" s="5"/>
      <c r="EIZ44" s="5"/>
      <c r="EJA44" s="5"/>
      <c r="EJB44" s="5"/>
      <c r="EJC44" s="5"/>
      <c r="EJD44" s="5"/>
      <c r="EJE44" s="5"/>
      <c r="EJF44" s="5"/>
      <c r="EJG44" s="5"/>
      <c r="EJH44" s="5"/>
      <c r="EJI44" s="5"/>
      <c r="EJJ44" s="5"/>
      <c r="EJK44" s="5"/>
      <c r="EJL44" s="5"/>
      <c r="EJM44" s="5"/>
      <c r="EJN44" s="5"/>
      <c r="EJO44" s="5"/>
      <c r="EJP44" s="5"/>
      <c r="EJQ44" s="5"/>
      <c r="EJR44" s="5"/>
      <c r="EJS44" s="5"/>
      <c r="EJT44" s="5"/>
      <c r="EJU44" s="5"/>
      <c r="EJV44" s="5"/>
      <c r="EJW44" s="5"/>
      <c r="EJX44" s="5"/>
      <c r="EJY44" s="5"/>
      <c r="EJZ44" s="5"/>
      <c r="EKA44" s="5"/>
      <c r="EKB44" s="5"/>
      <c r="EKC44" s="5"/>
      <c r="EKD44" s="5"/>
      <c r="EKE44" s="5"/>
      <c r="EKF44" s="5"/>
      <c r="EKG44" s="5"/>
      <c r="EKH44" s="5"/>
      <c r="EKI44" s="5"/>
      <c r="EKJ44" s="5"/>
      <c r="EKK44" s="5"/>
      <c r="EKL44" s="5"/>
      <c r="EKM44" s="5"/>
      <c r="EKN44" s="5"/>
      <c r="EKO44" s="5"/>
      <c r="EKP44" s="5"/>
      <c r="EKQ44" s="5"/>
      <c r="EKR44" s="5"/>
      <c r="EKS44" s="5"/>
      <c r="EKT44" s="5"/>
      <c r="EKU44" s="5"/>
      <c r="EKV44" s="5"/>
      <c r="EKW44" s="5"/>
      <c r="EKX44" s="5"/>
      <c r="EKY44" s="5"/>
      <c r="EKZ44" s="5"/>
      <c r="ELA44" s="5"/>
      <c r="ELB44" s="5"/>
      <c r="ELC44" s="5"/>
      <c r="ELD44" s="5"/>
      <c r="ELE44" s="5"/>
      <c r="ELF44" s="5"/>
      <c r="ELG44" s="5"/>
      <c r="ELH44" s="5"/>
      <c r="ELI44" s="5"/>
      <c r="ELJ44" s="5"/>
      <c r="ELK44" s="5"/>
      <c r="ELL44" s="5"/>
      <c r="ELM44" s="5"/>
      <c r="ELN44" s="5"/>
      <c r="ELO44" s="5"/>
      <c r="ELP44" s="5"/>
      <c r="ELQ44" s="5"/>
      <c r="ELR44" s="5"/>
      <c r="ELS44" s="5"/>
      <c r="ELT44" s="5"/>
      <c r="ELU44" s="5"/>
      <c r="ELV44" s="5"/>
      <c r="ELW44" s="5"/>
      <c r="ELX44" s="5"/>
      <c r="ELY44" s="5"/>
      <c r="ELZ44" s="5"/>
      <c r="EMA44" s="5"/>
      <c r="EMB44" s="5"/>
      <c r="EMC44" s="5"/>
      <c r="EMD44" s="5"/>
      <c r="EME44" s="5"/>
      <c r="EMF44" s="5"/>
      <c r="EMG44" s="5"/>
      <c r="EMH44" s="5"/>
      <c r="EMI44" s="5"/>
      <c r="EMJ44" s="5"/>
      <c r="EMK44" s="5"/>
      <c r="EML44" s="5"/>
      <c r="EMM44" s="5"/>
      <c r="EMN44" s="5"/>
      <c r="EMO44" s="5"/>
      <c r="EMP44" s="5"/>
      <c r="EMQ44" s="5"/>
      <c r="EMR44" s="5"/>
      <c r="EMS44" s="5"/>
      <c r="EMT44" s="5"/>
      <c r="EMU44" s="5"/>
      <c r="EMV44" s="5"/>
      <c r="EMW44" s="5"/>
      <c r="EMX44" s="5"/>
      <c r="EMY44" s="5"/>
      <c r="EMZ44" s="5"/>
      <c r="ENA44" s="5"/>
      <c r="ENB44" s="5"/>
      <c r="ENC44" s="5"/>
      <c r="END44" s="5"/>
      <c r="ENE44" s="5"/>
      <c r="ENF44" s="5"/>
      <c r="ENG44" s="5"/>
      <c r="ENH44" s="5"/>
      <c r="ENI44" s="5"/>
      <c r="ENJ44" s="5"/>
      <c r="ENK44" s="5"/>
      <c r="ENL44" s="5"/>
      <c r="ENM44" s="5"/>
      <c r="ENN44" s="5"/>
      <c r="ENO44" s="5"/>
      <c r="ENP44" s="5"/>
      <c r="ENQ44" s="5"/>
      <c r="ENR44" s="5"/>
      <c r="ENS44" s="5"/>
      <c r="ENT44" s="5"/>
      <c r="ENU44" s="5"/>
      <c r="ENV44" s="5"/>
      <c r="ENW44" s="5"/>
      <c r="ENX44" s="5"/>
      <c r="ENY44" s="5"/>
      <c r="ENZ44" s="5"/>
      <c r="EOA44" s="5"/>
      <c r="EOB44" s="5"/>
      <c r="EOC44" s="5"/>
      <c r="EOD44" s="5"/>
      <c r="EOE44" s="5"/>
      <c r="EOF44" s="5"/>
      <c r="EOG44" s="5"/>
      <c r="EOH44" s="5"/>
      <c r="EOI44" s="5"/>
      <c r="EOJ44" s="5"/>
      <c r="EOK44" s="5"/>
      <c r="EOL44" s="5"/>
      <c r="EOM44" s="5"/>
      <c r="EON44" s="5"/>
      <c r="EOO44" s="5"/>
      <c r="EOP44" s="5"/>
      <c r="EOQ44" s="5"/>
      <c r="EOR44" s="5"/>
      <c r="EOS44" s="5"/>
      <c r="EOT44" s="5"/>
      <c r="EOU44" s="5"/>
      <c r="EOV44" s="5"/>
      <c r="EOW44" s="5"/>
      <c r="EOX44" s="5"/>
      <c r="EOY44" s="5"/>
      <c r="EOZ44" s="5"/>
      <c r="EPA44" s="5"/>
      <c r="EPB44" s="5"/>
      <c r="EPC44" s="5"/>
      <c r="EPD44" s="5"/>
      <c r="EPE44" s="5"/>
      <c r="EPF44" s="5"/>
      <c r="EPG44" s="5"/>
      <c r="EPH44" s="5"/>
      <c r="EPI44" s="5"/>
      <c r="EPJ44" s="5"/>
      <c r="EPK44" s="5"/>
      <c r="EPL44" s="5"/>
      <c r="EPM44" s="5"/>
      <c r="EPN44" s="5"/>
      <c r="EPO44" s="5"/>
      <c r="EPP44" s="5"/>
      <c r="EPQ44" s="5"/>
      <c r="EPR44" s="5"/>
      <c r="EPS44" s="5"/>
      <c r="EPT44" s="5"/>
      <c r="EPU44" s="5"/>
      <c r="EPV44" s="5"/>
      <c r="EPW44" s="5"/>
      <c r="EPX44" s="5"/>
      <c r="EPY44" s="5"/>
      <c r="EPZ44" s="5"/>
      <c r="EQA44" s="5"/>
      <c r="EQB44" s="5"/>
      <c r="EQC44" s="5"/>
      <c r="EQD44" s="5"/>
      <c r="EQE44" s="5"/>
      <c r="EQF44" s="5"/>
      <c r="EQG44" s="5"/>
      <c r="EQH44" s="5"/>
      <c r="EQI44" s="5"/>
      <c r="EQJ44" s="5"/>
      <c r="EQK44" s="5"/>
      <c r="EQL44" s="5"/>
      <c r="EQM44" s="5"/>
      <c r="EQN44" s="5"/>
      <c r="EQO44" s="5"/>
      <c r="EQP44" s="5"/>
      <c r="EQQ44" s="5"/>
      <c r="EQR44" s="5"/>
      <c r="EQS44" s="5"/>
      <c r="EQT44" s="5"/>
      <c r="EQU44" s="5"/>
      <c r="EQV44" s="5"/>
      <c r="EQW44" s="5"/>
      <c r="EQX44" s="5"/>
      <c r="EQY44" s="5"/>
      <c r="EQZ44" s="5"/>
      <c r="ERA44" s="5"/>
      <c r="ERB44" s="5"/>
      <c r="ERC44" s="5"/>
      <c r="ERD44" s="5"/>
      <c r="ERE44" s="5"/>
      <c r="ERF44" s="5"/>
      <c r="ERG44" s="5"/>
      <c r="ERH44" s="5"/>
      <c r="ERI44" s="5"/>
      <c r="ERJ44" s="5"/>
      <c r="ERK44" s="5"/>
      <c r="ERL44" s="5"/>
      <c r="ERM44" s="5"/>
      <c r="ERN44" s="5"/>
      <c r="ERO44" s="5"/>
      <c r="ERP44" s="5"/>
      <c r="ERQ44" s="5"/>
      <c r="ERR44" s="5"/>
      <c r="ERS44" s="5"/>
      <c r="ERT44" s="5"/>
      <c r="ERU44" s="5"/>
      <c r="ERV44" s="5"/>
      <c r="ERW44" s="5"/>
      <c r="ERX44" s="5"/>
      <c r="ERY44" s="5"/>
      <c r="ERZ44" s="5"/>
      <c r="ESA44" s="5"/>
      <c r="ESB44" s="5"/>
      <c r="ESC44" s="5"/>
      <c r="ESD44" s="5"/>
      <c r="ESE44" s="5"/>
      <c r="ESF44" s="5"/>
      <c r="ESG44" s="5"/>
      <c r="ESH44" s="5"/>
      <c r="ESI44" s="5"/>
      <c r="ESJ44" s="5"/>
      <c r="ESK44" s="5"/>
      <c r="ESL44" s="5"/>
      <c r="ESM44" s="5"/>
      <c r="ESN44" s="5"/>
      <c r="ESO44" s="5"/>
      <c r="ESP44" s="5"/>
      <c r="ESQ44" s="5"/>
      <c r="ESR44" s="5"/>
      <c r="ESS44" s="5"/>
      <c r="EST44" s="5"/>
      <c r="ESU44" s="5"/>
      <c r="ESV44" s="5"/>
      <c r="ESW44" s="5"/>
      <c r="ESX44" s="5"/>
      <c r="ESY44" s="5"/>
      <c r="ESZ44" s="5"/>
      <c r="ETA44" s="5"/>
      <c r="ETB44" s="5"/>
      <c r="ETC44" s="5"/>
      <c r="ETD44" s="5"/>
      <c r="ETE44" s="5"/>
      <c r="ETF44" s="5"/>
      <c r="ETG44" s="5"/>
      <c r="ETH44" s="5"/>
      <c r="ETI44" s="5"/>
      <c r="ETJ44" s="5"/>
      <c r="ETK44" s="5"/>
      <c r="ETL44" s="5"/>
      <c r="ETM44" s="5"/>
      <c r="ETN44" s="5"/>
      <c r="ETO44" s="5"/>
      <c r="ETP44" s="5"/>
      <c r="ETQ44" s="5"/>
      <c r="ETR44" s="5"/>
      <c r="ETS44" s="5"/>
      <c r="ETT44" s="5"/>
      <c r="ETU44" s="5"/>
      <c r="ETV44" s="5"/>
      <c r="ETW44" s="5"/>
      <c r="ETX44" s="5"/>
      <c r="ETY44" s="5"/>
      <c r="ETZ44" s="5"/>
      <c r="EUA44" s="5"/>
      <c r="EUB44" s="5"/>
      <c r="EUC44" s="5"/>
      <c r="EUD44" s="5"/>
      <c r="EUE44" s="5"/>
      <c r="EUF44" s="5"/>
      <c r="EUG44" s="5"/>
      <c r="EUH44" s="5"/>
      <c r="EUI44" s="5"/>
      <c r="EUJ44" s="5"/>
      <c r="EUK44" s="5"/>
      <c r="EUL44" s="5"/>
      <c r="EUM44" s="5"/>
      <c r="EUN44" s="5"/>
      <c r="EUO44" s="5"/>
      <c r="EUP44" s="5"/>
      <c r="EUQ44" s="5"/>
      <c r="EUR44" s="5"/>
      <c r="EUS44" s="5"/>
      <c r="EUT44" s="5"/>
      <c r="EUU44" s="5"/>
      <c r="EUV44" s="5"/>
      <c r="EUW44" s="5"/>
      <c r="EUX44" s="5"/>
      <c r="EUY44" s="5"/>
      <c r="EUZ44" s="5"/>
      <c r="EVA44" s="5"/>
      <c r="EVB44" s="5"/>
      <c r="EVC44" s="5"/>
      <c r="EVD44" s="5"/>
      <c r="EVE44" s="5"/>
      <c r="EVF44" s="5"/>
      <c r="EVG44" s="5"/>
      <c r="EVH44" s="5"/>
      <c r="EVI44" s="5"/>
      <c r="EVJ44" s="5"/>
      <c r="EVK44" s="5"/>
      <c r="EVL44" s="5"/>
      <c r="EVM44" s="5"/>
      <c r="EVN44" s="5"/>
      <c r="EVO44" s="5"/>
      <c r="EVP44" s="5"/>
      <c r="EVQ44" s="5"/>
      <c r="EVR44" s="5"/>
      <c r="EVS44" s="5"/>
      <c r="EVT44" s="5"/>
      <c r="EVU44" s="5"/>
      <c r="EVV44" s="5"/>
      <c r="EVW44" s="5"/>
      <c r="EVX44" s="5"/>
      <c r="EVY44" s="5"/>
      <c r="EVZ44" s="5"/>
      <c r="EWA44" s="5"/>
      <c r="EWB44" s="5"/>
      <c r="EWC44" s="5"/>
      <c r="EWD44" s="5"/>
      <c r="EWE44" s="5"/>
      <c r="EWF44" s="5"/>
      <c r="EWG44" s="5"/>
      <c r="EWH44" s="5"/>
      <c r="EWI44" s="5"/>
      <c r="EWJ44" s="5"/>
      <c r="EWK44" s="5"/>
      <c r="EWL44" s="5"/>
      <c r="EWM44" s="5"/>
      <c r="EWN44" s="5"/>
      <c r="EWO44" s="5"/>
      <c r="EWP44" s="5"/>
      <c r="EWQ44" s="5"/>
      <c r="EWR44" s="5"/>
      <c r="EWS44" s="5"/>
      <c r="EWT44" s="5"/>
      <c r="EWU44" s="5"/>
      <c r="EWV44" s="5"/>
      <c r="EWW44" s="5"/>
      <c r="EWX44" s="5"/>
      <c r="EWY44" s="5"/>
      <c r="EWZ44" s="5"/>
      <c r="EXA44" s="5"/>
      <c r="EXB44" s="5"/>
      <c r="EXC44" s="5"/>
      <c r="EXD44" s="5"/>
      <c r="EXE44" s="5"/>
      <c r="EXF44" s="5"/>
      <c r="EXG44" s="5"/>
      <c r="EXH44" s="5"/>
      <c r="EXI44" s="5"/>
      <c r="EXJ44" s="5"/>
      <c r="EXK44" s="5"/>
      <c r="EXL44" s="5"/>
      <c r="EXM44" s="5"/>
      <c r="EXN44" s="5"/>
      <c r="EXO44" s="5"/>
      <c r="EXP44" s="5"/>
      <c r="EXQ44" s="5"/>
      <c r="EXR44" s="5"/>
      <c r="EXS44" s="5"/>
      <c r="EXT44" s="5"/>
      <c r="EXU44" s="5"/>
      <c r="EXV44" s="5"/>
      <c r="EXW44" s="5"/>
      <c r="EXX44" s="5"/>
      <c r="EXY44" s="5"/>
      <c r="EXZ44" s="5"/>
      <c r="EYA44" s="5"/>
      <c r="EYB44" s="5"/>
      <c r="EYC44" s="5"/>
      <c r="EYD44" s="5"/>
      <c r="EYE44" s="5"/>
      <c r="EYF44" s="5"/>
      <c r="EYG44" s="5"/>
      <c r="EYH44" s="5"/>
      <c r="EYI44" s="5"/>
      <c r="EYJ44" s="5"/>
      <c r="EYK44" s="5"/>
      <c r="EYL44" s="5"/>
      <c r="EYM44" s="5"/>
      <c r="EYN44" s="5"/>
      <c r="EYO44" s="5"/>
      <c r="EYP44" s="5"/>
      <c r="EYQ44" s="5"/>
      <c r="EYR44" s="5"/>
      <c r="EYS44" s="5"/>
      <c r="EYT44" s="5"/>
      <c r="EYU44" s="5"/>
      <c r="EYV44" s="5"/>
      <c r="EYW44" s="5"/>
      <c r="EYX44" s="5"/>
      <c r="EYY44" s="5"/>
      <c r="EYZ44" s="5"/>
      <c r="EZA44" s="5"/>
      <c r="EZB44" s="5"/>
      <c r="EZC44" s="5"/>
      <c r="EZD44" s="5"/>
      <c r="EZE44" s="5"/>
      <c r="EZF44" s="5"/>
      <c r="EZG44" s="5"/>
      <c r="EZH44" s="5"/>
      <c r="EZI44" s="5"/>
      <c r="EZJ44" s="5"/>
      <c r="EZK44" s="5"/>
      <c r="EZL44" s="5"/>
      <c r="EZM44" s="5"/>
      <c r="EZN44" s="5"/>
      <c r="EZO44" s="5"/>
      <c r="EZP44" s="5"/>
      <c r="EZQ44" s="5"/>
      <c r="EZR44" s="5"/>
      <c r="EZS44" s="5"/>
      <c r="EZT44" s="5"/>
      <c r="EZU44" s="5"/>
      <c r="EZV44" s="5"/>
      <c r="EZW44" s="5"/>
      <c r="EZX44" s="5"/>
      <c r="EZY44" s="5"/>
      <c r="EZZ44" s="5"/>
      <c r="FAA44" s="5"/>
      <c r="FAB44" s="5"/>
      <c r="FAC44" s="5"/>
      <c r="FAD44" s="5"/>
      <c r="FAE44" s="5"/>
      <c r="FAF44" s="5"/>
      <c r="FAG44" s="5"/>
      <c r="FAH44" s="5"/>
      <c r="FAI44" s="5"/>
      <c r="FAJ44" s="5"/>
      <c r="FAK44" s="5"/>
      <c r="FAL44" s="5"/>
      <c r="FAM44" s="5"/>
      <c r="FAN44" s="5"/>
      <c r="FAO44" s="5"/>
      <c r="FAP44" s="5"/>
      <c r="FAQ44" s="5"/>
      <c r="FAR44" s="5"/>
      <c r="FAS44" s="5"/>
      <c r="FAT44" s="5"/>
      <c r="FAU44" s="5"/>
      <c r="FAV44" s="5"/>
      <c r="FAW44" s="5"/>
      <c r="FAX44" s="5"/>
      <c r="FAY44" s="5"/>
      <c r="FAZ44" s="5"/>
      <c r="FBA44" s="5"/>
      <c r="FBB44" s="5"/>
      <c r="FBC44" s="5"/>
      <c r="FBD44" s="5"/>
      <c r="FBE44" s="5"/>
      <c r="FBF44" s="5"/>
      <c r="FBG44" s="5"/>
      <c r="FBH44" s="5"/>
      <c r="FBI44" s="5"/>
      <c r="FBJ44" s="5"/>
      <c r="FBK44" s="5"/>
      <c r="FBL44" s="5"/>
      <c r="FBM44" s="5"/>
      <c r="FBN44" s="5"/>
      <c r="FBO44" s="5"/>
      <c r="FBP44" s="5"/>
      <c r="FBQ44" s="5"/>
      <c r="FBR44" s="5"/>
      <c r="FBS44" s="5"/>
      <c r="FBT44" s="5"/>
      <c r="FBU44" s="5"/>
      <c r="FBV44" s="5"/>
      <c r="FBW44" s="5"/>
      <c r="FBX44" s="5"/>
      <c r="FBY44" s="5"/>
      <c r="FBZ44" s="5"/>
      <c r="FCA44" s="5"/>
      <c r="FCB44" s="5"/>
      <c r="FCC44" s="5"/>
      <c r="FCD44" s="5"/>
      <c r="FCE44" s="5"/>
      <c r="FCF44" s="5"/>
      <c r="FCG44" s="5"/>
      <c r="FCH44" s="5"/>
      <c r="FCI44" s="5"/>
      <c r="FCJ44" s="5"/>
      <c r="FCK44" s="5"/>
      <c r="FCL44" s="5"/>
      <c r="FCM44" s="5"/>
      <c r="FCN44" s="5"/>
      <c r="FCO44" s="5"/>
      <c r="FCP44" s="5"/>
      <c r="FCQ44" s="5"/>
      <c r="FCR44" s="5"/>
      <c r="FCS44" s="5"/>
      <c r="FCT44" s="5"/>
      <c r="FCU44" s="5"/>
      <c r="FCV44" s="5"/>
      <c r="FCW44" s="5"/>
      <c r="FCX44" s="5"/>
      <c r="FCY44" s="5"/>
      <c r="FCZ44" s="5"/>
      <c r="FDA44" s="5"/>
      <c r="FDB44" s="5"/>
      <c r="FDC44" s="5"/>
      <c r="FDD44" s="5"/>
      <c r="FDE44" s="5"/>
      <c r="FDF44" s="5"/>
      <c r="FDG44" s="5"/>
      <c r="FDH44" s="5"/>
      <c r="FDI44" s="5"/>
      <c r="FDJ44" s="5"/>
      <c r="FDK44" s="5"/>
      <c r="FDL44" s="5"/>
      <c r="FDM44" s="5"/>
      <c r="FDN44" s="5"/>
      <c r="FDO44" s="5"/>
      <c r="FDP44" s="5"/>
      <c r="FDQ44" s="5"/>
      <c r="FDR44" s="5"/>
      <c r="FDS44" s="5"/>
      <c r="FDT44" s="5"/>
      <c r="FDU44" s="5"/>
      <c r="FDV44" s="5"/>
      <c r="FDW44" s="5"/>
      <c r="FDX44" s="5"/>
      <c r="FDY44" s="5"/>
      <c r="FDZ44" s="5"/>
      <c r="FEA44" s="5"/>
      <c r="FEB44" s="5"/>
      <c r="FEC44" s="5"/>
      <c r="FED44" s="5"/>
      <c r="FEE44" s="5"/>
      <c r="FEF44" s="5"/>
      <c r="FEG44" s="5"/>
      <c r="FEH44" s="5"/>
      <c r="FEI44" s="5"/>
      <c r="FEJ44" s="5"/>
      <c r="FEK44" s="5"/>
      <c r="FEL44" s="5"/>
      <c r="FEM44" s="5"/>
      <c r="FEN44" s="5"/>
      <c r="FEO44" s="5"/>
      <c r="FEP44" s="5"/>
      <c r="FEQ44" s="5"/>
      <c r="FER44" s="5"/>
      <c r="FES44" s="5"/>
      <c r="FET44" s="5"/>
      <c r="FEU44" s="5"/>
      <c r="FEV44" s="5"/>
      <c r="FEW44" s="5"/>
      <c r="FEX44" s="5"/>
      <c r="FEY44" s="5"/>
      <c r="FEZ44" s="5"/>
      <c r="FFA44" s="5"/>
      <c r="FFB44" s="5"/>
      <c r="FFC44" s="5"/>
      <c r="FFD44" s="5"/>
      <c r="FFE44" s="5"/>
      <c r="FFF44" s="5"/>
      <c r="FFG44" s="5"/>
      <c r="FFH44" s="5"/>
      <c r="FFI44" s="5"/>
      <c r="FFJ44" s="5"/>
      <c r="FFK44" s="5"/>
      <c r="FFL44" s="5"/>
      <c r="FFM44" s="5"/>
      <c r="FFN44" s="5"/>
      <c r="FFO44" s="5"/>
      <c r="FFP44" s="5"/>
      <c r="FFQ44" s="5"/>
      <c r="FFR44" s="5"/>
      <c r="FFS44" s="5"/>
      <c r="FFT44" s="5"/>
      <c r="FFU44" s="5"/>
      <c r="FFV44" s="5"/>
      <c r="FFW44" s="5"/>
      <c r="FFX44" s="5"/>
      <c r="FFY44" s="5"/>
      <c r="FFZ44" s="5"/>
      <c r="FGA44" s="5"/>
      <c r="FGB44" s="5"/>
      <c r="FGC44" s="5"/>
      <c r="FGD44" s="5"/>
      <c r="FGE44" s="5"/>
      <c r="FGF44" s="5"/>
      <c r="FGG44" s="5"/>
      <c r="FGH44" s="5"/>
      <c r="FGI44" s="5"/>
      <c r="FGJ44" s="5"/>
      <c r="FGK44" s="5"/>
      <c r="FGL44" s="5"/>
      <c r="FGM44" s="5"/>
      <c r="FGN44" s="5"/>
      <c r="FGO44" s="5"/>
      <c r="FGP44" s="5"/>
      <c r="FGQ44" s="5"/>
      <c r="FGR44" s="5"/>
      <c r="FGS44" s="5"/>
      <c r="FGT44" s="5"/>
      <c r="FGU44" s="5"/>
      <c r="FGV44" s="5"/>
      <c r="FGW44" s="5"/>
      <c r="FGX44" s="5"/>
      <c r="FGY44" s="5"/>
      <c r="FGZ44" s="5"/>
      <c r="FHA44" s="5"/>
      <c r="FHB44" s="5"/>
      <c r="FHC44" s="5"/>
      <c r="FHD44" s="5"/>
      <c r="FHE44" s="5"/>
      <c r="FHF44" s="5"/>
      <c r="FHG44" s="5"/>
      <c r="FHH44" s="5"/>
      <c r="FHI44" s="5"/>
      <c r="FHJ44" s="5"/>
      <c r="FHK44" s="5"/>
      <c r="FHL44" s="5"/>
      <c r="FHM44" s="5"/>
      <c r="FHN44" s="5"/>
      <c r="FHO44" s="5"/>
      <c r="FHP44" s="5"/>
      <c r="FHQ44" s="5"/>
      <c r="FHR44" s="5"/>
      <c r="FHS44" s="5"/>
      <c r="FHT44" s="5"/>
      <c r="FHU44" s="5"/>
      <c r="FHV44" s="5"/>
      <c r="FHW44" s="5"/>
      <c r="FHX44" s="5"/>
      <c r="FHY44" s="5"/>
      <c r="FHZ44" s="5"/>
      <c r="FIA44" s="5"/>
      <c r="FIB44" s="5"/>
      <c r="FIC44" s="5"/>
      <c r="FID44" s="5"/>
      <c r="FIE44" s="5"/>
      <c r="FIF44" s="5"/>
      <c r="FIG44" s="5"/>
      <c r="FIH44" s="5"/>
      <c r="FII44" s="5"/>
      <c r="FIJ44" s="5"/>
      <c r="FIK44" s="5"/>
      <c r="FIL44" s="5"/>
      <c r="FIM44" s="5"/>
      <c r="FIN44" s="5"/>
      <c r="FIO44" s="5"/>
      <c r="FIP44" s="5"/>
      <c r="FIQ44" s="5"/>
      <c r="FIR44" s="5"/>
      <c r="FIS44" s="5"/>
      <c r="FIT44" s="5"/>
      <c r="FIU44" s="5"/>
      <c r="FIV44" s="5"/>
      <c r="FIW44" s="5"/>
      <c r="FIX44" s="5"/>
      <c r="FIY44" s="5"/>
      <c r="FIZ44" s="5"/>
      <c r="FJA44" s="5"/>
      <c r="FJB44" s="5"/>
      <c r="FJC44" s="5"/>
      <c r="FJD44" s="5"/>
      <c r="FJE44" s="5"/>
      <c r="FJF44" s="5"/>
      <c r="FJG44" s="5"/>
      <c r="FJH44" s="5"/>
      <c r="FJI44" s="5"/>
      <c r="FJJ44" s="5"/>
      <c r="FJK44" s="5"/>
      <c r="FJL44" s="5"/>
      <c r="FJM44" s="5"/>
      <c r="FJN44" s="5"/>
      <c r="FJO44" s="5"/>
      <c r="FJP44" s="5"/>
      <c r="FJQ44" s="5"/>
      <c r="FJR44" s="5"/>
      <c r="FJS44" s="5"/>
      <c r="FJT44" s="5"/>
      <c r="FJU44" s="5"/>
      <c r="FJV44" s="5"/>
      <c r="FJW44" s="5"/>
      <c r="FJX44" s="5"/>
      <c r="FJY44" s="5"/>
      <c r="FJZ44" s="5"/>
      <c r="FKA44" s="5"/>
      <c r="FKB44" s="5"/>
      <c r="FKC44" s="5"/>
      <c r="FKD44" s="5"/>
      <c r="FKE44" s="5"/>
      <c r="FKF44" s="5"/>
      <c r="FKG44" s="5"/>
      <c r="FKH44" s="5"/>
      <c r="FKI44" s="5"/>
      <c r="FKJ44" s="5"/>
      <c r="FKK44" s="5"/>
      <c r="FKL44" s="5"/>
      <c r="FKM44" s="5"/>
      <c r="FKN44" s="5"/>
      <c r="FKO44" s="5"/>
      <c r="FKP44" s="5"/>
      <c r="FKQ44" s="5"/>
      <c r="FKR44" s="5"/>
      <c r="FKS44" s="5"/>
      <c r="FKT44" s="5"/>
      <c r="FKU44" s="5"/>
      <c r="FKV44" s="5"/>
      <c r="FKW44" s="5"/>
      <c r="FKX44" s="5"/>
      <c r="FKY44" s="5"/>
      <c r="FKZ44" s="5"/>
      <c r="FLA44" s="5"/>
      <c r="FLB44" s="5"/>
      <c r="FLC44" s="5"/>
      <c r="FLD44" s="5"/>
      <c r="FLE44" s="5"/>
      <c r="FLF44" s="5"/>
      <c r="FLG44" s="5"/>
      <c r="FLH44" s="5"/>
      <c r="FLI44" s="5"/>
      <c r="FLJ44" s="5"/>
      <c r="FLK44" s="5"/>
      <c r="FLL44" s="5"/>
      <c r="FLM44" s="5"/>
      <c r="FLN44" s="5"/>
      <c r="FLO44" s="5"/>
      <c r="FLP44" s="5"/>
      <c r="FLQ44" s="5"/>
      <c r="FLR44" s="5"/>
      <c r="FLS44" s="5"/>
      <c r="FLT44" s="5"/>
      <c r="FLU44" s="5"/>
      <c r="FLV44" s="5"/>
      <c r="FLW44" s="5"/>
      <c r="FLX44" s="5"/>
      <c r="FLY44" s="5"/>
      <c r="FLZ44" s="5"/>
      <c r="FMA44" s="5"/>
      <c r="FMB44" s="5"/>
      <c r="FMC44" s="5"/>
      <c r="FMD44" s="5"/>
      <c r="FME44" s="5"/>
      <c r="FMF44" s="5"/>
      <c r="FMG44" s="5"/>
      <c r="FMH44" s="5"/>
      <c r="FMI44" s="5"/>
      <c r="FMJ44" s="5"/>
      <c r="FMK44" s="5"/>
      <c r="FML44" s="5"/>
      <c r="FMM44" s="5"/>
      <c r="FMN44" s="5"/>
      <c r="FMO44" s="5"/>
      <c r="FMP44" s="5"/>
      <c r="FMQ44" s="5"/>
      <c r="FMR44" s="5"/>
      <c r="FMS44" s="5"/>
      <c r="FMT44" s="5"/>
      <c r="FMU44" s="5"/>
      <c r="FMV44" s="5"/>
      <c r="FMW44" s="5"/>
      <c r="FMX44" s="5"/>
      <c r="FMY44" s="5"/>
      <c r="FMZ44" s="5"/>
      <c r="FNA44" s="5"/>
      <c r="FNB44" s="5"/>
      <c r="FNC44" s="5"/>
      <c r="FND44" s="5"/>
      <c r="FNE44" s="5"/>
      <c r="FNF44" s="5"/>
      <c r="FNG44" s="5"/>
      <c r="FNH44" s="5"/>
      <c r="FNI44" s="5"/>
      <c r="FNJ44" s="5"/>
      <c r="FNK44" s="5"/>
      <c r="FNL44" s="5"/>
      <c r="FNM44" s="5"/>
      <c r="FNN44" s="5"/>
      <c r="FNO44" s="5"/>
      <c r="FNP44" s="5"/>
      <c r="FNQ44" s="5"/>
      <c r="FNR44" s="5"/>
      <c r="FNS44" s="5"/>
      <c r="FNT44" s="5"/>
      <c r="FNU44" s="5"/>
      <c r="FNV44" s="5"/>
      <c r="FNW44" s="5"/>
      <c r="FNX44" s="5"/>
      <c r="FNY44" s="5"/>
      <c r="FNZ44" s="5"/>
      <c r="FOA44" s="5"/>
      <c r="FOB44" s="5"/>
      <c r="FOC44" s="5"/>
      <c r="FOD44" s="5"/>
      <c r="FOE44" s="5"/>
      <c r="FOF44" s="5"/>
      <c r="FOG44" s="5"/>
      <c r="FOH44" s="5"/>
      <c r="FOI44" s="5"/>
      <c r="FOJ44" s="5"/>
      <c r="FOK44" s="5"/>
      <c r="FOL44" s="5"/>
      <c r="FOM44" s="5"/>
      <c r="FON44" s="5"/>
      <c r="FOO44" s="5"/>
      <c r="FOP44" s="5"/>
      <c r="FOQ44" s="5"/>
      <c r="FOR44" s="5"/>
      <c r="FOS44" s="5"/>
      <c r="FOT44" s="5"/>
      <c r="FOU44" s="5"/>
      <c r="FOV44" s="5"/>
      <c r="FOW44" s="5"/>
      <c r="FOX44" s="5"/>
      <c r="FOY44" s="5"/>
      <c r="FOZ44" s="5"/>
      <c r="FPA44" s="5"/>
      <c r="FPB44" s="5"/>
      <c r="FPC44" s="5"/>
      <c r="FPD44" s="5"/>
      <c r="FPE44" s="5"/>
      <c r="FPF44" s="5"/>
      <c r="FPG44" s="5"/>
      <c r="FPH44" s="5"/>
      <c r="FPI44" s="5"/>
      <c r="FPJ44" s="5"/>
      <c r="FPK44" s="5"/>
      <c r="FPL44" s="5"/>
      <c r="FPM44" s="5"/>
      <c r="FPN44" s="5"/>
      <c r="FPO44" s="5"/>
      <c r="FPP44" s="5"/>
      <c r="FPQ44" s="5"/>
      <c r="FPR44" s="5"/>
      <c r="FPS44" s="5"/>
      <c r="FPT44" s="5"/>
      <c r="FPU44" s="5"/>
      <c r="FPV44" s="5"/>
      <c r="FPW44" s="5"/>
      <c r="FPX44" s="5"/>
      <c r="FPY44" s="5"/>
      <c r="FPZ44" s="5"/>
      <c r="FQA44" s="5"/>
      <c r="FQB44" s="5"/>
      <c r="FQC44" s="5"/>
      <c r="FQD44" s="5"/>
      <c r="FQE44" s="5"/>
      <c r="FQF44" s="5"/>
      <c r="FQG44" s="5"/>
      <c r="FQH44" s="5"/>
      <c r="FQI44" s="5"/>
      <c r="FQJ44" s="5"/>
      <c r="FQK44" s="5"/>
      <c r="FQL44" s="5"/>
      <c r="FQM44" s="5"/>
      <c r="FQN44" s="5"/>
      <c r="FQO44" s="5"/>
      <c r="FQP44" s="5"/>
      <c r="FQQ44" s="5"/>
      <c r="FQR44" s="5"/>
      <c r="FQS44" s="5"/>
      <c r="FQT44" s="5"/>
      <c r="FQU44" s="5"/>
      <c r="FQV44" s="5"/>
      <c r="FQW44" s="5"/>
      <c r="FQX44" s="5"/>
      <c r="FQY44" s="5"/>
      <c r="FQZ44" s="5"/>
      <c r="FRA44" s="5"/>
      <c r="FRB44" s="5"/>
      <c r="FRC44" s="5"/>
      <c r="FRD44" s="5"/>
      <c r="FRE44" s="5"/>
      <c r="FRF44" s="5"/>
      <c r="FRG44" s="5"/>
      <c r="FRH44" s="5"/>
      <c r="FRI44" s="5"/>
      <c r="FRJ44" s="5"/>
      <c r="FRK44" s="5"/>
      <c r="FRL44" s="5"/>
      <c r="FRM44" s="5"/>
      <c r="FRN44" s="5"/>
      <c r="FRO44" s="5"/>
      <c r="FRP44" s="5"/>
      <c r="FRQ44" s="5"/>
      <c r="FRR44" s="5"/>
      <c r="FRS44" s="5"/>
      <c r="FRT44" s="5"/>
      <c r="FRU44" s="5"/>
      <c r="FRV44" s="5"/>
      <c r="FRW44" s="5"/>
      <c r="FRX44" s="5"/>
      <c r="FRY44" s="5"/>
      <c r="FRZ44" s="5"/>
      <c r="FSA44" s="5"/>
      <c r="FSB44" s="5"/>
      <c r="FSC44" s="5"/>
      <c r="FSD44" s="5"/>
      <c r="FSE44" s="5"/>
      <c r="FSF44" s="5"/>
      <c r="FSG44" s="5"/>
      <c r="FSH44" s="5"/>
      <c r="FSI44" s="5"/>
      <c r="FSJ44" s="5"/>
      <c r="FSK44" s="5"/>
      <c r="FSL44" s="5"/>
      <c r="FSM44" s="5"/>
      <c r="FSN44" s="5"/>
      <c r="FSO44" s="5"/>
      <c r="FSP44" s="5"/>
      <c r="FSQ44" s="5"/>
      <c r="FSR44" s="5"/>
      <c r="FSS44" s="5"/>
      <c r="FST44" s="5"/>
      <c r="FSU44" s="5"/>
      <c r="FSV44" s="5"/>
      <c r="FSW44" s="5"/>
      <c r="FSX44" s="5"/>
      <c r="FSY44" s="5"/>
      <c r="FSZ44" s="5"/>
      <c r="FTA44" s="5"/>
      <c r="FTB44" s="5"/>
      <c r="FTC44" s="5"/>
      <c r="FTD44" s="5"/>
      <c r="FTE44" s="5"/>
      <c r="FTF44" s="5"/>
      <c r="FTG44" s="5"/>
      <c r="FTH44" s="5"/>
      <c r="FTI44" s="5"/>
      <c r="FTJ44" s="5"/>
      <c r="FTK44" s="5"/>
      <c r="FTL44" s="5"/>
      <c r="FTM44" s="5"/>
      <c r="FTN44" s="5"/>
      <c r="FTO44" s="5"/>
      <c r="FTP44" s="5"/>
      <c r="FTQ44" s="5"/>
      <c r="FTR44" s="5"/>
      <c r="FTS44" s="5"/>
      <c r="FTT44" s="5"/>
      <c r="FTU44" s="5"/>
      <c r="FTV44" s="5"/>
      <c r="FTW44" s="5"/>
      <c r="FTX44" s="5"/>
      <c r="FTY44" s="5"/>
      <c r="FTZ44" s="5"/>
      <c r="FUA44" s="5"/>
      <c r="FUB44" s="5"/>
      <c r="FUC44" s="5"/>
      <c r="FUD44" s="5"/>
      <c r="FUE44" s="5"/>
      <c r="FUF44" s="5"/>
      <c r="FUG44" s="5"/>
      <c r="FUH44" s="5"/>
      <c r="FUI44" s="5"/>
      <c r="FUJ44" s="5"/>
      <c r="FUK44" s="5"/>
      <c r="FUL44" s="5"/>
      <c r="FUM44" s="5"/>
      <c r="FUN44" s="5"/>
      <c r="FUO44" s="5"/>
      <c r="FUP44" s="5"/>
      <c r="FUQ44" s="5"/>
      <c r="FUR44" s="5"/>
      <c r="FUS44" s="5"/>
      <c r="FUT44" s="5"/>
      <c r="FUU44" s="5"/>
      <c r="FUV44" s="5"/>
      <c r="FUW44" s="5"/>
      <c r="FUX44" s="5"/>
      <c r="FUY44" s="5"/>
      <c r="FUZ44" s="5"/>
      <c r="FVA44" s="5"/>
      <c r="FVB44" s="5"/>
      <c r="FVC44" s="5"/>
      <c r="FVD44" s="5"/>
      <c r="FVE44" s="5"/>
      <c r="FVF44" s="5"/>
      <c r="FVG44" s="5"/>
      <c r="FVH44" s="5"/>
      <c r="FVI44" s="5"/>
      <c r="FVJ44" s="5"/>
      <c r="FVK44" s="5"/>
      <c r="FVL44" s="5"/>
      <c r="FVM44" s="5"/>
      <c r="FVN44" s="5"/>
      <c r="FVO44" s="5"/>
      <c r="FVP44" s="5"/>
      <c r="FVQ44" s="5"/>
      <c r="FVR44" s="5"/>
      <c r="FVS44" s="5"/>
      <c r="FVT44" s="5"/>
      <c r="FVU44" s="5"/>
      <c r="FVV44" s="5"/>
      <c r="FVW44" s="5"/>
      <c r="FVX44" s="5"/>
      <c r="FVY44" s="5"/>
      <c r="FVZ44" s="5"/>
      <c r="FWA44" s="5"/>
      <c r="FWB44" s="5"/>
      <c r="FWC44" s="5"/>
      <c r="FWD44" s="5"/>
      <c r="FWE44" s="5"/>
      <c r="FWF44" s="5"/>
      <c r="FWG44" s="5"/>
      <c r="FWH44" s="5"/>
      <c r="FWI44" s="5"/>
      <c r="FWJ44" s="5"/>
      <c r="FWK44" s="5"/>
      <c r="FWL44" s="5"/>
      <c r="FWM44" s="5"/>
      <c r="FWN44" s="5"/>
      <c r="FWO44" s="5"/>
      <c r="FWP44" s="5"/>
      <c r="FWQ44" s="5"/>
      <c r="FWR44" s="5"/>
      <c r="FWS44" s="5"/>
      <c r="FWT44" s="5"/>
      <c r="FWU44" s="5"/>
      <c r="FWV44" s="5"/>
      <c r="FWW44" s="5"/>
      <c r="FWX44" s="5"/>
      <c r="FWY44" s="5"/>
      <c r="FWZ44" s="5"/>
      <c r="FXA44" s="5"/>
      <c r="FXB44" s="5"/>
      <c r="FXC44" s="5"/>
      <c r="FXD44" s="5"/>
      <c r="FXE44" s="5"/>
      <c r="FXF44" s="5"/>
      <c r="FXG44" s="5"/>
      <c r="FXH44" s="5"/>
      <c r="FXI44" s="5"/>
      <c r="FXJ44" s="5"/>
      <c r="FXK44" s="5"/>
      <c r="FXL44" s="5"/>
      <c r="FXM44" s="5"/>
      <c r="FXN44" s="5"/>
      <c r="FXO44" s="5"/>
      <c r="FXP44" s="5"/>
      <c r="FXQ44" s="5"/>
      <c r="FXR44" s="5"/>
      <c r="FXS44" s="5"/>
      <c r="FXT44" s="5"/>
      <c r="FXU44" s="5"/>
      <c r="FXV44" s="5"/>
      <c r="FXW44" s="5"/>
      <c r="FXX44" s="5"/>
      <c r="FXY44" s="5"/>
      <c r="FXZ44" s="5"/>
      <c r="FYA44" s="5"/>
      <c r="FYB44" s="5"/>
      <c r="FYC44" s="5"/>
      <c r="FYD44" s="5"/>
      <c r="FYE44" s="5"/>
      <c r="FYF44" s="5"/>
      <c r="FYG44" s="5"/>
      <c r="FYH44" s="5"/>
      <c r="FYI44" s="5"/>
      <c r="FYJ44" s="5"/>
      <c r="FYK44" s="5"/>
      <c r="FYL44" s="5"/>
      <c r="FYM44" s="5"/>
      <c r="FYN44" s="5"/>
      <c r="FYO44" s="5"/>
      <c r="FYP44" s="5"/>
      <c r="FYQ44" s="5"/>
      <c r="FYR44" s="5"/>
      <c r="FYS44" s="5"/>
      <c r="FYT44" s="5"/>
      <c r="FYU44" s="5"/>
      <c r="FYV44" s="5"/>
      <c r="FYW44" s="5"/>
      <c r="FYX44" s="5"/>
      <c r="FYY44" s="5"/>
      <c r="FYZ44" s="5"/>
      <c r="FZA44" s="5"/>
      <c r="FZB44" s="5"/>
      <c r="FZC44" s="5"/>
      <c r="FZD44" s="5"/>
      <c r="FZE44" s="5"/>
      <c r="FZF44" s="5"/>
      <c r="FZG44" s="5"/>
      <c r="FZH44" s="5"/>
      <c r="FZI44" s="5"/>
      <c r="FZJ44" s="5"/>
      <c r="FZK44" s="5"/>
      <c r="FZL44" s="5"/>
      <c r="FZM44" s="5"/>
      <c r="FZN44" s="5"/>
      <c r="FZO44" s="5"/>
      <c r="FZP44" s="5"/>
      <c r="FZQ44" s="5"/>
      <c r="FZR44" s="5"/>
      <c r="FZS44" s="5"/>
      <c r="FZT44" s="5"/>
      <c r="FZU44" s="5"/>
      <c r="FZV44" s="5"/>
      <c r="FZW44" s="5"/>
      <c r="FZX44" s="5"/>
      <c r="FZY44" s="5"/>
      <c r="FZZ44" s="5"/>
      <c r="GAA44" s="5"/>
      <c r="GAB44" s="5"/>
      <c r="GAC44" s="5"/>
      <c r="GAD44" s="5"/>
      <c r="GAE44" s="5"/>
      <c r="GAF44" s="5"/>
      <c r="GAG44" s="5"/>
      <c r="GAH44" s="5"/>
      <c r="GAI44" s="5"/>
      <c r="GAJ44" s="5"/>
      <c r="GAK44" s="5"/>
      <c r="GAL44" s="5"/>
      <c r="GAM44" s="5"/>
      <c r="GAN44" s="5"/>
      <c r="GAO44" s="5"/>
      <c r="GAP44" s="5"/>
      <c r="GAQ44" s="5"/>
      <c r="GAR44" s="5"/>
      <c r="GAS44" s="5"/>
      <c r="GAT44" s="5"/>
      <c r="GAU44" s="5"/>
      <c r="GAV44" s="5"/>
      <c r="GAW44" s="5"/>
      <c r="GAX44" s="5"/>
      <c r="GAY44" s="5"/>
      <c r="GAZ44" s="5"/>
      <c r="GBA44" s="5"/>
      <c r="GBB44" s="5"/>
      <c r="GBC44" s="5"/>
      <c r="GBD44" s="5"/>
      <c r="GBE44" s="5"/>
      <c r="GBF44" s="5"/>
      <c r="GBG44" s="5"/>
      <c r="GBH44" s="5"/>
      <c r="GBI44" s="5"/>
      <c r="GBJ44" s="5"/>
      <c r="GBK44" s="5"/>
      <c r="GBL44" s="5"/>
      <c r="GBM44" s="5"/>
      <c r="GBN44" s="5"/>
      <c r="GBO44" s="5"/>
      <c r="GBP44" s="5"/>
      <c r="GBQ44" s="5"/>
      <c r="GBR44" s="5"/>
      <c r="GBS44" s="5"/>
      <c r="GBT44" s="5"/>
      <c r="GBU44" s="5"/>
      <c r="GBV44" s="5"/>
      <c r="GBW44" s="5"/>
      <c r="GBX44" s="5"/>
      <c r="GBY44" s="5"/>
      <c r="GBZ44" s="5"/>
      <c r="GCA44" s="5"/>
      <c r="GCB44" s="5"/>
      <c r="GCC44" s="5"/>
      <c r="GCD44" s="5"/>
      <c r="GCE44" s="5"/>
      <c r="GCF44" s="5"/>
      <c r="GCG44" s="5"/>
      <c r="GCH44" s="5"/>
      <c r="GCI44" s="5"/>
      <c r="GCJ44" s="5"/>
      <c r="GCK44" s="5"/>
      <c r="GCL44" s="5"/>
      <c r="GCM44" s="5"/>
      <c r="GCN44" s="5"/>
      <c r="GCO44" s="5"/>
      <c r="GCP44" s="5"/>
      <c r="GCQ44" s="5"/>
      <c r="GCR44" s="5"/>
      <c r="GCS44" s="5"/>
      <c r="GCT44" s="5"/>
      <c r="GCU44" s="5"/>
      <c r="GCV44" s="5"/>
      <c r="GCW44" s="5"/>
      <c r="GCX44" s="5"/>
      <c r="GCY44" s="5"/>
      <c r="GCZ44" s="5"/>
      <c r="GDA44" s="5"/>
      <c r="GDB44" s="5"/>
      <c r="GDC44" s="5"/>
      <c r="GDD44" s="5"/>
      <c r="GDE44" s="5"/>
      <c r="GDF44" s="5"/>
      <c r="GDG44" s="5"/>
      <c r="GDH44" s="5"/>
      <c r="GDI44" s="5"/>
      <c r="GDJ44" s="5"/>
      <c r="GDK44" s="5"/>
      <c r="GDL44" s="5"/>
      <c r="GDM44" s="5"/>
      <c r="GDN44" s="5"/>
      <c r="GDO44" s="5"/>
      <c r="GDP44" s="5"/>
      <c r="GDQ44" s="5"/>
      <c r="GDR44" s="5"/>
      <c r="GDS44" s="5"/>
      <c r="GDT44" s="5"/>
      <c r="GDU44" s="5"/>
      <c r="GDV44" s="5"/>
      <c r="GDW44" s="5"/>
      <c r="GDX44" s="5"/>
      <c r="GDY44" s="5"/>
      <c r="GDZ44" s="5"/>
      <c r="GEA44" s="5"/>
      <c r="GEB44" s="5"/>
      <c r="GEC44" s="5"/>
      <c r="GED44" s="5"/>
      <c r="GEE44" s="5"/>
      <c r="GEF44" s="5"/>
      <c r="GEG44" s="5"/>
      <c r="GEH44" s="5"/>
      <c r="GEI44" s="5"/>
      <c r="GEJ44" s="5"/>
      <c r="GEK44" s="5"/>
      <c r="GEL44" s="5"/>
      <c r="GEM44" s="5"/>
      <c r="GEN44" s="5"/>
      <c r="GEO44" s="5"/>
      <c r="GEP44" s="5"/>
      <c r="GEQ44" s="5"/>
      <c r="GER44" s="5"/>
      <c r="GES44" s="5"/>
      <c r="GET44" s="5"/>
      <c r="GEU44" s="5"/>
      <c r="GEV44" s="5"/>
      <c r="GEW44" s="5"/>
      <c r="GEX44" s="5"/>
      <c r="GEY44" s="5"/>
      <c r="GEZ44" s="5"/>
      <c r="GFA44" s="5"/>
      <c r="GFB44" s="5"/>
      <c r="GFC44" s="5"/>
      <c r="GFD44" s="5"/>
      <c r="GFE44" s="5"/>
      <c r="GFF44" s="5"/>
      <c r="GFG44" s="5"/>
      <c r="GFH44" s="5"/>
      <c r="GFI44" s="5"/>
      <c r="GFJ44" s="5"/>
      <c r="GFK44" s="5"/>
      <c r="GFL44" s="5"/>
      <c r="GFM44" s="5"/>
      <c r="GFN44" s="5"/>
      <c r="GFO44" s="5"/>
      <c r="GFP44" s="5"/>
      <c r="GFQ44" s="5"/>
      <c r="GFR44" s="5"/>
      <c r="GFS44" s="5"/>
      <c r="GFT44" s="5"/>
      <c r="GFU44" s="5"/>
      <c r="GFV44" s="5"/>
      <c r="GFW44" s="5"/>
      <c r="GFX44" s="5"/>
      <c r="GFY44" s="5"/>
      <c r="GFZ44" s="5"/>
      <c r="GGA44" s="5"/>
      <c r="GGB44" s="5"/>
      <c r="GGC44" s="5"/>
      <c r="GGD44" s="5"/>
      <c r="GGE44" s="5"/>
      <c r="GGF44" s="5"/>
      <c r="GGG44" s="5"/>
      <c r="GGH44" s="5"/>
      <c r="GGI44" s="5"/>
      <c r="GGJ44" s="5"/>
      <c r="GGK44" s="5"/>
      <c r="GGL44" s="5"/>
      <c r="GGM44" s="5"/>
      <c r="GGN44" s="5"/>
      <c r="GGO44" s="5"/>
      <c r="GGP44" s="5"/>
      <c r="GGQ44" s="5"/>
      <c r="GGR44" s="5"/>
      <c r="GGS44" s="5"/>
      <c r="GGT44" s="5"/>
      <c r="GGU44" s="5"/>
      <c r="GGV44" s="5"/>
      <c r="GGW44" s="5"/>
      <c r="GGX44" s="5"/>
      <c r="GGY44" s="5"/>
      <c r="GGZ44" s="5"/>
      <c r="GHA44" s="5"/>
      <c r="GHB44" s="5"/>
      <c r="GHC44" s="5"/>
      <c r="GHD44" s="5"/>
      <c r="GHE44" s="5"/>
      <c r="GHF44" s="5"/>
      <c r="GHG44" s="5"/>
      <c r="GHH44" s="5"/>
      <c r="GHI44" s="5"/>
      <c r="GHJ44" s="5"/>
      <c r="GHK44" s="5"/>
      <c r="GHL44" s="5"/>
      <c r="GHM44" s="5"/>
      <c r="GHN44" s="5"/>
      <c r="GHO44" s="5"/>
      <c r="GHP44" s="5"/>
      <c r="GHQ44" s="5"/>
      <c r="GHR44" s="5"/>
      <c r="GHS44" s="5"/>
      <c r="GHT44" s="5"/>
      <c r="GHU44" s="5"/>
      <c r="GHV44" s="5"/>
      <c r="GHW44" s="5"/>
      <c r="GHX44" s="5"/>
      <c r="GHY44" s="5"/>
      <c r="GHZ44" s="5"/>
      <c r="GIA44" s="5"/>
      <c r="GIB44" s="5"/>
      <c r="GIC44" s="5"/>
      <c r="GID44" s="5"/>
      <c r="GIE44" s="5"/>
      <c r="GIF44" s="5"/>
      <c r="GIG44" s="5"/>
      <c r="GIH44" s="5"/>
      <c r="GII44" s="5"/>
      <c r="GIJ44" s="5"/>
      <c r="GIK44" s="5"/>
      <c r="GIL44" s="5"/>
      <c r="GIM44" s="5"/>
      <c r="GIN44" s="5"/>
      <c r="GIO44" s="5"/>
      <c r="GIP44" s="5"/>
      <c r="GIQ44" s="5"/>
      <c r="GIR44" s="5"/>
      <c r="GIS44" s="5"/>
      <c r="GIT44" s="5"/>
      <c r="GIU44" s="5"/>
      <c r="GIV44" s="5"/>
      <c r="GIW44" s="5"/>
      <c r="GIX44" s="5"/>
      <c r="GIY44" s="5"/>
      <c r="GIZ44" s="5"/>
      <c r="GJA44" s="5"/>
      <c r="GJB44" s="5"/>
      <c r="GJC44" s="5"/>
      <c r="GJD44" s="5"/>
      <c r="GJE44" s="5"/>
      <c r="GJF44" s="5"/>
      <c r="GJG44" s="5"/>
      <c r="GJH44" s="5"/>
      <c r="GJI44" s="5"/>
      <c r="GJJ44" s="5"/>
      <c r="GJK44" s="5"/>
      <c r="GJL44" s="5"/>
      <c r="GJM44" s="5"/>
      <c r="GJN44" s="5"/>
      <c r="GJO44" s="5"/>
      <c r="GJP44" s="5"/>
      <c r="GJQ44" s="5"/>
      <c r="GJR44" s="5"/>
      <c r="GJS44" s="5"/>
      <c r="GJT44" s="5"/>
      <c r="GJU44" s="5"/>
      <c r="GJV44" s="5"/>
      <c r="GJW44" s="5"/>
      <c r="GJX44" s="5"/>
      <c r="GJY44" s="5"/>
      <c r="GJZ44" s="5"/>
      <c r="GKA44" s="5"/>
      <c r="GKB44" s="5"/>
      <c r="GKC44" s="5"/>
      <c r="GKD44" s="5"/>
      <c r="GKE44" s="5"/>
      <c r="GKF44" s="5"/>
      <c r="GKG44" s="5"/>
      <c r="GKH44" s="5"/>
      <c r="GKI44" s="5"/>
      <c r="GKJ44" s="5"/>
      <c r="GKK44" s="5"/>
      <c r="GKL44" s="5"/>
      <c r="GKM44" s="5"/>
      <c r="GKN44" s="5"/>
      <c r="GKO44" s="5"/>
      <c r="GKP44" s="5"/>
      <c r="GKQ44" s="5"/>
      <c r="GKR44" s="5"/>
      <c r="GKS44" s="5"/>
      <c r="GKT44" s="5"/>
      <c r="GKU44" s="5"/>
      <c r="GKV44" s="5"/>
      <c r="GKW44" s="5"/>
      <c r="GKX44" s="5"/>
      <c r="GKY44" s="5"/>
      <c r="GKZ44" s="5"/>
      <c r="GLA44" s="5"/>
      <c r="GLB44" s="5"/>
      <c r="GLC44" s="5"/>
      <c r="GLD44" s="5"/>
      <c r="GLE44" s="5"/>
      <c r="GLF44" s="5"/>
      <c r="GLG44" s="5"/>
      <c r="GLH44" s="5"/>
      <c r="GLI44" s="5"/>
      <c r="GLJ44" s="5"/>
      <c r="GLK44" s="5"/>
      <c r="GLL44" s="5"/>
      <c r="GLM44" s="5"/>
      <c r="GLN44" s="5"/>
      <c r="GLO44" s="5"/>
      <c r="GLP44" s="5"/>
      <c r="GLQ44" s="5"/>
      <c r="GLR44" s="5"/>
      <c r="GLS44" s="5"/>
      <c r="GLT44" s="5"/>
      <c r="GLU44" s="5"/>
      <c r="GLV44" s="5"/>
      <c r="GLW44" s="5"/>
      <c r="GLX44" s="5"/>
      <c r="GLY44" s="5"/>
      <c r="GLZ44" s="5"/>
      <c r="GMA44" s="5"/>
      <c r="GMB44" s="5"/>
      <c r="GMC44" s="5"/>
      <c r="GMD44" s="5"/>
      <c r="GME44" s="5"/>
      <c r="GMF44" s="5"/>
      <c r="GMG44" s="5"/>
      <c r="GMH44" s="5"/>
      <c r="GMI44" s="5"/>
      <c r="GMJ44" s="5"/>
      <c r="GMK44" s="5"/>
      <c r="GML44" s="5"/>
      <c r="GMM44" s="5"/>
      <c r="GMN44" s="5"/>
      <c r="GMO44" s="5"/>
      <c r="GMP44" s="5"/>
      <c r="GMQ44" s="5"/>
      <c r="GMR44" s="5"/>
      <c r="GMS44" s="5"/>
      <c r="GMT44" s="5"/>
      <c r="GMU44" s="5"/>
      <c r="GMV44" s="5"/>
      <c r="GMW44" s="5"/>
      <c r="GMX44" s="5"/>
      <c r="GMY44" s="5"/>
      <c r="GMZ44" s="5"/>
      <c r="GNA44" s="5"/>
      <c r="GNB44" s="5"/>
      <c r="GNC44" s="5"/>
      <c r="GND44" s="5"/>
      <c r="GNE44" s="5"/>
      <c r="GNF44" s="5"/>
      <c r="GNG44" s="5"/>
      <c r="GNH44" s="5"/>
      <c r="GNI44" s="5"/>
      <c r="GNJ44" s="5"/>
      <c r="GNK44" s="5"/>
      <c r="GNL44" s="5"/>
      <c r="GNM44" s="5"/>
      <c r="GNN44" s="5"/>
      <c r="GNO44" s="5"/>
      <c r="GNP44" s="5"/>
      <c r="GNQ44" s="5"/>
      <c r="GNR44" s="5"/>
      <c r="GNS44" s="5"/>
      <c r="GNT44" s="5"/>
      <c r="GNU44" s="5"/>
      <c r="GNV44" s="5"/>
      <c r="GNW44" s="5"/>
      <c r="GNX44" s="5"/>
      <c r="GNY44" s="5"/>
      <c r="GNZ44" s="5"/>
      <c r="GOA44" s="5"/>
      <c r="GOB44" s="5"/>
      <c r="GOC44" s="5"/>
      <c r="GOD44" s="5"/>
      <c r="GOE44" s="5"/>
      <c r="GOF44" s="5"/>
      <c r="GOG44" s="5"/>
      <c r="GOH44" s="5"/>
      <c r="GOI44" s="5"/>
      <c r="GOJ44" s="5"/>
      <c r="GOK44" s="5"/>
      <c r="GOL44" s="5"/>
      <c r="GOM44" s="5"/>
      <c r="GON44" s="5"/>
      <c r="GOO44" s="5"/>
      <c r="GOP44" s="5"/>
      <c r="GOQ44" s="5"/>
      <c r="GOR44" s="5"/>
      <c r="GOS44" s="5"/>
      <c r="GOT44" s="5"/>
      <c r="GOU44" s="5"/>
      <c r="GOV44" s="5"/>
      <c r="GOW44" s="5"/>
      <c r="GOX44" s="5"/>
      <c r="GOY44" s="5"/>
      <c r="GOZ44" s="5"/>
      <c r="GPA44" s="5"/>
      <c r="GPB44" s="5"/>
      <c r="GPC44" s="5"/>
      <c r="GPD44" s="5"/>
      <c r="GPE44" s="5"/>
      <c r="GPF44" s="5"/>
      <c r="GPG44" s="5"/>
      <c r="GPH44" s="5"/>
      <c r="GPI44" s="5"/>
      <c r="GPJ44" s="5"/>
      <c r="GPK44" s="5"/>
      <c r="GPL44" s="5"/>
      <c r="GPM44" s="5"/>
      <c r="GPN44" s="5"/>
      <c r="GPO44" s="5"/>
      <c r="GPP44" s="5"/>
      <c r="GPQ44" s="5"/>
      <c r="GPR44" s="5"/>
      <c r="GPS44" s="5"/>
      <c r="GPT44" s="5"/>
      <c r="GPU44" s="5"/>
      <c r="GPV44" s="5"/>
      <c r="GPW44" s="5"/>
      <c r="GPX44" s="5"/>
      <c r="GPY44" s="5"/>
      <c r="GPZ44" s="5"/>
      <c r="GQA44" s="5"/>
      <c r="GQB44" s="5"/>
      <c r="GQC44" s="5"/>
      <c r="GQD44" s="5"/>
      <c r="GQE44" s="5"/>
      <c r="GQF44" s="5"/>
      <c r="GQG44" s="5"/>
      <c r="GQH44" s="5"/>
      <c r="GQI44" s="5"/>
      <c r="GQJ44" s="5"/>
      <c r="GQK44" s="5"/>
      <c r="GQL44" s="5"/>
      <c r="GQM44" s="5"/>
      <c r="GQN44" s="5"/>
      <c r="GQO44" s="5"/>
      <c r="GQP44" s="5"/>
      <c r="GQQ44" s="5"/>
      <c r="GQR44" s="5"/>
      <c r="GQS44" s="5"/>
      <c r="GQT44" s="5"/>
      <c r="GQU44" s="5"/>
      <c r="GQV44" s="5"/>
      <c r="GQW44" s="5"/>
      <c r="GQX44" s="5"/>
      <c r="GQY44" s="5"/>
      <c r="GQZ44" s="5"/>
      <c r="GRA44" s="5"/>
      <c r="GRB44" s="5"/>
      <c r="GRC44" s="5"/>
      <c r="GRD44" s="5"/>
      <c r="GRE44" s="5"/>
      <c r="GRF44" s="5"/>
      <c r="GRG44" s="5"/>
      <c r="GRH44" s="5"/>
      <c r="GRI44" s="5"/>
      <c r="GRJ44" s="5"/>
      <c r="GRK44" s="5"/>
      <c r="GRL44" s="5"/>
      <c r="GRM44" s="5"/>
      <c r="GRN44" s="5"/>
      <c r="GRO44" s="5"/>
      <c r="GRP44" s="5"/>
      <c r="GRQ44" s="5"/>
      <c r="GRR44" s="5"/>
      <c r="GRS44" s="5"/>
      <c r="GRT44" s="5"/>
      <c r="GRU44" s="5"/>
      <c r="GRV44" s="5"/>
      <c r="GRW44" s="5"/>
      <c r="GRX44" s="5"/>
      <c r="GRY44" s="5"/>
      <c r="GRZ44" s="5"/>
      <c r="GSA44" s="5"/>
      <c r="GSB44" s="5"/>
      <c r="GSC44" s="5"/>
      <c r="GSD44" s="5"/>
      <c r="GSE44" s="5"/>
      <c r="GSF44" s="5"/>
      <c r="GSG44" s="5"/>
      <c r="GSH44" s="5"/>
      <c r="GSI44" s="5"/>
      <c r="GSJ44" s="5"/>
      <c r="GSK44" s="5"/>
      <c r="GSL44" s="5"/>
      <c r="GSM44" s="5"/>
      <c r="GSN44" s="5"/>
      <c r="GSO44" s="5"/>
      <c r="GSP44" s="5"/>
      <c r="GSQ44" s="5"/>
      <c r="GSR44" s="5"/>
      <c r="GSS44" s="5"/>
      <c r="GST44" s="5"/>
      <c r="GSU44" s="5"/>
      <c r="GSV44" s="5"/>
      <c r="GSW44" s="5"/>
      <c r="GSX44" s="5"/>
      <c r="GSY44" s="5"/>
      <c r="GSZ44" s="5"/>
      <c r="GTA44" s="5"/>
      <c r="GTB44" s="5"/>
      <c r="GTC44" s="5"/>
      <c r="GTD44" s="5"/>
      <c r="GTE44" s="5"/>
      <c r="GTF44" s="5"/>
      <c r="GTG44" s="5"/>
      <c r="GTH44" s="5"/>
      <c r="GTI44" s="5"/>
      <c r="GTJ44" s="5"/>
      <c r="GTK44" s="5"/>
      <c r="GTL44" s="5"/>
      <c r="GTM44" s="5"/>
      <c r="GTN44" s="5"/>
      <c r="GTO44" s="5"/>
      <c r="GTP44" s="5"/>
      <c r="GTQ44" s="5"/>
      <c r="GTR44" s="5"/>
      <c r="GTS44" s="5"/>
      <c r="GTT44" s="5"/>
      <c r="GTU44" s="5"/>
      <c r="GTV44" s="5"/>
      <c r="GTW44" s="5"/>
      <c r="GTX44" s="5"/>
      <c r="GTY44" s="5"/>
      <c r="GTZ44" s="5"/>
      <c r="GUA44" s="5"/>
      <c r="GUB44" s="5"/>
      <c r="GUC44" s="5"/>
      <c r="GUD44" s="5"/>
      <c r="GUE44" s="5"/>
      <c r="GUF44" s="5"/>
      <c r="GUG44" s="5"/>
      <c r="GUH44" s="5"/>
      <c r="GUI44" s="5"/>
      <c r="GUJ44" s="5"/>
      <c r="GUK44" s="5"/>
      <c r="GUL44" s="5"/>
      <c r="GUM44" s="5"/>
      <c r="GUN44" s="5"/>
      <c r="GUO44" s="5"/>
      <c r="GUP44" s="5"/>
      <c r="GUQ44" s="5"/>
      <c r="GUR44" s="5"/>
      <c r="GUS44" s="5"/>
      <c r="GUT44" s="5"/>
      <c r="GUU44" s="5"/>
      <c r="GUV44" s="5"/>
      <c r="GUW44" s="5"/>
      <c r="GUX44" s="5"/>
      <c r="GUY44" s="5"/>
      <c r="GUZ44" s="5"/>
      <c r="GVA44" s="5"/>
      <c r="GVB44" s="5"/>
      <c r="GVC44" s="5"/>
      <c r="GVD44" s="5"/>
      <c r="GVE44" s="5"/>
      <c r="GVF44" s="5"/>
      <c r="GVG44" s="5"/>
      <c r="GVH44" s="5"/>
      <c r="GVI44" s="5"/>
      <c r="GVJ44" s="5"/>
      <c r="GVK44" s="5"/>
      <c r="GVL44" s="5"/>
      <c r="GVM44" s="5"/>
      <c r="GVN44" s="5"/>
      <c r="GVO44" s="5"/>
      <c r="GVP44" s="5"/>
      <c r="GVQ44" s="5"/>
      <c r="GVR44" s="5"/>
      <c r="GVS44" s="5"/>
      <c r="GVT44" s="5"/>
      <c r="GVU44" s="5"/>
      <c r="GVV44" s="5"/>
      <c r="GVW44" s="5"/>
      <c r="GVX44" s="5"/>
      <c r="GVY44" s="5"/>
      <c r="GVZ44" s="5"/>
      <c r="GWA44" s="5"/>
      <c r="GWB44" s="5"/>
      <c r="GWC44" s="5"/>
      <c r="GWD44" s="5"/>
      <c r="GWE44" s="5"/>
      <c r="GWF44" s="5"/>
      <c r="GWG44" s="5"/>
      <c r="GWH44" s="5"/>
      <c r="GWI44" s="5"/>
      <c r="GWJ44" s="5"/>
      <c r="GWK44" s="5"/>
      <c r="GWL44" s="5"/>
      <c r="GWM44" s="5"/>
      <c r="GWN44" s="5"/>
      <c r="GWO44" s="5"/>
      <c r="GWP44" s="5"/>
      <c r="GWQ44" s="5"/>
      <c r="GWR44" s="5"/>
      <c r="GWS44" s="5"/>
      <c r="GWT44" s="5"/>
      <c r="GWU44" s="5"/>
      <c r="GWV44" s="5"/>
      <c r="GWW44" s="5"/>
      <c r="GWX44" s="5"/>
      <c r="GWY44" s="5"/>
      <c r="GWZ44" s="5"/>
      <c r="GXA44" s="5"/>
      <c r="GXB44" s="5"/>
      <c r="GXC44" s="5"/>
      <c r="GXD44" s="5"/>
      <c r="GXE44" s="5"/>
      <c r="GXF44" s="5"/>
      <c r="GXG44" s="5"/>
      <c r="GXH44" s="5"/>
      <c r="GXI44" s="5"/>
      <c r="GXJ44" s="5"/>
      <c r="GXK44" s="5"/>
      <c r="GXL44" s="5"/>
      <c r="GXM44" s="5"/>
      <c r="GXN44" s="5"/>
      <c r="GXO44" s="5"/>
      <c r="GXP44" s="5"/>
      <c r="GXQ44" s="5"/>
      <c r="GXR44" s="5"/>
      <c r="GXS44" s="5"/>
      <c r="GXT44" s="5"/>
      <c r="GXU44" s="5"/>
      <c r="GXV44" s="5"/>
      <c r="GXW44" s="5"/>
      <c r="GXX44" s="5"/>
      <c r="GXY44" s="5"/>
      <c r="GXZ44" s="5"/>
      <c r="GYA44" s="5"/>
      <c r="GYB44" s="5"/>
      <c r="GYC44" s="5"/>
      <c r="GYD44" s="5"/>
      <c r="GYE44" s="5"/>
      <c r="GYF44" s="5"/>
      <c r="GYG44" s="5"/>
      <c r="GYH44" s="5"/>
      <c r="GYI44" s="5"/>
      <c r="GYJ44" s="5"/>
      <c r="GYK44" s="5"/>
      <c r="GYL44" s="5"/>
      <c r="GYM44" s="5"/>
      <c r="GYN44" s="5"/>
      <c r="GYO44" s="5"/>
      <c r="GYP44" s="5"/>
      <c r="GYQ44" s="5"/>
      <c r="GYR44" s="5"/>
      <c r="GYS44" s="5"/>
      <c r="GYT44" s="5"/>
      <c r="GYU44" s="5"/>
      <c r="GYV44" s="5"/>
      <c r="GYW44" s="5"/>
      <c r="GYX44" s="5"/>
      <c r="GYY44" s="5"/>
      <c r="GYZ44" s="5"/>
      <c r="GZA44" s="5"/>
      <c r="GZB44" s="5"/>
      <c r="GZC44" s="5"/>
      <c r="GZD44" s="5"/>
      <c r="GZE44" s="5"/>
      <c r="GZF44" s="5"/>
      <c r="GZG44" s="5"/>
      <c r="GZH44" s="5"/>
      <c r="GZI44" s="5"/>
      <c r="GZJ44" s="5"/>
      <c r="GZK44" s="5"/>
      <c r="GZL44" s="5"/>
      <c r="GZM44" s="5"/>
      <c r="GZN44" s="5"/>
      <c r="GZO44" s="5"/>
      <c r="GZP44" s="5"/>
      <c r="GZQ44" s="5"/>
      <c r="GZR44" s="5"/>
      <c r="GZS44" s="5"/>
      <c r="GZT44" s="5"/>
      <c r="GZU44" s="5"/>
      <c r="GZV44" s="5"/>
      <c r="GZW44" s="5"/>
      <c r="GZX44" s="5"/>
      <c r="GZY44" s="5"/>
      <c r="GZZ44" s="5"/>
      <c r="HAA44" s="5"/>
      <c r="HAB44" s="5"/>
      <c r="HAC44" s="5"/>
      <c r="HAD44" s="5"/>
      <c r="HAE44" s="5"/>
      <c r="HAF44" s="5"/>
      <c r="HAG44" s="5"/>
      <c r="HAH44" s="5"/>
      <c r="HAI44" s="5"/>
      <c r="HAJ44" s="5"/>
      <c r="HAK44" s="5"/>
      <c r="HAL44" s="5"/>
      <c r="HAM44" s="5"/>
      <c r="HAN44" s="5"/>
      <c r="HAO44" s="5"/>
      <c r="HAP44" s="5"/>
      <c r="HAQ44" s="5"/>
      <c r="HAR44" s="5"/>
      <c r="HAS44" s="5"/>
      <c r="HAT44" s="5"/>
      <c r="HAU44" s="5"/>
      <c r="HAV44" s="5"/>
      <c r="HAW44" s="5"/>
      <c r="HAX44" s="5"/>
      <c r="HAY44" s="5"/>
      <c r="HAZ44" s="5"/>
      <c r="HBA44" s="5"/>
      <c r="HBB44" s="5"/>
      <c r="HBC44" s="5"/>
      <c r="HBD44" s="5"/>
      <c r="HBE44" s="5"/>
      <c r="HBF44" s="5"/>
      <c r="HBG44" s="5"/>
      <c r="HBH44" s="5"/>
      <c r="HBI44" s="5"/>
      <c r="HBJ44" s="5"/>
      <c r="HBK44" s="5"/>
      <c r="HBL44" s="5"/>
      <c r="HBM44" s="5"/>
      <c r="HBN44" s="5"/>
      <c r="HBO44" s="5"/>
      <c r="HBP44" s="5"/>
      <c r="HBQ44" s="5"/>
      <c r="HBR44" s="5"/>
      <c r="HBS44" s="5"/>
      <c r="HBT44" s="5"/>
      <c r="HBU44" s="5"/>
      <c r="HBV44" s="5"/>
      <c r="HBW44" s="5"/>
      <c r="HBX44" s="5"/>
      <c r="HBY44" s="5"/>
      <c r="HBZ44" s="5"/>
      <c r="HCA44" s="5"/>
      <c r="HCB44" s="5"/>
      <c r="HCC44" s="5"/>
      <c r="HCD44" s="5"/>
      <c r="HCE44" s="5"/>
      <c r="HCF44" s="5"/>
      <c r="HCG44" s="5"/>
      <c r="HCH44" s="5"/>
      <c r="HCI44" s="5"/>
      <c r="HCJ44" s="5"/>
      <c r="HCK44" s="5"/>
      <c r="HCL44" s="5"/>
      <c r="HCM44" s="5"/>
      <c r="HCN44" s="5"/>
      <c r="HCO44" s="5"/>
      <c r="HCP44" s="5"/>
      <c r="HCQ44" s="5"/>
      <c r="HCR44" s="5"/>
      <c r="HCS44" s="5"/>
      <c r="HCT44" s="5"/>
      <c r="HCU44" s="5"/>
      <c r="HCV44" s="5"/>
      <c r="HCW44" s="5"/>
      <c r="HCX44" s="5"/>
      <c r="HCY44" s="5"/>
      <c r="HCZ44" s="5"/>
      <c r="HDA44" s="5"/>
      <c r="HDB44" s="5"/>
      <c r="HDC44" s="5"/>
      <c r="HDD44" s="5"/>
      <c r="HDE44" s="5"/>
      <c r="HDF44" s="5"/>
      <c r="HDG44" s="5"/>
      <c r="HDH44" s="5"/>
      <c r="HDI44" s="5"/>
      <c r="HDJ44" s="5"/>
      <c r="HDK44" s="5"/>
      <c r="HDL44" s="5"/>
      <c r="HDM44" s="5"/>
      <c r="HDN44" s="5"/>
      <c r="HDO44" s="5"/>
      <c r="HDP44" s="5"/>
      <c r="HDQ44" s="5"/>
      <c r="HDR44" s="5"/>
      <c r="HDS44" s="5"/>
      <c r="HDT44" s="5"/>
      <c r="HDU44" s="5"/>
      <c r="HDV44" s="5"/>
      <c r="HDW44" s="5"/>
      <c r="HDX44" s="5"/>
      <c r="HDY44" s="5"/>
      <c r="HDZ44" s="5"/>
      <c r="HEA44" s="5"/>
      <c r="HEB44" s="5"/>
      <c r="HEC44" s="5"/>
      <c r="HED44" s="5"/>
      <c r="HEE44" s="5"/>
      <c r="HEF44" s="5"/>
      <c r="HEG44" s="5"/>
      <c r="HEH44" s="5"/>
      <c r="HEI44" s="5"/>
      <c r="HEJ44" s="5"/>
      <c r="HEK44" s="5"/>
      <c r="HEL44" s="5"/>
      <c r="HEM44" s="5"/>
      <c r="HEN44" s="5"/>
      <c r="HEO44" s="5"/>
      <c r="HEP44" s="5"/>
      <c r="HEQ44" s="5"/>
      <c r="HER44" s="5"/>
      <c r="HES44" s="5"/>
      <c r="HET44" s="5"/>
      <c r="HEU44" s="5"/>
      <c r="HEV44" s="5"/>
      <c r="HEW44" s="5"/>
      <c r="HEX44" s="5"/>
      <c r="HEY44" s="5"/>
      <c r="HEZ44" s="5"/>
      <c r="HFA44" s="5"/>
      <c r="HFB44" s="5"/>
      <c r="HFC44" s="5"/>
      <c r="HFD44" s="5"/>
      <c r="HFE44" s="5"/>
      <c r="HFF44" s="5"/>
      <c r="HFG44" s="5"/>
      <c r="HFH44" s="5"/>
      <c r="HFI44" s="5"/>
      <c r="HFJ44" s="5"/>
      <c r="HFK44" s="5"/>
      <c r="HFL44" s="5"/>
      <c r="HFM44" s="5"/>
      <c r="HFN44" s="5"/>
      <c r="HFO44" s="5"/>
      <c r="HFP44" s="5"/>
      <c r="HFQ44" s="5"/>
      <c r="HFR44" s="5"/>
      <c r="HFS44" s="5"/>
      <c r="HFT44" s="5"/>
      <c r="HFU44" s="5"/>
      <c r="HFV44" s="5"/>
      <c r="HFW44" s="5"/>
      <c r="HFX44" s="5"/>
      <c r="HFY44" s="5"/>
      <c r="HFZ44" s="5"/>
      <c r="HGA44" s="5"/>
      <c r="HGB44" s="5"/>
      <c r="HGC44" s="5"/>
      <c r="HGD44" s="5"/>
      <c r="HGE44" s="5"/>
      <c r="HGF44" s="5"/>
      <c r="HGG44" s="5"/>
      <c r="HGH44" s="5"/>
      <c r="HGI44" s="5"/>
      <c r="HGJ44" s="5"/>
      <c r="HGK44" s="5"/>
      <c r="HGL44" s="5"/>
      <c r="HGM44" s="5"/>
      <c r="HGN44" s="5"/>
      <c r="HGO44" s="5"/>
      <c r="HGP44" s="5"/>
      <c r="HGQ44" s="5"/>
      <c r="HGR44" s="5"/>
      <c r="HGS44" s="5"/>
      <c r="HGT44" s="5"/>
      <c r="HGU44" s="5"/>
      <c r="HGV44" s="5"/>
      <c r="HGW44" s="5"/>
      <c r="HGX44" s="5"/>
      <c r="HGY44" s="5"/>
      <c r="HGZ44" s="5"/>
      <c r="HHA44" s="5"/>
      <c r="HHB44" s="5"/>
      <c r="HHC44" s="5"/>
      <c r="HHD44" s="5"/>
      <c r="HHE44" s="5"/>
      <c r="HHF44" s="5"/>
      <c r="HHG44" s="5"/>
      <c r="HHH44" s="5"/>
      <c r="HHI44" s="5"/>
      <c r="HHJ44" s="5"/>
      <c r="HHK44" s="5"/>
      <c r="HHL44" s="5"/>
      <c r="HHM44" s="5"/>
      <c r="HHN44" s="5"/>
      <c r="HHO44" s="5"/>
      <c r="HHP44" s="5"/>
      <c r="HHQ44" s="5"/>
      <c r="HHR44" s="5"/>
      <c r="HHS44" s="5"/>
      <c r="HHT44" s="5"/>
      <c r="HHU44" s="5"/>
      <c r="HHV44" s="5"/>
      <c r="HHW44" s="5"/>
      <c r="HHX44" s="5"/>
      <c r="HHY44" s="5"/>
      <c r="HHZ44" s="5"/>
      <c r="HIA44" s="5"/>
      <c r="HIB44" s="5"/>
      <c r="HIC44" s="5"/>
      <c r="HID44" s="5"/>
      <c r="HIE44" s="5"/>
      <c r="HIF44" s="5"/>
      <c r="HIG44" s="5"/>
      <c r="HIH44" s="5"/>
      <c r="HII44" s="5"/>
      <c r="HIJ44" s="5"/>
      <c r="HIK44" s="5"/>
      <c r="HIL44" s="5"/>
      <c r="HIM44" s="5"/>
      <c r="HIN44" s="5"/>
      <c r="HIO44" s="5"/>
      <c r="HIP44" s="5"/>
      <c r="HIQ44" s="5"/>
      <c r="HIR44" s="5"/>
      <c r="HIS44" s="5"/>
      <c r="HIT44" s="5"/>
      <c r="HIU44" s="5"/>
      <c r="HIV44" s="5"/>
      <c r="HIW44" s="5"/>
      <c r="HIX44" s="5"/>
      <c r="HIY44" s="5"/>
      <c r="HIZ44" s="5"/>
      <c r="HJA44" s="5"/>
      <c r="HJB44" s="5"/>
      <c r="HJC44" s="5"/>
      <c r="HJD44" s="5"/>
      <c r="HJE44" s="5"/>
      <c r="HJF44" s="5"/>
      <c r="HJG44" s="5"/>
      <c r="HJH44" s="5"/>
      <c r="HJI44" s="5"/>
      <c r="HJJ44" s="5"/>
      <c r="HJK44" s="5"/>
      <c r="HJL44" s="5"/>
      <c r="HJM44" s="5"/>
      <c r="HJN44" s="5"/>
      <c r="HJO44" s="5"/>
      <c r="HJP44" s="5"/>
      <c r="HJQ44" s="5"/>
      <c r="HJR44" s="5"/>
      <c r="HJS44" s="5"/>
      <c r="HJT44" s="5"/>
      <c r="HJU44" s="5"/>
      <c r="HJV44" s="5"/>
      <c r="HJW44" s="5"/>
      <c r="HJX44" s="5"/>
      <c r="HJY44" s="5"/>
      <c r="HJZ44" s="5"/>
      <c r="HKA44" s="5"/>
      <c r="HKB44" s="5"/>
      <c r="HKC44" s="5"/>
      <c r="HKD44" s="5"/>
      <c r="HKE44" s="5"/>
      <c r="HKF44" s="5"/>
      <c r="HKG44" s="5"/>
      <c r="HKH44" s="5"/>
      <c r="HKI44" s="5"/>
      <c r="HKJ44" s="5"/>
      <c r="HKK44" s="5"/>
      <c r="HKL44" s="5"/>
      <c r="HKM44" s="5"/>
      <c r="HKN44" s="5"/>
      <c r="HKO44" s="5"/>
      <c r="HKP44" s="5"/>
      <c r="HKQ44" s="5"/>
      <c r="HKR44" s="5"/>
      <c r="HKS44" s="5"/>
      <c r="HKT44" s="5"/>
      <c r="HKU44" s="5"/>
      <c r="HKV44" s="5"/>
      <c r="HKW44" s="5"/>
      <c r="HKX44" s="5"/>
      <c r="HKY44" s="5"/>
      <c r="HKZ44" s="5"/>
      <c r="HLA44" s="5"/>
      <c r="HLB44" s="5"/>
      <c r="HLC44" s="5"/>
      <c r="HLD44" s="5"/>
      <c r="HLE44" s="5"/>
      <c r="HLF44" s="5"/>
      <c r="HLG44" s="5"/>
      <c r="HLH44" s="5"/>
      <c r="HLI44" s="5"/>
      <c r="HLJ44" s="5"/>
      <c r="HLK44" s="5"/>
      <c r="HLL44" s="5"/>
      <c r="HLM44" s="5"/>
      <c r="HLN44" s="5"/>
      <c r="HLO44" s="5"/>
      <c r="HLP44" s="5"/>
      <c r="HLQ44" s="5"/>
      <c r="HLR44" s="5"/>
      <c r="HLS44" s="5"/>
      <c r="HLT44" s="5"/>
      <c r="HLU44" s="5"/>
      <c r="HLV44" s="5"/>
      <c r="HLW44" s="5"/>
      <c r="HLX44" s="5"/>
      <c r="HLY44" s="5"/>
      <c r="HLZ44" s="5"/>
      <c r="HMA44" s="5"/>
      <c r="HMB44" s="5"/>
      <c r="HMC44" s="5"/>
      <c r="HMD44" s="5"/>
      <c r="HME44" s="5"/>
      <c r="HMF44" s="5"/>
      <c r="HMG44" s="5"/>
      <c r="HMH44" s="5"/>
      <c r="HMI44" s="5"/>
      <c r="HMJ44" s="5"/>
      <c r="HMK44" s="5"/>
      <c r="HML44" s="5"/>
      <c r="HMM44" s="5"/>
      <c r="HMN44" s="5"/>
      <c r="HMO44" s="5"/>
      <c r="HMP44" s="5"/>
      <c r="HMQ44" s="5"/>
      <c r="HMR44" s="5"/>
      <c r="HMS44" s="5"/>
      <c r="HMT44" s="5"/>
      <c r="HMU44" s="5"/>
      <c r="HMV44" s="5"/>
      <c r="HMW44" s="5"/>
      <c r="HMX44" s="5"/>
      <c r="HMY44" s="5"/>
      <c r="HMZ44" s="5"/>
      <c r="HNA44" s="5"/>
      <c r="HNB44" s="5"/>
      <c r="HNC44" s="5"/>
      <c r="HND44" s="5"/>
      <c r="HNE44" s="5"/>
      <c r="HNF44" s="5"/>
      <c r="HNG44" s="5"/>
      <c r="HNH44" s="5"/>
      <c r="HNI44" s="5"/>
      <c r="HNJ44" s="5"/>
      <c r="HNK44" s="5"/>
      <c r="HNL44" s="5"/>
      <c r="HNM44" s="5"/>
      <c r="HNN44" s="5"/>
      <c r="HNO44" s="5"/>
      <c r="HNP44" s="5"/>
      <c r="HNQ44" s="5"/>
      <c r="HNR44" s="5"/>
      <c r="HNS44" s="5"/>
      <c r="HNT44" s="5"/>
      <c r="HNU44" s="5"/>
      <c r="HNV44" s="5"/>
      <c r="HNW44" s="5"/>
      <c r="HNX44" s="5"/>
      <c r="HNY44" s="5"/>
      <c r="HNZ44" s="5"/>
      <c r="HOA44" s="5"/>
      <c r="HOB44" s="5"/>
      <c r="HOC44" s="5"/>
      <c r="HOD44" s="5"/>
      <c r="HOE44" s="5"/>
      <c r="HOF44" s="5"/>
      <c r="HOG44" s="5"/>
      <c r="HOH44" s="5"/>
      <c r="HOI44" s="5"/>
      <c r="HOJ44" s="5"/>
      <c r="HOK44" s="5"/>
      <c r="HOL44" s="5"/>
      <c r="HOM44" s="5"/>
      <c r="HON44" s="5"/>
      <c r="HOO44" s="5"/>
      <c r="HOP44" s="5"/>
      <c r="HOQ44" s="5"/>
      <c r="HOR44" s="5"/>
      <c r="HOS44" s="5"/>
      <c r="HOT44" s="5"/>
      <c r="HOU44" s="5"/>
      <c r="HOV44" s="5"/>
      <c r="HOW44" s="5"/>
      <c r="HOX44" s="5"/>
      <c r="HOY44" s="5"/>
      <c r="HOZ44" s="5"/>
      <c r="HPA44" s="5"/>
      <c r="HPB44" s="5"/>
      <c r="HPC44" s="5"/>
      <c r="HPD44" s="5"/>
      <c r="HPE44" s="5"/>
      <c r="HPF44" s="5"/>
      <c r="HPG44" s="5"/>
      <c r="HPH44" s="5"/>
      <c r="HPI44" s="5"/>
      <c r="HPJ44" s="5"/>
      <c r="HPK44" s="5"/>
      <c r="HPL44" s="5"/>
      <c r="HPM44" s="5"/>
      <c r="HPN44" s="5"/>
      <c r="HPO44" s="5"/>
      <c r="HPP44" s="5"/>
      <c r="HPQ44" s="5"/>
      <c r="HPR44" s="5"/>
      <c r="HPS44" s="5"/>
      <c r="HPT44" s="5"/>
      <c r="HPU44" s="5"/>
      <c r="HPV44" s="5"/>
      <c r="HPW44" s="5"/>
      <c r="HPX44" s="5"/>
      <c r="HPY44" s="5"/>
      <c r="HPZ44" s="5"/>
      <c r="HQA44" s="5"/>
      <c r="HQB44" s="5"/>
      <c r="HQC44" s="5"/>
      <c r="HQD44" s="5"/>
      <c r="HQE44" s="5"/>
      <c r="HQF44" s="5"/>
      <c r="HQG44" s="5"/>
      <c r="HQH44" s="5"/>
      <c r="HQI44" s="5"/>
      <c r="HQJ44" s="5"/>
      <c r="HQK44" s="5"/>
      <c r="HQL44" s="5"/>
      <c r="HQM44" s="5"/>
      <c r="HQN44" s="5"/>
      <c r="HQO44" s="5"/>
      <c r="HQP44" s="5"/>
      <c r="HQQ44" s="5"/>
      <c r="HQR44" s="5"/>
      <c r="HQS44" s="5"/>
      <c r="HQT44" s="5"/>
      <c r="HQU44" s="5"/>
      <c r="HQV44" s="5"/>
      <c r="HQW44" s="5"/>
      <c r="HQX44" s="5"/>
      <c r="HQY44" s="5"/>
      <c r="HQZ44" s="5"/>
      <c r="HRA44" s="5"/>
      <c r="HRB44" s="5"/>
      <c r="HRC44" s="5"/>
      <c r="HRD44" s="5"/>
      <c r="HRE44" s="5"/>
      <c r="HRF44" s="5"/>
      <c r="HRG44" s="5"/>
      <c r="HRH44" s="5"/>
      <c r="HRI44" s="5"/>
      <c r="HRJ44" s="5"/>
      <c r="HRK44" s="5"/>
      <c r="HRL44" s="5"/>
      <c r="HRM44" s="5"/>
      <c r="HRN44" s="5"/>
      <c r="HRO44" s="5"/>
      <c r="HRP44" s="5"/>
      <c r="HRQ44" s="5"/>
      <c r="HRR44" s="5"/>
      <c r="HRS44" s="5"/>
      <c r="HRT44" s="5"/>
      <c r="HRU44" s="5"/>
      <c r="HRV44" s="5"/>
      <c r="HRW44" s="5"/>
      <c r="HRX44" s="5"/>
      <c r="HRY44" s="5"/>
      <c r="HRZ44" s="5"/>
      <c r="HSA44" s="5"/>
      <c r="HSB44" s="5"/>
      <c r="HSC44" s="5"/>
      <c r="HSD44" s="5"/>
      <c r="HSE44" s="5"/>
      <c r="HSF44" s="5"/>
      <c r="HSG44" s="5"/>
      <c r="HSH44" s="5"/>
      <c r="HSI44" s="5"/>
      <c r="HSJ44" s="5"/>
      <c r="HSK44" s="5"/>
      <c r="HSL44" s="5"/>
      <c r="HSM44" s="5"/>
      <c r="HSN44" s="5"/>
      <c r="HSO44" s="5"/>
      <c r="HSP44" s="5"/>
      <c r="HSQ44" s="5"/>
      <c r="HSR44" s="5"/>
      <c r="HSS44" s="5"/>
      <c r="HST44" s="5"/>
      <c r="HSU44" s="5"/>
      <c r="HSV44" s="5"/>
      <c r="HSW44" s="5"/>
      <c r="HSX44" s="5"/>
      <c r="HSY44" s="5"/>
      <c r="HSZ44" s="5"/>
      <c r="HTA44" s="5"/>
      <c r="HTB44" s="5"/>
      <c r="HTC44" s="5"/>
      <c r="HTD44" s="5"/>
      <c r="HTE44" s="5"/>
      <c r="HTF44" s="5"/>
      <c r="HTG44" s="5"/>
      <c r="HTH44" s="5"/>
      <c r="HTI44" s="5"/>
      <c r="HTJ44" s="5"/>
      <c r="HTK44" s="5"/>
      <c r="HTL44" s="5"/>
      <c r="HTM44" s="5"/>
      <c r="HTN44" s="5"/>
      <c r="HTO44" s="5"/>
      <c r="HTP44" s="5"/>
      <c r="HTQ44" s="5"/>
      <c r="HTR44" s="5"/>
      <c r="HTS44" s="5"/>
      <c r="HTT44" s="5"/>
      <c r="HTU44" s="5"/>
      <c r="HTV44" s="5"/>
      <c r="HTW44" s="5"/>
      <c r="HTX44" s="5"/>
      <c r="HTY44" s="5"/>
      <c r="HTZ44" s="5"/>
      <c r="HUA44" s="5"/>
      <c r="HUB44" s="5"/>
      <c r="HUC44" s="5"/>
      <c r="HUD44" s="5"/>
      <c r="HUE44" s="5"/>
      <c r="HUF44" s="5"/>
      <c r="HUG44" s="5"/>
      <c r="HUH44" s="5"/>
      <c r="HUI44" s="5"/>
      <c r="HUJ44" s="5"/>
      <c r="HUK44" s="5"/>
      <c r="HUL44" s="5"/>
      <c r="HUM44" s="5"/>
      <c r="HUN44" s="5"/>
      <c r="HUO44" s="5"/>
      <c r="HUP44" s="5"/>
      <c r="HUQ44" s="5"/>
      <c r="HUR44" s="5"/>
      <c r="HUS44" s="5"/>
      <c r="HUT44" s="5"/>
      <c r="HUU44" s="5"/>
      <c r="HUV44" s="5"/>
      <c r="HUW44" s="5"/>
      <c r="HUX44" s="5"/>
      <c r="HUY44" s="5"/>
      <c r="HUZ44" s="5"/>
      <c r="HVA44" s="5"/>
      <c r="HVB44" s="5"/>
      <c r="HVC44" s="5"/>
      <c r="HVD44" s="5"/>
      <c r="HVE44" s="5"/>
      <c r="HVF44" s="5"/>
      <c r="HVG44" s="5"/>
      <c r="HVH44" s="5"/>
      <c r="HVI44" s="5"/>
      <c r="HVJ44" s="5"/>
      <c r="HVK44" s="5"/>
      <c r="HVL44" s="5"/>
      <c r="HVM44" s="5"/>
      <c r="HVN44" s="5"/>
      <c r="HVO44" s="5"/>
      <c r="HVP44" s="5"/>
      <c r="HVQ44" s="5"/>
      <c r="HVR44" s="5"/>
      <c r="HVS44" s="5"/>
      <c r="HVT44" s="5"/>
      <c r="HVU44" s="5"/>
      <c r="HVV44" s="5"/>
      <c r="HVW44" s="5"/>
      <c r="HVX44" s="5"/>
      <c r="HVY44" s="5"/>
      <c r="HVZ44" s="5"/>
      <c r="HWA44" s="5"/>
      <c r="HWB44" s="5"/>
      <c r="HWC44" s="5"/>
      <c r="HWD44" s="5"/>
      <c r="HWE44" s="5"/>
      <c r="HWF44" s="5"/>
      <c r="HWG44" s="5"/>
      <c r="HWH44" s="5"/>
      <c r="HWI44" s="5"/>
      <c r="HWJ44" s="5"/>
      <c r="HWK44" s="5"/>
      <c r="HWL44" s="5"/>
      <c r="HWM44" s="5"/>
      <c r="HWN44" s="5"/>
      <c r="HWO44" s="5"/>
      <c r="HWP44" s="5"/>
      <c r="HWQ44" s="5"/>
      <c r="HWR44" s="5"/>
      <c r="HWS44" s="5"/>
      <c r="HWT44" s="5"/>
      <c r="HWU44" s="5"/>
      <c r="HWV44" s="5"/>
      <c r="HWW44" s="5"/>
      <c r="HWX44" s="5"/>
      <c r="HWY44" s="5"/>
      <c r="HWZ44" s="5"/>
      <c r="HXA44" s="5"/>
      <c r="HXB44" s="5"/>
      <c r="HXC44" s="5"/>
      <c r="HXD44" s="5"/>
      <c r="HXE44" s="5"/>
      <c r="HXF44" s="5"/>
      <c r="HXG44" s="5"/>
      <c r="HXH44" s="5"/>
      <c r="HXI44" s="5"/>
      <c r="HXJ44" s="5"/>
      <c r="HXK44" s="5"/>
      <c r="HXL44" s="5"/>
      <c r="HXM44" s="5"/>
      <c r="HXN44" s="5"/>
      <c r="HXO44" s="5"/>
      <c r="HXP44" s="5"/>
      <c r="HXQ44" s="5"/>
      <c r="HXR44" s="5"/>
      <c r="HXS44" s="5"/>
      <c r="HXT44" s="5"/>
      <c r="HXU44" s="5"/>
      <c r="HXV44" s="5"/>
      <c r="HXW44" s="5"/>
      <c r="HXX44" s="5"/>
      <c r="HXY44" s="5"/>
      <c r="HXZ44" s="5"/>
      <c r="HYA44" s="5"/>
      <c r="HYB44" s="5"/>
      <c r="HYC44" s="5"/>
      <c r="HYD44" s="5"/>
      <c r="HYE44" s="5"/>
      <c r="HYF44" s="5"/>
      <c r="HYG44" s="5"/>
      <c r="HYH44" s="5"/>
      <c r="HYI44" s="5"/>
      <c r="HYJ44" s="5"/>
      <c r="HYK44" s="5"/>
      <c r="HYL44" s="5"/>
      <c r="HYM44" s="5"/>
      <c r="HYN44" s="5"/>
      <c r="HYO44" s="5"/>
      <c r="HYP44" s="5"/>
      <c r="HYQ44" s="5"/>
      <c r="HYR44" s="5"/>
      <c r="HYS44" s="5"/>
      <c r="HYT44" s="5"/>
      <c r="HYU44" s="5"/>
      <c r="HYV44" s="5"/>
      <c r="HYW44" s="5"/>
      <c r="HYX44" s="5"/>
      <c r="HYY44" s="5"/>
      <c r="HYZ44" s="5"/>
      <c r="HZA44" s="5"/>
      <c r="HZB44" s="5"/>
      <c r="HZC44" s="5"/>
      <c r="HZD44" s="5"/>
      <c r="HZE44" s="5"/>
      <c r="HZF44" s="5"/>
      <c r="HZG44" s="5"/>
      <c r="HZH44" s="5"/>
      <c r="HZI44" s="5"/>
      <c r="HZJ44" s="5"/>
      <c r="HZK44" s="5"/>
      <c r="HZL44" s="5"/>
      <c r="HZM44" s="5"/>
      <c r="HZN44" s="5"/>
      <c r="HZO44" s="5"/>
      <c r="HZP44" s="5"/>
      <c r="HZQ44" s="5"/>
      <c r="HZR44" s="5"/>
      <c r="HZS44" s="5"/>
      <c r="HZT44" s="5"/>
      <c r="HZU44" s="5"/>
      <c r="HZV44" s="5"/>
      <c r="HZW44" s="5"/>
      <c r="HZX44" s="5"/>
      <c r="HZY44" s="5"/>
      <c r="HZZ44" s="5"/>
      <c r="IAA44" s="5"/>
      <c r="IAB44" s="5"/>
      <c r="IAC44" s="5"/>
      <c r="IAD44" s="5"/>
      <c r="IAE44" s="5"/>
      <c r="IAF44" s="5"/>
      <c r="IAG44" s="5"/>
      <c r="IAH44" s="5"/>
      <c r="IAI44" s="5"/>
      <c r="IAJ44" s="5"/>
      <c r="IAK44" s="5"/>
      <c r="IAL44" s="5"/>
      <c r="IAM44" s="5"/>
      <c r="IAN44" s="5"/>
      <c r="IAO44" s="5"/>
      <c r="IAP44" s="5"/>
      <c r="IAQ44" s="5"/>
      <c r="IAR44" s="5"/>
      <c r="IAS44" s="5"/>
      <c r="IAT44" s="5"/>
      <c r="IAU44" s="5"/>
      <c r="IAV44" s="5"/>
      <c r="IAW44" s="5"/>
      <c r="IAX44" s="5"/>
      <c r="IAY44" s="5"/>
      <c r="IAZ44" s="5"/>
      <c r="IBA44" s="5"/>
      <c r="IBB44" s="5"/>
      <c r="IBC44" s="5"/>
      <c r="IBD44" s="5"/>
      <c r="IBE44" s="5"/>
      <c r="IBF44" s="5"/>
      <c r="IBG44" s="5"/>
      <c r="IBH44" s="5"/>
      <c r="IBI44" s="5"/>
      <c r="IBJ44" s="5"/>
      <c r="IBK44" s="5"/>
      <c r="IBL44" s="5"/>
      <c r="IBM44" s="5"/>
      <c r="IBN44" s="5"/>
      <c r="IBO44" s="5"/>
      <c r="IBP44" s="5"/>
      <c r="IBQ44" s="5"/>
      <c r="IBR44" s="5"/>
      <c r="IBS44" s="5"/>
      <c r="IBT44" s="5"/>
      <c r="IBU44" s="5"/>
      <c r="IBV44" s="5"/>
      <c r="IBW44" s="5"/>
      <c r="IBX44" s="5"/>
      <c r="IBY44" s="5"/>
      <c r="IBZ44" s="5"/>
      <c r="ICA44" s="5"/>
      <c r="ICB44" s="5"/>
      <c r="ICC44" s="5"/>
      <c r="ICD44" s="5"/>
      <c r="ICE44" s="5"/>
      <c r="ICF44" s="5"/>
      <c r="ICG44" s="5"/>
      <c r="ICH44" s="5"/>
      <c r="ICI44" s="5"/>
      <c r="ICJ44" s="5"/>
      <c r="ICK44" s="5"/>
      <c r="ICL44" s="5"/>
      <c r="ICM44" s="5"/>
      <c r="ICN44" s="5"/>
      <c r="ICO44" s="5"/>
      <c r="ICP44" s="5"/>
      <c r="ICQ44" s="5"/>
      <c r="ICR44" s="5"/>
      <c r="ICS44" s="5"/>
      <c r="ICT44" s="5"/>
      <c r="ICU44" s="5"/>
      <c r="ICV44" s="5"/>
      <c r="ICW44" s="5"/>
      <c r="ICX44" s="5"/>
      <c r="ICY44" s="5"/>
      <c r="ICZ44" s="5"/>
      <c r="IDA44" s="5"/>
      <c r="IDB44" s="5"/>
      <c r="IDC44" s="5"/>
      <c r="IDD44" s="5"/>
      <c r="IDE44" s="5"/>
      <c r="IDF44" s="5"/>
      <c r="IDG44" s="5"/>
      <c r="IDH44" s="5"/>
      <c r="IDI44" s="5"/>
      <c r="IDJ44" s="5"/>
      <c r="IDK44" s="5"/>
      <c r="IDL44" s="5"/>
      <c r="IDM44" s="5"/>
      <c r="IDN44" s="5"/>
      <c r="IDO44" s="5"/>
      <c r="IDP44" s="5"/>
      <c r="IDQ44" s="5"/>
      <c r="IDR44" s="5"/>
      <c r="IDS44" s="5"/>
      <c r="IDT44" s="5"/>
      <c r="IDU44" s="5"/>
      <c r="IDV44" s="5"/>
      <c r="IDW44" s="5"/>
      <c r="IDX44" s="5"/>
      <c r="IDY44" s="5"/>
      <c r="IDZ44" s="5"/>
      <c r="IEA44" s="5"/>
      <c r="IEB44" s="5"/>
      <c r="IEC44" s="5"/>
      <c r="IED44" s="5"/>
      <c r="IEE44" s="5"/>
      <c r="IEF44" s="5"/>
      <c r="IEG44" s="5"/>
      <c r="IEH44" s="5"/>
      <c r="IEI44" s="5"/>
      <c r="IEJ44" s="5"/>
      <c r="IEK44" s="5"/>
      <c r="IEL44" s="5"/>
      <c r="IEM44" s="5"/>
      <c r="IEN44" s="5"/>
      <c r="IEO44" s="5"/>
      <c r="IEP44" s="5"/>
      <c r="IEQ44" s="5"/>
      <c r="IER44" s="5"/>
      <c r="IES44" s="5"/>
      <c r="IET44" s="5"/>
      <c r="IEU44" s="5"/>
      <c r="IEV44" s="5"/>
      <c r="IEW44" s="5"/>
      <c r="IEX44" s="5"/>
      <c r="IEY44" s="5"/>
      <c r="IEZ44" s="5"/>
      <c r="IFA44" s="5"/>
      <c r="IFB44" s="5"/>
      <c r="IFC44" s="5"/>
      <c r="IFD44" s="5"/>
      <c r="IFE44" s="5"/>
      <c r="IFF44" s="5"/>
      <c r="IFG44" s="5"/>
      <c r="IFH44" s="5"/>
      <c r="IFI44" s="5"/>
      <c r="IFJ44" s="5"/>
      <c r="IFK44" s="5"/>
      <c r="IFL44" s="5"/>
      <c r="IFM44" s="5"/>
      <c r="IFN44" s="5"/>
      <c r="IFO44" s="5"/>
      <c r="IFP44" s="5"/>
      <c r="IFQ44" s="5"/>
      <c r="IFR44" s="5"/>
      <c r="IFS44" s="5"/>
      <c r="IFT44" s="5"/>
      <c r="IFU44" s="5"/>
      <c r="IFV44" s="5"/>
      <c r="IFW44" s="5"/>
      <c r="IFX44" s="5"/>
      <c r="IFY44" s="5"/>
      <c r="IFZ44" s="5"/>
      <c r="IGA44" s="5"/>
      <c r="IGB44" s="5"/>
      <c r="IGC44" s="5"/>
      <c r="IGD44" s="5"/>
      <c r="IGE44" s="5"/>
      <c r="IGF44" s="5"/>
      <c r="IGG44" s="5"/>
      <c r="IGH44" s="5"/>
      <c r="IGI44" s="5"/>
      <c r="IGJ44" s="5"/>
      <c r="IGK44" s="5"/>
      <c r="IGL44" s="5"/>
      <c r="IGM44" s="5"/>
      <c r="IGN44" s="5"/>
      <c r="IGO44" s="5"/>
      <c r="IGP44" s="5"/>
      <c r="IGQ44" s="5"/>
      <c r="IGR44" s="5"/>
      <c r="IGS44" s="5"/>
      <c r="IGT44" s="5"/>
      <c r="IGU44" s="5"/>
      <c r="IGV44" s="5"/>
      <c r="IGW44" s="5"/>
      <c r="IGX44" s="5"/>
      <c r="IGY44" s="5"/>
      <c r="IGZ44" s="5"/>
      <c r="IHA44" s="5"/>
      <c r="IHB44" s="5"/>
      <c r="IHC44" s="5"/>
      <c r="IHD44" s="5"/>
      <c r="IHE44" s="5"/>
      <c r="IHF44" s="5"/>
      <c r="IHG44" s="5"/>
      <c r="IHH44" s="5"/>
      <c r="IHI44" s="5"/>
      <c r="IHJ44" s="5"/>
      <c r="IHK44" s="5"/>
      <c r="IHL44" s="5"/>
      <c r="IHM44" s="5"/>
      <c r="IHN44" s="5"/>
      <c r="IHO44" s="5"/>
      <c r="IHP44" s="5"/>
      <c r="IHQ44" s="5"/>
      <c r="IHR44" s="5"/>
      <c r="IHS44" s="5"/>
      <c r="IHT44" s="5"/>
      <c r="IHU44" s="5"/>
      <c r="IHV44" s="5"/>
      <c r="IHW44" s="5"/>
      <c r="IHX44" s="5"/>
      <c r="IHY44" s="5"/>
      <c r="IHZ44" s="5"/>
      <c r="IIA44" s="5"/>
      <c r="IIB44" s="5"/>
      <c r="IIC44" s="5"/>
      <c r="IID44" s="5"/>
      <c r="IIE44" s="5"/>
      <c r="IIF44" s="5"/>
      <c r="IIG44" s="5"/>
      <c r="IIH44" s="5"/>
      <c r="III44" s="5"/>
      <c r="IIJ44" s="5"/>
      <c r="IIK44" s="5"/>
      <c r="IIL44" s="5"/>
      <c r="IIM44" s="5"/>
      <c r="IIN44" s="5"/>
      <c r="IIO44" s="5"/>
      <c r="IIP44" s="5"/>
      <c r="IIQ44" s="5"/>
      <c r="IIR44" s="5"/>
      <c r="IIS44" s="5"/>
      <c r="IIT44" s="5"/>
      <c r="IIU44" s="5"/>
      <c r="IIV44" s="5"/>
      <c r="IIW44" s="5"/>
      <c r="IIX44" s="5"/>
      <c r="IIY44" s="5"/>
      <c r="IIZ44" s="5"/>
      <c r="IJA44" s="5"/>
      <c r="IJB44" s="5"/>
      <c r="IJC44" s="5"/>
      <c r="IJD44" s="5"/>
      <c r="IJE44" s="5"/>
      <c r="IJF44" s="5"/>
      <c r="IJG44" s="5"/>
      <c r="IJH44" s="5"/>
      <c r="IJI44" s="5"/>
      <c r="IJJ44" s="5"/>
      <c r="IJK44" s="5"/>
      <c r="IJL44" s="5"/>
      <c r="IJM44" s="5"/>
      <c r="IJN44" s="5"/>
      <c r="IJO44" s="5"/>
      <c r="IJP44" s="5"/>
      <c r="IJQ44" s="5"/>
      <c r="IJR44" s="5"/>
      <c r="IJS44" s="5"/>
      <c r="IJT44" s="5"/>
      <c r="IJU44" s="5"/>
      <c r="IJV44" s="5"/>
      <c r="IJW44" s="5"/>
      <c r="IJX44" s="5"/>
      <c r="IJY44" s="5"/>
      <c r="IJZ44" s="5"/>
      <c r="IKA44" s="5"/>
      <c r="IKB44" s="5"/>
      <c r="IKC44" s="5"/>
      <c r="IKD44" s="5"/>
      <c r="IKE44" s="5"/>
      <c r="IKF44" s="5"/>
      <c r="IKG44" s="5"/>
      <c r="IKH44" s="5"/>
      <c r="IKI44" s="5"/>
      <c r="IKJ44" s="5"/>
      <c r="IKK44" s="5"/>
      <c r="IKL44" s="5"/>
      <c r="IKM44" s="5"/>
      <c r="IKN44" s="5"/>
      <c r="IKO44" s="5"/>
      <c r="IKP44" s="5"/>
      <c r="IKQ44" s="5"/>
      <c r="IKR44" s="5"/>
      <c r="IKS44" s="5"/>
      <c r="IKT44" s="5"/>
      <c r="IKU44" s="5"/>
      <c r="IKV44" s="5"/>
      <c r="IKW44" s="5"/>
      <c r="IKX44" s="5"/>
      <c r="IKY44" s="5"/>
      <c r="IKZ44" s="5"/>
      <c r="ILA44" s="5"/>
      <c r="ILB44" s="5"/>
      <c r="ILC44" s="5"/>
      <c r="ILD44" s="5"/>
      <c r="ILE44" s="5"/>
      <c r="ILF44" s="5"/>
      <c r="ILG44" s="5"/>
      <c r="ILH44" s="5"/>
      <c r="ILI44" s="5"/>
      <c r="ILJ44" s="5"/>
      <c r="ILK44" s="5"/>
      <c r="ILL44" s="5"/>
      <c r="ILM44" s="5"/>
      <c r="ILN44" s="5"/>
      <c r="ILO44" s="5"/>
      <c r="ILP44" s="5"/>
      <c r="ILQ44" s="5"/>
      <c r="ILR44" s="5"/>
      <c r="ILS44" s="5"/>
      <c r="ILT44" s="5"/>
      <c r="ILU44" s="5"/>
      <c r="ILV44" s="5"/>
      <c r="ILW44" s="5"/>
      <c r="ILX44" s="5"/>
      <c r="ILY44" s="5"/>
      <c r="ILZ44" s="5"/>
      <c r="IMA44" s="5"/>
      <c r="IMB44" s="5"/>
      <c r="IMC44" s="5"/>
      <c r="IMD44" s="5"/>
      <c r="IME44" s="5"/>
      <c r="IMF44" s="5"/>
      <c r="IMG44" s="5"/>
      <c r="IMH44" s="5"/>
      <c r="IMI44" s="5"/>
      <c r="IMJ44" s="5"/>
      <c r="IMK44" s="5"/>
      <c r="IML44" s="5"/>
      <c r="IMM44" s="5"/>
      <c r="IMN44" s="5"/>
      <c r="IMO44" s="5"/>
      <c r="IMP44" s="5"/>
      <c r="IMQ44" s="5"/>
      <c r="IMR44" s="5"/>
      <c r="IMS44" s="5"/>
      <c r="IMT44" s="5"/>
      <c r="IMU44" s="5"/>
      <c r="IMV44" s="5"/>
      <c r="IMW44" s="5"/>
      <c r="IMX44" s="5"/>
      <c r="IMY44" s="5"/>
      <c r="IMZ44" s="5"/>
      <c r="INA44" s="5"/>
      <c r="INB44" s="5"/>
      <c r="INC44" s="5"/>
      <c r="IND44" s="5"/>
      <c r="INE44" s="5"/>
      <c r="INF44" s="5"/>
      <c r="ING44" s="5"/>
      <c r="INH44" s="5"/>
      <c r="INI44" s="5"/>
      <c r="INJ44" s="5"/>
      <c r="INK44" s="5"/>
      <c r="INL44" s="5"/>
      <c r="INM44" s="5"/>
      <c r="INN44" s="5"/>
      <c r="INO44" s="5"/>
      <c r="INP44" s="5"/>
      <c r="INQ44" s="5"/>
      <c r="INR44" s="5"/>
      <c r="INS44" s="5"/>
      <c r="INT44" s="5"/>
      <c r="INU44" s="5"/>
      <c r="INV44" s="5"/>
      <c r="INW44" s="5"/>
      <c r="INX44" s="5"/>
      <c r="INY44" s="5"/>
      <c r="INZ44" s="5"/>
      <c r="IOA44" s="5"/>
      <c r="IOB44" s="5"/>
      <c r="IOC44" s="5"/>
      <c r="IOD44" s="5"/>
      <c r="IOE44" s="5"/>
      <c r="IOF44" s="5"/>
      <c r="IOG44" s="5"/>
      <c r="IOH44" s="5"/>
      <c r="IOI44" s="5"/>
      <c r="IOJ44" s="5"/>
      <c r="IOK44" s="5"/>
      <c r="IOL44" s="5"/>
      <c r="IOM44" s="5"/>
      <c r="ION44" s="5"/>
      <c r="IOO44" s="5"/>
      <c r="IOP44" s="5"/>
      <c r="IOQ44" s="5"/>
      <c r="IOR44" s="5"/>
      <c r="IOS44" s="5"/>
      <c r="IOT44" s="5"/>
      <c r="IOU44" s="5"/>
      <c r="IOV44" s="5"/>
      <c r="IOW44" s="5"/>
      <c r="IOX44" s="5"/>
      <c r="IOY44" s="5"/>
      <c r="IOZ44" s="5"/>
      <c r="IPA44" s="5"/>
      <c r="IPB44" s="5"/>
      <c r="IPC44" s="5"/>
      <c r="IPD44" s="5"/>
      <c r="IPE44" s="5"/>
      <c r="IPF44" s="5"/>
      <c r="IPG44" s="5"/>
      <c r="IPH44" s="5"/>
      <c r="IPI44" s="5"/>
      <c r="IPJ44" s="5"/>
      <c r="IPK44" s="5"/>
      <c r="IPL44" s="5"/>
      <c r="IPM44" s="5"/>
      <c r="IPN44" s="5"/>
      <c r="IPO44" s="5"/>
      <c r="IPP44" s="5"/>
      <c r="IPQ44" s="5"/>
      <c r="IPR44" s="5"/>
      <c r="IPS44" s="5"/>
      <c r="IPT44" s="5"/>
      <c r="IPU44" s="5"/>
      <c r="IPV44" s="5"/>
      <c r="IPW44" s="5"/>
      <c r="IPX44" s="5"/>
      <c r="IPY44" s="5"/>
      <c r="IPZ44" s="5"/>
      <c r="IQA44" s="5"/>
      <c r="IQB44" s="5"/>
      <c r="IQC44" s="5"/>
      <c r="IQD44" s="5"/>
      <c r="IQE44" s="5"/>
      <c r="IQF44" s="5"/>
      <c r="IQG44" s="5"/>
      <c r="IQH44" s="5"/>
      <c r="IQI44" s="5"/>
      <c r="IQJ44" s="5"/>
      <c r="IQK44" s="5"/>
      <c r="IQL44" s="5"/>
      <c r="IQM44" s="5"/>
      <c r="IQN44" s="5"/>
      <c r="IQO44" s="5"/>
      <c r="IQP44" s="5"/>
      <c r="IQQ44" s="5"/>
      <c r="IQR44" s="5"/>
      <c r="IQS44" s="5"/>
      <c r="IQT44" s="5"/>
      <c r="IQU44" s="5"/>
      <c r="IQV44" s="5"/>
      <c r="IQW44" s="5"/>
      <c r="IQX44" s="5"/>
      <c r="IQY44" s="5"/>
      <c r="IQZ44" s="5"/>
      <c r="IRA44" s="5"/>
      <c r="IRB44" s="5"/>
      <c r="IRC44" s="5"/>
      <c r="IRD44" s="5"/>
      <c r="IRE44" s="5"/>
      <c r="IRF44" s="5"/>
      <c r="IRG44" s="5"/>
      <c r="IRH44" s="5"/>
      <c r="IRI44" s="5"/>
      <c r="IRJ44" s="5"/>
      <c r="IRK44" s="5"/>
      <c r="IRL44" s="5"/>
      <c r="IRM44" s="5"/>
      <c r="IRN44" s="5"/>
      <c r="IRO44" s="5"/>
      <c r="IRP44" s="5"/>
      <c r="IRQ44" s="5"/>
      <c r="IRR44" s="5"/>
      <c r="IRS44" s="5"/>
      <c r="IRT44" s="5"/>
      <c r="IRU44" s="5"/>
      <c r="IRV44" s="5"/>
      <c r="IRW44" s="5"/>
      <c r="IRX44" s="5"/>
      <c r="IRY44" s="5"/>
      <c r="IRZ44" s="5"/>
      <c r="ISA44" s="5"/>
      <c r="ISB44" s="5"/>
      <c r="ISC44" s="5"/>
      <c r="ISD44" s="5"/>
      <c r="ISE44" s="5"/>
      <c r="ISF44" s="5"/>
      <c r="ISG44" s="5"/>
      <c r="ISH44" s="5"/>
      <c r="ISI44" s="5"/>
      <c r="ISJ44" s="5"/>
      <c r="ISK44" s="5"/>
      <c r="ISL44" s="5"/>
      <c r="ISM44" s="5"/>
      <c r="ISN44" s="5"/>
      <c r="ISO44" s="5"/>
      <c r="ISP44" s="5"/>
      <c r="ISQ44" s="5"/>
      <c r="ISR44" s="5"/>
      <c r="ISS44" s="5"/>
      <c r="IST44" s="5"/>
      <c r="ISU44" s="5"/>
      <c r="ISV44" s="5"/>
      <c r="ISW44" s="5"/>
      <c r="ISX44" s="5"/>
      <c r="ISY44" s="5"/>
      <c r="ISZ44" s="5"/>
      <c r="ITA44" s="5"/>
      <c r="ITB44" s="5"/>
      <c r="ITC44" s="5"/>
      <c r="ITD44" s="5"/>
      <c r="ITE44" s="5"/>
      <c r="ITF44" s="5"/>
      <c r="ITG44" s="5"/>
      <c r="ITH44" s="5"/>
      <c r="ITI44" s="5"/>
      <c r="ITJ44" s="5"/>
      <c r="ITK44" s="5"/>
      <c r="ITL44" s="5"/>
      <c r="ITM44" s="5"/>
      <c r="ITN44" s="5"/>
      <c r="ITO44" s="5"/>
      <c r="ITP44" s="5"/>
      <c r="ITQ44" s="5"/>
      <c r="ITR44" s="5"/>
      <c r="ITS44" s="5"/>
      <c r="ITT44" s="5"/>
      <c r="ITU44" s="5"/>
      <c r="ITV44" s="5"/>
      <c r="ITW44" s="5"/>
      <c r="ITX44" s="5"/>
      <c r="ITY44" s="5"/>
      <c r="ITZ44" s="5"/>
      <c r="IUA44" s="5"/>
      <c r="IUB44" s="5"/>
      <c r="IUC44" s="5"/>
      <c r="IUD44" s="5"/>
      <c r="IUE44" s="5"/>
      <c r="IUF44" s="5"/>
      <c r="IUG44" s="5"/>
      <c r="IUH44" s="5"/>
      <c r="IUI44" s="5"/>
      <c r="IUJ44" s="5"/>
      <c r="IUK44" s="5"/>
      <c r="IUL44" s="5"/>
      <c r="IUM44" s="5"/>
      <c r="IUN44" s="5"/>
      <c r="IUO44" s="5"/>
      <c r="IUP44" s="5"/>
      <c r="IUQ44" s="5"/>
      <c r="IUR44" s="5"/>
      <c r="IUS44" s="5"/>
      <c r="IUT44" s="5"/>
      <c r="IUU44" s="5"/>
      <c r="IUV44" s="5"/>
      <c r="IUW44" s="5"/>
      <c r="IUX44" s="5"/>
      <c r="IUY44" s="5"/>
      <c r="IUZ44" s="5"/>
      <c r="IVA44" s="5"/>
      <c r="IVB44" s="5"/>
      <c r="IVC44" s="5"/>
      <c r="IVD44" s="5"/>
      <c r="IVE44" s="5"/>
      <c r="IVF44" s="5"/>
      <c r="IVG44" s="5"/>
      <c r="IVH44" s="5"/>
      <c r="IVI44" s="5"/>
      <c r="IVJ44" s="5"/>
      <c r="IVK44" s="5"/>
      <c r="IVL44" s="5"/>
      <c r="IVM44" s="5"/>
      <c r="IVN44" s="5"/>
      <c r="IVO44" s="5"/>
      <c r="IVP44" s="5"/>
      <c r="IVQ44" s="5"/>
      <c r="IVR44" s="5"/>
      <c r="IVS44" s="5"/>
      <c r="IVT44" s="5"/>
      <c r="IVU44" s="5"/>
      <c r="IVV44" s="5"/>
      <c r="IVW44" s="5"/>
      <c r="IVX44" s="5"/>
      <c r="IVY44" s="5"/>
      <c r="IVZ44" s="5"/>
      <c r="IWA44" s="5"/>
      <c r="IWB44" s="5"/>
      <c r="IWC44" s="5"/>
      <c r="IWD44" s="5"/>
      <c r="IWE44" s="5"/>
      <c r="IWF44" s="5"/>
      <c r="IWG44" s="5"/>
      <c r="IWH44" s="5"/>
      <c r="IWI44" s="5"/>
      <c r="IWJ44" s="5"/>
      <c r="IWK44" s="5"/>
      <c r="IWL44" s="5"/>
      <c r="IWM44" s="5"/>
      <c r="IWN44" s="5"/>
      <c r="IWO44" s="5"/>
      <c r="IWP44" s="5"/>
      <c r="IWQ44" s="5"/>
      <c r="IWR44" s="5"/>
      <c r="IWS44" s="5"/>
      <c r="IWT44" s="5"/>
      <c r="IWU44" s="5"/>
      <c r="IWV44" s="5"/>
      <c r="IWW44" s="5"/>
      <c r="IWX44" s="5"/>
      <c r="IWY44" s="5"/>
      <c r="IWZ44" s="5"/>
      <c r="IXA44" s="5"/>
      <c r="IXB44" s="5"/>
      <c r="IXC44" s="5"/>
      <c r="IXD44" s="5"/>
      <c r="IXE44" s="5"/>
      <c r="IXF44" s="5"/>
      <c r="IXG44" s="5"/>
      <c r="IXH44" s="5"/>
      <c r="IXI44" s="5"/>
      <c r="IXJ44" s="5"/>
      <c r="IXK44" s="5"/>
      <c r="IXL44" s="5"/>
      <c r="IXM44" s="5"/>
      <c r="IXN44" s="5"/>
      <c r="IXO44" s="5"/>
      <c r="IXP44" s="5"/>
      <c r="IXQ44" s="5"/>
      <c r="IXR44" s="5"/>
      <c r="IXS44" s="5"/>
      <c r="IXT44" s="5"/>
      <c r="IXU44" s="5"/>
      <c r="IXV44" s="5"/>
      <c r="IXW44" s="5"/>
      <c r="IXX44" s="5"/>
      <c r="IXY44" s="5"/>
      <c r="IXZ44" s="5"/>
      <c r="IYA44" s="5"/>
      <c r="IYB44" s="5"/>
      <c r="IYC44" s="5"/>
      <c r="IYD44" s="5"/>
      <c r="IYE44" s="5"/>
      <c r="IYF44" s="5"/>
      <c r="IYG44" s="5"/>
      <c r="IYH44" s="5"/>
      <c r="IYI44" s="5"/>
      <c r="IYJ44" s="5"/>
      <c r="IYK44" s="5"/>
      <c r="IYL44" s="5"/>
      <c r="IYM44" s="5"/>
      <c r="IYN44" s="5"/>
      <c r="IYO44" s="5"/>
      <c r="IYP44" s="5"/>
      <c r="IYQ44" s="5"/>
      <c r="IYR44" s="5"/>
      <c r="IYS44" s="5"/>
      <c r="IYT44" s="5"/>
      <c r="IYU44" s="5"/>
      <c r="IYV44" s="5"/>
      <c r="IYW44" s="5"/>
      <c r="IYX44" s="5"/>
      <c r="IYY44" s="5"/>
      <c r="IYZ44" s="5"/>
      <c r="IZA44" s="5"/>
      <c r="IZB44" s="5"/>
      <c r="IZC44" s="5"/>
      <c r="IZD44" s="5"/>
      <c r="IZE44" s="5"/>
      <c r="IZF44" s="5"/>
      <c r="IZG44" s="5"/>
      <c r="IZH44" s="5"/>
      <c r="IZI44" s="5"/>
      <c r="IZJ44" s="5"/>
      <c r="IZK44" s="5"/>
      <c r="IZL44" s="5"/>
      <c r="IZM44" s="5"/>
      <c r="IZN44" s="5"/>
      <c r="IZO44" s="5"/>
      <c r="IZP44" s="5"/>
      <c r="IZQ44" s="5"/>
      <c r="IZR44" s="5"/>
      <c r="IZS44" s="5"/>
      <c r="IZT44" s="5"/>
      <c r="IZU44" s="5"/>
      <c r="IZV44" s="5"/>
      <c r="IZW44" s="5"/>
      <c r="IZX44" s="5"/>
      <c r="IZY44" s="5"/>
      <c r="IZZ44" s="5"/>
      <c r="JAA44" s="5"/>
      <c r="JAB44" s="5"/>
      <c r="JAC44" s="5"/>
      <c r="JAD44" s="5"/>
      <c r="JAE44" s="5"/>
      <c r="JAF44" s="5"/>
      <c r="JAG44" s="5"/>
      <c r="JAH44" s="5"/>
      <c r="JAI44" s="5"/>
      <c r="JAJ44" s="5"/>
      <c r="JAK44" s="5"/>
      <c r="JAL44" s="5"/>
      <c r="JAM44" s="5"/>
      <c r="JAN44" s="5"/>
      <c r="JAO44" s="5"/>
      <c r="JAP44" s="5"/>
      <c r="JAQ44" s="5"/>
      <c r="JAR44" s="5"/>
      <c r="JAS44" s="5"/>
      <c r="JAT44" s="5"/>
      <c r="JAU44" s="5"/>
      <c r="JAV44" s="5"/>
      <c r="JAW44" s="5"/>
      <c r="JAX44" s="5"/>
      <c r="JAY44" s="5"/>
      <c r="JAZ44" s="5"/>
      <c r="JBA44" s="5"/>
      <c r="JBB44" s="5"/>
      <c r="JBC44" s="5"/>
      <c r="JBD44" s="5"/>
      <c r="JBE44" s="5"/>
      <c r="JBF44" s="5"/>
      <c r="JBG44" s="5"/>
      <c r="JBH44" s="5"/>
      <c r="JBI44" s="5"/>
      <c r="JBJ44" s="5"/>
      <c r="JBK44" s="5"/>
      <c r="JBL44" s="5"/>
      <c r="JBM44" s="5"/>
      <c r="JBN44" s="5"/>
      <c r="JBO44" s="5"/>
      <c r="JBP44" s="5"/>
      <c r="JBQ44" s="5"/>
      <c r="JBR44" s="5"/>
      <c r="JBS44" s="5"/>
      <c r="JBT44" s="5"/>
      <c r="JBU44" s="5"/>
      <c r="JBV44" s="5"/>
      <c r="JBW44" s="5"/>
      <c r="JBX44" s="5"/>
      <c r="JBY44" s="5"/>
      <c r="JBZ44" s="5"/>
      <c r="JCA44" s="5"/>
      <c r="JCB44" s="5"/>
      <c r="JCC44" s="5"/>
      <c r="JCD44" s="5"/>
      <c r="JCE44" s="5"/>
      <c r="JCF44" s="5"/>
      <c r="JCG44" s="5"/>
      <c r="JCH44" s="5"/>
      <c r="JCI44" s="5"/>
      <c r="JCJ44" s="5"/>
      <c r="JCK44" s="5"/>
      <c r="JCL44" s="5"/>
      <c r="JCM44" s="5"/>
      <c r="JCN44" s="5"/>
      <c r="JCO44" s="5"/>
      <c r="JCP44" s="5"/>
      <c r="JCQ44" s="5"/>
      <c r="JCR44" s="5"/>
      <c r="JCS44" s="5"/>
      <c r="JCT44" s="5"/>
      <c r="JCU44" s="5"/>
      <c r="JCV44" s="5"/>
      <c r="JCW44" s="5"/>
      <c r="JCX44" s="5"/>
      <c r="JCY44" s="5"/>
      <c r="JCZ44" s="5"/>
      <c r="JDA44" s="5"/>
      <c r="JDB44" s="5"/>
      <c r="JDC44" s="5"/>
      <c r="JDD44" s="5"/>
      <c r="JDE44" s="5"/>
      <c r="JDF44" s="5"/>
      <c r="JDG44" s="5"/>
      <c r="JDH44" s="5"/>
      <c r="JDI44" s="5"/>
      <c r="JDJ44" s="5"/>
      <c r="JDK44" s="5"/>
      <c r="JDL44" s="5"/>
      <c r="JDM44" s="5"/>
      <c r="JDN44" s="5"/>
      <c r="JDO44" s="5"/>
      <c r="JDP44" s="5"/>
      <c r="JDQ44" s="5"/>
      <c r="JDR44" s="5"/>
      <c r="JDS44" s="5"/>
      <c r="JDT44" s="5"/>
      <c r="JDU44" s="5"/>
      <c r="JDV44" s="5"/>
      <c r="JDW44" s="5"/>
      <c r="JDX44" s="5"/>
      <c r="JDY44" s="5"/>
      <c r="JDZ44" s="5"/>
      <c r="JEA44" s="5"/>
      <c r="JEB44" s="5"/>
      <c r="JEC44" s="5"/>
      <c r="JED44" s="5"/>
      <c r="JEE44" s="5"/>
      <c r="JEF44" s="5"/>
      <c r="JEG44" s="5"/>
      <c r="JEH44" s="5"/>
      <c r="JEI44" s="5"/>
      <c r="JEJ44" s="5"/>
      <c r="JEK44" s="5"/>
      <c r="JEL44" s="5"/>
      <c r="JEM44" s="5"/>
      <c r="JEN44" s="5"/>
      <c r="JEO44" s="5"/>
      <c r="JEP44" s="5"/>
      <c r="JEQ44" s="5"/>
      <c r="JER44" s="5"/>
      <c r="JES44" s="5"/>
      <c r="JET44" s="5"/>
      <c r="JEU44" s="5"/>
      <c r="JEV44" s="5"/>
      <c r="JEW44" s="5"/>
      <c r="JEX44" s="5"/>
      <c r="JEY44" s="5"/>
      <c r="JEZ44" s="5"/>
      <c r="JFA44" s="5"/>
      <c r="JFB44" s="5"/>
      <c r="JFC44" s="5"/>
      <c r="JFD44" s="5"/>
      <c r="JFE44" s="5"/>
      <c r="JFF44" s="5"/>
      <c r="JFG44" s="5"/>
      <c r="JFH44" s="5"/>
      <c r="JFI44" s="5"/>
      <c r="JFJ44" s="5"/>
      <c r="JFK44" s="5"/>
      <c r="JFL44" s="5"/>
      <c r="JFM44" s="5"/>
      <c r="JFN44" s="5"/>
      <c r="JFO44" s="5"/>
      <c r="JFP44" s="5"/>
      <c r="JFQ44" s="5"/>
      <c r="JFR44" s="5"/>
      <c r="JFS44" s="5"/>
      <c r="JFT44" s="5"/>
      <c r="JFU44" s="5"/>
      <c r="JFV44" s="5"/>
      <c r="JFW44" s="5"/>
      <c r="JFX44" s="5"/>
      <c r="JFY44" s="5"/>
      <c r="JFZ44" s="5"/>
      <c r="JGA44" s="5"/>
      <c r="JGB44" s="5"/>
      <c r="JGC44" s="5"/>
      <c r="JGD44" s="5"/>
      <c r="JGE44" s="5"/>
      <c r="JGF44" s="5"/>
      <c r="JGG44" s="5"/>
      <c r="JGH44" s="5"/>
      <c r="JGI44" s="5"/>
      <c r="JGJ44" s="5"/>
      <c r="JGK44" s="5"/>
      <c r="JGL44" s="5"/>
      <c r="JGM44" s="5"/>
      <c r="JGN44" s="5"/>
      <c r="JGO44" s="5"/>
      <c r="JGP44" s="5"/>
      <c r="JGQ44" s="5"/>
      <c r="JGR44" s="5"/>
      <c r="JGS44" s="5"/>
      <c r="JGT44" s="5"/>
      <c r="JGU44" s="5"/>
      <c r="JGV44" s="5"/>
      <c r="JGW44" s="5"/>
      <c r="JGX44" s="5"/>
      <c r="JGY44" s="5"/>
      <c r="JGZ44" s="5"/>
      <c r="JHA44" s="5"/>
      <c r="JHB44" s="5"/>
      <c r="JHC44" s="5"/>
      <c r="JHD44" s="5"/>
      <c r="JHE44" s="5"/>
      <c r="JHF44" s="5"/>
      <c r="JHG44" s="5"/>
      <c r="JHH44" s="5"/>
      <c r="JHI44" s="5"/>
      <c r="JHJ44" s="5"/>
      <c r="JHK44" s="5"/>
      <c r="JHL44" s="5"/>
      <c r="JHM44" s="5"/>
      <c r="JHN44" s="5"/>
      <c r="JHO44" s="5"/>
      <c r="JHP44" s="5"/>
      <c r="JHQ44" s="5"/>
      <c r="JHR44" s="5"/>
      <c r="JHS44" s="5"/>
      <c r="JHT44" s="5"/>
      <c r="JHU44" s="5"/>
      <c r="JHV44" s="5"/>
      <c r="JHW44" s="5"/>
      <c r="JHX44" s="5"/>
      <c r="JHY44" s="5"/>
      <c r="JHZ44" s="5"/>
      <c r="JIA44" s="5"/>
      <c r="JIB44" s="5"/>
      <c r="JIC44" s="5"/>
      <c r="JID44" s="5"/>
      <c r="JIE44" s="5"/>
      <c r="JIF44" s="5"/>
      <c r="JIG44" s="5"/>
      <c r="JIH44" s="5"/>
      <c r="JII44" s="5"/>
      <c r="JIJ44" s="5"/>
      <c r="JIK44" s="5"/>
      <c r="JIL44" s="5"/>
      <c r="JIM44" s="5"/>
      <c r="JIN44" s="5"/>
      <c r="JIO44" s="5"/>
      <c r="JIP44" s="5"/>
      <c r="JIQ44" s="5"/>
      <c r="JIR44" s="5"/>
      <c r="JIS44" s="5"/>
      <c r="JIT44" s="5"/>
      <c r="JIU44" s="5"/>
      <c r="JIV44" s="5"/>
      <c r="JIW44" s="5"/>
      <c r="JIX44" s="5"/>
      <c r="JIY44" s="5"/>
      <c r="JIZ44" s="5"/>
      <c r="JJA44" s="5"/>
      <c r="JJB44" s="5"/>
      <c r="JJC44" s="5"/>
      <c r="JJD44" s="5"/>
      <c r="JJE44" s="5"/>
      <c r="JJF44" s="5"/>
      <c r="JJG44" s="5"/>
      <c r="JJH44" s="5"/>
      <c r="JJI44" s="5"/>
      <c r="JJJ44" s="5"/>
      <c r="JJK44" s="5"/>
      <c r="JJL44" s="5"/>
      <c r="JJM44" s="5"/>
      <c r="JJN44" s="5"/>
      <c r="JJO44" s="5"/>
      <c r="JJP44" s="5"/>
      <c r="JJQ44" s="5"/>
      <c r="JJR44" s="5"/>
      <c r="JJS44" s="5"/>
      <c r="JJT44" s="5"/>
      <c r="JJU44" s="5"/>
      <c r="JJV44" s="5"/>
      <c r="JJW44" s="5"/>
      <c r="JJX44" s="5"/>
      <c r="JJY44" s="5"/>
      <c r="JJZ44" s="5"/>
      <c r="JKA44" s="5"/>
      <c r="JKB44" s="5"/>
      <c r="JKC44" s="5"/>
      <c r="JKD44" s="5"/>
      <c r="JKE44" s="5"/>
      <c r="JKF44" s="5"/>
      <c r="JKG44" s="5"/>
      <c r="JKH44" s="5"/>
      <c r="JKI44" s="5"/>
      <c r="JKJ44" s="5"/>
      <c r="JKK44" s="5"/>
      <c r="JKL44" s="5"/>
      <c r="JKM44" s="5"/>
      <c r="JKN44" s="5"/>
      <c r="JKO44" s="5"/>
      <c r="JKP44" s="5"/>
      <c r="JKQ44" s="5"/>
      <c r="JKR44" s="5"/>
      <c r="JKS44" s="5"/>
      <c r="JKT44" s="5"/>
      <c r="JKU44" s="5"/>
      <c r="JKV44" s="5"/>
      <c r="JKW44" s="5"/>
      <c r="JKX44" s="5"/>
      <c r="JKY44" s="5"/>
      <c r="JKZ44" s="5"/>
      <c r="JLA44" s="5"/>
      <c r="JLB44" s="5"/>
      <c r="JLC44" s="5"/>
      <c r="JLD44" s="5"/>
      <c r="JLE44" s="5"/>
      <c r="JLF44" s="5"/>
      <c r="JLG44" s="5"/>
      <c r="JLH44" s="5"/>
      <c r="JLI44" s="5"/>
      <c r="JLJ44" s="5"/>
      <c r="JLK44" s="5"/>
      <c r="JLL44" s="5"/>
      <c r="JLM44" s="5"/>
      <c r="JLN44" s="5"/>
      <c r="JLO44" s="5"/>
      <c r="JLP44" s="5"/>
      <c r="JLQ44" s="5"/>
      <c r="JLR44" s="5"/>
      <c r="JLS44" s="5"/>
      <c r="JLT44" s="5"/>
      <c r="JLU44" s="5"/>
      <c r="JLV44" s="5"/>
      <c r="JLW44" s="5"/>
      <c r="JLX44" s="5"/>
      <c r="JLY44" s="5"/>
      <c r="JLZ44" s="5"/>
      <c r="JMA44" s="5"/>
      <c r="JMB44" s="5"/>
      <c r="JMC44" s="5"/>
      <c r="JMD44" s="5"/>
      <c r="JME44" s="5"/>
      <c r="JMF44" s="5"/>
      <c r="JMG44" s="5"/>
      <c r="JMH44" s="5"/>
      <c r="JMI44" s="5"/>
      <c r="JMJ44" s="5"/>
      <c r="JMK44" s="5"/>
      <c r="JML44" s="5"/>
      <c r="JMM44" s="5"/>
      <c r="JMN44" s="5"/>
      <c r="JMO44" s="5"/>
      <c r="JMP44" s="5"/>
      <c r="JMQ44" s="5"/>
      <c r="JMR44" s="5"/>
      <c r="JMS44" s="5"/>
      <c r="JMT44" s="5"/>
      <c r="JMU44" s="5"/>
      <c r="JMV44" s="5"/>
      <c r="JMW44" s="5"/>
      <c r="JMX44" s="5"/>
      <c r="JMY44" s="5"/>
      <c r="JMZ44" s="5"/>
      <c r="JNA44" s="5"/>
      <c r="JNB44" s="5"/>
      <c r="JNC44" s="5"/>
      <c r="JND44" s="5"/>
      <c r="JNE44" s="5"/>
      <c r="JNF44" s="5"/>
      <c r="JNG44" s="5"/>
      <c r="JNH44" s="5"/>
      <c r="JNI44" s="5"/>
      <c r="JNJ44" s="5"/>
      <c r="JNK44" s="5"/>
      <c r="JNL44" s="5"/>
      <c r="JNM44" s="5"/>
      <c r="JNN44" s="5"/>
      <c r="JNO44" s="5"/>
      <c r="JNP44" s="5"/>
      <c r="JNQ44" s="5"/>
      <c r="JNR44" s="5"/>
      <c r="JNS44" s="5"/>
      <c r="JNT44" s="5"/>
      <c r="JNU44" s="5"/>
      <c r="JNV44" s="5"/>
      <c r="JNW44" s="5"/>
      <c r="JNX44" s="5"/>
      <c r="JNY44" s="5"/>
      <c r="JNZ44" s="5"/>
      <c r="JOA44" s="5"/>
      <c r="JOB44" s="5"/>
      <c r="JOC44" s="5"/>
      <c r="JOD44" s="5"/>
      <c r="JOE44" s="5"/>
      <c r="JOF44" s="5"/>
      <c r="JOG44" s="5"/>
      <c r="JOH44" s="5"/>
      <c r="JOI44" s="5"/>
      <c r="JOJ44" s="5"/>
      <c r="JOK44" s="5"/>
      <c r="JOL44" s="5"/>
      <c r="JOM44" s="5"/>
      <c r="JON44" s="5"/>
      <c r="JOO44" s="5"/>
      <c r="JOP44" s="5"/>
      <c r="JOQ44" s="5"/>
      <c r="JOR44" s="5"/>
      <c r="JOS44" s="5"/>
      <c r="JOT44" s="5"/>
      <c r="JOU44" s="5"/>
      <c r="JOV44" s="5"/>
      <c r="JOW44" s="5"/>
      <c r="JOX44" s="5"/>
      <c r="JOY44" s="5"/>
      <c r="JOZ44" s="5"/>
      <c r="JPA44" s="5"/>
      <c r="JPB44" s="5"/>
      <c r="JPC44" s="5"/>
      <c r="JPD44" s="5"/>
      <c r="JPE44" s="5"/>
      <c r="JPF44" s="5"/>
      <c r="JPG44" s="5"/>
      <c r="JPH44" s="5"/>
      <c r="JPI44" s="5"/>
      <c r="JPJ44" s="5"/>
      <c r="JPK44" s="5"/>
      <c r="JPL44" s="5"/>
      <c r="JPM44" s="5"/>
      <c r="JPN44" s="5"/>
      <c r="JPO44" s="5"/>
      <c r="JPP44" s="5"/>
      <c r="JPQ44" s="5"/>
      <c r="JPR44" s="5"/>
      <c r="JPS44" s="5"/>
      <c r="JPT44" s="5"/>
      <c r="JPU44" s="5"/>
      <c r="JPV44" s="5"/>
      <c r="JPW44" s="5"/>
      <c r="JPX44" s="5"/>
      <c r="JPY44" s="5"/>
      <c r="JPZ44" s="5"/>
      <c r="JQA44" s="5"/>
      <c r="JQB44" s="5"/>
      <c r="JQC44" s="5"/>
      <c r="JQD44" s="5"/>
      <c r="JQE44" s="5"/>
      <c r="JQF44" s="5"/>
      <c r="JQG44" s="5"/>
      <c r="JQH44" s="5"/>
      <c r="JQI44" s="5"/>
      <c r="JQJ44" s="5"/>
      <c r="JQK44" s="5"/>
      <c r="JQL44" s="5"/>
      <c r="JQM44" s="5"/>
      <c r="JQN44" s="5"/>
      <c r="JQO44" s="5"/>
      <c r="JQP44" s="5"/>
      <c r="JQQ44" s="5"/>
      <c r="JQR44" s="5"/>
      <c r="JQS44" s="5"/>
      <c r="JQT44" s="5"/>
      <c r="JQU44" s="5"/>
      <c r="JQV44" s="5"/>
      <c r="JQW44" s="5"/>
      <c r="JQX44" s="5"/>
      <c r="JQY44" s="5"/>
      <c r="JQZ44" s="5"/>
      <c r="JRA44" s="5"/>
      <c r="JRB44" s="5"/>
      <c r="JRC44" s="5"/>
      <c r="JRD44" s="5"/>
      <c r="JRE44" s="5"/>
      <c r="JRF44" s="5"/>
      <c r="JRG44" s="5"/>
      <c r="JRH44" s="5"/>
      <c r="JRI44" s="5"/>
      <c r="JRJ44" s="5"/>
      <c r="JRK44" s="5"/>
      <c r="JRL44" s="5"/>
      <c r="JRM44" s="5"/>
      <c r="JRN44" s="5"/>
      <c r="JRO44" s="5"/>
      <c r="JRP44" s="5"/>
      <c r="JRQ44" s="5"/>
      <c r="JRR44" s="5"/>
      <c r="JRS44" s="5"/>
      <c r="JRT44" s="5"/>
      <c r="JRU44" s="5"/>
      <c r="JRV44" s="5"/>
      <c r="JRW44" s="5"/>
      <c r="JRX44" s="5"/>
      <c r="JRY44" s="5"/>
      <c r="JRZ44" s="5"/>
      <c r="JSA44" s="5"/>
      <c r="JSB44" s="5"/>
      <c r="JSC44" s="5"/>
      <c r="JSD44" s="5"/>
      <c r="JSE44" s="5"/>
      <c r="JSF44" s="5"/>
      <c r="JSG44" s="5"/>
      <c r="JSH44" s="5"/>
      <c r="JSI44" s="5"/>
      <c r="JSJ44" s="5"/>
      <c r="JSK44" s="5"/>
      <c r="JSL44" s="5"/>
      <c r="JSM44" s="5"/>
      <c r="JSN44" s="5"/>
      <c r="JSO44" s="5"/>
      <c r="JSP44" s="5"/>
      <c r="JSQ44" s="5"/>
      <c r="JSR44" s="5"/>
      <c r="JSS44" s="5"/>
      <c r="JST44" s="5"/>
      <c r="JSU44" s="5"/>
      <c r="JSV44" s="5"/>
      <c r="JSW44" s="5"/>
      <c r="JSX44" s="5"/>
      <c r="JSY44" s="5"/>
      <c r="JSZ44" s="5"/>
      <c r="JTA44" s="5"/>
      <c r="JTB44" s="5"/>
      <c r="JTC44" s="5"/>
      <c r="JTD44" s="5"/>
      <c r="JTE44" s="5"/>
      <c r="JTF44" s="5"/>
      <c r="JTG44" s="5"/>
      <c r="JTH44" s="5"/>
      <c r="JTI44" s="5"/>
      <c r="JTJ44" s="5"/>
      <c r="JTK44" s="5"/>
      <c r="JTL44" s="5"/>
      <c r="JTM44" s="5"/>
      <c r="JTN44" s="5"/>
      <c r="JTO44" s="5"/>
      <c r="JTP44" s="5"/>
      <c r="JTQ44" s="5"/>
      <c r="JTR44" s="5"/>
      <c r="JTS44" s="5"/>
      <c r="JTT44" s="5"/>
      <c r="JTU44" s="5"/>
      <c r="JTV44" s="5"/>
      <c r="JTW44" s="5"/>
      <c r="JTX44" s="5"/>
      <c r="JTY44" s="5"/>
      <c r="JTZ44" s="5"/>
      <c r="JUA44" s="5"/>
      <c r="JUB44" s="5"/>
      <c r="JUC44" s="5"/>
      <c r="JUD44" s="5"/>
      <c r="JUE44" s="5"/>
      <c r="JUF44" s="5"/>
      <c r="JUG44" s="5"/>
      <c r="JUH44" s="5"/>
      <c r="JUI44" s="5"/>
      <c r="JUJ44" s="5"/>
      <c r="JUK44" s="5"/>
      <c r="JUL44" s="5"/>
      <c r="JUM44" s="5"/>
      <c r="JUN44" s="5"/>
      <c r="JUO44" s="5"/>
      <c r="JUP44" s="5"/>
      <c r="JUQ44" s="5"/>
      <c r="JUR44" s="5"/>
      <c r="JUS44" s="5"/>
      <c r="JUT44" s="5"/>
      <c r="JUU44" s="5"/>
      <c r="JUV44" s="5"/>
      <c r="JUW44" s="5"/>
      <c r="JUX44" s="5"/>
      <c r="JUY44" s="5"/>
      <c r="JUZ44" s="5"/>
      <c r="JVA44" s="5"/>
      <c r="JVB44" s="5"/>
      <c r="JVC44" s="5"/>
      <c r="JVD44" s="5"/>
      <c r="JVE44" s="5"/>
      <c r="JVF44" s="5"/>
      <c r="JVG44" s="5"/>
      <c r="JVH44" s="5"/>
      <c r="JVI44" s="5"/>
      <c r="JVJ44" s="5"/>
      <c r="JVK44" s="5"/>
      <c r="JVL44" s="5"/>
      <c r="JVM44" s="5"/>
      <c r="JVN44" s="5"/>
      <c r="JVO44" s="5"/>
      <c r="JVP44" s="5"/>
      <c r="JVQ44" s="5"/>
      <c r="JVR44" s="5"/>
      <c r="JVS44" s="5"/>
      <c r="JVT44" s="5"/>
      <c r="JVU44" s="5"/>
      <c r="JVV44" s="5"/>
      <c r="JVW44" s="5"/>
      <c r="JVX44" s="5"/>
      <c r="JVY44" s="5"/>
      <c r="JVZ44" s="5"/>
      <c r="JWA44" s="5"/>
      <c r="JWB44" s="5"/>
      <c r="JWC44" s="5"/>
      <c r="JWD44" s="5"/>
      <c r="JWE44" s="5"/>
      <c r="JWF44" s="5"/>
      <c r="JWG44" s="5"/>
      <c r="JWH44" s="5"/>
      <c r="JWI44" s="5"/>
      <c r="JWJ44" s="5"/>
      <c r="JWK44" s="5"/>
      <c r="JWL44" s="5"/>
      <c r="JWM44" s="5"/>
      <c r="JWN44" s="5"/>
      <c r="JWO44" s="5"/>
      <c r="JWP44" s="5"/>
      <c r="JWQ44" s="5"/>
      <c r="JWR44" s="5"/>
      <c r="JWS44" s="5"/>
      <c r="JWT44" s="5"/>
      <c r="JWU44" s="5"/>
      <c r="JWV44" s="5"/>
      <c r="JWW44" s="5"/>
      <c r="JWX44" s="5"/>
      <c r="JWY44" s="5"/>
      <c r="JWZ44" s="5"/>
      <c r="JXA44" s="5"/>
      <c r="JXB44" s="5"/>
      <c r="JXC44" s="5"/>
      <c r="JXD44" s="5"/>
      <c r="JXE44" s="5"/>
      <c r="JXF44" s="5"/>
      <c r="JXG44" s="5"/>
      <c r="JXH44" s="5"/>
      <c r="JXI44" s="5"/>
      <c r="JXJ44" s="5"/>
      <c r="JXK44" s="5"/>
      <c r="JXL44" s="5"/>
      <c r="JXM44" s="5"/>
      <c r="JXN44" s="5"/>
      <c r="JXO44" s="5"/>
      <c r="JXP44" s="5"/>
      <c r="JXQ44" s="5"/>
      <c r="JXR44" s="5"/>
      <c r="JXS44" s="5"/>
      <c r="JXT44" s="5"/>
      <c r="JXU44" s="5"/>
      <c r="JXV44" s="5"/>
      <c r="JXW44" s="5"/>
      <c r="JXX44" s="5"/>
      <c r="JXY44" s="5"/>
      <c r="JXZ44" s="5"/>
      <c r="JYA44" s="5"/>
      <c r="JYB44" s="5"/>
      <c r="JYC44" s="5"/>
      <c r="JYD44" s="5"/>
      <c r="JYE44" s="5"/>
      <c r="JYF44" s="5"/>
      <c r="JYG44" s="5"/>
      <c r="JYH44" s="5"/>
      <c r="JYI44" s="5"/>
      <c r="JYJ44" s="5"/>
      <c r="JYK44" s="5"/>
      <c r="JYL44" s="5"/>
      <c r="JYM44" s="5"/>
      <c r="JYN44" s="5"/>
      <c r="JYO44" s="5"/>
      <c r="JYP44" s="5"/>
      <c r="JYQ44" s="5"/>
      <c r="JYR44" s="5"/>
      <c r="JYS44" s="5"/>
      <c r="JYT44" s="5"/>
      <c r="JYU44" s="5"/>
      <c r="JYV44" s="5"/>
      <c r="JYW44" s="5"/>
      <c r="JYX44" s="5"/>
      <c r="JYY44" s="5"/>
      <c r="JYZ44" s="5"/>
      <c r="JZA44" s="5"/>
      <c r="JZB44" s="5"/>
      <c r="JZC44" s="5"/>
      <c r="JZD44" s="5"/>
      <c r="JZE44" s="5"/>
      <c r="JZF44" s="5"/>
      <c r="JZG44" s="5"/>
      <c r="JZH44" s="5"/>
      <c r="JZI44" s="5"/>
      <c r="JZJ44" s="5"/>
      <c r="JZK44" s="5"/>
      <c r="JZL44" s="5"/>
      <c r="JZM44" s="5"/>
      <c r="JZN44" s="5"/>
      <c r="JZO44" s="5"/>
      <c r="JZP44" s="5"/>
      <c r="JZQ44" s="5"/>
      <c r="JZR44" s="5"/>
      <c r="JZS44" s="5"/>
      <c r="JZT44" s="5"/>
      <c r="JZU44" s="5"/>
      <c r="JZV44" s="5"/>
      <c r="JZW44" s="5"/>
      <c r="JZX44" s="5"/>
      <c r="JZY44" s="5"/>
      <c r="JZZ44" s="5"/>
      <c r="KAA44" s="5"/>
      <c r="KAB44" s="5"/>
      <c r="KAC44" s="5"/>
      <c r="KAD44" s="5"/>
      <c r="KAE44" s="5"/>
      <c r="KAF44" s="5"/>
      <c r="KAG44" s="5"/>
      <c r="KAH44" s="5"/>
      <c r="KAI44" s="5"/>
      <c r="KAJ44" s="5"/>
      <c r="KAK44" s="5"/>
      <c r="KAL44" s="5"/>
      <c r="KAM44" s="5"/>
      <c r="KAN44" s="5"/>
      <c r="KAO44" s="5"/>
      <c r="KAP44" s="5"/>
      <c r="KAQ44" s="5"/>
      <c r="KAR44" s="5"/>
      <c r="KAS44" s="5"/>
      <c r="KAT44" s="5"/>
      <c r="KAU44" s="5"/>
      <c r="KAV44" s="5"/>
      <c r="KAW44" s="5"/>
      <c r="KAX44" s="5"/>
      <c r="KAY44" s="5"/>
      <c r="KAZ44" s="5"/>
      <c r="KBA44" s="5"/>
      <c r="KBB44" s="5"/>
      <c r="KBC44" s="5"/>
      <c r="KBD44" s="5"/>
      <c r="KBE44" s="5"/>
      <c r="KBF44" s="5"/>
      <c r="KBG44" s="5"/>
      <c r="KBH44" s="5"/>
      <c r="KBI44" s="5"/>
      <c r="KBJ44" s="5"/>
      <c r="KBK44" s="5"/>
      <c r="KBL44" s="5"/>
      <c r="KBM44" s="5"/>
      <c r="KBN44" s="5"/>
      <c r="KBO44" s="5"/>
      <c r="KBP44" s="5"/>
      <c r="KBQ44" s="5"/>
      <c r="KBR44" s="5"/>
      <c r="KBS44" s="5"/>
      <c r="KBT44" s="5"/>
      <c r="KBU44" s="5"/>
      <c r="KBV44" s="5"/>
      <c r="KBW44" s="5"/>
      <c r="KBX44" s="5"/>
      <c r="KBY44" s="5"/>
      <c r="KBZ44" s="5"/>
      <c r="KCA44" s="5"/>
      <c r="KCB44" s="5"/>
      <c r="KCC44" s="5"/>
      <c r="KCD44" s="5"/>
      <c r="KCE44" s="5"/>
      <c r="KCF44" s="5"/>
      <c r="KCG44" s="5"/>
      <c r="KCH44" s="5"/>
      <c r="KCI44" s="5"/>
      <c r="KCJ44" s="5"/>
      <c r="KCK44" s="5"/>
      <c r="KCL44" s="5"/>
      <c r="KCM44" s="5"/>
      <c r="KCN44" s="5"/>
      <c r="KCO44" s="5"/>
      <c r="KCP44" s="5"/>
      <c r="KCQ44" s="5"/>
      <c r="KCR44" s="5"/>
      <c r="KCS44" s="5"/>
      <c r="KCT44" s="5"/>
      <c r="KCU44" s="5"/>
      <c r="KCV44" s="5"/>
      <c r="KCW44" s="5"/>
      <c r="KCX44" s="5"/>
      <c r="KCY44" s="5"/>
      <c r="KCZ44" s="5"/>
      <c r="KDA44" s="5"/>
      <c r="KDB44" s="5"/>
      <c r="KDC44" s="5"/>
      <c r="KDD44" s="5"/>
      <c r="KDE44" s="5"/>
      <c r="KDF44" s="5"/>
      <c r="KDG44" s="5"/>
      <c r="KDH44" s="5"/>
      <c r="KDI44" s="5"/>
      <c r="KDJ44" s="5"/>
      <c r="KDK44" s="5"/>
      <c r="KDL44" s="5"/>
      <c r="KDM44" s="5"/>
      <c r="KDN44" s="5"/>
      <c r="KDO44" s="5"/>
      <c r="KDP44" s="5"/>
      <c r="KDQ44" s="5"/>
      <c r="KDR44" s="5"/>
      <c r="KDS44" s="5"/>
      <c r="KDT44" s="5"/>
      <c r="KDU44" s="5"/>
      <c r="KDV44" s="5"/>
      <c r="KDW44" s="5"/>
      <c r="KDX44" s="5"/>
      <c r="KDY44" s="5"/>
      <c r="KDZ44" s="5"/>
      <c r="KEA44" s="5"/>
      <c r="KEB44" s="5"/>
      <c r="KEC44" s="5"/>
      <c r="KED44" s="5"/>
      <c r="KEE44" s="5"/>
      <c r="KEF44" s="5"/>
      <c r="KEG44" s="5"/>
      <c r="KEH44" s="5"/>
      <c r="KEI44" s="5"/>
      <c r="KEJ44" s="5"/>
      <c r="KEK44" s="5"/>
      <c r="KEL44" s="5"/>
      <c r="KEM44" s="5"/>
      <c r="KEN44" s="5"/>
      <c r="KEO44" s="5"/>
      <c r="KEP44" s="5"/>
      <c r="KEQ44" s="5"/>
      <c r="KER44" s="5"/>
      <c r="KES44" s="5"/>
      <c r="KET44" s="5"/>
      <c r="KEU44" s="5"/>
      <c r="KEV44" s="5"/>
      <c r="KEW44" s="5"/>
      <c r="KEX44" s="5"/>
      <c r="KEY44" s="5"/>
      <c r="KEZ44" s="5"/>
      <c r="KFA44" s="5"/>
      <c r="KFB44" s="5"/>
      <c r="KFC44" s="5"/>
      <c r="KFD44" s="5"/>
      <c r="KFE44" s="5"/>
      <c r="KFF44" s="5"/>
      <c r="KFG44" s="5"/>
      <c r="KFH44" s="5"/>
      <c r="KFI44" s="5"/>
      <c r="KFJ44" s="5"/>
      <c r="KFK44" s="5"/>
      <c r="KFL44" s="5"/>
      <c r="KFM44" s="5"/>
      <c r="KFN44" s="5"/>
      <c r="KFO44" s="5"/>
      <c r="KFP44" s="5"/>
      <c r="KFQ44" s="5"/>
      <c r="KFR44" s="5"/>
      <c r="KFS44" s="5"/>
      <c r="KFT44" s="5"/>
      <c r="KFU44" s="5"/>
      <c r="KFV44" s="5"/>
      <c r="KFW44" s="5"/>
      <c r="KFX44" s="5"/>
      <c r="KFY44" s="5"/>
      <c r="KFZ44" s="5"/>
      <c r="KGA44" s="5"/>
      <c r="KGB44" s="5"/>
      <c r="KGC44" s="5"/>
      <c r="KGD44" s="5"/>
      <c r="KGE44" s="5"/>
      <c r="KGF44" s="5"/>
      <c r="KGG44" s="5"/>
      <c r="KGH44" s="5"/>
      <c r="KGI44" s="5"/>
      <c r="KGJ44" s="5"/>
      <c r="KGK44" s="5"/>
      <c r="KGL44" s="5"/>
      <c r="KGM44" s="5"/>
      <c r="KGN44" s="5"/>
      <c r="KGO44" s="5"/>
      <c r="KGP44" s="5"/>
      <c r="KGQ44" s="5"/>
      <c r="KGR44" s="5"/>
      <c r="KGS44" s="5"/>
      <c r="KGT44" s="5"/>
      <c r="KGU44" s="5"/>
      <c r="KGV44" s="5"/>
      <c r="KGW44" s="5"/>
      <c r="KGX44" s="5"/>
      <c r="KGY44" s="5"/>
      <c r="KGZ44" s="5"/>
      <c r="KHA44" s="5"/>
      <c r="KHB44" s="5"/>
      <c r="KHC44" s="5"/>
      <c r="KHD44" s="5"/>
      <c r="KHE44" s="5"/>
      <c r="KHF44" s="5"/>
      <c r="KHG44" s="5"/>
      <c r="KHH44" s="5"/>
      <c r="KHI44" s="5"/>
      <c r="KHJ44" s="5"/>
      <c r="KHK44" s="5"/>
      <c r="KHL44" s="5"/>
      <c r="KHM44" s="5"/>
      <c r="KHN44" s="5"/>
      <c r="KHO44" s="5"/>
      <c r="KHP44" s="5"/>
      <c r="KHQ44" s="5"/>
      <c r="KHR44" s="5"/>
      <c r="KHS44" s="5"/>
      <c r="KHT44" s="5"/>
      <c r="KHU44" s="5"/>
      <c r="KHV44" s="5"/>
      <c r="KHW44" s="5"/>
      <c r="KHX44" s="5"/>
      <c r="KHY44" s="5"/>
      <c r="KHZ44" s="5"/>
      <c r="KIA44" s="5"/>
      <c r="KIB44" s="5"/>
      <c r="KIC44" s="5"/>
      <c r="KID44" s="5"/>
      <c r="KIE44" s="5"/>
      <c r="KIF44" s="5"/>
      <c r="KIG44" s="5"/>
      <c r="KIH44" s="5"/>
      <c r="KII44" s="5"/>
      <c r="KIJ44" s="5"/>
      <c r="KIK44" s="5"/>
      <c r="KIL44" s="5"/>
      <c r="KIM44" s="5"/>
      <c r="KIN44" s="5"/>
      <c r="KIO44" s="5"/>
      <c r="KIP44" s="5"/>
      <c r="KIQ44" s="5"/>
      <c r="KIR44" s="5"/>
      <c r="KIS44" s="5"/>
      <c r="KIT44" s="5"/>
      <c r="KIU44" s="5"/>
      <c r="KIV44" s="5"/>
      <c r="KIW44" s="5"/>
      <c r="KIX44" s="5"/>
      <c r="KIY44" s="5"/>
      <c r="KIZ44" s="5"/>
      <c r="KJA44" s="5"/>
      <c r="KJB44" s="5"/>
      <c r="KJC44" s="5"/>
      <c r="KJD44" s="5"/>
      <c r="KJE44" s="5"/>
      <c r="KJF44" s="5"/>
      <c r="KJG44" s="5"/>
      <c r="KJH44" s="5"/>
      <c r="KJI44" s="5"/>
      <c r="KJJ44" s="5"/>
      <c r="KJK44" s="5"/>
      <c r="KJL44" s="5"/>
      <c r="KJM44" s="5"/>
      <c r="KJN44" s="5"/>
      <c r="KJO44" s="5"/>
      <c r="KJP44" s="5"/>
      <c r="KJQ44" s="5"/>
      <c r="KJR44" s="5"/>
      <c r="KJS44" s="5"/>
      <c r="KJT44" s="5"/>
      <c r="KJU44" s="5"/>
      <c r="KJV44" s="5"/>
      <c r="KJW44" s="5"/>
      <c r="KJX44" s="5"/>
      <c r="KJY44" s="5"/>
      <c r="KJZ44" s="5"/>
      <c r="KKA44" s="5"/>
      <c r="KKB44" s="5"/>
      <c r="KKC44" s="5"/>
      <c r="KKD44" s="5"/>
      <c r="KKE44" s="5"/>
      <c r="KKF44" s="5"/>
      <c r="KKG44" s="5"/>
      <c r="KKH44" s="5"/>
      <c r="KKI44" s="5"/>
      <c r="KKJ44" s="5"/>
      <c r="KKK44" s="5"/>
      <c r="KKL44" s="5"/>
      <c r="KKM44" s="5"/>
      <c r="KKN44" s="5"/>
      <c r="KKO44" s="5"/>
      <c r="KKP44" s="5"/>
      <c r="KKQ44" s="5"/>
      <c r="KKR44" s="5"/>
      <c r="KKS44" s="5"/>
      <c r="KKT44" s="5"/>
      <c r="KKU44" s="5"/>
      <c r="KKV44" s="5"/>
      <c r="KKW44" s="5"/>
      <c r="KKX44" s="5"/>
      <c r="KKY44" s="5"/>
      <c r="KKZ44" s="5"/>
      <c r="KLA44" s="5"/>
      <c r="KLB44" s="5"/>
      <c r="KLC44" s="5"/>
      <c r="KLD44" s="5"/>
      <c r="KLE44" s="5"/>
      <c r="KLF44" s="5"/>
      <c r="KLG44" s="5"/>
      <c r="KLH44" s="5"/>
      <c r="KLI44" s="5"/>
      <c r="KLJ44" s="5"/>
      <c r="KLK44" s="5"/>
      <c r="KLL44" s="5"/>
      <c r="KLM44" s="5"/>
      <c r="KLN44" s="5"/>
      <c r="KLO44" s="5"/>
      <c r="KLP44" s="5"/>
      <c r="KLQ44" s="5"/>
      <c r="KLR44" s="5"/>
      <c r="KLS44" s="5"/>
      <c r="KLT44" s="5"/>
      <c r="KLU44" s="5"/>
      <c r="KLV44" s="5"/>
      <c r="KLW44" s="5"/>
      <c r="KLX44" s="5"/>
      <c r="KLY44" s="5"/>
      <c r="KLZ44" s="5"/>
      <c r="KMA44" s="5"/>
      <c r="KMB44" s="5"/>
      <c r="KMC44" s="5"/>
      <c r="KMD44" s="5"/>
      <c r="KME44" s="5"/>
      <c r="KMF44" s="5"/>
      <c r="KMG44" s="5"/>
      <c r="KMH44" s="5"/>
      <c r="KMI44" s="5"/>
      <c r="KMJ44" s="5"/>
      <c r="KMK44" s="5"/>
      <c r="KML44" s="5"/>
      <c r="KMM44" s="5"/>
      <c r="KMN44" s="5"/>
      <c r="KMO44" s="5"/>
      <c r="KMP44" s="5"/>
      <c r="KMQ44" s="5"/>
      <c r="KMR44" s="5"/>
      <c r="KMS44" s="5"/>
      <c r="KMT44" s="5"/>
      <c r="KMU44" s="5"/>
      <c r="KMV44" s="5"/>
      <c r="KMW44" s="5"/>
      <c r="KMX44" s="5"/>
      <c r="KMY44" s="5"/>
      <c r="KMZ44" s="5"/>
      <c r="KNA44" s="5"/>
      <c r="KNB44" s="5"/>
      <c r="KNC44" s="5"/>
      <c r="KND44" s="5"/>
      <c r="KNE44" s="5"/>
      <c r="KNF44" s="5"/>
      <c r="KNG44" s="5"/>
      <c r="KNH44" s="5"/>
      <c r="KNI44" s="5"/>
      <c r="KNJ44" s="5"/>
      <c r="KNK44" s="5"/>
      <c r="KNL44" s="5"/>
      <c r="KNM44" s="5"/>
      <c r="KNN44" s="5"/>
      <c r="KNO44" s="5"/>
      <c r="KNP44" s="5"/>
      <c r="KNQ44" s="5"/>
      <c r="KNR44" s="5"/>
      <c r="KNS44" s="5"/>
      <c r="KNT44" s="5"/>
      <c r="KNU44" s="5"/>
      <c r="KNV44" s="5"/>
      <c r="KNW44" s="5"/>
      <c r="KNX44" s="5"/>
      <c r="KNY44" s="5"/>
      <c r="KNZ44" s="5"/>
      <c r="KOA44" s="5"/>
      <c r="KOB44" s="5"/>
      <c r="KOC44" s="5"/>
      <c r="KOD44" s="5"/>
      <c r="KOE44" s="5"/>
      <c r="KOF44" s="5"/>
      <c r="KOG44" s="5"/>
      <c r="KOH44" s="5"/>
      <c r="KOI44" s="5"/>
      <c r="KOJ44" s="5"/>
      <c r="KOK44" s="5"/>
      <c r="KOL44" s="5"/>
      <c r="KOM44" s="5"/>
      <c r="KON44" s="5"/>
      <c r="KOO44" s="5"/>
      <c r="KOP44" s="5"/>
      <c r="KOQ44" s="5"/>
      <c r="KOR44" s="5"/>
      <c r="KOS44" s="5"/>
      <c r="KOT44" s="5"/>
      <c r="KOU44" s="5"/>
      <c r="KOV44" s="5"/>
      <c r="KOW44" s="5"/>
      <c r="KOX44" s="5"/>
      <c r="KOY44" s="5"/>
      <c r="KOZ44" s="5"/>
      <c r="KPA44" s="5"/>
      <c r="KPB44" s="5"/>
      <c r="KPC44" s="5"/>
      <c r="KPD44" s="5"/>
      <c r="KPE44" s="5"/>
      <c r="KPF44" s="5"/>
      <c r="KPG44" s="5"/>
      <c r="KPH44" s="5"/>
      <c r="KPI44" s="5"/>
      <c r="KPJ44" s="5"/>
      <c r="KPK44" s="5"/>
      <c r="KPL44" s="5"/>
      <c r="KPM44" s="5"/>
      <c r="KPN44" s="5"/>
      <c r="KPO44" s="5"/>
      <c r="KPP44" s="5"/>
      <c r="KPQ44" s="5"/>
      <c r="KPR44" s="5"/>
      <c r="KPS44" s="5"/>
      <c r="KPT44" s="5"/>
      <c r="KPU44" s="5"/>
      <c r="KPV44" s="5"/>
      <c r="KPW44" s="5"/>
      <c r="KPX44" s="5"/>
      <c r="KPY44" s="5"/>
      <c r="KPZ44" s="5"/>
      <c r="KQA44" s="5"/>
      <c r="KQB44" s="5"/>
      <c r="KQC44" s="5"/>
      <c r="KQD44" s="5"/>
      <c r="KQE44" s="5"/>
      <c r="KQF44" s="5"/>
      <c r="KQG44" s="5"/>
      <c r="KQH44" s="5"/>
      <c r="KQI44" s="5"/>
      <c r="KQJ44" s="5"/>
      <c r="KQK44" s="5"/>
      <c r="KQL44" s="5"/>
      <c r="KQM44" s="5"/>
      <c r="KQN44" s="5"/>
      <c r="KQO44" s="5"/>
      <c r="KQP44" s="5"/>
      <c r="KQQ44" s="5"/>
      <c r="KQR44" s="5"/>
      <c r="KQS44" s="5"/>
      <c r="KQT44" s="5"/>
      <c r="KQU44" s="5"/>
      <c r="KQV44" s="5"/>
      <c r="KQW44" s="5"/>
      <c r="KQX44" s="5"/>
      <c r="KQY44" s="5"/>
      <c r="KQZ44" s="5"/>
      <c r="KRA44" s="5"/>
      <c r="KRB44" s="5"/>
      <c r="KRC44" s="5"/>
      <c r="KRD44" s="5"/>
      <c r="KRE44" s="5"/>
      <c r="KRF44" s="5"/>
      <c r="KRG44" s="5"/>
      <c r="KRH44" s="5"/>
      <c r="KRI44" s="5"/>
      <c r="KRJ44" s="5"/>
      <c r="KRK44" s="5"/>
      <c r="KRL44" s="5"/>
      <c r="KRM44" s="5"/>
      <c r="KRN44" s="5"/>
      <c r="KRO44" s="5"/>
      <c r="KRP44" s="5"/>
      <c r="KRQ44" s="5"/>
      <c r="KRR44" s="5"/>
      <c r="KRS44" s="5"/>
      <c r="KRT44" s="5"/>
      <c r="KRU44" s="5"/>
      <c r="KRV44" s="5"/>
      <c r="KRW44" s="5"/>
      <c r="KRX44" s="5"/>
      <c r="KRY44" s="5"/>
      <c r="KRZ44" s="5"/>
      <c r="KSA44" s="5"/>
      <c r="KSB44" s="5"/>
      <c r="KSC44" s="5"/>
      <c r="KSD44" s="5"/>
      <c r="KSE44" s="5"/>
      <c r="KSF44" s="5"/>
      <c r="KSG44" s="5"/>
      <c r="KSH44" s="5"/>
      <c r="KSI44" s="5"/>
      <c r="KSJ44" s="5"/>
      <c r="KSK44" s="5"/>
      <c r="KSL44" s="5"/>
      <c r="KSM44" s="5"/>
      <c r="KSN44" s="5"/>
      <c r="KSO44" s="5"/>
      <c r="KSP44" s="5"/>
      <c r="KSQ44" s="5"/>
      <c r="KSR44" s="5"/>
      <c r="KSS44" s="5"/>
      <c r="KST44" s="5"/>
      <c r="KSU44" s="5"/>
      <c r="KSV44" s="5"/>
      <c r="KSW44" s="5"/>
      <c r="KSX44" s="5"/>
      <c r="KSY44" s="5"/>
      <c r="KSZ44" s="5"/>
      <c r="KTA44" s="5"/>
      <c r="KTB44" s="5"/>
      <c r="KTC44" s="5"/>
      <c r="KTD44" s="5"/>
      <c r="KTE44" s="5"/>
      <c r="KTF44" s="5"/>
      <c r="KTG44" s="5"/>
      <c r="KTH44" s="5"/>
      <c r="KTI44" s="5"/>
      <c r="KTJ44" s="5"/>
      <c r="KTK44" s="5"/>
      <c r="KTL44" s="5"/>
      <c r="KTM44" s="5"/>
      <c r="KTN44" s="5"/>
      <c r="KTO44" s="5"/>
      <c r="KTP44" s="5"/>
      <c r="KTQ44" s="5"/>
      <c r="KTR44" s="5"/>
      <c r="KTS44" s="5"/>
      <c r="KTT44" s="5"/>
      <c r="KTU44" s="5"/>
      <c r="KTV44" s="5"/>
      <c r="KTW44" s="5"/>
      <c r="KTX44" s="5"/>
      <c r="KTY44" s="5"/>
      <c r="KTZ44" s="5"/>
      <c r="KUA44" s="5"/>
      <c r="KUB44" s="5"/>
      <c r="KUC44" s="5"/>
      <c r="KUD44" s="5"/>
      <c r="KUE44" s="5"/>
      <c r="KUF44" s="5"/>
      <c r="KUG44" s="5"/>
      <c r="KUH44" s="5"/>
      <c r="KUI44" s="5"/>
      <c r="KUJ44" s="5"/>
      <c r="KUK44" s="5"/>
      <c r="KUL44" s="5"/>
      <c r="KUM44" s="5"/>
      <c r="KUN44" s="5"/>
      <c r="KUO44" s="5"/>
      <c r="KUP44" s="5"/>
      <c r="KUQ44" s="5"/>
      <c r="KUR44" s="5"/>
      <c r="KUS44" s="5"/>
      <c r="KUT44" s="5"/>
      <c r="KUU44" s="5"/>
      <c r="KUV44" s="5"/>
      <c r="KUW44" s="5"/>
      <c r="KUX44" s="5"/>
      <c r="KUY44" s="5"/>
      <c r="KUZ44" s="5"/>
      <c r="KVA44" s="5"/>
      <c r="KVB44" s="5"/>
      <c r="KVC44" s="5"/>
      <c r="KVD44" s="5"/>
      <c r="KVE44" s="5"/>
      <c r="KVF44" s="5"/>
      <c r="KVG44" s="5"/>
      <c r="KVH44" s="5"/>
      <c r="KVI44" s="5"/>
      <c r="KVJ44" s="5"/>
      <c r="KVK44" s="5"/>
      <c r="KVL44" s="5"/>
      <c r="KVM44" s="5"/>
      <c r="KVN44" s="5"/>
      <c r="KVO44" s="5"/>
      <c r="KVP44" s="5"/>
      <c r="KVQ44" s="5"/>
      <c r="KVR44" s="5"/>
      <c r="KVS44" s="5"/>
      <c r="KVT44" s="5"/>
      <c r="KVU44" s="5"/>
      <c r="KVV44" s="5"/>
      <c r="KVW44" s="5"/>
      <c r="KVX44" s="5"/>
      <c r="KVY44" s="5"/>
      <c r="KVZ44" s="5"/>
      <c r="KWA44" s="5"/>
      <c r="KWB44" s="5"/>
      <c r="KWC44" s="5"/>
      <c r="KWD44" s="5"/>
      <c r="KWE44" s="5"/>
      <c r="KWF44" s="5"/>
      <c r="KWG44" s="5"/>
      <c r="KWH44" s="5"/>
      <c r="KWI44" s="5"/>
      <c r="KWJ44" s="5"/>
      <c r="KWK44" s="5"/>
      <c r="KWL44" s="5"/>
      <c r="KWM44" s="5"/>
      <c r="KWN44" s="5"/>
      <c r="KWO44" s="5"/>
      <c r="KWP44" s="5"/>
      <c r="KWQ44" s="5"/>
      <c r="KWR44" s="5"/>
      <c r="KWS44" s="5"/>
      <c r="KWT44" s="5"/>
      <c r="KWU44" s="5"/>
      <c r="KWV44" s="5"/>
      <c r="KWW44" s="5"/>
      <c r="KWX44" s="5"/>
      <c r="KWY44" s="5"/>
      <c r="KWZ44" s="5"/>
      <c r="KXA44" s="5"/>
      <c r="KXB44" s="5"/>
      <c r="KXC44" s="5"/>
      <c r="KXD44" s="5"/>
      <c r="KXE44" s="5"/>
      <c r="KXF44" s="5"/>
      <c r="KXG44" s="5"/>
      <c r="KXH44" s="5"/>
      <c r="KXI44" s="5"/>
      <c r="KXJ44" s="5"/>
      <c r="KXK44" s="5"/>
      <c r="KXL44" s="5"/>
      <c r="KXM44" s="5"/>
      <c r="KXN44" s="5"/>
      <c r="KXO44" s="5"/>
      <c r="KXP44" s="5"/>
      <c r="KXQ44" s="5"/>
      <c r="KXR44" s="5"/>
      <c r="KXS44" s="5"/>
      <c r="KXT44" s="5"/>
      <c r="KXU44" s="5"/>
      <c r="KXV44" s="5"/>
      <c r="KXW44" s="5"/>
      <c r="KXX44" s="5"/>
      <c r="KXY44" s="5"/>
      <c r="KXZ44" s="5"/>
      <c r="KYA44" s="5"/>
      <c r="KYB44" s="5"/>
      <c r="KYC44" s="5"/>
      <c r="KYD44" s="5"/>
      <c r="KYE44" s="5"/>
      <c r="KYF44" s="5"/>
      <c r="KYG44" s="5"/>
      <c r="KYH44" s="5"/>
      <c r="KYI44" s="5"/>
      <c r="KYJ44" s="5"/>
      <c r="KYK44" s="5"/>
      <c r="KYL44" s="5"/>
      <c r="KYM44" s="5"/>
      <c r="KYN44" s="5"/>
      <c r="KYO44" s="5"/>
      <c r="KYP44" s="5"/>
      <c r="KYQ44" s="5"/>
      <c r="KYR44" s="5"/>
      <c r="KYS44" s="5"/>
      <c r="KYT44" s="5"/>
      <c r="KYU44" s="5"/>
      <c r="KYV44" s="5"/>
      <c r="KYW44" s="5"/>
      <c r="KYX44" s="5"/>
      <c r="KYY44" s="5"/>
      <c r="KYZ44" s="5"/>
      <c r="KZA44" s="5"/>
      <c r="KZB44" s="5"/>
      <c r="KZC44" s="5"/>
      <c r="KZD44" s="5"/>
      <c r="KZE44" s="5"/>
      <c r="KZF44" s="5"/>
      <c r="KZG44" s="5"/>
      <c r="KZH44" s="5"/>
      <c r="KZI44" s="5"/>
      <c r="KZJ44" s="5"/>
      <c r="KZK44" s="5"/>
      <c r="KZL44" s="5"/>
      <c r="KZM44" s="5"/>
      <c r="KZN44" s="5"/>
      <c r="KZO44" s="5"/>
      <c r="KZP44" s="5"/>
      <c r="KZQ44" s="5"/>
      <c r="KZR44" s="5"/>
      <c r="KZS44" s="5"/>
      <c r="KZT44" s="5"/>
      <c r="KZU44" s="5"/>
      <c r="KZV44" s="5"/>
      <c r="KZW44" s="5"/>
      <c r="KZX44" s="5"/>
      <c r="KZY44" s="5"/>
      <c r="KZZ44" s="5"/>
      <c r="LAA44" s="5"/>
      <c r="LAB44" s="5"/>
      <c r="LAC44" s="5"/>
      <c r="LAD44" s="5"/>
      <c r="LAE44" s="5"/>
      <c r="LAF44" s="5"/>
      <c r="LAG44" s="5"/>
      <c r="LAH44" s="5"/>
      <c r="LAI44" s="5"/>
      <c r="LAJ44" s="5"/>
      <c r="LAK44" s="5"/>
      <c r="LAL44" s="5"/>
      <c r="LAM44" s="5"/>
      <c r="LAN44" s="5"/>
      <c r="LAO44" s="5"/>
      <c r="LAP44" s="5"/>
      <c r="LAQ44" s="5"/>
      <c r="LAR44" s="5"/>
      <c r="LAS44" s="5"/>
      <c r="LAT44" s="5"/>
      <c r="LAU44" s="5"/>
      <c r="LAV44" s="5"/>
      <c r="LAW44" s="5"/>
      <c r="LAX44" s="5"/>
      <c r="LAY44" s="5"/>
      <c r="LAZ44" s="5"/>
      <c r="LBA44" s="5"/>
      <c r="LBB44" s="5"/>
      <c r="LBC44" s="5"/>
      <c r="LBD44" s="5"/>
      <c r="LBE44" s="5"/>
      <c r="LBF44" s="5"/>
      <c r="LBG44" s="5"/>
      <c r="LBH44" s="5"/>
      <c r="LBI44" s="5"/>
      <c r="LBJ44" s="5"/>
      <c r="LBK44" s="5"/>
      <c r="LBL44" s="5"/>
      <c r="LBM44" s="5"/>
      <c r="LBN44" s="5"/>
      <c r="LBO44" s="5"/>
      <c r="LBP44" s="5"/>
      <c r="LBQ44" s="5"/>
      <c r="LBR44" s="5"/>
      <c r="LBS44" s="5"/>
      <c r="LBT44" s="5"/>
      <c r="LBU44" s="5"/>
      <c r="LBV44" s="5"/>
      <c r="LBW44" s="5"/>
      <c r="LBX44" s="5"/>
      <c r="LBY44" s="5"/>
      <c r="LBZ44" s="5"/>
      <c r="LCA44" s="5"/>
      <c r="LCB44" s="5"/>
      <c r="LCC44" s="5"/>
      <c r="LCD44" s="5"/>
      <c r="LCE44" s="5"/>
      <c r="LCF44" s="5"/>
      <c r="LCG44" s="5"/>
      <c r="LCH44" s="5"/>
      <c r="LCI44" s="5"/>
      <c r="LCJ44" s="5"/>
      <c r="LCK44" s="5"/>
      <c r="LCL44" s="5"/>
      <c r="LCM44" s="5"/>
      <c r="LCN44" s="5"/>
      <c r="LCO44" s="5"/>
      <c r="LCP44" s="5"/>
      <c r="LCQ44" s="5"/>
      <c r="LCR44" s="5"/>
      <c r="LCS44" s="5"/>
      <c r="LCT44" s="5"/>
      <c r="LCU44" s="5"/>
      <c r="LCV44" s="5"/>
      <c r="LCW44" s="5"/>
      <c r="LCX44" s="5"/>
      <c r="LCY44" s="5"/>
      <c r="LCZ44" s="5"/>
      <c r="LDA44" s="5"/>
      <c r="LDB44" s="5"/>
      <c r="LDC44" s="5"/>
      <c r="LDD44" s="5"/>
      <c r="LDE44" s="5"/>
      <c r="LDF44" s="5"/>
      <c r="LDG44" s="5"/>
      <c r="LDH44" s="5"/>
      <c r="LDI44" s="5"/>
      <c r="LDJ44" s="5"/>
      <c r="LDK44" s="5"/>
      <c r="LDL44" s="5"/>
      <c r="LDM44" s="5"/>
      <c r="LDN44" s="5"/>
      <c r="LDO44" s="5"/>
      <c r="LDP44" s="5"/>
      <c r="LDQ44" s="5"/>
      <c r="LDR44" s="5"/>
      <c r="LDS44" s="5"/>
      <c r="LDT44" s="5"/>
      <c r="LDU44" s="5"/>
      <c r="LDV44" s="5"/>
      <c r="LDW44" s="5"/>
      <c r="LDX44" s="5"/>
      <c r="LDY44" s="5"/>
      <c r="LDZ44" s="5"/>
      <c r="LEA44" s="5"/>
      <c r="LEB44" s="5"/>
      <c r="LEC44" s="5"/>
      <c r="LED44" s="5"/>
      <c r="LEE44" s="5"/>
      <c r="LEF44" s="5"/>
      <c r="LEG44" s="5"/>
      <c r="LEH44" s="5"/>
      <c r="LEI44" s="5"/>
      <c r="LEJ44" s="5"/>
      <c r="LEK44" s="5"/>
      <c r="LEL44" s="5"/>
      <c r="LEM44" s="5"/>
      <c r="LEN44" s="5"/>
      <c r="LEO44" s="5"/>
      <c r="LEP44" s="5"/>
      <c r="LEQ44" s="5"/>
      <c r="LER44" s="5"/>
      <c r="LES44" s="5"/>
      <c r="LET44" s="5"/>
      <c r="LEU44" s="5"/>
      <c r="LEV44" s="5"/>
      <c r="LEW44" s="5"/>
      <c r="LEX44" s="5"/>
      <c r="LEY44" s="5"/>
      <c r="LEZ44" s="5"/>
      <c r="LFA44" s="5"/>
      <c r="LFB44" s="5"/>
      <c r="LFC44" s="5"/>
      <c r="LFD44" s="5"/>
      <c r="LFE44" s="5"/>
      <c r="LFF44" s="5"/>
      <c r="LFG44" s="5"/>
      <c r="LFH44" s="5"/>
      <c r="LFI44" s="5"/>
      <c r="LFJ44" s="5"/>
      <c r="LFK44" s="5"/>
      <c r="LFL44" s="5"/>
      <c r="LFM44" s="5"/>
      <c r="LFN44" s="5"/>
      <c r="LFO44" s="5"/>
      <c r="LFP44" s="5"/>
      <c r="LFQ44" s="5"/>
      <c r="LFR44" s="5"/>
      <c r="LFS44" s="5"/>
      <c r="LFT44" s="5"/>
      <c r="LFU44" s="5"/>
      <c r="LFV44" s="5"/>
      <c r="LFW44" s="5"/>
      <c r="LFX44" s="5"/>
      <c r="LFY44" s="5"/>
      <c r="LFZ44" s="5"/>
      <c r="LGA44" s="5"/>
      <c r="LGB44" s="5"/>
      <c r="LGC44" s="5"/>
      <c r="LGD44" s="5"/>
      <c r="LGE44" s="5"/>
      <c r="LGF44" s="5"/>
      <c r="LGG44" s="5"/>
      <c r="LGH44" s="5"/>
      <c r="LGI44" s="5"/>
      <c r="LGJ44" s="5"/>
      <c r="LGK44" s="5"/>
      <c r="LGL44" s="5"/>
      <c r="LGM44" s="5"/>
      <c r="LGN44" s="5"/>
      <c r="LGO44" s="5"/>
      <c r="LGP44" s="5"/>
      <c r="LGQ44" s="5"/>
      <c r="LGR44" s="5"/>
      <c r="LGS44" s="5"/>
      <c r="LGT44" s="5"/>
      <c r="LGU44" s="5"/>
      <c r="LGV44" s="5"/>
      <c r="LGW44" s="5"/>
      <c r="LGX44" s="5"/>
      <c r="LGY44" s="5"/>
      <c r="LGZ44" s="5"/>
      <c r="LHA44" s="5"/>
      <c r="LHB44" s="5"/>
      <c r="LHC44" s="5"/>
      <c r="LHD44" s="5"/>
      <c r="LHE44" s="5"/>
      <c r="LHF44" s="5"/>
      <c r="LHG44" s="5"/>
      <c r="LHH44" s="5"/>
      <c r="LHI44" s="5"/>
      <c r="LHJ44" s="5"/>
      <c r="LHK44" s="5"/>
      <c r="LHL44" s="5"/>
      <c r="LHM44" s="5"/>
      <c r="LHN44" s="5"/>
      <c r="LHO44" s="5"/>
      <c r="LHP44" s="5"/>
      <c r="LHQ44" s="5"/>
      <c r="LHR44" s="5"/>
      <c r="LHS44" s="5"/>
      <c r="LHT44" s="5"/>
      <c r="LHU44" s="5"/>
      <c r="LHV44" s="5"/>
      <c r="LHW44" s="5"/>
      <c r="LHX44" s="5"/>
      <c r="LHY44" s="5"/>
      <c r="LHZ44" s="5"/>
      <c r="LIA44" s="5"/>
      <c r="LIB44" s="5"/>
      <c r="LIC44" s="5"/>
      <c r="LID44" s="5"/>
      <c r="LIE44" s="5"/>
      <c r="LIF44" s="5"/>
      <c r="LIG44" s="5"/>
      <c r="LIH44" s="5"/>
      <c r="LII44" s="5"/>
      <c r="LIJ44" s="5"/>
      <c r="LIK44" s="5"/>
      <c r="LIL44" s="5"/>
      <c r="LIM44" s="5"/>
      <c r="LIN44" s="5"/>
      <c r="LIO44" s="5"/>
      <c r="LIP44" s="5"/>
      <c r="LIQ44" s="5"/>
      <c r="LIR44" s="5"/>
      <c r="LIS44" s="5"/>
      <c r="LIT44" s="5"/>
      <c r="LIU44" s="5"/>
      <c r="LIV44" s="5"/>
      <c r="LIW44" s="5"/>
      <c r="LIX44" s="5"/>
      <c r="LIY44" s="5"/>
      <c r="LIZ44" s="5"/>
      <c r="LJA44" s="5"/>
      <c r="LJB44" s="5"/>
      <c r="LJC44" s="5"/>
      <c r="LJD44" s="5"/>
      <c r="LJE44" s="5"/>
      <c r="LJF44" s="5"/>
      <c r="LJG44" s="5"/>
      <c r="LJH44" s="5"/>
      <c r="LJI44" s="5"/>
      <c r="LJJ44" s="5"/>
      <c r="LJK44" s="5"/>
      <c r="LJL44" s="5"/>
      <c r="LJM44" s="5"/>
      <c r="LJN44" s="5"/>
      <c r="LJO44" s="5"/>
      <c r="LJP44" s="5"/>
      <c r="LJQ44" s="5"/>
      <c r="LJR44" s="5"/>
      <c r="LJS44" s="5"/>
      <c r="LJT44" s="5"/>
      <c r="LJU44" s="5"/>
      <c r="LJV44" s="5"/>
      <c r="LJW44" s="5"/>
      <c r="LJX44" s="5"/>
      <c r="LJY44" s="5"/>
      <c r="LJZ44" s="5"/>
      <c r="LKA44" s="5"/>
      <c r="LKB44" s="5"/>
      <c r="LKC44" s="5"/>
      <c r="LKD44" s="5"/>
      <c r="LKE44" s="5"/>
      <c r="LKF44" s="5"/>
      <c r="LKG44" s="5"/>
      <c r="LKH44" s="5"/>
      <c r="LKI44" s="5"/>
      <c r="LKJ44" s="5"/>
      <c r="LKK44" s="5"/>
      <c r="LKL44" s="5"/>
      <c r="LKM44" s="5"/>
      <c r="LKN44" s="5"/>
      <c r="LKO44" s="5"/>
      <c r="LKP44" s="5"/>
      <c r="LKQ44" s="5"/>
      <c r="LKR44" s="5"/>
      <c r="LKS44" s="5"/>
      <c r="LKT44" s="5"/>
      <c r="LKU44" s="5"/>
      <c r="LKV44" s="5"/>
      <c r="LKW44" s="5"/>
      <c r="LKX44" s="5"/>
      <c r="LKY44" s="5"/>
      <c r="LKZ44" s="5"/>
      <c r="LLA44" s="5"/>
      <c r="LLB44" s="5"/>
      <c r="LLC44" s="5"/>
      <c r="LLD44" s="5"/>
      <c r="LLE44" s="5"/>
      <c r="LLF44" s="5"/>
      <c r="LLG44" s="5"/>
      <c r="LLH44" s="5"/>
      <c r="LLI44" s="5"/>
      <c r="LLJ44" s="5"/>
      <c r="LLK44" s="5"/>
      <c r="LLL44" s="5"/>
      <c r="LLM44" s="5"/>
      <c r="LLN44" s="5"/>
      <c r="LLO44" s="5"/>
      <c r="LLP44" s="5"/>
      <c r="LLQ44" s="5"/>
      <c r="LLR44" s="5"/>
      <c r="LLS44" s="5"/>
      <c r="LLT44" s="5"/>
      <c r="LLU44" s="5"/>
      <c r="LLV44" s="5"/>
      <c r="LLW44" s="5"/>
      <c r="LLX44" s="5"/>
      <c r="LLY44" s="5"/>
      <c r="LLZ44" s="5"/>
      <c r="LMA44" s="5"/>
      <c r="LMB44" s="5"/>
      <c r="LMC44" s="5"/>
      <c r="LMD44" s="5"/>
      <c r="LME44" s="5"/>
      <c r="LMF44" s="5"/>
      <c r="LMG44" s="5"/>
      <c r="LMH44" s="5"/>
      <c r="LMI44" s="5"/>
      <c r="LMJ44" s="5"/>
      <c r="LMK44" s="5"/>
      <c r="LML44" s="5"/>
      <c r="LMM44" s="5"/>
      <c r="LMN44" s="5"/>
      <c r="LMO44" s="5"/>
      <c r="LMP44" s="5"/>
      <c r="LMQ44" s="5"/>
      <c r="LMR44" s="5"/>
      <c r="LMS44" s="5"/>
      <c r="LMT44" s="5"/>
      <c r="LMU44" s="5"/>
      <c r="LMV44" s="5"/>
      <c r="LMW44" s="5"/>
      <c r="LMX44" s="5"/>
      <c r="LMY44" s="5"/>
      <c r="LMZ44" s="5"/>
      <c r="LNA44" s="5"/>
      <c r="LNB44" s="5"/>
      <c r="LNC44" s="5"/>
      <c r="LND44" s="5"/>
      <c r="LNE44" s="5"/>
      <c r="LNF44" s="5"/>
      <c r="LNG44" s="5"/>
      <c r="LNH44" s="5"/>
      <c r="LNI44" s="5"/>
      <c r="LNJ44" s="5"/>
      <c r="LNK44" s="5"/>
      <c r="LNL44" s="5"/>
      <c r="LNM44" s="5"/>
      <c r="LNN44" s="5"/>
      <c r="LNO44" s="5"/>
      <c r="LNP44" s="5"/>
      <c r="LNQ44" s="5"/>
      <c r="LNR44" s="5"/>
      <c r="LNS44" s="5"/>
      <c r="LNT44" s="5"/>
      <c r="LNU44" s="5"/>
      <c r="LNV44" s="5"/>
      <c r="LNW44" s="5"/>
      <c r="LNX44" s="5"/>
      <c r="LNY44" s="5"/>
      <c r="LNZ44" s="5"/>
      <c r="LOA44" s="5"/>
      <c r="LOB44" s="5"/>
      <c r="LOC44" s="5"/>
      <c r="LOD44" s="5"/>
      <c r="LOE44" s="5"/>
      <c r="LOF44" s="5"/>
      <c r="LOG44" s="5"/>
      <c r="LOH44" s="5"/>
      <c r="LOI44" s="5"/>
      <c r="LOJ44" s="5"/>
      <c r="LOK44" s="5"/>
      <c r="LOL44" s="5"/>
      <c r="LOM44" s="5"/>
      <c r="LON44" s="5"/>
      <c r="LOO44" s="5"/>
      <c r="LOP44" s="5"/>
      <c r="LOQ44" s="5"/>
      <c r="LOR44" s="5"/>
      <c r="LOS44" s="5"/>
      <c r="LOT44" s="5"/>
      <c r="LOU44" s="5"/>
      <c r="LOV44" s="5"/>
      <c r="LOW44" s="5"/>
      <c r="LOX44" s="5"/>
      <c r="LOY44" s="5"/>
      <c r="LOZ44" s="5"/>
      <c r="LPA44" s="5"/>
      <c r="LPB44" s="5"/>
      <c r="LPC44" s="5"/>
      <c r="LPD44" s="5"/>
      <c r="LPE44" s="5"/>
      <c r="LPF44" s="5"/>
      <c r="LPG44" s="5"/>
      <c r="LPH44" s="5"/>
      <c r="LPI44" s="5"/>
      <c r="LPJ44" s="5"/>
      <c r="LPK44" s="5"/>
      <c r="LPL44" s="5"/>
      <c r="LPM44" s="5"/>
      <c r="LPN44" s="5"/>
      <c r="LPO44" s="5"/>
      <c r="LPP44" s="5"/>
      <c r="LPQ44" s="5"/>
      <c r="LPR44" s="5"/>
      <c r="LPS44" s="5"/>
      <c r="LPT44" s="5"/>
      <c r="LPU44" s="5"/>
      <c r="LPV44" s="5"/>
      <c r="LPW44" s="5"/>
      <c r="LPX44" s="5"/>
      <c r="LPY44" s="5"/>
      <c r="LPZ44" s="5"/>
      <c r="LQA44" s="5"/>
      <c r="LQB44" s="5"/>
      <c r="LQC44" s="5"/>
      <c r="LQD44" s="5"/>
      <c r="LQE44" s="5"/>
      <c r="LQF44" s="5"/>
      <c r="LQG44" s="5"/>
      <c r="LQH44" s="5"/>
      <c r="LQI44" s="5"/>
      <c r="LQJ44" s="5"/>
      <c r="LQK44" s="5"/>
      <c r="LQL44" s="5"/>
      <c r="LQM44" s="5"/>
      <c r="LQN44" s="5"/>
      <c r="LQO44" s="5"/>
      <c r="LQP44" s="5"/>
      <c r="LQQ44" s="5"/>
      <c r="LQR44" s="5"/>
      <c r="LQS44" s="5"/>
      <c r="LQT44" s="5"/>
      <c r="LQU44" s="5"/>
      <c r="LQV44" s="5"/>
      <c r="LQW44" s="5"/>
      <c r="LQX44" s="5"/>
      <c r="LQY44" s="5"/>
      <c r="LQZ44" s="5"/>
      <c r="LRA44" s="5"/>
      <c r="LRB44" s="5"/>
      <c r="LRC44" s="5"/>
      <c r="LRD44" s="5"/>
      <c r="LRE44" s="5"/>
      <c r="LRF44" s="5"/>
      <c r="LRG44" s="5"/>
      <c r="LRH44" s="5"/>
      <c r="LRI44" s="5"/>
      <c r="LRJ44" s="5"/>
      <c r="LRK44" s="5"/>
      <c r="LRL44" s="5"/>
      <c r="LRM44" s="5"/>
      <c r="LRN44" s="5"/>
      <c r="LRO44" s="5"/>
      <c r="LRP44" s="5"/>
      <c r="LRQ44" s="5"/>
      <c r="LRR44" s="5"/>
      <c r="LRS44" s="5"/>
      <c r="LRT44" s="5"/>
      <c r="LRU44" s="5"/>
      <c r="LRV44" s="5"/>
      <c r="LRW44" s="5"/>
      <c r="LRX44" s="5"/>
      <c r="LRY44" s="5"/>
      <c r="LRZ44" s="5"/>
      <c r="LSA44" s="5"/>
      <c r="LSB44" s="5"/>
      <c r="LSC44" s="5"/>
      <c r="LSD44" s="5"/>
      <c r="LSE44" s="5"/>
      <c r="LSF44" s="5"/>
      <c r="LSG44" s="5"/>
      <c r="LSH44" s="5"/>
      <c r="LSI44" s="5"/>
      <c r="LSJ44" s="5"/>
      <c r="LSK44" s="5"/>
      <c r="LSL44" s="5"/>
      <c r="LSM44" s="5"/>
      <c r="LSN44" s="5"/>
      <c r="LSO44" s="5"/>
      <c r="LSP44" s="5"/>
      <c r="LSQ44" s="5"/>
      <c r="LSR44" s="5"/>
      <c r="LSS44" s="5"/>
      <c r="LST44" s="5"/>
      <c r="LSU44" s="5"/>
      <c r="LSV44" s="5"/>
      <c r="LSW44" s="5"/>
      <c r="LSX44" s="5"/>
      <c r="LSY44" s="5"/>
      <c r="LSZ44" s="5"/>
      <c r="LTA44" s="5"/>
      <c r="LTB44" s="5"/>
      <c r="LTC44" s="5"/>
      <c r="LTD44" s="5"/>
      <c r="LTE44" s="5"/>
      <c r="LTF44" s="5"/>
      <c r="LTG44" s="5"/>
      <c r="LTH44" s="5"/>
      <c r="LTI44" s="5"/>
      <c r="LTJ44" s="5"/>
      <c r="LTK44" s="5"/>
      <c r="LTL44" s="5"/>
      <c r="LTM44" s="5"/>
      <c r="LTN44" s="5"/>
      <c r="LTO44" s="5"/>
      <c r="LTP44" s="5"/>
      <c r="LTQ44" s="5"/>
      <c r="LTR44" s="5"/>
      <c r="LTS44" s="5"/>
      <c r="LTT44" s="5"/>
      <c r="LTU44" s="5"/>
      <c r="LTV44" s="5"/>
      <c r="LTW44" s="5"/>
      <c r="LTX44" s="5"/>
      <c r="LTY44" s="5"/>
      <c r="LTZ44" s="5"/>
      <c r="LUA44" s="5"/>
      <c r="LUB44" s="5"/>
      <c r="LUC44" s="5"/>
      <c r="LUD44" s="5"/>
      <c r="LUE44" s="5"/>
      <c r="LUF44" s="5"/>
      <c r="LUG44" s="5"/>
      <c r="LUH44" s="5"/>
      <c r="LUI44" s="5"/>
      <c r="LUJ44" s="5"/>
      <c r="LUK44" s="5"/>
      <c r="LUL44" s="5"/>
      <c r="LUM44" s="5"/>
      <c r="LUN44" s="5"/>
      <c r="LUO44" s="5"/>
      <c r="LUP44" s="5"/>
      <c r="LUQ44" s="5"/>
      <c r="LUR44" s="5"/>
      <c r="LUS44" s="5"/>
      <c r="LUT44" s="5"/>
      <c r="LUU44" s="5"/>
      <c r="LUV44" s="5"/>
      <c r="LUW44" s="5"/>
      <c r="LUX44" s="5"/>
      <c r="LUY44" s="5"/>
      <c r="LUZ44" s="5"/>
      <c r="LVA44" s="5"/>
      <c r="LVB44" s="5"/>
      <c r="LVC44" s="5"/>
      <c r="LVD44" s="5"/>
      <c r="LVE44" s="5"/>
      <c r="LVF44" s="5"/>
      <c r="LVG44" s="5"/>
      <c r="LVH44" s="5"/>
      <c r="LVI44" s="5"/>
      <c r="LVJ44" s="5"/>
      <c r="LVK44" s="5"/>
      <c r="LVL44" s="5"/>
      <c r="LVM44" s="5"/>
      <c r="LVN44" s="5"/>
      <c r="LVO44" s="5"/>
      <c r="LVP44" s="5"/>
      <c r="LVQ44" s="5"/>
      <c r="LVR44" s="5"/>
      <c r="LVS44" s="5"/>
      <c r="LVT44" s="5"/>
      <c r="LVU44" s="5"/>
      <c r="LVV44" s="5"/>
      <c r="LVW44" s="5"/>
      <c r="LVX44" s="5"/>
      <c r="LVY44" s="5"/>
      <c r="LVZ44" s="5"/>
      <c r="LWA44" s="5"/>
      <c r="LWB44" s="5"/>
      <c r="LWC44" s="5"/>
      <c r="LWD44" s="5"/>
      <c r="LWE44" s="5"/>
      <c r="LWF44" s="5"/>
      <c r="LWG44" s="5"/>
      <c r="LWH44" s="5"/>
      <c r="LWI44" s="5"/>
      <c r="LWJ44" s="5"/>
      <c r="LWK44" s="5"/>
      <c r="LWL44" s="5"/>
      <c r="LWM44" s="5"/>
      <c r="LWN44" s="5"/>
      <c r="LWO44" s="5"/>
      <c r="LWP44" s="5"/>
      <c r="LWQ44" s="5"/>
      <c r="LWR44" s="5"/>
      <c r="LWS44" s="5"/>
      <c r="LWT44" s="5"/>
      <c r="LWU44" s="5"/>
      <c r="LWV44" s="5"/>
      <c r="LWW44" s="5"/>
      <c r="LWX44" s="5"/>
      <c r="LWY44" s="5"/>
      <c r="LWZ44" s="5"/>
      <c r="LXA44" s="5"/>
      <c r="LXB44" s="5"/>
      <c r="LXC44" s="5"/>
      <c r="LXD44" s="5"/>
      <c r="LXE44" s="5"/>
      <c r="LXF44" s="5"/>
      <c r="LXG44" s="5"/>
      <c r="LXH44" s="5"/>
      <c r="LXI44" s="5"/>
      <c r="LXJ44" s="5"/>
      <c r="LXK44" s="5"/>
      <c r="LXL44" s="5"/>
      <c r="LXM44" s="5"/>
      <c r="LXN44" s="5"/>
      <c r="LXO44" s="5"/>
      <c r="LXP44" s="5"/>
      <c r="LXQ44" s="5"/>
      <c r="LXR44" s="5"/>
      <c r="LXS44" s="5"/>
      <c r="LXT44" s="5"/>
      <c r="LXU44" s="5"/>
      <c r="LXV44" s="5"/>
      <c r="LXW44" s="5"/>
      <c r="LXX44" s="5"/>
      <c r="LXY44" s="5"/>
      <c r="LXZ44" s="5"/>
      <c r="LYA44" s="5"/>
      <c r="LYB44" s="5"/>
      <c r="LYC44" s="5"/>
      <c r="LYD44" s="5"/>
      <c r="LYE44" s="5"/>
      <c r="LYF44" s="5"/>
      <c r="LYG44" s="5"/>
      <c r="LYH44" s="5"/>
      <c r="LYI44" s="5"/>
      <c r="LYJ44" s="5"/>
      <c r="LYK44" s="5"/>
      <c r="LYL44" s="5"/>
      <c r="LYM44" s="5"/>
      <c r="LYN44" s="5"/>
      <c r="LYO44" s="5"/>
      <c r="LYP44" s="5"/>
      <c r="LYQ44" s="5"/>
      <c r="LYR44" s="5"/>
      <c r="LYS44" s="5"/>
      <c r="LYT44" s="5"/>
      <c r="LYU44" s="5"/>
      <c r="LYV44" s="5"/>
      <c r="LYW44" s="5"/>
      <c r="LYX44" s="5"/>
      <c r="LYY44" s="5"/>
      <c r="LYZ44" s="5"/>
      <c r="LZA44" s="5"/>
      <c r="LZB44" s="5"/>
      <c r="LZC44" s="5"/>
      <c r="LZD44" s="5"/>
      <c r="LZE44" s="5"/>
      <c r="LZF44" s="5"/>
      <c r="LZG44" s="5"/>
      <c r="LZH44" s="5"/>
      <c r="LZI44" s="5"/>
      <c r="LZJ44" s="5"/>
      <c r="LZK44" s="5"/>
      <c r="LZL44" s="5"/>
      <c r="LZM44" s="5"/>
      <c r="LZN44" s="5"/>
      <c r="LZO44" s="5"/>
      <c r="LZP44" s="5"/>
      <c r="LZQ44" s="5"/>
      <c r="LZR44" s="5"/>
      <c r="LZS44" s="5"/>
      <c r="LZT44" s="5"/>
      <c r="LZU44" s="5"/>
      <c r="LZV44" s="5"/>
      <c r="LZW44" s="5"/>
      <c r="LZX44" s="5"/>
      <c r="LZY44" s="5"/>
      <c r="LZZ44" s="5"/>
      <c r="MAA44" s="5"/>
      <c r="MAB44" s="5"/>
      <c r="MAC44" s="5"/>
      <c r="MAD44" s="5"/>
      <c r="MAE44" s="5"/>
      <c r="MAF44" s="5"/>
      <c r="MAG44" s="5"/>
      <c r="MAH44" s="5"/>
      <c r="MAI44" s="5"/>
      <c r="MAJ44" s="5"/>
      <c r="MAK44" s="5"/>
      <c r="MAL44" s="5"/>
      <c r="MAM44" s="5"/>
      <c r="MAN44" s="5"/>
      <c r="MAO44" s="5"/>
      <c r="MAP44" s="5"/>
      <c r="MAQ44" s="5"/>
      <c r="MAR44" s="5"/>
      <c r="MAS44" s="5"/>
      <c r="MAT44" s="5"/>
      <c r="MAU44" s="5"/>
      <c r="MAV44" s="5"/>
      <c r="MAW44" s="5"/>
      <c r="MAX44" s="5"/>
      <c r="MAY44" s="5"/>
      <c r="MAZ44" s="5"/>
      <c r="MBA44" s="5"/>
      <c r="MBB44" s="5"/>
      <c r="MBC44" s="5"/>
      <c r="MBD44" s="5"/>
      <c r="MBE44" s="5"/>
      <c r="MBF44" s="5"/>
      <c r="MBG44" s="5"/>
      <c r="MBH44" s="5"/>
      <c r="MBI44" s="5"/>
      <c r="MBJ44" s="5"/>
      <c r="MBK44" s="5"/>
      <c r="MBL44" s="5"/>
      <c r="MBM44" s="5"/>
      <c r="MBN44" s="5"/>
      <c r="MBO44" s="5"/>
      <c r="MBP44" s="5"/>
      <c r="MBQ44" s="5"/>
      <c r="MBR44" s="5"/>
      <c r="MBS44" s="5"/>
      <c r="MBT44" s="5"/>
      <c r="MBU44" s="5"/>
      <c r="MBV44" s="5"/>
      <c r="MBW44" s="5"/>
      <c r="MBX44" s="5"/>
      <c r="MBY44" s="5"/>
      <c r="MBZ44" s="5"/>
      <c r="MCA44" s="5"/>
      <c r="MCB44" s="5"/>
      <c r="MCC44" s="5"/>
      <c r="MCD44" s="5"/>
      <c r="MCE44" s="5"/>
      <c r="MCF44" s="5"/>
      <c r="MCG44" s="5"/>
      <c r="MCH44" s="5"/>
      <c r="MCI44" s="5"/>
      <c r="MCJ44" s="5"/>
      <c r="MCK44" s="5"/>
      <c r="MCL44" s="5"/>
      <c r="MCM44" s="5"/>
      <c r="MCN44" s="5"/>
      <c r="MCO44" s="5"/>
      <c r="MCP44" s="5"/>
      <c r="MCQ44" s="5"/>
      <c r="MCR44" s="5"/>
      <c r="MCS44" s="5"/>
      <c r="MCT44" s="5"/>
      <c r="MCU44" s="5"/>
      <c r="MCV44" s="5"/>
      <c r="MCW44" s="5"/>
      <c r="MCX44" s="5"/>
      <c r="MCY44" s="5"/>
      <c r="MCZ44" s="5"/>
      <c r="MDA44" s="5"/>
      <c r="MDB44" s="5"/>
      <c r="MDC44" s="5"/>
      <c r="MDD44" s="5"/>
      <c r="MDE44" s="5"/>
      <c r="MDF44" s="5"/>
      <c r="MDG44" s="5"/>
      <c r="MDH44" s="5"/>
      <c r="MDI44" s="5"/>
      <c r="MDJ44" s="5"/>
      <c r="MDK44" s="5"/>
      <c r="MDL44" s="5"/>
      <c r="MDM44" s="5"/>
      <c r="MDN44" s="5"/>
      <c r="MDO44" s="5"/>
      <c r="MDP44" s="5"/>
      <c r="MDQ44" s="5"/>
      <c r="MDR44" s="5"/>
      <c r="MDS44" s="5"/>
      <c r="MDT44" s="5"/>
      <c r="MDU44" s="5"/>
      <c r="MDV44" s="5"/>
      <c r="MDW44" s="5"/>
      <c r="MDX44" s="5"/>
      <c r="MDY44" s="5"/>
      <c r="MDZ44" s="5"/>
      <c r="MEA44" s="5"/>
      <c r="MEB44" s="5"/>
      <c r="MEC44" s="5"/>
      <c r="MED44" s="5"/>
      <c r="MEE44" s="5"/>
      <c r="MEF44" s="5"/>
      <c r="MEG44" s="5"/>
      <c r="MEH44" s="5"/>
      <c r="MEI44" s="5"/>
      <c r="MEJ44" s="5"/>
      <c r="MEK44" s="5"/>
      <c r="MEL44" s="5"/>
      <c r="MEM44" s="5"/>
      <c r="MEN44" s="5"/>
      <c r="MEO44" s="5"/>
      <c r="MEP44" s="5"/>
      <c r="MEQ44" s="5"/>
      <c r="MER44" s="5"/>
      <c r="MES44" s="5"/>
      <c r="MET44" s="5"/>
      <c r="MEU44" s="5"/>
      <c r="MEV44" s="5"/>
      <c r="MEW44" s="5"/>
      <c r="MEX44" s="5"/>
      <c r="MEY44" s="5"/>
      <c r="MEZ44" s="5"/>
      <c r="MFA44" s="5"/>
      <c r="MFB44" s="5"/>
      <c r="MFC44" s="5"/>
      <c r="MFD44" s="5"/>
      <c r="MFE44" s="5"/>
      <c r="MFF44" s="5"/>
      <c r="MFG44" s="5"/>
      <c r="MFH44" s="5"/>
      <c r="MFI44" s="5"/>
      <c r="MFJ44" s="5"/>
      <c r="MFK44" s="5"/>
      <c r="MFL44" s="5"/>
      <c r="MFM44" s="5"/>
      <c r="MFN44" s="5"/>
      <c r="MFO44" s="5"/>
      <c r="MFP44" s="5"/>
      <c r="MFQ44" s="5"/>
      <c r="MFR44" s="5"/>
      <c r="MFS44" s="5"/>
      <c r="MFT44" s="5"/>
      <c r="MFU44" s="5"/>
      <c r="MFV44" s="5"/>
      <c r="MFW44" s="5"/>
      <c r="MFX44" s="5"/>
      <c r="MFY44" s="5"/>
      <c r="MFZ44" s="5"/>
      <c r="MGA44" s="5"/>
      <c r="MGB44" s="5"/>
      <c r="MGC44" s="5"/>
      <c r="MGD44" s="5"/>
      <c r="MGE44" s="5"/>
      <c r="MGF44" s="5"/>
      <c r="MGG44" s="5"/>
      <c r="MGH44" s="5"/>
      <c r="MGI44" s="5"/>
      <c r="MGJ44" s="5"/>
      <c r="MGK44" s="5"/>
      <c r="MGL44" s="5"/>
      <c r="MGM44" s="5"/>
      <c r="MGN44" s="5"/>
      <c r="MGO44" s="5"/>
      <c r="MGP44" s="5"/>
      <c r="MGQ44" s="5"/>
      <c r="MGR44" s="5"/>
      <c r="MGS44" s="5"/>
      <c r="MGT44" s="5"/>
      <c r="MGU44" s="5"/>
      <c r="MGV44" s="5"/>
      <c r="MGW44" s="5"/>
      <c r="MGX44" s="5"/>
      <c r="MGY44" s="5"/>
      <c r="MGZ44" s="5"/>
      <c r="MHA44" s="5"/>
      <c r="MHB44" s="5"/>
      <c r="MHC44" s="5"/>
      <c r="MHD44" s="5"/>
      <c r="MHE44" s="5"/>
      <c r="MHF44" s="5"/>
      <c r="MHG44" s="5"/>
      <c r="MHH44" s="5"/>
      <c r="MHI44" s="5"/>
      <c r="MHJ44" s="5"/>
      <c r="MHK44" s="5"/>
      <c r="MHL44" s="5"/>
      <c r="MHM44" s="5"/>
      <c r="MHN44" s="5"/>
      <c r="MHO44" s="5"/>
      <c r="MHP44" s="5"/>
      <c r="MHQ44" s="5"/>
      <c r="MHR44" s="5"/>
      <c r="MHS44" s="5"/>
      <c r="MHT44" s="5"/>
      <c r="MHU44" s="5"/>
      <c r="MHV44" s="5"/>
      <c r="MHW44" s="5"/>
      <c r="MHX44" s="5"/>
      <c r="MHY44" s="5"/>
      <c r="MHZ44" s="5"/>
      <c r="MIA44" s="5"/>
      <c r="MIB44" s="5"/>
      <c r="MIC44" s="5"/>
      <c r="MID44" s="5"/>
      <c r="MIE44" s="5"/>
      <c r="MIF44" s="5"/>
      <c r="MIG44" s="5"/>
      <c r="MIH44" s="5"/>
      <c r="MII44" s="5"/>
      <c r="MIJ44" s="5"/>
      <c r="MIK44" s="5"/>
      <c r="MIL44" s="5"/>
      <c r="MIM44" s="5"/>
      <c r="MIN44" s="5"/>
      <c r="MIO44" s="5"/>
      <c r="MIP44" s="5"/>
      <c r="MIQ44" s="5"/>
      <c r="MIR44" s="5"/>
      <c r="MIS44" s="5"/>
      <c r="MIT44" s="5"/>
      <c r="MIU44" s="5"/>
      <c r="MIV44" s="5"/>
      <c r="MIW44" s="5"/>
      <c r="MIX44" s="5"/>
      <c r="MIY44" s="5"/>
      <c r="MIZ44" s="5"/>
      <c r="MJA44" s="5"/>
      <c r="MJB44" s="5"/>
      <c r="MJC44" s="5"/>
      <c r="MJD44" s="5"/>
      <c r="MJE44" s="5"/>
      <c r="MJF44" s="5"/>
      <c r="MJG44" s="5"/>
      <c r="MJH44" s="5"/>
      <c r="MJI44" s="5"/>
      <c r="MJJ44" s="5"/>
      <c r="MJK44" s="5"/>
      <c r="MJL44" s="5"/>
      <c r="MJM44" s="5"/>
      <c r="MJN44" s="5"/>
      <c r="MJO44" s="5"/>
      <c r="MJP44" s="5"/>
      <c r="MJQ44" s="5"/>
      <c r="MJR44" s="5"/>
      <c r="MJS44" s="5"/>
      <c r="MJT44" s="5"/>
      <c r="MJU44" s="5"/>
      <c r="MJV44" s="5"/>
      <c r="MJW44" s="5"/>
      <c r="MJX44" s="5"/>
      <c r="MJY44" s="5"/>
      <c r="MJZ44" s="5"/>
      <c r="MKA44" s="5"/>
      <c r="MKB44" s="5"/>
      <c r="MKC44" s="5"/>
      <c r="MKD44" s="5"/>
      <c r="MKE44" s="5"/>
      <c r="MKF44" s="5"/>
      <c r="MKG44" s="5"/>
      <c r="MKH44" s="5"/>
      <c r="MKI44" s="5"/>
      <c r="MKJ44" s="5"/>
      <c r="MKK44" s="5"/>
      <c r="MKL44" s="5"/>
      <c r="MKM44" s="5"/>
      <c r="MKN44" s="5"/>
      <c r="MKO44" s="5"/>
      <c r="MKP44" s="5"/>
      <c r="MKQ44" s="5"/>
      <c r="MKR44" s="5"/>
      <c r="MKS44" s="5"/>
      <c r="MKT44" s="5"/>
      <c r="MKU44" s="5"/>
      <c r="MKV44" s="5"/>
      <c r="MKW44" s="5"/>
      <c r="MKX44" s="5"/>
      <c r="MKY44" s="5"/>
      <c r="MKZ44" s="5"/>
      <c r="MLA44" s="5"/>
      <c r="MLB44" s="5"/>
      <c r="MLC44" s="5"/>
      <c r="MLD44" s="5"/>
      <c r="MLE44" s="5"/>
      <c r="MLF44" s="5"/>
      <c r="MLG44" s="5"/>
      <c r="MLH44" s="5"/>
      <c r="MLI44" s="5"/>
      <c r="MLJ44" s="5"/>
      <c r="MLK44" s="5"/>
      <c r="MLL44" s="5"/>
      <c r="MLM44" s="5"/>
      <c r="MLN44" s="5"/>
      <c r="MLO44" s="5"/>
      <c r="MLP44" s="5"/>
      <c r="MLQ44" s="5"/>
      <c r="MLR44" s="5"/>
      <c r="MLS44" s="5"/>
      <c r="MLT44" s="5"/>
      <c r="MLU44" s="5"/>
      <c r="MLV44" s="5"/>
      <c r="MLW44" s="5"/>
      <c r="MLX44" s="5"/>
      <c r="MLY44" s="5"/>
      <c r="MLZ44" s="5"/>
      <c r="MMA44" s="5"/>
      <c r="MMB44" s="5"/>
      <c r="MMC44" s="5"/>
      <c r="MMD44" s="5"/>
      <c r="MME44" s="5"/>
      <c r="MMF44" s="5"/>
      <c r="MMG44" s="5"/>
      <c r="MMH44" s="5"/>
      <c r="MMI44" s="5"/>
      <c r="MMJ44" s="5"/>
      <c r="MMK44" s="5"/>
      <c r="MML44" s="5"/>
      <c r="MMM44" s="5"/>
      <c r="MMN44" s="5"/>
      <c r="MMO44" s="5"/>
      <c r="MMP44" s="5"/>
      <c r="MMQ44" s="5"/>
      <c r="MMR44" s="5"/>
      <c r="MMS44" s="5"/>
      <c r="MMT44" s="5"/>
      <c r="MMU44" s="5"/>
      <c r="MMV44" s="5"/>
      <c r="MMW44" s="5"/>
      <c r="MMX44" s="5"/>
      <c r="MMY44" s="5"/>
      <c r="MMZ44" s="5"/>
      <c r="MNA44" s="5"/>
      <c r="MNB44" s="5"/>
      <c r="MNC44" s="5"/>
      <c r="MND44" s="5"/>
      <c r="MNE44" s="5"/>
      <c r="MNF44" s="5"/>
      <c r="MNG44" s="5"/>
      <c r="MNH44" s="5"/>
      <c r="MNI44" s="5"/>
      <c r="MNJ44" s="5"/>
      <c r="MNK44" s="5"/>
      <c r="MNL44" s="5"/>
      <c r="MNM44" s="5"/>
      <c r="MNN44" s="5"/>
      <c r="MNO44" s="5"/>
      <c r="MNP44" s="5"/>
      <c r="MNQ44" s="5"/>
      <c r="MNR44" s="5"/>
      <c r="MNS44" s="5"/>
      <c r="MNT44" s="5"/>
      <c r="MNU44" s="5"/>
      <c r="MNV44" s="5"/>
      <c r="MNW44" s="5"/>
      <c r="MNX44" s="5"/>
      <c r="MNY44" s="5"/>
      <c r="MNZ44" s="5"/>
      <c r="MOA44" s="5"/>
      <c r="MOB44" s="5"/>
      <c r="MOC44" s="5"/>
      <c r="MOD44" s="5"/>
      <c r="MOE44" s="5"/>
      <c r="MOF44" s="5"/>
      <c r="MOG44" s="5"/>
      <c r="MOH44" s="5"/>
      <c r="MOI44" s="5"/>
      <c r="MOJ44" s="5"/>
      <c r="MOK44" s="5"/>
      <c r="MOL44" s="5"/>
      <c r="MOM44" s="5"/>
      <c r="MON44" s="5"/>
      <c r="MOO44" s="5"/>
      <c r="MOP44" s="5"/>
      <c r="MOQ44" s="5"/>
      <c r="MOR44" s="5"/>
      <c r="MOS44" s="5"/>
      <c r="MOT44" s="5"/>
      <c r="MOU44" s="5"/>
      <c r="MOV44" s="5"/>
      <c r="MOW44" s="5"/>
      <c r="MOX44" s="5"/>
      <c r="MOY44" s="5"/>
      <c r="MOZ44" s="5"/>
      <c r="MPA44" s="5"/>
      <c r="MPB44" s="5"/>
      <c r="MPC44" s="5"/>
      <c r="MPD44" s="5"/>
      <c r="MPE44" s="5"/>
      <c r="MPF44" s="5"/>
      <c r="MPG44" s="5"/>
      <c r="MPH44" s="5"/>
      <c r="MPI44" s="5"/>
      <c r="MPJ44" s="5"/>
      <c r="MPK44" s="5"/>
      <c r="MPL44" s="5"/>
      <c r="MPM44" s="5"/>
      <c r="MPN44" s="5"/>
      <c r="MPO44" s="5"/>
      <c r="MPP44" s="5"/>
      <c r="MPQ44" s="5"/>
      <c r="MPR44" s="5"/>
      <c r="MPS44" s="5"/>
      <c r="MPT44" s="5"/>
      <c r="MPU44" s="5"/>
      <c r="MPV44" s="5"/>
      <c r="MPW44" s="5"/>
      <c r="MPX44" s="5"/>
      <c r="MPY44" s="5"/>
      <c r="MPZ44" s="5"/>
      <c r="MQA44" s="5"/>
      <c r="MQB44" s="5"/>
      <c r="MQC44" s="5"/>
      <c r="MQD44" s="5"/>
      <c r="MQE44" s="5"/>
      <c r="MQF44" s="5"/>
      <c r="MQG44" s="5"/>
      <c r="MQH44" s="5"/>
      <c r="MQI44" s="5"/>
      <c r="MQJ44" s="5"/>
      <c r="MQK44" s="5"/>
      <c r="MQL44" s="5"/>
      <c r="MQM44" s="5"/>
      <c r="MQN44" s="5"/>
      <c r="MQO44" s="5"/>
      <c r="MQP44" s="5"/>
      <c r="MQQ44" s="5"/>
      <c r="MQR44" s="5"/>
      <c r="MQS44" s="5"/>
      <c r="MQT44" s="5"/>
      <c r="MQU44" s="5"/>
      <c r="MQV44" s="5"/>
      <c r="MQW44" s="5"/>
      <c r="MQX44" s="5"/>
      <c r="MQY44" s="5"/>
      <c r="MQZ44" s="5"/>
      <c r="MRA44" s="5"/>
      <c r="MRB44" s="5"/>
      <c r="MRC44" s="5"/>
      <c r="MRD44" s="5"/>
      <c r="MRE44" s="5"/>
      <c r="MRF44" s="5"/>
      <c r="MRG44" s="5"/>
      <c r="MRH44" s="5"/>
      <c r="MRI44" s="5"/>
      <c r="MRJ44" s="5"/>
      <c r="MRK44" s="5"/>
      <c r="MRL44" s="5"/>
      <c r="MRM44" s="5"/>
      <c r="MRN44" s="5"/>
      <c r="MRO44" s="5"/>
      <c r="MRP44" s="5"/>
      <c r="MRQ44" s="5"/>
      <c r="MRR44" s="5"/>
      <c r="MRS44" s="5"/>
      <c r="MRT44" s="5"/>
      <c r="MRU44" s="5"/>
      <c r="MRV44" s="5"/>
      <c r="MRW44" s="5"/>
      <c r="MRX44" s="5"/>
      <c r="MRY44" s="5"/>
      <c r="MRZ44" s="5"/>
      <c r="MSA44" s="5"/>
      <c r="MSB44" s="5"/>
      <c r="MSC44" s="5"/>
      <c r="MSD44" s="5"/>
      <c r="MSE44" s="5"/>
      <c r="MSF44" s="5"/>
      <c r="MSG44" s="5"/>
      <c r="MSH44" s="5"/>
      <c r="MSI44" s="5"/>
      <c r="MSJ44" s="5"/>
      <c r="MSK44" s="5"/>
      <c r="MSL44" s="5"/>
      <c r="MSM44" s="5"/>
      <c r="MSN44" s="5"/>
      <c r="MSO44" s="5"/>
      <c r="MSP44" s="5"/>
      <c r="MSQ44" s="5"/>
      <c r="MSR44" s="5"/>
      <c r="MSS44" s="5"/>
      <c r="MST44" s="5"/>
      <c r="MSU44" s="5"/>
      <c r="MSV44" s="5"/>
      <c r="MSW44" s="5"/>
      <c r="MSX44" s="5"/>
      <c r="MSY44" s="5"/>
      <c r="MSZ44" s="5"/>
      <c r="MTA44" s="5"/>
      <c r="MTB44" s="5"/>
      <c r="MTC44" s="5"/>
      <c r="MTD44" s="5"/>
      <c r="MTE44" s="5"/>
      <c r="MTF44" s="5"/>
      <c r="MTG44" s="5"/>
      <c r="MTH44" s="5"/>
      <c r="MTI44" s="5"/>
      <c r="MTJ44" s="5"/>
      <c r="MTK44" s="5"/>
      <c r="MTL44" s="5"/>
      <c r="MTM44" s="5"/>
      <c r="MTN44" s="5"/>
      <c r="MTO44" s="5"/>
      <c r="MTP44" s="5"/>
      <c r="MTQ44" s="5"/>
      <c r="MTR44" s="5"/>
      <c r="MTS44" s="5"/>
      <c r="MTT44" s="5"/>
      <c r="MTU44" s="5"/>
      <c r="MTV44" s="5"/>
      <c r="MTW44" s="5"/>
      <c r="MTX44" s="5"/>
      <c r="MTY44" s="5"/>
      <c r="MTZ44" s="5"/>
      <c r="MUA44" s="5"/>
      <c r="MUB44" s="5"/>
      <c r="MUC44" s="5"/>
      <c r="MUD44" s="5"/>
      <c r="MUE44" s="5"/>
      <c r="MUF44" s="5"/>
      <c r="MUG44" s="5"/>
      <c r="MUH44" s="5"/>
      <c r="MUI44" s="5"/>
      <c r="MUJ44" s="5"/>
      <c r="MUK44" s="5"/>
      <c r="MUL44" s="5"/>
      <c r="MUM44" s="5"/>
      <c r="MUN44" s="5"/>
      <c r="MUO44" s="5"/>
      <c r="MUP44" s="5"/>
      <c r="MUQ44" s="5"/>
      <c r="MUR44" s="5"/>
      <c r="MUS44" s="5"/>
      <c r="MUT44" s="5"/>
      <c r="MUU44" s="5"/>
      <c r="MUV44" s="5"/>
      <c r="MUW44" s="5"/>
      <c r="MUX44" s="5"/>
      <c r="MUY44" s="5"/>
      <c r="MUZ44" s="5"/>
      <c r="MVA44" s="5"/>
      <c r="MVB44" s="5"/>
      <c r="MVC44" s="5"/>
      <c r="MVD44" s="5"/>
      <c r="MVE44" s="5"/>
      <c r="MVF44" s="5"/>
      <c r="MVG44" s="5"/>
      <c r="MVH44" s="5"/>
      <c r="MVI44" s="5"/>
      <c r="MVJ44" s="5"/>
      <c r="MVK44" s="5"/>
      <c r="MVL44" s="5"/>
      <c r="MVM44" s="5"/>
      <c r="MVN44" s="5"/>
      <c r="MVO44" s="5"/>
      <c r="MVP44" s="5"/>
      <c r="MVQ44" s="5"/>
      <c r="MVR44" s="5"/>
      <c r="MVS44" s="5"/>
      <c r="MVT44" s="5"/>
      <c r="MVU44" s="5"/>
      <c r="MVV44" s="5"/>
      <c r="MVW44" s="5"/>
      <c r="MVX44" s="5"/>
      <c r="MVY44" s="5"/>
      <c r="MVZ44" s="5"/>
      <c r="MWA44" s="5"/>
      <c r="MWB44" s="5"/>
      <c r="MWC44" s="5"/>
      <c r="MWD44" s="5"/>
      <c r="MWE44" s="5"/>
      <c r="MWF44" s="5"/>
      <c r="MWG44" s="5"/>
      <c r="MWH44" s="5"/>
      <c r="MWI44" s="5"/>
      <c r="MWJ44" s="5"/>
      <c r="MWK44" s="5"/>
      <c r="MWL44" s="5"/>
      <c r="MWM44" s="5"/>
      <c r="MWN44" s="5"/>
      <c r="MWO44" s="5"/>
      <c r="MWP44" s="5"/>
      <c r="MWQ44" s="5"/>
      <c r="MWR44" s="5"/>
      <c r="MWS44" s="5"/>
      <c r="MWT44" s="5"/>
      <c r="MWU44" s="5"/>
      <c r="MWV44" s="5"/>
      <c r="MWW44" s="5"/>
      <c r="MWX44" s="5"/>
      <c r="MWY44" s="5"/>
      <c r="MWZ44" s="5"/>
      <c r="MXA44" s="5"/>
      <c r="MXB44" s="5"/>
      <c r="MXC44" s="5"/>
      <c r="MXD44" s="5"/>
      <c r="MXE44" s="5"/>
      <c r="MXF44" s="5"/>
      <c r="MXG44" s="5"/>
      <c r="MXH44" s="5"/>
      <c r="MXI44" s="5"/>
      <c r="MXJ44" s="5"/>
      <c r="MXK44" s="5"/>
      <c r="MXL44" s="5"/>
      <c r="MXM44" s="5"/>
      <c r="MXN44" s="5"/>
      <c r="MXO44" s="5"/>
      <c r="MXP44" s="5"/>
      <c r="MXQ44" s="5"/>
      <c r="MXR44" s="5"/>
      <c r="MXS44" s="5"/>
      <c r="MXT44" s="5"/>
      <c r="MXU44" s="5"/>
      <c r="MXV44" s="5"/>
      <c r="MXW44" s="5"/>
      <c r="MXX44" s="5"/>
      <c r="MXY44" s="5"/>
      <c r="MXZ44" s="5"/>
      <c r="MYA44" s="5"/>
      <c r="MYB44" s="5"/>
      <c r="MYC44" s="5"/>
      <c r="MYD44" s="5"/>
      <c r="MYE44" s="5"/>
      <c r="MYF44" s="5"/>
      <c r="MYG44" s="5"/>
      <c r="MYH44" s="5"/>
      <c r="MYI44" s="5"/>
      <c r="MYJ44" s="5"/>
      <c r="MYK44" s="5"/>
      <c r="MYL44" s="5"/>
      <c r="MYM44" s="5"/>
      <c r="MYN44" s="5"/>
      <c r="MYO44" s="5"/>
      <c r="MYP44" s="5"/>
      <c r="MYQ44" s="5"/>
      <c r="MYR44" s="5"/>
      <c r="MYS44" s="5"/>
      <c r="MYT44" s="5"/>
      <c r="MYU44" s="5"/>
      <c r="MYV44" s="5"/>
      <c r="MYW44" s="5"/>
      <c r="MYX44" s="5"/>
      <c r="MYY44" s="5"/>
      <c r="MYZ44" s="5"/>
      <c r="MZA44" s="5"/>
      <c r="MZB44" s="5"/>
      <c r="MZC44" s="5"/>
      <c r="MZD44" s="5"/>
      <c r="MZE44" s="5"/>
      <c r="MZF44" s="5"/>
      <c r="MZG44" s="5"/>
      <c r="MZH44" s="5"/>
      <c r="MZI44" s="5"/>
      <c r="MZJ44" s="5"/>
      <c r="MZK44" s="5"/>
      <c r="MZL44" s="5"/>
      <c r="MZM44" s="5"/>
      <c r="MZN44" s="5"/>
      <c r="MZO44" s="5"/>
      <c r="MZP44" s="5"/>
      <c r="MZQ44" s="5"/>
      <c r="MZR44" s="5"/>
      <c r="MZS44" s="5"/>
      <c r="MZT44" s="5"/>
      <c r="MZU44" s="5"/>
      <c r="MZV44" s="5"/>
      <c r="MZW44" s="5"/>
      <c r="MZX44" s="5"/>
      <c r="MZY44" s="5"/>
      <c r="MZZ44" s="5"/>
      <c r="NAA44" s="5"/>
      <c r="NAB44" s="5"/>
      <c r="NAC44" s="5"/>
      <c r="NAD44" s="5"/>
      <c r="NAE44" s="5"/>
      <c r="NAF44" s="5"/>
      <c r="NAG44" s="5"/>
      <c r="NAH44" s="5"/>
      <c r="NAI44" s="5"/>
      <c r="NAJ44" s="5"/>
      <c r="NAK44" s="5"/>
      <c r="NAL44" s="5"/>
      <c r="NAM44" s="5"/>
      <c r="NAN44" s="5"/>
      <c r="NAO44" s="5"/>
      <c r="NAP44" s="5"/>
      <c r="NAQ44" s="5"/>
      <c r="NAR44" s="5"/>
      <c r="NAS44" s="5"/>
      <c r="NAT44" s="5"/>
      <c r="NAU44" s="5"/>
      <c r="NAV44" s="5"/>
      <c r="NAW44" s="5"/>
      <c r="NAX44" s="5"/>
      <c r="NAY44" s="5"/>
      <c r="NAZ44" s="5"/>
      <c r="NBA44" s="5"/>
      <c r="NBB44" s="5"/>
      <c r="NBC44" s="5"/>
      <c r="NBD44" s="5"/>
      <c r="NBE44" s="5"/>
      <c r="NBF44" s="5"/>
      <c r="NBG44" s="5"/>
      <c r="NBH44" s="5"/>
      <c r="NBI44" s="5"/>
      <c r="NBJ44" s="5"/>
      <c r="NBK44" s="5"/>
      <c r="NBL44" s="5"/>
      <c r="NBM44" s="5"/>
      <c r="NBN44" s="5"/>
      <c r="NBO44" s="5"/>
      <c r="NBP44" s="5"/>
      <c r="NBQ44" s="5"/>
      <c r="NBR44" s="5"/>
      <c r="NBS44" s="5"/>
      <c r="NBT44" s="5"/>
      <c r="NBU44" s="5"/>
      <c r="NBV44" s="5"/>
      <c r="NBW44" s="5"/>
      <c r="NBX44" s="5"/>
      <c r="NBY44" s="5"/>
      <c r="NBZ44" s="5"/>
      <c r="NCA44" s="5"/>
      <c r="NCB44" s="5"/>
      <c r="NCC44" s="5"/>
      <c r="NCD44" s="5"/>
      <c r="NCE44" s="5"/>
      <c r="NCF44" s="5"/>
      <c r="NCG44" s="5"/>
      <c r="NCH44" s="5"/>
      <c r="NCI44" s="5"/>
      <c r="NCJ44" s="5"/>
      <c r="NCK44" s="5"/>
      <c r="NCL44" s="5"/>
      <c r="NCM44" s="5"/>
      <c r="NCN44" s="5"/>
      <c r="NCO44" s="5"/>
      <c r="NCP44" s="5"/>
      <c r="NCQ44" s="5"/>
      <c r="NCR44" s="5"/>
      <c r="NCS44" s="5"/>
      <c r="NCT44" s="5"/>
      <c r="NCU44" s="5"/>
      <c r="NCV44" s="5"/>
      <c r="NCW44" s="5"/>
      <c r="NCX44" s="5"/>
      <c r="NCY44" s="5"/>
      <c r="NCZ44" s="5"/>
      <c r="NDA44" s="5"/>
      <c r="NDB44" s="5"/>
      <c r="NDC44" s="5"/>
      <c r="NDD44" s="5"/>
      <c r="NDE44" s="5"/>
      <c r="NDF44" s="5"/>
      <c r="NDG44" s="5"/>
      <c r="NDH44" s="5"/>
      <c r="NDI44" s="5"/>
      <c r="NDJ44" s="5"/>
      <c r="NDK44" s="5"/>
      <c r="NDL44" s="5"/>
      <c r="NDM44" s="5"/>
      <c r="NDN44" s="5"/>
      <c r="NDO44" s="5"/>
      <c r="NDP44" s="5"/>
      <c r="NDQ44" s="5"/>
      <c r="NDR44" s="5"/>
      <c r="NDS44" s="5"/>
      <c r="NDT44" s="5"/>
      <c r="NDU44" s="5"/>
      <c r="NDV44" s="5"/>
      <c r="NDW44" s="5"/>
      <c r="NDX44" s="5"/>
      <c r="NDY44" s="5"/>
      <c r="NDZ44" s="5"/>
      <c r="NEA44" s="5"/>
      <c r="NEB44" s="5"/>
      <c r="NEC44" s="5"/>
      <c r="NED44" s="5"/>
      <c r="NEE44" s="5"/>
      <c r="NEF44" s="5"/>
      <c r="NEG44" s="5"/>
      <c r="NEH44" s="5"/>
      <c r="NEI44" s="5"/>
      <c r="NEJ44" s="5"/>
      <c r="NEK44" s="5"/>
      <c r="NEL44" s="5"/>
      <c r="NEM44" s="5"/>
      <c r="NEN44" s="5"/>
      <c r="NEO44" s="5"/>
      <c r="NEP44" s="5"/>
      <c r="NEQ44" s="5"/>
      <c r="NER44" s="5"/>
      <c r="NES44" s="5"/>
      <c r="NET44" s="5"/>
      <c r="NEU44" s="5"/>
      <c r="NEV44" s="5"/>
      <c r="NEW44" s="5"/>
      <c r="NEX44" s="5"/>
      <c r="NEY44" s="5"/>
      <c r="NEZ44" s="5"/>
      <c r="NFA44" s="5"/>
      <c r="NFB44" s="5"/>
      <c r="NFC44" s="5"/>
      <c r="NFD44" s="5"/>
      <c r="NFE44" s="5"/>
      <c r="NFF44" s="5"/>
      <c r="NFG44" s="5"/>
      <c r="NFH44" s="5"/>
      <c r="NFI44" s="5"/>
      <c r="NFJ44" s="5"/>
      <c r="NFK44" s="5"/>
      <c r="NFL44" s="5"/>
      <c r="NFM44" s="5"/>
      <c r="NFN44" s="5"/>
      <c r="NFO44" s="5"/>
      <c r="NFP44" s="5"/>
      <c r="NFQ44" s="5"/>
      <c r="NFR44" s="5"/>
      <c r="NFS44" s="5"/>
      <c r="NFT44" s="5"/>
      <c r="NFU44" s="5"/>
      <c r="NFV44" s="5"/>
      <c r="NFW44" s="5"/>
      <c r="NFX44" s="5"/>
      <c r="NFY44" s="5"/>
      <c r="NFZ44" s="5"/>
      <c r="NGA44" s="5"/>
      <c r="NGB44" s="5"/>
      <c r="NGC44" s="5"/>
      <c r="NGD44" s="5"/>
      <c r="NGE44" s="5"/>
      <c r="NGF44" s="5"/>
      <c r="NGG44" s="5"/>
      <c r="NGH44" s="5"/>
      <c r="NGI44" s="5"/>
      <c r="NGJ44" s="5"/>
      <c r="NGK44" s="5"/>
      <c r="NGL44" s="5"/>
      <c r="NGM44" s="5"/>
      <c r="NGN44" s="5"/>
      <c r="NGO44" s="5"/>
      <c r="NGP44" s="5"/>
      <c r="NGQ44" s="5"/>
      <c r="NGR44" s="5"/>
      <c r="NGS44" s="5"/>
      <c r="NGT44" s="5"/>
      <c r="NGU44" s="5"/>
      <c r="NGV44" s="5"/>
      <c r="NGW44" s="5"/>
      <c r="NGX44" s="5"/>
      <c r="NGY44" s="5"/>
      <c r="NGZ44" s="5"/>
      <c r="NHA44" s="5"/>
      <c r="NHB44" s="5"/>
      <c r="NHC44" s="5"/>
      <c r="NHD44" s="5"/>
      <c r="NHE44" s="5"/>
      <c r="NHF44" s="5"/>
      <c r="NHG44" s="5"/>
      <c r="NHH44" s="5"/>
      <c r="NHI44" s="5"/>
      <c r="NHJ44" s="5"/>
      <c r="NHK44" s="5"/>
      <c r="NHL44" s="5"/>
      <c r="NHM44" s="5"/>
      <c r="NHN44" s="5"/>
      <c r="NHO44" s="5"/>
      <c r="NHP44" s="5"/>
      <c r="NHQ44" s="5"/>
      <c r="NHR44" s="5"/>
      <c r="NHS44" s="5"/>
      <c r="NHT44" s="5"/>
      <c r="NHU44" s="5"/>
      <c r="NHV44" s="5"/>
      <c r="NHW44" s="5"/>
      <c r="NHX44" s="5"/>
      <c r="NHY44" s="5"/>
      <c r="NHZ44" s="5"/>
      <c r="NIA44" s="5"/>
      <c r="NIB44" s="5"/>
      <c r="NIC44" s="5"/>
      <c r="NID44" s="5"/>
      <c r="NIE44" s="5"/>
      <c r="NIF44" s="5"/>
      <c r="NIG44" s="5"/>
      <c r="NIH44" s="5"/>
      <c r="NII44" s="5"/>
      <c r="NIJ44" s="5"/>
      <c r="NIK44" s="5"/>
      <c r="NIL44" s="5"/>
      <c r="NIM44" s="5"/>
      <c r="NIN44" s="5"/>
      <c r="NIO44" s="5"/>
      <c r="NIP44" s="5"/>
      <c r="NIQ44" s="5"/>
      <c r="NIR44" s="5"/>
      <c r="NIS44" s="5"/>
      <c r="NIT44" s="5"/>
      <c r="NIU44" s="5"/>
      <c r="NIV44" s="5"/>
      <c r="NIW44" s="5"/>
      <c r="NIX44" s="5"/>
      <c r="NIY44" s="5"/>
      <c r="NIZ44" s="5"/>
      <c r="NJA44" s="5"/>
      <c r="NJB44" s="5"/>
      <c r="NJC44" s="5"/>
      <c r="NJD44" s="5"/>
      <c r="NJE44" s="5"/>
      <c r="NJF44" s="5"/>
      <c r="NJG44" s="5"/>
      <c r="NJH44" s="5"/>
      <c r="NJI44" s="5"/>
      <c r="NJJ44" s="5"/>
      <c r="NJK44" s="5"/>
      <c r="NJL44" s="5"/>
      <c r="NJM44" s="5"/>
      <c r="NJN44" s="5"/>
      <c r="NJO44" s="5"/>
      <c r="NJP44" s="5"/>
      <c r="NJQ44" s="5"/>
      <c r="NJR44" s="5"/>
      <c r="NJS44" s="5"/>
      <c r="NJT44" s="5"/>
      <c r="NJU44" s="5"/>
      <c r="NJV44" s="5"/>
      <c r="NJW44" s="5"/>
      <c r="NJX44" s="5"/>
      <c r="NJY44" s="5"/>
      <c r="NJZ44" s="5"/>
      <c r="NKA44" s="5"/>
      <c r="NKB44" s="5"/>
      <c r="NKC44" s="5"/>
      <c r="NKD44" s="5"/>
      <c r="NKE44" s="5"/>
      <c r="NKF44" s="5"/>
      <c r="NKG44" s="5"/>
      <c r="NKH44" s="5"/>
      <c r="NKI44" s="5"/>
      <c r="NKJ44" s="5"/>
      <c r="NKK44" s="5"/>
      <c r="NKL44" s="5"/>
      <c r="NKM44" s="5"/>
      <c r="NKN44" s="5"/>
      <c r="NKO44" s="5"/>
      <c r="NKP44" s="5"/>
      <c r="NKQ44" s="5"/>
      <c r="NKR44" s="5"/>
      <c r="NKS44" s="5"/>
      <c r="NKT44" s="5"/>
      <c r="NKU44" s="5"/>
      <c r="NKV44" s="5"/>
      <c r="NKW44" s="5"/>
      <c r="NKX44" s="5"/>
      <c r="NKY44" s="5"/>
      <c r="NKZ44" s="5"/>
      <c r="NLA44" s="5"/>
      <c r="NLB44" s="5"/>
      <c r="NLC44" s="5"/>
      <c r="NLD44" s="5"/>
      <c r="NLE44" s="5"/>
      <c r="NLF44" s="5"/>
      <c r="NLG44" s="5"/>
      <c r="NLH44" s="5"/>
      <c r="NLI44" s="5"/>
      <c r="NLJ44" s="5"/>
      <c r="NLK44" s="5"/>
      <c r="NLL44" s="5"/>
      <c r="NLM44" s="5"/>
      <c r="NLN44" s="5"/>
      <c r="NLO44" s="5"/>
      <c r="NLP44" s="5"/>
      <c r="NLQ44" s="5"/>
      <c r="NLR44" s="5"/>
      <c r="NLS44" s="5"/>
      <c r="NLT44" s="5"/>
      <c r="NLU44" s="5"/>
      <c r="NLV44" s="5"/>
      <c r="NLW44" s="5"/>
      <c r="NLX44" s="5"/>
      <c r="NLY44" s="5"/>
      <c r="NLZ44" s="5"/>
      <c r="NMA44" s="5"/>
      <c r="NMB44" s="5"/>
      <c r="NMC44" s="5"/>
      <c r="NMD44" s="5"/>
      <c r="NME44" s="5"/>
      <c r="NMF44" s="5"/>
      <c r="NMG44" s="5"/>
      <c r="NMH44" s="5"/>
      <c r="NMI44" s="5"/>
      <c r="NMJ44" s="5"/>
      <c r="NMK44" s="5"/>
      <c r="NML44" s="5"/>
      <c r="NMM44" s="5"/>
      <c r="NMN44" s="5"/>
      <c r="NMO44" s="5"/>
      <c r="NMP44" s="5"/>
      <c r="NMQ44" s="5"/>
      <c r="NMR44" s="5"/>
      <c r="NMS44" s="5"/>
      <c r="NMT44" s="5"/>
      <c r="NMU44" s="5"/>
      <c r="NMV44" s="5"/>
      <c r="NMW44" s="5"/>
      <c r="NMX44" s="5"/>
      <c r="NMY44" s="5"/>
      <c r="NMZ44" s="5"/>
      <c r="NNA44" s="5"/>
      <c r="NNB44" s="5"/>
      <c r="NNC44" s="5"/>
      <c r="NND44" s="5"/>
      <c r="NNE44" s="5"/>
      <c r="NNF44" s="5"/>
      <c r="NNG44" s="5"/>
      <c r="NNH44" s="5"/>
      <c r="NNI44" s="5"/>
      <c r="NNJ44" s="5"/>
      <c r="NNK44" s="5"/>
      <c r="NNL44" s="5"/>
      <c r="NNM44" s="5"/>
      <c r="NNN44" s="5"/>
      <c r="NNO44" s="5"/>
      <c r="NNP44" s="5"/>
      <c r="NNQ44" s="5"/>
      <c r="NNR44" s="5"/>
      <c r="NNS44" s="5"/>
      <c r="NNT44" s="5"/>
      <c r="NNU44" s="5"/>
      <c r="NNV44" s="5"/>
      <c r="NNW44" s="5"/>
      <c r="NNX44" s="5"/>
      <c r="NNY44" s="5"/>
      <c r="NNZ44" s="5"/>
      <c r="NOA44" s="5"/>
      <c r="NOB44" s="5"/>
      <c r="NOC44" s="5"/>
      <c r="NOD44" s="5"/>
      <c r="NOE44" s="5"/>
      <c r="NOF44" s="5"/>
      <c r="NOG44" s="5"/>
      <c r="NOH44" s="5"/>
      <c r="NOI44" s="5"/>
      <c r="NOJ44" s="5"/>
      <c r="NOK44" s="5"/>
      <c r="NOL44" s="5"/>
      <c r="NOM44" s="5"/>
      <c r="NON44" s="5"/>
      <c r="NOO44" s="5"/>
      <c r="NOP44" s="5"/>
      <c r="NOQ44" s="5"/>
      <c r="NOR44" s="5"/>
      <c r="NOS44" s="5"/>
      <c r="NOT44" s="5"/>
      <c r="NOU44" s="5"/>
      <c r="NOV44" s="5"/>
      <c r="NOW44" s="5"/>
      <c r="NOX44" s="5"/>
      <c r="NOY44" s="5"/>
      <c r="NOZ44" s="5"/>
      <c r="NPA44" s="5"/>
      <c r="NPB44" s="5"/>
      <c r="NPC44" s="5"/>
      <c r="NPD44" s="5"/>
      <c r="NPE44" s="5"/>
      <c r="NPF44" s="5"/>
      <c r="NPG44" s="5"/>
      <c r="NPH44" s="5"/>
      <c r="NPI44" s="5"/>
      <c r="NPJ44" s="5"/>
      <c r="NPK44" s="5"/>
      <c r="NPL44" s="5"/>
      <c r="NPM44" s="5"/>
      <c r="NPN44" s="5"/>
      <c r="NPO44" s="5"/>
      <c r="NPP44" s="5"/>
      <c r="NPQ44" s="5"/>
      <c r="NPR44" s="5"/>
      <c r="NPS44" s="5"/>
      <c r="NPT44" s="5"/>
      <c r="NPU44" s="5"/>
      <c r="NPV44" s="5"/>
      <c r="NPW44" s="5"/>
      <c r="NPX44" s="5"/>
      <c r="NPY44" s="5"/>
      <c r="NPZ44" s="5"/>
      <c r="NQA44" s="5"/>
      <c r="NQB44" s="5"/>
      <c r="NQC44" s="5"/>
      <c r="NQD44" s="5"/>
      <c r="NQE44" s="5"/>
      <c r="NQF44" s="5"/>
      <c r="NQG44" s="5"/>
      <c r="NQH44" s="5"/>
      <c r="NQI44" s="5"/>
      <c r="NQJ44" s="5"/>
      <c r="NQK44" s="5"/>
      <c r="NQL44" s="5"/>
      <c r="NQM44" s="5"/>
      <c r="NQN44" s="5"/>
      <c r="NQO44" s="5"/>
      <c r="NQP44" s="5"/>
      <c r="NQQ44" s="5"/>
      <c r="NQR44" s="5"/>
      <c r="NQS44" s="5"/>
      <c r="NQT44" s="5"/>
      <c r="NQU44" s="5"/>
      <c r="NQV44" s="5"/>
      <c r="NQW44" s="5"/>
      <c r="NQX44" s="5"/>
      <c r="NQY44" s="5"/>
      <c r="NQZ44" s="5"/>
      <c r="NRA44" s="5"/>
      <c r="NRB44" s="5"/>
      <c r="NRC44" s="5"/>
      <c r="NRD44" s="5"/>
      <c r="NRE44" s="5"/>
      <c r="NRF44" s="5"/>
      <c r="NRG44" s="5"/>
      <c r="NRH44" s="5"/>
      <c r="NRI44" s="5"/>
      <c r="NRJ44" s="5"/>
      <c r="NRK44" s="5"/>
      <c r="NRL44" s="5"/>
      <c r="NRM44" s="5"/>
      <c r="NRN44" s="5"/>
      <c r="NRO44" s="5"/>
      <c r="NRP44" s="5"/>
      <c r="NRQ44" s="5"/>
      <c r="NRR44" s="5"/>
      <c r="NRS44" s="5"/>
      <c r="NRT44" s="5"/>
      <c r="NRU44" s="5"/>
      <c r="NRV44" s="5"/>
      <c r="NRW44" s="5"/>
      <c r="NRX44" s="5"/>
      <c r="NRY44" s="5"/>
      <c r="NRZ44" s="5"/>
      <c r="NSA44" s="5"/>
      <c r="NSB44" s="5"/>
      <c r="NSC44" s="5"/>
      <c r="NSD44" s="5"/>
      <c r="NSE44" s="5"/>
      <c r="NSF44" s="5"/>
      <c r="NSG44" s="5"/>
      <c r="NSH44" s="5"/>
      <c r="NSI44" s="5"/>
      <c r="NSJ44" s="5"/>
      <c r="NSK44" s="5"/>
      <c r="NSL44" s="5"/>
      <c r="NSM44" s="5"/>
      <c r="NSN44" s="5"/>
      <c r="NSO44" s="5"/>
      <c r="NSP44" s="5"/>
      <c r="NSQ44" s="5"/>
      <c r="NSR44" s="5"/>
      <c r="NSS44" s="5"/>
      <c r="NST44" s="5"/>
      <c r="NSU44" s="5"/>
      <c r="NSV44" s="5"/>
      <c r="NSW44" s="5"/>
      <c r="NSX44" s="5"/>
      <c r="NSY44" s="5"/>
      <c r="NSZ44" s="5"/>
      <c r="NTA44" s="5"/>
      <c r="NTB44" s="5"/>
      <c r="NTC44" s="5"/>
      <c r="NTD44" s="5"/>
      <c r="NTE44" s="5"/>
      <c r="NTF44" s="5"/>
      <c r="NTG44" s="5"/>
      <c r="NTH44" s="5"/>
      <c r="NTI44" s="5"/>
      <c r="NTJ44" s="5"/>
      <c r="NTK44" s="5"/>
      <c r="NTL44" s="5"/>
      <c r="NTM44" s="5"/>
      <c r="NTN44" s="5"/>
      <c r="NTO44" s="5"/>
      <c r="NTP44" s="5"/>
      <c r="NTQ44" s="5"/>
      <c r="NTR44" s="5"/>
      <c r="NTS44" s="5"/>
      <c r="NTT44" s="5"/>
      <c r="NTU44" s="5"/>
      <c r="NTV44" s="5"/>
      <c r="NTW44" s="5"/>
      <c r="NTX44" s="5"/>
      <c r="NTY44" s="5"/>
      <c r="NTZ44" s="5"/>
      <c r="NUA44" s="5"/>
      <c r="NUB44" s="5"/>
      <c r="NUC44" s="5"/>
      <c r="NUD44" s="5"/>
      <c r="NUE44" s="5"/>
      <c r="NUF44" s="5"/>
      <c r="NUG44" s="5"/>
      <c r="NUH44" s="5"/>
      <c r="NUI44" s="5"/>
      <c r="NUJ44" s="5"/>
      <c r="NUK44" s="5"/>
      <c r="NUL44" s="5"/>
      <c r="NUM44" s="5"/>
      <c r="NUN44" s="5"/>
      <c r="NUO44" s="5"/>
      <c r="NUP44" s="5"/>
      <c r="NUQ44" s="5"/>
      <c r="NUR44" s="5"/>
      <c r="NUS44" s="5"/>
      <c r="NUT44" s="5"/>
      <c r="NUU44" s="5"/>
      <c r="NUV44" s="5"/>
      <c r="NUW44" s="5"/>
      <c r="NUX44" s="5"/>
      <c r="NUY44" s="5"/>
      <c r="NUZ44" s="5"/>
      <c r="NVA44" s="5"/>
      <c r="NVB44" s="5"/>
      <c r="NVC44" s="5"/>
      <c r="NVD44" s="5"/>
      <c r="NVE44" s="5"/>
      <c r="NVF44" s="5"/>
      <c r="NVG44" s="5"/>
      <c r="NVH44" s="5"/>
      <c r="NVI44" s="5"/>
      <c r="NVJ44" s="5"/>
      <c r="NVK44" s="5"/>
      <c r="NVL44" s="5"/>
      <c r="NVM44" s="5"/>
      <c r="NVN44" s="5"/>
      <c r="NVO44" s="5"/>
      <c r="NVP44" s="5"/>
      <c r="NVQ44" s="5"/>
      <c r="NVR44" s="5"/>
      <c r="NVS44" s="5"/>
      <c r="NVT44" s="5"/>
      <c r="NVU44" s="5"/>
      <c r="NVV44" s="5"/>
      <c r="NVW44" s="5"/>
      <c r="NVX44" s="5"/>
      <c r="NVY44" s="5"/>
      <c r="NVZ44" s="5"/>
      <c r="NWA44" s="5"/>
      <c r="NWB44" s="5"/>
      <c r="NWC44" s="5"/>
      <c r="NWD44" s="5"/>
      <c r="NWE44" s="5"/>
      <c r="NWF44" s="5"/>
      <c r="NWG44" s="5"/>
      <c r="NWH44" s="5"/>
      <c r="NWI44" s="5"/>
      <c r="NWJ44" s="5"/>
      <c r="NWK44" s="5"/>
      <c r="NWL44" s="5"/>
      <c r="NWM44" s="5"/>
      <c r="NWN44" s="5"/>
      <c r="NWO44" s="5"/>
      <c r="NWP44" s="5"/>
      <c r="NWQ44" s="5"/>
      <c r="NWR44" s="5"/>
      <c r="NWS44" s="5"/>
      <c r="NWT44" s="5"/>
      <c r="NWU44" s="5"/>
      <c r="NWV44" s="5"/>
      <c r="NWW44" s="5"/>
      <c r="NWX44" s="5"/>
      <c r="NWY44" s="5"/>
      <c r="NWZ44" s="5"/>
      <c r="NXA44" s="5"/>
      <c r="NXB44" s="5"/>
      <c r="NXC44" s="5"/>
      <c r="NXD44" s="5"/>
      <c r="NXE44" s="5"/>
      <c r="NXF44" s="5"/>
      <c r="NXG44" s="5"/>
      <c r="NXH44" s="5"/>
      <c r="NXI44" s="5"/>
      <c r="NXJ44" s="5"/>
      <c r="NXK44" s="5"/>
      <c r="NXL44" s="5"/>
      <c r="NXM44" s="5"/>
      <c r="NXN44" s="5"/>
      <c r="NXO44" s="5"/>
      <c r="NXP44" s="5"/>
      <c r="NXQ44" s="5"/>
      <c r="NXR44" s="5"/>
      <c r="NXS44" s="5"/>
      <c r="NXT44" s="5"/>
      <c r="NXU44" s="5"/>
      <c r="NXV44" s="5"/>
      <c r="NXW44" s="5"/>
      <c r="NXX44" s="5"/>
      <c r="NXY44" s="5"/>
      <c r="NXZ44" s="5"/>
      <c r="NYA44" s="5"/>
      <c r="NYB44" s="5"/>
      <c r="NYC44" s="5"/>
      <c r="NYD44" s="5"/>
      <c r="NYE44" s="5"/>
      <c r="NYF44" s="5"/>
      <c r="NYG44" s="5"/>
      <c r="NYH44" s="5"/>
      <c r="NYI44" s="5"/>
      <c r="NYJ44" s="5"/>
      <c r="NYK44" s="5"/>
      <c r="NYL44" s="5"/>
      <c r="NYM44" s="5"/>
      <c r="NYN44" s="5"/>
      <c r="NYO44" s="5"/>
      <c r="NYP44" s="5"/>
      <c r="NYQ44" s="5"/>
      <c r="NYR44" s="5"/>
      <c r="NYS44" s="5"/>
      <c r="NYT44" s="5"/>
      <c r="NYU44" s="5"/>
      <c r="NYV44" s="5"/>
      <c r="NYW44" s="5"/>
      <c r="NYX44" s="5"/>
      <c r="NYY44" s="5"/>
      <c r="NYZ44" s="5"/>
      <c r="NZA44" s="5"/>
      <c r="NZB44" s="5"/>
      <c r="NZC44" s="5"/>
      <c r="NZD44" s="5"/>
      <c r="NZE44" s="5"/>
      <c r="NZF44" s="5"/>
      <c r="NZG44" s="5"/>
      <c r="NZH44" s="5"/>
      <c r="NZI44" s="5"/>
      <c r="NZJ44" s="5"/>
      <c r="NZK44" s="5"/>
      <c r="NZL44" s="5"/>
      <c r="NZM44" s="5"/>
      <c r="NZN44" s="5"/>
      <c r="NZO44" s="5"/>
      <c r="NZP44" s="5"/>
      <c r="NZQ44" s="5"/>
      <c r="NZR44" s="5"/>
      <c r="NZS44" s="5"/>
      <c r="NZT44" s="5"/>
      <c r="NZU44" s="5"/>
      <c r="NZV44" s="5"/>
      <c r="NZW44" s="5"/>
      <c r="NZX44" s="5"/>
      <c r="NZY44" s="5"/>
      <c r="NZZ44" s="5"/>
      <c r="OAA44" s="5"/>
      <c r="OAB44" s="5"/>
      <c r="OAC44" s="5"/>
      <c r="OAD44" s="5"/>
      <c r="OAE44" s="5"/>
      <c r="OAF44" s="5"/>
      <c r="OAG44" s="5"/>
      <c r="OAH44" s="5"/>
      <c r="OAI44" s="5"/>
      <c r="OAJ44" s="5"/>
      <c r="OAK44" s="5"/>
      <c r="OAL44" s="5"/>
      <c r="OAM44" s="5"/>
      <c r="OAN44" s="5"/>
      <c r="OAO44" s="5"/>
      <c r="OAP44" s="5"/>
      <c r="OAQ44" s="5"/>
      <c r="OAR44" s="5"/>
      <c r="OAS44" s="5"/>
      <c r="OAT44" s="5"/>
      <c r="OAU44" s="5"/>
      <c r="OAV44" s="5"/>
      <c r="OAW44" s="5"/>
      <c r="OAX44" s="5"/>
      <c r="OAY44" s="5"/>
      <c r="OAZ44" s="5"/>
      <c r="OBA44" s="5"/>
      <c r="OBB44" s="5"/>
      <c r="OBC44" s="5"/>
      <c r="OBD44" s="5"/>
      <c r="OBE44" s="5"/>
      <c r="OBF44" s="5"/>
      <c r="OBG44" s="5"/>
      <c r="OBH44" s="5"/>
      <c r="OBI44" s="5"/>
      <c r="OBJ44" s="5"/>
      <c r="OBK44" s="5"/>
      <c r="OBL44" s="5"/>
      <c r="OBM44" s="5"/>
      <c r="OBN44" s="5"/>
      <c r="OBO44" s="5"/>
      <c r="OBP44" s="5"/>
      <c r="OBQ44" s="5"/>
      <c r="OBR44" s="5"/>
      <c r="OBS44" s="5"/>
      <c r="OBT44" s="5"/>
      <c r="OBU44" s="5"/>
      <c r="OBV44" s="5"/>
      <c r="OBW44" s="5"/>
      <c r="OBX44" s="5"/>
      <c r="OBY44" s="5"/>
      <c r="OBZ44" s="5"/>
      <c r="OCA44" s="5"/>
      <c r="OCB44" s="5"/>
      <c r="OCC44" s="5"/>
      <c r="OCD44" s="5"/>
      <c r="OCE44" s="5"/>
      <c r="OCF44" s="5"/>
      <c r="OCG44" s="5"/>
      <c r="OCH44" s="5"/>
      <c r="OCI44" s="5"/>
      <c r="OCJ44" s="5"/>
      <c r="OCK44" s="5"/>
      <c r="OCL44" s="5"/>
      <c r="OCM44" s="5"/>
      <c r="OCN44" s="5"/>
      <c r="OCO44" s="5"/>
      <c r="OCP44" s="5"/>
      <c r="OCQ44" s="5"/>
      <c r="OCR44" s="5"/>
      <c r="OCS44" s="5"/>
      <c r="OCT44" s="5"/>
      <c r="OCU44" s="5"/>
      <c r="OCV44" s="5"/>
      <c r="OCW44" s="5"/>
      <c r="OCX44" s="5"/>
      <c r="OCY44" s="5"/>
      <c r="OCZ44" s="5"/>
      <c r="ODA44" s="5"/>
      <c r="ODB44" s="5"/>
      <c r="ODC44" s="5"/>
      <c r="ODD44" s="5"/>
      <c r="ODE44" s="5"/>
      <c r="ODF44" s="5"/>
      <c r="ODG44" s="5"/>
      <c r="ODH44" s="5"/>
      <c r="ODI44" s="5"/>
      <c r="ODJ44" s="5"/>
      <c r="ODK44" s="5"/>
      <c r="ODL44" s="5"/>
      <c r="ODM44" s="5"/>
      <c r="ODN44" s="5"/>
      <c r="ODO44" s="5"/>
      <c r="ODP44" s="5"/>
      <c r="ODQ44" s="5"/>
      <c r="ODR44" s="5"/>
      <c r="ODS44" s="5"/>
      <c r="ODT44" s="5"/>
      <c r="ODU44" s="5"/>
      <c r="ODV44" s="5"/>
      <c r="ODW44" s="5"/>
      <c r="ODX44" s="5"/>
      <c r="ODY44" s="5"/>
      <c r="ODZ44" s="5"/>
      <c r="OEA44" s="5"/>
      <c r="OEB44" s="5"/>
      <c r="OEC44" s="5"/>
      <c r="OED44" s="5"/>
      <c r="OEE44" s="5"/>
      <c r="OEF44" s="5"/>
      <c r="OEG44" s="5"/>
      <c r="OEH44" s="5"/>
      <c r="OEI44" s="5"/>
      <c r="OEJ44" s="5"/>
      <c r="OEK44" s="5"/>
      <c r="OEL44" s="5"/>
      <c r="OEM44" s="5"/>
      <c r="OEN44" s="5"/>
      <c r="OEO44" s="5"/>
      <c r="OEP44" s="5"/>
      <c r="OEQ44" s="5"/>
      <c r="OER44" s="5"/>
      <c r="OES44" s="5"/>
      <c r="OET44" s="5"/>
      <c r="OEU44" s="5"/>
      <c r="OEV44" s="5"/>
      <c r="OEW44" s="5"/>
      <c r="OEX44" s="5"/>
      <c r="OEY44" s="5"/>
      <c r="OEZ44" s="5"/>
      <c r="OFA44" s="5"/>
      <c r="OFB44" s="5"/>
      <c r="OFC44" s="5"/>
      <c r="OFD44" s="5"/>
      <c r="OFE44" s="5"/>
      <c r="OFF44" s="5"/>
      <c r="OFG44" s="5"/>
      <c r="OFH44" s="5"/>
      <c r="OFI44" s="5"/>
      <c r="OFJ44" s="5"/>
      <c r="OFK44" s="5"/>
      <c r="OFL44" s="5"/>
      <c r="OFM44" s="5"/>
      <c r="OFN44" s="5"/>
      <c r="OFO44" s="5"/>
      <c r="OFP44" s="5"/>
      <c r="OFQ44" s="5"/>
      <c r="OFR44" s="5"/>
      <c r="OFS44" s="5"/>
      <c r="OFT44" s="5"/>
      <c r="OFU44" s="5"/>
      <c r="OFV44" s="5"/>
      <c r="OFW44" s="5"/>
      <c r="OFX44" s="5"/>
      <c r="OFY44" s="5"/>
      <c r="OFZ44" s="5"/>
      <c r="OGA44" s="5"/>
      <c r="OGB44" s="5"/>
      <c r="OGC44" s="5"/>
      <c r="OGD44" s="5"/>
      <c r="OGE44" s="5"/>
      <c r="OGF44" s="5"/>
      <c r="OGG44" s="5"/>
      <c r="OGH44" s="5"/>
      <c r="OGI44" s="5"/>
      <c r="OGJ44" s="5"/>
      <c r="OGK44" s="5"/>
      <c r="OGL44" s="5"/>
      <c r="OGM44" s="5"/>
      <c r="OGN44" s="5"/>
      <c r="OGO44" s="5"/>
      <c r="OGP44" s="5"/>
      <c r="OGQ44" s="5"/>
      <c r="OGR44" s="5"/>
      <c r="OGS44" s="5"/>
      <c r="OGT44" s="5"/>
      <c r="OGU44" s="5"/>
      <c r="OGV44" s="5"/>
      <c r="OGW44" s="5"/>
      <c r="OGX44" s="5"/>
      <c r="OGY44" s="5"/>
      <c r="OGZ44" s="5"/>
      <c r="OHA44" s="5"/>
      <c r="OHB44" s="5"/>
      <c r="OHC44" s="5"/>
      <c r="OHD44" s="5"/>
      <c r="OHE44" s="5"/>
      <c r="OHF44" s="5"/>
      <c r="OHG44" s="5"/>
      <c r="OHH44" s="5"/>
      <c r="OHI44" s="5"/>
      <c r="OHJ44" s="5"/>
      <c r="OHK44" s="5"/>
      <c r="OHL44" s="5"/>
      <c r="OHM44" s="5"/>
      <c r="OHN44" s="5"/>
      <c r="OHO44" s="5"/>
      <c r="OHP44" s="5"/>
      <c r="OHQ44" s="5"/>
      <c r="OHR44" s="5"/>
      <c r="OHS44" s="5"/>
      <c r="OHT44" s="5"/>
      <c r="OHU44" s="5"/>
      <c r="OHV44" s="5"/>
      <c r="OHW44" s="5"/>
      <c r="OHX44" s="5"/>
      <c r="OHY44" s="5"/>
      <c r="OHZ44" s="5"/>
      <c r="OIA44" s="5"/>
      <c r="OIB44" s="5"/>
      <c r="OIC44" s="5"/>
      <c r="OID44" s="5"/>
      <c r="OIE44" s="5"/>
      <c r="OIF44" s="5"/>
      <c r="OIG44" s="5"/>
      <c r="OIH44" s="5"/>
      <c r="OII44" s="5"/>
      <c r="OIJ44" s="5"/>
      <c r="OIK44" s="5"/>
      <c r="OIL44" s="5"/>
      <c r="OIM44" s="5"/>
      <c r="OIN44" s="5"/>
      <c r="OIO44" s="5"/>
      <c r="OIP44" s="5"/>
      <c r="OIQ44" s="5"/>
      <c r="OIR44" s="5"/>
      <c r="OIS44" s="5"/>
      <c r="OIT44" s="5"/>
      <c r="OIU44" s="5"/>
      <c r="OIV44" s="5"/>
      <c r="OIW44" s="5"/>
      <c r="OIX44" s="5"/>
      <c r="OIY44" s="5"/>
      <c r="OIZ44" s="5"/>
      <c r="OJA44" s="5"/>
      <c r="OJB44" s="5"/>
      <c r="OJC44" s="5"/>
      <c r="OJD44" s="5"/>
      <c r="OJE44" s="5"/>
      <c r="OJF44" s="5"/>
      <c r="OJG44" s="5"/>
      <c r="OJH44" s="5"/>
      <c r="OJI44" s="5"/>
      <c r="OJJ44" s="5"/>
      <c r="OJK44" s="5"/>
      <c r="OJL44" s="5"/>
      <c r="OJM44" s="5"/>
      <c r="OJN44" s="5"/>
      <c r="OJO44" s="5"/>
      <c r="OJP44" s="5"/>
      <c r="OJQ44" s="5"/>
      <c r="OJR44" s="5"/>
      <c r="OJS44" s="5"/>
      <c r="OJT44" s="5"/>
      <c r="OJU44" s="5"/>
      <c r="OJV44" s="5"/>
      <c r="OJW44" s="5"/>
      <c r="OJX44" s="5"/>
      <c r="OJY44" s="5"/>
      <c r="OJZ44" s="5"/>
      <c r="OKA44" s="5"/>
      <c r="OKB44" s="5"/>
      <c r="OKC44" s="5"/>
      <c r="OKD44" s="5"/>
      <c r="OKE44" s="5"/>
      <c r="OKF44" s="5"/>
      <c r="OKG44" s="5"/>
      <c r="OKH44" s="5"/>
      <c r="OKI44" s="5"/>
      <c r="OKJ44" s="5"/>
      <c r="OKK44" s="5"/>
      <c r="OKL44" s="5"/>
      <c r="OKM44" s="5"/>
      <c r="OKN44" s="5"/>
      <c r="OKO44" s="5"/>
      <c r="OKP44" s="5"/>
      <c r="OKQ44" s="5"/>
      <c r="OKR44" s="5"/>
      <c r="OKS44" s="5"/>
      <c r="OKT44" s="5"/>
      <c r="OKU44" s="5"/>
      <c r="OKV44" s="5"/>
      <c r="OKW44" s="5"/>
      <c r="OKX44" s="5"/>
      <c r="OKY44" s="5"/>
      <c r="OKZ44" s="5"/>
      <c r="OLA44" s="5"/>
      <c r="OLB44" s="5"/>
      <c r="OLC44" s="5"/>
      <c r="OLD44" s="5"/>
      <c r="OLE44" s="5"/>
      <c r="OLF44" s="5"/>
      <c r="OLG44" s="5"/>
      <c r="OLH44" s="5"/>
      <c r="OLI44" s="5"/>
      <c r="OLJ44" s="5"/>
      <c r="OLK44" s="5"/>
      <c r="OLL44" s="5"/>
      <c r="OLM44" s="5"/>
      <c r="OLN44" s="5"/>
      <c r="OLO44" s="5"/>
      <c r="OLP44" s="5"/>
      <c r="OLQ44" s="5"/>
      <c r="OLR44" s="5"/>
      <c r="OLS44" s="5"/>
      <c r="OLT44" s="5"/>
      <c r="OLU44" s="5"/>
      <c r="OLV44" s="5"/>
      <c r="OLW44" s="5"/>
      <c r="OLX44" s="5"/>
      <c r="OLY44" s="5"/>
      <c r="OLZ44" s="5"/>
      <c r="OMA44" s="5"/>
      <c r="OMB44" s="5"/>
      <c r="OMC44" s="5"/>
      <c r="OMD44" s="5"/>
      <c r="OME44" s="5"/>
      <c r="OMF44" s="5"/>
      <c r="OMG44" s="5"/>
      <c r="OMH44" s="5"/>
      <c r="OMI44" s="5"/>
      <c r="OMJ44" s="5"/>
      <c r="OMK44" s="5"/>
      <c r="OML44" s="5"/>
      <c r="OMM44" s="5"/>
      <c r="OMN44" s="5"/>
      <c r="OMO44" s="5"/>
      <c r="OMP44" s="5"/>
      <c r="OMQ44" s="5"/>
      <c r="OMR44" s="5"/>
      <c r="OMS44" s="5"/>
      <c r="OMT44" s="5"/>
      <c r="OMU44" s="5"/>
      <c r="OMV44" s="5"/>
      <c r="OMW44" s="5"/>
      <c r="OMX44" s="5"/>
      <c r="OMY44" s="5"/>
      <c r="OMZ44" s="5"/>
      <c r="ONA44" s="5"/>
      <c r="ONB44" s="5"/>
      <c r="ONC44" s="5"/>
      <c r="OND44" s="5"/>
      <c r="ONE44" s="5"/>
      <c r="ONF44" s="5"/>
      <c r="ONG44" s="5"/>
      <c r="ONH44" s="5"/>
      <c r="ONI44" s="5"/>
      <c r="ONJ44" s="5"/>
      <c r="ONK44" s="5"/>
      <c r="ONL44" s="5"/>
      <c r="ONM44" s="5"/>
      <c r="ONN44" s="5"/>
      <c r="ONO44" s="5"/>
      <c r="ONP44" s="5"/>
      <c r="ONQ44" s="5"/>
      <c r="ONR44" s="5"/>
      <c r="ONS44" s="5"/>
      <c r="ONT44" s="5"/>
      <c r="ONU44" s="5"/>
      <c r="ONV44" s="5"/>
      <c r="ONW44" s="5"/>
      <c r="ONX44" s="5"/>
      <c r="ONY44" s="5"/>
      <c r="ONZ44" s="5"/>
      <c r="OOA44" s="5"/>
      <c r="OOB44" s="5"/>
      <c r="OOC44" s="5"/>
      <c r="OOD44" s="5"/>
      <c r="OOE44" s="5"/>
      <c r="OOF44" s="5"/>
      <c r="OOG44" s="5"/>
      <c r="OOH44" s="5"/>
      <c r="OOI44" s="5"/>
      <c r="OOJ44" s="5"/>
      <c r="OOK44" s="5"/>
      <c r="OOL44" s="5"/>
      <c r="OOM44" s="5"/>
      <c r="OON44" s="5"/>
      <c r="OOO44" s="5"/>
      <c r="OOP44" s="5"/>
      <c r="OOQ44" s="5"/>
      <c r="OOR44" s="5"/>
      <c r="OOS44" s="5"/>
      <c r="OOT44" s="5"/>
      <c r="OOU44" s="5"/>
      <c r="OOV44" s="5"/>
      <c r="OOW44" s="5"/>
      <c r="OOX44" s="5"/>
      <c r="OOY44" s="5"/>
      <c r="OOZ44" s="5"/>
      <c r="OPA44" s="5"/>
      <c r="OPB44" s="5"/>
      <c r="OPC44" s="5"/>
      <c r="OPD44" s="5"/>
      <c r="OPE44" s="5"/>
      <c r="OPF44" s="5"/>
      <c r="OPG44" s="5"/>
      <c r="OPH44" s="5"/>
      <c r="OPI44" s="5"/>
      <c r="OPJ44" s="5"/>
      <c r="OPK44" s="5"/>
      <c r="OPL44" s="5"/>
      <c r="OPM44" s="5"/>
      <c r="OPN44" s="5"/>
      <c r="OPO44" s="5"/>
      <c r="OPP44" s="5"/>
      <c r="OPQ44" s="5"/>
      <c r="OPR44" s="5"/>
      <c r="OPS44" s="5"/>
      <c r="OPT44" s="5"/>
      <c r="OPU44" s="5"/>
      <c r="OPV44" s="5"/>
      <c r="OPW44" s="5"/>
      <c r="OPX44" s="5"/>
      <c r="OPY44" s="5"/>
      <c r="OPZ44" s="5"/>
      <c r="OQA44" s="5"/>
      <c r="OQB44" s="5"/>
      <c r="OQC44" s="5"/>
      <c r="OQD44" s="5"/>
      <c r="OQE44" s="5"/>
      <c r="OQF44" s="5"/>
      <c r="OQG44" s="5"/>
      <c r="OQH44" s="5"/>
      <c r="OQI44" s="5"/>
      <c r="OQJ44" s="5"/>
      <c r="OQK44" s="5"/>
      <c r="OQL44" s="5"/>
      <c r="OQM44" s="5"/>
      <c r="OQN44" s="5"/>
      <c r="OQO44" s="5"/>
      <c r="OQP44" s="5"/>
      <c r="OQQ44" s="5"/>
      <c r="OQR44" s="5"/>
      <c r="OQS44" s="5"/>
      <c r="OQT44" s="5"/>
      <c r="OQU44" s="5"/>
      <c r="OQV44" s="5"/>
      <c r="OQW44" s="5"/>
      <c r="OQX44" s="5"/>
      <c r="OQY44" s="5"/>
      <c r="OQZ44" s="5"/>
      <c r="ORA44" s="5"/>
      <c r="ORB44" s="5"/>
      <c r="ORC44" s="5"/>
      <c r="ORD44" s="5"/>
      <c r="ORE44" s="5"/>
      <c r="ORF44" s="5"/>
      <c r="ORG44" s="5"/>
      <c r="ORH44" s="5"/>
      <c r="ORI44" s="5"/>
      <c r="ORJ44" s="5"/>
      <c r="ORK44" s="5"/>
      <c r="ORL44" s="5"/>
      <c r="ORM44" s="5"/>
      <c r="ORN44" s="5"/>
      <c r="ORO44" s="5"/>
      <c r="ORP44" s="5"/>
      <c r="ORQ44" s="5"/>
      <c r="ORR44" s="5"/>
      <c r="ORS44" s="5"/>
      <c r="ORT44" s="5"/>
      <c r="ORU44" s="5"/>
      <c r="ORV44" s="5"/>
      <c r="ORW44" s="5"/>
      <c r="ORX44" s="5"/>
      <c r="ORY44" s="5"/>
      <c r="ORZ44" s="5"/>
      <c r="OSA44" s="5"/>
      <c r="OSB44" s="5"/>
      <c r="OSC44" s="5"/>
      <c r="OSD44" s="5"/>
      <c r="OSE44" s="5"/>
      <c r="OSF44" s="5"/>
      <c r="OSG44" s="5"/>
      <c r="OSH44" s="5"/>
      <c r="OSI44" s="5"/>
      <c r="OSJ44" s="5"/>
      <c r="OSK44" s="5"/>
      <c r="OSL44" s="5"/>
      <c r="OSM44" s="5"/>
      <c r="OSN44" s="5"/>
      <c r="OSO44" s="5"/>
      <c r="OSP44" s="5"/>
      <c r="OSQ44" s="5"/>
      <c r="OSR44" s="5"/>
      <c r="OSS44" s="5"/>
      <c r="OST44" s="5"/>
      <c r="OSU44" s="5"/>
      <c r="OSV44" s="5"/>
      <c r="OSW44" s="5"/>
      <c r="OSX44" s="5"/>
      <c r="OSY44" s="5"/>
      <c r="OSZ44" s="5"/>
      <c r="OTA44" s="5"/>
      <c r="OTB44" s="5"/>
      <c r="OTC44" s="5"/>
      <c r="OTD44" s="5"/>
      <c r="OTE44" s="5"/>
      <c r="OTF44" s="5"/>
      <c r="OTG44" s="5"/>
      <c r="OTH44" s="5"/>
      <c r="OTI44" s="5"/>
      <c r="OTJ44" s="5"/>
      <c r="OTK44" s="5"/>
      <c r="OTL44" s="5"/>
      <c r="OTM44" s="5"/>
      <c r="OTN44" s="5"/>
      <c r="OTO44" s="5"/>
      <c r="OTP44" s="5"/>
      <c r="OTQ44" s="5"/>
      <c r="OTR44" s="5"/>
      <c r="OTS44" s="5"/>
      <c r="OTT44" s="5"/>
      <c r="OTU44" s="5"/>
      <c r="OTV44" s="5"/>
      <c r="OTW44" s="5"/>
      <c r="OTX44" s="5"/>
      <c r="OTY44" s="5"/>
      <c r="OTZ44" s="5"/>
      <c r="OUA44" s="5"/>
      <c r="OUB44" s="5"/>
      <c r="OUC44" s="5"/>
      <c r="OUD44" s="5"/>
      <c r="OUE44" s="5"/>
      <c r="OUF44" s="5"/>
      <c r="OUG44" s="5"/>
      <c r="OUH44" s="5"/>
      <c r="OUI44" s="5"/>
      <c r="OUJ44" s="5"/>
      <c r="OUK44" s="5"/>
      <c r="OUL44" s="5"/>
      <c r="OUM44" s="5"/>
      <c r="OUN44" s="5"/>
      <c r="OUO44" s="5"/>
      <c r="OUP44" s="5"/>
      <c r="OUQ44" s="5"/>
      <c r="OUR44" s="5"/>
      <c r="OUS44" s="5"/>
      <c r="OUT44" s="5"/>
      <c r="OUU44" s="5"/>
      <c r="OUV44" s="5"/>
      <c r="OUW44" s="5"/>
      <c r="OUX44" s="5"/>
      <c r="OUY44" s="5"/>
      <c r="OUZ44" s="5"/>
      <c r="OVA44" s="5"/>
      <c r="OVB44" s="5"/>
      <c r="OVC44" s="5"/>
      <c r="OVD44" s="5"/>
      <c r="OVE44" s="5"/>
      <c r="OVF44" s="5"/>
      <c r="OVG44" s="5"/>
      <c r="OVH44" s="5"/>
      <c r="OVI44" s="5"/>
      <c r="OVJ44" s="5"/>
      <c r="OVK44" s="5"/>
      <c r="OVL44" s="5"/>
      <c r="OVM44" s="5"/>
      <c r="OVN44" s="5"/>
      <c r="OVO44" s="5"/>
      <c r="OVP44" s="5"/>
      <c r="OVQ44" s="5"/>
      <c r="OVR44" s="5"/>
      <c r="OVS44" s="5"/>
      <c r="OVT44" s="5"/>
      <c r="OVU44" s="5"/>
      <c r="OVV44" s="5"/>
      <c r="OVW44" s="5"/>
      <c r="OVX44" s="5"/>
      <c r="OVY44" s="5"/>
      <c r="OVZ44" s="5"/>
      <c r="OWA44" s="5"/>
      <c r="OWB44" s="5"/>
      <c r="OWC44" s="5"/>
      <c r="OWD44" s="5"/>
      <c r="OWE44" s="5"/>
      <c r="OWF44" s="5"/>
      <c r="OWG44" s="5"/>
      <c r="OWH44" s="5"/>
      <c r="OWI44" s="5"/>
      <c r="OWJ44" s="5"/>
      <c r="OWK44" s="5"/>
      <c r="OWL44" s="5"/>
      <c r="OWM44" s="5"/>
      <c r="OWN44" s="5"/>
      <c r="OWO44" s="5"/>
      <c r="OWP44" s="5"/>
      <c r="OWQ44" s="5"/>
      <c r="OWR44" s="5"/>
      <c r="OWS44" s="5"/>
      <c r="OWT44" s="5"/>
      <c r="OWU44" s="5"/>
      <c r="OWV44" s="5"/>
      <c r="OWW44" s="5"/>
      <c r="OWX44" s="5"/>
      <c r="OWY44" s="5"/>
      <c r="OWZ44" s="5"/>
      <c r="OXA44" s="5"/>
      <c r="OXB44" s="5"/>
      <c r="OXC44" s="5"/>
      <c r="OXD44" s="5"/>
      <c r="OXE44" s="5"/>
      <c r="OXF44" s="5"/>
      <c r="OXG44" s="5"/>
      <c r="OXH44" s="5"/>
      <c r="OXI44" s="5"/>
      <c r="OXJ44" s="5"/>
      <c r="OXK44" s="5"/>
      <c r="OXL44" s="5"/>
      <c r="OXM44" s="5"/>
      <c r="OXN44" s="5"/>
      <c r="OXO44" s="5"/>
      <c r="OXP44" s="5"/>
      <c r="OXQ44" s="5"/>
      <c r="OXR44" s="5"/>
      <c r="OXS44" s="5"/>
      <c r="OXT44" s="5"/>
      <c r="OXU44" s="5"/>
      <c r="OXV44" s="5"/>
      <c r="OXW44" s="5"/>
      <c r="OXX44" s="5"/>
      <c r="OXY44" s="5"/>
      <c r="OXZ44" s="5"/>
      <c r="OYA44" s="5"/>
      <c r="OYB44" s="5"/>
      <c r="OYC44" s="5"/>
      <c r="OYD44" s="5"/>
      <c r="OYE44" s="5"/>
      <c r="OYF44" s="5"/>
      <c r="OYG44" s="5"/>
      <c r="OYH44" s="5"/>
      <c r="OYI44" s="5"/>
      <c r="OYJ44" s="5"/>
      <c r="OYK44" s="5"/>
      <c r="OYL44" s="5"/>
      <c r="OYM44" s="5"/>
      <c r="OYN44" s="5"/>
      <c r="OYO44" s="5"/>
      <c r="OYP44" s="5"/>
      <c r="OYQ44" s="5"/>
      <c r="OYR44" s="5"/>
      <c r="OYS44" s="5"/>
      <c r="OYT44" s="5"/>
      <c r="OYU44" s="5"/>
      <c r="OYV44" s="5"/>
      <c r="OYW44" s="5"/>
      <c r="OYX44" s="5"/>
      <c r="OYY44" s="5"/>
      <c r="OYZ44" s="5"/>
      <c r="OZA44" s="5"/>
      <c r="OZB44" s="5"/>
      <c r="OZC44" s="5"/>
      <c r="OZD44" s="5"/>
      <c r="OZE44" s="5"/>
      <c r="OZF44" s="5"/>
      <c r="OZG44" s="5"/>
      <c r="OZH44" s="5"/>
      <c r="OZI44" s="5"/>
      <c r="OZJ44" s="5"/>
      <c r="OZK44" s="5"/>
      <c r="OZL44" s="5"/>
      <c r="OZM44" s="5"/>
      <c r="OZN44" s="5"/>
      <c r="OZO44" s="5"/>
      <c r="OZP44" s="5"/>
      <c r="OZQ44" s="5"/>
      <c r="OZR44" s="5"/>
      <c r="OZS44" s="5"/>
      <c r="OZT44" s="5"/>
      <c r="OZU44" s="5"/>
      <c r="OZV44" s="5"/>
      <c r="OZW44" s="5"/>
      <c r="OZX44" s="5"/>
      <c r="OZY44" s="5"/>
      <c r="OZZ44" s="5"/>
      <c r="PAA44" s="5"/>
      <c r="PAB44" s="5"/>
      <c r="PAC44" s="5"/>
      <c r="PAD44" s="5"/>
      <c r="PAE44" s="5"/>
      <c r="PAF44" s="5"/>
      <c r="PAG44" s="5"/>
      <c r="PAH44" s="5"/>
      <c r="PAI44" s="5"/>
      <c r="PAJ44" s="5"/>
      <c r="PAK44" s="5"/>
      <c r="PAL44" s="5"/>
      <c r="PAM44" s="5"/>
      <c r="PAN44" s="5"/>
      <c r="PAO44" s="5"/>
      <c r="PAP44" s="5"/>
      <c r="PAQ44" s="5"/>
      <c r="PAR44" s="5"/>
      <c r="PAS44" s="5"/>
      <c r="PAT44" s="5"/>
      <c r="PAU44" s="5"/>
      <c r="PAV44" s="5"/>
      <c r="PAW44" s="5"/>
      <c r="PAX44" s="5"/>
      <c r="PAY44" s="5"/>
      <c r="PAZ44" s="5"/>
      <c r="PBA44" s="5"/>
      <c r="PBB44" s="5"/>
      <c r="PBC44" s="5"/>
      <c r="PBD44" s="5"/>
      <c r="PBE44" s="5"/>
      <c r="PBF44" s="5"/>
      <c r="PBG44" s="5"/>
      <c r="PBH44" s="5"/>
      <c r="PBI44" s="5"/>
      <c r="PBJ44" s="5"/>
      <c r="PBK44" s="5"/>
      <c r="PBL44" s="5"/>
      <c r="PBM44" s="5"/>
      <c r="PBN44" s="5"/>
      <c r="PBO44" s="5"/>
      <c r="PBP44" s="5"/>
      <c r="PBQ44" s="5"/>
      <c r="PBR44" s="5"/>
      <c r="PBS44" s="5"/>
      <c r="PBT44" s="5"/>
      <c r="PBU44" s="5"/>
      <c r="PBV44" s="5"/>
      <c r="PBW44" s="5"/>
      <c r="PBX44" s="5"/>
      <c r="PBY44" s="5"/>
      <c r="PBZ44" s="5"/>
      <c r="PCA44" s="5"/>
      <c r="PCB44" s="5"/>
      <c r="PCC44" s="5"/>
      <c r="PCD44" s="5"/>
      <c r="PCE44" s="5"/>
      <c r="PCF44" s="5"/>
      <c r="PCG44" s="5"/>
      <c r="PCH44" s="5"/>
      <c r="PCI44" s="5"/>
      <c r="PCJ44" s="5"/>
      <c r="PCK44" s="5"/>
      <c r="PCL44" s="5"/>
      <c r="PCM44" s="5"/>
      <c r="PCN44" s="5"/>
      <c r="PCO44" s="5"/>
      <c r="PCP44" s="5"/>
      <c r="PCQ44" s="5"/>
      <c r="PCR44" s="5"/>
      <c r="PCS44" s="5"/>
      <c r="PCT44" s="5"/>
      <c r="PCU44" s="5"/>
      <c r="PCV44" s="5"/>
      <c r="PCW44" s="5"/>
      <c r="PCX44" s="5"/>
      <c r="PCY44" s="5"/>
      <c r="PCZ44" s="5"/>
      <c r="PDA44" s="5"/>
      <c r="PDB44" s="5"/>
      <c r="PDC44" s="5"/>
      <c r="PDD44" s="5"/>
      <c r="PDE44" s="5"/>
      <c r="PDF44" s="5"/>
      <c r="PDG44" s="5"/>
      <c r="PDH44" s="5"/>
      <c r="PDI44" s="5"/>
      <c r="PDJ44" s="5"/>
      <c r="PDK44" s="5"/>
      <c r="PDL44" s="5"/>
      <c r="PDM44" s="5"/>
      <c r="PDN44" s="5"/>
      <c r="PDO44" s="5"/>
      <c r="PDP44" s="5"/>
      <c r="PDQ44" s="5"/>
      <c r="PDR44" s="5"/>
      <c r="PDS44" s="5"/>
      <c r="PDT44" s="5"/>
      <c r="PDU44" s="5"/>
      <c r="PDV44" s="5"/>
      <c r="PDW44" s="5"/>
      <c r="PDX44" s="5"/>
      <c r="PDY44" s="5"/>
      <c r="PDZ44" s="5"/>
      <c r="PEA44" s="5"/>
      <c r="PEB44" s="5"/>
      <c r="PEC44" s="5"/>
      <c r="PED44" s="5"/>
      <c r="PEE44" s="5"/>
      <c r="PEF44" s="5"/>
      <c r="PEG44" s="5"/>
      <c r="PEH44" s="5"/>
      <c r="PEI44" s="5"/>
      <c r="PEJ44" s="5"/>
      <c r="PEK44" s="5"/>
      <c r="PEL44" s="5"/>
      <c r="PEM44" s="5"/>
      <c r="PEN44" s="5"/>
      <c r="PEO44" s="5"/>
      <c r="PEP44" s="5"/>
      <c r="PEQ44" s="5"/>
      <c r="PER44" s="5"/>
      <c r="PES44" s="5"/>
      <c r="PET44" s="5"/>
      <c r="PEU44" s="5"/>
      <c r="PEV44" s="5"/>
      <c r="PEW44" s="5"/>
      <c r="PEX44" s="5"/>
      <c r="PEY44" s="5"/>
      <c r="PEZ44" s="5"/>
      <c r="PFA44" s="5"/>
      <c r="PFB44" s="5"/>
      <c r="PFC44" s="5"/>
      <c r="PFD44" s="5"/>
      <c r="PFE44" s="5"/>
      <c r="PFF44" s="5"/>
      <c r="PFG44" s="5"/>
      <c r="PFH44" s="5"/>
      <c r="PFI44" s="5"/>
      <c r="PFJ44" s="5"/>
      <c r="PFK44" s="5"/>
      <c r="PFL44" s="5"/>
      <c r="PFM44" s="5"/>
      <c r="PFN44" s="5"/>
      <c r="PFO44" s="5"/>
      <c r="PFP44" s="5"/>
      <c r="PFQ44" s="5"/>
      <c r="PFR44" s="5"/>
      <c r="PFS44" s="5"/>
      <c r="PFT44" s="5"/>
      <c r="PFU44" s="5"/>
      <c r="PFV44" s="5"/>
      <c r="PFW44" s="5"/>
      <c r="PFX44" s="5"/>
      <c r="PFY44" s="5"/>
      <c r="PFZ44" s="5"/>
      <c r="PGA44" s="5"/>
      <c r="PGB44" s="5"/>
      <c r="PGC44" s="5"/>
      <c r="PGD44" s="5"/>
      <c r="PGE44" s="5"/>
      <c r="PGF44" s="5"/>
      <c r="PGG44" s="5"/>
      <c r="PGH44" s="5"/>
      <c r="PGI44" s="5"/>
      <c r="PGJ44" s="5"/>
      <c r="PGK44" s="5"/>
      <c r="PGL44" s="5"/>
      <c r="PGM44" s="5"/>
      <c r="PGN44" s="5"/>
      <c r="PGO44" s="5"/>
      <c r="PGP44" s="5"/>
      <c r="PGQ44" s="5"/>
      <c r="PGR44" s="5"/>
      <c r="PGS44" s="5"/>
      <c r="PGT44" s="5"/>
      <c r="PGU44" s="5"/>
      <c r="PGV44" s="5"/>
      <c r="PGW44" s="5"/>
      <c r="PGX44" s="5"/>
      <c r="PGY44" s="5"/>
      <c r="PGZ44" s="5"/>
      <c r="PHA44" s="5"/>
      <c r="PHB44" s="5"/>
      <c r="PHC44" s="5"/>
      <c r="PHD44" s="5"/>
      <c r="PHE44" s="5"/>
      <c r="PHF44" s="5"/>
      <c r="PHG44" s="5"/>
      <c r="PHH44" s="5"/>
      <c r="PHI44" s="5"/>
      <c r="PHJ44" s="5"/>
      <c r="PHK44" s="5"/>
      <c r="PHL44" s="5"/>
      <c r="PHM44" s="5"/>
      <c r="PHN44" s="5"/>
      <c r="PHO44" s="5"/>
      <c r="PHP44" s="5"/>
      <c r="PHQ44" s="5"/>
      <c r="PHR44" s="5"/>
      <c r="PHS44" s="5"/>
      <c r="PHT44" s="5"/>
      <c r="PHU44" s="5"/>
      <c r="PHV44" s="5"/>
      <c r="PHW44" s="5"/>
      <c r="PHX44" s="5"/>
      <c r="PHY44" s="5"/>
      <c r="PHZ44" s="5"/>
      <c r="PIA44" s="5"/>
      <c r="PIB44" s="5"/>
      <c r="PIC44" s="5"/>
      <c r="PID44" s="5"/>
      <c r="PIE44" s="5"/>
      <c r="PIF44" s="5"/>
      <c r="PIG44" s="5"/>
      <c r="PIH44" s="5"/>
      <c r="PII44" s="5"/>
      <c r="PIJ44" s="5"/>
      <c r="PIK44" s="5"/>
      <c r="PIL44" s="5"/>
      <c r="PIM44" s="5"/>
      <c r="PIN44" s="5"/>
      <c r="PIO44" s="5"/>
      <c r="PIP44" s="5"/>
      <c r="PIQ44" s="5"/>
      <c r="PIR44" s="5"/>
      <c r="PIS44" s="5"/>
      <c r="PIT44" s="5"/>
      <c r="PIU44" s="5"/>
      <c r="PIV44" s="5"/>
      <c r="PIW44" s="5"/>
      <c r="PIX44" s="5"/>
      <c r="PIY44" s="5"/>
      <c r="PIZ44" s="5"/>
      <c r="PJA44" s="5"/>
      <c r="PJB44" s="5"/>
      <c r="PJC44" s="5"/>
      <c r="PJD44" s="5"/>
      <c r="PJE44" s="5"/>
      <c r="PJF44" s="5"/>
      <c r="PJG44" s="5"/>
      <c r="PJH44" s="5"/>
      <c r="PJI44" s="5"/>
      <c r="PJJ44" s="5"/>
      <c r="PJK44" s="5"/>
      <c r="PJL44" s="5"/>
      <c r="PJM44" s="5"/>
      <c r="PJN44" s="5"/>
      <c r="PJO44" s="5"/>
      <c r="PJP44" s="5"/>
      <c r="PJQ44" s="5"/>
      <c r="PJR44" s="5"/>
      <c r="PJS44" s="5"/>
      <c r="PJT44" s="5"/>
      <c r="PJU44" s="5"/>
      <c r="PJV44" s="5"/>
      <c r="PJW44" s="5"/>
      <c r="PJX44" s="5"/>
      <c r="PJY44" s="5"/>
      <c r="PJZ44" s="5"/>
      <c r="PKA44" s="5"/>
      <c r="PKB44" s="5"/>
      <c r="PKC44" s="5"/>
      <c r="PKD44" s="5"/>
      <c r="PKE44" s="5"/>
      <c r="PKF44" s="5"/>
      <c r="PKG44" s="5"/>
      <c r="PKH44" s="5"/>
      <c r="PKI44" s="5"/>
      <c r="PKJ44" s="5"/>
      <c r="PKK44" s="5"/>
      <c r="PKL44" s="5"/>
      <c r="PKM44" s="5"/>
      <c r="PKN44" s="5"/>
      <c r="PKO44" s="5"/>
      <c r="PKP44" s="5"/>
      <c r="PKQ44" s="5"/>
      <c r="PKR44" s="5"/>
      <c r="PKS44" s="5"/>
      <c r="PKT44" s="5"/>
      <c r="PKU44" s="5"/>
      <c r="PKV44" s="5"/>
      <c r="PKW44" s="5"/>
      <c r="PKX44" s="5"/>
      <c r="PKY44" s="5"/>
      <c r="PKZ44" s="5"/>
      <c r="PLA44" s="5"/>
      <c r="PLB44" s="5"/>
      <c r="PLC44" s="5"/>
      <c r="PLD44" s="5"/>
      <c r="PLE44" s="5"/>
      <c r="PLF44" s="5"/>
      <c r="PLG44" s="5"/>
      <c r="PLH44" s="5"/>
      <c r="PLI44" s="5"/>
      <c r="PLJ44" s="5"/>
      <c r="PLK44" s="5"/>
      <c r="PLL44" s="5"/>
      <c r="PLM44" s="5"/>
      <c r="PLN44" s="5"/>
      <c r="PLO44" s="5"/>
      <c r="PLP44" s="5"/>
      <c r="PLQ44" s="5"/>
      <c r="PLR44" s="5"/>
      <c r="PLS44" s="5"/>
      <c r="PLT44" s="5"/>
      <c r="PLU44" s="5"/>
      <c r="PLV44" s="5"/>
      <c r="PLW44" s="5"/>
      <c r="PLX44" s="5"/>
      <c r="PLY44" s="5"/>
      <c r="PLZ44" s="5"/>
      <c r="PMA44" s="5"/>
      <c r="PMB44" s="5"/>
      <c r="PMC44" s="5"/>
      <c r="PMD44" s="5"/>
      <c r="PME44" s="5"/>
      <c r="PMF44" s="5"/>
      <c r="PMG44" s="5"/>
      <c r="PMH44" s="5"/>
      <c r="PMI44" s="5"/>
      <c r="PMJ44" s="5"/>
      <c r="PMK44" s="5"/>
      <c r="PML44" s="5"/>
      <c r="PMM44" s="5"/>
      <c r="PMN44" s="5"/>
      <c r="PMO44" s="5"/>
      <c r="PMP44" s="5"/>
      <c r="PMQ44" s="5"/>
      <c r="PMR44" s="5"/>
      <c r="PMS44" s="5"/>
      <c r="PMT44" s="5"/>
      <c r="PMU44" s="5"/>
      <c r="PMV44" s="5"/>
      <c r="PMW44" s="5"/>
      <c r="PMX44" s="5"/>
      <c r="PMY44" s="5"/>
      <c r="PMZ44" s="5"/>
      <c r="PNA44" s="5"/>
      <c r="PNB44" s="5"/>
      <c r="PNC44" s="5"/>
      <c r="PND44" s="5"/>
      <c r="PNE44" s="5"/>
      <c r="PNF44" s="5"/>
      <c r="PNG44" s="5"/>
      <c r="PNH44" s="5"/>
      <c r="PNI44" s="5"/>
      <c r="PNJ44" s="5"/>
      <c r="PNK44" s="5"/>
      <c r="PNL44" s="5"/>
      <c r="PNM44" s="5"/>
      <c r="PNN44" s="5"/>
      <c r="PNO44" s="5"/>
      <c r="PNP44" s="5"/>
      <c r="PNQ44" s="5"/>
      <c r="PNR44" s="5"/>
      <c r="PNS44" s="5"/>
      <c r="PNT44" s="5"/>
      <c r="PNU44" s="5"/>
      <c r="PNV44" s="5"/>
      <c r="PNW44" s="5"/>
      <c r="PNX44" s="5"/>
      <c r="PNY44" s="5"/>
      <c r="PNZ44" s="5"/>
      <c r="POA44" s="5"/>
      <c r="POB44" s="5"/>
      <c r="POC44" s="5"/>
      <c r="POD44" s="5"/>
      <c r="POE44" s="5"/>
      <c r="POF44" s="5"/>
      <c r="POG44" s="5"/>
      <c r="POH44" s="5"/>
      <c r="POI44" s="5"/>
      <c r="POJ44" s="5"/>
      <c r="POK44" s="5"/>
      <c r="POL44" s="5"/>
      <c r="POM44" s="5"/>
      <c r="PON44" s="5"/>
      <c r="POO44" s="5"/>
      <c r="POP44" s="5"/>
      <c r="POQ44" s="5"/>
      <c r="POR44" s="5"/>
      <c r="POS44" s="5"/>
      <c r="POT44" s="5"/>
      <c r="POU44" s="5"/>
      <c r="POV44" s="5"/>
      <c r="POW44" s="5"/>
      <c r="POX44" s="5"/>
      <c r="POY44" s="5"/>
      <c r="POZ44" s="5"/>
      <c r="PPA44" s="5"/>
      <c r="PPB44" s="5"/>
      <c r="PPC44" s="5"/>
      <c r="PPD44" s="5"/>
      <c r="PPE44" s="5"/>
      <c r="PPF44" s="5"/>
      <c r="PPG44" s="5"/>
      <c r="PPH44" s="5"/>
      <c r="PPI44" s="5"/>
      <c r="PPJ44" s="5"/>
      <c r="PPK44" s="5"/>
      <c r="PPL44" s="5"/>
      <c r="PPM44" s="5"/>
      <c r="PPN44" s="5"/>
      <c r="PPO44" s="5"/>
      <c r="PPP44" s="5"/>
      <c r="PPQ44" s="5"/>
      <c r="PPR44" s="5"/>
      <c r="PPS44" s="5"/>
      <c r="PPT44" s="5"/>
      <c r="PPU44" s="5"/>
      <c r="PPV44" s="5"/>
      <c r="PPW44" s="5"/>
      <c r="PPX44" s="5"/>
      <c r="PPY44" s="5"/>
      <c r="PPZ44" s="5"/>
      <c r="PQA44" s="5"/>
      <c r="PQB44" s="5"/>
      <c r="PQC44" s="5"/>
      <c r="PQD44" s="5"/>
      <c r="PQE44" s="5"/>
      <c r="PQF44" s="5"/>
      <c r="PQG44" s="5"/>
      <c r="PQH44" s="5"/>
      <c r="PQI44" s="5"/>
      <c r="PQJ44" s="5"/>
      <c r="PQK44" s="5"/>
      <c r="PQL44" s="5"/>
      <c r="PQM44" s="5"/>
      <c r="PQN44" s="5"/>
      <c r="PQO44" s="5"/>
      <c r="PQP44" s="5"/>
      <c r="PQQ44" s="5"/>
      <c r="PQR44" s="5"/>
      <c r="PQS44" s="5"/>
      <c r="PQT44" s="5"/>
      <c r="PQU44" s="5"/>
      <c r="PQV44" s="5"/>
      <c r="PQW44" s="5"/>
      <c r="PQX44" s="5"/>
      <c r="PQY44" s="5"/>
      <c r="PQZ44" s="5"/>
      <c r="PRA44" s="5"/>
      <c r="PRB44" s="5"/>
      <c r="PRC44" s="5"/>
      <c r="PRD44" s="5"/>
      <c r="PRE44" s="5"/>
      <c r="PRF44" s="5"/>
      <c r="PRG44" s="5"/>
      <c r="PRH44" s="5"/>
      <c r="PRI44" s="5"/>
      <c r="PRJ44" s="5"/>
      <c r="PRK44" s="5"/>
      <c r="PRL44" s="5"/>
      <c r="PRM44" s="5"/>
      <c r="PRN44" s="5"/>
      <c r="PRO44" s="5"/>
      <c r="PRP44" s="5"/>
      <c r="PRQ44" s="5"/>
      <c r="PRR44" s="5"/>
      <c r="PRS44" s="5"/>
      <c r="PRT44" s="5"/>
      <c r="PRU44" s="5"/>
      <c r="PRV44" s="5"/>
      <c r="PRW44" s="5"/>
      <c r="PRX44" s="5"/>
      <c r="PRY44" s="5"/>
      <c r="PRZ44" s="5"/>
      <c r="PSA44" s="5"/>
      <c r="PSB44" s="5"/>
      <c r="PSC44" s="5"/>
      <c r="PSD44" s="5"/>
      <c r="PSE44" s="5"/>
      <c r="PSF44" s="5"/>
      <c r="PSG44" s="5"/>
      <c r="PSH44" s="5"/>
      <c r="PSI44" s="5"/>
      <c r="PSJ44" s="5"/>
      <c r="PSK44" s="5"/>
      <c r="PSL44" s="5"/>
      <c r="PSM44" s="5"/>
      <c r="PSN44" s="5"/>
      <c r="PSO44" s="5"/>
      <c r="PSP44" s="5"/>
      <c r="PSQ44" s="5"/>
      <c r="PSR44" s="5"/>
      <c r="PSS44" s="5"/>
      <c r="PST44" s="5"/>
      <c r="PSU44" s="5"/>
      <c r="PSV44" s="5"/>
      <c r="PSW44" s="5"/>
      <c r="PSX44" s="5"/>
      <c r="PSY44" s="5"/>
      <c r="PSZ44" s="5"/>
      <c r="PTA44" s="5"/>
      <c r="PTB44" s="5"/>
      <c r="PTC44" s="5"/>
      <c r="PTD44" s="5"/>
      <c r="PTE44" s="5"/>
      <c r="PTF44" s="5"/>
      <c r="PTG44" s="5"/>
      <c r="PTH44" s="5"/>
      <c r="PTI44" s="5"/>
      <c r="PTJ44" s="5"/>
      <c r="PTK44" s="5"/>
      <c r="PTL44" s="5"/>
      <c r="PTM44" s="5"/>
      <c r="PTN44" s="5"/>
      <c r="PTO44" s="5"/>
      <c r="PTP44" s="5"/>
      <c r="PTQ44" s="5"/>
      <c r="PTR44" s="5"/>
      <c r="PTS44" s="5"/>
      <c r="PTT44" s="5"/>
      <c r="PTU44" s="5"/>
      <c r="PTV44" s="5"/>
      <c r="PTW44" s="5"/>
      <c r="PTX44" s="5"/>
      <c r="PTY44" s="5"/>
      <c r="PTZ44" s="5"/>
      <c r="PUA44" s="5"/>
      <c r="PUB44" s="5"/>
      <c r="PUC44" s="5"/>
      <c r="PUD44" s="5"/>
      <c r="PUE44" s="5"/>
      <c r="PUF44" s="5"/>
      <c r="PUG44" s="5"/>
      <c r="PUH44" s="5"/>
      <c r="PUI44" s="5"/>
      <c r="PUJ44" s="5"/>
      <c r="PUK44" s="5"/>
      <c r="PUL44" s="5"/>
      <c r="PUM44" s="5"/>
      <c r="PUN44" s="5"/>
      <c r="PUO44" s="5"/>
      <c r="PUP44" s="5"/>
      <c r="PUQ44" s="5"/>
      <c r="PUR44" s="5"/>
      <c r="PUS44" s="5"/>
      <c r="PUT44" s="5"/>
      <c r="PUU44" s="5"/>
      <c r="PUV44" s="5"/>
      <c r="PUW44" s="5"/>
      <c r="PUX44" s="5"/>
      <c r="PUY44" s="5"/>
      <c r="PUZ44" s="5"/>
      <c r="PVA44" s="5"/>
      <c r="PVB44" s="5"/>
      <c r="PVC44" s="5"/>
      <c r="PVD44" s="5"/>
      <c r="PVE44" s="5"/>
      <c r="PVF44" s="5"/>
      <c r="PVG44" s="5"/>
      <c r="PVH44" s="5"/>
      <c r="PVI44" s="5"/>
      <c r="PVJ44" s="5"/>
      <c r="PVK44" s="5"/>
      <c r="PVL44" s="5"/>
      <c r="PVM44" s="5"/>
      <c r="PVN44" s="5"/>
      <c r="PVO44" s="5"/>
      <c r="PVP44" s="5"/>
      <c r="PVQ44" s="5"/>
      <c r="PVR44" s="5"/>
      <c r="PVS44" s="5"/>
      <c r="PVT44" s="5"/>
      <c r="PVU44" s="5"/>
      <c r="PVV44" s="5"/>
      <c r="PVW44" s="5"/>
      <c r="PVX44" s="5"/>
      <c r="PVY44" s="5"/>
      <c r="PVZ44" s="5"/>
      <c r="PWA44" s="5"/>
      <c r="PWB44" s="5"/>
      <c r="PWC44" s="5"/>
      <c r="PWD44" s="5"/>
      <c r="PWE44" s="5"/>
      <c r="PWF44" s="5"/>
      <c r="PWG44" s="5"/>
      <c r="PWH44" s="5"/>
      <c r="PWI44" s="5"/>
      <c r="PWJ44" s="5"/>
      <c r="PWK44" s="5"/>
      <c r="PWL44" s="5"/>
      <c r="PWM44" s="5"/>
      <c r="PWN44" s="5"/>
      <c r="PWO44" s="5"/>
      <c r="PWP44" s="5"/>
      <c r="PWQ44" s="5"/>
      <c r="PWR44" s="5"/>
      <c r="PWS44" s="5"/>
      <c r="PWT44" s="5"/>
      <c r="PWU44" s="5"/>
      <c r="PWV44" s="5"/>
      <c r="PWW44" s="5"/>
      <c r="PWX44" s="5"/>
      <c r="PWY44" s="5"/>
      <c r="PWZ44" s="5"/>
      <c r="PXA44" s="5"/>
      <c r="PXB44" s="5"/>
      <c r="PXC44" s="5"/>
      <c r="PXD44" s="5"/>
      <c r="PXE44" s="5"/>
      <c r="PXF44" s="5"/>
      <c r="PXG44" s="5"/>
      <c r="PXH44" s="5"/>
      <c r="PXI44" s="5"/>
      <c r="PXJ44" s="5"/>
      <c r="PXK44" s="5"/>
      <c r="PXL44" s="5"/>
      <c r="PXM44" s="5"/>
      <c r="PXN44" s="5"/>
      <c r="PXO44" s="5"/>
      <c r="PXP44" s="5"/>
      <c r="PXQ44" s="5"/>
      <c r="PXR44" s="5"/>
      <c r="PXS44" s="5"/>
      <c r="PXT44" s="5"/>
      <c r="PXU44" s="5"/>
      <c r="PXV44" s="5"/>
      <c r="PXW44" s="5"/>
      <c r="PXX44" s="5"/>
      <c r="PXY44" s="5"/>
      <c r="PXZ44" s="5"/>
      <c r="PYA44" s="5"/>
      <c r="PYB44" s="5"/>
      <c r="PYC44" s="5"/>
      <c r="PYD44" s="5"/>
      <c r="PYE44" s="5"/>
      <c r="PYF44" s="5"/>
      <c r="PYG44" s="5"/>
      <c r="PYH44" s="5"/>
      <c r="PYI44" s="5"/>
      <c r="PYJ44" s="5"/>
      <c r="PYK44" s="5"/>
      <c r="PYL44" s="5"/>
      <c r="PYM44" s="5"/>
      <c r="PYN44" s="5"/>
      <c r="PYO44" s="5"/>
      <c r="PYP44" s="5"/>
      <c r="PYQ44" s="5"/>
      <c r="PYR44" s="5"/>
      <c r="PYS44" s="5"/>
      <c r="PYT44" s="5"/>
      <c r="PYU44" s="5"/>
      <c r="PYV44" s="5"/>
      <c r="PYW44" s="5"/>
      <c r="PYX44" s="5"/>
      <c r="PYY44" s="5"/>
      <c r="PYZ44" s="5"/>
      <c r="PZA44" s="5"/>
      <c r="PZB44" s="5"/>
      <c r="PZC44" s="5"/>
      <c r="PZD44" s="5"/>
      <c r="PZE44" s="5"/>
      <c r="PZF44" s="5"/>
      <c r="PZG44" s="5"/>
      <c r="PZH44" s="5"/>
      <c r="PZI44" s="5"/>
      <c r="PZJ44" s="5"/>
      <c r="PZK44" s="5"/>
      <c r="PZL44" s="5"/>
      <c r="PZM44" s="5"/>
      <c r="PZN44" s="5"/>
      <c r="PZO44" s="5"/>
      <c r="PZP44" s="5"/>
      <c r="PZQ44" s="5"/>
      <c r="PZR44" s="5"/>
      <c r="PZS44" s="5"/>
      <c r="PZT44" s="5"/>
      <c r="PZU44" s="5"/>
      <c r="PZV44" s="5"/>
      <c r="PZW44" s="5"/>
      <c r="PZX44" s="5"/>
      <c r="PZY44" s="5"/>
      <c r="PZZ44" s="5"/>
      <c r="QAA44" s="5"/>
      <c r="QAB44" s="5"/>
      <c r="QAC44" s="5"/>
      <c r="QAD44" s="5"/>
      <c r="QAE44" s="5"/>
      <c r="QAF44" s="5"/>
      <c r="QAG44" s="5"/>
      <c r="QAH44" s="5"/>
      <c r="QAI44" s="5"/>
      <c r="QAJ44" s="5"/>
      <c r="QAK44" s="5"/>
      <c r="QAL44" s="5"/>
      <c r="QAM44" s="5"/>
      <c r="QAN44" s="5"/>
      <c r="QAO44" s="5"/>
      <c r="QAP44" s="5"/>
      <c r="QAQ44" s="5"/>
      <c r="QAR44" s="5"/>
      <c r="QAS44" s="5"/>
      <c r="QAT44" s="5"/>
      <c r="QAU44" s="5"/>
      <c r="QAV44" s="5"/>
      <c r="QAW44" s="5"/>
      <c r="QAX44" s="5"/>
      <c r="QAY44" s="5"/>
      <c r="QAZ44" s="5"/>
      <c r="QBA44" s="5"/>
      <c r="QBB44" s="5"/>
      <c r="QBC44" s="5"/>
      <c r="QBD44" s="5"/>
      <c r="QBE44" s="5"/>
      <c r="QBF44" s="5"/>
      <c r="QBG44" s="5"/>
      <c r="QBH44" s="5"/>
      <c r="QBI44" s="5"/>
      <c r="QBJ44" s="5"/>
      <c r="QBK44" s="5"/>
      <c r="QBL44" s="5"/>
      <c r="QBM44" s="5"/>
      <c r="QBN44" s="5"/>
      <c r="QBO44" s="5"/>
      <c r="QBP44" s="5"/>
      <c r="QBQ44" s="5"/>
      <c r="QBR44" s="5"/>
      <c r="QBS44" s="5"/>
      <c r="QBT44" s="5"/>
      <c r="QBU44" s="5"/>
      <c r="QBV44" s="5"/>
      <c r="QBW44" s="5"/>
      <c r="QBX44" s="5"/>
      <c r="QBY44" s="5"/>
      <c r="QBZ44" s="5"/>
      <c r="QCA44" s="5"/>
      <c r="QCB44" s="5"/>
      <c r="QCC44" s="5"/>
      <c r="QCD44" s="5"/>
      <c r="QCE44" s="5"/>
      <c r="QCF44" s="5"/>
      <c r="QCG44" s="5"/>
      <c r="QCH44" s="5"/>
      <c r="QCI44" s="5"/>
      <c r="QCJ44" s="5"/>
      <c r="QCK44" s="5"/>
      <c r="QCL44" s="5"/>
      <c r="QCM44" s="5"/>
      <c r="QCN44" s="5"/>
      <c r="QCO44" s="5"/>
      <c r="QCP44" s="5"/>
      <c r="QCQ44" s="5"/>
      <c r="QCR44" s="5"/>
      <c r="QCS44" s="5"/>
      <c r="QCT44" s="5"/>
      <c r="QCU44" s="5"/>
      <c r="QCV44" s="5"/>
      <c r="QCW44" s="5"/>
      <c r="QCX44" s="5"/>
      <c r="QCY44" s="5"/>
      <c r="QCZ44" s="5"/>
      <c r="QDA44" s="5"/>
      <c r="QDB44" s="5"/>
      <c r="QDC44" s="5"/>
      <c r="QDD44" s="5"/>
      <c r="QDE44" s="5"/>
      <c r="QDF44" s="5"/>
      <c r="QDG44" s="5"/>
      <c r="QDH44" s="5"/>
      <c r="QDI44" s="5"/>
      <c r="QDJ44" s="5"/>
      <c r="QDK44" s="5"/>
      <c r="QDL44" s="5"/>
      <c r="QDM44" s="5"/>
      <c r="QDN44" s="5"/>
      <c r="QDO44" s="5"/>
      <c r="QDP44" s="5"/>
      <c r="QDQ44" s="5"/>
      <c r="QDR44" s="5"/>
      <c r="QDS44" s="5"/>
      <c r="QDT44" s="5"/>
      <c r="QDU44" s="5"/>
      <c r="QDV44" s="5"/>
      <c r="QDW44" s="5"/>
      <c r="QDX44" s="5"/>
      <c r="QDY44" s="5"/>
      <c r="QDZ44" s="5"/>
      <c r="QEA44" s="5"/>
      <c r="QEB44" s="5"/>
      <c r="QEC44" s="5"/>
      <c r="QED44" s="5"/>
      <c r="QEE44" s="5"/>
      <c r="QEF44" s="5"/>
      <c r="QEG44" s="5"/>
      <c r="QEH44" s="5"/>
      <c r="QEI44" s="5"/>
      <c r="QEJ44" s="5"/>
      <c r="QEK44" s="5"/>
      <c r="QEL44" s="5"/>
      <c r="QEM44" s="5"/>
      <c r="QEN44" s="5"/>
      <c r="QEO44" s="5"/>
      <c r="QEP44" s="5"/>
      <c r="QEQ44" s="5"/>
      <c r="QER44" s="5"/>
      <c r="QES44" s="5"/>
      <c r="QET44" s="5"/>
      <c r="QEU44" s="5"/>
      <c r="QEV44" s="5"/>
      <c r="QEW44" s="5"/>
      <c r="QEX44" s="5"/>
      <c r="QEY44" s="5"/>
      <c r="QEZ44" s="5"/>
      <c r="QFA44" s="5"/>
      <c r="QFB44" s="5"/>
      <c r="QFC44" s="5"/>
      <c r="QFD44" s="5"/>
      <c r="QFE44" s="5"/>
      <c r="QFF44" s="5"/>
      <c r="QFG44" s="5"/>
      <c r="QFH44" s="5"/>
      <c r="QFI44" s="5"/>
      <c r="QFJ44" s="5"/>
      <c r="QFK44" s="5"/>
      <c r="QFL44" s="5"/>
      <c r="QFM44" s="5"/>
      <c r="QFN44" s="5"/>
      <c r="QFO44" s="5"/>
      <c r="QFP44" s="5"/>
      <c r="QFQ44" s="5"/>
      <c r="QFR44" s="5"/>
      <c r="QFS44" s="5"/>
      <c r="QFT44" s="5"/>
      <c r="QFU44" s="5"/>
      <c r="QFV44" s="5"/>
      <c r="QFW44" s="5"/>
      <c r="QFX44" s="5"/>
      <c r="QFY44" s="5"/>
      <c r="QFZ44" s="5"/>
      <c r="QGA44" s="5"/>
      <c r="QGB44" s="5"/>
      <c r="QGC44" s="5"/>
      <c r="QGD44" s="5"/>
      <c r="QGE44" s="5"/>
      <c r="QGF44" s="5"/>
      <c r="QGG44" s="5"/>
      <c r="QGH44" s="5"/>
      <c r="QGI44" s="5"/>
      <c r="QGJ44" s="5"/>
      <c r="QGK44" s="5"/>
      <c r="QGL44" s="5"/>
      <c r="QGM44" s="5"/>
      <c r="QGN44" s="5"/>
      <c r="QGO44" s="5"/>
      <c r="QGP44" s="5"/>
      <c r="QGQ44" s="5"/>
      <c r="QGR44" s="5"/>
      <c r="QGS44" s="5"/>
      <c r="QGT44" s="5"/>
      <c r="QGU44" s="5"/>
      <c r="QGV44" s="5"/>
      <c r="QGW44" s="5"/>
      <c r="QGX44" s="5"/>
      <c r="QGY44" s="5"/>
      <c r="QGZ44" s="5"/>
      <c r="QHA44" s="5"/>
      <c r="QHB44" s="5"/>
      <c r="QHC44" s="5"/>
      <c r="QHD44" s="5"/>
      <c r="QHE44" s="5"/>
      <c r="QHF44" s="5"/>
      <c r="QHG44" s="5"/>
      <c r="QHH44" s="5"/>
      <c r="QHI44" s="5"/>
      <c r="QHJ44" s="5"/>
      <c r="QHK44" s="5"/>
      <c r="QHL44" s="5"/>
      <c r="QHM44" s="5"/>
      <c r="QHN44" s="5"/>
      <c r="QHO44" s="5"/>
      <c r="QHP44" s="5"/>
      <c r="QHQ44" s="5"/>
      <c r="QHR44" s="5"/>
      <c r="QHS44" s="5"/>
      <c r="QHT44" s="5"/>
      <c r="QHU44" s="5"/>
      <c r="QHV44" s="5"/>
      <c r="QHW44" s="5"/>
      <c r="QHX44" s="5"/>
      <c r="QHY44" s="5"/>
      <c r="QHZ44" s="5"/>
      <c r="QIA44" s="5"/>
      <c r="QIB44" s="5"/>
      <c r="QIC44" s="5"/>
      <c r="QID44" s="5"/>
      <c r="QIE44" s="5"/>
      <c r="QIF44" s="5"/>
      <c r="QIG44" s="5"/>
      <c r="QIH44" s="5"/>
      <c r="QII44" s="5"/>
      <c r="QIJ44" s="5"/>
      <c r="QIK44" s="5"/>
      <c r="QIL44" s="5"/>
      <c r="QIM44" s="5"/>
      <c r="QIN44" s="5"/>
      <c r="QIO44" s="5"/>
      <c r="QIP44" s="5"/>
      <c r="QIQ44" s="5"/>
      <c r="QIR44" s="5"/>
      <c r="QIS44" s="5"/>
      <c r="QIT44" s="5"/>
      <c r="QIU44" s="5"/>
      <c r="QIV44" s="5"/>
      <c r="QIW44" s="5"/>
      <c r="QIX44" s="5"/>
      <c r="QIY44" s="5"/>
      <c r="QIZ44" s="5"/>
      <c r="QJA44" s="5"/>
      <c r="QJB44" s="5"/>
      <c r="QJC44" s="5"/>
      <c r="QJD44" s="5"/>
      <c r="QJE44" s="5"/>
      <c r="QJF44" s="5"/>
      <c r="QJG44" s="5"/>
      <c r="QJH44" s="5"/>
      <c r="QJI44" s="5"/>
      <c r="QJJ44" s="5"/>
      <c r="QJK44" s="5"/>
      <c r="QJL44" s="5"/>
      <c r="QJM44" s="5"/>
      <c r="QJN44" s="5"/>
      <c r="QJO44" s="5"/>
      <c r="QJP44" s="5"/>
      <c r="QJQ44" s="5"/>
      <c r="QJR44" s="5"/>
      <c r="QJS44" s="5"/>
      <c r="QJT44" s="5"/>
      <c r="QJU44" s="5"/>
      <c r="QJV44" s="5"/>
      <c r="QJW44" s="5"/>
      <c r="QJX44" s="5"/>
      <c r="QJY44" s="5"/>
      <c r="QJZ44" s="5"/>
      <c r="QKA44" s="5"/>
      <c r="QKB44" s="5"/>
      <c r="QKC44" s="5"/>
      <c r="QKD44" s="5"/>
      <c r="QKE44" s="5"/>
      <c r="QKF44" s="5"/>
      <c r="QKG44" s="5"/>
      <c r="QKH44" s="5"/>
      <c r="QKI44" s="5"/>
      <c r="QKJ44" s="5"/>
      <c r="QKK44" s="5"/>
      <c r="QKL44" s="5"/>
      <c r="QKM44" s="5"/>
      <c r="QKN44" s="5"/>
      <c r="QKO44" s="5"/>
      <c r="QKP44" s="5"/>
      <c r="QKQ44" s="5"/>
      <c r="QKR44" s="5"/>
      <c r="QKS44" s="5"/>
      <c r="QKT44" s="5"/>
      <c r="QKU44" s="5"/>
      <c r="QKV44" s="5"/>
      <c r="QKW44" s="5"/>
      <c r="QKX44" s="5"/>
      <c r="QKY44" s="5"/>
      <c r="QKZ44" s="5"/>
      <c r="QLA44" s="5"/>
      <c r="QLB44" s="5"/>
      <c r="QLC44" s="5"/>
      <c r="QLD44" s="5"/>
      <c r="QLE44" s="5"/>
      <c r="QLF44" s="5"/>
      <c r="QLG44" s="5"/>
      <c r="QLH44" s="5"/>
      <c r="QLI44" s="5"/>
      <c r="QLJ44" s="5"/>
      <c r="QLK44" s="5"/>
      <c r="QLL44" s="5"/>
      <c r="QLM44" s="5"/>
      <c r="QLN44" s="5"/>
      <c r="QLO44" s="5"/>
      <c r="QLP44" s="5"/>
      <c r="QLQ44" s="5"/>
      <c r="QLR44" s="5"/>
      <c r="QLS44" s="5"/>
      <c r="QLT44" s="5"/>
      <c r="QLU44" s="5"/>
      <c r="QLV44" s="5"/>
      <c r="QLW44" s="5"/>
      <c r="QLX44" s="5"/>
      <c r="QLY44" s="5"/>
      <c r="QLZ44" s="5"/>
      <c r="QMA44" s="5"/>
      <c r="QMB44" s="5"/>
      <c r="QMC44" s="5"/>
      <c r="QMD44" s="5"/>
      <c r="QME44" s="5"/>
      <c r="QMF44" s="5"/>
      <c r="QMG44" s="5"/>
      <c r="QMH44" s="5"/>
      <c r="QMI44" s="5"/>
      <c r="QMJ44" s="5"/>
      <c r="QMK44" s="5"/>
      <c r="QML44" s="5"/>
      <c r="QMM44" s="5"/>
      <c r="QMN44" s="5"/>
      <c r="QMO44" s="5"/>
      <c r="QMP44" s="5"/>
      <c r="QMQ44" s="5"/>
      <c r="QMR44" s="5"/>
      <c r="QMS44" s="5"/>
      <c r="QMT44" s="5"/>
      <c r="QMU44" s="5"/>
      <c r="QMV44" s="5"/>
      <c r="QMW44" s="5"/>
      <c r="QMX44" s="5"/>
      <c r="QMY44" s="5"/>
      <c r="QMZ44" s="5"/>
      <c r="QNA44" s="5"/>
      <c r="QNB44" s="5"/>
      <c r="QNC44" s="5"/>
      <c r="QND44" s="5"/>
      <c r="QNE44" s="5"/>
      <c r="QNF44" s="5"/>
      <c r="QNG44" s="5"/>
      <c r="QNH44" s="5"/>
      <c r="QNI44" s="5"/>
      <c r="QNJ44" s="5"/>
      <c r="QNK44" s="5"/>
      <c r="QNL44" s="5"/>
      <c r="QNM44" s="5"/>
      <c r="QNN44" s="5"/>
      <c r="QNO44" s="5"/>
      <c r="QNP44" s="5"/>
      <c r="QNQ44" s="5"/>
      <c r="QNR44" s="5"/>
      <c r="QNS44" s="5"/>
      <c r="QNT44" s="5"/>
      <c r="QNU44" s="5"/>
      <c r="QNV44" s="5"/>
      <c r="QNW44" s="5"/>
      <c r="QNX44" s="5"/>
      <c r="QNY44" s="5"/>
      <c r="QNZ44" s="5"/>
      <c r="QOA44" s="5"/>
      <c r="QOB44" s="5"/>
      <c r="QOC44" s="5"/>
      <c r="QOD44" s="5"/>
      <c r="QOE44" s="5"/>
      <c r="QOF44" s="5"/>
      <c r="QOG44" s="5"/>
      <c r="QOH44" s="5"/>
      <c r="QOI44" s="5"/>
      <c r="QOJ44" s="5"/>
      <c r="QOK44" s="5"/>
      <c r="QOL44" s="5"/>
      <c r="QOM44" s="5"/>
      <c r="QON44" s="5"/>
      <c r="QOO44" s="5"/>
      <c r="QOP44" s="5"/>
      <c r="QOQ44" s="5"/>
      <c r="QOR44" s="5"/>
      <c r="QOS44" s="5"/>
      <c r="QOT44" s="5"/>
      <c r="QOU44" s="5"/>
      <c r="QOV44" s="5"/>
      <c r="QOW44" s="5"/>
      <c r="QOX44" s="5"/>
      <c r="QOY44" s="5"/>
      <c r="QOZ44" s="5"/>
      <c r="QPA44" s="5"/>
      <c r="QPB44" s="5"/>
      <c r="QPC44" s="5"/>
      <c r="QPD44" s="5"/>
      <c r="QPE44" s="5"/>
      <c r="QPF44" s="5"/>
      <c r="QPG44" s="5"/>
      <c r="QPH44" s="5"/>
      <c r="QPI44" s="5"/>
      <c r="QPJ44" s="5"/>
      <c r="QPK44" s="5"/>
      <c r="QPL44" s="5"/>
      <c r="QPM44" s="5"/>
      <c r="QPN44" s="5"/>
      <c r="QPO44" s="5"/>
      <c r="QPP44" s="5"/>
      <c r="QPQ44" s="5"/>
      <c r="QPR44" s="5"/>
      <c r="QPS44" s="5"/>
      <c r="QPT44" s="5"/>
      <c r="QPU44" s="5"/>
      <c r="QPV44" s="5"/>
      <c r="QPW44" s="5"/>
      <c r="QPX44" s="5"/>
      <c r="QPY44" s="5"/>
      <c r="QPZ44" s="5"/>
      <c r="QQA44" s="5"/>
      <c r="QQB44" s="5"/>
      <c r="QQC44" s="5"/>
      <c r="QQD44" s="5"/>
      <c r="QQE44" s="5"/>
      <c r="QQF44" s="5"/>
      <c r="QQG44" s="5"/>
      <c r="QQH44" s="5"/>
      <c r="QQI44" s="5"/>
      <c r="QQJ44" s="5"/>
      <c r="QQK44" s="5"/>
      <c r="QQL44" s="5"/>
      <c r="QQM44" s="5"/>
      <c r="QQN44" s="5"/>
      <c r="QQO44" s="5"/>
      <c r="QQP44" s="5"/>
      <c r="QQQ44" s="5"/>
      <c r="QQR44" s="5"/>
      <c r="QQS44" s="5"/>
      <c r="QQT44" s="5"/>
      <c r="QQU44" s="5"/>
      <c r="QQV44" s="5"/>
      <c r="QQW44" s="5"/>
      <c r="QQX44" s="5"/>
      <c r="QQY44" s="5"/>
      <c r="QQZ44" s="5"/>
      <c r="QRA44" s="5"/>
      <c r="QRB44" s="5"/>
      <c r="QRC44" s="5"/>
      <c r="QRD44" s="5"/>
      <c r="QRE44" s="5"/>
      <c r="QRF44" s="5"/>
      <c r="QRG44" s="5"/>
      <c r="QRH44" s="5"/>
      <c r="QRI44" s="5"/>
      <c r="QRJ44" s="5"/>
      <c r="QRK44" s="5"/>
      <c r="QRL44" s="5"/>
      <c r="QRM44" s="5"/>
      <c r="QRN44" s="5"/>
      <c r="QRO44" s="5"/>
      <c r="QRP44" s="5"/>
      <c r="QRQ44" s="5"/>
      <c r="QRR44" s="5"/>
      <c r="QRS44" s="5"/>
      <c r="QRT44" s="5"/>
      <c r="QRU44" s="5"/>
      <c r="QRV44" s="5"/>
      <c r="QRW44" s="5"/>
      <c r="QRX44" s="5"/>
      <c r="QRY44" s="5"/>
      <c r="QRZ44" s="5"/>
      <c r="QSA44" s="5"/>
      <c r="QSB44" s="5"/>
      <c r="QSC44" s="5"/>
      <c r="QSD44" s="5"/>
      <c r="QSE44" s="5"/>
      <c r="QSF44" s="5"/>
      <c r="QSG44" s="5"/>
      <c r="QSH44" s="5"/>
      <c r="QSI44" s="5"/>
      <c r="QSJ44" s="5"/>
      <c r="QSK44" s="5"/>
      <c r="QSL44" s="5"/>
      <c r="QSM44" s="5"/>
      <c r="QSN44" s="5"/>
      <c r="QSO44" s="5"/>
      <c r="QSP44" s="5"/>
      <c r="QSQ44" s="5"/>
      <c r="QSR44" s="5"/>
      <c r="QSS44" s="5"/>
      <c r="QST44" s="5"/>
      <c r="QSU44" s="5"/>
      <c r="QSV44" s="5"/>
      <c r="QSW44" s="5"/>
      <c r="QSX44" s="5"/>
      <c r="QSY44" s="5"/>
      <c r="QSZ44" s="5"/>
      <c r="QTA44" s="5"/>
      <c r="QTB44" s="5"/>
      <c r="QTC44" s="5"/>
      <c r="QTD44" s="5"/>
      <c r="QTE44" s="5"/>
      <c r="QTF44" s="5"/>
      <c r="QTG44" s="5"/>
      <c r="QTH44" s="5"/>
      <c r="QTI44" s="5"/>
      <c r="QTJ44" s="5"/>
      <c r="QTK44" s="5"/>
      <c r="QTL44" s="5"/>
      <c r="QTM44" s="5"/>
      <c r="QTN44" s="5"/>
      <c r="QTO44" s="5"/>
      <c r="QTP44" s="5"/>
      <c r="QTQ44" s="5"/>
      <c r="QTR44" s="5"/>
      <c r="QTS44" s="5"/>
      <c r="QTT44" s="5"/>
      <c r="QTU44" s="5"/>
      <c r="QTV44" s="5"/>
      <c r="QTW44" s="5"/>
      <c r="QTX44" s="5"/>
      <c r="QTY44" s="5"/>
      <c r="QTZ44" s="5"/>
      <c r="QUA44" s="5"/>
      <c r="QUB44" s="5"/>
      <c r="QUC44" s="5"/>
      <c r="QUD44" s="5"/>
      <c r="QUE44" s="5"/>
      <c r="QUF44" s="5"/>
      <c r="QUG44" s="5"/>
      <c r="QUH44" s="5"/>
      <c r="QUI44" s="5"/>
      <c r="QUJ44" s="5"/>
      <c r="QUK44" s="5"/>
      <c r="QUL44" s="5"/>
      <c r="QUM44" s="5"/>
      <c r="QUN44" s="5"/>
      <c r="QUO44" s="5"/>
      <c r="QUP44" s="5"/>
      <c r="QUQ44" s="5"/>
      <c r="QUR44" s="5"/>
      <c r="QUS44" s="5"/>
      <c r="QUT44" s="5"/>
      <c r="QUU44" s="5"/>
      <c r="QUV44" s="5"/>
      <c r="QUW44" s="5"/>
      <c r="QUX44" s="5"/>
      <c r="QUY44" s="5"/>
      <c r="QUZ44" s="5"/>
      <c r="QVA44" s="5"/>
      <c r="QVB44" s="5"/>
      <c r="QVC44" s="5"/>
      <c r="QVD44" s="5"/>
      <c r="QVE44" s="5"/>
      <c r="QVF44" s="5"/>
      <c r="QVG44" s="5"/>
      <c r="QVH44" s="5"/>
      <c r="QVI44" s="5"/>
      <c r="QVJ44" s="5"/>
      <c r="QVK44" s="5"/>
      <c r="QVL44" s="5"/>
      <c r="QVM44" s="5"/>
      <c r="QVN44" s="5"/>
      <c r="QVO44" s="5"/>
      <c r="QVP44" s="5"/>
      <c r="QVQ44" s="5"/>
      <c r="QVR44" s="5"/>
      <c r="QVS44" s="5"/>
      <c r="QVT44" s="5"/>
      <c r="QVU44" s="5"/>
      <c r="QVV44" s="5"/>
      <c r="QVW44" s="5"/>
      <c r="QVX44" s="5"/>
      <c r="QVY44" s="5"/>
      <c r="QVZ44" s="5"/>
      <c r="QWA44" s="5"/>
      <c r="QWB44" s="5"/>
      <c r="QWC44" s="5"/>
      <c r="QWD44" s="5"/>
      <c r="QWE44" s="5"/>
      <c r="QWF44" s="5"/>
      <c r="QWG44" s="5"/>
      <c r="QWH44" s="5"/>
      <c r="QWI44" s="5"/>
      <c r="QWJ44" s="5"/>
      <c r="QWK44" s="5"/>
      <c r="QWL44" s="5"/>
      <c r="QWM44" s="5"/>
      <c r="QWN44" s="5"/>
      <c r="QWO44" s="5"/>
      <c r="QWP44" s="5"/>
      <c r="QWQ44" s="5"/>
      <c r="QWR44" s="5"/>
      <c r="QWS44" s="5"/>
      <c r="QWT44" s="5"/>
      <c r="QWU44" s="5"/>
      <c r="QWV44" s="5"/>
      <c r="QWW44" s="5"/>
      <c r="QWX44" s="5"/>
      <c r="QWY44" s="5"/>
      <c r="QWZ44" s="5"/>
      <c r="QXA44" s="5"/>
      <c r="QXB44" s="5"/>
      <c r="QXC44" s="5"/>
      <c r="QXD44" s="5"/>
      <c r="QXE44" s="5"/>
      <c r="QXF44" s="5"/>
      <c r="QXG44" s="5"/>
      <c r="QXH44" s="5"/>
      <c r="QXI44" s="5"/>
      <c r="QXJ44" s="5"/>
      <c r="QXK44" s="5"/>
      <c r="QXL44" s="5"/>
      <c r="QXM44" s="5"/>
      <c r="QXN44" s="5"/>
      <c r="QXO44" s="5"/>
      <c r="QXP44" s="5"/>
      <c r="QXQ44" s="5"/>
      <c r="QXR44" s="5"/>
      <c r="QXS44" s="5"/>
      <c r="QXT44" s="5"/>
      <c r="QXU44" s="5"/>
      <c r="QXV44" s="5"/>
      <c r="QXW44" s="5"/>
      <c r="QXX44" s="5"/>
      <c r="QXY44" s="5"/>
      <c r="QXZ44" s="5"/>
      <c r="QYA44" s="5"/>
      <c r="QYB44" s="5"/>
      <c r="QYC44" s="5"/>
      <c r="QYD44" s="5"/>
      <c r="QYE44" s="5"/>
      <c r="QYF44" s="5"/>
      <c r="QYG44" s="5"/>
      <c r="QYH44" s="5"/>
      <c r="QYI44" s="5"/>
      <c r="QYJ44" s="5"/>
      <c r="QYK44" s="5"/>
      <c r="QYL44" s="5"/>
      <c r="QYM44" s="5"/>
      <c r="QYN44" s="5"/>
      <c r="QYO44" s="5"/>
      <c r="QYP44" s="5"/>
      <c r="QYQ44" s="5"/>
      <c r="QYR44" s="5"/>
      <c r="QYS44" s="5"/>
      <c r="QYT44" s="5"/>
      <c r="QYU44" s="5"/>
      <c r="QYV44" s="5"/>
      <c r="QYW44" s="5"/>
      <c r="QYX44" s="5"/>
      <c r="QYY44" s="5"/>
      <c r="QYZ44" s="5"/>
      <c r="QZA44" s="5"/>
      <c r="QZB44" s="5"/>
      <c r="QZC44" s="5"/>
      <c r="QZD44" s="5"/>
      <c r="QZE44" s="5"/>
      <c r="QZF44" s="5"/>
      <c r="QZG44" s="5"/>
      <c r="QZH44" s="5"/>
      <c r="QZI44" s="5"/>
      <c r="QZJ44" s="5"/>
      <c r="QZK44" s="5"/>
      <c r="QZL44" s="5"/>
      <c r="QZM44" s="5"/>
      <c r="QZN44" s="5"/>
      <c r="QZO44" s="5"/>
      <c r="QZP44" s="5"/>
      <c r="QZQ44" s="5"/>
      <c r="QZR44" s="5"/>
      <c r="QZS44" s="5"/>
      <c r="QZT44" s="5"/>
      <c r="QZU44" s="5"/>
      <c r="QZV44" s="5"/>
      <c r="QZW44" s="5"/>
      <c r="QZX44" s="5"/>
      <c r="QZY44" s="5"/>
      <c r="QZZ44" s="5"/>
      <c r="RAA44" s="5"/>
      <c r="RAB44" s="5"/>
      <c r="RAC44" s="5"/>
      <c r="RAD44" s="5"/>
      <c r="RAE44" s="5"/>
      <c r="RAF44" s="5"/>
      <c r="RAG44" s="5"/>
      <c r="RAH44" s="5"/>
      <c r="RAI44" s="5"/>
      <c r="RAJ44" s="5"/>
      <c r="RAK44" s="5"/>
      <c r="RAL44" s="5"/>
      <c r="RAM44" s="5"/>
      <c r="RAN44" s="5"/>
      <c r="RAO44" s="5"/>
      <c r="RAP44" s="5"/>
      <c r="RAQ44" s="5"/>
      <c r="RAR44" s="5"/>
      <c r="RAS44" s="5"/>
      <c r="RAT44" s="5"/>
      <c r="RAU44" s="5"/>
      <c r="RAV44" s="5"/>
      <c r="RAW44" s="5"/>
      <c r="RAX44" s="5"/>
      <c r="RAY44" s="5"/>
      <c r="RAZ44" s="5"/>
      <c r="RBA44" s="5"/>
      <c r="RBB44" s="5"/>
      <c r="RBC44" s="5"/>
      <c r="RBD44" s="5"/>
      <c r="RBE44" s="5"/>
      <c r="RBF44" s="5"/>
      <c r="RBG44" s="5"/>
      <c r="RBH44" s="5"/>
      <c r="RBI44" s="5"/>
      <c r="RBJ44" s="5"/>
      <c r="RBK44" s="5"/>
      <c r="RBL44" s="5"/>
      <c r="RBM44" s="5"/>
      <c r="RBN44" s="5"/>
      <c r="RBO44" s="5"/>
      <c r="RBP44" s="5"/>
      <c r="RBQ44" s="5"/>
      <c r="RBR44" s="5"/>
      <c r="RBS44" s="5"/>
      <c r="RBT44" s="5"/>
      <c r="RBU44" s="5"/>
      <c r="RBV44" s="5"/>
      <c r="RBW44" s="5"/>
      <c r="RBX44" s="5"/>
      <c r="RBY44" s="5"/>
      <c r="RBZ44" s="5"/>
      <c r="RCA44" s="5"/>
      <c r="RCB44" s="5"/>
      <c r="RCC44" s="5"/>
      <c r="RCD44" s="5"/>
      <c r="RCE44" s="5"/>
      <c r="RCF44" s="5"/>
      <c r="RCG44" s="5"/>
      <c r="RCH44" s="5"/>
      <c r="RCI44" s="5"/>
      <c r="RCJ44" s="5"/>
      <c r="RCK44" s="5"/>
      <c r="RCL44" s="5"/>
      <c r="RCM44" s="5"/>
      <c r="RCN44" s="5"/>
      <c r="RCO44" s="5"/>
      <c r="RCP44" s="5"/>
      <c r="RCQ44" s="5"/>
      <c r="RCR44" s="5"/>
      <c r="RCS44" s="5"/>
      <c r="RCT44" s="5"/>
      <c r="RCU44" s="5"/>
      <c r="RCV44" s="5"/>
      <c r="RCW44" s="5"/>
      <c r="RCX44" s="5"/>
      <c r="RCY44" s="5"/>
      <c r="RCZ44" s="5"/>
      <c r="RDA44" s="5"/>
      <c r="RDB44" s="5"/>
      <c r="RDC44" s="5"/>
      <c r="RDD44" s="5"/>
      <c r="RDE44" s="5"/>
      <c r="RDF44" s="5"/>
      <c r="RDG44" s="5"/>
      <c r="RDH44" s="5"/>
      <c r="RDI44" s="5"/>
      <c r="RDJ44" s="5"/>
      <c r="RDK44" s="5"/>
      <c r="RDL44" s="5"/>
      <c r="RDM44" s="5"/>
      <c r="RDN44" s="5"/>
      <c r="RDO44" s="5"/>
      <c r="RDP44" s="5"/>
      <c r="RDQ44" s="5"/>
      <c r="RDR44" s="5"/>
      <c r="RDS44" s="5"/>
      <c r="RDT44" s="5"/>
      <c r="RDU44" s="5"/>
      <c r="RDV44" s="5"/>
      <c r="RDW44" s="5"/>
      <c r="RDX44" s="5"/>
      <c r="RDY44" s="5"/>
      <c r="RDZ44" s="5"/>
      <c r="REA44" s="5"/>
      <c r="REB44" s="5"/>
      <c r="REC44" s="5"/>
      <c r="RED44" s="5"/>
      <c r="REE44" s="5"/>
      <c r="REF44" s="5"/>
      <c r="REG44" s="5"/>
      <c r="REH44" s="5"/>
      <c r="REI44" s="5"/>
      <c r="REJ44" s="5"/>
      <c r="REK44" s="5"/>
      <c r="REL44" s="5"/>
      <c r="REM44" s="5"/>
      <c r="REN44" s="5"/>
      <c r="REO44" s="5"/>
      <c r="REP44" s="5"/>
      <c r="REQ44" s="5"/>
      <c r="RER44" s="5"/>
      <c r="RES44" s="5"/>
      <c r="RET44" s="5"/>
      <c r="REU44" s="5"/>
      <c r="REV44" s="5"/>
      <c r="REW44" s="5"/>
      <c r="REX44" s="5"/>
      <c r="REY44" s="5"/>
      <c r="REZ44" s="5"/>
      <c r="RFA44" s="5"/>
      <c r="RFB44" s="5"/>
      <c r="RFC44" s="5"/>
      <c r="RFD44" s="5"/>
      <c r="RFE44" s="5"/>
      <c r="RFF44" s="5"/>
      <c r="RFG44" s="5"/>
      <c r="RFH44" s="5"/>
      <c r="RFI44" s="5"/>
      <c r="RFJ44" s="5"/>
      <c r="RFK44" s="5"/>
      <c r="RFL44" s="5"/>
      <c r="RFM44" s="5"/>
      <c r="RFN44" s="5"/>
      <c r="RFO44" s="5"/>
      <c r="RFP44" s="5"/>
      <c r="RFQ44" s="5"/>
      <c r="RFR44" s="5"/>
      <c r="RFS44" s="5"/>
      <c r="RFT44" s="5"/>
      <c r="RFU44" s="5"/>
      <c r="RFV44" s="5"/>
      <c r="RFW44" s="5"/>
      <c r="RFX44" s="5"/>
      <c r="RFY44" s="5"/>
      <c r="RFZ44" s="5"/>
      <c r="RGA44" s="5"/>
      <c r="RGB44" s="5"/>
      <c r="RGC44" s="5"/>
      <c r="RGD44" s="5"/>
      <c r="RGE44" s="5"/>
      <c r="RGF44" s="5"/>
      <c r="RGG44" s="5"/>
      <c r="RGH44" s="5"/>
      <c r="RGI44" s="5"/>
      <c r="RGJ44" s="5"/>
      <c r="RGK44" s="5"/>
      <c r="RGL44" s="5"/>
      <c r="RGM44" s="5"/>
      <c r="RGN44" s="5"/>
      <c r="RGO44" s="5"/>
      <c r="RGP44" s="5"/>
      <c r="RGQ44" s="5"/>
      <c r="RGR44" s="5"/>
      <c r="RGS44" s="5"/>
      <c r="RGT44" s="5"/>
      <c r="RGU44" s="5"/>
      <c r="RGV44" s="5"/>
      <c r="RGW44" s="5"/>
      <c r="RGX44" s="5"/>
      <c r="RGY44" s="5"/>
      <c r="RGZ44" s="5"/>
      <c r="RHA44" s="5"/>
      <c r="RHB44" s="5"/>
      <c r="RHC44" s="5"/>
      <c r="RHD44" s="5"/>
      <c r="RHE44" s="5"/>
      <c r="RHF44" s="5"/>
      <c r="RHG44" s="5"/>
      <c r="RHH44" s="5"/>
      <c r="RHI44" s="5"/>
      <c r="RHJ44" s="5"/>
      <c r="RHK44" s="5"/>
      <c r="RHL44" s="5"/>
      <c r="RHM44" s="5"/>
      <c r="RHN44" s="5"/>
      <c r="RHO44" s="5"/>
      <c r="RHP44" s="5"/>
      <c r="RHQ44" s="5"/>
      <c r="RHR44" s="5"/>
      <c r="RHS44" s="5"/>
      <c r="RHT44" s="5"/>
      <c r="RHU44" s="5"/>
      <c r="RHV44" s="5"/>
      <c r="RHW44" s="5"/>
      <c r="RHX44" s="5"/>
      <c r="RHY44" s="5"/>
      <c r="RHZ44" s="5"/>
      <c r="RIA44" s="5"/>
      <c r="RIB44" s="5"/>
      <c r="RIC44" s="5"/>
      <c r="RID44" s="5"/>
      <c r="RIE44" s="5"/>
      <c r="RIF44" s="5"/>
      <c r="RIG44" s="5"/>
      <c r="RIH44" s="5"/>
      <c r="RII44" s="5"/>
      <c r="RIJ44" s="5"/>
      <c r="RIK44" s="5"/>
      <c r="RIL44" s="5"/>
      <c r="RIM44" s="5"/>
      <c r="RIN44" s="5"/>
      <c r="RIO44" s="5"/>
      <c r="RIP44" s="5"/>
      <c r="RIQ44" s="5"/>
      <c r="RIR44" s="5"/>
      <c r="RIS44" s="5"/>
      <c r="RIT44" s="5"/>
      <c r="RIU44" s="5"/>
      <c r="RIV44" s="5"/>
      <c r="RIW44" s="5"/>
      <c r="RIX44" s="5"/>
      <c r="RIY44" s="5"/>
      <c r="RIZ44" s="5"/>
      <c r="RJA44" s="5"/>
      <c r="RJB44" s="5"/>
      <c r="RJC44" s="5"/>
      <c r="RJD44" s="5"/>
      <c r="RJE44" s="5"/>
      <c r="RJF44" s="5"/>
      <c r="RJG44" s="5"/>
      <c r="RJH44" s="5"/>
      <c r="RJI44" s="5"/>
      <c r="RJJ44" s="5"/>
      <c r="RJK44" s="5"/>
      <c r="RJL44" s="5"/>
      <c r="RJM44" s="5"/>
      <c r="RJN44" s="5"/>
      <c r="RJO44" s="5"/>
      <c r="RJP44" s="5"/>
      <c r="RJQ44" s="5"/>
      <c r="RJR44" s="5"/>
      <c r="RJS44" s="5"/>
      <c r="RJT44" s="5"/>
      <c r="RJU44" s="5"/>
      <c r="RJV44" s="5"/>
      <c r="RJW44" s="5"/>
      <c r="RJX44" s="5"/>
      <c r="RJY44" s="5"/>
      <c r="RJZ44" s="5"/>
      <c r="RKA44" s="5"/>
      <c r="RKB44" s="5"/>
      <c r="RKC44" s="5"/>
      <c r="RKD44" s="5"/>
      <c r="RKE44" s="5"/>
      <c r="RKF44" s="5"/>
      <c r="RKG44" s="5"/>
      <c r="RKH44" s="5"/>
      <c r="RKI44" s="5"/>
      <c r="RKJ44" s="5"/>
      <c r="RKK44" s="5"/>
      <c r="RKL44" s="5"/>
      <c r="RKM44" s="5"/>
      <c r="RKN44" s="5"/>
      <c r="RKO44" s="5"/>
      <c r="RKP44" s="5"/>
      <c r="RKQ44" s="5"/>
      <c r="RKR44" s="5"/>
      <c r="RKS44" s="5"/>
      <c r="RKT44" s="5"/>
      <c r="RKU44" s="5"/>
      <c r="RKV44" s="5"/>
      <c r="RKW44" s="5"/>
      <c r="RKX44" s="5"/>
      <c r="RKY44" s="5"/>
      <c r="RKZ44" s="5"/>
      <c r="RLA44" s="5"/>
      <c r="RLB44" s="5"/>
      <c r="RLC44" s="5"/>
      <c r="RLD44" s="5"/>
      <c r="RLE44" s="5"/>
      <c r="RLF44" s="5"/>
      <c r="RLG44" s="5"/>
      <c r="RLH44" s="5"/>
      <c r="RLI44" s="5"/>
      <c r="RLJ44" s="5"/>
      <c r="RLK44" s="5"/>
      <c r="RLL44" s="5"/>
      <c r="RLM44" s="5"/>
      <c r="RLN44" s="5"/>
      <c r="RLO44" s="5"/>
      <c r="RLP44" s="5"/>
      <c r="RLQ44" s="5"/>
      <c r="RLR44" s="5"/>
      <c r="RLS44" s="5"/>
      <c r="RLT44" s="5"/>
      <c r="RLU44" s="5"/>
      <c r="RLV44" s="5"/>
      <c r="RLW44" s="5"/>
      <c r="RLX44" s="5"/>
      <c r="RLY44" s="5"/>
      <c r="RLZ44" s="5"/>
      <c r="RMA44" s="5"/>
      <c r="RMB44" s="5"/>
      <c r="RMC44" s="5"/>
      <c r="RMD44" s="5"/>
      <c r="RME44" s="5"/>
      <c r="RMF44" s="5"/>
      <c r="RMG44" s="5"/>
      <c r="RMH44" s="5"/>
      <c r="RMI44" s="5"/>
      <c r="RMJ44" s="5"/>
      <c r="RMK44" s="5"/>
      <c r="RML44" s="5"/>
      <c r="RMM44" s="5"/>
      <c r="RMN44" s="5"/>
      <c r="RMO44" s="5"/>
      <c r="RMP44" s="5"/>
      <c r="RMQ44" s="5"/>
      <c r="RMR44" s="5"/>
      <c r="RMS44" s="5"/>
      <c r="RMT44" s="5"/>
      <c r="RMU44" s="5"/>
      <c r="RMV44" s="5"/>
      <c r="RMW44" s="5"/>
      <c r="RMX44" s="5"/>
      <c r="RMY44" s="5"/>
      <c r="RMZ44" s="5"/>
      <c r="RNA44" s="5"/>
      <c r="RNB44" s="5"/>
      <c r="RNC44" s="5"/>
      <c r="RND44" s="5"/>
      <c r="RNE44" s="5"/>
      <c r="RNF44" s="5"/>
      <c r="RNG44" s="5"/>
      <c r="RNH44" s="5"/>
      <c r="RNI44" s="5"/>
      <c r="RNJ44" s="5"/>
      <c r="RNK44" s="5"/>
      <c r="RNL44" s="5"/>
      <c r="RNM44" s="5"/>
      <c r="RNN44" s="5"/>
      <c r="RNO44" s="5"/>
      <c r="RNP44" s="5"/>
      <c r="RNQ44" s="5"/>
      <c r="RNR44" s="5"/>
      <c r="RNS44" s="5"/>
      <c r="RNT44" s="5"/>
      <c r="RNU44" s="5"/>
      <c r="RNV44" s="5"/>
      <c r="RNW44" s="5"/>
      <c r="RNX44" s="5"/>
      <c r="RNY44" s="5"/>
      <c r="RNZ44" s="5"/>
      <c r="ROA44" s="5"/>
      <c r="ROB44" s="5"/>
      <c r="ROC44" s="5"/>
      <c r="ROD44" s="5"/>
      <c r="ROE44" s="5"/>
      <c r="ROF44" s="5"/>
      <c r="ROG44" s="5"/>
      <c r="ROH44" s="5"/>
      <c r="ROI44" s="5"/>
      <c r="ROJ44" s="5"/>
      <c r="ROK44" s="5"/>
      <c r="ROL44" s="5"/>
      <c r="ROM44" s="5"/>
      <c r="RON44" s="5"/>
      <c r="ROO44" s="5"/>
      <c r="ROP44" s="5"/>
      <c r="ROQ44" s="5"/>
      <c r="ROR44" s="5"/>
      <c r="ROS44" s="5"/>
      <c r="ROT44" s="5"/>
      <c r="ROU44" s="5"/>
      <c r="ROV44" s="5"/>
      <c r="ROW44" s="5"/>
      <c r="ROX44" s="5"/>
      <c r="ROY44" s="5"/>
      <c r="ROZ44" s="5"/>
      <c r="RPA44" s="5"/>
      <c r="RPB44" s="5"/>
      <c r="RPC44" s="5"/>
      <c r="RPD44" s="5"/>
      <c r="RPE44" s="5"/>
      <c r="RPF44" s="5"/>
      <c r="RPG44" s="5"/>
      <c r="RPH44" s="5"/>
      <c r="RPI44" s="5"/>
      <c r="RPJ44" s="5"/>
      <c r="RPK44" s="5"/>
      <c r="RPL44" s="5"/>
      <c r="RPM44" s="5"/>
      <c r="RPN44" s="5"/>
      <c r="RPO44" s="5"/>
      <c r="RPP44" s="5"/>
      <c r="RPQ44" s="5"/>
      <c r="RPR44" s="5"/>
      <c r="RPS44" s="5"/>
      <c r="RPT44" s="5"/>
      <c r="RPU44" s="5"/>
      <c r="RPV44" s="5"/>
      <c r="RPW44" s="5"/>
      <c r="RPX44" s="5"/>
      <c r="RPY44" s="5"/>
      <c r="RPZ44" s="5"/>
      <c r="RQA44" s="5"/>
      <c r="RQB44" s="5"/>
      <c r="RQC44" s="5"/>
      <c r="RQD44" s="5"/>
      <c r="RQE44" s="5"/>
      <c r="RQF44" s="5"/>
      <c r="RQG44" s="5"/>
      <c r="RQH44" s="5"/>
      <c r="RQI44" s="5"/>
      <c r="RQJ44" s="5"/>
      <c r="RQK44" s="5"/>
      <c r="RQL44" s="5"/>
      <c r="RQM44" s="5"/>
      <c r="RQN44" s="5"/>
      <c r="RQO44" s="5"/>
      <c r="RQP44" s="5"/>
      <c r="RQQ44" s="5"/>
      <c r="RQR44" s="5"/>
      <c r="RQS44" s="5"/>
      <c r="RQT44" s="5"/>
      <c r="RQU44" s="5"/>
      <c r="RQV44" s="5"/>
      <c r="RQW44" s="5"/>
      <c r="RQX44" s="5"/>
      <c r="RQY44" s="5"/>
      <c r="RQZ44" s="5"/>
      <c r="RRA44" s="5"/>
      <c r="RRB44" s="5"/>
      <c r="RRC44" s="5"/>
      <c r="RRD44" s="5"/>
      <c r="RRE44" s="5"/>
      <c r="RRF44" s="5"/>
      <c r="RRG44" s="5"/>
      <c r="RRH44" s="5"/>
      <c r="RRI44" s="5"/>
      <c r="RRJ44" s="5"/>
      <c r="RRK44" s="5"/>
      <c r="RRL44" s="5"/>
      <c r="RRM44" s="5"/>
      <c r="RRN44" s="5"/>
      <c r="RRO44" s="5"/>
      <c r="RRP44" s="5"/>
      <c r="RRQ44" s="5"/>
      <c r="RRR44" s="5"/>
      <c r="RRS44" s="5"/>
      <c r="RRT44" s="5"/>
      <c r="RRU44" s="5"/>
      <c r="RRV44" s="5"/>
      <c r="RRW44" s="5"/>
      <c r="RRX44" s="5"/>
      <c r="RRY44" s="5"/>
      <c r="RRZ44" s="5"/>
      <c r="RSA44" s="5"/>
      <c r="RSB44" s="5"/>
      <c r="RSC44" s="5"/>
      <c r="RSD44" s="5"/>
      <c r="RSE44" s="5"/>
      <c r="RSF44" s="5"/>
      <c r="RSG44" s="5"/>
      <c r="RSH44" s="5"/>
      <c r="RSI44" s="5"/>
      <c r="RSJ44" s="5"/>
      <c r="RSK44" s="5"/>
      <c r="RSL44" s="5"/>
      <c r="RSM44" s="5"/>
      <c r="RSN44" s="5"/>
      <c r="RSO44" s="5"/>
      <c r="RSP44" s="5"/>
      <c r="RSQ44" s="5"/>
      <c r="RSR44" s="5"/>
      <c r="RSS44" s="5"/>
      <c r="RST44" s="5"/>
      <c r="RSU44" s="5"/>
      <c r="RSV44" s="5"/>
      <c r="RSW44" s="5"/>
      <c r="RSX44" s="5"/>
      <c r="RSY44" s="5"/>
      <c r="RSZ44" s="5"/>
      <c r="RTA44" s="5"/>
      <c r="RTB44" s="5"/>
      <c r="RTC44" s="5"/>
      <c r="RTD44" s="5"/>
      <c r="RTE44" s="5"/>
      <c r="RTF44" s="5"/>
      <c r="RTG44" s="5"/>
      <c r="RTH44" s="5"/>
      <c r="RTI44" s="5"/>
      <c r="RTJ44" s="5"/>
      <c r="RTK44" s="5"/>
      <c r="RTL44" s="5"/>
      <c r="RTM44" s="5"/>
      <c r="RTN44" s="5"/>
      <c r="RTO44" s="5"/>
      <c r="RTP44" s="5"/>
      <c r="RTQ44" s="5"/>
      <c r="RTR44" s="5"/>
      <c r="RTS44" s="5"/>
      <c r="RTT44" s="5"/>
      <c r="RTU44" s="5"/>
      <c r="RTV44" s="5"/>
      <c r="RTW44" s="5"/>
      <c r="RTX44" s="5"/>
      <c r="RTY44" s="5"/>
      <c r="RTZ44" s="5"/>
      <c r="RUA44" s="5"/>
      <c r="RUB44" s="5"/>
      <c r="RUC44" s="5"/>
      <c r="RUD44" s="5"/>
      <c r="RUE44" s="5"/>
      <c r="RUF44" s="5"/>
      <c r="RUG44" s="5"/>
      <c r="RUH44" s="5"/>
      <c r="RUI44" s="5"/>
      <c r="RUJ44" s="5"/>
      <c r="RUK44" s="5"/>
      <c r="RUL44" s="5"/>
      <c r="RUM44" s="5"/>
      <c r="RUN44" s="5"/>
      <c r="RUO44" s="5"/>
      <c r="RUP44" s="5"/>
      <c r="RUQ44" s="5"/>
      <c r="RUR44" s="5"/>
      <c r="RUS44" s="5"/>
      <c r="RUT44" s="5"/>
      <c r="RUU44" s="5"/>
      <c r="RUV44" s="5"/>
      <c r="RUW44" s="5"/>
      <c r="RUX44" s="5"/>
      <c r="RUY44" s="5"/>
      <c r="RUZ44" s="5"/>
      <c r="RVA44" s="5"/>
      <c r="RVB44" s="5"/>
      <c r="RVC44" s="5"/>
      <c r="RVD44" s="5"/>
      <c r="RVE44" s="5"/>
      <c r="RVF44" s="5"/>
      <c r="RVG44" s="5"/>
      <c r="RVH44" s="5"/>
      <c r="RVI44" s="5"/>
      <c r="RVJ44" s="5"/>
      <c r="RVK44" s="5"/>
      <c r="RVL44" s="5"/>
      <c r="RVM44" s="5"/>
      <c r="RVN44" s="5"/>
      <c r="RVO44" s="5"/>
      <c r="RVP44" s="5"/>
      <c r="RVQ44" s="5"/>
      <c r="RVR44" s="5"/>
      <c r="RVS44" s="5"/>
      <c r="RVT44" s="5"/>
      <c r="RVU44" s="5"/>
      <c r="RVV44" s="5"/>
      <c r="RVW44" s="5"/>
      <c r="RVX44" s="5"/>
      <c r="RVY44" s="5"/>
      <c r="RVZ44" s="5"/>
      <c r="RWA44" s="5"/>
      <c r="RWB44" s="5"/>
      <c r="RWC44" s="5"/>
      <c r="RWD44" s="5"/>
      <c r="RWE44" s="5"/>
      <c r="RWF44" s="5"/>
      <c r="RWG44" s="5"/>
      <c r="RWH44" s="5"/>
      <c r="RWI44" s="5"/>
      <c r="RWJ44" s="5"/>
      <c r="RWK44" s="5"/>
      <c r="RWL44" s="5"/>
      <c r="RWM44" s="5"/>
      <c r="RWN44" s="5"/>
      <c r="RWO44" s="5"/>
      <c r="RWP44" s="5"/>
      <c r="RWQ44" s="5"/>
      <c r="RWR44" s="5"/>
      <c r="RWS44" s="5"/>
      <c r="RWT44" s="5"/>
      <c r="RWU44" s="5"/>
      <c r="RWV44" s="5"/>
      <c r="RWW44" s="5"/>
      <c r="RWX44" s="5"/>
      <c r="RWY44" s="5"/>
      <c r="RWZ44" s="5"/>
      <c r="RXA44" s="5"/>
      <c r="RXB44" s="5"/>
      <c r="RXC44" s="5"/>
      <c r="RXD44" s="5"/>
      <c r="RXE44" s="5"/>
      <c r="RXF44" s="5"/>
      <c r="RXG44" s="5"/>
      <c r="RXH44" s="5"/>
      <c r="RXI44" s="5"/>
      <c r="RXJ44" s="5"/>
      <c r="RXK44" s="5"/>
      <c r="RXL44" s="5"/>
      <c r="RXM44" s="5"/>
      <c r="RXN44" s="5"/>
      <c r="RXO44" s="5"/>
      <c r="RXP44" s="5"/>
      <c r="RXQ44" s="5"/>
      <c r="RXR44" s="5"/>
      <c r="RXS44" s="5"/>
      <c r="RXT44" s="5"/>
      <c r="RXU44" s="5"/>
      <c r="RXV44" s="5"/>
      <c r="RXW44" s="5"/>
      <c r="RXX44" s="5"/>
      <c r="RXY44" s="5"/>
      <c r="RXZ44" s="5"/>
      <c r="RYA44" s="5"/>
      <c r="RYB44" s="5"/>
      <c r="RYC44" s="5"/>
      <c r="RYD44" s="5"/>
      <c r="RYE44" s="5"/>
      <c r="RYF44" s="5"/>
      <c r="RYG44" s="5"/>
      <c r="RYH44" s="5"/>
      <c r="RYI44" s="5"/>
      <c r="RYJ44" s="5"/>
      <c r="RYK44" s="5"/>
      <c r="RYL44" s="5"/>
      <c r="RYM44" s="5"/>
      <c r="RYN44" s="5"/>
      <c r="RYO44" s="5"/>
      <c r="RYP44" s="5"/>
      <c r="RYQ44" s="5"/>
      <c r="RYR44" s="5"/>
      <c r="RYS44" s="5"/>
      <c r="RYT44" s="5"/>
      <c r="RYU44" s="5"/>
      <c r="RYV44" s="5"/>
      <c r="RYW44" s="5"/>
      <c r="RYX44" s="5"/>
      <c r="RYY44" s="5"/>
      <c r="RYZ44" s="5"/>
      <c r="RZA44" s="5"/>
      <c r="RZB44" s="5"/>
      <c r="RZC44" s="5"/>
      <c r="RZD44" s="5"/>
      <c r="RZE44" s="5"/>
      <c r="RZF44" s="5"/>
      <c r="RZG44" s="5"/>
      <c r="RZH44" s="5"/>
      <c r="RZI44" s="5"/>
      <c r="RZJ44" s="5"/>
      <c r="RZK44" s="5"/>
      <c r="RZL44" s="5"/>
      <c r="RZM44" s="5"/>
      <c r="RZN44" s="5"/>
      <c r="RZO44" s="5"/>
      <c r="RZP44" s="5"/>
      <c r="RZQ44" s="5"/>
      <c r="RZR44" s="5"/>
      <c r="RZS44" s="5"/>
      <c r="RZT44" s="5"/>
      <c r="RZU44" s="5"/>
      <c r="RZV44" s="5"/>
      <c r="RZW44" s="5"/>
      <c r="RZX44" s="5"/>
      <c r="RZY44" s="5"/>
      <c r="RZZ44" s="5"/>
      <c r="SAA44" s="5"/>
      <c r="SAB44" s="5"/>
      <c r="SAC44" s="5"/>
      <c r="SAD44" s="5"/>
      <c r="SAE44" s="5"/>
      <c r="SAF44" s="5"/>
      <c r="SAG44" s="5"/>
      <c r="SAH44" s="5"/>
      <c r="SAI44" s="5"/>
      <c r="SAJ44" s="5"/>
      <c r="SAK44" s="5"/>
      <c r="SAL44" s="5"/>
      <c r="SAM44" s="5"/>
      <c r="SAN44" s="5"/>
      <c r="SAO44" s="5"/>
      <c r="SAP44" s="5"/>
      <c r="SAQ44" s="5"/>
      <c r="SAR44" s="5"/>
      <c r="SAS44" s="5"/>
      <c r="SAT44" s="5"/>
      <c r="SAU44" s="5"/>
      <c r="SAV44" s="5"/>
      <c r="SAW44" s="5"/>
      <c r="SAX44" s="5"/>
      <c r="SAY44" s="5"/>
      <c r="SAZ44" s="5"/>
      <c r="SBA44" s="5"/>
      <c r="SBB44" s="5"/>
      <c r="SBC44" s="5"/>
      <c r="SBD44" s="5"/>
      <c r="SBE44" s="5"/>
      <c r="SBF44" s="5"/>
      <c r="SBG44" s="5"/>
      <c r="SBH44" s="5"/>
      <c r="SBI44" s="5"/>
      <c r="SBJ44" s="5"/>
      <c r="SBK44" s="5"/>
      <c r="SBL44" s="5"/>
      <c r="SBM44" s="5"/>
      <c r="SBN44" s="5"/>
      <c r="SBO44" s="5"/>
      <c r="SBP44" s="5"/>
      <c r="SBQ44" s="5"/>
      <c r="SBR44" s="5"/>
      <c r="SBS44" s="5"/>
      <c r="SBT44" s="5"/>
      <c r="SBU44" s="5"/>
      <c r="SBV44" s="5"/>
      <c r="SBW44" s="5"/>
      <c r="SBX44" s="5"/>
      <c r="SBY44" s="5"/>
      <c r="SBZ44" s="5"/>
      <c r="SCA44" s="5"/>
      <c r="SCB44" s="5"/>
      <c r="SCC44" s="5"/>
      <c r="SCD44" s="5"/>
      <c r="SCE44" s="5"/>
      <c r="SCF44" s="5"/>
      <c r="SCG44" s="5"/>
      <c r="SCH44" s="5"/>
      <c r="SCI44" s="5"/>
      <c r="SCJ44" s="5"/>
      <c r="SCK44" s="5"/>
      <c r="SCL44" s="5"/>
      <c r="SCM44" s="5"/>
      <c r="SCN44" s="5"/>
      <c r="SCO44" s="5"/>
      <c r="SCP44" s="5"/>
      <c r="SCQ44" s="5"/>
      <c r="SCR44" s="5"/>
      <c r="SCS44" s="5"/>
      <c r="SCT44" s="5"/>
      <c r="SCU44" s="5"/>
      <c r="SCV44" s="5"/>
      <c r="SCW44" s="5"/>
      <c r="SCX44" s="5"/>
      <c r="SCY44" s="5"/>
      <c r="SCZ44" s="5"/>
      <c r="SDA44" s="5"/>
      <c r="SDB44" s="5"/>
      <c r="SDC44" s="5"/>
      <c r="SDD44" s="5"/>
      <c r="SDE44" s="5"/>
      <c r="SDF44" s="5"/>
      <c r="SDG44" s="5"/>
      <c r="SDH44" s="5"/>
      <c r="SDI44" s="5"/>
      <c r="SDJ44" s="5"/>
      <c r="SDK44" s="5"/>
      <c r="SDL44" s="5"/>
      <c r="SDM44" s="5"/>
      <c r="SDN44" s="5"/>
      <c r="SDO44" s="5"/>
      <c r="SDP44" s="5"/>
      <c r="SDQ44" s="5"/>
      <c r="SDR44" s="5"/>
      <c r="SDS44" s="5"/>
      <c r="SDT44" s="5"/>
      <c r="SDU44" s="5"/>
      <c r="SDV44" s="5"/>
      <c r="SDW44" s="5"/>
      <c r="SDX44" s="5"/>
      <c r="SDY44" s="5"/>
      <c r="SDZ44" s="5"/>
      <c r="SEA44" s="5"/>
      <c r="SEB44" s="5"/>
      <c r="SEC44" s="5"/>
      <c r="SED44" s="5"/>
      <c r="SEE44" s="5"/>
      <c r="SEF44" s="5"/>
      <c r="SEG44" s="5"/>
      <c r="SEH44" s="5"/>
      <c r="SEI44" s="5"/>
      <c r="SEJ44" s="5"/>
      <c r="SEK44" s="5"/>
      <c r="SEL44" s="5"/>
      <c r="SEM44" s="5"/>
      <c r="SEN44" s="5"/>
      <c r="SEO44" s="5"/>
      <c r="SEP44" s="5"/>
      <c r="SEQ44" s="5"/>
      <c r="SER44" s="5"/>
      <c r="SES44" s="5"/>
      <c r="SET44" s="5"/>
      <c r="SEU44" s="5"/>
      <c r="SEV44" s="5"/>
      <c r="SEW44" s="5"/>
      <c r="SEX44" s="5"/>
      <c r="SEY44" s="5"/>
      <c r="SEZ44" s="5"/>
      <c r="SFA44" s="5"/>
      <c r="SFB44" s="5"/>
      <c r="SFC44" s="5"/>
      <c r="SFD44" s="5"/>
      <c r="SFE44" s="5"/>
      <c r="SFF44" s="5"/>
      <c r="SFG44" s="5"/>
      <c r="SFH44" s="5"/>
      <c r="SFI44" s="5"/>
      <c r="SFJ44" s="5"/>
      <c r="SFK44" s="5"/>
      <c r="SFL44" s="5"/>
      <c r="SFM44" s="5"/>
      <c r="SFN44" s="5"/>
      <c r="SFO44" s="5"/>
      <c r="SFP44" s="5"/>
      <c r="SFQ44" s="5"/>
      <c r="SFR44" s="5"/>
      <c r="SFS44" s="5"/>
      <c r="SFT44" s="5"/>
      <c r="SFU44" s="5"/>
      <c r="SFV44" s="5"/>
      <c r="SFW44" s="5"/>
      <c r="SFX44" s="5"/>
      <c r="SFY44" s="5"/>
      <c r="SFZ44" s="5"/>
      <c r="SGA44" s="5"/>
      <c r="SGB44" s="5"/>
      <c r="SGC44" s="5"/>
      <c r="SGD44" s="5"/>
      <c r="SGE44" s="5"/>
      <c r="SGF44" s="5"/>
      <c r="SGG44" s="5"/>
      <c r="SGH44" s="5"/>
      <c r="SGI44" s="5"/>
      <c r="SGJ44" s="5"/>
      <c r="SGK44" s="5"/>
      <c r="SGL44" s="5"/>
      <c r="SGM44" s="5"/>
      <c r="SGN44" s="5"/>
      <c r="SGO44" s="5"/>
      <c r="SGP44" s="5"/>
      <c r="SGQ44" s="5"/>
      <c r="SGR44" s="5"/>
      <c r="SGS44" s="5"/>
      <c r="SGT44" s="5"/>
      <c r="SGU44" s="5"/>
      <c r="SGV44" s="5"/>
      <c r="SGW44" s="5"/>
      <c r="SGX44" s="5"/>
      <c r="SGY44" s="5"/>
      <c r="SGZ44" s="5"/>
      <c r="SHA44" s="5"/>
      <c r="SHB44" s="5"/>
      <c r="SHC44" s="5"/>
      <c r="SHD44" s="5"/>
      <c r="SHE44" s="5"/>
      <c r="SHF44" s="5"/>
      <c r="SHG44" s="5"/>
      <c r="SHH44" s="5"/>
      <c r="SHI44" s="5"/>
      <c r="SHJ44" s="5"/>
      <c r="SHK44" s="5"/>
      <c r="SHL44" s="5"/>
      <c r="SHM44" s="5"/>
      <c r="SHN44" s="5"/>
      <c r="SHO44" s="5"/>
      <c r="SHP44" s="5"/>
      <c r="SHQ44" s="5"/>
      <c r="SHR44" s="5"/>
      <c r="SHS44" s="5"/>
      <c r="SHT44" s="5"/>
      <c r="SHU44" s="5"/>
      <c r="SHV44" s="5"/>
      <c r="SHW44" s="5"/>
      <c r="SHX44" s="5"/>
      <c r="SHY44" s="5"/>
      <c r="SHZ44" s="5"/>
      <c r="SIA44" s="5"/>
      <c r="SIB44" s="5"/>
      <c r="SIC44" s="5"/>
      <c r="SID44" s="5"/>
      <c r="SIE44" s="5"/>
      <c r="SIF44" s="5"/>
      <c r="SIG44" s="5"/>
      <c r="SIH44" s="5"/>
      <c r="SII44" s="5"/>
      <c r="SIJ44" s="5"/>
      <c r="SIK44" s="5"/>
      <c r="SIL44" s="5"/>
      <c r="SIM44" s="5"/>
      <c r="SIN44" s="5"/>
      <c r="SIO44" s="5"/>
      <c r="SIP44" s="5"/>
      <c r="SIQ44" s="5"/>
      <c r="SIR44" s="5"/>
      <c r="SIS44" s="5"/>
      <c r="SIT44" s="5"/>
      <c r="SIU44" s="5"/>
      <c r="SIV44" s="5"/>
      <c r="SIW44" s="5"/>
      <c r="SIX44" s="5"/>
      <c r="SIY44" s="5"/>
      <c r="SIZ44" s="5"/>
      <c r="SJA44" s="5"/>
      <c r="SJB44" s="5"/>
      <c r="SJC44" s="5"/>
      <c r="SJD44" s="5"/>
      <c r="SJE44" s="5"/>
      <c r="SJF44" s="5"/>
      <c r="SJG44" s="5"/>
      <c r="SJH44" s="5"/>
      <c r="SJI44" s="5"/>
      <c r="SJJ44" s="5"/>
      <c r="SJK44" s="5"/>
      <c r="SJL44" s="5"/>
      <c r="SJM44" s="5"/>
      <c r="SJN44" s="5"/>
      <c r="SJO44" s="5"/>
      <c r="SJP44" s="5"/>
      <c r="SJQ44" s="5"/>
      <c r="SJR44" s="5"/>
      <c r="SJS44" s="5"/>
      <c r="SJT44" s="5"/>
      <c r="SJU44" s="5"/>
      <c r="SJV44" s="5"/>
      <c r="SJW44" s="5"/>
      <c r="SJX44" s="5"/>
      <c r="SJY44" s="5"/>
      <c r="SJZ44" s="5"/>
      <c r="SKA44" s="5"/>
      <c r="SKB44" s="5"/>
      <c r="SKC44" s="5"/>
      <c r="SKD44" s="5"/>
      <c r="SKE44" s="5"/>
      <c r="SKF44" s="5"/>
      <c r="SKG44" s="5"/>
      <c r="SKH44" s="5"/>
      <c r="SKI44" s="5"/>
      <c r="SKJ44" s="5"/>
      <c r="SKK44" s="5"/>
      <c r="SKL44" s="5"/>
      <c r="SKM44" s="5"/>
      <c r="SKN44" s="5"/>
      <c r="SKO44" s="5"/>
      <c r="SKP44" s="5"/>
      <c r="SKQ44" s="5"/>
      <c r="SKR44" s="5"/>
      <c r="SKS44" s="5"/>
      <c r="SKT44" s="5"/>
      <c r="SKU44" s="5"/>
      <c r="SKV44" s="5"/>
      <c r="SKW44" s="5"/>
      <c r="SKX44" s="5"/>
      <c r="SKY44" s="5"/>
      <c r="SKZ44" s="5"/>
      <c r="SLA44" s="5"/>
      <c r="SLB44" s="5"/>
      <c r="SLC44" s="5"/>
      <c r="SLD44" s="5"/>
      <c r="SLE44" s="5"/>
      <c r="SLF44" s="5"/>
      <c r="SLG44" s="5"/>
      <c r="SLH44" s="5"/>
      <c r="SLI44" s="5"/>
      <c r="SLJ44" s="5"/>
      <c r="SLK44" s="5"/>
      <c r="SLL44" s="5"/>
      <c r="SLM44" s="5"/>
      <c r="SLN44" s="5"/>
      <c r="SLO44" s="5"/>
      <c r="SLP44" s="5"/>
      <c r="SLQ44" s="5"/>
      <c r="SLR44" s="5"/>
      <c r="SLS44" s="5"/>
      <c r="SLT44" s="5"/>
      <c r="SLU44" s="5"/>
      <c r="SLV44" s="5"/>
      <c r="SLW44" s="5"/>
      <c r="SLX44" s="5"/>
      <c r="SLY44" s="5"/>
      <c r="SLZ44" s="5"/>
      <c r="SMA44" s="5"/>
      <c r="SMB44" s="5"/>
      <c r="SMC44" s="5"/>
      <c r="SMD44" s="5"/>
      <c r="SME44" s="5"/>
      <c r="SMF44" s="5"/>
      <c r="SMG44" s="5"/>
      <c r="SMH44" s="5"/>
      <c r="SMI44" s="5"/>
      <c r="SMJ44" s="5"/>
      <c r="SMK44" s="5"/>
      <c r="SML44" s="5"/>
      <c r="SMM44" s="5"/>
      <c r="SMN44" s="5"/>
      <c r="SMO44" s="5"/>
      <c r="SMP44" s="5"/>
      <c r="SMQ44" s="5"/>
      <c r="SMR44" s="5"/>
      <c r="SMS44" s="5"/>
      <c r="SMT44" s="5"/>
      <c r="SMU44" s="5"/>
      <c r="SMV44" s="5"/>
      <c r="SMW44" s="5"/>
      <c r="SMX44" s="5"/>
      <c r="SMY44" s="5"/>
      <c r="SMZ44" s="5"/>
      <c r="SNA44" s="5"/>
      <c r="SNB44" s="5"/>
      <c r="SNC44" s="5"/>
      <c r="SND44" s="5"/>
      <c r="SNE44" s="5"/>
      <c r="SNF44" s="5"/>
      <c r="SNG44" s="5"/>
      <c r="SNH44" s="5"/>
      <c r="SNI44" s="5"/>
      <c r="SNJ44" s="5"/>
      <c r="SNK44" s="5"/>
      <c r="SNL44" s="5"/>
      <c r="SNM44" s="5"/>
      <c r="SNN44" s="5"/>
      <c r="SNO44" s="5"/>
      <c r="SNP44" s="5"/>
      <c r="SNQ44" s="5"/>
      <c r="SNR44" s="5"/>
      <c r="SNS44" s="5"/>
      <c r="SNT44" s="5"/>
      <c r="SNU44" s="5"/>
      <c r="SNV44" s="5"/>
      <c r="SNW44" s="5"/>
      <c r="SNX44" s="5"/>
      <c r="SNY44" s="5"/>
      <c r="SNZ44" s="5"/>
      <c r="SOA44" s="5"/>
      <c r="SOB44" s="5"/>
      <c r="SOC44" s="5"/>
      <c r="SOD44" s="5"/>
      <c r="SOE44" s="5"/>
      <c r="SOF44" s="5"/>
      <c r="SOG44" s="5"/>
      <c r="SOH44" s="5"/>
      <c r="SOI44" s="5"/>
      <c r="SOJ44" s="5"/>
      <c r="SOK44" s="5"/>
      <c r="SOL44" s="5"/>
      <c r="SOM44" s="5"/>
      <c r="SON44" s="5"/>
      <c r="SOO44" s="5"/>
      <c r="SOP44" s="5"/>
      <c r="SOQ44" s="5"/>
      <c r="SOR44" s="5"/>
      <c r="SOS44" s="5"/>
      <c r="SOT44" s="5"/>
      <c r="SOU44" s="5"/>
      <c r="SOV44" s="5"/>
      <c r="SOW44" s="5"/>
      <c r="SOX44" s="5"/>
      <c r="SOY44" s="5"/>
      <c r="SOZ44" s="5"/>
      <c r="SPA44" s="5"/>
      <c r="SPB44" s="5"/>
      <c r="SPC44" s="5"/>
      <c r="SPD44" s="5"/>
      <c r="SPE44" s="5"/>
      <c r="SPF44" s="5"/>
      <c r="SPG44" s="5"/>
      <c r="SPH44" s="5"/>
      <c r="SPI44" s="5"/>
      <c r="SPJ44" s="5"/>
      <c r="SPK44" s="5"/>
      <c r="SPL44" s="5"/>
      <c r="SPM44" s="5"/>
      <c r="SPN44" s="5"/>
      <c r="SPO44" s="5"/>
      <c r="SPP44" s="5"/>
      <c r="SPQ44" s="5"/>
      <c r="SPR44" s="5"/>
      <c r="SPS44" s="5"/>
      <c r="SPT44" s="5"/>
      <c r="SPU44" s="5"/>
      <c r="SPV44" s="5"/>
      <c r="SPW44" s="5"/>
      <c r="SPX44" s="5"/>
      <c r="SPY44" s="5"/>
      <c r="SPZ44" s="5"/>
      <c r="SQA44" s="5"/>
      <c r="SQB44" s="5"/>
      <c r="SQC44" s="5"/>
      <c r="SQD44" s="5"/>
      <c r="SQE44" s="5"/>
      <c r="SQF44" s="5"/>
      <c r="SQG44" s="5"/>
      <c r="SQH44" s="5"/>
      <c r="SQI44" s="5"/>
      <c r="SQJ44" s="5"/>
      <c r="SQK44" s="5"/>
      <c r="SQL44" s="5"/>
      <c r="SQM44" s="5"/>
      <c r="SQN44" s="5"/>
      <c r="SQO44" s="5"/>
      <c r="SQP44" s="5"/>
      <c r="SQQ44" s="5"/>
      <c r="SQR44" s="5"/>
      <c r="SQS44" s="5"/>
      <c r="SQT44" s="5"/>
      <c r="SQU44" s="5"/>
      <c r="SQV44" s="5"/>
      <c r="SQW44" s="5"/>
      <c r="SQX44" s="5"/>
      <c r="SQY44" s="5"/>
      <c r="SQZ44" s="5"/>
      <c r="SRA44" s="5"/>
      <c r="SRB44" s="5"/>
      <c r="SRC44" s="5"/>
      <c r="SRD44" s="5"/>
      <c r="SRE44" s="5"/>
      <c r="SRF44" s="5"/>
      <c r="SRG44" s="5"/>
      <c r="SRH44" s="5"/>
      <c r="SRI44" s="5"/>
      <c r="SRJ44" s="5"/>
      <c r="SRK44" s="5"/>
      <c r="SRL44" s="5"/>
      <c r="SRM44" s="5"/>
      <c r="SRN44" s="5"/>
      <c r="SRO44" s="5"/>
      <c r="SRP44" s="5"/>
      <c r="SRQ44" s="5"/>
      <c r="SRR44" s="5"/>
      <c r="SRS44" s="5"/>
      <c r="SRT44" s="5"/>
      <c r="SRU44" s="5"/>
      <c r="SRV44" s="5"/>
      <c r="SRW44" s="5"/>
      <c r="SRX44" s="5"/>
      <c r="SRY44" s="5"/>
      <c r="SRZ44" s="5"/>
      <c r="SSA44" s="5"/>
      <c r="SSB44" s="5"/>
      <c r="SSC44" s="5"/>
      <c r="SSD44" s="5"/>
      <c r="SSE44" s="5"/>
      <c r="SSF44" s="5"/>
      <c r="SSG44" s="5"/>
      <c r="SSH44" s="5"/>
      <c r="SSI44" s="5"/>
      <c r="SSJ44" s="5"/>
      <c r="SSK44" s="5"/>
      <c r="SSL44" s="5"/>
      <c r="SSM44" s="5"/>
      <c r="SSN44" s="5"/>
      <c r="SSO44" s="5"/>
      <c r="SSP44" s="5"/>
      <c r="SSQ44" s="5"/>
      <c r="SSR44" s="5"/>
      <c r="SSS44" s="5"/>
      <c r="SST44" s="5"/>
      <c r="SSU44" s="5"/>
      <c r="SSV44" s="5"/>
      <c r="SSW44" s="5"/>
      <c r="SSX44" s="5"/>
      <c r="SSY44" s="5"/>
      <c r="SSZ44" s="5"/>
      <c r="STA44" s="5"/>
      <c r="STB44" s="5"/>
      <c r="STC44" s="5"/>
      <c r="STD44" s="5"/>
      <c r="STE44" s="5"/>
      <c r="STF44" s="5"/>
      <c r="STG44" s="5"/>
      <c r="STH44" s="5"/>
      <c r="STI44" s="5"/>
      <c r="STJ44" s="5"/>
      <c r="STK44" s="5"/>
      <c r="STL44" s="5"/>
      <c r="STM44" s="5"/>
      <c r="STN44" s="5"/>
      <c r="STO44" s="5"/>
      <c r="STP44" s="5"/>
      <c r="STQ44" s="5"/>
      <c r="STR44" s="5"/>
      <c r="STS44" s="5"/>
      <c r="STT44" s="5"/>
      <c r="STU44" s="5"/>
      <c r="STV44" s="5"/>
      <c r="STW44" s="5"/>
      <c r="STX44" s="5"/>
      <c r="STY44" s="5"/>
      <c r="STZ44" s="5"/>
      <c r="SUA44" s="5"/>
      <c r="SUB44" s="5"/>
      <c r="SUC44" s="5"/>
      <c r="SUD44" s="5"/>
      <c r="SUE44" s="5"/>
      <c r="SUF44" s="5"/>
      <c r="SUG44" s="5"/>
      <c r="SUH44" s="5"/>
      <c r="SUI44" s="5"/>
      <c r="SUJ44" s="5"/>
      <c r="SUK44" s="5"/>
      <c r="SUL44" s="5"/>
      <c r="SUM44" s="5"/>
      <c r="SUN44" s="5"/>
      <c r="SUO44" s="5"/>
      <c r="SUP44" s="5"/>
      <c r="SUQ44" s="5"/>
      <c r="SUR44" s="5"/>
      <c r="SUS44" s="5"/>
      <c r="SUT44" s="5"/>
      <c r="SUU44" s="5"/>
      <c r="SUV44" s="5"/>
      <c r="SUW44" s="5"/>
      <c r="SUX44" s="5"/>
      <c r="SUY44" s="5"/>
      <c r="SUZ44" s="5"/>
      <c r="SVA44" s="5"/>
      <c r="SVB44" s="5"/>
      <c r="SVC44" s="5"/>
      <c r="SVD44" s="5"/>
      <c r="SVE44" s="5"/>
      <c r="SVF44" s="5"/>
      <c r="SVG44" s="5"/>
      <c r="SVH44" s="5"/>
      <c r="SVI44" s="5"/>
      <c r="SVJ44" s="5"/>
      <c r="SVK44" s="5"/>
      <c r="SVL44" s="5"/>
      <c r="SVM44" s="5"/>
      <c r="SVN44" s="5"/>
      <c r="SVO44" s="5"/>
      <c r="SVP44" s="5"/>
      <c r="SVQ44" s="5"/>
      <c r="SVR44" s="5"/>
      <c r="SVS44" s="5"/>
      <c r="SVT44" s="5"/>
      <c r="SVU44" s="5"/>
      <c r="SVV44" s="5"/>
      <c r="SVW44" s="5"/>
      <c r="SVX44" s="5"/>
      <c r="SVY44" s="5"/>
      <c r="SVZ44" s="5"/>
      <c r="SWA44" s="5"/>
      <c r="SWB44" s="5"/>
      <c r="SWC44" s="5"/>
      <c r="SWD44" s="5"/>
      <c r="SWE44" s="5"/>
      <c r="SWF44" s="5"/>
      <c r="SWG44" s="5"/>
      <c r="SWH44" s="5"/>
      <c r="SWI44" s="5"/>
      <c r="SWJ44" s="5"/>
      <c r="SWK44" s="5"/>
      <c r="SWL44" s="5"/>
      <c r="SWM44" s="5"/>
      <c r="SWN44" s="5"/>
      <c r="SWO44" s="5"/>
      <c r="SWP44" s="5"/>
      <c r="SWQ44" s="5"/>
      <c r="SWR44" s="5"/>
      <c r="SWS44" s="5"/>
      <c r="SWT44" s="5"/>
      <c r="SWU44" s="5"/>
      <c r="SWV44" s="5"/>
      <c r="SWW44" s="5"/>
      <c r="SWX44" s="5"/>
      <c r="SWY44" s="5"/>
      <c r="SWZ44" s="5"/>
      <c r="SXA44" s="5"/>
      <c r="SXB44" s="5"/>
      <c r="SXC44" s="5"/>
      <c r="SXD44" s="5"/>
      <c r="SXE44" s="5"/>
      <c r="SXF44" s="5"/>
      <c r="SXG44" s="5"/>
      <c r="SXH44" s="5"/>
      <c r="SXI44" s="5"/>
      <c r="SXJ44" s="5"/>
      <c r="SXK44" s="5"/>
      <c r="SXL44" s="5"/>
      <c r="SXM44" s="5"/>
      <c r="SXN44" s="5"/>
      <c r="SXO44" s="5"/>
      <c r="SXP44" s="5"/>
      <c r="SXQ44" s="5"/>
      <c r="SXR44" s="5"/>
      <c r="SXS44" s="5"/>
      <c r="SXT44" s="5"/>
      <c r="SXU44" s="5"/>
      <c r="SXV44" s="5"/>
      <c r="SXW44" s="5"/>
      <c r="SXX44" s="5"/>
      <c r="SXY44" s="5"/>
      <c r="SXZ44" s="5"/>
      <c r="SYA44" s="5"/>
      <c r="SYB44" s="5"/>
      <c r="SYC44" s="5"/>
      <c r="SYD44" s="5"/>
      <c r="SYE44" s="5"/>
      <c r="SYF44" s="5"/>
      <c r="SYG44" s="5"/>
      <c r="SYH44" s="5"/>
      <c r="SYI44" s="5"/>
      <c r="SYJ44" s="5"/>
      <c r="SYK44" s="5"/>
      <c r="SYL44" s="5"/>
      <c r="SYM44" s="5"/>
      <c r="SYN44" s="5"/>
      <c r="SYO44" s="5"/>
      <c r="SYP44" s="5"/>
      <c r="SYQ44" s="5"/>
      <c r="SYR44" s="5"/>
      <c r="SYS44" s="5"/>
      <c r="SYT44" s="5"/>
      <c r="SYU44" s="5"/>
      <c r="SYV44" s="5"/>
      <c r="SYW44" s="5"/>
      <c r="SYX44" s="5"/>
      <c r="SYY44" s="5"/>
      <c r="SYZ44" s="5"/>
      <c r="SZA44" s="5"/>
      <c r="SZB44" s="5"/>
      <c r="SZC44" s="5"/>
      <c r="SZD44" s="5"/>
      <c r="SZE44" s="5"/>
      <c r="SZF44" s="5"/>
      <c r="SZG44" s="5"/>
      <c r="SZH44" s="5"/>
      <c r="SZI44" s="5"/>
      <c r="SZJ44" s="5"/>
      <c r="SZK44" s="5"/>
      <c r="SZL44" s="5"/>
      <c r="SZM44" s="5"/>
      <c r="SZN44" s="5"/>
      <c r="SZO44" s="5"/>
      <c r="SZP44" s="5"/>
      <c r="SZQ44" s="5"/>
      <c r="SZR44" s="5"/>
      <c r="SZS44" s="5"/>
      <c r="SZT44" s="5"/>
      <c r="SZU44" s="5"/>
      <c r="SZV44" s="5"/>
      <c r="SZW44" s="5"/>
      <c r="SZX44" s="5"/>
      <c r="SZY44" s="5"/>
      <c r="SZZ44" s="5"/>
      <c r="TAA44" s="5"/>
      <c r="TAB44" s="5"/>
      <c r="TAC44" s="5"/>
      <c r="TAD44" s="5"/>
      <c r="TAE44" s="5"/>
      <c r="TAF44" s="5"/>
      <c r="TAG44" s="5"/>
      <c r="TAH44" s="5"/>
      <c r="TAI44" s="5"/>
      <c r="TAJ44" s="5"/>
      <c r="TAK44" s="5"/>
      <c r="TAL44" s="5"/>
      <c r="TAM44" s="5"/>
      <c r="TAN44" s="5"/>
      <c r="TAO44" s="5"/>
      <c r="TAP44" s="5"/>
      <c r="TAQ44" s="5"/>
      <c r="TAR44" s="5"/>
      <c r="TAS44" s="5"/>
      <c r="TAT44" s="5"/>
      <c r="TAU44" s="5"/>
      <c r="TAV44" s="5"/>
      <c r="TAW44" s="5"/>
      <c r="TAX44" s="5"/>
      <c r="TAY44" s="5"/>
      <c r="TAZ44" s="5"/>
      <c r="TBA44" s="5"/>
      <c r="TBB44" s="5"/>
      <c r="TBC44" s="5"/>
      <c r="TBD44" s="5"/>
      <c r="TBE44" s="5"/>
      <c r="TBF44" s="5"/>
      <c r="TBG44" s="5"/>
      <c r="TBH44" s="5"/>
      <c r="TBI44" s="5"/>
      <c r="TBJ44" s="5"/>
      <c r="TBK44" s="5"/>
      <c r="TBL44" s="5"/>
      <c r="TBM44" s="5"/>
      <c r="TBN44" s="5"/>
      <c r="TBO44" s="5"/>
      <c r="TBP44" s="5"/>
      <c r="TBQ44" s="5"/>
      <c r="TBR44" s="5"/>
      <c r="TBS44" s="5"/>
      <c r="TBT44" s="5"/>
      <c r="TBU44" s="5"/>
      <c r="TBV44" s="5"/>
      <c r="TBW44" s="5"/>
      <c r="TBX44" s="5"/>
      <c r="TBY44" s="5"/>
      <c r="TBZ44" s="5"/>
      <c r="TCA44" s="5"/>
      <c r="TCB44" s="5"/>
      <c r="TCC44" s="5"/>
      <c r="TCD44" s="5"/>
      <c r="TCE44" s="5"/>
      <c r="TCF44" s="5"/>
      <c r="TCG44" s="5"/>
      <c r="TCH44" s="5"/>
      <c r="TCI44" s="5"/>
      <c r="TCJ44" s="5"/>
      <c r="TCK44" s="5"/>
      <c r="TCL44" s="5"/>
      <c r="TCM44" s="5"/>
      <c r="TCN44" s="5"/>
      <c r="TCO44" s="5"/>
      <c r="TCP44" s="5"/>
      <c r="TCQ44" s="5"/>
      <c r="TCR44" s="5"/>
      <c r="TCS44" s="5"/>
      <c r="TCT44" s="5"/>
      <c r="TCU44" s="5"/>
      <c r="TCV44" s="5"/>
      <c r="TCW44" s="5"/>
      <c r="TCX44" s="5"/>
      <c r="TCY44" s="5"/>
      <c r="TCZ44" s="5"/>
      <c r="TDA44" s="5"/>
      <c r="TDB44" s="5"/>
      <c r="TDC44" s="5"/>
      <c r="TDD44" s="5"/>
      <c r="TDE44" s="5"/>
      <c r="TDF44" s="5"/>
      <c r="TDG44" s="5"/>
      <c r="TDH44" s="5"/>
      <c r="TDI44" s="5"/>
      <c r="TDJ44" s="5"/>
      <c r="TDK44" s="5"/>
      <c r="TDL44" s="5"/>
      <c r="TDM44" s="5"/>
      <c r="TDN44" s="5"/>
      <c r="TDO44" s="5"/>
      <c r="TDP44" s="5"/>
      <c r="TDQ44" s="5"/>
      <c r="TDR44" s="5"/>
      <c r="TDS44" s="5"/>
      <c r="TDT44" s="5"/>
      <c r="TDU44" s="5"/>
      <c r="TDV44" s="5"/>
      <c r="TDW44" s="5"/>
      <c r="TDX44" s="5"/>
      <c r="TDY44" s="5"/>
      <c r="TDZ44" s="5"/>
      <c r="TEA44" s="5"/>
      <c r="TEB44" s="5"/>
      <c r="TEC44" s="5"/>
      <c r="TED44" s="5"/>
      <c r="TEE44" s="5"/>
      <c r="TEF44" s="5"/>
      <c r="TEG44" s="5"/>
      <c r="TEH44" s="5"/>
      <c r="TEI44" s="5"/>
      <c r="TEJ44" s="5"/>
      <c r="TEK44" s="5"/>
      <c r="TEL44" s="5"/>
      <c r="TEM44" s="5"/>
      <c r="TEN44" s="5"/>
      <c r="TEO44" s="5"/>
      <c r="TEP44" s="5"/>
      <c r="TEQ44" s="5"/>
      <c r="TER44" s="5"/>
      <c r="TES44" s="5"/>
      <c r="TET44" s="5"/>
      <c r="TEU44" s="5"/>
      <c r="TEV44" s="5"/>
      <c r="TEW44" s="5"/>
      <c r="TEX44" s="5"/>
      <c r="TEY44" s="5"/>
      <c r="TEZ44" s="5"/>
      <c r="TFA44" s="5"/>
      <c r="TFB44" s="5"/>
      <c r="TFC44" s="5"/>
      <c r="TFD44" s="5"/>
      <c r="TFE44" s="5"/>
      <c r="TFF44" s="5"/>
      <c r="TFG44" s="5"/>
      <c r="TFH44" s="5"/>
      <c r="TFI44" s="5"/>
      <c r="TFJ44" s="5"/>
      <c r="TFK44" s="5"/>
      <c r="TFL44" s="5"/>
      <c r="TFM44" s="5"/>
      <c r="TFN44" s="5"/>
      <c r="TFO44" s="5"/>
      <c r="TFP44" s="5"/>
      <c r="TFQ44" s="5"/>
      <c r="TFR44" s="5"/>
      <c r="TFS44" s="5"/>
      <c r="TFT44" s="5"/>
      <c r="TFU44" s="5"/>
      <c r="TFV44" s="5"/>
      <c r="TFW44" s="5"/>
      <c r="TFX44" s="5"/>
      <c r="TFY44" s="5"/>
      <c r="TFZ44" s="5"/>
      <c r="TGA44" s="5"/>
      <c r="TGB44" s="5"/>
      <c r="TGC44" s="5"/>
      <c r="TGD44" s="5"/>
      <c r="TGE44" s="5"/>
      <c r="TGF44" s="5"/>
      <c r="TGG44" s="5"/>
      <c r="TGH44" s="5"/>
      <c r="TGI44" s="5"/>
      <c r="TGJ44" s="5"/>
      <c r="TGK44" s="5"/>
      <c r="TGL44" s="5"/>
      <c r="TGM44" s="5"/>
      <c r="TGN44" s="5"/>
      <c r="TGO44" s="5"/>
      <c r="TGP44" s="5"/>
      <c r="TGQ44" s="5"/>
      <c r="TGR44" s="5"/>
      <c r="TGS44" s="5"/>
      <c r="TGT44" s="5"/>
      <c r="TGU44" s="5"/>
      <c r="TGV44" s="5"/>
      <c r="TGW44" s="5"/>
      <c r="TGX44" s="5"/>
      <c r="TGY44" s="5"/>
      <c r="TGZ44" s="5"/>
      <c r="THA44" s="5"/>
      <c r="THB44" s="5"/>
      <c r="THC44" s="5"/>
      <c r="THD44" s="5"/>
      <c r="THE44" s="5"/>
      <c r="THF44" s="5"/>
      <c r="THG44" s="5"/>
      <c r="THH44" s="5"/>
      <c r="THI44" s="5"/>
      <c r="THJ44" s="5"/>
      <c r="THK44" s="5"/>
      <c r="THL44" s="5"/>
      <c r="THM44" s="5"/>
      <c r="THN44" s="5"/>
      <c r="THO44" s="5"/>
      <c r="THP44" s="5"/>
      <c r="THQ44" s="5"/>
      <c r="THR44" s="5"/>
      <c r="THS44" s="5"/>
      <c r="THT44" s="5"/>
      <c r="THU44" s="5"/>
      <c r="THV44" s="5"/>
      <c r="THW44" s="5"/>
      <c r="THX44" s="5"/>
      <c r="THY44" s="5"/>
      <c r="THZ44" s="5"/>
      <c r="TIA44" s="5"/>
      <c r="TIB44" s="5"/>
      <c r="TIC44" s="5"/>
      <c r="TID44" s="5"/>
      <c r="TIE44" s="5"/>
      <c r="TIF44" s="5"/>
      <c r="TIG44" s="5"/>
      <c r="TIH44" s="5"/>
      <c r="TII44" s="5"/>
      <c r="TIJ44" s="5"/>
      <c r="TIK44" s="5"/>
      <c r="TIL44" s="5"/>
      <c r="TIM44" s="5"/>
      <c r="TIN44" s="5"/>
      <c r="TIO44" s="5"/>
      <c r="TIP44" s="5"/>
      <c r="TIQ44" s="5"/>
      <c r="TIR44" s="5"/>
      <c r="TIS44" s="5"/>
      <c r="TIT44" s="5"/>
      <c r="TIU44" s="5"/>
      <c r="TIV44" s="5"/>
      <c r="TIW44" s="5"/>
      <c r="TIX44" s="5"/>
      <c r="TIY44" s="5"/>
      <c r="TIZ44" s="5"/>
      <c r="TJA44" s="5"/>
      <c r="TJB44" s="5"/>
      <c r="TJC44" s="5"/>
      <c r="TJD44" s="5"/>
      <c r="TJE44" s="5"/>
      <c r="TJF44" s="5"/>
      <c r="TJG44" s="5"/>
      <c r="TJH44" s="5"/>
      <c r="TJI44" s="5"/>
      <c r="TJJ44" s="5"/>
      <c r="TJK44" s="5"/>
      <c r="TJL44" s="5"/>
      <c r="TJM44" s="5"/>
      <c r="TJN44" s="5"/>
      <c r="TJO44" s="5"/>
      <c r="TJP44" s="5"/>
      <c r="TJQ44" s="5"/>
      <c r="TJR44" s="5"/>
      <c r="TJS44" s="5"/>
      <c r="TJT44" s="5"/>
      <c r="TJU44" s="5"/>
      <c r="TJV44" s="5"/>
      <c r="TJW44" s="5"/>
      <c r="TJX44" s="5"/>
      <c r="TJY44" s="5"/>
      <c r="TJZ44" s="5"/>
      <c r="TKA44" s="5"/>
      <c r="TKB44" s="5"/>
      <c r="TKC44" s="5"/>
      <c r="TKD44" s="5"/>
      <c r="TKE44" s="5"/>
      <c r="TKF44" s="5"/>
      <c r="TKG44" s="5"/>
      <c r="TKH44" s="5"/>
      <c r="TKI44" s="5"/>
      <c r="TKJ44" s="5"/>
      <c r="TKK44" s="5"/>
      <c r="TKL44" s="5"/>
      <c r="TKM44" s="5"/>
      <c r="TKN44" s="5"/>
      <c r="TKO44" s="5"/>
      <c r="TKP44" s="5"/>
      <c r="TKQ44" s="5"/>
      <c r="TKR44" s="5"/>
      <c r="TKS44" s="5"/>
      <c r="TKT44" s="5"/>
      <c r="TKU44" s="5"/>
      <c r="TKV44" s="5"/>
      <c r="TKW44" s="5"/>
      <c r="TKX44" s="5"/>
      <c r="TKY44" s="5"/>
      <c r="TKZ44" s="5"/>
      <c r="TLA44" s="5"/>
      <c r="TLB44" s="5"/>
      <c r="TLC44" s="5"/>
      <c r="TLD44" s="5"/>
      <c r="TLE44" s="5"/>
      <c r="TLF44" s="5"/>
      <c r="TLG44" s="5"/>
      <c r="TLH44" s="5"/>
      <c r="TLI44" s="5"/>
      <c r="TLJ44" s="5"/>
      <c r="TLK44" s="5"/>
      <c r="TLL44" s="5"/>
      <c r="TLM44" s="5"/>
      <c r="TLN44" s="5"/>
      <c r="TLO44" s="5"/>
      <c r="TLP44" s="5"/>
      <c r="TLQ44" s="5"/>
      <c r="TLR44" s="5"/>
      <c r="TLS44" s="5"/>
      <c r="TLT44" s="5"/>
      <c r="TLU44" s="5"/>
      <c r="TLV44" s="5"/>
      <c r="TLW44" s="5"/>
      <c r="TLX44" s="5"/>
      <c r="TLY44" s="5"/>
      <c r="TLZ44" s="5"/>
      <c r="TMA44" s="5"/>
      <c r="TMB44" s="5"/>
      <c r="TMC44" s="5"/>
      <c r="TMD44" s="5"/>
      <c r="TME44" s="5"/>
      <c r="TMF44" s="5"/>
      <c r="TMG44" s="5"/>
      <c r="TMH44" s="5"/>
      <c r="TMI44" s="5"/>
      <c r="TMJ44" s="5"/>
      <c r="TMK44" s="5"/>
      <c r="TML44" s="5"/>
      <c r="TMM44" s="5"/>
      <c r="TMN44" s="5"/>
      <c r="TMO44" s="5"/>
      <c r="TMP44" s="5"/>
      <c r="TMQ44" s="5"/>
      <c r="TMR44" s="5"/>
      <c r="TMS44" s="5"/>
      <c r="TMT44" s="5"/>
      <c r="TMU44" s="5"/>
      <c r="TMV44" s="5"/>
      <c r="TMW44" s="5"/>
      <c r="TMX44" s="5"/>
      <c r="TMY44" s="5"/>
      <c r="TMZ44" s="5"/>
      <c r="TNA44" s="5"/>
      <c r="TNB44" s="5"/>
      <c r="TNC44" s="5"/>
      <c r="TND44" s="5"/>
      <c r="TNE44" s="5"/>
      <c r="TNF44" s="5"/>
      <c r="TNG44" s="5"/>
      <c r="TNH44" s="5"/>
      <c r="TNI44" s="5"/>
      <c r="TNJ44" s="5"/>
      <c r="TNK44" s="5"/>
      <c r="TNL44" s="5"/>
      <c r="TNM44" s="5"/>
      <c r="TNN44" s="5"/>
      <c r="TNO44" s="5"/>
      <c r="TNP44" s="5"/>
      <c r="TNQ44" s="5"/>
      <c r="TNR44" s="5"/>
      <c r="TNS44" s="5"/>
      <c r="TNT44" s="5"/>
      <c r="TNU44" s="5"/>
      <c r="TNV44" s="5"/>
      <c r="TNW44" s="5"/>
      <c r="TNX44" s="5"/>
      <c r="TNY44" s="5"/>
      <c r="TNZ44" s="5"/>
      <c r="TOA44" s="5"/>
      <c r="TOB44" s="5"/>
      <c r="TOC44" s="5"/>
      <c r="TOD44" s="5"/>
      <c r="TOE44" s="5"/>
      <c r="TOF44" s="5"/>
      <c r="TOG44" s="5"/>
      <c r="TOH44" s="5"/>
      <c r="TOI44" s="5"/>
      <c r="TOJ44" s="5"/>
      <c r="TOK44" s="5"/>
      <c r="TOL44" s="5"/>
      <c r="TOM44" s="5"/>
      <c r="TON44" s="5"/>
      <c r="TOO44" s="5"/>
      <c r="TOP44" s="5"/>
      <c r="TOQ44" s="5"/>
      <c r="TOR44" s="5"/>
      <c r="TOS44" s="5"/>
      <c r="TOT44" s="5"/>
      <c r="TOU44" s="5"/>
      <c r="TOV44" s="5"/>
      <c r="TOW44" s="5"/>
      <c r="TOX44" s="5"/>
      <c r="TOY44" s="5"/>
      <c r="TOZ44" s="5"/>
      <c r="TPA44" s="5"/>
      <c r="TPB44" s="5"/>
      <c r="TPC44" s="5"/>
      <c r="TPD44" s="5"/>
      <c r="TPE44" s="5"/>
      <c r="TPF44" s="5"/>
      <c r="TPG44" s="5"/>
      <c r="TPH44" s="5"/>
      <c r="TPI44" s="5"/>
      <c r="TPJ44" s="5"/>
      <c r="TPK44" s="5"/>
      <c r="TPL44" s="5"/>
      <c r="TPM44" s="5"/>
      <c r="TPN44" s="5"/>
      <c r="TPO44" s="5"/>
      <c r="TPP44" s="5"/>
      <c r="TPQ44" s="5"/>
      <c r="TPR44" s="5"/>
      <c r="TPS44" s="5"/>
      <c r="TPT44" s="5"/>
      <c r="TPU44" s="5"/>
      <c r="TPV44" s="5"/>
      <c r="TPW44" s="5"/>
      <c r="TPX44" s="5"/>
      <c r="TPY44" s="5"/>
      <c r="TPZ44" s="5"/>
      <c r="TQA44" s="5"/>
      <c r="TQB44" s="5"/>
      <c r="TQC44" s="5"/>
      <c r="TQD44" s="5"/>
      <c r="TQE44" s="5"/>
      <c r="TQF44" s="5"/>
      <c r="TQG44" s="5"/>
      <c r="TQH44" s="5"/>
      <c r="TQI44" s="5"/>
      <c r="TQJ44" s="5"/>
      <c r="TQK44" s="5"/>
      <c r="TQL44" s="5"/>
      <c r="TQM44" s="5"/>
      <c r="TQN44" s="5"/>
      <c r="TQO44" s="5"/>
      <c r="TQP44" s="5"/>
      <c r="TQQ44" s="5"/>
      <c r="TQR44" s="5"/>
      <c r="TQS44" s="5"/>
      <c r="TQT44" s="5"/>
      <c r="TQU44" s="5"/>
      <c r="TQV44" s="5"/>
      <c r="TQW44" s="5"/>
      <c r="TQX44" s="5"/>
      <c r="TQY44" s="5"/>
      <c r="TQZ44" s="5"/>
      <c r="TRA44" s="5"/>
      <c r="TRB44" s="5"/>
      <c r="TRC44" s="5"/>
      <c r="TRD44" s="5"/>
      <c r="TRE44" s="5"/>
      <c r="TRF44" s="5"/>
      <c r="TRG44" s="5"/>
      <c r="TRH44" s="5"/>
      <c r="TRI44" s="5"/>
      <c r="TRJ44" s="5"/>
      <c r="TRK44" s="5"/>
      <c r="TRL44" s="5"/>
      <c r="TRM44" s="5"/>
      <c r="TRN44" s="5"/>
      <c r="TRO44" s="5"/>
      <c r="TRP44" s="5"/>
      <c r="TRQ44" s="5"/>
      <c r="TRR44" s="5"/>
      <c r="TRS44" s="5"/>
      <c r="TRT44" s="5"/>
      <c r="TRU44" s="5"/>
      <c r="TRV44" s="5"/>
      <c r="TRW44" s="5"/>
      <c r="TRX44" s="5"/>
      <c r="TRY44" s="5"/>
      <c r="TRZ44" s="5"/>
      <c r="TSA44" s="5"/>
      <c r="TSB44" s="5"/>
      <c r="TSC44" s="5"/>
      <c r="TSD44" s="5"/>
      <c r="TSE44" s="5"/>
      <c r="TSF44" s="5"/>
      <c r="TSG44" s="5"/>
      <c r="TSH44" s="5"/>
      <c r="TSI44" s="5"/>
      <c r="TSJ44" s="5"/>
      <c r="TSK44" s="5"/>
      <c r="TSL44" s="5"/>
      <c r="TSM44" s="5"/>
      <c r="TSN44" s="5"/>
      <c r="TSO44" s="5"/>
      <c r="TSP44" s="5"/>
      <c r="TSQ44" s="5"/>
      <c r="TSR44" s="5"/>
      <c r="TSS44" s="5"/>
      <c r="TST44" s="5"/>
      <c r="TSU44" s="5"/>
      <c r="TSV44" s="5"/>
      <c r="TSW44" s="5"/>
      <c r="TSX44" s="5"/>
      <c r="TSY44" s="5"/>
      <c r="TSZ44" s="5"/>
      <c r="TTA44" s="5"/>
      <c r="TTB44" s="5"/>
      <c r="TTC44" s="5"/>
      <c r="TTD44" s="5"/>
      <c r="TTE44" s="5"/>
      <c r="TTF44" s="5"/>
      <c r="TTG44" s="5"/>
      <c r="TTH44" s="5"/>
      <c r="TTI44" s="5"/>
      <c r="TTJ44" s="5"/>
      <c r="TTK44" s="5"/>
      <c r="TTL44" s="5"/>
      <c r="TTM44" s="5"/>
      <c r="TTN44" s="5"/>
      <c r="TTO44" s="5"/>
      <c r="TTP44" s="5"/>
      <c r="TTQ44" s="5"/>
      <c r="TTR44" s="5"/>
      <c r="TTS44" s="5"/>
      <c r="TTT44" s="5"/>
      <c r="TTU44" s="5"/>
      <c r="TTV44" s="5"/>
      <c r="TTW44" s="5"/>
      <c r="TTX44" s="5"/>
      <c r="TTY44" s="5"/>
      <c r="TTZ44" s="5"/>
      <c r="TUA44" s="5"/>
      <c r="TUB44" s="5"/>
      <c r="TUC44" s="5"/>
      <c r="TUD44" s="5"/>
      <c r="TUE44" s="5"/>
      <c r="TUF44" s="5"/>
      <c r="TUG44" s="5"/>
      <c r="TUH44" s="5"/>
      <c r="TUI44" s="5"/>
      <c r="TUJ44" s="5"/>
      <c r="TUK44" s="5"/>
      <c r="TUL44" s="5"/>
      <c r="TUM44" s="5"/>
      <c r="TUN44" s="5"/>
      <c r="TUO44" s="5"/>
      <c r="TUP44" s="5"/>
      <c r="TUQ44" s="5"/>
      <c r="TUR44" s="5"/>
      <c r="TUS44" s="5"/>
      <c r="TUT44" s="5"/>
      <c r="TUU44" s="5"/>
      <c r="TUV44" s="5"/>
      <c r="TUW44" s="5"/>
      <c r="TUX44" s="5"/>
      <c r="TUY44" s="5"/>
      <c r="TUZ44" s="5"/>
      <c r="TVA44" s="5"/>
      <c r="TVB44" s="5"/>
      <c r="TVC44" s="5"/>
      <c r="TVD44" s="5"/>
      <c r="TVE44" s="5"/>
      <c r="TVF44" s="5"/>
      <c r="TVG44" s="5"/>
      <c r="TVH44" s="5"/>
      <c r="TVI44" s="5"/>
      <c r="TVJ44" s="5"/>
      <c r="TVK44" s="5"/>
      <c r="TVL44" s="5"/>
      <c r="TVM44" s="5"/>
      <c r="TVN44" s="5"/>
      <c r="TVO44" s="5"/>
      <c r="TVP44" s="5"/>
      <c r="TVQ44" s="5"/>
      <c r="TVR44" s="5"/>
      <c r="TVS44" s="5"/>
      <c r="TVT44" s="5"/>
      <c r="TVU44" s="5"/>
      <c r="TVV44" s="5"/>
      <c r="TVW44" s="5"/>
      <c r="TVX44" s="5"/>
      <c r="TVY44" s="5"/>
      <c r="TVZ44" s="5"/>
      <c r="TWA44" s="5"/>
      <c r="TWB44" s="5"/>
      <c r="TWC44" s="5"/>
      <c r="TWD44" s="5"/>
      <c r="TWE44" s="5"/>
      <c r="TWF44" s="5"/>
      <c r="TWG44" s="5"/>
      <c r="TWH44" s="5"/>
      <c r="TWI44" s="5"/>
      <c r="TWJ44" s="5"/>
      <c r="TWK44" s="5"/>
      <c r="TWL44" s="5"/>
      <c r="TWM44" s="5"/>
      <c r="TWN44" s="5"/>
      <c r="TWO44" s="5"/>
      <c r="TWP44" s="5"/>
      <c r="TWQ44" s="5"/>
      <c r="TWR44" s="5"/>
      <c r="TWS44" s="5"/>
      <c r="TWT44" s="5"/>
      <c r="TWU44" s="5"/>
      <c r="TWV44" s="5"/>
      <c r="TWW44" s="5"/>
      <c r="TWX44" s="5"/>
      <c r="TWY44" s="5"/>
      <c r="TWZ44" s="5"/>
      <c r="TXA44" s="5"/>
      <c r="TXB44" s="5"/>
      <c r="TXC44" s="5"/>
      <c r="TXD44" s="5"/>
      <c r="TXE44" s="5"/>
      <c r="TXF44" s="5"/>
      <c r="TXG44" s="5"/>
      <c r="TXH44" s="5"/>
      <c r="TXI44" s="5"/>
      <c r="TXJ44" s="5"/>
      <c r="TXK44" s="5"/>
      <c r="TXL44" s="5"/>
      <c r="TXM44" s="5"/>
      <c r="TXN44" s="5"/>
      <c r="TXO44" s="5"/>
      <c r="TXP44" s="5"/>
      <c r="TXQ44" s="5"/>
      <c r="TXR44" s="5"/>
      <c r="TXS44" s="5"/>
      <c r="TXT44" s="5"/>
      <c r="TXU44" s="5"/>
      <c r="TXV44" s="5"/>
      <c r="TXW44" s="5"/>
      <c r="TXX44" s="5"/>
      <c r="TXY44" s="5"/>
      <c r="TXZ44" s="5"/>
      <c r="TYA44" s="5"/>
      <c r="TYB44" s="5"/>
      <c r="TYC44" s="5"/>
      <c r="TYD44" s="5"/>
      <c r="TYE44" s="5"/>
      <c r="TYF44" s="5"/>
      <c r="TYG44" s="5"/>
      <c r="TYH44" s="5"/>
      <c r="TYI44" s="5"/>
      <c r="TYJ44" s="5"/>
      <c r="TYK44" s="5"/>
      <c r="TYL44" s="5"/>
      <c r="TYM44" s="5"/>
      <c r="TYN44" s="5"/>
      <c r="TYO44" s="5"/>
      <c r="TYP44" s="5"/>
      <c r="TYQ44" s="5"/>
      <c r="TYR44" s="5"/>
      <c r="TYS44" s="5"/>
      <c r="TYT44" s="5"/>
      <c r="TYU44" s="5"/>
      <c r="TYV44" s="5"/>
      <c r="TYW44" s="5"/>
      <c r="TYX44" s="5"/>
      <c r="TYY44" s="5"/>
      <c r="TYZ44" s="5"/>
      <c r="TZA44" s="5"/>
      <c r="TZB44" s="5"/>
      <c r="TZC44" s="5"/>
      <c r="TZD44" s="5"/>
      <c r="TZE44" s="5"/>
      <c r="TZF44" s="5"/>
      <c r="TZG44" s="5"/>
      <c r="TZH44" s="5"/>
      <c r="TZI44" s="5"/>
      <c r="TZJ44" s="5"/>
      <c r="TZK44" s="5"/>
      <c r="TZL44" s="5"/>
      <c r="TZM44" s="5"/>
      <c r="TZN44" s="5"/>
      <c r="TZO44" s="5"/>
      <c r="TZP44" s="5"/>
      <c r="TZQ44" s="5"/>
      <c r="TZR44" s="5"/>
      <c r="TZS44" s="5"/>
      <c r="TZT44" s="5"/>
      <c r="TZU44" s="5"/>
      <c r="TZV44" s="5"/>
      <c r="TZW44" s="5"/>
      <c r="TZX44" s="5"/>
      <c r="TZY44" s="5"/>
      <c r="TZZ44" s="5"/>
      <c r="UAA44" s="5"/>
      <c r="UAB44" s="5"/>
      <c r="UAC44" s="5"/>
      <c r="UAD44" s="5"/>
      <c r="UAE44" s="5"/>
      <c r="UAF44" s="5"/>
      <c r="UAG44" s="5"/>
      <c r="UAH44" s="5"/>
      <c r="UAI44" s="5"/>
      <c r="UAJ44" s="5"/>
      <c r="UAK44" s="5"/>
      <c r="UAL44" s="5"/>
      <c r="UAM44" s="5"/>
      <c r="UAN44" s="5"/>
      <c r="UAO44" s="5"/>
      <c r="UAP44" s="5"/>
      <c r="UAQ44" s="5"/>
      <c r="UAR44" s="5"/>
      <c r="UAS44" s="5"/>
      <c r="UAT44" s="5"/>
      <c r="UAU44" s="5"/>
      <c r="UAV44" s="5"/>
      <c r="UAW44" s="5"/>
      <c r="UAX44" s="5"/>
      <c r="UAY44" s="5"/>
      <c r="UAZ44" s="5"/>
      <c r="UBA44" s="5"/>
      <c r="UBB44" s="5"/>
      <c r="UBC44" s="5"/>
      <c r="UBD44" s="5"/>
      <c r="UBE44" s="5"/>
      <c r="UBF44" s="5"/>
      <c r="UBG44" s="5"/>
      <c r="UBH44" s="5"/>
      <c r="UBI44" s="5"/>
      <c r="UBJ44" s="5"/>
      <c r="UBK44" s="5"/>
      <c r="UBL44" s="5"/>
      <c r="UBM44" s="5"/>
      <c r="UBN44" s="5"/>
      <c r="UBO44" s="5"/>
      <c r="UBP44" s="5"/>
      <c r="UBQ44" s="5"/>
      <c r="UBR44" s="5"/>
      <c r="UBS44" s="5"/>
      <c r="UBT44" s="5"/>
      <c r="UBU44" s="5"/>
      <c r="UBV44" s="5"/>
      <c r="UBW44" s="5"/>
      <c r="UBX44" s="5"/>
      <c r="UBY44" s="5"/>
      <c r="UBZ44" s="5"/>
      <c r="UCA44" s="5"/>
      <c r="UCB44" s="5"/>
      <c r="UCC44" s="5"/>
      <c r="UCD44" s="5"/>
      <c r="UCE44" s="5"/>
      <c r="UCF44" s="5"/>
      <c r="UCG44" s="5"/>
      <c r="UCH44" s="5"/>
      <c r="UCI44" s="5"/>
      <c r="UCJ44" s="5"/>
      <c r="UCK44" s="5"/>
      <c r="UCL44" s="5"/>
      <c r="UCM44" s="5"/>
      <c r="UCN44" s="5"/>
      <c r="UCO44" s="5"/>
      <c r="UCP44" s="5"/>
      <c r="UCQ44" s="5"/>
      <c r="UCR44" s="5"/>
      <c r="UCS44" s="5"/>
      <c r="UCT44" s="5"/>
      <c r="UCU44" s="5"/>
      <c r="UCV44" s="5"/>
      <c r="UCW44" s="5"/>
      <c r="UCX44" s="5"/>
      <c r="UCY44" s="5"/>
      <c r="UCZ44" s="5"/>
      <c r="UDA44" s="5"/>
      <c r="UDB44" s="5"/>
      <c r="UDC44" s="5"/>
      <c r="UDD44" s="5"/>
      <c r="UDE44" s="5"/>
      <c r="UDF44" s="5"/>
      <c r="UDG44" s="5"/>
      <c r="UDH44" s="5"/>
      <c r="UDI44" s="5"/>
      <c r="UDJ44" s="5"/>
      <c r="UDK44" s="5"/>
      <c r="UDL44" s="5"/>
      <c r="UDM44" s="5"/>
      <c r="UDN44" s="5"/>
      <c r="UDO44" s="5"/>
      <c r="UDP44" s="5"/>
      <c r="UDQ44" s="5"/>
      <c r="UDR44" s="5"/>
      <c r="UDS44" s="5"/>
      <c r="UDT44" s="5"/>
      <c r="UDU44" s="5"/>
      <c r="UDV44" s="5"/>
      <c r="UDW44" s="5"/>
      <c r="UDX44" s="5"/>
      <c r="UDY44" s="5"/>
      <c r="UDZ44" s="5"/>
      <c r="UEA44" s="5"/>
      <c r="UEB44" s="5"/>
      <c r="UEC44" s="5"/>
      <c r="UED44" s="5"/>
      <c r="UEE44" s="5"/>
      <c r="UEF44" s="5"/>
      <c r="UEG44" s="5"/>
      <c r="UEH44" s="5"/>
      <c r="UEI44" s="5"/>
      <c r="UEJ44" s="5"/>
      <c r="UEK44" s="5"/>
      <c r="UEL44" s="5"/>
      <c r="UEM44" s="5"/>
      <c r="UEN44" s="5"/>
      <c r="UEO44" s="5"/>
      <c r="UEP44" s="5"/>
      <c r="UEQ44" s="5"/>
      <c r="UER44" s="5"/>
      <c r="UES44" s="5"/>
      <c r="UET44" s="5"/>
      <c r="UEU44" s="5"/>
      <c r="UEV44" s="5"/>
      <c r="UEW44" s="5"/>
      <c r="UEX44" s="5"/>
      <c r="UEY44" s="5"/>
      <c r="UEZ44" s="5"/>
      <c r="UFA44" s="5"/>
      <c r="UFB44" s="5"/>
      <c r="UFC44" s="5"/>
      <c r="UFD44" s="5"/>
      <c r="UFE44" s="5"/>
      <c r="UFF44" s="5"/>
      <c r="UFG44" s="5"/>
      <c r="UFH44" s="5"/>
      <c r="UFI44" s="5"/>
      <c r="UFJ44" s="5"/>
      <c r="UFK44" s="5"/>
      <c r="UFL44" s="5"/>
      <c r="UFM44" s="5"/>
      <c r="UFN44" s="5"/>
      <c r="UFO44" s="5"/>
      <c r="UFP44" s="5"/>
      <c r="UFQ44" s="5"/>
      <c r="UFR44" s="5"/>
      <c r="UFS44" s="5"/>
      <c r="UFT44" s="5"/>
      <c r="UFU44" s="5"/>
      <c r="UFV44" s="5"/>
      <c r="UFW44" s="5"/>
      <c r="UFX44" s="5"/>
      <c r="UFY44" s="5"/>
      <c r="UFZ44" s="5"/>
      <c r="UGA44" s="5"/>
      <c r="UGB44" s="5"/>
      <c r="UGC44" s="5"/>
      <c r="UGD44" s="5"/>
      <c r="UGE44" s="5"/>
      <c r="UGF44" s="5"/>
      <c r="UGG44" s="5"/>
      <c r="UGH44" s="5"/>
      <c r="UGI44" s="5"/>
      <c r="UGJ44" s="5"/>
      <c r="UGK44" s="5"/>
      <c r="UGL44" s="5"/>
      <c r="UGM44" s="5"/>
      <c r="UGN44" s="5"/>
      <c r="UGO44" s="5"/>
      <c r="UGP44" s="5"/>
      <c r="UGQ44" s="5"/>
      <c r="UGR44" s="5"/>
      <c r="UGS44" s="5"/>
      <c r="UGT44" s="5"/>
      <c r="UGU44" s="5"/>
      <c r="UGV44" s="5"/>
      <c r="UGW44" s="5"/>
      <c r="UGX44" s="5"/>
      <c r="UGY44" s="5"/>
      <c r="UGZ44" s="5"/>
      <c r="UHA44" s="5"/>
      <c r="UHB44" s="5"/>
      <c r="UHC44" s="5"/>
      <c r="UHD44" s="5"/>
      <c r="UHE44" s="5"/>
      <c r="UHF44" s="5"/>
      <c r="UHG44" s="5"/>
      <c r="UHH44" s="5"/>
      <c r="UHI44" s="5"/>
      <c r="UHJ44" s="5"/>
      <c r="UHK44" s="5"/>
      <c r="UHL44" s="5"/>
      <c r="UHM44" s="5"/>
      <c r="UHN44" s="5"/>
      <c r="UHO44" s="5"/>
      <c r="UHP44" s="5"/>
      <c r="UHQ44" s="5"/>
      <c r="UHR44" s="5"/>
      <c r="UHS44" s="5"/>
      <c r="UHT44" s="5"/>
      <c r="UHU44" s="5"/>
      <c r="UHV44" s="5"/>
      <c r="UHW44" s="5"/>
      <c r="UHX44" s="5"/>
      <c r="UHY44" s="5"/>
      <c r="UHZ44" s="5"/>
      <c r="UIA44" s="5"/>
      <c r="UIB44" s="5"/>
      <c r="UIC44" s="5"/>
      <c r="UID44" s="5"/>
      <c r="UIE44" s="5"/>
      <c r="UIF44" s="5"/>
      <c r="UIG44" s="5"/>
      <c r="UIH44" s="5"/>
      <c r="UII44" s="5"/>
      <c r="UIJ44" s="5"/>
      <c r="UIK44" s="5"/>
      <c r="UIL44" s="5"/>
      <c r="UIM44" s="5"/>
      <c r="UIN44" s="5"/>
      <c r="UIO44" s="5"/>
      <c r="UIP44" s="5"/>
      <c r="UIQ44" s="5"/>
      <c r="UIR44" s="5"/>
      <c r="UIS44" s="5"/>
      <c r="UIT44" s="5"/>
      <c r="UIU44" s="5"/>
      <c r="UIV44" s="5"/>
      <c r="UIW44" s="5"/>
      <c r="UIX44" s="5"/>
      <c r="UIY44" s="5"/>
      <c r="UIZ44" s="5"/>
      <c r="UJA44" s="5"/>
      <c r="UJB44" s="5"/>
      <c r="UJC44" s="5"/>
      <c r="UJD44" s="5"/>
      <c r="UJE44" s="5"/>
      <c r="UJF44" s="5"/>
      <c r="UJG44" s="5"/>
      <c r="UJH44" s="5"/>
      <c r="UJI44" s="5"/>
      <c r="UJJ44" s="5"/>
      <c r="UJK44" s="5"/>
      <c r="UJL44" s="5"/>
      <c r="UJM44" s="5"/>
      <c r="UJN44" s="5"/>
      <c r="UJO44" s="5"/>
      <c r="UJP44" s="5"/>
      <c r="UJQ44" s="5"/>
      <c r="UJR44" s="5"/>
      <c r="UJS44" s="5"/>
      <c r="UJT44" s="5"/>
      <c r="UJU44" s="5"/>
      <c r="UJV44" s="5"/>
      <c r="UJW44" s="5"/>
      <c r="UJX44" s="5"/>
      <c r="UJY44" s="5"/>
      <c r="UJZ44" s="5"/>
      <c r="UKA44" s="5"/>
      <c r="UKB44" s="5"/>
      <c r="UKC44" s="5"/>
      <c r="UKD44" s="5"/>
      <c r="UKE44" s="5"/>
      <c r="UKF44" s="5"/>
      <c r="UKG44" s="5"/>
      <c r="UKH44" s="5"/>
      <c r="UKI44" s="5"/>
      <c r="UKJ44" s="5"/>
      <c r="UKK44" s="5"/>
      <c r="UKL44" s="5"/>
      <c r="UKM44" s="5"/>
      <c r="UKN44" s="5"/>
      <c r="UKO44" s="5"/>
      <c r="UKP44" s="5"/>
      <c r="UKQ44" s="5"/>
      <c r="UKR44" s="5"/>
      <c r="UKS44" s="5"/>
      <c r="UKT44" s="5"/>
      <c r="UKU44" s="5"/>
      <c r="UKV44" s="5"/>
      <c r="UKW44" s="5"/>
      <c r="UKX44" s="5"/>
      <c r="UKY44" s="5"/>
      <c r="UKZ44" s="5"/>
      <c r="ULA44" s="5"/>
      <c r="ULB44" s="5"/>
      <c r="ULC44" s="5"/>
      <c r="ULD44" s="5"/>
      <c r="ULE44" s="5"/>
      <c r="ULF44" s="5"/>
      <c r="ULG44" s="5"/>
      <c r="ULH44" s="5"/>
      <c r="ULI44" s="5"/>
      <c r="ULJ44" s="5"/>
      <c r="ULK44" s="5"/>
      <c r="ULL44" s="5"/>
      <c r="ULM44" s="5"/>
      <c r="ULN44" s="5"/>
      <c r="ULO44" s="5"/>
      <c r="ULP44" s="5"/>
      <c r="ULQ44" s="5"/>
      <c r="ULR44" s="5"/>
      <c r="ULS44" s="5"/>
      <c r="ULT44" s="5"/>
      <c r="ULU44" s="5"/>
      <c r="ULV44" s="5"/>
      <c r="ULW44" s="5"/>
      <c r="ULX44" s="5"/>
      <c r="ULY44" s="5"/>
      <c r="ULZ44" s="5"/>
      <c r="UMA44" s="5"/>
      <c r="UMB44" s="5"/>
      <c r="UMC44" s="5"/>
      <c r="UMD44" s="5"/>
      <c r="UME44" s="5"/>
      <c r="UMF44" s="5"/>
      <c r="UMG44" s="5"/>
      <c r="UMH44" s="5"/>
      <c r="UMI44" s="5"/>
      <c r="UMJ44" s="5"/>
      <c r="UMK44" s="5"/>
      <c r="UML44" s="5"/>
      <c r="UMM44" s="5"/>
      <c r="UMN44" s="5"/>
      <c r="UMO44" s="5"/>
      <c r="UMP44" s="5"/>
      <c r="UMQ44" s="5"/>
      <c r="UMR44" s="5"/>
      <c r="UMS44" s="5"/>
      <c r="UMT44" s="5"/>
      <c r="UMU44" s="5"/>
      <c r="UMV44" s="5"/>
      <c r="UMW44" s="5"/>
      <c r="UMX44" s="5"/>
      <c r="UMY44" s="5"/>
      <c r="UMZ44" s="5"/>
      <c r="UNA44" s="5"/>
      <c r="UNB44" s="5"/>
      <c r="UNC44" s="5"/>
      <c r="UND44" s="5"/>
      <c r="UNE44" s="5"/>
      <c r="UNF44" s="5"/>
      <c r="UNG44" s="5"/>
      <c r="UNH44" s="5"/>
      <c r="UNI44" s="5"/>
      <c r="UNJ44" s="5"/>
      <c r="UNK44" s="5"/>
      <c r="UNL44" s="5"/>
      <c r="UNM44" s="5"/>
      <c r="UNN44" s="5"/>
      <c r="UNO44" s="5"/>
      <c r="UNP44" s="5"/>
      <c r="UNQ44" s="5"/>
      <c r="UNR44" s="5"/>
      <c r="UNS44" s="5"/>
      <c r="UNT44" s="5"/>
      <c r="UNU44" s="5"/>
      <c r="UNV44" s="5"/>
      <c r="UNW44" s="5"/>
      <c r="UNX44" s="5"/>
      <c r="UNY44" s="5"/>
      <c r="UNZ44" s="5"/>
      <c r="UOA44" s="5"/>
      <c r="UOB44" s="5"/>
      <c r="UOC44" s="5"/>
      <c r="UOD44" s="5"/>
      <c r="UOE44" s="5"/>
      <c r="UOF44" s="5"/>
      <c r="UOG44" s="5"/>
      <c r="UOH44" s="5"/>
      <c r="UOI44" s="5"/>
      <c r="UOJ44" s="5"/>
      <c r="UOK44" s="5"/>
      <c r="UOL44" s="5"/>
      <c r="UOM44" s="5"/>
      <c r="UON44" s="5"/>
      <c r="UOO44" s="5"/>
      <c r="UOP44" s="5"/>
      <c r="UOQ44" s="5"/>
      <c r="UOR44" s="5"/>
      <c r="UOS44" s="5"/>
      <c r="UOT44" s="5"/>
      <c r="UOU44" s="5"/>
      <c r="UOV44" s="5"/>
      <c r="UOW44" s="5"/>
      <c r="UOX44" s="5"/>
      <c r="UOY44" s="5"/>
      <c r="UOZ44" s="5"/>
      <c r="UPA44" s="5"/>
      <c r="UPB44" s="5"/>
      <c r="UPC44" s="5"/>
      <c r="UPD44" s="5"/>
      <c r="UPE44" s="5"/>
      <c r="UPF44" s="5"/>
      <c r="UPG44" s="5"/>
      <c r="UPH44" s="5"/>
      <c r="UPI44" s="5"/>
      <c r="UPJ44" s="5"/>
      <c r="UPK44" s="5"/>
      <c r="UPL44" s="5"/>
      <c r="UPM44" s="5"/>
      <c r="UPN44" s="5"/>
      <c r="UPO44" s="5"/>
      <c r="UPP44" s="5"/>
      <c r="UPQ44" s="5"/>
      <c r="UPR44" s="5"/>
      <c r="UPS44" s="5"/>
      <c r="UPT44" s="5"/>
      <c r="UPU44" s="5"/>
      <c r="UPV44" s="5"/>
      <c r="UPW44" s="5"/>
      <c r="UPX44" s="5"/>
      <c r="UPY44" s="5"/>
      <c r="UPZ44" s="5"/>
      <c r="UQA44" s="5"/>
      <c r="UQB44" s="5"/>
      <c r="UQC44" s="5"/>
      <c r="UQD44" s="5"/>
      <c r="UQE44" s="5"/>
      <c r="UQF44" s="5"/>
      <c r="UQG44" s="5"/>
      <c r="UQH44" s="5"/>
      <c r="UQI44" s="5"/>
      <c r="UQJ44" s="5"/>
      <c r="UQK44" s="5"/>
      <c r="UQL44" s="5"/>
      <c r="UQM44" s="5"/>
      <c r="UQN44" s="5"/>
      <c r="UQO44" s="5"/>
      <c r="UQP44" s="5"/>
      <c r="UQQ44" s="5"/>
      <c r="UQR44" s="5"/>
      <c r="UQS44" s="5"/>
      <c r="UQT44" s="5"/>
      <c r="UQU44" s="5"/>
      <c r="UQV44" s="5"/>
      <c r="UQW44" s="5"/>
      <c r="UQX44" s="5"/>
      <c r="UQY44" s="5"/>
      <c r="UQZ44" s="5"/>
      <c r="URA44" s="5"/>
      <c r="URB44" s="5"/>
      <c r="URC44" s="5"/>
      <c r="URD44" s="5"/>
      <c r="URE44" s="5"/>
      <c r="URF44" s="5"/>
      <c r="URG44" s="5"/>
      <c r="URH44" s="5"/>
      <c r="URI44" s="5"/>
      <c r="URJ44" s="5"/>
      <c r="URK44" s="5"/>
      <c r="URL44" s="5"/>
      <c r="URM44" s="5"/>
      <c r="URN44" s="5"/>
      <c r="URO44" s="5"/>
      <c r="URP44" s="5"/>
      <c r="URQ44" s="5"/>
      <c r="URR44" s="5"/>
      <c r="URS44" s="5"/>
      <c r="URT44" s="5"/>
      <c r="URU44" s="5"/>
      <c r="URV44" s="5"/>
      <c r="URW44" s="5"/>
      <c r="URX44" s="5"/>
      <c r="URY44" s="5"/>
      <c r="URZ44" s="5"/>
      <c r="USA44" s="5"/>
      <c r="USB44" s="5"/>
      <c r="USC44" s="5"/>
      <c r="USD44" s="5"/>
      <c r="USE44" s="5"/>
      <c r="USF44" s="5"/>
      <c r="USG44" s="5"/>
      <c r="USH44" s="5"/>
      <c r="USI44" s="5"/>
      <c r="USJ44" s="5"/>
      <c r="USK44" s="5"/>
      <c r="USL44" s="5"/>
      <c r="USM44" s="5"/>
      <c r="USN44" s="5"/>
      <c r="USO44" s="5"/>
      <c r="USP44" s="5"/>
      <c r="USQ44" s="5"/>
      <c r="USR44" s="5"/>
      <c r="USS44" s="5"/>
      <c r="UST44" s="5"/>
      <c r="USU44" s="5"/>
      <c r="USV44" s="5"/>
      <c r="USW44" s="5"/>
      <c r="USX44" s="5"/>
      <c r="USY44" s="5"/>
      <c r="USZ44" s="5"/>
      <c r="UTA44" s="5"/>
      <c r="UTB44" s="5"/>
      <c r="UTC44" s="5"/>
      <c r="UTD44" s="5"/>
      <c r="UTE44" s="5"/>
      <c r="UTF44" s="5"/>
      <c r="UTG44" s="5"/>
      <c r="UTH44" s="5"/>
      <c r="UTI44" s="5"/>
      <c r="UTJ44" s="5"/>
      <c r="UTK44" s="5"/>
      <c r="UTL44" s="5"/>
      <c r="UTM44" s="5"/>
      <c r="UTN44" s="5"/>
      <c r="UTO44" s="5"/>
      <c r="UTP44" s="5"/>
      <c r="UTQ44" s="5"/>
      <c r="UTR44" s="5"/>
      <c r="UTS44" s="5"/>
      <c r="UTT44" s="5"/>
      <c r="UTU44" s="5"/>
      <c r="UTV44" s="5"/>
      <c r="UTW44" s="5"/>
      <c r="UTX44" s="5"/>
      <c r="UTY44" s="5"/>
      <c r="UTZ44" s="5"/>
      <c r="UUA44" s="5"/>
      <c r="UUB44" s="5"/>
      <c r="UUC44" s="5"/>
      <c r="UUD44" s="5"/>
      <c r="UUE44" s="5"/>
      <c r="UUF44" s="5"/>
      <c r="UUG44" s="5"/>
      <c r="UUH44" s="5"/>
      <c r="UUI44" s="5"/>
      <c r="UUJ44" s="5"/>
      <c r="UUK44" s="5"/>
      <c r="UUL44" s="5"/>
      <c r="UUM44" s="5"/>
      <c r="UUN44" s="5"/>
      <c r="UUO44" s="5"/>
      <c r="UUP44" s="5"/>
      <c r="UUQ44" s="5"/>
      <c r="UUR44" s="5"/>
      <c r="UUS44" s="5"/>
      <c r="UUT44" s="5"/>
      <c r="UUU44" s="5"/>
      <c r="UUV44" s="5"/>
      <c r="UUW44" s="5"/>
      <c r="UUX44" s="5"/>
      <c r="UUY44" s="5"/>
      <c r="UUZ44" s="5"/>
      <c r="UVA44" s="5"/>
      <c r="UVB44" s="5"/>
      <c r="UVC44" s="5"/>
      <c r="UVD44" s="5"/>
      <c r="UVE44" s="5"/>
      <c r="UVF44" s="5"/>
      <c r="UVG44" s="5"/>
      <c r="UVH44" s="5"/>
      <c r="UVI44" s="5"/>
      <c r="UVJ44" s="5"/>
      <c r="UVK44" s="5"/>
      <c r="UVL44" s="5"/>
      <c r="UVM44" s="5"/>
      <c r="UVN44" s="5"/>
      <c r="UVO44" s="5"/>
      <c r="UVP44" s="5"/>
      <c r="UVQ44" s="5"/>
      <c r="UVR44" s="5"/>
      <c r="UVS44" s="5"/>
      <c r="UVT44" s="5"/>
      <c r="UVU44" s="5"/>
      <c r="UVV44" s="5"/>
      <c r="UVW44" s="5"/>
      <c r="UVX44" s="5"/>
      <c r="UVY44" s="5"/>
      <c r="UVZ44" s="5"/>
      <c r="UWA44" s="5"/>
      <c r="UWB44" s="5"/>
      <c r="UWC44" s="5"/>
      <c r="UWD44" s="5"/>
      <c r="UWE44" s="5"/>
      <c r="UWF44" s="5"/>
      <c r="UWG44" s="5"/>
      <c r="UWH44" s="5"/>
      <c r="UWI44" s="5"/>
      <c r="UWJ44" s="5"/>
      <c r="UWK44" s="5"/>
      <c r="UWL44" s="5"/>
      <c r="UWM44" s="5"/>
      <c r="UWN44" s="5"/>
      <c r="UWO44" s="5"/>
      <c r="UWP44" s="5"/>
      <c r="UWQ44" s="5"/>
      <c r="UWR44" s="5"/>
      <c r="UWS44" s="5"/>
      <c r="UWT44" s="5"/>
      <c r="UWU44" s="5"/>
      <c r="UWV44" s="5"/>
      <c r="UWW44" s="5"/>
      <c r="UWX44" s="5"/>
      <c r="UWY44" s="5"/>
      <c r="UWZ44" s="5"/>
      <c r="UXA44" s="5"/>
      <c r="UXB44" s="5"/>
      <c r="UXC44" s="5"/>
      <c r="UXD44" s="5"/>
      <c r="UXE44" s="5"/>
      <c r="UXF44" s="5"/>
      <c r="UXG44" s="5"/>
      <c r="UXH44" s="5"/>
      <c r="UXI44" s="5"/>
      <c r="UXJ44" s="5"/>
      <c r="UXK44" s="5"/>
      <c r="UXL44" s="5"/>
      <c r="UXM44" s="5"/>
      <c r="UXN44" s="5"/>
      <c r="UXO44" s="5"/>
      <c r="UXP44" s="5"/>
      <c r="UXQ44" s="5"/>
      <c r="UXR44" s="5"/>
      <c r="UXS44" s="5"/>
      <c r="UXT44" s="5"/>
      <c r="UXU44" s="5"/>
      <c r="UXV44" s="5"/>
      <c r="UXW44" s="5"/>
      <c r="UXX44" s="5"/>
      <c r="UXY44" s="5"/>
      <c r="UXZ44" s="5"/>
      <c r="UYA44" s="5"/>
      <c r="UYB44" s="5"/>
      <c r="UYC44" s="5"/>
      <c r="UYD44" s="5"/>
      <c r="UYE44" s="5"/>
      <c r="UYF44" s="5"/>
      <c r="UYG44" s="5"/>
      <c r="UYH44" s="5"/>
      <c r="UYI44" s="5"/>
      <c r="UYJ44" s="5"/>
      <c r="UYK44" s="5"/>
      <c r="UYL44" s="5"/>
      <c r="UYM44" s="5"/>
      <c r="UYN44" s="5"/>
      <c r="UYO44" s="5"/>
      <c r="UYP44" s="5"/>
      <c r="UYQ44" s="5"/>
      <c r="UYR44" s="5"/>
      <c r="UYS44" s="5"/>
      <c r="UYT44" s="5"/>
      <c r="UYU44" s="5"/>
      <c r="UYV44" s="5"/>
      <c r="UYW44" s="5"/>
      <c r="UYX44" s="5"/>
      <c r="UYY44" s="5"/>
      <c r="UYZ44" s="5"/>
      <c r="UZA44" s="5"/>
      <c r="UZB44" s="5"/>
      <c r="UZC44" s="5"/>
      <c r="UZD44" s="5"/>
      <c r="UZE44" s="5"/>
      <c r="UZF44" s="5"/>
      <c r="UZG44" s="5"/>
      <c r="UZH44" s="5"/>
      <c r="UZI44" s="5"/>
      <c r="UZJ44" s="5"/>
      <c r="UZK44" s="5"/>
      <c r="UZL44" s="5"/>
      <c r="UZM44" s="5"/>
      <c r="UZN44" s="5"/>
      <c r="UZO44" s="5"/>
      <c r="UZP44" s="5"/>
      <c r="UZQ44" s="5"/>
      <c r="UZR44" s="5"/>
      <c r="UZS44" s="5"/>
      <c r="UZT44" s="5"/>
      <c r="UZU44" s="5"/>
      <c r="UZV44" s="5"/>
      <c r="UZW44" s="5"/>
      <c r="UZX44" s="5"/>
      <c r="UZY44" s="5"/>
      <c r="UZZ44" s="5"/>
      <c r="VAA44" s="5"/>
      <c r="VAB44" s="5"/>
      <c r="VAC44" s="5"/>
      <c r="VAD44" s="5"/>
      <c r="VAE44" s="5"/>
      <c r="VAF44" s="5"/>
      <c r="VAG44" s="5"/>
      <c r="VAH44" s="5"/>
      <c r="VAI44" s="5"/>
      <c r="VAJ44" s="5"/>
      <c r="VAK44" s="5"/>
      <c r="VAL44" s="5"/>
      <c r="VAM44" s="5"/>
      <c r="VAN44" s="5"/>
      <c r="VAO44" s="5"/>
      <c r="VAP44" s="5"/>
      <c r="VAQ44" s="5"/>
      <c r="VAR44" s="5"/>
      <c r="VAS44" s="5"/>
      <c r="VAT44" s="5"/>
      <c r="VAU44" s="5"/>
      <c r="VAV44" s="5"/>
      <c r="VAW44" s="5"/>
      <c r="VAX44" s="5"/>
      <c r="VAY44" s="5"/>
      <c r="VAZ44" s="5"/>
      <c r="VBA44" s="5"/>
      <c r="VBB44" s="5"/>
      <c r="VBC44" s="5"/>
      <c r="VBD44" s="5"/>
      <c r="VBE44" s="5"/>
      <c r="VBF44" s="5"/>
      <c r="VBG44" s="5"/>
      <c r="VBH44" s="5"/>
      <c r="VBI44" s="5"/>
      <c r="VBJ44" s="5"/>
      <c r="VBK44" s="5"/>
      <c r="VBL44" s="5"/>
      <c r="VBM44" s="5"/>
      <c r="VBN44" s="5"/>
      <c r="VBO44" s="5"/>
      <c r="VBP44" s="5"/>
      <c r="VBQ44" s="5"/>
      <c r="VBR44" s="5"/>
      <c r="VBS44" s="5"/>
      <c r="VBT44" s="5"/>
      <c r="VBU44" s="5"/>
      <c r="VBV44" s="5"/>
      <c r="VBW44" s="5"/>
      <c r="VBX44" s="5"/>
      <c r="VBY44" s="5"/>
      <c r="VBZ44" s="5"/>
      <c r="VCA44" s="5"/>
      <c r="VCB44" s="5"/>
      <c r="VCC44" s="5"/>
      <c r="VCD44" s="5"/>
      <c r="VCE44" s="5"/>
      <c r="VCF44" s="5"/>
      <c r="VCG44" s="5"/>
      <c r="VCH44" s="5"/>
      <c r="VCI44" s="5"/>
      <c r="VCJ44" s="5"/>
      <c r="VCK44" s="5"/>
      <c r="VCL44" s="5"/>
      <c r="VCM44" s="5"/>
      <c r="VCN44" s="5"/>
      <c r="VCO44" s="5"/>
      <c r="VCP44" s="5"/>
      <c r="VCQ44" s="5"/>
      <c r="VCR44" s="5"/>
      <c r="VCS44" s="5"/>
      <c r="VCT44" s="5"/>
      <c r="VCU44" s="5"/>
      <c r="VCV44" s="5"/>
      <c r="VCW44" s="5"/>
      <c r="VCX44" s="5"/>
      <c r="VCY44" s="5"/>
      <c r="VCZ44" s="5"/>
      <c r="VDA44" s="5"/>
      <c r="VDB44" s="5"/>
      <c r="VDC44" s="5"/>
      <c r="VDD44" s="5"/>
      <c r="VDE44" s="5"/>
      <c r="VDF44" s="5"/>
      <c r="VDG44" s="5"/>
      <c r="VDH44" s="5"/>
      <c r="VDI44" s="5"/>
      <c r="VDJ44" s="5"/>
      <c r="VDK44" s="5"/>
      <c r="VDL44" s="5"/>
      <c r="VDM44" s="5"/>
      <c r="VDN44" s="5"/>
      <c r="VDO44" s="5"/>
      <c r="VDP44" s="5"/>
      <c r="VDQ44" s="5"/>
      <c r="VDR44" s="5"/>
      <c r="VDS44" s="5"/>
      <c r="VDT44" s="5"/>
      <c r="VDU44" s="5"/>
      <c r="VDV44" s="5"/>
      <c r="VDW44" s="5"/>
      <c r="VDX44" s="5"/>
      <c r="VDY44" s="5"/>
      <c r="VDZ44" s="5"/>
      <c r="VEA44" s="5"/>
      <c r="VEB44" s="5"/>
      <c r="VEC44" s="5"/>
      <c r="VED44" s="5"/>
      <c r="VEE44" s="5"/>
      <c r="VEF44" s="5"/>
      <c r="VEG44" s="5"/>
      <c r="VEH44" s="5"/>
      <c r="VEI44" s="5"/>
      <c r="VEJ44" s="5"/>
      <c r="VEK44" s="5"/>
      <c r="VEL44" s="5"/>
      <c r="VEM44" s="5"/>
      <c r="VEN44" s="5"/>
      <c r="VEO44" s="5"/>
      <c r="VEP44" s="5"/>
      <c r="VEQ44" s="5"/>
      <c r="VER44" s="5"/>
      <c r="VES44" s="5"/>
      <c r="VET44" s="5"/>
      <c r="VEU44" s="5"/>
      <c r="VEV44" s="5"/>
      <c r="VEW44" s="5"/>
      <c r="VEX44" s="5"/>
      <c r="VEY44" s="5"/>
      <c r="VEZ44" s="5"/>
      <c r="VFA44" s="5"/>
      <c r="VFB44" s="5"/>
      <c r="VFC44" s="5"/>
      <c r="VFD44" s="5"/>
      <c r="VFE44" s="5"/>
      <c r="VFF44" s="5"/>
      <c r="VFG44" s="5"/>
      <c r="VFH44" s="5"/>
      <c r="VFI44" s="5"/>
      <c r="VFJ44" s="5"/>
      <c r="VFK44" s="5"/>
      <c r="VFL44" s="5"/>
      <c r="VFM44" s="5"/>
      <c r="VFN44" s="5"/>
      <c r="VFO44" s="5"/>
      <c r="VFP44" s="5"/>
      <c r="VFQ44" s="5"/>
      <c r="VFR44" s="5"/>
      <c r="VFS44" s="5"/>
      <c r="VFT44" s="5"/>
      <c r="VFU44" s="5"/>
      <c r="VFV44" s="5"/>
      <c r="VFW44" s="5"/>
      <c r="VFX44" s="5"/>
      <c r="VFY44" s="5"/>
      <c r="VFZ44" s="5"/>
      <c r="VGA44" s="5"/>
      <c r="VGB44" s="5"/>
      <c r="VGC44" s="5"/>
      <c r="VGD44" s="5"/>
      <c r="VGE44" s="5"/>
      <c r="VGF44" s="5"/>
      <c r="VGG44" s="5"/>
      <c r="VGH44" s="5"/>
      <c r="VGI44" s="5"/>
      <c r="VGJ44" s="5"/>
      <c r="VGK44" s="5"/>
      <c r="VGL44" s="5"/>
      <c r="VGM44" s="5"/>
      <c r="VGN44" s="5"/>
      <c r="VGO44" s="5"/>
      <c r="VGP44" s="5"/>
      <c r="VGQ44" s="5"/>
      <c r="VGR44" s="5"/>
      <c r="VGS44" s="5"/>
      <c r="VGT44" s="5"/>
      <c r="VGU44" s="5"/>
      <c r="VGV44" s="5"/>
      <c r="VGW44" s="5"/>
      <c r="VGX44" s="5"/>
      <c r="VGY44" s="5"/>
      <c r="VGZ44" s="5"/>
      <c r="VHA44" s="5"/>
      <c r="VHB44" s="5"/>
      <c r="VHC44" s="5"/>
      <c r="VHD44" s="5"/>
      <c r="VHE44" s="5"/>
      <c r="VHF44" s="5"/>
      <c r="VHG44" s="5"/>
      <c r="VHH44" s="5"/>
      <c r="VHI44" s="5"/>
      <c r="VHJ44" s="5"/>
      <c r="VHK44" s="5"/>
      <c r="VHL44" s="5"/>
      <c r="VHM44" s="5"/>
      <c r="VHN44" s="5"/>
      <c r="VHO44" s="5"/>
      <c r="VHP44" s="5"/>
      <c r="VHQ44" s="5"/>
      <c r="VHR44" s="5"/>
      <c r="VHS44" s="5"/>
      <c r="VHT44" s="5"/>
      <c r="VHU44" s="5"/>
      <c r="VHV44" s="5"/>
      <c r="VHW44" s="5"/>
      <c r="VHX44" s="5"/>
      <c r="VHY44" s="5"/>
      <c r="VHZ44" s="5"/>
      <c r="VIA44" s="5"/>
      <c r="VIB44" s="5"/>
      <c r="VIC44" s="5"/>
      <c r="VID44" s="5"/>
      <c r="VIE44" s="5"/>
      <c r="VIF44" s="5"/>
      <c r="VIG44" s="5"/>
      <c r="VIH44" s="5"/>
      <c r="VII44" s="5"/>
      <c r="VIJ44" s="5"/>
      <c r="VIK44" s="5"/>
      <c r="VIL44" s="5"/>
      <c r="VIM44" s="5"/>
      <c r="VIN44" s="5"/>
      <c r="VIO44" s="5"/>
      <c r="VIP44" s="5"/>
      <c r="VIQ44" s="5"/>
      <c r="VIR44" s="5"/>
      <c r="VIS44" s="5"/>
      <c r="VIT44" s="5"/>
      <c r="VIU44" s="5"/>
      <c r="VIV44" s="5"/>
      <c r="VIW44" s="5"/>
      <c r="VIX44" s="5"/>
      <c r="VIY44" s="5"/>
      <c r="VIZ44" s="5"/>
      <c r="VJA44" s="5"/>
      <c r="VJB44" s="5"/>
      <c r="VJC44" s="5"/>
      <c r="VJD44" s="5"/>
      <c r="VJE44" s="5"/>
      <c r="VJF44" s="5"/>
      <c r="VJG44" s="5"/>
      <c r="VJH44" s="5"/>
      <c r="VJI44" s="5"/>
      <c r="VJJ44" s="5"/>
      <c r="VJK44" s="5"/>
      <c r="VJL44" s="5"/>
      <c r="VJM44" s="5"/>
      <c r="VJN44" s="5"/>
      <c r="VJO44" s="5"/>
      <c r="VJP44" s="5"/>
      <c r="VJQ44" s="5"/>
      <c r="VJR44" s="5"/>
      <c r="VJS44" s="5"/>
      <c r="VJT44" s="5"/>
      <c r="VJU44" s="5"/>
      <c r="VJV44" s="5"/>
      <c r="VJW44" s="5"/>
      <c r="VJX44" s="5"/>
      <c r="VJY44" s="5"/>
      <c r="VJZ44" s="5"/>
      <c r="VKA44" s="5"/>
      <c r="VKB44" s="5"/>
      <c r="VKC44" s="5"/>
      <c r="VKD44" s="5"/>
      <c r="VKE44" s="5"/>
      <c r="VKF44" s="5"/>
      <c r="VKG44" s="5"/>
      <c r="VKH44" s="5"/>
      <c r="VKI44" s="5"/>
      <c r="VKJ44" s="5"/>
      <c r="VKK44" s="5"/>
      <c r="VKL44" s="5"/>
      <c r="VKM44" s="5"/>
      <c r="VKN44" s="5"/>
      <c r="VKO44" s="5"/>
      <c r="VKP44" s="5"/>
      <c r="VKQ44" s="5"/>
      <c r="VKR44" s="5"/>
      <c r="VKS44" s="5"/>
      <c r="VKT44" s="5"/>
      <c r="VKU44" s="5"/>
      <c r="VKV44" s="5"/>
      <c r="VKW44" s="5"/>
      <c r="VKX44" s="5"/>
      <c r="VKY44" s="5"/>
      <c r="VKZ44" s="5"/>
      <c r="VLA44" s="5"/>
      <c r="VLB44" s="5"/>
      <c r="VLC44" s="5"/>
      <c r="VLD44" s="5"/>
      <c r="VLE44" s="5"/>
      <c r="VLF44" s="5"/>
      <c r="VLG44" s="5"/>
      <c r="VLH44" s="5"/>
      <c r="VLI44" s="5"/>
      <c r="VLJ44" s="5"/>
      <c r="VLK44" s="5"/>
      <c r="VLL44" s="5"/>
      <c r="VLM44" s="5"/>
      <c r="VLN44" s="5"/>
      <c r="VLO44" s="5"/>
      <c r="VLP44" s="5"/>
      <c r="VLQ44" s="5"/>
      <c r="VLR44" s="5"/>
      <c r="VLS44" s="5"/>
      <c r="VLT44" s="5"/>
      <c r="VLU44" s="5"/>
      <c r="VLV44" s="5"/>
      <c r="VLW44" s="5"/>
      <c r="VLX44" s="5"/>
      <c r="VLY44" s="5"/>
      <c r="VLZ44" s="5"/>
      <c r="VMA44" s="5"/>
      <c r="VMB44" s="5"/>
      <c r="VMC44" s="5"/>
      <c r="VMD44" s="5"/>
      <c r="VME44" s="5"/>
      <c r="VMF44" s="5"/>
      <c r="VMG44" s="5"/>
      <c r="VMH44" s="5"/>
      <c r="VMI44" s="5"/>
      <c r="VMJ44" s="5"/>
      <c r="VMK44" s="5"/>
      <c r="VML44" s="5"/>
      <c r="VMM44" s="5"/>
      <c r="VMN44" s="5"/>
      <c r="VMO44" s="5"/>
      <c r="VMP44" s="5"/>
      <c r="VMQ44" s="5"/>
      <c r="VMR44" s="5"/>
      <c r="VMS44" s="5"/>
      <c r="VMT44" s="5"/>
      <c r="VMU44" s="5"/>
      <c r="VMV44" s="5"/>
      <c r="VMW44" s="5"/>
      <c r="VMX44" s="5"/>
      <c r="VMY44" s="5"/>
      <c r="VMZ44" s="5"/>
      <c r="VNA44" s="5"/>
      <c r="VNB44" s="5"/>
      <c r="VNC44" s="5"/>
      <c r="VND44" s="5"/>
      <c r="VNE44" s="5"/>
      <c r="VNF44" s="5"/>
      <c r="VNG44" s="5"/>
      <c r="VNH44" s="5"/>
      <c r="VNI44" s="5"/>
      <c r="VNJ44" s="5"/>
      <c r="VNK44" s="5"/>
      <c r="VNL44" s="5"/>
      <c r="VNM44" s="5"/>
      <c r="VNN44" s="5"/>
      <c r="VNO44" s="5"/>
      <c r="VNP44" s="5"/>
      <c r="VNQ44" s="5"/>
      <c r="VNR44" s="5"/>
      <c r="VNS44" s="5"/>
      <c r="VNT44" s="5"/>
      <c r="VNU44" s="5"/>
      <c r="VNV44" s="5"/>
      <c r="VNW44" s="5"/>
      <c r="VNX44" s="5"/>
      <c r="VNY44" s="5"/>
      <c r="VNZ44" s="5"/>
      <c r="VOA44" s="5"/>
      <c r="VOB44" s="5"/>
      <c r="VOC44" s="5"/>
      <c r="VOD44" s="5"/>
      <c r="VOE44" s="5"/>
      <c r="VOF44" s="5"/>
      <c r="VOG44" s="5"/>
      <c r="VOH44" s="5"/>
      <c r="VOI44" s="5"/>
      <c r="VOJ44" s="5"/>
      <c r="VOK44" s="5"/>
      <c r="VOL44" s="5"/>
      <c r="VOM44" s="5"/>
      <c r="VON44" s="5"/>
      <c r="VOO44" s="5"/>
      <c r="VOP44" s="5"/>
      <c r="VOQ44" s="5"/>
      <c r="VOR44" s="5"/>
      <c r="VOS44" s="5"/>
      <c r="VOT44" s="5"/>
      <c r="VOU44" s="5"/>
      <c r="VOV44" s="5"/>
      <c r="VOW44" s="5"/>
      <c r="VOX44" s="5"/>
      <c r="VOY44" s="5"/>
      <c r="VOZ44" s="5"/>
      <c r="VPA44" s="5"/>
      <c r="VPB44" s="5"/>
      <c r="VPC44" s="5"/>
      <c r="VPD44" s="5"/>
      <c r="VPE44" s="5"/>
      <c r="VPF44" s="5"/>
      <c r="VPG44" s="5"/>
      <c r="VPH44" s="5"/>
      <c r="VPI44" s="5"/>
      <c r="VPJ44" s="5"/>
      <c r="VPK44" s="5"/>
      <c r="VPL44" s="5"/>
      <c r="VPM44" s="5"/>
      <c r="VPN44" s="5"/>
      <c r="VPO44" s="5"/>
      <c r="VPP44" s="5"/>
      <c r="VPQ44" s="5"/>
      <c r="VPR44" s="5"/>
      <c r="VPS44" s="5"/>
      <c r="VPT44" s="5"/>
      <c r="VPU44" s="5"/>
      <c r="VPV44" s="5"/>
      <c r="VPW44" s="5"/>
      <c r="VPX44" s="5"/>
      <c r="VPY44" s="5"/>
      <c r="VPZ44" s="5"/>
      <c r="VQA44" s="5"/>
      <c r="VQB44" s="5"/>
      <c r="VQC44" s="5"/>
      <c r="VQD44" s="5"/>
      <c r="VQE44" s="5"/>
      <c r="VQF44" s="5"/>
      <c r="VQG44" s="5"/>
      <c r="VQH44" s="5"/>
      <c r="VQI44" s="5"/>
      <c r="VQJ44" s="5"/>
      <c r="VQK44" s="5"/>
      <c r="VQL44" s="5"/>
      <c r="VQM44" s="5"/>
      <c r="VQN44" s="5"/>
      <c r="VQO44" s="5"/>
      <c r="VQP44" s="5"/>
      <c r="VQQ44" s="5"/>
      <c r="VQR44" s="5"/>
      <c r="VQS44" s="5"/>
      <c r="VQT44" s="5"/>
      <c r="VQU44" s="5"/>
      <c r="VQV44" s="5"/>
      <c r="VQW44" s="5"/>
      <c r="VQX44" s="5"/>
      <c r="VQY44" s="5"/>
      <c r="VQZ44" s="5"/>
      <c r="VRA44" s="5"/>
      <c r="VRB44" s="5"/>
      <c r="VRC44" s="5"/>
      <c r="VRD44" s="5"/>
      <c r="VRE44" s="5"/>
      <c r="VRF44" s="5"/>
      <c r="VRG44" s="5"/>
      <c r="VRH44" s="5"/>
      <c r="VRI44" s="5"/>
      <c r="VRJ44" s="5"/>
      <c r="VRK44" s="5"/>
      <c r="VRL44" s="5"/>
      <c r="VRM44" s="5"/>
      <c r="VRN44" s="5"/>
      <c r="VRO44" s="5"/>
      <c r="VRP44" s="5"/>
      <c r="VRQ44" s="5"/>
      <c r="VRR44" s="5"/>
      <c r="VRS44" s="5"/>
      <c r="VRT44" s="5"/>
      <c r="VRU44" s="5"/>
      <c r="VRV44" s="5"/>
      <c r="VRW44" s="5"/>
      <c r="VRX44" s="5"/>
      <c r="VRY44" s="5"/>
      <c r="VRZ44" s="5"/>
      <c r="VSA44" s="5"/>
      <c r="VSB44" s="5"/>
      <c r="VSC44" s="5"/>
      <c r="VSD44" s="5"/>
      <c r="VSE44" s="5"/>
      <c r="VSF44" s="5"/>
      <c r="VSG44" s="5"/>
      <c r="VSH44" s="5"/>
      <c r="VSI44" s="5"/>
      <c r="VSJ44" s="5"/>
      <c r="VSK44" s="5"/>
      <c r="VSL44" s="5"/>
      <c r="VSM44" s="5"/>
      <c r="VSN44" s="5"/>
      <c r="VSO44" s="5"/>
      <c r="VSP44" s="5"/>
      <c r="VSQ44" s="5"/>
      <c r="VSR44" s="5"/>
      <c r="VSS44" s="5"/>
      <c r="VST44" s="5"/>
      <c r="VSU44" s="5"/>
      <c r="VSV44" s="5"/>
      <c r="VSW44" s="5"/>
      <c r="VSX44" s="5"/>
      <c r="VSY44" s="5"/>
      <c r="VSZ44" s="5"/>
      <c r="VTA44" s="5"/>
      <c r="VTB44" s="5"/>
      <c r="VTC44" s="5"/>
      <c r="VTD44" s="5"/>
      <c r="VTE44" s="5"/>
      <c r="VTF44" s="5"/>
      <c r="VTG44" s="5"/>
      <c r="VTH44" s="5"/>
      <c r="VTI44" s="5"/>
      <c r="VTJ44" s="5"/>
      <c r="VTK44" s="5"/>
      <c r="VTL44" s="5"/>
      <c r="VTM44" s="5"/>
      <c r="VTN44" s="5"/>
      <c r="VTO44" s="5"/>
      <c r="VTP44" s="5"/>
      <c r="VTQ44" s="5"/>
      <c r="VTR44" s="5"/>
      <c r="VTS44" s="5"/>
      <c r="VTT44" s="5"/>
      <c r="VTU44" s="5"/>
      <c r="VTV44" s="5"/>
      <c r="VTW44" s="5"/>
      <c r="VTX44" s="5"/>
      <c r="VTY44" s="5"/>
      <c r="VTZ44" s="5"/>
      <c r="VUA44" s="5"/>
      <c r="VUB44" s="5"/>
      <c r="VUC44" s="5"/>
      <c r="VUD44" s="5"/>
      <c r="VUE44" s="5"/>
      <c r="VUF44" s="5"/>
      <c r="VUG44" s="5"/>
      <c r="VUH44" s="5"/>
      <c r="VUI44" s="5"/>
      <c r="VUJ44" s="5"/>
      <c r="VUK44" s="5"/>
      <c r="VUL44" s="5"/>
      <c r="VUM44" s="5"/>
      <c r="VUN44" s="5"/>
      <c r="VUO44" s="5"/>
      <c r="VUP44" s="5"/>
      <c r="VUQ44" s="5"/>
      <c r="VUR44" s="5"/>
      <c r="VUS44" s="5"/>
      <c r="VUT44" s="5"/>
      <c r="VUU44" s="5"/>
      <c r="VUV44" s="5"/>
      <c r="VUW44" s="5"/>
      <c r="VUX44" s="5"/>
      <c r="VUY44" s="5"/>
      <c r="VUZ44" s="5"/>
      <c r="VVA44" s="5"/>
      <c r="VVB44" s="5"/>
      <c r="VVC44" s="5"/>
      <c r="VVD44" s="5"/>
      <c r="VVE44" s="5"/>
      <c r="VVF44" s="5"/>
      <c r="VVG44" s="5"/>
      <c r="VVH44" s="5"/>
      <c r="VVI44" s="5"/>
      <c r="VVJ44" s="5"/>
      <c r="VVK44" s="5"/>
      <c r="VVL44" s="5"/>
      <c r="VVM44" s="5"/>
      <c r="VVN44" s="5"/>
      <c r="VVO44" s="5"/>
      <c r="VVP44" s="5"/>
      <c r="VVQ44" s="5"/>
      <c r="VVR44" s="5"/>
      <c r="VVS44" s="5"/>
      <c r="VVT44" s="5"/>
      <c r="VVU44" s="5"/>
      <c r="VVV44" s="5"/>
      <c r="VVW44" s="5"/>
      <c r="VVX44" s="5"/>
      <c r="VVY44" s="5"/>
      <c r="VVZ44" s="5"/>
      <c r="VWA44" s="5"/>
      <c r="VWB44" s="5"/>
      <c r="VWC44" s="5"/>
      <c r="VWD44" s="5"/>
      <c r="VWE44" s="5"/>
      <c r="VWF44" s="5"/>
      <c r="VWG44" s="5"/>
      <c r="VWH44" s="5"/>
      <c r="VWI44" s="5"/>
      <c r="VWJ44" s="5"/>
      <c r="VWK44" s="5"/>
      <c r="VWL44" s="5"/>
      <c r="VWM44" s="5"/>
      <c r="VWN44" s="5"/>
      <c r="VWO44" s="5"/>
      <c r="VWP44" s="5"/>
      <c r="VWQ44" s="5"/>
      <c r="VWR44" s="5"/>
      <c r="VWS44" s="5"/>
      <c r="VWT44" s="5"/>
      <c r="VWU44" s="5"/>
      <c r="VWV44" s="5"/>
      <c r="VWW44" s="5"/>
      <c r="VWX44" s="5"/>
      <c r="VWY44" s="5"/>
      <c r="VWZ44" s="5"/>
      <c r="VXA44" s="5"/>
      <c r="VXB44" s="5"/>
      <c r="VXC44" s="5"/>
      <c r="VXD44" s="5"/>
      <c r="VXE44" s="5"/>
      <c r="VXF44" s="5"/>
      <c r="VXG44" s="5"/>
      <c r="VXH44" s="5"/>
      <c r="VXI44" s="5"/>
      <c r="VXJ44" s="5"/>
      <c r="VXK44" s="5"/>
      <c r="VXL44" s="5"/>
      <c r="VXM44" s="5"/>
      <c r="VXN44" s="5"/>
      <c r="VXO44" s="5"/>
      <c r="VXP44" s="5"/>
      <c r="VXQ44" s="5"/>
      <c r="VXR44" s="5"/>
      <c r="VXS44" s="5"/>
      <c r="VXT44" s="5"/>
      <c r="VXU44" s="5"/>
      <c r="VXV44" s="5"/>
      <c r="VXW44" s="5"/>
      <c r="VXX44" s="5"/>
      <c r="VXY44" s="5"/>
      <c r="VXZ44" s="5"/>
      <c r="VYA44" s="5"/>
      <c r="VYB44" s="5"/>
      <c r="VYC44" s="5"/>
      <c r="VYD44" s="5"/>
      <c r="VYE44" s="5"/>
      <c r="VYF44" s="5"/>
      <c r="VYG44" s="5"/>
      <c r="VYH44" s="5"/>
      <c r="VYI44" s="5"/>
      <c r="VYJ44" s="5"/>
      <c r="VYK44" s="5"/>
      <c r="VYL44" s="5"/>
      <c r="VYM44" s="5"/>
      <c r="VYN44" s="5"/>
      <c r="VYO44" s="5"/>
      <c r="VYP44" s="5"/>
      <c r="VYQ44" s="5"/>
      <c r="VYR44" s="5"/>
      <c r="VYS44" s="5"/>
      <c r="VYT44" s="5"/>
      <c r="VYU44" s="5"/>
      <c r="VYV44" s="5"/>
      <c r="VYW44" s="5"/>
      <c r="VYX44" s="5"/>
      <c r="VYY44" s="5"/>
      <c r="VYZ44" s="5"/>
      <c r="VZA44" s="5"/>
      <c r="VZB44" s="5"/>
      <c r="VZC44" s="5"/>
      <c r="VZD44" s="5"/>
      <c r="VZE44" s="5"/>
      <c r="VZF44" s="5"/>
      <c r="VZG44" s="5"/>
      <c r="VZH44" s="5"/>
      <c r="VZI44" s="5"/>
      <c r="VZJ44" s="5"/>
      <c r="VZK44" s="5"/>
      <c r="VZL44" s="5"/>
      <c r="VZM44" s="5"/>
      <c r="VZN44" s="5"/>
      <c r="VZO44" s="5"/>
      <c r="VZP44" s="5"/>
      <c r="VZQ44" s="5"/>
      <c r="VZR44" s="5"/>
      <c r="VZS44" s="5"/>
      <c r="VZT44" s="5"/>
      <c r="VZU44" s="5"/>
      <c r="VZV44" s="5"/>
      <c r="VZW44" s="5"/>
      <c r="VZX44" s="5"/>
      <c r="VZY44" s="5"/>
      <c r="VZZ44" s="5"/>
      <c r="WAA44" s="5"/>
      <c r="WAB44" s="5"/>
      <c r="WAC44" s="5"/>
      <c r="WAD44" s="5"/>
      <c r="WAE44" s="5"/>
      <c r="WAF44" s="5"/>
      <c r="WAG44" s="5"/>
      <c r="WAH44" s="5"/>
      <c r="WAI44" s="5"/>
      <c r="WAJ44" s="5"/>
      <c r="WAK44" s="5"/>
      <c r="WAL44" s="5"/>
      <c r="WAM44" s="5"/>
      <c r="WAN44" s="5"/>
      <c r="WAO44" s="5"/>
      <c r="WAP44" s="5"/>
      <c r="WAQ44" s="5"/>
      <c r="WAR44" s="5"/>
      <c r="WAS44" s="5"/>
      <c r="WAT44" s="5"/>
      <c r="WAU44" s="5"/>
      <c r="WAV44" s="5"/>
      <c r="WAW44" s="5"/>
      <c r="WAX44" s="5"/>
      <c r="WAY44" s="5"/>
      <c r="WAZ44" s="5"/>
      <c r="WBA44" s="5"/>
      <c r="WBB44" s="5"/>
      <c r="WBC44" s="5"/>
      <c r="WBD44" s="5"/>
      <c r="WBE44" s="5"/>
      <c r="WBF44" s="5"/>
      <c r="WBG44" s="5"/>
      <c r="WBH44" s="5"/>
      <c r="WBI44" s="5"/>
      <c r="WBJ44" s="5"/>
      <c r="WBK44" s="5"/>
      <c r="WBL44" s="5"/>
      <c r="WBM44" s="5"/>
      <c r="WBN44" s="5"/>
      <c r="WBO44" s="5"/>
      <c r="WBP44" s="5"/>
      <c r="WBQ44" s="5"/>
      <c r="WBR44" s="5"/>
      <c r="WBS44" s="5"/>
      <c r="WBT44" s="5"/>
      <c r="WBU44" s="5"/>
      <c r="WBV44" s="5"/>
      <c r="WBW44" s="5"/>
      <c r="WBX44" s="5"/>
      <c r="WBY44" s="5"/>
      <c r="WBZ44" s="5"/>
      <c r="WCA44" s="5"/>
      <c r="WCB44" s="5"/>
      <c r="WCC44" s="5"/>
      <c r="WCD44" s="5"/>
      <c r="WCE44" s="5"/>
      <c r="WCF44" s="5"/>
      <c r="WCG44" s="5"/>
      <c r="WCH44" s="5"/>
      <c r="WCI44" s="5"/>
      <c r="WCJ44" s="5"/>
      <c r="WCK44" s="5"/>
      <c r="WCL44" s="5"/>
      <c r="WCM44" s="5"/>
      <c r="WCN44" s="5"/>
      <c r="WCO44" s="5"/>
      <c r="WCP44" s="5"/>
      <c r="WCQ44" s="5"/>
      <c r="WCR44" s="5"/>
      <c r="WCS44" s="5"/>
      <c r="WCT44" s="5"/>
      <c r="WCU44" s="5"/>
      <c r="WCV44" s="5"/>
      <c r="WCW44" s="5"/>
      <c r="WCX44" s="5"/>
      <c r="WCY44" s="5"/>
      <c r="WCZ44" s="5"/>
      <c r="WDA44" s="5"/>
      <c r="WDB44" s="5"/>
      <c r="WDC44" s="5"/>
      <c r="WDD44" s="5"/>
      <c r="WDE44" s="5"/>
      <c r="WDF44" s="5"/>
      <c r="WDG44" s="5"/>
      <c r="WDH44" s="5"/>
      <c r="WDI44" s="5"/>
      <c r="WDJ44" s="5"/>
      <c r="WDK44" s="5"/>
      <c r="WDL44" s="5"/>
      <c r="WDM44" s="5"/>
      <c r="WDN44" s="5"/>
      <c r="WDO44" s="5"/>
      <c r="WDP44" s="5"/>
      <c r="WDQ44" s="5"/>
      <c r="WDR44" s="5"/>
      <c r="WDS44" s="5"/>
      <c r="WDT44" s="5"/>
      <c r="WDU44" s="5"/>
      <c r="WDV44" s="5"/>
      <c r="WDW44" s="5"/>
      <c r="WDX44" s="5"/>
      <c r="WDY44" s="5"/>
      <c r="WDZ44" s="5"/>
      <c r="WEA44" s="5"/>
      <c r="WEB44" s="5"/>
      <c r="WEC44" s="5"/>
      <c r="WED44" s="5"/>
      <c r="WEE44" s="5"/>
      <c r="WEF44" s="5"/>
      <c r="WEG44" s="5"/>
      <c r="WEH44" s="5"/>
      <c r="WEI44" s="5"/>
      <c r="WEJ44" s="5"/>
      <c r="WEK44" s="5"/>
      <c r="WEL44" s="5"/>
      <c r="WEM44" s="5"/>
      <c r="WEN44" s="5"/>
      <c r="WEO44" s="5"/>
      <c r="WEP44" s="5"/>
      <c r="WEQ44" s="5"/>
      <c r="WER44" s="5"/>
      <c r="WES44" s="5"/>
      <c r="WET44" s="5"/>
      <c r="WEU44" s="5"/>
      <c r="WEV44" s="5"/>
      <c r="WEW44" s="5"/>
      <c r="WEX44" s="5"/>
      <c r="WEY44" s="5"/>
      <c r="WEZ44" s="5"/>
      <c r="WFA44" s="5"/>
      <c r="WFB44" s="5"/>
      <c r="WFC44" s="5"/>
      <c r="WFD44" s="5"/>
      <c r="WFE44" s="5"/>
      <c r="WFF44" s="5"/>
      <c r="WFG44" s="5"/>
      <c r="WFH44" s="5"/>
      <c r="WFI44" s="5"/>
      <c r="WFJ44" s="5"/>
      <c r="WFK44" s="5"/>
      <c r="WFL44" s="5"/>
      <c r="WFM44" s="5"/>
      <c r="WFN44" s="5"/>
      <c r="WFO44" s="5"/>
      <c r="WFP44" s="5"/>
      <c r="WFQ44" s="5"/>
      <c r="WFR44" s="5"/>
      <c r="WFS44" s="5"/>
      <c r="WFT44" s="5"/>
      <c r="WFU44" s="5"/>
      <c r="WFV44" s="5"/>
      <c r="WFW44" s="5"/>
      <c r="WFX44" s="5"/>
      <c r="WFY44" s="5"/>
      <c r="WFZ44" s="5"/>
      <c r="WGA44" s="5"/>
      <c r="WGB44" s="5"/>
      <c r="WGC44" s="5"/>
      <c r="WGD44" s="5"/>
      <c r="WGE44" s="5"/>
      <c r="WGF44" s="5"/>
      <c r="WGG44" s="5"/>
      <c r="WGH44" s="5"/>
      <c r="WGI44" s="5"/>
      <c r="WGJ44" s="5"/>
      <c r="WGK44" s="5"/>
      <c r="WGL44" s="5"/>
      <c r="WGM44" s="5"/>
      <c r="WGN44" s="5"/>
      <c r="WGO44" s="5"/>
      <c r="WGP44" s="5"/>
      <c r="WGQ44" s="5"/>
      <c r="WGR44" s="5"/>
      <c r="WGS44" s="5"/>
      <c r="WGT44" s="5"/>
      <c r="WGU44" s="5"/>
      <c r="WGV44" s="5"/>
      <c r="WGW44" s="5"/>
      <c r="WGX44" s="5"/>
      <c r="WGY44" s="5"/>
      <c r="WGZ44" s="5"/>
      <c r="WHA44" s="5"/>
      <c r="WHB44" s="5"/>
      <c r="WHC44" s="5"/>
      <c r="WHD44" s="5"/>
      <c r="WHE44" s="5"/>
      <c r="WHF44" s="5"/>
      <c r="WHG44" s="5"/>
      <c r="WHH44" s="5"/>
      <c r="WHI44" s="5"/>
      <c r="WHJ44" s="5"/>
      <c r="WHK44" s="5"/>
      <c r="WHL44" s="5"/>
      <c r="WHM44" s="5"/>
      <c r="WHN44" s="5"/>
      <c r="WHO44" s="5"/>
      <c r="WHP44" s="5"/>
      <c r="WHQ44" s="5"/>
      <c r="WHR44" s="5"/>
      <c r="WHS44" s="5"/>
      <c r="WHT44" s="5"/>
      <c r="WHU44" s="5"/>
      <c r="WHV44" s="5"/>
      <c r="WHW44" s="5"/>
      <c r="WHX44" s="5"/>
      <c r="WHY44" s="5"/>
      <c r="WHZ44" s="5"/>
      <c r="WIA44" s="5"/>
      <c r="WIB44" s="5"/>
      <c r="WIC44" s="5"/>
      <c r="WID44" s="5"/>
      <c r="WIE44" s="5"/>
      <c r="WIF44" s="5"/>
      <c r="WIG44" s="5"/>
      <c r="WIH44" s="5"/>
      <c r="WII44" s="5"/>
      <c r="WIJ44" s="5"/>
      <c r="WIK44" s="5"/>
      <c r="WIL44" s="5"/>
      <c r="WIM44" s="5"/>
      <c r="WIN44" s="5"/>
      <c r="WIO44" s="5"/>
      <c r="WIP44" s="5"/>
      <c r="WIQ44" s="5"/>
      <c r="WIR44" s="5"/>
      <c r="WIS44" s="5"/>
      <c r="WIT44" s="5"/>
      <c r="WIU44" s="5"/>
      <c r="WIV44" s="5"/>
      <c r="WIW44" s="5"/>
      <c r="WIX44" s="5"/>
      <c r="WIY44" s="5"/>
      <c r="WIZ44" s="5"/>
      <c r="WJA44" s="5"/>
      <c r="WJB44" s="5"/>
      <c r="WJC44" s="5"/>
      <c r="WJD44" s="5"/>
      <c r="WJE44" s="5"/>
      <c r="WJF44" s="5"/>
      <c r="WJG44" s="5"/>
      <c r="WJH44" s="5"/>
      <c r="WJI44" s="5"/>
      <c r="WJJ44" s="5"/>
      <c r="WJK44" s="5"/>
      <c r="WJL44" s="5"/>
      <c r="WJM44" s="5"/>
      <c r="WJN44" s="5"/>
      <c r="WJO44" s="5"/>
      <c r="WJP44" s="5"/>
      <c r="WJQ44" s="5"/>
      <c r="WJR44" s="5"/>
      <c r="WJS44" s="5"/>
      <c r="WJT44" s="5"/>
      <c r="WJU44" s="5"/>
      <c r="WJV44" s="5"/>
      <c r="WJW44" s="5"/>
      <c r="WJX44" s="5"/>
      <c r="WJY44" s="5"/>
      <c r="WJZ44" s="5"/>
      <c r="WKA44" s="5"/>
      <c r="WKB44" s="5"/>
      <c r="WKC44" s="5"/>
      <c r="WKD44" s="5"/>
      <c r="WKE44" s="5"/>
      <c r="WKF44" s="5"/>
      <c r="WKG44" s="5"/>
      <c r="WKH44" s="5"/>
      <c r="WKI44" s="5"/>
      <c r="WKJ44" s="5"/>
      <c r="WKK44" s="5"/>
      <c r="WKL44" s="5"/>
      <c r="WKM44" s="5"/>
      <c r="WKN44" s="5"/>
      <c r="WKO44" s="5"/>
      <c r="WKP44" s="5"/>
      <c r="WKQ44" s="5"/>
      <c r="WKR44" s="5"/>
      <c r="WKS44" s="5"/>
      <c r="WKT44" s="5"/>
      <c r="WKU44" s="5"/>
      <c r="WKV44" s="5"/>
      <c r="WKW44" s="5"/>
      <c r="WKX44" s="5"/>
      <c r="WKY44" s="5"/>
      <c r="WKZ44" s="5"/>
      <c r="WLA44" s="5"/>
      <c r="WLB44" s="5"/>
      <c r="WLC44" s="5"/>
      <c r="WLD44" s="5"/>
      <c r="WLE44" s="5"/>
      <c r="WLF44" s="5"/>
      <c r="WLG44" s="5"/>
      <c r="WLH44" s="5"/>
      <c r="WLI44" s="5"/>
      <c r="WLJ44" s="5"/>
      <c r="WLK44" s="5"/>
      <c r="WLL44" s="5"/>
      <c r="WLM44" s="5"/>
      <c r="WLN44" s="5"/>
      <c r="WLO44" s="5"/>
      <c r="WLP44" s="5"/>
      <c r="WLQ44" s="5"/>
      <c r="WLR44" s="5"/>
      <c r="WLS44" s="5"/>
      <c r="WLT44" s="5"/>
      <c r="WLU44" s="5"/>
      <c r="WLV44" s="5"/>
      <c r="WLW44" s="5"/>
      <c r="WLX44" s="5"/>
      <c r="WLY44" s="5"/>
      <c r="WLZ44" s="5"/>
      <c r="WMA44" s="5"/>
      <c r="WMB44" s="5"/>
      <c r="WMC44" s="5"/>
      <c r="WMD44" s="5"/>
      <c r="WME44" s="5"/>
      <c r="WMF44" s="5"/>
      <c r="WMG44" s="5"/>
      <c r="WMH44" s="5"/>
      <c r="WMI44" s="5"/>
      <c r="WMJ44" s="5"/>
      <c r="WMK44" s="5"/>
      <c r="WML44" s="5"/>
      <c r="WMM44" s="5"/>
      <c r="WMN44" s="5"/>
      <c r="WMO44" s="5"/>
      <c r="WMP44" s="5"/>
      <c r="WMQ44" s="5"/>
      <c r="WMR44" s="5"/>
      <c r="WMS44" s="5"/>
      <c r="WMT44" s="5"/>
      <c r="WMU44" s="5"/>
      <c r="WMV44" s="5"/>
      <c r="WMW44" s="5"/>
      <c r="WMX44" s="5"/>
      <c r="WMY44" s="5"/>
      <c r="WMZ44" s="5"/>
      <c r="WNA44" s="5"/>
      <c r="WNB44" s="5"/>
      <c r="WNC44" s="5"/>
      <c r="WND44" s="5"/>
      <c r="WNE44" s="5"/>
      <c r="WNF44" s="5"/>
      <c r="WNG44" s="5"/>
      <c r="WNH44" s="5"/>
      <c r="WNI44" s="5"/>
      <c r="WNJ44" s="5"/>
      <c r="WNK44" s="5"/>
      <c r="WNL44" s="5"/>
      <c r="WNM44" s="5"/>
      <c r="WNN44" s="5"/>
      <c r="WNO44" s="5"/>
      <c r="WNP44" s="5"/>
      <c r="WNQ44" s="5"/>
      <c r="WNR44" s="5"/>
      <c r="WNS44" s="5"/>
      <c r="WNT44" s="5"/>
      <c r="WNU44" s="5"/>
      <c r="WNV44" s="5"/>
      <c r="WNW44" s="5"/>
      <c r="WNX44" s="5"/>
      <c r="WNY44" s="5"/>
      <c r="WNZ44" s="5"/>
      <c r="WOA44" s="5"/>
      <c r="WOB44" s="5"/>
      <c r="WOC44" s="5"/>
      <c r="WOD44" s="5"/>
      <c r="WOE44" s="5"/>
      <c r="WOF44" s="5"/>
      <c r="WOG44" s="5"/>
      <c r="WOH44" s="5"/>
      <c r="WOI44" s="5"/>
      <c r="WOJ44" s="5"/>
      <c r="WOK44" s="5"/>
      <c r="WOL44" s="5"/>
      <c r="WOM44" s="5"/>
      <c r="WON44" s="5"/>
      <c r="WOO44" s="5"/>
      <c r="WOP44" s="5"/>
      <c r="WOQ44" s="5"/>
      <c r="WOR44" s="5"/>
      <c r="WOS44" s="5"/>
      <c r="WOT44" s="5"/>
      <c r="WOU44" s="5"/>
      <c r="WOV44" s="5"/>
      <c r="WOW44" s="5"/>
      <c r="WOX44" s="5"/>
      <c r="WOY44" s="5"/>
      <c r="WOZ44" s="5"/>
      <c r="WPA44" s="5"/>
      <c r="WPB44" s="5"/>
      <c r="WPC44" s="5"/>
      <c r="WPD44" s="5"/>
      <c r="WPE44" s="5"/>
      <c r="WPF44" s="5"/>
      <c r="WPG44" s="5"/>
      <c r="WPH44" s="5"/>
      <c r="WPI44" s="5"/>
      <c r="WPJ44" s="5"/>
      <c r="WPK44" s="5"/>
      <c r="WPL44" s="5"/>
      <c r="WPM44" s="5"/>
      <c r="WPN44" s="5"/>
      <c r="WPO44" s="5"/>
      <c r="WPP44" s="5"/>
      <c r="WPQ44" s="5"/>
      <c r="WPR44" s="5"/>
      <c r="WPS44" s="5"/>
      <c r="WPT44" s="5"/>
      <c r="WPU44" s="5"/>
      <c r="WPV44" s="5"/>
      <c r="WPW44" s="5"/>
      <c r="WPX44" s="5"/>
      <c r="WPY44" s="5"/>
      <c r="WPZ44" s="5"/>
      <c r="WQA44" s="5"/>
      <c r="WQB44" s="5"/>
      <c r="WQC44" s="5"/>
      <c r="WQD44" s="5"/>
      <c r="WQE44" s="5"/>
      <c r="WQF44" s="5"/>
      <c r="WQG44" s="5"/>
      <c r="WQH44" s="5"/>
      <c r="WQI44" s="5"/>
      <c r="WQJ44" s="5"/>
      <c r="WQK44" s="5"/>
      <c r="WQL44" s="5"/>
      <c r="WQM44" s="5"/>
      <c r="WQN44" s="5"/>
      <c r="WQO44" s="5"/>
      <c r="WQP44" s="5"/>
      <c r="WQQ44" s="5"/>
      <c r="WQR44" s="5"/>
      <c r="WQS44" s="5"/>
      <c r="WQT44" s="5"/>
      <c r="WQU44" s="5"/>
      <c r="WQV44" s="5"/>
      <c r="WQW44" s="5"/>
      <c r="WQX44" s="5"/>
      <c r="WQY44" s="5"/>
      <c r="WQZ44" s="5"/>
      <c r="WRA44" s="5"/>
      <c r="WRB44" s="5"/>
      <c r="WRC44" s="5"/>
      <c r="WRD44" s="5"/>
      <c r="WRE44" s="5"/>
      <c r="WRF44" s="5"/>
      <c r="WRG44" s="5"/>
      <c r="WRH44" s="5"/>
      <c r="WRI44" s="5"/>
      <c r="WRJ44" s="5"/>
      <c r="WRK44" s="5"/>
      <c r="WRL44" s="5"/>
      <c r="WRM44" s="5"/>
      <c r="WRN44" s="5"/>
      <c r="WRO44" s="5"/>
      <c r="WRP44" s="5"/>
      <c r="WRQ44" s="5"/>
      <c r="WRR44" s="5"/>
      <c r="WRS44" s="5"/>
      <c r="WRT44" s="5"/>
      <c r="WRU44" s="5"/>
      <c r="WRV44" s="5"/>
      <c r="WRW44" s="5"/>
      <c r="WRX44" s="5"/>
      <c r="WRY44" s="5"/>
      <c r="WRZ44" s="5"/>
      <c r="WSA44" s="5"/>
      <c r="WSB44" s="5"/>
      <c r="WSC44" s="5"/>
      <c r="WSD44" s="5"/>
      <c r="WSE44" s="5"/>
      <c r="WSF44" s="5"/>
      <c r="WSG44" s="5"/>
      <c r="WSH44" s="5"/>
      <c r="WSI44" s="5"/>
      <c r="WSJ44" s="5"/>
      <c r="WSK44" s="5"/>
      <c r="WSL44" s="5"/>
      <c r="WSM44" s="5"/>
      <c r="WSN44" s="5"/>
      <c r="WSO44" s="5"/>
      <c r="WSP44" s="5"/>
      <c r="WSQ44" s="5"/>
      <c r="WSR44" s="5"/>
      <c r="WSS44" s="5"/>
      <c r="WST44" s="5"/>
      <c r="WSU44" s="5"/>
      <c r="WSV44" s="5"/>
      <c r="WSW44" s="5"/>
      <c r="WSX44" s="5"/>
      <c r="WSY44" s="5"/>
      <c r="WSZ44" s="5"/>
      <c r="WTA44" s="5"/>
      <c r="WTB44" s="5"/>
      <c r="WTC44" s="5"/>
      <c r="WTD44" s="5"/>
      <c r="WTE44" s="5"/>
      <c r="WTF44" s="5"/>
      <c r="WTG44" s="5"/>
      <c r="WTH44" s="5"/>
      <c r="WTI44" s="5"/>
      <c r="WTJ44" s="5"/>
      <c r="WTK44" s="5"/>
      <c r="WTL44" s="5"/>
      <c r="WTM44" s="5"/>
      <c r="WTN44" s="5"/>
      <c r="WTO44" s="5"/>
      <c r="WTP44" s="5"/>
      <c r="WTQ44" s="5"/>
      <c r="WTR44" s="5"/>
      <c r="WTS44" s="5"/>
      <c r="WTT44" s="5"/>
      <c r="WTU44" s="5"/>
      <c r="WTV44" s="5"/>
      <c r="WTW44" s="5"/>
      <c r="WTX44" s="5"/>
      <c r="WTY44" s="5"/>
      <c r="WTZ44" s="5"/>
      <c r="WUA44" s="5"/>
      <c r="WUB44" s="5"/>
      <c r="WUC44" s="5"/>
      <c r="WUD44" s="5"/>
      <c r="WUE44" s="5"/>
      <c r="WUF44" s="5"/>
      <c r="WUG44" s="5"/>
      <c r="WUH44" s="5"/>
      <c r="WUI44" s="5"/>
      <c r="WUJ44" s="5"/>
      <c r="WUK44" s="5"/>
      <c r="WUL44" s="5"/>
      <c r="WUM44" s="5"/>
      <c r="WUN44" s="5"/>
      <c r="WUO44" s="5"/>
      <c r="WUP44" s="5"/>
      <c r="WUQ44" s="5"/>
      <c r="WUR44" s="5"/>
      <c r="WUS44" s="5"/>
      <c r="WUT44" s="5"/>
      <c r="WUU44" s="5"/>
      <c r="WUV44" s="5"/>
      <c r="WUW44" s="5"/>
      <c r="WUX44" s="5"/>
      <c r="WUY44" s="5"/>
      <c r="WUZ44" s="5"/>
      <c r="WVA44" s="5"/>
      <c r="WVB44" s="5"/>
      <c r="WVC44" s="5"/>
    </row>
    <row r="45" spans="2:16123" s="3" customFormat="1">
      <c r="D45" s="4"/>
      <c r="E45" s="4"/>
      <c r="F45" s="4"/>
      <c r="G45" s="8"/>
      <c r="H45" s="16"/>
      <c r="I45" s="8"/>
      <c r="J45" s="8"/>
      <c r="K45" s="27"/>
      <c r="L45" s="27"/>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5"/>
      <c r="NI45" s="5"/>
      <c r="NJ45" s="5"/>
      <c r="NK45" s="5"/>
      <c r="NL45" s="5"/>
      <c r="NM45" s="5"/>
      <c r="NN45" s="5"/>
      <c r="NO45" s="5"/>
      <c r="NP45" s="5"/>
      <c r="NQ45" s="5"/>
      <c r="NR45" s="5"/>
      <c r="NS45" s="5"/>
      <c r="NT45" s="5"/>
      <c r="NU45" s="5"/>
      <c r="NV45" s="5"/>
      <c r="NW45" s="5"/>
      <c r="NX45" s="5"/>
      <c r="NY45" s="5"/>
      <c r="NZ45" s="5"/>
      <c r="OA45" s="5"/>
      <c r="OB45" s="5"/>
      <c r="OC45" s="5"/>
      <c r="OD45" s="5"/>
      <c r="OE45" s="5"/>
      <c r="OF45" s="5"/>
      <c r="OG45" s="5"/>
      <c r="OH45" s="5"/>
      <c r="OI45" s="5"/>
      <c r="OJ45" s="5"/>
      <c r="OK45" s="5"/>
      <c r="OL45" s="5"/>
      <c r="OM45" s="5"/>
      <c r="ON45" s="5"/>
      <c r="OO45" s="5"/>
      <c r="OP45" s="5"/>
      <c r="OQ45" s="5"/>
      <c r="OR45" s="5"/>
      <c r="OS45" s="5"/>
      <c r="OT45" s="5"/>
      <c r="OU45" s="5"/>
      <c r="OV45" s="5"/>
      <c r="OW45" s="5"/>
      <c r="OX45" s="5"/>
      <c r="OY45" s="5"/>
      <c r="OZ45" s="5"/>
      <c r="PA45" s="5"/>
      <c r="PB45" s="5"/>
      <c r="PC45" s="5"/>
      <c r="PD45" s="5"/>
      <c r="PE45" s="5"/>
      <c r="PF45" s="5"/>
      <c r="PG45" s="5"/>
      <c r="PH45" s="5"/>
      <c r="PI45" s="5"/>
      <c r="PJ45" s="5"/>
      <c r="PK45" s="5"/>
      <c r="PL45" s="5"/>
      <c r="PM45" s="5"/>
      <c r="PN45" s="5"/>
      <c r="PO45" s="5"/>
      <c r="PP45" s="5"/>
      <c r="PQ45" s="5"/>
      <c r="PR45" s="5"/>
      <c r="PS45" s="5"/>
      <c r="PT45" s="5"/>
      <c r="PU45" s="5"/>
      <c r="PV45" s="5"/>
      <c r="PW45" s="5"/>
      <c r="PX45" s="5"/>
      <c r="PY45" s="5"/>
      <c r="PZ45" s="5"/>
      <c r="QA45" s="5"/>
      <c r="QB45" s="5"/>
      <c r="QC45" s="5"/>
      <c r="QD45" s="5"/>
      <c r="QE45" s="5"/>
      <c r="QF45" s="5"/>
      <c r="QG45" s="5"/>
      <c r="QH45" s="5"/>
      <c r="QI45" s="5"/>
      <c r="QJ45" s="5"/>
      <c r="QK45" s="5"/>
      <c r="QL45" s="5"/>
      <c r="QM45" s="5"/>
      <c r="QN45" s="5"/>
      <c r="QO45" s="5"/>
      <c r="QP45" s="5"/>
      <c r="QQ45" s="5"/>
      <c r="QR45" s="5"/>
      <c r="QS45" s="5"/>
      <c r="QT45" s="5"/>
      <c r="QU45" s="5"/>
      <c r="QV45" s="5"/>
      <c r="QW45" s="5"/>
      <c r="QX45" s="5"/>
      <c r="QY45" s="5"/>
      <c r="QZ45" s="5"/>
      <c r="RA45" s="5"/>
      <c r="RB45" s="5"/>
      <c r="RC45" s="5"/>
      <c r="RD45" s="5"/>
      <c r="RE45" s="5"/>
      <c r="RF45" s="5"/>
      <c r="RG45" s="5"/>
      <c r="RH45" s="5"/>
      <c r="RI45" s="5"/>
      <c r="RJ45" s="5"/>
      <c r="RK45" s="5"/>
      <c r="RL45" s="5"/>
      <c r="RM45" s="5"/>
      <c r="RN45" s="5"/>
      <c r="RO45" s="5"/>
      <c r="RP45" s="5"/>
      <c r="RQ45" s="5"/>
      <c r="RR45" s="5"/>
      <c r="RS45" s="5"/>
      <c r="RT45" s="5"/>
      <c r="RU45" s="5"/>
      <c r="RV45" s="5"/>
      <c r="RW45" s="5"/>
      <c r="RX45" s="5"/>
      <c r="RY45" s="5"/>
      <c r="RZ45" s="5"/>
      <c r="SA45" s="5"/>
      <c r="SB45" s="5"/>
      <c r="SC45" s="5"/>
      <c r="SD45" s="5"/>
      <c r="SE45" s="5"/>
      <c r="SF45" s="5"/>
      <c r="SG45" s="5"/>
      <c r="SH45" s="5"/>
      <c r="SI45" s="5"/>
      <c r="SJ45" s="5"/>
      <c r="SK45" s="5"/>
      <c r="SL45" s="5"/>
      <c r="SM45" s="5"/>
      <c r="SN45" s="5"/>
      <c r="SO45" s="5"/>
      <c r="SP45" s="5"/>
      <c r="SQ45" s="5"/>
      <c r="SR45" s="5"/>
      <c r="SS45" s="5"/>
      <c r="ST45" s="5"/>
      <c r="SU45" s="5"/>
      <c r="SV45" s="5"/>
      <c r="SW45" s="5"/>
      <c r="SX45" s="5"/>
      <c r="SY45" s="5"/>
      <c r="SZ45" s="5"/>
      <c r="TA45" s="5"/>
      <c r="TB45" s="5"/>
      <c r="TC45" s="5"/>
      <c r="TD45" s="5"/>
      <c r="TE45" s="5"/>
      <c r="TF45" s="5"/>
      <c r="TG45" s="5"/>
      <c r="TH45" s="5"/>
      <c r="TI45" s="5"/>
      <c r="TJ45" s="5"/>
      <c r="TK45" s="5"/>
      <c r="TL45" s="5"/>
      <c r="TM45" s="5"/>
      <c r="TN45" s="5"/>
      <c r="TO45" s="5"/>
      <c r="TP45" s="5"/>
      <c r="TQ45" s="5"/>
      <c r="TR45" s="5"/>
      <c r="TS45" s="5"/>
      <c r="TT45" s="5"/>
      <c r="TU45" s="5"/>
      <c r="TV45" s="5"/>
      <c r="TW45" s="5"/>
      <c r="TX45" s="5"/>
      <c r="TY45" s="5"/>
      <c r="TZ45" s="5"/>
      <c r="UA45" s="5"/>
      <c r="UB45" s="5"/>
      <c r="UC45" s="5"/>
      <c r="UD45" s="5"/>
      <c r="UE45" s="5"/>
      <c r="UF45" s="5"/>
      <c r="UG45" s="5"/>
      <c r="UH45" s="5"/>
      <c r="UI45" s="5"/>
      <c r="UJ45" s="5"/>
      <c r="UK45" s="5"/>
      <c r="UL45" s="5"/>
      <c r="UM45" s="5"/>
      <c r="UN45" s="5"/>
      <c r="UO45" s="5"/>
      <c r="UP45" s="5"/>
      <c r="UQ45" s="5"/>
      <c r="UR45" s="5"/>
      <c r="US45" s="5"/>
      <c r="UT45" s="5"/>
      <c r="UU45" s="5"/>
      <c r="UV45" s="5"/>
      <c r="UW45" s="5"/>
      <c r="UX45" s="5"/>
      <c r="UY45" s="5"/>
      <c r="UZ45" s="5"/>
      <c r="VA45" s="5"/>
      <c r="VB45" s="5"/>
      <c r="VC45" s="5"/>
      <c r="VD45" s="5"/>
      <c r="VE45" s="5"/>
      <c r="VF45" s="5"/>
      <c r="VG45" s="5"/>
      <c r="VH45" s="5"/>
      <c r="VI45" s="5"/>
      <c r="VJ45" s="5"/>
      <c r="VK45" s="5"/>
      <c r="VL45" s="5"/>
      <c r="VM45" s="5"/>
      <c r="VN45" s="5"/>
      <c r="VO45" s="5"/>
      <c r="VP45" s="5"/>
      <c r="VQ45" s="5"/>
      <c r="VR45" s="5"/>
      <c r="VS45" s="5"/>
      <c r="VT45" s="5"/>
      <c r="VU45" s="5"/>
      <c r="VV45" s="5"/>
      <c r="VW45" s="5"/>
      <c r="VX45" s="5"/>
      <c r="VY45" s="5"/>
      <c r="VZ45" s="5"/>
      <c r="WA45" s="5"/>
      <c r="WB45" s="5"/>
      <c r="WC45" s="5"/>
      <c r="WD45" s="5"/>
      <c r="WE45" s="5"/>
      <c r="WF45" s="5"/>
      <c r="WG45" s="5"/>
      <c r="WH45" s="5"/>
      <c r="WI45" s="5"/>
      <c r="WJ45" s="5"/>
      <c r="WK45" s="5"/>
      <c r="WL45" s="5"/>
      <c r="WM45" s="5"/>
      <c r="WN45" s="5"/>
      <c r="WO45" s="5"/>
      <c r="WP45" s="5"/>
      <c r="WQ45" s="5"/>
      <c r="WR45" s="5"/>
      <c r="WS45" s="5"/>
      <c r="WT45" s="5"/>
      <c r="WU45" s="5"/>
      <c r="WV45" s="5"/>
      <c r="WW45" s="5"/>
      <c r="WX45" s="5"/>
      <c r="WY45" s="5"/>
      <c r="WZ45" s="5"/>
      <c r="XA45" s="5"/>
      <c r="XB45" s="5"/>
      <c r="XC45" s="5"/>
      <c r="XD45" s="5"/>
      <c r="XE45" s="5"/>
      <c r="XF45" s="5"/>
      <c r="XG45" s="5"/>
      <c r="XH45" s="5"/>
      <c r="XI45" s="5"/>
      <c r="XJ45" s="5"/>
      <c r="XK45" s="5"/>
      <c r="XL45" s="5"/>
      <c r="XM45" s="5"/>
      <c r="XN45" s="5"/>
      <c r="XO45" s="5"/>
      <c r="XP45" s="5"/>
      <c r="XQ45" s="5"/>
      <c r="XR45" s="5"/>
      <c r="XS45" s="5"/>
      <c r="XT45" s="5"/>
      <c r="XU45" s="5"/>
      <c r="XV45" s="5"/>
      <c r="XW45" s="5"/>
      <c r="XX45" s="5"/>
      <c r="XY45" s="5"/>
      <c r="XZ45" s="5"/>
      <c r="YA45" s="5"/>
      <c r="YB45" s="5"/>
      <c r="YC45" s="5"/>
      <c r="YD45" s="5"/>
      <c r="YE45" s="5"/>
      <c r="YF45" s="5"/>
      <c r="YG45" s="5"/>
      <c r="YH45" s="5"/>
      <c r="YI45" s="5"/>
      <c r="YJ45" s="5"/>
      <c r="YK45" s="5"/>
      <c r="YL45" s="5"/>
      <c r="YM45" s="5"/>
      <c r="YN45" s="5"/>
      <c r="YO45" s="5"/>
      <c r="YP45" s="5"/>
      <c r="YQ45" s="5"/>
      <c r="YR45" s="5"/>
      <c r="YS45" s="5"/>
      <c r="YT45" s="5"/>
      <c r="YU45" s="5"/>
      <c r="YV45" s="5"/>
      <c r="YW45" s="5"/>
      <c r="YX45" s="5"/>
      <c r="YY45" s="5"/>
      <c r="YZ45" s="5"/>
      <c r="ZA45" s="5"/>
      <c r="ZB45" s="5"/>
      <c r="ZC45" s="5"/>
      <c r="ZD45" s="5"/>
      <c r="ZE45" s="5"/>
      <c r="ZF45" s="5"/>
      <c r="ZG45" s="5"/>
      <c r="ZH45" s="5"/>
      <c r="ZI45" s="5"/>
      <c r="ZJ45" s="5"/>
      <c r="ZK45" s="5"/>
      <c r="ZL45" s="5"/>
      <c r="ZM45" s="5"/>
      <c r="ZN45" s="5"/>
      <c r="ZO45" s="5"/>
      <c r="ZP45" s="5"/>
      <c r="ZQ45" s="5"/>
      <c r="ZR45" s="5"/>
      <c r="ZS45" s="5"/>
      <c r="ZT45" s="5"/>
      <c r="ZU45" s="5"/>
      <c r="ZV45" s="5"/>
      <c r="ZW45" s="5"/>
      <c r="ZX45" s="5"/>
      <c r="ZY45" s="5"/>
      <c r="ZZ45" s="5"/>
      <c r="AAA45" s="5"/>
      <c r="AAB45" s="5"/>
      <c r="AAC45" s="5"/>
      <c r="AAD45" s="5"/>
      <c r="AAE45" s="5"/>
      <c r="AAF45" s="5"/>
      <c r="AAG45" s="5"/>
      <c r="AAH45" s="5"/>
      <c r="AAI45" s="5"/>
      <c r="AAJ45" s="5"/>
      <c r="AAK45" s="5"/>
      <c r="AAL45" s="5"/>
      <c r="AAM45" s="5"/>
      <c r="AAN45" s="5"/>
      <c r="AAO45" s="5"/>
      <c r="AAP45" s="5"/>
      <c r="AAQ45" s="5"/>
      <c r="AAR45" s="5"/>
      <c r="AAS45" s="5"/>
      <c r="AAT45" s="5"/>
      <c r="AAU45" s="5"/>
      <c r="AAV45" s="5"/>
      <c r="AAW45" s="5"/>
      <c r="AAX45" s="5"/>
      <c r="AAY45" s="5"/>
      <c r="AAZ45" s="5"/>
      <c r="ABA45" s="5"/>
      <c r="ABB45" s="5"/>
      <c r="ABC45" s="5"/>
      <c r="ABD45" s="5"/>
      <c r="ABE45" s="5"/>
      <c r="ABF45" s="5"/>
      <c r="ABG45" s="5"/>
      <c r="ABH45" s="5"/>
      <c r="ABI45" s="5"/>
      <c r="ABJ45" s="5"/>
      <c r="ABK45" s="5"/>
      <c r="ABL45" s="5"/>
      <c r="ABM45" s="5"/>
      <c r="ABN45" s="5"/>
      <c r="ABO45" s="5"/>
      <c r="ABP45" s="5"/>
      <c r="ABQ45" s="5"/>
      <c r="ABR45" s="5"/>
      <c r="ABS45" s="5"/>
      <c r="ABT45" s="5"/>
      <c r="ABU45" s="5"/>
      <c r="ABV45" s="5"/>
      <c r="ABW45" s="5"/>
      <c r="ABX45" s="5"/>
      <c r="ABY45" s="5"/>
      <c r="ABZ45" s="5"/>
      <c r="ACA45" s="5"/>
      <c r="ACB45" s="5"/>
      <c r="ACC45" s="5"/>
      <c r="ACD45" s="5"/>
      <c r="ACE45" s="5"/>
      <c r="ACF45" s="5"/>
      <c r="ACG45" s="5"/>
      <c r="ACH45" s="5"/>
      <c r="ACI45" s="5"/>
      <c r="ACJ45" s="5"/>
      <c r="ACK45" s="5"/>
      <c r="ACL45" s="5"/>
      <c r="ACM45" s="5"/>
      <c r="ACN45" s="5"/>
      <c r="ACO45" s="5"/>
      <c r="ACP45" s="5"/>
      <c r="ACQ45" s="5"/>
      <c r="ACR45" s="5"/>
      <c r="ACS45" s="5"/>
      <c r="ACT45" s="5"/>
      <c r="ACU45" s="5"/>
      <c r="ACV45" s="5"/>
      <c r="ACW45" s="5"/>
      <c r="ACX45" s="5"/>
      <c r="ACY45" s="5"/>
      <c r="ACZ45" s="5"/>
      <c r="ADA45" s="5"/>
      <c r="ADB45" s="5"/>
      <c r="ADC45" s="5"/>
      <c r="ADD45" s="5"/>
      <c r="ADE45" s="5"/>
      <c r="ADF45" s="5"/>
      <c r="ADG45" s="5"/>
      <c r="ADH45" s="5"/>
      <c r="ADI45" s="5"/>
      <c r="ADJ45" s="5"/>
      <c r="ADK45" s="5"/>
      <c r="ADL45" s="5"/>
      <c r="ADM45" s="5"/>
      <c r="ADN45" s="5"/>
      <c r="ADO45" s="5"/>
      <c r="ADP45" s="5"/>
      <c r="ADQ45" s="5"/>
      <c r="ADR45" s="5"/>
      <c r="ADS45" s="5"/>
      <c r="ADT45" s="5"/>
      <c r="ADU45" s="5"/>
      <c r="ADV45" s="5"/>
      <c r="ADW45" s="5"/>
      <c r="ADX45" s="5"/>
      <c r="ADY45" s="5"/>
      <c r="ADZ45" s="5"/>
      <c r="AEA45" s="5"/>
      <c r="AEB45" s="5"/>
      <c r="AEC45" s="5"/>
      <c r="AED45" s="5"/>
      <c r="AEE45" s="5"/>
      <c r="AEF45" s="5"/>
      <c r="AEG45" s="5"/>
      <c r="AEH45" s="5"/>
      <c r="AEI45" s="5"/>
      <c r="AEJ45" s="5"/>
      <c r="AEK45" s="5"/>
      <c r="AEL45" s="5"/>
      <c r="AEM45" s="5"/>
      <c r="AEN45" s="5"/>
      <c r="AEO45" s="5"/>
      <c r="AEP45" s="5"/>
      <c r="AEQ45" s="5"/>
      <c r="AER45" s="5"/>
      <c r="AES45" s="5"/>
      <c r="AET45" s="5"/>
      <c r="AEU45" s="5"/>
      <c r="AEV45" s="5"/>
      <c r="AEW45" s="5"/>
      <c r="AEX45" s="5"/>
      <c r="AEY45" s="5"/>
      <c r="AEZ45" s="5"/>
      <c r="AFA45" s="5"/>
      <c r="AFB45" s="5"/>
      <c r="AFC45" s="5"/>
      <c r="AFD45" s="5"/>
      <c r="AFE45" s="5"/>
      <c r="AFF45" s="5"/>
      <c r="AFG45" s="5"/>
      <c r="AFH45" s="5"/>
      <c r="AFI45" s="5"/>
      <c r="AFJ45" s="5"/>
      <c r="AFK45" s="5"/>
      <c r="AFL45" s="5"/>
      <c r="AFM45" s="5"/>
      <c r="AFN45" s="5"/>
      <c r="AFO45" s="5"/>
      <c r="AFP45" s="5"/>
      <c r="AFQ45" s="5"/>
      <c r="AFR45" s="5"/>
      <c r="AFS45" s="5"/>
      <c r="AFT45" s="5"/>
      <c r="AFU45" s="5"/>
      <c r="AFV45" s="5"/>
      <c r="AFW45" s="5"/>
      <c r="AFX45" s="5"/>
      <c r="AFY45" s="5"/>
      <c r="AFZ45" s="5"/>
      <c r="AGA45" s="5"/>
      <c r="AGB45" s="5"/>
      <c r="AGC45" s="5"/>
      <c r="AGD45" s="5"/>
      <c r="AGE45" s="5"/>
      <c r="AGF45" s="5"/>
      <c r="AGG45" s="5"/>
      <c r="AGH45" s="5"/>
      <c r="AGI45" s="5"/>
      <c r="AGJ45" s="5"/>
      <c r="AGK45" s="5"/>
      <c r="AGL45" s="5"/>
      <c r="AGM45" s="5"/>
      <c r="AGN45" s="5"/>
      <c r="AGO45" s="5"/>
      <c r="AGP45" s="5"/>
      <c r="AGQ45" s="5"/>
      <c r="AGR45" s="5"/>
      <c r="AGS45" s="5"/>
      <c r="AGT45" s="5"/>
      <c r="AGU45" s="5"/>
      <c r="AGV45" s="5"/>
      <c r="AGW45" s="5"/>
      <c r="AGX45" s="5"/>
      <c r="AGY45" s="5"/>
      <c r="AGZ45" s="5"/>
      <c r="AHA45" s="5"/>
      <c r="AHB45" s="5"/>
      <c r="AHC45" s="5"/>
      <c r="AHD45" s="5"/>
      <c r="AHE45" s="5"/>
      <c r="AHF45" s="5"/>
      <c r="AHG45" s="5"/>
      <c r="AHH45" s="5"/>
      <c r="AHI45" s="5"/>
      <c r="AHJ45" s="5"/>
      <c r="AHK45" s="5"/>
      <c r="AHL45" s="5"/>
      <c r="AHM45" s="5"/>
      <c r="AHN45" s="5"/>
      <c r="AHO45" s="5"/>
      <c r="AHP45" s="5"/>
      <c r="AHQ45" s="5"/>
      <c r="AHR45" s="5"/>
      <c r="AHS45" s="5"/>
      <c r="AHT45" s="5"/>
      <c r="AHU45" s="5"/>
      <c r="AHV45" s="5"/>
      <c r="AHW45" s="5"/>
      <c r="AHX45" s="5"/>
      <c r="AHY45" s="5"/>
      <c r="AHZ45" s="5"/>
      <c r="AIA45" s="5"/>
      <c r="AIB45" s="5"/>
      <c r="AIC45" s="5"/>
      <c r="AID45" s="5"/>
      <c r="AIE45" s="5"/>
      <c r="AIF45" s="5"/>
      <c r="AIG45" s="5"/>
      <c r="AIH45" s="5"/>
      <c r="AII45" s="5"/>
      <c r="AIJ45" s="5"/>
      <c r="AIK45" s="5"/>
      <c r="AIL45" s="5"/>
      <c r="AIM45" s="5"/>
      <c r="AIN45" s="5"/>
      <c r="AIO45" s="5"/>
      <c r="AIP45" s="5"/>
      <c r="AIQ45" s="5"/>
      <c r="AIR45" s="5"/>
      <c r="AIS45" s="5"/>
      <c r="AIT45" s="5"/>
      <c r="AIU45" s="5"/>
      <c r="AIV45" s="5"/>
      <c r="AIW45" s="5"/>
      <c r="AIX45" s="5"/>
      <c r="AIY45" s="5"/>
      <c r="AIZ45" s="5"/>
      <c r="AJA45" s="5"/>
      <c r="AJB45" s="5"/>
      <c r="AJC45" s="5"/>
      <c r="AJD45" s="5"/>
      <c r="AJE45" s="5"/>
      <c r="AJF45" s="5"/>
      <c r="AJG45" s="5"/>
      <c r="AJH45" s="5"/>
      <c r="AJI45" s="5"/>
      <c r="AJJ45" s="5"/>
      <c r="AJK45" s="5"/>
      <c r="AJL45" s="5"/>
      <c r="AJM45" s="5"/>
      <c r="AJN45" s="5"/>
      <c r="AJO45" s="5"/>
      <c r="AJP45" s="5"/>
      <c r="AJQ45" s="5"/>
      <c r="AJR45" s="5"/>
      <c r="AJS45" s="5"/>
      <c r="AJT45" s="5"/>
      <c r="AJU45" s="5"/>
      <c r="AJV45" s="5"/>
      <c r="AJW45" s="5"/>
      <c r="AJX45" s="5"/>
      <c r="AJY45" s="5"/>
      <c r="AJZ45" s="5"/>
      <c r="AKA45" s="5"/>
      <c r="AKB45" s="5"/>
      <c r="AKC45" s="5"/>
      <c r="AKD45" s="5"/>
      <c r="AKE45" s="5"/>
      <c r="AKF45" s="5"/>
      <c r="AKG45" s="5"/>
      <c r="AKH45" s="5"/>
      <c r="AKI45" s="5"/>
      <c r="AKJ45" s="5"/>
      <c r="AKK45" s="5"/>
      <c r="AKL45" s="5"/>
      <c r="AKM45" s="5"/>
      <c r="AKN45" s="5"/>
      <c r="AKO45" s="5"/>
      <c r="AKP45" s="5"/>
      <c r="AKQ45" s="5"/>
      <c r="AKR45" s="5"/>
      <c r="AKS45" s="5"/>
      <c r="AKT45" s="5"/>
      <c r="AKU45" s="5"/>
      <c r="AKV45" s="5"/>
      <c r="AKW45" s="5"/>
      <c r="AKX45" s="5"/>
      <c r="AKY45" s="5"/>
      <c r="AKZ45" s="5"/>
      <c r="ALA45" s="5"/>
      <c r="ALB45" s="5"/>
      <c r="ALC45" s="5"/>
      <c r="ALD45" s="5"/>
      <c r="ALE45" s="5"/>
      <c r="ALF45" s="5"/>
      <c r="ALG45" s="5"/>
      <c r="ALH45" s="5"/>
      <c r="ALI45" s="5"/>
      <c r="ALJ45" s="5"/>
      <c r="ALK45" s="5"/>
      <c r="ALL45" s="5"/>
      <c r="ALM45" s="5"/>
      <c r="ALN45" s="5"/>
      <c r="ALO45" s="5"/>
      <c r="ALP45" s="5"/>
      <c r="ALQ45" s="5"/>
      <c r="ALR45" s="5"/>
      <c r="ALS45" s="5"/>
      <c r="ALT45" s="5"/>
      <c r="ALU45" s="5"/>
      <c r="ALV45" s="5"/>
      <c r="ALW45" s="5"/>
      <c r="ALX45" s="5"/>
      <c r="ALY45" s="5"/>
      <c r="ALZ45" s="5"/>
      <c r="AMA45" s="5"/>
      <c r="AMB45" s="5"/>
      <c r="AMC45" s="5"/>
      <c r="AMD45" s="5"/>
      <c r="AME45" s="5"/>
      <c r="AMF45" s="5"/>
      <c r="AMG45" s="5"/>
      <c r="AMH45" s="5"/>
      <c r="AMI45" s="5"/>
      <c r="AMJ45" s="5"/>
      <c r="AMK45" s="5"/>
      <c r="AML45" s="5"/>
      <c r="AMM45" s="5"/>
      <c r="AMN45" s="5"/>
      <c r="AMO45" s="5"/>
      <c r="AMP45" s="5"/>
      <c r="AMQ45" s="5"/>
      <c r="AMR45" s="5"/>
      <c r="AMS45" s="5"/>
      <c r="AMT45" s="5"/>
      <c r="AMU45" s="5"/>
      <c r="AMV45" s="5"/>
      <c r="AMW45" s="5"/>
      <c r="AMX45" s="5"/>
      <c r="AMY45" s="5"/>
      <c r="AMZ45" s="5"/>
      <c r="ANA45" s="5"/>
      <c r="ANB45" s="5"/>
      <c r="ANC45" s="5"/>
      <c r="AND45" s="5"/>
      <c r="ANE45" s="5"/>
      <c r="ANF45" s="5"/>
      <c r="ANG45" s="5"/>
      <c r="ANH45" s="5"/>
      <c r="ANI45" s="5"/>
      <c r="ANJ45" s="5"/>
      <c r="ANK45" s="5"/>
      <c r="ANL45" s="5"/>
      <c r="ANM45" s="5"/>
      <c r="ANN45" s="5"/>
      <c r="ANO45" s="5"/>
      <c r="ANP45" s="5"/>
      <c r="ANQ45" s="5"/>
      <c r="ANR45" s="5"/>
      <c r="ANS45" s="5"/>
      <c r="ANT45" s="5"/>
      <c r="ANU45" s="5"/>
      <c r="ANV45" s="5"/>
      <c r="ANW45" s="5"/>
      <c r="ANX45" s="5"/>
      <c r="ANY45" s="5"/>
      <c r="ANZ45" s="5"/>
      <c r="AOA45" s="5"/>
      <c r="AOB45" s="5"/>
      <c r="AOC45" s="5"/>
      <c r="AOD45" s="5"/>
      <c r="AOE45" s="5"/>
      <c r="AOF45" s="5"/>
      <c r="AOG45" s="5"/>
      <c r="AOH45" s="5"/>
      <c r="AOI45" s="5"/>
      <c r="AOJ45" s="5"/>
      <c r="AOK45" s="5"/>
      <c r="AOL45" s="5"/>
      <c r="AOM45" s="5"/>
      <c r="AON45" s="5"/>
      <c r="AOO45" s="5"/>
      <c r="AOP45" s="5"/>
      <c r="AOQ45" s="5"/>
      <c r="AOR45" s="5"/>
      <c r="AOS45" s="5"/>
      <c r="AOT45" s="5"/>
      <c r="AOU45" s="5"/>
      <c r="AOV45" s="5"/>
      <c r="AOW45" s="5"/>
      <c r="AOX45" s="5"/>
      <c r="AOY45" s="5"/>
      <c r="AOZ45" s="5"/>
      <c r="APA45" s="5"/>
      <c r="APB45" s="5"/>
      <c r="APC45" s="5"/>
      <c r="APD45" s="5"/>
      <c r="APE45" s="5"/>
      <c r="APF45" s="5"/>
      <c r="APG45" s="5"/>
      <c r="APH45" s="5"/>
      <c r="API45" s="5"/>
      <c r="APJ45" s="5"/>
      <c r="APK45" s="5"/>
      <c r="APL45" s="5"/>
      <c r="APM45" s="5"/>
      <c r="APN45" s="5"/>
      <c r="APO45" s="5"/>
      <c r="APP45" s="5"/>
      <c r="APQ45" s="5"/>
      <c r="APR45" s="5"/>
      <c r="APS45" s="5"/>
      <c r="APT45" s="5"/>
      <c r="APU45" s="5"/>
      <c r="APV45" s="5"/>
      <c r="APW45" s="5"/>
      <c r="APX45" s="5"/>
      <c r="APY45" s="5"/>
      <c r="APZ45" s="5"/>
      <c r="AQA45" s="5"/>
      <c r="AQB45" s="5"/>
      <c r="AQC45" s="5"/>
      <c r="AQD45" s="5"/>
      <c r="AQE45" s="5"/>
      <c r="AQF45" s="5"/>
      <c r="AQG45" s="5"/>
      <c r="AQH45" s="5"/>
      <c r="AQI45" s="5"/>
      <c r="AQJ45" s="5"/>
      <c r="AQK45" s="5"/>
      <c r="AQL45" s="5"/>
      <c r="AQM45" s="5"/>
      <c r="AQN45" s="5"/>
      <c r="AQO45" s="5"/>
      <c r="AQP45" s="5"/>
      <c r="AQQ45" s="5"/>
      <c r="AQR45" s="5"/>
      <c r="AQS45" s="5"/>
      <c r="AQT45" s="5"/>
      <c r="AQU45" s="5"/>
      <c r="AQV45" s="5"/>
      <c r="AQW45" s="5"/>
      <c r="AQX45" s="5"/>
      <c r="AQY45" s="5"/>
      <c r="AQZ45" s="5"/>
      <c r="ARA45" s="5"/>
      <c r="ARB45" s="5"/>
      <c r="ARC45" s="5"/>
      <c r="ARD45" s="5"/>
      <c r="ARE45" s="5"/>
      <c r="ARF45" s="5"/>
      <c r="ARG45" s="5"/>
      <c r="ARH45" s="5"/>
      <c r="ARI45" s="5"/>
      <c r="ARJ45" s="5"/>
      <c r="ARK45" s="5"/>
      <c r="ARL45" s="5"/>
      <c r="ARM45" s="5"/>
      <c r="ARN45" s="5"/>
      <c r="ARO45" s="5"/>
      <c r="ARP45" s="5"/>
      <c r="ARQ45" s="5"/>
      <c r="ARR45" s="5"/>
      <c r="ARS45" s="5"/>
      <c r="ART45" s="5"/>
      <c r="ARU45" s="5"/>
      <c r="ARV45" s="5"/>
      <c r="ARW45" s="5"/>
      <c r="ARX45" s="5"/>
      <c r="ARY45" s="5"/>
      <c r="ARZ45" s="5"/>
      <c r="ASA45" s="5"/>
      <c r="ASB45" s="5"/>
      <c r="ASC45" s="5"/>
      <c r="ASD45" s="5"/>
      <c r="ASE45" s="5"/>
      <c r="ASF45" s="5"/>
      <c r="ASG45" s="5"/>
      <c r="ASH45" s="5"/>
      <c r="ASI45" s="5"/>
      <c r="ASJ45" s="5"/>
      <c r="ASK45" s="5"/>
      <c r="ASL45" s="5"/>
      <c r="ASM45" s="5"/>
      <c r="ASN45" s="5"/>
      <c r="ASO45" s="5"/>
      <c r="ASP45" s="5"/>
      <c r="ASQ45" s="5"/>
      <c r="ASR45" s="5"/>
      <c r="ASS45" s="5"/>
      <c r="AST45" s="5"/>
      <c r="ASU45" s="5"/>
      <c r="ASV45" s="5"/>
      <c r="ASW45" s="5"/>
      <c r="ASX45" s="5"/>
      <c r="ASY45" s="5"/>
      <c r="ASZ45" s="5"/>
      <c r="ATA45" s="5"/>
      <c r="ATB45" s="5"/>
      <c r="ATC45" s="5"/>
      <c r="ATD45" s="5"/>
      <c r="ATE45" s="5"/>
      <c r="ATF45" s="5"/>
      <c r="ATG45" s="5"/>
      <c r="ATH45" s="5"/>
      <c r="ATI45" s="5"/>
      <c r="ATJ45" s="5"/>
      <c r="ATK45" s="5"/>
      <c r="ATL45" s="5"/>
      <c r="ATM45" s="5"/>
      <c r="ATN45" s="5"/>
      <c r="ATO45" s="5"/>
      <c r="ATP45" s="5"/>
      <c r="ATQ45" s="5"/>
      <c r="ATR45" s="5"/>
      <c r="ATS45" s="5"/>
      <c r="ATT45" s="5"/>
      <c r="ATU45" s="5"/>
      <c r="ATV45" s="5"/>
      <c r="ATW45" s="5"/>
      <c r="ATX45" s="5"/>
      <c r="ATY45" s="5"/>
      <c r="ATZ45" s="5"/>
      <c r="AUA45" s="5"/>
      <c r="AUB45" s="5"/>
      <c r="AUC45" s="5"/>
      <c r="AUD45" s="5"/>
      <c r="AUE45" s="5"/>
      <c r="AUF45" s="5"/>
      <c r="AUG45" s="5"/>
      <c r="AUH45" s="5"/>
      <c r="AUI45" s="5"/>
      <c r="AUJ45" s="5"/>
      <c r="AUK45" s="5"/>
      <c r="AUL45" s="5"/>
      <c r="AUM45" s="5"/>
      <c r="AUN45" s="5"/>
      <c r="AUO45" s="5"/>
      <c r="AUP45" s="5"/>
      <c r="AUQ45" s="5"/>
      <c r="AUR45" s="5"/>
      <c r="AUS45" s="5"/>
      <c r="AUT45" s="5"/>
      <c r="AUU45" s="5"/>
      <c r="AUV45" s="5"/>
      <c r="AUW45" s="5"/>
      <c r="AUX45" s="5"/>
      <c r="AUY45" s="5"/>
      <c r="AUZ45" s="5"/>
      <c r="AVA45" s="5"/>
      <c r="AVB45" s="5"/>
      <c r="AVC45" s="5"/>
      <c r="AVD45" s="5"/>
      <c r="AVE45" s="5"/>
      <c r="AVF45" s="5"/>
      <c r="AVG45" s="5"/>
      <c r="AVH45" s="5"/>
      <c r="AVI45" s="5"/>
      <c r="AVJ45" s="5"/>
      <c r="AVK45" s="5"/>
      <c r="AVL45" s="5"/>
      <c r="AVM45" s="5"/>
      <c r="AVN45" s="5"/>
      <c r="AVO45" s="5"/>
      <c r="AVP45" s="5"/>
      <c r="AVQ45" s="5"/>
      <c r="AVR45" s="5"/>
      <c r="AVS45" s="5"/>
      <c r="AVT45" s="5"/>
      <c r="AVU45" s="5"/>
      <c r="AVV45" s="5"/>
      <c r="AVW45" s="5"/>
      <c r="AVX45" s="5"/>
      <c r="AVY45" s="5"/>
      <c r="AVZ45" s="5"/>
      <c r="AWA45" s="5"/>
      <c r="AWB45" s="5"/>
      <c r="AWC45" s="5"/>
      <c r="AWD45" s="5"/>
      <c r="AWE45" s="5"/>
      <c r="AWF45" s="5"/>
      <c r="AWG45" s="5"/>
      <c r="AWH45" s="5"/>
      <c r="AWI45" s="5"/>
      <c r="AWJ45" s="5"/>
      <c r="AWK45" s="5"/>
      <c r="AWL45" s="5"/>
      <c r="AWM45" s="5"/>
      <c r="AWN45" s="5"/>
      <c r="AWO45" s="5"/>
      <c r="AWP45" s="5"/>
      <c r="AWQ45" s="5"/>
      <c r="AWR45" s="5"/>
      <c r="AWS45" s="5"/>
      <c r="AWT45" s="5"/>
      <c r="AWU45" s="5"/>
      <c r="AWV45" s="5"/>
      <c r="AWW45" s="5"/>
      <c r="AWX45" s="5"/>
      <c r="AWY45" s="5"/>
      <c r="AWZ45" s="5"/>
      <c r="AXA45" s="5"/>
      <c r="AXB45" s="5"/>
      <c r="AXC45" s="5"/>
      <c r="AXD45" s="5"/>
      <c r="AXE45" s="5"/>
      <c r="AXF45" s="5"/>
      <c r="AXG45" s="5"/>
      <c r="AXH45" s="5"/>
      <c r="AXI45" s="5"/>
      <c r="AXJ45" s="5"/>
      <c r="AXK45" s="5"/>
      <c r="AXL45" s="5"/>
      <c r="AXM45" s="5"/>
      <c r="AXN45" s="5"/>
      <c r="AXO45" s="5"/>
      <c r="AXP45" s="5"/>
      <c r="AXQ45" s="5"/>
      <c r="AXR45" s="5"/>
      <c r="AXS45" s="5"/>
      <c r="AXT45" s="5"/>
      <c r="AXU45" s="5"/>
      <c r="AXV45" s="5"/>
      <c r="AXW45" s="5"/>
      <c r="AXX45" s="5"/>
      <c r="AXY45" s="5"/>
      <c r="AXZ45" s="5"/>
      <c r="AYA45" s="5"/>
      <c r="AYB45" s="5"/>
      <c r="AYC45" s="5"/>
      <c r="AYD45" s="5"/>
      <c r="AYE45" s="5"/>
      <c r="AYF45" s="5"/>
      <c r="AYG45" s="5"/>
      <c r="AYH45" s="5"/>
      <c r="AYI45" s="5"/>
      <c r="AYJ45" s="5"/>
      <c r="AYK45" s="5"/>
      <c r="AYL45" s="5"/>
      <c r="AYM45" s="5"/>
      <c r="AYN45" s="5"/>
      <c r="AYO45" s="5"/>
      <c r="AYP45" s="5"/>
      <c r="AYQ45" s="5"/>
      <c r="AYR45" s="5"/>
      <c r="AYS45" s="5"/>
      <c r="AYT45" s="5"/>
      <c r="AYU45" s="5"/>
      <c r="AYV45" s="5"/>
      <c r="AYW45" s="5"/>
      <c r="AYX45" s="5"/>
      <c r="AYY45" s="5"/>
      <c r="AYZ45" s="5"/>
      <c r="AZA45" s="5"/>
      <c r="AZB45" s="5"/>
      <c r="AZC45" s="5"/>
      <c r="AZD45" s="5"/>
      <c r="AZE45" s="5"/>
      <c r="AZF45" s="5"/>
      <c r="AZG45" s="5"/>
      <c r="AZH45" s="5"/>
      <c r="AZI45" s="5"/>
      <c r="AZJ45" s="5"/>
      <c r="AZK45" s="5"/>
      <c r="AZL45" s="5"/>
      <c r="AZM45" s="5"/>
      <c r="AZN45" s="5"/>
      <c r="AZO45" s="5"/>
      <c r="AZP45" s="5"/>
      <c r="AZQ45" s="5"/>
      <c r="AZR45" s="5"/>
      <c r="AZS45" s="5"/>
      <c r="AZT45" s="5"/>
      <c r="AZU45" s="5"/>
      <c r="AZV45" s="5"/>
      <c r="AZW45" s="5"/>
      <c r="AZX45" s="5"/>
      <c r="AZY45" s="5"/>
      <c r="AZZ45" s="5"/>
      <c r="BAA45" s="5"/>
      <c r="BAB45" s="5"/>
      <c r="BAC45" s="5"/>
      <c r="BAD45" s="5"/>
      <c r="BAE45" s="5"/>
      <c r="BAF45" s="5"/>
      <c r="BAG45" s="5"/>
      <c r="BAH45" s="5"/>
      <c r="BAI45" s="5"/>
      <c r="BAJ45" s="5"/>
      <c r="BAK45" s="5"/>
      <c r="BAL45" s="5"/>
      <c r="BAM45" s="5"/>
      <c r="BAN45" s="5"/>
      <c r="BAO45" s="5"/>
      <c r="BAP45" s="5"/>
      <c r="BAQ45" s="5"/>
      <c r="BAR45" s="5"/>
      <c r="BAS45" s="5"/>
      <c r="BAT45" s="5"/>
      <c r="BAU45" s="5"/>
      <c r="BAV45" s="5"/>
      <c r="BAW45" s="5"/>
      <c r="BAX45" s="5"/>
      <c r="BAY45" s="5"/>
      <c r="BAZ45" s="5"/>
      <c r="BBA45" s="5"/>
      <c r="BBB45" s="5"/>
      <c r="BBC45" s="5"/>
      <c r="BBD45" s="5"/>
      <c r="BBE45" s="5"/>
      <c r="BBF45" s="5"/>
      <c r="BBG45" s="5"/>
      <c r="BBH45" s="5"/>
      <c r="BBI45" s="5"/>
      <c r="BBJ45" s="5"/>
      <c r="BBK45" s="5"/>
      <c r="BBL45" s="5"/>
      <c r="BBM45" s="5"/>
      <c r="BBN45" s="5"/>
      <c r="BBO45" s="5"/>
      <c r="BBP45" s="5"/>
      <c r="BBQ45" s="5"/>
      <c r="BBR45" s="5"/>
      <c r="BBS45" s="5"/>
      <c r="BBT45" s="5"/>
      <c r="BBU45" s="5"/>
      <c r="BBV45" s="5"/>
      <c r="BBW45" s="5"/>
      <c r="BBX45" s="5"/>
      <c r="BBY45" s="5"/>
      <c r="BBZ45" s="5"/>
      <c r="BCA45" s="5"/>
      <c r="BCB45" s="5"/>
      <c r="BCC45" s="5"/>
      <c r="BCD45" s="5"/>
      <c r="BCE45" s="5"/>
      <c r="BCF45" s="5"/>
      <c r="BCG45" s="5"/>
      <c r="BCH45" s="5"/>
      <c r="BCI45" s="5"/>
      <c r="BCJ45" s="5"/>
      <c r="BCK45" s="5"/>
      <c r="BCL45" s="5"/>
      <c r="BCM45" s="5"/>
      <c r="BCN45" s="5"/>
      <c r="BCO45" s="5"/>
      <c r="BCP45" s="5"/>
      <c r="BCQ45" s="5"/>
      <c r="BCR45" s="5"/>
      <c r="BCS45" s="5"/>
      <c r="BCT45" s="5"/>
      <c r="BCU45" s="5"/>
      <c r="BCV45" s="5"/>
      <c r="BCW45" s="5"/>
      <c r="BCX45" s="5"/>
      <c r="BCY45" s="5"/>
      <c r="BCZ45" s="5"/>
      <c r="BDA45" s="5"/>
      <c r="BDB45" s="5"/>
      <c r="BDC45" s="5"/>
      <c r="BDD45" s="5"/>
      <c r="BDE45" s="5"/>
      <c r="BDF45" s="5"/>
      <c r="BDG45" s="5"/>
      <c r="BDH45" s="5"/>
      <c r="BDI45" s="5"/>
      <c r="BDJ45" s="5"/>
      <c r="BDK45" s="5"/>
      <c r="BDL45" s="5"/>
      <c r="BDM45" s="5"/>
      <c r="BDN45" s="5"/>
      <c r="BDO45" s="5"/>
      <c r="BDP45" s="5"/>
      <c r="BDQ45" s="5"/>
      <c r="BDR45" s="5"/>
      <c r="BDS45" s="5"/>
      <c r="BDT45" s="5"/>
      <c r="BDU45" s="5"/>
      <c r="BDV45" s="5"/>
      <c r="BDW45" s="5"/>
      <c r="BDX45" s="5"/>
      <c r="BDY45" s="5"/>
      <c r="BDZ45" s="5"/>
      <c r="BEA45" s="5"/>
      <c r="BEB45" s="5"/>
      <c r="BEC45" s="5"/>
      <c r="BED45" s="5"/>
      <c r="BEE45" s="5"/>
      <c r="BEF45" s="5"/>
      <c r="BEG45" s="5"/>
      <c r="BEH45" s="5"/>
      <c r="BEI45" s="5"/>
      <c r="BEJ45" s="5"/>
      <c r="BEK45" s="5"/>
      <c r="BEL45" s="5"/>
      <c r="BEM45" s="5"/>
      <c r="BEN45" s="5"/>
      <c r="BEO45" s="5"/>
      <c r="BEP45" s="5"/>
      <c r="BEQ45" s="5"/>
      <c r="BER45" s="5"/>
      <c r="BES45" s="5"/>
      <c r="BET45" s="5"/>
      <c r="BEU45" s="5"/>
      <c r="BEV45" s="5"/>
      <c r="BEW45" s="5"/>
      <c r="BEX45" s="5"/>
      <c r="BEY45" s="5"/>
      <c r="BEZ45" s="5"/>
      <c r="BFA45" s="5"/>
      <c r="BFB45" s="5"/>
      <c r="BFC45" s="5"/>
      <c r="BFD45" s="5"/>
      <c r="BFE45" s="5"/>
      <c r="BFF45" s="5"/>
      <c r="BFG45" s="5"/>
      <c r="BFH45" s="5"/>
      <c r="BFI45" s="5"/>
      <c r="BFJ45" s="5"/>
      <c r="BFK45" s="5"/>
      <c r="BFL45" s="5"/>
      <c r="BFM45" s="5"/>
      <c r="BFN45" s="5"/>
      <c r="BFO45" s="5"/>
      <c r="BFP45" s="5"/>
      <c r="BFQ45" s="5"/>
      <c r="BFR45" s="5"/>
      <c r="BFS45" s="5"/>
      <c r="BFT45" s="5"/>
      <c r="BFU45" s="5"/>
      <c r="BFV45" s="5"/>
      <c r="BFW45" s="5"/>
      <c r="BFX45" s="5"/>
      <c r="BFY45" s="5"/>
      <c r="BFZ45" s="5"/>
      <c r="BGA45" s="5"/>
      <c r="BGB45" s="5"/>
      <c r="BGC45" s="5"/>
      <c r="BGD45" s="5"/>
      <c r="BGE45" s="5"/>
      <c r="BGF45" s="5"/>
      <c r="BGG45" s="5"/>
      <c r="BGH45" s="5"/>
      <c r="BGI45" s="5"/>
      <c r="BGJ45" s="5"/>
      <c r="BGK45" s="5"/>
      <c r="BGL45" s="5"/>
      <c r="BGM45" s="5"/>
      <c r="BGN45" s="5"/>
      <c r="BGO45" s="5"/>
      <c r="BGP45" s="5"/>
      <c r="BGQ45" s="5"/>
      <c r="BGR45" s="5"/>
      <c r="BGS45" s="5"/>
      <c r="BGT45" s="5"/>
      <c r="BGU45" s="5"/>
      <c r="BGV45" s="5"/>
      <c r="BGW45" s="5"/>
      <c r="BGX45" s="5"/>
      <c r="BGY45" s="5"/>
      <c r="BGZ45" s="5"/>
      <c r="BHA45" s="5"/>
      <c r="BHB45" s="5"/>
      <c r="BHC45" s="5"/>
      <c r="BHD45" s="5"/>
      <c r="BHE45" s="5"/>
      <c r="BHF45" s="5"/>
      <c r="BHG45" s="5"/>
      <c r="BHH45" s="5"/>
      <c r="BHI45" s="5"/>
      <c r="BHJ45" s="5"/>
      <c r="BHK45" s="5"/>
      <c r="BHL45" s="5"/>
      <c r="BHM45" s="5"/>
      <c r="BHN45" s="5"/>
      <c r="BHO45" s="5"/>
      <c r="BHP45" s="5"/>
      <c r="BHQ45" s="5"/>
      <c r="BHR45" s="5"/>
      <c r="BHS45" s="5"/>
      <c r="BHT45" s="5"/>
      <c r="BHU45" s="5"/>
      <c r="BHV45" s="5"/>
      <c r="BHW45" s="5"/>
      <c r="BHX45" s="5"/>
      <c r="BHY45" s="5"/>
      <c r="BHZ45" s="5"/>
      <c r="BIA45" s="5"/>
      <c r="BIB45" s="5"/>
      <c r="BIC45" s="5"/>
      <c r="BID45" s="5"/>
      <c r="BIE45" s="5"/>
      <c r="BIF45" s="5"/>
      <c r="BIG45" s="5"/>
      <c r="BIH45" s="5"/>
      <c r="BII45" s="5"/>
      <c r="BIJ45" s="5"/>
      <c r="BIK45" s="5"/>
      <c r="BIL45" s="5"/>
      <c r="BIM45" s="5"/>
      <c r="BIN45" s="5"/>
      <c r="BIO45" s="5"/>
      <c r="BIP45" s="5"/>
      <c r="BIQ45" s="5"/>
      <c r="BIR45" s="5"/>
      <c r="BIS45" s="5"/>
      <c r="BIT45" s="5"/>
      <c r="BIU45" s="5"/>
      <c r="BIV45" s="5"/>
      <c r="BIW45" s="5"/>
      <c r="BIX45" s="5"/>
      <c r="BIY45" s="5"/>
      <c r="BIZ45" s="5"/>
      <c r="BJA45" s="5"/>
      <c r="BJB45" s="5"/>
      <c r="BJC45" s="5"/>
      <c r="BJD45" s="5"/>
      <c r="BJE45" s="5"/>
      <c r="BJF45" s="5"/>
      <c r="BJG45" s="5"/>
      <c r="BJH45" s="5"/>
      <c r="BJI45" s="5"/>
      <c r="BJJ45" s="5"/>
      <c r="BJK45" s="5"/>
      <c r="BJL45" s="5"/>
      <c r="BJM45" s="5"/>
      <c r="BJN45" s="5"/>
      <c r="BJO45" s="5"/>
      <c r="BJP45" s="5"/>
      <c r="BJQ45" s="5"/>
      <c r="BJR45" s="5"/>
      <c r="BJS45" s="5"/>
      <c r="BJT45" s="5"/>
      <c r="BJU45" s="5"/>
      <c r="BJV45" s="5"/>
      <c r="BJW45" s="5"/>
      <c r="BJX45" s="5"/>
      <c r="BJY45" s="5"/>
      <c r="BJZ45" s="5"/>
      <c r="BKA45" s="5"/>
      <c r="BKB45" s="5"/>
      <c r="BKC45" s="5"/>
      <c r="BKD45" s="5"/>
      <c r="BKE45" s="5"/>
      <c r="BKF45" s="5"/>
      <c r="BKG45" s="5"/>
      <c r="BKH45" s="5"/>
      <c r="BKI45" s="5"/>
      <c r="BKJ45" s="5"/>
      <c r="BKK45" s="5"/>
      <c r="BKL45" s="5"/>
      <c r="BKM45" s="5"/>
      <c r="BKN45" s="5"/>
      <c r="BKO45" s="5"/>
      <c r="BKP45" s="5"/>
      <c r="BKQ45" s="5"/>
      <c r="BKR45" s="5"/>
      <c r="BKS45" s="5"/>
      <c r="BKT45" s="5"/>
      <c r="BKU45" s="5"/>
      <c r="BKV45" s="5"/>
      <c r="BKW45" s="5"/>
      <c r="BKX45" s="5"/>
      <c r="BKY45" s="5"/>
      <c r="BKZ45" s="5"/>
      <c r="BLA45" s="5"/>
      <c r="BLB45" s="5"/>
      <c r="BLC45" s="5"/>
      <c r="BLD45" s="5"/>
      <c r="BLE45" s="5"/>
      <c r="BLF45" s="5"/>
      <c r="BLG45" s="5"/>
      <c r="BLH45" s="5"/>
      <c r="BLI45" s="5"/>
      <c r="BLJ45" s="5"/>
      <c r="BLK45" s="5"/>
      <c r="BLL45" s="5"/>
      <c r="BLM45" s="5"/>
      <c r="BLN45" s="5"/>
      <c r="BLO45" s="5"/>
      <c r="BLP45" s="5"/>
      <c r="BLQ45" s="5"/>
      <c r="BLR45" s="5"/>
      <c r="BLS45" s="5"/>
      <c r="BLT45" s="5"/>
      <c r="BLU45" s="5"/>
      <c r="BLV45" s="5"/>
      <c r="BLW45" s="5"/>
      <c r="BLX45" s="5"/>
      <c r="BLY45" s="5"/>
      <c r="BLZ45" s="5"/>
      <c r="BMA45" s="5"/>
      <c r="BMB45" s="5"/>
      <c r="BMC45" s="5"/>
      <c r="BMD45" s="5"/>
      <c r="BME45" s="5"/>
      <c r="BMF45" s="5"/>
      <c r="BMG45" s="5"/>
      <c r="BMH45" s="5"/>
      <c r="BMI45" s="5"/>
      <c r="BMJ45" s="5"/>
      <c r="BMK45" s="5"/>
      <c r="BML45" s="5"/>
      <c r="BMM45" s="5"/>
      <c r="BMN45" s="5"/>
      <c r="BMO45" s="5"/>
      <c r="BMP45" s="5"/>
      <c r="BMQ45" s="5"/>
      <c r="BMR45" s="5"/>
      <c r="BMS45" s="5"/>
      <c r="BMT45" s="5"/>
      <c r="BMU45" s="5"/>
      <c r="BMV45" s="5"/>
      <c r="BMW45" s="5"/>
      <c r="BMX45" s="5"/>
      <c r="BMY45" s="5"/>
      <c r="BMZ45" s="5"/>
      <c r="BNA45" s="5"/>
      <c r="BNB45" s="5"/>
      <c r="BNC45" s="5"/>
      <c r="BND45" s="5"/>
      <c r="BNE45" s="5"/>
      <c r="BNF45" s="5"/>
      <c r="BNG45" s="5"/>
      <c r="BNH45" s="5"/>
      <c r="BNI45" s="5"/>
      <c r="BNJ45" s="5"/>
      <c r="BNK45" s="5"/>
      <c r="BNL45" s="5"/>
      <c r="BNM45" s="5"/>
      <c r="BNN45" s="5"/>
      <c r="BNO45" s="5"/>
      <c r="BNP45" s="5"/>
      <c r="BNQ45" s="5"/>
      <c r="BNR45" s="5"/>
      <c r="BNS45" s="5"/>
      <c r="BNT45" s="5"/>
      <c r="BNU45" s="5"/>
      <c r="BNV45" s="5"/>
      <c r="BNW45" s="5"/>
      <c r="BNX45" s="5"/>
      <c r="BNY45" s="5"/>
      <c r="BNZ45" s="5"/>
      <c r="BOA45" s="5"/>
      <c r="BOB45" s="5"/>
      <c r="BOC45" s="5"/>
      <c r="BOD45" s="5"/>
      <c r="BOE45" s="5"/>
      <c r="BOF45" s="5"/>
      <c r="BOG45" s="5"/>
      <c r="BOH45" s="5"/>
      <c r="BOI45" s="5"/>
      <c r="BOJ45" s="5"/>
      <c r="BOK45" s="5"/>
      <c r="BOL45" s="5"/>
      <c r="BOM45" s="5"/>
      <c r="BON45" s="5"/>
      <c r="BOO45" s="5"/>
      <c r="BOP45" s="5"/>
      <c r="BOQ45" s="5"/>
      <c r="BOR45" s="5"/>
      <c r="BOS45" s="5"/>
      <c r="BOT45" s="5"/>
      <c r="BOU45" s="5"/>
      <c r="BOV45" s="5"/>
      <c r="BOW45" s="5"/>
      <c r="BOX45" s="5"/>
      <c r="BOY45" s="5"/>
      <c r="BOZ45" s="5"/>
      <c r="BPA45" s="5"/>
      <c r="BPB45" s="5"/>
      <c r="BPC45" s="5"/>
      <c r="BPD45" s="5"/>
      <c r="BPE45" s="5"/>
      <c r="BPF45" s="5"/>
      <c r="BPG45" s="5"/>
      <c r="BPH45" s="5"/>
      <c r="BPI45" s="5"/>
      <c r="BPJ45" s="5"/>
      <c r="BPK45" s="5"/>
      <c r="BPL45" s="5"/>
      <c r="BPM45" s="5"/>
      <c r="BPN45" s="5"/>
      <c r="BPO45" s="5"/>
      <c r="BPP45" s="5"/>
      <c r="BPQ45" s="5"/>
      <c r="BPR45" s="5"/>
      <c r="BPS45" s="5"/>
      <c r="BPT45" s="5"/>
      <c r="BPU45" s="5"/>
      <c r="BPV45" s="5"/>
      <c r="BPW45" s="5"/>
      <c r="BPX45" s="5"/>
      <c r="BPY45" s="5"/>
      <c r="BPZ45" s="5"/>
      <c r="BQA45" s="5"/>
      <c r="BQB45" s="5"/>
      <c r="BQC45" s="5"/>
      <c r="BQD45" s="5"/>
      <c r="BQE45" s="5"/>
      <c r="BQF45" s="5"/>
      <c r="BQG45" s="5"/>
      <c r="BQH45" s="5"/>
      <c r="BQI45" s="5"/>
      <c r="BQJ45" s="5"/>
      <c r="BQK45" s="5"/>
      <c r="BQL45" s="5"/>
      <c r="BQM45" s="5"/>
      <c r="BQN45" s="5"/>
      <c r="BQO45" s="5"/>
      <c r="BQP45" s="5"/>
      <c r="BQQ45" s="5"/>
      <c r="BQR45" s="5"/>
      <c r="BQS45" s="5"/>
      <c r="BQT45" s="5"/>
      <c r="BQU45" s="5"/>
      <c r="BQV45" s="5"/>
      <c r="BQW45" s="5"/>
      <c r="BQX45" s="5"/>
      <c r="BQY45" s="5"/>
      <c r="BQZ45" s="5"/>
      <c r="BRA45" s="5"/>
      <c r="BRB45" s="5"/>
      <c r="BRC45" s="5"/>
      <c r="BRD45" s="5"/>
      <c r="BRE45" s="5"/>
      <c r="BRF45" s="5"/>
      <c r="BRG45" s="5"/>
      <c r="BRH45" s="5"/>
      <c r="BRI45" s="5"/>
      <c r="BRJ45" s="5"/>
      <c r="BRK45" s="5"/>
      <c r="BRL45" s="5"/>
      <c r="BRM45" s="5"/>
      <c r="BRN45" s="5"/>
      <c r="BRO45" s="5"/>
      <c r="BRP45" s="5"/>
      <c r="BRQ45" s="5"/>
      <c r="BRR45" s="5"/>
      <c r="BRS45" s="5"/>
      <c r="BRT45" s="5"/>
      <c r="BRU45" s="5"/>
      <c r="BRV45" s="5"/>
      <c r="BRW45" s="5"/>
      <c r="BRX45" s="5"/>
      <c r="BRY45" s="5"/>
      <c r="BRZ45" s="5"/>
      <c r="BSA45" s="5"/>
      <c r="BSB45" s="5"/>
      <c r="BSC45" s="5"/>
      <c r="BSD45" s="5"/>
      <c r="BSE45" s="5"/>
      <c r="BSF45" s="5"/>
      <c r="BSG45" s="5"/>
      <c r="BSH45" s="5"/>
      <c r="BSI45" s="5"/>
      <c r="BSJ45" s="5"/>
      <c r="BSK45" s="5"/>
      <c r="BSL45" s="5"/>
      <c r="BSM45" s="5"/>
      <c r="BSN45" s="5"/>
      <c r="BSO45" s="5"/>
      <c r="BSP45" s="5"/>
      <c r="BSQ45" s="5"/>
      <c r="BSR45" s="5"/>
      <c r="BSS45" s="5"/>
      <c r="BST45" s="5"/>
      <c r="BSU45" s="5"/>
      <c r="BSV45" s="5"/>
      <c r="BSW45" s="5"/>
      <c r="BSX45" s="5"/>
      <c r="BSY45" s="5"/>
      <c r="BSZ45" s="5"/>
      <c r="BTA45" s="5"/>
      <c r="BTB45" s="5"/>
      <c r="BTC45" s="5"/>
      <c r="BTD45" s="5"/>
      <c r="BTE45" s="5"/>
      <c r="BTF45" s="5"/>
      <c r="BTG45" s="5"/>
      <c r="BTH45" s="5"/>
      <c r="BTI45" s="5"/>
      <c r="BTJ45" s="5"/>
      <c r="BTK45" s="5"/>
      <c r="BTL45" s="5"/>
      <c r="BTM45" s="5"/>
      <c r="BTN45" s="5"/>
      <c r="BTO45" s="5"/>
      <c r="BTP45" s="5"/>
      <c r="BTQ45" s="5"/>
      <c r="BTR45" s="5"/>
      <c r="BTS45" s="5"/>
      <c r="BTT45" s="5"/>
      <c r="BTU45" s="5"/>
      <c r="BTV45" s="5"/>
      <c r="BTW45" s="5"/>
      <c r="BTX45" s="5"/>
      <c r="BTY45" s="5"/>
      <c r="BTZ45" s="5"/>
      <c r="BUA45" s="5"/>
      <c r="BUB45" s="5"/>
      <c r="BUC45" s="5"/>
      <c r="BUD45" s="5"/>
      <c r="BUE45" s="5"/>
      <c r="BUF45" s="5"/>
      <c r="BUG45" s="5"/>
      <c r="BUH45" s="5"/>
      <c r="BUI45" s="5"/>
      <c r="BUJ45" s="5"/>
      <c r="BUK45" s="5"/>
      <c r="BUL45" s="5"/>
      <c r="BUM45" s="5"/>
      <c r="BUN45" s="5"/>
      <c r="BUO45" s="5"/>
      <c r="BUP45" s="5"/>
      <c r="BUQ45" s="5"/>
      <c r="BUR45" s="5"/>
      <c r="BUS45" s="5"/>
      <c r="BUT45" s="5"/>
      <c r="BUU45" s="5"/>
      <c r="BUV45" s="5"/>
      <c r="BUW45" s="5"/>
      <c r="BUX45" s="5"/>
      <c r="BUY45" s="5"/>
      <c r="BUZ45" s="5"/>
      <c r="BVA45" s="5"/>
      <c r="BVB45" s="5"/>
      <c r="BVC45" s="5"/>
      <c r="BVD45" s="5"/>
      <c r="BVE45" s="5"/>
      <c r="BVF45" s="5"/>
      <c r="BVG45" s="5"/>
      <c r="BVH45" s="5"/>
      <c r="BVI45" s="5"/>
      <c r="BVJ45" s="5"/>
      <c r="BVK45" s="5"/>
      <c r="BVL45" s="5"/>
      <c r="BVM45" s="5"/>
      <c r="BVN45" s="5"/>
      <c r="BVO45" s="5"/>
      <c r="BVP45" s="5"/>
      <c r="BVQ45" s="5"/>
      <c r="BVR45" s="5"/>
      <c r="BVS45" s="5"/>
      <c r="BVT45" s="5"/>
      <c r="BVU45" s="5"/>
      <c r="BVV45" s="5"/>
      <c r="BVW45" s="5"/>
      <c r="BVX45" s="5"/>
      <c r="BVY45" s="5"/>
      <c r="BVZ45" s="5"/>
      <c r="BWA45" s="5"/>
      <c r="BWB45" s="5"/>
      <c r="BWC45" s="5"/>
      <c r="BWD45" s="5"/>
      <c r="BWE45" s="5"/>
      <c r="BWF45" s="5"/>
      <c r="BWG45" s="5"/>
      <c r="BWH45" s="5"/>
      <c r="BWI45" s="5"/>
      <c r="BWJ45" s="5"/>
      <c r="BWK45" s="5"/>
      <c r="BWL45" s="5"/>
      <c r="BWM45" s="5"/>
      <c r="BWN45" s="5"/>
      <c r="BWO45" s="5"/>
      <c r="BWP45" s="5"/>
      <c r="BWQ45" s="5"/>
      <c r="BWR45" s="5"/>
      <c r="BWS45" s="5"/>
      <c r="BWT45" s="5"/>
      <c r="BWU45" s="5"/>
      <c r="BWV45" s="5"/>
      <c r="BWW45" s="5"/>
      <c r="BWX45" s="5"/>
      <c r="BWY45" s="5"/>
      <c r="BWZ45" s="5"/>
      <c r="BXA45" s="5"/>
      <c r="BXB45" s="5"/>
      <c r="BXC45" s="5"/>
      <c r="BXD45" s="5"/>
      <c r="BXE45" s="5"/>
      <c r="BXF45" s="5"/>
      <c r="BXG45" s="5"/>
      <c r="BXH45" s="5"/>
      <c r="BXI45" s="5"/>
      <c r="BXJ45" s="5"/>
      <c r="BXK45" s="5"/>
      <c r="BXL45" s="5"/>
      <c r="BXM45" s="5"/>
      <c r="BXN45" s="5"/>
      <c r="BXO45" s="5"/>
      <c r="BXP45" s="5"/>
      <c r="BXQ45" s="5"/>
      <c r="BXR45" s="5"/>
      <c r="BXS45" s="5"/>
      <c r="BXT45" s="5"/>
      <c r="BXU45" s="5"/>
      <c r="BXV45" s="5"/>
      <c r="BXW45" s="5"/>
      <c r="BXX45" s="5"/>
      <c r="BXY45" s="5"/>
      <c r="BXZ45" s="5"/>
      <c r="BYA45" s="5"/>
      <c r="BYB45" s="5"/>
      <c r="BYC45" s="5"/>
      <c r="BYD45" s="5"/>
      <c r="BYE45" s="5"/>
      <c r="BYF45" s="5"/>
      <c r="BYG45" s="5"/>
      <c r="BYH45" s="5"/>
      <c r="BYI45" s="5"/>
      <c r="BYJ45" s="5"/>
      <c r="BYK45" s="5"/>
      <c r="BYL45" s="5"/>
      <c r="BYM45" s="5"/>
      <c r="BYN45" s="5"/>
      <c r="BYO45" s="5"/>
      <c r="BYP45" s="5"/>
      <c r="BYQ45" s="5"/>
      <c r="BYR45" s="5"/>
      <c r="BYS45" s="5"/>
      <c r="BYT45" s="5"/>
      <c r="BYU45" s="5"/>
      <c r="BYV45" s="5"/>
      <c r="BYW45" s="5"/>
      <c r="BYX45" s="5"/>
      <c r="BYY45" s="5"/>
      <c r="BYZ45" s="5"/>
      <c r="BZA45" s="5"/>
      <c r="BZB45" s="5"/>
      <c r="BZC45" s="5"/>
      <c r="BZD45" s="5"/>
      <c r="BZE45" s="5"/>
      <c r="BZF45" s="5"/>
      <c r="BZG45" s="5"/>
      <c r="BZH45" s="5"/>
      <c r="BZI45" s="5"/>
      <c r="BZJ45" s="5"/>
      <c r="BZK45" s="5"/>
      <c r="BZL45" s="5"/>
      <c r="BZM45" s="5"/>
      <c r="BZN45" s="5"/>
      <c r="BZO45" s="5"/>
      <c r="BZP45" s="5"/>
      <c r="BZQ45" s="5"/>
      <c r="BZR45" s="5"/>
      <c r="BZS45" s="5"/>
      <c r="BZT45" s="5"/>
      <c r="BZU45" s="5"/>
      <c r="BZV45" s="5"/>
      <c r="BZW45" s="5"/>
      <c r="BZX45" s="5"/>
      <c r="BZY45" s="5"/>
      <c r="BZZ45" s="5"/>
      <c r="CAA45" s="5"/>
      <c r="CAB45" s="5"/>
      <c r="CAC45" s="5"/>
      <c r="CAD45" s="5"/>
      <c r="CAE45" s="5"/>
      <c r="CAF45" s="5"/>
      <c r="CAG45" s="5"/>
      <c r="CAH45" s="5"/>
      <c r="CAI45" s="5"/>
      <c r="CAJ45" s="5"/>
      <c r="CAK45" s="5"/>
      <c r="CAL45" s="5"/>
      <c r="CAM45" s="5"/>
      <c r="CAN45" s="5"/>
      <c r="CAO45" s="5"/>
      <c r="CAP45" s="5"/>
      <c r="CAQ45" s="5"/>
      <c r="CAR45" s="5"/>
      <c r="CAS45" s="5"/>
      <c r="CAT45" s="5"/>
      <c r="CAU45" s="5"/>
      <c r="CAV45" s="5"/>
      <c r="CAW45" s="5"/>
      <c r="CAX45" s="5"/>
      <c r="CAY45" s="5"/>
      <c r="CAZ45" s="5"/>
      <c r="CBA45" s="5"/>
      <c r="CBB45" s="5"/>
      <c r="CBC45" s="5"/>
      <c r="CBD45" s="5"/>
      <c r="CBE45" s="5"/>
      <c r="CBF45" s="5"/>
      <c r="CBG45" s="5"/>
      <c r="CBH45" s="5"/>
      <c r="CBI45" s="5"/>
      <c r="CBJ45" s="5"/>
      <c r="CBK45" s="5"/>
      <c r="CBL45" s="5"/>
      <c r="CBM45" s="5"/>
      <c r="CBN45" s="5"/>
      <c r="CBO45" s="5"/>
      <c r="CBP45" s="5"/>
      <c r="CBQ45" s="5"/>
      <c r="CBR45" s="5"/>
      <c r="CBS45" s="5"/>
      <c r="CBT45" s="5"/>
      <c r="CBU45" s="5"/>
      <c r="CBV45" s="5"/>
      <c r="CBW45" s="5"/>
      <c r="CBX45" s="5"/>
      <c r="CBY45" s="5"/>
      <c r="CBZ45" s="5"/>
      <c r="CCA45" s="5"/>
      <c r="CCB45" s="5"/>
      <c r="CCC45" s="5"/>
      <c r="CCD45" s="5"/>
      <c r="CCE45" s="5"/>
      <c r="CCF45" s="5"/>
      <c r="CCG45" s="5"/>
      <c r="CCH45" s="5"/>
      <c r="CCI45" s="5"/>
      <c r="CCJ45" s="5"/>
      <c r="CCK45" s="5"/>
      <c r="CCL45" s="5"/>
      <c r="CCM45" s="5"/>
      <c r="CCN45" s="5"/>
      <c r="CCO45" s="5"/>
      <c r="CCP45" s="5"/>
      <c r="CCQ45" s="5"/>
      <c r="CCR45" s="5"/>
      <c r="CCS45" s="5"/>
      <c r="CCT45" s="5"/>
      <c r="CCU45" s="5"/>
      <c r="CCV45" s="5"/>
      <c r="CCW45" s="5"/>
      <c r="CCX45" s="5"/>
      <c r="CCY45" s="5"/>
      <c r="CCZ45" s="5"/>
      <c r="CDA45" s="5"/>
      <c r="CDB45" s="5"/>
      <c r="CDC45" s="5"/>
      <c r="CDD45" s="5"/>
      <c r="CDE45" s="5"/>
      <c r="CDF45" s="5"/>
      <c r="CDG45" s="5"/>
      <c r="CDH45" s="5"/>
      <c r="CDI45" s="5"/>
      <c r="CDJ45" s="5"/>
      <c r="CDK45" s="5"/>
      <c r="CDL45" s="5"/>
      <c r="CDM45" s="5"/>
      <c r="CDN45" s="5"/>
      <c r="CDO45" s="5"/>
      <c r="CDP45" s="5"/>
      <c r="CDQ45" s="5"/>
      <c r="CDR45" s="5"/>
      <c r="CDS45" s="5"/>
      <c r="CDT45" s="5"/>
      <c r="CDU45" s="5"/>
      <c r="CDV45" s="5"/>
      <c r="CDW45" s="5"/>
      <c r="CDX45" s="5"/>
      <c r="CDY45" s="5"/>
      <c r="CDZ45" s="5"/>
      <c r="CEA45" s="5"/>
      <c r="CEB45" s="5"/>
      <c r="CEC45" s="5"/>
      <c r="CED45" s="5"/>
      <c r="CEE45" s="5"/>
      <c r="CEF45" s="5"/>
      <c r="CEG45" s="5"/>
      <c r="CEH45" s="5"/>
      <c r="CEI45" s="5"/>
      <c r="CEJ45" s="5"/>
      <c r="CEK45" s="5"/>
      <c r="CEL45" s="5"/>
      <c r="CEM45" s="5"/>
      <c r="CEN45" s="5"/>
      <c r="CEO45" s="5"/>
      <c r="CEP45" s="5"/>
      <c r="CEQ45" s="5"/>
      <c r="CER45" s="5"/>
      <c r="CES45" s="5"/>
      <c r="CET45" s="5"/>
      <c r="CEU45" s="5"/>
      <c r="CEV45" s="5"/>
      <c r="CEW45" s="5"/>
      <c r="CEX45" s="5"/>
      <c r="CEY45" s="5"/>
      <c r="CEZ45" s="5"/>
      <c r="CFA45" s="5"/>
      <c r="CFB45" s="5"/>
      <c r="CFC45" s="5"/>
      <c r="CFD45" s="5"/>
      <c r="CFE45" s="5"/>
      <c r="CFF45" s="5"/>
      <c r="CFG45" s="5"/>
      <c r="CFH45" s="5"/>
      <c r="CFI45" s="5"/>
      <c r="CFJ45" s="5"/>
      <c r="CFK45" s="5"/>
      <c r="CFL45" s="5"/>
      <c r="CFM45" s="5"/>
      <c r="CFN45" s="5"/>
      <c r="CFO45" s="5"/>
      <c r="CFP45" s="5"/>
      <c r="CFQ45" s="5"/>
      <c r="CFR45" s="5"/>
      <c r="CFS45" s="5"/>
      <c r="CFT45" s="5"/>
      <c r="CFU45" s="5"/>
      <c r="CFV45" s="5"/>
      <c r="CFW45" s="5"/>
      <c r="CFX45" s="5"/>
      <c r="CFY45" s="5"/>
      <c r="CFZ45" s="5"/>
      <c r="CGA45" s="5"/>
      <c r="CGB45" s="5"/>
      <c r="CGC45" s="5"/>
      <c r="CGD45" s="5"/>
      <c r="CGE45" s="5"/>
      <c r="CGF45" s="5"/>
      <c r="CGG45" s="5"/>
      <c r="CGH45" s="5"/>
      <c r="CGI45" s="5"/>
      <c r="CGJ45" s="5"/>
      <c r="CGK45" s="5"/>
      <c r="CGL45" s="5"/>
      <c r="CGM45" s="5"/>
      <c r="CGN45" s="5"/>
      <c r="CGO45" s="5"/>
      <c r="CGP45" s="5"/>
      <c r="CGQ45" s="5"/>
      <c r="CGR45" s="5"/>
      <c r="CGS45" s="5"/>
      <c r="CGT45" s="5"/>
      <c r="CGU45" s="5"/>
      <c r="CGV45" s="5"/>
      <c r="CGW45" s="5"/>
      <c r="CGX45" s="5"/>
      <c r="CGY45" s="5"/>
      <c r="CGZ45" s="5"/>
      <c r="CHA45" s="5"/>
      <c r="CHB45" s="5"/>
      <c r="CHC45" s="5"/>
      <c r="CHD45" s="5"/>
      <c r="CHE45" s="5"/>
      <c r="CHF45" s="5"/>
      <c r="CHG45" s="5"/>
      <c r="CHH45" s="5"/>
      <c r="CHI45" s="5"/>
      <c r="CHJ45" s="5"/>
      <c r="CHK45" s="5"/>
      <c r="CHL45" s="5"/>
      <c r="CHM45" s="5"/>
      <c r="CHN45" s="5"/>
      <c r="CHO45" s="5"/>
      <c r="CHP45" s="5"/>
      <c r="CHQ45" s="5"/>
      <c r="CHR45" s="5"/>
      <c r="CHS45" s="5"/>
      <c r="CHT45" s="5"/>
      <c r="CHU45" s="5"/>
      <c r="CHV45" s="5"/>
      <c r="CHW45" s="5"/>
      <c r="CHX45" s="5"/>
      <c r="CHY45" s="5"/>
      <c r="CHZ45" s="5"/>
      <c r="CIA45" s="5"/>
      <c r="CIB45" s="5"/>
      <c r="CIC45" s="5"/>
      <c r="CID45" s="5"/>
      <c r="CIE45" s="5"/>
      <c r="CIF45" s="5"/>
      <c r="CIG45" s="5"/>
      <c r="CIH45" s="5"/>
      <c r="CII45" s="5"/>
      <c r="CIJ45" s="5"/>
      <c r="CIK45" s="5"/>
      <c r="CIL45" s="5"/>
      <c r="CIM45" s="5"/>
      <c r="CIN45" s="5"/>
      <c r="CIO45" s="5"/>
      <c r="CIP45" s="5"/>
      <c r="CIQ45" s="5"/>
      <c r="CIR45" s="5"/>
      <c r="CIS45" s="5"/>
      <c r="CIT45" s="5"/>
      <c r="CIU45" s="5"/>
      <c r="CIV45" s="5"/>
      <c r="CIW45" s="5"/>
      <c r="CIX45" s="5"/>
      <c r="CIY45" s="5"/>
      <c r="CIZ45" s="5"/>
      <c r="CJA45" s="5"/>
      <c r="CJB45" s="5"/>
      <c r="CJC45" s="5"/>
      <c r="CJD45" s="5"/>
      <c r="CJE45" s="5"/>
      <c r="CJF45" s="5"/>
      <c r="CJG45" s="5"/>
      <c r="CJH45" s="5"/>
      <c r="CJI45" s="5"/>
      <c r="CJJ45" s="5"/>
      <c r="CJK45" s="5"/>
      <c r="CJL45" s="5"/>
      <c r="CJM45" s="5"/>
      <c r="CJN45" s="5"/>
      <c r="CJO45" s="5"/>
      <c r="CJP45" s="5"/>
      <c r="CJQ45" s="5"/>
      <c r="CJR45" s="5"/>
      <c r="CJS45" s="5"/>
      <c r="CJT45" s="5"/>
      <c r="CJU45" s="5"/>
      <c r="CJV45" s="5"/>
      <c r="CJW45" s="5"/>
      <c r="CJX45" s="5"/>
      <c r="CJY45" s="5"/>
      <c r="CJZ45" s="5"/>
      <c r="CKA45" s="5"/>
      <c r="CKB45" s="5"/>
      <c r="CKC45" s="5"/>
      <c r="CKD45" s="5"/>
      <c r="CKE45" s="5"/>
      <c r="CKF45" s="5"/>
      <c r="CKG45" s="5"/>
      <c r="CKH45" s="5"/>
      <c r="CKI45" s="5"/>
      <c r="CKJ45" s="5"/>
      <c r="CKK45" s="5"/>
      <c r="CKL45" s="5"/>
      <c r="CKM45" s="5"/>
      <c r="CKN45" s="5"/>
      <c r="CKO45" s="5"/>
      <c r="CKP45" s="5"/>
      <c r="CKQ45" s="5"/>
      <c r="CKR45" s="5"/>
      <c r="CKS45" s="5"/>
      <c r="CKT45" s="5"/>
      <c r="CKU45" s="5"/>
      <c r="CKV45" s="5"/>
      <c r="CKW45" s="5"/>
      <c r="CKX45" s="5"/>
      <c r="CKY45" s="5"/>
      <c r="CKZ45" s="5"/>
      <c r="CLA45" s="5"/>
      <c r="CLB45" s="5"/>
      <c r="CLC45" s="5"/>
      <c r="CLD45" s="5"/>
      <c r="CLE45" s="5"/>
      <c r="CLF45" s="5"/>
      <c r="CLG45" s="5"/>
      <c r="CLH45" s="5"/>
      <c r="CLI45" s="5"/>
      <c r="CLJ45" s="5"/>
      <c r="CLK45" s="5"/>
      <c r="CLL45" s="5"/>
      <c r="CLM45" s="5"/>
      <c r="CLN45" s="5"/>
      <c r="CLO45" s="5"/>
      <c r="CLP45" s="5"/>
      <c r="CLQ45" s="5"/>
      <c r="CLR45" s="5"/>
      <c r="CLS45" s="5"/>
      <c r="CLT45" s="5"/>
      <c r="CLU45" s="5"/>
      <c r="CLV45" s="5"/>
      <c r="CLW45" s="5"/>
      <c r="CLX45" s="5"/>
      <c r="CLY45" s="5"/>
      <c r="CLZ45" s="5"/>
      <c r="CMA45" s="5"/>
      <c r="CMB45" s="5"/>
      <c r="CMC45" s="5"/>
      <c r="CMD45" s="5"/>
      <c r="CME45" s="5"/>
      <c r="CMF45" s="5"/>
      <c r="CMG45" s="5"/>
      <c r="CMH45" s="5"/>
      <c r="CMI45" s="5"/>
      <c r="CMJ45" s="5"/>
      <c r="CMK45" s="5"/>
      <c r="CML45" s="5"/>
      <c r="CMM45" s="5"/>
      <c r="CMN45" s="5"/>
      <c r="CMO45" s="5"/>
      <c r="CMP45" s="5"/>
      <c r="CMQ45" s="5"/>
      <c r="CMR45" s="5"/>
      <c r="CMS45" s="5"/>
      <c r="CMT45" s="5"/>
      <c r="CMU45" s="5"/>
      <c r="CMV45" s="5"/>
      <c r="CMW45" s="5"/>
      <c r="CMX45" s="5"/>
      <c r="CMY45" s="5"/>
      <c r="CMZ45" s="5"/>
      <c r="CNA45" s="5"/>
      <c r="CNB45" s="5"/>
      <c r="CNC45" s="5"/>
      <c r="CND45" s="5"/>
      <c r="CNE45" s="5"/>
      <c r="CNF45" s="5"/>
      <c r="CNG45" s="5"/>
      <c r="CNH45" s="5"/>
      <c r="CNI45" s="5"/>
      <c r="CNJ45" s="5"/>
      <c r="CNK45" s="5"/>
      <c r="CNL45" s="5"/>
      <c r="CNM45" s="5"/>
      <c r="CNN45" s="5"/>
      <c r="CNO45" s="5"/>
      <c r="CNP45" s="5"/>
      <c r="CNQ45" s="5"/>
      <c r="CNR45" s="5"/>
      <c r="CNS45" s="5"/>
      <c r="CNT45" s="5"/>
      <c r="CNU45" s="5"/>
      <c r="CNV45" s="5"/>
      <c r="CNW45" s="5"/>
      <c r="CNX45" s="5"/>
      <c r="CNY45" s="5"/>
      <c r="CNZ45" s="5"/>
      <c r="COA45" s="5"/>
      <c r="COB45" s="5"/>
      <c r="COC45" s="5"/>
      <c r="COD45" s="5"/>
      <c r="COE45" s="5"/>
      <c r="COF45" s="5"/>
      <c r="COG45" s="5"/>
      <c r="COH45" s="5"/>
      <c r="COI45" s="5"/>
      <c r="COJ45" s="5"/>
      <c r="COK45" s="5"/>
      <c r="COL45" s="5"/>
      <c r="COM45" s="5"/>
      <c r="CON45" s="5"/>
      <c r="COO45" s="5"/>
      <c r="COP45" s="5"/>
      <c r="COQ45" s="5"/>
      <c r="COR45" s="5"/>
      <c r="COS45" s="5"/>
      <c r="COT45" s="5"/>
      <c r="COU45" s="5"/>
      <c r="COV45" s="5"/>
      <c r="COW45" s="5"/>
      <c r="COX45" s="5"/>
      <c r="COY45" s="5"/>
      <c r="COZ45" s="5"/>
      <c r="CPA45" s="5"/>
      <c r="CPB45" s="5"/>
      <c r="CPC45" s="5"/>
      <c r="CPD45" s="5"/>
      <c r="CPE45" s="5"/>
      <c r="CPF45" s="5"/>
      <c r="CPG45" s="5"/>
      <c r="CPH45" s="5"/>
      <c r="CPI45" s="5"/>
      <c r="CPJ45" s="5"/>
      <c r="CPK45" s="5"/>
      <c r="CPL45" s="5"/>
      <c r="CPM45" s="5"/>
      <c r="CPN45" s="5"/>
      <c r="CPO45" s="5"/>
      <c r="CPP45" s="5"/>
      <c r="CPQ45" s="5"/>
      <c r="CPR45" s="5"/>
      <c r="CPS45" s="5"/>
      <c r="CPT45" s="5"/>
      <c r="CPU45" s="5"/>
      <c r="CPV45" s="5"/>
      <c r="CPW45" s="5"/>
      <c r="CPX45" s="5"/>
      <c r="CPY45" s="5"/>
      <c r="CPZ45" s="5"/>
      <c r="CQA45" s="5"/>
      <c r="CQB45" s="5"/>
      <c r="CQC45" s="5"/>
      <c r="CQD45" s="5"/>
      <c r="CQE45" s="5"/>
      <c r="CQF45" s="5"/>
      <c r="CQG45" s="5"/>
      <c r="CQH45" s="5"/>
      <c r="CQI45" s="5"/>
      <c r="CQJ45" s="5"/>
      <c r="CQK45" s="5"/>
      <c r="CQL45" s="5"/>
      <c r="CQM45" s="5"/>
      <c r="CQN45" s="5"/>
      <c r="CQO45" s="5"/>
      <c r="CQP45" s="5"/>
      <c r="CQQ45" s="5"/>
      <c r="CQR45" s="5"/>
      <c r="CQS45" s="5"/>
      <c r="CQT45" s="5"/>
      <c r="CQU45" s="5"/>
      <c r="CQV45" s="5"/>
      <c r="CQW45" s="5"/>
      <c r="CQX45" s="5"/>
      <c r="CQY45" s="5"/>
      <c r="CQZ45" s="5"/>
      <c r="CRA45" s="5"/>
      <c r="CRB45" s="5"/>
      <c r="CRC45" s="5"/>
      <c r="CRD45" s="5"/>
      <c r="CRE45" s="5"/>
      <c r="CRF45" s="5"/>
      <c r="CRG45" s="5"/>
      <c r="CRH45" s="5"/>
      <c r="CRI45" s="5"/>
      <c r="CRJ45" s="5"/>
      <c r="CRK45" s="5"/>
      <c r="CRL45" s="5"/>
      <c r="CRM45" s="5"/>
      <c r="CRN45" s="5"/>
      <c r="CRO45" s="5"/>
      <c r="CRP45" s="5"/>
      <c r="CRQ45" s="5"/>
      <c r="CRR45" s="5"/>
      <c r="CRS45" s="5"/>
      <c r="CRT45" s="5"/>
      <c r="CRU45" s="5"/>
      <c r="CRV45" s="5"/>
      <c r="CRW45" s="5"/>
      <c r="CRX45" s="5"/>
      <c r="CRY45" s="5"/>
      <c r="CRZ45" s="5"/>
      <c r="CSA45" s="5"/>
      <c r="CSB45" s="5"/>
      <c r="CSC45" s="5"/>
      <c r="CSD45" s="5"/>
      <c r="CSE45" s="5"/>
      <c r="CSF45" s="5"/>
      <c r="CSG45" s="5"/>
      <c r="CSH45" s="5"/>
      <c r="CSI45" s="5"/>
      <c r="CSJ45" s="5"/>
      <c r="CSK45" s="5"/>
      <c r="CSL45" s="5"/>
      <c r="CSM45" s="5"/>
      <c r="CSN45" s="5"/>
      <c r="CSO45" s="5"/>
      <c r="CSP45" s="5"/>
      <c r="CSQ45" s="5"/>
      <c r="CSR45" s="5"/>
      <c r="CSS45" s="5"/>
      <c r="CST45" s="5"/>
      <c r="CSU45" s="5"/>
      <c r="CSV45" s="5"/>
      <c r="CSW45" s="5"/>
      <c r="CSX45" s="5"/>
      <c r="CSY45" s="5"/>
      <c r="CSZ45" s="5"/>
      <c r="CTA45" s="5"/>
      <c r="CTB45" s="5"/>
      <c r="CTC45" s="5"/>
      <c r="CTD45" s="5"/>
      <c r="CTE45" s="5"/>
      <c r="CTF45" s="5"/>
      <c r="CTG45" s="5"/>
      <c r="CTH45" s="5"/>
      <c r="CTI45" s="5"/>
      <c r="CTJ45" s="5"/>
      <c r="CTK45" s="5"/>
      <c r="CTL45" s="5"/>
      <c r="CTM45" s="5"/>
      <c r="CTN45" s="5"/>
      <c r="CTO45" s="5"/>
      <c r="CTP45" s="5"/>
      <c r="CTQ45" s="5"/>
      <c r="CTR45" s="5"/>
      <c r="CTS45" s="5"/>
      <c r="CTT45" s="5"/>
      <c r="CTU45" s="5"/>
      <c r="CTV45" s="5"/>
      <c r="CTW45" s="5"/>
      <c r="CTX45" s="5"/>
      <c r="CTY45" s="5"/>
      <c r="CTZ45" s="5"/>
      <c r="CUA45" s="5"/>
      <c r="CUB45" s="5"/>
      <c r="CUC45" s="5"/>
      <c r="CUD45" s="5"/>
      <c r="CUE45" s="5"/>
      <c r="CUF45" s="5"/>
      <c r="CUG45" s="5"/>
      <c r="CUH45" s="5"/>
      <c r="CUI45" s="5"/>
      <c r="CUJ45" s="5"/>
      <c r="CUK45" s="5"/>
      <c r="CUL45" s="5"/>
      <c r="CUM45" s="5"/>
      <c r="CUN45" s="5"/>
      <c r="CUO45" s="5"/>
      <c r="CUP45" s="5"/>
      <c r="CUQ45" s="5"/>
      <c r="CUR45" s="5"/>
      <c r="CUS45" s="5"/>
      <c r="CUT45" s="5"/>
      <c r="CUU45" s="5"/>
      <c r="CUV45" s="5"/>
      <c r="CUW45" s="5"/>
      <c r="CUX45" s="5"/>
      <c r="CUY45" s="5"/>
      <c r="CUZ45" s="5"/>
      <c r="CVA45" s="5"/>
      <c r="CVB45" s="5"/>
      <c r="CVC45" s="5"/>
      <c r="CVD45" s="5"/>
      <c r="CVE45" s="5"/>
      <c r="CVF45" s="5"/>
      <c r="CVG45" s="5"/>
      <c r="CVH45" s="5"/>
      <c r="CVI45" s="5"/>
      <c r="CVJ45" s="5"/>
      <c r="CVK45" s="5"/>
      <c r="CVL45" s="5"/>
      <c r="CVM45" s="5"/>
      <c r="CVN45" s="5"/>
      <c r="CVO45" s="5"/>
      <c r="CVP45" s="5"/>
      <c r="CVQ45" s="5"/>
      <c r="CVR45" s="5"/>
      <c r="CVS45" s="5"/>
      <c r="CVT45" s="5"/>
      <c r="CVU45" s="5"/>
      <c r="CVV45" s="5"/>
      <c r="CVW45" s="5"/>
      <c r="CVX45" s="5"/>
      <c r="CVY45" s="5"/>
      <c r="CVZ45" s="5"/>
      <c r="CWA45" s="5"/>
      <c r="CWB45" s="5"/>
      <c r="CWC45" s="5"/>
      <c r="CWD45" s="5"/>
      <c r="CWE45" s="5"/>
      <c r="CWF45" s="5"/>
      <c r="CWG45" s="5"/>
      <c r="CWH45" s="5"/>
      <c r="CWI45" s="5"/>
      <c r="CWJ45" s="5"/>
      <c r="CWK45" s="5"/>
      <c r="CWL45" s="5"/>
      <c r="CWM45" s="5"/>
      <c r="CWN45" s="5"/>
      <c r="CWO45" s="5"/>
      <c r="CWP45" s="5"/>
      <c r="CWQ45" s="5"/>
      <c r="CWR45" s="5"/>
      <c r="CWS45" s="5"/>
      <c r="CWT45" s="5"/>
      <c r="CWU45" s="5"/>
      <c r="CWV45" s="5"/>
      <c r="CWW45" s="5"/>
      <c r="CWX45" s="5"/>
      <c r="CWY45" s="5"/>
      <c r="CWZ45" s="5"/>
      <c r="CXA45" s="5"/>
      <c r="CXB45" s="5"/>
      <c r="CXC45" s="5"/>
      <c r="CXD45" s="5"/>
      <c r="CXE45" s="5"/>
      <c r="CXF45" s="5"/>
      <c r="CXG45" s="5"/>
      <c r="CXH45" s="5"/>
      <c r="CXI45" s="5"/>
      <c r="CXJ45" s="5"/>
      <c r="CXK45" s="5"/>
      <c r="CXL45" s="5"/>
      <c r="CXM45" s="5"/>
      <c r="CXN45" s="5"/>
      <c r="CXO45" s="5"/>
      <c r="CXP45" s="5"/>
      <c r="CXQ45" s="5"/>
      <c r="CXR45" s="5"/>
      <c r="CXS45" s="5"/>
      <c r="CXT45" s="5"/>
      <c r="CXU45" s="5"/>
      <c r="CXV45" s="5"/>
      <c r="CXW45" s="5"/>
      <c r="CXX45" s="5"/>
      <c r="CXY45" s="5"/>
      <c r="CXZ45" s="5"/>
      <c r="CYA45" s="5"/>
      <c r="CYB45" s="5"/>
      <c r="CYC45" s="5"/>
      <c r="CYD45" s="5"/>
      <c r="CYE45" s="5"/>
      <c r="CYF45" s="5"/>
      <c r="CYG45" s="5"/>
      <c r="CYH45" s="5"/>
      <c r="CYI45" s="5"/>
      <c r="CYJ45" s="5"/>
      <c r="CYK45" s="5"/>
      <c r="CYL45" s="5"/>
      <c r="CYM45" s="5"/>
      <c r="CYN45" s="5"/>
      <c r="CYO45" s="5"/>
      <c r="CYP45" s="5"/>
      <c r="CYQ45" s="5"/>
      <c r="CYR45" s="5"/>
      <c r="CYS45" s="5"/>
      <c r="CYT45" s="5"/>
      <c r="CYU45" s="5"/>
      <c r="CYV45" s="5"/>
      <c r="CYW45" s="5"/>
      <c r="CYX45" s="5"/>
      <c r="CYY45" s="5"/>
      <c r="CYZ45" s="5"/>
      <c r="CZA45" s="5"/>
      <c r="CZB45" s="5"/>
      <c r="CZC45" s="5"/>
      <c r="CZD45" s="5"/>
      <c r="CZE45" s="5"/>
      <c r="CZF45" s="5"/>
      <c r="CZG45" s="5"/>
      <c r="CZH45" s="5"/>
      <c r="CZI45" s="5"/>
      <c r="CZJ45" s="5"/>
      <c r="CZK45" s="5"/>
      <c r="CZL45" s="5"/>
      <c r="CZM45" s="5"/>
      <c r="CZN45" s="5"/>
      <c r="CZO45" s="5"/>
      <c r="CZP45" s="5"/>
      <c r="CZQ45" s="5"/>
      <c r="CZR45" s="5"/>
      <c r="CZS45" s="5"/>
      <c r="CZT45" s="5"/>
      <c r="CZU45" s="5"/>
      <c r="CZV45" s="5"/>
      <c r="CZW45" s="5"/>
      <c r="CZX45" s="5"/>
      <c r="CZY45" s="5"/>
      <c r="CZZ45" s="5"/>
      <c r="DAA45" s="5"/>
      <c r="DAB45" s="5"/>
      <c r="DAC45" s="5"/>
      <c r="DAD45" s="5"/>
      <c r="DAE45" s="5"/>
      <c r="DAF45" s="5"/>
      <c r="DAG45" s="5"/>
      <c r="DAH45" s="5"/>
      <c r="DAI45" s="5"/>
      <c r="DAJ45" s="5"/>
      <c r="DAK45" s="5"/>
      <c r="DAL45" s="5"/>
      <c r="DAM45" s="5"/>
      <c r="DAN45" s="5"/>
      <c r="DAO45" s="5"/>
      <c r="DAP45" s="5"/>
      <c r="DAQ45" s="5"/>
      <c r="DAR45" s="5"/>
      <c r="DAS45" s="5"/>
      <c r="DAT45" s="5"/>
      <c r="DAU45" s="5"/>
      <c r="DAV45" s="5"/>
      <c r="DAW45" s="5"/>
      <c r="DAX45" s="5"/>
      <c r="DAY45" s="5"/>
      <c r="DAZ45" s="5"/>
      <c r="DBA45" s="5"/>
      <c r="DBB45" s="5"/>
      <c r="DBC45" s="5"/>
      <c r="DBD45" s="5"/>
      <c r="DBE45" s="5"/>
      <c r="DBF45" s="5"/>
      <c r="DBG45" s="5"/>
      <c r="DBH45" s="5"/>
      <c r="DBI45" s="5"/>
      <c r="DBJ45" s="5"/>
      <c r="DBK45" s="5"/>
      <c r="DBL45" s="5"/>
      <c r="DBM45" s="5"/>
      <c r="DBN45" s="5"/>
      <c r="DBO45" s="5"/>
      <c r="DBP45" s="5"/>
      <c r="DBQ45" s="5"/>
      <c r="DBR45" s="5"/>
      <c r="DBS45" s="5"/>
      <c r="DBT45" s="5"/>
      <c r="DBU45" s="5"/>
      <c r="DBV45" s="5"/>
      <c r="DBW45" s="5"/>
      <c r="DBX45" s="5"/>
      <c r="DBY45" s="5"/>
      <c r="DBZ45" s="5"/>
      <c r="DCA45" s="5"/>
      <c r="DCB45" s="5"/>
      <c r="DCC45" s="5"/>
      <c r="DCD45" s="5"/>
      <c r="DCE45" s="5"/>
      <c r="DCF45" s="5"/>
      <c r="DCG45" s="5"/>
      <c r="DCH45" s="5"/>
      <c r="DCI45" s="5"/>
      <c r="DCJ45" s="5"/>
      <c r="DCK45" s="5"/>
      <c r="DCL45" s="5"/>
      <c r="DCM45" s="5"/>
      <c r="DCN45" s="5"/>
      <c r="DCO45" s="5"/>
      <c r="DCP45" s="5"/>
      <c r="DCQ45" s="5"/>
      <c r="DCR45" s="5"/>
      <c r="DCS45" s="5"/>
      <c r="DCT45" s="5"/>
      <c r="DCU45" s="5"/>
      <c r="DCV45" s="5"/>
      <c r="DCW45" s="5"/>
      <c r="DCX45" s="5"/>
      <c r="DCY45" s="5"/>
      <c r="DCZ45" s="5"/>
      <c r="DDA45" s="5"/>
      <c r="DDB45" s="5"/>
      <c r="DDC45" s="5"/>
      <c r="DDD45" s="5"/>
      <c r="DDE45" s="5"/>
      <c r="DDF45" s="5"/>
      <c r="DDG45" s="5"/>
      <c r="DDH45" s="5"/>
      <c r="DDI45" s="5"/>
      <c r="DDJ45" s="5"/>
      <c r="DDK45" s="5"/>
      <c r="DDL45" s="5"/>
      <c r="DDM45" s="5"/>
      <c r="DDN45" s="5"/>
      <c r="DDO45" s="5"/>
      <c r="DDP45" s="5"/>
      <c r="DDQ45" s="5"/>
      <c r="DDR45" s="5"/>
      <c r="DDS45" s="5"/>
      <c r="DDT45" s="5"/>
      <c r="DDU45" s="5"/>
      <c r="DDV45" s="5"/>
      <c r="DDW45" s="5"/>
      <c r="DDX45" s="5"/>
      <c r="DDY45" s="5"/>
      <c r="DDZ45" s="5"/>
      <c r="DEA45" s="5"/>
      <c r="DEB45" s="5"/>
      <c r="DEC45" s="5"/>
      <c r="DED45" s="5"/>
      <c r="DEE45" s="5"/>
      <c r="DEF45" s="5"/>
      <c r="DEG45" s="5"/>
      <c r="DEH45" s="5"/>
      <c r="DEI45" s="5"/>
      <c r="DEJ45" s="5"/>
      <c r="DEK45" s="5"/>
      <c r="DEL45" s="5"/>
      <c r="DEM45" s="5"/>
      <c r="DEN45" s="5"/>
      <c r="DEO45" s="5"/>
      <c r="DEP45" s="5"/>
      <c r="DEQ45" s="5"/>
      <c r="DER45" s="5"/>
      <c r="DES45" s="5"/>
      <c r="DET45" s="5"/>
      <c r="DEU45" s="5"/>
      <c r="DEV45" s="5"/>
      <c r="DEW45" s="5"/>
      <c r="DEX45" s="5"/>
      <c r="DEY45" s="5"/>
      <c r="DEZ45" s="5"/>
      <c r="DFA45" s="5"/>
      <c r="DFB45" s="5"/>
      <c r="DFC45" s="5"/>
      <c r="DFD45" s="5"/>
      <c r="DFE45" s="5"/>
      <c r="DFF45" s="5"/>
      <c r="DFG45" s="5"/>
      <c r="DFH45" s="5"/>
      <c r="DFI45" s="5"/>
      <c r="DFJ45" s="5"/>
      <c r="DFK45" s="5"/>
      <c r="DFL45" s="5"/>
      <c r="DFM45" s="5"/>
      <c r="DFN45" s="5"/>
      <c r="DFO45" s="5"/>
      <c r="DFP45" s="5"/>
      <c r="DFQ45" s="5"/>
      <c r="DFR45" s="5"/>
      <c r="DFS45" s="5"/>
      <c r="DFT45" s="5"/>
      <c r="DFU45" s="5"/>
      <c r="DFV45" s="5"/>
      <c r="DFW45" s="5"/>
      <c r="DFX45" s="5"/>
      <c r="DFY45" s="5"/>
      <c r="DFZ45" s="5"/>
      <c r="DGA45" s="5"/>
      <c r="DGB45" s="5"/>
      <c r="DGC45" s="5"/>
      <c r="DGD45" s="5"/>
      <c r="DGE45" s="5"/>
      <c r="DGF45" s="5"/>
      <c r="DGG45" s="5"/>
      <c r="DGH45" s="5"/>
      <c r="DGI45" s="5"/>
      <c r="DGJ45" s="5"/>
      <c r="DGK45" s="5"/>
      <c r="DGL45" s="5"/>
      <c r="DGM45" s="5"/>
      <c r="DGN45" s="5"/>
      <c r="DGO45" s="5"/>
      <c r="DGP45" s="5"/>
      <c r="DGQ45" s="5"/>
      <c r="DGR45" s="5"/>
      <c r="DGS45" s="5"/>
      <c r="DGT45" s="5"/>
      <c r="DGU45" s="5"/>
      <c r="DGV45" s="5"/>
      <c r="DGW45" s="5"/>
      <c r="DGX45" s="5"/>
      <c r="DGY45" s="5"/>
      <c r="DGZ45" s="5"/>
      <c r="DHA45" s="5"/>
      <c r="DHB45" s="5"/>
      <c r="DHC45" s="5"/>
      <c r="DHD45" s="5"/>
      <c r="DHE45" s="5"/>
      <c r="DHF45" s="5"/>
      <c r="DHG45" s="5"/>
      <c r="DHH45" s="5"/>
      <c r="DHI45" s="5"/>
      <c r="DHJ45" s="5"/>
      <c r="DHK45" s="5"/>
      <c r="DHL45" s="5"/>
      <c r="DHM45" s="5"/>
      <c r="DHN45" s="5"/>
      <c r="DHO45" s="5"/>
      <c r="DHP45" s="5"/>
      <c r="DHQ45" s="5"/>
      <c r="DHR45" s="5"/>
      <c r="DHS45" s="5"/>
      <c r="DHT45" s="5"/>
      <c r="DHU45" s="5"/>
      <c r="DHV45" s="5"/>
      <c r="DHW45" s="5"/>
      <c r="DHX45" s="5"/>
      <c r="DHY45" s="5"/>
      <c r="DHZ45" s="5"/>
      <c r="DIA45" s="5"/>
      <c r="DIB45" s="5"/>
      <c r="DIC45" s="5"/>
      <c r="DID45" s="5"/>
      <c r="DIE45" s="5"/>
      <c r="DIF45" s="5"/>
      <c r="DIG45" s="5"/>
      <c r="DIH45" s="5"/>
      <c r="DII45" s="5"/>
      <c r="DIJ45" s="5"/>
      <c r="DIK45" s="5"/>
      <c r="DIL45" s="5"/>
      <c r="DIM45" s="5"/>
      <c r="DIN45" s="5"/>
      <c r="DIO45" s="5"/>
      <c r="DIP45" s="5"/>
      <c r="DIQ45" s="5"/>
      <c r="DIR45" s="5"/>
      <c r="DIS45" s="5"/>
      <c r="DIT45" s="5"/>
      <c r="DIU45" s="5"/>
      <c r="DIV45" s="5"/>
      <c r="DIW45" s="5"/>
      <c r="DIX45" s="5"/>
      <c r="DIY45" s="5"/>
      <c r="DIZ45" s="5"/>
      <c r="DJA45" s="5"/>
      <c r="DJB45" s="5"/>
      <c r="DJC45" s="5"/>
      <c r="DJD45" s="5"/>
      <c r="DJE45" s="5"/>
      <c r="DJF45" s="5"/>
      <c r="DJG45" s="5"/>
      <c r="DJH45" s="5"/>
      <c r="DJI45" s="5"/>
      <c r="DJJ45" s="5"/>
      <c r="DJK45" s="5"/>
      <c r="DJL45" s="5"/>
      <c r="DJM45" s="5"/>
      <c r="DJN45" s="5"/>
      <c r="DJO45" s="5"/>
      <c r="DJP45" s="5"/>
      <c r="DJQ45" s="5"/>
      <c r="DJR45" s="5"/>
      <c r="DJS45" s="5"/>
      <c r="DJT45" s="5"/>
      <c r="DJU45" s="5"/>
      <c r="DJV45" s="5"/>
      <c r="DJW45" s="5"/>
      <c r="DJX45" s="5"/>
      <c r="DJY45" s="5"/>
      <c r="DJZ45" s="5"/>
      <c r="DKA45" s="5"/>
      <c r="DKB45" s="5"/>
      <c r="DKC45" s="5"/>
      <c r="DKD45" s="5"/>
      <c r="DKE45" s="5"/>
      <c r="DKF45" s="5"/>
      <c r="DKG45" s="5"/>
      <c r="DKH45" s="5"/>
      <c r="DKI45" s="5"/>
      <c r="DKJ45" s="5"/>
      <c r="DKK45" s="5"/>
      <c r="DKL45" s="5"/>
      <c r="DKM45" s="5"/>
      <c r="DKN45" s="5"/>
      <c r="DKO45" s="5"/>
      <c r="DKP45" s="5"/>
      <c r="DKQ45" s="5"/>
      <c r="DKR45" s="5"/>
      <c r="DKS45" s="5"/>
      <c r="DKT45" s="5"/>
      <c r="DKU45" s="5"/>
      <c r="DKV45" s="5"/>
      <c r="DKW45" s="5"/>
      <c r="DKX45" s="5"/>
      <c r="DKY45" s="5"/>
      <c r="DKZ45" s="5"/>
      <c r="DLA45" s="5"/>
      <c r="DLB45" s="5"/>
      <c r="DLC45" s="5"/>
      <c r="DLD45" s="5"/>
      <c r="DLE45" s="5"/>
      <c r="DLF45" s="5"/>
      <c r="DLG45" s="5"/>
      <c r="DLH45" s="5"/>
      <c r="DLI45" s="5"/>
      <c r="DLJ45" s="5"/>
      <c r="DLK45" s="5"/>
      <c r="DLL45" s="5"/>
      <c r="DLM45" s="5"/>
      <c r="DLN45" s="5"/>
      <c r="DLO45" s="5"/>
      <c r="DLP45" s="5"/>
      <c r="DLQ45" s="5"/>
      <c r="DLR45" s="5"/>
      <c r="DLS45" s="5"/>
      <c r="DLT45" s="5"/>
      <c r="DLU45" s="5"/>
      <c r="DLV45" s="5"/>
      <c r="DLW45" s="5"/>
      <c r="DLX45" s="5"/>
      <c r="DLY45" s="5"/>
      <c r="DLZ45" s="5"/>
      <c r="DMA45" s="5"/>
      <c r="DMB45" s="5"/>
      <c r="DMC45" s="5"/>
      <c r="DMD45" s="5"/>
      <c r="DME45" s="5"/>
      <c r="DMF45" s="5"/>
      <c r="DMG45" s="5"/>
      <c r="DMH45" s="5"/>
      <c r="DMI45" s="5"/>
      <c r="DMJ45" s="5"/>
      <c r="DMK45" s="5"/>
      <c r="DML45" s="5"/>
      <c r="DMM45" s="5"/>
      <c r="DMN45" s="5"/>
      <c r="DMO45" s="5"/>
      <c r="DMP45" s="5"/>
      <c r="DMQ45" s="5"/>
      <c r="DMR45" s="5"/>
      <c r="DMS45" s="5"/>
      <c r="DMT45" s="5"/>
      <c r="DMU45" s="5"/>
      <c r="DMV45" s="5"/>
      <c r="DMW45" s="5"/>
      <c r="DMX45" s="5"/>
      <c r="DMY45" s="5"/>
      <c r="DMZ45" s="5"/>
      <c r="DNA45" s="5"/>
      <c r="DNB45" s="5"/>
      <c r="DNC45" s="5"/>
      <c r="DND45" s="5"/>
      <c r="DNE45" s="5"/>
      <c r="DNF45" s="5"/>
      <c r="DNG45" s="5"/>
      <c r="DNH45" s="5"/>
      <c r="DNI45" s="5"/>
      <c r="DNJ45" s="5"/>
      <c r="DNK45" s="5"/>
      <c r="DNL45" s="5"/>
      <c r="DNM45" s="5"/>
      <c r="DNN45" s="5"/>
      <c r="DNO45" s="5"/>
      <c r="DNP45" s="5"/>
      <c r="DNQ45" s="5"/>
      <c r="DNR45" s="5"/>
      <c r="DNS45" s="5"/>
      <c r="DNT45" s="5"/>
      <c r="DNU45" s="5"/>
      <c r="DNV45" s="5"/>
      <c r="DNW45" s="5"/>
      <c r="DNX45" s="5"/>
      <c r="DNY45" s="5"/>
      <c r="DNZ45" s="5"/>
      <c r="DOA45" s="5"/>
      <c r="DOB45" s="5"/>
      <c r="DOC45" s="5"/>
      <c r="DOD45" s="5"/>
      <c r="DOE45" s="5"/>
      <c r="DOF45" s="5"/>
      <c r="DOG45" s="5"/>
      <c r="DOH45" s="5"/>
      <c r="DOI45" s="5"/>
      <c r="DOJ45" s="5"/>
      <c r="DOK45" s="5"/>
      <c r="DOL45" s="5"/>
      <c r="DOM45" s="5"/>
      <c r="DON45" s="5"/>
      <c r="DOO45" s="5"/>
      <c r="DOP45" s="5"/>
      <c r="DOQ45" s="5"/>
      <c r="DOR45" s="5"/>
      <c r="DOS45" s="5"/>
      <c r="DOT45" s="5"/>
      <c r="DOU45" s="5"/>
      <c r="DOV45" s="5"/>
      <c r="DOW45" s="5"/>
      <c r="DOX45" s="5"/>
      <c r="DOY45" s="5"/>
      <c r="DOZ45" s="5"/>
      <c r="DPA45" s="5"/>
      <c r="DPB45" s="5"/>
      <c r="DPC45" s="5"/>
      <c r="DPD45" s="5"/>
      <c r="DPE45" s="5"/>
      <c r="DPF45" s="5"/>
      <c r="DPG45" s="5"/>
      <c r="DPH45" s="5"/>
      <c r="DPI45" s="5"/>
      <c r="DPJ45" s="5"/>
      <c r="DPK45" s="5"/>
      <c r="DPL45" s="5"/>
      <c r="DPM45" s="5"/>
      <c r="DPN45" s="5"/>
      <c r="DPO45" s="5"/>
      <c r="DPP45" s="5"/>
      <c r="DPQ45" s="5"/>
      <c r="DPR45" s="5"/>
      <c r="DPS45" s="5"/>
      <c r="DPT45" s="5"/>
      <c r="DPU45" s="5"/>
      <c r="DPV45" s="5"/>
      <c r="DPW45" s="5"/>
      <c r="DPX45" s="5"/>
      <c r="DPY45" s="5"/>
      <c r="DPZ45" s="5"/>
      <c r="DQA45" s="5"/>
      <c r="DQB45" s="5"/>
      <c r="DQC45" s="5"/>
      <c r="DQD45" s="5"/>
      <c r="DQE45" s="5"/>
      <c r="DQF45" s="5"/>
      <c r="DQG45" s="5"/>
      <c r="DQH45" s="5"/>
      <c r="DQI45" s="5"/>
      <c r="DQJ45" s="5"/>
      <c r="DQK45" s="5"/>
      <c r="DQL45" s="5"/>
      <c r="DQM45" s="5"/>
      <c r="DQN45" s="5"/>
      <c r="DQO45" s="5"/>
      <c r="DQP45" s="5"/>
      <c r="DQQ45" s="5"/>
      <c r="DQR45" s="5"/>
      <c r="DQS45" s="5"/>
      <c r="DQT45" s="5"/>
      <c r="DQU45" s="5"/>
      <c r="DQV45" s="5"/>
      <c r="DQW45" s="5"/>
      <c r="DQX45" s="5"/>
      <c r="DQY45" s="5"/>
      <c r="DQZ45" s="5"/>
      <c r="DRA45" s="5"/>
      <c r="DRB45" s="5"/>
      <c r="DRC45" s="5"/>
      <c r="DRD45" s="5"/>
      <c r="DRE45" s="5"/>
      <c r="DRF45" s="5"/>
      <c r="DRG45" s="5"/>
      <c r="DRH45" s="5"/>
      <c r="DRI45" s="5"/>
      <c r="DRJ45" s="5"/>
      <c r="DRK45" s="5"/>
      <c r="DRL45" s="5"/>
      <c r="DRM45" s="5"/>
      <c r="DRN45" s="5"/>
      <c r="DRO45" s="5"/>
      <c r="DRP45" s="5"/>
      <c r="DRQ45" s="5"/>
      <c r="DRR45" s="5"/>
      <c r="DRS45" s="5"/>
      <c r="DRT45" s="5"/>
      <c r="DRU45" s="5"/>
      <c r="DRV45" s="5"/>
      <c r="DRW45" s="5"/>
      <c r="DRX45" s="5"/>
      <c r="DRY45" s="5"/>
      <c r="DRZ45" s="5"/>
      <c r="DSA45" s="5"/>
      <c r="DSB45" s="5"/>
      <c r="DSC45" s="5"/>
      <c r="DSD45" s="5"/>
      <c r="DSE45" s="5"/>
      <c r="DSF45" s="5"/>
      <c r="DSG45" s="5"/>
      <c r="DSH45" s="5"/>
      <c r="DSI45" s="5"/>
      <c r="DSJ45" s="5"/>
      <c r="DSK45" s="5"/>
      <c r="DSL45" s="5"/>
      <c r="DSM45" s="5"/>
      <c r="DSN45" s="5"/>
      <c r="DSO45" s="5"/>
      <c r="DSP45" s="5"/>
      <c r="DSQ45" s="5"/>
      <c r="DSR45" s="5"/>
      <c r="DSS45" s="5"/>
      <c r="DST45" s="5"/>
      <c r="DSU45" s="5"/>
      <c r="DSV45" s="5"/>
      <c r="DSW45" s="5"/>
      <c r="DSX45" s="5"/>
      <c r="DSY45" s="5"/>
      <c r="DSZ45" s="5"/>
      <c r="DTA45" s="5"/>
      <c r="DTB45" s="5"/>
      <c r="DTC45" s="5"/>
      <c r="DTD45" s="5"/>
      <c r="DTE45" s="5"/>
      <c r="DTF45" s="5"/>
      <c r="DTG45" s="5"/>
      <c r="DTH45" s="5"/>
      <c r="DTI45" s="5"/>
      <c r="DTJ45" s="5"/>
      <c r="DTK45" s="5"/>
      <c r="DTL45" s="5"/>
      <c r="DTM45" s="5"/>
      <c r="DTN45" s="5"/>
      <c r="DTO45" s="5"/>
      <c r="DTP45" s="5"/>
      <c r="DTQ45" s="5"/>
      <c r="DTR45" s="5"/>
      <c r="DTS45" s="5"/>
      <c r="DTT45" s="5"/>
      <c r="DTU45" s="5"/>
      <c r="DTV45" s="5"/>
      <c r="DTW45" s="5"/>
      <c r="DTX45" s="5"/>
      <c r="DTY45" s="5"/>
      <c r="DTZ45" s="5"/>
      <c r="DUA45" s="5"/>
      <c r="DUB45" s="5"/>
      <c r="DUC45" s="5"/>
      <c r="DUD45" s="5"/>
      <c r="DUE45" s="5"/>
      <c r="DUF45" s="5"/>
      <c r="DUG45" s="5"/>
      <c r="DUH45" s="5"/>
      <c r="DUI45" s="5"/>
      <c r="DUJ45" s="5"/>
      <c r="DUK45" s="5"/>
      <c r="DUL45" s="5"/>
      <c r="DUM45" s="5"/>
      <c r="DUN45" s="5"/>
      <c r="DUO45" s="5"/>
      <c r="DUP45" s="5"/>
      <c r="DUQ45" s="5"/>
      <c r="DUR45" s="5"/>
      <c r="DUS45" s="5"/>
      <c r="DUT45" s="5"/>
      <c r="DUU45" s="5"/>
      <c r="DUV45" s="5"/>
      <c r="DUW45" s="5"/>
      <c r="DUX45" s="5"/>
      <c r="DUY45" s="5"/>
      <c r="DUZ45" s="5"/>
      <c r="DVA45" s="5"/>
      <c r="DVB45" s="5"/>
      <c r="DVC45" s="5"/>
      <c r="DVD45" s="5"/>
      <c r="DVE45" s="5"/>
      <c r="DVF45" s="5"/>
      <c r="DVG45" s="5"/>
      <c r="DVH45" s="5"/>
      <c r="DVI45" s="5"/>
      <c r="DVJ45" s="5"/>
      <c r="DVK45" s="5"/>
      <c r="DVL45" s="5"/>
      <c r="DVM45" s="5"/>
      <c r="DVN45" s="5"/>
      <c r="DVO45" s="5"/>
      <c r="DVP45" s="5"/>
      <c r="DVQ45" s="5"/>
      <c r="DVR45" s="5"/>
      <c r="DVS45" s="5"/>
      <c r="DVT45" s="5"/>
      <c r="DVU45" s="5"/>
      <c r="DVV45" s="5"/>
      <c r="DVW45" s="5"/>
      <c r="DVX45" s="5"/>
      <c r="DVY45" s="5"/>
      <c r="DVZ45" s="5"/>
      <c r="DWA45" s="5"/>
      <c r="DWB45" s="5"/>
      <c r="DWC45" s="5"/>
      <c r="DWD45" s="5"/>
      <c r="DWE45" s="5"/>
      <c r="DWF45" s="5"/>
      <c r="DWG45" s="5"/>
      <c r="DWH45" s="5"/>
      <c r="DWI45" s="5"/>
      <c r="DWJ45" s="5"/>
      <c r="DWK45" s="5"/>
      <c r="DWL45" s="5"/>
      <c r="DWM45" s="5"/>
      <c r="DWN45" s="5"/>
      <c r="DWO45" s="5"/>
      <c r="DWP45" s="5"/>
      <c r="DWQ45" s="5"/>
      <c r="DWR45" s="5"/>
      <c r="DWS45" s="5"/>
      <c r="DWT45" s="5"/>
      <c r="DWU45" s="5"/>
      <c r="DWV45" s="5"/>
      <c r="DWW45" s="5"/>
      <c r="DWX45" s="5"/>
      <c r="DWY45" s="5"/>
      <c r="DWZ45" s="5"/>
      <c r="DXA45" s="5"/>
      <c r="DXB45" s="5"/>
      <c r="DXC45" s="5"/>
      <c r="DXD45" s="5"/>
      <c r="DXE45" s="5"/>
      <c r="DXF45" s="5"/>
      <c r="DXG45" s="5"/>
      <c r="DXH45" s="5"/>
      <c r="DXI45" s="5"/>
      <c r="DXJ45" s="5"/>
      <c r="DXK45" s="5"/>
      <c r="DXL45" s="5"/>
      <c r="DXM45" s="5"/>
      <c r="DXN45" s="5"/>
      <c r="DXO45" s="5"/>
      <c r="DXP45" s="5"/>
      <c r="DXQ45" s="5"/>
      <c r="DXR45" s="5"/>
      <c r="DXS45" s="5"/>
      <c r="DXT45" s="5"/>
      <c r="DXU45" s="5"/>
      <c r="DXV45" s="5"/>
      <c r="DXW45" s="5"/>
      <c r="DXX45" s="5"/>
      <c r="DXY45" s="5"/>
      <c r="DXZ45" s="5"/>
      <c r="DYA45" s="5"/>
      <c r="DYB45" s="5"/>
      <c r="DYC45" s="5"/>
      <c r="DYD45" s="5"/>
      <c r="DYE45" s="5"/>
      <c r="DYF45" s="5"/>
      <c r="DYG45" s="5"/>
      <c r="DYH45" s="5"/>
      <c r="DYI45" s="5"/>
      <c r="DYJ45" s="5"/>
      <c r="DYK45" s="5"/>
      <c r="DYL45" s="5"/>
      <c r="DYM45" s="5"/>
      <c r="DYN45" s="5"/>
      <c r="DYO45" s="5"/>
      <c r="DYP45" s="5"/>
      <c r="DYQ45" s="5"/>
      <c r="DYR45" s="5"/>
      <c r="DYS45" s="5"/>
      <c r="DYT45" s="5"/>
      <c r="DYU45" s="5"/>
      <c r="DYV45" s="5"/>
      <c r="DYW45" s="5"/>
      <c r="DYX45" s="5"/>
      <c r="DYY45" s="5"/>
      <c r="DYZ45" s="5"/>
      <c r="DZA45" s="5"/>
      <c r="DZB45" s="5"/>
      <c r="DZC45" s="5"/>
      <c r="DZD45" s="5"/>
      <c r="DZE45" s="5"/>
      <c r="DZF45" s="5"/>
      <c r="DZG45" s="5"/>
      <c r="DZH45" s="5"/>
      <c r="DZI45" s="5"/>
      <c r="DZJ45" s="5"/>
      <c r="DZK45" s="5"/>
      <c r="DZL45" s="5"/>
      <c r="DZM45" s="5"/>
      <c r="DZN45" s="5"/>
      <c r="DZO45" s="5"/>
      <c r="DZP45" s="5"/>
      <c r="DZQ45" s="5"/>
      <c r="DZR45" s="5"/>
      <c r="DZS45" s="5"/>
      <c r="DZT45" s="5"/>
      <c r="DZU45" s="5"/>
      <c r="DZV45" s="5"/>
      <c r="DZW45" s="5"/>
      <c r="DZX45" s="5"/>
      <c r="DZY45" s="5"/>
      <c r="DZZ45" s="5"/>
      <c r="EAA45" s="5"/>
      <c r="EAB45" s="5"/>
      <c r="EAC45" s="5"/>
      <c r="EAD45" s="5"/>
      <c r="EAE45" s="5"/>
      <c r="EAF45" s="5"/>
      <c r="EAG45" s="5"/>
      <c r="EAH45" s="5"/>
      <c r="EAI45" s="5"/>
      <c r="EAJ45" s="5"/>
      <c r="EAK45" s="5"/>
      <c r="EAL45" s="5"/>
      <c r="EAM45" s="5"/>
      <c r="EAN45" s="5"/>
      <c r="EAO45" s="5"/>
      <c r="EAP45" s="5"/>
      <c r="EAQ45" s="5"/>
      <c r="EAR45" s="5"/>
      <c r="EAS45" s="5"/>
      <c r="EAT45" s="5"/>
      <c r="EAU45" s="5"/>
      <c r="EAV45" s="5"/>
      <c r="EAW45" s="5"/>
      <c r="EAX45" s="5"/>
      <c r="EAY45" s="5"/>
      <c r="EAZ45" s="5"/>
      <c r="EBA45" s="5"/>
      <c r="EBB45" s="5"/>
      <c r="EBC45" s="5"/>
      <c r="EBD45" s="5"/>
      <c r="EBE45" s="5"/>
      <c r="EBF45" s="5"/>
      <c r="EBG45" s="5"/>
      <c r="EBH45" s="5"/>
      <c r="EBI45" s="5"/>
      <c r="EBJ45" s="5"/>
      <c r="EBK45" s="5"/>
      <c r="EBL45" s="5"/>
      <c r="EBM45" s="5"/>
      <c r="EBN45" s="5"/>
      <c r="EBO45" s="5"/>
      <c r="EBP45" s="5"/>
      <c r="EBQ45" s="5"/>
      <c r="EBR45" s="5"/>
      <c r="EBS45" s="5"/>
      <c r="EBT45" s="5"/>
      <c r="EBU45" s="5"/>
      <c r="EBV45" s="5"/>
      <c r="EBW45" s="5"/>
      <c r="EBX45" s="5"/>
      <c r="EBY45" s="5"/>
      <c r="EBZ45" s="5"/>
      <c r="ECA45" s="5"/>
      <c r="ECB45" s="5"/>
      <c r="ECC45" s="5"/>
      <c r="ECD45" s="5"/>
      <c r="ECE45" s="5"/>
      <c r="ECF45" s="5"/>
      <c r="ECG45" s="5"/>
      <c r="ECH45" s="5"/>
      <c r="ECI45" s="5"/>
      <c r="ECJ45" s="5"/>
      <c r="ECK45" s="5"/>
      <c r="ECL45" s="5"/>
      <c r="ECM45" s="5"/>
      <c r="ECN45" s="5"/>
      <c r="ECO45" s="5"/>
      <c r="ECP45" s="5"/>
      <c r="ECQ45" s="5"/>
      <c r="ECR45" s="5"/>
      <c r="ECS45" s="5"/>
      <c r="ECT45" s="5"/>
      <c r="ECU45" s="5"/>
      <c r="ECV45" s="5"/>
      <c r="ECW45" s="5"/>
      <c r="ECX45" s="5"/>
      <c r="ECY45" s="5"/>
      <c r="ECZ45" s="5"/>
      <c r="EDA45" s="5"/>
      <c r="EDB45" s="5"/>
      <c r="EDC45" s="5"/>
      <c r="EDD45" s="5"/>
      <c r="EDE45" s="5"/>
      <c r="EDF45" s="5"/>
      <c r="EDG45" s="5"/>
      <c r="EDH45" s="5"/>
      <c r="EDI45" s="5"/>
      <c r="EDJ45" s="5"/>
      <c r="EDK45" s="5"/>
      <c r="EDL45" s="5"/>
      <c r="EDM45" s="5"/>
      <c r="EDN45" s="5"/>
      <c r="EDO45" s="5"/>
      <c r="EDP45" s="5"/>
      <c r="EDQ45" s="5"/>
      <c r="EDR45" s="5"/>
      <c r="EDS45" s="5"/>
      <c r="EDT45" s="5"/>
      <c r="EDU45" s="5"/>
      <c r="EDV45" s="5"/>
      <c r="EDW45" s="5"/>
      <c r="EDX45" s="5"/>
      <c r="EDY45" s="5"/>
      <c r="EDZ45" s="5"/>
      <c r="EEA45" s="5"/>
      <c r="EEB45" s="5"/>
      <c r="EEC45" s="5"/>
      <c r="EED45" s="5"/>
      <c r="EEE45" s="5"/>
      <c r="EEF45" s="5"/>
      <c r="EEG45" s="5"/>
      <c r="EEH45" s="5"/>
      <c r="EEI45" s="5"/>
      <c r="EEJ45" s="5"/>
      <c r="EEK45" s="5"/>
      <c r="EEL45" s="5"/>
      <c r="EEM45" s="5"/>
      <c r="EEN45" s="5"/>
      <c r="EEO45" s="5"/>
      <c r="EEP45" s="5"/>
      <c r="EEQ45" s="5"/>
      <c r="EER45" s="5"/>
      <c r="EES45" s="5"/>
      <c r="EET45" s="5"/>
      <c r="EEU45" s="5"/>
      <c r="EEV45" s="5"/>
      <c r="EEW45" s="5"/>
      <c r="EEX45" s="5"/>
      <c r="EEY45" s="5"/>
      <c r="EEZ45" s="5"/>
      <c r="EFA45" s="5"/>
      <c r="EFB45" s="5"/>
      <c r="EFC45" s="5"/>
      <c r="EFD45" s="5"/>
      <c r="EFE45" s="5"/>
      <c r="EFF45" s="5"/>
      <c r="EFG45" s="5"/>
      <c r="EFH45" s="5"/>
      <c r="EFI45" s="5"/>
      <c r="EFJ45" s="5"/>
      <c r="EFK45" s="5"/>
      <c r="EFL45" s="5"/>
      <c r="EFM45" s="5"/>
      <c r="EFN45" s="5"/>
      <c r="EFO45" s="5"/>
      <c r="EFP45" s="5"/>
      <c r="EFQ45" s="5"/>
      <c r="EFR45" s="5"/>
      <c r="EFS45" s="5"/>
      <c r="EFT45" s="5"/>
      <c r="EFU45" s="5"/>
      <c r="EFV45" s="5"/>
      <c r="EFW45" s="5"/>
      <c r="EFX45" s="5"/>
      <c r="EFY45" s="5"/>
      <c r="EFZ45" s="5"/>
      <c r="EGA45" s="5"/>
      <c r="EGB45" s="5"/>
      <c r="EGC45" s="5"/>
      <c r="EGD45" s="5"/>
      <c r="EGE45" s="5"/>
      <c r="EGF45" s="5"/>
      <c r="EGG45" s="5"/>
      <c r="EGH45" s="5"/>
      <c r="EGI45" s="5"/>
      <c r="EGJ45" s="5"/>
      <c r="EGK45" s="5"/>
      <c r="EGL45" s="5"/>
      <c r="EGM45" s="5"/>
      <c r="EGN45" s="5"/>
      <c r="EGO45" s="5"/>
      <c r="EGP45" s="5"/>
      <c r="EGQ45" s="5"/>
      <c r="EGR45" s="5"/>
      <c r="EGS45" s="5"/>
      <c r="EGT45" s="5"/>
      <c r="EGU45" s="5"/>
      <c r="EGV45" s="5"/>
      <c r="EGW45" s="5"/>
      <c r="EGX45" s="5"/>
      <c r="EGY45" s="5"/>
      <c r="EGZ45" s="5"/>
      <c r="EHA45" s="5"/>
      <c r="EHB45" s="5"/>
      <c r="EHC45" s="5"/>
      <c r="EHD45" s="5"/>
      <c r="EHE45" s="5"/>
      <c r="EHF45" s="5"/>
      <c r="EHG45" s="5"/>
      <c r="EHH45" s="5"/>
      <c r="EHI45" s="5"/>
      <c r="EHJ45" s="5"/>
      <c r="EHK45" s="5"/>
      <c r="EHL45" s="5"/>
      <c r="EHM45" s="5"/>
      <c r="EHN45" s="5"/>
      <c r="EHO45" s="5"/>
      <c r="EHP45" s="5"/>
      <c r="EHQ45" s="5"/>
      <c r="EHR45" s="5"/>
      <c r="EHS45" s="5"/>
      <c r="EHT45" s="5"/>
      <c r="EHU45" s="5"/>
      <c r="EHV45" s="5"/>
      <c r="EHW45" s="5"/>
      <c r="EHX45" s="5"/>
      <c r="EHY45" s="5"/>
      <c r="EHZ45" s="5"/>
      <c r="EIA45" s="5"/>
      <c r="EIB45" s="5"/>
      <c r="EIC45" s="5"/>
      <c r="EID45" s="5"/>
      <c r="EIE45" s="5"/>
      <c r="EIF45" s="5"/>
      <c r="EIG45" s="5"/>
      <c r="EIH45" s="5"/>
      <c r="EII45" s="5"/>
      <c r="EIJ45" s="5"/>
      <c r="EIK45" s="5"/>
      <c r="EIL45" s="5"/>
      <c r="EIM45" s="5"/>
      <c r="EIN45" s="5"/>
      <c r="EIO45" s="5"/>
      <c r="EIP45" s="5"/>
      <c r="EIQ45" s="5"/>
      <c r="EIR45" s="5"/>
      <c r="EIS45" s="5"/>
      <c r="EIT45" s="5"/>
      <c r="EIU45" s="5"/>
      <c r="EIV45" s="5"/>
      <c r="EIW45" s="5"/>
      <c r="EIX45" s="5"/>
      <c r="EIY45" s="5"/>
      <c r="EIZ45" s="5"/>
      <c r="EJA45" s="5"/>
      <c r="EJB45" s="5"/>
      <c r="EJC45" s="5"/>
      <c r="EJD45" s="5"/>
      <c r="EJE45" s="5"/>
      <c r="EJF45" s="5"/>
      <c r="EJG45" s="5"/>
      <c r="EJH45" s="5"/>
      <c r="EJI45" s="5"/>
      <c r="EJJ45" s="5"/>
      <c r="EJK45" s="5"/>
      <c r="EJL45" s="5"/>
      <c r="EJM45" s="5"/>
      <c r="EJN45" s="5"/>
      <c r="EJO45" s="5"/>
      <c r="EJP45" s="5"/>
      <c r="EJQ45" s="5"/>
      <c r="EJR45" s="5"/>
      <c r="EJS45" s="5"/>
      <c r="EJT45" s="5"/>
      <c r="EJU45" s="5"/>
      <c r="EJV45" s="5"/>
      <c r="EJW45" s="5"/>
      <c r="EJX45" s="5"/>
      <c r="EJY45" s="5"/>
      <c r="EJZ45" s="5"/>
      <c r="EKA45" s="5"/>
      <c r="EKB45" s="5"/>
      <c r="EKC45" s="5"/>
      <c r="EKD45" s="5"/>
      <c r="EKE45" s="5"/>
      <c r="EKF45" s="5"/>
      <c r="EKG45" s="5"/>
      <c r="EKH45" s="5"/>
      <c r="EKI45" s="5"/>
      <c r="EKJ45" s="5"/>
      <c r="EKK45" s="5"/>
      <c r="EKL45" s="5"/>
      <c r="EKM45" s="5"/>
      <c r="EKN45" s="5"/>
      <c r="EKO45" s="5"/>
      <c r="EKP45" s="5"/>
      <c r="EKQ45" s="5"/>
      <c r="EKR45" s="5"/>
      <c r="EKS45" s="5"/>
      <c r="EKT45" s="5"/>
      <c r="EKU45" s="5"/>
      <c r="EKV45" s="5"/>
      <c r="EKW45" s="5"/>
      <c r="EKX45" s="5"/>
      <c r="EKY45" s="5"/>
      <c r="EKZ45" s="5"/>
      <c r="ELA45" s="5"/>
      <c r="ELB45" s="5"/>
      <c r="ELC45" s="5"/>
      <c r="ELD45" s="5"/>
      <c r="ELE45" s="5"/>
      <c r="ELF45" s="5"/>
      <c r="ELG45" s="5"/>
      <c r="ELH45" s="5"/>
      <c r="ELI45" s="5"/>
      <c r="ELJ45" s="5"/>
      <c r="ELK45" s="5"/>
      <c r="ELL45" s="5"/>
      <c r="ELM45" s="5"/>
      <c r="ELN45" s="5"/>
      <c r="ELO45" s="5"/>
      <c r="ELP45" s="5"/>
      <c r="ELQ45" s="5"/>
      <c r="ELR45" s="5"/>
      <c r="ELS45" s="5"/>
      <c r="ELT45" s="5"/>
      <c r="ELU45" s="5"/>
      <c r="ELV45" s="5"/>
      <c r="ELW45" s="5"/>
      <c r="ELX45" s="5"/>
      <c r="ELY45" s="5"/>
      <c r="ELZ45" s="5"/>
      <c r="EMA45" s="5"/>
      <c r="EMB45" s="5"/>
      <c r="EMC45" s="5"/>
      <c r="EMD45" s="5"/>
      <c r="EME45" s="5"/>
      <c r="EMF45" s="5"/>
      <c r="EMG45" s="5"/>
      <c r="EMH45" s="5"/>
      <c r="EMI45" s="5"/>
      <c r="EMJ45" s="5"/>
      <c r="EMK45" s="5"/>
      <c r="EML45" s="5"/>
      <c r="EMM45" s="5"/>
      <c r="EMN45" s="5"/>
      <c r="EMO45" s="5"/>
      <c r="EMP45" s="5"/>
      <c r="EMQ45" s="5"/>
      <c r="EMR45" s="5"/>
      <c r="EMS45" s="5"/>
      <c r="EMT45" s="5"/>
      <c r="EMU45" s="5"/>
      <c r="EMV45" s="5"/>
      <c r="EMW45" s="5"/>
      <c r="EMX45" s="5"/>
      <c r="EMY45" s="5"/>
      <c r="EMZ45" s="5"/>
      <c r="ENA45" s="5"/>
      <c r="ENB45" s="5"/>
      <c r="ENC45" s="5"/>
      <c r="END45" s="5"/>
      <c r="ENE45" s="5"/>
      <c r="ENF45" s="5"/>
      <c r="ENG45" s="5"/>
      <c r="ENH45" s="5"/>
      <c r="ENI45" s="5"/>
      <c r="ENJ45" s="5"/>
      <c r="ENK45" s="5"/>
      <c r="ENL45" s="5"/>
      <c r="ENM45" s="5"/>
      <c r="ENN45" s="5"/>
      <c r="ENO45" s="5"/>
      <c r="ENP45" s="5"/>
      <c r="ENQ45" s="5"/>
      <c r="ENR45" s="5"/>
      <c r="ENS45" s="5"/>
      <c r="ENT45" s="5"/>
      <c r="ENU45" s="5"/>
      <c r="ENV45" s="5"/>
      <c r="ENW45" s="5"/>
      <c r="ENX45" s="5"/>
      <c r="ENY45" s="5"/>
      <c r="ENZ45" s="5"/>
      <c r="EOA45" s="5"/>
      <c r="EOB45" s="5"/>
      <c r="EOC45" s="5"/>
      <c r="EOD45" s="5"/>
      <c r="EOE45" s="5"/>
      <c r="EOF45" s="5"/>
      <c r="EOG45" s="5"/>
      <c r="EOH45" s="5"/>
      <c r="EOI45" s="5"/>
      <c r="EOJ45" s="5"/>
      <c r="EOK45" s="5"/>
      <c r="EOL45" s="5"/>
      <c r="EOM45" s="5"/>
      <c r="EON45" s="5"/>
      <c r="EOO45" s="5"/>
      <c r="EOP45" s="5"/>
      <c r="EOQ45" s="5"/>
      <c r="EOR45" s="5"/>
      <c r="EOS45" s="5"/>
      <c r="EOT45" s="5"/>
      <c r="EOU45" s="5"/>
      <c r="EOV45" s="5"/>
      <c r="EOW45" s="5"/>
      <c r="EOX45" s="5"/>
      <c r="EOY45" s="5"/>
      <c r="EOZ45" s="5"/>
      <c r="EPA45" s="5"/>
      <c r="EPB45" s="5"/>
      <c r="EPC45" s="5"/>
      <c r="EPD45" s="5"/>
      <c r="EPE45" s="5"/>
      <c r="EPF45" s="5"/>
      <c r="EPG45" s="5"/>
      <c r="EPH45" s="5"/>
      <c r="EPI45" s="5"/>
      <c r="EPJ45" s="5"/>
      <c r="EPK45" s="5"/>
      <c r="EPL45" s="5"/>
      <c r="EPM45" s="5"/>
      <c r="EPN45" s="5"/>
      <c r="EPO45" s="5"/>
      <c r="EPP45" s="5"/>
      <c r="EPQ45" s="5"/>
      <c r="EPR45" s="5"/>
      <c r="EPS45" s="5"/>
      <c r="EPT45" s="5"/>
      <c r="EPU45" s="5"/>
      <c r="EPV45" s="5"/>
      <c r="EPW45" s="5"/>
      <c r="EPX45" s="5"/>
      <c r="EPY45" s="5"/>
      <c r="EPZ45" s="5"/>
      <c r="EQA45" s="5"/>
      <c r="EQB45" s="5"/>
      <c r="EQC45" s="5"/>
      <c r="EQD45" s="5"/>
      <c r="EQE45" s="5"/>
      <c r="EQF45" s="5"/>
      <c r="EQG45" s="5"/>
      <c r="EQH45" s="5"/>
      <c r="EQI45" s="5"/>
      <c r="EQJ45" s="5"/>
      <c r="EQK45" s="5"/>
      <c r="EQL45" s="5"/>
      <c r="EQM45" s="5"/>
      <c r="EQN45" s="5"/>
      <c r="EQO45" s="5"/>
      <c r="EQP45" s="5"/>
      <c r="EQQ45" s="5"/>
      <c r="EQR45" s="5"/>
      <c r="EQS45" s="5"/>
      <c r="EQT45" s="5"/>
      <c r="EQU45" s="5"/>
      <c r="EQV45" s="5"/>
      <c r="EQW45" s="5"/>
      <c r="EQX45" s="5"/>
      <c r="EQY45" s="5"/>
      <c r="EQZ45" s="5"/>
      <c r="ERA45" s="5"/>
      <c r="ERB45" s="5"/>
      <c r="ERC45" s="5"/>
      <c r="ERD45" s="5"/>
      <c r="ERE45" s="5"/>
      <c r="ERF45" s="5"/>
      <c r="ERG45" s="5"/>
      <c r="ERH45" s="5"/>
      <c r="ERI45" s="5"/>
      <c r="ERJ45" s="5"/>
      <c r="ERK45" s="5"/>
      <c r="ERL45" s="5"/>
      <c r="ERM45" s="5"/>
      <c r="ERN45" s="5"/>
      <c r="ERO45" s="5"/>
      <c r="ERP45" s="5"/>
      <c r="ERQ45" s="5"/>
      <c r="ERR45" s="5"/>
      <c r="ERS45" s="5"/>
      <c r="ERT45" s="5"/>
      <c r="ERU45" s="5"/>
      <c r="ERV45" s="5"/>
      <c r="ERW45" s="5"/>
      <c r="ERX45" s="5"/>
      <c r="ERY45" s="5"/>
      <c r="ERZ45" s="5"/>
      <c r="ESA45" s="5"/>
      <c r="ESB45" s="5"/>
      <c r="ESC45" s="5"/>
      <c r="ESD45" s="5"/>
      <c r="ESE45" s="5"/>
      <c r="ESF45" s="5"/>
      <c r="ESG45" s="5"/>
      <c r="ESH45" s="5"/>
      <c r="ESI45" s="5"/>
      <c r="ESJ45" s="5"/>
      <c r="ESK45" s="5"/>
      <c r="ESL45" s="5"/>
      <c r="ESM45" s="5"/>
      <c r="ESN45" s="5"/>
      <c r="ESO45" s="5"/>
      <c r="ESP45" s="5"/>
      <c r="ESQ45" s="5"/>
      <c r="ESR45" s="5"/>
      <c r="ESS45" s="5"/>
      <c r="EST45" s="5"/>
      <c r="ESU45" s="5"/>
      <c r="ESV45" s="5"/>
      <c r="ESW45" s="5"/>
      <c r="ESX45" s="5"/>
      <c r="ESY45" s="5"/>
      <c r="ESZ45" s="5"/>
      <c r="ETA45" s="5"/>
      <c r="ETB45" s="5"/>
      <c r="ETC45" s="5"/>
      <c r="ETD45" s="5"/>
      <c r="ETE45" s="5"/>
      <c r="ETF45" s="5"/>
      <c r="ETG45" s="5"/>
      <c r="ETH45" s="5"/>
      <c r="ETI45" s="5"/>
      <c r="ETJ45" s="5"/>
      <c r="ETK45" s="5"/>
      <c r="ETL45" s="5"/>
      <c r="ETM45" s="5"/>
      <c r="ETN45" s="5"/>
      <c r="ETO45" s="5"/>
      <c r="ETP45" s="5"/>
      <c r="ETQ45" s="5"/>
      <c r="ETR45" s="5"/>
      <c r="ETS45" s="5"/>
      <c r="ETT45" s="5"/>
      <c r="ETU45" s="5"/>
      <c r="ETV45" s="5"/>
      <c r="ETW45" s="5"/>
      <c r="ETX45" s="5"/>
      <c r="ETY45" s="5"/>
      <c r="ETZ45" s="5"/>
      <c r="EUA45" s="5"/>
      <c r="EUB45" s="5"/>
      <c r="EUC45" s="5"/>
      <c r="EUD45" s="5"/>
      <c r="EUE45" s="5"/>
      <c r="EUF45" s="5"/>
      <c r="EUG45" s="5"/>
      <c r="EUH45" s="5"/>
      <c r="EUI45" s="5"/>
      <c r="EUJ45" s="5"/>
      <c r="EUK45" s="5"/>
      <c r="EUL45" s="5"/>
      <c r="EUM45" s="5"/>
      <c r="EUN45" s="5"/>
      <c r="EUO45" s="5"/>
      <c r="EUP45" s="5"/>
      <c r="EUQ45" s="5"/>
      <c r="EUR45" s="5"/>
      <c r="EUS45" s="5"/>
      <c r="EUT45" s="5"/>
      <c r="EUU45" s="5"/>
      <c r="EUV45" s="5"/>
      <c r="EUW45" s="5"/>
      <c r="EUX45" s="5"/>
      <c r="EUY45" s="5"/>
      <c r="EUZ45" s="5"/>
      <c r="EVA45" s="5"/>
      <c r="EVB45" s="5"/>
      <c r="EVC45" s="5"/>
      <c r="EVD45" s="5"/>
      <c r="EVE45" s="5"/>
      <c r="EVF45" s="5"/>
      <c r="EVG45" s="5"/>
      <c r="EVH45" s="5"/>
      <c r="EVI45" s="5"/>
      <c r="EVJ45" s="5"/>
      <c r="EVK45" s="5"/>
      <c r="EVL45" s="5"/>
      <c r="EVM45" s="5"/>
      <c r="EVN45" s="5"/>
      <c r="EVO45" s="5"/>
      <c r="EVP45" s="5"/>
      <c r="EVQ45" s="5"/>
      <c r="EVR45" s="5"/>
      <c r="EVS45" s="5"/>
      <c r="EVT45" s="5"/>
      <c r="EVU45" s="5"/>
      <c r="EVV45" s="5"/>
      <c r="EVW45" s="5"/>
      <c r="EVX45" s="5"/>
      <c r="EVY45" s="5"/>
      <c r="EVZ45" s="5"/>
      <c r="EWA45" s="5"/>
      <c r="EWB45" s="5"/>
      <c r="EWC45" s="5"/>
      <c r="EWD45" s="5"/>
      <c r="EWE45" s="5"/>
      <c r="EWF45" s="5"/>
      <c r="EWG45" s="5"/>
      <c r="EWH45" s="5"/>
      <c r="EWI45" s="5"/>
      <c r="EWJ45" s="5"/>
      <c r="EWK45" s="5"/>
      <c r="EWL45" s="5"/>
      <c r="EWM45" s="5"/>
      <c r="EWN45" s="5"/>
      <c r="EWO45" s="5"/>
      <c r="EWP45" s="5"/>
      <c r="EWQ45" s="5"/>
      <c r="EWR45" s="5"/>
      <c r="EWS45" s="5"/>
      <c r="EWT45" s="5"/>
      <c r="EWU45" s="5"/>
      <c r="EWV45" s="5"/>
      <c r="EWW45" s="5"/>
      <c r="EWX45" s="5"/>
      <c r="EWY45" s="5"/>
      <c r="EWZ45" s="5"/>
      <c r="EXA45" s="5"/>
      <c r="EXB45" s="5"/>
      <c r="EXC45" s="5"/>
      <c r="EXD45" s="5"/>
      <c r="EXE45" s="5"/>
      <c r="EXF45" s="5"/>
      <c r="EXG45" s="5"/>
      <c r="EXH45" s="5"/>
      <c r="EXI45" s="5"/>
      <c r="EXJ45" s="5"/>
      <c r="EXK45" s="5"/>
      <c r="EXL45" s="5"/>
      <c r="EXM45" s="5"/>
      <c r="EXN45" s="5"/>
      <c r="EXO45" s="5"/>
      <c r="EXP45" s="5"/>
      <c r="EXQ45" s="5"/>
      <c r="EXR45" s="5"/>
      <c r="EXS45" s="5"/>
      <c r="EXT45" s="5"/>
      <c r="EXU45" s="5"/>
      <c r="EXV45" s="5"/>
      <c r="EXW45" s="5"/>
      <c r="EXX45" s="5"/>
      <c r="EXY45" s="5"/>
      <c r="EXZ45" s="5"/>
      <c r="EYA45" s="5"/>
      <c r="EYB45" s="5"/>
      <c r="EYC45" s="5"/>
      <c r="EYD45" s="5"/>
      <c r="EYE45" s="5"/>
      <c r="EYF45" s="5"/>
      <c r="EYG45" s="5"/>
      <c r="EYH45" s="5"/>
      <c r="EYI45" s="5"/>
      <c r="EYJ45" s="5"/>
      <c r="EYK45" s="5"/>
      <c r="EYL45" s="5"/>
      <c r="EYM45" s="5"/>
      <c r="EYN45" s="5"/>
      <c r="EYO45" s="5"/>
      <c r="EYP45" s="5"/>
      <c r="EYQ45" s="5"/>
      <c r="EYR45" s="5"/>
      <c r="EYS45" s="5"/>
      <c r="EYT45" s="5"/>
      <c r="EYU45" s="5"/>
      <c r="EYV45" s="5"/>
      <c r="EYW45" s="5"/>
      <c r="EYX45" s="5"/>
      <c r="EYY45" s="5"/>
      <c r="EYZ45" s="5"/>
      <c r="EZA45" s="5"/>
      <c r="EZB45" s="5"/>
      <c r="EZC45" s="5"/>
      <c r="EZD45" s="5"/>
      <c r="EZE45" s="5"/>
      <c r="EZF45" s="5"/>
      <c r="EZG45" s="5"/>
      <c r="EZH45" s="5"/>
      <c r="EZI45" s="5"/>
      <c r="EZJ45" s="5"/>
      <c r="EZK45" s="5"/>
      <c r="EZL45" s="5"/>
      <c r="EZM45" s="5"/>
      <c r="EZN45" s="5"/>
      <c r="EZO45" s="5"/>
      <c r="EZP45" s="5"/>
      <c r="EZQ45" s="5"/>
      <c r="EZR45" s="5"/>
      <c r="EZS45" s="5"/>
      <c r="EZT45" s="5"/>
      <c r="EZU45" s="5"/>
      <c r="EZV45" s="5"/>
      <c r="EZW45" s="5"/>
      <c r="EZX45" s="5"/>
      <c r="EZY45" s="5"/>
      <c r="EZZ45" s="5"/>
      <c r="FAA45" s="5"/>
      <c r="FAB45" s="5"/>
      <c r="FAC45" s="5"/>
      <c r="FAD45" s="5"/>
      <c r="FAE45" s="5"/>
      <c r="FAF45" s="5"/>
      <c r="FAG45" s="5"/>
      <c r="FAH45" s="5"/>
      <c r="FAI45" s="5"/>
      <c r="FAJ45" s="5"/>
      <c r="FAK45" s="5"/>
      <c r="FAL45" s="5"/>
      <c r="FAM45" s="5"/>
      <c r="FAN45" s="5"/>
      <c r="FAO45" s="5"/>
      <c r="FAP45" s="5"/>
      <c r="FAQ45" s="5"/>
      <c r="FAR45" s="5"/>
      <c r="FAS45" s="5"/>
      <c r="FAT45" s="5"/>
      <c r="FAU45" s="5"/>
      <c r="FAV45" s="5"/>
      <c r="FAW45" s="5"/>
      <c r="FAX45" s="5"/>
      <c r="FAY45" s="5"/>
      <c r="FAZ45" s="5"/>
      <c r="FBA45" s="5"/>
      <c r="FBB45" s="5"/>
      <c r="FBC45" s="5"/>
      <c r="FBD45" s="5"/>
      <c r="FBE45" s="5"/>
      <c r="FBF45" s="5"/>
      <c r="FBG45" s="5"/>
      <c r="FBH45" s="5"/>
      <c r="FBI45" s="5"/>
      <c r="FBJ45" s="5"/>
      <c r="FBK45" s="5"/>
      <c r="FBL45" s="5"/>
      <c r="FBM45" s="5"/>
      <c r="FBN45" s="5"/>
      <c r="FBO45" s="5"/>
      <c r="FBP45" s="5"/>
      <c r="FBQ45" s="5"/>
      <c r="FBR45" s="5"/>
      <c r="FBS45" s="5"/>
      <c r="FBT45" s="5"/>
      <c r="FBU45" s="5"/>
      <c r="FBV45" s="5"/>
      <c r="FBW45" s="5"/>
      <c r="FBX45" s="5"/>
      <c r="FBY45" s="5"/>
      <c r="FBZ45" s="5"/>
      <c r="FCA45" s="5"/>
      <c r="FCB45" s="5"/>
      <c r="FCC45" s="5"/>
      <c r="FCD45" s="5"/>
      <c r="FCE45" s="5"/>
      <c r="FCF45" s="5"/>
      <c r="FCG45" s="5"/>
      <c r="FCH45" s="5"/>
      <c r="FCI45" s="5"/>
      <c r="FCJ45" s="5"/>
      <c r="FCK45" s="5"/>
      <c r="FCL45" s="5"/>
      <c r="FCM45" s="5"/>
      <c r="FCN45" s="5"/>
      <c r="FCO45" s="5"/>
      <c r="FCP45" s="5"/>
      <c r="FCQ45" s="5"/>
      <c r="FCR45" s="5"/>
      <c r="FCS45" s="5"/>
      <c r="FCT45" s="5"/>
      <c r="FCU45" s="5"/>
      <c r="FCV45" s="5"/>
      <c r="FCW45" s="5"/>
      <c r="FCX45" s="5"/>
      <c r="FCY45" s="5"/>
      <c r="FCZ45" s="5"/>
      <c r="FDA45" s="5"/>
      <c r="FDB45" s="5"/>
      <c r="FDC45" s="5"/>
      <c r="FDD45" s="5"/>
      <c r="FDE45" s="5"/>
      <c r="FDF45" s="5"/>
      <c r="FDG45" s="5"/>
      <c r="FDH45" s="5"/>
      <c r="FDI45" s="5"/>
      <c r="FDJ45" s="5"/>
      <c r="FDK45" s="5"/>
      <c r="FDL45" s="5"/>
      <c r="FDM45" s="5"/>
      <c r="FDN45" s="5"/>
      <c r="FDO45" s="5"/>
      <c r="FDP45" s="5"/>
      <c r="FDQ45" s="5"/>
      <c r="FDR45" s="5"/>
      <c r="FDS45" s="5"/>
      <c r="FDT45" s="5"/>
      <c r="FDU45" s="5"/>
      <c r="FDV45" s="5"/>
      <c r="FDW45" s="5"/>
      <c r="FDX45" s="5"/>
      <c r="FDY45" s="5"/>
      <c r="FDZ45" s="5"/>
      <c r="FEA45" s="5"/>
      <c r="FEB45" s="5"/>
      <c r="FEC45" s="5"/>
      <c r="FED45" s="5"/>
      <c r="FEE45" s="5"/>
      <c r="FEF45" s="5"/>
      <c r="FEG45" s="5"/>
      <c r="FEH45" s="5"/>
      <c r="FEI45" s="5"/>
      <c r="FEJ45" s="5"/>
      <c r="FEK45" s="5"/>
      <c r="FEL45" s="5"/>
      <c r="FEM45" s="5"/>
      <c r="FEN45" s="5"/>
      <c r="FEO45" s="5"/>
      <c r="FEP45" s="5"/>
      <c r="FEQ45" s="5"/>
      <c r="FER45" s="5"/>
      <c r="FES45" s="5"/>
      <c r="FET45" s="5"/>
      <c r="FEU45" s="5"/>
      <c r="FEV45" s="5"/>
      <c r="FEW45" s="5"/>
      <c r="FEX45" s="5"/>
      <c r="FEY45" s="5"/>
      <c r="FEZ45" s="5"/>
      <c r="FFA45" s="5"/>
      <c r="FFB45" s="5"/>
      <c r="FFC45" s="5"/>
      <c r="FFD45" s="5"/>
      <c r="FFE45" s="5"/>
      <c r="FFF45" s="5"/>
      <c r="FFG45" s="5"/>
      <c r="FFH45" s="5"/>
      <c r="FFI45" s="5"/>
      <c r="FFJ45" s="5"/>
      <c r="FFK45" s="5"/>
      <c r="FFL45" s="5"/>
      <c r="FFM45" s="5"/>
      <c r="FFN45" s="5"/>
      <c r="FFO45" s="5"/>
      <c r="FFP45" s="5"/>
      <c r="FFQ45" s="5"/>
      <c r="FFR45" s="5"/>
      <c r="FFS45" s="5"/>
      <c r="FFT45" s="5"/>
      <c r="FFU45" s="5"/>
      <c r="FFV45" s="5"/>
      <c r="FFW45" s="5"/>
      <c r="FFX45" s="5"/>
      <c r="FFY45" s="5"/>
      <c r="FFZ45" s="5"/>
      <c r="FGA45" s="5"/>
      <c r="FGB45" s="5"/>
      <c r="FGC45" s="5"/>
      <c r="FGD45" s="5"/>
      <c r="FGE45" s="5"/>
      <c r="FGF45" s="5"/>
      <c r="FGG45" s="5"/>
      <c r="FGH45" s="5"/>
      <c r="FGI45" s="5"/>
      <c r="FGJ45" s="5"/>
      <c r="FGK45" s="5"/>
      <c r="FGL45" s="5"/>
      <c r="FGM45" s="5"/>
      <c r="FGN45" s="5"/>
      <c r="FGO45" s="5"/>
      <c r="FGP45" s="5"/>
      <c r="FGQ45" s="5"/>
      <c r="FGR45" s="5"/>
      <c r="FGS45" s="5"/>
      <c r="FGT45" s="5"/>
      <c r="FGU45" s="5"/>
      <c r="FGV45" s="5"/>
      <c r="FGW45" s="5"/>
      <c r="FGX45" s="5"/>
      <c r="FGY45" s="5"/>
      <c r="FGZ45" s="5"/>
      <c r="FHA45" s="5"/>
      <c r="FHB45" s="5"/>
      <c r="FHC45" s="5"/>
      <c r="FHD45" s="5"/>
      <c r="FHE45" s="5"/>
      <c r="FHF45" s="5"/>
      <c r="FHG45" s="5"/>
      <c r="FHH45" s="5"/>
      <c r="FHI45" s="5"/>
      <c r="FHJ45" s="5"/>
      <c r="FHK45" s="5"/>
      <c r="FHL45" s="5"/>
      <c r="FHM45" s="5"/>
      <c r="FHN45" s="5"/>
      <c r="FHO45" s="5"/>
      <c r="FHP45" s="5"/>
      <c r="FHQ45" s="5"/>
      <c r="FHR45" s="5"/>
      <c r="FHS45" s="5"/>
      <c r="FHT45" s="5"/>
      <c r="FHU45" s="5"/>
      <c r="FHV45" s="5"/>
      <c r="FHW45" s="5"/>
      <c r="FHX45" s="5"/>
      <c r="FHY45" s="5"/>
      <c r="FHZ45" s="5"/>
      <c r="FIA45" s="5"/>
      <c r="FIB45" s="5"/>
      <c r="FIC45" s="5"/>
      <c r="FID45" s="5"/>
      <c r="FIE45" s="5"/>
      <c r="FIF45" s="5"/>
      <c r="FIG45" s="5"/>
      <c r="FIH45" s="5"/>
      <c r="FII45" s="5"/>
      <c r="FIJ45" s="5"/>
      <c r="FIK45" s="5"/>
      <c r="FIL45" s="5"/>
      <c r="FIM45" s="5"/>
      <c r="FIN45" s="5"/>
      <c r="FIO45" s="5"/>
      <c r="FIP45" s="5"/>
      <c r="FIQ45" s="5"/>
      <c r="FIR45" s="5"/>
      <c r="FIS45" s="5"/>
      <c r="FIT45" s="5"/>
      <c r="FIU45" s="5"/>
      <c r="FIV45" s="5"/>
      <c r="FIW45" s="5"/>
      <c r="FIX45" s="5"/>
      <c r="FIY45" s="5"/>
      <c r="FIZ45" s="5"/>
      <c r="FJA45" s="5"/>
      <c r="FJB45" s="5"/>
      <c r="FJC45" s="5"/>
      <c r="FJD45" s="5"/>
      <c r="FJE45" s="5"/>
      <c r="FJF45" s="5"/>
      <c r="FJG45" s="5"/>
      <c r="FJH45" s="5"/>
      <c r="FJI45" s="5"/>
      <c r="FJJ45" s="5"/>
      <c r="FJK45" s="5"/>
      <c r="FJL45" s="5"/>
      <c r="FJM45" s="5"/>
      <c r="FJN45" s="5"/>
      <c r="FJO45" s="5"/>
      <c r="FJP45" s="5"/>
      <c r="FJQ45" s="5"/>
      <c r="FJR45" s="5"/>
      <c r="FJS45" s="5"/>
      <c r="FJT45" s="5"/>
      <c r="FJU45" s="5"/>
      <c r="FJV45" s="5"/>
      <c r="FJW45" s="5"/>
      <c r="FJX45" s="5"/>
      <c r="FJY45" s="5"/>
      <c r="FJZ45" s="5"/>
      <c r="FKA45" s="5"/>
      <c r="FKB45" s="5"/>
      <c r="FKC45" s="5"/>
      <c r="FKD45" s="5"/>
      <c r="FKE45" s="5"/>
      <c r="FKF45" s="5"/>
      <c r="FKG45" s="5"/>
      <c r="FKH45" s="5"/>
      <c r="FKI45" s="5"/>
      <c r="FKJ45" s="5"/>
      <c r="FKK45" s="5"/>
      <c r="FKL45" s="5"/>
      <c r="FKM45" s="5"/>
      <c r="FKN45" s="5"/>
      <c r="FKO45" s="5"/>
      <c r="FKP45" s="5"/>
      <c r="FKQ45" s="5"/>
      <c r="FKR45" s="5"/>
      <c r="FKS45" s="5"/>
      <c r="FKT45" s="5"/>
      <c r="FKU45" s="5"/>
      <c r="FKV45" s="5"/>
      <c r="FKW45" s="5"/>
      <c r="FKX45" s="5"/>
      <c r="FKY45" s="5"/>
      <c r="FKZ45" s="5"/>
      <c r="FLA45" s="5"/>
      <c r="FLB45" s="5"/>
      <c r="FLC45" s="5"/>
      <c r="FLD45" s="5"/>
      <c r="FLE45" s="5"/>
      <c r="FLF45" s="5"/>
      <c r="FLG45" s="5"/>
      <c r="FLH45" s="5"/>
      <c r="FLI45" s="5"/>
      <c r="FLJ45" s="5"/>
      <c r="FLK45" s="5"/>
      <c r="FLL45" s="5"/>
      <c r="FLM45" s="5"/>
      <c r="FLN45" s="5"/>
      <c r="FLO45" s="5"/>
      <c r="FLP45" s="5"/>
      <c r="FLQ45" s="5"/>
      <c r="FLR45" s="5"/>
      <c r="FLS45" s="5"/>
      <c r="FLT45" s="5"/>
      <c r="FLU45" s="5"/>
      <c r="FLV45" s="5"/>
      <c r="FLW45" s="5"/>
      <c r="FLX45" s="5"/>
      <c r="FLY45" s="5"/>
      <c r="FLZ45" s="5"/>
      <c r="FMA45" s="5"/>
      <c r="FMB45" s="5"/>
      <c r="FMC45" s="5"/>
      <c r="FMD45" s="5"/>
      <c r="FME45" s="5"/>
      <c r="FMF45" s="5"/>
      <c r="FMG45" s="5"/>
      <c r="FMH45" s="5"/>
      <c r="FMI45" s="5"/>
      <c r="FMJ45" s="5"/>
      <c r="FMK45" s="5"/>
      <c r="FML45" s="5"/>
      <c r="FMM45" s="5"/>
      <c r="FMN45" s="5"/>
      <c r="FMO45" s="5"/>
      <c r="FMP45" s="5"/>
      <c r="FMQ45" s="5"/>
      <c r="FMR45" s="5"/>
      <c r="FMS45" s="5"/>
      <c r="FMT45" s="5"/>
      <c r="FMU45" s="5"/>
      <c r="FMV45" s="5"/>
      <c r="FMW45" s="5"/>
      <c r="FMX45" s="5"/>
      <c r="FMY45" s="5"/>
      <c r="FMZ45" s="5"/>
      <c r="FNA45" s="5"/>
      <c r="FNB45" s="5"/>
      <c r="FNC45" s="5"/>
      <c r="FND45" s="5"/>
      <c r="FNE45" s="5"/>
      <c r="FNF45" s="5"/>
      <c r="FNG45" s="5"/>
      <c r="FNH45" s="5"/>
      <c r="FNI45" s="5"/>
      <c r="FNJ45" s="5"/>
      <c r="FNK45" s="5"/>
      <c r="FNL45" s="5"/>
      <c r="FNM45" s="5"/>
      <c r="FNN45" s="5"/>
      <c r="FNO45" s="5"/>
      <c r="FNP45" s="5"/>
      <c r="FNQ45" s="5"/>
      <c r="FNR45" s="5"/>
      <c r="FNS45" s="5"/>
      <c r="FNT45" s="5"/>
      <c r="FNU45" s="5"/>
      <c r="FNV45" s="5"/>
      <c r="FNW45" s="5"/>
      <c r="FNX45" s="5"/>
      <c r="FNY45" s="5"/>
      <c r="FNZ45" s="5"/>
      <c r="FOA45" s="5"/>
      <c r="FOB45" s="5"/>
      <c r="FOC45" s="5"/>
      <c r="FOD45" s="5"/>
      <c r="FOE45" s="5"/>
      <c r="FOF45" s="5"/>
      <c r="FOG45" s="5"/>
      <c r="FOH45" s="5"/>
      <c r="FOI45" s="5"/>
      <c r="FOJ45" s="5"/>
      <c r="FOK45" s="5"/>
      <c r="FOL45" s="5"/>
      <c r="FOM45" s="5"/>
      <c r="FON45" s="5"/>
      <c r="FOO45" s="5"/>
      <c r="FOP45" s="5"/>
      <c r="FOQ45" s="5"/>
      <c r="FOR45" s="5"/>
      <c r="FOS45" s="5"/>
      <c r="FOT45" s="5"/>
      <c r="FOU45" s="5"/>
      <c r="FOV45" s="5"/>
      <c r="FOW45" s="5"/>
      <c r="FOX45" s="5"/>
      <c r="FOY45" s="5"/>
      <c r="FOZ45" s="5"/>
      <c r="FPA45" s="5"/>
      <c r="FPB45" s="5"/>
      <c r="FPC45" s="5"/>
      <c r="FPD45" s="5"/>
      <c r="FPE45" s="5"/>
      <c r="FPF45" s="5"/>
      <c r="FPG45" s="5"/>
      <c r="FPH45" s="5"/>
      <c r="FPI45" s="5"/>
      <c r="FPJ45" s="5"/>
      <c r="FPK45" s="5"/>
      <c r="FPL45" s="5"/>
      <c r="FPM45" s="5"/>
      <c r="FPN45" s="5"/>
      <c r="FPO45" s="5"/>
      <c r="FPP45" s="5"/>
      <c r="FPQ45" s="5"/>
      <c r="FPR45" s="5"/>
      <c r="FPS45" s="5"/>
      <c r="FPT45" s="5"/>
      <c r="FPU45" s="5"/>
      <c r="FPV45" s="5"/>
      <c r="FPW45" s="5"/>
      <c r="FPX45" s="5"/>
      <c r="FPY45" s="5"/>
      <c r="FPZ45" s="5"/>
      <c r="FQA45" s="5"/>
      <c r="FQB45" s="5"/>
      <c r="FQC45" s="5"/>
      <c r="FQD45" s="5"/>
      <c r="FQE45" s="5"/>
      <c r="FQF45" s="5"/>
      <c r="FQG45" s="5"/>
      <c r="FQH45" s="5"/>
      <c r="FQI45" s="5"/>
      <c r="FQJ45" s="5"/>
      <c r="FQK45" s="5"/>
      <c r="FQL45" s="5"/>
      <c r="FQM45" s="5"/>
      <c r="FQN45" s="5"/>
      <c r="FQO45" s="5"/>
      <c r="FQP45" s="5"/>
      <c r="FQQ45" s="5"/>
      <c r="FQR45" s="5"/>
      <c r="FQS45" s="5"/>
      <c r="FQT45" s="5"/>
      <c r="FQU45" s="5"/>
      <c r="FQV45" s="5"/>
      <c r="FQW45" s="5"/>
      <c r="FQX45" s="5"/>
      <c r="FQY45" s="5"/>
      <c r="FQZ45" s="5"/>
      <c r="FRA45" s="5"/>
      <c r="FRB45" s="5"/>
      <c r="FRC45" s="5"/>
      <c r="FRD45" s="5"/>
      <c r="FRE45" s="5"/>
      <c r="FRF45" s="5"/>
      <c r="FRG45" s="5"/>
      <c r="FRH45" s="5"/>
      <c r="FRI45" s="5"/>
      <c r="FRJ45" s="5"/>
      <c r="FRK45" s="5"/>
      <c r="FRL45" s="5"/>
      <c r="FRM45" s="5"/>
      <c r="FRN45" s="5"/>
      <c r="FRO45" s="5"/>
      <c r="FRP45" s="5"/>
      <c r="FRQ45" s="5"/>
      <c r="FRR45" s="5"/>
      <c r="FRS45" s="5"/>
      <c r="FRT45" s="5"/>
      <c r="FRU45" s="5"/>
      <c r="FRV45" s="5"/>
      <c r="FRW45" s="5"/>
      <c r="FRX45" s="5"/>
      <c r="FRY45" s="5"/>
      <c r="FRZ45" s="5"/>
      <c r="FSA45" s="5"/>
      <c r="FSB45" s="5"/>
      <c r="FSC45" s="5"/>
      <c r="FSD45" s="5"/>
      <c r="FSE45" s="5"/>
      <c r="FSF45" s="5"/>
      <c r="FSG45" s="5"/>
      <c r="FSH45" s="5"/>
      <c r="FSI45" s="5"/>
      <c r="FSJ45" s="5"/>
      <c r="FSK45" s="5"/>
      <c r="FSL45" s="5"/>
      <c r="FSM45" s="5"/>
      <c r="FSN45" s="5"/>
      <c r="FSO45" s="5"/>
      <c r="FSP45" s="5"/>
      <c r="FSQ45" s="5"/>
      <c r="FSR45" s="5"/>
      <c r="FSS45" s="5"/>
      <c r="FST45" s="5"/>
      <c r="FSU45" s="5"/>
      <c r="FSV45" s="5"/>
      <c r="FSW45" s="5"/>
      <c r="FSX45" s="5"/>
      <c r="FSY45" s="5"/>
      <c r="FSZ45" s="5"/>
      <c r="FTA45" s="5"/>
      <c r="FTB45" s="5"/>
      <c r="FTC45" s="5"/>
      <c r="FTD45" s="5"/>
      <c r="FTE45" s="5"/>
      <c r="FTF45" s="5"/>
      <c r="FTG45" s="5"/>
      <c r="FTH45" s="5"/>
      <c r="FTI45" s="5"/>
      <c r="FTJ45" s="5"/>
      <c r="FTK45" s="5"/>
      <c r="FTL45" s="5"/>
      <c r="FTM45" s="5"/>
      <c r="FTN45" s="5"/>
      <c r="FTO45" s="5"/>
      <c r="FTP45" s="5"/>
      <c r="FTQ45" s="5"/>
      <c r="FTR45" s="5"/>
      <c r="FTS45" s="5"/>
      <c r="FTT45" s="5"/>
      <c r="FTU45" s="5"/>
      <c r="FTV45" s="5"/>
      <c r="FTW45" s="5"/>
      <c r="FTX45" s="5"/>
      <c r="FTY45" s="5"/>
      <c r="FTZ45" s="5"/>
      <c r="FUA45" s="5"/>
      <c r="FUB45" s="5"/>
      <c r="FUC45" s="5"/>
      <c r="FUD45" s="5"/>
      <c r="FUE45" s="5"/>
      <c r="FUF45" s="5"/>
      <c r="FUG45" s="5"/>
      <c r="FUH45" s="5"/>
      <c r="FUI45" s="5"/>
      <c r="FUJ45" s="5"/>
      <c r="FUK45" s="5"/>
      <c r="FUL45" s="5"/>
      <c r="FUM45" s="5"/>
      <c r="FUN45" s="5"/>
      <c r="FUO45" s="5"/>
      <c r="FUP45" s="5"/>
      <c r="FUQ45" s="5"/>
      <c r="FUR45" s="5"/>
      <c r="FUS45" s="5"/>
      <c r="FUT45" s="5"/>
      <c r="FUU45" s="5"/>
      <c r="FUV45" s="5"/>
      <c r="FUW45" s="5"/>
      <c r="FUX45" s="5"/>
      <c r="FUY45" s="5"/>
      <c r="FUZ45" s="5"/>
      <c r="FVA45" s="5"/>
      <c r="FVB45" s="5"/>
      <c r="FVC45" s="5"/>
      <c r="FVD45" s="5"/>
      <c r="FVE45" s="5"/>
      <c r="FVF45" s="5"/>
      <c r="FVG45" s="5"/>
      <c r="FVH45" s="5"/>
      <c r="FVI45" s="5"/>
      <c r="FVJ45" s="5"/>
      <c r="FVK45" s="5"/>
      <c r="FVL45" s="5"/>
      <c r="FVM45" s="5"/>
      <c r="FVN45" s="5"/>
      <c r="FVO45" s="5"/>
      <c r="FVP45" s="5"/>
      <c r="FVQ45" s="5"/>
      <c r="FVR45" s="5"/>
      <c r="FVS45" s="5"/>
      <c r="FVT45" s="5"/>
      <c r="FVU45" s="5"/>
      <c r="FVV45" s="5"/>
      <c r="FVW45" s="5"/>
      <c r="FVX45" s="5"/>
      <c r="FVY45" s="5"/>
      <c r="FVZ45" s="5"/>
      <c r="FWA45" s="5"/>
      <c r="FWB45" s="5"/>
      <c r="FWC45" s="5"/>
      <c r="FWD45" s="5"/>
      <c r="FWE45" s="5"/>
      <c r="FWF45" s="5"/>
      <c r="FWG45" s="5"/>
      <c r="FWH45" s="5"/>
      <c r="FWI45" s="5"/>
      <c r="FWJ45" s="5"/>
      <c r="FWK45" s="5"/>
      <c r="FWL45" s="5"/>
      <c r="FWM45" s="5"/>
      <c r="FWN45" s="5"/>
      <c r="FWO45" s="5"/>
      <c r="FWP45" s="5"/>
      <c r="FWQ45" s="5"/>
      <c r="FWR45" s="5"/>
      <c r="FWS45" s="5"/>
      <c r="FWT45" s="5"/>
      <c r="FWU45" s="5"/>
      <c r="FWV45" s="5"/>
      <c r="FWW45" s="5"/>
      <c r="FWX45" s="5"/>
      <c r="FWY45" s="5"/>
      <c r="FWZ45" s="5"/>
      <c r="FXA45" s="5"/>
      <c r="FXB45" s="5"/>
      <c r="FXC45" s="5"/>
      <c r="FXD45" s="5"/>
      <c r="FXE45" s="5"/>
      <c r="FXF45" s="5"/>
      <c r="FXG45" s="5"/>
      <c r="FXH45" s="5"/>
      <c r="FXI45" s="5"/>
      <c r="FXJ45" s="5"/>
      <c r="FXK45" s="5"/>
      <c r="FXL45" s="5"/>
      <c r="FXM45" s="5"/>
      <c r="FXN45" s="5"/>
      <c r="FXO45" s="5"/>
      <c r="FXP45" s="5"/>
      <c r="FXQ45" s="5"/>
      <c r="FXR45" s="5"/>
      <c r="FXS45" s="5"/>
      <c r="FXT45" s="5"/>
      <c r="FXU45" s="5"/>
      <c r="FXV45" s="5"/>
      <c r="FXW45" s="5"/>
      <c r="FXX45" s="5"/>
      <c r="FXY45" s="5"/>
      <c r="FXZ45" s="5"/>
      <c r="FYA45" s="5"/>
      <c r="FYB45" s="5"/>
      <c r="FYC45" s="5"/>
      <c r="FYD45" s="5"/>
      <c r="FYE45" s="5"/>
      <c r="FYF45" s="5"/>
      <c r="FYG45" s="5"/>
      <c r="FYH45" s="5"/>
      <c r="FYI45" s="5"/>
      <c r="FYJ45" s="5"/>
      <c r="FYK45" s="5"/>
      <c r="FYL45" s="5"/>
      <c r="FYM45" s="5"/>
      <c r="FYN45" s="5"/>
      <c r="FYO45" s="5"/>
      <c r="FYP45" s="5"/>
      <c r="FYQ45" s="5"/>
      <c r="FYR45" s="5"/>
      <c r="FYS45" s="5"/>
      <c r="FYT45" s="5"/>
      <c r="FYU45" s="5"/>
      <c r="FYV45" s="5"/>
      <c r="FYW45" s="5"/>
      <c r="FYX45" s="5"/>
      <c r="FYY45" s="5"/>
      <c r="FYZ45" s="5"/>
      <c r="FZA45" s="5"/>
      <c r="FZB45" s="5"/>
      <c r="FZC45" s="5"/>
      <c r="FZD45" s="5"/>
      <c r="FZE45" s="5"/>
      <c r="FZF45" s="5"/>
      <c r="FZG45" s="5"/>
      <c r="FZH45" s="5"/>
      <c r="FZI45" s="5"/>
      <c r="FZJ45" s="5"/>
      <c r="FZK45" s="5"/>
      <c r="FZL45" s="5"/>
      <c r="FZM45" s="5"/>
      <c r="FZN45" s="5"/>
      <c r="FZO45" s="5"/>
      <c r="FZP45" s="5"/>
      <c r="FZQ45" s="5"/>
      <c r="FZR45" s="5"/>
      <c r="FZS45" s="5"/>
      <c r="FZT45" s="5"/>
      <c r="FZU45" s="5"/>
      <c r="FZV45" s="5"/>
      <c r="FZW45" s="5"/>
      <c r="FZX45" s="5"/>
      <c r="FZY45" s="5"/>
      <c r="FZZ45" s="5"/>
      <c r="GAA45" s="5"/>
      <c r="GAB45" s="5"/>
      <c r="GAC45" s="5"/>
      <c r="GAD45" s="5"/>
      <c r="GAE45" s="5"/>
      <c r="GAF45" s="5"/>
      <c r="GAG45" s="5"/>
      <c r="GAH45" s="5"/>
      <c r="GAI45" s="5"/>
      <c r="GAJ45" s="5"/>
      <c r="GAK45" s="5"/>
      <c r="GAL45" s="5"/>
      <c r="GAM45" s="5"/>
      <c r="GAN45" s="5"/>
      <c r="GAO45" s="5"/>
      <c r="GAP45" s="5"/>
      <c r="GAQ45" s="5"/>
      <c r="GAR45" s="5"/>
      <c r="GAS45" s="5"/>
      <c r="GAT45" s="5"/>
      <c r="GAU45" s="5"/>
      <c r="GAV45" s="5"/>
      <c r="GAW45" s="5"/>
      <c r="GAX45" s="5"/>
      <c r="GAY45" s="5"/>
      <c r="GAZ45" s="5"/>
      <c r="GBA45" s="5"/>
      <c r="GBB45" s="5"/>
      <c r="GBC45" s="5"/>
      <c r="GBD45" s="5"/>
      <c r="GBE45" s="5"/>
      <c r="GBF45" s="5"/>
      <c r="GBG45" s="5"/>
      <c r="GBH45" s="5"/>
      <c r="GBI45" s="5"/>
      <c r="GBJ45" s="5"/>
      <c r="GBK45" s="5"/>
      <c r="GBL45" s="5"/>
      <c r="GBM45" s="5"/>
      <c r="GBN45" s="5"/>
      <c r="GBO45" s="5"/>
      <c r="GBP45" s="5"/>
      <c r="GBQ45" s="5"/>
      <c r="GBR45" s="5"/>
      <c r="GBS45" s="5"/>
      <c r="GBT45" s="5"/>
      <c r="GBU45" s="5"/>
      <c r="GBV45" s="5"/>
      <c r="GBW45" s="5"/>
      <c r="GBX45" s="5"/>
      <c r="GBY45" s="5"/>
      <c r="GBZ45" s="5"/>
      <c r="GCA45" s="5"/>
      <c r="GCB45" s="5"/>
      <c r="GCC45" s="5"/>
      <c r="GCD45" s="5"/>
      <c r="GCE45" s="5"/>
      <c r="GCF45" s="5"/>
      <c r="GCG45" s="5"/>
      <c r="GCH45" s="5"/>
      <c r="GCI45" s="5"/>
      <c r="GCJ45" s="5"/>
      <c r="GCK45" s="5"/>
      <c r="GCL45" s="5"/>
      <c r="GCM45" s="5"/>
      <c r="GCN45" s="5"/>
      <c r="GCO45" s="5"/>
      <c r="GCP45" s="5"/>
      <c r="GCQ45" s="5"/>
      <c r="GCR45" s="5"/>
      <c r="GCS45" s="5"/>
      <c r="GCT45" s="5"/>
      <c r="GCU45" s="5"/>
      <c r="GCV45" s="5"/>
      <c r="GCW45" s="5"/>
      <c r="GCX45" s="5"/>
      <c r="GCY45" s="5"/>
      <c r="GCZ45" s="5"/>
      <c r="GDA45" s="5"/>
      <c r="GDB45" s="5"/>
      <c r="GDC45" s="5"/>
      <c r="GDD45" s="5"/>
      <c r="GDE45" s="5"/>
      <c r="GDF45" s="5"/>
      <c r="GDG45" s="5"/>
      <c r="GDH45" s="5"/>
      <c r="GDI45" s="5"/>
      <c r="GDJ45" s="5"/>
      <c r="GDK45" s="5"/>
      <c r="GDL45" s="5"/>
      <c r="GDM45" s="5"/>
      <c r="GDN45" s="5"/>
      <c r="GDO45" s="5"/>
      <c r="GDP45" s="5"/>
      <c r="GDQ45" s="5"/>
      <c r="GDR45" s="5"/>
      <c r="GDS45" s="5"/>
      <c r="GDT45" s="5"/>
      <c r="GDU45" s="5"/>
      <c r="GDV45" s="5"/>
      <c r="GDW45" s="5"/>
      <c r="GDX45" s="5"/>
      <c r="GDY45" s="5"/>
      <c r="GDZ45" s="5"/>
      <c r="GEA45" s="5"/>
      <c r="GEB45" s="5"/>
      <c r="GEC45" s="5"/>
      <c r="GED45" s="5"/>
      <c r="GEE45" s="5"/>
      <c r="GEF45" s="5"/>
      <c r="GEG45" s="5"/>
      <c r="GEH45" s="5"/>
      <c r="GEI45" s="5"/>
      <c r="GEJ45" s="5"/>
      <c r="GEK45" s="5"/>
      <c r="GEL45" s="5"/>
      <c r="GEM45" s="5"/>
      <c r="GEN45" s="5"/>
      <c r="GEO45" s="5"/>
      <c r="GEP45" s="5"/>
      <c r="GEQ45" s="5"/>
      <c r="GER45" s="5"/>
      <c r="GES45" s="5"/>
      <c r="GET45" s="5"/>
      <c r="GEU45" s="5"/>
      <c r="GEV45" s="5"/>
      <c r="GEW45" s="5"/>
      <c r="GEX45" s="5"/>
      <c r="GEY45" s="5"/>
      <c r="GEZ45" s="5"/>
      <c r="GFA45" s="5"/>
      <c r="GFB45" s="5"/>
      <c r="GFC45" s="5"/>
      <c r="GFD45" s="5"/>
      <c r="GFE45" s="5"/>
      <c r="GFF45" s="5"/>
      <c r="GFG45" s="5"/>
      <c r="GFH45" s="5"/>
      <c r="GFI45" s="5"/>
      <c r="GFJ45" s="5"/>
      <c r="GFK45" s="5"/>
      <c r="GFL45" s="5"/>
      <c r="GFM45" s="5"/>
      <c r="GFN45" s="5"/>
      <c r="GFO45" s="5"/>
      <c r="GFP45" s="5"/>
      <c r="GFQ45" s="5"/>
      <c r="GFR45" s="5"/>
      <c r="GFS45" s="5"/>
      <c r="GFT45" s="5"/>
      <c r="GFU45" s="5"/>
      <c r="GFV45" s="5"/>
      <c r="GFW45" s="5"/>
      <c r="GFX45" s="5"/>
      <c r="GFY45" s="5"/>
      <c r="GFZ45" s="5"/>
      <c r="GGA45" s="5"/>
      <c r="GGB45" s="5"/>
      <c r="GGC45" s="5"/>
      <c r="GGD45" s="5"/>
      <c r="GGE45" s="5"/>
      <c r="GGF45" s="5"/>
      <c r="GGG45" s="5"/>
      <c r="GGH45" s="5"/>
      <c r="GGI45" s="5"/>
      <c r="GGJ45" s="5"/>
      <c r="GGK45" s="5"/>
      <c r="GGL45" s="5"/>
      <c r="GGM45" s="5"/>
      <c r="GGN45" s="5"/>
      <c r="GGO45" s="5"/>
      <c r="GGP45" s="5"/>
      <c r="GGQ45" s="5"/>
      <c r="GGR45" s="5"/>
      <c r="GGS45" s="5"/>
      <c r="GGT45" s="5"/>
      <c r="GGU45" s="5"/>
      <c r="GGV45" s="5"/>
      <c r="GGW45" s="5"/>
      <c r="GGX45" s="5"/>
      <c r="GGY45" s="5"/>
      <c r="GGZ45" s="5"/>
      <c r="GHA45" s="5"/>
      <c r="GHB45" s="5"/>
      <c r="GHC45" s="5"/>
      <c r="GHD45" s="5"/>
      <c r="GHE45" s="5"/>
      <c r="GHF45" s="5"/>
      <c r="GHG45" s="5"/>
      <c r="GHH45" s="5"/>
      <c r="GHI45" s="5"/>
      <c r="GHJ45" s="5"/>
      <c r="GHK45" s="5"/>
      <c r="GHL45" s="5"/>
      <c r="GHM45" s="5"/>
      <c r="GHN45" s="5"/>
      <c r="GHO45" s="5"/>
      <c r="GHP45" s="5"/>
      <c r="GHQ45" s="5"/>
      <c r="GHR45" s="5"/>
      <c r="GHS45" s="5"/>
      <c r="GHT45" s="5"/>
      <c r="GHU45" s="5"/>
      <c r="GHV45" s="5"/>
      <c r="GHW45" s="5"/>
      <c r="GHX45" s="5"/>
      <c r="GHY45" s="5"/>
      <c r="GHZ45" s="5"/>
      <c r="GIA45" s="5"/>
      <c r="GIB45" s="5"/>
      <c r="GIC45" s="5"/>
      <c r="GID45" s="5"/>
      <c r="GIE45" s="5"/>
      <c r="GIF45" s="5"/>
      <c r="GIG45" s="5"/>
      <c r="GIH45" s="5"/>
      <c r="GII45" s="5"/>
      <c r="GIJ45" s="5"/>
      <c r="GIK45" s="5"/>
      <c r="GIL45" s="5"/>
      <c r="GIM45" s="5"/>
      <c r="GIN45" s="5"/>
      <c r="GIO45" s="5"/>
      <c r="GIP45" s="5"/>
      <c r="GIQ45" s="5"/>
      <c r="GIR45" s="5"/>
      <c r="GIS45" s="5"/>
      <c r="GIT45" s="5"/>
      <c r="GIU45" s="5"/>
      <c r="GIV45" s="5"/>
      <c r="GIW45" s="5"/>
      <c r="GIX45" s="5"/>
      <c r="GIY45" s="5"/>
      <c r="GIZ45" s="5"/>
      <c r="GJA45" s="5"/>
      <c r="GJB45" s="5"/>
      <c r="GJC45" s="5"/>
      <c r="GJD45" s="5"/>
      <c r="GJE45" s="5"/>
      <c r="GJF45" s="5"/>
      <c r="GJG45" s="5"/>
      <c r="GJH45" s="5"/>
      <c r="GJI45" s="5"/>
      <c r="GJJ45" s="5"/>
      <c r="GJK45" s="5"/>
      <c r="GJL45" s="5"/>
      <c r="GJM45" s="5"/>
      <c r="GJN45" s="5"/>
      <c r="GJO45" s="5"/>
      <c r="GJP45" s="5"/>
      <c r="GJQ45" s="5"/>
      <c r="GJR45" s="5"/>
      <c r="GJS45" s="5"/>
      <c r="GJT45" s="5"/>
      <c r="GJU45" s="5"/>
      <c r="GJV45" s="5"/>
      <c r="GJW45" s="5"/>
      <c r="GJX45" s="5"/>
      <c r="GJY45" s="5"/>
      <c r="GJZ45" s="5"/>
      <c r="GKA45" s="5"/>
      <c r="GKB45" s="5"/>
      <c r="GKC45" s="5"/>
      <c r="GKD45" s="5"/>
      <c r="GKE45" s="5"/>
      <c r="GKF45" s="5"/>
      <c r="GKG45" s="5"/>
      <c r="GKH45" s="5"/>
      <c r="GKI45" s="5"/>
      <c r="GKJ45" s="5"/>
      <c r="GKK45" s="5"/>
      <c r="GKL45" s="5"/>
      <c r="GKM45" s="5"/>
      <c r="GKN45" s="5"/>
      <c r="GKO45" s="5"/>
      <c r="GKP45" s="5"/>
      <c r="GKQ45" s="5"/>
      <c r="GKR45" s="5"/>
      <c r="GKS45" s="5"/>
      <c r="GKT45" s="5"/>
      <c r="GKU45" s="5"/>
      <c r="GKV45" s="5"/>
      <c r="GKW45" s="5"/>
      <c r="GKX45" s="5"/>
      <c r="GKY45" s="5"/>
      <c r="GKZ45" s="5"/>
      <c r="GLA45" s="5"/>
      <c r="GLB45" s="5"/>
      <c r="GLC45" s="5"/>
      <c r="GLD45" s="5"/>
      <c r="GLE45" s="5"/>
      <c r="GLF45" s="5"/>
      <c r="GLG45" s="5"/>
      <c r="GLH45" s="5"/>
      <c r="GLI45" s="5"/>
      <c r="GLJ45" s="5"/>
      <c r="GLK45" s="5"/>
      <c r="GLL45" s="5"/>
      <c r="GLM45" s="5"/>
      <c r="GLN45" s="5"/>
      <c r="GLO45" s="5"/>
      <c r="GLP45" s="5"/>
      <c r="GLQ45" s="5"/>
      <c r="GLR45" s="5"/>
      <c r="GLS45" s="5"/>
      <c r="GLT45" s="5"/>
      <c r="GLU45" s="5"/>
      <c r="GLV45" s="5"/>
      <c r="GLW45" s="5"/>
      <c r="GLX45" s="5"/>
      <c r="GLY45" s="5"/>
      <c r="GLZ45" s="5"/>
      <c r="GMA45" s="5"/>
      <c r="GMB45" s="5"/>
      <c r="GMC45" s="5"/>
      <c r="GMD45" s="5"/>
      <c r="GME45" s="5"/>
      <c r="GMF45" s="5"/>
      <c r="GMG45" s="5"/>
      <c r="GMH45" s="5"/>
      <c r="GMI45" s="5"/>
      <c r="GMJ45" s="5"/>
      <c r="GMK45" s="5"/>
      <c r="GML45" s="5"/>
      <c r="GMM45" s="5"/>
      <c r="GMN45" s="5"/>
      <c r="GMO45" s="5"/>
      <c r="GMP45" s="5"/>
      <c r="GMQ45" s="5"/>
      <c r="GMR45" s="5"/>
      <c r="GMS45" s="5"/>
      <c r="GMT45" s="5"/>
      <c r="GMU45" s="5"/>
      <c r="GMV45" s="5"/>
      <c r="GMW45" s="5"/>
      <c r="GMX45" s="5"/>
      <c r="GMY45" s="5"/>
      <c r="GMZ45" s="5"/>
      <c r="GNA45" s="5"/>
      <c r="GNB45" s="5"/>
      <c r="GNC45" s="5"/>
      <c r="GND45" s="5"/>
      <c r="GNE45" s="5"/>
      <c r="GNF45" s="5"/>
      <c r="GNG45" s="5"/>
      <c r="GNH45" s="5"/>
      <c r="GNI45" s="5"/>
      <c r="GNJ45" s="5"/>
      <c r="GNK45" s="5"/>
      <c r="GNL45" s="5"/>
      <c r="GNM45" s="5"/>
      <c r="GNN45" s="5"/>
      <c r="GNO45" s="5"/>
      <c r="GNP45" s="5"/>
      <c r="GNQ45" s="5"/>
      <c r="GNR45" s="5"/>
      <c r="GNS45" s="5"/>
      <c r="GNT45" s="5"/>
      <c r="GNU45" s="5"/>
      <c r="GNV45" s="5"/>
      <c r="GNW45" s="5"/>
      <c r="GNX45" s="5"/>
      <c r="GNY45" s="5"/>
      <c r="GNZ45" s="5"/>
      <c r="GOA45" s="5"/>
      <c r="GOB45" s="5"/>
      <c r="GOC45" s="5"/>
      <c r="GOD45" s="5"/>
      <c r="GOE45" s="5"/>
      <c r="GOF45" s="5"/>
      <c r="GOG45" s="5"/>
      <c r="GOH45" s="5"/>
      <c r="GOI45" s="5"/>
      <c r="GOJ45" s="5"/>
      <c r="GOK45" s="5"/>
      <c r="GOL45" s="5"/>
      <c r="GOM45" s="5"/>
      <c r="GON45" s="5"/>
      <c r="GOO45" s="5"/>
      <c r="GOP45" s="5"/>
      <c r="GOQ45" s="5"/>
      <c r="GOR45" s="5"/>
      <c r="GOS45" s="5"/>
      <c r="GOT45" s="5"/>
      <c r="GOU45" s="5"/>
      <c r="GOV45" s="5"/>
      <c r="GOW45" s="5"/>
      <c r="GOX45" s="5"/>
      <c r="GOY45" s="5"/>
      <c r="GOZ45" s="5"/>
      <c r="GPA45" s="5"/>
      <c r="GPB45" s="5"/>
      <c r="GPC45" s="5"/>
      <c r="GPD45" s="5"/>
      <c r="GPE45" s="5"/>
      <c r="GPF45" s="5"/>
      <c r="GPG45" s="5"/>
      <c r="GPH45" s="5"/>
      <c r="GPI45" s="5"/>
      <c r="GPJ45" s="5"/>
      <c r="GPK45" s="5"/>
      <c r="GPL45" s="5"/>
      <c r="GPM45" s="5"/>
      <c r="GPN45" s="5"/>
      <c r="GPO45" s="5"/>
      <c r="GPP45" s="5"/>
      <c r="GPQ45" s="5"/>
      <c r="GPR45" s="5"/>
      <c r="GPS45" s="5"/>
      <c r="GPT45" s="5"/>
      <c r="GPU45" s="5"/>
      <c r="GPV45" s="5"/>
      <c r="GPW45" s="5"/>
      <c r="GPX45" s="5"/>
      <c r="GPY45" s="5"/>
      <c r="GPZ45" s="5"/>
      <c r="GQA45" s="5"/>
      <c r="GQB45" s="5"/>
      <c r="GQC45" s="5"/>
      <c r="GQD45" s="5"/>
      <c r="GQE45" s="5"/>
      <c r="GQF45" s="5"/>
      <c r="GQG45" s="5"/>
      <c r="GQH45" s="5"/>
      <c r="GQI45" s="5"/>
      <c r="GQJ45" s="5"/>
      <c r="GQK45" s="5"/>
      <c r="GQL45" s="5"/>
      <c r="GQM45" s="5"/>
      <c r="GQN45" s="5"/>
      <c r="GQO45" s="5"/>
      <c r="GQP45" s="5"/>
      <c r="GQQ45" s="5"/>
      <c r="GQR45" s="5"/>
      <c r="GQS45" s="5"/>
      <c r="GQT45" s="5"/>
      <c r="GQU45" s="5"/>
      <c r="GQV45" s="5"/>
      <c r="GQW45" s="5"/>
      <c r="GQX45" s="5"/>
      <c r="GQY45" s="5"/>
      <c r="GQZ45" s="5"/>
      <c r="GRA45" s="5"/>
      <c r="GRB45" s="5"/>
      <c r="GRC45" s="5"/>
      <c r="GRD45" s="5"/>
      <c r="GRE45" s="5"/>
      <c r="GRF45" s="5"/>
      <c r="GRG45" s="5"/>
      <c r="GRH45" s="5"/>
      <c r="GRI45" s="5"/>
      <c r="GRJ45" s="5"/>
      <c r="GRK45" s="5"/>
      <c r="GRL45" s="5"/>
      <c r="GRM45" s="5"/>
      <c r="GRN45" s="5"/>
      <c r="GRO45" s="5"/>
      <c r="GRP45" s="5"/>
      <c r="GRQ45" s="5"/>
      <c r="GRR45" s="5"/>
      <c r="GRS45" s="5"/>
      <c r="GRT45" s="5"/>
      <c r="GRU45" s="5"/>
      <c r="GRV45" s="5"/>
      <c r="GRW45" s="5"/>
      <c r="GRX45" s="5"/>
      <c r="GRY45" s="5"/>
      <c r="GRZ45" s="5"/>
      <c r="GSA45" s="5"/>
      <c r="GSB45" s="5"/>
      <c r="GSC45" s="5"/>
      <c r="GSD45" s="5"/>
      <c r="GSE45" s="5"/>
      <c r="GSF45" s="5"/>
      <c r="GSG45" s="5"/>
      <c r="GSH45" s="5"/>
      <c r="GSI45" s="5"/>
      <c r="GSJ45" s="5"/>
      <c r="GSK45" s="5"/>
      <c r="GSL45" s="5"/>
      <c r="GSM45" s="5"/>
      <c r="GSN45" s="5"/>
      <c r="GSO45" s="5"/>
      <c r="GSP45" s="5"/>
      <c r="GSQ45" s="5"/>
      <c r="GSR45" s="5"/>
      <c r="GSS45" s="5"/>
      <c r="GST45" s="5"/>
      <c r="GSU45" s="5"/>
      <c r="GSV45" s="5"/>
      <c r="GSW45" s="5"/>
      <c r="GSX45" s="5"/>
      <c r="GSY45" s="5"/>
      <c r="GSZ45" s="5"/>
      <c r="GTA45" s="5"/>
      <c r="GTB45" s="5"/>
      <c r="GTC45" s="5"/>
      <c r="GTD45" s="5"/>
      <c r="GTE45" s="5"/>
      <c r="GTF45" s="5"/>
      <c r="GTG45" s="5"/>
      <c r="GTH45" s="5"/>
      <c r="GTI45" s="5"/>
      <c r="GTJ45" s="5"/>
      <c r="GTK45" s="5"/>
      <c r="GTL45" s="5"/>
      <c r="GTM45" s="5"/>
      <c r="GTN45" s="5"/>
      <c r="GTO45" s="5"/>
      <c r="GTP45" s="5"/>
      <c r="GTQ45" s="5"/>
      <c r="GTR45" s="5"/>
      <c r="GTS45" s="5"/>
      <c r="GTT45" s="5"/>
      <c r="GTU45" s="5"/>
      <c r="GTV45" s="5"/>
      <c r="GTW45" s="5"/>
      <c r="GTX45" s="5"/>
      <c r="GTY45" s="5"/>
      <c r="GTZ45" s="5"/>
      <c r="GUA45" s="5"/>
      <c r="GUB45" s="5"/>
      <c r="GUC45" s="5"/>
      <c r="GUD45" s="5"/>
      <c r="GUE45" s="5"/>
      <c r="GUF45" s="5"/>
      <c r="GUG45" s="5"/>
      <c r="GUH45" s="5"/>
      <c r="GUI45" s="5"/>
      <c r="GUJ45" s="5"/>
      <c r="GUK45" s="5"/>
      <c r="GUL45" s="5"/>
      <c r="GUM45" s="5"/>
      <c r="GUN45" s="5"/>
      <c r="GUO45" s="5"/>
      <c r="GUP45" s="5"/>
      <c r="GUQ45" s="5"/>
      <c r="GUR45" s="5"/>
      <c r="GUS45" s="5"/>
      <c r="GUT45" s="5"/>
      <c r="GUU45" s="5"/>
      <c r="GUV45" s="5"/>
      <c r="GUW45" s="5"/>
      <c r="GUX45" s="5"/>
      <c r="GUY45" s="5"/>
      <c r="GUZ45" s="5"/>
      <c r="GVA45" s="5"/>
      <c r="GVB45" s="5"/>
      <c r="GVC45" s="5"/>
      <c r="GVD45" s="5"/>
      <c r="GVE45" s="5"/>
      <c r="GVF45" s="5"/>
      <c r="GVG45" s="5"/>
      <c r="GVH45" s="5"/>
      <c r="GVI45" s="5"/>
      <c r="GVJ45" s="5"/>
      <c r="GVK45" s="5"/>
      <c r="GVL45" s="5"/>
      <c r="GVM45" s="5"/>
      <c r="GVN45" s="5"/>
      <c r="GVO45" s="5"/>
      <c r="GVP45" s="5"/>
      <c r="GVQ45" s="5"/>
      <c r="GVR45" s="5"/>
      <c r="GVS45" s="5"/>
      <c r="GVT45" s="5"/>
      <c r="GVU45" s="5"/>
      <c r="GVV45" s="5"/>
      <c r="GVW45" s="5"/>
      <c r="GVX45" s="5"/>
      <c r="GVY45" s="5"/>
      <c r="GVZ45" s="5"/>
      <c r="GWA45" s="5"/>
      <c r="GWB45" s="5"/>
      <c r="GWC45" s="5"/>
      <c r="GWD45" s="5"/>
      <c r="GWE45" s="5"/>
      <c r="GWF45" s="5"/>
      <c r="GWG45" s="5"/>
      <c r="GWH45" s="5"/>
      <c r="GWI45" s="5"/>
      <c r="GWJ45" s="5"/>
      <c r="GWK45" s="5"/>
      <c r="GWL45" s="5"/>
      <c r="GWM45" s="5"/>
      <c r="GWN45" s="5"/>
      <c r="GWO45" s="5"/>
      <c r="GWP45" s="5"/>
      <c r="GWQ45" s="5"/>
      <c r="GWR45" s="5"/>
      <c r="GWS45" s="5"/>
      <c r="GWT45" s="5"/>
      <c r="GWU45" s="5"/>
      <c r="GWV45" s="5"/>
      <c r="GWW45" s="5"/>
      <c r="GWX45" s="5"/>
      <c r="GWY45" s="5"/>
      <c r="GWZ45" s="5"/>
      <c r="GXA45" s="5"/>
      <c r="GXB45" s="5"/>
      <c r="GXC45" s="5"/>
      <c r="GXD45" s="5"/>
      <c r="GXE45" s="5"/>
      <c r="GXF45" s="5"/>
      <c r="GXG45" s="5"/>
      <c r="GXH45" s="5"/>
      <c r="GXI45" s="5"/>
      <c r="GXJ45" s="5"/>
      <c r="GXK45" s="5"/>
      <c r="GXL45" s="5"/>
      <c r="GXM45" s="5"/>
      <c r="GXN45" s="5"/>
      <c r="GXO45" s="5"/>
      <c r="GXP45" s="5"/>
      <c r="GXQ45" s="5"/>
      <c r="GXR45" s="5"/>
      <c r="GXS45" s="5"/>
      <c r="GXT45" s="5"/>
      <c r="GXU45" s="5"/>
      <c r="GXV45" s="5"/>
      <c r="GXW45" s="5"/>
      <c r="GXX45" s="5"/>
      <c r="GXY45" s="5"/>
      <c r="GXZ45" s="5"/>
      <c r="GYA45" s="5"/>
      <c r="GYB45" s="5"/>
      <c r="GYC45" s="5"/>
      <c r="GYD45" s="5"/>
      <c r="GYE45" s="5"/>
      <c r="GYF45" s="5"/>
      <c r="GYG45" s="5"/>
      <c r="GYH45" s="5"/>
      <c r="GYI45" s="5"/>
      <c r="GYJ45" s="5"/>
      <c r="GYK45" s="5"/>
      <c r="GYL45" s="5"/>
      <c r="GYM45" s="5"/>
      <c r="GYN45" s="5"/>
      <c r="GYO45" s="5"/>
      <c r="GYP45" s="5"/>
      <c r="GYQ45" s="5"/>
      <c r="GYR45" s="5"/>
      <c r="GYS45" s="5"/>
      <c r="GYT45" s="5"/>
      <c r="GYU45" s="5"/>
      <c r="GYV45" s="5"/>
      <c r="GYW45" s="5"/>
      <c r="GYX45" s="5"/>
      <c r="GYY45" s="5"/>
      <c r="GYZ45" s="5"/>
      <c r="GZA45" s="5"/>
      <c r="GZB45" s="5"/>
      <c r="GZC45" s="5"/>
      <c r="GZD45" s="5"/>
      <c r="GZE45" s="5"/>
      <c r="GZF45" s="5"/>
      <c r="GZG45" s="5"/>
      <c r="GZH45" s="5"/>
      <c r="GZI45" s="5"/>
      <c r="GZJ45" s="5"/>
      <c r="GZK45" s="5"/>
      <c r="GZL45" s="5"/>
      <c r="GZM45" s="5"/>
      <c r="GZN45" s="5"/>
      <c r="GZO45" s="5"/>
      <c r="GZP45" s="5"/>
      <c r="GZQ45" s="5"/>
      <c r="GZR45" s="5"/>
      <c r="GZS45" s="5"/>
      <c r="GZT45" s="5"/>
      <c r="GZU45" s="5"/>
      <c r="GZV45" s="5"/>
      <c r="GZW45" s="5"/>
      <c r="GZX45" s="5"/>
      <c r="GZY45" s="5"/>
      <c r="GZZ45" s="5"/>
      <c r="HAA45" s="5"/>
      <c r="HAB45" s="5"/>
      <c r="HAC45" s="5"/>
      <c r="HAD45" s="5"/>
      <c r="HAE45" s="5"/>
      <c r="HAF45" s="5"/>
      <c r="HAG45" s="5"/>
      <c r="HAH45" s="5"/>
      <c r="HAI45" s="5"/>
      <c r="HAJ45" s="5"/>
      <c r="HAK45" s="5"/>
      <c r="HAL45" s="5"/>
      <c r="HAM45" s="5"/>
      <c r="HAN45" s="5"/>
      <c r="HAO45" s="5"/>
      <c r="HAP45" s="5"/>
      <c r="HAQ45" s="5"/>
      <c r="HAR45" s="5"/>
      <c r="HAS45" s="5"/>
      <c r="HAT45" s="5"/>
      <c r="HAU45" s="5"/>
      <c r="HAV45" s="5"/>
      <c r="HAW45" s="5"/>
      <c r="HAX45" s="5"/>
      <c r="HAY45" s="5"/>
      <c r="HAZ45" s="5"/>
      <c r="HBA45" s="5"/>
      <c r="HBB45" s="5"/>
      <c r="HBC45" s="5"/>
      <c r="HBD45" s="5"/>
      <c r="HBE45" s="5"/>
      <c r="HBF45" s="5"/>
      <c r="HBG45" s="5"/>
      <c r="HBH45" s="5"/>
      <c r="HBI45" s="5"/>
      <c r="HBJ45" s="5"/>
      <c r="HBK45" s="5"/>
      <c r="HBL45" s="5"/>
      <c r="HBM45" s="5"/>
      <c r="HBN45" s="5"/>
      <c r="HBO45" s="5"/>
      <c r="HBP45" s="5"/>
      <c r="HBQ45" s="5"/>
      <c r="HBR45" s="5"/>
      <c r="HBS45" s="5"/>
      <c r="HBT45" s="5"/>
      <c r="HBU45" s="5"/>
      <c r="HBV45" s="5"/>
      <c r="HBW45" s="5"/>
      <c r="HBX45" s="5"/>
      <c r="HBY45" s="5"/>
      <c r="HBZ45" s="5"/>
      <c r="HCA45" s="5"/>
      <c r="HCB45" s="5"/>
      <c r="HCC45" s="5"/>
      <c r="HCD45" s="5"/>
      <c r="HCE45" s="5"/>
      <c r="HCF45" s="5"/>
      <c r="HCG45" s="5"/>
      <c r="HCH45" s="5"/>
      <c r="HCI45" s="5"/>
      <c r="HCJ45" s="5"/>
      <c r="HCK45" s="5"/>
      <c r="HCL45" s="5"/>
      <c r="HCM45" s="5"/>
      <c r="HCN45" s="5"/>
      <c r="HCO45" s="5"/>
      <c r="HCP45" s="5"/>
      <c r="HCQ45" s="5"/>
      <c r="HCR45" s="5"/>
      <c r="HCS45" s="5"/>
      <c r="HCT45" s="5"/>
      <c r="HCU45" s="5"/>
      <c r="HCV45" s="5"/>
      <c r="HCW45" s="5"/>
      <c r="HCX45" s="5"/>
      <c r="HCY45" s="5"/>
      <c r="HCZ45" s="5"/>
      <c r="HDA45" s="5"/>
      <c r="HDB45" s="5"/>
      <c r="HDC45" s="5"/>
      <c r="HDD45" s="5"/>
      <c r="HDE45" s="5"/>
      <c r="HDF45" s="5"/>
      <c r="HDG45" s="5"/>
      <c r="HDH45" s="5"/>
      <c r="HDI45" s="5"/>
      <c r="HDJ45" s="5"/>
      <c r="HDK45" s="5"/>
      <c r="HDL45" s="5"/>
      <c r="HDM45" s="5"/>
      <c r="HDN45" s="5"/>
      <c r="HDO45" s="5"/>
      <c r="HDP45" s="5"/>
      <c r="HDQ45" s="5"/>
      <c r="HDR45" s="5"/>
      <c r="HDS45" s="5"/>
      <c r="HDT45" s="5"/>
      <c r="HDU45" s="5"/>
      <c r="HDV45" s="5"/>
      <c r="HDW45" s="5"/>
      <c r="HDX45" s="5"/>
      <c r="HDY45" s="5"/>
      <c r="HDZ45" s="5"/>
      <c r="HEA45" s="5"/>
      <c r="HEB45" s="5"/>
      <c r="HEC45" s="5"/>
      <c r="HED45" s="5"/>
      <c r="HEE45" s="5"/>
      <c r="HEF45" s="5"/>
      <c r="HEG45" s="5"/>
      <c r="HEH45" s="5"/>
      <c r="HEI45" s="5"/>
      <c r="HEJ45" s="5"/>
      <c r="HEK45" s="5"/>
      <c r="HEL45" s="5"/>
      <c r="HEM45" s="5"/>
      <c r="HEN45" s="5"/>
      <c r="HEO45" s="5"/>
      <c r="HEP45" s="5"/>
      <c r="HEQ45" s="5"/>
      <c r="HER45" s="5"/>
      <c r="HES45" s="5"/>
      <c r="HET45" s="5"/>
      <c r="HEU45" s="5"/>
      <c r="HEV45" s="5"/>
      <c r="HEW45" s="5"/>
      <c r="HEX45" s="5"/>
      <c r="HEY45" s="5"/>
      <c r="HEZ45" s="5"/>
      <c r="HFA45" s="5"/>
      <c r="HFB45" s="5"/>
      <c r="HFC45" s="5"/>
      <c r="HFD45" s="5"/>
      <c r="HFE45" s="5"/>
      <c r="HFF45" s="5"/>
      <c r="HFG45" s="5"/>
      <c r="HFH45" s="5"/>
      <c r="HFI45" s="5"/>
      <c r="HFJ45" s="5"/>
      <c r="HFK45" s="5"/>
      <c r="HFL45" s="5"/>
      <c r="HFM45" s="5"/>
      <c r="HFN45" s="5"/>
      <c r="HFO45" s="5"/>
      <c r="HFP45" s="5"/>
      <c r="HFQ45" s="5"/>
      <c r="HFR45" s="5"/>
      <c r="HFS45" s="5"/>
      <c r="HFT45" s="5"/>
      <c r="HFU45" s="5"/>
      <c r="HFV45" s="5"/>
      <c r="HFW45" s="5"/>
      <c r="HFX45" s="5"/>
      <c r="HFY45" s="5"/>
      <c r="HFZ45" s="5"/>
      <c r="HGA45" s="5"/>
      <c r="HGB45" s="5"/>
      <c r="HGC45" s="5"/>
      <c r="HGD45" s="5"/>
      <c r="HGE45" s="5"/>
      <c r="HGF45" s="5"/>
      <c r="HGG45" s="5"/>
      <c r="HGH45" s="5"/>
      <c r="HGI45" s="5"/>
      <c r="HGJ45" s="5"/>
      <c r="HGK45" s="5"/>
      <c r="HGL45" s="5"/>
      <c r="HGM45" s="5"/>
      <c r="HGN45" s="5"/>
      <c r="HGO45" s="5"/>
      <c r="HGP45" s="5"/>
      <c r="HGQ45" s="5"/>
      <c r="HGR45" s="5"/>
      <c r="HGS45" s="5"/>
      <c r="HGT45" s="5"/>
      <c r="HGU45" s="5"/>
      <c r="HGV45" s="5"/>
      <c r="HGW45" s="5"/>
      <c r="HGX45" s="5"/>
      <c r="HGY45" s="5"/>
      <c r="HGZ45" s="5"/>
      <c r="HHA45" s="5"/>
      <c r="HHB45" s="5"/>
      <c r="HHC45" s="5"/>
      <c r="HHD45" s="5"/>
      <c r="HHE45" s="5"/>
      <c r="HHF45" s="5"/>
      <c r="HHG45" s="5"/>
      <c r="HHH45" s="5"/>
      <c r="HHI45" s="5"/>
      <c r="HHJ45" s="5"/>
      <c r="HHK45" s="5"/>
      <c r="HHL45" s="5"/>
      <c r="HHM45" s="5"/>
      <c r="HHN45" s="5"/>
      <c r="HHO45" s="5"/>
      <c r="HHP45" s="5"/>
      <c r="HHQ45" s="5"/>
      <c r="HHR45" s="5"/>
      <c r="HHS45" s="5"/>
      <c r="HHT45" s="5"/>
      <c r="HHU45" s="5"/>
      <c r="HHV45" s="5"/>
      <c r="HHW45" s="5"/>
      <c r="HHX45" s="5"/>
      <c r="HHY45" s="5"/>
      <c r="HHZ45" s="5"/>
      <c r="HIA45" s="5"/>
      <c r="HIB45" s="5"/>
      <c r="HIC45" s="5"/>
      <c r="HID45" s="5"/>
      <c r="HIE45" s="5"/>
      <c r="HIF45" s="5"/>
      <c r="HIG45" s="5"/>
      <c r="HIH45" s="5"/>
      <c r="HII45" s="5"/>
      <c r="HIJ45" s="5"/>
      <c r="HIK45" s="5"/>
      <c r="HIL45" s="5"/>
      <c r="HIM45" s="5"/>
      <c r="HIN45" s="5"/>
      <c r="HIO45" s="5"/>
      <c r="HIP45" s="5"/>
      <c r="HIQ45" s="5"/>
      <c r="HIR45" s="5"/>
      <c r="HIS45" s="5"/>
      <c r="HIT45" s="5"/>
      <c r="HIU45" s="5"/>
      <c r="HIV45" s="5"/>
      <c r="HIW45" s="5"/>
      <c r="HIX45" s="5"/>
      <c r="HIY45" s="5"/>
      <c r="HIZ45" s="5"/>
      <c r="HJA45" s="5"/>
      <c r="HJB45" s="5"/>
      <c r="HJC45" s="5"/>
      <c r="HJD45" s="5"/>
      <c r="HJE45" s="5"/>
      <c r="HJF45" s="5"/>
      <c r="HJG45" s="5"/>
      <c r="HJH45" s="5"/>
      <c r="HJI45" s="5"/>
      <c r="HJJ45" s="5"/>
      <c r="HJK45" s="5"/>
      <c r="HJL45" s="5"/>
      <c r="HJM45" s="5"/>
      <c r="HJN45" s="5"/>
      <c r="HJO45" s="5"/>
      <c r="HJP45" s="5"/>
      <c r="HJQ45" s="5"/>
      <c r="HJR45" s="5"/>
      <c r="HJS45" s="5"/>
      <c r="HJT45" s="5"/>
      <c r="HJU45" s="5"/>
      <c r="HJV45" s="5"/>
      <c r="HJW45" s="5"/>
      <c r="HJX45" s="5"/>
      <c r="HJY45" s="5"/>
      <c r="HJZ45" s="5"/>
      <c r="HKA45" s="5"/>
      <c r="HKB45" s="5"/>
      <c r="HKC45" s="5"/>
      <c r="HKD45" s="5"/>
      <c r="HKE45" s="5"/>
      <c r="HKF45" s="5"/>
      <c r="HKG45" s="5"/>
      <c r="HKH45" s="5"/>
      <c r="HKI45" s="5"/>
      <c r="HKJ45" s="5"/>
      <c r="HKK45" s="5"/>
      <c r="HKL45" s="5"/>
      <c r="HKM45" s="5"/>
      <c r="HKN45" s="5"/>
      <c r="HKO45" s="5"/>
      <c r="HKP45" s="5"/>
      <c r="HKQ45" s="5"/>
      <c r="HKR45" s="5"/>
      <c r="HKS45" s="5"/>
      <c r="HKT45" s="5"/>
      <c r="HKU45" s="5"/>
      <c r="HKV45" s="5"/>
      <c r="HKW45" s="5"/>
      <c r="HKX45" s="5"/>
      <c r="HKY45" s="5"/>
      <c r="HKZ45" s="5"/>
      <c r="HLA45" s="5"/>
      <c r="HLB45" s="5"/>
      <c r="HLC45" s="5"/>
      <c r="HLD45" s="5"/>
      <c r="HLE45" s="5"/>
      <c r="HLF45" s="5"/>
      <c r="HLG45" s="5"/>
      <c r="HLH45" s="5"/>
      <c r="HLI45" s="5"/>
      <c r="HLJ45" s="5"/>
      <c r="HLK45" s="5"/>
      <c r="HLL45" s="5"/>
      <c r="HLM45" s="5"/>
      <c r="HLN45" s="5"/>
      <c r="HLO45" s="5"/>
      <c r="HLP45" s="5"/>
      <c r="HLQ45" s="5"/>
      <c r="HLR45" s="5"/>
      <c r="HLS45" s="5"/>
      <c r="HLT45" s="5"/>
      <c r="HLU45" s="5"/>
      <c r="HLV45" s="5"/>
      <c r="HLW45" s="5"/>
      <c r="HLX45" s="5"/>
      <c r="HLY45" s="5"/>
      <c r="HLZ45" s="5"/>
      <c r="HMA45" s="5"/>
      <c r="HMB45" s="5"/>
      <c r="HMC45" s="5"/>
      <c r="HMD45" s="5"/>
      <c r="HME45" s="5"/>
      <c r="HMF45" s="5"/>
      <c r="HMG45" s="5"/>
      <c r="HMH45" s="5"/>
      <c r="HMI45" s="5"/>
      <c r="HMJ45" s="5"/>
      <c r="HMK45" s="5"/>
      <c r="HML45" s="5"/>
      <c r="HMM45" s="5"/>
      <c r="HMN45" s="5"/>
      <c r="HMO45" s="5"/>
      <c r="HMP45" s="5"/>
      <c r="HMQ45" s="5"/>
      <c r="HMR45" s="5"/>
      <c r="HMS45" s="5"/>
      <c r="HMT45" s="5"/>
      <c r="HMU45" s="5"/>
      <c r="HMV45" s="5"/>
      <c r="HMW45" s="5"/>
      <c r="HMX45" s="5"/>
      <c r="HMY45" s="5"/>
      <c r="HMZ45" s="5"/>
      <c r="HNA45" s="5"/>
      <c r="HNB45" s="5"/>
      <c r="HNC45" s="5"/>
      <c r="HND45" s="5"/>
      <c r="HNE45" s="5"/>
      <c r="HNF45" s="5"/>
      <c r="HNG45" s="5"/>
      <c r="HNH45" s="5"/>
      <c r="HNI45" s="5"/>
      <c r="HNJ45" s="5"/>
      <c r="HNK45" s="5"/>
      <c r="HNL45" s="5"/>
      <c r="HNM45" s="5"/>
      <c r="HNN45" s="5"/>
      <c r="HNO45" s="5"/>
      <c r="HNP45" s="5"/>
      <c r="HNQ45" s="5"/>
      <c r="HNR45" s="5"/>
      <c r="HNS45" s="5"/>
      <c r="HNT45" s="5"/>
      <c r="HNU45" s="5"/>
      <c r="HNV45" s="5"/>
      <c r="HNW45" s="5"/>
      <c r="HNX45" s="5"/>
      <c r="HNY45" s="5"/>
      <c r="HNZ45" s="5"/>
      <c r="HOA45" s="5"/>
      <c r="HOB45" s="5"/>
      <c r="HOC45" s="5"/>
      <c r="HOD45" s="5"/>
      <c r="HOE45" s="5"/>
      <c r="HOF45" s="5"/>
      <c r="HOG45" s="5"/>
      <c r="HOH45" s="5"/>
      <c r="HOI45" s="5"/>
      <c r="HOJ45" s="5"/>
      <c r="HOK45" s="5"/>
      <c r="HOL45" s="5"/>
      <c r="HOM45" s="5"/>
      <c r="HON45" s="5"/>
      <c r="HOO45" s="5"/>
      <c r="HOP45" s="5"/>
      <c r="HOQ45" s="5"/>
      <c r="HOR45" s="5"/>
      <c r="HOS45" s="5"/>
      <c r="HOT45" s="5"/>
      <c r="HOU45" s="5"/>
      <c r="HOV45" s="5"/>
      <c r="HOW45" s="5"/>
      <c r="HOX45" s="5"/>
      <c r="HOY45" s="5"/>
      <c r="HOZ45" s="5"/>
      <c r="HPA45" s="5"/>
      <c r="HPB45" s="5"/>
      <c r="HPC45" s="5"/>
      <c r="HPD45" s="5"/>
      <c r="HPE45" s="5"/>
      <c r="HPF45" s="5"/>
      <c r="HPG45" s="5"/>
      <c r="HPH45" s="5"/>
      <c r="HPI45" s="5"/>
      <c r="HPJ45" s="5"/>
      <c r="HPK45" s="5"/>
      <c r="HPL45" s="5"/>
      <c r="HPM45" s="5"/>
      <c r="HPN45" s="5"/>
      <c r="HPO45" s="5"/>
      <c r="HPP45" s="5"/>
      <c r="HPQ45" s="5"/>
      <c r="HPR45" s="5"/>
      <c r="HPS45" s="5"/>
      <c r="HPT45" s="5"/>
      <c r="HPU45" s="5"/>
      <c r="HPV45" s="5"/>
      <c r="HPW45" s="5"/>
      <c r="HPX45" s="5"/>
      <c r="HPY45" s="5"/>
      <c r="HPZ45" s="5"/>
      <c r="HQA45" s="5"/>
      <c r="HQB45" s="5"/>
      <c r="HQC45" s="5"/>
      <c r="HQD45" s="5"/>
      <c r="HQE45" s="5"/>
      <c r="HQF45" s="5"/>
      <c r="HQG45" s="5"/>
      <c r="HQH45" s="5"/>
      <c r="HQI45" s="5"/>
      <c r="HQJ45" s="5"/>
      <c r="HQK45" s="5"/>
      <c r="HQL45" s="5"/>
      <c r="HQM45" s="5"/>
      <c r="HQN45" s="5"/>
      <c r="HQO45" s="5"/>
      <c r="HQP45" s="5"/>
      <c r="HQQ45" s="5"/>
      <c r="HQR45" s="5"/>
      <c r="HQS45" s="5"/>
      <c r="HQT45" s="5"/>
      <c r="HQU45" s="5"/>
      <c r="HQV45" s="5"/>
      <c r="HQW45" s="5"/>
      <c r="HQX45" s="5"/>
      <c r="HQY45" s="5"/>
      <c r="HQZ45" s="5"/>
      <c r="HRA45" s="5"/>
      <c r="HRB45" s="5"/>
      <c r="HRC45" s="5"/>
      <c r="HRD45" s="5"/>
      <c r="HRE45" s="5"/>
      <c r="HRF45" s="5"/>
      <c r="HRG45" s="5"/>
      <c r="HRH45" s="5"/>
      <c r="HRI45" s="5"/>
      <c r="HRJ45" s="5"/>
      <c r="HRK45" s="5"/>
      <c r="HRL45" s="5"/>
      <c r="HRM45" s="5"/>
      <c r="HRN45" s="5"/>
      <c r="HRO45" s="5"/>
      <c r="HRP45" s="5"/>
      <c r="HRQ45" s="5"/>
      <c r="HRR45" s="5"/>
      <c r="HRS45" s="5"/>
      <c r="HRT45" s="5"/>
      <c r="HRU45" s="5"/>
      <c r="HRV45" s="5"/>
      <c r="HRW45" s="5"/>
      <c r="HRX45" s="5"/>
      <c r="HRY45" s="5"/>
      <c r="HRZ45" s="5"/>
      <c r="HSA45" s="5"/>
      <c r="HSB45" s="5"/>
      <c r="HSC45" s="5"/>
      <c r="HSD45" s="5"/>
      <c r="HSE45" s="5"/>
      <c r="HSF45" s="5"/>
      <c r="HSG45" s="5"/>
      <c r="HSH45" s="5"/>
      <c r="HSI45" s="5"/>
      <c r="HSJ45" s="5"/>
      <c r="HSK45" s="5"/>
      <c r="HSL45" s="5"/>
      <c r="HSM45" s="5"/>
      <c r="HSN45" s="5"/>
      <c r="HSO45" s="5"/>
      <c r="HSP45" s="5"/>
      <c r="HSQ45" s="5"/>
      <c r="HSR45" s="5"/>
      <c r="HSS45" s="5"/>
      <c r="HST45" s="5"/>
      <c r="HSU45" s="5"/>
      <c r="HSV45" s="5"/>
      <c r="HSW45" s="5"/>
      <c r="HSX45" s="5"/>
      <c r="HSY45" s="5"/>
      <c r="HSZ45" s="5"/>
      <c r="HTA45" s="5"/>
      <c r="HTB45" s="5"/>
      <c r="HTC45" s="5"/>
      <c r="HTD45" s="5"/>
      <c r="HTE45" s="5"/>
      <c r="HTF45" s="5"/>
      <c r="HTG45" s="5"/>
      <c r="HTH45" s="5"/>
      <c r="HTI45" s="5"/>
      <c r="HTJ45" s="5"/>
      <c r="HTK45" s="5"/>
      <c r="HTL45" s="5"/>
      <c r="HTM45" s="5"/>
      <c r="HTN45" s="5"/>
      <c r="HTO45" s="5"/>
      <c r="HTP45" s="5"/>
      <c r="HTQ45" s="5"/>
      <c r="HTR45" s="5"/>
      <c r="HTS45" s="5"/>
      <c r="HTT45" s="5"/>
      <c r="HTU45" s="5"/>
      <c r="HTV45" s="5"/>
      <c r="HTW45" s="5"/>
      <c r="HTX45" s="5"/>
      <c r="HTY45" s="5"/>
      <c r="HTZ45" s="5"/>
      <c r="HUA45" s="5"/>
      <c r="HUB45" s="5"/>
      <c r="HUC45" s="5"/>
      <c r="HUD45" s="5"/>
      <c r="HUE45" s="5"/>
      <c r="HUF45" s="5"/>
      <c r="HUG45" s="5"/>
      <c r="HUH45" s="5"/>
      <c r="HUI45" s="5"/>
      <c r="HUJ45" s="5"/>
      <c r="HUK45" s="5"/>
      <c r="HUL45" s="5"/>
      <c r="HUM45" s="5"/>
      <c r="HUN45" s="5"/>
      <c r="HUO45" s="5"/>
      <c r="HUP45" s="5"/>
      <c r="HUQ45" s="5"/>
      <c r="HUR45" s="5"/>
      <c r="HUS45" s="5"/>
      <c r="HUT45" s="5"/>
      <c r="HUU45" s="5"/>
      <c r="HUV45" s="5"/>
      <c r="HUW45" s="5"/>
      <c r="HUX45" s="5"/>
      <c r="HUY45" s="5"/>
      <c r="HUZ45" s="5"/>
      <c r="HVA45" s="5"/>
      <c r="HVB45" s="5"/>
      <c r="HVC45" s="5"/>
      <c r="HVD45" s="5"/>
      <c r="HVE45" s="5"/>
      <c r="HVF45" s="5"/>
      <c r="HVG45" s="5"/>
      <c r="HVH45" s="5"/>
      <c r="HVI45" s="5"/>
      <c r="HVJ45" s="5"/>
      <c r="HVK45" s="5"/>
      <c r="HVL45" s="5"/>
      <c r="HVM45" s="5"/>
      <c r="HVN45" s="5"/>
      <c r="HVO45" s="5"/>
      <c r="HVP45" s="5"/>
      <c r="HVQ45" s="5"/>
      <c r="HVR45" s="5"/>
      <c r="HVS45" s="5"/>
      <c r="HVT45" s="5"/>
      <c r="HVU45" s="5"/>
      <c r="HVV45" s="5"/>
      <c r="HVW45" s="5"/>
      <c r="HVX45" s="5"/>
      <c r="HVY45" s="5"/>
      <c r="HVZ45" s="5"/>
      <c r="HWA45" s="5"/>
      <c r="HWB45" s="5"/>
      <c r="HWC45" s="5"/>
      <c r="HWD45" s="5"/>
      <c r="HWE45" s="5"/>
      <c r="HWF45" s="5"/>
      <c r="HWG45" s="5"/>
      <c r="HWH45" s="5"/>
      <c r="HWI45" s="5"/>
      <c r="HWJ45" s="5"/>
      <c r="HWK45" s="5"/>
      <c r="HWL45" s="5"/>
      <c r="HWM45" s="5"/>
      <c r="HWN45" s="5"/>
      <c r="HWO45" s="5"/>
      <c r="HWP45" s="5"/>
      <c r="HWQ45" s="5"/>
      <c r="HWR45" s="5"/>
      <c r="HWS45" s="5"/>
      <c r="HWT45" s="5"/>
      <c r="HWU45" s="5"/>
      <c r="HWV45" s="5"/>
      <c r="HWW45" s="5"/>
      <c r="HWX45" s="5"/>
      <c r="HWY45" s="5"/>
      <c r="HWZ45" s="5"/>
      <c r="HXA45" s="5"/>
      <c r="HXB45" s="5"/>
      <c r="HXC45" s="5"/>
      <c r="HXD45" s="5"/>
      <c r="HXE45" s="5"/>
      <c r="HXF45" s="5"/>
      <c r="HXG45" s="5"/>
      <c r="HXH45" s="5"/>
      <c r="HXI45" s="5"/>
      <c r="HXJ45" s="5"/>
      <c r="HXK45" s="5"/>
      <c r="HXL45" s="5"/>
      <c r="HXM45" s="5"/>
      <c r="HXN45" s="5"/>
      <c r="HXO45" s="5"/>
      <c r="HXP45" s="5"/>
      <c r="HXQ45" s="5"/>
      <c r="HXR45" s="5"/>
      <c r="HXS45" s="5"/>
      <c r="HXT45" s="5"/>
      <c r="HXU45" s="5"/>
      <c r="HXV45" s="5"/>
      <c r="HXW45" s="5"/>
      <c r="HXX45" s="5"/>
      <c r="HXY45" s="5"/>
      <c r="HXZ45" s="5"/>
      <c r="HYA45" s="5"/>
      <c r="HYB45" s="5"/>
      <c r="HYC45" s="5"/>
      <c r="HYD45" s="5"/>
      <c r="HYE45" s="5"/>
      <c r="HYF45" s="5"/>
      <c r="HYG45" s="5"/>
      <c r="HYH45" s="5"/>
      <c r="HYI45" s="5"/>
      <c r="HYJ45" s="5"/>
      <c r="HYK45" s="5"/>
      <c r="HYL45" s="5"/>
      <c r="HYM45" s="5"/>
      <c r="HYN45" s="5"/>
      <c r="HYO45" s="5"/>
      <c r="HYP45" s="5"/>
      <c r="HYQ45" s="5"/>
      <c r="HYR45" s="5"/>
      <c r="HYS45" s="5"/>
      <c r="HYT45" s="5"/>
      <c r="HYU45" s="5"/>
      <c r="HYV45" s="5"/>
      <c r="HYW45" s="5"/>
      <c r="HYX45" s="5"/>
      <c r="HYY45" s="5"/>
      <c r="HYZ45" s="5"/>
      <c r="HZA45" s="5"/>
      <c r="HZB45" s="5"/>
      <c r="HZC45" s="5"/>
      <c r="HZD45" s="5"/>
      <c r="HZE45" s="5"/>
      <c r="HZF45" s="5"/>
      <c r="HZG45" s="5"/>
      <c r="HZH45" s="5"/>
      <c r="HZI45" s="5"/>
      <c r="HZJ45" s="5"/>
      <c r="HZK45" s="5"/>
      <c r="HZL45" s="5"/>
      <c r="HZM45" s="5"/>
      <c r="HZN45" s="5"/>
      <c r="HZO45" s="5"/>
      <c r="HZP45" s="5"/>
      <c r="HZQ45" s="5"/>
      <c r="HZR45" s="5"/>
      <c r="HZS45" s="5"/>
      <c r="HZT45" s="5"/>
      <c r="HZU45" s="5"/>
      <c r="HZV45" s="5"/>
      <c r="HZW45" s="5"/>
      <c r="HZX45" s="5"/>
      <c r="HZY45" s="5"/>
      <c r="HZZ45" s="5"/>
      <c r="IAA45" s="5"/>
      <c r="IAB45" s="5"/>
      <c r="IAC45" s="5"/>
      <c r="IAD45" s="5"/>
      <c r="IAE45" s="5"/>
      <c r="IAF45" s="5"/>
      <c r="IAG45" s="5"/>
      <c r="IAH45" s="5"/>
      <c r="IAI45" s="5"/>
      <c r="IAJ45" s="5"/>
      <c r="IAK45" s="5"/>
      <c r="IAL45" s="5"/>
      <c r="IAM45" s="5"/>
      <c r="IAN45" s="5"/>
      <c r="IAO45" s="5"/>
      <c r="IAP45" s="5"/>
      <c r="IAQ45" s="5"/>
      <c r="IAR45" s="5"/>
      <c r="IAS45" s="5"/>
      <c r="IAT45" s="5"/>
      <c r="IAU45" s="5"/>
      <c r="IAV45" s="5"/>
      <c r="IAW45" s="5"/>
      <c r="IAX45" s="5"/>
      <c r="IAY45" s="5"/>
      <c r="IAZ45" s="5"/>
      <c r="IBA45" s="5"/>
      <c r="IBB45" s="5"/>
      <c r="IBC45" s="5"/>
      <c r="IBD45" s="5"/>
      <c r="IBE45" s="5"/>
      <c r="IBF45" s="5"/>
      <c r="IBG45" s="5"/>
      <c r="IBH45" s="5"/>
      <c r="IBI45" s="5"/>
      <c r="IBJ45" s="5"/>
      <c r="IBK45" s="5"/>
      <c r="IBL45" s="5"/>
      <c r="IBM45" s="5"/>
      <c r="IBN45" s="5"/>
      <c r="IBO45" s="5"/>
      <c r="IBP45" s="5"/>
      <c r="IBQ45" s="5"/>
      <c r="IBR45" s="5"/>
      <c r="IBS45" s="5"/>
      <c r="IBT45" s="5"/>
      <c r="IBU45" s="5"/>
      <c r="IBV45" s="5"/>
      <c r="IBW45" s="5"/>
      <c r="IBX45" s="5"/>
      <c r="IBY45" s="5"/>
      <c r="IBZ45" s="5"/>
      <c r="ICA45" s="5"/>
      <c r="ICB45" s="5"/>
      <c r="ICC45" s="5"/>
      <c r="ICD45" s="5"/>
      <c r="ICE45" s="5"/>
      <c r="ICF45" s="5"/>
      <c r="ICG45" s="5"/>
      <c r="ICH45" s="5"/>
      <c r="ICI45" s="5"/>
      <c r="ICJ45" s="5"/>
      <c r="ICK45" s="5"/>
      <c r="ICL45" s="5"/>
      <c r="ICM45" s="5"/>
      <c r="ICN45" s="5"/>
      <c r="ICO45" s="5"/>
      <c r="ICP45" s="5"/>
      <c r="ICQ45" s="5"/>
      <c r="ICR45" s="5"/>
      <c r="ICS45" s="5"/>
      <c r="ICT45" s="5"/>
      <c r="ICU45" s="5"/>
      <c r="ICV45" s="5"/>
      <c r="ICW45" s="5"/>
      <c r="ICX45" s="5"/>
      <c r="ICY45" s="5"/>
      <c r="ICZ45" s="5"/>
      <c r="IDA45" s="5"/>
      <c r="IDB45" s="5"/>
      <c r="IDC45" s="5"/>
      <c r="IDD45" s="5"/>
      <c r="IDE45" s="5"/>
      <c r="IDF45" s="5"/>
      <c r="IDG45" s="5"/>
      <c r="IDH45" s="5"/>
      <c r="IDI45" s="5"/>
      <c r="IDJ45" s="5"/>
      <c r="IDK45" s="5"/>
      <c r="IDL45" s="5"/>
      <c r="IDM45" s="5"/>
      <c r="IDN45" s="5"/>
      <c r="IDO45" s="5"/>
      <c r="IDP45" s="5"/>
      <c r="IDQ45" s="5"/>
      <c r="IDR45" s="5"/>
      <c r="IDS45" s="5"/>
      <c r="IDT45" s="5"/>
      <c r="IDU45" s="5"/>
      <c r="IDV45" s="5"/>
      <c r="IDW45" s="5"/>
      <c r="IDX45" s="5"/>
      <c r="IDY45" s="5"/>
      <c r="IDZ45" s="5"/>
      <c r="IEA45" s="5"/>
      <c r="IEB45" s="5"/>
      <c r="IEC45" s="5"/>
      <c r="IED45" s="5"/>
      <c r="IEE45" s="5"/>
      <c r="IEF45" s="5"/>
      <c r="IEG45" s="5"/>
      <c r="IEH45" s="5"/>
      <c r="IEI45" s="5"/>
      <c r="IEJ45" s="5"/>
      <c r="IEK45" s="5"/>
      <c r="IEL45" s="5"/>
      <c r="IEM45" s="5"/>
      <c r="IEN45" s="5"/>
      <c r="IEO45" s="5"/>
      <c r="IEP45" s="5"/>
      <c r="IEQ45" s="5"/>
      <c r="IER45" s="5"/>
      <c r="IES45" s="5"/>
      <c r="IET45" s="5"/>
      <c r="IEU45" s="5"/>
      <c r="IEV45" s="5"/>
      <c r="IEW45" s="5"/>
      <c r="IEX45" s="5"/>
      <c r="IEY45" s="5"/>
      <c r="IEZ45" s="5"/>
      <c r="IFA45" s="5"/>
      <c r="IFB45" s="5"/>
      <c r="IFC45" s="5"/>
      <c r="IFD45" s="5"/>
      <c r="IFE45" s="5"/>
      <c r="IFF45" s="5"/>
      <c r="IFG45" s="5"/>
      <c r="IFH45" s="5"/>
      <c r="IFI45" s="5"/>
      <c r="IFJ45" s="5"/>
      <c r="IFK45" s="5"/>
      <c r="IFL45" s="5"/>
      <c r="IFM45" s="5"/>
      <c r="IFN45" s="5"/>
      <c r="IFO45" s="5"/>
      <c r="IFP45" s="5"/>
      <c r="IFQ45" s="5"/>
      <c r="IFR45" s="5"/>
      <c r="IFS45" s="5"/>
      <c r="IFT45" s="5"/>
      <c r="IFU45" s="5"/>
      <c r="IFV45" s="5"/>
      <c r="IFW45" s="5"/>
      <c r="IFX45" s="5"/>
      <c r="IFY45" s="5"/>
      <c r="IFZ45" s="5"/>
      <c r="IGA45" s="5"/>
      <c r="IGB45" s="5"/>
      <c r="IGC45" s="5"/>
      <c r="IGD45" s="5"/>
      <c r="IGE45" s="5"/>
      <c r="IGF45" s="5"/>
      <c r="IGG45" s="5"/>
      <c r="IGH45" s="5"/>
      <c r="IGI45" s="5"/>
      <c r="IGJ45" s="5"/>
      <c r="IGK45" s="5"/>
      <c r="IGL45" s="5"/>
      <c r="IGM45" s="5"/>
      <c r="IGN45" s="5"/>
      <c r="IGO45" s="5"/>
      <c r="IGP45" s="5"/>
      <c r="IGQ45" s="5"/>
      <c r="IGR45" s="5"/>
      <c r="IGS45" s="5"/>
      <c r="IGT45" s="5"/>
      <c r="IGU45" s="5"/>
      <c r="IGV45" s="5"/>
      <c r="IGW45" s="5"/>
      <c r="IGX45" s="5"/>
      <c r="IGY45" s="5"/>
      <c r="IGZ45" s="5"/>
      <c r="IHA45" s="5"/>
      <c r="IHB45" s="5"/>
      <c r="IHC45" s="5"/>
      <c r="IHD45" s="5"/>
      <c r="IHE45" s="5"/>
      <c r="IHF45" s="5"/>
      <c r="IHG45" s="5"/>
      <c r="IHH45" s="5"/>
      <c r="IHI45" s="5"/>
      <c r="IHJ45" s="5"/>
      <c r="IHK45" s="5"/>
      <c r="IHL45" s="5"/>
      <c r="IHM45" s="5"/>
      <c r="IHN45" s="5"/>
      <c r="IHO45" s="5"/>
      <c r="IHP45" s="5"/>
      <c r="IHQ45" s="5"/>
      <c r="IHR45" s="5"/>
      <c r="IHS45" s="5"/>
      <c r="IHT45" s="5"/>
      <c r="IHU45" s="5"/>
      <c r="IHV45" s="5"/>
      <c r="IHW45" s="5"/>
      <c r="IHX45" s="5"/>
      <c r="IHY45" s="5"/>
      <c r="IHZ45" s="5"/>
      <c r="IIA45" s="5"/>
      <c r="IIB45" s="5"/>
      <c r="IIC45" s="5"/>
      <c r="IID45" s="5"/>
      <c r="IIE45" s="5"/>
      <c r="IIF45" s="5"/>
      <c r="IIG45" s="5"/>
      <c r="IIH45" s="5"/>
      <c r="III45" s="5"/>
      <c r="IIJ45" s="5"/>
      <c r="IIK45" s="5"/>
      <c r="IIL45" s="5"/>
      <c r="IIM45" s="5"/>
      <c r="IIN45" s="5"/>
      <c r="IIO45" s="5"/>
      <c r="IIP45" s="5"/>
      <c r="IIQ45" s="5"/>
      <c r="IIR45" s="5"/>
      <c r="IIS45" s="5"/>
      <c r="IIT45" s="5"/>
      <c r="IIU45" s="5"/>
      <c r="IIV45" s="5"/>
      <c r="IIW45" s="5"/>
      <c r="IIX45" s="5"/>
      <c r="IIY45" s="5"/>
      <c r="IIZ45" s="5"/>
      <c r="IJA45" s="5"/>
      <c r="IJB45" s="5"/>
      <c r="IJC45" s="5"/>
      <c r="IJD45" s="5"/>
      <c r="IJE45" s="5"/>
      <c r="IJF45" s="5"/>
      <c r="IJG45" s="5"/>
      <c r="IJH45" s="5"/>
      <c r="IJI45" s="5"/>
      <c r="IJJ45" s="5"/>
      <c r="IJK45" s="5"/>
      <c r="IJL45" s="5"/>
      <c r="IJM45" s="5"/>
      <c r="IJN45" s="5"/>
      <c r="IJO45" s="5"/>
      <c r="IJP45" s="5"/>
      <c r="IJQ45" s="5"/>
      <c r="IJR45" s="5"/>
      <c r="IJS45" s="5"/>
      <c r="IJT45" s="5"/>
      <c r="IJU45" s="5"/>
      <c r="IJV45" s="5"/>
      <c r="IJW45" s="5"/>
      <c r="IJX45" s="5"/>
      <c r="IJY45" s="5"/>
      <c r="IJZ45" s="5"/>
      <c r="IKA45" s="5"/>
      <c r="IKB45" s="5"/>
      <c r="IKC45" s="5"/>
      <c r="IKD45" s="5"/>
      <c r="IKE45" s="5"/>
      <c r="IKF45" s="5"/>
      <c r="IKG45" s="5"/>
      <c r="IKH45" s="5"/>
      <c r="IKI45" s="5"/>
      <c r="IKJ45" s="5"/>
      <c r="IKK45" s="5"/>
      <c r="IKL45" s="5"/>
      <c r="IKM45" s="5"/>
      <c r="IKN45" s="5"/>
      <c r="IKO45" s="5"/>
      <c r="IKP45" s="5"/>
      <c r="IKQ45" s="5"/>
      <c r="IKR45" s="5"/>
      <c r="IKS45" s="5"/>
      <c r="IKT45" s="5"/>
      <c r="IKU45" s="5"/>
      <c r="IKV45" s="5"/>
      <c r="IKW45" s="5"/>
      <c r="IKX45" s="5"/>
      <c r="IKY45" s="5"/>
      <c r="IKZ45" s="5"/>
      <c r="ILA45" s="5"/>
      <c r="ILB45" s="5"/>
      <c r="ILC45" s="5"/>
      <c r="ILD45" s="5"/>
      <c r="ILE45" s="5"/>
      <c r="ILF45" s="5"/>
      <c r="ILG45" s="5"/>
      <c r="ILH45" s="5"/>
      <c r="ILI45" s="5"/>
      <c r="ILJ45" s="5"/>
      <c r="ILK45" s="5"/>
      <c r="ILL45" s="5"/>
      <c r="ILM45" s="5"/>
      <c r="ILN45" s="5"/>
      <c r="ILO45" s="5"/>
      <c r="ILP45" s="5"/>
      <c r="ILQ45" s="5"/>
      <c r="ILR45" s="5"/>
      <c r="ILS45" s="5"/>
      <c r="ILT45" s="5"/>
      <c r="ILU45" s="5"/>
      <c r="ILV45" s="5"/>
      <c r="ILW45" s="5"/>
      <c r="ILX45" s="5"/>
      <c r="ILY45" s="5"/>
      <c r="ILZ45" s="5"/>
      <c r="IMA45" s="5"/>
      <c r="IMB45" s="5"/>
      <c r="IMC45" s="5"/>
      <c r="IMD45" s="5"/>
      <c r="IME45" s="5"/>
      <c r="IMF45" s="5"/>
      <c r="IMG45" s="5"/>
      <c r="IMH45" s="5"/>
      <c r="IMI45" s="5"/>
      <c r="IMJ45" s="5"/>
      <c r="IMK45" s="5"/>
      <c r="IML45" s="5"/>
      <c r="IMM45" s="5"/>
      <c r="IMN45" s="5"/>
      <c r="IMO45" s="5"/>
      <c r="IMP45" s="5"/>
      <c r="IMQ45" s="5"/>
      <c r="IMR45" s="5"/>
      <c r="IMS45" s="5"/>
      <c r="IMT45" s="5"/>
      <c r="IMU45" s="5"/>
      <c r="IMV45" s="5"/>
      <c r="IMW45" s="5"/>
      <c r="IMX45" s="5"/>
      <c r="IMY45" s="5"/>
      <c r="IMZ45" s="5"/>
      <c r="INA45" s="5"/>
      <c r="INB45" s="5"/>
      <c r="INC45" s="5"/>
      <c r="IND45" s="5"/>
      <c r="INE45" s="5"/>
      <c r="INF45" s="5"/>
      <c r="ING45" s="5"/>
      <c r="INH45" s="5"/>
      <c r="INI45" s="5"/>
      <c r="INJ45" s="5"/>
      <c r="INK45" s="5"/>
      <c r="INL45" s="5"/>
      <c r="INM45" s="5"/>
      <c r="INN45" s="5"/>
      <c r="INO45" s="5"/>
      <c r="INP45" s="5"/>
      <c r="INQ45" s="5"/>
      <c r="INR45" s="5"/>
      <c r="INS45" s="5"/>
      <c r="INT45" s="5"/>
      <c r="INU45" s="5"/>
      <c r="INV45" s="5"/>
      <c r="INW45" s="5"/>
      <c r="INX45" s="5"/>
      <c r="INY45" s="5"/>
      <c r="INZ45" s="5"/>
      <c r="IOA45" s="5"/>
      <c r="IOB45" s="5"/>
      <c r="IOC45" s="5"/>
      <c r="IOD45" s="5"/>
      <c r="IOE45" s="5"/>
      <c r="IOF45" s="5"/>
      <c r="IOG45" s="5"/>
      <c r="IOH45" s="5"/>
      <c r="IOI45" s="5"/>
      <c r="IOJ45" s="5"/>
      <c r="IOK45" s="5"/>
      <c r="IOL45" s="5"/>
      <c r="IOM45" s="5"/>
      <c r="ION45" s="5"/>
      <c r="IOO45" s="5"/>
      <c r="IOP45" s="5"/>
      <c r="IOQ45" s="5"/>
      <c r="IOR45" s="5"/>
      <c r="IOS45" s="5"/>
      <c r="IOT45" s="5"/>
      <c r="IOU45" s="5"/>
      <c r="IOV45" s="5"/>
      <c r="IOW45" s="5"/>
      <c r="IOX45" s="5"/>
      <c r="IOY45" s="5"/>
      <c r="IOZ45" s="5"/>
      <c r="IPA45" s="5"/>
      <c r="IPB45" s="5"/>
      <c r="IPC45" s="5"/>
      <c r="IPD45" s="5"/>
      <c r="IPE45" s="5"/>
      <c r="IPF45" s="5"/>
      <c r="IPG45" s="5"/>
      <c r="IPH45" s="5"/>
      <c r="IPI45" s="5"/>
      <c r="IPJ45" s="5"/>
      <c r="IPK45" s="5"/>
      <c r="IPL45" s="5"/>
      <c r="IPM45" s="5"/>
      <c r="IPN45" s="5"/>
      <c r="IPO45" s="5"/>
      <c r="IPP45" s="5"/>
      <c r="IPQ45" s="5"/>
      <c r="IPR45" s="5"/>
      <c r="IPS45" s="5"/>
      <c r="IPT45" s="5"/>
      <c r="IPU45" s="5"/>
      <c r="IPV45" s="5"/>
      <c r="IPW45" s="5"/>
      <c r="IPX45" s="5"/>
      <c r="IPY45" s="5"/>
      <c r="IPZ45" s="5"/>
      <c r="IQA45" s="5"/>
      <c r="IQB45" s="5"/>
      <c r="IQC45" s="5"/>
      <c r="IQD45" s="5"/>
      <c r="IQE45" s="5"/>
      <c r="IQF45" s="5"/>
      <c r="IQG45" s="5"/>
      <c r="IQH45" s="5"/>
      <c r="IQI45" s="5"/>
      <c r="IQJ45" s="5"/>
      <c r="IQK45" s="5"/>
      <c r="IQL45" s="5"/>
      <c r="IQM45" s="5"/>
      <c r="IQN45" s="5"/>
      <c r="IQO45" s="5"/>
      <c r="IQP45" s="5"/>
      <c r="IQQ45" s="5"/>
      <c r="IQR45" s="5"/>
      <c r="IQS45" s="5"/>
      <c r="IQT45" s="5"/>
      <c r="IQU45" s="5"/>
      <c r="IQV45" s="5"/>
      <c r="IQW45" s="5"/>
      <c r="IQX45" s="5"/>
      <c r="IQY45" s="5"/>
      <c r="IQZ45" s="5"/>
      <c r="IRA45" s="5"/>
      <c r="IRB45" s="5"/>
      <c r="IRC45" s="5"/>
      <c r="IRD45" s="5"/>
      <c r="IRE45" s="5"/>
      <c r="IRF45" s="5"/>
      <c r="IRG45" s="5"/>
      <c r="IRH45" s="5"/>
      <c r="IRI45" s="5"/>
      <c r="IRJ45" s="5"/>
      <c r="IRK45" s="5"/>
      <c r="IRL45" s="5"/>
      <c r="IRM45" s="5"/>
      <c r="IRN45" s="5"/>
      <c r="IRO45" s="5"/>
      <c r="IRP45" s="5"/>
      <c r="IRQ45" s="5"/>
      <c r="IRR45" s="5"/>
      <c r="IRS45" s="5"/>
      <c r="IRT45" s="5"/>
      <c r="IRU45" s="5"/>
      <c r="IRV45" s="5"/>
      <c r="IRW45" s="5"/>
      <c r="IRX45" s="5"/>
      <c r="IRY45" s="5"/>
      <c r="IRZ45" s="5"/>
      <c r="ISA45" s="5"/>
      <c r="ISB45" s="5"/>
      <c r="ISC45" s="5"/>
      <c r="ISD45" s="5"/>
      <c r="ISE45" s="5"/>
      <c r="ISF45" s="5"/>
      <c r="ISG45" s="5"/>
      <c r="ISH45" s="5"/>
      <c r="ISI45" s="5"/>
      <c r="ISJ45" s="5"/>
      <c r="ISK45" s="5"/>
      <c r="ISL45" s="5"/>
      <c r="ISM45" s="5"/>
      <c r="ISN45" s="5"/>
      <c r="ISO45" s="5"/>
      <c r="ISP45" s="5"/>
      <c r="ISQ45" s="5"/>
      <c r="ISR45" s="5"/>
      <c r="ISS45" s="5"/>
      <c r="IST45" s="5"/>
      <c r="ISU45" s="5"/>
      <c r="ISV45" s="5"/>
      <c r="ISW45" s="5"/>
      <c r="ISX45" s="5"/>
      <c r="ISY45" s="5"/>
      <c r="ISZ45" s="5"/>
      <c r="ITA45" s="5"/>
      <c r="ITB45" s="5"/>
      <c r="ITC45" s="5"/>
      <c r="ITD45" s="5"/>
      <c r="ITE45" s="5"/>
      <c r="ITF45" s="5"/>
      <c r="ITG45" s="5"/>
      <c r="ITH45" s="5"/>
      <c r="ITI45" s="5"/>
      <c r="ITJ45" s="5"/>
      <c r="ITK45" s="5"/>
      <c r="ITL45" s="5"/>
      <c r="ITM45" s="5"/>
      <c r="ITN45" s="5"/>
      <c r="ITO45" s="5"/>
      <c r="ITP45" s="5"/>
      <c r="ITQ45" s="5"/>
      <c r="ITR45" s="5"/>
      <c r="ITS45" s="5"/>
      <c r="ITT45" s="5"/>
      <c r="ITU45" s="5"/>
      <c r="ITV45" s="5"/>
      <c r="ITW45" s="5"/>
      <c r="ITX45" s="5"/>
      <c r="ITY45" s="5"/>
      <c r="ITZ45" s="5"/>
      <c r="IUA45" s="5"/>
      <c r="IUB45" s="5"/>
      <c r="IUC45" s="5"/>
      <c r="IUD45" s="5"/>
      <c r="IUE45" s="5"/>
      <c r="IUF45" s="5"/>
      <c r="IUG45" s="5"/>
      <c r="IUH45" s="5"/>
      <c r="IUI45" s="5"/>
      <c r="IUJ45" s="5"/>
      <c r="IUK45" s="5"/>
      <c r="IUL45" s="5"/>
      <c r="IUM45" s="5"/>
      <c r="IUN45" s="5"/>
      <c r="IUO45" s="5"/>
      <c r="IUP45" s="5"/>
      <c r="IUQ45" s="5"/>
      <c r="IUR45" s="5"/>
      <c r="IUS45" s="5"/>
      <c r="IUT45" s="5"/>
      <c r="IUU45" s="5"/>
      <c r="IUV45" s="5"/>
      <c r="IUW45" s="5"/>
      <c r="IUX45" s="5"/>
      <c r="IUY45" s="5"/>
      <c r="IUZ45" s="5"/>
      <c r="IVA45" s="5"/>
      <c r="IVB45" s="5"/>
      <c r="IVC45" s="5"/>
      <c r="IVD45" s="5"/>
      <c r="IVE45" s="5"/>
      <c r="IVF45" s="5"/>
      <c r="IVG45" s="5"/>
      <c r="IVH45" s="5"/>
      <c r="IVI45" s="5"/>
      <c r="IVJ45" s="5"/>
      <c r="IVK45" s="5"/>
      <c r="IVL45" s="5"/>
      <c r="IVM45" s="5"/>
      <c r="IVN45" s="5"/>
      <c r="IVO45" s="5"/>
      <c r="IVP45" s="5"/>
      <c r="IVQ45" s="5"/>
      <c r="IVR45" s="5"/>
      <c r="IVS45" s="5"/>
      <c r="IVT45" s="5"/>
      <c r="IVU45" s="5"/>
      <c r="IVV45" s="5"/>
      <c r="IVW45" s="5"/>
      <c r="IVX45" s="5"/>
      <c r="IVY45" s="5"/>
      <c r="IVZ45" s="5"/>
      <c r="IWA45" s="5"/>
      <c r="IWB45" s="5"/>
      <c r="IWC45" s="5"/>
      <c r="IWD45" s="5"/>
      <c r="IWE45" s="5"/>
      <c r="IWF45" s="5"/>
      <c r="IWG45" s="5"/>
      <c r="IWH45" s="5"/>
      <c r="IWI45" s="5"/>
      <c r="IWJ45" s="5"/>
      <c r="IWK45" s="5"/>
      <c r="IWL45" s="5"/>
      <c r="IWM45" s="5"/>
      <c r="IWN45" s="5"/>
      <c r="IWO45" s="5"/>
      <c r="IWP45" s="5"/>
      <c r="IWQ45" s="5"/>
      <c r="IWR45" s="5"/>
      <c r="IWS45" s="5"/>
      <c r="IWT45" s="5"/>
      <c r="IWU45" s="5"/>
      <c r="IWV45" s="5"/>
      <c r="IWW45" s="5"/>
      <c r="IWX45" s="5"/>
      <c r="IWY45" s="5"/>
      <c r="IWZ45" s="5"/>
      <c r="IXA45" s="5"/>
      <c r="IXB45" s="5"/>
      <c r="IXC45" s="5"/>
      <c r="IXD45" s="5"/>
      <c r="IXE45" s="5"/>
      <c r="IXF45" s="5"/>
      <c r="IXG45" s="5"/>
      <c r="IXH45" s="5"/>
      <c r="IXI45" s="5"/>
      <c r="IXJ45" s="5"/>
      <c r="IXK45" s="5"/>
      <c r="IXL45" s="5"/>
      <c r="IXM45" s="5"/>
      <c r="IXN45" s="5"/>
      <c r="IXO45" s="5"/>
      <c r="IXP45" s="5"/>
      <c r="IXQ45" s="5"/>
      <c r="IXR45" s="5"/>
      <c r="IXS45" s="5"/>
      <c r="IXT45" s="5"/>
      <c r="IXU45" s="5"/>
      <c r="IXV45" s="5"/>
      <c r="IXW45" s="5"/>
      <c r="IXX45" s="5"/>
      <c r="IXY45" s="5"/>
      <c r="IXZ45" s="5"/>
      <c r="IYA45" s="5"/>
      <c r="IYB45" s="5"/>
      <c r="IYC45" s="5"/>
      <c r="IYD45" s="5"/>
      <c r="IYE45" s="5"/>
      <c r="IYF45" s="5"/>
      <c r="IYG45" s="5"/>
      <c r="IYH45" s="5"/>
      <c r="IYI45" s="5"/>
      <c r="IYJ45" s="5"/>
      <c r="IYK45" s="5"/>
      <c r="IYL45" s="5"/>
      <c r="IYM45" s="5"/>
      <c r="IYN45" s="5"/>
      <c r="IYO45" s="5"/>
      <c r="IYP45" s="5"/>
      <c r="IYQ45" s="5"/>
      <c r="IYR45" s="5"/>
      <c r="IYS45" s="5"/>
      <c r="IYT45" s="5"/>
      <c r="IYU45" s="5"/>
      <c r="IYV45" s="5"/>
      <c r="IYW45" s="5"/>
      <c r="IYX45" s="5"/>
      <c r="IYY45" s="5"/>
      <c r="IYZ45" s="5"/>
      <c r="IZA45" s="5"/>
      <c r="IZB45" s="5"/>
      <c r="IZC45" s="5"/>
      <c r="IZD45" s="5"/>
      <c r="IZE45" s="5"/>
      <c r="IZF45" s="5"/>
      <c r="IZG45" s="5"/>
      <c r="IZH45" s="5"/>
      <c r="IZI45" s="5"/>
      <c r="IZJ45" s="5"/>
      <c r="IZK45" s="5"/>
      <c r="IZL45" s="5"/>
      <c r="IZM45" s="5"/>
      <c r="IZN45" s="5"/>
      <c r="IZO45" s="5"/>
      <c r="IZP45" s="5"/>
      <c r="IZQ45" s="5"/>
      <c r="IZR45" s="5"/>
      <c r="IZS45" s="5"/>
      <c r="IZT45" s="5"/>
      <c r="IZU45" s="5"/>
      <c r="IZV45" s="5"/>
      <c r="IZW45" s="5"/>
      <c r="IZX45" s="5"/>
      <c r="IZY45" s="5"/>
      <c r="IZZ45" s="5"/>
      <c r="JAA45" s="5"/>
      <c r="JAB45" s="5"/>
      <c r="JAC45" s="5"/>
      <c r="JAD45" s="5"/>
      <c r="JAE45" s="5"/>
      <c r="JAF45" s="5"/>
      <c r="JAG45" s="5"/>
      <c r="JAH45" s="5"/>
      <c r="JAI45" s="5"/>
      <c r="JAJ45" s="5"/>
      <c r="JAK45" s="5"/>
      <c r="JAL45" s="5"/>
      <c r="JAM45" s="5"/>
      <c r="JAN45" s="5"/>
      <c r="JAO45" s="5"/>
      <c r="JAP45" s="5"/>
      <c r="JAQ45" s="5"/>
      <c r="JAR45" s="5"/>
      <c r="JAS45" s="5"/>
      <c r="JAT45" s="5"/>
      <c r="JAU45" s="5"/>
      <c r="JAV45" s="5"/>
      <c r="JAW45" s="5"/>
      <c r="JAX45" s="5"/>
      <c r="JAY45" s="5"/>
      <c r="JAZ45" s="5"/>
      <c r="JBA45" s="5"/>
      <c r="JBB45" s="5"/>
      <c r="JBC45" s="5"/>
      <c r="JBD45" s="5"/>
      <c r="JBE45" s="5"/>
      <c r="JBF45" s="5"/>
      <c r="JBG45" s="5"/>
      <c r="JBH45" s="5"/>
      <c r="JBI45" s="5"/>
      <c r="JBJ45" s="5"/>
      <c r="JBK45" s="5"/>
      <c r="JBL45" s="5"/>
      <c r="JBM45" s="5"/>
      <c r="JBN45" s="5"/>
      <c r="JBO45" s="5"/>
      <c r="JBP45" s="5"/>
      <c r="JBQ45" s="5"/>
      <c r="JBR45" s="5"/>
      <c r="JBS45" s="5"/>
      <c r="JBT45" s="5"/>
      <c r="JBU45" s="5"/>
      <c r="JBV45" s="5"/>
      <c r="JBW45" s="5"/>
      <c r="JBX45" s="5"/>
      <c r="JBY45" s="5"/>
      <c r="JBZ45" s="5"/>
      <c r="JCA45" s="5"/>
      <c r="JCB45" s="5"/>
      <c r="JCC45" s="5"/>
      <c r="JCD45" s="5"/>
      <c r="JCE45" s="5"/>
      <c r="JCF45" s="5"/>
      <c r="JCG45" s="5"/>
      <c r="JCH45" s="5"/>
      <c r="JCI45" s="5"/>
      <c r="JCJ45" s="5"/>
      <c r="JCK45" s="5"/>
      <c r="JCL45" s="5"/>
      <c r="JCM45" s="5"/>
      <c r="JCN45" s="5"/>
      <c r="JCO45" s="5"/>
      <c r="JCP45" s="5"/>
      <c r="JCQ45" s="5"/>
      <c r="JCR45" s="5"/>
      <c r="JCS45" s="5"/>
      <c r="JCT45" s="5"/>
      <c r="JCU45" s="5"/>
      <c r="JCV45" s="5"/>
      <c r="JCW45" s="5"/>
      <c r="JCX45" s="5"/>
      <c r="JCY45" s="5"/>
      <c r="JCZ45" s="5"/>
      <c r="JDA45" s="5"/>
      <c r="JDB45" s="5"/>
      <c r="JDC45" s="5"/>
      <c r="JDD45" s="5"/>
      <c r="JDE45" s="5"/>
      <c r="JDF45" s="5"/>
      <c r="JDG45" s="5"/>
      <c r="JDH45" s="5"/>
      <c r="JDI45" s="5"/>
      <c r="JDJ45" s="5"/>
      <c r="JDK45" s="5"/>
      <c r="JDL45" s="5"/>
      <c r="JDM45" s="5"/>
      <c r="JDN45" s="5"/>
      <c r="JDO45" s="5"/>
      <c r="JDP45" s="5"/>
      <c r="JDQ45" s="5"/>
      <c r="JDR45" s="5"/>
      <c r="JDS45" s="5"/>
      <c r="JDT45" s="5"/>
      <c r="JDU45" s="5"/>
      <c r="JDV45" s="5"/>
      <c r="JDW45" s="5"/>
      <c r="JDX45" s="5"/>
      <c r="JDY45" s="5"/>
      <c r="JDZ45" s="5"/>
      <c r="JEA45" s="5"/>
      <c r="JEB45" s="5"/>
      <c r="JEC45" s="5"/>
      <c r="JED45" s="5"/>
      <c r="JEE45" s="5"/>
      <c r="JEF45" s="5"/>
      <c r="JEG45" s="5"/>
      <c r="JEH45" s="5"/>
      <c r="JEI45" s="5"/>
      <c r="JEJ45" s="5"/>
      <c r="JEK45" s="5"/>
      <c r="JEL45" s="5"/>
      <c r="JEM45" s="5"/>
      <c r="JEN45" s="5"/>
      <c r="JEO45" s="5"/>
      <c r="JEP45" s="5"/>
      <c r="JEQ45" s="5"/>
      <c r="JER45" s="5"/>
      <c r="JES45" s="5"/>
      <c r="JET45" s="5"/>
      <c r="JEU45" s="5"/>
      <c r="JEV45" s="5"/>
      <c r="JEW45" s="5"/>
      <c r="JEX45" s="5"/>
      <c r="JEY45" s="5"/>
      <c r="JEZ45" s="5"/>
      <c r="JFA45" s="5"/>
      <c r="JFB45" s="5"/>
      <c r="JFC45" s="5"/>
      <c r="JFD45" s="5"/>
      <c r="JFE45" s="5"/>
      <c r="JFF45" s="5"/>
      <c r="JFG45" s="5"/>
      <c r="JFH45" s="5"/>
      <c r="JFI45" s="5"/>
      <c r="JFJ45" s="5"/>
      <c r="JFK45" s="5"/>
      <c r="JFL45" s="5"/>
      <c r="JFM45" s="5"/>
      <c r="JFN45" s="5"/>
      <c r="JFO45" s="5"/>
      <c r="JFP45" s="5"/>
      <c r="JFQ45" s="5"/>
      <c r="JFR45" s="5"/>
      <c r="JFS45" s="5"/>
      <c r="JFT45" s="5"/>
      <c r="JFU45" s="5"/>
      <c r="JFV45" s="5"/>
      <c r="JFW45" s="5"/>
      <c r="JFX45" s="5"/>
      <c r="JFY45" s="5"/>
      <c r="JFZ45" s="5"/>
      <c r="JGA45" s="5"/>
      <c r="JGB45" s="5"/>
      <c r="JGC45" s="5"/>
      <c r="JGD45" s="5"/>
      <c r="JGE45" s="5"/>
      <c r="JGF45" s="5"/>
      <c r="JGG45" s="5"/>
      <c r="JGH45" s="5"/>
      <c r="JGI45" s="5"/>
      <c r="JGJ45" s="5"/>
      <c r="JGK45" s="5"/>
      <c r="JGL45" s="5"/>
      <c r="JGM45" s="5"/>
      <c r="JGN45" s="5"/>
      <c r="JGO45" s="5"/>
      <c r="JGP45" s="5"/>
      <c r="JGQ45" s="5"/>
      <c r="JGR45" s="5"/>
      <c r="JGS45" s="5"/>
      <c r="JGT45" s="5"/>
      <c r="JGU45" s="5"/>
      <c r="JGV45" s="5"/>
      <c r="JGW45" s="5"/>
      <c r="JGX45" s="5"/>
      <c r="JGY45" s="5"/>
      <c r="JGZ45" s="5"/>
      <c r="JHA45" s="5"/>
      <c r="JHB45" s="5"/>
      <c r="JHC45" s="5"/>
      <c r="JHD45" s="5"/>
      <c r="JHE45" s="5"/>
      <c r="JHF45" s="5"/>
      <c r="JHG45" s="5"/>
      <c r="JHH45" s="5"/>
      <c r="JHI45" s="5"/>
      <c r="JHJ45" s="5"/>
      <c r="JHK45" s="5"/>
      <c r="JHL45" s="5"/>
      <c r="JHM45" s="5"/>
      <c r="JHN45" s="5"/>
      <c r="JHO45" s="5"/>
      <c r="JHP45" s="5"/>
      <c r="JHQ45" s="5"/>
      <c r="JHR45" s="5"/>
      <c r="JHS45" s="5"/>
      <c r="JHT45" s="5"/>
      <c r="JHU45" s="5"/>
      <c r="JHV45" s="5"/>
      <c r="JHW45" s="5"/>
      <c r="JHX45" s="5"/>
      <c r="JHY45" s="5"/>
      <c r="JHZ45" s="5"/>
      <c r="JIA45" s="5"/>
      <c r="JIB45" s="5"/>
      <c r="JIC45" s="5"/>
      <c r="JID45" s="5"/>
      <c r="JIE45" s="5"/>
      <c r="JIF45" s="5"/>
      <c r="JIG45" s="5"/>
      <c r="JIH45" s="5"/>
      <c r="JII45" s="5"/>
      <c r="JIJ45" s="5"/>
      <c r="JIK45" s="5"/>
      <c r="JIL45" s="5"/>
      <c r="JIM45" s="5"/>
      <c r="JIN45" s="5"/>
      <c r="JIO45" s="5"/>
      <c r="JIP45" s="5"/>
      <c r="JIQ45" s="5"/>
      <c r="JIR45" s="5"/>
      <c r="JIS45" s="5"/>
      <c r="JIT45" s="5"/>
      <c r="JIU45" s="5"/>
      <c r="JIV45" s="5"/>
      <c r="JIW45" s="5"/>
      <c r="JIX45" s="5"/>
      <c r="JIY45" s="5"/>
      <c r="JIZ45" s="5"/>
      <c r="JJA45" s="5"/>
      <c r="JJB45" s="5"/>
      <c r="JJC45" s="5"/>
      <c r="JJD45" s="5"/>
      <c r="JJE45" s="5"/>
      <c r="JJF45" s="5"/>
      <c r="JJG45" s="5"/>
      <c r="JJH45" s="5"/>
      <c r="JJI45" s="5"/>
      <c r="JJJ45" s="5"/>
      <c r="JJK45" s="5"/>
      <c r="JJL45" s="5"/>
      <c r="JJM45" s="5"/>
      <c r="JJN45" s="5"/>
      <c r="JJO45" s="5"/>
      <c r="JJP45" s="5"/>
      <c r="JJQ45" s="5"/>
      <c r="JJR45" s="5"/>
      <c r="JJS45" s="5"/>
      <c r="JJT45" s="5"/>
      <c r="JJU45" s="5"/>
      <c r="JJV45" s="5"/>
      <c r="JJW45" s="5"/>
      <c r="JJX45" s="5"/>
      <c r="JJY45" s="5"/>
      <c r="JJZ45" s="5"/>
      <c r="JKA45" s="5"/>
      <c r="JKB45" s="5"/>
      <c r="JKC45" s="5"/>
      <c r="JKD45" s="5"/>
      <c r="JKE45" s="5"/>
      <c r="JKF45" s="5"/>
      <c r="JKG45" s="5"/>
      <c r="JKH45" s="5"/>
      <c r="JKI45" s="5"/>
      <c r="JKJ45" s="5"/>
      <c r="JKK45" s="5"/>
      <c r="JKL45" s="5"/>
      <c r="JKM45" s="5"/>
      <c r="JKN45" s="5"/>
      <c r="JKO45" s="5"/>
      <c r="JKP45" s="5"/>
      <c r="JKQ45" s="5"/>
      <c r="JKR45" s="5"/>
      <c r="JKS45" s="5"/>
      <c r="JKT45" s="5"/>
      <c r="JKU45" s="5"/>
      <c r="JKV45" s="5"/>
      <c r="JKW45" s="5"/>
      <c r="JKX45" s="5"/>
      <c r="JKY45" s="5"/>
      <c r="JKZ45" s="5"/>
      <c r="JLA45" s="5"/>
      <c r="JLB45" s="5"/>
      <c r="JLC45" s="5"/>
      <c r="JLD45" s="5"/>
      <c r="JLE45" s="5"/>
      <c r="JLF45" s="5"/>
      <c r="JLG45" s="5"/>
      <c r="JLH45" s="5"/>
      <c r="JLI45" s="5"/>
      <c r="JLJ45" s="5"/>
      <c r="JLK45" s="5"/>
      <c r="JLL45" s="5"/>
      <c r="JLM45" s="5"/>
      <c r="JLN45" s="5"/>
      <c r="JLO45" s="5"/>
      <c r="JLP45" s="5"/>
      <c r="JLQ45" s="5"/>
      <c r="JLR45" s="5"/>
      <c r="JLS45" s="5"/>
      <c r="JLT45" s="5"/>
      <c r="JLU45" s="5"/>
      <c r="JLV45" s="5"/>
      <c r="JLW45" s="5"/>
      <c r="JLX45" s="5"/>
      <c r="JLY45" s="5"/>
      <c r="JLZ45" s="5"/>
      <c r="JMA45" s="5"/>
      <c r="JMB45" s="5"/>
      <c r="JMC45" s="5"/>
      <c r="JMD45" s="5"/>
      <c r="JME45" s="5"/>
      <c r="JMF45" s="5"/>
      <c r="JMG45" s="5"/>
      <c r="JMH45" s="5"/>
      <c r="JMI45" s="5"/>
      <c r="JMJ45" s="5"/>
      <c r="JMK45" s="5"/>
      <c r="JML45" s="5"/>
      <c r="JMM45" s="5"/>
      <c r="JMN45" s="5"/>
      <c r="JMO45" s="5"/>
      <c r="JMP45" s="5"/>
      <c r="JMQ45" s="5"/>
      <c r="JMR45" s="5"/>
      <c r="JMS45" s="5"/>
      <c r="JMT45" s="5"/>
      <c r="JMU45" s="5"/>
      <c r="JMV45" s="5"/>
      <c r="JMW45" s="5"/>
      <c r="JMX45" s="5"/>
      <c r="JMY45" s="5"/>
      <c r="JMZ45" s="5"/>
      <c r="JNA45" s="5"/>
      <c r="JNB45" s="5"/>
      <c r="JNC45" s="5"/>
      <c r="JND45" s="5"/>
      <c r="JNE45" s="5"/>
      <c r="JNF45" s="5"/>
      <c r="JNG45" s="5"/>
      <c r="JNH45" s="5"/>
      <c r="JNI45" s="5"/>
      <c r="JNJ45" s="5"/>
      <c r="JNK45" s="5"/>
      <c r="JNL45" s="5"/>
      <c r="JNM45" s="5"/>
      <c r="JNN45" s="5"/>
      <c r="JNO45" s="5"/>
      <c r="JNP45" s="5"/>
      <c r="JNQ45" s="5"/>
      <c r="JNR45" s="5"/>
      <c r="JNS45" s="5"/>
      <c r="JNT45" s="5"/>
      <c r="JNU45" s="5"/>
      <c r="JNV45" s="5"/>
      <c r="JNW45" s="5"/>
      <c r="JNX45" s="5"/>
      <c r="JNY45" s="5"/>
      <c r="JNZ45" s="5"/>
      <c r="JOA45" s="5"/>
      <c r="JOB45" s="5"/>
      <c r="JOC45" s="5"/>
      <c r="JOD45" s="5"/>
      <c r="JOE45" s="5"/>
      <c r="JOF45" s="5"/>
      <c r="JOG45" s="5"/>
      <c r="JOH45" s="5"/>
      <c r="JOI45" s="5"/>
      <c r="JOJ45" s="5"/>
      <c r="JOK45" s="5"/>
      <c r="JOL45" s="5"/>
      <c r="JOM45" s="5"/>
      <c r="JON45" s="5"/>
      <c r="JOO45" s="5"/>
      <c r="JOP45" s="5"/>
      <c r="JOQ45" s="5"/>
      <c r="JOR45" s="5"/>
      <c r="JOS45" s="5"/>
      <c r="JOT45" s="5"/>
      <c r="JOU45" s="5"/>
      <c r="JOV45" s="5"/>
      <c r="JOW45" s="5"/>
      <c r="JOX45" s="5"/>
      <c r="JOY45" s="5"/>
      <c r="JOZ45" s="5"/>
      <c r="JPA45" s="5"/>
      <c r="JPB45" s="5"/>
      <c r="JPC45" s="5"/>
      <c r="JPD45" s="5"/>
      <c r="JPE45" s="5"/>
      <c r="JPF45" s="5"/>
      <c r="JPG45" s="5"/>
      <c r="JPH45" s="5"/>
      <c r="JPI45" s="5"/>
      <c r="JPJ45" s="5"/>
      <c r="JPK45" s="5"/>
      <c r="JPL45" s="5"/>
      <c r="JPM45" s="5"/>
      <c r="JPN45" s="5"/>
      <c r="JPO45" s="5"/>
      <c r="JPP45" s="5"/>
      <c r="JPQ45" s="5"/>
      <c r="JPR45" s="5"/>
      <c r="JPS45" s="5"/>
      <c r="JPT45" s="5"/>
      <c r="JPU45" s="5"/>
      <c r="JPV45" s="5"/>
      <c r="JPW45" s="5"/>
      <c r="JPX45" s="5"/>
      <c r="JPY45" s="5"/>
      <c r="JPZ45" s="5"/>
      <c r="JQA45" s="5"/>
      <c r="JQB45" s="5"/>
      <c r="JQC45" s="5"/>
      <c r="JQD45" s="5"/>
      <c r="JQE45" s="5"/>
      <c r="JQF45" s="5"/>
      <c r="JQG45" s="5"/>
      <c r="JQH45" s="5"/>
      <c r="JQI45" s="5"/>
      <c r="JQJ45" s="5"/>
      <c r="JQK45" s="5"/>
      <c r="JQL45" s="5"/>
      <c r="JQM45" s="5"/>
      <c r="JQN45" s="5"/>
      <c r="JQO45" s="5"/>
      <c r="JQP45" s="5"/>
      <c r="JQQ45" s="5"/>
      <c r="JQR45" s="5"/>
      <c r="JQS45" s="5"/>
      <c r="JQT45" s="5"/>
      <c r="JQU45" s="5"/>
      <c r="JQV45" s="5"/>
      <c r="JQW45" s="5"/>
      <c r="JQX45" s="5"/>
      <c r="JQY45" s="5"/>
      <c r="JQZ45" s="5"/>
      <c r="JRA45" s="5"/>
      <c r="JRB45" s="5"/>
      <c r="JRC45" s="5"/>
      <c r="JRD45" s="5"/>
      <c r="JRE45" s="5"/>
      <c r="JRF45" s="5"/>
      <c r="JRG45" s="5"/>
      <c r="JRH45" s="5"/>
      <c r="JRI45" s="5"/>
      <c r="JRJ45" s="5"/>
      <c r="JRK45" s="5"/>
      <c r="JRL45" s="5"/>
      <c r="JRM45" s="5"/>
      <c r="JRN45" s="5"/>
      <c r="JRO45" s="5"/>
      <c r="JRP45" s="5"/>
      <c r="JRQ45" s="5"/>
      <c r="JRR45" s="5"/>
      <c r="JRS45" s="5"/>
      <c r="JRT45" s="5"/>
      <c r="JRU45" s="5"/>
      <c r="JRV45" s="5"/>
      <c r="JRW45" s="5"/>
      <c r="JRX45" s="5"/>
      <c r="JRY45" s="5"/>
      <c r="JRZ45" s="5"/>
      <c r="JSA45" s="5"/>
      <c r="JSB45" s="5"/>
      <c r="JSC45" s="5"/>
      <c r="JSD45" s="5"/>
      <c r="JSE45" s="5"/>
      <c r="JSF45" s="5"/>
      <c r="JSG45" s="5"/>
      <c r="JSH45" s="5"/>
      <c r="JSI45" s="5"/>
      <c r="JSJ45" s="5"/>
      <c r="JSK45" s="5"/>
      <c r="JSL45" s="5"/>
      <c r="JSM45" s="5"/>
      <c r="JSN45" s="5"/>
      <c r="JSO45" s="5"/>
      <c r="JSP45" s="5"/>
      <c r="JSQ45" s="5"/>
      <c r="JSR45" s="5"/>
      <c r="JSS45" s="5"/>
      <c r="JST45" s="5"/>
      <c r="JSU45" s="5"/>
      <c r="JSV45" s="5"/>
      <c r="JSW45" s="5"/>
      <c r="JSX45" s="5"/>
      <c r="JSY45" s="5"/>
      <c r="JSZ45" s="5"/>
      <c r="JTA45" s="5"/>
      <c r="JTB45" s="5"/>
      <c r="JTC45" s="5"/>
      <c r="JTD45" s="5"/>
      <c r="JTE45" s="5"/>
      <c r="JTF45" s="5"/>
      <c r="JTG45" s="5"/>
      <c r="JTH45" s="5"/>
      <c r="JTI45" s="5"/>
      <c r="JTJ45" s="5"/>
      <c r="JTK45" s="5"/>
      <c r="JTL45" s="5"/>
      <c r="JTM45" s="5"/>
      <c r="JTN45" s="5"/>
      <c r="JTO45" s="5"/>
      <c r="JTP45" s="5"/>
      <c r="JTQ45" s="5"/>
      <c r="JTR45" s="5"/>
      <c r="JTS45" s="5"/>
      <c r="JTT45" s="5"/>
      <c r="JTU45" s="5"/>
      <c r="JTV45" s="5"/>
      <c r="JTW45" s="5"/>
      <c r="JTX45" s="5"/>
      <c r="JTY45" s="5"/>
      <c r="JTZ45" s="5"/>
      <c r="JUA45" s="5"/>
      <c r="JUB45" s="5"/>
      <c r="JUC45" s="5"/>
      <c r="JUD45" s="5"/>
      <c r="JUE45" s="5"/>
      <c r="JUF45" s="5"/>
      <c r="JUG45" s="5"/>
      <c r="JUH45" s="5"/>
      <c r="JUI45" s="5"/>
      <c r="JUJ45" s="5"/>
      <c r="JUK45" s="5"/>
      <c r="JUL45" s="5"/>
      <c r="JUM45" s="5"/>
      <c r="JUN45" s="5"/>
      <c r="JUO45" s="5"/>
      <c r="JUP45" s="5"/>
      <c r="JUQ45" s="5"/>
      <c r="JUR45" s="5"/>
      <c r="JUS45" s="5"/>
      <c r="JUT45" s="5"/>
      <c r="JUU45" s="5"/>
      <c r="JUV45" s="5"/>
      <c r="JUW45" s="5"/>
      <c r="JUX45" s="5"/>
      <c r="JUY45" s="5"/>
      <c r="JUZ45" s="5"/>
      <c r="JVA45" s="5"/>
      <c r="JVB45" s="5"/>
      <c r="JVC45" s="5"/>
      <c r="JVD45" s="5"/>
      <c r="JVE45" s="5"/>
      <c r="JVF45" s="5"/>
      <c r="JVG45" s="5"/>
      <c r="JVH45" s="5"/>
      <c r="JVI45" s="5"/>
      <c r="JVJ45" s="5"/>
      <c r="JVK45" s="5"/>
      <c r="JVL45" s="5"/>
      <c r="JVM45" s="5"/>
      <c r="JVN45" s="5"/>
      <c r="JVO45" s="5"/>
      <c r="JVP45" s="5"/>
      <c r="JVQ45" s="5"/>
      <c r="JVR45" s="5"/>
      <c r="JVS45" s="5"/>
      <c r="JVT45" s="5"/>
      <c r="JVU45" s="5"/>
      <c r="JVV45" s="5"/>
      <c r="JVW45" s="5"/>
      <c r="JVX45" s="5"/>
      <c r="JVY45" s="5"/>
      <c r="JVZ45" s="5"/>
      <c r="JWA45" s="5"/>
      <c r="JWB45" s="5"/>
      <c r="JWC45" s="5"/>
      <c r="JWD45" s="5"/>
      <c r="JWE45" s="5"/>
      <c r="JWF45" s="5"/>
      <c r="JWG45" s="5"/>
      <c r="JWH45" s="5"/>
      <c r="JWI45" s="5"/>
      <c r="JWJ45" s="5"/>
      <c r="JWK45" s="5"/>
      <c r="JWL45" s="5"/>
      <c r="JWM45" s="5"/>
      <c r="JWN45" s="5"/>
      <c r="JWO45" s="5"/>
      <c r="JWP45" s="5"/>
      <c r="JWQ45" s="5"/>
      <c r="JWR45" s="5"/>
      <c r="JWS45" s="5"/>
      <c r="JWT45" s="5"/>
      <c r="JWU45" s="5"/>
      <c r="JWV45" s="5"/>
      <c r="JWW45" s="5"/>
      <c r="JWX45" s="5"/>
      <c r="JWY45" s="5"/>
      <c r="JWZ45" s="5"/>
      <c r="JXA45" s="5"/>
      <c r="JXB45" s="5"/>
      <c r="JXC45" s="5"/>
      <c r="JXD45" s="5"/>
      <c r="JXE45" s="5"/>
      <c r="JXF45" s="5"/>
      <c r="JXG45" s="5"/>
      <c r="JXH45" s="5"/>
      <c r="JXI45" s="5"/>
      <c r="JXJ45" s="5"/>
      <c r="JXK45" s="5"/>
      <c r="JXL45" s="5"/>
      <c r="JXM45" s="5"/>
      <c r="JXN45" s="5"/>
      <c r="JXO45" s="5"/>
      <c r="JXP45" s="5"/>
      <c r="JXQ45" s="5"/>
      <c r="JXR45" s="5"/>
      <c r="JXS45" s="5"/>
      <c r="JXT45" s="5"/>
      <c r="JXU45" s="5"/>
      <c r="JXV45" s="5"/>
      <c r="JXW45" s="5"/>
      <c r="JXX45" s="5"/>
      <c r="JXY45" s="5"/>
      <c r="JXZ45" s="5"/>
      <c r="JYA45" s="5"/>
      <c r="JYB45" s="5"/>
      <c r="JYC45" s="5"/>
      <c r="JYD45" s="5"/>
      <c r="JYE45" s="5"/>
      <c r="JYF45" s="5"/>
      <c r="JYG45" s="5"/>
      <c r="JYH45" s="5"/>
      <c r="JYI45" s="5"/>
      <c r="JYJ45" s="5"/>
      <c r="JYK45" s="5"/>
      <c r="JYL45" s="5"/>
      <c r="JYM45" s="5"/>
      <c r="JYN45" s="5"/>
      <c r="JYO45" s="5"/>
      <c r="JYP45" s="5"/>
      <c r="JYQ45" s="5"/>
      <c r="JYR45" s="5"/>
      <c r="JYS45" s="5"/>
      <c r="JYT45" s="5"/>
      <c r="JYU45" s="5"/>
      <c r="JYV45" s="5"/>
      <c r="JYW45" s="5"/>
      <c r="JYX45" s="5"/>
      <c r="JYY45" s="5"/>
      <c r="JYZ45" s="5"/>
      <c r="JZA45" s="5"/>
      <c r="JZB45" s="5"/>
      <c r="JZC45" s="5"/>
      <c r="JZD45" s="5"/>
      <c r="JZE45" s="5"/>
      <c r="JZF45" s="5"/>
      <c r="JZG45" s="5"/>
      <c r="JZH45" s="5"/>
      <c r="JZI45" s="5"/>
      <c r="JZJ45" s="5"/>
      <c r="JZK45" s="5"/>
      <c r="JZL45" s="5"/>
      <c r="JZM45" s="5"/>
      <c r="JZN45" s="5"/>
      <c r="JZO45" s="5"/>
      <c r="JZP45" s="5"/>
      <c r="JZQ45" s="5"/>
      <c r="JZR45" s="5"/>
      <c r="JZS45" s="5"/>
      <c r="JZT45" s="5"/>
      <c r="JZU45" s="5"/>
      <c r="JZV45" s="5"/>
      <c r="JZW45" s="5"/>
      <c r="JZX45" s="5"/>
      <c r="JZY45" s="5"/>
      <c r="JZZ45" s="5"/>
      <c r="KAA45" s="5"/>
      <c r="KAB45" s="5"/>
      <c r="KAC45" s="5"/>
      <c r="KAD45" s="5"/>
      <c r="KAE45" s="5"/>
      <c r="KAF45" s="5"/>
      <c r="KAG45" s="5"/>
      <c r="KAH45" s="5"/>
      <c r="KAI45" s="5"/>
      <c r="KAJ45" s="5"/>
      <c r="KAK45" s="5"/>
      <c r="KAL45" s="5"/>
      <c r="KAM45" s="5"/>
      <c r="KAN45" s="5"/>
      <c r="KAO45" s="5"/>
      <c r="KAP45" s="5"/>
      <c r="KAQ45" s="5"/>
      <c r="KAR45" s="5"/>
      <c r="KAS45" s="5"/>
      <c r="KAT45" s="5"/>
      <c r="KAU45" s="5"/>
      <c r="KAV45" s="5"/>
      <c r="KAW45" s="5"/>
      <c r="KAX45" s="5"/>
      <c r="KAY45" s="5"/>
      <c r="KAZ45" s="5"/>
      <c r="KBA45" s="5"/>
      <c r="KBB45" s="5"/>
      <c r="KBC45" s="5"/>
      <c r="KBD45" s="5"/>
      <c r="KBE45" s="5"/>
      <c r="KBF45" s="5"/>
      <c r="KBG45" s="5"/>
      <c r="KBH45" s="5"/>
      <c r="KBI45" s="5"/>
      <c r="KBJ45" s="5"/>
      <c r="KBK45" s="5"/>
      <c r="KBL45" s="5"/>
      <c r="KBM45" s="5"/>
      <c r="KBN45" s="5"/>
      <c r="KBO45" s="5"/>
      <c r="KBP45" s="5"/>
      <c r="KBQ45" s="5"/>
      <c r="KBR45" s="5"/>
      <c r="KBS45" s="5"/>
      <c r="KBT45" s="5"/>
      <c r="KBU45" s="5"/>
      <c r="KBV45" s="5"/>
      <c r="KBW45" s="5"/>
      <c r="KBX45" s="5"/>
      <c r="KBY45" s="5"/>
      <c r="KBZ45" s="5"/>
      <c r="KCA45" s="5"/>
      <c r="KCB45" s="5"/>
      <c r="KCC45" s="5"/>
      <c r="KCD45" s="5"/>
      <c r="KCE45" s="5"/>
      <c r="KCF45" s="5"/>
      <c r="KCG45" s="5"/>
      <c r="KCH45" s="5"/>
      <c r="KCI45" s="5"/>
      <c r="KCJ45" s="5"/>
      <c r="KCK45" s="5"/>
      <c r="KCL45" s="5"/>
      <c r="KCM45" s="5"/>
      <c r="KCN45" s="5"/>
      <c r="KCO45" s="5"/>
      <c r="KCP45" s="5"/>
      <c r="KCQ45" s="5"/>
      <c r="KCR45" s="5"/>
      <c r="KCS45" s="5"/>
      <c r="KCT45" s="5"/>
      <c r="KCU45" s="5"/>
      <c r="KCV45" s="5"/>
      <c r="KCW45" s="5"/>
      <c r="KCX45" s="5"/>
      <c r="KCY45" s="5"/>
      <c r="KCZ45" s="5"/>
      <c r="KDA45" s="5"/>
      <c r="KDB45" s="5"/>
      <c r="KDC45" s="5"/>
      <c r="KDD45" s="5"/>
      <c r="KDE45" s="5"/>
      <c r="KDF45" s="5"/>
      <c r="KDG45" s="5"/>
      <c r="KDH45" s="5"/>
      <c r="KDI45" s="5"/>
      <c r="KDJ45" s="5"/>
      <c r="KDK45" s="5"/>
      <c r="KDL45" s="5"/>
      <c r="KDM45" s="5"/>
      <c r="KDN45" s="5"/>
      <c r="KDO45" s="5"/>
      <c r="KDP45" s="5"/>
      <c r="KDQ45" s="5"/>
      <c r="KDR45" s="5"/>
      <c r="KDS45" s="5"/>
      <c r="KDT45" s="5"/>
      <c r="KDU45" s="5"/>
      <c r="KDV45" s="5"/>
      <c r="KDW45" s="5"/>
      <c r="KDX45" s="5"/>
      <c r="KDY45" s="5"/>
      <c r="KDZ45" s="5"/>
      <c r="KEA45" s="5"/>
      <c r="KEB45" s="5"/>
      <c r="KEC45" s="5"/>
      <c r="KED45" s="5"/>
      <c r="KEE45" s="5"/>
      <c r="KEF45" s="5"/>
      <c r="KEG45" s="5"/>
      <c r="KEH45" s="5"/>
      <c r="KEI45" s="5"/>
      <c r="KEJ45" s="5"/>
      <c r="KEK45" s="5"/>
      <c r="KEL45" s="5"/>
      <c r="KEM45" s="5"/>
      <c r="KEN45" s="5"/>
      <c r="KEO45" s="5"/>
      <c r="KEP45" s="5"/>
      <c r="KEQ45" s="5"/>
      <c r="KER45" s="5"/>
      <c r="KES45" s="5"/>
      <c r="KET45" s="5"/>
      <c r="KEU45" s="5"/>
      <c r="KEV45" s="5"/>
      <c r="KEW45" s="5"/>
      <c r="KEX45" s="5"/>
      <c r="KEY45" s="5"/>
      <c r="KEZ45" s="5"/>
      <c r="KFA45" s="5"/>
      <c r="KFB45" s="5"/>
      <c r="KFC45" s="5"/>
      <c r="KFD45" s="5"/>
      <c r="KFE45" s="5"/>
      <c r="KFF45" s="5"/>
      <c r="KFG45" s="5"/>
      <c r="KFH45" s="5"/>
      <c r="KFI45" s="5"/>
      <c r="KFJ45" s="5"/>
      <c r="KFK45" s="5"/>
      <c r="KFL45" s="5"/>
      <c r="KFM45" s="5"/>
      <c r="KFN45" s="5"/>
      <c r="KFO45" s="5"/>
      <c r="KFP45" s="5"/>
      <c r="KFQ45" s="5"/>
      <c r="KFR45" s="5"/>
      <c r="KFS45" s="5"/>
      <c r="KFT45" s="5"/>
      <c r="KFU45" s="5"/>
      <c r="KFV45" s="5"/>
      <c r="KFW45" s="5"/>
      <c r="KFX45" s="5"/>
      <c r="KFY45" s="5"/>
      <c r="KFZ45" s="5"/>
      <c r="KGA45" s="5"/>
      <c r="KGB45" s="5"/>
      <c r="KGC45" s="5"/>
      <c r="KGD45" s="5"/>
      <c r="KGE45" s="5"/>
      <c r="KGF45" s="5"/>
      <c r="KGG45" s="5"/>
      <c r="KGH45" s="5"/>
      <c r="KGI45" s="5"/>
      <c r="KGJ45" s="5"/>
      <c r="KGK45" s="5"/>
      <c r="KGL45" s="5"/>
      <c r="KGM45" s="5"/>
      <c r="KGN45" s="5"/>
      <c r="KGO45" s="5"/>
      <c r="KGP45" s="5"/>
      <c r="KGQ45" s="5"/>
      <c r="KGR45" s="5"/>
      <c r="KGS45" s="5"/>
      <c r="KGT45" s="5"/>
      <c r="KGU45" s="5"/>
      <c r="KGV45" s="5"/>
      <c r="KGW45" s="5"/>
      <c r="KGX45" s="5"/>
      <c r="KGY45" s="5"/>
      <c r="KGZ45" s="5"/>
      <c r="KHA45" s="5"/>
      <c r="KHB45" s="5"/>
      <c r="KHC45" s="5"/>
      <c r="KHD45" s="5"/>
      <c r="KHE45" s="5"/>
      <c r="KHF45" s="5"/>
      <c r="KHG45" s="5"/>
      <c r="KHH45" s="5"/>
      <c r="KHI45" s="5"/>
      <c r="KHJ45" s="5"/>
      <c r="KHK45" s="5"/>
      <c r="KHL45" s="5"/>
      <c r="KHM45" s="5"/>
      <c r="KHN45" s="5"/>
      <c r="KHO45" s="5"/>
      <c r="KHP45" s="5"/>
      <c r="KHQ45" s="5"/>
      <c r="KHR45" s="5"/>
      <c r="KHS45" s="5"/>
      <c r="KHT45" s="5"/>
      <c r="KHU45" s="5"/>
      <c r="KHV45" s="5"/>
      <c r="KHW45" s="5"/>
      <c r="KHX45" s="5"/>
      <c r="KHY45" s="5"/>
      <c r="KHZ45" s="5"/>
      <c r="KIA45" s="5"/>
      <c r="KIB45" s="5"/>
      <c r="KIC45" s="5"/>
      <c r="KID45" s="5"/>
      <c r="KIE45" s="5"/>
      <c r="KIF45" s="5"/>
      <c r="KIG45" s="5"/>
      <c r="KIH45" s="5"/>
      <c r="KII45" s="5"/>
      <c r="KIJ45" s="5"/>
      <c r="KIK45" s="5"/>
      <c r="KIL45" s="5"/>
      <c r="KIM45" s="5"/>
      <c r="KIN45" s="5"/>
      <c r="KIO45" s="5"/>
      <c r="KIP45" s="5"/>
      <c r="KIQ45" s="5"/>
      <c r="KIR45" s="5"/>
      <c r="KIS45" s="5"/>
      <c r="KIT45" s="5"/>
      <c r="KIU45" s="5"/>
      <c r="KIV45" s="5"/>
      <c r="KIW45" s="5"/>
      <c r="KIX45" s="5"/>
      <c r="KIY45" s="5"/>
      <c r="KIZ45" s="5"/>
      <c r="KJA45" s="5"/>
      <c r="KJB45" s="5"/>
      <c r="KJC45" s="5"/>
      <c r="KJD45" s="5"/>
      <c r="KJE45" s="5"/>
      <c r="KJF45" s="5"/>
      <c r="KJG45" s="5"/>
      <c r="KJH45" s="5"/>
      <c r="KJI45" s="5"/>
      <c r="KJJ45" s="5"/>
      <c r="KJK45" s="5"/>
      <c r="KJL45" s="5"/>
      <c r="KJM45" s="5"/>
      <c r="KJN45" s="5"/>
      <c r="KJO45" s="5"/>
      <c r="KJP45" s="5"/>
      <c r="KJQ45" s="5"/>
      <c r="KJR45" s="5"/>
      <c r="KJS45" s="5"/>
      <c r="KJT45" s="5"/>
      <c r="KJU45" s="5"/>
      <c r="KJV45" s="5"/>
      <c r="KJW45" s="5"/>
      <c r="KJX45" s="5"/>
      <c r="KJY45" s="5"/>
      <c r="KJZ45" s="5"/>
      <c r="KKA45" s="5"/>
      <c r="KKB45" s="5"/>
      <c r="KKC45" s="5"/>
      <c r="KKD45" s="5"/>
      <c r="KKE45" s="5"/>
      <c r="KKF45" s="5"/>
      <c r="KKG45" s="5"/>
      <c r="KKH45" s="5"/>
      <c r="KKI45" s="5"/>
      <c r="KKJ45" s="5"/>
      <c r="KKK45" s="5"/>
      <c r="KKL45" s="5"/>
      <c r="KKM45" s="5"/>
      <c r="KKN45" s="5"/>
      <c r="KKO45" s="5"/>
      <c r="KKP45" s="5"/>
      <c r="KKQ45" s="5"/>
      <c r="KKR45" s="5"/>
      <c r="KKS45" s="5"/>
      <c r="KKT45" s="5"/>
      <c r="KKU45" s="5"/>
      <c r="KKV45" s="5"/>
      <c r="KKW45" s="5"/>
      <c r="KKX45" s="5"/>
      <c r="KKY45" s="5"/>
      <c r="KKZ45" s="5"/>
      <c r="KLA45" s="5"/>
      <c r="KLB45" s="5"/>
      <c r="KLC45" s="5"/>
      <c r="KLD45" s="5"/>
      <c r="KLE45" s="5"/>
      <c r="KLF45" s="5"/>
      <c r="KLG45" s="5"/>
      <c r="KLH45" s="5"/>
      <c r="KLI45" s="5"/>
      <c r="KLJ45" s="5"/>
      <c r="KLK45" s="5"/>
      <c r="KLL45" s="5"/>
      <c r="KLM45" s="5"/>
      <c r="KLN45" s="5"/>
      <c r="KLO45" s="5"/>
      <c r="KLP45" s="5"/>
      <c r="KLQ45" s="5"/>
      <c r="KLR45" s="5"/>
      <c r="KLS45" s="5"/>
      <c r="KLT45" s="5"/>
      <c r="KLU45" s="5"/>
      <c r="KLV45" s="5"/>
      <c r="KLW45" s="5"/>
      <c r="KLX45" s="5"/>
      <c r="KLY45" s="5"/>
      <c r="KLZ45" s="5"/>
      <c r="KMA45" s="5"/>
      <c r="KMB45" s="5"/>
      <c r="KMC45" s="5"/>
      <c r="KMD45" s="5"/>
      <c r="KME45" s="5"/>
      <c r="KMF45" s="5"/>
      <c r="KMG45" s="5"/>
      <c r="KMH45" s="5"/>
      <c r="KMI45" s="5"/>
      <c r="KMJ45" s="5"/>
      <c r="KMK45" s="5"/>
      <c r="KML45" s="5"/>
      <c r="KMM45" s="5"/>
      <c r="KMN45" s="5"/>
      <c r="KMO45" s="5"/>
      <c r="KMP45" s="5"/>
      <c r="KMQ45" s="5"/>
      <c r="KMR45" s="5"/>
      <c r="KMS45" s="5"/>
      <c r="KMT45" s="5"/>
      <c r="KMU45" s="5"/>
      <c r="KMV45" s="5"/>
      <c r="KMW45" s="5"/>
      <c r="KMX45" s="5"/>
      <c r="KMY45" s="5"/>
      <c r="KMZ45" s="5"/>
      <c r="KNA45" s="5"/>
      <c r="KNB45" s="5"/>
      <c r="KNC45" s="5"/>
      <c r="KND45" s="5"/>
      <c r="KNE45" s="5"/>
      <c r="KNF45" s="5"/>
      <c r="KNG45" s="5"/>
      <c r="KNH45" s="5"/>
      <c r="KNI45" s="5"/>
      <c r="KNJ45" s="5"/>
      <c r="KNK45" s="5"/>
      <c r="KNL45" s="5"/>
      <c r="KNM45" s="5"/>
      <c r="KNN45" s="5"/>
      <c r="KNO45" s="5"/>
      <c r="KNP45" s="5"/>
      <c r="KNQ45" s="5"/>
      <c r="KNR45" s="5"/>
      <c r="KNS45" s="5"/>
      <c r="KNT45" s="5"/>
      <c r="KNU45" s="5"/>
      <c r="KNV45" s="5"/>
      <c r="KNW45" s="5"/>
      <c r="KNX45" s="5"/>
      <c r="KNY45" s="5"/>
      <c r="KNZ45" s="5"/>
      <c r="KOA45" s="5"/>
      <c r="KOB45" s="5"/>
      <c r="KOC45" s="5"/>
      <c r="KOD45" s="5"/>
      <c r="KOE45" s="5"/>
      <c r="KOF45" s="5"/>
      <c r="KOG45" s="5"/>
      <c r="KOH45" s="5"/>
      <c r="KOI45" s="5"/>
      <c r="KOJ45" s="5"/>
      <c r="KOK45" s="5"/>
      <c r="KOL45" s="5"/>
      <c r="KOM45" s="5"/>
      <c r="KON45" s="5"/>
      <c r="KOO45" s="5"/>
      <c r="KOP45" s="5"/>
      <c r="KOQ45" s="5"/>
      <c r="KOR45" s="5"/>
      <c r="KOS45" s="5"/>
      <c r="KOT45" s="5"/>
      <c r="KOU45" s="5"/>
      <c r="KOV45" s="5"/>
      <c r="KOW45" s="5"/>
      <c r="KOX45" s="5"/>
      <c r="KOY45" s="5"/>
      <c r="KOZ45" s="5"/>
      <c r="KPA45" s="5"/>
      <c r="KPB45" s="5"/>
      <c r="KPC45" s="5"/>
      <c r="KPD45" s="5"/>
      <c r="KPE45" s="5"/>
      <c r="KPF45" s="5"/>
      <c r="KPG45" s="5"/>
      <c r="KPH45" s="5"/>
      <c r="KPI45" s="5"/>
      <c r="KPJ45" s="5"/>
      <c r="KPK45" s="5"/>
      <c r="KPL45" s="5"/>
      <c r="KPM45" s="5"/>
      <c r="KPN45" s="5"/>
      <c r="KPO45" s="5"/>
      <c r="KPP45" s="5"/>
      <c r="KPQ45" s="5"/>
      <c r="KPR45" s="5"/>
      <c r="KPS45" s="5"/>
      <c r="KPT45" s="5"/>
      <c r="KPU45" s="5"/>
      <c r="KPV45" s="5"/>
      <c r="KPW45" s="5"/>
      <c r="KPX45" s="5"/>
      <c r="KPY45" s="5"/>
      <c r="KPZ45" s="5"/>
      <c r="KQA45" s="5"/>
      <c r="KQB45" s="5"/>
      <c r="KQC45" s="5"/>
      <c r="KQD45" s="5"/>
      <c r="KQE45" s="5"/>
      <c r="KQF45" s="5"/>
      <c r="KQG45" s="5"/>
      <c r="KQH45" s="5"/>
      <c r="KQI45" s="5"/>
      <c r="KQJ45" s="5"/>
      <c r="KQK45" s="5"/>
      <c r="KQL45" s="5"/>
      <c r="KQM45" s="5"/>
      <c r="KQN45" s="5"/>
      <c r="KQO45" s="5"/>
      <c r="KQP45" s="5"/>
      <c r="KQQ45" s="5"/>
      <c r="KQR45" s="5"/>
      <c r="KQS45" s="5"/>
      <c r="KQT45" s="5"/>
      <c r="KQU45" s="5"/>
      <c r="KQV45" s="5"/>
      <c r="KQW45" s="5"/>
      <c r="KQX45" s="5"/>
      <c r="KQY45" s="5"/>
      <c r="KQZ45" s="5"/>
      <c r="KRA45" s="5"/>
      <c r="KRB45" s="5"/>
      <c r="KRC45" s="5"/>
      <c r="KRD45" s="5"/>
      <c r="KRE45" s="5"/>
      <c r="KRF45" s="5"/>
      <c r="KRG45" s="5"/>
      <c r="KRH45" s="5"/>
      <c r="KRI45" s="5"/>
      <c r="KRJ45" s="5"/>
      <c r="KRK45" s="5"/>
      <c r="KRL45" s="5"/>
      <c r="KRM45" s="5"/>
      <c r="KRN45" s="5"/>
      <c r="KRO45" s="5"/>
      <c r="KRP45" s="5"/>
      <c r="KRQ45" s="5"/>
      <c r="KRR45" s="5"/>
      <c r="KRS45" s="5"/>
      <c r="KRT45" s="5"/>
      <c r="KRU45" s="5"/>
      <c r="KRV45" s="5"/>
      <c r="KRW45" s="5"/>
      <c r="KRX45" s="5"/>
      <c r="KRY45" s="5"/>
      <c r="KRZ45" s="5"/>
      <c r="KSA45" s="5"/>
      <c r="KSB45" s="5"/>
      <c r="KSC45" s="5"/>
      <c r="KSD45" s="5"/>
      <c r="KSE45" s="5"/>
      <c r="KSF45" s="5"/>
      <c r="KSG45" s="5"/>
      <c r="KSH45" s="5"/>
      <c r="KSI45" s="5"/>
      <c r="KSJ45" s="5"/>
      <c r="KSK45" s="5"/>
      <c r="KSL45" s="5"/>
      <c r="KSM45" s="5"/>
      <c r="KSN45" s="5"/>
      <c r="KSO45" s="5"/>
      <c r="KSP45" s="5"/>
      <c r="KSQ45" s="5"/>
      <c r="KSR45" s="5"/>
      <c r="KSS45" s="5"/>
      <c r="KST45" s="5"/>
      <c r="KSU45" s="5"/>
      <c r="KSV45" s="5"/>
      <c r="KSW45" s="5"/>
      <c r="KSX45" s="5"/>
      <c r="KSY45" s="5"/>
      <c r="KSZ45" s="5"/>
      <c r="KTA45" s="5"/>
      <c r="KTB45" s="5"/>
      <c r="KTC45" s="5"/>
      <c r="KTD45" s="5"/>
      <c r="KTE45" s="5"/>
      <c r="KTF45" s="5"/>
      <c r="KTG45" s="5"/>
      <c r="KTH45" s="5"/>
      <c r="KTI45" s="5"/>
      <c r="KTJ45" s="5"/>
      <c r="KTK45" s="5"/>
      <c r="KTL45" s="5"/>
      <c r="KTM45" s="5"/>
      <c r="KTN45" s="5"/>
      <c r="KTO45" s="5"/>
      <c r="KTP45" s="5"/>
      <c r="KTQ45" s="5"/>
      <c r="KTR45" s="5"/>
      <c r="KTS45" s="5"/>
      <c r="KTT45" s="5"/>
      <c r="KTU45" s="5"/>
      <c r="KTV45" s="5"/>
      <c r="KTW45" s="5"/>
      <c r="KTX45" s="5"/>
      <c r="KTY45" s="5"/>
      <c r="KTZ45" s="5"/>
      <c r="KUA45" s="5"/>
      <c r="KUB45" s="5"/>
      <c r="KUC45" s="5"/>
      <c r="KUD45" s="5"/>
      <c r="KUE45" s="5"/>
      <c r="KUF45" s="5"/>
      <c r="KUG45" s="5"/>
      <c r="KUH45" s="5"/>
      <c r="KUI45" s="5"/>
      <c r="KUJ45" s="5"/>
      <c r="KUK45" s="5"/>
      <c r="KUL45" s="5"/>
      <c r="KUM45" s="5"/>
      <c r="KUN45" s="5"/>
      <c r="KUO45" s="5"/>
      <c r="KUP45" s="5"/>
      <c r="KUQ45" s="5"/>
      <c r="KUR45" s="5"/>
      <c r="KUS45" s="5"/>
      <c r="KUT45" s="5"/>
      <c r="KUU45" s="5"/>
      <c r="KUV45" s="5"/>
      <c r="KUW45" s="5"/>
      <c r="KUX45" s="5"/>
      <c r="KUY45" s="5"/>
      <c r="KUZ45" s="5"/>
      <c r="KVA45" s="5"/>
      <c r="KVB45" s="5"/>
      <c r="KVC45" s="5"/>
      <c r="KVD45" s="5"/>
      <c r="KVE45" s="5"/>
      <c r="KVF45" s="5"/>
      <c r="KVG45" s="5"/>
      <c r="KVH45" s="5"/>
      <c r="KVI45" s="5"/>
      <c r="KVJ45" s="5"/>
      <c r="KVK45" s="5"/>
      <c r="KVL45" s="5"/>
      <c r="KVM45" s="5"/>
      <c r="KVN45" s="5"/>
      <c r="KVO45" s="5"/>
      <c r="KVP45" s="5"/>
      <c r="KVQ45" s="5"/>
      <c r="KVR45" s="5"/>
      <c r="KVS45" s="5"/>
      <c r="KVT45" s="5"/>
      <c r="KVU45" s="5"/>
      <c r="KVV45" s="5"/>
      <c r="KVW45" s="5"/>
      <c r="KVX45" s="5"/>
      <c r="KVY45" s="5"/>
      <c r="KVZ45" s="5"/>
      <c r="KWA45" s="5"/>
      <c r="KWB45" s="5"/>
      <c r="KWC45" s="5"/>
      <c r="KWD45" s="5"/>
      <c r="KWE45" s="5"/>
      <c r="KWF45" s="5"/>
      <c r="KWG45" s="5"/>
      <c r="KWH45" s="5"/>
      <c r="KWI45" s="5"/>
      <c r="KWJ45" s="5"/>
      <c r="KWK45" s="5"/>
      <c r="KWL45" s="5"/>
      <c r="KWM45" s="5"/>
      <c r="KWN45" s="5"/>
      <c r="KWO45" s="5"/>
      <c r="KWP45" s="5"/>
      <c r="KWQ45" s="5"/>
      <c r="KWR45" s="5"/>
      <c r="KWS45" s="5"/>
      <c r="KWT45" s="5"/>
      <c r="KWU45" s="5"/>
      <c r="KWV45" s="5"/>
      <c r="KWW45" s="5"/>
      <c r="KWX45" s="5"/>
      <c r="KWY45" s="5"/>
      <c r="KWZ45" s="5"/>
      <c r="KXA45" s="5"/>
      <c r="KXB45" s="5"/>
      <c r="KXC45" s="5"/>
      <c r="KXD45" s="5"/>
      <c r="KXE45" s="5"/>
      <c r="KXF45" s="5"/>
      <c r="KXG45" s="5"/>
      <c r="KXH45" s="5"/>
      <c r="KXI45" s="5"/>
      <c r="KXJ45" s="5"/>
      <c r="KXK45" s="5"/>
      <c r="KXL45" s="5"/>
      <c r="KXM45" s="5"/>
      <c r="KXN45" s="5"/>
      <c r="KXO45" s="5"/>
      <c r="KXP45" s="5"/>
      <c r="KXQ45" s="5"/>
      <c r="KXR45" s="5"/>
      <c r="KXS45" s="5"/>
      <c r="KXT45" s="5"/>
      <c r="KXU45" s="5"/>
      <c r="KXV45" s="5"/>
      <c r="KXW45" s="5"/>
      <c r="KXX45" s="5"/>
      <c r="KXY45" s="5"/>
      <c r="KXZ45" s="5"/>
      <c r="KYA45" s="5"/>
      <c r="KYB45" s="5"/>
      <c r="KYC45" s="5"/>
      <c r="KYD45" s="5"/>
      <c r="KYE45" s="5"/>
      <c r="KYF45" s="5"/>
      <c r="KYG45" s="5"/>
      <c r="KYH45" s="5"/>
      <c r="KYI45" s="5"/>
      <c r="KYJ45" s="5"/>
      <c r="KYK45" s="5"/>
      <c r="KYL45" s="5"/>
      <c r="KYM45" s="5"/>
      <c r="KYN45" s="5"/>
      <c r="KYO45" s="5"/>
      <c r="KYP45" s="5"/>
      <c r="KYQ45" s="5"/>
      <c r="KYR45" s="5"/>
      <c r="KYS45" s="5"/>
      <c r="KYT45" s="5"/>
      <c r="KYU45" s="5"/>
      <c r="KYV45" s="5"/>
      <c r="KYW45" s="5"/>
      <c r="KYX45" s="5"/>
      <c r="KYY45" s="5"/>
      <c r="KYZ45" s="5"/>
      <c r="KZA45" s="5"/>
      <c r="KZB45" s="5"/>
      <c r="KZC45" s="5"/>
      <c r="KZD45" s="5"/>
      <c r="KZE45" s="5"/>
      <c r="KZF45" s="5"/>
      <c r="KZG45" s="5"/>
      <c r="KZH45" s="5"/>
      <c r="KZI45" s="5"/>
      <c r="KZJ45" s="5"/>
      <c r="KZK45" s="5"/>
      <c r="KZL45" s="5"/>
      <c r="KZM45" s="5"/>
      <c r="KZN45" s="5"/>
      <c r="KZO45" s="5"/>
      <c r="KZP45" s="5"/>
      <c r="KZQ45" s="5"/>
      <c r="KZR45" s="5"/>
      <c r="KZS45" s="5"/>
      <c r="KZT45" s="5"/>
      <c r="KZU45" s="5"/>
      <c r="KZV45" s="5"/>
      <c r="KZW45" s="5"/>
      <c r="KZX45" s="5"/>
      <c r="KZY45" s="5"/>
      <c r="KZZ45" s="5"/>
      <c r="LAA45" s="5"/>
      <c r="LAB45" s="5"/>
      <c r="LAC45" s="5"/>
      <c r="LAD45" s="5"/>
      <c r="LAE45" s="5"/>
      <c r="LAF45" s="5"/>
      <c r="LAG45" s="5"/>
      <c r="LAH45" s="5"/>
      <c r="LAI45" s="5"/>
      <c r="LAJ45" s="5"/>
      <c r="LAK45" s="5"/>
      <c r="LAL45" s="5"/>
      <c r="LAM45" s="5"/>
      <c r="LAN45" s="5"/>
      <c r="LAO45" s="5"/>
      <c r="LAP45" s="5"/>
      <c r="LAQ45" s="5"/>
      <c r="LAR45" s="5"/>
      <c r="LAS45" s="5"/>
      <c r="LAT45" s="5"/>
      <c r="LAU45" s="5"/>
      <c r="LAV45" s="5"/>
      <c r="LAW45" s="5"/>
      <c r="LAX45" s="5"/>
      <c r="LAY45" s="5"/>
      <c r="LAZ45" s="5"/>
      <c r="LBA45" s="5"/>
      <c r="LBB45" s="5"/>
      <c r="LBC45" s="5"/>
      <c r="LBD45" s="5"/>
      <c r="LBE45" s="5"/>
      <c r="LBF45" s="5"/>
      <c r="LBG45" s="5"/>
      <c r="LBH45" s="5"/>
      <c r="LBI45" s="5"/>
      <c r="LBJ45" s="5"/>
      <c r="LBK45" s="5"/>
      <c r="LBL45" s="5"/>
      <c r="LBM45" s="5"/>
      <c r="LBN45" s="5"/>
      <c r="LBO45" s="5"/>
      <c r="LBP45" s="5"/>
      <c r="LBQ45" s="5"/>
      <c r="LBR45" s="5"/>
      <c r="LBS45" s="5"/>
      <c r="LBT45" s="5"/>
      <c r="LBU45" s="5"/>
      <c r="LBV45" s="5"/>
      <c r="LBW45" s="5"/>
      <c r="LBX45" s="5"/>
      <c r="LBY45" s="5"/>
      <c r="LBZ45" s="5"/>
      <c r="LCA45" s="5"/>
      <c r="LCB45" s="5"/>
      <c r="LCC45" s="5"/>
      <c r="LCD45" s="5"/>
      <c r="LCE45" s="5"/>
      <c r="LCF45" s="5"/>
      <c r="LCG45" s="5"/>
      <c r="LCH45" s="5"/>
      <c r="LCI45" s="5"/>
      <c r="LCJ45" s="5"/>
      <c r="LCK45" s="5"/>
      <c r="LCL45" s="5"/>
      <c r="LCM45" s="5"/>
      <c r="LCN45" s="5"/>
      <c r="LCO45" s="5"/>
      <c r="LCP45" s="5"/>
      <c r="LCQ45" s="5"/>
      <c r="LCR45" s="5"/>
      <c r="LCS45" s="5"/>
      <c r="LCT45" s="5"/>
      <c r="LCU45" s="5"/>
      <c r="LCV45" s="5"/>
      <c r="LCW45" s="5"/>
      <c r="LCX45" s="5"/>
      <c r="LCY45" s="5"/>
      <c r="LCZ45" s="5"/>
      <c r="LDA45" s="5"/>
      <c r="LDB45" s="5"/>
      <c r="LDC45" s="5"/>
      <c r="LDD45" s="5"/>
      <c r="LDE45" s="5"/>
      <c r="LDF45" s="5"/>
      <c r="LDG45" s="5"/>
      <c r="LDH45" s="5"/>
      <c r="LDI45" s="5"/>
      <c r="LDJ45" s="5"/>
      <c r="LDK45" s="5"/>
      <c r="LDL45" s="5"/>
      <c r="LDM45" s="5"/>
      <c r="LDN45" s="5"/>
      <c r="LDO45" s="5"/>
      <c r="LDP45" s="5"/>
      <c r="LDQ45" s="5"/>
      <c r="LDR45" s="5"/>
      <c r="LDS45" s="5"/>
      <c r="LDT45" s="5"/>
      <c r="LDU45" s="5"/>
      <c r="LDV45" s="5"/>
      <c r="LDW45" s="5"/>
      <c r="LDX45" s="5"/>
      <c r="LDY45" s="5"/>
      <c r="LDZ45" s="5"/>
      <c r="LEA45" s="5"/>
      <c r="LEB45" s="5"/>
      <c r="LEC45" s="5"/>
      <c r="LED45" s="5"/>
      <c r="LEE45" s="5"/>
      <c r="LEF45" s="5"/>
      <c r="LEG45" s="5"/>
      <c r="LEH45" s="5"/>
      <c r="LEI45" s="5"/>
      <c r="LEJ45" s="5"/>
      <c r="LEK45" s="5"/>
      <c r="LEL45" s="5"/>
      <c r="LEM45" s="5"/>
      <c r="LEN45" s="5"/>
      <c r="LEO45" s="5"/>
      <c r="LEP45" s="5"/>
      <c r="LEQ45" s="5"/>
      <c r="LER45" s="5"/>
      <c r="LES45" s="5"/>
      <c r="LET45" s="5"/>
      <c r="LEU45" s="5"/>
      <c r="LEV45" s="5"/>
      <c r="LEW45" s="5"/>
      <c r="LEX45" s="5"/>
      <c r="LEY45" s="5"/>
      <c r="LEZ45" s="5"/>
      <c r="LFA45" s="5"/>
      <c r="LFB45" s="5"/>
      <c r="LFC45" s="5"/>
      <c r="LFD45" s="5"/>
      <c r="LFE45" s="5"/>
      <c r="LFF45" s="5"/>
      <c r="LFG45" s="5"/>
      <c r="LFH45" s="5"/>
      <c r="LFI45" s="5"/>
      <c r="LFJ45" s="5"/>
      <c r="LFK45" s="5"/>
      <c r="LFL45" s="5"/>
      <c r="LFM45" s="5"/>
      <c r="LFN45" s="5"/>
      <c r="LFO45" s="5"/>
      <c r="LFP45" s="5"/>
      <c r="LFQ45" s="5"/>
      <c r="LFR45" s="5"/>
      <c r="LFS45" s="5"/>
      <c r="LFT45" s="5"/>
      <c r="LFU45" s="5"/>
      <c r="LFV45" s="5"/>
      <c r="LFW45" s="5"/>
      <c r="LFX45" s="5"/>
      <c r="LFY45" s="5"/>
      <c r="LFZ45" s="5"/>
      <c r="LGA45" s="5"/>
      <c r="LGB45" s="5"/>
      <c r="LGC45" s="5"/>
      <c r="LGD45" s="5"/>
      <c r="LGE45" s="5"/>
      <c r="LGF45" s="5"/>
      <c r="LGG45" s="5"/>
      <c r="LGH45" s="5"/>
      <c r="LGI45" s="5"/>
      <c r="LGJ45" s="5"/>
      <c r="LGK45" s="5"/>
      <c r="LGL45" s="5"/>
      <c r="LGM45" s="5"/>
      <c r="LGN45" s="5"/>
      <c r="LGO45" s="5"/>
      <c r="LGP45" s="5"/>
      <c r="LGQ45" s="5"/>
      <c r="LGR45" s="5"/>
      <c r="LGS45" s="5"/>
      <c r="LGT45" s="5"/>
      <c r="LGU45" s="5"/>
      <c r="LGV45" s="5"/>
      <c r="LGW45" s="5"/>
      <c r="LGX45" s="5"/>
      <c r="LGY45" s="5"/>
      <c r="LGZ45" s="5"/>
      <c r="LHA45" s="5"/>
      <c r="LHB45" s="5"/>
      <c r="LHC45" s="5"/>
      <c r="LHD45" s="5"/>
      <c r="LHE45" s="5"/>
      <c r="LHF45" s="5"/>
      <c r="LHG45" s="5"/>
      <c r="LHH45" s="5"/>
      <c r="LHI45" s="5"/>
      <c r="LHJ45" s="5"/>
      <c r="LHK45" s="5"/>
      <c r="LHL45" s="5"/>
      <c r="LHM45" s="5"/>
      <c r="LHN45" s="5"/>
      <c r="LHO45" s="5"/>
      <c r="LHP45" s="5"/>
      <c r="LHQ45" s="5"/>
      <c r="LHR45" s="5"/>
      <c r="LHS45" s="5"/>
      <c r="LHT45" s="5"/>
      <c r="LHU45" s="5"/>
      <c r="LHV45" s="5"/>
      <c r="LHW45" s="5"/>
      <c r="LHX45" s="5"/>
      <c r="LHY45" s="5"/>
      <c r="LHZ45" s="5"/>
      <c r="LIA45" s="5"/>
      <c r="LIB45" s="5"/>
      <c r="LIC45" s="5"/>
      <c r="LID45" s="5"/>
      <c r="LIE45" s="5"/>
      <c r="LIF45" s="5"/>
      <c r="LIG45" s="5"/>
      <c r="LIH45" s="5"/>
      <c r="LII45" s="5"/>
      <c r="LIJ45" s="5"/>
      <c r="LIK45" s="5"/>
      <c r="LIL45" s="5"/>
      <c r="LIM45" s="5"/>
      <c r="LIN45" s="5"/>
      <c r="LIO45" s="5"/>
      <c r="LIP45" s="5"/>
      <c r="LIQ45" s="5"/>
      <c r="LIR45" s="5"/>
      <c r="LIS45" s="5"/>
      <c r="LIT45" s="5"/>
      <c r="LIU45" s="5"/>
      <c r="LIV45" s="5"/>
      <c r="LIW45" s="5"/>
      <c r="LIX45" s="5"/>
      <c r="LIY45" s="5"/>
      <c r="LIZ45" s="5"/>
      <c r="LJA45" s="5"/>
      <c r="LJB45" s="5"/>
      <c r="LJC45" s="5"/>
      <c r="LJD45" s="5"/>
      <c r="LJE45" s="5"/>
      <c r="LJF45" s="5"/>
      <c r="LJG45" s="5"/>
      <c r="LJH45" s="5"/>
      <c r="LJI45" s="5"/>
      <c r="LJJ45" s="5"/>
      <c r="LJK45" s="5"/>
      <c r="LJL45" s="5"/>
      <c r="LJM45" s="5"/>
      <c r="LJN45" s="5"/>
      <c r="LJO45" s="5"/>
      <c r="LJP45" s="5"/>
      <c r="LJQ45" s="5"/>
      <c r="LJR45" s="5"/>
      <c r="LJS45" s="5"/>
      <c r="LJT45" s="5"/>
      <c r="LJU45" s="5"/>
      <c r="LJV45" s="5"/>
      <c r="LJW45" s="5"/>
      <c r="LJX45" s="5"/>
      <c r="LJY45" s="5"/>
      <c r="LJZ45" s="5"/>
      <c r="LKA45" s="5"/>
      <c r="LKB45" s="5"/>
      <c r="LKC45" s="5"/>
      <c r="LKD45" s="5"/>
      <c r="LKE45" s="5"/>
      <c r="LKF45" s="5"/>
      <c r="LKG45" s="5"/>
      <c r="LKH45" s="5"/>
      <c r="LKI45" s="5"/>
      <c r="LKJ45" s="5"/>
      <c r="LKK45" s="5"/>
      <c r="LKL45" s="5"/>
      <c r="LKM45" s="5"/>
      <c r="LKN45" s="5"/>
      <c r="LKO45" s="5"/>
      <c r="LKP45" s="5"/>
      <c r="LKQ45" s="5"/>
      <c r="LKR45" s="5"/>
      <c r="LKS45" s="5"/>
      <c r="LKT45" s="5"/>
      <c r="LKU45" s="5"/>
      <c r="LKV45" s="5"/>
      <c r="LKW45" s="5"/>
      <c r="LKX45" s="5"/>
      <c r="LKY45" s="5"/>
      <c r="LKZ45" s="5"/>
      <c r="LLA45" s="5"/>
      <c r="LLB45" s="5"/>
      <c r="LLC45" s="5"/>
      <c r="LLD45" s="5"/>
      <c r="LLE45" s="5"/>
      <c r="LLF45" s="5"/>
      <c r="LLG45" s="5"/>
      <c r="LLH45" s="5"/>
      <c r="LLI45" s="5"/>
      <c r="LLJ45" s="5"/>
      <c r="LLK45" s="5"/>
      <c r="LLL45" s="5"/>
      <c r="LLM45" s="5"/>
      <c r="LLN45" s="5"/>
      <c r="LLO45" s="5"/>
      <c r="LLP45" s="5"/>
      <c r="LLQ45" s="5"/>
      <c r="LLR45" s="5"/>
      <c r="LLS45" s="5"/>
      <c r="LLT45" s="5"/>
      <c r="LLU45" s="5"/>
      <c r="LLV45" s="5"/>
      <c r="LLW45" s="5"/>
      <c r="LLX45" s="5"/>
      <c r="LLY45" s="5"/>
      <c r="LLZ45" s="5"/>
      <c r="LMA45" s="5"/>
      <c r="LMB45" s="5"/>
      <c r="LMC45" s="5"/>
      <c r="LMD45" s="5"/>
      <c r="LME45" s="5"/>
      <c r="LMF45" s="5"/>
      <c r="LMG45" s="5"/>
      <c r="LMH45" s="5"/>
      <c r="LMI45" s="5"/>
      <c r="LMJ45" s="5"/>
      <c r="LMK45" s="5"/>
      <c r="LML45" s="5"/>
      <c r="LMM45" s="5"/>
      <c r="LMN45" s="5"/>
      <c r="LMO45" s="5"/>
      <c r="LMP45" s="5"/>
      <c r="LMQ45" s="5"/>
      <c r="LMR45" s="5"/>
      <c r="LMS45" s="5"/>
      <c r="LMT45" s="5"/>
      <c r="LMU45" s="5"/>
      <c r="LMV45" s="5"/>
      <c r="LMW45" s="5"/>
      <c r="LMX45" s="5"/>
      <c r="LMY45" s="5"/>
      <c r="LMZ45" s="5"/>
      <c r="LNA45" s="5"/>
      <c r="LNB45" s="5"/>
      <c r="LNC45" s="5"/>
      <c r="LND45" s="5"/>
      <c r="LNE45" s="5"/>
      <c r="LNF45" s="5"/>
      <c r="LNG45" s="5"/>
      <c r="LNH45" s="5"/>
      <c r="LNI45" s="5"/>
      <c r="LNJ45" s="5"/>
      <c r="LNK45" s="5"/>
      <c r="LNL45" s="5"/>
      <c r="LNM45" s="5"/>
      <c r="LNN45" s="5"/>
      <c r="LNO45" s="5"/>
      <c r="LNP45" s="5"/>
      <c r="LNQ45" s="5"/>
      <c r="LNR45" s="5"/>
      <c r="LNS45" s="5"/>
      <c r="LNT45" s="5"/>
      <c r="LNU45" s="5"/>
      <c r="LNV45" s="5"/>
      <c r="LNW45" s="5"/>
      <c r="LNX45" s="5"/>
      <c r="LNY45" s="5"/>
      <c r="LNZ45" s="5"/>
      <c r="LOA45" s="5"/>
      <c r="LOB45" s="5"/>
      <c r="LOC45" s="5"/>
      <c r="LOD45" s="5"/>
      <c r="LOE45" s="5"/>
      <c r="LOF45" s="5"/>
      <c r="LOG45" s="5"/>
      <c r="LOH45" s="5"/>
      <c r="LOI45" s="5"/>
      <c r="LOJ45" s="5"/>
      <c r="LOK45" s="5"/>
      <c r="LOL45" s="5"/>
      <c r="LOM45" s="5"/>
      <c r="LON45" s="5"/>
      <c r="LOO45" s="5"/>
      <c r="LOP45" s="5"/>
      <c r="LOQ45" s="5"/>
      <c r="LOR45" s="5"/>
      <c r="LOS45" s="5"/>
      <c r="LOT45" s="5"/>
      <c r="LOU45" s="5"/>
      <c r="LOV45" s="5"/>
      <c r="LOW45" s="5"/>
      <c r="LOX45" s="5"/>
      <c r="LOY45" s="5"/>
      <c r="LOZ45" s="5"/>
      <c r="LPA45" s="5"/>
      <c r="LPB45" s="5"/>
      <c r="LPC45" s="5"/>
      <c r="LPD45" s="5"/>
      <c r="LPE45" s="5"/>
      <c r="LPF45" s="5"/>
      <c r="LPG45" s="5"/>
      <c r="LPH45" s="5"/>
      <c r="LPI45" s="5"/>
      <c r="LPJ45" s="5"/>
      <c r="LPK45" s="5"/>
      <c r="LPL45" s="5"/>
      <c r="LPM45" s="5"/>
      <c r="LPN45" s="5"/>
      <c r="LPO45" s="5"/>
      <c r="LPP45" s="5"/>
      <c r="LPQ45" s="5"/>
      <c r="LPR45" s="5"/>
      <c r="LPS45" s="5"/>
      <c r="LPT45" s="5"/>
      <c r="LPU45" s="5"/>
      <c r="LPV45" s="5"/>
      <c r="LPW45" s="5"/>
      <c r="LPX45" s="5"/>
      <c r="LPY45" s="5"/>
      <c r="LPZ45" s="5"/>
      <c r="LQA45" s="5"/>
      <c r="LQB45" s="5"/>
      <c r="LQC45" s="5"/>
      <c r="LQD45" s="5"/>
      <c r="LQE45" s="5"/>
      <c r="LQF45" s="5"/>
      <c r="LQG45" s="5"/>
      <c r="LQH45" s="5"/>
      <c r="LQI45" s="5"/>
      <c r="LQJ45" s="5"/>
      <c r="LQK45" s="5"/>
      <c r="LQL45" s="5"/>
      <c r="LQM45" s="5"/>
      <c r="LQN45" s="5"/>
      <c r="LQO45" s="5"/>
      <c r="LQP45" s="5"/>
      <c r="LQQ45" s="5"/>
      <c r="LQR45" s="5"/>
      <c r="LQS45" s="5"/>
      <c r="LQT45" s="5"/>
      <c r="LQU45" s="5"/>
      <c r="LQV45" s="5"/>
      <c r="LQW45" s="5"/>
      <c r="LQX45" s="5"/>
      <c r="LQY45" s="5"/>
      <c r="LQZ45" s="5"/>
      <c r="LRA45" s="5"/>
      <c r="LRB45" s="5"/>
      <c r="LRC45" s="5"/>
      <c r="LRD45" s="5"/>
      <c r="LRE45" s="5"/>
      <c r="LRF45" s="5"/>
      <c r="LRG45" s="5"/>
      <c r="LRH45" s="5"/>
      <c r="LRI45" s="5"/>
      <c r="LRJ45" s="5"/>
      <c r="LRK45" s="5"/>
      <c r="LRL45" s="5"/>
      <c r="LRM45" s="5"/>
      <c r="LRN45" s="5"/>
      <c r="LRO45" s="5"/>
      <c r="LRP45" s="5"/>
      <c r="LRQ45" s="5"/>
      <c r="LRR45" s="5"/>
      <c r="LRS45" s="5"/>
      <c r="LRT45" s="5"/>
      <c r="LRU45" s="5"/>
      <c r="LRV45" s="5"/>
      <c r="LRW45" s="5"/>
      <c r="LRX45" s="5"/>
      <c r="LRY45" s="5"/>
      <c r="LRZ45" s="5"/>
      <c r="LSA45" s="5"/>
      <c r="LSB45" s="5"/>
      <c r="LSC45" s="5"/>
      <c r="LSD45" s="5"/>
      <c r="LSE45" s="5"/>
      <c r="LSF45" s="5"/>
      <c r="LSG45" s="5"/>
      <c r="LSH45" s="5"/>
      <c r="LSI45" s="5"/>
      <c r="LSJ45" s="5"/>
      <c r="LSK45" s="5"/>
      <c r="LSL45" s="5"/>
      <c r="LSM45" s="5"/>
      <c r="LSN45" s="5"/>
      <c r="LSO45" s="5"/>
      <c r="LSP45" s="5"/>
      <c r="LSQ45" s="5"/>
      <c r="LSR45" s="5"/>
      <c r="LSS45" s="5"/>
      <c r="LST45" s="5"/>
      <c r="LSU45" s="5"/>
      <c r="LSV45" s="5"/>
      <c r="LSW45" s="5"/>
      <c r="LSX45" s="5"/>
      <c r="LSY45" s="5"/>
      <c r="LSZ45" s="5"/>
      <c r="LTA45" s="5"/>
      <c r="LTB45" s="5"/>
      <c r="LTC45" s="5"/>
      <c r="LTD45" s="5"/>
      <c r="LTE45" s="5"/>
      <c r="LTF45" s="5"/>
      <c r="LTG45" s="5"/>
      <c r="LTH45" s="5"/>
      <c r="LTI45" s="5"/>
      <c r="LTJ45" s="5"/>
      <c r="LTK45" s="5"/>
      <c r="LTL45" s="5"/>
      <c r="LTM45" s="5"/>
      <c r="LTN45" s="5"/>
      <c r="LTO45" s="5"/>
      <c r="LTP45" s="5"/>
      <c r="LTQ45" s="5"/>
      <c r="LTR45" s="5"/>
      <c r="LTS45" s="5"/>
      <c r="LTT45" s="5"/>
      <c r="LTU45" s="5"/>
      <c r="LTV45" s="5"/>
      <c r="LTW45" s="5"/>
      <c r="LTX45" s="5"/>
      <c r="LTY45" s="5"/>
      <c r="LTZ45" s="5"/>
      <c r="LUA45" s="5"/>
      <c r="LUB45" s="5"/>
      <c r="LUC45" s="5"/>
      <c r="LUD45" s="5"/>
      <c r="LUE45" s="5"/>
      <c r="LUF45" s="5"/>
      <c r="LUG45" s="5"/>
      <c r="LUH45" s="5"/>
      <c r="LUI45" s="5"/>
      <c r="LUJ45" s="5"/>
      <c r="LUK45" s="5"/>
      <c r="LUL45" s="5"/>
      <c r="LUM45" s="5"/>
      <c r="LUN45" s="5"/>
      <c r="LUO45" s="5"/>
      <c r="LUP45" s="5"/>
      <c r="LUQ45" s="5"/>
      <c r="LUR45" s="5"/>
      <c r="LUS45" s="5"/>
      <c r="LUT45" s="5"/>
      <c r="LUU45" s="5"/>
      <c r="LUV45" s="5"/>
      <c r="LUW45" s="5"/>
      <c r="LUX45" s="5"/>
      <c r="LUY45" s="5"/>
      <c r="LUZ45" s="5"/>
      <c r="LVA45" s="5"/>
      <c r="LVB45" s="5"/>
      <c r="LVC45" s="5"/>
      <c r="LVD45" s="5"/>
      <c r="LVE45" s="5"/>
      <c r="LVF45" s="5"/>
      <c r="LVG45" s="5"/>
      <c r="LVH45" s="5"/>
      <c r="LVI45" s="5"/>
      <c r="LVJ45" s="5"/>
      <c r="LVK45" s="5"/>
      <c r="LVL45" s="5"/>
      <c r="LVM45" s="5"/>
      <c r="LVN45" s="5"/>
      <c r="LVO45" s="5"/>
      <c r="LVP45" s="5"/>
      <c r="LVQ45" s="5"/>
      <c r="LVR45" s="5"/>
      <c r="LVS45" s="5"/>
      <c r="LVT45" s="5"/>
      <c r="LVU45" s="5"/>
      <c r="LVV45" s="5"/>
      <c r="LVW45" s="5"/>
      <c r="LVX45" s="5"/>
      <c r="LVY45" s="5"/>
      <c r="LVZ45" s="5"/>
      <c r="LWA45" s="5"/>
      <c r="LWB45" s="5"/>
      <c r="LWC45" s="5"/>
      <c r="LWD45" s="5"/>
      <c r="LWE45" s="5"/>
      <c r="LWF45" s="5"/>
      <c r="LWG45" s="5"/>
      <c r="LWH45" s="5"/>
      <c r="LWI45" s="5"/>
      <c r="LWJ45" s="5"/>
      <c r="LWK45" s="5"/>
      <c r="LWL45" s="5"/>
      <c r="LWM45" s="5"/>
      <c r="LWN45" s="5"/>
      <c r="LWO45" s="5"/>
      <c r="LWP45" s="5"/>
      <c r="LWQ45" s="5"/>
      <c r="LWR45" s="5"/>
      <c r="LWS45" s="5"/>
      <c r="LWT45" s="5"/>
      <c r="LWU45" s="5"/>
      <c r="LWV45" s="5"/>
      <c r="LWW45" s="5"/>
      <c r="LWX45" s="5"/>
      <c r="LWY45" s="5"/>
      <c r="LWZ45" s="5"/>
      <c r="LXA45" s="5"/>
      <c r="LXB45" s="5"/>
      <c r="LXC45" s="5"/>
      <c r="LXD45" s="5"/>
      <c r="LXE45" s="5"/>
      <c r="LXF45" s="5"/>
      <c r="LXG45" s="5"/>
      <c r="LXH45" s="5"/>
      <c r="LXI45" s="5"/>
      <c r="LXJ45" s="5"/>
      <c r="LXK45" s="5"/>
      <c r="LXL45" s="5"/>
      <c r="LXM45" s="5"/>
      <c r="LXN45" s="5"/>
      <c r="LXO45" s="5"/>
      <c r="LXP45" s="5"/>
      <c r="LXQ45" s="5"/>
      <c r="LXR45" s="5"/>
      <c r="LXS45" s="5"/>
      <c r="LXT45" s="5"/>
      <c r="LXU45" s="5"/>
      <c r="LXV45" s="5"/>
      <c r="LXW45" s="5"/>
      <c r="LXX45" s="5"/>
      <c r="LXY45" s="5"/>
      <c r="LXZ45" s="5"/>
      <c r="LYA45" s="5"/>
      <c r="LYB45" s="5"/>
      <c r="LYC45" s="5"/>
      <c r="LYD45" s="5"/>
      <c r="LYE45" s="5"/>
      <c r="LYF45" s="5"/>
      <c r="LYG45" s="5"/>
      <c r="LYH45" s="5"/>
      <c r="LYI45" s="5"/>
      <c r="LYJ45" s="5"/>
      <c r="LYK45" s="5"/>
      <c r="LYL45" s="5"/>
      <c r="LYM45" s="5"/>
      <c r="LYN45" s="5"/>
      <c r="LYO45" s="5"/>
      <c r="LYP45" s="5"/>
      <c r="LYQ45" s="5"/>
      <c r="LYR45" s="5"/>
      <c r="LYS45" s="5"/>
      <c r="LYT45" s="5"/>
      <c r="LYU45" s="5"/>
      <c r="LYV45" s="5"/>
      <c r="LYW45" s="5"/>
      <c r="LYX45" s="5"/>
      <c r="LYY45" s="5"/>
      <c r="LYZ45" s="5"/>
      <c r="LZA45" s="5"/>
      <c r="LZB45" s="5"/>
      <c r="LZC45" s="5"/>
      <c r="LZD45" s="5"/>
      <c r="LZE45" s="5"/>
      <c r="LZF45" s="5"/>
      <c r="LZG45" s="5"/>
      <c r="LZH45" s="5"/>
      <c r="LZI45" s="5"/>
      <c r="LZJ45" s="5"/>
      <c r="LZK45" s="5"/>
      <c r="LZL45" s="5"/>
      <c r="LZM45" s="5"/>
      <c r="LZN45" s="5"/>
      <c r="LZO45" s="5"/>
      <c r="LZP45" s="5"/>
      <c r="LZQ45" s="5"/>
      <c r="LZR45" s="5"/>
      <c r="LZS45" s="5"/>
      <c r="LZT45" s="5"/>
      <c r="LZU45" s="5"/>
      <c r="LZV45" s="5"/>
      <c r="LZW45" s="5"/>
      <c r="LZX45" s="5"/>
      <c r="LZY45" s="5"/>
      <c r="LZZ45" s="5"/>
      <c r="MAA45" s="5"/>
      <c r="MAB45" s="5"/>
      <c r="MAC45" s="5"/>
      <c r="MAD45" s="5"/>
      <c r="MAE45" s="5"/>
      <c r="MAF45" s="5"/>
      <c r="MAG45" s="5"/>
      <c r="MAH45" s="5"/>
      <c r="MAI45" s="5"/>
      <c r="MAJ45" s="5"/>
      <c r="MAK45" s="5"/>
      <c r="MAL45" s="5"/>
      <c r="MAM45" s="5"/>
      <c r="MAN45" s="5"/>
      <c r="MAO45" s="5"/>
      <c r="MAP45" s="5"/>
      <c r="MAQ45" s="5"/>
      <c r="MAR45" s="5"/>
      <c r="MAS45" s="5"/>
      <c r="MAT45" s="5"/>
      <c r="MAU45" s="5"/>
      <c r="MAV45" s="5"/>
      <c r="MAW45" s="5"/>
      <c r="MAX45" s="5"/>
      <c r="MAY45" s="5"/>
      <c r="MAZ45" s="5"/>
      <c r="MBA45" s="5"/>
      <c r="MBB45" s="5"/>
      <c r="MBC45" s="5"/>
      <c r="MBD45" s="5"/>
      <c r="MBE45" s="5"/>
      <c r="MBF45" s="5"/>
      <c r="MBG45" s="5"/>
      <c r="MBH45" s="5"/>
      <c r="MBI45" s="5"/>
      <c r="MBJ45" s="5"/>
      <c r="MBK45" s="5"/>
      <c r="MBL45" s="5"/>
      <c r="MBM45" s="5"/>
      <c r="MBN45" s="5"/>
      <c r="MBO45" s="5"/>
      <c r="MBP45" s="5"/>
      <c r="MBQ45" s="5"/>
      <c r="MBR45" s="5"/>
      <c r="MBS45" s="5"/>
      <c r="MBT45" s="5"/>
      <c r="MBU45" s="5"/>
      <c r="MBV45" s="5"/>
      <c r="MBW45" s="5"/>
      <c r="MBX45" s="5"/>
      <c r="MBY45" s="5"/>
      <c r="MBZ45" s="5"/>
      <c r="MCA45" s="5"/>
      <c r="MCB45" s="5"/>
      <c r="MCC45" s="5"/>
      <c r="MCD45" s="5"/>
      <c r="MCE45" s="5"/>
      <c r="MCF45" s="5"/>
      <c r="MCG45" s="5"/>
      <c r="MCH45" s="5"/>
      <c r="MCI45" s="5"/>
      <c r="MCJ45" s="5"/>
      <c r="MCK45" s="5"/>
      <c r="MCL45" s="5"/>
      <c r="MCM45" s="5"/>
      <c r="MCN45" s="5"/>
      <c r="MCO45" s="5"/>
      <c r="MCP45" s="5"/>
      <c r="MCQ45" s="5"/>
      <c r="MCR45" s="5"/>
      <c r="MCS45" s="5"/>
      <c r="MCT45" s="5"/>
      <c r="MCU45" s="5"/>
      <c r="MCV45" s="5"/>
      <c r="MCW45" s="5"/>
      <c r="MCX45" s="5"/>
      <c r="MCY45" s="5"/>
      <c r="MCZ45" s="5"/>
      <c r="MDA45" s="5"/>
      <c r="MDB45" s="5"/>
      <c r="MDC45" s="5"/>
      <c r="MDD45" s="5"/>
      <c r="MDE45" s="5"/>
      <c r="MDF45" s="5"/>
      <c r="MDG45" s="5"/>
      <c r="MDH45" s="5"/>
      <c r="MDI45" s="5"/>
      <c r="MDJ45" s="5"/>
      <c r="MDK45" s="5"/>
      <c r="MDL45" s="5"/>
      <c r="MDM45" s="5"/>
      <c r="MDN45" s="5"/>
      <c r="MDO45" s="5"/>
      <c r="MDP45" s="5"/>
      <c r="MDQ45" s="5"/>
      <c r="MDR45" s="5"/>
      <c r="MDS45" s="5"/>
      <c r="MDT45" s="5"/>
      <c r="MDU45" s="5"/>
      <c r="MDV45" s="5"/>
      <c r="MDW45" s="5"/>
      <c r="MDX45" s="5"/>
      <c r="MDY45" s="5"/>
      <c r="MDZ45" s="5"/>
      <c r="MEA45" s="5"/>
      <c r="MEB45" s="5"/>
      <c r="MEC45" s="5"/>
      <c r="MED45" s="5"/>
      <c r="MEE45" s="5"/>
      <c r="MEF45" s="5"/>
      <c r="MEG45" s="5"/>
      <c r="MEH45" s="5"/>
      <c r="MEI45" s="5"/>
      <c r="MEJ45" s="5"/>
      <c r="MEK45" s="5"/>
      <c r="MEL45" s="5"/>
      <c r="MEM45" s="5"/>
      <c r="MEN45" s="5"/>
      <c r="MEO45" s="5"/>
      <c r="MEP45" s="5"/>
      <c r="MEQ45" s="5"/>
      <c r="MER45" s="5"/>
      <c r="MES45" s="5"/>
      <c r="MET45" s="5"/>
      <c r="MEU45" s="5"/>
      <c r="MEV45" s="5"/>
      <c r="MEW45" s="5"/>
      <c r="MEX45" s="5"/>
      <c r="MEY45" s="5"/>
      <c r="MEZ45" s="5"/>
      <c r="MFA45" s="5"/>
      <c r="MFB45" s="5"/>
      <c r="MFC45" s="5"/>
      <c r="MFD45" s="5"/>
      <c r="MFE45" s="5"/>
      <c r="MFF45" s="5"/>
      <c r="MFG45" s="5"/>
      <c r="MFH45" s="5"/>
      <c r="MFI45" s="5"/>
      <c r="MFJ45" s="5"/>
      <c r="MFK45" s="5"/>
      <c r="MFL45" s="5"/>
      <c r="MFM45" s="5"/>
      <c r="MFN45" s="5"/>
      <c r="MFO45" s="5"/>
      <c r="MFP45" s="5"/>
      <c r="MFQ45" s="5"/>
      <c r="MFR45" s="5"/>
      <c r="MFS45" s="5"/>
      <c r="MFT45" s="5"/>
      <c r="MFU45" s="5"/>
      <c r="MFV45" s="5"/>
      <c r="MFW45" s="5"/>
      <c r="MFX45" s="5"/>
      <c r="MFY45" s="5"/>
      <c r="MFZ45" s="5"/>
      <c r="MGA45" s="5"/>
      <c r="MGB45" s="5"/>
      <c r="MGC45" s="5"/>
      <c r="MGD45" s="5"/>
      <c r="MGE45" s="5"/>
      <c r="MGF45" s="5"/>
      <c r="MGG45" s="5"/>
      <c r="MGH45" s="5"/>
      <c r="MGI45" s="5"/>
      <c r="MGJ45" s="5"/>
      <c r="MGK45" s="5"/>
      <c r="MGL45" s="5"/>
      <c r="MGM45" s="5"/>
      <c r="MGN45" s="5"/>
      <c r="MGO45" s="5"/>
      <c r="MGP45" s="5"/>
      <c r="MGQ45" s="5"/>
      <c r="MGR45" s="5"/>
      <c r="MGS45" s="5"/>
      <c r="MGT45" s="5"/>
      <c r="MGU45" s="5"/>
      <c r="MGV45" s="5"/>
      <c r="MGW45" s="5"/>
      <c r="MGX45" s="5"/>
      <c r="MGY45" s="5"/>
      <c r="MGZ45" s="5"/>
      <c r="MHA45" s="5"/>
      <c r="MHB45" s="5"/>
      <c r="MHC45" s="5"/>
      <c r="MHD45" s="5"/>
      <c r="MHE45" s="5"/>
      <c r="MHF45" s="5"/>
      <c r="MHG45" s="5"/>
      <c r="MHH45" s="5"/>
      <c r="MHI45" s="5"/>
      <c r="MHJ45" s="5"/>
      <c r="MHK45" s="5"/>
      <c r="MHL45" s="5"/>
      <c r="MHM45" s="5"/>
      <c r="MHN45" s="5"/>
      <c r="MHO45" s="5"/>
      <c r="MHP45" s="5"/>
      <c r="MHQ45" s="5"/>
      <c r="MHR45" s="5"/>
      <c r="MHS45" s="5"/>
      <c r="MHT45" s="5"/>
      <c r="MHU45" s="5"/>
      <c r="MHV45" s="5"/>
      <c r="MHW45" s="5"/>
      <c r="MHX45" s="5"/>
      <c r="MHY45" s="5"/>
      <c r="MHZ45" s="5"/>
      <c r="MIA45" s="5"/>
      <c r="MIB45" s="5"/>
      <c r="MIC45" s="5"/>
      <c r="MID45" s="5"/>
      <c r="MIE45" s="5"/>
      <c r="MIF45" s="5"/>
      <c r="MIG45" s="5"/>
      <c r="MIH45" s="5"/>
      <c r="MII45" s="5"/>
      <c r="MIJ45" s="5"/>
      <c r="MIK45" s="5"/>
      <c r="MIL45" s="5"/>
      <c r="MIM45" s="5"/>
      <c r="MIN45" s="5"/>
      <c r="MIO45" s="5"/>
      <c r="MIP45" s="5"/>
      <c r="MIQ45" s="5"/>
      <c r="MIR45" s="5"/>
      <c r="MIS45" s="5"/>
      <c r="MIT45" s="5"/>
      <c r="MIU45" s="5"/>
      <c r="MIV45" s="5"/>
      <c r="MIW45" s="5"/>
      <c r="MIX45" s="5"/>
      <c r="MIY45" s="5"/>
      <c r="MIZ45" s="5"/>
      <c r="MJA45" s="5"/>
      <c r="MJB45" s="5"/>
      <c r="MJC45" s="5"/>
      <c r="MJD45" s="5"/>
      <c r="MJE45" s="5"/>
      <c r="MJF45" s="5"/>
      <c r="MJG45" s="5"/>
      <c r="MJH45" s="5"/>
      <c r="MJI45" s="5"/>
      <c r="MJJ45" s="5"/>
      <c r="MJK45" s="5"/>
      <c r="MJL45" s="5"/>
      <c r="MJM45" s="5"/>
      <c r="MJN45" s="5"/>
      <c r="MJO45" s="5"/>
      <c r="MJP45" s="5"/>
      <c r="MJQ45" s="5"/>
      <c r="MJR45" s="5"/>
      <c r="MJS45" s="5"/>
      <c r="MJT45" s="5"/>
      <c r="MJU45" s="5"/>
      <c r="MJV45" s="5"/>
      <c r="MJW45" s="5"/>
      <c r="MJX45" s="5"/>
      <c r="MJY45" s="5"/>
      <c r="MJZ45" s="5"/>
      <c r="MKA45" s="5"/>
      <c r="MKB45" s="5"/>
      <c r="MKC45" s="5"/>
      <c r="MKD45" s="5"/>
      <c r="MKE45" s="5"/>
      <c r="MKF45" s="5"/>
      <c r="MKG45" s="5"/>
      <c r="MKH45" s="5"/>
      <c r="MKI45" s="5"/>
      <c r="MKJ45" s="5"/>
      <c r="MKK45" s="5"/>
      <c r="MKL45" s="5"/>
      <c r="MKM45" s="5"/>
      <c r="MKN45" s="5"/>
      <c r="MKO45" s="5"/>
      <c r="MKP45" s="5"/>
      <c r="MKQ45" s="5"/>
      <c r="MKR45" s="5"/>
      <c r="MKS45" s="5"/>
      <c r="MKT45" s="5"/>
      <c r="MKU45" s="5"/>
      <c r="MKV45" s="5"/>
      <c r="MKW45" s="5"/>
      <c r="MKX45" s="5"/>
      <c r="MKY45" s="5"/>
      <c r="MKZ45" s="5"/>
      <c r="MLA45" s="5"/>
      <c r="MLB45" s="5"/>
      <c r="MLC45" s="5"/>
      <c r="MLD45" s="5"/>
      <c r="MLE45" s="5"/>
      <c r="MLF45" s="5"/>
      <c r="MLG45" s="5"/>
      <c r="MLH45" s="5"/>
      <c r="MLI45" s="5"/>
      <c r="MLJ45" s="5"/>
      <c r="MLK45" s="5"/>
      <c r="MLL45" s="5"/>
      <c r="MLM45" s="5"/>
      <c r="MLN45" s="5"/>
      <c r="MLO45" s="5"/>
      <c r="MLP45" s="5"/>
      <c r="MLQ45" s="5"/>
      <c r="MLR45" s="5"/>
      <c r="MLS45" s="5"/>
      <c r="MLT45" s="5"/>
      <c r="MLU45" s="5"/>
      <c r="MLV45" s="5"/>
      <c r="MLW45" s="5"/>
      <c r="MLX45" s="5"/>
      <c r="MLY45" s="5"/>
      <c r="MLZ45" s="5"/>
      <c r="MMA45" s="5"/>
      <c r="MMB45" s="5"/>
      <c r="MMC45" s="5"/>
      <c r="MMD45" s="5"/>
      <c r="MME45" s="5"/>
      <c r="MMF45" s="5"/>
      <c r="MMG45" s="5"/>
      <c r="MMH45" s="5"/>
      <c r="MMI45" s="5"/>
      <c r="MMJ45" s="5"/>
      <c r="MMK45" s="5"/>
      <c r="MML45" s="5"/>
      <c r="MMM45" s="5"/>
      <c r="MMN45" s="5"/>
      <c r="MMO45" s="5"/>
      <c r="MMP45" s="5"/>
      <c r="MMQ45" s="5"/>
      <c r="MMR45" s="5"/>
      <c r="MMS45" s="5"/>
      <c r="MMT45" s="5"/>
      <c r="MMU45" s="5"/>
      <c r="MMV45" s="5"/>
      <c r="MMW45" s="5"/>
      <c r="MMX45" s="5"/>
      <c r="MMY45" s="5"/>
      <c r="MMZ45" s="5"/>
      <c r="MNA45" s="5"/>
      <c r="MNB45" s="5"/>
      <c r="MNC45" s="5"/>
      <c r="MND45" s="5"/>
      <c r="MNE45" s="5"/>
      <c r="MNF45" s="5"/>
      <c r="MNG45" s="5"/>
      <c r="MNH45" s="5"/>
      <c r="MNI45" s="5"/>
      <c r="MNJ45" s="5"/>
      <c r="MNK45" s="5"/>
      <c r="MNL45" s="5"/>
      <c r="MNM45" s="5"/>
      <c r="MNN45" s="5"/>
      <c r="MNO45" s="5"/>
      <c r="MNP45" s="5"/>
      <c r="MNQ45" s="5"/>
      <c r="MNR45" s="5"/>
      <c r="MNS45" s="5"/>
      <c r="MNT45" s="5"/>
      <c r="MNU45" s="5"/>
      <c r="MNV45" s="5"/>
      <c r="MNW45" s="5"/>
      <c r="MNX45" s="5"/>
      <c r="MNY45" s="5"/>
      <c r="MNZ45" s="5"/>
      <c r="MOA45" s="5"/>
      <c r="MOB45" s="5"/>
      <c r="MOC45" s="5"/>
      <c r="MOD45" s="5"/>
      <c r="MOE45" s="5"/>
      <c r="MOF45" s="5"/>
      <c r="MOG45" s="5"/>
      <c r="MOH45" s="5"/>
      <c r="MOI45" s="5"/>
      <c r="MOJ45" s="5"/>
      <c r="MOK45" s="5"/>
      <c r="MOL45" s="5"/>
      <c r="MOM45" s="5"/>
      <c r="MON45" s="5"/>
      <c r="MOO45" s="5"/>
      <c r="MOP45" s="5"/>
      <c r="MOQ45" s="5"/>
      <c r="MOR45" s="5"/>
      <c r="MOS45" s="5"/>
      <c r="MOT45" s="5"/>
      <c r="MOU45" s="5"/>
      <c r="MOV45" s="5"/>
      <c r="MOW45" s="5"/>
      <c r="MOX45" s="5"/>
      <c r="MOY45" s="5"/>
      <c r="MOZ45" s="5"/>
      <c r="MPA45" s="5"/>
      <c r="MPB45" s="5"/>
      <c r="MPC45" s="5"/>
      <c r="MPD45" s="5"/>
      <c r="MPE45" s="5"/>
      <c r="MPF45" s="5"/>
      <c r="MPG45" s="5"/>
      <c r="MPH45" s="5"/>
      <c r="MPI45" s="5"/>
      <c r="MPJ45" s="5"/>
      <c r="MPK45" s="5"/>
      <c r="MPL45" s="5"/>
      <c r="MPM45" s="5"/>
      <c r="MPN45" s="5"/>
      <c r="MPO45" s="5"/>
      <c r="MPP45" s="5"/>
      <c r="MPQ45" s="5"/>
      <c r="MPR45" s="5"/>
      <c r="MPS45" s="5"/>
      <c r="MPT45" s="5"/>
      <c r="MPU45" s="5"/>
      <c r="MPV45" s="5"/>
      <c r="MPW45" s="5"/>
      <c r="MPX45" s="5"/>
      <c r="MPY45" s="5"/>
      <c r="MPZ45" s="5"/>
      <c r="MQA45" s="5"/>
      <c r="MQB45" s="5"/>
      <c r="MQC45" s="5"/>
      <c r="MQD45" s="5"/>
      <c r="MQE45" s="5"/>
      <c r="MQF45" s="5"/>
      <c r="MQG45" s="5"/>
      <c r="MQH45" s="5"/>
      <c r="MQI45" s="5"/>
      <c r="MQJ45" s="5"/>
      <c r="MQK45" s="5"/>
      <c r="MQL45" s="5"/>
      <c r="MQM45" s="5"/>
      <c r="MQN45" s="5"/>
      <c r="MQO45" s="5"/>
      <c r="MQP45" s="5"/>
      <c r="MQQ45" s="5"/>
      <c r="MQR45" s="5"/>
      <c r="MQS45" s="5"/>
      <c r="MQT45" s="5"/>
      <c r="MQU45" s="5"/>
      <c r="MQV45" s="5"/>
      <c r="MQW45" s="5"/>
      <c r="MQX45" s="5"/>
      <c r="MQY45" s="5"/>
      <c r="MQZ45" s="5"/>
      <c r="MRA45" s="5"/>
      <c r="MRB45" s="5"/>
      <c r="MRC45" s="5"/>
      <c r="MRD45" s="5"/>
      <c r="MRE45" s="5"/>
      <c r="MRF45" s="5"/>
      <c r="MRG45" s="5"/>
      <c r="MRH45" s="5"/>
      <c r="MRI45" s="5"/>
      <c r="MRJ45" s="5"/>
      <c r="MRK45" s="5"/>
      <c r="MRL45" s="5"/>
      <c r="MRM45" s="5"/>
      <c r="MRN45" s="5"/>
      <c r="MRO45" s="5"/>
      <c r="MRP45" s="5"/>
      <c r="MRQ45" s="5"/>
      <c r="MRR45" s="5"/>
      <c r="MRS45" s="5"/>
      <c r="MRT45" s="5"/>
      <c r="MRU45" s="5"/>
      <c r="MRV45" s="5"/>
      <c r="MRW45" s="5"/>
      <c r="MRX45" s="5"/>
      <c r="MRY45" s="5"/>
      <c r="MRZ45" s="5"/>
      <c r="MSA45" s="5"/>
      <c r="MSB45" s="5"/>
      <c r="MSC45" s="5"/>
      <c r="MSD45" s="5"/>
      <c r="MSE45" s="5"/>
      <c r="MSF45" s="5"/>
      <c r="MSG45" s="5"/>
      <c r="MSH45" s="5"/>
      <c r="MSI45" s="5"/>
      <c r="MSJ45" s="5"/>
      <c r="MSK45" s="5"/>
      <c r="MSL45" s="5"/>
      <c r="MSM45" s="5"/>
      <c r="MSN45" s="5"/>
      <c r="MSO45" s="5"/>
      <c r="MSP45" s="5"/>
      <c r="MSQ45" s="5"/>
      <c r="MSR45" s="5"/>
      <c r="MSS45" s="5"/>
      <c r="MST45" s="5"/>
      <c r="MSU45" s="5"/>
      <c r="MSV45" s="5"/>
      <c r="MSW45" s="5"/>
      <c r="MSX45" s="5"/>
      <c r="MSY45" s="5"/>
      <c r="MSZ45" s="5"/>
      <c r="MTA45" s="5"/>
      <c r="MTB45" s="5"/>
      <c r="MTC45" s="5"/>
      <c r="MTD45" s="5"/>
      <c r="MTE45" s="5"/>
      <c r="MTF45" s="5"/>
      <c r="MTG45" s="5"/>
      <c r="MTH45" s="5"/>
      <c r="MTI45" s="5"/>
      <c r="MTJ45" s="5"/>
      <c r="MTK45" s="5"/>
      <c r="MTL45" s="5"/>
      <c r="MTM45" s="5"/>
      <c r="MTN45" s="5"/>
      <c r="MTO45" s="5"/>
      <c r="MTP45" s="5"/>
      <c r="MTQ45" s="5"/>
      <c r="MTR45" s="5"/>
      <c r="MTS45" s="5"/>
      <c r="MTT45" s="5"/>
      <c r="MTU45" s="5"/>
      <c r="MTV45" s="5"/>
      <c r="MTW45" s="5"/>
      <c r="MTX45" s="5"/>
      <c r="MTY45" s="5"/>
      <c r="MTZ45" s="5"/>
      <c r="MUA45" s="5"/>
      <c r="MUB45" s="5"/>
      <c r="MUC45" s="5"/>
      <c r="MUD45" s="5"/>
      <c r="MUE45" s="5"/>
      <c r="MUF45" s="5"/>
      <c r="MUG45" s="5"/>
      <c r="MUH45" s="5"/>
      <c r="MUI45" s="5"/>
      <c r="MUJ45" s="5"/>
      <c r="MUK45" s="5"/>
      <c r="MUL45" s="5"/>
      <c r="MUM45" s="5"/>
      <c r="MUN45" s="5"/>
      <c r="MUO45" s="5"/>
      <c r="MUP45" s="5"/>
      <c r="MUQ45" s="5"/>
      <c r="MUR45" s="5"/>
      <c r="MUS45" s="5"/>
      <c r="MUT45" s="5"/>
      <c r="MUU45" s="5"/>
      <c r="MUV45" s="5"/>
      <c r="MUW45" s="5"/>
      <c r="MUX45" s="5"/>
      <c r="MUY45" s="5"/>
      <c r="MUZ45" s="5"/>
      <c r="MVA45" s="5"/>
      <c r="MVB45" s="5"/>
      <c r="MVC45" s="5"/>
      <c r="MVD45" s="5"/>
      <c r="MVE45" s="5"/>
      <c r="MVF45" s="5"/>
      <c r="MVG45" s="5"/>
      <c r="MVH45" s="5"/>
      <c r="MVI45" s="5"/>
      <c r="MVJ45" s="5"/>
      <c r="MVK45" s="5"/>
      <c r="MVL45" s="5"/>
      <c r="MVM45" s="5"/>
      <c r="MVN45" s="5"/>
      <c r="MVO45" s="5"/>
      <c r="MVP45" s="5"/>
      <c r="MVQ45" s="5"/>
      <c r="MVR45" s="5"/>
      <c r="MVS45" s="5"/>
      <c r="MVT45" s="5"/>
      <c r="MVU45" s="5"/>
      <c r="MVV45" s="5"/>
      <c r="MVW45" s="5"/>
      <c r="MVX45" s="5"/>
      <c r="MVY45" s="5"/>
      <c r="MVZ45" s="5"/>
      <c r="MWA45" s="5"/>
      <c r="MWB45" s="5"/>
      <c r="MWC45" s="5"/>
      <c r="MWD45" s="5"/>
      <c r="MWE45" s="5"/>
      <c r="MWF45" s="5"/>
      <c r="MWG45" s="5"/>
      <c r="MWH45" s="5"/>
      <c r="MWI45" s="5"/>
      <c r="MWJ45" s="5"/>
      <c r="MWK45" s="5"/>
      <c r="MWL45" s="5"/>
      <c r="MWM45" s="5"/>
      <c r="MWN45" s="5"/>
      <c r="MWO45" s="5"/>
      <c r="MWP45" s="5"/>
      <c r="MWQ45" s="5"/>
      <c r="MWR45" s="5"/>
      <c r="MWS45" s="5"/>
      <c r="MWT45" s="5"/>
      <c r="MWU45" s="5"/>
      <c r="MWV45" s="5"/>
      <c r="MWW45" s="5"/>
      <c r="MWX45" s="5"/>
      <c r="MWY45" s="5"/>
      <c r="MWZ45" s="5"/>
      <c r="MXA45" s="5"/>
      <c r="MXB45" s="5"/>
      <c r="MXC45" s="5"/>
      <c r="MXD45" s="5"/>
      <c r="MXE45" s="5"/>
      <c r="MXF45" s="5"/>
      <c r="MXG45" s="5"/>
      <c r="MXH45" s="5"/>
      <c r="MXI45" s="5"/>
      <c r="MXJ45" s="5"/>
      <c r="MXK45" s="5"/>
      <c r="MXL45" s="5"/>
      <c r="MXM45" s="5"/>
      <c r="MXN45" s="5"/>
      <c r="MXO45" s="5"/>
      <c r="MXP45" s="5"/>
      <c r="MXQ45" s="5"/>
      <c r="MXR45" s="5"/>
      <c r="MXS45" s="5"/>
      <c r="MXT45" s="5"/>
      <c r="MXU45" s="5"/>
      <c r="MXV45" s="5"/>
      <c r="MXW45" s="5"/>
      <c r="MXX45" s="5"/>
      <c r="MXY45" s="5"/>
      <c r="MXZ45" s="5"/>
      <c r="MYA45" s="5"/>
      <c r="MYB45" s="5"/>
      <c r="MYC45" s="5"/>
      <c r="MYD45" s="5"/>
      <c r="MYE45" s="5"/>
      <c r="MYF45" s="5"/>
      <c r="MYG45" s="5"/>
      <c r="MYH45" s="5"/>
      <c r="MYI45" s="5"/>
      <c r="MYJ45" s="5"/>
      <c r="MYK45" s="5"/>
      <c r="MYL45" s="5"/>
      <c r="MYM45" s="5"/>
      <c r="MYN45" s="5"/>
      <c r="MYO45" s="5"/>
      <c r="MYP45" s="5"/>
      <c r="MYQ45" s="5"/>
      <c r="MYR45" s="5"/>
      <c r="MYS45" s="5"/>
      <c r="MYT45" s="5"/>
      <c r="MYU45" s="5"/>
      <c r="MYV45" s="5"/>
      <c r="MYW45" s="5"/>
      <c r="MYX45" s="5"/>
      <c r="MYY45" s="5"/>
      <c r="MYZ45" s="5"/>
      <c r="MZA45" s="5"/>
      <c r="MZB45" s="5"/>
      <c r="MZC45" s="5"/>
      <c r="MZD45" s="5"/>
      <c r="MZE45" s="5"/>
      <c r="MZF45" s="5"/>
      <c r="MZG45" s="5"/>
      <c r="MZH45" s="5"/>
      <c r="MZI45" s="5"/>
      <c r="MZJ45" s="5"/>
      <c r="MZK45" s="5"/>
      <c r="MZL45" s="5"/>
      <c r="MZM45" s="5"/>
      <c r="MZN45" s="5"/>
      <c r="MZO45" s="5"/>
      <c r="MZP45" s="5"/>
      <c r="MZQ45" s="5"/>
      <c r="MZR45" s="5"/>
      <c r="MZS45" s="5"/>
      <c r="MZT45" s="5"/>
      <c r="MZU45" s="5"/>
      <c r="MZV45" s="5"/>
      <c r="MZW45" s="5"/>
      <c r="MZX45" s="5"/>
      <c r="MZY45" s="5"/>
      <c r="MZZ45" s="5"/>
      <c r="NAA45" s="5"/>
      <c r="NAB45" s="5"/>
      <c r="NAC45" s="5"/>
      <c r="NAD45" s="5"/>
      <c r="NAE45" s="5"/>
      <c r="NAF45" s="5"/>
      <c r="NAG45" s="5"/>
      <c r="NAH45" s="5"/>
      <c r="NAI45" s="5"/>
      <c r="NAJ45" s="5"/>
      <c r="NAK45" s="5"/>
      <c r="NAL45" s="5"/>
      <c r="NAM45" s="5"/>
      <c r="NAN45" s="5"/>
      <c r="NAO45" s="5"/>
      <c r="NAP45" s="5"/>
      <c r="NAQ45" s="5"/>
      <c r="NAR45" s="5"/>
      <c r="NAS45" s="5"/>
      <c r="NAT45" s="5"/>
      <c r="NAU45" s="5"/>
      <c r="NAV45" s="5"/>
      <c r="NAW45" s="5"/>
      <c r="NAX45" s="5"/>
      <c r="NAY45" s="5"/>
      <c r="NAZ45" s="5"/>
      <c r="NBA45" s="5"/>
      <c r="NBB45" s="5"/>
      <c r="NBC45" s="5"/>
      <c r="NBD45" s="5"/>
      <c r="NBE45" s="5"/>
      <c r="NBF45" s="5"/>
      <c r="NBG45" s="5"/>
      <c r="NBH45" s="5"/>
      <c r="NBI45" s="5"/>
      <c r="NBJ45" s="5"/>
      <c r="NBK45" s="5"/>
      <c r="NBL45" s="5"/>
      <c r="NBM45" s="5"/>
      <c r="NBN45" s="5"/>
      <c r="NBO45" s="5"/>
      <c r="NBP45" s="5"/>
      <c r="NBQ45" s="5"/>
      <c r="NBR45" s="5"/>
      <c r="NBS45" s="5"/>
      <c r="NBT45" s="5"/>
      <c r="NBU45" s="5"/>
      <c r="NBV45" s="5"/>
      <c r="NBW45" s="5"/>
      <c r="NBX45" s="5"/>
      <c r="NBY45" s="5"/>
      <c r="NBZ45" s="5"/>
      <c r="NCA45" s="5"/>
      <c r="NCB45" s="5"/>
      <c r="NCC45" s="5"/>
      <c r="NCD45" s="5"/>
      <c r="NCE45" s="5"/>
      <c r="NCF45" s="5"/>
      <c r="NCG45" s="5"/>
      <c r="NCH45" s="5"/>
      <c r="NCI45" s="5"/>
      <c r="NCJ45" s="5"/>
      <c r="NCK45" s="5"/>
      <c r="NCL45" s="5"/>
      <c r="NCM45" s="5"/>
      <c r="NCN45" s="5"/>
      <c r="NCO45" s="5"/>
      <c r="NCP45" s="5"/>
      <c r="NCQ45" s="5"/>
      <c r="NCR45" s="5"/>
      <c r="NCS45" s="5"/>
      <c r="NCT45" s="5"/>
      <c r="NCU45" s="5"/>
      <c r="NCV45" s="5"/>
      <c r="NCW45" s="5"/>
      <c r="NCX45" s="5"/>
      <c r="NCY45" s="5"/>
      <c r="NCZ45" s="5"/>
      <c r="NDA45" s="5"/>
      <c r="NDB45" s="5"/>
      <c r="NDC45" s="5"/>
      <c r="NDD45" s="5"/>
      <c r="NDE45" s="5"/>
      <c r="NDF45" s="5"/>
      <c r="NDG45" s="5"/>
      <c r="NDH45" s="5"/>
      <c r="NDI45" s="5"/>
      <c r="NDJ45" s="5"/>
      <c r="NDK45" s="5"/>
      <c r="NDL45" s="5"/>
      <c r="NDM45" s="5"/>
      <c r="NDN45" s="5"/>
      <c r="NDO45" s="5"/>
      <c r="NDP45" s="5"/>
      <c r="NDQ45" s="5"/>
      <c r="NDR45" s="5"/>
      <c r="NDS45" s="5"/>
      <c r="NDT45" s="5"/>
      <c r="NDU45" s="5"/>
      <c r="NDV45" s="5"/>
      <c r="NDW45" s="5"/>
      <c r="NDX45" s="5"/>
      <c r="NDY45" s="5"/>
      <c r="NDZ45" s="5"/>
      <c r="NEA45" s="5"/>
      <c r="NEB45" s="5"/>
      <c r="NEC45" s="5"/>
      <c r="NED45" s="5"/>
      <c r="NEE45" s="5"/>
      <c r="NEF45" s="5"/>
      <c r="NEG45" s="5"/>
      <c r="NEH45" s="5"/>
      <c r="NEI45" s="5"/>
      <c r="NEJ45" s="5"/>
      <c r="NEK45" s="5"/>
      <c r="NEL45" s="5"/>
      <c r="NEM45" s="5"/>
      <c r="NEN45" s="5"/>
      <c r="NEO45" s="5"/>
      <c r="NEP45" s="5"/>
      <c r="NEQ45" s="5"/>
      <c r="NER45" s="5"/>
      <c r="NES45" s="5"/>
      <c r="NET45" s="5"/>
      <c r="NEU45" s="5"/>
      <c r="NEV45" s="5"/>
      <c r="NEW45" s="5"/>
      <c r="NEX45" s="5"/>
      <c r="NEY45" s="5"/>
      <c r="NEZ45" s="5"/>
      <c r="NFA45" s="5"/>
      <c r="NFB45" s="5"/>
      <c r="NFC45" s="5"/>
      <c r="NFD45" s="5"/>
      <c r="NFE45" s="5"/>
      <c r="NFF45" s="5"/>
      <c r="NFG45" s="5"/>
      <c r="NFH45" s="5"/>
      <c r="NFI45" s="5"/>
      <c r="NFJ45" s="5"/>
      <c r="NFK45" s="5"/>
      <c r="NFL45" s="5"/>
      <c r="NFM45" s="5"/>
      <c r="NFN45" s="5"/>
      <c r="NFO45" s="5"/>
      <c r="NFP45" s="5"/>
      <c r="NFQ45" s="5"/>
      <c r="NFR45" s="5"/>
      <c r="NFS45" s="5"/>
      <c r="NFT45" s="5"/>
      <c r="NFU45" s="5"/>
      <c r="NFV45" s="5"/>
      <c r="NFW45" s="5"/>
      <c r="NFX45" s="5"/>
      <c r="NFY45" s="5"/>
      <c r="NFZ45" s="5"/>
      <c r="NGA45" s="5"/>
      <c r="NGB45" s="5"/>
      <c r="NGC45" s="5"/>
      <c r="NGD45" s="5"/>
      <c r="NGE45" s="5"/>
      <c r="NGF45" s="5"/>
      <c r="NGG45" s="5"/>
      <c r="NGH45" s="5"/>
      <c r="NGI45" s="5"/>
      <c r="NGJ45" s="5"/>
      <c r="NGK45" s="5"/>
      <c r="NGL45" s="5"/>
      <c r="NGM45" s="5"/>
      <c r="NGN45" s="5"/>
      <c r="NGO45" s="5"/>
      <c r="NGP45" s="5"/>
      <c r="NGQ45" s="5"/>
      <c r="NGR45" s="5"/>
      <c r="NGS45" s="5"/>
      <c r="NGT45" s="5"/>
      <c r="NGU45" s="5"/>
      <c r="NGV45" s="5"/>
      <c r="NGW45" s="5"/>
      <c r="NGX45" s="5"/>
      <c r="NGY45" s="5"/>
      <c r="NGZ45" s="5"/>
      <c r="NHA45" s="5"/>
      <c r="NHB45" s="5"/>
      <c r="NHC45" s="5"/>
      <c r="NHD45" s="5"/>
      <c r="NHE45" s="5"/>
      <c r="NHF45" s="5"/>
      <c r="NHG45" s="5"/>
      <c r="NHH45" s="5"/>
      <c r="NHI45" s="5"/>
      <c r="NHJ45" s="5"/>
      <c r="NHK45" s="5"/>
      <c r="NHL45" s="5"/>
      <c r="NHM45" s="5"/>
      <c r="NHN45" s="5"/>
      <c r="NHO45" s="5"/>
      <c r="NHP45" s="5"/>
      <c r="NHQ45" s="5"/>
      <c r="NHR45" s="5"/>
      <c r="NHS45" s="5"/>
      <c r="NHT45" s="5"/>
      <c r="NHU45" s="5"/>
      <c r="NHV45" s="5"/>
      <c r="NHW45" s="5"/>
      <c r="NHX45" s="5"/>
      <c r="NHY45" s="5"/>
      <c r="NHZ45" s="5"/>
      <c r="NIA45" s="5"/>
      <c r="NIB45" s="5"/>
      <c r="NIC45" s="5"/>
      <c r="NID45" s="5"/>
      <c r="NIE45" s="5"/>
      <c r="NIF45" s="5"/>
      <c r="NIG45" s="5"/>
      <c r="NIH45" s="5"/>
      <c r="NII45" s="5"/>
      <c r="NIJ45" s="5"/>
      <c r="NIK45" s="5"/>
      <c r="NIL45" s="5"/>
      <c r="NIM45" s="5"/>
      <c r="NIN45" s="5"/>
      <c r="NIO45" s="5"/>
      <c r="NIP45" s="5"/>
      <c r="NIQ45" s="5"/>
      <c r="NIR45" s="5"/>
      <c r="NIS45" s="5"/>
      <c r="NIT45" s="5"/>
      <c r="NIU45" s="5"/>
      <c r="NIV45" s="5"/>
      <c r="NIW45" s="5"/>
      <c r="NIX45" s="5"/>
      <c r="NIY45" s="5"/>
      <c r="NIZ45" s="5"/>
      <c r="NJA45" s="5"/>
      <c r="NJB45" s="5"/>
      <c r="NJC45" s="5"/>
      <c r="NJD45" s="5"/>
      <c r="NJE45" s="5"/>
      <c r="NJF45" s="5"/>
      <c r="NJG45" s="5"/>
      <c r="NJH45" s="5"/>
      <c r="NJI45" s="5"/>
      <c r="NJJ45" s="5"/>
      <c r="NJK45" s="5"/>
      <c r="NJL45" s="5"/>
      <c r="NJM45" s="5"/>
      <c r="NJN45" s="5"/>
      <c r="NJO45" s="5"/>
      <c r="NJP45" s="5"/>
      <c r="NJQ45" s="5"/>
      <c r="NJR45" s="5"/>
      <c r="NJS45" s="5"/>
      <c r="NJT45" s="5"/>
      <c r="NJU45" s="5"/>
      <c r="NJV45" s="5"/>
      <c r="NJW45" s="5"/>
      <c r="NJX45" s="5"/>
      <c r="NJY45" s="5"/>
      <c r="NJZ45" s="5"/>
      <c r="NKA45" s="5"/>
      <c r="NKB45" s="5"/>
      <c r="NKC45" s="5"/>
      <c r="NKD45" s="5"/>
      <c r="NKE45" s="5"/>
      <c r="NKF45" s="5"/>
      <c r="NKG45" s="5"/>
      <c r="NKH45" s="5"/>
      <c r="NKI45" s="5"/>
      <c r="NKJ45" s="5"/>
      <c r="NKK45" s="5"/>
      <c r="NKL45" s="5"/>
      <c r="NKM45" s="5"/>
      <c r="NKN45" s="5"/>
      <c r="NKO45" s="5"/>
      <c r="NKP45" s="5"/>
      <c r="NKQ45" s="5"/>
      <c r="NKR45" s="5"/>
      <c r="NKS45" s="5"/>
      <c r="NKT45" s="5"/>
      <c r="NKU45" s="5"/>
      <c r="NKV45" s="5"/>
      <c r="NKW45" s="5"/>
      <c r="NKX45" s="5"/>
      <c r="NKY45" s="5"/>
      <c r="NKZ45" s="5"/>
      <c r="NLA45" s="5"/>
      <c r="NLB45" s="5"/>
      <c r="NLC45" s="5"/>
      <c r="NLD45" s="5"/>
      <c r="NLE45" s="5"/>
      <c r="NLF45" s="5"/>
      <c r="NLG45" s="5"/>
      <c r="NLH45" s="5"/>
      <c r="NLI45" s="5"/>
      <c r="NLJ45" s="5"/>
      <c r="NLK45" s="5"/>
      <c r="NLL45" s="5"/>
      <c r="NLM45" s="5"/>
      <c r="NLN45" s="5"/>
      <c r="NLO45" s="5"/>
      <c r="NLP45" s="5"/>
      <c r="NLQ45" s="5"/>
      <c r="NLR45" s="5"/>
      <c r="NLS45" s="5"/>
      <c r="NLT45" s="5"/>
      <c r="NLU45" s="5"/>
      <c r="NLV45" s="5"/>
      <c r="NLW45" s="5"/>
      <c r="NLX45" s="5"/>
      <c r="NLY45" s="5"/>
      <c r="NLZ45" s="5"/>
      <c r="NMA45" s="5"/>
      <c r="NMB45" s="5"/>
      <c r="NMC45" s="5"/>
      <c r="NMD45" s="5"/>
      <c r="NME45" s="5"/>
      <c r="NMF45" s="5"/>
      <c r="NMG45" s="5"/>
      <c r="NMH45" s="5"/>
      <c r="NMI45" s="5"/>
      <c r="NMJ45" s="5"/>
      <c r="NMK45" s="5"/>
      <c r="NML45" s="5"/>
      <c r="NMM45" s="5"/>
      <c r="NMN45" s="5"/>
      <c r="NMO45" s="5"/>
      <c r="NMP45" s="5"/>
      <c r="NMQ45" s="5"/>
      <c r="NMR45" s="5"/>
      <c r="NMS45" s="5"/>
      <c r="NMT45" s="5"/>
      <c r="NMU45" s="5"/>
      <c r="NMV45" s="5"/>
      <c r="NMW45" s="5"/>
      <c r="NMX45" s="5"/>
      <c r="NMY45" s="5"/>
      <c r="NMZ45" s="5"/>
      <c r="NNA45" s="5"/>
      <c r="NNB45" s="5"/>
      <c r="NNC45" s="5"/>
      <c r="NND45" s="5"/>
      <c r="NNE45" s="5"/>
      <c r="NNF45" s="5"/>
      <c r="NNG45" s="5"/>
      <c r="NNH45" s="5"/>
      <c r="NNI45" s="5"/>
      <c r="NNJ45" s="5"/>
      <c r="NNK45" s="5"/>
      <c r="NNL45" s="5"/>
      <c r="NNM45" s="5"/>
      <c r="NNN45" s="5"/>
      <c r="NNO45" s="5"/>
      <c r="NNP45" s="5"/>
      <c r="NNQ45" s="5"/>
      <c r="NNR45" s="5"/>
      <c r="NNS45" s="5"/>
      <c r="NNT45" s="5"/>
      <c r="NNU45" s="5"/>
      <c r="NNV45" s="5"/>
      <c r="NNW45" s="5"/>
      <c r="NNX45" s="5"/>
      <c r="NNY45" s="5"/>
      <c r="NNZ45" s="5"/>
      <c r="NOA45" s="5"/>
      <c r="NOB45" s="5"/>
      <c r="NOC45" s="5"/>
      <c r="NOD45" s="5"/>
      <c r="NOE45" s="5"/>
      <c r="NOF45" s="5"/>
      <c r="NOG45" s="5"/>
      <c r="NOH45" s="5"/>
      <c r="NOI45" s="5"/>
      <c r="NOJ45" s="5"/>
      <c r="NOK45" s="5"/>
      <c r="NOL45" s="5"/>
      <c r="NOM45" s="5"/>
      <c r="NON45" s="5"/>
      <c r="NOO45" s="5"/>
      <c r="NOP45" s="5"/>
      <c r="NOQ45" s="5"/>
      <c r="NOR45" s="5"/>
      <c r="NOS45" s="5"/>
      <c r="NOT45" s="5"/>
      <c r="NOU45" s="5"/>
      <c r="NOV45" s="5"/>
      <c r="NOW45" s="5"/>
      <c r="NOX45" s="5"/>
      <c r="NOY45" s="5"/>
      <c r="NOZ45" s="5"/>
      <c r="NPA45" s="5"/>
      <c r="NPB45" s="5"/>
      <c r="NPC45" s="5"/>
      <c r="NPD45" s="5"/>
      <c r="NPE45" s="5"/>
      <c r="NPF45" s="5"/>
      <c r="NPG45" s="5"/>
      <c r="NPH45" s="5"/>
      <c r="NPI45" s="5"/>
      <c r="NPJ45" s="5"/>
      <c r="NPK45" s="5"/>
      <c r="NPL45" s="5"/>
      <c r="NPM45" s="5"/>
      <c r="NPN45" s="5"/>
      <c r="NPO45" s="5"/>
      <c r="NPP45" s="5"/>
      <c r="NPQ45" s="5"/>
      <c r="NPR45" s="5"/>
      <c r="NPS45" s="5"/>
      <c r="NPT45" s="5"/>
      <c r="NPU45" s="5"/>
      <c r="NPV45" s="5"/>
      <c r="NPW45" s="5"/>
      <c r="NPX45" s="5"/>
      <c r="NPY45" s="5"/>
      <c r="NPZ45" s="5"/>
      <c r="NQA45" s="5"/>
      <c r="NQB45" s="5"/>
      <c r="NQC45" s="5"/>
      <c r="NQD45" s="5"/>
      <c r="NQE45" s="5"/>
      <c r="NQF45" s="5"/>
      <c r="NQG45" s="5"/>
      <c r="NQH45" s="5"/>
      <c r="NQI45" s="5"/>
      <c r="NQJ45" s="5"/>
      <c r="NQK45" s="5"/>
      <c r="NQL45" s="5"/>
      <c r="NQM45" s="5"/>
      <c r="NQN45" s="5"/>
      <c r="NQO45" s="5"/>
      <c r="NQP45" s="5"/>
      <c r="NQQ45" s="5"/>
      <c r="NQR45" s="5"/>
      <c r="NQS45" s="5"/>
      <c r="NQT45" s="5"/>
      <c r="NQU45" s="5"/>
      <c r="NQV45" s="5"/>
      <c r="NQW45" s="5"/>
      <c r="NQX45" s="5"/>
      <c r="NQY45" s="5"/>
      <c r="NQZ45" s="5"/>
      <c r="NRA45" s="5"/>
      <c r="NRB45" s="5"/>
      <c r="NRC45" s="5"/>
      <c r="NRD45" s="5"/>
      <c r="NRE45" s="5"/>
      <c r="NRF45" s="5"/>
      <c r="NRG45" s="5"/>
      <c r="NRH45" s="5"/>
      <c r="NRI45" s="5"/>
      <c r="NRJ45" s="5"/>
      <c r="NRK45" s="5"/>
      <c r="NRL45" s="5"/>
      <c r="NRM45" s="5"/>
      <c r="NRN45" s="5"/>
      <c r="NRO45" s="5"/>
      <c r="NRP45" s="5"/>
      <c r="NRQ45" s="5"/>
      <c r="NRR45" s="5"/>
      <c r="NRS45" s="5"/>
      <c r="NRT45" s="5"/>
      <c r="NRU45" s="5"/>
      <c r="NRV45" s="5"/>
      <c r="NRW45" s="5"/>
      <c r="NRX45" s="5"/>
      <c r="NRY45" s="5"/>
      <c r="NRZ45" s="5"/>
      <c r="NSA45" s="5"/>
      <c r="NSB45" s="5"/>
      <c r="NSC45" s="5"/>
      <c r="NSD45" s="5"/>
      <c r="NSE45" s="5"/>
      <c r="NSF45" s="5"/>
      <c r="NSG45" s="5"/>
      <c r="NSH45" s="5"/>
      <c r="NSI45" s="5"/>
      <c r="NSJ45" s="5"/>
      <c r="NSK45" s="5"/>
      <c r="NSL45" s="5"/>
      <c r="NSM45" s="5"/>
      <c r="NSN45" s="5"/>
      <c r="NSO45" s="5"/>
      <c r="NSP45" s="5"/>
      <c r="NSQ45" s="5"/>
      <c r="NSR45" s="5"/>
      <c r="NSS45" s="5"/>
      <c r="NST45" s="5"/>
      <c r="NSU45" s="5"/>
      <c r="NSV45" s="5"/>
      <c r="NSW45" s="5"/>
      <c r="NSX45" s="5"/>
      <c r="NSY45" s="5"/>
      <c r="NSZ45" s="5"/>
      <c r="NTA45" s="5"/>
      <c r="NTB45" s="5"/>
      <c r="NTC45" s="5"/>
      <c r="NTD45" s="5"/>
      <c r="NTE45" s="5"/>
      <c r="NTF45" s="5"/>
      <c r="NTG45" s="5"/>
      <c r="NTH45" s="5"/>
      <c r="NTI45" s="5"/>
      <c r="NTJ45" s="5"/>
      <c r="NTK45" s="5"/>
      <c r="NTL45" s="5"/>
      <c r="NTM45" s="5"/>
      <c r="NTN45" s="5"/>
      <c r="NTO45" s="5"/>
      <c r="NTP45" s="5"/>
      <c r="NTQ45" s="5"/>
      <c r="NTR45" s="5"/>
      <c r="NTS45" s="5"/>
      <c r="NTT45" s="5"/>
      <c r="NTU45" s="5"/>
      <c r="NTV45" s="5"/>
      <c r="NTW45" s="5"/>
      <c r="NTX45" s="5"/>
      <c r="NTY45" s="5"/>
      <c r="NTZ45" s="5"/>
      <c r="NUA45" s="5"/>
      <c r="NUB45" s="5"/>
      <c r="NUC45" s="5"/>
      <c r="NUD45" s="5"/>
      <c r="NUE45" s="5"/>
      <c r="NUF45" s="5"/>
      <c r="NUG45" s="5"/>
      <c r="NUH45" s="5"/>
      <c r="NUI45" s="5"/>
      <c r="NUJ45" s="5"/>
      <c r="NUK45" s="5"/>
      <c r="NUL45" s="5"/>
      <c r="NUM45" s="5"/>
      <c r="NUN45" s="5"/>
      <c r="NUO45" s="5"/>
      <c r="NUP45" s="5"/>
      <c r="NUQ45" s="5"/>
      <c r="NUR45" s="5"/>
      <c r="NUS45" s="5"/>
      <c r="NUT45" s="5"/>
      <c r="NUU45" s="5"/>
      <c r="NUV45" s="5"/>
      <c r="NUW45" s="5"/>
      <c r="NUX45" s="5"/>
      <c r="NUY45" s="5"/>
      <c r="NUZ45" s="5"/>
      <c r="NVA45" s="5"/>
      <c r="NVB45" s="5"/>
      <c r="NVC45" s="5"/>
      <c r="NVD45" s="5"/>
      <c r="NVE45" s="5"/>
      <c r="NVF45" s="5"/>
      <c r="NVG45" s="5"/>
      <c r="NVH45" s="5"/>
      <c r="NVI45" s="5"/>
      <c r="NVJ45" s="5"/>
      <c r="NVK45" s="5"/>
      <c r="NVL45" s="5"/>
      <c r="NVM45" s="5"/>
      <c r="NVN45" s="5"/>
      <c r="NVO45" s="5"/>
      <c r="NVP45" s="5"/>
      <c r="NVQ45" s="5"/>
      <c r="NVR45" s="5"/>
      <c r="NVS45" s="5"/>
      <c r="NVT45" s="5"/>
      <c r="NVU45" s="5"/>
      <c r="NVV45" s="5"/>
      <c r="NVW45" s="5"/>
      <c r="NVX45" s="5"/>
      <c r="NVY45" s="5"/>
      <c r="NVZ45" s="5"/>
      <c r="NWA45" s="5"/>
      <c r="NWB45" s="5"/>
      <c r="NWC45" s="5"/>
      <c r="NWD45" s="5"/>
      <c r="NWE45" s="5"/>
      <c r="NWF45" s="5"/>
      <c r="NWG45" s="5"/>
      <c r="NWH45" s="5"/>
      <c r="NWI45" s="5"/>
      <c r="NWJ45" s="5"/>
      <c r="NWK45" s="5"/>
      <c r="NWL45" s="5"/>
      <c r="NWM45" s="5"/>
      <c r="NWN45" s="5"/>
      <c r="NWO45" s="5"/>
      <c r="NWP45" s="5"/>
      <c r="NWQ45" s="5"/>
      <c r="NWR45" s="5"/>
      <c r="NWS45" s="5"/>
      <c r="NWT45" s="5"/>
      <c r="NWU45" s="5"/>
      <c r="NWV45" s="5"/>
      <c r="NWW45" s="5"/>
      <c r="NWX45" s="5"/>
      <c r="NWY45" s="5"/>
      <c r="NWZ45" s="5"/>
      <c r="NXA45" s="5"/>
      <c r="NXB45" s="5"/>
      <c r="NXC45" s="5"/>
      <c r="NXD45" s="5"/>
      <c r="NXE45" s="5"/>
      <c r="NXF45" s="5"/>
      <c r="NXG45" s="5"/>
      <c r="NXH45" s="5"/>
      <c r="NXI45" s="5"/>
      <c r="NXJ45" s="5"/>
      <c r="NXK45" s="5"/>
      <c r="NXL45" s="5"/>
      <c r="NXM45" s="5"/>
      <c r="NXN45" s="5"/>
      <c r="NXO45" s="5"/>
      <c r="NXP45" s="5"/>
      <c r="NXQ45" s="5"/>
      <c r="NXR45" s="5"/>
      <c r="NXS45" s="5"/>
      <c r="NXT45" s="5"/>
      <c r="NXU45" s="5"/>
      <c r="NXV45" s="5"/>
      <c r="NXW45" s="5"/>
      <c r="NXX45" s="5"/>
      <c r="NXY45" s="5"/>
      <c r="NXZ45" s="5"/>
      <c r="NYA45" s="5"/>
      <c r="NYB45" s="5"/>
      <c r="NYC45" s="5"/>
      <c r="NYD45" s="5"/>
      <c r="NYE45" s="5"/>
      <c r="NYF45" s="5"/>
      <c r="NYG45" s="5"/>
      <c r="NYH45" s="5"/>
      <c r="NYI45" s="5"/>
      <c r="NYJ45" s="5"/>
      <c r="NYK45" s="5"/>
      <c r="NYL45" s="5"/>
      <c r="NYM45" s="5"/>
      <c r="NYN45" s="5"/>
      <c r="NYO45" s="5"/>
      <c r="NYP45" s="5"/>
      <c r="NYQ45" s="5"/>
      <c r="NYR45" s="5"/>
      <c r="NYS45" s="5"/>
      <c r="NYT45" s="5"/>
      <c r="NYU45" s="5"/>
      <c r="NYV45" s="5"/>
      <c r="NYW45" s="5"/>
      <c r="NYX45" s="5"/>
      <c r="NYY45" s="5"/>
      <c r="NYZ45" s="5"/>
      <c r="NZA45" s="5"/>
      <c r="NZB45" s="5"/>
      <c r="NZC45" s="5"/>
      <c r="NZD45" s="5"/>
      <c r="NZE45" s="5"/>
      <c r="NZF45" s="5"/>
      <c r="NZG45" s="5"/>
      <c r="NZH45" s="5"/>
      <c r="NZI45" s="5"/>
      <c r="NZJ45" s="5"/>
      <c r="NZK45" s="5"/>
      <c r="NZL45" s="5"/>
      <c r="NZM45" s="5"/>
      <c r="NZN45" s="5"/>
      <c r="NZO45" s="5"/>
      <c r="NZP45" s="5"/>
      <c r="NZQ45" s="5"/>
      <c r="NZR45" s="5"/>
      <c r="NZS45" s="5"/>
      <c r="NZT45" s="5"/>
      <c r="NZU45" s="5"/>
      <c r="NZV45" s="5"/>
      <c r="NZW45" s="5"/>
      <c r="NZX45" s="5"/>
      <c r="NZY45" s="5"/>
      <c r="NZZ45" s="5"/>
      <c r="OAA45" s="5"/>
      <c r="OAB45" s="5"/>
      <c r="OAC45" s="5"/>
      <c r="OAD45" s="5"/>
      <c r="OAE45" s="5"/>
      <c r="OAF45" s="5"/>
      <c r="OAG45" s="5"/>
      <c r="OAH45" s="5"/>
      <c r="OAI45" s="5"/>
      <c r="OAJ45" s="5"/>
      <c r="OAK45" s="5"/>
      <c r="OAL45" s="5"/>
      <c r="OAM45" s="5"/>
      <c r="OAN45" s="5"/>
      <c r="OAO45" s="5"/>
      <c r="OAP45" s="5"/>
      <c r="OAQ45" s="5"/>
      <c r="OAR45" s="5"/>
      <c r="OAS45" s="5"/>
      <c r="OAT45" s="5"/>
      <c r="OAU45" s="5"/>
      <c r="OAV45" s="5"/>
      <c r="OAW45" s="5"/>
      <c r="OAX45" s="5"/>
      <c r="OAY45" s="5"/>
      <c r="OAZ45" s="5"/>
      <c r="OBA45" s="5"/>
      <c r="OBB45" s="5"/>
      <c r="OBC45" s="5"/>
      <c r="OBD45" s="5"/>
      <c r="OBE45" s="5"/>
      <c r="OBF45" s="5"/>
      <c r="OBG45" s="5"/>
      <c r="OBH45" s="5"/>
      <c r="OBI45" s="5"/>
      <c r="OBJ45" s="5"/>
      <c r="OBK45" s="5"/>
      <c r="OBL45" s="5"/>
      <c r="OBM45" s="5"/>
      <c r="OBN45" s="5"/>
      <c r="OBO45" s="5"/>
      <c r="OBP45" s="5"/>
      <c r="OBQ45" s="5"/>
      <c r="OBR45" s="5"/>
      <c r="OBS45" s="5"/>
      <c r="OBT45" s="5"/>
      <c r="OBU45" s="5"/>
      <c r="OBV45" s="5"/>
      <c r="OBW45" s="5"/>
      <c r="OBX45" s="5"/>
      <c r="OBY45" s="5"/>
      <c r="OBZ45" s="5"/>
      <c r="OCA45" s="5"/>
      <c r="OCB45" s="5"/>
      <c r="OCC45" s="5"/>
      <c r="OCD45" s="5"/>
      <c r="OCE45" s="5"/>
      <c r="OCF45" s="5"/>
      <c r="OCG45" s="5"/>
      <c r="OCH45" s="5"/>
      <c r="OCI45" s="5"/>
      <c r="OCJ45" s="5"/>
      <c r="OCK45" s="5"/>
      <c r="OCL45" s="5"/>
      <c r="OCM45" s="5"/>
      <c r="OCN45" s="5"/>
      <c r="OCO45" s="5"/>
      <c r="OCP45" s="5"/>
      <c r="OCQ45" s="5"/>
      <c r="OCR45" s="5"/>
      <c r="OCS45" s="5"/>
      <c r="OCT45" s="5"/>
      <c r="OCU45" s="5"/>
      <c r="OCV45" s="5"/>
      <c r="OCW45" s="5"/>
      <c r="OCX45" s="5"/>
      <c r="OCY45" s="5"/>
      <c r="OCZ45" s="5"/>
      <c r="ODA45" s="5"/>
      <c r="ODB45" s="5"/>
      <c r="ODC45" s="5"/>
      <c r="ODD45" s="5"/>
      <c r="ODE45" s="5"/>
      <c r="ODF45" s="5"/>
      <c r="ODG45" s="5"/>
      <c r="ODH45" s="5"/>
      <c r="ODI45" s="5"/>
      <c r="ODJ45" s="5"/>
      <c r="ODK45" s="5"/>
      <c r="ODL45" s="5"/>
      <c r="ODM45" s="5"/>
      <c r="ODN45" s="5"/>
      <c r="ODO45" s="5"/>
      <c r="ODP45" s="5"/>
      <c r="ODQ45" s="5"/>
      <c r="ODR45" s="5"/>
      <c r="ODS45" s="5"/>
      <c r="ODT45" s="5"/>
      <c r="ODU45" s="5"/>
      <c r="ODV45" s="5"/>
      <c r="ODW45" s="5"/>
      <c r="ODX45" s="5"/>
      <c r="ODY45" s="5"/>
      <c r="ODZ45" s="5"/>
      <c r="OEA45" s="5"/>
      <c r="OEB45" s="5"/>
      <c r="OEC45" s="5"/>
      <c r="OED45" s="5"/>
      <c r="OEE45" s="5"/>
      <c r="OEF45" s="5"/>
      <c r="OEG45" s="5"/>
      <c r="OEH45" s="5"/>
      <c r="OEI45" s="5"/>
      <c r="OEJ45" s="5"/>
      <c r="OEK45" s="5"/>
      <c r="OEL45" s="5"/>
      <c r="OEM45" s="5"/>
      <c r="OEN45" s="5"/>
      <c r="OEO45" s="5"/>
      <c r="OEP45" s="5"/>
      <c r="OEQ45" s="5"/>
      <c r="OER45" s="5"/>
      <c r="OES45" s="5"/>
      <c r="OET45" s="5"/>
      <c r="OEU45" s="5"/>
      <c r="OEV45" s="5"/>
      <c r="OEW45" s="5"/>
      <c r="OEX45" s="5"/>
      <c r="OEY45" s="5"/>
      <c r="OEZ45" s="5"/>
      <c r="OFA45" s="5"/>
      <c r="OFB45" s="5"/>
      <c r="OFC45" s="5"/>
      <c r="OFD45" s="5"/>
      <c r="OFE45" s="5"/>
      <c r="OFF45" s="5"/>
      <c r="OFG45" s="5"/>
      <c r="OFH45" s="5"/>
      <c r="OFI45" s="5"/>
      <c r="OFJ45" s="5"/>
      <c r="OFK45" s="5"/>
      <c r="OFL45" s="5"/>
      <c r="OFM45" s="5"/>
      <c r="OFN45" s="5"/>
      <c r="OFO45" s="5"/>
      <c r="OFP45" s="5"/>
      <c r="OFQ45" s="5"/>
      <c r="OFR45" s="5"/>
      <c r="OFS45" s="5"/>
      <c r="OFT45" s="5"/>
      <c r="OFU45" s="5"/>
      <c r="OFV45" s="5"/>
      <c r="OFW45" s="5"/>
      <c r="OFX45" s="5"/>
      <c r="OFY45" s="5"/>
      <c r="OFZ45" s="5"/>
      <c r="OGA45" s="5"/>
      <c r="OGB45" s="5"/>
      <c r="OGC45" s="5"/>
      <c r="OGD45" s="5"/>
      <c r="OGE45" s="5"/>
      <c r="OGF45" s="5"/>
      <c r="OGG45" s="5"/>
      <c r="OGH45" s="5"/>
      <c r="OGI45" s="5"/>
      <c r="OGJ45" s="5"/>
      <c r="OGK45" s="5"/>
      <c r="OGL45" s="5"/>
      <c r="OGM45" s="5"/>
      <c r="OGN45" s="5"/>
      <c r="OGO45" s="5"/>
      <c r="OGP45" s="5"/>
      <c r="OGQ45" s="5"/>
      <c r="OGR45" s="5"/>
      <c r="OGS45" s="5"/>
      <c r="OGT45" s="5"/>
      <c r="OGU45" s="5"/>
      <c r="OGV45" s="5"/>
      <c r="OGW45" s="5"/>
      <c r="OGX45" s="5"/>
      <c r="OGY45" s="5"/>
      <c r="OGZ45" s="5"/>
      <c r="OHA45" s="5"/>
      <c r="OHB45" s="5"/>
      <c r="OHC45" s="5"/>
      <c r="OHD45" s="5"/>
      <c r="OHE45" s="5"/>
      <c r="OHF45" s="5"/>
      <c r="OHG45" s="5"/>
      <c r="OHH45" s="5"/>
      <c r="OHI45" s="5"/>
      <c r="OHJ45" s="5"/>
      <c r="OHK45" s="5"/>
      <c r="OHL45" s="5"/>
      <c r="OHM45" s="5"/>
      <c r="OHN45" s="5"/>
      <c r="OHO45" s="5"/>
      <c r="OHP45" s="5"/>
      <c r="OHQ45" s="5"/>
      <c r="OHR45" s="5"/>
      <c r="OHS45" s="5"/>
      <c r="OHT45" s="5"/>
      <c r="OHU45" s="5"/>
      <c r="OHV45" s="5"/>
      <c r="OHW45" s="5"/>
      <c r="OHX45" s="5"/>
      <c r="OHY45" s="5"/>
      <c r="OHZ45" s="5"/>
      <c r="OIA45" s="5"/>
      <c r="OIB45" s="5"/>
      <c r="OIC45" s="5"/>
      <c r="OID45" s="5"/>
      <c r="OIE45" s="5"/>
      <c r="OIF45" s="5"/>
      <c r="OIG45" s="5"/>
      <c r="OIH45" s="5"/>
      <c r="OII45" s="5"/>
      <c r="OIJ45" s="5"/>
      <c r="OIK45" s="5"/>
      <c r="OIL45" s="5"/>
      <c r="OIM45" s="5"/>
      <c r="OIN45" s="5"/>
      <c r="OIO45" s="5"/>
      <c r="OIP45" s="5"/>
      <c r="OIQ45" s="5"/>
      <c r="OIR45" s="5"/>
      <c r="OIS45" s="5"/>
      <c r="OIT45" s="5"/>
      <c r="OIU45" s="5"/>
      <c r="OIV45" s="5"/>
      <c r="OIW45" s="5"/>
      <c r="OIX45" s="5"/>
      <c r="OIY45" s="5"/>
      <c r="OIZ45" s="5"/>
      <c r="OJA45" s="5"/>
      <c r="OJB45" s="5"/>
      <c r="OJC45" s="5"/>
      <c r="OJD45" s="5"/>
      <c r="OJE45" s="5"/>
      <c r="OJF45" s="5"/>
      <c r="OJG45" s="5"/>
      <c r="OJH45" s="5"/>
      <c r="OJI45" s="5"/>
      <c r="OJJ45" s="5"/>
      <c r="OJK45" s="5"/>
      <c r="OJL45" s="5"/>
      <c r="OJM45" s="5"/>
      <c r="OJN45" s="5"/>
      <c r="OJO45" s="5"/>
      <c r="OJP45" s="5"/>
      <c r="OJQ45" s="5"/>
      <c r="OJR45" s="5"/>
      <c r="OJS45" s="5"/>
      <c r="OJT45" s="5"/>
      <c r="OJU45" s="5"/>
      <c r="OJV45" s="5"/>
      <c r="OJW45" s="5"/>
      <c r="OJX45" s="5"/>
      <c r="OJY45" s="5"/>
      <c r="OJZ45" s="5"/>
      <c r="OKA45" s="5"/>
      <c r="OKB45" s="5"/>
      <c r="OKC45" s="5"/>
      <c r="OKD45" s="5"/>
      <c r="OKE45" s="5"/>
      <c r="OKF45" s="5"/>
      <c r="OKG45" s="5"/>
      <c r="OKH45" s="5"/>
      <c r="OKI45" s="5"/>
      <c r="OKJ45" s="5"/>
      <c r="OKK45" s="5"/>
      <c r="OKL45" s="5"/>
      <c r="OKM45" s="5"/>
      <c r="OKN45" s="5"/>
      <c r="OKO45" s="5"/>
      <c r="OKP45" s="5"/>
      <c r="OKQ45" s="5"/>
      <c r="OKR45" s="5"/>
      <c r="OKS45" s="5"/>
      <c r="OKT45" s="5"/>
      <c r="OKU45" s="5"/>
      <c r="OKV45" s="5"/>
      <c r="OKW45" s="5"/>
      <c r="OKX45" s="5"/>
      <c r="OKY45" s="5"/>
      <c r="OKZ45" s="5"/>
      <c r="OLA45" s="5"/>
      <c r="OLB45" s="5"/>
      <c r="OLC45" s="5"/>
      <c r="OLD45" s="5"/>
      <c r="OLE45" s="5"/>
      <c r="OLF45" s="5"/>
      <c r="OLG45" s="5"/>
      <c r="OLH45" s="5"/>
      <c r="OLI45" s="5"/>
      <c r="OLJ45" s="5"/>
      <c r="OLK45" s="5"/>
      <c r="OLL45" s="5"/>
      <c r="OLM45" s="5"/>
      <c r="OLN45" s="5"/>
      <c r="OLO45" s="5"/>
      <c r="OLP45" s="5"/>
      <c r="OLQ45" s="5"/>
      <c r="OLR45" s="5"/>
      <c r="OLS45" s="5"/>
      <c r="OLT45" s="5"/>
      <c r="OLU45" s="5"/>
      <c r="OLV45" s="5"/>
      <c r="OLW45" s="5"/>
      <c r="OLX45" s="5"/>
      <c r="OLY45" s="5"/>
      <c r="OLZ45" s="5"/>
      <c r="OMA45" s="5"/>
      <c r="OMB45" s="5"/>
      <c r="OMC45" s="5"/>
      <c r="OMD45" s="5"/>
      <c r="OME45" s="5"/>
      <c r="OMF45" s="5"/>
      <c r="OMG45" s="5"/>
      <c r="OMH45" s="5"/>
      <c r="OMI45" s="5"/>
      <c r="OMJ45" s="5"/>
      <c r="OMK45" s="5"/>
      <c r="OML45" s="5"/>
      <c r="OMM45" s="5"/>
      <c r="OMN45" s="5"/>
      <c r="OMO45" s="5"/>
      <c r="OMP45" s="5"/>
      <c r="OMQ45" s="5"/>
      <c r="OMR45" s="5"/>
      <c r="OMS45" s="5"/>
      <c r="OMT45" s="5"/>
      <c r="OMU45" s="5"/>
      <c r="OMV45" s="5"/>
      <c r="OMW45" s="5"/>
      <c r="OMX45" s="5"/>
      <c r="OMY45" s="5"/>
      <c r="OMZ45" s="5"/>
      <c r="ONA45" s="5"/>
      <c r="ONB45" s="5"/>
      <c r="ONC45" s="5"/>
      <c r="OND45" s="5"/>
      <c r="ONE45" s="5"/>
      <c r="ONF45" s="5"/>
      <c r="ONG45" s="5"/>
      <c r="ONH45" s="5"/>
      <c r="ONI45" s="5"/>
      <c r="ONJ45" s="5"/>
      <c r="ONK45" s="5"/>
      <c r="ONL45" s="5"/>
      <c r="ONM45" s="5"/>
      <c r="ONN45" s="5"/>
      <c r="ONO45" s="5"/>
      <c r="ONP45" s="5"/>
      <c r="ONQ45" s="5"/>
      <c r="ONR45" s="5"/>
      <c r="ONS45" s="5"/>
      <c r="ONT45" s="5"/>
      <c r="ONU45" s="5"/>
      <c r="ONV45" s="5"/>
      <c r="ONW45" s="5"/>
      <c r="ONX45" s="5"/>
      <c r="ONY45" s="5"/>
      <c r="ONZ45" s="5"/>
      <c r="OOA45" s="5"/>
      <c r="OOB45" s="5"/>
      <c r="OOC45" s="5"/>
      <c r="OOD45" s="5"/>
      <c r="OOE45" s="5"/>
      <c r="OOF45" s="5"/>
      <c r="OOG45" s="5"/>
      <c r="OOH45" s="5"/>
      <c r="OOI45" s="5"/>
      <c r="OOJ45" s="5"/>
      <c r="OOK45" s="5"/>
      <c r="OOL45" s="5"/>
      <c r="OOM45" s="5"/>
      <c r="OON45" s="5"/>
      <c r="OOO45" s="5"/>
      <c r="OOP45" s="5"/>
      <c r="OOQ45" s="5"/>
      <c r="OOR45" s="5"/>
      <c r="OOS45" s="5"/>
      <c r="OOT45" s="5"/>
      <c r="OOU45" s="5"/>
      <c r="OOV45" s="5"/>
      <c r="OOW45" s="5"/>
      <c r="OOX45" s="5"/>
      <c r="OOY45" s="5"/>
      <c r="OOZ45" s="5"/>
      <c r="OPA45" s="5"/>
      <c r="OPB45" s="5"/>
      <c r="OPC45" s="5"/>
      <c r="OPD45" s="5"/>
      <c r="OPE45" s="5"/>
      <c r="OPF45" s="5"/>
      <c r="OPG45" s="5"/>
      <c r="OPH45" s="5"/>
      <c r="OPI45" s="5"/>
      <c r="OPJ45" s="5"/>
      <c r="OPK45" s="5"/>
      <c r="OPL45" s="5"/>
      <c r="OPM45" s="5"/>
      <c r="OPN45" s="5"/>
      <c r="OPO45" s="5"/>
      <c r="OPP45" s="5"/>
      <c r="OPQ45" s="5"/>
      <c r="OPR45" s="5"/>
      <c r="OPS45" s="5"/>
      <c r="OPT45" s="5"/>
      <c r="OPU45" s="5"/>
      <c r="OPV45" s="5"/>
      <c r="OPW45" s="5"/>
      <c r="OPX45" s="5"/>
      <c r="OPY45" s="5"/>
      <c r="OPZ45" s="5"/>
      <c r="OQA45" s="5"/>
      <c r="OQB45" s="5"/>
      <c r="OQC45" s="5"/>
      <c r="OQD45" s="5"/>
      <c r="OQE45" s="5"/>
      <c r="OQF45" s="5"/>
      <c r="OQG45" s="5"/>
      <c r="OQH45" s="5"/>
      <c r="OQI45" s="5"/>
      <c r="OQJ45" s="5"/>
      <c r="OQK45" s="5"/>
      <c r="OQL45" s="5"/>
      <c r="OQM45" s="5"/>
      <c r="OQN45" s="5"/>
      <c r="OQO45" s="5"/>
      <c r="OQP45" s="5"/>
      <c r="OQQ45" s="5"/>
      <c r="OQR45" s="5"/>
      <c r="OQS45" s="5"/>
      <c r="OQT45" s="5"/>
      <c r="OQU45" s="5"/>
      <c r="OQV45" s="5"/>
      <c r="OQW45" s="5"/>
      <c r="OQX45" s="5"/>
      <c r="OQY45" s="5"/>
      <c r="OQZ45" s="5"/>
      <c r="ORA45" s="5"/>
      <c r="ORB45" s="5"/>
      <c r="ORC45" s="5"/>
      <c r="ORD45" s="5"/>
      <c r="ORE45" s="5"/>
      <c r="ORF45" s="5"/>
      <c r="ORG45" s="5"/>
      <c r="ORH45" s="5"/>
      <c r="ORI45" s="5"/>
      <c r="ORJ45" s="5"/>
      <c r="ORK45" s="5"/>
      <c r="ORL45" s="5"/>
      <c r="ORM45" s="5"/>
      <c r="ORN45" s="5"/>
      <c r="ORO45" s="5"/>
      <c r="ORP45" s="5"/>
      <c r="ORQ45" s="5"/>
      <c r="ORR45" s="5"/>
      <c r="ORS45" s="5"/>
      <c r="ORT45" s="5"/>
      <c r="ORU45" s="5"/>
      <c r="ORV45" s="5"/>
      <c r="ORW45" s="5"/>
      <c r="ORX45" s="5"/>
      <c r="ORY45" s="5"/>
      <c r="ORZ45" s="5"/>
      <c r="OSA45" s="5"/>
      <c r="OSB45" s="5"/>
      <c r="OSC45" s="5"/>
      <c r="OSD45" s="5"/>
      <c r="OSE45" s="5"/>
      <c r="OSF45" s="5"/>
      <c r="OSG45" s="5"/>
      <c r="OSH45" s="5"/>
      <c r="OSI45" s="5"/>
      <c r="OSJ45" s="5"/>
      <c r="OSK45" s="5"/>
      <c r="OSL45" s="5"/>
      <c r="OSM45" s="5"/>
      <c r="OSN45" s="5"/>
      <c r="OSO45" s="5"/>
      <c r="OSP45" s="5"/>
      <c r="OSQ45" s="5"/>
      <c r="OSR45" s="5"/>
      <c r="OSS45" s="5"/>
      <c r="OST45" s="5"/>
      <c r="OSU45" s="5"/>
      <c r="OSV45" s="5"/>
      <c r="OSW45" s="5"/>
      <c r="OSX45" s="5"/>
      <c r="OSY45" s="5"/>
      <c r="OSZ45" s="5"/>
      <c r="OTA45" s="5"/>
      <c r="OTB45" s="5"/>
      <c r="OTC45" s="5"/>
      <c r="OTD45" s="5"/>
      <c r="OTE45" s="5"/>
      <c r="OTF45" s="5"/>
      <c r="OTG45" s="5"/>
      <c r="OTH45" s="5"/>
      <c r="OTI45" s="5"/>
      <c r="OTJ45" s="5"/>
      <c r="OTK45" s="5"/>
      <c r="OTL45" s="5"/>
      <c r="OTM45" s="5"/>
      <c r="OTN45" s="5"/>
      <c r="OTO45" s="5"/>
      <c r="OTP45" s="5"/>
      <c r="OTQ45" s="5"/>
      <c r="OTR45" s="5"/>
      <c r="OTS45" s="5"/>
      <c r="OTT45" s="5"/>
      <c r="OTU45" s="5"/>
      <c r="OTV45" s="5"/>
      <c r="OTW45" s="5"/>
      <c r="OTX45" s="5"/>
      <c r="OTY45" s="5"/>
      <c r="OTZ45" s="5"/>
      <c r="OUA45" s="5"/>
      <c r="OUB45" s="5"/>
      <c r="OUC45" s="5"/>
      <c r="OUD45" s="5"/>
      <c r="OUE45" s="5"/>
      <c r="OUF45" s="5"/>
      <c r="OUG45" s="5"/>
      <c r="OUH45" s="5"/>
      <c r="OUI45" s="5"/>
      <c r="OUJ45" s="5"/>
      <c r="OUK45" s="5"/>
      <c r="OUL45" s="5"/>
      <c r="OUM45" s="5"/>
      <c r="OUN45" s="5"/>
      <c r="OUO45" s="5"/>
      <c r="OUP45" s="5"/>
      <c r="OUQ45" s="5"/>
      <c r="OUR45" s="5"/>
      <c r="OUS45" s="5"/>
      <c r="OUT45" s="5"/>
      <c r="OUU45" s="5"/>
      <c r="OUV45" s="5"/>
      <c r="OUW45" s="5"/>
      <c r="OUX45" s="5"/>
      <c r="OUY45" s="5"/>
      <c r="OUZ45" s="5"/>
      <c r="OVA45" s="5"/>
      <c r="OVB45" s="5"/>
      <c r="OVC45" s="5"/>
      <c r="OVD45" s="5"/>
      <c r="OVE45" s="5"/>
      <c r="OVF45" s="5"/>
      <c r="OVG45" s="5"/>
      <c r="OVH45" s="5"/>
      <c r="OVI45" s="5"/>
      <c r="OVJ45" s="5"/>
      <c r="OVK45" s="5"/>
      <c r="OVL45" s="5"/>
      <c r="OVM45" s="5"/>
      <c r="OVN45" s="5"/>
      <c r="OVO45" s="5"/>
      <c r="OVP45" s="5"/>
      <c r="OVQ45" s="5"/>
      <c r="OVR45" s="5"/>
      <c r="OVS45" s="5"/>
      <c r="OVT45" s="5"/>
      <c r="OVU45" s="5"/>
      <c r="OVV45" s="5"/>
      <c r="OVW45" s="5"/>
      <c r="OVX45" s="5"/>
      <c r="OVY45" s="5"/>
      <c r="OVZ45" s="5"/>
      <c r="OWA45" s="5"/>
      <c r="OWB45" s="5"/>
      <c r="OWC45" s="5"/>
      <c r="OWD45" s="5"/>
      <c r="OWE45" s="5"/>
      <c r="OWF45" s="5"/>
      <c r="OWG45" s="5"/>
      <c r="OWH45" s="5"/>
      <c r="OWI45" s="5"/>
      <c r="OWJ45" s="5"/>
      <c r="OWK45" s="5"/>
      <c r="OWL45" s="5"/>
      <c r="OWM45" s="5"/>
      <c r="OWN45" s="5"/>
      <c r="OWO45" s="5"/>
      <c r="OWP45" s="5"/>
      <c r="OWQ45" s="5"/>
      <c r="OWR45" s="5"/>
      <c r="OWS45" s="5"/>
      <c r="OWT45" s="5"/>
      <c r="OWU45" s="5"/>
      <c r="OWV45" s="5"/>
      <c r="OWW45" s="5"/>
      <c r="OWX45" s="5"/>
      <c r="OWY45" s="5"/>
      <c r="OWZ45" s="5"/>
      <c r="OXA45" s="5"/>
      <c r="OXB45" s="5"/>
      <c r="OXC45" s="5"/>
      <c r="OXD45" s="5"/>
      <c r="OXE45" s="5"/>
      <c r="OXF45" s="5"/>
      <c r="OXG45" s="5"/>
      <c r="OXH45" s="5"/>
      <c r="OXI45" s="5"/>
      <c r="OXJ45" s="5"/>
      <c r="OXK45" s="5"/>
      <c r="OXL45" s="5"/>
      <c r="OXM45" s="5"/>
      <c r="OXN45" s="5"/>
      <c r="OXO45" s="5"/>
      <c r="OXP45" s="5"/>
      <c r="OXQ45" s="5"/>
      <c r="OXR45" s="5"/>
      <c r="OXS45" s="5"/>
      <c r="OXT45" s="5"/>
      <c r="OXU45" s="5"/>
      <c r="OXV45" s="5"/>
      <c r="OXW45" s="5"/>
      <c r="OXX45" s="5"/>
      <c r="OXY45" s="5"/>
      <c r="OXZ45" s="5"/>
      <c r="OYA45" s="5"/>
      <c r="OYB45" s="5"/>
      <c r="OYC45" s="5"/>
      <c r="OYD45" s="5"/>
      <c r="OYE45" s="5"/>
      <c r="OYF45" s="5"/>
      <c r="OYG45" s="5"/>
      <c r="OYH45" s="5"/>
      <c r="OYI45" s="5"/>
      <c r="OYJ45" s="5"/>
      <c r="OYK45" s="5"/>
      <c r="OYL45" s="5"/>
      <c r="OYM45" s="5"/>
      <c r="OYN45" s="5"/>
      <c r="OYO45" s="5"/>
      <c r="OYP45" s="5"/>
      <c r="OYQ45" s="5"/>
      <c r="OYR45" s="5"/>
      <c r="OYS45" s="5"/>
      <c r="OYT45" s="5"/>
      <c r="OYU45" s="5"/>
      <c r="OYV45" s="5"/>
      <c r="OYW45" s="5"/>
      <c r="OYX45" s="5"/>
      <c r="OYY45" s="5"/>
      <c r="OYZ45" s="5"/>
      <c r="OZA45" s="5"/>
      <c r="OZB45" s="5"/>
      <c r="OZC45" s="5"/>
      <c r="OZD45" s="5"/>
      <c r="OZE45" s="5"/>
      <c r="OZF45" s="5"/>
      <c r="OZG45" s="5"/>
      <c r="OZH45" s="5"/>
      <c r="OZI45" s="5"/>
      <c r="OZJ45" s="5"/>
      <c r="OZK45" s="5"/>
      <c r="OZL45" s="5"/>
      <c r="OZM45" s="5"/>
      <c r="OZN45" s="5"/>
      <c r="OZO45" s="5"/>
      <c r="OZP45" s="5"/>
      <c r="OZQ45" s="5"/>
      <c r="OZR45" s="5"/>
      <c r="OZS45" s="5"/>
      <c r="OZT45" s="5"/>
      <c r="OZU45" s="5"/>
      <c r="OZV45" s="5"/>
      <c r="OZW45" s="5"/>
      <c r="OZX45" s="5"/>
      <c r="OZY45" s="5"/>
      <c r="OZZ45" s="5"/>
      <c r="PAA45" s="5"/>
      <c r="PAB45" s="5"/>
      <c r="PAC45" s="5"/>
      <c r="PAD45" s="5"/>
      <c r="PAE45" s="5"/>
      <c r="PAF45" s="5"/>
      <c r="PAG45" s="5"/>
      <c r="PAH45" s="5"/>
      <c r="PAI45" s="5"/>
      <c r="PAJ45" s="5"/>
      <c r="PAK45" s="5"/>
      <c r="PAL45" s="5"/>
      <c r="PAM45" s="5"/>
      <c r="PAN45" s="5"/>
      <c r="PAO45" s="5"/>
      <c r="PAP45" s="5"/>
      <c r="PAQ45" s="5"/>
      <c r="PAR45" s="5"/>
      <c r="PAS45" s="5"/>
      <c r="PAT45" s="5"/>
      <c r="PAU45" s="5"/>
      <c r="PAV45" s="5"/>
      <c r="PAW45" s="5"/>
      <c r="PAX45" s="5"/>
      <c r="PAY45" s="5"/>
      <c r="PAZ45" s="5"/>
      <c r="PBA45" s="5"/>
      <c r="PBB45" s="5"/>
      <c r="PBC45" s="5"/>
      <c r="PBD45" s="5"/>
      <c r="PBE45" s="5"/>
      <c r="PBF45" s="5"/>
      <c r="PBG45" s="5"/>
      <c r="PBH45" s="5"/>
      <c r="PBI45" s="5"/>
      <c r="PBJ45" s="5"/>
      <c r="PBK45" s="5"/>
      <c r="PBL45" s="5"/>
      <c r="PBM45" s="5"/>
      <c r="PBN45" s="5"/>
      <c r="PBO45" s="5"/>
      <c r="PBP45" s="5"/>
      <c r="PBQ45" s="5"/>
      <c r="PBR45" s="5"/>
      <c r="PBS45" s="5"/>
      <c r="PBT45" s="5"/>
      <c r="PBU45" s="5"/>
      <c r="PBV45" s="5"/>
      <c r="PBW45" s="5"/>
      <c r="PBX45" s="5"/>
      <c r="PBY45" s="5"/>
      <c r="PBZ45" s="5"/>
      <c r="PCA45" s="5"/>
      <c r="PCB45" s="5"/>
      <c r="PCC45" s="5"/>
      <c r="PCD45" s="5"/>
      <c r="PCE45" s="5"/>
      <c r="PCF45" s="5"/>
      <c r="PCG45" s="5"/>
      <c r="PCH45" s="5"/>
      <c r="PCI45" s="5"/>
      <c r="PCJ45" s="5"/>
      <c r="PCK45" s="5"/>
      <c r="PCL45" s="5"/>
      <c r="PCM45" s="5"/>
      <c r="PCN45" s="5"/>
      <c r="PCO45" s="5"/>
      <c r="PCP45" s="5"/>
      <c r="PCQ45" s="5"/>
      <c r="PCR45" s="5"/>
      <c r="PCS45" s="5"/>
      <c r="PCT45" s="5"/>
      <c r="PCU45" s="5"/>
      <c r="PCV45" s="5"/>
      <c r="PCW45" s="5"/>
      <c r="PCX45" s="5"/>
      <c r="PCY45" s="5"/>
      <c r="PCZ45" s="5"/>
      <c r="PDA45" s="5"/>
      <c r="PDB45" s="5"/>
      <c r="PDC45" s="5"/>
      <c r="PDD45" s="5"/>
      <c r="PDE45" s="5"/>
      <c r="PDF45" s="5"/>
      <c r="PDG45" s="5"/>
      <c r="PDH45" s="5"/>
      <c r="PDI45" s="5"/>
      <c r="PDJ45" s="5"/>
      <c r="PDK45" s="5"/>
      <c r="PDL45" s="5"/>
      <c r="PDM45" s="5"/>
      <c r="PDN45" s="5"/>
      <c r="PDO45" s="5"/>
      <c r="PDP45" s="5"/>
      <c r="PDQ45" s="5"/>
      <c r="PDR45" s="5"/>
      <c r="PDS45" s="5"/>
      <c r="PDT45" s="5"/>
      <c r="PDU45" s="5"/>
      <c r="PDV45" s="5"/>
      <c r="PDW45" s="5"/>
      <c r="PDX45" s="5"/>
      <c r="PDY45" s="5"/>
      <c r="PDZ45" s="5"/>
      <c r="PEA45" s="5"/>
      <c r="PEB45" s="5"/>
      <c r="PEC45" s="5"/>
      <c r="PED45" s="5"/>
      <c r="PEE45" s="5"/>
      <c r="PEF45" s="5"/>
      <c r="PEG45" s="5"/>
      <c r="PEH45" s="5"/>
      <c r="PEI45" s="5"/>
      <c r="PEJ45" s="5"/>
      <c r="PEK45" s="5"/>
      <c r="PEL45" s="5"/>
      <c r="PEM45" s="5"/>
      <c r="PEN45" s="5"/>
      <c r="PEO45" s="5"/>
      <c r="PEP45" s="5"/>
      <c r="PEQ45" s="5"/>
      <c r="PER45" s="5"/>
      <c r="PES45" s="5"/>
      <c r="PET45" s="5"/>
      <c r="PEU45" s="5"/>
      <c r="PEV45" s="5"/>
      <c r="PEW45" s="5"/>
      <c r="PEX45" s="5"/>
      <c r="PEY45" s="5"/>
      <c r="PEZ45" s="5"/>
      <c r="PFA45" s="5"/>
      <c r="PFB45" s="5"/>
      <c r="PFC45" s="5"/>
      <c r="PFD45" s="5"/>
      <c r="PFE45" s="5"/>
      <c r="PFF45" s="5"/>
      <c r="PFG45" s="5"/>
      <c r="PFH45" s="5"/>
      <c r="PFI45" s="5"/>
      <c r="PFJ45" s="5"/>
      <c r="PFK45" s="5"/>
      <c r="PFL45" s="5"/>
      <c r="PFM45" s="5"/>
      <c r="PFN45" s="5"/>
      <c r="PFO45" s="5"/>
      <c r="PFP45" s="5"/>
      <c r="PFQ45" s="5"/>
      <c r="PFR45" s="5"/>
      <c r="PFS45" s="5"/>
      <c r="PFT45" s="5"/>
      <c r="PFU45" s="5"/>
      <c r="PFV45" s="5"/>
      <c r="PFW45" s="5"/>
      <c r="PFX45" s="5"/>
      <c r="PFY45" s="5"/>
      <c r="PFZ45" s="5"/>
      <c r="PGA45" s="5"/>
      <c r="PGB45" s="5"/>
      <c r="PGC45" s="5"/>
      <c r="PGD45" s="5"/>
      <c r="PGE45" s="5"/>
      <c r="PGF45" s="5"/>
      <c r="PGG45" s="5"/>
      <c r="PGH45" s="5"/>
      <c r="PGI45" s="5"/>
      <c r="PGJ45" s="5"/>
      <c r="PGK45" s="5"/>
      <c r="PGL45" s="5"/>
      <c r="PGM45" s="5"/>
      <c r="PGN45" s="5"/>
      <c r="PGO45" s="5"/>
      <c r="PGP45" s="5"/>
      <c r="PGQ45" s="5"/>
      <c r="PGR45" s="5"/>
      <c r="PGS45" s="5"/>
      <c r="PGT45" s="5"/>
      <c r="PGU45" s="5"/>
      <c r="PGV45" s="5"/>
      <c r="PGW45" s="5"/>
      <c r="PGX45" s="5"/>
      <c r="PGY45" s="5"/>
      <c r="PGZ45" s="5"/>
      <c r="PHA45" s="5"/>
      <c r="PHB45" s="5"/>
      <c r="PHC45" s="5"/>
      <c r="PHD45" s="5"/>
      <c r="PHE45" s="5"/>
      <c r="PHF45" s="5"/>
      <c r="PHG45" s="5"/>
      <c r="PHH45" s="5"/>
      <c r="PHI45" s="5"/>
      <c r="PHJ45" s="5"/>
      <c r="PHK45" s="5"/>
      <c r="PHL45" s="5"/>
      <c r="PHM45" s="5"/>
      <c r="PHN45" s="5"/>
      <c r="PHO45" s="5"/>
      <c r="PHP45" s="5"/>
      <c r="PHQ45" s="5"/>
      <c r="PHR45" s="5"/>
      <c r="PHS45" s="5"/>
      <c r="PHT45" s="5"/>
      <c r="PHU45" s="5"/>
      <c r="PHV45" s="5"/>
      <c r="PHW45" s="5"/>
      <c r="PHX45" s="5"/>
      <c r="PHY45" s="5"/>
      <c r="PHZ45" s="5"/>
      <c r="PIA45" s="5"/>
      <c r="PIB45" s="5"/>
      <c r="PIC45" s="5"/>
      <c r="PID45" s="5"/>
      <c r="PIE45" s="5"/>
      <c r="PIF45" s="5"/>
      <c r="PIG45" s="5"/>
      <c r="PIH45" s="5"/>
      <c r="PII45" s="5"/>
      <c r="PIJ45" s="5"/>
      <c r="PIK45" s="5"/>
      <c r="PIL45" s="5"/>
      <c r="PIM45" s="5"/>
      <c r="PIN45" s="5"/>
      <c r="PIO45" s="5"/>
      <c r="PIP45" s="5"/>
      <c r="PIQ45" s="5"/>
      <c r="PIR45" s="5"/>
      <c r="PIS45" s="5"/>
      <c r="PIT45" s="5"/>
      <c r="PIU45" s="5"/>
      <c r="PIV45" s="5"/>
      <c r="PIW45" s="5"/>
      <c r="PIX45" s="5"/>
      <c r="PIY45" s="5"/>
      <c r="PIZ45" s="5"/>
      <c r="PJA45" s="5"/>
      <c r="PJB45" s="5"/>
      <c r="PJC45" s="5"/>
      <c r="PJD45" s="5"/>
      <c r="PJE45" s="5"/>
      <c r="PJF45" s="5"/>
      <c r="PJG45" s="5"/>
      <c r="PJH45" s="5"/>
      <c r="PJI45" s="5"/>
      <c r="PJJ45" s="5"/>
      <c r="PJK45" s="5"/>
      <c r="PJL45" s="5"/>
      <c r="PJM45" s="5"/>
      <c r="PJN45" s="5"/>
      <c r="PJO45" s="5"/>
      <c r="PJP45" s="5"/>
      <c r="PJQ45" s="5"/>
      <c r="PJR45" s="5"/>
      <c r="PJS45" s="5"/>
      <c r="PJT45" s="5"/>
      <c r="PJU45" s="5"/>
      <c r="PJV45" s="5"/>
      <c r="PJW45" s="5"/>
      <c r="PJX45" s="5"/>
      <c r="PJY45" s="5"/>
      <c r="PJZ45" s="5"/>
      <c r="PKA45" s="5"/>
      <c r="PKB45" s="5"/>
      <c r="PKC45" s="5"/>
      <c r="PKD45" s="5"/>
      <c r="PKE45" s="5"/>
      <c r="PKF45" s="5"/>
      <c r="PKG45" s="5"/>
      <c r="PKH45" s="5"/>
      <c r="PKI45" s="5"/>
      <c r="PKJ45" s="5"/>
      <c r="PKK45" s="5"/>
      <c r="PKL45" s="5"/>
      <c r="PKM45" s="5"/>
      <c r="PKN45" s="5"/>
      <c r="PKO45" s="5"/>
      <c r="PKP45" s="5"/>
      <c r="PKQ45" s="5"/>
      <c r="PKR45" s="5"/>
      <c r="PKS45" s="5"/>
      <c r="PKT45" s="5"/>
      <c r="PKU45" s="5"/>
      <c r="PKV45" s="5"/>
      <c r="PKW45" s="5"/>
      <c r="PKX45" s="5"/>
      <c r="PKY45" s="5"/>
      <c r="PKZ45" s="5"/>
      <c r="PLA45" s="5"/>
      <c r="PLB45" s="5"/>
      <c r="PLC45" s="5"/>
      <c r="PLD45" s="5"/>
      <c r="PLE45" s="5"/>
      <c r="PLF45" s="5"/>
      <c r="PLG45" s="5"/>
      <c r="PLH45" s="5"/>
      <c r="PLI45" s="5"/>
      <c r="PLJ45" s="5"/>
      <c r="PLK45" s="5"/>
      <c r="PLL45" s="5"/>
      <c r="PLM45" s="5"/>
      <c r="PLN45" s="5"/>
      <c r="PLO45" s="5"/>
      <c r="PLP45" s="5"/>
      <c r="PLQ45" s="5"/>
      <c r="PLR45" s="5"/>
      <c r="PLS45" s="5"/>
      <c r="PLT45" s="5"/>
      <c r="PLU45" s="5"/>
      <c r="PLV45" s="5"/>
      <c r="PLW45" s="5"/>
      <c r="PLX45" s="5"/>
      <c r="PLY45" s="5"/>
      <c r="PLZ45" s="5"/>
      <c r="PMA45" s="5"/>
      <c r="PMB45" s="5"/>
      <c r="PMC45" s="5"/>
      <c r="PMD45" s="5"/>
      <c r="PME45" s="5"/>
      <c r="PMF45" s="5"/>
      <c r="PMG45" s="5"/>
      <c r="PMH45" s="5"/>
      <c r="PMI45" s="5"/>
      <c r="PMJ45" s="5"/>
      <c r="PMK45" s="5"/>
      <c r="PML45" s="5"/>
      <c r="PMM45" s="5"/>
      <c r="PMN45" s="5"/>
      <c r="PMO45" s="5"/>
      <c r="PMP45" s="5"/>
      <c r="PMQ45" s="5"/>
      <c r="PMR45" s="5"/>
      <c r="PMS45" s="5"/>
      <c r="PMT45" s="5"/>
      <c r="PMU45" s="5"/>
      <c r="PMV45" s="5"/>
      <c r="PMW45" s="5"/>
      <c r="PMX45" s="5"/>
      <c r="PMY45" s="5"/>
      <c r="PMZ45" s="5"/>
      <c r="PNA45" s="5"/>
      <c r="PNB45" s="5"/>
      <c r="PNC45" s="5"/>
      <c r="PND45" s="5"/>
      <c r="PNE45" s="5"/>
      <c r="PNF45" s="5"/>
      <c r="PNG45" s="5"/>
      <c r="PNH45" s="5"/>
      <c r="PNI45" s="5"/>
      <c r="PNJ45" s="5"/>
      <c r="PNK45" s="5"/>
      <c r="PNL45" s="5"/>
      <c r="PNM45" s="5"/>
      <c r="PNN45" s="5"/>
      <c r="PNO45" s="5"/>
      <c r="PNP45" s="5"/>
      <c r="PNQ45" s="5"/>
      <c r="PNR45" s="5"/>
      <c r="PNS45" s="5"/>
      <c r="PNT45" s="5"/>
      <c r="PNU45" s="5"/>
      <c r="PNV45" s="5"/>
      <c r="PNW45" s="5"/>
      <c r="PNX45" s="5"/>
      <c r="PNY45" s="5"/>
      <c r="PNZ45" s="5"/>
      <c r="POA45" s="5"/>
      <c r="POB45" s="5"/>
      <c r="POC45" s="5"/>
      <c r="POD45" s="5"/>
      <c r="POE45" s="5"/>
      <c r="POF45" s="5"/>
      <c r="POG45" s="5"/>
      <c r="POH45" s="5"/>
      <c r="POI45" s="5"/>
      <c r="POJ45" s="5"/>
      <c r="POK45" s="5"/>
      <c r="POL45" s="5"/>
      <c r="POM45" s="5"/>
      <c r="PON45" s="5"/>
      <c r="POO45" s="5"/>
      <c r="POP45" s="5"/>
      <c r="POQ45" s="5"/>
      <c r="POR45" s="5"/>
      <c r="POS45" s="5"/>
      <c r="POT45" s="5"/>
      <c r="POU45" s="5"/>
      <c r="POV45" s="5"/>
      <c r="POW45" s="5"/>
      <c r="POX45" s="5"/>
      <c r="POY45" s="5"/>
      <c r="POZ45" s="5"/>
      <c r="PPA45" s="5"/>
      <c r="PPB45" s="5"/>
      <c r="PPC45" s="5"/>
      <c r="PPD45" s="5"/>
      <c r="PPE45" s="5"/>
      <c r="PPF45" s="5"/>
      <c r="PPG45" s="5"/>
      <c r="PPH45" s="5"/>
      <c r="PPI45" s="5"/>
      <c r="PPJ45" s="5"/>
      <c r="PPK45" s="5"/>
      <c r="PPL45" s="5"/>
      <c r="PPM45" s="5"/>
      <c r="PPN45" s="5"/>
      <c r="PPO45" s="5"/>
      <c r="PPP45" s="5"/>
      <c r="PPQ45" s="5"/>
      <c r="PPR45" s="5"/>
      <c r="PPS45" s="5"/>
      <c r="PPT45" s="5"/>
      <c r="PPU45" s="5"/>
      <c r="PPV45" s="5"/>
      <c r="PPW45" s="5"/>
      <c r="PPX45" s="5"/>
      <c r="PPY45" s="5"/>
      <c r="PPZ45" s="5"/>
      <c r="PQA45" s="5"/>
      <c r="PQB45" s="5"/>
      <c r="PQC45" s="5"/>
      <c r="PQD45" s="5"/>
      <c r="PQE45" s="5"/>
      <c r="PQF45" s="5"/>
      <c r="PQG45" s="5"/>
      <c r="PQH45" s="5"/>
      <c r="PQI45" s="5"/>
      <c r="PQJ45" s="5"/>
      <c r="PQK45" s="5"/>
      <c r="PQL45" s="5"/>
      <c r="PQM45" s="5"/>
      <c r="PQN45" s="5"/>
      <c r="PQO45" s="5"/>
      <c r="PQP45" s="5"/>
      <c r="PQQ45" s="5"/>
      <c r="PQR45" s="5"/>
      <c r="PQS45" s="5"/>
      <c r="PQT45" s="5"/>
      <c r="PQU45" s="5"/>
      <c r="PQV45" s="5"/>
      <c r="PQW45" s="5"/>
      <c r="PQX45" s="5"/>
      <c r="PQY45" s="5"/>
      <c r="PQZ45" s="5"/>
      <c r="PRA45" s="5"/>
      <c r="PRB45" s="5"/>
      <c r="PRC45" s="5"/>
      <c r="PRD45" s="5"/>
      <c r="PRE45" s="5"/>
      <c r="PRF45" s="5"/>
      <c r="PRG45" s="5"/>
      <c r="PRH45" s="5"/>
      <c r="PRI45" s="5"/>
      <c r="PRJ45" s="5"/>
      <c r="PRK45" s="5"/>
      <c r="PRL45" s="5"/>
      <c r="PRM45" s="5"/>
      <c r="PRN45" s="5"/>
      <c r="PRO45" s="5"/>
      <c r="PRP45" s="5"/>
      <c r="PRQ45" s="5"/>
      <c r="PRR45" s="5"/>
      <c r="PRS45" s="5"/>
      <c r="PRT45" s="5"/>
      <c r="PRU45" s="5"/>
      <c r="PRV45" s="5"/>
      <c r="PRW45" s="5"/>
      <c r="PRX45" s="5"/>
      <c r="PRY45" s="5"/>
      <c r="PRZ45" s="5"/>
      <c r="PSA45" s="5"/>
      <c r="PSB45" s="5"/>
      <c r="PSC45" s="5"/>
      <c r="PSD45" s="5"/>
      <c r="PSE45" s="5"/>
      <c r="PSF45" s="5"/>
      <c r="PSG45" s="5"/>
      <c r="PSH45" s="5"/>
      <c r="PSI45" s="5"/>
      <c r="PSJ45" s="5"/>
      <c r="PSK45" s="5"/>
      <c r="PSL45" s="5"/>
      <c r="PSM45" s="5"/>
      <c r="PSN45" s="5"/>
      <c r="PSO45" s="5"/>
      <c r="PSP45" s="5"/>
      <c r="PSQ45" s="5"/>
      <c r="PSR45" s="5"/>
      <c r="PSS45" s="5"/>
      <c r="PST45" s="5"/>
      <c r="PSU45" s="5"/>
      <c r="PSV45" s="5"/>
      <c r="PSW45" s="5"/>
      <c r="PSX45" s="5"/>
      <c r="PSY45" s="5"/>
      <c r="PSZ45" s="5"/>
      <c r="PTA45" s="5"/>
      <c r="PTB45" s="5"/>
      <c r="PTC45" s="5"/>
      <c r="PTD45" s="5"/>
      <c r="PTE45" s="5"/>
      <c r="PTF45" s="5"/>
      <c r="PTG45" s="5"/>
      <c r="PTH45" s="5"/>
      <c r="PTI45" s="5"/>
      <c r="PTJ45" s="5"/>
      <c r="PTK45" s="5"/>
      <c r="PTL45" s="5"/>
      <c r="PTM45" s="5"/>
      <c r="PTN45" s="5"/>
      <c r="PTO45" s="5"/>
      <c r="PTP45" s="5"/>
      <c r="PTQ45" s="5"/>
      <c r="PTR45" s="5"/>
      <c r="PTS45" s="5"/>
      <c r="PTT45" s="5"/>
      <c r="PTU45" s="5"/>
      <c r="PTV45" s="5"/>
      <c r="PTW45" s="5"/>
      <c r="PTX45" s="5"/>
      <c r="PTY45" s="5"/>
      <c r="PTZ45" s="5"/>
      <c r="PUA45" s="5"/>
      <c r="PUB45" s="5"/>
      <c r="PUC45" s="5"/>
      <c r="PUD45" s="5"/>
      <c r="PUE45" s="5"/>
      <c r="PUF45" s="5"/>
      <c r="PUG45" s="5"/>
      <c r="PUH45" s="5"/>
      <c r="PUI45" s="5"/>
      <c r="PUJ45" s="5"/>
      <c r="PUK45" s="5"/>
      <c r="PUL45" s="5"/>
      <c r="PUM45" s="5"/>
      <c r="PUN45" s="5"/>
      <c r="PUO45" s="5"/>
      <c r="PUP45" s="5"/>
      <c r="PUQ45" s="5"/>
      <c r="PUR45" s="5"/>
      <c r="PUS45" s="5"/>
      <c r="PUT45" s="5"/>
      <c r="PUU45" s="5"/>
      <c r="PUV45" s="5"/>
      <c r="PUW45" s="5"/>
      <c r="PUX45" s="5"/>
      <c r="PUY45" s="5"/>
      <c r="PUZ45" s="5"/>
      <c r="PVA45" s="5"/>
      <c r="PVB45" s="5"/>
      <c r="PVC45" s="5"/>
      <c r="PVD45" s="5"/>
      <c r="PVE45" s="5"/>
      <c r="PVF45" s="5"/>
      <c r="PVG45" s="5"/>
      <c r="PVH45" s="5"/>
      <c r="PVI45" s="5"/>
      <c r="PVJ45" s="5"/>
      <c r="PVK45" s="5"/>
      <c r="PVL45" s="5"/>
      <c r="PVM45" s="5"/>
      <c r="PVN45" s="5"/>
      <c r="PVO45" s="5"/>
      <c r="PVP45" s="5"/>
      <c r="PVQ45" s="5"/>
      <c r="PVR45" s="5"/>
      <c r="PVS45" s="5"/>
      <c r="PVT45" s="5"/>
      <c r="PVU45" s="5"/>
      <c r="PVV45" s="5"/>
      <c r="PVW45" s="5"/>
      <c r="PVX45" s="5"/>
      <c r="PVY45" s="5"/>
      <c r="PVZ45" s="5"/>
      <c r="PWA45" s="5"/>
      <c r="PWB45" s="5"/>
      <c r="PWC45" s="5"/>
      <c r="PWD45" s="5"/>
      <c r="PWE45" s="5"/>
      <c r="PWF45" s="5"/>
      <c r="PWG45" s="5"/>
      <c r="PWH45" s="5"/>
      <c r="PWI45" s="5"/>
      <c r="PWJ45" s="5"/>
      <c r="PWK45" s="5"/>
      <c r="PWL45" s="5"/>
      <c r="PWM45" s="5"/>
      <c r="PWN45" s="5"/>
      <c r="PWO45" s="5"/>
      <c r="PWP45" s="5"/>
      <c r="PWQ45" s="5"/>
      <c r="PWR45" s="5"/>
      <c r="PWS45" s="5"/>
      <c r="PWT45" s="5"/>
      <c r="PWU45" s="5"/>
      <c r="PWV45" s="5"/>
      <c r="PWW45" s="5"/>
      <c r="PWX45" s="5"/>
      <c r="PWY45" s="5"/>
      <c r="PWZ45" s="5"/>
      <c r="PXA45" s="5"/>
      <c r="PXB45" s="5"/>
      <c r="PXC45" s="5"/>
      <c r="PXD45" s="5"/>
      <c r="PXE45" s="5"/>
      <c r="PXF45" s="5"/>
      <c r="PXG45" s="5"/>
      <c r="PXH45" s="5"/>
      <c r="PXI45" s="5"/>
      <c r="PXJ45" s="5"/>
      <c r="PXK45" s="5"/>
      <c r="PXL45" s="5"/>
      <c r="PXM45" s="5"/>
      <c r="PXN45" s="5"/>
      <c r="PXO45" s="5"/>
      <c r="PXP45" s="5"/>
      <c r="PXQ45" s="5"/>
      <c r="PXR45" s="5"/>
      <c r="PXS45" s="5"/>
      <c r="PXT45" s="5"/>
      <c r="PXU45" s="5"/>
      <c r="PXV45" s="5"/>
      <c r="PXW45" s="5"/>
      <c r="PXX45" s="5"/>
      <c r="PXY45" s="5"/>
      <c r="PXZ45" s="5"/>
      <c r="PYA45" s="5"/>
      <c r="PYB45" s="5"/>
      <c r="PYC45" s="5"/>
      <c r="PYD45" s="5"/>
      <c r="PYE45" s="5"/>
      <c r="PYF45" s="5"/>
      <c r="PYG45" s="5"/>
      <c r="PYH45" s="5"/>
      <c r="PYI45" s="5"/>
      <c r="PYJ45" s="5"/>
      <c r="PYK45" s="5"/>
      <c r="PYL45" s="5"/>
      <c r="PYM45" s="5"/>
      <c r="PYN45" s="5"/>
      <c r="PYO45" s="5"/>
      <c r="PYP45" s="5"/>
      <c r="PYQ45" s="5"/>
      <c r="PYR45" s="5"/>
      <c r="PYS45" s="5"/>
      <c r="PYT45" s="5"/>
      <c r="PYU45" s="5"/>
      <c r="PYV45" s="5"/>
      <c r="PYW45" s="5"/>
      <c r="PYX45" s="5"/>
      <c r="PYY45" s="5"/>
      <c r="PYZ45" s="5"/>
      <c r="PZA45" s="5"/>
      <c r="PZB45" s="5"/>
      <c r="PZC45" s="5"/>
      <c r="PZD45" s="5"/>
      <c r="PZE45" s="5"/>
      <c r="PZF45" s="5"/>
      <c r="PZG45" s="5"/>
      <c r="PZH45" s="5"/>
      <c r="PZI45" s="5"/>
      <c r="PZJ45" s="5"/>
      <c r="PZK45" s="5"/>
      <c r="PZL45" s="5"/>
      <c r="PZM45" s="5"/>
      <c r="PZN45" s="5"/>
      <c r="PZO45" s="5"/>
      <c r="PZP45" s="5"/>
      <c r="PZQ45" s="5"/>
      <c r="PZR45" s="5"/>
      <c r="PZS45" s="5"/>
      <c r="PZT45" s="5"/>
      <c r="PZU45" s="5"/>
      <c r="PZV45" s="5"/>
      <c r="PZW45" s="5"/>
      <c r="PZX45" s="5"/>
      <c r="PZY45" s="5"/>
      <c r="PZZ45" s="5"/>
      <c r="QAA45" s="5"/>
      <c r="QAB45" s="5"/>
      <c r="QAC45" s="5"/>
      <c r="QAD45" s="5"/>
      <c r="QAE45" s="5"/>
      <c r="QAF45" s="5"/>
      <c r="QAG45" s="5"/>
      <c r="QAH45" s="5"/>
      <c r="QAI45" s="5"/>
      <c r="QAJ45" s="5"/>
      <c r="QAK45" s="5"/>
      <c r="QAL45" s="5"/>
      <c r="QAM45" s="5"/>
      <c r="QAN45" s="5"/>
      <c r="QAO45" s="5"/>
      <c r="QAP45" s="5"/>
      <c r="QAQ45" s="5"/>
      <c r="QAR45" s="5"/>
      <c r="QAS45" s="5"/>
      <c r="QAT45" s="5"/>
      <c r="QAU45" s="5"/>
      <c r="QAV45" s="5"/>
      <c r="QAW45" s="5"/>
      <c r="QAX45" s="5"/>
      <c r="QAY45" s="5"/>
      <c r="QAZ45" s="5"/>
      <c r="QBA45" s="5"/>
      <c r="QBB45" s="5"/>
      <c r="QBC45" s="5"/>
      <c r="QBD45" s="5"/>
      <c r="QBE45" s="5"/>
      <c r="QBF45" s="5"/>
      <c r="QBG45" s="5"/>
      <c r="QBH45" s="5"/>
      <c r="QBI45" s="5"/>
      <c r="QBJ45" s="5"/>
      <c r="QBK45" s="5"/>
      <c r="QBL45" s="5"/>
      <c r="QBM45" s="5"/>
      <c r="QBN45" s="5"/>
      <c r="QBO45" s="5"/>
      <c r="QBP45" s="5"/>
      <c r="QBQ45" s="5"/>
      <c r="QBR45" s="5"/>
      <c r="QBS45" s="5"/>
      <c r="QBT45" s="5"/>
      <c r="QBU45" s="5"/>
      <c r="QBV45" s="5"/>
      <c r="QBW45" s="5"/>
      <c r="QBX45" s="5"/>
      <c r="QBY45" s="5"/>
      <c r="QBZ45" s="5"/>
      <c r="QCA45" s="5"/>
      <c r="QCB45" s="5"/>
      <c r="QCC45" s="5"/>
      <c r="QCD45" s="5"/>
      <c r="QCE45" s="5"/>
      <c r="QCF45" s="5"/>
      <c r="QCG45" s="5"/>
      <c r="QCH45" s="5"/>
      <c r="QCI45" s="5"/>
      <c r="QCJ45" s="5"/>
      <c r="QCK45" s="5"/>
      <c r="QCL45" s="5"/>
      <c r="QCM45" s="5"/>
      <c r="QCN45" s="5"/>
      <c r="QCO45" s="5"/>
      <c r="QCP45" s="5"/>
      <c r="QCQ45" s="5"/>
      <c r="QCR45" s="5"/>
      <c r="QCS45" s="5"/>
      <c r="QCT45" s="5"/>
      <c r="QCU45" s="5"/>
      <c r="QCV45" s="5"/>
      <c r="QCW45" s="5"/>
      <c r="QCX45" s="5"/>
      <c r="QCY45" s="5"/>
      <c r="QCZ45" s="5"/>
      <c r="QDA45" s="5"/>
      <c r="QDB45" s="5"/>
      <c r="QDC45" s="5"/>
      <c r="QDD45" s="5"/>
      <c r="QDE45" s="5"/>
      <c r="QDF45" s="5"/>
      <c r="QDG45" s="5"/>
      <c r="QDH45" s="5"/>
      <c r="QDI45" s="5"/>
      <c r="QDJ45" s="5"/>
      <c r="QDK45" s="5"/>
      <c r="QDL45" s="5"/>
      <c r="QDM45" s="5"/>
      <c r="QDN45" s="5"/>
      <c r="QDO45" s="5"/>
      <c r="QDP45" s="5"/>
      <c r="QDQ45" s="5"/>
      <c r="QDR45" s="5"/>
      <c r="QDS45" s="5"/>
      <c r="QDT45" s="5"/>
      <c r="QDU45" s="5"/>
      <c r="QDV45" s="5"/>
      <c r="QDW45" s="5"/>
      <c r="QDX45" s="5"/>
      <c r="QDY45" s="5"/>
      <c r="QDZ45" s="5"/>
      <c r="QEA45" s="5"/>
      <c r="QEB45" s="5"/>
      <c r="QEC45" s="5"/>
      <c r="QED45" s="5"/>
      <c r="QEE45" s="5"/>
      <c r="QEF45" s="5"/>
      <c r="QEG45" s="5"/>
      <c r="QEH45" s="5"/>
      <c r="QEI45" s="5"/>
      <c r="QEJ45" s="5"/>
      <c r="QEK45" s="5"/>
      <c r="QEL45" s="5"/>
      <c r="QEM45" s="5"/>
      <c r="QEN45" s="5"/>
      <c r="QEO45" s="5"/>
      <c r="QEP45" s="5"/>
      <c r="QEQ45" s="5"/>
      <c r="QER45" s="5"/>
      <c r="QES45" s="5"/>
      <c r="QET45" s="5"/>
      <c r="QEU45" s="5"/>
      <c r="QEV45" s="5"/>
      <c r="QEW45" s="5"/>
      <c r="QEX45" s="5"/>
      <c r="QEY45" s="5"/>
      <c r="QEZ45" s="5"/>
      <c r="QFA45" s="5"/>
      <c r="QFB45" s="5"/>
      <c r="QFC45" s="5"/>
      <c r="QFD45" s="5"/>
      <c r="QFE45" s="5"/>
      <c r="QFF45" s="5"/>
      <c r="QFG45" s="5"/>
      <c r="QFH45" s="5"/>
      <c r="QFI45" s="5"/>
      <c r="QFJ45" s="5"/>
      <c r="QFK45" s="5"/>
      <c r="QFL45" s="5"/>
      <c r="QFM45" s="5"/>
      <c r="QFN45" s="5"/>
      <c r="QFO45" s="5"/>
      <c r="QFP45" s="5"/>
      <c r="QFQ45" s="5"/>
      <c r="QFR45" s="5"/>
      <c r="QFS45" s="5"/>
      <c r="QFT45" s="5"/>
      <c r="QFU45" s="5"/>
      <c r="QFV45" s="5"/>
      <c r="QFW45" s="5"/>
      <c r="QFX45" s="5"/>
      <c r="QFY45" s="5"/>
      <c r="QFZ45" s="5"/>
      <c r="QGA45" s="5"/>
      <c r="QGB45" s="5"/>
      <c r="QGC45" s="5"/>
      <c r="QGD45" s="5"/>
      <c r="QGE45" s="5"/>
      <c r="QGF45" s="5"/>
      <c r="QGG45" s="5"/>
      <c r="QGH45" s="5"/>
      <c r="QGI45" s="5"/>
      <c r="QGJ45" s="5"/>
      <c r="QGK45" s="5"/>
      <c r="QGL45" s="5"/>
      <c r="QGM45" s="5"/>
      <c r="QGN45" s="5"/>
      <c r="QGO45" s="5"/>
      <c r="QGP45" s="5"/>
      <c r="QGQ45" s="5"/>
      <c r="QGR45" s="5"/>
      <c r="QGS45" s="5"/>
      <c r="QGT45" s="5"/>
      <c r="QGU45" s="5"/>
      <c r="QGV45" s="5"/>
      <c r="QGW45" s="5"/>
      <c r="QGX45" s="5"/>
      <c r="QGY45" s="5"/>
      <c r="QGZ45" s="5"/>
      <c r="QHA45" s="5"/>
      <c r="QHB45" s="5"/>
      <c r="QHC45" s="5"/>
      <c r="QHD45" s="5"/>
      <c r="QHE45" s="5"/>
      <c r="QHF45" s="5"/>
      <c r="QHG45" s="5"/>
      <c r="QHH45" s="5"/>
      <c r="QHI45" s="5"/>
      <c r="QHJ45" s="5"/>
      <c r="QHK45" s="5"/>
      <c r="QHL45" s="5"/>
      <c r="QHM45" s="5"/>
      <c r="QHN45" s="5"/>
      <c r="QHO45" s="5"/>
      <c r="QHP45" s="5"/>
      <c r="QHQ45" s="5"/>
      <c r="QHR45" s="5"/>
      <c r="QHS45" s="5"/>
      <c r="QHT45" s="5"/>
      <c r="QHU45" s="5"/>
      <c r="QHV45" s="5"/>
      <c r="QHW45" s="5"/>
      <c r="QHX45" s="5"/>
      <c r="QHY45" s="5"/>
      <c r="QHZ45" s="5"/>
      <c r="QIA45" s="5"/>
      <c r="QIB45" s="5"/>
      <c r="QIC45" s="5"/>
      <c r="QID45" s="5"/>
      <c r="QIE45" s="5"/>
      <c r="QIF45" s="5"/>
      <c r="QIG45" s="5"/>
      <c r="QIH45" s="5"/>
      <c r="QII45" s="5"/>
      <c r="QIJ45" s="5"/>
      <c r="QIK45" s="5"/>
      <c r="QIL45" s="5"/>
      <c r="QIM45" s="5"/>
      <c r="QIN45" s="5"/>
      <c r="QIO45" s="5"/>
      <c r="QIP45" s="5"/>
      <c r="QIQ45" s="5"/>
      <c r="QIR45" s="5"/>
      <c r="QIS45" s="5"/>
      <c r="QIT45" s="5"/>
      <c r="QIU45" s="5"/>
      <c r="QIV45" s="5"/>
      <c r="QIW45" s="5"/>
      <c r="QIX45" s="5"/>
      <c r="QIY45" s="5"/>
      <c r="QIZ45" s="5"/>
      <c r="QJA45" s="5"/>
      <c r="QJB45" s="5"/>
      <c r="QJC45" s="5"/>
      <c r="QJD45" s="5"/>
      <c r="QJE45" s="5"/>
      <c r="QJF45" s="5"/>
      <c r="QJG45" s="5"/>
      <c r="QJH45" s="5"/>
      <c r="QJI45" s="5"/>
      <c r="QJJ45" s="5"/>
      <c r="QJK45" s="5"/>
      <c r="QJL45" s="5"/>
      <c r="QJM45" s="5"/>
      <c r="QJN45" s="5"/>
      <c r="QJO45" s="5"/>
      <c r="QJP45" s="5"/>
      <c r="QJQ45" s="5"/>
      <c r="QJR45" s="5"/>
      <c r="QJS45" s="5"/>
      <c r="QJT45" s="5"/>
      <c r="QJU45" s="5"/>
      <c r="QJV45" s="5"/>
      <c r="QJW45" s="5"/>
      <c r="QJX45" s="5"/>
      <c r="QJY45" s="5"/>
      <c r="QJZ45" s="5"/>
      <c r="QKA45" s="5"/>
      <c r="QKB45" s="5"/>
      <c r="QKC45" s="5"/>
      <c r="QKD45" s="5"/>
      <c r="QKE45" s="5"/>
      <c r="QKF45" s="5"/>
      <c r="QKG45" s="5"/>
      <c r="QKH45" s="5"/>
      <c r="QKI45" s="5"/>
      <c r="QKJ45" s="5"/>
      <c r="QKK45" s="5"/>
      <c r="QKL45" s="5"/>
      <c r="QKM45" s="5"/>
      <c r="QKN45" s="5"/>
      <c r="QKO45" s="5"/>
      <c r="QKP45" s="5"/>
      <c r="QKQ45" s="5"/>
      <c r="QKR45" s="5"/>
      <c r="QKS45" s="5"/>
      <c r="QKT45" s="5"/>
      <c r="QKU45" s="5"/>
      <c r="QKV45" s="5"/>
      <c r="QKW45" s="5"/>
      <c r="QKX45" s="5"/>
      <c r="QKY45" s="5"/>
      <c r="QKZ45" s="5"/>
      <c r="QLA45" s="5"/>
      <c r="QLB45" s="5"/>
      <c r="QLC45" s="5"/>
      <c r="QLD45" s="5"/>
      <c r="QLE45" s="5"/>
      <c r="QLF45" s="5"/>
      <c r="QLG45" s="5"/>
      <c r="QLH45" s="5"/>
      <c r="QLI45" s="5"/>
      <c r="QLJ45" s="5"/>
      <c r="QLK45" s="5"/>
      <c r="QLL45" s="5"/>
      <c r="QLM45" s="5"/>
      <c r="QLN45" s="5"/>
      <c r="QLO45" s="5"/>
      <c r="QLP45" s="5"/>
      <c r="QLQ45" s="5"/>
      <c r="QLR45" s="5"/>
      <c r="QLS45" s="5"/>
      <c r="QLT45" s="5"/>
      <c r="QLU45" s="5"/>
      <c r="QLV45" s="5"/>
      <c r="QLW45" s="5"/>
      <c r="QLX45" s="5"/>
      <c r="QLY45" s="5"/>
      <c r="QLZ45" s="5"/>
      <c r="QMA45" s="5"/>
      <c r="QMB45" s="5"/>
      <c r="QMC45" s="5"/>
      <c r="QMD45" s="5"/>
      <c r="QME45" s="5"/>
      <c r="QMF45" s="5"/>
      <c r="QMG45" s="5"/>
      <c r="QMH45" s="5"/>
      <c r="QMI45" s="5"/>
      <c r="QMJ45" s="5"/>
      <c r="QMK45" s="5"/>
      <c r="QML45" s="5"/>
      <c r="QMM45" s="5"/>
      <c r="QMN45" s="5"/>
      <c r="QMO45" s="5"/>
      <c r="QMP45" s="5"/>
      <c r="QMQ45" s="5"/>
      <c r="QMR45" s="5"/>
      <c r="QMS45" s="5"/>
      <c r="QMT45" s="5"/>
      <c r="QMU45" s="5"/>
      <c r="QMV45" s="5"/>
      <c r="QMW45" s="5"/>
      <c r="QMX45" s="5"/>
      <c r="QMY45" s="5"/>
      <c r="QMZ45" s="5"/>
      <c r="QNA45" s="5"/>
      <c r="QNB45" s="5"/>
      <c r="QNC45" s="5"/>
      <c r="QND45" s="5"/>
      <c r="QNE45" s="5"/>
      <c r="QNF45" s="5"/>
      <c r="QNG45" s="5"/>
      <c r="QNH45" s="5"/>
      <c r="QNI45" s="5"/>
      <c r="QNJ45" s="5"/>
      <c r="QNK45" s="5"/>
      <c r="QNL45" s="5"/>
      <c r="QNM45" s="5"/>
      <c r="QNN45" s="5"/>
      <c r="QNO45" s="5"/>
      <c r="QNP45" s="5"/>
      <c r="QNQ45" s="5"/>
      <c r="QNR45" s="5"/>
      <c r="QNS45" s="5"/>
      <c r="QNT45" s="5"/>
      <c r="QNU45" s="5"/>
      <c r="QNV45" s="5"/>
      <c r="QNW45" s="5"/>
      <c r="QNX45" s="5"/>
      <c r="QNY45" s="5"/>
      <c r="QNZ45" s="5"/>
      <c r="QOA45" s="5"/>
      <c r="QOB45" s="5"/>
      <c r="QOC45" s="5"/>
      <c r="QOD45" s="5"/>
      <c r="QOE45" s="5"/>
      <c r="QOF45" s="5"/>
      <c r="QOG45" s="5"/>
      <c r="QOH45" s="5"/>
      <c r="QOI45" s="5"/>
      <c r="QOJ45" s="5"/>
      <c r="QOK45" s="5"/>
      <c r="QOL45" s="5"/>
      <c r="QOM45" s="5"/>
      <c r="QON45" s="5"/>
      <c r="QOO45" s="5"/>
      <c r="QOP45" s="5"/>
      <c r="QOQ45" s="5"/>
      <c r="QOR45" s="5"/>
      <c r="QOS45" s="5"/>
      <c r="QOT45" s="5"/>
      <c r="QOU45" s="5"/>
      <c r="QOV45" s="5"/>
      <c r="QOW45" s="5"/>
      <c r="QOX45" s="5"/>
      <c r="QOY45" s="5"/>
      <c r="QOZ45" s="5"/>
      <c r="QPA45" s="5"/>
      <c r="QPB45" s="5"/>
      <c r="QPC45" s="5"/>
      <c r="QPD45" s="5"/>
      <c r="QPE45" s="5"/>
      <c r="QPF45" s="5"/>
      <c r="QPG45" s="5"/>
      <c r="QPH45" s="5"/>
      <c r="QPI45" s="5"/>
      <c r="QPJ45" s="5"/>
      <c r="QPK45" s="5"/>
      <c r="QPL45" s="5"/>
      <c r="QPM45" s="5"/>
      <c r="QPN45" s="5"/>
      <c r="QPO45" s="5"/>
      <c r="QPP45" s="5"/>
      <c r="QPQ45" s="5"/>
      <c r="QPR45" s="5"/>
      <c r="QPS45" s="5"/>
      <c r="QPT45" s="5"/>
      <c r="QPU45" s="5"/>
      <c r="QPV45" s="5"/>
      <c r="QPW45" s="5"/>
      <c r="QPX45" s="5"/>
      <c r="QPY45" s="5"/>
      <c r="QPZ45" s="5"/>
      <c r="QQA45" s="5"/>
      <c r="QQB45" s="5"/>
      <c r="QQC45" s="5"/>
      <c r="QQD45" s="5"/>
      <c r="QQE45" s="5"/>
      <c r="QQF45" s="5"/>
      <c r="QQG45" s="5"/>
      <c r="QQH45" s="5"/>
      <c r="QQI45" s="5"/>
      <c r="QQJ45" s="5"/>
      <c r="QQK45" s="5"/>
      <c r="QQL45" s="5"/>
      <c r="QQM45" s="5"/>
      <c r="QQN45" s="5"/>
      <c r="QQO45" s="5"/>
      <c r="QQP45" s="5"/>
      <c r="QQQ45" s="5"/>
      <c r="QQR45" s="5"/>
      <c r="QQS45" s="5"/>
      <c r="QQT45" s="5"/>
      <c r="QQU45" s="5"/>
      <c r="QQV45" s="5"/>
      <c r="QQW45" s="5"/>
      <c r="QQX45" s="5"/>
      <c r="QQY45" s="5"/>
      <c r="QQZ45" s="5"/>
      <c r="QRA45" s="5"/>
      <c r="QRB45" s="5"/>
      <c r="QRC45" s="5"/>
      <c r="QRD45" s="5"/>
      <c r="QRE45" s="5"/>
      <c r="QRF45" s="5"/>
      <c r="QRG45" s="5"/>
      <c r="QRH45" s="5"/>
      <c r="QRI45" s="5"/>
      <c r="QRJ45" s="5"/>
      <c r="QRK45" s="5"/>
      <c r="QRL45" s="5"/>
      <c r="QRM45" s="5"/>
      <c r="QRN45" s="5"/>
      <c r="QRO45" s="5"/>
      <c r="QRP45" s="5"/>
      <c r="QRQ45" s="5"/>
      <c r="QRR45" s="5"/>
      <c r="QRS45" s="5"/>
      <c r="QRT45" s="5"/>
      <c r="QRU45" s="5"/>
      <c r="QRV45" s="5"/>
      <c r="QRW45" s="5"/>
      <c r="QRX45" s="5"/>
      <c r="QRY45" s="5"/>
      <c r="QRZ45" s="5"/>
      <c r="QSA45" s="5"/>
      <c r="QSB45" s="5"/>
      <c r="QSC45" s="5"/>
      <c r="QSD45" s="5"/>
      <c r="QSE45" s="5"/>
      <c r="QSF45" s="5"/>
      <c r="QSG45" s="5"/>
      <c r="QSH45" s="5"/>
      <c r="QSI45" s="5"/>
      <c r="QSJ45" s="5"/>
      <c r="QSK45" s="5"/>
      <c r="QSL45" s="5"/>
      <c r="QSM45" s="5"/>
      <c r="QSN45" s="5"/>
      <c r="QSO45" s="5"/>
      <c r="QSP45" s="5"/>
      <c r="QSQ45" s="5"/>
      <c r="QSR45" s="5"/>
      <c r="QSS45" s="5"/>
      <c r="QST45" s="5"/>
      <c r="QSU45" s="5"/>
      <c r="QSV45" s="5"/>
      <c r="QSW45" s="5"/>
      <c r="QSX45" s="5"/>
      <c r="QSY45" s="5"/>
      <c r="QSZ45" s="5"/>
      <c r="QTA45" s="5"/>
      <c r="QTB45" s="5"/>
      <c r="QTC45" s="5"/>
      <c r="QTD45" s="5"/>
      <c r="QTE45" s="5"/>
      <c r="QTF45" s="5"/>
      <c r="QTG45" s="5"/>
      <c r="QTH45" s="5"/>
      <c r="QTI45" s="5"/>
      <c r="QTJ45" s="5"/>
      <c r="QTK45" s="5"/>
      <c r="QTL45" s="5"/>
      <c r="QTM45" s="5"/>
      <c r="QTN45" s="5"/>
      <c r="QTO45" s="5"/>
      <c r="QTP45" s="5"/>
      <c r="QTQ45" s="5"/>
      <c r="QTR45" s="5"/>
      <c r="QTS45" s="5"/>
      <c r="QTT45" s="5"/>
      <c r="QTU45" s="5"/>
      <c r="QTV45" s="5"/>
      <c r="QTW45" s="5"/>
      <c r="QTX45" s="5"/>
      <c r="QTY45" s="5"/>
      <c r="QTZ45" s="5"/>
      <c r="QUA45" s="5"/>
      <c r="QUB45" s="5"/>
      <c r="QUC45" s="5"/>
      <c r="QUD45" s="5"/>
      <c r="QUE45" s="5"/>
      <c r="QUF45" s="5"/>
      <c r="QUG45" s="5"/>
      <c r="QUH45" s="5"/>
      <c r="QUI45" s="5"/>
      <c r="QUJ45" s="5"/>
      <c r="QUK45" s="5"/>
      <c r="QUL45" s="5"/>
      <c r="QUM45" s="5"/>
      <c r="QUN45" s="5"/>
      <c r="QUO45" s="5"/>
      <c r="QUP45" s="5"/>
      <c r="QUQ45" s="5"/>
      <c r="QUR45" s="5"/>
      <c r="QUS45" s="5"/>
      <c r="QUT45" s="5"/>
      <c r="QUU45" s="5"/>
      <c r="QUV45" s="5"/>
      <c r="QUW45" s="5"/>
      <c r="QUX45" s="5"/>
      <c r="QUY45" s="5"/>
      <c r="QUZ45" s="5"/>
      <c r="QVA45" s="5"/>
      <c r="QVB45" s="5"/>
      <c r="QVC45" s="5"/>
      <c r="QVD45" s="5"/>
      <c r="QVE45" s="5"/>
      <c r="QVF45" s="5"/>
      <c r="QVG45" s="5"/>
      <c r="QVH45" s="5"/>
      <c r="QVI45" s="5"/>
      <c r="QVJ45" s="5"/>
      <c r="QVK45" s="5"/>
      <c r="QVL45" s="5"/>
      <c r="QVM45" s="5"/>
      <c r="QVN45" s="5"/>
      <c r="QVO45" s="5"/>
      <c r="QVP45" s="5"/>
      <c r="QVQ45" s="5"/>
      <c r="QVR45" s="5"/>
      <c r="QVS45" s="5"/>
      <c r="QVT45" s="5"/>
      <c r="QVU45" s="5"/>
      <c r="QVV45" s="5"/>
      <c r="QVW45" s="5"/>
      <c r="QVX45" s="5"/>
      <c r="QVY45" s="5"/>
      <c r="QVZ45" s="5"/>
      <c r="QWA45" s="5"/>
      <c r="QWB45" s="5"/>
      <c r="QWC45" s="5"/>
      <c r="QWD45" s="5"/>
      <c r="QWE45" s="5"/>
      <c r="QWF45" s="5"/>
      <c r="QWG45" s="5"/>
      <c r="QWH45" s="5"/>
      <c r="QWI45" s="5"/>
      <c r="QWJ45" s="5"/>
      <c r="QWK45" s="5"/>
      <c r="QWL45" s="5"/>
      <c r="QWM45" s="5"/>
      <c r="QWN45" s="5"/>
      <c r="QWO45" s="5"/>
      <c r="QWP45" s="5"/>
      <c r="QWQ45" s="5"/>
      <c r="QWR45" s="5"/>
      <c r="QWS45" s="5"/>
      <c r="QWT45" s="5"/>
      <c r="QWU45" s="5"/>
      <c r="QWV45" s="5"/>
      <c r="QWW45" s="5"/>
      <c r="QWX45" s="5"/>
      <c r="QWY45" s="5"/>
      <c r="QWZ45" s="5"/>
      <c r="QXA45" s="5"/>
      <c r="QXB45" s="5"/>
      <c r="QXC45" s="5"/>
      <c r="QXD45" s="5"/>
      <c r="QXE45" s="5"/>
      <c r="QXF45" s="5"/>
      <c r="QXG45" s="5"/>
      <c r="QXH45" s="5"/>
      <c r="QXI45" s="5"/>
      <c r="QXJ45" s="5"/>
      <c r="QXK45" s="5"/>
      <c r="QXL45" s="5"/>
      <c r="QXM45" s="5"/>
      <c r="QXN45" s="5"/>
      <c r="QXO45" s="5"/>
      <c r="QXP45" s="5"/>
      <c r="QXQ45" s="5"/>
      <c r="QXR45" s="5"/>
      <c r="QXS45" s="5"/>
      <c r="QXT45" s="5"/>
      <c r="QXU45" s="5"/>
      <c r="QXV45" s="5"/>
      <c r="QXW45" s="5"/>
      <c r="QXX45" s="5"/>
      <c r="QXY45" s="5"/>
      <c r="QXZ45" s="5"/>
      <c r="QYA45" s="5"/>
      <c r="QYB45" s="5"/>
      <c r="QYC45" s="5"/>
      <c r="QYD45" s="5"/>
      <c r="QYE45" s="5"/>
      <c r="QYF45" s="5"/>
      <c r="QYG45" s="5"/>
      <c r="QYH45" s="5"/>
      <c r="QYI45" s="5"/>
      <c r="QYJ45" s="5"/>
      <c r="QYK45" s="5"/>
      <c r="QYL45" s="5"/>
      <c r="QYM45" s="5"/>
      <c r="QYN45" s="5"/>
      <c r="QYO45" s="5"/>
      <c r="QYP45" s="5"/>
      <c r="QYQ45" s="5"/>
      <c r="QYR45" s="5"/>
      <c r="QYS45" s="5"/>
      <c r="QYT45" s="5"/>
      <c r="QYU45" s="5"/>
      <c r="QYV45" s="5"/>
      <c r="QYW45" s="5"/>
      <c r="QYX45" s="5"/>
      <c r="QYY45" s="5"/>
      <c r="QYZ45" s="5"/>
      <c r="QZA45" s="5"/>
      <c r="QZB45" s="5"/>
      <c r="QZC45" s="5"/>
      <c r="QZD45" s="5"/>
      <c r="QZE45" s="5"/>
      <c r="QZF45" s="5"/>
      <c r="QZG45" s="5"/>
      <c r="QZH45" s="5"/>
      <c r="QZI45" s="5"/>
      <c r="QZJ45" s="5"/>
      <c r="QZK45" s="5"/>
      <c r="QZL45" s="5"/>
      <c r="QZM45" s="5"/>
      <c r="QZN45" s="5"/>
      <c r="QZO45" s="5"/>
      <c r="QZP45" s="5"/>
      <c r="QZQ45" s="5"/>
      <c r="QZR45" s="5"/>
      <c r="QZS45" s="5"/>
      <c r="QZT45" s="5"/>
      <c r="QZU45" s="5"/>
      <c r="QZV45" s="5"/>
      <c r="QZW45" s="5"/>
      <c r="QZX45" s="5"/>
      <c r="QZY45" s="5"/>
      <c r="QZZ45" s="5"/>
      <c r="RAA45" s="5"/>
      <c r="RAB45" s="5"/>
      <c r="RAC45" s="5"/>
      <c r="RAD45" s="5"/>
      <c r="RAE45" s="5"/>
      <c r="RAF45" s="5"/>
      <c r="RAG45" s="5"/>
      <c r="RAH45" s="5"/>
      <c r="RAI45" s="5"/>
      <c r="RAJ45" s="5"/>
      <c r="RAK45" s="5"/>
      <c r="RAL45" s="5"/>
      <c r="RAM45" s="5"/>
      <c r="RAN45" s="5"/>
      <c r="RAO45" s="5"/>
      <c r="RAP45" s="5"/>
      <c r="RAQ45" s="5"/>
      <c r="RAR45" s="5"/>
      <c r="RAS45" s="5"/>
      <c r="RAT45" s="5"/>
      <c r="RAU45" s="5"/>
      <c r="RAV45" s="5"/>
      <c r="RAW45" s="5"/>
      <c r="RAX45" s="5"/>
      <c r="RAY45" s="5"/>
      <c r="RAZ45" s="5"/>
      <c r="RBA45" s="5"/>
      <c r="RBB45" s="5"/>
      <c r="RBC45" s="5"/>
      <c r="RBD45" s="5"/>
      <c r="RBE45" s="5"/>
      <c r="RBF45" s="5"/>
      <c r="RBG45" s="5"/>
      <c r="RBH45" s="5"/>
      <c r="RBI45" s="5"/>
      <c r="RBJ45" s="5"/>
      <c r="RBK45" s="5"/>
      <c r="RBL45" s="5"/>
      <c r="RBM45" s="5"/>
      <c r="RBN45" s="5"/>
      <c r="RBO45" s="5"/>
      <c r="RBP45" s="5"/>
      <c r="RBQ45" s="5"/>
      <c r="RBR45" s="5"/>
      <c r="RBS45" s="5"/>
      <c r="RBT45" s="5"/>
      <c r="RBU45" s="5"/>
      <c r="RBV45" s="5"/>
      <c r="RBW45" s="5"/>
      <c r="RBX45" s="5"/>
      <c r="RBY45" s="5"/>
      <c r="RBZ45" s="5"/>
      <c r="RCA45" s="5"/>
      <c r="RCB45" s="5"/>
      <c r="RCC45" s="5"/>
      <c r="RCD45" s="5"/>
      <c r="RCE45" s="5"/>
      <c r="RCF45" s="5"/>
      <c r="RCG45" s="5"/>
      <c r="RCH45" s="5"/>
      <c r="RCI45" s="5"/>
      <c r="RCJ45" s="5"/>
      <c r="RCK45" s="5"/>
      <c r="RCL45" s="5"/>
      <c r="RCM45" s="5"/>
      <c r="RCN45" s="5"/>
      <c r="RCO45" s="5"/>
      <c r="RCP45" s="5"/>
      <c r="RCQ45" s="5"/>
      <c r="RCR45" s="5"/>
      <c r="RCS45" s="5"/>
      <c r="RCT45" s="5"/>
      <c r="RCU45" s="5"/>
      <c r="RCV45" s="5"/>
      <c r="RCW45" s="5"/>
      <c r="RCX45" s="5"/>
      <c r="RCY45" s="5"/>
      <c r="RCZ45" s="5"/>
      <c r="RDA45" s="5"/>
      <c r="RDB45" s="5"/>
      <c r="RDC45" s="5"/>
      <c r="RDD45" s="5"/>
      <c r="RDE45" s="5"/>
      <c r="RDF45" s="5"/>
      <c r="RDG45" s="5"/>
      <c r="RDH45" s="5"/>
      <c r="RDI45" s="5"/>
      <c r="RDJ45" s="5"/>
      <c r="RDK45" s="5"/>
      <c r="RDL45" s="5"/>
      <c r="RDM45" s="5"/>
      <c r="RDN45" s="5"/>
      <c r="RDO45" s="5"/>
      <c r="RDP45" s="5"/>
      <c r="RDQ45" s="5"/>
      <c r="RDR45" s="5"/>
      <c r="RDS45" s="5"/>
      <c r="RDT45" s="5"/>
      <c r="RDU45" s="5"/>
      <c r="RDV45" s="5"/>
      <c r="RDW45" s="5"/>
      <c r="RDX45" s="5"/>
      <c r="RDY45" s="5"/>
      <c r="RDZ45" s="5"/>
      <c r="REA45" s="5"/>
      <c r="REB45" s="5"/>
      <c r="REC45" s="5"/>
      <c r="RED45" s="5"/>
      <c r="REE45" s="5"/>
      <c r="REF45" s="5"/>
      <c r="REG45" s="5"/>
      <c r="REH45" s="5"/>
      <c r="REI45" s="5"/>
      <c r="REJ45" s="5"/>
      <c r="REK45" s="5"/>
      <c r="REL45" s="5"/>
      <c r="REM45" s="5"/>
      <c r="REN45" s="5"/>
      <c r="REO45" s="5"/>
      <c r="REP45" s="5"/>
      <c r="REQ45" s="5"/>
      <c r="RER45" s="5"/>
      <c r="RES45" s="5"/>
      <c r="RET45" s="5"/>
      <c r="REU45" s="5"/>
      <c r="REV45" s="5"/>
      <c r="REW45" s="5"/>
      <c r="REX45" s="5"/>
      <c r="REY45" s="5"/>
      <c r="REZ45" s="5"/>
      <c r="RFA45" s="5"/>
      <c r="RFB45" s="5"/>
      <c r="RFC45" s="5"/>
      <c r="RFD45" s="5"/>
      <c r="RFE45" s="5"/>
      <c r="RFF45" s="5"/>
      <c r="RFG45" s="5"/>
      <c r="RFH45" s="5"/>
      <c r="RFI45" s="5"/>
      <c r="RFJ45" s="5"/>
      <c r="RFK45" s="5"/>
      <c r="RFL45" s="5"/>
      <c r="RFM45" s="5"/>
      <c r="RFN45" s="5"/>
      <c r="RFO45" s="5"/>
      <c r="RFP45" s="5"/>
      <c r="RFQ45" s="5"/>
      <c r="RFR45" s="5"/>
      <c r="RFS45" s="5"/>
      <c r="RFT45" s="5"/>
      <c r="RFU45" s="5"/>
      <c r="RFV45" s="5"/>
      <c r="RFW45" s="5"/>
      <c r="RFX45" s="5"/>
      <c r="RFY45" s="5"/>
      <c r="RFZ45" s="5"/>
      <c r="RGA45" s="5"/>
      <c r="RGB45" s="5"/>
      <c r="RGC45" s="5"/>
      <c r="RGD45" s="5"/>
      <c r="RGE45" s="5"/>
      <c r="RGF45" s="5"/>
      <c r="RGG45" s="5"/>
      <c r="RGH45" s="5"/>
      <c r="RGI45" s="5"/>
      <c r="RGJ45" s="5"/>
      <c r="RGK45" s="5"/>
      <c r="RGL45" s="5"/>
      <c r="RGM45" s="5"/>
      <c r="RGN45" s="5"/>
      <c r="RGO45" s="5"/>
      <c r="RGP45" s="5"/>
      <c r="RGQ45" s="5"/>
      <c r="RGR45" s="5"/>
      <c r="RGS45" s="5"/>
      <c r="RGT45" s="5"/>
      <c r="RGU45" s="5"/>
      <c r="RGV45" s="5"/>
      <c r="RGW45" s="5"/>
      <c r="RGX45" s="5"/>
      <c r="RGY45" s="5"/>
      <c r="RGZ45" s="5"/>
      <c r="RHA45" s="5"/>
      <c r="RHB45" s="5"/>
      <c r="RHC45" s="5"/>
      <c r="RHD45" s="5"/>
      <c r="RHE45" s="5"/>
      <c r="RHF45" s="5"/>
      <c r="RHG45" s="5"/>
      <c r="RHH45" s="5"/>
      <c r="RHI45" s="5"/>
      <c r="RHJ45" s="5"/>
      <c r="RHK45" s="5"/>
      <c r="RHL45" s="5"/>
      <c r="RHM45" s="5"/>
      <c r="RHN45" s="5"/>
      <c r="RHO45" s="5"/>
      <c r="RHP45" s="5"/>
      <c r="RHQ45" s="5"/>
      <c r="RHR45" s="5"/>
      <c r="RHS45" s="5"/>
      <c r="RHT45" s="5"/>
      <c r="RHU45" s="5"/>
      <c r="RHV45" s="5"/>
      <c r="RHW45" s="5"/>
      <c r="RHX45" s="5"/>
      <c r="RHY45" s="5"/>
      <c r="RHZ45" s="5"/>
      <c r="RIA45" s="5"/>
      <c r="RIB45" s="5"/>
      <c r="RIC45" s="5"/>
      <c r="RID45" s="5"/>
      <c r="RIE45" s="5"/>
      <c r="RIF45" s="5"/>
      <c r="RIG45" s="5"/>
      <c r="RIH45" s="5"/>
      <c r="RII45" s="5"/>
      <c r="RIJ45" s="5"/>
      <c r="RIK45" s="5"/>
      <c r="RIL45" s="5"/>
      <c r="RIM45" s="5"/>
      <c r="RIN45" s="5"/>
      <c r="RIO45" s="5"/>
      <c r="RIP45" s="5"/>
      <c r="RIQ45" s="5"/>
      <c r="RIR45" s="5"/>
      <c r="RIS45" s="5"/>
      <c r="RIT45" s="5"/>
      <c r="RIU45" s="5"/>
      <c r="RIV45" s="5"/>
      <c r="RIW45" s="5"/>
      <c r="RIX45" s="5"/>
      <c r="RIY45" s="5"/>
      <c r="RIZ45" s="5"/>
      <c r="RJA45" s="5"/>
      <c r="RJB45" s="5"/>
      <c r="RJC45" s="5"/>
      <c r="RJD45" s="5"/>
      <c r="RJE45" s="5"/>
      <c r="RJF45" s="5"/>
      <c r="RJG45" s="5"/>
      <c r="RJH45" s="5"/>
      <c r="RJI45" s="5"/>
      <c r="RJJ45" s="5"/>
      <c r="RJK45" s="5"/>
      <c r="RJL45" s="5"/>
      <c r="RJM45" s="5"/>
      <c r="RJN45" s="5"/>
      <c r="RJO45" s="5"/>
      <c r="RJP45" s="5"/>
      <c r="RJQ45" s="5"/>
      <c r="RJR45" s="5"/>
      <c r="RJS45" s="5"/>
      <c r="RJT45" s="5"/>
      <c r="RJU45" s="5"/>
      <c r="RJV45" s="5"/>
      <c r="RJW45" s="5"/>
      <c r="RJX45" s="5"/>
      <c r="RJY45" s="5"/>
      <c r="RJZ45" s="5"/>
      <c r="RKA45" s="5"/>
      <c r="RKB45" s="5"/>
      <c r="RKC45" s="5"/>
      <c r="RKD45" s="5"/>
      <c r="RKE45" s="5"/>
      <c r="RKF45" s="5"/>
      <c r="RKG45" s="5"/>
      <c r="RKH45" s="5"/>
      <c r="RKI45" s="5"/>
      <c r="RKJ45" s="5"/>
      <c r="RKK45" s="5"/>
      <c r="RKL45" s="5"/>
      <c r="RKM45" s="5"/>
      <c r="RKN45" s="5"/>
      <c r="RKO45" s="5"/>
      <c r="RKP45" s="5"/>
      <c r="RKQ45" s="5"/>
      <c r="RKR45" s="5"/>
      <c r="RKS45" s="5"/>
      <c r="RKT45" s="5"/>
      <c r="RKU45" s="5"/>
      <c r="RKV45" s="5"/>
      <c r="RKW45" s="5"/>
      <c r="RKX45" s="5"/>
      <c r="RKY45" s="5"/>
      <c r="RKZ45" s="5"/>
      <c r="RLA45" s="5"/>
      <c r="RLB45" s="5"/>
      <c r="RLC45" s="5"/>
      <c r="RLD45" s="5"/>
      <c r="RLE45" s="5"/>
      <c r="RLF45" s="5"/>
      <c r="RLG45" s="5"/>
      <c r="RLH45" s="5"/>
      <c r="RLI45" s="5"/>
      <c r="RLJ45" s="5"/>
      <c r="RLK45" s="5"/>
      <c r="RLL45" s="5"/>
      <c r="RLM45" s="5"/>
      <c r="RLN45" s="5"/>
      <c r="RLO45" s="5"/>
      <c r="RLP45" s="5"/>
      <c r="RLQ45" s="5"/>
      <c r="RLR45" s="5"/>
      <c r="RLS45" s="5"/>
      <c r="RLT45" s="5"/>
      <c r="RLU45" s="5"/>
      <c r="RLV45" s="5"/>
      <c r="RLW45" s="5"/>
      <c r="RLX45" s="5"/>
      <c r="RLY45" s="5"/>
      <c r="RLZ45" s="5"/>
      <c r="RMA45" s="5"/>
      <c r="RMB45" s="5"/>
      <c r="RMC45" s="5"/>
      <c r="RMD45" s="5"/>
      <c r="RME45" s="5"/>
      <c r="RMF45" s="5"/>
      <c r="RMG45" s="5"/>
      <c r="RMH45" s="5"/>
      <c r="RMI45" s="5"/>
      <c r="RMJ45" s="5"/>
      <c r="RMK45" s="5"/>
      <c r="RML45" s="5"/>
      <c r="RMM45" s="5"/>
      <c r="RMN45" s="5"/>
      <c r="RMO45" s="5"/>
      <c r="RMP45" s="5"/>
      <c r="RMQ45" s="5"/>
      <c r="RMR45" s="5"/>
      <c r="RMS45" s="5"/>
      <c r="RMT45" s="5"/>
      <c r="RMU45" s="5"/>
      <c r="RMV45" s="5"/>
      <c r="RMW45" s="5"/>
      <c r="RMX45" s="5"/>
      <c r="RMY45" s="5"/>
      <c r="RMZ45" s="5"/>
      <c r="RNA45" s="5"/>
      <c r="RNB45" s="5"/>
      <c r="RNC45" s="5"/>
      <c r="RND45" s="5"/>
      <c r="RNE45" s="5"/>
      <c r="RNF45" s="5"/>
      <c r="RNG45" s="5"/>
      <c r="RNH45" s="5"/>
      <c r="RNI45" s="5"/>
      <c r="RNJ45" s="5"/>
      <c r="RNK45" s="5"/>
      <c r="RNL45" s="5"/>
      <c r="RNM45" s="5"/>
      <c r="RNN45" s="5"/>
      <c r="RNO45" s="5"/>
      <c r="RNP45" s="5"/>
      <c r="RNQ45" s="5"/>
      <c r="RNR45" s="5"/>
      <c r="RNS45" s="5"/>
      <c r="RNT45" s="5"/>
      <c r="RNU45" s="5"/>
      <c r="RNV45" s="5"/>
      <c r="RNW45" s="5"/>
      <c r="RNX45" s="5"/>
      <c r="RNY45" s="5"/>
      <c r="RNZ45" s="5"/>
      <c r="ROA45" s="5"/>
      <c r="ROB45" s="5"/>
      <c r="ROC45" s="5"/>
      <c r="ROD45" s="5"/>
      <c r="ROE45" s="5"/>
      <c r="ROF45" s="5"/>
      <c r="ROG45" s="5"/>
      <c r="ROH45" s="5"/>
      <c r="ROI45" s="5"/>
      <c r="ROJ45" s="5"/>
      <c r="ROK45" s="5"/>
      <c r="ROL45" s="5"/>
      <c r="ROM45" s="5"/>
      <c r="RON45" s="5"/>
      <c r="ROO45" s="5"/>
      <c r="ROP45" s="5"/>
      <c r="ROQ45" s="5"/>
      <c r="ROR45" s="5"/>
      <c r="ROS45" s="5"/>
      <c r="ROT45" s="5"/>
      <c r="ROU45" s="5"/>
      <c r="ROV45" s="5"/>
      <c r="ROW45" s="5"/>
      <c r="ROX45" s="5"/>
      <c r="ROY45" s="5"/>
      <c r="ROZ45" s="5"/>
      <c r="RPA45" s="5"/>
      <c r="RPB45" s="5"/>
      <c r="RPC45" s="5"/>
      <c r="RPD45" s="5"/>
      <c r="RPE45" s="5"/>
      <c r="RPF45" s="5"/>
      <c r="RPG45" s="5"/>
      <c r="RPH45" s="5"/>
      <c r="RPI45" s="5"/>
      <c r="RPJ45" s="5"/>
      <c r="RPK45" s="5"/>
      <c r="RPL45" s="5"/>
      <c r="RPM45" s="5"/>
      <c r="RPN45" s="5"/>
      <c r="RPO45" s="5"/>
      <c r="RPP45" s="5"/>
      <c r="RPQ45" s="5"/>
      <c r="RPR45" s="5"/>
      <c r="RPS45" s="5"/>
      <c r="RPT45" s="5"/>
      <c r="RPU45" s="5"/>
      <c r="RPV45" s="5"/>
      <c r="RPW45" s="5"/>
      <c r="RPX45" s="5"/>
      <c r="RPY45" s="5"/>
      <c r="RPZ45" s="5"/>
      <c r="RQA45" s="5"/>
      <c r="RQB45" s="5"/>
      <c r="RQC45" s="5"/>
      <c r="RQD45" s="5"/>
      <c r="RQE45" s="5"/>
      <c r="RQF45" s="5"/>
      <c r="RQG45" s="5"/>
      <c r="RQH45" s="5"/>
      <c r="RQI45" s="5"/>
      <c r="RQJ45" s="5"/>
      <c r="RQK45" s="5"/>
      <c r="RQL45" s="5"/>
      <c r="RQM45" s="5"/>
      <c r="RQN45" s="5"/>
      <c r="RQO45" s="5"/>
      <c r="RQP45" s="5"/>
      <c r="RQQ45" s="5"/>
      <c r="RQR45" s="5"/>
      <c r="RQS45" s="5"/>
      <c r="RQT45" s="5"/>
      <c r="RQU45" s="5"/>
      <c r="RQV45" s="5"/>
      <c r="RQW45" s="5"/>
      <c r="RQX45" s="5"/>
      <c r="RQY45" s="5"/>
      <c r="RQZ45" s="5"/>
      <c r="RRA45" s="5"/>
      <c r="RRB45" s="5"/>
      <c r="RRC45" s="5"/>
      <c r="RRD45" s="5"/>
      <c r="RRE45" s="5"/>
      <c r="RRF45" s="5"/>
      <c r="RRG45" s="5"/>
      <c r="RRH45" s="5"/>
      <c r="RRI45" s="5"/>
      <c r="RRJ45" s="5"/>
      <c r="RRK45" s="5"/>
      <c r="RRL45" s="5"/>
      <c r="RRM45" s="5"/>
      <c r="RRN45" s="5"/>
      <c r="RRO45" s="5"/>
      <c r="RRP45" s="5"/>
      <c r="RRQ45" s="5"/>
      <c r="RRR45" s="5"/>
      <c r="RRS45" s="5"/>
      <c r="RRT45" s="5"/>
      <c r="RRU45" s="5"/>
      <c r="RRV45" s="5"/>
      <c r="RRW45" s="5"/>
      <c r="RRX45" s="5"/>
      <c r="RRY45" s="5"/>
      <c r="RRZ45" s="5"/>
      <c r="RSA45" s="5"/>
      <c r="RSB45" s="5"/>
      <c r="RSC45" s="5"/>
      <c r="RSD45" s="5"/>
      <c r="RSE45" s="5"/>
      <c r="RSF45" s="5"/>
      <c r="RSG45" s="5"/>
      <c r="RSH45" s="5"/>
      <c r="RSI45" s="5"/>
      <c r="RSJ45" s="5"/>
      <c r="RSK45" s="5"/>
      <c r="RSL45" s="5"/>
      <c r="RSM45" s="5"/>
      <c r="RSN45" s="5"/>
      <c r="RSO45" s="5"/>
      <c r="RSP45" s="5"/>
      <c r="RSQ45" s="5"/>
      <c r="RSR45" s="5"/>
      <c r="RSS45" s="5"/>
      <c r="RST45" s="5"/>
      <c r="RSU45" s="5"/>
      <c r="RSV45" s="5"/>
      <c r="RSW45" s="5"/>
      <c r="RSX45" s="5"/>
      <c r="RSY45" s="5"/>
      <c r="RSZ45" s="5"/>
      <c r="RTA45" s="5"/>
      <c r="RTB45" s="5"/>
      <c r="RTC45" s="5"/>
      <c r="RTD45" s="5"/>
      <c r="RTE45" s="5"/>
      <c r="RTF45" s="5"/>
      <c r="RTG45" s="5"/>
      <c r="RTH45" s="5"/>
      <c r="RTI45" s="5"/>
      <c r="RTJ45" s="5"/>
      <c r="RTK45" s="5"/>
      <c r="RTL45" s="5"/>
      <c r="RTM45" s="5"/>
      <c r="RTN45" s="5"/>
      <c r="RTO45" s="5"/>
      <c r="RTP45" s="5"/>
      <c r="RTQ45" s="5"/>
      <c r="RTR45" s="5"/>
      <c r="RTS45" s="5"/>
      <c r="RTT45" s="5"/>
      <c r="RTU45" s="5"/>
      <c r="RTV45" s="5"/>
      <c r="RTW45" s="5"/>
      <c r="RTX45" s="5"/>
      <c r="RTY45" s="5"/>
      <c r="RTZ45" s="5"/>
      <c r="RUA45" s="5"/>
      <c r="RUB45" s="5"/>
      <c r="RUC45" s="5"/>
      <c r="RUD45" s="5"/>
      <c r="RUE45" s="5"/>
      <c r="RUF45" s="5"/>
      <c r="RUG45" s="5"/>
      <c r="RUH45" s="5"/>
      <c r="RUI45" s="5"/>
      <c r="RUJ45" s="5"/>
      <c r="RUK45" s="5"/>
      <c r="RUL45" s="5"/>
      <c r="RUM45" s="5"/>
      <c r="RUN45" s="5"/>
      <c r="RUO45" s="5"/>
      <c r="RUP45" s="5"/>
      <c r="RUQ45" s="5"/>
      <c r="RUR45" s="5"/>
      <c r="RUS45" s="5"/>
      <c r="RUT45" s="5"/>
      <c r="RUU45" s="5"/>
      <c r="RUV45" s="5"/>
      <c r="RUW45" s="5"/>
      <c r="RUX45" s="5"/>
      <c r="RUY45" s="5"/>
      <c r="RUZ45" s="5"/>
      <c r="RVA45" s="5"/>
      <c r="RVB45" s="5"/>
      <c r="RVC45" s="5"/>
      <c r="RVD45" s="5"/>
      <c r="RVE45" s="5"/>
      <c r="RVF45" s="5"/>
      <c r="RVG45" s="5"/>
      <c r="RVH45" s="5"/>
      <c r="RVI45" s="5"/>
      <c r="RVJ45" s="5"/>
      <c r="RVK45" s="5"/>
      <c r="RVL45" s="5"/>
      <c r="RVM45" s="5"/>
      <c r="RVN45" s="5"/>
      <c r="RVO45" s="5"/>
      <c r="RVP45" s="5"/>
      <c r="RVQ45" s="5"/>
      <c r="RVR45" s="5"/>
      <c r="RVS45" s="5"/>
      <c r="RVT45" s="5"/>
      <c r="RVU45" s="5"/>
      <c r="RVV45" s="5"/>
      <c r="RVW45" s="5"/>
      <c r="RVX45" s="5"/>
      <c r="RVY45" s="5"/>
      <c r="RVZ45" s="5"/>
      <c r="RWA45" s="5"/>
      <c r="RWB45" s="5"/>
      <c r="RWC45" s="5"/>
      <c r="RWD45" s="5"/>
      <c r="RWE45" s="5"/>
      <c r="RWF45" s="5"/>
      <c r="RWG45" s="5"/>
      <c r="RWH45" s="5"/>
      <c r="RWI45" s="5"/>
      <c r="RWJ45" s="5"/>
      <c r="RWK45" s="5"/>
      <c r="RWL45" s="5"/>
      <c r="RWM45" s="5"/>
      <c r="RWN45" s="5"/>
      <c r="RWO45" s="5"/>
      <c r="RWP45" s="5"/>
      <c r="RWQ45" s="5"/>
      <c r="RWR45" s="5"/>
      <c r="RWS45" s="5"/>
      <c r="RWT45" s="5"/>
      <c r="RWU45" s="5"/>
      <c r="RWV45" s="5"/>
      <c r="RWW45" s="5"/>
      <c r="RWX45" s="5"/>
      <c r="RWY45" s="5"/>
      <c r="RWZ45" s="5"/>
      <c r="RXA45" s="5"/>
      <c r="RXB45" s="5"/>
      <c r="RXC45" s="5"/>
      <c r="RXD45" s="5"/>
      <c r="RXE45" s="5"/>
      <c r="RXF45" s="5"/>
      <c r="RXG45" s="5"/>
      <c r="RXH45" s="5"/>
      <c r="RXI45" s="5"/>
      <c r="RXJ45" s="5"/>
      <c r="RXK45" s="5"/>
      <c r="RXL45" s="5"/>
      <c r="RXM45" s="5"/>
      <c r="RXN45" s="5"/>
      <c r="RXO45" s="5"/>
      <c r="RXP45" s="5"/>
      <c r="RXQ45" s="5"/>
      <c r="RXR45" s="5"/>
      <c r="RXS45" s="5"/>
      <c r="RXT45" s="5"/>
      <c r="RXU45" s="5"/>
      <c r="RXV45" s="5"/>
      <c r="RXW45" s="5"/>
      <c r="RXX45" s="5"/>
      <c r="RXY45" s="5"/>
      <c r="RXZ45" s="5"/>
      <c r="RYA45" s="5"/>
      <c r="RYB45" s="5"/>
      <c r="RYC45" s="5"/>
      <c r="RYD45" s="5"/>
      <c r="RYE45" s="5"/>
      <c r="RYF45" s="5"/>
      <c r="RYG45" s="5"/>
      <c r="RYH45" s="5"/>
      <c r="RYI45" s="5"/>
      <c r="RYJ45" s="5"/>
      <c r="RYK45" s="5"/>
      <c r="RYL45" s="5"/>
      <c r="RYM45" s="5"/>
      <c r="RYN45" s="5"/>
      <c r="RYO45" s="5"/>
      <c r="RYP45" s="5"/>
      <c r="RYQ45" s="5"/>
      <c r="RYR45" s="5"/>
      <c r="RYS45" s="5"/>
      <c r="RYT45" s="5"/>
      <c r="RYU45" s="5"/>
      <c r="RYV45" s="5"/>
      <c r="RYW45" s="5"/>
      <c r="RYX45" s="5"/>
      <c r="RYY45" s="5"/>
      <c r="RYZ45" s="5"/>
      <c r="RZA45" s="5"/>
      <c r="RZB45" s="5"/>
      <c r="RZC45" s="5"/>
      <c r="RZD45" s="5"/>
      <c r="RZE45" s="5"/>
      <c r="RZF45" s="5"/>
      <c r="RZG45" s="5"/>
      <c r="RZH45" s="5"/>
      <c r="RZI45" s="5"/>
      <c r="RZJ45" s="5"/>
      <c r="RZK45" s="5"/>
      <c r="RZL45" s="5"/>
      <c r="RZM45" s="5"/>
      <c r="RZN45" s="5"/>
      <c r="RZO45" s="5"/>
      <c r="RZP45" s="5"/>
      <c r="RZQ45" s="5"/>
      <c r="RZR45" s="5"/>
      <c r="RZS45" s="5"/>
      <c r="RZT45" s="5"/>
      <c r="RZU45" s="5"/>
      <c r="RZV45" s="5"/>
      <c r="RZW45" s="5"/>
      <c r="RZX45" s="5"/>
      <c r="RZY45" s="5"/>
      <c r="RZZ45" s="5"/>
      <c r="SAA45" s="5"/>
      <c r="SAB45" s="5"/>
      <c r="SAC45" s="5"/>
      <c r="SAD45" s="5"/>
      <c r="SAE45" s="5"/>
      <c r="SAF45" s="5"/>
      <c r="SAG45" s="5"/>
      <c r="SAH45" s="5"/>
      <c r="SAI45" s="5"/>
      <c r="SAJ45" s="5"/>
      <c r="SAK45" s="5"/>
      <c r="SAL45" s="5"/>
      <c r="SAM45" s="5"/>
      <c r="SAN45" s="5"/>
      <c r="SAO45" s="5"/>
      <c r="SAP45" s="5"/>
      <c r="SAQ45" s="5"/>
      <c r="SAR45" s="5"/>
      <c r="SAS45" s="5"/>
      <c r="SAT45" s="5"/>
      <c r="SAU45" s="5"/>
      <c r="SAV45" s="5"/>
      <c r="SAW45" s="5"/>
      <c r="SAX45" s="5"/>
      <c r="SAY45" s="5"/>
      <c r="SAZ45" s="5"/>
      <c r="SBA45" s="5"/>
      <c r="SBB45" s="5"/>
      <c r="SBC45" s="5"/>
      <c r="SBD45" s="5"/>
      <c r="SBE45" s="5"/>
      <c r="SBF45" s="5"/>
      <c r="SBG45" s="5"/>
      <c r="SBH45" s="5"/>
      <c r="SBI45" s="5"/>
      <c r="SBJ45" s="5"/>
      <c r="SBK45" s="5"/>
      <c r="SBL45" s="5"/>
      <c r="SBM45" s="5"/>
      <c r="SBN45" s="5"/>
      <c r="SBO45" s="5"/>
      <c r="SBP45" s="5"/>
      <c r="SBQ45" s="5"/>
      <c r="SBR45" s="5"/>
      <c r="SBS45" s="5"/>
      <c r="SBT45" s="5"/>
      <c r="SBU45" s="5"/>
      <c r="SBV45" s="5"/>
      <c r="SBW45" s="5"/>
      <c r="SBX45" s="5"/>
      <c r="SBY45" s="5"/>
      <c r="SBZ45" s="5"/>
      <c r="SCA45" s="5"/>
      <c r="SCB45" s="5"/>
      <c r="SCC45" s="5"/>
      <c r="SCD45" s="5"/>
      <c r="SCE45" s="5"/>
      <c r="SCF45" s="5"/>
      <c r="SCG45" s="5"/>
      <c r="SCH45" s="5"/>
      <c r="SCI45" s="5"/>
      <c r="SCJ45" s="5"/>
      <c r="SCK45" s="5"/>
      <c r="SCL45" s="5"/>
      <c r="SCM45" s="5"/>
      <c r="SCN45" s="5"/>
      <c r="SCO45" s="5"/>
      <c r="SCP45" s="5"/>
      <c r="SCQ45" s="5"/>
      <c r="SCR45" s="5"/>
      <c r="SCS45" s="5"/>
      <c r="SCT45" s="5"/>
      <c r="SCU45" s="5"/>
      <c r="SCV45" s="5"/>
      <c r="SCW45" s="5"/>
      <c r="SCX45" s="5"/>
      <c r="SCY45" s="5"/>
      <c r="SCZ45" s="5"/>
      <c r="SDA45" s="5"/>
      <c r="SDB45" s="5"/>
      <c r="SDC45" s="5"/>
      <c r="SDD45" s="5"/>
      <c r="SDE45" s="5"/>
      <c r="SDF45" s="5"/>
      <c r="SDG45" s="5"/>
      <c r="SDH45" s="5"/>
      <c r="SDI45" s="5"/>
      <c r="SDJ45" s="5"/>
      <c r="SDK45" s="5"/>
      <c r="SDL45" s="5"/>
      <c r="SDM45" s="5"/>
      <c r="SDN45" s="5"/>
      <c r="SDO45" s="5"/>
      <c r="SDP45" s="5"/>
      <c r="SDQ45" s="5"/>
      <c r="SDR45" s="5"/>
      <c r="SDS45" s="5"/>
      <c r="SDT45" s="5"/>
      <c r="SDU45" s="5"/>
      <c r="SDV45" s="5"/>
      <c r="SDW45" s="5"/>
      <c r="SDX45" s="5"/>
      <c r="SDY45" s="5"/>
      <c r="SDZ45" s="5"/>
      <c r="SEA45" s="5"/>
      <c r="SEB45" s="5"/>
      <c r="SEC45" s="5"/>
      <c r="SED45" s="5"/>
      <c r="SEE45" s="5"/>
      <c r="SEF45" s="5"/>
      <c r="SEG45" s="5"/>
      <c r="SEH45" s="5"/>
      <c r="SEI45" s="5"/>
      <c r="SEJ45" s="5"/>
      <c r="SEK45" s="5"/>
      <c r="SEL45" s="5"/>
      <c r="SEM45" s="5"/>
      <c r="SEN45" s="5"/>
      <c r="SEO45" s="5"/>
      <c r="SEP45" s="5"/>
      <c r="SEQ45" s="5"/>
      <c r="SER45" s="5"/>
      <c r="SES45" s="5"/>
      <c r="SET45" s="5"/>
      <c r="SEU45" s="5"/>
      <c r="SEV45" s="5"/>
      <c r="SEW45" s="5"/>
      <c r="SEX45" s="5"/>
      <c r="SEY45" s="5"/>
      <c r="SEZ45" s="5"/>
      <c r="SFA45" s="5"/>
      <c r="SFB45" s="5"/>
      <c r="SFC45" s="5"/>
      <c r="SFD45" s="5"/>
      <c r="SFE45" s="5"/>
      <c r="SFF45" s="5"/>
      <c r="SFG45" s="5"/>
      <c r="SFH45" s="5"/>
      <c r="SFI45" s="5"/>
      <c r="SFJ45" s="5"/>
      <c r="SFK45" s="5"/>
      <c r="SFL45" s="5"/>
      <c r="SFM45" s="5"/>
      <c r="SFN45" s="5"/>
      <c r="SFO45" s="5"/>
      <c r="SFP45" s="5"/>
      <c r="SFQ45" s="5"/>
      <c r="SFR45" s="5"/>
      <c r="SFS45" s="5"/>
      <c r="SFT45" s="5"/>
      <c r="SFU45" s="5"/>
      <c r="SFV45" s="5"/>
      <c r="SFW45" s="5"/>
      <c r="SFX45" s="5"/>
      <c r="SFY45" s="5"/>
      <c r="SFZ45" s="5"/>
      <c r="SGA45" s="5"/>
      <c r="SGB45" s="5"/>
      <c r="SGC45" s="5"/>
      <c r="SGD45" s="5"/>
      <c r="SGE45" s="5"/>
      <c r="SGF45" s="5"/>
      <c r="SGG45" s="5"/>
      <c r="SGH45" s="5"/>
      <c r="SGI45" s="5"/>
      <c r="SGJ45" s="5"/>
      <c r="SGK45" s="5"/>
      <c r="SGL45" s="5"/>
      <c r="SGM45" s="5"/>
      <c r="SGN45" s="5"/>
      <c r="SGO45" s="5"/>
      <c r="SGP45" s="5"/>
      <c r="SGQ45" s="5"/>
      <c r="SGR45" s="5"/>
      <c r="SGS45" s="5"/>
      <c r="SGT45" s="5"/>
      <c r="SGU45" s="5"/>
      <c r="SGV45" s="5"/>
      <c r="SGW45" s="5"/>
      <c r="SGX45" s="5"/>
      <c r="SGY45" s="5"/>
      <c r="SGZ45" s="5"/>
      <c r="SHA45" s="5"/>
      <c r="SHB45" s="5"/>
      <c r="SHC45" s="5"/>
      <c r="SHD45" s="5"/>
      <c r="SHE45" s="5"/>
      <c r="SHF45" s="5"/>
      <c r="SHG45" s="5"/>
      <c r="SHH45" s="5"/>
      <c r="SHI45" s="5"/>
      <c r="SHJ45" s="5"/>
      <c r="SHK45" s="5"/>
      <c r="SHL45" s="5"/>
      <c r="SHM45" s="5"/>
      <c r="SHN45" s="5"/>
      <c r="SHO45" s="5"/>
      <c r="SHP45" s="5"/>
      <c r="SHQ45" s="5"/>
      <c r="SHR45" s="5"/>
      <c r="SHS45" s="5"/>
      <c r="SHT45" s="5"/>
      <c r="SHU45" s="5"/>
      <c r="SHV45" s="5"/>
      <c r="SHW45" s="5"/>
      <c r="SHX45" s="5"/>
      <c r="SHY45" s="5"/>
      <c r="SHZ45" s="5"/>
      <c r="SIA45" s="5"/>
      <c r="SIB45" s="5"/>
      <c r="SIC45" s="5"/>
      <c r="SID45" s="5"/>
      <c r="SIE45" s="5"/>
      <c r="SIF45" s="5"/>
      <c r="SIG45" s="5"/>
      <c r="SIH45" s="5"/>
      <c r="SII45" s="5"/>
      <c r="SIJ45" s="5"/>
      <c r="SIK45" s="5"/>
      <c r="SIL45" s="5"/>
      <c r="SIM45" s="5"/>
      <c r="SIN45" s="5"/>
      <c r="SIO45" s="5"/>
      <c r="SIP45" s="5"/>
      <c r="SIQ45" s="5"/>
      <c r="SIR45" s="5"/>
      <c r="SIS45" s="5"/>
      <c r="SIT45" s="5"/>
      <c r="SIU45" s="5"/>
      <c r="SIV45" s="5"/>
      <c r="SIW45" s="5"/>
      <c r="SIX45" s="5"/>
      <c r="SIY45" s="5"/>
      <c r="SIZ45" s="5"/>
      <c r="SJA45" s="5"/>
      <c r="SJB45" s="5"/>
      <c r="SJC45" s="5"/>
      <c r="SJD45" s="5"/>
      <c r="SJE45" s="5"/>
      <c r="SJF45" s="5"/>
      <c r="SJG45" s="5"/>
      <c r="SJH45" s="5"/>
      <c r="SJI45" s="5"/>
      <c r="SJJ45" s="5"/>
      <c r="SJK45" s="5"/>
      <c r="SJL45" s="5"/>
      <c r="SJM45" s="5"/>
      <c r="SJN45" s="5"/>
      <c r="SJO45" s="5"/>
      <c r="SJP45" s="5"/>
      <c r="SJQ45" s="5"/>
      <c r="SJR45" s="5"/>
      <c r="SJS45" s="5"/>
      <c r="SJT45" s="5"/>
      <c r="SJU45" s="5"/>
      <c r="SJV45" s="5"/>
      <c r="SJW45" s="5"/>
      <c r="SJX45" s="5"/>
      <c r="SJY45" s="5"/>
      <c r="SJZ45" s="5"/>
      <c r="SKA45" s="5"/>
      <c r="SKB45" s="5"/>
      <c r="SKC45" s="5"/>
      <c r="SKD45" s="5"/>
      <c r="SKE45" s="5"/>
      <c r="SKF45" s="5"/>
      <c r="SKG45" s="5"/>
      <c r="SKH45" s="5"/>
      <c r="SKI45" s="5"/>
      <c r="SKJ45" s="5"/>
      <c r="SKK45" s="5"/>
      <c r="SKL45" s="5"/>
      <c r="SKM45" s="5"/>
      <c r="SKN45" s="5"/>
      <c r="SKO45" s="5"/>
      <c r="SKP45" s="5"/>
      <c r="SKQ45" s="5"/>
      <c r="SKR45" s="5"/>
      <c r="SKS45" s="5"/>
      <c r="SKT45" s="5"/>
      <c r="SKU45" s="5"/>
      <c r="SKV45" s="5"/>
      <c r="SKW45" s="5"/>
      <c r="SKX45" s="5"/>
      <c r="SKY45" s="5"/>
      <c r="SKZ45" s="5"/>
      <c r="SLA45" s="5"/>
      <c r="SLB45" s="5"/>
      <c r="SLC45" s="5"/>
      <c r="SLD45" s="5"/>
      <c r="SLE45" s="5"/>
      <c r="SLF45" s="5"/>
      <c r="SLG45" s="5"/>
      <c r="SLH45" s="5"/>
      <c r="SLI45" s="5"/>
      <c r="SLJ45" s="5"/>
      <c r="SLK45" s="5"/>
      <c r="SLL45" s="5"/>
      <c r="SLM45" s="5"/>
      <c r="SLN45" s="5"/>
      <c r="SLO45" s="5"/>
      <c r="SLP45" s="5"/>
      <c r="SLQ45" s="5"/>
      <c r="SLR45" s="5"/>
      <c r="SLS45" s="5"/>
      <c r="SLT45" s="5"/>
      <c r="SLU45" s="5"/>
      <c r="SLV45" s="5"/>
      <c r="SLW45" s="5"/>
      <c r="SLX45" s="5"/>
      <c r="SLY45" s="5"/>
      <c r="SLZ45" s="5"/>
      <c r="SMA45" s="5"/>
      <c r="SMB45" s="5"/>
      <c r="SMC45" s="5"/>
      <c r="SMD45" s="5"/>
      <c r="SME45" s="5"/>
      <c r="SMF45" s="5"/>
      <c r="SMG45" s="5"/>
      <c r="SMH45" s="5"/>
      <c r="SMI45" s="5"/>
      <c r="SMJ45" s="5"/>
      <c r="SMK45" s="5"/>
      <c r="SML45" s="5"/>
      <c r="SMM45" s="5"/>
      <c r="SMN45" s="5"/>
      <c r="SMO45" s="5"/>
      <c r="SMP45" s="5"/>
      <c r="SMQ45" s="5"/>
      <c r="SMR45" s="5"/>
      <c r="SMS45" s="5"/>
      <c r="SMT45" s="5"/>
      <c r="SMU45" s="5"/>
      <c r="SMV45" s="5"/>
      <c r="SMW45" s="5"/>
      <c r="SMX45" s="5"/>
      <c r="SMY45" s="5"/>
      <c r="SMZ45" s="5"/>
      <c r="SNA45" s="5"/>
      <c r="SNB45" s="5"/>
      <c r="SNC45" s="5"/>
      <c r="SND45" s="5"/>
      <c r="SNE45" s="5"/>
      <c r="SNF45" s="5"/>
      <c r="SNG45" s="5"/>
      <c r="SNH45" s="5"/>
      <c r="SNI45" s="5"/>
      <c r="SNJ45" s="5"/>
      <c r="SNK45" s="5"/>
      <c r="SNL45" s="5"/>
      <c r="SNM45" s="5"/>
      <c r="SNN45" s="5"/>
      <c r="SNO45" s="5"/>
      <c r="SNP45" s="5"/>
      <c r="SNQ45" s="5"/>
      <c r="SNR45" s="5"/>
      <c r="SNS45" s="5"/>
      <c r="SNT45" s="5"/>
      <c r="SNU45" s="5"/>
      <c r="SNV45" s="5"/>
      <c r="SNW45" s="5"/>
      <c r="SNX45" s="5"/>
      <c r="SNY45" s="5"/>
      <c r="SNZ45" s="5"/>
      <c r="SOA45" s="5"/>
      <c r="SOB45" s="5"/>
      <c r="SOC45" s="5"/>
      <c r="SOD45" s="5"/>
      <c r="SOE45" s="5"/>
      <c r="SOF45" s="5"/>
      <c r="SOG45" s="5"/>
      <c r="SOH45" s="5"/>
      <c r="SOI45" s="5"/>
      <c r="SOJ45" s="5"/>
      <c r="SOK45" s="5"/>
      <c r="SOL45" s="5"/>
      <c r="SOM45" s="5"/>
      <c r="SON45" s="5"/>
      <c r="SOO45" s="5"/>
      <c r="SOP45" s="5"/>
      <c r="SOQ45" s="5"/>
      <c r="SOR45" s="5"/>
      <c r="SOS45" s="5"/>
      <c r="SOT45" s="5"/>
      <c r="SOU45" s="5"/>
      <c r="SOV45" s="5"/>
      <c r="SOW45" s="5"/>
      <c r="SOX45" s="5"/>
      <c r="SOY45" s="5"/>
      <c r="SOZ45" s="5"/>
      <c r="SPA45" s="5"/>
      <c r="SPB45" s="5"/>
      <c r="SPC45" s="5"/>
      <c r="SPD45" s="5"/>
      <c r="SPE45" s="5"/>
      <c r="SPF45" s="5"/>
      <c r="SPG45" s="5"/>
      <c r="SPH45" s="5"/>
      <c r="SPI45" s="5"/>
      <c r="SPJ45" s="5"/>
      <c r="SPK45" s="5"/>
      <c r="SPL45" s="5"/>
      <c r="SPM45" s="5"/>
      <c r="SPN45" s="5"/>
      <c r="SPO45" s="5"/>
      <c r="SPP45" s="5"/>
      <c r="SPQ45" s="5"/>
      <c r="SPR45" s="5"/>
      <c r="SPS45" s="5"/>
      <c r="SPT45" s="5"/>
      <c r="SPU45" s="5"/>
      <c r="SPV45" s="5"/>
      <c r="SPW45" s="5"/>
      <c r="SPX45" s="5"/>
      <c r="SPY45" s="5"/>
      <c r="SPZ45" s="5"/>
      <c r="SQA45" s="5"/>
      <c r="SQB45" s="5"/>
      <c r="SQC45" s="5"/>
      <c r="SQD45" s="5"/>
      <c r="SQE45" s="5"/>
      <c r="SQF45" s="5"/>
      <c r="SQG45" s="5"/>
      <c r="SQH45" s="5"/>
      <c r="SQI45" s="5"/>
      <c r="SQJ45" s="5"/>
      <c r="SQK45" s="5"/>
      <c r="SQL45" s="5"/>
      <c r="SQM45" s="5"/>
      <c r="SQN45" s="5"/>
      <c r="SQO45" s="5"/>
      <c r="SQP45" s="5"/>
      <c r="SQQ45" s="5"/>
      <c r="SQR45" s="5"/>
      <c r="SQS45" s="5"/>
      <c r="SQT45" s="5"/>
      <c r="SQU45" s="5"/>
      <c r="SQV45" s="5"/>
      <c r="SQW45" s="5"/>
      <c r="SQX45" s="5"/>
      <c r="SQY45" s="5"/>
      <c r="SQZ45" s="5"/>
      <c r="SRA45" s="5"/>
      <c r="SRB45" s="5"/>
      <c r="SRC45" s="5"/>
      <c r="SRD45" s="5"/>
      <c r="SRE45" s="5"/>
      <c r="SRF45" s="5"/>
      <c r="SRG45" s="5"/>
      <c r="SRH45" s="5"/>
      <c r="SRI45" s="5"/>
      <c r="SRJ45" s="5"/>
      <c r="SRK45" s="5"/>
      <c r="SRL45" s="5"/>
      <c r="SRM45" s="5"/>
      <c r="SRN45" s="5"/>
      <c r="SRO45" s="5"/>
      <c r="SRP45" s="5"/>
      <c r="SRQ45" s="5"/>
      <c r="SRR45" s="5"/>
      <c r="SRS45" s="5"/>
      <c r="SRT45" s="5"/>
      <c r="SRU45" s="5"/>
      <c r="SRV45" s="5"/>
      <c r="SRW45" s="5"/>
      <c r="SRX45" s="5"/>
      <c r="SRY45" s="5"/>
      <c r="SRZ45" s="5"/>
      <c r="SSA45" s="5"/>
      <c r="SSB45" s="5"/>
      <c r="SSC45" s="5"/>
      <c r="SSD45" s="5"/>
      <c r="SSE45" s="5"/>
      <c r="SSF45" s="5"/>
      <c r="SSG45" s="5"/>
      <c r="SSH45" s="5"/>
      <c r="SSI45" s="5"/>
      <c r="SSJ45" s="5"/>
      <c r="SSK45" s="5"/>
      <c r="SSL45" s="5"/>
      <c r="SSM45" s="5"/>
      <c r="SSN45" s="5"/>
      <c r="SSO45" s="5"/>
      <c r="SSP45" s="5"/>
      <c r="SSQ45" s="5"/>
      <c r="SSR45" s="5"/>
      <c r="SSS45" s="5"/>
      <c r="SST45" s="5"/>
      <c r="SSU45" s="5"/>
      <c r="SSV45" s="5"/>
      <c r="SSW45" s="5"/>
      <c r="SSX45" s="5"/>
      <c r="SSY45" s="5"/>
      <c r="SSZ45" s="5"/>
      <c r="STA45" s="5"/>
      <c r="STB45" s="5"/>
      <c r="STC45" s="5"/>
      <c r="STD45" s="5"/>
      <c r="STE45" s="5"/>
      <c r="STF45" s="5"/>
      <c r="STG45" s="5"/>
      <c r="STH45" s="5"/>
      <c r="STI45" s="5"/>
      <c r="STJ45" s="5"/>
      <c r="STK45" s="5"/>
      <c r="STL45" s="5"/>
      <c r="STM45" s="5"/>
      <c r="STN45" s="5"/>
      <c r="STO45" s="5"/>
      <c r="STP45" s="5"/>
      <c r="STQ45" s="5"/>
      <c r="STR45" s="5"/>
      <c r="STS45" s="5"/>
      <c r="STT45" s="5"/>
      <c r="STU45" s="5"/>
      <c r="STV45" s="5"/>
      <c r="STW45" s="5"/>
      <c r="STX45" s="5"/>
      <c r="STY45" s="5"/>
      <c r="STZ45" s="5"/>
      <c r="SUA45" s="5"/>
      <c r="SUB45" s="5"/>
      <c r="SUC45" s="5"/>
      <c r="SUD45" s="5"/>
      <c r="SUE45" s="5"/>
      <c r="SUF45" s="5"/>
      <c r="SUG45" s="5"/>
      <c r="SUH45" s="5"/>
      <c r="SUI45" s="5"/>
      <c r="SUJ45" s="5"/>
      <c r="SUK45" s="5"/>
      <c r="SUL45" s="5"/>
      <c r="SUM45" s="5"/>
      <c r="SUN45" s="5"/>
      <c r="SUO45" s="5"/>
      <c r="SUP45" s="5"/>
      <c r="SUQ45" s="5"/>
      <c r="SUR45" s="5"/>
      <c r="SUS45" s="5"/>
      <c r="SUT45" s="5"/>
      <c r="SUU45" s="5"/>
      <c r="SUV45" s="5"/>
      <c r="SUW45" s="5"/>
      <c r="SUX45" s="5"/>
      <c r="SUY45" s="5"/>
      <c r="SUZ45" s="5"/>
      <c r="SVA45" s="5"/>
      <c r="SVB45" s="5"/>
      <c r="SVC45" s="5"/>
      <c r="SVD45" s="5"/>
      <c r="SVE45" s="5"/>
      <c r="SVF45" s="5"/>
      <c r="SVG45" s="5"/>
      <c r="SVH45" s="5"/>
      <c r="SVI45" s="5"/>
      <c r="SVJ45" s="5"/>
      <c r="SVK45" s="5"/>
      <c r="SVL45" s="5"/>
      <c r="SVM45" s="5"/>
      <c r="SVN45" s="5"/>
      <c r="SVO45" s="5"/>
      <c r="SVP45" s="5"/>
      <c r="SVQ45" s="5"/>
      <c r="SVR45" s="5"/>
      <c r="SVS45" s="5"/>
      <c r="SVT45" s="5"/>
      <c r="SVU45" s="5"/>
      <c r="SVV45" s="5"/>
      <c r="SVW45" s="5"/>
      <c r="SVX45" s="5"/>
      <c r="SVY45" s="5"/>
      <c r="SVZ45" s="5"/>
      <c r="SWA45" s="5"/>
      <c r="SWB45" s="5"/>
      <c r="SWC45" s="5"/>
      <c r="SWD45" s="5"/>
      <c r="SWE45" s="5"/>
      <c r="SWF45" s="5"/>
      <c r="SWG45" s="5"/>
      <c r="SWH45" s="5"/>
      <c r="SWI45" s="5"/>
      <c r="SWJ45" s="5"/>
      <c r="SWK45" s="5"/>
      <c r="SWL45" s="5"/>
      <c r="SWM45" s="5"/>
      <c r="SWN45" s="5"/>
      <c r="SWO45" s="5"/>
      <c r="SWP45" s="5"/>
      <c r="SWQ45" s="5"/>
      <c r="SWR45" s="5"/>
      <c r="SWS45" s="5"/>
      <c r="SWT45" s="5"/>
      <c r="SWU45" s="5"/>
      <c r="SWV45" s="5"/>
      <c r="SWW45" s="5"/>
      <c r="SWX45" s="5"/>
      <c r="SWY45" s="5"/>
      <c r="SWZ45" s="5"/>
      <c r="SXA45" s="5"/>
      <c r="SXB45" s="5"/>
      <c r="SXC45" s="5"/>
      <c r="SXD45" s="5"/>
      <c r="SXE45" s="5"/>
      <c r="SXF45" s="5"/>
      <c r="SXG45" s="5"/>
      <c r="SXH45" s="5"/>
      <c r="SXI45" s="5"/>
      <c r="SXJ45" s="5"/>
      <c r="SXK45" s="5"/>
      <c r="SXL45" s="5"/>
      <c r="SXM45" s="5"/>
      <c r="SXN45" s="5"/>
      <c r="SXO45" s="5"/>
      <c r="SXP45" s="5"/>
      <c r="SXQ45" s="5"/>
      <c r="SXR45" s="5"/>
      <c r="SXS45" s="5"/>
      <c r="SXT45" s="5"/>
      <c r="SXU45" s="5"/>
      <c r="SXV45" s="5"/>
      <c r="SXW45" s="5"/>
      <c r="SXX45" s="5"/>
      <c r="SXY45" s="5"/>
      <c r="SXZ45" s="5"/>
      <c r="SYA45" s="5"/>
      <c r="SYB45" s="5"/>
      <c r="SYC45" s="5"/>
      <c r="SYD45" s="5"/>
      <c r="SYE45" s="5"/>
      <c r="SYF45" s="5"/>
      <c r="SYG45" s="5"/>
      <c r="SYH45" s="5"/>
      <c r="SYI45" s="5"/>
      <c r="SYJ45" s="5"/>
      <c r="SYK45" s="5"/>
      <c r="SYL45" s="5"/>
      <c r="SYM45" s="5"/>
      <c r="SYN45" s="5"/>
      <c r="SYO45" s="5"/>
      <c r="SYP45" s="5"/>
      <c r="SYQ45" s="5"/>
      <c r="SYR45" s="5"/>
      <c r="SYS45" s="5"/>
      <c r="SYT45" s="5"/>
      <c r="SYU45" s="5"/>
      <c r="SYV45" s="5"/>
      <c r="SYW45" s="5"/>
      <c r="SYX45" s="5"/>
      <c r="SYY45" s="5"/>
      <c r="SYZ45" s="5"/>
      <c r="SZA45" s="5"/>
      <c r="SZB45" s="5"/>
      <c r="SZC45" s="5"/>
      <c r="SZD45" s="5"/>
      <c r="SZE45" s="5"/>
      <c r="SZF45" s="5"/>
      <c r="SZG45" s="5"/>
      <c r="SZH45" s="5"/>
      <c r="SZI45" s="5"/>
      <c r="SZJ45" s="5"/>
      <c r="SZK45" s="5"/>
      <c r="SZL45" s="5"/>
      <c r="SZM45" s="5"/>
      <c r="SZN45" s="5"/>
      <c r="SZO45" s="5"/>
      <c r="SZP45" s="5"/>
      <c r="SZQ45" s="5"/>
      <c r="SZR45" s="5"/>
      <c r="SZS45" s="5"/>
      <c r="SZT45" s="5"/>
      <c r="SZU45" s="5"/>
      <c r="SZV45" s="5"/>
      <c r="SZW45" s="5"/>
      <c r="SZX45" s="5"/>
      <c r="SZY45" s="5"/>
      <c r="SZZ45" s="5"/>
      <c r="TAA45" s="5"/>
      <c r="TAB45" s="5"/>
      <c r="TAC45" s="5"/>
      <c r="TAD45" s="5"/>
      <c r="TAE45" s="5"/>
      <c r="TAF45" s="5"/>
      <c r="TAG45" s="5"/>
      <c r="TAH45" s="5"/>
      <c r="TAI45" s="5"/>
      <c r="TAJ45" s="5"/>
      <c r="TAK45" s="5"/>
      <c r="TAL45" s="5"/>
      <c r="TAM45" s="5"/>
      <c r="TAN45" s="5"/>
      <c r="TAO45" s="5"/>
      <c r="TAP45" s="5"/>
      <c r="TAQ45" s="5"/>
      <c r="TAR45" s="5"/>
      <c r="TAS45" s="5"/>
      <c r="TAT45" s="5"/>
      <c r="TAU45" s="5"/>
      <c r="TAV45" s="5"/>
      <c r="TAW45" s="5"/>
      <c r="TAX45" s="5"/>
      <c r="TAY45" s="5"/>
      <c r="TAZ45" s="5"/>
      <c r="TBA45" s="5"/>
      <c r="TBB45" s="5"/>
      <c r="TBC45" s="5"/>
      <c r="TBD45" s="5"/>
      <c r="TBE45" s="5"/>
      <c r="TBF45" s="5"/>
      <c r="TBG45" s="5"/>
      <c r="TBH45" s="5"/>
      <c r="TBI45" s="5"/>
      <c r="TBJ45" s="5"/>
      <c r="TBK45" s="5"/>
      <c r="TBL45" s="5"/>
      <c r="TBM45" s="5"/>
      <c r="TBN45" s="5"/>
      <c r="TBO45" s="5"/>
      <c r="TBP45" s="5"/>
      <c r="TBQ45" s="5"/>
      <c r="TBR45" s="5"/>
      <c r="TBS45" s="5"/>
      <c r="TBT45" s="5"/>
      <c r="TBU45" s="5"/>
      <c r="TBV45" s="5"/>
      <c r="TBW45" s="5"/>
      <c r="TBX45" s="5"/>
      <c r="TBY45" s="5"/>
      <c r="TBZ45" s="5"/>
      <c r="TCA45" s="5"/>
      <c r="TCB45" s="5"/>
      <c r="TCC45" s="5"/>
      <c r="TCD45" s="5"/>
      <c r="TCE45" s="5"/>
      <c r="TCF45" s="5"/>
      <c r="TCG45" s="5"/>
      <c r="TCH45" s="5"/>
      <c r="TCI45" s="5"/>
      <c r="TCJ45" s="5"/>
      <c r="TCK45" s="5"/>
      <c r="TCL45" s="5"/>
      <c r="TCM45" s="5"/>
      <c r="TCN45" s="5"/>
      <c r="TCO45" s="5"/>
      <c r="TCP45" s="5"/>
      <c r="TCQ45" s="5"/>
      <c r="TCR45" s="5"/>
      <c r="TCS45" s="5"/>
      <c r="TCT45" s="5"/>
      <c r="TCU45" s="5"/>
      <c r="TCV45" s="5"/>
      <c r="TCW45" s="5"/>
      <c r="TCX45" s="5"/>
      <c r="TCY45" s="5"/>
      <c r="TCZ45" s="5"/>
      <c r="TDA45" s="5"/>
      <c r="TDB45" s="5"/>
      <c r="TDC45" s="5"/>
      <c r="TDD45" s="5"/>
      <c r="TDE45" s="5"/>
      <c r="TDF45" s="5"/>
      <c r="TDG45" s="5"/>
      <c r="TDH45" s="5"/>
      <c r="TDI45" s="5"/>
      <c r="TDJ45" s="5"/>
      <c r="TDK45" s="5"/>
      <c r="TDL45" s="5"/>
      <c r="TDM45" s="5"/>
      <c r="TDN45" s="5"/>
      <c r="TDO45" s="5"/>
      <c r="TDP45" s="5"/>
      <c r="TDQ45" s="5"/>
      <c r="TDR45" s="5"/>
      <c r="TDS45" s="5"/>
      <c r="TDT45" s="5"/>
      <c r="TDU45" s="5"/>
      <c r="TDV45" s="5"/>
      <c r="TDW45" s="5"/>
      <c r="TDX45" s="5"/>
      <c r="TDY45" s="5"/>
      <c r="TDZ45" s="5"/>
      <c r="TEA45" s="5"/>
      <c r="TEB45" s="5"/>
      <c r="TEC45" s="5"/>
      <c r="TED45" s="5"/>
      <c r="TEE45" s="5"/>
      <c r="TEF45" s="5"/>
      <c r="TEG45" s="5"/>
      <c r="TEH45" s="5"/>
      <c r="TEI45" s="5"/>
      <c r="TEJ45" s="5"/>
      <c r="TEK45" s="5"/>
      <c r="TEL45" s="5"/>
      <c r="TEM45" s="5"/>
      <c r="TEN45" s="5"/>
      <c r="TEO45" s="5"/>
      <c r="TEP45" s="5"/>
      <c r="TEQ45" s="5"/>
      <c r="TER45" s="5"/>
      <c r="TES45" s="5"/>
      <c r="TET45" s="5"/>
      <c r="TEU45" s="5"/>
      <c r="TEV45" s="5"/>
      <c r="TEW45" s="5"/>
      <c r="TEX45" s="5"/>
      <c r="TEY45" s="5"/>
      <c r="TEZ45" s="5"/>
      <c r="TFA45" s="5"/>
      <c r="TFB45" s="5"/>
      <c r="TFC45" s="5"/>
      <c r="TFD45" s="5"/>
      <c r="TFE45" s="5"/>
      <c r="TFF45" s="5"/>
      <c r="TFG45" s="5"/>
      <c r="TFH45" s="5"/>
      <c r="TFI45" s="5"/>
      <c r="TFJ45" s="5"/>
      <c r="TFK45" s="5"/>
      <c r="TFL45" s="5"/>
      <c r="TFM45" s="5"/>
      <c r="TFN45" s="5"/>
      <c r="TFO45" s="5"/>
      <c r="TFP45" s="5"/>
      <c r="TFQ45" s="5"/>
      <c r="TFR45" s="5"/>
      <c r="TFS45" s="5"/>
      <c r="TFT45" s="5"/>
      <c r="TFU45" s="5"/>
      <c r="TFV45" s="5"/>
      <c r="TFW45" s="5"/>
      <c r="TFX45" s="5"/>
      <c r="TFY45" s="5"/>
      <c r="TFZ45" s="5"/>
      <c r="TGA45" s="5"/>
      <c r="TGB45" s="5"/>
      <c r="TGC45" s="5"/>
      <c r="TGD45" s="5"/>
      <c r="TGE45" s="5"/>
      <c r="TGF45" s="5"/>
      <c r="TGG45" s="5"/>
      <c r="TGH45" s="5"/>
      <c r="TGI45" s="5"/>
      <c r="TGJ45" s="5"/>
      <c r="TGK45" s="5"/>
      <c r="TGL45" s="5"/>
      <c r="TGM45" s="5"/>
      <c r="TGN45" s="5"/>
      <c r="TGO45" s="5"/>
      <c r="TGP45" s="5"/>
      <c r="TGQ45" s="5"/>
      <c r="TGR45" s="5"/>
      <c r="TGS45" s="5"/>
      <c r="TGT45" s="5"/>
      <c r="TGU45" s="5"/>
      <c r="TGV45" s="5"/>
      <c r="TGW45" s="5"/>
      <c r="TGX45" s="5"/>
      <c r="TGY45" s="5"/>
      <c r="TGZ45" s="5"/>
      <c r="THA45" s="5"/>
      <c r="THB45" s="5"/>
      <c r="THC45" s="5"/>
      <c r="THD45" s="5"/>
      <c r="THE45" s="5"/>
      <c r="THF45" s="5"/>
      <c r="THG45" s="5"/>
      <c r="THH45" s="5"/>
      <c r="THI45" s="5"/>
      <c r="THJ45" s="5"/>
      <c r="THK45" s="5"/>
      <c r="THL45" s="5"/>
      <c r="THM45" s="5"/>
      <c r="THN45" s="5"/>
      <c r="THO45" s="5"/>
      <c r="THP45" s="5"/>
      <c r="THQ45" s="5"/>
      <c r="THR45" s="5"/>
      <c r="THS45" s="5"/>
      <c r="THT45" s="5"/>
      <c r="THU45" s="5"/>
      <c r="THV45" s="5"/>
      <c r="THW45" s="5"/>
      <c r="THX45" s="5"/>
      <c r="THY45" s="5"/>
      <c r="THZ45" s="5"/>
      <c r="TIA45" s="5"/>
      <c r="TIB45" s="5"/>
      <c r="TIC45" s="5"/>
      <c r="TID45" s="5"/>
      <c r="TIE45" s="5"/>
      <c r="TIF45" s="5"/>
      <c r="TIG45" s="5"/>
      <c r="TIH45" s="5"/>
      <c r="TII45" s="5"/>
      <c r="TIJ45" s="5"/>
      <c r="TIK45" s="5"/>
      <c r="TIL45" s="5"/>
      <c r="TIM45" s="5"/>
      <c r="TIN45" s="5"/>
      <c r="TIO45" s="5"/>
      <c r="TIP45" s="5"/>
      <c r="TIQ45" s="5"/>
      <c r="TIR45" s="5"/>
      <c r="TIS45" s="5"/>
      <c r="TIT45" s="5"/>
      <c r="TIU45" s="5"/>
      <c r="TIV45" s="5"/>
      <c r="TIW45" s="5"/>
      <c r="TIX45" s="5"/>
      <c r="TIY45" s="5"/>
      <c r="TIZ45" s="5"/>
      <c r="TJA45" s="5"/>
      <c r="TJB45" s="5"/>
      <c r="TJC45" s="5"/>
      <c r="TJD45" s="5"/>
      <c r="TJE45" s="5"/>
      <c r="TJF45" s="5"/>
      <c r="TJG45" s="5"/>
      <c r="TJH45" s="5"/>
      <c r="TJI45" s="5"/>
      <c r="TJJ45" s="5"/>
      <c r="TJK45" s="5"/>
      <c r="TJL45" s="5"/>
      <c r="TJM45" s="5"/>
      <c r="TJN45" s="5"/>
      <c r="TJO45" s="5"/>
      <c r="TJP45" s="5"/>
      <c r="TJQ45" s="5"/>
      <c r="TJR45" s="5"/>
      <c r="TJS45" s="5"/>
      <c r="TJT45" s="5"/>
      <c r="TJU45" s="5"/>
      <c r="TJV45" s="5"/>
      <c r="TJW45" s="5"/>
      <c r="TJX45" s="5"/>
      <c r="TJY45" s="5"/>
      <c r="TJZ45" s="5"/>
      <c r="TKA45" s="5"/>
      <c r="TKB45" s="5"/>
      <c r="TKC45" s="5"/>
      <c r="TKD45" s="5"/>
      <c r="TKE45" s="5"/>
      <c r="TKF45" s="5"/>
      <c r="TKG45" s="5"/>
      <c r="TKH45" s="5"/>
      <c r="TKI45" s="5"/>
      <c r="TKJ45" s="5"/>
      <c r="TKK45" s="5"/>
      <c r="TKL45" s="5"/>
      <c r="TKM45" s="5"/>
      <c r="TKN45" s="5"/>
      <c r="TKO45" s="5"/>
      <c r="TKP45" s="5"/>
      <c r="TKQ45" s="5"/>
      <c r="TKR45" s="5"/>
      <c r="TKS45" s="5"/>
      <c r="TKT45" s="5"/>
      <c r="TKU45" s="5"/>
      <c r="TKV45" s="5"/>
      <c r="TKW45" s="5"/>
      <c r="TKX45" s="5"/>
      <c r="TKY45" s="5"/>
      <c r="TKZ45" s="5"/>
      <c r="TLA45" s="5"/>
      <c r="TLB45" s="5"/>
      <c r="TLC45" s="5"/>
      <c r="TLD45" s="5"/>
      <c r="TLE45" s="5"/>
      <c r="TLF45" s="5"/>
      <c r="TLG45" s="5"/>
      <c r="TLH45" s="5"/>
      <c r="TLI45" s="5"/>
      <c r="TLJ45" s="5"/>
      <c r="TLK45" s="5"/>
      <c r="TLL45" s="5"/>
      <c r="TLM45" s="5"/>
      <c r="TLN45" s="5"/>
      <c r="TLO45" s="5"/>
      <c r="TLP45" s="5"/>
      <c r="TLQ45" s="5"/>
      <c r="TLR45" s="5"/>
      <c r="TLS45" s="5"/>
      <c r="TLT45" s="5"/>
      <c r="TLU45" s="5"/>
      <c r="TLV45" s="5"/>
      <c r="TLW45" s="5"/>
      <c r="TLX45" s="5"/>
      <c r="TLY45" s="5"/>
      <c r="TLZ45" s="5"/>
      <c r="TMA45" s="5"/>
      <c r="TMB45" s="5"/>
      <c r="TMC45" s="5"/>
      <c r="TMD45" s="5"/>
      <c r="TME45" s="5"/>
      <c r="TMF45" s="5"/>
      <c r="TMG45" s="5"/>
      <c r="TMH45" s="5"/>
      <c r="TMI45" s="5"/>
      <c r="TMJ45" s="5"/>
      <c r="TMK45" s="5"/>
      <c r="TML45" s="5"/>
      <c r="TMM45" s="5"/>
      <c r="TMN45" s="5"/>
      <c r="TMO45" s="5"/>
      <c r="TMP45" s="5"/>
      <c r="TMQ45" s="5"/>
      <c r="TMR45" s="5"/>
      <c r="TMS45" s="5"/>
      <c r="TMT45" s="5"/>
      <c r="TMU45" s="5"/>
      <c r="TMV45" s="5"/>
      <c r="TMW45" s="5"/>
      <c r="TMX45" s="5"/>
      <c r="TMY45" s="5"/>
      <c r="TMZ45" s="5"/>
      <c r="TNA45" s="5"/>
      <c r="TNB45" s="5"/>
      <c r="TNC45" s="5"/>
      <c r="TND45" s="5"/>
      <c r="TNE45" s="5"/>
      <c r="TNF45" s="5"/>
      <c r="TNG45" s="5"/>
      <c r="TNH45" s="5"/>
      <c r="TNI45" s="5"/>
      <c r="TNJ45" s="5"/>
      <c r="TNK45" s="5"/>
      <c r="TNL45" s="5"/>
      <c r="TNM45" s="5"/>
      <c r="TNN45" s="5"/>
      <c r="TNO45" s="5"/>
      <c r="TNP45" s="5"/>
      <c r="TNQ45" s="5"/>
      <c r="TNR45" s="5"/>
      <c r="TNS45" s="5"/>
      <c r="TNT45" s="5"/>
      <c r="TNU45" s="5"/>
      <c r="TNV45" s="5"/>
      <c r="TNW45" s="5"/>
      <c r="TNX45" s="5"/>
      <c r="TNY45" s="5"/>
      <c r="TNZ45" s="5"/>
      <c r="TOA45" s="5"/>
      <c r="TOB45" s="5"/>
      <c r="TOC45" s="5"/>
      <c r="TOD45" s="5"/>
      <c r="TOE45" s="5"/>
      <c r="TOF45" s="5"/>
      <c r="TOG45" s="5"/>
      <c r="TOH45" s="5"/>
      <c r="TOI45" s="5"/>
      <c r="TOJ45" s="5"/>
      <c r="TOK45" s="5"/>
      <c r="TOL45" s="5"/>
      <c r="TOM45" s="5"/>
      <c r="TON45" s="5"/>
      <c r="TOO45" s="5"/>
      <c r="TOP45" s="5"/>
      <c r="TOQ45" s="5"/>
      <c r="TOR45" s="5"/>
      <c r="TOS45" s="5"/>
      <c r="TOT45" s="5"/>
      <c r="TOU45" s="5"/>
      <c r="TOV45" s="5"/>
      <c r="TOW45" s="5"/>
      <c r="TOX45" s="5"/>
      <c r="TOY45" s="5"/>
      <c r="TOZ45" s="5"/>
      <c r="TPA45" s="5"/>
      <c r="TPB45" s="5"/>
      <c r="TPC45" s="5"/>
      <c r="TPD45" s="5"/>
      <c r="TPE45" s="5"/>
      <c r="TPF45" s="5"/>
      <c r="TPG45" s="5"/>
      <c r="TPH45" s="5"/>
      <c r="TPI45" s="5"/>
      <c r="TPJ45" s="5"/>
      <c r="TPK45" s="5"/>
      <c r="TPL45" s="5"/>
      <c r="TPM45" s="5"/>
      <c r="TPN45" s="5"/>
      <c r="TPO45" s="5"/>
      <c r="TPP45" s="5"/>
      <c r="TPQ45" s="5"/>
      <c r="TPR45" s="5"/>
      <c r="TPS45" s="5"/>
      <c r="TPT45" s="5"/>
      <c r="TPU45" s="5"/>
      <c r="TPV45" s="5"/>
      <c r="TPW45" s="5"/>
      <c r="TPX45" s="5"/>
      <c r="TPY45" s="5"/>
      <c r="TPZ45" s="5"/>
      <c r="TQA45" s="5"/>
      <c r="TQB45" s="5"/>
      <c r="TQC45" s="5"/>
      <c r="TQD45" s="5"/>
      <c r="TQE45" s="5"/>
      <c r="TQF45" s="5"/>
      <c r="TQG45" s="5"/>
      <c r="TQH45" s="5"/>
      <c r="TQI45" s="5"/>
      <c r="TQJ45" s="5"/>
      <c r="TQK45" s="5"/>
      <c r="TQL45" s="5"/>
      <c r="TQM45" s="5"/>
      <c r="TQN45" s="5"/>
      <c r="TQO45" s="5"/>
      <c r="TQP45" s="5"/>
      <c r="TQQ45" s="5"/>
      <c r="TQR45" s="5"/>
      <c r="TQS45" s="5"/>
      <c r="TQT45" s="5"/>
      <c r="TQU45" s="5"/>
      <c r="TQV45" s="5"/>
      <c r="TQW45" s="5"/>
      <c r="TQX45" s="5"/>
      <c r="TQY45" s="5"/>
      <c r="TQZ45" s="5"/>
      <c r="TRA45" s="5"/>
      <c r="TRB45" s="5"/>
      <c r="TRC45" s="5"/>
      <c r="TRD45" s="5"/>
      <c r="TRE45" s="5"/>
      <c r="TRF45" s="5"/>
      <c r="TRG45" s="5"/>
      <c r="TRH45" s="5"/>
      <c r="TRI45" s="5"/>
      <c r="TRJ45" s="5"/>
      <c r="TRK45" s="5"/>
      <c r="TRL45" s="5"/>
      <c r="TRM45" s="5"/>
      <c r="TRN45" s="5"/>
      <c r="TRO45" s="5"/>
      <c r="TRP45" s="5"/>
      <c r="TRQ45" s="5"/>
      <c r="TRR45" s="5"/>
      <c r="TRS45" s="5"/>
      <c r="TRT45" s="5"/>
      <c r="TRU45" s="5"/>
      <c r="TRV45" s="5"/>
      <c r="TRW45" s="5"/>
      <c r="TRX45" s="5"/>
      <c r="TRY45" s="5"/>
      <c r="TRZ45" s="5"/>
      <c r="TSA45" s="5"/>
      <c r="TSB45" s="5"/>
      <c r="TSC45" s="5"/>
      <c r="TSD45" s="5"/>
      <c r="TSE45" s="5"/>
      <c r="TSF45" s="5"/>
      <c r="TSG45" s="5"/>
      <c r="TSH45" s="5"/>
      <c r="TSI45" s="5"/>
      <c r="TSJ45" s="5"/>
      <c r="TSK45" s="5"/>
      <c r="TSL45" s="5"/>
      <c r="TSM45" s="5"/>
      <c r="TSN45" s="5"/>
      <c r="TSO45" s="5"/>
      <c r="TSP45" s="5"/>
      <c r="TSQ45" s="5"/>
      <c r="TSR45" s="5"/>
      <c r="TSS45" s="5"/>
      <c r="TST45" s="5"/>
      <c r="TSU45" s="5"/>
      <c r="TSV45" s="5"/>
      <c r="TSW45" s="5"/>
      <c r="TSX45" s="5"/>
      <c r="TSY45" s="5"/>
      <c r="TSZ45" s="5"/>
      <c r="TTA45" s="5"/>
      <c r="TTB45" s="5"/>
      <c r="TTC45" s="5"/>
      <c r="TTD45" s="5"/>
      <c r="TTE45" s="5"/>
      <c r="TTF45" s="5"/>
      <c r="TTG45" s="5"/>
      <c r="TTH45" s="5"/>
      <c r="TTI45" s="5"/>
      <c r="TTJ45" s="5"/>
      <c r="TTK45" s="5"/>
      <c r="TTL45" s="5"/>
      <c r="TTM45" s="5"/>
      <c r="TTN45" s="5"/>
      <c r="TTO45" s="5"/>
      <c r="TTP45" s="5"/>
      <c r="TTQ45" s="5"/>
      <c r="TTR45" s="5"/>
      <c r="TTS45" s="5"/>
      <c r="TTT45" s="5"/>
      <c r="TTU45" s="5"/>
      <c r="TTV45" s="5"/>
      <c r="TTW45" s="5"/>
      <c r="TTX45" s="5"/>
      <c r="TTY45" s="5"/>
      <c r="TTZ45" s="5"/>
      <c r="TUA45" s="5"/>
      <c r="TUB45" s="5"/>
      <c r="TUC45" s="5"/>
      <c r="TUD45" s="5"/>
      <c r="TUE45" s="5"/>
      <c r="TUF45" s="5"/>
      <c r="TUG45" s="5"/>
      <c r="TUH45" s="5"/>
      <c r="TUI45" s="5"/>
      <c r="TUJ45" s="5"/>
      <c r="TUK45" s="5"/>
      <c r="TUL45" s="5"/>
      <c r="TUM45" s="5"/>
      <c r="TUN45" s="5"/>
      <c r="TUO45" s="5"/>
      <c r="TUP45" s="5"/>
      <c r="TUQ45" s="5"/>
      <c r="TUR45" s="5"/>
      <c r="TUS45" s="5"/>
      <c r="TUT45" s="5"/>
      <c r="TUU45" s="5"/>
      <c r="TUV45" s="5"/>
      <c r="TUW45" s="5"/>
      <c r="TUX45" s="5"/>
      <c r="TUY45" s="5"/>
      <c r="TUZ45" s="5"/>
      <c r="TVA45" s="5"/>
      <c r="TVB45" s="5"/>
      <c r="TVC45" s="5"/>
      <c r="TVD45" s="5"/>
      <c r="TVE45" s="5"/>
      <c r="TVF45" s="5"/>
      <c r="TVG45" s="5"/>
      <c r="TVH45" s="5"/>
      <c r="TVI45" s="5"/>
      <c r="TVJ45" s="5"/>
      <c r="TVK45" s="5"/>
      <c r="TVL45" s="5"/>
      <c r="TVM45" s="5"/>
      <c r="TVN45" s="5"/>
      <c r="TVO45" s="5"/>
      <c r="TVP45" s="5"/>
      <c r="TVQ45" s="5"/>
      <c r="TVR45" s="5"/>
      <c r="TVS45" s="5"/>
      <c r="TVT45" s="5"/>
      <c r="TVU45" s="5"/>
      <c r="TVV45" s="5"/>
      <c r="TVW45" s="5"/>
      <c r="TVX45" s="5"/>
      <c r="TVY45" s="5"/>
      <c r="TVZ45" s="5"/>
      <c r="TWA45" s="5"/>
      <c r="TWB45" s="5"/>
      <c r="TWC45" s="5"/>
      <c r="TWD45" s="5"/>
      <c r="TWE45" s="5"/>
      <c r="TWF45" s="5"/>
      <c r="TWG45" s="5"/>
      <c r="TWH45" s="5"/>
      <c r="TWI45" s="5"/>
      <c r="TWJ45" s="5"/>
      <c r="TWK45" s="5"/>
      <c r="TWL45" s="5"/>
      <c r="TWM45" s="5"/>
      <c r="TWN45" s="5"/>
      <c r="TWO45" s="5"/>
      <c r="TWP45" s="5"/>
      <c r="TWQ45" s="5"/>
      <c r="TWR45" s="5"/>
      <c r="TWS45" s="5"/>
      <c r="TWT45" s="5"/>
      <c r="TWU45" s="5"/>
      <c r="TWV45" s="5"/>
      <c r="TWW45" s="5"/>
      <c r="TWX45" s="5"/>
      <c r="TWY45" s="5"/>
      <c r="TWZ45" s="5"/>
      <c r="TXA45" s="5"/>
      <c r="TXB45" s="5"/>
      <c r="TXC45" s="5"/>
      <c r="TXD45" s="5"/>
      <c r="TXE45" s="5"/>
      <c r="TXF45" s="5"/>
      <c r="TXG45" s="5"/>
      <c r="TXH45" s="5"/>
      <c r="TXI45" s="5"/>
      <c r="TXJ45" s="5"/>
      <c r="TXK45" s="5"/>
      <c r="TXL45" s="5"/>
      <c r="TXM45" s="5"/>
      <c r="TXN45" s="5"/>
      <c r="TXO45" s="5"/>
      <c r="TXP45" s="5"/>
      <c r="TXQ45" s="5"/>
      <c r="TXR45" s="5"/>
      <c r="TXS45" s="5"/>
      <c r="TXT45" s="5"/>
      <c r="TXU45" s="5"/>
      <c r="TXV45" s="5"/>
      <c r="TXW45" s="5"/>
      <c r="TXX45" s="5"/>
      <c r="TXY45" s="5"/>
      <c r="TXZ45" s="5"/>
      <c r="TYA45" s="5"/>
      <c r="TYB45" s="5"/>
      <c r="TYC45" s="5"/>
      <c r="TYD45" s="5"/>
      <c r="TYE45" s="5"/>
      <c r="TYF45" s="5"/>
      <c r="TYG45" s="5"/>
      <c r="TYH45" s="5"/>
      <c r="TYI45" s="5"/>
      <c r="TYJ45" s="5"/>
      <c r="TYK45" s="5"/>
      <c r="TYL45" s="5"/>
      <c r="TYM45" s="5"/>
      <c r="TYN45" s="5"/>
      <c r="TYO45" s="5"/>
      <c r="TYP45" s="5"/>
      <c r="TYQ45" s="5"/>
      <c r="TYR45" s="5"/>
      <c r="TYS45" s="5"/>
      <c r="TYT45" s="5"/>
      <c r="TYU45" s="5"/>
      <c r="TYV45" s="5"/>
      <c r="TYW45" s="5"/>
      <c r="TYX45" s="5"/>
      <c r="TYY45" s="5"/>
      <c r="TYZ45" s="5"/>
      <c r="TZA45" s="5"/>
      <c r="TZB45" s="5"/>
      <c r="TZC45" s="5"/>
      <c r="TZD45" s="5"/>
      <c r="TZE45" s="5"/>
      <c r="TZF45" s="5"/>
      <c r="TZG45" s="5"/>
      <c r="TZH45" s="5"/>
      <c r="TZI45" s="5"/>
      <c r="TZJ45" s="5"/>
      <c r="TZK45" s="5"/>
      <c r="TZL45" s="5"/>
      <c r="TZM45" s="5"/>
      <c r="TZN45" s="5"/>
      <c r="TZO45" s="5"/>
      <c r="TZP45" s="5"/>
      <c r="TZQ45" s="5"/>
      <c r="TZR45" s="5"/>
      <c r="TZS45" s="5"/>
      <c r="TZT45" s="5"/>
      <c r="TZU45" s="5"/>
      <c r="TZV45" s="5"/>
      <c r="TZW45" s="5"/>
      <c r="TZX45" s="5"/>
      <c r="TZY45" s="5"/>
      <c r="TZZ45" s="5"/>
      <c r="UAA45" s="5"/>
      <c r="UAB45" s="5"/>
      <c r="UAC45" s="5"/>
      <c r="UAD45" s="5"/>
      <c r="UAE45" s="5"/>
      <c r="UAF45" s="5"/>
      <c r="UAG45" s="5"/>
      <c r="UAH45" s="5"/>
      <c r="UAI45" s="5"/>
      <c r="UAJ45" s="5"/>
      <c r="UAK45" s="5"/>
      <c r="UAL45" s="5"/>
      <c r="UAM45" s="5"/>
      <c r="UAN45" s="5"/>
      <c r="UAO45" s="5"/>
      <c r="UAP45" s="5"/>
      <c r="UAQ45" s="5"/>
      <c r="UAR45" s="5"/>
      <c r="UAS45" s="5"/>
      <c r="UAT45" s="5"/>
      <c r="UAU45" s="5"/>
      <c r="UAV45" s="5"/>
      <c r="UAW45" s="5"/>
      <c r="UAX45" s="5"/>
      <c r="UAY45" s="5"/>
      <c r="UAZ45" s="5"/>
      <c r="UBA45" s="5"/>
      <c r="UBB45" s="5"/>
      <c r="UBC45" s="5"/>
      <c r="UBD45" s="5"/>
      <c r="UBE45" s="5"/>
      <c r="UBF45" s="5"/>
      <c r="UBG45" s="5"/>
      <c r="UBH45" s="5"/>
      <c r="UBI45" s="5"/>
      <c r="UBJ45" s="5"/>
      <c r="UBK45" s="5"/>
      <c r="UBL45" s="5"/>
      <c r="UBM45" s="5"/>
      <c r="UBN45" s="5"/>
      <c r="UBO45" s="5"/>
      <c r="UBP45" s="5"/>
      <c r="UBQ45" s="5"/>
      <c r="UBR45" s="5"/>
      <c r="UBS45" s="5"/>
      <c r="UBT45" s="5"/>
      <c r="UBU45" s="5"/>
      <c r="UBV45" s="5"/>
      <c r="UBW45" s="5"/>
      <c r="UBX45" s="5"/>
      <c r="UBY45" s="5"/>
      <c r="UBZ45" s="5"/>
      <c r="UCA45" s="5"/>
      <c r="UCB45" s="5"/>
      <c r="UCC45" s="5"/>
      <c r="UCD45" s="5"/>
      <c r="UCE45" s="5"/>
      <c r="UCF45" s="5"/>
      <c r="UCG45" s="5"/>
      <c r="UCH45" s="5"/>
      <c r="UCI45" s="5"/>
      <c r="UCJ45" s="5"/>
      <c r="UCK45" s="5"/>
      <c r="UCL45" s="5"/>
      <c r="UCM45" s="5"/>
      <c r="UCN45" s="5"/>
      <c r="UCO45" s="5"/>
      <c r="UCP45" s="5"/>
      <c r="UCQ45" s="5"/>
      <c r="UCR45" s="5"/>
      <c r="UCS45" s="5"/>
      <c r="UCT45" s="5"/>
      <c r="UCU45" s="5"/>
      <c r="UCV45" s="5"/>
      <c r="UCW45" s="5"/>
      <c r="UCX45" s="5"/>
      <c r="UCY45" s="5"/>
      <c r="UCZ45" s="5"/>
      <c r="UDA45" s="5"/>
      <c r="UDB45" s="5"/>
      <c r="UDC45" s="5"/>
      <c r="UDD45" s="5"/>
      <c r="UDE45" s="5"/>
      <c r="UDF45" s="5"/>
      <c r="UDG45" s="5"/>
      <c r="UDH45" s="5"/>
      <c r="UDI45" s="5"/>
      <c r="UDJ45" s="5"/>
      <c r="UDK45" s="5"/>
      <c r="UDL45" s="5"/>
      <c r="UDM45" s="5"/>
      <c r="UDN45" s="5"/>
      <c r="UDO45" s="5"/>
      <c r="UDP45" s="5"/>
      <c r="UDQ45" s="5"/>
      <c r="UDR45" s="5"/>
      <c r="UDS45" s="5"/>
      <c r="UDT45" s="5"/>
      <c r="UDU45" s="5"/>
      <c r="UDV45" s="5"/>
      <c r="UDW45" s="5"/>
      <c r="UDX45" s="5"/>
      <c r="UDY45" s="5"/>
      <c r="UDZ45" s="5"/>
      <c r="UEA45" s="5"/>
      <c r="UEB45" s="5"/>
      <c r="UEC45" s="5"/>
      <c r="UED45" s="5"/>
      <c r="UEE45" s="5"/>
      <c r="UEF45" s="5"/>
      <c r="UEG45" s="5"/>
      <c r="UEH45" s="5"/>
      <c r="UEI45" s="5"/>
      <c r="UEJ45" s="5"/>
      <c r="UEK45" s="5"/>
      <c r="UEL45" s="5"/>
      <c r="UEM45" s="5"/>
      <c r="UEN45" s="5"/>
      <c r="UEO45" s="5"/>
      <c r="UEP45" s="5"/>
      <c r="UEQ45" s="5"/>
      <c r="UER45" s="5"/>
      <c r="UES45" s="5"/>
      <c r="UET45" s="5"/>
      <c r="UEU45" s="5"/>
      <c r="UEV45" s="5"/>
      <c r="UEW45" s="5"/>
      <c r="UEX45" s="5"/>
      <c r="UEY45" s="5"/>
      <c r="UEZ45" s="5"/>
      <c r="UFA45" s="5"/>
      <c r="UFB45" s="5"/>
      <c r="UFC45" s="5"/>
      <c r="UFD45" s="5"/>
      <c r="UFE45" s="5"/>
      <c r="UFF45" s="5"/>
      <c r="UFG45" s="5"/>
      <c r="UFH45" s="5"/>
      <c r="UFI45" s="5"/>
      <c r="UFJ45" s="5"/>
      <c r="UFK45" s="5"/>
      <c r="UFL45" s="5"/>
      <c r="UFM45" s="5"/>
      <c r="UFN45" s="5"/>
      <c r="UFO45" s="5"/>
      <c r="UFP45" s="5"/>
      <c r="UFQ45" s="5"/>
      <c r="UFR45" s="5"/>
      <c r="UFS45" s="5"/>
      <c r="UFT45" s="5"/>
      <c r="UFU45" s="5"/>
      <c r="UFV45" s="5"/>
      <c r="UFW45" s="5"/>
      <c r="UFX45" s="5"/>
      <c r="UFY45" s="5"/>
      <c r="UFZ45" s="5"/>
      <c r="UGA45" s="5"/>
      <c r="UGB45" s="5"/>
      <c r="UGC45" s="5"/>
      <c r="UGD45" s="5"/>
      <c r="UGE45" s="5"/>
      <c r="UGF45" s="5"/>
      <c r="UGG45" s="5"/>
      <c r="UGH45" s="5"/>
      <c r="UGI45" s="5"/>
      <c r="UGJ45" s="5"/>
      <c r="UGK45" s="5"/>
      <c r="UGL45" s="5"/>
      <c r="UGM45" s="5"/>
      <c r="UGN45" s="5"/>
      <c r="UGO45" s="5"/>
      <c r="UGP45" s="5"/>
      <c r="UGQ45" s="5"/>
      <c r="UGR45" s="5"/>
      <c r="UGS45" s="5"/>
      <c r="UGT45" s="5"/>
      <c r="UGU45" s="5"/>
      <c r="UGV45" s="5"/>
      <c r="UGW45" s="5"/>
      <c r="UGX45" s="5"/>
      <c r="UGY45" s="5"/>
      <c r="UGZ45" s="5"/>
      <c r="UHA45" s="5"/>
      <c r="UHB45" s="5"/>
      <c r="UHC45" s="5"/>
      <c r="UHD45" s="5"/>
      <c r="UHE45" s="5"/>
      <c r="UHF45" s="5"/>
      <c r="UHG45" s="5"/>
      <c r="UHH45" s="5"/>
      <c r="UHI45" s="5"/>
      <c r="UHJ45" s="5"/>
      <c r="UHK45" s="5"/>
      <c r="UHL45" s="5"/>
      <c r="UHM45" s="5"/>
      <c r="UHN45" s="5"/>
      <c r="UHO45" s="5"/>
      <c r="UHP45" s="5"/>
      <c r="UHQ45" s="5"/>
      <c r="UHR45" s="5"/>
      <c r="UHS45" s="5"/>
      <c r="UHT45" s="5"/>
      <c r="UHU45" s="5"/>
      <c r="UHV45" s="5"/>
      <c r="UHW45" s="5"/>
      <c r="UHX45" s="5"/>
      <c r="UHY45" s="5"/>
      <c r="UHZ45" s="5"/>
      <c r="UIA45" s="5"/>
      <c r="UIB45" s="5"/>
      <c r="UIC45" s="5"/>
      <c r="UID45" s="5"/>
      <c r="UIE45" s="5"/>
      <c r="UIF45" s="5"/>
      <c r="UIG45" s="5"/>
      <c r="UIH45" s="5"/>
      <c r="UII45" s="5"/>
      <c r="UIJ45" s="5"/>
      <c r="UIK45" s="5"/>
      <c r="UIL45" s="5"/>
      <c r="UIM45" s="5"/>
      <c r="UIN45" s="5"/>
      <c r="UIO45" s="5"/>
      <c r="UIP45" s="5"/>
      <c r="UIQ45" s="5"/>
      <c r="UIR45" s="5"/>
      <c r="UIS45" s="5"/>
      <c r="UIT45" s="5"/>
      <c r="UIU45" s="5"/>
      <c r="UIV45" s="5"/>
      <c r="UIW45" s="5"/>
      <c r="UIX45" s="5"/>
      <c r="UIY45" s="5"/>
      <c r="UIZ45" s="5"/>
      <c r="UJA45" s="5"/>
      <c r="UJB45" s="5"/>
      <c r="UJC45" s="5"/>
      <c r="UJD45" s="5"/>
      <c r="UJE45" s="5"/>
      <c r="UJF45" s="5"/>
      <c r="UJG45" s="5"/>
      <c r="UJH45" s="5"/>
      <c r="UJI45" s="5"/>
      <c r="UJJ45" s="5"/>
      <c r="UJK45" s="5"/>
      <c r="UJL45" s="5"/>
      <c r="UJM45" s="5"/>
      <c r="UJN45" s="5"/>
      <c r="UJO45" s="5"/>
      <c r="UJP45" s="5"/>
      <c r="UJQ45" s="5"/>
      <c r="UJR45" s="5"/>
      <c r="UJS45" s="5"/>
      <c r="UJT45" s="5"/>
      <c r="UJU45" s="5"/>
      <c r="UJV45" s="5"/>
      <c r="UJW45" s="5"/>
      <c r="UJX45" s="5"/>
      <c r="UJY45" s="5"/>
      <c r="UJZ45" s="5"/>
      <c r="UKA45" s="5"/>
      <c r="UKB45" s="5"/>
      <c r="UKC45" s="5"/>
      <c r="UKD45" s="5"/>
      <c r="UKE45" s="5"/>
      <c r="UKF45" s="5"/>
      <c r="UKG45" s="5"/>
      <c r="UKH45" s="5"/>
      <c r="UKI45" s="5"/>
      <c r="UKJ45" s="5"/>
      <c r="UKK45" s="5"/>
      <c r="UKL45" s="5"/>
      <c r="UKM45" s="5"/>
      <c r="UKN45" s="5"/>
      <c r="UKO45" s="5"/>
      <c r="UKP45" s="5"/>
      <c r="UKQ45" s="5"/>
      <c r="UKR45" s="5"/>
      <c r="UKS45" s="5"/>
      <c r="UKT45" s="5"/>
      <c r="UKU45" s="5"/>
      <c r="UKV45" s="5"/>
      <c r="UKW45" s="5"/>
      <c r="UKX45" s="5"/>
      <c r="UKY45" s="5"/>
      <c r="UKZ45" s="5"/>
      <c r="ULA45" s="5"/>
      <c r="ULB45" s="5"/>
      <c r="ULC45" s="5"/>
      <c r="ULD45" s="5"/>
      <c r="ULE45" s="5"/>
      <c r="ULF45" s="5"/>
      <c r="ULG45" s="5"/>
      <c r="ULH45" s="5"/>
      <c r="ULI45" s="5"/>
      <c r="ULJ45" s="5"/>
      <c r="ULK45" s="5"/>
      <c r="ULL45" s="5"/>
      <c r="ULM45" s="5"/>
      <c r="ULN45" s="5"/>
      <c r="ULO45" s="5"/>
      <c r="ULP45" s="5"/>
      <c r="ULQ45" s="5"/>
      <c r="ULR45" s="5"/>
      <c r="ULS45" s="5"/>
      <c r="ULT45" s="5"/>
      <c r="ULU45" s="5"/>
      <c r="ULV45" s="5"/>
      <c r="ULW45" s="5"/>
      <c r="ULX45" s="5"/>
      <c r="ULY45" s="5"/>
      <c r="ULZ45" s="5"/>
      <c r="UMA45" s="5"/>
      <c r="UMB45" s="5"/>
      <c r="UMC45" s="5"/>
      <c r="UMD45" s="5"/>
      <c r="UME45" s="5"/>
      <c r="UMF45" s="5"/>
      <c r="UMG45" s="5"/>
      <c r="UMH45" s="5"/>
      <c r="UMI45" s="5"/>
      <c r="UMJ45" s="5"/>
      <c r="UMK45" s="5"/>
      <c r="UML45" s="5"/>
      <c r="UMM45" s="5"/>
      <c r="UMN45" s="5"/>
      <c r="UMO45" s="5"/>
      <c r="UMP45" s="5"/>
      <c r="UMQ45" s="5"/>
      <c r="UMR45" s="5"/>
      <c r="UMS45" s="5"/>
      <c r="UMT45" s="5"/>
      <c r="UMU45" s="5"/>
      <c r="UMV45" s="5"/>
      <c r="UMW45" s="5"/>
      <c r="UMX45" s="5"/>
      <c r="UMY45" s="5"/>
      <c r="UMZ45" s="5"/>
      <c r="UNA45" s="5"/>
      <c r="UNB45" s="5"/>
      <c r="UNC45" s="5"/>
      <c r="UND45" s="5"/>
      <c r="UNE45" s="5"/>
      <c r="UNF45" s="5"/>
      <c r="UNG45" s="5"/>
      <c r="UNH45" s="5"/>
      <c r="UNI45" s="5"/>
      <c r="UNJ45" s="5"/>
      <c r="UNK45" s="5"/>
      <c r="UNL45" s="5"/>
      <c r="UNM45" s="5"/>
      <c r="UNN45" s="5"/>
      <c r="UNO45" s="5"/>
      <c r="UNP45" s="5"/>
      <c r="UNQ45" s="5"/>
      <c r="UNR45" s="5"/>
      <c r="UNS45" s="5"/>
      <c r="UNT45" s="5"/>
      <c r="UNU45" s="5"/>
      <c r="UNV45" s="5"/>
      <c r="UNW45" s="5"/>
      <c r="UNX45" s="5"/>
      <c r="UNY45" s="5"/>
      <c r="UNZ45" s="5"/>
      <c r="UOA45" s="5"/>
      <c r="UOB45" s="5"/>
      <c r="UOC45" s="5"/>
      <c r="UOD45" s="5"/>
      <c r="UOE45" s="5"/>
      <c r="UOF45" s="5"/>
      <c r="UOG45" s="5"/>
      <c r="UOH45" s="5"/>
      <c r="UOI45" s="5"/>
      <c r="UOJ45" s="5"/>
      <c r="UOK45" s="5"/>
      <c r="UOL45" s="5"/>
      <c r="UOM45" s="5"/>
      <c r="UON45" s="5"/>
      <c r="UOO45" s="5"/>
      <c r="UOP45" s="5"/>
      <c r="UOQ45" s="5"/>
      <c r="UOR45" s="5"/>
      <c r="UOS45" s="5"/>
      <c r="UOT45" s="5"/>
      <c r="UOU45" s="5"/>
      <c r="UOV45" s="5"/>
      <c r="UOW45" s="5"/>
      <c r="UOX45" s="5"/>
      <c r="UOY45" s="5"/>
      <c r="UOZ45" s="5"/>
      <c r="UPA45" s="5"/>
      <c r="UPB45" s="5"/>
      <c r="UPC45" s="5"/>
      <c r="UPD45" s="5"/>
      <c r="UPE45" s="5"/>
      <c r="UPF45" s="5"/>
      <c r="UPG45" s="5"/>
      <c r="UPH45" s="5"/>
      <c r="UPI45" s="5"/>
      <c r="UPJ45" s="5"/>
      <c r="UPK45" s="5"/>
      <c r="UPL45" s="5"/>
      <c r="UPM45" s="5"/>
      <c r="UPN45" s="5"/>
      <c r="UPO45" s="5"/>
      <c r="UPP45" s="5"/>
      <c r="UPQ45" s="5"/>
      <c r="UPR45" s="5"/>
      <c r="UPS45" s="5"/>
      <c r="UPT45" s="5"/>
      <c r="UPU45" s="5"/>
      <c r="UPV45" s="5"/>
      <c r="UPW45" s="5"/>
      <c r="UPX45" s="5"/>
      <c r="UPY45" s="5"/>
      <c r="UPZ45" s="5"/>
      <c r="UQA45" s="5"/>
      <c r="UQB45" s="5"/>
      <c r="UQC45" s="5"/>
      <c r="UQD45" s="5"/>
      <c r="UQE45" s="5"/>
      <c r="UQF45" s="5"/>
      <c r="UQG45" s="5"/>
      <c r="UQH45" s="5"/>
      <c r="UQI45" s="5"/>
      <c r="UQJ45" s="5"/>
      <c r="UQK45" s="5"/>
      <c r="UQL45" s="5"/>
      <c r="UQM45" s="5"/>
      <c r="UQN45" s="5"/>
      <c r="UQO45" s="5"/>
      <c r="UQP45" s="5"/>
      <c r="UQQ45" s="5"/>
      <c r="UQR45" s="5"/>
      <c r="UQS45" s="5"/>
      <c r="UQT45" s="5"/>
      <c r="UQU45" s="5"/>
      <c r="UQV45" s="5"/>
      <c r="UQW45" s="5"/>
      <c r="UQX45" s="5"/>
      <c r="UQY45" s="5"/>
      <c r="UQZ45" s="5"/>
      <c r="URA45" s="5"/>
      <c r="URB45" s="5"/>
      <c r="URC45" s="5"/>
      <c r="URD45" s="5"/>
      <c r="URE45" s="5"/>
      <c r="URF45" s="5"/>
      <c r="URG45" s="5"/>
      <c r="URH45" s="5"/>
      <c r="URI45" s="5"/>
      <c r="URJ45" s="5"/>
      <c r="URK45" s="5"/>
      <c r="URL45" s="5"/>
      <c r="URM45" s="5"/>
      <c r="URN45" s="5"/>
      <c r="URO45" s="5"/>
      <c r="URP45" s="5"/>
      <c r="URQ45" s="5"/>
      <c r="URR45" s="5"/>
      <c r="URS45" s="5"/>
      <c r="URT45" s="5"/>
      <c r="URU45" s="5"/>
      <c r="URV45" s="5"/>
      <c r="URW45" s="5"/>
      <c r="URX45" s="5"/>
      <c r="URY45" s="5"/>
      <c r="URZ45" s="5"/>
      <c r="USA45" s="5"/>
      <c r="USB45" s="5"/>
      <c r="USC45" s="5"/>
      <c r="USD45" s="5"/>
      <c r="USE45" s="5"/>
      <c r="USF45" s="5"/>
      <c r="USG45" s="5"/>
      <c r="USH45" s="5"/>
      <c r="USI45" s="5"/>
      <c r="USJ45" s="5"/>
      <c r="USK45" s="5"/>
      <c r="USL45" s="5"/>
      <c r="USM45" s="5"/>
      <c r="USN45" s="5"/>
      <c r="USO45" s="5"/>
      <c r="USP45" s="5"/>
      <c r="USQ45" s="5"/>
      <c r="USR45" s="5"/>
      <c r="USS45" s="5"/>
      <c r="UST45" s="5"/>
      <c r="USU45" s="5"/>
      <c r="USV45" s="5"/>
      <c r="USW45" s="5"/>
      <c r="USX45" s="5"/>
      <c r="USY45" s="5"/>
      <c r="USZ45" s="5"/>
      <c r="UTA45" s="5"/>
      <c r="UTB45" s="5"/>
      <c r="UTC45" s="5"/>
      <c r="UTD45" s="5"/>
      <c r="UTE45" s="5"/>
      <c r="UTF45" s="5"/>
      <c r="UTG45" s="5"/>
      <c r="UTH45" s="5"/>
      <c r="UTI45" s="5"/>
      <c r="UTJ45" s="5"/>
      <c r="UTK45" s="5"/>
      <c r="UTL45" s="5"/>
      <c r="UTM45" s="5"/>
      <c r="UTN45" s="5"/>
      <c r="UTO45" s="5"/>
      <c r="UTP45" s="5"/>
      <c r="UTQ45" s="5"/>
      <c r="UTR45" s="5"/>
      <c r="UTS45" s="5"/>
      <c r="UTT45" s="5"/>
      <c r="UTU45" s="5"/>
      <c r="UTV45" s="5"/>
      <c r="UTW45" s="5"/>
      <c r="UTX45" s="5"/>
      <c r="UTY45" s="5"/>
      <c r="UTZ45" s="5"/>
      <c r="UUA45" s="5"/>
      <c r="UUB45" s="5"/>
      <c r="UUC45" s="5"/>
      <c r="UUD45" s="5"/>
      <c r="UUE45" s="5"/>
      <c r="UUF45" s="5"/>
      <c r="UUG45" s="5"/>
      <c r="UUH45" s="5"/>
      <c r="UUI45" s="5"/>
      <c r="UUJ45" s="5"/>
      <c r="UUK45" s="5"/>
      <c r="UUL45" s="5"/>
      <c r="UUM45" s="5"/>
      <c r="UUN45" s="5"/>
      <c r="UUO45" s="5"/>
      <c r="UUP45" s="5"/>
      <c r="UUQ45" s="5"/>
      <c r="UUR45" s="5"/>
      <c r="UUS45" s="5"/>
      <c r="UUT45" s="5"/>
      <c r="UUU45" s="5"/>
      <c r="UUV45" s="5"/>
      <c r="UUW45" s="5"/>
      <c r="UUX45" s="5"/>
      <c r="UUY45" s="5"/>
      <c r="UUZ45" s="5"/>
      <c r="UVA45" s="5"/>
      <c r="UVB45" s="5"/>
      <c r="UVC45" s="5"/>
      <c r="UVD45" s="5"/>
      <c r="UVE45" s="5"/>
      <c r="UVF45" s="5"/>
      <c r="UVG45" s="5"/>
      <c r="UVH45" s="5"/>
      <c r="UVI45" s="5"/>
      <c r="UVJ45" s="5"/>
      <c r="UVK45" s="5"/>
      <c r="UVL45" s="5"/>
      <c r="UVM45" s="5"/>
      <c r="UVN45" s="5"/>
      <c r="UVO45" s="5"/>
      <c r="UVP45" s="5"/>
      <c r="UVQ45" s="5"/>
      <c r="UVR45" s="5"/>
      <c r="UVS45" s="5"/>
      <c r="UVT45" s="5"/>
      <c r="UVU45" s="5"/>
      <c r="UVV45" s="5"/>
      <c r="UVW45" s="5"/>
      <c r="UVX45" s="5"/>
      <c r="UVY45" s="5"/>
      <c r="UVZ45" s="5"/>
      <c r="UWA45" s="5"/>
      <c r="UWB45" s="5"/>
      <c r="UWC45" s="5"/>
      <c r="UWD45" s="5"/>
      <c r="UWE45" s="5"/>
      <c r="UWF45" s="5"/>
      <c r="UWG45" s="5"/>
      <c r="UWH45" s="5"/>
      <c r="UWI45" s="5"/>
      <c r="UWJ45" s="5"/>
      <c r="UWK45" s="5"/>
      <c r="UWL45" s="5"/>
      <c r="UWM45" s="5"/>
      <c r="UWN45" s="5"/>
      <c r="UWO45" s="5"/>
      <c r="UWP45" s="5"/>
      <c r="UWQ45" s="5"/>
      <c r="UWR45" s="5"/>
      <c r="UWS45" s="5"/>
      <c r="UWT45" s="5"/>
      <c r="UWU45" s="5"/>
      <c r="UWV45" s="5"/>
      <c r="UWW45" s="5"/>
      <c r="UWX45" s="5"/>
      <c r="UWY45" s="5"/>
      <c r="UWZ45" s="5"/>
      <c r="UXA45" s="5"/>
      <c r="UXB45" s="5"/>
      <c r="UXC45" s="5"/>
      <c r="UXD45" s="5"/>
      <c r="UXE45" s="5"/>
      <c r="UXF45" s="5"/>
      <c r="UXG45" s="5"/>
      <c r="UXH45" s="5"/>
      <c r="UXI45" s="5"/>
      <c r="UXJ45" s="5"/>
      <c r="UXK45" s="5"/>
      <c r="UXL45" s="5"/>
      <c r="UXM45" s="5"/>
      <c r="UXN45" s="5"/>
      <c r="UXO45" s="5"/>
      <c r="UXP45" s="5"/>
      <c r="UXQ45" s="5"/>
      <c r="UXR45" s="5"/>
      <c r="UXS45" s="5"/>
      <c r="UXT45" s="5"/>
      <c r="UXU45" s="5"/>
      <c r="UXV45" s="5"/>
      <c r="UXW45" s="5"/>
      <c r="UXX45" s="5"/>
      <c r="UXY45" s="5"/>
      <c r="UXZ45" s="5"/>
      <c r="UYA45" s="5"/>
      <c r="UYB45" s="5"/>
      <c r="UYC45" s="5"/>
      <c r="UYD45" s="5"/>
      <c r="UYE45" s="5"/>
      <c r="UYF45" s="5"/>
      <c r="UYG45" s="5"/>
      <c r="UYH45" s="5"/>
      <c r="UYI45" s="5"/>
      <c r="UYJ45" s="5"/>
      <c r="UYK45" s="5"/>
      <c r="UYL45" s="5"/>
      <c r="UYM45" s="5"/>
      <c r="UYN45" s="5"/>
      <c r="UYO45" s="5"/>
      <c r="UYP45" s="5"/>
      <c r="UYQ45" s="5"/>
      <c r="UYR45" s="5"/>
      <c r="UYS45" s="5"/>
      <c r="UYT45" s="5"/>
      <c r="UYU45" s="5"/>
      <c r="UYV45" s="5"/>
      <c r="UYW45" s="5"/>
      <c r="UYX45" s="5"/>
      <c r="UYY45" s="5"/>
      <c r="UYZ45" s="5"/>
      <c r="UZA45" s="5"/>
      <c r="UZB45" s="5"/>
      <c r="UZC45" s="5"/>
      <c r="UZD45" s="5"/>
      <c r="UZE45" s="5"/>
      <c r="UZF45" s="5"/>
      <c r="UZG45" s="5"/>
      <c r="UZH45" s="5"/>
      <c r="UZI45" s="5"/>
      <c r="UZJ45" s="5"/>
      <c r="UZK45" s="5"/>
      <c r="UZL45" s="5"/>
      <c r="UZM45" s="5"/>
      <c r="UZN45" s="5"/>
      <c r="UZO45" s="5"/>
      <c r="UZP45" s="5"/>
      <c r="UZQ45" s="5"/>
      <c r="UZR45" s="5"/>
      <c r="UZS45" s="5"/>
      <c r="UZT45" s="5"/>
      <c r="UZU45" s="5"/>
      <c r="UZV45" s="5"/>
      <c r="UZW45" s="5"/>
      <c r="UZX45" s="5"/>
      <c r="UZY45" s="5"/>
      <c r="UZZ45" s="5"/>
      <c r="VAA45" s="5"/>
      <c r="VAB45" s="5"/>
      <c r="VAC45" s="5"/>
      <c r="VAD45" s="5"/>
      <c r="VAE45" s="5"/>
      <c r="VAF45" s="5"/>
      <c r="VAG45" s="5"/>
      <c r="VAH45" s="5"/>
      <c r="VAI45" s="5"/>
      <c r="VAJ45" s="5"/>
      <c r="VAK45" s="5"/>
      <c r="VAL45" s="5"/>
      <c r="VAM45" s="5"/>
      <c r="VAN45" s="5"/>
      <c r="VAO45" s="5"/>
      <c r="VAP45" s="5"/>
      <c r="VAQ45" s="5"/>
      <c r="VAR45" s="5"/>
      <c r="VAS45" s="5"/>
      <c r="VAT45" s="5"/>
      <c r="VAU45" s="5"/>
      <c r="VAV45" s="5"/>
      <c r="VAW45" s="5"/>
      <c r="VAX45" s="5"/>
      <c r="VAY45" s="5"/>
      <c r="VAZ45" s="5"/>
      <c r="VBA45" s="5"/>
      <c r="VBB45" s="5"/>
      <c r="VBC45" s="5"/>
      <c r="VBD45" s="5"/>
      <c r="VBE45" s="5"/>
      <c r="VBF45" s="5"/>
      <c r="VBG45" s="5"/>
      <c r="VBH45" s="5"/>
      <c r="VBI45" s="5"/>
      <c r="VBJ45" s="5"/>
      <c r="VBK45" s="5"/>
      <c r="VBL45" s="5"/>
      <c r="VBM45" s="5"/>
      <c r="VBN45" s="5"/>
      <c r="VBO45" s="5"/>
      <c r="VBP45" s="5"/>
      <c r="VBQ45" s="5"/>
      <c r="VBR45" s="5"/>
      <c r="VBS45" s="5"/>
      <c r="VBT45" s="5"/>
      <c r="VBU45" s="5"/>
      <c r="VBV45" s="5"/>
      <c r="VBW45" s="5"/>
      <c r="VBX45" s="5"/>
      <c r="VBY45" s="5"/>
      <c r="VBZ45" s="5"/>
      <c r="VCA45" s="5"/>
      <c r="VCB45" s="5"/>
      <c r="VCC45" s="5"/>
      <c r="VCD45" s="5"/>
      <c r="VCE45" s="5"/>
      <c r="VCF45" s="5"/>
      <c r="VCG45" s="5"/>
      <c r="VCH45" s="5"/>
      <c r="VCI45" s="5"/>
      <c r="VCJ45" s="5"/>
      <c r="VCK45" s="5"/>
      <c r="VCL45" s="5"/>
      <c r="VCM45" s="5"/>
      <c r="VCN45" s="5"/>
      <c r="VCO45" s="5"/>
      <c r="VCP45" s="5"/>
      <c r="VCQ45" s="5"/>
      <c r="VCR45" s="5"/>
      <c r="VCS45" s="5"/>
      <c r="VCT45" s="5"/>
      <c r="VCU45" s="5"/>
      <c r="VCV45" s="5"/>
      <c r="VCW45" s="5"/>
      <c r="VCX45" s="5"/>
      <c r="VCY45" s="5"/>
      <c r="VCZ45" s="5"/>
      <c r="VDA45" s="5"/>
      <c r="VDB45" s="5"/>
      <c r="VDC45" s="5"/>
      <c r="VDD45" s="5"/>
      <c r="VDE45" s="5"/>
      <c r="VDF45" s="5"/>
      <c r="VDG45" s="5"/>
      <c r="VDH45" s="5"/>
      <c r="VDI45" s="5"/>
      <c r="VDJ45" s="5"/>
      <c r="VDK45" s="5"/>
      <c r="VDL45" s="5"/>
      <c r="VDM45" s="5"/>
      <c r="VDN45" s="5"/>
      <c r="VDO45" s="5"/>
      <c r="VDP45" s="5"/>
      <c r="VDQ45" s="5"/>
      <c r="VDR45" s="5"/>
      <c r="VDS45" s="5"/>
      <c r="VDT45" s="5"/>
      <c r="VDU45" s="5"/>
      <c r="VDV45" s="5"/>
      <c r="VDW45" s="5"/>
      <c r="VDX45" s="5"/>
      <c r="VDY45" s="5"/>
      <c r="VDZ45" s="5"/>
      <c r="VEA45" s="5"/>
      <c r="VEB45" s="5"/>
      <c r="VEC45" s="5"/>
      <c r="VED45" s="5"/>
      <c r="VEE45" s="5"/>
      <c r="VEF45" s="5"/>
      <c r="VEG45" s="5"/>
      <c r="VEH45" s="5"/>
      <c r="VEI45" s="5"/>
      <c r="VEJ45" s="5"/>
      <c r="VEK45" s="5"/>
      <c r="VEL45" s="5"/>
      <c r="VEM45" s="5"/>
      <c r="VEN45" s="5"/>
      <c r="VEO45" s="5"/>
      <c r="VEP45" s="5"/>
      <c r="VEQ45" s="5"/>
      <c r="VER45" s="5"/>
      <c r="VES45" s="5"/>
      <c r="VET45" s="5"/>
      <c r="VEU45" s="5"/>
      <c r="VEV45" s="5"/>
      <c r="VEW45" s="5"/>
      <c r="VEX45" s="5"/>
      <c r="VEY45" s="5"/>
      <c r="VEZ45" s="5"/>
      <c r="VFA45" s="5"/>
      <c r="VFB45" s="5"/>
      <c r="VFC45" s="5"/>
      <c r="VFD45" s="5"/>
      <c r="VFE45" s="5"/>
      <c r="VFF45" s="5"/>
      <c r="VFG45" s="5"/>
      <c r="VFH45" s="5"/>
      <c r="VFI45" s="5"/>
      <c r="VFJ45" s="5"/>
      <c r="VFK45" s="5"/>
      <c r="VFL45" s="5"/>
      <c r="VFM45" s="5"/>
      <c r="VFN45" s="5"/>
      <c r="VFO45" s="5"/>
      <c r="VFP45" s="5"/>
      <c r="VFQ45" s="5"/>
      <c r="VFR45" s="5"/>
      <c r="VFS45" s="5"/>
      <c r="VFT45" s="5"/>
      <c r="VFU45" s="5"/>
      <c r="VFV45" s="5"/>
      <c r="VFW45" s="5"/>
      <c r="VFX45" s="5"/>
      <c r="VFY45" s="5"/>
      <c r="VFZ45" s="5"/>
      <c r="VGA45" s="5"/>
      <c r="VGB45" s="5"/>
      <c r="VGC45" s="5"/>
      <c r="VGD45" s="5"/>
      <c r="VGE45" s="5"/>
      <c r="VGF45" s="5"/>
      <c r="VGG45" s="5"/>
      <c r="VGH45" s="5"/>
      <c r="VGI45" s="5"/>
      <c r="VGJ45" s="5"/>
      <c r="VGK45" s="5"/>
      <c r="VGL45" s="5"/>
      <c r="VGM45" s="5"/>
      <c r="VGN45" s="5"/>
      <c r="VGO45" s="5"/>
      <c r="VGP45" s="5"/>
      <c r="VGQ45" s="5"/>
      <c r="VGR45" s="5"/>
      <c r="VGS45" s="5"/>
      <c r="VGT45" s="5"/>
      <c r="VGU45" s="5"/>
      <c r="VGV45" s="5"/>
      <c r="VGW45" s="5"/>
      <c r="VGX45" s="5"/>
      <c r="VGY45" s="5"/>
      <c r="VGZ45" s="5"/>
      <c r="VHA45" s="5"/>
      <c r="VHB45" s="5"/>
      <c r="VHC45" s="5"/>
      <c r="VHD45" s="5"/>
      <c r="VHE45" s="5"/>
      <c r="VHF45" s="5"/>
      <c r="VHG45" s="5"/>
      <c r="VHH45" s="5"/>
      <c r="VHI45" s="5"/>
      <c r="VHJ45" s="5"/>
      <c r="VHK45" s="5"/>
      <c r="VHL45" s="5"/>
      <c r="VHM45" s="5"/>
      <c r="VHN45" s="5"/>
      <c r="VHO45" s="5"/>
      <c r="VHP45" s="5"/>
      <c r="VHQ45" s="5"/>
      <c r="VHR45" s="5"/>
      <c r="VHS45" s="5"/>
      <c r="VHT45" s="5"/>
      <c r="VHU45" s="5"/>
      <c r="VHV45" s="5"/>
      <c r="VHW45" s="5"/>
      <c r="VHX45" s="5"/>
      <c r="VHY45" s="5"/>
      <c r="VHZ45" s="5"/>
      <c r="VIA45" s="5"/>
      <c r="VIB45" s="5"/>
      <c r="VIC45" s="5"/>
      <c r="VID45" s="5"/>
      <c r="VIE45" s="5"/>
      <c r="VIF45" s="5"/>
      <c r="VIG45" s="5"/>
      <c r="VIH45" s="5"/>
      <c r="VII45" s="5"/>
      <c r="VIJ45" s="5"/>
      <c r="VIK45" s="5"/>
      <c r="VIL45" s="5"/>
      <c r="VIM45" s="5"/>
      <c r="VIN45" s="5"/>
      <c r="VIO45" s="5"/>
      <c r="VIP45" s="5"/>
      <c r="VIQ45" s="5"/>
      <c r="VIR45" s="5"/>
      <c r="VIS45" s="5"/>
      <c r="VIT45" s="5"/>
      <c r="VIU45" s="5"/>
      <c r="VIV45" s="5"/>
      <c r="VIW45" s="5"/>
      <c r="VIX45" s="5"/>
      <c r="VIY45" s="5"/>
      <c r="VIZ45" s="5"/>
      <c r="VJA45" s="5"/>
      <c r="VJB45" s="5"/>
      <c r="VJC45" s="5"/>
      <c r="VJD45" s="5"/>
      <c r="VJE45" s="5"/>
      <c r="VJF45" s="5"/>
      <c r="VJG45" s="5"/>
      <c r="VJH45" s="5"/>
      <c r="VJI45" s="5"/>
      <c r="VJJ45" s="5"/>
      <c r="VJK45" s="5"/>
      <c r="VJL45" s="5"/>
      <c r="VJM45" s="5"/>
      <c r="VJN45" s="5"/>
      <c r="VJO45" s="5"/>
      <c r="VJP45" s="5"/>
      <c r="VJQ45" s="5"/>
      <c r="VJR45" s="5"/>
      <c r="VJS45" s="5"/>
      <c r="VJT45" s="5"/>
      <c r="VJU45" s="5"/>
      <c r="VJV45" s="5"/>
      <c r="VJW45" s="5"/>
      <c r="VJX45" s="5"/>
      <c r="VJY45" s="5"/>
      <c r="VJZ45" s="5"/>
      <c r="VKA45" s="5"/>
      <c r="VKB45" s="5"/>
      <c r="VKC45" s="5"/>
      <c r="VKD45" s="5"/>
      <c r="VKE45" s="5"/>
      <c r="VKF45" s="5"/>
      <c r="VKG45" s="5"/>
      <c r="VKH45" s="5"/>
      <c r="VKI45" s="5"/>
      <c r="VKJ45" s="5"/>
      <c r="VKK45" s="5"/>
      <c r="VKL45" s="5"/>
      <c r="VKM45" s="5"/>
      <c r="VKN45" s="5"/>
      <c r="VKO45" s="5"/>
      <c r="VKP45" s="5"/>
      <c r="VKQ45" s="5"/>
      <c r="VKR45" s="5"/>
      <c r="VKS45" s="5"/>
      <c r="VKT45" s="5"/>
      <c r="VKU45" s="5"/>
      <c r="VKV45" s="5"/>
      <c r="VKW45" s="5"/>
      <c r="VKX45" s="5"/>
      <c r="VKY45" s="5"/>
      <c r="VKZ45" s="5"/>
      <c r="VLA45" s="5"/>
      <c r="VLB45" s="5"/>
      <c r="VLC45" s="5"/>
      <c r="VLD45" s="5"/>
      <c r="VLE45" s="5"/>
      <c r="VLF45" s="5"/>
      <c r="VLG45" s="5"/>
      <c r="VLH45" s="5"/>
      <c r="VLI45" s="5"/>
      <c r="VLJ45" s="5"/>
      <c r="VLK45" s="5"/>
      <c r="VLL45" s="5"/>
      <c r="VLM45" s="5"/>
      <c r="VLN45" s="5"/>
      <c r="VLO45" s="5"/>
      <c r="VLP45" s="5"/>
      <c r="VLQ45" s="5"/>
      <c r="VLR45" s="5"/>
      <c r="VLS45" s="5"/>
      <c r="VLT45" s="5"/>
      <c r="VLU45" s="5"/>
      <c r="VLV45" s="5"/>
      <c r="VLW45" s="5"/>
      <c r="VLX45" s="5"/>
      <c r="VLY45" s="5"/>
      <c r="VLZ45" s="5"/>
      <c r="VMA45" s="5"/>
      <c r="VMB45" s="5"/>
      <c r="VMC45" s="5"/>
      <c r="VMD45" s="5"/>
      <c r="VME45" s="5"/>
      <c r="VMF45" s="5"/>
      <c r="VMG45" s="5"/>
      <c r="VMH45" s="5"/>
      <c r="VMI45" s="5"/>
      <c r="VMJ45" s="5"/>
      <c r="VMK45" s="5"/>
      <c r="VML45" s="5"/>
      <c r="VMM45" s="5"/>
      <c r="VMN45" s="5"/>
      <c r="VMO45" s="5"/>
      <c r="VMP45" s="5"/>
      <c r="VMQ45" s="5"/>
      <c r="VMR45" s="5"/>
      <c r="VMS45" s="5"/>
      <c r="VMT45" s="5"/>
      <c r="VMU45" s="5"/>
      <c r="VMV45" s="5"/>
      <c r="VMW45" s="5"/>
      <c r="VMX45" s="5"/>
      <c r="VMY45" s="5"/>
      <c r="VMZ45" s="5"/>
      <c r="VNA45" s="5"/>
      <c r="VNB45" s="5"/>
      <c r="VNC45" s="5"/>
      <c r="VND45" s="5"/>
      <c r="VNE45" s="5"/>
      <c r="VNF45" s="5"/>
      <c r="VNG45" s="5"/>
      <c r="VNH45" s="5"/>
      <c r="VNI45" s="5"/>
      <c r="VNJ45" s="5"/>
      <c r="VNK45" s="5"/>
      <c r="VNL45" s="5"/>
      <c r="VNM45" s="5"/>
      <c r="VNN45" s="5"/>
      <c r="VNO45" s="5"/>
      <c r="VNP45" s="5"/>
      <c r="VNQ45" s="5"/>
      <c r="VNR45" s="5"/>
      <c r="VNS45" s="5"/>
      <c r="VNT45" s="5"/>
      <c r="VNU45" s="5"/>
      <c r="VNV45" s="5"/>
      <c r="VNW45" s="5"/>
      <c r="VNX45" s="5"/>
      <c r="VNY45" s="5"/>
      <c r="VNZ45" s="5"/>
      <c r="VOA45" s="5"/>
      <c r="VOB45" s="5"/>
      <c r="VOC45" s="5"/>
      <c r="VOD45" s="5"/>
      <c r="VOE45" s="5"/>
      <c r="VOF45" s="5"/>
      <c r="VOG45" s="5"/>
      <c r="VOH45" s="5"/>
      <c r="VOI45" s="5"/>
      <c r="VOJ45" s="5"/>
      <c r="VOK45" s="5"/>
      <c r="VOL45" s="5"/>
      <c r="VOM45" s="5"/>
      <c r="VON45" s="5"/>
      <c r="VOO45" s="5"/>
      <c r="VOP45" s="5"/>
      <c r="VOQ45" s="5"/>
      <c r="VOR45" s="5"/>
      <c r="VOS45" s="5"/>
      <c r="VOT45" s="5"/>
      <c r="VOU45" s="5"/>
      <c r="VOV45" s="5"/>
      <c r="VOW45" s="5"/>
      <c r="VOX45" s="5"/>
      <c r="VOY45" s="5"/>
      <c r="VOZ45" s="5"/>
      <c r="VPA45" s="5"/>
      <c r="VPB45" s="5"/>
      <c r="VPC45" s="5"/>
      <c r="VPD45" s="5"/>
      <c r="VPE45" s="5"/>
      <c r="VPF45" s="5"/>
      <c r="VPG45" s="5"/>
      <c r="VPH45" s="5"/>
      <c r="VPI45" s="5"/>
      <c r="VPJ45" s="5"/>
      <c r="VPK45" s="5"/>
      <c r="VPL45" s="5"/>
      <c r="VPM45" s="5"/>
      <c r="VPN45" s="5"/>
      <c r="VPO45" s="5"/>
      <c r="VPP45" s="5"/>
      <c r="VPQ45" s="5"/>
      <c r="VPR45" s="5"/>
      <c r="VPS45" s="5"/>
      <c r="VPT45" s="5"/>
      <c r="VPU45" s="5"/>
      <c r="VPV45" s="5"/>
      <c r="VPW45" s="5"/>
      <c r="VPX45" s="5"/>
      <c r="VPY45" s="5"/>
      <c r="VPZ45" s="5"/>
      <c r="VQA45" s="5"/>
      <c r="VQB45" s="5"/>
      <c r="VQC45" s="5"/>
      <c r="VQD45" s="5"/>
      <c r="VQE45" s="5"/>
      <c r="VQF45" s="5"/>
      <c r="VQG45" s="5"/>
      <c r="VQH45" s="5"/>
      <c r="VQI45" s="5"/>
      <c r="VQJ45" s="5"/>
      <c r="VQK45" s="5"/>
      <c r="VQL45" s="5"/>
      <c r="VQM45" s="5"/>
      <c r="VQN45" s="5"/>
      <c r="VQO45" s="5"/>
      <c r="VQP45" s="5"/>
      <c r="VQQ45" s="5"/>
      <c r="VQR45" s="5"/>
      <c r="VQS45" s="5"/>
      <c r="VQT45" s="5"/>
      <c r="VQU45" s="5"/>
      <c r="VQV45" s="5"/>
      <c r="VQW45" s="5"/>
      <c r="VQX45" s="5"/>
      <c r="VQY45" s="5"/>
      <c r="VQZ45" s="5"/>
      <c r="VRA45" s="5"/>
      <c r="VRB45" s="5"/>
      <c r="VRC45" s="5"/>
      <c r="VRD45" s="5"/>
      <c r="VRE45" s="5"/>
      <c r="VRF45" s="5"/>
      <c r="VRG45" s="5"/>
      <c r="VRH45" s="5"/>
      <c r="VRI45" s="5"/>
      <c r="VRJ45" s="5"/>
      <c r="VRK45" s="5"/>
      <c r="VRL45" s="5"/>
      <c r="VRM45" s="5"/>
      <c r="VRN45" s="5"/>
      <c r="VRO45" s="5"/>
      <c r="VRP45" s="5"/>
      <c r="VRQ45" s="5"/>
      <c r="VRR45" s="5"/>
      <c r="VRS45" s="5"/>
      <c r="VRT45" s="5"/>
      <c r="VRU45" s="5"/>
      <c r="VRV45" s="5"/>
      <c r="VRW45" s="5"/>
      <c r="VRX45" s="5"/>
      <c r="VRY45" s="5"/>
      <c r="VRZ45" s="5"/>
      <c r="VSA45" s="5"/>
      <c r="VSB45" s="5"/>
      <c r="VSC45" s="5"/>
      <c r="VSD45" s="5"/>
      <c r="VSE45" s="5"/>
      <c r="VSF45" s="5"/>
      <c r="VSG45" s="5"/>
      <c r="VSH45" s="5"/>
      <c r="VSI45" s="5"/>
      <c r="VSJ45" s="5"/>
      <c r="VSK45" s="5"/>
      <c r="VSL45" s="5"/>
      <c r="VSM45" s="5"/>
      <c r="VSN45" s="5"/>
      <c r="VSO45" s="5"/>
      <c r="VSP45" s="5"/>
      <c r="VSQ45" s="5"/>
      <c r="VSR45" s="5"/>
      <c r="VSS45" s="5"/>
      <c r="VST45" s="5"/>
      <c r="VSU45" s="5"/>
      <c r="VSV45" s="5"/>
      <c r="VSW45" s="5"/>
      <c r="VSX45" s="5"/>
      <c r="VSY45" s="5"/>
      <c r="VSZ45" s="5"/>
      <c r="VTA45" s="5"/>
      <c r="VTB45" s="5"/>
      <c r="VTC45" s="5"/>
      <c r="VTD45" s="5"/>
      <c r="VTE45" s="5"/>
      <c r="VTF45" s="5"/>
      <c r="VTG45" s="5"/>
      <c r="VTH45" s="5"/>
      <c r="VTI45" s="5"/>
      <c r="VTJ45" s="5"/>
      <c r="VTK45" s="5"/>
      <c r="VTL45" s="5"/>
      <c r="VTM45" s="5"/>
      <c r="VTN45" s="5"/>
      <c r="VTO45" s="5"/>
      <c r="VTP45" s="5"/>
      <c r="VTQ45" s="5"/>
      <c r="VTR45" s="5"/>
      <c r="VTS45" s="5"/>
      <c r="VTT45" s="5"/>
      <c r="VTU45" s="5"/>
      <c r="VTV45" s="5"/>
      <c r="VTW45" s="5"/>
      <c r="VTX45" s="5"/>
      <c r="VTY45" s="5"/>
      <c r="VTZ45" s="5"/>
      <c r="VUA45" s="5"/>
      <c r="VUB45" s="5"/>
      <c r="VUC45" s="5"/>
      <c r="VUD45" s="5"/>
      <c r="VUE45" s="5"/>
      <c r="VUF45" s="5"/>
      <c r="VUG45" s="5"/>
      <c r="VUH45" s="5"/>
      <c r="VUI45" s="5"/>
      <c r="VUJ45" s="5"/>
      <c r="VUK45" s="5"/>
      <c r="VUL45" s="5"/>
      <c r="VUM45" s="5"/>
      <c r="VUN45" s="5"/>
      <c r="VUO45" s="5"/>
      <c r="VUP45" s="5"/>
      <c r="VUQ45" s="5"/>
      <c r="VUR45" s="5"/>
      <c r="VUS45" s="5"/>
      <c r="VUT45" s="5"/>
      <c r="VUU45" s="5"/>
      <c r="VUV45" s="5"/>
      <c r="VUW45" s="5"/>
      <c r="VUX45" s="5"/>
      <c r="VUY45" s="5"/>
      <c r="VUZ45" s="5"/>
      <c r="VVA45" s="5"/>
      <c r="VVB45" s="5"/>
      <c r="VVC45" s="5"/>
      <c r="VVD45" s="5"/>
      <c r="VVE45" s="5"/>
      <c r="VVF45" s="5"/>
      <c r="VVG45" s="5"/>
      <c r="VVH45" s="5"/>
      <c r="VVI45" s="5"/>
      <c r="VVJ45" s="5"/>
      <c r="VVK45" s="5"/>
      <c r="VVL45" s="5"/>
      <c r="VVM45" s="5"/>
      <c r="VVN45" s="5"/>
      <c r="VVO45" s="5"/>
      <c r="VVP45" s="5"/>
      <c r="VVQ45" s="5"/>
      <c r="VVR45" s="5"/>
      <c r="VVS45" s="5"/>
      <c r="VVT45" s="5"/>
      <c r="VVU45" s="5"/>
      <c r="VVV45" s="5"/>
      <c r="VVW45" s="5"/>
      <c r="VVX45" s="5"/>
      <c r="VVY45" s="5"/>
      <c r="VVZ45" s="5"/>
      <c r="VWA45" s="5"/>
      <c r="VWB45" s="5"/>
      <c r="VWC45" s="5"/>
      <c r="VWD45" s="5"/>
      <c r="VWE45" s="5"/>
      <c r="VWF45" s="5"/>
      <c r="VWG45" s="5"/>
      <c r="VWH45" s="5"/>
      <c r="VWI45" s="5"/>
      <c r="VWJ45" s="5"/>
      <c r="VWK45" s="5"/>
      <c r="VWL45" s="5"/>
      <c r="VWM45" s="5"/>
      <c r="VWN45" s="5"/>
      <c r="VWO45" s="5"/>
      <c r="VWP45" s="5"/>
      <c r="VWQ45" s="5"/>
      <c r="VWR45" s="5"/>
      <c r="VWS45" s="5"/>
      <c r="VWT45" s="5"/>
      <c r="VWU45" s="5"/>
      <c r="VWV45" s="5"/>
      <c r="VWW45" s="5"/>
      <c r="VWX45" s="5"/>
      <c r="VWY45" s="5"/>
      <c r="VWZ45" s="5"/>
      <c r="VXA45" s="5"/>
      <c r="VXB45" s="5"/>
      <c r="VXC45" s="5"/>
      <c r="VXD45" s="5"/>
      <c r="VXE45" s="5"/>
      <c r="VXF45" s="5"/>
      <c r="VXG45" s="5"/>
      <c r="VXH45" s="5"/>
      <c r="VXI45" s="5"/>
      <c r="VXJ45" s="5"/>
      <c r="VXK45" s="5"/>
      <c r="VXL45" s="5"/>
      <c r="VXM45" s="5"/>
      <c r="VXN45" s="5"/>
      <c r="VXO45" s="5"/>
      <c r="VXP45" s="5"/>
      <c r="VXQ45" s="5"/>
      <c r="VXR45" s="5"/>
      <c r="VXS45" s="5"/>
      <c r="VXT45" s="5"/>
      <c r="VXU45" s="5"/>
      <c r="VXV45" s="5"/>
      <c r="VXW45" s="5"/>
      <c r="VXX45" s="5"/>
      <c r="VXY45" s="5"/>
      <c r="VXZ45" s="5"/>
      <c r="VYA45" s="5"/>
      <c r="VYB45" s="5"/>
      <c r="VYC45" s="5"/>
      <c r="VYD45" s="5"/>
      <c r="VYE45" s="5"/>
      <c r="VYF45" s="5"/>
      <c r="VYG45" s="5"/>
      <c r="VYH45" s="5"/>
      <c r="VYI45" s="5"/>
      <c r="VYJ45" s="5"/>
      <c r="VYK45" s="5"/>
      <c r="VYL45" s="5"/>
      <c r="VYM45" s="5"/>
      <c r="VYN45" s="5"/>
      <c r="VYO45" s="5"/>
      <c r="VYP45" s="5"/>
      <c r="VYQ45" s="5"/>
      <c r="VYR45" s="5"/>
      <c r="VYS45" s="5"/>
      <c r="VYT45" s="5"/>
      <c r="VYU45" s="5"/>
      <c r="VYV45" s="5"/>
      <c r="VYW45" s="5"/>
      <c r="VYX45" s="5"/>
      <c r="VYY45" s="5"/>
      <c r="VYZ45" s="5"/>
      <c r="VZA45" s="5"/>
      <c r="VZB45" s="5"/>
      <c r="VZC45" s="5"/>
      <c r="VZD45" s="5"/>
      <c r="VZE45" s="5"/>
      <c r="VZF45" s="5"/>
      <c r="VZG45" s="5"/>
      <c r="VZH45" s="5"/>
      <c r="VZI45" s="5"/>
      <c r="VZJ45" s="5"/>
      <c r="VZK45" s="5"/>
      <c r="VZL45" s="5"/>
      <c r="VZM45" s="5"/>
      <c r="VZN45" s="5"/>
      <c r="VZO45" s="5"/>
      <c r="VZP45" s="5"/>
      <c r="VZQ45" s="5"/>
      <c r="VZR45" s="5"/>
      <c r="VZS45" s="5"/>
      <c r="VZT45" s="5"/>
      <c r="VZU45" s="5"/>
      <c r="VZV45" s="5"/>
      <c r="VZW45" s="5"/>
      <c r="VZX45" s="5"/>
      <c r="VZY45" s="5"/>
      <c r="VZZ45" s="5"/>
      <c r="WAA45" s="5"/>
      <c r="WAB45" s="5"/>
      <c r="WAC45" s="5"/>
      <c r="WAD45" s="5"/>
      <c r="WAE45" s="5"/>
      <c r="WAF45" s="5"/>
      <c r="WAG45" s="5"/>
      <c r="WAH45" s="5"/>
      <c r="WAI45" s="5"/>
      <c r="WAJ45" s="5"/>
      <c r="WAK45" s="5"/>
      <c r="WAL45" s="5"/>
      <c r="WAM45" s="5"/>
      <c r="WAN45" s="5"/>
      <c r="WAO45" s="5"/>
      <c r="WAP45" s="5"/>
      <c r="WAQ45" s="5"/>
      <c r="WAR45" s="5"/>
      <c r="WAS45" s="5"/>
      <c r="WAT45" s="5"/>
      <c r="WAU45" s="5"/>
      <c r="WAV45" s="5"/>
      <c r="WAW45" s="5"/>
      <c r="WAX45" s="5"/>
      <c r="WAY45" s="5"/>
      <c r="WAZ45" s="5"/>
      <c r="WBA45" s="5"/>
      <c r="WBB45" s="5"/>
      <c r="WBC45" s="5"/>
      <c r="WBD45" s="5"/>
      <c r="WBE45" s="5"/>
      <c r="WBF45" s="5"/>
      <c r="WBG45" s="5"/>
      <c r="WBH45" s="5"/>
      <c r="WBI45" s="5"/>
      <c r="WBJ45" s="5"/>
      <c r="WBK45" s="5"/>
      <c r="WBL45" s="5"/>
      <c r="WBM45" s="5"/>
      <c r="WBN45" s="5"/>
      <c r="WBO45" s="5"/>
      <c r="WBP45" s="5"/>
      <c r="WBQ45" s="5"/>
      <c r="WBR45" s="5"/>
      <c r="WBS45" s="5"/>
      <c r="WBT45" s="5"/>
      <c r="WBU45" s="5"/>
      <c r="WBV45" s="5"/>
      <c r="WBW45" s="5"/>
      <c r="WBX45" s="5"/>
      <c r="WBY45" s="5"/>
      <c r="WBZ45" s="5"/>
      <c r="WCA45" s="5"/>
      <c r="WCB45" s="5"/>
      <c r="WCC45" s="5"/>
      <c r="WCD45" s="5"/>
      <c r="WCE45" s="5"/>
      <c r="WCF45" s="5"/>
      <c r="WCG45" s="5"/>
      <c r="WCH45" s="5"/>
      <c r="WCI45" s="5"/>
      <c r="WCJ45" s="5"/>
      <c r="WCK45" s="5"/>
      <c r="WCL45" s="5"/>
      <c r="WCM45" s="5"/>
      <c r="WCN45" s="5"/>
      <c r="WCO45" s="5"/>
      <c r="WCP45" s="5"/>
      <c r="WCQ45" s="5"/>
      <c r="WCR45" s="5"/>
      <c r="WCS45" s="5"/>
      <c r="WCT45" s="5"/>
      <c r="WCU45" s="5"/>
      <c r="WCV45" s="5"/>
      <c r="WCW45" s="5"/>
      <c r="WCX45" s="5"/>
      <c r="WCY45" s="5"/>
      <c r="WCZ45" s="5"/>
      <c r="WDA45" s="5"/>
      <c r="WDB45" s="5"/>
      <c r="WDC45" s="5"/>
      <c r="WDD45" s="5"/>
      <c r="WDE45" s="5"/>
      <c r="WDF45" s="5"/>
      <c r="WDG45" s="5"/>
      <c r="WDH45" s="5"/>
      <c r="WDI45" s="5"/>
      <c r="WDJ45" s="5"/>
      <c r="WDK45" s="5"/>
      <c r="WDL45" s="5"/>
      <c r="WDM45" s="5"/>
      <c r="WDN45" s="5"/>
      <c r="WDO45" s="5"/>
      <c r="WDP45" s="5"/>
      <c r="WDQ45" s="5"/>
      <c r="WDR45" s="5"/>
      <c r="WDS45" s="5"/>
      <c r="WDT45" s="5"/>
      <c r="WDU45" s="5"/>
      <c r="WDV45" s="5"/>
      <c r="WDW45" s="5"/>
      <c r="WDX45" s="5"/>
      <c r="WDY45" s="5"/>
      <c r="WDZ45" s="5"/>
      <c r="WEA45" s="5"/>
      <c r="WEB45" s="5"/>
      <c r="WEC45" s="5"/>
      <c r="WED45" s="5"/>
      <c r="WEE45" s="5"/>
      <c r="WEF45" s="5"/>
      <c r="WEG45" s="5"/>
      <c r="WEH45" s="5"/>
      <c r="WEI45" s="5"/>
      <c r="WEJ45" s="5"/>
      <c r="WEK45" s="5"/>
      <c r="WEL45" s="5"/>
      <c r="WEM45" s="5"/>
      <c r="WEN45" s="5"/>
      <c r="WEO45" s="5"/>
      <c r="WEP45" s="5"/>
      <c r="WEQ45" s="5"/>
      <c r="WER45" s="5"/>
      <c r="WES45" s="5"/>
      <c r="WET45" s="5"/>
      <c r="WEU45" s="5"/>
      <c r="WEV45" s="5"/>
      <c r="WEW45" s="5"/>
      <c r="WEX45" s="5"/>
      <c r="WEY45" s="5"/>
      <c r="WEZ45" s="5"/>
      <c r="WFA45" s="5"/>
      <c r="WFB45" s="5"/>
      <c r="WFC45" s="5"/>
      <c r="WFD45" s="5"/>
      <c r="WFE45" s="5"/>
      <c r="WFF45" s="5"/>
      <c r="WFG45" s="5"/>
      <c r="WFH45" s="5"/>
      <c r="WFI45" s="5"/>
      <c r="WFJ45" s="5"/>
      <c r="WFK45" s="5"/>
      <c r="WFL45" s="5"/>
      <c r="WFM45" s="5"/>
      <c r="WFN45" s="5"/>
      <c r="WFO45" s="5"/>
      <c r="WFP45" s="5"/>
      <c r="WFQ45" s="5"/>
      <c r="WFR45" s="5"/>
      <c r="WFS45" s="5"/>
      <c r="WFT45" s="5"/>
      <c r="WFU45" s="5"/>
      <c r="WFV45" s="5"/>
      <c r="WFW45" s="5"/>
      <c r="WFX45" s="5"/>
      <c r="WFY45" s="5"/>
      <c r="WFZ45" s="5"/>
      <c r="WGA45" s="5"/>
      <c r="WGB45" s="5"/>
      <c r="WGC45" s="5"/>
      <c r="WGD45" s="5"/>
      <c r="WGE45" s="5"/>
      <c r="WGF45" s="5"/>
      <c r="WGG45" s="5"/>
      <c r="WGH45" s="5"/>
      <c r="WGI45" s="5"/>
      <c r="WGJ45" s="5"/>
      <c r="WGK45" s="5"/>
      <c r="WGL45" s="5"/>
      <c r="WGM45" s="5"/>
      <c r="WGN45" s="5"/>
      <c r="WGO45" s="5"/>
      <c r="WGP45" s="5"/>
      <c r="WGQ45" s="5"/>
      <c r="WGR45" s="5"/>
      <c r="WGS45" s="5"/>
      <c r="WGT45" s="5"/>
      <c r="WGU45" s="5"/>
      <c r="WGV45" s="5"/>
      <c r="WGW45" s="5"/>
      <c r="WGX45" s="5"/>
      <c r="WGY45" s="5"/>
      <c r="WGZ45" s="5"/>
      <c r="WHA45" s="5"/>
      <c r="WHB45" s="5"/>
      <c r="WHC45" s="5"/>
      <c r="WHD45" s="5"/>
      <c r="WHE45" s="5"/>
      <c r="WHF45" s="5"/>
      <c r="WHG45" s="5"/>
      <c r="WHH45" s="5"/>
      <c r="WHI45" s="5"/>
      <c r="WHJ45" s="5"/>
      <c r="WHK45" s="5"/>
      <c r="WHL45" s="5"/>
      <c r="WHM45" s="5"/>
      <c r="WHN45" s="5"/>
      <c r="WHO45" s="5"/>
      <c r="WHP45" s="5"/>
      <c r="WHQ45" s="5"/>
      <c r="WHR45" s="5"/>
      <c r="WHS45" s="5"/>
      <c r="WHT45" s="5"/>
      <c r="WHU45" s="5"/>
      <c r="WHV45" s="5"/>
      <c r="WHW45" s="5"/>
      <c r="WHX45" s="5"/>
      <c r="WHY45" s="5"/>
      <c r="WHZ45" s="5"/>
      <c r="WIA45" s="5"/>
      <c r="WIB45" s="5"/>
      <c r="WIC45" s="5"/>
      <c r="WID45" s="5"/>
      <c r="WIE45" s="5"/>
      <c r="WIF45" s="5"/>
      <c r="WIG45" s="5"/>
      <c r="WIH45" s="5"/>
      <c r="WII45" s="5"/>
      <c r="WIJ45" s="5"/>
      <c r="WIK45" s="5"/>
      <c r="WIL45" s="5"/>
      <c r="WIM45" s="5"/>
      <c r="WIN45" s="5"/>
      <c r="WIO45" s="5"/>
      <c r="WIP45" s="5"/>
      <c r="WIQ45" s="5"/>
      <c r="WIR45" s="5"/>
      <c r="WIS45" s="5"/>
      <c r="WIT45" s="5"/>
      <c r="WIU45" s="5"/>
      <c r="WIV45" s="5"/>
      <c r="WIW45" s="5"/>
      <c r="WIX45" s="5"/>
      <c r="WIY45" s="5"/>
      <c r="WIZ45" s="5"/>
      <c r="WJA45" s="5"/>
      <c r="WJB45" s="5"/>
      <c r="WJC45" s="5"/>
      <c r="WJD45" s="5"/>
      <c r="WJE45" s="5"/>
      <c r="WJF45" s="5"/>
      <c r="WJG45" s="5"/>
      <c r="WJH45" s="5"/>
      <c r="WJI45" s="5"/>
      <c r="WJJ45" s="5"/>
      <c r="WJK45" s="5"/>
      <c r="WJL45" s="5"/>
      <c r="WJM45" s="5"/>
      <c r="WJN45" s="5"/>
      <c r="WJO45" s="5"/>
      <c r="WJP45" s="5"/>
      <c r="WJQ45" s="5"/>
      <c r="WJR45" s="5"/>
      <c r="WJS45" s="5"/>
      <c r="WJT45" s="5"/>
      <c r="WJU45" s="5"/>
      <c r="WJV45" s="5"/>
      <c r="WJW45" s="5"/>
      <c r="WJX45" s="5"/>
      <c r="WJY45" s="5"/>
      <c r="WJZ45" s="5"/>
      <c r="WKA45" s="5"/>
      <c r="WKB45" s="5"/>
      <c r="WKC45" s="5"/>
      <c r="WKD45" s="5"/>
      <c r="WKE45" s="5"/>
      <c r="WKF45" s="5"/>
      <c r="WKG45" s="5"/>
      <c r="WKH45" s="5"/>
      <c r="WKI45" s="5"/>
      <c r="WKJ45" s="5"/>
      <c r="WKK45" s="5"/>
      <c r="WKL45" s="5"/>
      <c r="WKM45" s="5"/>
      <c r="WKN45" s="5"/>
      <c r="WKO45" s="5"/>
      <c r="WKP45" s="5"/>
      <c r="WKQ45" s="5"/>
      <c r="WKR45" s="5"/>
      <c r="WKS45" s="5"/>
      <c r="WKT45" s="5"/>
      <c r="WKU45" s="5"/>
      <c r="WKV45" s="5"/>
      <c r="WKW45" s="5"/>
      <c r="WKX45" s="5"/>
      <c r="WKY45" s="5"/>
      <c r="WKZ45" s="5"/>
      <c r="WLA45" s="5"/>
      <c r="WLB45" s="5"/>
      <c r="WLC45" s="5"/>
      <c r="WLD45" s="5"/>
      <c r="WLE45" s="5"/>
      <c r="WLF45" s="5"/>
      <c r="WLG45" s="5"/>
      <c r="WLH45" s="5"/>
      <c r="WLI45" s="5"/>
      <c r="WLJ45" s="5"/>
      <c r="WLK45" s="5"/>
      <c r="WLL45" s="5"/>
      <c r="WLM45" s="5"/>
      <c r="WLN45" s="5"/>
      <c r="WLO45" s="5"/>
      <c r="WLP45" s="5"/>
      <c r="WLQ45" s="5"/>
      <c r="WLR45" s="5"/>
      <c r="WLS45" s="5"/>
      <c r="WLT45" s="5"/>
      <c r="WLU45" s="5"/>
      <c r="WLV45" s="5"/>
      <c r="WLW45" s="5"/>
      <c r="WLX45" s="5"/>
      <c r="WLY45" s="5"/>
      <c r="WLZ45" s="5"/>
      <c r="WMA45" s="5"/>
      <c r="WMB45" s="5"/>
      <c r="WMC45" s="5"/>
      <c r="WMD45" s="5"/>
      <c r="WME45" s="5"/>
      <c r="WMF45" s="5"/>
      <c r="WMG45" s="5"/>
      <c r="WMH45" s="5"/>
      <c r="WMI45" s="5"/>
      <c r="WMJ45" s="5"/>
      <c r="WMK45" s="5"/>
      <c r="WML45" s="5"/>
      <c r="WMM45" s="5"/>
      <c r="WMN45" s="5"/>
      <c r="WMO45" s="5"/>
      <c r="WMP45" s="5"/>
      <c r="WMQ45" s="5"/>
      <c r="WMR45" s="5"/>
      <c r="WMS45" s="5"/>
      <c r="WMT45" s="5"/>
      <c r="WMU45" s="5"/>
      <c r="WMV45" s="5"/>
      <c r="WMW45" s="5"/>
      <c r="WMX45" s="5"/>
      <c r="WMY45" s="5"/>
      <c r="WMZ45" s="5"/>
      <c r="WNA45" s="5"/>
      <c r="WNB45" s="5"/>
      <c r="WNC45" s="5"/>
      <c r="WND45" s="5"/>
      <c r="WNE45" s="5"/>
      <c r="WNF45" s="5"/>
      <c r="WNG45" s="5"/>
      <c r="WNH45" s="5"/>
      <c r="WNI45" s="5"/>
      <c r="WNJ45" s="5"/>
      <c r="WNK45" s="5"/>
      <c r="WNL45" s="5"/>
      <c r="WNM45" s="5"/>
      <c r="WNN45" s="5"/>
      <c r="WNO45" s="5"/>
      <c r="WNP45" s="5"/>
      <c r="WNQ45" s="5"/>
      <c r="WNR45" s="5"/>
      <c r="WNS45" s="5"/>
      <c r="WNT45" s="5"/>
      <c r="WNU45" s="5"/>
      <c r="WNV45" s="5"/>
      <c r="WNW45" s="5"/>
      <c r="WNX45" s="5"/>
      <c r="WNY45" s="5"/>
      <c r="WNZ45" s="5"/>
      <c r="WOA45" s="5"/>
      <c r="WOB45" s="5"/>
      <c r="WOC45" s="5"/>
      <c r="WOD45" s="5"/>
      <c r="WOE45" s="5"/>
      <c r="WOF45" s="5"/>
      <c r="WOG45" s="5"/>
      <c r="WOH45" s="5"/>
      <c r="WOI45" s="5"/>
      <c r="WOJ45" s="5"/>
      <c r="WOK45" s="5"/>
      <c r="WOL45" s="5"/>
      <c r="WOM45" s="5"/>
      <c r="WON45" s="5"/>
      <c r="WOO45" s="5"/>
      <c r="WOP45" s="5"/>
      <c r="WOQ45" s="5"/>
      <c r="WOR45" s="5"/>
      <c r="WOS45" s="5"/>
      <c r="WOT45" s="5"/>
      <c r="WOU45" s="5"/>
      <c r="WOV45" s="5"/>
      <c r="WOW45" s="5"/>
      <c r="WOX45" s="5"/>
      <c r="WOY45" s="5"/>
      <c r="WOZ45" s="5"/>
      <c r="WPA45" s="5"/>
      <c r="WPB45" s="5"/>
      <c r="WPC45" s="5"/>
      <c r="WPD45" s="5"/>
      <c r="WPE45" s="5"/>
      <c r="WPF45" s="5"/>
      <c r="WPG45" s="5"/>
      <c r="WPH45" s="5"/>
      <c r="WPI45" s="5"/>
      <c r="WPJ45" s="5"/>
      <c r="WPK45" s="5"/>
      <c r="WPL45" s="5"/>
      <c r="WPM45" s="5"/>
      <c r="WPN45" s="5"/>
      <c r="WPO45" s="5"/>
      <c r="WPP45" s="5"/>
      <c r="WPQ45" s="5"/>
      <c r="WPR45" s="5"/>
      <c r="WPS45" s="5"/>
      <c r="WPT45" s="5"/>
      <c r="WPU45" s="5"/>
      <c r="WPV45" s="5"/>
      <c r="WPW45" s="5"/>
      <c r="WPX45" s="5"/>
      <c r="WPY45" s="5"/>
      <c r="WPZ45" s="5"/>
      <c r="WQA45" s="5"/>
      <c r="WQB45" s="5"/>
      <c r="WQC45" s="5"/>
      <c r="WQD45" s="5"/>
      <c r="WQE45" s="5"/>
      <c r="WQF45" s="5"/>
      <c r="WQG45" s="5"/>
      <c r="WQH45" s="5"/>
      <c r="WQI45" s="5"/>
      <c r="WQJ45" s="5"/>
      <c r="WQK45" s="5"/>
      <c r="WQL45" s="5"/>
      <c r="WQM45" s="5"/>
      <c r="WQN45" s="5"/>
      <c r="WQO45" s="5"/>
      <c r="WQP45" s="5"/>
      <c r="WQQ45" s="5"/>
      <c r="WQR45" s="5"/>
      <c r="WQS45" s="5"/>
      <c r="WQT45" s="5"/>
      <c r="WQU45" s="5"/>
      <c r="WQV45" s="5"/>
      <c r="WQW45" s="5"/>
      <c r="WQX45" s="5"/>
      <c r="WQY45" s="5"/>
      <c r="WQZ45" s="5"/>
      <c r="WRA45" s="5"/>
      <c r="WRB45" s="5"/>
      <c r="WRC45" s="5"/>
      <c r="WRD45" s="5"/>
      <c r="WRE45" s="5"/>
      <c r="WRF45" s="5"/>
      <c r="WRG45" s="5"/>
      <c r="WRH45" s="5"/>
      <c r="WRI45" s="5"/>
      <c r="WRJ45" s="5"/>
      <c r="WRK45" s="5"/>
      <c r="WRL45" s="5"/>
      <c r="WRM45" s="5"/>
      <c r="WRN45" s="5"/>
      <c r="WRO45" s="5"/>
      <c r="WRP45" s="5"/>
      <c r="WRQ45" s="5"/>
      <c r="WRR45" s="5"/>
      <c r="WRS45" s="5"/>
      <c r="WRT45" s="5"/>
      <c r="WRU45" s="5"/>
      <c r="WRV45" s="5"/>
      <c r="WRW45" s="5"/>
      <c r="WRX45" s="5"/>
      <c r="WRY45" s="5"/>
      <c r="WRZ45" s="5"/>
      <c r="WSA45" s="5"/>
      <c r="WSB45" s="5"/>
      <c r="WSC45" s="5"/>
      <c r="WSD45" s="5"/>
      <c r="WSE45" s="5"/>
      <c r="WSF45" s="5"/>
      <c r="WSG45" s="5"/>
      <c r="WSH45" s="5"/>
      <c r="WSI45" s="5"/>
      <c r="WSJ45" s="5"/>
      <c r="WSK45" s="5"/>
      <c r="WSL45" s="5"/>
      <c r="WSM45" s="5"/>
      <c r="WSN45" s="5"/>
      <c r="WSO45" s="5"/>
      <c r="WSP45" s="5"/>
      <c r="WSQ45" s="5"/>
      <c r="WSR45" s="5"/>
      <c r="WSS45" s="5"/>
      <c r="WST45" s="5"/>
      <c r="WSU45" s="5"/>
      <c r="WSV45" s="5"/>
      <c r="WSW45" s="5"/>
      <c r="WSX45" s="5"/>
      <c r="WSY45" s="5"/>
      <c r="WSZ45" s="5"/>
      <c r="WTA45" s="5"/>
      <c r="WTB45" s="5"/>
      <c r="WTC45" s="5"/>
      <c r="WTD45" s="5"/>
      <c r="WTE45" s="5"/>
      <c r="WTF45" s="5"/>
      <c r="WTG45" s="5"/>
      <c r="WTH45" s="5"/>
      <c r="WTI45" s="5"/>
      <c r="WTJ45" s="5"/>
      <c r="WTK45" s="5"/>
      <c r="WTL45" s="5"/>
      <c r="WTM45" s="5"/>
      <c r="WTN45" s="5"/>
      <c r="WTO45" s="5"/>
      <c r="WTP45" s="5"/>
      <c r="WTQ45" s="5"/>
      <c r="WTR45" s="5"/>
      <c r="WTS45" s="5"/>
      <c r="WTT45" s="5"/>
      <c r="WTU45" s="5"/>
      <c r="WTV45" s="5"/>
      <c r="WTW45" s="5"/>
      <c r="WTX45" s="5"/>
      <c r="WTY45" s="5"/>
      <c r="WTZ45" s="5"/>
      <c r="WUA45" s="5"/>
      <c r="WUB45" s="5"/>
      <c r="WUC45" s="5"/>
      <c r="WUD45" s="5"/>
      <c r="WUE45" s="5"/>
      <c r="WUF45" s="5"/>
      <c r="WUG45" s="5"/>
      <c r="WUH45" s="5"/>
      <c r="WUI45" s="5"/>
      <c r="WUJ45" s="5"/>
      <c r="WUK45" s="5"/>
      <c r="WUL45" s="5"/>
      <c r="WUM45" s="5"/>
      <c r="WUN45" s="5"/>
      <c r="WUO45" s="5"/>
      <c r="WUP45" s="5"/>
      <c r="WUQ45" s="5"/>
      <c r="WUR45" s="5"/>
      <c r="WUS45" s="5"/>
      <c r="WUT45" s="5"/>
      <c r="WUU45" s="5"/>
      <c r="WUV45" s="5"/>
      <c r="WUW45" s="5"/>
      <c r="WUX45" s="5"/>
      <c r="WUY45" s="5"/>
      <c r="WUZ45" s="5"/>
      <c r="WVA45" s="5"/>
      <c r="WVB45" s="5"/>
      <c r="WVC45" s="5"/>
    </row>
    <row r="46" spans="2:16123" s="3" customFormat="1">
      <c r="D46" s="4"/>
      <c r="E46" s="4"/>
      <c r="F46" s="4"/>
      <c r="G46" s="8"/>
      <c r="H46" s="16"/>
      <c r="I46" s="8"/>
      <c r="J46" s="8"/>
      <c r="K46" s="27"/>
      <c r="L46" s="27"/>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5"/>
      <c r="NI46" s="5"/>
      <c r="NJ46" s="5"/>
      <c r="NK46" s="5"/>
      <c r="NL46" s="5"/>
      <c r="NM46" s="5"/>
      <c r="NN46" s="5"/>
      <c r="NO46" s="5"/>
      <c r="NP46" s="5"/>
      <c r="NQ46" s="5"/>
      <c r="NR46" s="5"/>
      <c r="NS46" s="5"/>
      <c r="NT46" s="5"/>
      <c r="NU46" s="5"/>
      <c r="NV46" s="5"/>
      <c r="NW46" s="5"/>
      <c r="NX46" s="5"/>
      <c r="NY46" s="5"/>
      <c r="NZ46" s="5"/>
      <c r="OA46" s="5"/>
      <c r="OB46" s="5"/>
      <c r="OC46" s="5"/>
      <c r="OD46" s="5"/>
      <c r="OE46" s="5"/>
      <c r="OF46" s="5"/>
      <c r="OG46" s="5"/>
      <c r="OH46" s="5"/>
      <c r="OI46" s="5"/>
      <c r="OJ46" s="5"/>
      <c r="OK46" s="5"/>
      <c r="OL46" s="5"/>
      <c r="OM46" s="5"/>
      <c r="ON46" s="5"/>
      <c r="OO46" s="5"/>
      <c r="OP46" s="5"/>
      <c r="OQ46" s="5"/>
      <c r="OR46" s="5"/>
      <c r="OS46" s="5"/>
      <c r="OT46" s="5"/>
      <c r="OU46" s="5"/>
      <c r="OV46" s="5"/>
      <c r="OW46" s="5"/>
      <c r="OX46" s="5"/>
      <c r="OY46" s="5"/>
      <c r="OZ46" s="5"/>
      <c r="PA46" s="5"/>
      <c r="PB46" s="5"/>
      <c r="PC46" s="5"/>
      <c r="PD46" s="5"/>
      <c r="PE46" s="5"/>
      <c r="PF46" s="5"/>
      <c r="PG46" s="5"/>
      <c r="PH46" s="5"/>
      <c r="PI46" s="5"/>
      <c r="PJ46" s="5"/>
      <c r="PK46" s="5"/>
      <c r="PL46" s="5"/>
      <c r="PM46" s="5"/>
      <c r="PN46" s="5"/>
      <c r="PO46" s="5"/>
      <c r="PP46" s="5"/>
      <c r="PQ46" s="5"/>
      <c r="PR46" s="5"/>
      <c r="PS46" s="5"/>
      <c r="PT46" s="5"/>
      <c r="PU46" s="5"/>
      <c r="PV46" s="5"/>
      <c r="PW46" s="5"/>
      <c r="PX46" s="5"/>
      <c r="PY46" s="5"/>
      <c r="PZ46" s="5"/>
      <c r="QA46" s="5"/>
      <c r="QB46" s="5"/>
      <c r="QC46" s="5"/>
      <c r="QD46" s="5"/>
      <c r="QE46" s="5"/>
      <c r="QF46" s="5"/>
      <c r="QG46" s="5"/>
      <c r="QH46" s="5"/>
      <c r="QI46" s="5"/>
      <c r="QJ46" s="5"/>
      <c r="QK46" s="5"/>
      <c r="QL46" s="5"/>
      <c r="QM46" s="5"/>
      <c r="QN46" s="5"/>
      <c r="QO46" s="5"/>
      <c r="QP46" s="5"/>
      <c r="QQ46" s="5"/>
      <c r="QR46" s="5"/>
      <c r="QS46" s="5"/>
      <c r="QT46" s="5"/>
      <c r="QU46" s="5"/>
      <c r="QV46" s="5"/>
      <c r="QW46" s="5"/>
      <c r="QX46" s="5"/>
      <c r="QY46" s="5"/>
      <c r="QZ46" s="5"/>
      <c r="RA46" s="5"/>
      <c r="RB46" s="5"/>
      <c r="RC46" s="5"/>
      <c r="RD46" s="5"/>
      <c r="RE46" s="5"/>
      <c r="RF46" s="5"/>
      <c r="RG46" s="5"/>
      <c r="RH46" s="5"/>
      <c r="RI46" s="5"/>
      <c r="RJ46" s="5"/>
      <c r="RK46" s="5"/>
      <c r="RL46" s="5"/>
      <c r="RM46" s="5"/>
      <c r="RN46" s="5"/>
      <c r="RO46" s="5"/>
      <c r="RP46" s="5"/>
      <c r="RQ46" s="5"/>
      <c r="RR46" s="5"/>
      <c r="RS46" s="5"/>
      <c r="RT46" s="5"/>
      <c r="RU46" s="5"/>
      <c r="RV46" s="5"/>
      <c r="RW46" s="5"/>
      <c r="RX46" s="5"/>
      <c r="RY46" s="5"/>
      <c r="RZ46" s="5"/>
      <c r="SA46" s="5"/>
      <c r="SB46" s="5"/>
      <c r="SC46" s="5"/>
      <c r="SD46" s="5"/>
      <c r="SE46" s="5"/>
      <c r="SF46" s="5"/>
      <c r="SG46" s="5"/>
      <c r="SH46" s="5"/>
      <c r="SI46" s="5"/>
      <c r="SJ46" s="5"/>
      <c r="SK46" s="5"/>
      <c r="SL46" s="5"/>
      <c r="SM46" s="5"/>
      <c r="SN46" s="5"/>
      <c r="SO46" s="5"/>
      <c r="SP46" s="5"/>
      <c r="SQ46" s="5"/>
      <c r="SR46" s="5"/>
      <c r="SS46" s="5"/>
      <c r="ST46" s="5"/>
      <c r="SU46" s="5"/>
      <c r="SV46" s="5"/>
      <c r="SW46" s="5"/>
      <c r="SX46" s="5"/>
      <c r="SY46" s="5"/>
      <c r="SZ46" s="5"/>
      <c r="TA46" s="5"/>
      <c r="TB46" s="5"/>
      <c r="TC46" s="5"/>
      <c r="TD46" s="5"/>
      <c r="TE46" s="5"/>
      <c r="TF46" s="5"/>
      <c r="TG46" s="5"/>
      <c r="TH46" s="5"/>
      <c r="TI46" s="5"/>
      <c r="TJ46" s="5"/>
      <c r="TK46" s="5"/>
      <c r="TL46" s="5"/>
      <c r="TM46" s="5"/>
      <c r="TN46" s="5"/>
      <c r="TO46" s="5"/>
      <c r="TP46" s="5"/>
      <c r="TQ46" s="5"/>
      <c r="TR46" s="5"/>
      <c r="TS46" s="5"/>
      <c r="TT46" s="5"/>
      <c r="TU46" s="5"/>
      <c r="TV46" s="5"/>
      <c r="TW46" s="5"/>
      <c r="TX46" s="5"/>
      <c r="TY46" s="5"/>
      <c r="TZ46" s="5"/>
      <c r="UA46" s="5"/>
      <c r="UB46" s="5"/>
      <c r="UC46" s="5"/>
      <c r="UD46" s="5"/>
      <c r="UE46" s="5"/>
      <c r="UF46" s="5"/>
      <c r="UG46" s="5"/>
      <c r="UH46" s="5"/>
      <c r="UI46" s="5"/>
      <c r="UJ46" s="5"/>
      <c r="UK46" s="5"/>
      <c r="UL46" s="5"/>
      <c r="UM46" s="5"/>
      <c r="UN46" s="5"/>
      <c r="UO46" s="5"/>
      <c r="UP46" s="5"/>
      <c r="UQ46" s="5"/>
      <c r="UR46" s="5"/>
      <c r="US46" s="5"/>
      <c r="UT46" s="5"/>
      <c r="UU46" s="5"/>
      <c r="UV46" s="5"/>
      <c r="UW46" s="5"/>
      <c r="UX46" s="5"/>
      <c r="UY46" s="5"/>
      <c r="UZ46" s="5"/>
      <c r="VA46" s="5"/>
      <c r="VB46" s="5"/>
      <c r="VC46" s="5"/>
      <c r="VD46" s="5"/>
      <c r="VE46" s="5"/>
      <c r="VF46" s="5"/>
      <c r="VG46" s="5"/>
      <c r="VH46" s="5"/>
      <c r="VI46" s="5"/>
      <c r="VJ46" s="5"/>
      <c r="VK46" s="5"/>
      <c r="VL46" s="5"/>
      <c r="VM46" s="5"/>
      <c r="VN46" s="5"/>
      <c r="VO46" s="5"/>
      <c r="VP46" s="5"/>
      <c r="VQ46" s="5"/>
      <c r="VR46" s="5"/>
      <c r="VS46" s="5"/>
      <c r="VT46" s="5"/>
      <c r="VU46" s="5"/>
      <c r="VV46" s="5"/>
      <c r="VW46" s="5"/>
      <c r="VX46" s="5"/>
      <c r="VY46" s="5"/>
      <c r="VZ46" s="5"/>
      <c r="WA46" s="5"/>
      <c r="WB46" s="5"/>
      <c r="WC46" s="5"/>
      <c r="WD46" s="5"/>
      <c r="WE46" s="5"/>
      <c r="WF46" s="5"/>
      <c r="WG46" s="5"/>
      <c r="WH46" s="5"/>
      <c r="WI46" s="5"/>
      <c r="WJ46" s="5"/>
      <c r="WK46" s="5"/>
      <c r="WL46" s="5"/>
      <c r="WM46" s="5"/>
      <c r="WN46" s="5"/>
      <c r="WO46" s="5"/>
      <c r="WP46" s="5"/>
      <c r="WQ46" s="5"/>
      <c r="WR46" s="5"/>
      <c r="WS46" s="5"/>
      <c r="WT46" s="5"/>
      <c r="WU46" s="5"/>
      <c r="WV46" s="5"/>
      <c r="WW46" s="5"/>
      <c r="WX46" s="5"/>
      <c r="WY46" s="5"/>
      <c r="WZ46" s="5"/>
      <c r="XA46" s="5"/>
      <c r="XB46" s="5"/>
      <c r="XC46" s="5"/>
      <c r="XD46" s="5"/>
      <c r="XE46" s="5"/>
      <c r="XF46" s="5"/>
      <c r="XG46" s="5"/>
      <c r="XH46" s="5"/>
      <c r="XI46" s="5"/>
      <c r="XJ46" s="5"/>
      <c r="XK46" s="5"/>
      <c r="XL46" s="5"/>
      <c r="XM46" s="5"/>
      <c r="XN46" s="5"/>
      <c r="XO46" s="5"/>
      <c r="XP46" s="5"/>
      <c r="XQ46" s="5"/>
      <c r="XR46" s="5"/>
      <c r="XS46" s="5"/>
      <c r="XT46" s="5"/>
      <c r="XU46" s="5"/>
      <c r="XV46" s="5"/>
      <c r="XW46" s="5"/>
      <c r="XX46" s="5"/>
      <c r="XY46" s="5"/>
      <c r="XZ46" s="5"/>
      <c r="YA46" s="5"/>
      <c r="YB46" s="5"/>
      <c r="YC46" s="5"/>
      <c r="YD46" s="5"/>
      <c r="YE46" s="5"/>
      <c r="YF46" s="5"/>
      <c r="YG46" s="5"/>
      <c r="YH46" s="5"/>
      <c r="YI46" s="5"/>
      <c r="YJ46" s="5"/>
      <c r="YK46" s="5"/>
      <c r="YL46" s="5"/>
      <c r="YM46" s="5"/>
      <c r="YN46" s="5"/>
      <c r="YO46" s="5"/>
      <c r="YP46" s="5"/>
      <c r="YQ46" s="5"/>
      <c r="YR46" s="5"/>
      <c r="YS46" s="5"/>
      <c r="YT46" s="5"/>
      <c r="YU46" s="5"/>
      <c r="YV46" s="5"/>
      <c r="YW46" s="5"/>
      <c r="YX46" s="5"/>
      <c r="YY46" s="5"/>
      <c r="YZ46" s="5"/>
      <c r="ZA46" s="5"/>
      <c r="ZB46" s="5"/>
      <c r="ZC46" s="5"/>
      <c r="ZD46" s="5"/>
      <c r="ZE46" s="5"/>
      <c r="ZF46" s="5"/>
      <c r="ZG46" s="5"/>
      <c r="ZH46" s="5"/>
      <c r="ZI46" s="5"/>
      <c r="ZJ46" s="5"/>
      <c r="ZK46" s="5"/>
      <c r="ZL46" s="5"/>
      <c r="ZM46" s="5"/>
      <c r="ZN46" s="5"/>
      <c r="ZO46" s="5"/>
      <c r="ZP46" s="5"/>
      <c r="ZQ46" s="5"/>
      <c r="ZR46" s="5"/>
      <c r="ZS46" s="5"/>
      <c r="ZT46" s="5"/>
      <c r="ZU46" s="5"/>
      <c r="ZV46" s="5"/>
      <c r="ZW46" s="5"/>
      <c r="ZX46" s="5"/>
      <c r="ZY46" s="5"/>
      <c r="ZZ46" s="5"/>
      <c r="AAA46" s="5"/>
      <c r="AAB46" s="5"/>
      <c r="AAC46" s="5"/>
      <c r="AAD46" s="5"/>
      <c r="AAE46" s="5"/>
      <c r="AAF46" s="5"/>
      <c r="AAG46" s="5"/>
      <c r="AAH46" s="5"/>
      <c r="AAI46" s="5"/>
      <c r="AAJ46" s="5"/>
      <c r="AAK46" s="5"/>
      <c r="AAL46" s="5"/>
      <c r="AAM46" s="5"/>
      <c r="AAN46" s="5"/>
      <c r="AAO46" s="5"/>
      <c r="AAP46" s="5"/>
      <c r="AAQ46" s="5"/>
      <c r="AAR46" s="5"/>
      <c r="AAS46" s="5"/>
      <c r="AAT46" s="5"/>
      <c r="AAU46" s="5"/>
      <c r="AAV46" s="5"/>
      <c r="AAW46" s="5"/>
      <c r="AAX46" s="5"/>
      <c r="AAY46" s="5"/>
      <c r="AAZ46" s="5"/>
      <c r="ABA46" s="5"/>
      <c r="ABB46" s="5"/>
      <c r="ABC46" s="5"/>
      <c r="ABD46" s="5"/>
      <c r="ABE46" s="5"/>
      <c r="ABF46" s="5"/>
      <c r="ABG46" s="5"/>
      <c r="ABH46" s="5"/>
      <c r="ABI46" s="5"/>
      <c r="ABJ46" s="5"/>
      <c r="ABK46" s="5"/>
      <c r="ABL46" s="5"/>
      <c r="ABM46" s="5"/>
      <c r="ABN46" s="5"/>
      <c r="ABO46" s="5"/>
      <c r="ABP46" s="5"/>
      <c r="ABQ46" s="5"/>
      <c r="ABR46" s="5"/>
      <c r="ABS46" s="5"/>
      <c r="ABT46" s="5"/>
      <c r="ABU46" s="5"/>
      <c r="ABV46" s="5"/>
      <c r="ABW46" s="5"/>
      <c r="ABX46" s="5"/>
      <c r="ABY46" s="5"/>
      <c r="ABZ46" s="5"/>
      <c r="ACA46" s="5"/>
      <c r="ACB46" s="5"/>
      <c r="ACC46" s="5"/>
      <c r="ACD46" s="5"/>
      <c r="ACE46" s="5"/>
      <c r="ACF46" s="5"/>
      <c r="ACG46" s="5"/>
      <c r="ACH46" s="5"/>
      <c r="ACI46" s="5"/>
      <c r="ACJ46" s="5"/>
      <c r="ACK46" s="5"/>
      <c r="ACL46" s="5"/>
      <c r="ACM46" s="5"/>
      <c r="ACN46" s="5"/>
      <c r="ACO46" s="5"/>
      <c r="ACP46" s="5"/>
      <c r="ACQ46" s="5"/>
      <c r="ACR46" s="5"/>
      <c r="ACS46" s="5"/>
      <c r="ACT46" s="5"/>
      <c r="ACU46" s="5"/>
      <c r="ACV46" s="5"/>
      <c r="ACW46" s="5"/>
      <c r="ACX46" s="5"/>
      <c r="ACY46" s="5"/>
      <c r="ACZ46" s="5"/>
      <c r="ADA46" s="5"/>
      <c r="ADB46" s="5"/>
      <c r="ADC46" s="5"/>
      <c r="ADD46" s="5"/>
      <c r="ADE46" s="5"/>
      <c r="ADF46" s="5"/>
      <c r="ADG46" s="5"/>
      <c r="ADH46" s="5"/>
      <c r="ADI46" s="5"/>
      <c r="ADJ46" s="5"/>
      <c r="ADK46" s="5"/>
      <c r="ADL46" s="5"/>
      <c r="ADM46" s="5"/>
      <c r="ADN46" s="5"/>
      <c r="ADO46" s="5"/>
      <c r="ADP46" s="5"/>
      <c r="ADQ46" s="5"/>
      <c r="ADR46" s="5"/>
      <c r="ADS46" s="5"/>
      <c r="ADT46" s="5"/>
      <c r="ADU46" s="5"/>
      <c r="ADV46" s="5"/>
      <c r="ADW46" s="5"/>
      <c r="ADX46" s="5"/>
      <c r="ADY46" s="5"/>
      <c r="ADZ46" s="5"/>
      <c r="AEA46" s="5"/>
      <c r="AEB46" s="5"/>
      <c r="AEC46" s="5"/>
      <c r="AED46" s="5"/>
      <c r="AEE46" s="5"/>
      <c r="AEF46" s="5"/>
      <c r="AEG46" s="5"/>
      <c r="AEH46" s="5"/>
      <c r="AEI46" s="5"/>
      <c r="AEJ46" s="5"/>
      <c r="AEK46" s="5"/>
      <c r="AEL46" s="5"/>
      <c r="AEM46" s="5"/>
      <c r="AEN46" s="5"/>
      <c r="AEO46" s="5"/>
      <c r="AEP46" s="5"/>
      <c r="AEQ46" s="5"/>
      <c r="AER46" s="5"/>
      <c r="AES46" s="5"/>
      <c r="AET46" s="5"/>
      <c r="AEU46" s="5"/>
      <c r="AEV46" s="5"/>
      <c r="AEW46" s="5"/>
      <c r="AEX46" s="5"/>
      <c r="AEY46" s="5"/>
      <c r="AEZ46" s="5"/>
      <c r="AFA46" s="5"/>
      <c r="AFB46" s="5"/>
      <c r="AFC46" s="5"/>
      <c r="AFD46" s="5"/>
      <c r="AFE46" s="5"/>
      <c r="AFF46" s="5"/>
      <c r="AFG46" s="5"/>
      <c r="AFH46" s="5"/>
      <c r="AFI46" s="5"/>
      <c r="AFJ46" s="5"/>
      <c r="AFK46" s="5"/>
      <c r="AFL46" s="5"/>
      <c r="AFM46" s="5"/>
      <c r="AFN46" s="5"/>
      <c r="AFO46" s="5"/>
      <c r="AFP46" s="5"/>
      <c r="AFQ46" s="5"/>
      <c r="AFR46" s="5"/>
      <c r="AFS46" s="5"/>
      <c r="AFT46" s="5"/>
      <c r="AFU46" s="5"/>
      <c r="AFV46" s="5"/>
      <c r="AFW46" s="5"/>
      <c r="AFX46" s="5"/>
      <c r="AFY46" s="5"/>
      <c r="AFZ46" s="5"/>
      <c r="AGA46" s="5"/>
      <c r="AGB46" s="5"/>
      <c r="AGC46" s="5"/>
      <c r="AGD46" s="5"/>
      <c r="AGE46" s="5"/>
      <c r="AGF46" s="5"/>
      <c r="AGG46" s="5"/>
      <c r="AGH46" s="5"/>
      <c r="AGI46" s="5"/>
      <c r="AGJ46" s="5"/>
      <c r="AGK46" s="5"/>
      <c r="AGL46" s="5"/>
      <c r="AGM46" s="5"/>
      <c r="AGN46" s="5"/>
      <c r="AGO46" s="5"/>
      <c r="AGP46" s="5"/>
      <c r="AGQ46" s="5"/>
      <c r="AGR46" s="5"/>
      <c r="AGS46" s="5"/>
      <c r="AGT46" s="5"/>
      <c r="AGU46" s="5"/>
      <c r="AGV46" s="5"/>
      <c r="AGW46" s="5"/>
      <c r="AGX46" s="5"/>
      <c r="AGY46" s="5"/>
      <c r="AGZ46" s="5"/>
      <c r="AHA46" s="5"/>
      <c r="AHB46" s="5"/>
      <c r="AHC46" s="5"/>
      <c r="AHD46" s="5"/>
      <c r="AHE46" s="5"/>
      <c r="AHF46" s="5"/>
      <c r="AHG46" s="5"/>
      <c r="AHH46" s="5"/>
      <c r="AHI46" s="5"/>
      <c r="AHJ46" s="5"/>
      <c r="AHK46" s="5"/>
      <c r="AHL46" s="5"/>
      <c r="AHM46" s="5"/>
      <c r="AHN46" s="5"/>
      <c r="AHO46" s="5"/>
      <c r="AHP46" s="5"/>
      <c r="AHQ46" s="5"/>
      <c r="AHR46" s="5"/>
      <c r="AHS46" s="5"/>
      <c r="AHT46" s="5"/>
      <c r="AHU46" s="5"/>
      <c r="AHV46" s="5"/>
      <c r="AHW46" s="5"/>
      <c r="AHX46" s="5"/>
      <c r="AHY46" s="5"/>
      <c r="AHZ46" s="5"/>
      <c r="AIA46" s="5"/>
      <c r="AIB46" s="5"/>
      <c r="AIC46" s="5"/>
      <c r="AID46" s="5"/>
      <c r="AIE46" s="5"/>
      <c r="AIF46" s="5"/>
      <c r="AIG46" s="5"/>
      <c r="AIH46" s="5"/>
      <c r="AII46" s="5"/>
      <c r="AIJ46" s="5"/>
      <c r="AIK46" s="5"/>
      <c r="AIL46" s="5"/>
      <c r="AIM46" s="5"/>
      <c r="AIN46" s="5"/>
      <c r="AIO46" s="5"/>
      <c r="AIP46" s="5"/>
      <c r="AIQ46" s="5"/>
      <c r="AIR46" s="5"/>
      <c r="AIS46" s="5"/>
      <c r="AIT46" s="5"/>
      <c r="AIU46" s="5"/>
      <c r="AIV46" s="5"/>
      <c r="AIW46" s="5"/>
      <c r="AIX46" s="5"/>
      <c r="AIY46" s="5"/>
      <c r="AIZ46" s="5"/>
      <c r="AJA46" s="5"/>
      <c r="AJB46" s="5"/>
      <c r="AJC46" s="5"/>
      <c r="AJD46" s="5"/>
      <c r="AJE46" s="5"/>
      <c r="AJF46" s="5"/>
      <c r="AJG46" s="5"/>
      <c r="AJH46" s="5"/>
      <c r="AJI46" s="5"/>
      <c r="AJJ46" s="5"/>
      <c r="AJK46" s="5"/>
      <c r="AJL46" s="5"/>
      <c r="AJM46" s="5"/>
      <c r="AJN46" s="5"/>
      <c r="AJO46" s="5"/>
      <c r="AJP46" s="5"/>
      <c r="AJQ46" s="5"/>
      <c r="AJR46" s="5"/>
      <c r="AJS46" s="5"/>
      <c r="AJT46" s="5"/>
      <c r="AJU46" s="5"/>
      <c r="AJV46" s="5"/>
      <c r="AJW46" s="5"/>
      <c r="AJX46" s="5"/>
      <c r="AJY46" s="5"/>
      <c r="AJZ46" s="5"/>
      <c r="AKA46" s="5"/>
      <c r="AKB46" s="5"/>
      <c r="AKC46" s="5"/>
      <c r="AKD46" s="5"/>
      <c r="AKE46" s="5"/>
      <c r="AKF46" s="5"/>
      <c r="AKG46" s="5"/>
      <c r="AKH46" s="5"/>
      <c r="AKI46" s="5"/>
      <c r="AKJ46" s="5"/>
      <c r="AKK46" s="5"/>
      <c r="AKL46" s="5"/>
      <c r="AKM46" s="5"/>
      <c r="AKN46" s="5"/>
      <c r="AKO46" s="5"/>
      <c r="AKP46" s="5"/>
      <c r="AKQ46" s="5"/>
      <c r="AKR46" s="5"/>
      <c r="AKS46" s="5"/>
      <c r="AKT46" s="5"/>
      <c r="AKU46" s="5"/>
      <c r="AKV46" s="5"/>
      <c r="AKW46" s="5"/>
      <c r="AKX46" s="5"/>
      <c r="AKY46" s="5"/>
      <c r="AKZ46" s="5"/>
      <c r="ALA46" s="5"/>
      <c r="ALB46" s="5"/>
      <c r="ALC46" s="5"/>
      <c r="ALD46" s="5"/>
      <c r="ALE46" s="5"/>
      <c r="ALF46" s="5"/>
      <c r="ALG46" s="5"/>
      <c r="ALH46" s="5"/>
      <c r="ALI46" s="5"/>
      <c r="ALJ46" s="5"/>
      <c r="ALK46" s="5"/>
      <c r="ALL46" s="5"/>
      <c r="ALM46" s="5"/>
      <c r="ALN46" s="5"/>
      <c r="ALO46" s="5"/>
      <c r="ALP46" s="5"/>
      <c r="ALQ46" s="5"/>
      <c r="ALR46" s="5"/>
      <c r="ALS46" s="5"/>
      <c r="ALT46" s="5"/>
      <c r="ALU46" s="5"/>
      <c r="ALV46" s="5"/>
      <c r="ALW46" s="5"/>
      <c r="ALX46" s="5"/>
      <c r="ALY46" s="5"/>
      <c r="ALZ46" s="5"/>
      <c r="AMA46" s="5"/>
      <c r="AMB46" s="5"/>
      <c r="AMC46" s="5"/>
      <c r="AMD46" s="5"/>
      <c r="AME46" s="5"/>
      <c r="AMF46" s="5"/>
      <c r="AMG46" s="5"/>
      <c r="AMH46" s="5"/>
      <c r="AMI46" s="5"/>
      <c r="AMJ46" s="5"/>
      <c r="AMK46" s="5"/>
      <c r="AML46" s="5"/>
      <c r="AMM46" s="5"/>
      <c r="AMN46" s="5"/>
      <c r="AMO46" s="5"/>
      <c r="AMP46" s="5"/>
      <c r="AMQ46" s="5"/>
      <c r="AMR46" s="5"/>
      <c r="AMS46" s="5"/>
      <c r="AMT46" s="5"/>
      <c r="AMU46" s="5"/>
      <c r="AMV46" s="5"/>
      <c r="AMW46" s="5"/>
      <c r="AMX46" s="5"/>
      <c r="AMY46" s="5"/>
      <c r="AMZ46" s="5"/>
      <c r="ANA46" s="5"/>
      <c r="ANB46" s="5"/>
      <c r="ANC46" s="5"/>
      <c r="AND46" s="5"/>
      <c r="ANE46" s="5"/>
      <c r="ANF46" s="5"/>
      <c r="ANG46" s="5"/>
      <c r="ANH46" s="5"/>
      <c r="ANI46" s="5"/>
      <c r="ANJ46" s="5"/>
      <c r="ANK46" s="5"/>
      <c r="ANL46" s="5"/>
      <c r="ANM46" s="5"/>
      <c r="ANN46" s="5"/>
      <c r="ANO46" s="5"/>
      <c r="ANP46" s="5"/>
      <c r="ANQ46" s="5"/>
      <c r="ANR46" s="5"/>
      <c r="ANS46" s="5"/>
      <c r="ANT46" s="5"/>
      <c r="ANU46" s="5"/>
      <c r="ANV46" s="5"/>
      <c r="ANW46" s="5"/>
      <c r="ANX46" s="5"/>
      <c r="ANY46" s="5"/>
      <c r="ANZ46" s="5"/>
      <c r="AOA46" s="5"/>
      <c r="AOB46" s="5"/>
      <c r="AOC46" s="5"/>
      <c r="AOD46" s="5"/>
      <c r="AOE46" s="5"/>
      <c r="AOF46" s="5"/>
      <c r="AOG46" s="5"/>
      <c r="AOH46" s="5"/>
      <c r="AOI46" s="5"/>
      <c r="AOJ46" s="5"/>
      <c r="AOK46" s="5"/>
      <c r="AOL46" s="5"/>
      <c r="AOM46" s="5"/>
      <c r="AON46" s="5"/>
      <c r="AOO46" s="5"/>
      <c r="AOP46" s="5"/>
      <c r="AOQ46" s="5"/>
      <c r="AOR46" s="5"/>
      <c r="AOS46" s="5"/>
      <c r="AOT46" s="5"/>
      <c r="AOU46" s="5"/>
      <c r="AOV46" s="5"/>
      <c r="AOW46" s="5"/>
      <c r="AOX46" s="5"/>
      <c r="AOY46" s="5"/>
      <c r="AOZ46" s="5"/>
      <c r="APA46" s="5"/>
      <c r="APB46" s="5"/>
      <c r="APC46" s="5"/>
      <c r="APD46" s="5"/>
      <c r="APE46" s="5"/>
      <c r="APF46" s="5"/>
      <c r="APG46" s="5"/>
      <c r="APH46" s="5"/>
      <c r="API46" s="5"/>
      <c r="APJ46" s="5"/>
      <c r="APK46" s="5"/>
      <c r="APL46" s="5"/>
      <c r="APM46" s="5"/>
      <c r="APN46" s="5"/>
      <c r="APO46" s="5"/>
      <c r="APP46" s="5"/>
      <c r="APQ46" s="5"/>
      <c r="APR46" s="5"/>
      <c r="APS46" s="5"/>
      <c r="APT46" s="5"/>
      <c r="APU46" s="5"/>
      <c r="APV46" s="5"/>
      <c r="APW46" s="5"/>
      <c r="APX46" s="5"/>
      <c r="APY46" s="5"/>
      <c r="APZ46" s="5"/>
      <c r="AQA46" s="5"/>
      <c r="AQB46" s="5"/>
      <c r="AQC46" s="5"/>
      <c r="AQD46" s="5"/>
      <c r="AQE46" s="5"/>
      <c r="AQF46" s="5"/>
      <c r="AQG46" s="5"/>
      <c r="AQH46" s="5"/>
      <c r="AQI46" s="5"/>
      <c r="AQJ46" s="5"/>
      <c r="AQK46" s="5"/>
      <c r="AQL46" s="5"/>
      <c r="AQM46" s="5"/>
      <c r="AQN46" s="5"/>
      <c r="AQO46" s="5"/>
      <c r="AQP46" s="5"/>
      <c r="AQQ46" s="5"/>
      <c r="AQR46" s="5"/>
      <c r="AQS46" s="5"/>
      <c r="AQT46" s="5"/>
      <c r="AQU46" s="5"/>
      <c r="AQV46" s="5"/>
      <c r="AQW46" s="5"/>
      <c r="AQX46" s="5"/>
      <c r="AQY46" s="5"/>
      <c r="AQZ46" s="5"/>
      <c r="ARA46" s="5"/>
      <c r="ARB46" s="5"/>
      <c r="ARC46" s="5"/>
      <c r="ARD46" s="5"/>
      <c r="ARE46" s="5"/>
      <c r="ARF46" s="5"/>
      <c r="ARG46" s="5"/>
      <c r="ARH46" s="5"/>
      <c r="ARI46" s="5"/>
      <c r="ARJ46" s="5"/>
      <c r="ARK46" s="5"/>
      <c r="ARL46" s="5"/>
      <c r="ARM46" s="5"/>
      <c r="ARN46" s="5"/>
      <c r="ARO46" s="5"/>
      <c r="ARP46" s="5"/>
      <c r="ARQ46" s="5"/>
      <c r="ARR46" s="5"/>
      <c r="ARS46" s="5"/>
      <c r="ART46" s="5"/>
      <c r="ARU46" s="5"/>
      <c r="ARV46" s="5"/>
      <c r="ARW46" s="5"/>
      <c r="ARX46" s="5"/>
      <c r="ARY46" s="5"/>
      <c r="ARZ46" s="5"/>
      <c r="ASA46" s="5"/>
      <c r="ASB46" s="5"/>
      <c r="ASC46" s="5"/>
      <c r="ASD46" s="5"/>
      <c r="ASE46" s="5"/>
      <c r="ASF46" s="5"/>
      <c r="ASG46" s="5"/>
      <c r="ASH46" s="5"/>
      <c r="ASI46" s="5"/>
      <c r="ASJ46" s="5"/>
      <c r="ASK46" s="5"/>
      <c r="ASL46" s="5"/>
      <c r="ASM46" s="5"/>
      <c r="ASN46" s="5"/>
      <c r="ASO46" s="5"/>
      <c r="ASP46" s="5"/>
      <c r="ASQ46" s="5"/>
      <c r="ASR46" s="5"/>
      <c r="ASS46" s="5"/>
      <c r="AST46" s="5"/>
      <c r="ASU46" s="5"/>
      <c r="ASV46" s="5"/>
      <c r="ASW46" s="5"/>
      <c r="ASX46" s="5"/>
      <c r="ASY46" s="5"/>
      <c r="ASZ46" s="5"/>
      <c r="ATA46" s="5"/>
      <c r="ATB46" s="5"/>
      <c r="ATC46" s="5"/>
      <c r="ATD46" s="5"/>
      <c r="ATE46" s="5"/>
      <c r="ATF46" s="5"/>
      <c r="ATG46" s="5"/>
      <c r="ATH46" s="5"/>
      <c r="ATI46" s="5"/>
      <c r="ATJ46" s="5"/>
      <c r="ATK46" s="5"/>
      <c r="ATL46" s="5"/>
      <c r="ATM46" s="5"/>
      <c r="ATN46" s="5"/>
      <c r="ATO46" s="5"/>
      <c r="ATP46" s="5"/>
      <c r="ATQ46" s="5"/>
      <c r="ATR46" s="5"/>
      <c r="ATS46" s="5"/>
      <c r="ATT46" s="5"/>
      <c r="ATU46" s="5"/>
      <c r="ATV46" s="5"/>
      <c r="ATW46" s="5"/>
      <c r="ATX46" s="5"/>
      <c r="ATY46" s="5"/>
      <c r="ATZ46" s="5"/>
      <c r="AUA46" s="5"/>
      <c r="AUB46" s="5"/>
      <c r="AUC46" s="5"/>
      <c r="AUD46" s="5"/>
      <c r="AUE46" s="5"/>
      <c r="AUF46" s="5"/>
      <c r="AUG46" s="5"/>
      <c r="AUH46" s="5"/>
      <c r="AUI46" s="5"/>
      <c r="AUJ46" s="5"/>
      <c r="AUK46" s="5"/>
      <c r="AUL46" s="5"/>
      <c r="AUM46" s="5"/>
      <c r="AUN46" s="5"/>
      <c r="AUO46" s="5"/>
      <c r="AUP46" s="5"/>
      <c r="AUQ46" s="5"/>
      <c r="AUR46" s="5"/>
      <c r="AUS46" s="5"/>
      <c r="AUT46" s="5"/>
      <c r="AUU46" s="5"/>
      <c r="AUV46" s="5"/>
      <c r="AUW46" s="5"/>
      <c r="AUX46" s="5"/>
      <c r="AUY46" s="5"/>
      <c r="AUZ46" s="5"/>
      <c r="AVA46" s="5"/>
      <c r="AVB46" s="5"/>
      <c r="AVC46" s="5"/>
      <c r="AVD46" s="5"/>
      <c r="AVE46" s="5"/>
      <c r="AVF46" s="5"/>
      <c r="AVG46" s="5"/>
      <c r="AVH46" s="5"/>
      <c r="AVI46" s="5"/>
      <c r="AVJ46" s="5"/>
      <c r="AVK46" s="5"/>
      <c r="AVL46" s="5"/>
      <c r="AVM46" s="5"/>
      <c r="AVN46" s="5"/>
      <c r="AVO46" s="5"/>
      <c r="AVP46" s="5"/>
      <c r="AVQ46" s="5"/>
      <c r="AVR46" s="5"/>
      <c r="AVS46" s="5"/>
      <c r="AVT46" s="5"/>
      <c r="AVU46" s="5"/>
      <c r="AVV46" s="5"/>
      <c r="AVW46" s="5"/>
      <c r="AVX46" s="5"/>
      <c r="AVY46" s="5"/>
      <c r="AVZ46" s="5"/>
      <c r="AWA46" s="5"/>
      <c r="AWB46" s="5"/>
      <c r="AWC46" s="5"/>
      <c r="AWD46" s="5"/>
      <c r="AWE46" s="5"/>
      <c r="AWF46" s="5"/>
      <c r="AWG46" s="5"/>
      <c r="AWH46" s="5"/>
      <c r="AWI46" s="5"/>
      <c r="AWJ46" s="5"/>
      <c r="AWK46" s="5"/>
      <c r="AWL46" s="5"/>
      <c r="AWM46" s="5"/>
      <c r="AWN46" s="5"/>
      <c r="AWO46" s="5"/>
      <c r="AWP46" s="5"/>
      <c r="AWQ46" s="5"/>
      <c r="AWR46" s="5"/>
      <c r="AWS46" s="5"/>
      <c r="AWT46" s="5"/>
      <c r="AWU46" s="5"/>
      <c r="AWV46" s="5"/>
      <c r="AWW46" s="5"/>
      <c r="AWX46" s="5"/>
      <c r="AWY46" s="5"/>
      <c r="AWZ46" s="5"/>
      <c r="AXA46" s="5"/>
      <c r="AXB46" s="5"/>
      <c r="AXC46" s="5"/>
      <c r="AXD46" s="5"/>
      <c r="AXE46" s="5"/>
      <c r="AXF46" s="5"/>
      <c r="AXG46" s="5"/>
      <c r="AXH46" s="5"/>
      <c r="AXI46" s="5"/>
      <c r="AXJ46" s="5"/>
      <c r="AXK46" s="5"/>
      <c r="AXL46" s="5"/>
      <c r="AXM46" s="5"/>
      <c r="AXN46" s="5"/>
      <c r="AXO46" s="5"/>
      <c r="AXP46" s="5"/>
      <c r="AXQ46" s="5"/>
      <c r="AXR46" s="5"/>
      <c r="AXS46" s="5"/>
      <c r="AXT46" s="5"/>
      <c r="AXU46" s="5"/>
      <c r="AXV46" s="5"/>
      <c r="AXW46" s="5"/>
      <c r="AXX46" s="5"/>
      <c r="AXY46" s="5"/>
      <c r="AXZ46" s="5"/>
      <c r="AYA46" s="5"/>
      <c r="AYB46" s="5"/>
      <c r="AYC46" s="5"/>
      <c r="AYD46" s="5"/>
      <c r="AYE46" s="5"/>
      <c r="AYF46" s="5"/>
      <c r="AYG46" s="5"/>
      <c r="AYH46" s="5"/>
      <c r="AYI46" s="5"/>
      <c r="AYJ46" s="5"/>
      <c r="AYK46" s="5"/>
      <c r="AYL46" s="5"/>
      <c r="AYM46" s="5"/>
      <c r="AYN46" s="5"/>
      <c r="AYO46" s="5"/>
      <c r="AYP46" s="5"/>
      <c r="AYQ46" s="5"/>
      <c r="AYR46" s="5"/>
      <c r="AYS46" s="5"/>
      <c r="AYT46" s="5"/>
      <c r="AYU46" s="5"/>
      <c r="AYV46" s="5"/>
      <c r="AYW46" s="5"/>
      <c r="AYX46" s="5"/>
      <c r="AYY46" s="5"/>
      <c r="AYZ46" s="5"/>
      <c r="AZA46" s="5"/>
      <c r="AZB46" s="5"/>
      <c r="AZC46" s="5"/>
      <c r="AZD46" s="5"/>
      <c r="AZE46" s="5"/>
      <c r="AZF46" s="5"/>
      <c r="AZG46" s="5"/>
      <c r="AZH46" s="5"/>
      <c r="AZI46" s="5"/>
      <c r="AZJ46" s="5"/>
      <c r="AZK46" s="5"/>
      <c r="AZL46" s="5"/>
      <c r="AZM46" s="5"/>
      <c r="AZN46" s="5"/>
      <c r="AZO46" s="5"/>
      <c r="AZP46" s="5"/>
      <c r="AZQ46" s="5"/>
      <c r="AZR46" s="5"/>
      <c r="AZS46" s="5"/>
      <c r="AZT46" s="5"/>
      <c r="AZU46" s="5"/>
      <c r="AZV46" s="5"/>
      <c r="AZW46" s="5"/>
      <c r="AZX46" s="5"/>
      <c r="AZY46" s="5"/>
      <c r="AZZ46" s="5"/>
      <c r="BAA46" s="5"/>
      <c r="BAB46" s="5"/>
      <c r="BAC46" s="5"/>
      <c r="BAD46" s="5"/>
      <c r="BAE46" s="5"/>
      <c r="BAF46" s="5"/>
      <c r="BAG46" s="5"/>
      <c r="BAH46" s="5"/>
      <c r="BAI46" s="5"/>
      <c r="BAJ46" s="5"/>
      <c r="BAK46" s="5"/>
      <c r="BAL46" s="5"/>
      <c r="BAM46" s="5"/>
      <c r="BAN46" s="5"/>
      <c r="BAO46" s="5"/>
      <c r="BAP46" s="5"/>
      <c r="BAQ46" s="5"/>
      <c r="BAR46" s="5"/>
      <c r="BAS46" s="5"/>
      <c r="BAT46" s="5"/>
      <c r="BAU46" s="5"/>
      <c r="BAV46" s="5"/>
      <c r="BAW46" s="5"/>
      <c r="BAX46" s="5"/>
      <c r="BAY46" s="5"/>
      <c r="BAZ46" s="5"/>
      <c r="BBA46" s="5"/>
      <c r="BBB46" s="5"/>
      <c r="BBC46" s="5"/>
      <c r="BBD46" s="5"/>
      <c r="BBE46" s="5"/>
      <c r="BBF46" s="5"/>
      <c r="BBG46" s="5"/>
      <c r="BBH46" s="5"/>
      <c r="BBI46" s="5"/>
      <c r="BBJ46" s="5"/>
      <c r="BBK46" s="5"/>
      <c r="BBL46" s="5"/>
      <c r="BBM46" s="5"/>
      <c r="BBN46" s="5"/>
      <c r="BBO46" s="5"/>
      <c r="BBP46" s="5"/>
      <c r="BBQ46" s="5"/>
      <c r="BBR46" s="5"/>
      <c r="BBS46" s="5"/>
      <c r="BBT46" s="5"/>
      <c r="BBU46" s="5"/>
      <c r="BBV46" s="5"/>
      <c r="BBW46" s="5"/>
      <c r="BBX46" s="5"/>
      <c r="BBY46" s="5"/>
      <c r="BBZ46" s="5"/>
      <c r="BCA46" s="5"/>
      <c r="BCB46" s="5"/>
      <c r="BCC46" s="5"/>
      <c r="BCD46" s="5"/>
      <c r="BCE46" s="5"/>
      <c r="BCF46" s="5"/>
      <c r="BCG46" s="5"/>
      <c r="BCH46" s="5"/>
      <c r="BCI46" s="5"/>
      <c r="BCJ46" s="5"/>
      <c r="BCK46" s="5"/>
      <c r="BCL46" s="5"/>
      <c r="BCM46" s="5"/>
      <c r="BCN46" s="5"/>
      <c r="BCO46" s="5"/>
      <c r="BCP46" s="5"/>
      <c r="BCQ46" s="5"/>
      <c r="BCR46" s="5"/>
      <c r="BCS46" s="5"/>
      <c r="BCT46" s="5"/>
      <c r="BCU46" s="5"/>
      <c r="BCV46" s="5"/>
      <c r="BCW46" s="5"/>
      <c r="BCX46" s="5"/>
      <c r="BCY46" s="5"/>
      <c r="BCZ46" s="5"/>
      <c r="BDA46" s="5"/>
      <c r="BDB46" s="5"/>
      <c r="BDC46" s="5"/>
      <c r="BDD46" s="5"/>
      <c r="BDE46" s="5"/>
      <c r="BDF46" s="5"/>
      <c r="BDG46" s="5"/>
      <c r="BDH46" s="5"/>
      <c r="BDI46" s="5"/>
      <c r="BDJ46" s="5"/>
      <c r="BDK46" s="5"/>
      <c r="BDL46" s="5"/>
      <c r="BDM46" s="5"/>
      <c r="BDN46" s="5"/>
      <c r="BDO46" s="5"/>
      <c r="BDP46" s="5"/>
      <c r="BDQ46" s="5"/>
      <c r="BDR46" s="5"/>
      <c r="BDS46" s="5"/>
      <c r="BDT46" s="5"/>
      <c r="BDU46" s="5"/>
      <c r="BDV46" s="5"/>
      <c r="BDW46" s="5"/>
      <c r="BDX46" s="5"/>
      <c r="BDY46" s="5"/>
      <c r="BDZ46" s="5"/>
      <c r="BEA46" s="5"/>
      <c r="BEB46" s="5"/>
      <c r="BEC46" s="5"/>
      <c r="BED46" s="5"/>
      <c r="BEE46" s="5"/>
      <c r="BEF46" s="5"/>
      <c r="BEG46" s="5"/>
      <c r="BEH46" s="5"/>
      <c r="BEI46" s="5"/>
      <c r="BEJ46" s="5"/>
      <c r="BEK46" s="5"/>
      <c r="BEL46" s="5"/>
      <c r="BEM46" s="5"/>
      <c r="BEN46" s="5"/>
      <c r="BEO46" s="5"/>
      <c r="BEP46" s="5"/>
      <c r="BEQ46" s="5"/>
      <c r="BER46" s="5"/>
      <c r="BES46" s="5"/>
      <c r="BET46" s="5"/>
      <c r="BEU46" s="5"/>
      <c r="BEV46" s="5"/>
      <c r="BEW46" s="5"/>
      <c r="BEX46" s="5"/>
      <c r="BEY46" s="5"/>
      <c r="BEZ46" s="5"/>
      <c r="BFA46" s="5"/>
      <c r="BFB46" s="5"/>
      <c r="BFC46" s="5"/>
      <c r="BFD46" s="5"/>
      <c r="BFE46" s="5"/>
      <c r="BFF46" s="5"/>
      <c r="BFG46" s="5"/>
      <c r="BFH46" s="5"/>
      <c r="BFI46" s="5"/>
      <c r="BFJ46" s="5"/>
      <c r="BFK46" s="5"/>
      <c r="BFL46" s="5"/>
      <c r="BFM46" s="5"/>
      <c r="BFN46" s="5"/>
      <c r="BFO46" s="5"/>
      <c r="BFP46" s="5"/>
      <c r="BFQ46" s="5"/>
      <c r="BFR46" s="5"/>
      <c r="BFS46" s="5"/>
      <c r="BFT46" s="5"/>
      <c r="BFU46" s="5"/>
      <c r="BFV46" s="5"/>
      <c r="BFW46" s="5"/>
      <c r="BFX46" s="5"/>
      <c r="BFY46" s="5"/>
      <c r="BFZ46" s="5"/>
      <c r="BGA46" s="5"/>
      <c r="BGB46" s="5"/>
      <c r="BGC46" s="5"/>
      <c r="BGD46" s="5"/>
      <c r="BGE46" s="5"/>
      <c r="BGF46" s="5"/>
      <c r="BGG46" s="5"/>
      <c r="BGH46" s="5"/>
      <c r="BGI46" s="5"/>
      <c r="BGJ46" s="5"/>
      <c r="BGK46" s="5"/>
      <c r="BGL46" s="5"/>
      <c r="BGM46" s="5"/>
      <c r="BGN46" s="5"/>
      <c r="BGO46" s="5"/>
      <c r="BGP46" s="5"/>
      <c r="BGQ46" s="5"/>
      <c r="BGR46" s="5"/>
      <c r="BGS46" s="5"/>
      <c r="BGT46" s="5"/>
      <c r="BGU46" s="5"/>
      <c r="BGV46" s="5"/>
      <c r="BGW46" s="5"/>
      <c r="BGX46" s="5"/>
      <c r="BGY46" s="5"/>
      <c r="BGZ46" s="5"/>
      <c r="BHA46" s="5"/>
      <c r="BHB46" s="5"/>
      <c r="BHC46" s="5"/>
      <c r="BHD46" s="5"/>
      <c r="BHE46" s="5"/>
      <c r="BHF46" s="5"/>
      <c r="BHG46" s="5"/>
      <c r="BHH46" s="5"/>
      <c r="BHI46" s="5"/>
      <c r="BHJ46" s="5"/>
      <c r="BHK46" s="5"/>
      <c r="BHL46" s="5"/>
      <c r="BHM46" s="5"/>
      <c r="BHN46" s="5"/>
      <c r="BHO46" s="5"/>
      <c r="BHP46" s="5"/>
      <c r="BHQ46" s="5"/>
      <c r="BHR46" s="5"/>
      <c r="BHS46" s="5"/>
      <c r="BHT46" s="5"/>
      <c r="BHU46" s="5"/>
      <c r="BHV46" s="5"/>
      <c r="BHW46" s="5"/>
      <c r="BHX46" s="5"/>
      <c r="BHY46" s="5"/>
      <c r="BHZ46" s="5"/>
      <c r="BIA46" s="5"/>
      <c r="BIB46" s="5"/>
      <c r="BIC46" s="5"/>
      <c r="BID46" s="5"/>
      <c r="BIE46" s="5"/>
      <c r="BIF46" s="5"/>
      <c r="BIG46" s="5"/>
      <c r="BIH46" s="5"/>
      <c r="BII46" s="5"/>
      <c r="BIJ46" s="5"/>
      <c r="BIK46" s="5"/>
      <c r="BIL46" s="5"/>
      <c r="BIM46" s="5"/>
      <c r="BIN46" s="5"/>
      <c r="BIO46" s="5"/>
      <c r="BIP46" s="5"/>
      <c r="BIQ46" s="5"/>
      <c r="BIR46" s="5"/>
      <c r="BIS46" s="5"/>
      <c r="BIT46" s="5"/>
      <c r="BIU46" s="5"/>
      <c r="BIV46" s="5"/>
      <c r="BIW46" s="5"/>
      <c r="BIX46" s="5"/>
      <c r="BIY46" s="5"/>
      <c r="BIZ46" s="5"/>
      <c r="BJA46" s="5"/>
      <c r="BJB46" s="5"/>
      <c r="BJC46" s="5"/>
      <c r="BJD46" s="5"/>
      <c r="BJE46" s="5"/>
      <c r="BJF46" s="5"/>
      <c r="BJG46" s="5"/>
      <c r="BJH46" s="5"/>
      <c r="BJI46" s="5"/>
      <c r="BJJ46" s="5"/>
      <c r="BJK46" s="5"/>
      <c r="BJL46" s="5"/>
      <c r="BJM46" s="5"/>
      <c r="BJN46" s="5"/>
      <c r="BJO46" s="5"/>
      <c r="BJP46" s="5"/>
      <c r="BJQ46" s="5"/>
      <c r="BJR46" s="5"/>
      <c r="BJS46" s="5"/>
      <c r="BJT46" s="5"/>
      <c r="BJU46" s="5"/>
      <c r="BJV46" s="5"/>
      <c r="BJW46" s="5"/>
      <c r="BJX46" s="5"/>
      <c r="BJY46" s="5"/>
      <c r="BJZ46" s="5"/>
      <c r="BKA46" s="5"/>
      <c r="BKB46" s="5"/>
      <c r="BKC46" s="5"/>
      <c r="BKD46" s="5"/>
      <c r="BKE46" s="5"/>
      <c r="BKF46" s="5"/>
      <c r="BKG46" s="5"/>
      <c r="BKH46" s="5"/>
      <c r="BKI46" s="5"/>
      <c r="BKJ46" s="5"/>
      <c r="BKK46" s="5"/>
      <c r="BKL46" s="5"/>
      <c r="BKM46" s="5"/>
      <c r="BKN46" s="5"/>
      <c r="BKO46" s="5"/>
      <c r="BKP46" s="5"/>
      <c r="BKQ46" s="5"/>
      <c r="BKR46" s="5"/>
      <c r="BKS46" s="5"/>
      <c r="BKT46" s="5"/>
      <c r="BKU46" s="5"/>
      <c r="BKV46" s="5"/>
      <c r="BKW46" s="5"/>
      <c r="BKX46" s="5"/>
      <c r="BKY46" s="5"/>
      <c r="BKZ46" s="5"/>
      <c r="BLA46" s="5"/>
      <c r="BLB46" s="5"/>
      <c r="BLC46" s="5"/>
      <c r="BLD46" s="5"/>
      <c r="BLE46" s="5"/>
      <c r="BLF46" s="5"/>
      <c r="BLG46" s="5"/>
      <c r="BLH46" s="5"/>
      <c r="BLI46" s="5"/>
      <c r="BLJ46" s="5"/>
      <c r="BLK46" s="5"/>
      <c r="BLL46" s="5"/>
      <c r="BLM46" s="5"/>
      <c r="BLN46" s="5"/>
      <c r="BLO46" s="5"/>
      <c r="BLP46" s="5"/>
      <c r="BLQ46" s="5"/>
      <c r="BLR46" s="5"/>
      <c r="BLS46" s="5"/>
      <c r="BLT46" s="5"/>
      <c r="BLU46" s="5"/>
      <c r="BLV46" s="5"/>
      <c r="BLW46" s="5"/>
      <c r="BLX46" s="5"/>
      <c r="BLY46" s="5"/>
      <c r="BLZ46" s="5"/>
      <c r="BMA46" s="5"/>
      <c r="BMB46" s="5"/>
      <c r="BMC46" s="5"/>
      <c r="BMD46" s="5"/>
      <c r="BME46" s="5"/>
      <c r="BMF46" s="5"/>
      <c r="BMG46" s="5"/>
      <c r="BMH46" s="5"/>
      <c r="BMI46" s="5"/>
      <c r="BMJ46" s="5"/>
      <c r="BMK46" s="5"/>
      <c r="BML46" s="5"/>
      <c r="BMM46" s="5"/>
      <c r="BMN46" s="5"/>
      <c r="BMO46" s="5"/>
      <c r="BMP46" s="5"/>
      <c r="BMQ46" s="5"/>
      <c r="BMR46" s="5"/>
      <c r="BMS46" s="5"/>
      <c r="BMT46" s="5"/>
      <c r="BMU46" s="5"/>
      <c r="BMV46" s="5"/>
      <c r="BMW46" s="5"/>
      <c r="BMX46" s="5"/>
      <c r="BMY46" s="5"/>
      <c r="BMZ46" s="5"/>
      <c r="BNA46" s="5"/>
      <c r="BNB46" s="5"/>
      <c r="BNC46" s="5"/>
      <c r="BND46" s="5"/>
      <c r="BNE46" s="5"/>
      <c r="BNF46" s="5"/>
      <c r="BNG46" s="5"/>
      <c r="BNH46" s="5"/>
      <c r="BNI46" s="5"/>
      <c r="BNJ46" s="5"/>
      <c r="BNK46" s="5"/>
      <c r="BNL46" s="5"/>
      <c r="BNM46" s="5"/>
      <c r="BNN46" s="5"/>
      <c r="BNO46" s="5"/>
      <c r="BNP46" s="5"/>
      <c r="BNQ46" s="5"/>
      <c r="BNR46" s="5"/>
      <c r="BNS46" s="5"/>
      <c r="BNT46" s="5"/>
      <c r="BNU46" s="5"/>
      <c r="BNV46" s="5"/>
      <c r="BNW46" s="5"/>
      <c r="BNX46" s="5"/>
      <c r="BNY46" s="5"/>
      <c r="BNZ46" s="5"/>
      <c r="BOA46" s="5"/>
      <c r="BOB46" s="5"/>
      <c r="BOC46" s="5"/>
      <c r="BOD46" s="5"/>
      <c r="BOE46" s="5"/>
      <c r="BOF46" s="5"/>
      <c r="BOG46" s="5"/>
      <c r="BOH46" s="5"/>
      <c r="BOI46" s="5"/>
      <c r="BOJ46" s="5"/>
      <c r="BOK46" s="5"/>
      <c r="BOL46" s="5"/>
      <c r="BOM46" s="5"/>
      <c r="BON46" s="5"/>
      <c r="BOO46" s="5"/>
      <c r="BOP46" s="5"/>
      <c r="BOQ46" s="5"/>
      <c r="BOR46" s="5"/>
      <c r="BOS46" s="5"/>
      <c r="BOT46" s="5"/>
      <c r="BOU46" s="5"/>
      <c r="BOV46" s="5"/>
      <c r="BOW46" s="5"/>
      <c r="BOX46" s="5"/>
      <c r="BOY46" s="5"/>
      <c r="BOZ46" s="5"/>
      <c r="BPA46" s="5"/>
      <c r="BPB46" s="5"/>
      <c r="BPC46" s="5"/>
      <c r="BPD46" s="5"/>
      <c r="BPE46" s="5"/>
      <c r="BPF46" s="5"/>
      <c r="BPG46" s="5"/>
      <c r="BPH46" s="5"/>
      <c r="BPI46" s="5"/>
      <c r="BPJ46" s="5"/>
      <c r="BPK46" s="5"/>
      <c r="BPL46" s="5"/>
      <c r="BPM46" s="5"/>
      <c r="BPN46" s="5"/>
      <c r="BPO46" s="5"/>
      <c r="BPP46" s="5"/>
      <c r="BPQ46" s="5"/>
      <c r="BPR46" s="5"/>
      <c r="BPS46" s="5"/>
      <c r="BPT46" s="5"/>
      <c r="BPU46" s="5"/>
      <c r="BPV46" s="5"/>
      <c r="BPW46" s="5"/>
      <c r="BPX46" s="5"/>
      <c r="BPY46" s="5"/>
      <c r="BPZ46" s="5"/>
      <c r="BQA46" s="5"/>
      <c r="BQB46" s="5"/>
      <c r="BQC46" s="5"/>
      <c r="BQD46" s="5"/>
      <c r="BQE46" s="5"/>
      <c r="BQF46" s="5"/>
      <c r="BQG46" s="5"/>
      <c r="BQH46" s="5"/>
      <c r="BQI46" s="5"/>
      <c r="BQJ46" s="5"/>
      <c r="BQK46" s="5"/>
      <c r="BQL46" s="5"/>
      <c r="BQM46" s="5"/>
      <c r="BQN46" s="5"/>
      <c r="BQO46" s="5"/>
      <c r="BQP46" s="5"/>
      <c r="BQQ46" s="5"/>
      <c r="BQR46" s="5"/>
      <c r="BQS46" s="5"/>
      <c r="BQT46" s="5"/>
      <c r="BQU46" s="5"/>
      <c r="BQV46" s="5"/>
      <c r="BQW46" s="5"/>
      <c r="BQX46" s="5"/>
      <c r="BQY46" s="5"/>
      <c r="BQZ46" s="5"/>
      <c r="BRA46" s="5"/>
      <c r="BRB46" s="5"/>
      <c r="BRC46" s="5"/>
      <c r="BRD46" s="5"/>
      <c r="BRE46" s="5"/>
      <c r="BRF46" s="5"/>
      <c r="BRG46" s="5"/>
      <c r="BRH46" s="5"/>
      <c r="BRI46" s="5"/>
      <c r="BRJ46" s="5"/>
      <c r="BRK46" s="5"/>
      <c r="BRL46" s="5"/>
      <c r="BRM46" s="5"/>
      <c r="BRN46" s="5"/>
      <c r="BRO46" s="5"/>
      <c r="BRP46" s="5"/>
      <c r="BRQ46" s="5"/>
      <c r="BRR46" s="5"/>
      <c r="BRS46" s="5"/>
      <c r="BRT46" s="5"/>
      <c r="BRU46" s="5"/>
      <c r="BRV46" s="5"/>
      <c r="BRW46" s="5"/>
      <c r="BRX46" s="5"/>
      <c r="BRY46" s="5"/>
      <c r="BRZ46" s="5"/>
      <c r="BSA46" s="5"/>
      <c r="BSB46" s="5"/>
      <c r="BSC46" s="5"/>
      <c r="BSD46" s="5"/>
      <c r="BSE46" s="5"/>
      <c r="BSF46" s="5"/>
      <c r="BSG46" s="5"/>
      <c r="BSH46" s="5"/>
      <c r="BSI46" s="5"/>
      <c r="BSJ46" s="5"/>
      <c r="BSK46" s="5"/>
      <c r="BSL46" s="5"/>
      <c r="BSM46" s="5"/>
      <c r="BSN46" s="5"/>
      <c r="BSO46" s="5"/>
      <c r="BSP46" s="5"/>
      <c r="BSQ46" s="5"/>
      <c r="BSR46" s="5"/>
      <c r="BSS46" s="5"/>
      <c r="BST46" s="5"/>
      <c r="BSU46" s="5"/>
      <c r="BSV46" s="5"/>
      <c r="BSW46" s="5"/>
      <c r="BSX46" s="5"/>
      <c r="BSY46" s="5"/>
      <c r="BSZ46" s="5"/>
      <c r="BTA46" s="5"/>
      <c r="BTB46" s="5"/>
      <c r="BTC46" s="5"/>
      <c r="BTD46" s="5"/>
      <c r="BTE46" s="5"/>
      <c r="BTF46" s="5"/>
      <c r="BTG46" s="5"/>
      <c r="BTH46" s="5"/>
      <c r="BTI46" s="5"/>
      <c r="BTJ46" s="5"/>
      <c r="BTK46" s="5"/>
      <c r="BTL46" s="5"/>
      <c r="BTM46" s="5"/>
      <c r="BTN46" s="5"/>
      <c r="BTO46" s="5"/>
      <c r="BTP46" s="5"/>
      <c r="BTQ46" s="5"/>
      <c r="BTR46" s="5"/>
      <c r="BTS46" s="5"/>
      <c r="BTT46" s="5"/>
      <c r="BTU46" s="5"/>
      <c r="BTV46" s="5"/>
      <c r="BTW46" s="5"/>
      <c r="BTX46" s="5"/>
      <c r="BTY46" s="5"/>
      <c r="BTZ46" s="5"/>
      <c r="BUA46" s="5"/>
      <c r="BUB46" s="5"/>
      <c r="BUC46" s="5"/>
      <c r="BUD46" s="5"/>
      <c r="BUE46" s="5"/>
      <c r="BUF46" s="5"/>
      <c r="BUG46" s="5"/>
      <c r="BUH46" s="5"/>
      <c r="BUI46" s="5"/>
      <c r="BUJ46" s="5"/>
      <c r="BUK46" s="5"/>
      <c r="BUL46" s="5"/>
      <c r="BUM46" s="5"/>
      <c r="BUN46" s="5"/>
      <c r="BUO46" s="5"/>
      <c r="BUP46" s="5"/>
      <c r="BUQ46" s="5"/>
      <c r="BUR46" s="5"/>
      <c r="BUS46" s="5"/>
      <c r="BUT46" s="5"/>
      <c r="BUU46" s="5"/>
      <c r="BUV46" s="5"/>
      <c r="BUW46" s="5"/>
      <c r="BUX46" s="5"/>
      <c r="BUY46" s="5"/>
      <c r="BUZ46" s="5"/>
      <c r="BVA46" s="5"/>
      <c r="BVB46" s="5"/>
      <c r="BVC46" s="5"/>
      <c r="BVD46" s="5"/>
      <c r="BVE46" s="5"/>
      <c r="BVF46" s="5"/>
      <c r="BVG46" s="5"/>
      <c r="BVH46" s="5"/>
      <c r="BVI46" s="5"/>
      <c r="BVJ46" s="5"/>
      <c r="BVK46" s="5"/>
      <c r="BVL46" s="5"/>
      <c r="BVM46" s="5"/>
      <c r="BVN46" s="5"/>
      <c r="BVO46" s="5"/>
      <c r="BVP46" s="5"/>
      <c r="BVQ46" s="5"/>
      <c r="BVR46" s="5"/>
      <c r="BVS46" s="5"/>
      <c r="BVT46" s="5"/>
      <c r="BVU46" s="5"/>
      <c r="BVV46" s="5"/>
      <c r="BVW46" s="5"/>
      <c r="BVX46" s="5"/>
      <c r="BVY46" s="5"/>
      <c r="BVZ46" s="5"/>
      <c r="BWA46" s="5"/>
      <c r="BWB46" s="5"/>
      <c r="BWC46" s="5"/>
      <c r="BWD46" s="5"/>
      <c r="BWE46" s="5"/>
      <c r="BWF46" s="5"/>
      <c r="BWG46" s="5"/>
      <c r="BWH46" s="5"/>
      <c r="BWI46" s="5"/>
      <c r="BWJ46" s="5"/>
      <c r="BWK46" s="5"/>
      <c r="BWL46" s="5"/>
      <c r="BWM46" s="5"/>
      <c r="BWN46" s="5"/>
      <c r="BWO46" s="5"/>
      <c r="BWP46" s="5"/>
      <c r="BWQ46" s="5"/>
      <c r="BWR46" s="5"/>
      <c r="BWS46" s="5"/>
      <c r="BWT46" s="5"/>
      <c r="BWU46" s="5"/>
      <c r="BWV46" s="5"/>
      <c r="BWW46" s="5"/>
      <c r="BWX46" s="5"/>
      <c r="BWY46" s="5"/>
      <c r="BWZ46" s="5"/>
      <c r="BXA46" s="5"/>
      <c r="BXB46" s="5"/>
      <c r="BXC46" s="5"/>
      <c r="BXD46" s="5"/>
      <c r="BXE46" s="5"/>
      <c r="BXF46" s="5"/>
      <c r="BXG46" s="5"/>
      <c r="BXH46" s="5"/>
      <c r="BXI46" s="5"/>
      <c r="BXJ46" s="5"/>
      <c r="BXK46" s="5"/>
      <c r="BXL46" s="5"/>
      <c r="BXM46" s="5"/>
      <c r="BXN46" s="5"/>
      <c r="BXO46" s="5"/>
      <c r="BXP46" s="5"/>
      <c r="BXQ46" s="5"/>
      <c r="BXR46" s="5"/>
      <c r="BXS46" s="5"/>
      <c r="BXT46" s="5"/>
      <c r="BXU46" s="5"/>
      <c r="BXV46" s="5"/>
      <c r="BXW46" s="5"/>
      <c r="BXX46" s="5"/>
      <c r="BXY46" s="5"/>
      <c r="BXZ46" s="5"/>
      <c r="BYA46" s="5"/>
      <c r="BYB46" s="5"/>
      <c r="BYC46" s="5"/>
      <c r="BYD46" s="5"/>
      <c r="BYE46" s="5"/>
      <c r="BYF46" s="5"/>
      <c r="BYG46" s="5"/>
      <c r="BYH46" s="5"/>
      <c r="BYI46" s="5"/>
      <c r="BYJ46" s="5"/>
      <c r="BYK46" s="5"/>
      <c r="BYL46" s="5"/>
      <c r="BYM46" s="5"/>
      <c r="BYN46" s="5"/>
      <c r="BYO46" s="5"/>
      <c r="BYP46" s="5"/>
      <c r="BYQ46" s="5"/>
      <c r="BYR46" s="5"/>
      <c r="BYS46" s="5"/>
      <c r="BYT46" s="5"/>
      <c r="BYU46" s="5"/>
      <c r="BYV46" s="5"/>
      <c r="BYW46" s="5"/>
      <c r="BYX46" s="5"/>
      <c r="BYY46" s="5"/>
      <c r="BYZ46" s="5"/>
      <c r="BZA46" s="5"/>
      <c r="BZB46" s="5"/>
      <c r="BZC46" s="5"/>
      <c r="BZD46" s="5"/>
      <c r="BZE46" s="5"/>
      <c r="BZF46" s="5"/>
      <c r="BZG46" s="5"/>
      <c r="BZH46" s="5"/>
      <c r="BZI46" s="5"/>
      <c r="BZJ46" s="5"/>
      <c r="BZK46" s="5"/>
      <c r="BZL46" s="5"/>
      <c r="BZM46" s="5"/>
      <c r="BZN46" s="5"/>
      <c r="BZO46" s="5"/>
      <c r="BZP46" s="5"/>
      <c r="BZQ46" s="5"/>
      <c r="BZR46" s="5"/>
      <c r="BZS46" s="5"/>
      <c r="BZT46" s="5"/>
      <c r="BZU46" s="5"/>
      <c r="BZV46" s="5"/>
      <c r="BZW46" s="5"/>
      <c r="BZX46" s="5"/>
      <c r="BZY46" s="5"/>
      <c r="BZZ46" s="5"/>
      <c r="CAA46" s="5"/>
      <c r="CAB46" s="5"/>
      <c r="CAC46" s="5"/>
      <c r="CAD46" s="5"/>
      <c r="CAE46" s="5"/>
      <c r="CAF46" s="5"/>
      <c r="CAG46" s="5"/>
      <c r="CAH46" s="5"/>
      <c r="CAI46" s="5"/>
      <c r="CAJ46" s="5"/>
      <c r="CAK46" s="5"/>
      <c r="CAL46" s="5"/>
      <c r="CAM46" s="5"/>
      <c r="CAN46" s="5"/>
      <c r="CAO46" s="5"/>
      <c r="CAP46" s="5"/>
      <c r="CAQ46" s="5"/>
      <c r="CAR46" s="5"/>
      <c r="CAS46" s="5"/>
      <c r="CAT46" s="5"/>
      <c r="CAU46" s="5"/>
      <c r="CAV46" s="5"/>
      <c r="CAW46" s="5"/>
      <c r="CAX46" s="5"/>
      <c r="CAY46" s="5"/>
      <c r="CAZ46" s="5"/>
      <c r="CBA46" s="5"/>
      <c r="CBB46" s="5"/>
      <c r="CBC46" s="5"/>
      <c r="CBD46" s="5"/>
      <c r="CBE46" s="5"/>
      <c r="CBF46" s="5"/>
      <c r="CBG46" s="5"/>
      <c r="CBH46" s="5"/>
      <c r="CBI46" s="5"/>
      <c r="CBJ46" s="5"/>
      <c r="CBK46" s="5"/>
      <c r="CBL46" s="5"/>
      <c r="CBM46" s="5"/>
      <c r="CBN46" s="5"/>
      <c r="CBO46" s="5"/>
      <c r="CBP46" s="5"/>
      <c r="CBQ46" s="5"/>
      <c r="CBR46" s="5"/>
      <c r="CBS46" s="5"/>
      <c r="CBT46" s="5"/>
      <c r="CBU46" s="5"/>
      <c r="CBV46" s="5"/>
      <c r="CBW46" s="5"/>
      <c r="CBX46" s="5"/>
      <c r="CBY46" s="5"/>
      <c r="CBZ46" s="5"/>
      <c r="CCA46" s="5"/>
      <c r="CCB46" s="5"/>
      <c r="CCC46" s="5"/>
      <c r="CCD46" s="5"/>
      <c r="CCE46" s="5"/>
      <c r="CCF46" s="5"/>
      <c r="CCG46" s="5"/>
      <c r="CCH46" s="5"/>
      <c r="CCI46" s="5"/>
      <c r="CCJ46" s="5"/>
      <c r="CCK46" s="5"/>
      <c r="CCL46" s="5"/>
      <c r="CCM46" s="5"/>
      <c r="CCN46" s="5"/>
      <c r="CCO46" s="5"/>
      <c r="CCP46" s="5"/>
      <c r="CCQ46" s="5"/>
      <c r="CCR46" s="5"/>
      <c r="CCS46" s="5"/>
      <c r="CCT46" s="5"/>
      <c r="CCU46" s="5"/>
      <c r="CCV46" s="5"/>
      <c r="CCW46" s="5"/>
      <c r="CCX46" s="5"/>
      <c r="CCY46" s="5"/>
      <c r="CCZ46" s="5"/>
      <c r="CDA46" s="5"/>
      <c r="CDB46" s="5"/>
      <c r="CDC46" s="5"/>
      <c r="CDD46" s="5"/>
      <c r="CDE46" s="5"/>
      <c r="CDF46" s="5"/>
      <c r="CDG46" s="5"/>
      <c r="CDH46" s="5"/>
      <c r="CDI46" s="5"/>
      <c r="CDJ46" s="5"/>
      <c r="CDK46" s="5"/>
      <c r="CDL46" s="5"/>
      <c r="CDM46" s="5"/>
      <c r="CDN46" s="5"/>
      <c r="CDO46" s="5"/>
      <c r="CDP46" s="5"/>
      <c r="CDQ46" s="5"/>
      <c r="CDR46" s="5"/>
      <c r="CDS46" s="5"/>
      <c r="CDT46" s="5"/>
      <c r="CDU46" s="5"/>
      <c r="CDV46" s="5"/>
      <c r="CDW46" s="5"/>
      <c r="CDX46" s="5"/>
      <c r="CDY46" s="5"/>
      <c r="CDZ46" s="5"/>
      <c r="CEA46" s="5"/>
      <c r="CEB46" s="5"/>
      <c r="CEC46" s="5"/>
      <c r="CED46" s="5"/>
      <c r="CEE46" s="5"/>
      <c r="CEF46" s="5"/>
      <c r="CEG46" s="5"/>
      <c r="CEH46" s="5"/>
      <c r="CEI46" s="5"/>
      <c r="CEJ46" s="5"/>
      <c r="CEK46" s="5"/>
      <c r="CEL46" s="5"/>
      <c r="CEM46" s="5"/>
      <c r="CEN46" s="5"/>
      <c r="CEO46" s="5"/>
      <c r="CEP46" s="5"/>
      <c r="CEQ46" s="5"/>
      <c r="CER46" s="5"/>
      <c r="CES46" s="5"/>
      <c r="CET46" s="5"/>
      <c r="CEU46" s="5"/>
      <c r="CEV46" s="5"/>
      <c r="CEW46" s="5"/>
      <c r="CEX46" s="5"/>
      <c r="CEY46" s="5"/>
      <c r="CEZ46" s="5"/>
      <c r="CFA46" s="5"/>
      <c r="CFB46" s="5"/>
      <c r="CFC46" s="5"/>
      <c r="CFD46" s="5"/>
      <c r="CFE46" s="5"/>
      <c r="CFF46" s="5"/>
      <c r="CFG46" s="5"/>
      <c r="CFH46" s="5"/>
      <c r="CFI46" s="5"/>
      <c r="CFJ46" s="5"/>
      <c r="CFK46" s="5"/>
      <c r="CFL46" s="5"/>
      <c r="CFM46" s="5"/>
      <c r="CFN46" s="5"/>
      <c r="CFO46" s="5"/>
      <c r="CFP46" s="5"/>
      <c r="CFQ46" s="5"/>
      <c r="CFR46" s="5"/>
      <c r="CFS46" s="5"/>
      <c r="CFT46" s="5"/>
      <c r="CFU46" s="5"/>
      <c r="CFV46" s="5"/>
      <c r="CFW46" s="5"/>
      <c r="CFX46" s="5"/>
      <c r="CFY46" s="5"/>
      <c r="CFZ46" s="5"/>
      <c r="CGA46" s="5"/>
      <c r="CGB46" s="5"/>
      <c r="CGC46" s="5"/>
      <c r="CGD46" s="5"/>
      <c r="CGE46" s="5"/>
      <c r="CGF46" s="5"/>
      <c r="CGG46" s="5"/>
      <c r="CGH46" s="5"/>
      <c r="CGI46" s="5"/>
      <c r="CGJ46" s="5"/>
      <c r="CGK46" s="5"/>
      <c r="CGL46" s="5"/>
      <c r="CGM46" s="5"/>
      <c r="CGN46" s="5"/>
      <c r="CGO46" s="5"/>
      <c r="CGP46" s="5"/>
      <c r="CGQ46" s="5"/>
      <c r="CGR46" s="5"/>
      <c r="CGS46" s="5"/>
      <c r="CGT46" s="5"/>
      <c r="CGU46" s="5"/>
      <c r="CGV46" s="5"/>
      <c r="CGW46" s="5"/>
      <c r="CGX46" s="5"/>
      <c r="CGY46" s="5"/>
      <c r="CGZ46" s="5"/>
      <c r="CHA46" s="5"/>
      <c r="CHB46" s="5"/>
      <c r="CHC46" s="5"/>
      <c r="CHD46" s="5"/>
      <c r="CHE46" s="5"/>
      <c r="CHF46" s="5"/>
      <c r="CHG46" s="5"/>
      <c r="CHH46" s="5"/>
      <c r="CHI46" s="5"/>
      <c r="CHJ46" s="5"/>
      <c r="CHK46" s="5"/>
      <c r="CHL46" s="5"/>
      <c r="CHM46" s="5"/>
      <c r="CHN46" s="5"/>
      <c r="CHO46" s="5"/>
      <c r="CHP46" s="5"/>
      <c r="CHQ46" s="5"/>
      <c r="CHR46" s="5"/>
      <c r="CHS46" s="5"/>
      <c r="CHT46" s="5"/>
      <c r="CHU46" s="5"/>
      <c r="CHV46" s="5"/>
      <c r="CHW46" s="5"/>
      <c r="CHX46" s="5"/>
      <c r="CHY46" s="5"/>
      <c r="CHZ46" s="5"/>
      <c r="CIA46" s="5"/>
      <c r="CIB46" s="5"/>
      <c r="CIC46" s="5"/>
      <c r="CID46" s="5"/>
      <c r="CIE46" s="5"/>
      <c r="CIF46" s="5"/>
      <c r="CIG46" s="5"/>
      <c r="CIH46" s="5"/>
      <c r="CII46" s="5"/>
      <c r="CIJ46" s="5"/>
      <c r="CIK46" s="5"/>
      <c r="CIL46" s="5"/>
      <c r="CIM46" s="5"/>
      <c r="CIN46" s="5"/>
      <c r="CIO46" s="5"/>
      <c r="CIP46" s="5"/>
      <c r="CIQ46" s="5"/>
      <c r="CIR46" s="5"/>
      <c r="CIS46" s="5"/>
      <c r="CIT46" s="5"/>
      <c r="CIU46" s="5"/>
      <c r="CIV46" s="5"/>
      <c r="CIW46" s="5"/>
      <c r="CIX46" s="5"/>
      <c r="CIY46" s="5"/>
      <c r="CIZ46" s="5"/>
      <c r="CJA46" s="5"/>
      <c r="CJB46" s="5"/>
      <c r="CJC46" s="5"/>
      <c r="CJD46" s="5"/>
      <c r="CJE46" s="5"/>
      <c r="CJF46" s="5"/>
      <c r="CJG46" s="5"/>
      <c r="CJH46" s="5"/>
      <c r="CJI46" s="5"/>
      <c r="CJJ46" s="5"/>
      <c r="CJK46" s="5"/>
      <c r="CJL46" s="5"/>
      <c r="CJM46" s="5"/>
      <c r="CJN46" s="5"/>
      <c r="CJO46" s="5"/>
      <c r="CJP46" s="5"/>
      <c r="CJQ46" s="5"/>
      <c r="CJR46" s="5"/>
      <c r="CJS46" s="5"/>
      <c r="CJT46" s="5"/>
      <c r="CJU46" s="5"/>
      <c r="CJV46" s="5"/>
      <c r="CJW46" s="5"/>
      <c r="CJX46" s="5"/>
      <c r="CJY46" s="5"/>
      <c r="CJZ46" s="5"/>
      <c r="CKA46" s="5"/>
      <c r="CKB46" s="5"/>
      <c r="CKC46" s="5"/>
      <c r="CKD46" s="5"/>
      <c r="CKE46" s="5"/>
      <c r="CKF46" s="5"/>
      <c r="CKG46" s="5"/>
      <c r="CKH46" s="5"/>
      <c r="CKI46" s="5"/>
      <c r="CKJ46" s="5"/>
      <c r="CKK46" s="5"/>
      <c r="CKL46" s="5"/>
      <c r="CKM46" s="5"/>
      <c r="CKN46" s="5"/>
      <c r="CKO46" s="5"/>
      <c r="CKP46" s="5"/>
      <c r="CKQ46" s="5"/>
      <c r="CKR46" s="5"/>
      <c r="CKS46" s="5"/>
      <c r="CKT46" s="5"/>
      <c r="CKU46" s="5"/>
      <c r="CKV46" s="5"/>
      <c r="CKW46" s="5"/>
      <c r="CKX46" s="5"/>
      <c r="CKY46" s="5"/>
      <c r="CKZ46" s="5"/>
      <c r="CLA46" s="5"/>
      <c r="CLB46" s="5"/>
      <c r="CLC46" s="5"/>
      <c r="CLD46" s="5"/>
      <c r="CLE46" s="5"/>
      <c r="CLF46" s="5"/>
      <c r="CLG46" s="5"/>
      <c r="CLH46" s="5"/>
      <c r="CLI46" s="5"/>
      <c r="CLJ46" s="5"/>
      <c r="CLK46" s="5"/>
      <c r="CLL46" s="5"/>
      <c r="CLM46" s="5"/>
      <c r="CLN46" s="5"/>
      <c r="CLO46" s="5"/>
      <c r="CLP46" s="5"/>
      <c r="CLQ46" s="5"/>
      <c r="CLR46" s="5"/>
      <c r="CLS46" s="5"/>
      <c r="CLT46" s="5"/>
      <c r="CLU46" s="5"/>
      <c r="CLV46" s="5"/>
      <c r="CLW46" s="5"/>
      <c r="CLX46" s="5"/>
      <c r="CLY46" s="5"/>
      <c r="CLZ46" s="5"/>
      <c r="CMA46" s="5"/>
      <c r="CMB46" s="5"/>
      <c r="CMC46" s="5"/>
      <c r="CMD46" s="5"/>
      <c r="CME46" s="5"/>
      <c r="CMF46" s="5"/>
      <c r="CMG46" s="5"/>
      <c r="CMH46" s="5"/>
      <c r="CMI46" s="5"/>
      <c r="CMJ46" s="5"/>
      <c r="CMK46" s="5"/>
      <c r="CML46" s="5"/>
      <c r="CMM46" s="5"/>
      <c r="CMN46" s="5"/>
      <c r="CMO46" s="5"/>
      <c r="CMP46" s="5"/>
      <c r="CMQ46" s="5"/>
      <c r="CMR46" s="5"/>
      <c r="CMS46" s="5"/>
      <c r="CMT46" s="5"/>
      <c r="CMU46" s="5"/>
      <c r="CMV46" s="5"/>
      <c r="CMW46" s="5"/>
      <c r="CMX46" s="5"/>
      <c r="CMY46" s="5"/>
      <c r="CMZ46" s="5"/>
      <c r="CNA46" s="5"/>
      <c r="CNB46" s="5"/>
      <c r="CNC46" s="5"/>
      <c r="CND46" s="5"/>
      <c r="CNE46" s="5"/>
      <c r="CNF46" s="5"/>
      <c r="CNG46" s="5"/>
      <c r="CNH46" s="5"/>
      <c r="CNI46" s="5"/>
      <c r="CNJ46" s="5"/>
      <c r="CNK46" s="5"/>
      <c r="CNL46" s="5"/>
      <c r="CNM46" s="5"/>
      <c r="CNN46" s="5"/>
      <c r="CNO46" s="5"/>
      <c r="CNP46" s="5"/>
      <c r="CNQ46" s="5"/>
      <c r="CNR46" s="5"/>
      <c r="CNS46" s="5"/>
      <c r="CNT46" s="5"/>
      <c r="CNU46" s="5"/>
      <c r="CNV46" s="5"/>
      <c r="CNW46" s="5"/>
      <c r="CNX46" s="5"/>
      <c r="CNY46" s="5"/>
      <c r="CNZ46" s="5"/>
      <c r="COA46" s="5"/>
      <c r="COB46" s="5"/>
      <c r="COC46" s="5"/>
      <c r="COD46" s="5"/>
      <c r="COE46" s="5"/>
      <c r="COF46" s="5"/>
      <c r="COG46" s="5"/>
      <c r="COH46" s="5"/>
      <c r="COI46" s="5"/>
      <c r="COJ46" s="5"/>
      <c r="COK46" s="5"/>
      <c r="COL46" s="5"/>
      <c r="COM46" s="5"/>
      <c r="CON46" s="5"/>
      <c r="COO46" s="5"/>
      <c r="COP46" s="5"/>
      <c r="COQ46" s="5"/>
      <c r="COR46" s="5"/>
      <c r="COS46" s="5"/>
      <c r="COT46" s="5"/>
      <c r="COU46" s="5"/>
      <c r="COV46" s="5"/>
      <c r="COW46" s="5"/>
      <c r="COX46" s="5"/>
      <c r="COY46" s="5"/>
      <c r="COZ46" s="5"/>
      <c r="CPA46" s="5"/>
      <c r="CPB46" s="5"/>
      <c r="CPC46" s="5"/>
      <c r="CPD46" s="5"/>
      <c r="CPE46" s="5"/>
      <c r="CPF46" s="5"/>
      <c r="CPG46" s="5"/>
      <c r="CPH46" s="5"/>
      <c r="CPI46" s="5"/>
      <c r="CPJ46" s="5"/>
      <c r="CPK46" s="5"/>
      <c r="CPL46" s="5"/>
      <c r="CPM46" s="5"/>
      <c r="CPN46" s="5"/>
      <c r="CPO46" s="5"/>
      <c r="CPP46" s="5"/>
      <c r="CPQ46" s="5"/>
      <c r="CPR46" s="5"/>
      <c r="CPS46" s="5"/>
      <c r="CPT46" s="5"/>
      <c r="CPU46" s="5"/>
      <c r="CPV46" s="5"/>
      <c r="CPW46" s="5"/>
      <c r="CPX46" s="5"/>
      <c r="CPY46" s="5"/>
      <c r="CPZ46" s="5"/>
      <c r="CQA46" s="5"/>
      <c r="CQB46" s="5"/>
      <c r="CQC46" s="5"/>
      <c r="CQD46" s="5"/>
      <c r="CQE46" s="5"/>
      <c r="CQF46" s="5"/>
      <c r="CQG46" s="5"/>
      <c r="CQH46" s="5"/>
      <c r="CQI46" s="5"/>
      <c r="CQJ46" s="5"/>
      <c r="CQK46" s="5"/>
      <c r="CQL46" s="5"/>
      <c r="CQM46" s="5"/>
      <c r="CQN46" s="5"/>
      <c r="CQO46" s="5"/>
      <c r="CQP46" s="5"/>
      <c r="CQQ46" s="5"/>
      <c r="CQR46" s="5"/>
      <c r="CQS46" s="5"/>
      <c r="CQT46" s="5"/>
      <c r="CQU46" s="5"/>
      <c r="CQV46" s="5"/>
      <c r="CQW46" s="5"/>
      <c r="CQX46" s="5"/>
      <c r="CQY46" s="5"/>
      <c r="CQZ46" s="5"/>
      <c r="CRA46" s="5"/>
      <c r="CRB46" s="5"/>
      <c r="CRC46" s="5"/>
      <c r="CRD46" s="5"/>
      <c r="CRE46" s="5"/>
      <c r="CRF46" s="5"/>
      <c r="CRG46" s="5"/>
      <c r="CRH46" s="5"/>
      <c r="CRI46" s="5"/>
      <c r="CRJ46" s="5"/>
      <c r="CRK46" s="5"/>
      <c r="CRL46" s="5"/>
      <c r="CRM46" s="5"/>
      <c r="CRN46" s="5"/>
      <c r="CRO46" s="5"/>
      <c r="CRP46" s="5"/>
      <c r="CRQ46" s="5"/>
      <c r="CRR46" s="5"/>
      <c r="CRS46" s="5"/>
      <c r="CRT46" s="5"/>
      <c r="CRU46" s="5"/>
      <c r="CRV46" s="5"/>
      <c r="CRW46" s="5"/>
      <c r="CRX46" s="5"/>
      <c r="CRY46" s="5"/>
      <c r="CRZ46" s="5"/>
      <c r="CSA46" s="5"/>
      <c r="CSB46" s="5"/>
      <c r="CSC46" s="5"/>
      <c r="CSD46" s="5"/>
      <c r="CSE46" s="5"/>
      <c r="CSF46" s="5"/>
      <c r="CSG46" s="5"/>
      <c r="CSH46" s="5"/>
      <c r="CSI46" s="5"/>
      <c r="CSJ46" s="5"/>
      <c r="CSK46" s="5"/>
      <c r="CSL46" s="5"/>
      <c r="CSM46" s="5"/>
      <c r="CSN46" s="5"/>
      <c r="CSO46" s="5"/>
      <c r="CSP46" s="5"/>
      <c r="CSQ46" s="5"/>
      <c r="CSR46" s="5"/>
      <c r="CSS46" s="5"/>
      <c r="CST46" s="5"/>
      <c r="CSU46" s="5"/>
      <c r="CSV46" s="5"/>
      <c r="CSW46" s="5"/>
      <c r="CSX46" s="5"/>
      <c r="CSY46" s="5"/>
      <c r="CSZ46" s="5"/>
      <c r="CTA46" s="5"/>
      <c r="CTB46" s="5"/>
      <c r="CTC46" s="5"/>
      <c r="CTD46" s="5"/>
      <c r="CTE46" s="5"/>
      <c r="CTF46" s="5"/>
      <c r="CTG46" s="5"/>
      <c r="CTH46" s="5"/>
      <c r="CTI46" s="5"/>
      <c r="CTJ46" s="5"/>
      <c r="CTK46" s="5"/>
      <c r="CTL46" s="5"/>
      <c r="CTM46" s="5"/>
      <c r="CTN46" s="5"/>
      <c r="CTO46" s="5"/>
      <c r="CTP46" s="5"/>
      <c r="CTQ46" s="5"/>
      <c r="CTR46" s="5"/>
      <c r="CTS46" s="5"/>
      <c r="CTT46" s="5"/>
      <c r="CTU46" s="5"/>
      <c r="CTV46" s="5"/>
      <c r="CTW46" s="5"/>
      <c r="CTX46" s="5"/>
      <c r="CTY46" s="5"/>
      <c r="CTZ46" s="5"/>
      <c r="CUA46" s="5"/>
      <c r="CUB46" s="5"/>
      <c r="CUC46" s="5"/>
      <c r="CUD46" s="5"/>
      <c r="CUE46" s="5"/>
      <c r="CUF46" s="5"/>
      <c r="CUG46" s="5"/>
      <c r="CUH46" s="5"/>
      <c r="CUI46" s="5"/>
      <c r="CUJ46" s="5"/>
      <c r="CUK46" s="5"/>
      <c r="CUL46" s="5"/>
      <c r="CUM46" s="5"/>
      <c r="CUN46" s="5"/>
      <c r="CUO46" s="5"/>
      <c r="CUP46" s="5"/>
      <c r="CUQ46" s="5"/>
      <c r="CUR46" s="5"/>
      <c r="CUS46" s="5"/>
      <c r="CUT46" s="5"/>
      <c r="CUU46" s="5"/>
      <c r="CUV46" s="5"/>
      <c r="CUW46" s="5"/>
      <c r="CUX46" s="5"/>
      <c r="CUY46" s="5"/>
      <c r="CUZ46" s="5"/>
      <c r="CVA46" s="5"/>
      <c r="CVB46" s="5"/>
      <c r="CVC46" s="5"/>
      <c r="CVD46" s="5"/>
      <c r="CVE46" s="5"/>
      <c r="CVF46" s="5"/>
      <c r="CVG46" s="5"/>
      <c r="CVH46" s="5"/>
      <c r="CVI46" s="5"/>
      <c r="CVJ46" s="5"/>
      <c r="CVK46" s="5"/>
      <c r="CVL46" s="5"/>
      <c r="CVM46" s="5"/>
      <c r="CVN46" s="5"/>
      <c r="CVO46" s="5"/>
      <c r="CVP46" s="5"/>
      <c r="CVQ46" s="5"/>
      <c r="CVR46" s="5"/>
      <c r="CVS46" s="5"/>
      <c r="CVT46" s="5"/>
      <c r="CVU46" s="5"/>
      <c r="CVV46" s="5"/>
      <c r="CVW46" s="5"/>
      <c r="CVX46" s="5"/>
      <c r="CVY46" s="5"/>
      <c r="CVZ46" s="5"/>
      <c r="CWA46" s="5"/>
      <c r="CWB46" s="5"/>
      <c r="CWC46" s="5"/>
      <c r="CWD46" s="5"/>
      <c r="CWE46" s="5"/>
      <c r="CWF46" s="5"/>
      <c r="CWG46" s="5"/>
      <c r="CWH46" s="5"/>
      <c r="CWI46" s="5"/>
      <c r="CWJ46" s="5"/>
      <c r="CWK46" s="5"/>
      <c r="CWL46" s="5"/>
      <c r="CWM46" s="5"/>
      <c r="CWN46" s="5"/>
      <c r="CWO46" s="5"/>
      <c r="CWP46" s="5"/>
      <c r="CWQ46" s="5"/>
      <c r="CWR46" s="5"/>
      <c r="CWS46" s="5"/>
      <c r="CWT46" s="5"/>
      <c r="CWU46" s="5"/>
      <c r="CWV46" s="5"/>
      <c r="CWW46" s="5"/>
      <c r="CWX46" s="5"/>
      <c r="CWY46" s="5"/>
      <c r="CWZ46" s="5"/>
      <c r="CXA46" s="5"/>
      <c r="CXB46" s="5"/>
      <c r="CXC46" s="5"/>
      <c r="CXD46" s="5"/>
      <c r="CXE46" s="5"/>
      <c r="CXF46" s="5"/>
      <c r="CXG46" s="5"/>
      <c r="CXH46" s="5"/>
      <c r="CXI46" s="5"/>
      <c r="CXJ46" s="5"/>
      <c r="CXK46" s="5"/>
      <c r="CXL46" s="5"/>
      <c r="CXM46" s="5"/>
      <c r="CXN46" s="5"/>
      <c r="CXO46" s="5"/>
      <c r="CXP46" s="5"/>
      <c r="CXQ46" s="5"/>
      <c r="CXR46" s="5"/>
      <c r="CXS46" s="5"/>
      <c r="CXT46" s="5"/>
      <c r="CXU46" s="5"/>
      <c r="CXV46" s="5"/>
      <c r="CXW46" s="5"/>
      <c r="CXX46" s="5"/>
      <c r="CXY46" s="5"/>
      <c r="CXZ46" s="5"/>
      <c r="CYA46" s="5"/>
      <c r="CYB46" s="5"/>
      <c r="CYC46" s="5"/>
      <c r="CYD46" s="5"/>
      <c r="CYE46" s="5"/>
      <c r="CYF46" s="5"/>
      <c r="CYG46" s="5"/>
      <c r="CYH46" s="5"/>
      <c r="CYI46" s="5"/>
      <c r="CYJ46" s="5"/>
      <c r="CYK46" s="5"/>
      <c r="CYL46" s="5"/>
      <c r="CYM46" s="5"/>
      <c r="CYN46" s="5"/>
      <c r="CYO46" s="5"/>
      <c r="CYP46" s="5"/>
      <c r="CYQ46" s="5"/>
      <c r="CYR46" s="5"/>
      <c r="CYS46" s="5"/>
      <c r="CYT46" s="5"/>
      <c r="CYU46" s="5"/>
      <c r="CYV46" s="5"/>
      <c r="CYW46" s="5"/>
      <c r="CYX46" s="5"/>
      <c r="CYY46" s="5"/>
      <c r="CYZ46" s="5"/>
      <c r="CZA46" s="5"/>
      <c r="CZB46" s="5"/>
      <c r="CZC46" s="5"/>
      <c r="CZD46" s="5"/>
      <c r="CZE46" s="5"/>
      <c r="CZF46" s="5"/>
      <c r="CZG46" s="5"/>
      <c r="CZH46" s="5"/>
      <c r="CZI46" s="5"/>
      <c r="CZJ46" s="5"/>
      <c r="CZK46" s="5"/>
      <c r="CZL46" s="5"/>
      <c r="CZM46" s="5"/>
      <c r="CZN46" s="5"/>
      <c r="CZO46" s="5"/>
      <c r="CZP46" s="5"/>
      <c r="CZQ46" s="5"/>
      <c r="CZR46" s="5"/>
      <c r="CZS46" s="5"/>
      <c r="CZT46" s="5"/>
      <c r="CZU46" s="5"/>
      <c r="CZV46" s="5"/>
      <c r="CZW46" s="5"/>
      <c r="CZX46" s="5"/>
      <c r="CZY46" s="5"/>
      <c r="CZZ46" s="5"/>
      <c r="DAA46" s="5"/>
      <c r="DAB46" s="5"/>
      <c r="DAC46" s="5"/>
      <c r="DAD46" s="5"/>
      <c r="DAE46" s="5"/>
      <c r="DAF46" s="5"/>
      <c r="DAG46" s="5"/>
      <c r="DAH46" s="5"/>
      <c r="DAI46" s="5"/>
      <c r="DAJ46" s="5"/>
      <c r="DAK46" s="5"/>
      <c r="DAL46" s="5"/>
      <c r="DAM46" s="5"/>
      <c r="DAN46" s="5"/>
      <c r="DAO46" s="5"/>
      <c r="DAP46" s="5"/>
      <c r="DAQ46" s="5"/>
      <c r="DAR46" s="5"/>
      <c r="DAS46" s="5"/>
      <c r="DAT46" s="5"/>
      <c r="DAU46" s="5"/>
      <c r="DAV46" s="5"/>
      <c r="DAW46" s="5"/>
      <c r="DAX46" s="5"/>
      <c r="DAY46" s="5"/>
      <c r="DAZ46" s="5"/>
      <c r="DBA46" s="5"/>
      <c r="DBB46" s="5"/>
      <c r="DBC46" s="5"/>
      <c r="DBD46" s="5"/>
      <c r="DBE46" s="5"/>
      <c r="DBF46" s="5"/>
      <c r="DBG46" s="5"/>
      <c r="DBH46" s="5"/>
      <c r="DBI46" s="5"/>
      <c r="DBJ46" s="5"/>
      <c r="DBK46" s="5"/>
      <c r="DBL46" s="5"/>
      <c r="DBM46" s="5"/>
      <c r="DBN46" s="5"/>
      <c r="DBO46" s="5"/>
      <c r="DBP46" s="5"/>
      <c r="DBQ46" s="5"/>
      <c r="DBR46" s="5"/>
      <c r="DBS46" s="5"/>
      <c r="DBT46" s="5"/>
      <c r="DBU46" s="5"/>
      <c r="DBV46" s="5"/>
      <c r="DBW46" s="5"/>
      <c r="DBX46" s="5"/>
      <c r="DBY46" s="5"/>
      <c r="DBZ46" s="5"/>
      <c r="DCA46" s="5"/>
      <c r="DCB46" s="5"/>
      <c r="DCC46" s="5"/>
      <c r="DCD46" s="5"/>
      <c r="DCE46" s="5"/>
      <c r="DCF46" s="5"/>
      <c r="DCG46" s="5"/>
      <c r="DCH46" s="5"/>
      <c r="DCI46" s="5"/>
      <c r="DCJ46" s="5"/>
      <c r="DCK46" s="5"/>
      <c r="DCL46" s="5"/>
      <c r="DCM46" s="5"/>
      <c r="DCN46" s="5"/>
      <c r="DCO46" s="5"/>
      <c r="DCP46" s="5"/>
      <c r="DCQ46" s="5"/>
      <c r="DCR46" s="5"/>
      <c r="DCS46" s="5"/>
      <c r="DCT46" s="5"/>
      <c r="DCU46" s="5"/>
      <c r="DCV46" s="5"/>
      <c r="DCW46" s="5"/>
      <c r="DCX46" s="5"/>
      <c r="DCY46" s="5"/>
      <c r="DCZ46" s="5"/>
      <c r="DDA46" s="5"/>
      <c r="DDB46" s="5"/>
      <c r="DDC46" s="5"/>
      <c r="DDD46" s="5"/>
      <c r="DDE46" s="5"/>
      <c r="DDF46" s="5"/>
      <c r="DDG46" s="5"/>
      <c r="DDH46" s="5"/>
      <c r="DDI46" s="5"/>
      <c r="DDJ46" s="5"/>
      <c r="DDK46" s="5"/>
      <c r="DDL46" s="5"/>
      <c r="DDM46" s="5"/>
      <c r="DDN46" s="5"/>
      <c r="DDO46" s="5"/>
      <c r="DDP46" s="5"/>
      <c r="DDQ46" s="5"/>
      <c r="DDR46" s="5"/>
      <c r="DDS46" s="5"/>
      <c r="DDT46" s="5"/>
      <c r="DDU46" s="5"/>
      <c r="DDV46" s="5"/>
      <c r="DDW46" s="5"/>
      <c r="DDX46" s="5"/>
      <c r="DDY46" s="5"/>
      <c r="DDZ46" s="5"/>
      <c r="DEA46" s="5"/>
      <c r="DEB46" s="5"/>
      <c r="DEC46" s="5"/>
      <c r="DED46" s="5"/>
      <c r="DEE46" s="5"/>
      <c r="DEF46" s="5"/>
      <c r="DEG46" s="5"/>
      <c r="DEH46" s="5"/>
      <c r="DEI46" s="5"/>
      <c r="DEJ46" s="5"/>
      <c r="DEK46" s="5"/>
      <c r="DEL46" s="5"/>
      <c r="DEM46" s="5"/>
      <c r="DEN46" s="5"/>
      <c r="DEO46" s="5"/>
      <c r="DEP46" s="5"/>
      <c r="DEQ46" s="5"/>
      <c r="DER46" s="5"/>
      <c r="DES46" s="5"/>
      <c r="DET46" s="5"/>
      <c r="DEU46" s="5"/>
      <c r="DEV46" s="5"/>
      <c r="DEW46" s="5"/>
      <c r="DEX46" s="5"/>
      <c r="DEY46" s="5"/>
      <c r="DEZ46" s="5"/>
      <c r="DFA46" s="5"/>
      <c r="DFB46" s="5"/>
      <c r="DFC46" s="5"/>
      <c r="DFD46" s="5"/>
      <c r="DFE46" s="5"/>
      <c r="DFF46" s="5"/>
      <c r="DFG46" s="5"/>
      <c r="DFH46" s="5"/>
      <c r="DFI46" s="5"/>
      <c r="DFJ46" s="5"/>
      <c r="DFK46" s="5"/>
      <c r="DFL46" s="5"/>
      <c r="DFM46" s="5"/>
      <c r="DFN46" s="5"/>
      <c r="DFO46" s="5"/>
      <c r="DFP46" s="5"/>
      <c r="DFQ46" s="5"/>
      <c r="DFR46" s="5"/>
      <c r="DFS46" s="5"/>
      <c r="DFT46" s="5"/>
      <c r="DFU46" s="5"/>
      <c r="DFV46" s="5"/>
      <c r="DFW46" s="5"/>
      <c r="DFX46" s="5"/>
      <c r="DFY46" s="5"/>
      <c r="DFZ46" s="5"/>
      <c r="DGA46" s="5"/>
      <c r="DGB46" s="5"/>
      <c r="DGC46" s="5"/>
      <c r="DGD46" s="5"/>
      <c r="DGE46" s="5"/>
      <c r="DGF46" s="5"/>
      <c r="DGG46" s="5"/>
      <c r="DGH46" s="5"/>
      <c r="DGI46" s="5"/>
      <c r="DGJ46" s="5"/>
      <c r="DGK46" s="5"/>
      <c r="DGL46" s="5"/>
      <c r="DGM46" s="5"/>
      <c r="DGN46" s="5"/>
      <c r="DGO46" s="5"/>
      <c r="DGP46" s="5"/>
      <c r="DGQ46" s="5"/>
      <c r="DGR46" s="5"/>
      <c r="DGS46" s="5"/>
      <c r="DGT46" s="5"/>
      <c r="DGU46" s="5"/>
      <c r="DGV46" s="5"/>
      <c r="DGW46" s="5"/>
      <c r="DGX46" s="5"/>
      <c r="DGY46" s="5"/>
      <c r="DGZ46" s="5"/>
      <c r="DHA46" s="5"/>
      <c r="DHB46" s="5"/>
      <c r="DHC46" s="5"/>
      <c r="DHD46" s="5"/>
      <c r="DHE46" s="5"/>
      <c r="DHF46" s="5"/>
      <c r="DHG46" s="5"/>
      <c r="DHH46" s="5"/>
      <c r="DHI46" s="5"/>
      <c r="DHJ46" s="5"/>
      <c r="DHK46" s="5"/>
      <c r="DHL46" s="5"/>
      <c r="DHM46" s="5"/>
      <c r="DHN46" s="5"/>
      <c r="DHO46" s="5"/>
      <c r="DHP46" s="5"/>
      <c r="DHQ46" s="5"/>
      <c r="DHR46" s="5"/>
      <c r="DHS46" s="5"/>
      <c r="DHT46" s="5"/>
      <c r="DHU46" s="5"/>
      <c r="DHV46" s="5"/>
      <c r="DHW46" s="5"/>
      <c r="DHX46" s="5"/>
      <c r="DHY46" s="5"/>
      <c r="DHZ46" s="5"/>
      <c r="DIA46" s="5"/>
      <c r="DIB46" s="5"/>
      <c r="DIC46" s="5"/>
      <c r="DID46" s="5"/>
      <c r="DIE46" s="5"/>
      <c r="DIF46" s="5"/>
      <c r="DIG46" s="5"/>
      <c r="DIH46" s="5"/>
      <c r="DII46" s="5"/>
      <c r="DIJ46" s="5"/>
      <c r="DIK46" s="5"/>
      <c r="DIL46" s="5"/>
      <c r="DIM46" s="5"/>
      <c r="DIN46" s="5"/>
      <c r="DIO46" s="5"/>
      <c r="DIP46" s="5"/>
      <c r="DIQ46" s="5"/>
      <c r="DIR46" s="5"/>
      <c r="DIS46" s="5"/>
      <c r="DIT46" s="5"/>
      <c r="DIU46" s="5"/>
      <c r="DIV46" s="5"/>
      <c r="DIW46" s="5"/>
      <c r="DIX46" s="5"/>
      <c r="DIY46" s="5"/>
      <c r="DIZ46" s="5"/>
      <c r="DJA46" s="5"/>
      <c r="DJB46" s="5"/>
      <c r="DJC46" s="5"/>
      <c r="DJD46" s="5"/>
      <c r="DJE46" s="5"/>
      <c r="DJF46" s="5"/>
      <c r="DJG46" s="5"/>
      <c r="DJH46" s="5"/>
      <c r="DJI46" s="5"/>
      <c r="DJJ46" s="5"/>
      <c r="DJK46" s="5"/>
      <c r="DJL46" s="5"/>
      <c r="DJM46" s="5"/>
      <c r="DJN46" s="5"/>
      <c r="DJO46" s="5"/>
      <c r="DJP46" s="5"/>
      <c r="DJQ46" s="5"/>
      <c r="DJR46" s="5"/>
      <c r="DJS46" s="5"/>
      <c r="DJT46" s="5"/>
      <c r="DJU46" s="5"/>
      <c r="DJV46" s="5"/>
      <c r="DJW46" s="5"/>
      <c r="DJX46" s="5"/>
      <c r="DJY46" s="5"/>
      <c r="DJZ46" s="5"/>
      <c r="DKA46" s="5"/>
      <c r="DKB46" s="5"/>
      <c r="DKC46" s="5"/>
      <c r="DKD46" s="5"/>
      <c r="DKE46" s="5"/>
      <c r="DKF46" s="5"/>
      <c r="DKG46" s="5"/>
      <c r="DKH46" s="5"/>
      <c r="DKI46" s="5"/>
      <c r="DKJ46" s="5"/>
      <c r="DKK46" s="5"/>
      <c r="DKL46" s="5"/>
      <c r="DKM46" s="5"/>
      <c r="DKN46" s="5"/>
      <c r="DKO46" s="5"/>
      <c r="DKP46" s="5"/>
      <c r="DKQ46" s="5"/>
      <c r="DKR46" s="5"/>
      <c r="DKS46" s="5"/>
      <c r="DKT46" s="5"/>
      <c r="DKU46" s="5"/>
      <c r="DKV46" s="5"/>
      <c r="DKW46" s="5"/>
      <c r="DKX46" s="5"/>
      <c r="DKY46" s="5"/>
      <c r="DKZ46" s="5"/>
      <c r="DLA46" s="5"/>
      <c r="DLB46" s="5"/>
      <c r="DLC46" s="5"/>
      <c r="DLD46" s="5"/>
      <c r="DLE46" s="5"/>
      <c r="DLF46" s="5"/>
      <c r="DLG46" s="5"/>
      <c r="DLH46" s="5"/>
      <c r="DLI46" s="5"/>
      <c r="DLJ46" s="5"/>
      <c r="DLK46" s="5"/>
      <c r="DLL46" s="5"/>
      <c r="DLM46" s="5"/>
      <c r="DLN46" s="5"/>
      <c r="DLO46" s="5"/>
      <c r="DLP46" s="5"/>
      <c r="DLQ46" s="5"/>
      <c r="DLR46" s="5"/>
      <c r="DLS46" s="5"/>
      <c r="DLT46" s="5"/>
      <c r="DLU46" s="5"/>
      <c r="DLV46" s="5"/>
      <c r="DLW46" s="5"/>
      <c r="DLX46" s="5"/>
      <c r="DLY46" s="5"/>
      <c r="DLZ46" s="5"/>
      <c r="DMA46" s="5"/>
      <c r="DMB46" s="5"/>
      <c r="DMC46" s="5"/>
      <c r="DMD46" s="5"/>
      <c r="DME46" s="5"/>
      <c r="DMF46" s="5"/>
      <c r="DMG46" s="5"/>
      <c r="DMH46" s="5"/>
      <c r="DMI46" s="5"/>
      <c r="DMJ46" s="5"/>
      <c r="DMK46" s="5"/>
      <c r="DML46" s="5"/>
      <c r="DMM46" s="5"/>
      <c r="DMN46" s="5"/>
      <c r="DMO46" s="5"/>
      <c r="DMP46" s="5"/>
      <c r="DMQ46" s="5"/>
      <c r="DMR46" s="5"/>
      <c r="DMS46" s="5"/>
      <c r="DMT46" s="5"/>
      <c r="DMU46" s="5"/>
      <c r="DMV46" s="5"/>
      <c r="DMW46" s="5"/>
      <c r="DMX46" s="5"/>
      <c r="DMY46" s="5"/>
      <c r="DMZ46" s="5"/>
      <c r="DNA46" s="5"/>
      <c r="DNB46" s="5"/>
      <c r="DNC46" s="5"/>
      <c r="DND46" s="5"/>
      <c r="DNE46" s="5"/>
      <c r="DNF46" s="5"/>
      <c r="DNG46" s="5"/>
      <c r="DNH46" s="5"/>
      <c r="DNI46" s="5"/>
      <c r="DNJ46" s="5"/>
      <c r="DNK46" s="5"/>
      <c r="DNL46" s="5"/>
      <c r="DNM46" s="5"/>
      <c r="DNN46" s="5"/>
      <c r="DNO46" s="5"/>
      <c r="DNP46" s="5"/>
      <c r="DNQ46" s="5"/>
      <c r="DNR46" s="5"/>
      <c r="DNS46" s="5"/>
      <c r="DNT46" s="5"/>
      <c r="DNU46" s="5"/>
      <c r="DNV46" s="5"/>
      <c r="DNW46" s="5"/>
      <c r="DNX46" s="5"/>
      <c r="DNY46" s="5"/>
      <c r="DNZ46" s="5"/>
      <c r="DOA46" s="5"/>
      <c r="DOB46" s="5"/>
      <c r="DOC46" s="5"/>
      <c r="DOD46" s="5"/>
      <c r="DOE46" s="5"/>
      <c r="DOF46" s="5"/>
      <c r="DOG46" s="5"/>
      <c r="DOH46" s="5"/>
      <c r="DOI46" s="5"/>
      <c r="DOJ46" s="5"/>
      <c r="DOK46" s="5"/>
      <c r="DOL46" s="5"/>
      <c r="DOM46" s="5"/>
      <c r="DON46" s="5"/>
      <c r="DOO46" s="5"/>
      <c r="DOP46" s="5"/>
      <c r="DOQ46" s="5"/>
      <c r="DOR46" s="5"/>
      <c r="DOS46" s="5"/>
      <c r="DOT46" s="5"/>
      <c r="DOU46" s="5"/>
      <c r="DOV46" s="5"/>
      <c r="DOW46" s="5"/>
      <c r="DOX46" s="5"/>
      <c r="DOY46" s="5"/>
      <c r="DOZ46" s="5"/>
      <c r="DPA46" s="5"/>
      <c r="DPB46" s="5"/>
      <c r="DPC46" s="5"/>
      <c r="DPD46" s="5"/>
      <c r="DPE46" s="5"/>
      <c r="DPF46" s="5"/>
      <c r="DPG46" s="5"/>
      <c r="DPH46" s="5"/>
      <c r="DPI46" s="5"/>
      <c r="DPJ46" s="5"/>
      <c r="DPK46" s="5"/>
      <c r="DPL46" s="5"/>
      <c r="DPM46" s="5"/>
      <c r="DPN46" s="5"/>
      <c r="DPO46" s="5"/>
      <c r="DPP46" s="5"/>
      <c r="DPQ46" s="5"/>
      <c r="DPR46" s="5"/>
      <c r="DPS46" s="5"/>
      <c r="DPT46" s="5"/>
      <c r="DPU46" s="5"/>
      <c r="DPV46" s="5"/>
      <c r="DPW46" s="5"/>
      <c r="DPX46" s="5"/>
      <c r="DPY46" s="5"/>
      <c r="DPZ46" s="5"/>
      <c r="DQA46" s="5"/>
      <c r="DQB46" s="5"/>
      <c r="DQC46" s="5"/>
      <c r="DQD46" s="5"/>
      <c r="DQE46" s="5"/>
      <c r="DQF46" s="5"/>
      <c r="DQG46" s="5"/>
      <c r="DQH46" s="5"/>
      <c r="DQI46" s="5"/>
      <c r="DQJ46" s="5"/>
      <c r="DQK46" s="5"/>
      <c r="DQL46" s="5"/>
      <c r="DQM46" s="5"/>
      <c r="DQN46" s="5"/>
      <c r="DQO46" s="5"/>
      <c r="DQP46" s="5"/>
      <c r="DQQ46" s="5"/>
      <c r="DQR46" s="5"/>
      <c r="DQS46" s="5"/>
      <c r="DQT46" s="5"/>
      <c r="DQU46" s="5"/>
      <c r="DQV46" s="5"/>
      <c r="DQW46" s="5"/>
      <c r="DQX46" s="5"/>
      <c r="DQY46" s="5"/>
      <c r="DQZ46" s="5"/>
      <c r="DRA46" s="5"/>
      <c r="DRB46" s="5"/>
      <c r="DRC46" s="5"/>
      <c r="DRD46" s="5"/>
      <c r="DRE46" s="5"/>
      <c r="DRF46" s="5"/>
      <c r="DRG46" s="5"/>
      <c r="DRH46" s="5"/>
      <c r="DRI46" s="5"/>
      <c r="DRJ46" s="5"/>
      <c r="DRK46" s="5"/>
      <c r="DRL46" s="5"/>
      <c r="DRM46" s="5"/>
      <c r="DRN46" s="5"/>
      <c r="DRO46" s="5"/>
      <c r="DRP46" s="5"/>
      <c r="DRQ46" s="5"/>
      <c r="DRR46" s="5"/>
      <c r="DRS46" s="5"/>
      <c r="DRT46" s="5"/>
      <c r="DRU46" s="5"/>
      <c r="DRV46" s="5"/>
      <c r="DRW46" s="5"/>
      <c r="DRX46" s="5"/>
      <c r="DRY46" s="5"/>
      <c r="DRZ46" s="5"/>
      <c r="DSA46" s="5"/>
      <c r="DSB46" s="5"/>
      <c r="DSC46" s="5"/>
      <c r="DSD46" s="5"/>
      <c r="DSE46" s="5"/>
      <c r="DSF46" s="5"/>
      <c r="DSG46" s="5"/>
      <c r="DSH46" s="5"/>
      <c r="DSI46" s="5"/>
      <c r="DSJ46" s="5"/>
      <c r="DSK46" s="5"/>
      <c r="DSL46" s="5"/>
      <c r="DSM46" s="5"/>
      <c r="DSN46" s="5"/>
      <c r="DSO46" s="5"/>
      <c r="DSP46" s="5"/>
      <c r="DSQ46" s="5"/>
      <c r="DSR46" s="5"/>
      <c r="DSS46" s="5"/>
      <c r="DST46" s="5"/>
      <c r="DSU46" s="5"/>
      <c r="DSV46" s="5"/>
      <c r="DSW46" s="5"/>
      <c r="DSX46" s="5"/>
      <c r="DSY46" s="5"/>
      <c r="DSZ46" s="5"/>
      <c r="DTA46" s="5"/>
      <c r="DTB46" s="5"/>
      <c r="DTC46" s="5"/>
      <c r="DTD46" s="5"/>
      <c r="DTE46" s="5"/>
      <c r="DTF46" s="5"/>
      <c r="DTG46" s="5"/>
      <c r="DTH46" s="5"/>
      <c r="DTI46" s="5"/>
      <c r="DTJ46" s="5"/>
      <c r="DTK46" s="5"/>
      <c r="DTL46" s="5"/>
      <c r="DTM46" s="5"/>
      <c r="DTN46" s="5"/>
      <c r="DTO46" s="5"/>
      <c r="DTP46" s="5"/>
      <c r="DTQ46" s="5"/>
      <c r="DTR46" s="5"/>
      <c r="DTS46" s="5"/>
      <c r="DTT46" s="5"/>
      <c r="DTU46" s="5"/>
      <c r="DTV46" s="5"/>
      <c r="DTW46" s="5"/>
      <c r="DTX46" s="5"/>
      <c r="DTY46" s="5"/>
      <c r="DTZ46" s="5"/>
      <c r="DUA46" s="5"/>
      <c r="DUB46" s="5"/>
      <c r="DUC46" s="5"/>
      <c r="DUD46" s="5"/>
      <c r="DUE46" s="5"/>
      <c r="DUF46" s="5"/>
      <c r="DUG46" s="5"/>
      <c r="DUH46" s="5"/>
      <c r="DUI46" s="5"/>
      <c r="DUJ46" s="5"/>
      <c r="DUK46" s="5"/>
      <c r="DUL46" s="5"/>
      <c r="DUM46" s="5"/>
      <c r="DUN46" s="5"/>
      <c r="DUO46" s="5"/>
      <c r="DUP46" s="5"/>
      <c r="DUQ46" s="5"/>
      <c r="DUR46" s="5"/>
      <c r="DUS46" s="5"/>
      <c r="DUT46" s="5"/>
      <c r="DUU46" s="5"/>
      <c r="DUV46" s="5"/>
      <c r="DUW46" s="5"/>
      <c r="DUX46" s="5"/>
      <c r="DUY46" s="5"/>
      <c r="DUZ46" s="5"/>
      <c r="DVA46" s="5"/>
      <c r="DVB46" s="5"/>
      <c r="DVC46" s="5"/>
      <c r="DVD46" s="5"/>
      <c r="DVE46" s="5"/>
      <c r="DVF46" s="5"/>
      <c r="DVG46" s="5"/>
      <c r="DVH46" s="5"/>
      <c r="DVI46" s="5"/>
      <c r="DVJ46" s="5"/>
      <c r="DVK46" s="5"/>
      <c r="DVL46" s="5"/>
      <c r="DVM46" s="5"/>
      <c r="DVN46" s="5"/>
      <c r="DVO46" s="5"/>
      <c r="DVP46" s="5"/>
      <c r="DVQ46" s="5"/>
      <c r="DVR46" s="5"/>
      <c r="DVS46" s="5"/>
      <c r="DVT46" s="5"/>
      <c r="DVU46" s="5"/>
      <c r="DVV46" s="5"/>
      <c r="DVW46" s="5"/>
      <c r="DVX46" s="5"/>
      <c r="DVY46" s="5"/>
      <c r="DVZ46" s="5"/>
      <c r="DWA46" s="5"/>
      <c r="DWB46" s="5"/>
      <c r="DWC46" s="5"/>
      <c r="DWD46" s="5"/>
      <c r="DWE46" s="5"/>
      <c r="DWF46" s="5"/>
      <c r="DWG46" s="5"/>
      <c r="DWH46" s="5"/>
      <c r="DWI46" s="5"/>
      <c r="DWJ46" s="5"/>
      <c r="DWK46" s="5"/>
      <c r="DWL46" s="5"/>
      <c r="DWM46" s="5"/>
      <c r="DWN46" s="5"/>
      <c r="DWO46" s="5"/>
      <c r="DWP46" s="5"/>
      <c r="DWQ46" s="5"/>
      <c r="DWR46" s="5"/>
      <c r="DWS46" s="5"/>
      <c r="DWT46" s="5"/>
      <c r="DWU46" s="5"/>
      <c r="DWV46" s="5"/>
      <c r="DWW46" s="5"/>
      <c r="DWX46" s="5"/>
      <c r="DWY46" s="5"/>
      <c r="DWZ46" s="5"/>
      <c r="DXA46" s="5"/>
      <c r="DXB46" s="5"/>
      <c r="DXC46" s="5"/>
      <c r="DXD46" s="5"/>
      <c r="DXE46" s="5"/>
      <c r="DXF46" s="5"/>
      <c r="DXG46" s="5"/>
      <c r="DXH46" s="5"/>
      <c r="DXI46" s="5"/>
      <c r="DXJ46" s="5"/>
      <c r="DXK46" s="5"/>
      <c r="DXL46" s="5"/>
      <c r="DXM46" s="5"/>
      <c r="DXN46" s="5"/>
      <c r="DXO46" s="5"/>
      <c r="DXP46" s="5"/>
      <c r="DXQ46" s="5"/>
      <c r="DXR46" s="5"/>
      <c r="DXS46" s="5"/>
      <c r="DXT46" s="5"/>
      <c r="DXU46" s="5"/>
      <c r="DXV46" s="5"/>
      <c r="DXW46" s="5"/>
      <c r="DXX46" s="5"/>
      <c r="DXY46" s="5"/>
      <c r="DXZ46" s="5"/>
      <c r="DYA46" s="5"/>
      <c r="DYB46" s="5"/>
      <c r="DYC46" s="5"/>
      <c r="DYD46" s="5"/>
      <c r="DYE46" s="5"/>
      <c r="DYF46" s="5"/>
      <c r="DYG46" s="5"/>
      <c r="DYH46" s="5"/>
      <c r="DYI46" s="5"/>
      <c r="DYJ46" s="5"/>
      <c r="DYK46" s="5"/>
      <c r="DYL46" s="5"/>
      <c r="DYM46" s="5"/>
      <c r="DYN46" s="5"/>
      <c r="DYO46" s="5"/>
      <c r="DYP46" s="5"/>
      <c r="DYQ46" s="5"/>
      <c r="DYR46" s="5"/>
      <c r="DYS46" s="5"/>
      <c r="DYT46" s="5"/>
      <c r="DYU46" s="5"/>
      <c r="DYV46" s="5"/>
      <c r="DYW46" s="5"/>
      <c r="DYX46" s="5"/>
      <c r="DYY46" s="5"/>
      <c r="DYZ46" s="5"/>
      <c r="DZA46" s="5"/>
      <c r="DZB46" s="5"/>
      <c r="DZC46" s="5"/>
      <c r="DZD46" s="5"/>
      <c r="DZE46" s="5"/>
      <c r="DZF46" s="5"/>
      <c r="DZG46" s="5"/>
      <c r="DZH46" s="5"/>
      <c r="DZI46" s="5"/>
      <c r="DZJ46" s="5"/>
      <c r="DZK46" s="5"/>
      <c r="DZL46" s="5"/>
      <c r="DZM46" s="5"/>
      <c r="DZN46" s="5"/>
      <c r="DZO46" s="5"/>
      <c r="DZP46" s="5"/>
      <c r="DZQ46" s="5"/>
      <c r="DZR46" s="5"/>
      <c r="DZS46" s="5"/>
      <c r="DZT46" s="5"/>
      <c r="DZU46" s="5"/>
      <c r="DZV46" s="5"/>
      <c r="DZW46" s="5"/>
      <c r="DZX46" s="5"/>
      <c r="DZY46" s="5"/>
      <c r="DZZ46" s="5"/>
      <c r="EAA46" s="5"/>
      <c r="EAB46" s="5"/>
      <c r="EAC46" s="5"/>
      <c r="EAD46" s="5"/>
      <c r="EAE46" s="5"/>
      <c r="EAF46" s="5"/>
      <c r="EAG46" s="5"/>
      <c r="EAH46" s="5"/>
      <c r="EAI46" s="5"/>
      <c r="EAJ46" s="5"/>
      <c r="EAK46" s="5"/>
      <c r="EAL46" s="5"/>
      <c r="EAM46" s="5"/>
      <c r="EAN46" s="5"/>
      <c r="EAO46" s="5"/>
      <c r="EAP46" s="5"/>
      <c r="EAQ46" s="5"/>
      <c r="EAR46" s="5"/>
      <c r="EAS46" s="5"/>
      <c r="EAT46" s="5"/>
      <c r="EAU46" s="5"/>
      <c r="EAV46" s="5"/>
      <c r="EAW46" s="5"/>
      <c r="EAX46" s="5"/>
      <c r="EAY46" s="5"/>
      <c r="EAZ46" s="5"/>
      <c r="EBA46" s="5"/>
      <c r="EBB46" s="5"/>
      <c r="EBC46" s="5"/>
      <c r="EBD46" s="5"/>
      <c r="EBE46" s="5"/>
      <c r="EBF46" s="5"/>
      <c r="EBG46" s="5"/>
      <c r="EBH46" s="5"/>
      <c r="EBI46" s="5"/>
      <c r="EBJ46" s="5"/>
      <c r="EBK46" s="5"/>
      <c r="EBL46" s="5"/>
      <c r="EBM46" s="5"/>
      <c r="EBN46" s="5"/>
      <c r="EBO46" s="5"/>
      <c r="EBP46" s="5"/>
      <c r="EBQ46" s="5"/>
      <c r="EBR46" s="5"/>
      <c r="EBS46" s="5"/>
      <c r="EBT46" s="5"/>
      <c r="EBU46" s="5"/>
      <c r="EBV46" s="5"/>
      <c r="EBW46" s="5"/>
      <c r="EBX46" s="5"/>
      <c r="EBY46" s="5"/>
      <c r="EBZ46" s="5"/>
      <c r="ECA46" s="5"/>
      <c r="ECB46" s="5"/>
      <c r="ECC46" s="5"/>
      <c r="ECD46" s="5"/>
      <c r="ECE46" s="5"/>
      <c r="ECF46" s="5"/>
      <c r="ECG46" s="5"/>
      <c r="ECH46" s="5"/>
      <c r="ECI46" s="5"/>
      <c r="ECJ46" s="5"/>
      <c r="ECK46" s="5"/>
      <c r="ECL46" s="5"/>
      <c r="ECM46" s="5"/>
      <c r="ECN46" s="5"/>
      <c r="ECO46" s="5"/>
      <c r="ECP46" s="5"/>
      <c r="ECQ46" s="5"/>
      <c r="ECR46" s="5"/>
      <c r="ECS46" s="5"/>
      <c r="ECT46" s="5"/>
      <c r="ECU46" s="5"/>
      <c r="ECV46" s="5"/>
      <c r="ECW46" s="5"/>
      <c r="ECX46" s="5"/>
      <c r="ECY46" s="5"/>
      <c r="ECZ46" s="5"/>
      <c r="EDA46" s="5"/>
      <c r="EDB46" s="5"/>
      <c r="EDC46" s="5"/>
      <c r="EDD46" s="5"/>
      <c r="EDE46" s="5"/>
      <c r="EDF46" s="5"/>
      <c r="EDG46" s="5"/>
      <c r="EDH46" s="5"/>
      <c r="EDI46" s="5"/>
      <c r="EDJ46" s="5"/>
      <c r="EDK46" s="5"/>
      <c r="EDL46" s="5"/>
      <c r="EDM46" s="5"/>
      <c r="EDN46" s="5"/>
      <c r="EDO46" s="5"/>
      <c r="EDP46" s="5"/>
      <c r="EDQ46" s="5"/>
      <c r="EDR46" s="5"/>
      <c r="EDS46" s="5"/>
      <c r="EDT46" s="5"/>
      <c r="EDU46" s="5"/>
      <c r="EDV46" s="5"/>
      <c r="EDW46" s="5"/>
      <c r="EDX46" s="5"/>
      <c r="EDY46" s="5"/>
      <c r="EDZ46" s="5"/>
      <c r="EEA46" s="5"/>
      <c r="EEB46" s="5"/>
      <c r="EEC46" s="5"/>
      <c r="EED46" s="5"/>
      <c r="EEE46" s="5"/>
      <c r="EEF46" s="5"/>
      <c r="EEG46" s="5"/>
      <c r="EEH46" s="5"/>
      <c r="EEI46" s="5"/>
      <c r="EEJ46" s="5"/>
      <c r="EEK46" s="5"/>
      <c r="EEL46" s="5"/>
      <c r="EEM46" s="5"/>
      <c r="EEN46" s="5"/>
      <c r="EEO46" s="5"/>
      <c r="EEP46" s="5"/>
      <c r="EEQ46" s="5"/>
      <c r="EER46" s="5"/>
      <c r="EES46" s="5"/>
      <c r="EET46" s="5"/>
      <c r="EEU46" s="5"/>
      <c r="EEV46" s="5"/>
      <c r="EEW46" s="5"/>
      <c r="EEX46" s="5"/>
      <c r="EEY46" s="5"/>
      <c r="EEZ46" s="5"/>
      <c r="EFA46" s="5"/>
      <c r="EFB46" s="5"/>
      <c r="EFC46" s="5"/>
      <c r="EFD46" s="5"/>
      <c r="EFE46" s="5"/>
      <c r="EFF46" s="5"/>
      <c r="EFG46" s="5"/>
      <c r="EFH46" s="5"/>
      <c r="EFI46" s="5"/>
      <c r="EFJ46" s="5"/>
      <c r="EFK46" s="5"/>
      <c r="EFL46" s="5"/>
      <c r="EFM46" s="5"/>
      <c r="EFN46" s="5"/>
      <c r="EFO46" s="5"/>
      <c r="EFP46" s="5"/>
      <c r="EFQ46" s="5"/>
      <c r="EFR46" s="5"/>
      <c r="EFS46" s="5"/>
      <c r="EFT46" s="5"/>
      <c r="EFU46" s="5"/>
      <c r="EFV46" s="5"/>
      <c r="EFW46" s="5"/>
      <c r="EFX46" s="5"/>
      <c r="EFY46" s="5"/>
      <c r="EFZ46" s="5"/>
      <c r="EGA46" s="5"/>
      <c r="EGB46" s="5"/>
      <c r="EGC46" s="5"/>
      <c r="EGD46" s="5"/>
      <c r="EGE46" s="5"/>
      <c r="EGF46" s="5"/>
      <c r="EGG46" s="5"/>
      <c r="EGH46" s="5"/>
      <c r="EGI46" s="5"/>
      <c r="EGJ46" s="5"/>
      <c r="EGK46" s="5"/>
      <c r="EGL46" s="5"/>
      <c r="EGM46" s="5"/>
      <c r="EGN46" s="5"/>
      <c r="EGO46" s="5"/>
      <c r="EGP46" s="5"/>
      <c r="EGQ46" s="5"/>
      <c r="EGR46" s="5"/>
      <c r="EGS46" s="5"/>
      <c r="EGT46" s="5"/>
      <c r="EGU46" s="5"/>
      <c r="EGV46" s="5"/>
      <c r="EGW46" s="5"/>
      <c r="EGX46" s="5"/>
      <c r="EGY46" s="5"/>
      <c r="EGZ46" s="5"/>
      <c r="EHA46" s="5"/>
      <c r="EHB46" s="5"/>
      <c r="EHC46" s="5"/>
      <c r="EHD46" s="5"/>
      <c r="EHE46" s="5"/>
      <c r="EHF46" s="5"/>
      <c r="EHG46" s="5"/>
      <c r="EHH46" s="5"/>
      <c r="EHI46" s="5"/>
      <c r="EHJ46" s="5"/>
      <c r="EHK46" s="5"/>
      <c r="EHL46" s="5"/>
      <c r="EHM46" s="5"/>
      <c r="EHN46" s="5"/>
      <c r="EHO46" s="5"/>
      <c r="EHP46" s="5"/>
      <c r="EHQ46" s="5"/>
      <c r="EHR46" s="5"/>
      <c r="EHS46" s="5"/>
      <c r="EHT46" s="5"/>
      <c r="EHU46" s="5"/>
      <c r="EHV46" s="5"/>
      <c r="EHW46" s="5"/>
      <c r="EHX46" s="5"/>
      <c r="EHY46" s="5"/>
      <c r="EHZ46" s="5"/>
      <c r="EIA46" s="5"/>
      <c r="EIB46" s="5"/>
      <c r="EIC46" s="5"/>
      <c r="EID46" s="5"/>
      <c r="EIE46" s="5"/>
      <c r="EIF46" s="5"/>
      <c r="EIG46" s="5"/>
      <c r="EIH46" s="5"/>
      <c r="EII46" s="5"/>
      <c r="EIJ46" s="5"/>
      <c r="EIK46" s="5"/>
      <c r="EIL46" s="5"/>
      <c r="EIM46" s="5"/>
      <c r="EIN46" s="5"/>
      <c r="EIO46" s="5"/>
      <c r="EIP46" s="5"/>
      <c r="EIQ46" s="5"/>
      <c r="EIR46" s="5"/>
      <c r="EIS46" s="5"/>
      <c r="EIT46" s="5"/>
      <c r="EIU46" s="5"/>
      <c r="EIV46" s="5"/>
      <c r="EIW46" s="5"/>
      <c r="EIX46" s="5"/>
      <c r="EIY46" s="5"/>
      <c r="EIZ46" s="5"/>
      <c r="EJA46" s="5"/>
      <c r="EJB46" s="5"/>
      <c r="EJC46" s="5"/>
      <c r="EJD46" s="5"/>
      <c r="EJE46" s="5"/>
      <c r="EJF46" s="5"/>
      <c r="EJG46" s="5"/>
      <c r="EJH46" s="5"/>
      <c r="EJI46" s="5"/>
      <c r="EJJ46" s="5"/>
      <c r="EJK46" s="5"/>
      <c r="EJL46" s="5"/>
      <c r="EJM46" s="5"/>
      <c r="EJN46" s="5"/>
      <c r="EJO46" s="5"/>
      <c r="EJP46" s="5"/>
      <c r="EJQ46" s="5"/>
      <c r="EJR46" s="5"/>
      <c r="EJS46" s="5"/>
      <c r="EJT46" s="5"/>
      <c r="EJU46" s="5"/>
      <c r="EJV46" s="5"/>
      <c r="EJW46" s="5"/>
      <c r="EJX46" s="5"/>
      <c r="EJY46" s="5"/>
      <c r="EJZ46" s="5"/>
      <c r="EKA46" s="5"/>
      <c r="EKB46" s="5"/>
      <c r="EKC46" s="5"/>
      <c r="EKD46" s="5"/>
      <c r="EKE46" s="5"/>
      <c r="EKF46" s="5"/>
      <c r="EKG46" s="5"/>
      <c r="EKH46" s="5"/>
      <c r="EKI46" s="5"/>
      <c r="EKJ46" s="5"/>
      <c r="EKK46" s="5"/>
      <c r="EKL46" s="5"/>
      <c r="EKM46" s="5"/>
      <c r="EKN46" s="5"/>
      <c r="EKO46" s="5"/>
      <c r="EKP46" s="5"/>
      <c r="EKQ46" s="5"/>
      <c r="EKR46" s="5"/>
      <c r="EKS46" s="5"/>
      <c r="EKT46" s="5"/>
      <c r="EKU46" s="5"/>
      <c r="EKV46" s="5"/>
      <c r="EKW46" s="5"/>
      <c r="EKX46" s="5"/>
      <c r="EKY46" s="5"/>
      <c r="EKZ46" s="5"/>
      <c r="ELA46" s="5"/>
      <c r="ELB46" s="5"/>
      <c r="ELC46" s="5"/>
      <c r="ELD46" s="5"/>
      <c r="ELE46" s="5"/>
      <c r="ELF46" s="5"/>
      <c r="ELG46" s="5"/>
      <c r="ELH46" s="5"/>
      <c r="ELI46" s="5"/>
      <c r="ELJ46" s="5"/>
      <c r="ELK46" s="5"/>
      <c r="ELL46" s="5"/>
      <c r="ELM46" s="5"/>
      <c r="ELN46" s="5"/>
      <c r="ELO46" s="5"/>
      <c r="ELP46" s="5"/>
      <c r="ELQ46" s="5"/>
      <c r="ELR46" s="5"/>
      <c r="ELS46" s="5"/>
      <c r="ELT46" s="5"/>
      <c r="ELU46" s="5"/>
      <c r="ELV46" s="5"/>
      <c r="ELW46" s="5"/>
      <c r="ELX46" s="5"/>
      <c r="ELY46" s="5"/>
      <c r="ELZ46" s="5"/>
      <c r="EMA46" s="5"/>
      <c r="EMB46" s="5"/>
      <c r="EMC46" s="5"/>
      <c r="EMD46" s="5"/>
      <c r="EME46" s="5"/>
      <c r="EMF46" s="5"/>
      <c r="EMG46" s="5"/>
      <c r="EMH46" s="5"/>
      <c r="EMI46" s="5"/>
      <c r="EMJ46" s="5"/>
      <c r="EMK46" s="5"/>
      <c r="EML46" s="5"/>
      <c r="EMM46" s="5"/>
      <c r="EMN46" s="5"/>
      <c r="EMO46" s="5"/>
      <c r="EMP46" s="5"/>
      <c r="EMQ46" s="5"/>
      <c r="EMR46" s="5"/>
      <c r="EMS46" s="5"/>
      <c r="EMT46" s="5"/>
      <c r="EMU46" s="5"/>
      <c r="EMV46" s="5"/>
      <c r="EMW46" s="5"/>
      <c r="EMX46" s="5"/>
      <c r="EMY46" s="5"/>
      <c r="EMZ46" s="5"/>
      <c r="ENA46" s="5"/>
      <c r="ENB46" s="5"/>
      <c r="ENC46" s="5"/>
      <c r="END46" s="5"/>
      <c r="ENE46" s="5"/>
      <c r="ENF46" s="5"/>
      <c r="ENG46" s="5"/>
      <c r="ENH46" s="5"/>
      <c r="ENI46" s="5"/>
      <c r="ENJ46" s="5"/>
      <c r="ENK46" s="5"/>
      <c r="ENL46" s="5"/>
      <c r="ENM46" s="5"/>
      <c r="ENN46" s="5"/>
      <c r="ENO46" s="5"/>
      <c r="ENP46" s="5"/>
      <c r="ENQ46" s="5"/>
      <c r="ENR46" s="5"/>
      <c r="ENS46" s="5"/>
      <c r="ENT46" s="5"/>
      <c r="ENU46" s="5"/>
      <c r="ENV46" s="5"/>
      <c r="ENW46" s="5"/>
      <c r="ENX46" s="5"/>
      <c r="ENY46" s="5"/>
      <c r="ENZ46" s="5"/>
      <c r="EOA46" s="5"/>
      <c r="EOB46" s="5"/>
      <c r="EOC46" s="5"/>
      <c r="EOD46" s="5"/>
      <c r="EOE46" s="5"/>
      <c r="EOF46" s="5"/>
      <c r="EOG46" s="5"/>
      <c r="EOH46" s="5"/>
      <c r="EOI46" s="5"/>
      <c r="EOJ46" s="5"/>
      <c r="EOK46" s="5"/>
      <c r="EOL46" s="5"/>
      <c r="EOM46" s="5"/>
      <c r="EON46" s="5"/>
      <c r="EOO46" s="5"/>
      <c r="EOP46" s="5"/>
      <c r="EOQ46" s="5"/>
      <c r="EOR46" s="5"/>
      <c r="EOS46" s="5"/>
      <c r="EOT46" s="5"/>
      <c r="EOU46" s="5"/>
      <c r="EOV46" s="5"/>
      <c r="EOW46" s="5"/>
      <c r="EOX46" s="5"/>
      <c r="EOY46" s="5"/>
      <c r="EOZ46" s="5"/>
      <c r="EPA46" s="5"/>
      <c r="EPB46" s="5"/>
      <c r="EPC46" s="5"/>
      <c r="EPD46" s="5"/>
      <c r="EPE46" s="5"/>
      <c r="EPF46" s="5"/>
      <c r="EPG46" s="5"/>
      <c r="EPH46" s="5"/>
      <c r="EPI46" s="5"/>
      <c r="EPJ46" s="5"/>
      <c r="EPK46" s="5"/>
      <c r="EPL46" s="5"/>
      <c r="EPM46" s="5"/>
      <c r="EPN46" s="5"/>
      <c r="EPO46" s="5"/>
      <c r="EPP46" s="5"/>
      <c r="EPQ46" s="5"/>
      <c r="EPR46" s="5"/>
      <c r="EPS46" s="5"/>
      <c r="EPT46" s="5"/>
      <c r="EPU46" s="5"/>
      <c r="EPV46" s="5"/>
      <c r="EPW46" s="5"/>
      <c r="EPX46" s="5"/>
      <c r="EPY46" s="5"/>
      <c r="EPZ46" s="5"/>
      <c r="EQA46" s="5"/>
      <c r="EQB46" s="5"/>
      <c r="EQC46" s="5"/>
      <c r="EQD46" s="5"/>
      <c r="EQE46" s="5"/>
      <c r="EQF46" s="5"/>
      <c r="EQG46" s="5"/>
      <c r="EQH46" s="5"/>
      <c r="EQI46" s="5"/>
      <c r="EQJ46" s="5"/>
      <c r="EQK46" s="5"/>
      <c r="EQL46" s="5"/>
      <c r="EQM46" s="5"/>
      <c r="EQN46" s="5"/>
      <c r="EQO46" s="5"/>
      <c r="EQP46" s="5"/>
      <c r="EQQ46" s="5"/>
      <c r="EQR46" s="5"/>
      <c r="EQS46" s="5"/>
      <c r="EQT46" s="5"/>
      <c r="EQU46" s="5"/>
      <c r="EQV46" s="5"/>
      <c r="EQW46" s="5"/>
      <c r="EQX46" s="5"/>
      <c r="EQY46" s="5"/>
      <c r="EQZ46" s="5"/>
      <c r="ERA46" s="5"/>
      <c r="ERB46" s="5"/>
      <c r="ERC46" s="5"/>
      <c r="ERD46" s="5"/>
      <c r="ERE46" s="5"/>
      <c r="ERF46" s="5"/>
      <c r="ERG46" s="5"/>
      <c r="ERH46" s="5"/>
      <c r="ERI46" s="5"/>
      <c r="ERJ46" s="5"/>
      <c r="ERK46" s="5"/>
      <c r="ERL46" s="5"/>
      <c r="ERM46" s="5"/>
      <c r="ERN46" s="5"/>
      <c r="ERO46" s="5"/>
      <c r="ERP46" s="5"/>
      <c r="ERQ46" s="5"/>
      <c r="ERR46" s="5"/>
      <c r="ERS46" s="5"/>
      <c r="ERT46" s="5"/>
      <c r="ERU46" s="5"/>
      <c r="ERV46" s="5"/>
      <c r="ERW46" s="5"/>
      <c r="ERX46" s="5"/>
      <c r="ERY46" s="5"/>
      <c r="ERZ46" s="5"/>
      <c r="ESA46" s="5"/>
      <c r="ESB46" s="5"/>
      <c r="ESC46" s="5"/>
      <c r="ESD46" s="5"/>
      <c r="ESE46" s="5"/>
      <c r="ESF46" s="5"/>
      <c r="ESG46" s="5"/>
      <c r="ESH46" s="5"/>
      <c r="ESI46" s="5"/>
      <c r="ESJ46" s="5"/>
      <c r="ESK46" s="5"/>
      <c r="ESL46" s="5"/>
      <c r="ESM46" s="5"/>
      <c r="ESN46" s="5"/>
      <c r="ESO46" s="5"/>
      <c r="ESP46" s="5"/>
      <c r="ESQ46" s="5"/>
      <c r="ESR46" s="5"/>
      <c r="ESS46" s="5"/>
      <c r="EST46" s="5"/>
      <c r="ESU46" s="5"/>
      <c r="ESV46" s="5"/>
      <c r="ESW46" s="5"/>
      <c r="ESX46" s="5"/>
      <c r="ESY46" s="5"/>
      <c r="ESZ46" s="5"/>
      <c r="ETA46" s="5"/>
      <c r="ETB46" s="5"/>
      <c r="ETC46" s="5"/>
      <c r="ETD46" s="5"/>
      <c r="ETE46" s="5"/>
      <c r="ETF46" s="5"/>
      <c r="ETG46" s="5"/>
      <c r="ETH46" s="5"/>
      <c r="ETI46" s="5"/>
      <c r="ETJ46" s="5"/>
      <c r="ETK46" s="5"/>
      <c r="ETL46" s="5"/>
      <c r="ETM46" s="5"/>
      <c r="ETN46" s="5"/>
      <c r="ETO46" s="5"/>
      <c r="ETP46" s="5"/>
      <c r="ETQ46" s="5"/>
      <c r="ETR46" s="5"/>
      <c r="ETS46" s="5"/>
      <c r="ETT46" s="5"/>
      <c r="ETU46" s="5"/>
      <c r="ETV46" s="5"/>
      <c r="ETW46" s="5"/>
      <c r="ETX46" s="5"/>
      <c r="ETY46" s="5"/>
      <c r="ETZ46" s="5"/>
      <c r="EUA46" s="5"/>
      <c r="EUB46" s="5"/>
      <c r="EUC46" s="5"/>
      <c r="EUD46" s="5"/>
      <c r="EUE46" s="5"/>
      <c r="EUF46" s="5"/>
      <c r="EUG46" s="5"/>
      <c r="EUH46" s="5"/>
      <c r="EUI46" s="5"/>
      <c r="EUJ46" s="5"/>
      <c r="EUK46" s="5"/>
      <c r="EUL46" s="5"/>
      <c r="EUM46" s="5"/>
      <c r="EUN46" s="5"/>
      <c r="EUO46" s="5"/>
      <c r="EUP46" s="5"/>
      <c r="EUQ46" s="5"/>
      <c r="EUR46" s="5"/>
      <c r="EUS46" s="5"/>
      <c r="EUT46" s="5"/>
      <c r="EUU46" s="5"/>
      <c r="EUV46" s="5"/>
      <c r="EUW46" s="5"/>
      <c r="EUX46" s="5"/>
      <c r="EUY46" s="5"/>
      <c r="EUZ46" s="5"/>
      <c r="EVA46" s="5"/>
      <c r="EVB46" s="5"/>
      <c r="EVC46" s="5"/>
      <c r="EVD46" s="5"/>
      <c r="EVE46" s="5"/>
      <c r="EVF46" s="5"/>
      <c r="EVG46" s="5"/>
      <c r="EVH46" s="5"/>
      <c r="EVI46" s="5"/>
      <c r="EVJ46" s="5"/>
      <c r="EVK46" s="5"/>
      <c r="EVL46" s="5"/>
      <c r="EVM46" s="5"/>
      <c r="EVN46" s="5"/>
      <c r="EVO46" s="5"/>
      <c r="EVP46" s="5"/>
      <c r="EVQ46" s="5"/>
      <c r="EVR46" s="5"/>
      <c r="EVS46" s="5"/>
      <c r="EVT46" s="5"/>
      <c r="EVU46" s="5"/>
      <c r="EVV46" s="5"/>
      <c r="EVW46" s="5"/>
      <c r="EVX46" s="5"/>
      <c r="EVY46" s="5"/>
      <c r="EVZ46" s="5"/>
      <c r="EWA46" s="5"/>
      <c r="EWB46" s="5"/>
      <c r="EWC46" s="5"/>
      <c r="EWD46" s="5"/>
      <c r="EWE46" s="5"/>
      <c r="EWF46" s="5"/>
      <c r="EWG46" s="5"/>
      <c r="EWH46" s="5"/>
      <c r="EWI46" s="5"/>
      <c r="EWJ46" s="5"/>
      <c r="EWK46" s="5"/>
      <c r="EWL46" s="5"/>
      <c r="EWM46" s="5"/>
      <c r="EWN46" s="5"/>
      <c r="EWO46" s="5"/>
      <c r="EWP46" s="5"/>
      <c r="EWQ46" s="5"/>
      <c r="EWR46" s="5"/>
      <c r="EWS46" s="5"/>
      <c r="EWT46" s="5"/>
      <c r="EWU46" s="5"/>
      <c r="EWV46" s="5"/>
      <c r="EWW46" s="5"/>
      <c r="EWX46" s="5"/>
      <c r="EWY46" s="5"/>
      <c r="EWZ46" s="5"/>
      <c r="EXA46" s="5"/>
      <c r="EXB46" s="5"/>
      <c r="EXC46" s="5"/>
      <c r="EXD46" s="5"/>
      <c r="EXE46" s="5"/>
      <c r="EXF46" s="5"/>
      <c r="EXG46" s="5"/>
      <c r="EXH46" s="5"/>
      <c r="EXI46" s="5"/>
      <c r="EXJ46" s="5"/>
      <c r="EXK46" s="5"/>
      <c r="EXL46" s="5"/>
      <c r="EXM46" s="5"/>
      <c r="EXN46" s="5"/>
      <c r="EXO46" s="5"/>
      <c r="EXP46" s="5"/>
      <c r="EXQ46" s="5"/>
      <c r="EXR46" s="5"/>
      <c r="EXS46" s="5"/>
      <c r="EXT46" s="5"/>
      <c r="EXU46" s="5"/>
      <c r="EXV46" s="5"/>
      <c r="EXW46" s="5"/>
      <c r="EXX46" s="5"/>
      <c r="EXY46" s="5"/>
      <c r="EXZ46" s="5"/>
      <c r="EYA46" s="5"/>
      <c r="EYB46" s="5"/>
      <c r="EYC46" s="5"/>
      <c r="EYD46" s="5"/>
      <c r="EYE46" s="5"/>
      <c r="EYF46" s="5"/>
      <c r="EYG46" s="5"/>
      <c r="EYH46" s="5"/>
      <c r="EYI46" s="5"/>
      <c r="EYJ46" s="5"/>
      <c r="EYK46" s="5"/>
      <c r="EYL46" s="5"/>
      <c r="EYM46" s="5"/>
      <c r="EYN46" s="5"/>
      <c r="EYO46" s="5"/>
      <c r="EYP46" s="5"/>
      <c r="EYQ46" s="5"/>
      <c r="EYR46" s="5"/>
      <c r="EYS46" s="5"/>
      <c r="EYT46" s="5"/>
      <c r="EYU46" s="5"/>
      <c r="EYV46" s="5"/>
      <c r="EYW46" s="5"/>
      <c r="EYX46" s="5"/>
      <c r="EYY46" s="5"/>
      <c r="EYZ46" s="5"/>
      <c r="EZA46" s="5"/>
      <c r="EZB46" s="5"/>
      <c r="EZC46" s="5"/>
      <c r="EZD46" s="5"/>
      <c r="EZE46" s="5"/>
      <c r="EZF46" s="5"/>
      <c r="EZG46" s="5"/>
      <c r="EZH46" s="5"/>
      <c r="EZI46" s="5"/>
      <c r="EZJ46" s="5"/>
      <c r="EZK46" s="5"/>
      <c r="EZL46" s="5"/>
      <c r="EZM46" s="5"/>
      <c r="EZN46" s="5"/>
      <c r="EZO46" s="5"/>
      <c r="EZP46" s="5"/>
      <c r="EZQ46" s="5"/>
      <c r="EZR46" s="5"/>
      <c r="EZS46" s="5"/>
      <c r="EZT46" s="5"/>
      <c r="EZU46" s="5"/>
      <c r="EZV46" s="5"/>
      <c r="EZW46" s="5"/>
      <c r="EZX46" s="5"/>
      <c r="EZY46" s="5"/>
      <c r="EZZ46" s="5"/>
      <c r="FAA46" s="5"/>
      <c r="FAB46" s="5"/>
      <c r="FAC46" s="5"/>
      <c r="FAD46" s="5"/>
      <c r="FAE46" s="5"/>
      <c r="FAF46" s="5"/>
      <c r="FAG46" s="5"/>
      <c r="FAH46" s="5"/>
      <c r="FAI46" s="5"/>
      <c r="FAJ46" s="5"/>
      <c r="FAK46" s="5"/>
      <c r="FAL46" s="5"/>
      <c r="FAM46" s="5"/>
      <c r="FAN46" s="5"/>
      <c r="FAO46" s="5"/>
      <c r="FAP46" s="5"/>
      <c r="FAQ46" s="5"/>
      <c r="FAR46" s="5"/>
      <c r="FAS46" s="5"/>
      <c r="FAT46" s="5"/>
      <c r="FAU46" s="5"/>
      <c r="FAV46" s="5"/>
      <c r="FAW46" s="5"/>
      <c r="FAX46" s="5"/>
      <c r="FAY46" s="5"/>
      <c r="FAZ46" s="5"/>
      <c r="FBA46" s="5"/>
      <c r="FBB46" s="5"/>
      <c r="FBC46" s="5"/>
      <c r="FBD46" s="5"/>
      <c r="FBE46" s="5"/>
      <c r="FBF46" s="5"/>
      <c r="FBG46" s="5"/>
      <c r="FBH46" s="5"/>
      <c r="FBI46" s="5"/>
      <c r="FBJ46" s="5"/>
      <c r="FBK46" s="5"/>
      <c r="FBL46" s="5"/>
      <c r="FBM46" s="5"/>
      <c r="FBN46" s="5"/>
      <c r="FBO46" s="5"/>
      <c r="FBP46" s="5"/>
      <c r="FBQ46" s="5"/>
      <c r="FBR46" s="5"/>
      <c r="FBS46" s="5"/>
      <c r="FBT46" s="5"/>
      <c r="FBU46" s="5"/>
      <c r="FBV46" s="5"/>
      <c r="FBW46" s="5"/>
      <c r="FBX46" s="5"/>
      <c r="FBY46" s="5"/>
      <c r="FBZ46" s="5"/>
      <c r="FCA46" s="5"/>
      <c r="FCB46" s="5"/>
      <c r="FCC46" s="5"/>
      <c r="FCD46" s="5"/>
      <c r="FCE46" s="5"/>
      <c r="FCF46" s="5"/>
      <c r="FCG46" s="5"/>
      <c r="FCH46" s="5"/>
      <c r="FCI46" s="5"/>
      <c r="FCJ46" s="5"/>
      <c r="FCK46" s="5"/>
      <c r="FCL46" s="5"/>
      <c r="FCM46" s="5"/>
      <c r="FCN46" s="5"/>
      <c r="FCO46" s="5"/>
      <c r="FCP46" s="5"/>
      <c r="FCQ46" s="5"/>
      <c r="FCR46" s="5"/>
      <c r="FCS46" s="5"/>
      <c r="FCT46" s="5"/>
      <c r="FCU46" s="5"/>
      <c r="FCV46" s="5"/>
      <c r="FCW46" s="5"/>
      <c r="FCX46" s="5"/>
      <c r="FCY46" s="5"/>
      <c r="FCZ46" s="5"/>
      <c r="FDA46" s="5"/>
      <c r="FDB46" s="5"/>
      <c r="FDC46" s="5"/>
      <c r="FDD46" s="5"/>
      <c r="FDE46" s="5"/>
      <c r="FDF46" s="5"/>
      <c r="FDG46" s="5"/>
      <c r="FDH46" s="5"/>
      <c r="FDI46" s="5"/>
      <c r="FDJ46" s="5"/>
      <c r="FDK46" s="5"/>
      <c r="FDL46" s="5"/>
      <c r="FDM46" s="5"/>
      <c r="FDN46" s="5"/>
      <c r="FDO46" s="5"/>
      <c r="FDP46" s="5"/>
      <c r="FDQ46" s="5"/>
      <c r="FDR46" s="5"/>
      <c r="FDS46" s="5"/>
      <c r="FDT46" s="5"/>
      <c r="FDU46" s="5"/>
      <c r="FDV46" s="5"/>
      <c r="FDW46" s="5"/>
      <c r="FDX46" s="5"/>
      <c r="FDY46" s="5"/>
      <c r="FDZ46" s="5"/>
      <c r="FEA46" s="5"/>
      <c r="FEB46" s="5"/>
      <c r="FEC46" s="5"/>
      <c r="FED46" s="5"/>
      <c r="FEE46" s="5"/>
      <c r="FEF46" s="5"/>
      <c r="FEG46" s="5"/>
      <c r="FEH46" s="5"/>
      <c r="FEI46" s="5"/>
      <c r="FEJ46" s="5"/>
      <c r="FEK46" s="5"/>
      <c r="FEL46" s="5"/>
      <c r="FEM46" s="5"/>
      <c r="FEN46" s="5"/>
      <c r="FEO46" s="5"/>
      <c r="FEP46" s="5"/>
      <c r="FEQ46" s="5"/>
      <c r="FER46" s="5"/>
      <c r="FES46" s="5"/>
      <c r="FET46" s="5"/>
      <c r="FEU46" s="5"/>
      <c r="FEV46" s="5"/>
      <c r="FEW46" s="5"/>
      <c r="FEX46" s="5"/>
      <c r="FEY46" s="5"/>
      <c r="FEZ46" s="5"/>
      <c r="FFA46" s="5"/>
      <c r="FFB46" s="5"/>
      <c r="FFC46" s="5"/>
      <c r="FFD46" s="5"/>
      <c r="FFE46" s="5"/>
      <c r="FFF46" s="5"/>
      <c r="FFG46" s="5"/>
      <c r="FFH46" s="5"/>
      <c r="FFI46" s="5"/>
      <c r="FFJ46" s="5"/>
      <c r="FFK46" s="5"/>
      <c r="FFL46" s="5"/>
      <c r="FFM46" s="5"/>
      <c r="FFN46" s="5"/>
      <c r="FFO46" s="5"/>
      <c r="FFP46" s="5"/>
      <c r="FFQ46" s="5"/>
      <c r="FFR46" s="5"/>
      <c r="FFS46" s="5"/>
      <c r="FFT46" s="5"/>
      <c r="FFU46" s="5"/>
      <c r="FFV46" s="5"/>
      <c r="FFW46" s="5"/>
      <c r="FFX46" s="5"/>
      <c r="FFY46" s="5"/>
      <c r="FFZ46" s="5"/>
      <c r="FGA46" s="5"/>
      <c r="FGB46" s="5"/>
      <c r="FGC46" s="5"/>
      <c r="FGD46" s="5"/>
      <c r="FGE46" s="5"/>
      <c r="FGF46" s="5"/>
      <c r="FGG46" s="5"/>
      <c r="FGH46" s="5"/>
      <c r="FGI46" s="5"/>
      <c r="FGJ46" s="5"/>
      <c r="FGK46" s="5"/>
      <c r="FGL46" s="5"/>
      <c r="FGM46" s="5"/>
      <c r="FGN46" s="5"/>
      <c r="FGO46" s="5"/>
      <c r="FGP46" s="5"/>
      <c r="FGQ46" s="5"/>
      <c r="FGR46" s="5"/>
      <c r="FGS46" s="5"/>
      <c r="FGT46" s="5"/>
      <c r="FGU46" s="5"/>
      <c r="FGV46" s="5"/>
      <c r="FGW46" s="5"/>
      <c r="FGX46" s="5"/>
      <c r="FGY46" s="5"/>
      <c r="FGZ46" s="5"/>
      <c r="FHA46" s="5"/>
      <c r="FHB46" s="5"/>
      <c r="FHC46" s="5"/>
      <c r="FHD46" s="5"/>
      <c r="FHE46" s="5"/>
      <c r="FHF46" s="5"/>
      <c r="FHG46" s="5"/>
      <c r="FHH46" s="5"/>
      <c r="FHI46" s="5"/>
      <c r="FHJ46" s="5"/>
      <c r="FHK46" s="5"/>
      <c r="FHL46" s="5"/>
      <c r="FHM46" s="5"/>
      <c r="FHN46" s="5"/>
      <c r="FHO46" s="5"/>
      <c r="FHP46" s="5"/>
      <c r="FHQ46" s="5"/>
      <c r="FHR46" s="5"/>
      <c r="FHS46" s="5"/>
      <c r="FHT46" s="5"/>
      <c r="FHU46" s="5"/>
      <c r="FHV46" s="5"/>
      <c r="FHW46" s="5"/>
      <c r="FHX46" s="5"/>
      <c r="FHY46" s="5"/>
      <c r="FHZ46" s="5"/>
      <c r="FIA46" s="5"/>
      <c r="FIB46" s="5"/>
      <c r="FIC46" s="5"/>
      <c r="FID46" s="5"/>
      <c r="FIE46" s="5"/>
      <c r="FIF46" s="5"/>
      <c r="FIG46" s="5"/>
      <c r="FIH46" s="5"/>
      <c r="FII46" s="5"/>
      <c r="FIJ46" s="5"/>
      <c r="FIK46" s="5"/>
      <c r="FIL46" s="5"/>
      <c r="FIM46" s="5"/>
      <c r="FIN46" s="5"/>
      <c r="FIO46" s="5"/>
      <c r="FIP46" s="5"/>
      <c r="FIQ46" s="5"/>
      <c r="FIR46" s="5"/>
      <c r="FIS46" s="5"/>
      <c r="FIT46" s="5"/>
      <c r="FIU46" s="5"/>
      <c r="FIV46" s="5"/>
      <c r="FIW46" s="5"/>
      <c r="FIX46" s="5"/>
      <c r="FIY46" s="5"/>
      <c r="FIZ46" s="5"/>
      <c r="FJA46" s="5"/>
      <c r="FJB46" s="5"/>
      <c r="FJC46" s="5"/>
      <c r="FJD46" s="5"/>
      <c r="FJE46" s="5"/>
      <c r="FJF46" s="5"/>
      <c r="FJG46" s="5"/>
      <c r="FJH46" s="5"/>
      <c r="FJI46" s="5"/>
      <c r="FJJ46" s="5"/>
      <c r="FJK46" s="5"/>
      <c r="FJL46" s="5"/>
      <c r="FJM46" s="5"/>
      <c r="FJN46" s="5"/>
      <c r="FJO46" s="5"/>
      <c r="FJP46" s="5"/>
      <c r="FJQ46" s="5"/>
      <c r="FJR46" s="5"/>
      <c r="FJS46" s="5"/>
      <c r="FJT46" s="5"/>
      <c r="FJU46" s="5"/>
      <c r="FJV46" s="5"/>
      <c r="FJW46" s="5"/>
      <c r="FJX46" s="5"/>
      <c r="FJY46" s="5"/>
      <c r="FJZ46" s="5"/>
      <c r="FKA46" s="5"/>
      <c r="FKB46" s="5"/>
      <c r="FKC46" s="5"/>
      <c r="FKD46" s="5"/>
      <c r="FKE46" s="5"/>
      <c r="FKF46" s="5"/>
      <c r="FKG46" s="5"/>
      <c r="FKH46" s="5"/>
      <c r="FKI46" s="5"/>
      <c r="FKJ46" s="5"/>
      <c r="FKK46" s="5"/>
      <c r="FKL46" s="5"/>
      <c r="FKM46" s="5"/>
      <c r="FKN46" s="5"/>
      <c r="FKO46" s="5"/>
      <c r="FKP46" s="5"/>
      <c r="FKQ46" s="5"/>
      <c r="FKR46" s="5"/>
      <c r="FKS46" s="5"/>
      <c r="FKT46" s="5"/>
      <c r="FKU46" s="5"/>
      <c r="FKV46" s="5"/>
      <c r="FKW46" s="5"/>
      <c r="FKX46" s="5"/>
      <c r="FKY46" s="5"/>
      <c r="FKZ46" s="5"/>
      <c r="FLA46" s="5"/>
      <c r="FLB46" s="5"/>
      <c r="FLC46" s="5"/>
      <c r="FLD46" s="5"/>
      <c r="FLE46" s="5"/>
      <c r="FLF46" s="5"/>
      <c r="FLG46" s="5"/>
      <c r="FLH46" s="5"/>
      <c r="FLI46" s="5"/>
      <c r="FLJ46" s="5"/>
      <c r="FLK46" s="5"/>
      <c r="FLL46" s="5"/>
      <c r="FLM46" s="5"/>
      <c r="FLN46" s="5"/>
      <c r="FLO46" s="5"/>
      <c r="FLP46" s="5"/>
      <c r="FLQ46" s="5"/>
      <c r="FLR46" s="5"/>
      <c r="FLS46" s="5"/>
      <c r="FLT46" s="5"/>
      <c r="FLU46" s="5"/>
      <c r="FLV46" s="5"/>
      <c r="FLW46" s="5"/>
      <c r="FLX46" s="5"/>
      <c r="FLY46" s="5"/>
      <c r="FLZ46" s="5"/>
      <c r="FMA46" s="5"/>
      <c r="FMB46" s="5"/>
      <c r="FMC46" s="5"/>
      <c r="FMD46" s="5"/>
      <c r="FME46" s="5"/>
      <c r="FMF46" s="5"/>
      <c r="FMG46" s="5"/>
      <c r="FMH46" s="5"/>
      <c r="FMI46" s="5"/>
      <c r="FMJ46" s="5"/>
      <c r="FMK46" s="5"/>
      <c r="FML46" s="5"/>
      <c r="FMM46" s="5"/>
      <c r="FMN46" s="5"/>
      <c r="FMO46" s="5"/>
      <c r="FMP46" s="5"/>
      <c r="FMQ46" s="5"/>
      <c r="FMR46" s="5"/>
      <c r="FMS46" s="5"/>
      <c r="FMT46" s="5"/>
      <c r="FMU46" s="5"/>
      <c r="FMV46" s="5"/>
      <c r="FMW46" s="5"/>
      <c r="FMX46" s="5"/>
      <c r="FMY46" s="5"/>
      <c r="FMZ46" s="5"/>
      <c r="FNA46" s="5"/>
      <c r="FNB46" s="5"/>
      <c r="FNC46" s="5"/>
      <c r="FND46" s="5"/>
      <c r="FNE46" s="5"/>
      <c r="FNF46" s="5"/>
      <c r="FNG46" s="5"/>
      <c r="FNH46" s="5"/>
      <c r="FNI46" s="5"/>
      <c r="FNJ46" s="5"/>
      <c r="FNK46" s="5"/>
      <c r="FNL46" s="5"/>
      <c r="FNM46" s="5"/>
      <c r="FNN46" s="5"/>
      <c r="FNO46" s="5"/>
      <c r="FNP46" s="5"/>
      <c r="FNQ46" s="5"/>
      <c r="FNR46" s="5"/>
      <c r="FNS46" s="5"/>
      <c r="FNT46" s="5"/>
      <c r="FNU46" s="5"/>
      <c r="FNV46" s="5"/>
      <c r="FNW46" s="5"/>
      <c r="FNX46" s="5"/>
      <c r="FNY46" s="5"/>
      <c r="FNZ46" s="5"/>
      <c r="FOA46" s="5"/>
      <c r="FOB46" s="5"/>
      <c r="FOC46" s="5"/>
      <c r="FOD46" s="5"/>
      <c r="FOE46" s="5"/>
      <c r="FOF46" s="5"/>
      <c r="FOG46" s="5"/>
      <c r="FOH46" s="5"/>
      <c r="FOI46" s="5"/>
      <c r="FOJ46" s="5"/>
      <c r="FOK46" s="5"/>
      <c r="FOL46" s="5"/>
      <c r="FOM46" s="5"/>
      <c r="FON46" s="5"/>
      <c r="FOO46" s="5"/>
      <c r="FOP46" s="5"/>
      <c r="FOQ46" s="5"/>
      <c r="FOR46" s="5"/>
      <c r="FOS46" s="5"/>
      <c r="FOT46" s="5"/>
      <c r="FOU46" s="5"/>
      <c r="FOV46" s="5"/>
      <c r="FOW46" s="5"/>
      <c r="FOX46" s="5"/>
      <c r="FOY46" s="5"/>
      <c r="FOZ46" s="5"/>
      <c r="FPA46" s="5"/>
      <c r="FPB46" s="5"/>
      <c r="FPC46" s="5"/>
      <c r="FPD46" s="5"/>
      <c r="FPE46" s="5"/>
      <c r="FPF46" s="5"/>
      <c r="FPG46" s="5"/>
      <c r="FPH46" s="5"/>
      <c r="FPI46" s="5"/>
      <c r="FPJ46" s="5"/>
      <c r="FPK46" s="5"/>
      <c r="FPL46" s="5"/>
      <c r="FPM46" s="5"/>
      <c r="FPN46" s="5"/>
      <c r="FPO46" s="5"/>
      <c r="FPP46" s="5"/>
      <c r="FPQ46" s="5"/>
      <c r="FPR46" s="5"/>
      <c r="FPS46" s="5"/>
      <c r="FPT46" s="5"/>
      <c r="FPU46" s="5"/>
      <c r="FPV46" s="5"/>
      <c r="FPW46" s="5"/>
      <c r="FPX46" s="5"/>
      <c r="FPY46" s="5"/>
      <c r="FPZ46" s="5"/>
      <c r="FQA46" s="5"/>
      <c r="FQB46" s="5"/>
      <c r="FQC46" s="5"/>
      <c r="FQD46" s="5"/>
      <c r="FQE46" s="5"/>
      <c r="FQF46" s="5"/>
      <c r="FQG46" s="5"/>
      <c r="FQH46" s="5"/>
      <c r="FQI46" s="5"/>
      <c r="FQJ46" s="5"/>
      <c r="FQK46" s="5"/>
      <c r="FQL46" s="5"/>
      <c r="FQM46" s="5"/>
      <c r="FQN46" s="5"/>
      <c r="FQO46" s="5"/>
      <c r="FQP46" s="5"/>
      <c r="FQQ46" s="5"/>
      <c r="FQR46" s="5"/>
      <c r="FQS46" s="5"/>
      <c r="FQT46" s="5"/>
      <c r="FQU46" s="5"/>
      <c r="FQV46" s="5"/>
      <c r="FQW46" s="5"/>
      <c r="FQX46" s="5"/>
      <c r="FQY46" s="5"/>
      <c r="FQZ46" s="5"/>
      <c r="FRA46" s="5"/>
      <c r="FRB46" s="5"/>
      <c r="FRC46" s="5"/>
      <c r="FRD46" s="5"/>
      <c r="FRE46" s="5"/>
      <c r="FRF46" s="5"/>
      <c r="FRG46" s="5"/>
      <c r="FRH46" s="5"/>
      <c r="FRI46" s="5"/>
      <c r="FRJ46" s="5"/>
      <c r="FRK46" s="5"/>
      <c r="FRL46" s="5"/>
      <c r="FRM46" s="5"/>
      <c r="FRN46" s="5"/>
      <c r="FRO46" s="5"/>
      <c r="FRP46" s="5"/>
      <c r="FRQ46" s="5"/>
      <c r="FRR46" s="5"/>
      <c r="FRS46" s="5"/>
      <c r="FRT46" s="5"/>
      <c r="FRU46" s="5"/>
      <c r="FRV46" s="5"/>
      <c r="FRW46" s="5"/>
      <c r="FRX46" s="5"/>
      <c r="FRY46" s="5"/>
      <c r="FRZ46" s="5"/>
      <c r="FSA46" s="5"/>
      <c r="FSB46" s="5"/>
      <c r="FSC46" s="5"/>
      <c r="FSD46" s="5"/>
      <c r="FSE46" s="5"/>
      <c r="FSF46" s="5"/>
      <c r="FSG46" s="5"/>
      <c r="FSH46" s="5"/>
      <c r="FSI46" s="5"/>
      <c r="FSJ46" s="5"/>
      <c r="FSK46" s="5"/>
      <c r="FSL46" s="5"/>
      <c r="FSM46" s="5"/>
      <c r="FSN46" s="5"/>
      <c r="FSO46" s="5"/>
      <c r="FSP46" s="5"/>
      <c r="FSQ46" s="5"/>
      <c r="FSR46" s="5"/>
      <c r="FSS46" s="5"/>
      <c r="FST46" s="5"/>
      <c r="FSU46" s="5"/>
      <c r="FSV46" s="5"/>
      <c r="FSW46" s="5"/>
      <c r="FSX46" s="5"/>
      <c r="FSY46" s="5"/>
      <c r="FSZ46" s="5"/>
      <c r="FTA46" s="5"/>
      <c r="FTB46" s="5"/>
      <c r="FTC46" s="5"/>
      <c r="FTD46" s="5"/>
      <c r="FTE46" s="5"/>
      <c r="FTF46" s="5"/>
      <c r="FTG46" s="5"/>
      <c r="FTH46" s="5"/>
      <c r="FTI46" s="5"/>
      <c r="FTJ46" s="5"/>
      <c r="FTK46" s="5"/>
      <c r="FTL46" s="5"/>
      <c r="FTM46" s="5"/>
      <c r="FTN46" s="5"/>
      <c r="FTO46" s="5"/>
      <c r="FTP46" s="5"/>
      <c r="FTQ46" s="5"/>
      <c r="FTR46" s="5"/>
      <c r="FTS46" s="5"/>
      <c r="FTT46" s="5"/>
      <c r="FTU46" s="5"/>
      <c r="FTV46" s="5"/>
      <c r="FTW46" s="5"/>
      <c r="FTX46" s="5"/>
      <c r="FTY46" s="5"/>
      <c r="FTZ46" s="5"/>
      <c r="FUA46" s="5"/>
      <c r="FUB46" s="5"/>
      <c r="FUC46" s="5"/>
      <c r="FUD46" s="5"/>
      <c r="FUE46" s="5"/>
      <c r="FUF46" s="5"/>
      <c r="FUG46" s="5"/>
      <c r="FUH46" s="5"/>
      <c r="FUI46" s="5"/>
      <c r="FUJ46" s="5"/>
      <c r="FUK46" s="5"/>
      <c r="FUL46" s="5"/>
      <c r="FUM46" s="5"/>
      <c r="FUN46" s="5"/>
      <c r="FUO46" s="5"/>
      <c r="FUP46" s="5"/>
      <c r="FUQ46" s="5"/>
      <c r="FUR46" s="5"/>
      <c r="FUS46" s="5"/>
      <c r="FUT46" s="5"/>
      <c r="FUU46" s="5"/>
      <c r="FUV46" s="5"/>
      <c r="FUW46" s="5"/>
      <c r="FUX46" s="5"/>
      <c r="FUY46" s="5"/>
      <c r="FUZ46" s="5"/>
      <c r="FVA46" s="5"/>
      <c r="FVB46" s="5"/>
      <c r="FVC46" s="5"/>
      <c r="FVD46" s="5"/>
      <c r="FVE46" s="5"/>
      <c r="FVF46" s="5"/>
      <c r="FVG46" s="5"/>
      <c r="FVH46" s="5"/>
      <c r="FVI46" s="5"/>
      <c r="FVJ46" s="5"/>
      <c r="FVK46" s="5"/>
      <c r="FVL46" s="5"/>
      <c r="FVM46" s="5"/>
      <c r="FVN46" s="5"/>
      <c r="FVO46" s="5"/>
      <c r="FVP46" s="5"/>
      <c r="FVQ46" s="5"/>
      <c r="FVR46" s="5"/>
      <c r="FVS46" s="5"/>
      <c r="FVT46" s="5"/>
      <c r="FVU46" s="5"/>
      <c r="FVV46" s="5"/>
      <c r="FVW46" s="5"/>
      <c r="FVX46" s="5"/>
      <c r="FVY46" s="5"/>
      <c r="FVZ46" s="5"/>
      <c r="FWA46" s="5"/>
      <c r="FWB46" s="5"/>
      <c r="FWC46" s="5"/>
      <c r="FWD46" s="5"/>
      <c r="FWE46" s="5"/>
      <c r="FWF46" s="5"/>
      <c r="FWG46" s="5"/>
      <c r="FWH46" s="5"/>
      <c r="FWI46" s="5"/>
      <c r="FWJ46" s="5"/>
      <c r="FWK46" s="5"/>
      <c r="FWL46" s="5"/>
      <c r="FWM46" s="5"/>
      <c r="FWN46" s="5"/>
      <c r="FWO46" s="5"/>
      <c r="FWP46" s="5"/>
      <c r="FWQ46" s="5"/>
      <c r="FWR46" s="5"/>
      <c r="FWS46" s="5"/>
      <c r="FWT46" s="5"/>
      <c r="FWU46" s="5"/>
      <c r="FWV46" s="5"/>
      <c r="FWW46" s="5"/>
      <c r="FWX46" s="5"/>
      <c r="FWY46" s="5"/>
      <c r="FWZ46" s="5"/>
      <c r="FXA46" s="5"/>
      <c r="FXB46" s="5"/>
      <c r="FXC46" s="5"/>
      <c r="FXD46" s="5"/>
      <c r="FXE46" s="5"/>
      <c r="FXF46" s="5"/>
      <c r="FXG46" s="5"/>
      <c r="FXH46" s="5"/>
      <c r="FXI46" s="5"/>
      <c r="FXJ46" s="5"/>
      <c r="FXK46" s="5"/>
      <c r="FXL46" s="5"/>
      <c r="FXM46" s="5"/>
      <c r="FXN46" s="5"/>
      <c r="FXO46" s="5"/>
      <c r="FXP46" s="5"/>
      <c r="FXQ46" s="5"/>
      <c r="FXR46" s="5"/>
      <c r="FXS46" s="5"/>
      <c r="FXT46" s="5"/>
      <c r="FXU46" s="5"/>
      <c r="FXV46" s="5"/>
      <c r="FXW46" s="5"/>
      <c r="FXX46" s="5"/>
      <c r="FXY46" s="5"/>
      <c r="FXZ46" s="5"/>
      <c r="FYA46" s="5"/>
      <c r="FYB46" s="5"/>
      <c r="FYC46" s="5"/>
      <c r="FYD46" s="5"/>
      <c r="FYE46" s="5"/>
      <c r="FYF46" s="5"/>
      <c r="FYG46" s="5"/>
      <c r="FYH46" s="5"/>
      <c r="FYI46" s="5"/>
      <c r="FYJ46" s="5"/>
      <c r="FYK46" s="5"/>
      <c r="FYL46" s="5"/>
      <c r="FYM46" s="5"/>
      <c r="FYN46" s="5"/>
      <c r="FYO46" s="5"/>
      <c r="FYP46" s="5"/>
      <c r="FYQ46" s="5"/>
      <c r="FYR46" s="5"/>
      <c r="FYS46" s="5"/>
      <c r="FYT46" s="5"/>
      <c r="FYU46" s="5"/>
      <c r="FYV46" s="5"/>
      <c r="FYW46" s="5"/>
      <c r="FYX46" s="5"/>
      <c r="FYY46" s="5"/>
      <c r="FYZ46" s="5"/>
      <c r="FZA46" s="5"/>
      <c r="FZB46" s="5"/>
      <c r="FZC46" s="5"/>
      <c r="FZD46" s="5"/>
      <c r="FZE46" s="5"/>
      <c r="FZF46" s="5"/>
      <c r="FZG46" s="5"/>
      <c r="FZH46" s="5"/>
      <c r="FZI46" s="5"/>
      <c r="FZJ46" s="5"/>
      <c r="FZK46" s="5"/>
      <c r="FZL46" s="5"/>
      <c r="FZM46" s="5"/>
      <c r="FZN46" s="5"/>
      <c r="FZO46" s="5"/>
      <c r="FZP46" s="5"/>
      <c r="FZQ46" s="5"/>
      <c r="FZR46" s="5"/>
      <c r="FZS46" s="5"/>
      <c r="FZT46" s="5"/>
      <c r="FZU46" s="5"/>
      <c r="FZV46" s="5"/>
      <c r="FZW46" s="5"/>
      <c r="FZX46" s="5"/>
      <c r="FZY46" s="5"/>
      <c r="FZZ46" s="5"/>
      <c r="GAA46" s="5"/>
      <c r="GAB46" s="5"/>
      <c r="GAC46" s="5"/>
      <c r="GAD46" s="5"/>
      <c r="GAE46" s="5"/>
      <c r="GAF46" s="5"/>
      <c r="GAG46" s="5"/>
      <c r="GAH46" s="5"/>
      <c r="GAI46" s="5"/>
      <c r="GAJ46" s="5"/>
      <c r="GAK46" s="5"/>
      <c r="GAL46" s="5"/>
      <c r="GAM46" s="5"/>
      <c r="GAN46" s="5"/>
      <c r="GAO46" s="5"/>
      <c r="GAP46" s="5"/>
      <c r="GAQ46" s="5"/>
      <c r="GAR46" s="5"/>
      <c r="GAS46" s="5"/>
      <c r="GAT46" s="5"/>
      <c r="GAU46" s="5"/>
      <c r="GAV46" s="5"/>
      <c r="GAW46" s="5"/>
      <c r="GAX46" s="5"/>
      <c r="GAY46" s="5"/>
      <c r="GAZ46" s="5"/>
      <c r="GBA46" s="5"/>
      <c r="GBB46" s="5"/>
      <c r="GBC46" s="5"/>
      <c r="GBD46" s="5"/>
      <c r="GBE46" s="5"/>
      <c r="GBF46" s="5"/>
      <c r="GBG46" s="5"/>
      <c r="GBH46" s="5"/>
      <c r="GBI46" s="5"/>
      <c r="GBJ46" s="5"/>
      <c r="GBK46" s="5"/>
      <c r="GBL46" s="5"/>
      <c r="GBM46" s="5"/>
      <c r="GBN46" s="5"/>
      <c r="GBO46" s="5"/>
      <c r="GBP46" s="5"/>
      <c r="GBQ46" s="5"/>
      <c r="GBR46" s="5"/>
      <c r="GBS46" s="5"/>
      <c r="GBT46" s="5"/>
      <c r="GBU46" s="5"/>
      <c r="GBV46" s="5"/>
      <c r="GBW46" s="5"/>
      <c r="GBX46" s="5"/>
      <c r="GBY46" s="5"/>
      <c r="GBZ46" s="5"/>
      <c r="GCA46" s="5"/>
      <c r="GCB46" s="5"/>
      <c r="GCC46" s="5"/>
      <c r="GCD46" s="5"/>
      <c r="GCE46" s="5"/>
      <c r="GCF46" s="5"/>
      <c r="GCG46" s="5"/>
      <c r="GCH46" s="5"/>
      <c r="GCI46" s="5"/>
      <c r="GCJ46" s="5"/>
      <c r="GCK46" s="5"/>
      <c r="GCL46" s="5"/>
      <c r="GCM46" s="5"/>
      <c r="GCN46" s="5"/>
      <c r="GCO46" s="5"/>
      <c r="GCP46" s="5"/>
      <c r="GCQ46" s="5"/>
      <c r="GCR46" s="5"/>
      <c r="GCS46" s="5"/>
      <c r="GCT46" s="5"/>
      <c r="GCU46" s="5"/>
      <c r="GCV46" s="5"/>
      <c r="GCW46" s="5"/>
      <c r="GCX46" s="5"/>
      <c r="GCY46" s="5"/>
      <c r="GCZ46" s="5"/>
      <c r="GDA46" s="5"/>
      <c r="GDB46" s="5"/>
      <c r="GDC46" s="5"/>
      <c r="GDD46" s="5"/>
      <c r="GDE46" s="5"/>
      <c r="GDF46" s="5"/>
      <c r="GDG46" s="5"/>
      <c r="GDH46" s="5"/>
      <c r="GDI46" s="5"/>
      <c r="GDJ46" s="5"/>
      <c r="GDK46" s="5"/>
      <c r="GDL46" s="5"/>
      <c r="GDM46" s="5"/>
      <c r="GDN46" s="5"/>
      <c r="GDO46" s="5"/>
      <c r="GDP46" s="5"/>
      <c r="GDQ46" s="5"/>
      <c r="GDR46" s="5"/>
      <c r="GDS46" s="5"/>
      <c r="GDT46" s="5"/>
      <c r="GDU46" s="5"/>
      <c r="GDV46" s="5"/>
      <c r="GDW46" s="5"/>
      <c r="GDX46" s="5"/>
      <c r="GDY46" s="5"/>
      <c r="GDZ46" s="5"/>
      <c r="GEA46" s="5"/>
      <c r="GEB46" s="5"/>
      <c r="GEC46" s="5"/>
      <c r="GED46" s="5"/>
      <c r="GEE46" s="5"/>
      <c r="GEF46" s="5"/>
      <c r="GEG46" s="5"/>
      <c r="GEH46" s="5"/>
      <c r="GEI46" s="5"/>
      <c r="GEJ46" s="5"/>
      <c r="GEK46" s="5"/>
      <c r="GEL46" s="5"/>
      <c r="GEM46" s="5"/>
      <c r="GEN46" s="5"/>
      <c r="GEO46" s="5"/>
      <c r="GEP46" s="5"/>
      <c r="GEQ46" s="5"/>
      <c r="GER46" s="5"/>
      <c r="GES46" s="5"/>
      <c r="GET46" s="5"/>
      <c r="GEU46" s="5"/>
      <c r="GEV46" s="5"/>
      <c r="GEW46" s="5"/>
      <c r="GEX46" s="5"/>
      <c r="GEY46" s="5"/>
      <c r="GEZ46" s="5"/>
      <c r="GFA46" s="5"/>
      <c r="GFB46" s="5"/>
      <c r="GFC46" s="5"/>
      <c r="GFD46" s="5"/>
      <c r="GFE46" s="5"/>
      <c r="GFF46" s="5"/>
      <c r="GFG46" s="5"/>
      <c r="GFH46" s="5"/>
      <c r="GFI46" s="5"/>
      <c r="GFJ46" s="5"/>
      <c r="GFK46" s="5"/>
      <c r="GFL46" s="5"/>
      <c r="GFM46" s="5"/>
      <c r="GFN46" s="5"/>
      <c r="GFO46" s="5"/>
      <c r="GFP46" s="5"/>
      <c r="GFQ46" s="5"/>
      <c r="GFR46" s="5"/>
      <c r="GFS46" s="5"/>
      <c r="GFT46" s="5"/>
      <c r="GFU46" s="5"/>
      <c r="GFV46" s="5"/>
      <c r="GFW46" s="5"/>
      <c r="GFX46" s="5"/>
      <c r="GFY46" s="5"/>
      <c r="GFZ46" s="5"/>
      <c r="GGA46" s="5"/>
      <c r="GGB46" s="5"/>
      <c r="GGC46" s="5"/>
      <c r="GGD46" s="5"/>
      <c r="GGE46" s="5"/>
      <c r="GGF46" s="5"/>
      <c r="GGG46" s="5"/>
      <c r="GGH46" s="5"/>
      <c r="GGI46" s="5"/>
      <c r="GGJ46" s="5"/>
      <c r="GGK46" s="5"/>
      <c r="GGL46" s="5"/>
      <c r="GGM46" s="5"/>
      <c r="GGN46" s="5"/>
      <c r="GGO46" s="5"/>
      <c r="GGP46" s="5"/>
      <c r="GGQ46" s="5"/>
      <c r="GGR46" s="5"/>
      <c r="GGS46" s="5"/>
      <c r="GGT46" s="5"/>
      <c r="GGU46" s="5"/>
      <c r="GGV46" s="5"/>
      <c r="GGW46" s="5"/>
      <c r="GGX46" s="5"/>
      <c r="GGY46" s="5"/>
      <c r="GGZ46" s="5"/>
      <c r="GHA46" s="5"/>
      <c r="GHB46" s="5"/>
      <c r="GHC46" s="5"/>
      <c r="GHD46" s="5"/>
      <c r="GHE46" s="5"/>
      <c r="GHF46" s="5"/>
      <c r="GHG46" s="5"/>
      <c r="GHH46" s="5"/>
      <c r="GHI46" s="5"/>
      <c r="GHJ46" s="5"/>
      <c r="GHK46" s="5"/>
      <c r="GHL46" s="5"/>
      <c r="GHM46" s="5"/>
      <c r="GHN46" s="5"/>
      <c r="GHO46" s="5"/>
      <c r="GHP46" s="5"/>
      <c r="GHQ46" s="5"/>
      <c r="GHR46" s="5"/>
      <c r="GHS46" s="5"/>
      <c r="GHT46" s="5"/>
      <c r="GHU46" s="5"/>
      <c r="GHV46" s="5"/>
      <c r="GHW46" s="5"/>
      <c r="GHX46" s="5"/>
      <c r="GHY46" s="5"/>
      <c r="GHZ46" s="5"/>
      <c r="GIA46" s="5"/>
      <c r="GIB46" s="5"/>
      <c r="GIC46" s="5"/>
      <c r="GID46" s="5"/>
      <c r="GIE46" s="5"/>
      <c r="GIF46" s="5"/>
      <c r="GIG46" s="5"/>
      <c r="GIH46" s="5"/>
      <c r="GII46" s="5"/>
      <c r="GIJ46" s="5"/>
      <c r="GIK46" s="5"/>
      <c r="GIL46" s="5"/>
      <c r="GIM46" s="5"/>
      <c r="GIN46" s="5"/>
      <c r="GIO46" s="5"/>
      <c r="GIP46" s="5"/>
      <c r="GIQ46" s="5"/>
      <c r="GIR46" s="5"/>
      <c r="GIS46" s="5"/>
      <c r="GIT46" s="5"/>
      <c r="GIU46" s="5"/>
      <c r="GIV46" s="5"/>
      <c r="GIW46" s="5"/>
      <c r="GIX46" s="5"/>
      <c r="GIY46" s="5"/>
      <c r="GIZ46" s="5"/>
      <c r="GJA46" s="5"/>
      <c r="GJB46" s="5"/>
      <c r="GJC46" s="5"/>
      <c r="GJD46" s="5"/>
      <c r="GJE46" s="5"/>
      <c r="GJF46" s="5"/>
      <c r="GJG46" s="5"/>
      <c r="GJH46" s="5"/>
      <c r="GJI46" s="5"/>
      <c r="GJJ46" s="5"/>
      <c r="GJK46" s="5"/>
      <c r="GJL46" s="5"/>
      <c r="GJM46" s="5"/>
      <c r="GJN46" s="5"/>
      <c r="GJO46" s="5"/>
      <c r="GJP46" s="5"/>
      <c r="GJQ46" s="5"/>
      <c r="GJR46" s="5"/>
      <c r="GJS46" s="5"/>
      <c r="GJT46" s="5"/>
      <c r="GJU46" s="5"/>
      <c r="GJV46" s="5"/>
      <c r="GJW46" s="5"/>
      <c r="GJX46" s="5"/>
      <c r="GJY46" s="5"/>
      <c r="GJZ46" s="5"/>
      <c r="GKA46" s="5"/>
      <c r="GKB46" s="5"/>
      <c r="GKC46" s="5"/>
      <c r="GKD46" s="5"/>
      <c r="GKE46" s="5"/>
      <c r="GKF46" s="5"/>
      <c r="GKG46" s="5"/>
      <c r="GKH46" s="5"/>
      <c r="GKI46" s="5"/>
      <c r="GKJ46" s="5"/>
      <c r="GKK46" s="5"/>
      <c r="GKL46" s="5"/>
      <c r="GKM46" s="5"/>
      <c r="GKN46" s="5"/>
      <c r="GKO46" s="5"/>
      <c r="GKP46" s="5"/>
      <c r="GKQ46" s="5"/>
      <c r="GKR46" s="5"/>
      <c r="GKS46" s="5"/>
      <c r="GKT46" s="5"/>
      <c r="GKU46" s="5"/>
      <c r="GKV46" s="5"/>
      <c r="GKW46" s="5"/>
      <c r="GKX46" s="5"/>
      <c r="GKY46" s="5"/>
      <c r="GKZ46" s="5"/>
      <c r="GLA46" s="5"/>
      <c r="GLB46" s="5"/>
      <c r="GLC46" s="5"/>
      <c r="GLD46" s="5"/>
      <c r="GLE46" s="5"/>
      <c r="GLF46" s="5"/>
      <c r="GLG46" s="5"/>
      <c r="GLH46" s="5"/>
      <c r="GLI46" s="5"/>
      <c r="GLJ46" s="5"/>
      <c r="GLK46" s="5"/>
      <c r="GLL46" s="5"/>
      <c r="GLM46" s="5"/>
      <c r="GLN46" s="5"/>
      <c r="GLO46" s="5"/>
      <c r="GLP46" s="5"/>
      <c r="GLQ46" s="5"/>
      <c r="GLR46" s="5"/>
      <c r="GLS46" s="5"/>
      <c r="GLT46" s="5"/>
      <c r="GLU46" s="5"/>
      <c r="GLV46" s="5"/>
      <c r="GLW46" s="5"/>
      <c r="GLX46" s="5"/>
      <c r="GLY46" s="5"/>
      <c r="GLZ46" s="5"/>
      <c r="GMA46" s="5"/>
      <c r="GMB46" s="5"/>
      <c r="GMC46" s="5"/>
      <c r="GMD46" s="5"/>
      <c r="GME46" s="5"/>
      <c r="GMF46" s="5"/>
      <c r="GMG46" s="5"/>
      <c r="GMH46" s="5"/>
      <c r="GMI46" s="5"/>
      <c r="GMJ46" s="5"/>
      <c r="GMK46" s="5"/>
      <c r="GML46" s="5"/>
      <c r="GMM46" s="5"/>
      <c r="GMN46" s="5"/>
      <c r="GMO46" s="5"/>
      <c r="GMP46" s="5"/>
      <c r="GMQ46" s="5"/>
      <c r="GMR46" s="5"/>
      <c r="GMS46" s="5"/>
      <c r="GMT46" s="5"/>
      <c r="GMU46" s="5"/>
      <c r="GMV46" s="5"/>
      <c r="GMW46" s="5"/>
      <c r="GMX46" s="5"/>
      <c r="GMY46" s="5"/>
      <c r="GMZ46" s="5"/>
      <c r="GNA46" s="5"/>
      <c r="GNB46" s="5"/>
      <c r="GNC46" s="5"/>
      <c r="GND46" s="5"/>
      <c r="GNE46" s="5"/>
      <c r="GNF46" s="5"/>
      <c r="GNG46" s="5"/>
      <c r="GNH46" s="5"/>
      <c r="GNI46" s="5"/>
      <c r="GNJ46" s="5"/>
      <c r="GNK46" s="5"/>
      <c r="GNL46" s="5"/>
      <c r="GNM46" s="5"/>
      <c r="GNN46" s="5"/>
      <c r="GNO46" s="5"/>
      <c r="GNP46" s="5"/>
      <c r="GNQ46" s="5"/>
      <c r="GNR46" s="5"/>
      <c r="GNS46" s="5"/>
      <c r="GNT46" s="5"/>
      <c r="GNU46" s="5"/>
      <c r="GNV46" s="5"/>
      <c r="GNW46" s="5"/>
      <c r="GNX46" s="5"/>
      <c r="GNY46" s="5"/>
      <c r="GNZ46" s="5"/>
      <c r="GOA46" s="5"/>
      <c r="GOB46" s="5"/>
      <c r="GOC46" s="5"/>
      <c r="GOD46" s="5"/>
      <c r="GOE46" s="5"/>
      <c r="GOF46" s="5"/>
      <c r="GOG46" s="5"/>
      <c r="GOH46" s="5"/>
      <c r="GOI46" s="5"/>
      <c r="GOJ46" s="5"/>
      <c r="GOK46" s="5"/>
      <c r="GOL46" s="5"/>
      <c r="GOM46" s="5"/>
      <c r="GON46" s="5"/>
      <c r="GOO46" s="5"/>
      <c r="GOP46" s="5"/>
      <c r="GOQ46" s="5"/>
      <c r="GOR46" s="5"/>
      <c r="GOS46" s="5"/>
      <c r="GOT46" s="5"/>
      <c r="GOU46" s="5"/>
      <c r="GOV46" s="5"/>
      <c r="GOW46" s="5"/>
      <c r="GOX46" s="5"/>
      <c r="GOY46" s="5"/>
      <c r="GOZ46" s="5"/>
      <c r="GPA46" s="5"/>
      <c r="GPB46" s="5"/>
      <c r="GPC46" s="5"/>
      <c r="GPD46" s="5"/>
      <c r="GPE46" s="5"/>
      <c r="GPF46" s="5"/>
      <c r="GPG46" s="5"/>
      <c r="GPH46" s="5"/>
      <c r="GPI46" s="5"/>
      <c r="GPJ46" s="5"/>
      <c r="GPK46" s="5"/>
      <c r="GPL46" s="5"/>
      <c r="GPM46" s="5"/>
      <c r="GPN46" s="5"/>
      <c r="GPO46" s="5"/>
      <c r="GPP46" s="5"/>
      <c r="GPQ46" s="5"/>
      <c r="GPR46" s="5"/>
      <c r="GPS46" s="5"/>
      <c r="GPT46" s="5"/>
      <c r="GPU46" s="5"/>
      <c r="GPV46" s="5"/>
      <c r="GPW46" s="5"/>
      <c r="GPX46" s="5"/>
      <c r="GPY46" s="5"/>
      <c r="GPZ46" s="5"/>
      <c r="GQA46" s="5"/>
      <c r="GQB46" s="5"/>
      <c r="GQC46" s="5"/>
      <c r="GQD46" s="5"/>
      <c r="GQE46" s="5"/>
      <c r="GQF46" s="5"/>
      <c r="GQG46" s="5"/>
      <c r="GQH46" s="5"/>
      <c r="GQI46" s="5"/>
      <c r="GQJ46" s="5"/>
      <c r="GQK46" s="5"/>
      <c r="GQL46" s="5"/>
      <c r="GQM46" s="5"/>
      <c r="GQN46" s="5"/>
      <c r="GQO46" s="5"/>
      <c r="GQP46" s="5"/>
      <c r="GQQ46" s="5"/>
      <c r="GQR46" s="5"/>
      <c r="GQS46" s="5"/>
      <c r="GQT46" s="5"/>
      <c r="GQU46" s="5"/>
      <c r="GQV46" s="5"/>
      <c r="GQW46" s="5"/>
      <c r="GQX46" s="5"/>
      <c r="GQY46" s="5"/>
      <c r="GQZ46" s="5"/>
      <c r="GRA46" s="5"/>
      <c r="GRB46" s="5"/>
      <c r="GRC46" s="5"/>
      <c r="GRD46" s="5"/>
      <c r="GRE46" s="5"/>
      <c r="GRF46" s="5"/>
      <c r="GRG46" s="5"/>
      <c r="GRH46" s="5"/>
      <c r="GRI46" s="5"/>
      <c r="GRJ46" s="5"/>
      <c r="GRK46" s="5"/>
      <c r="GRL46" s="5"/>
      <c r="GRM46" s="5"/>
      <c r="GRN46" s="5"/>
      <c r="GRO46" s="5"/>
      <c r="GRP46" s="5"/>
      <c r="GRQ46" s="5"/>
      <c r="GRR46" s="5"/>
      <c r="GRS46" s="5"/>
      <c r="GRT46" s="5"/>
      <c r="GRU46" s="5"/>
      <c r="GRV46" s="5"/>
      <c r="GRW46" s="5"/>
      <c r="GRX46" s="5"/>
      <c r="GRY46" s="5"/>
      <c r="GRZ46" s="5"/>
      <c r="GSA46" s="5"/>
      <c r="GSB46" s="5"/>
      <c r="GSC46" s="5"/>
      <c r="GSD46" s="5"/>
      <c r="GSE46" s="5"/>
      <c r="GSF46" s="5"/>
      <c r="GSG46" s="5"/>
      <c r="GSH46" s="5"/>
      <c r="GSI46" s="5"/>
      <c r="GSJ46" s="5"/>
      <c r="GSK46" s="5"/>
      <c r="GSL46" s="5"/>
      <c r="GSM46" s="5"/>
      <c r="GSN46" s="5"/>
      <c r="GSO46" s="5"/>
      <c r="GSP46" s="5"/>
      <c r="GSQ46" s="5"/>
      <c r="GSR46" s="5"/>
      <c r="GSS46" s="5"/>
      <c r="GST46" s="5"/>
      <c r="GSU46" s="5"/>
      <c r="GSV46" s="5"/>
      <c r="GSW46" s="5"/>
      <c r="GSX46" s="5"/>
      <c r="GSY46" s="5"/>
      <c r="GSZ46" s="5"/>
      <c r="GTA46" s="5"/>
      <c r="GTB46" s="5"/>
      <c r="GTC46" s="5"/>
      <c r="GTD46" s="5"/>
      <c r="GTE46" s="5"/>
      <c r="GTF46" s="5"/>
      <c r="GTG46" s="5"/>
      <c r="GTH46" s="5"/>
      <c r="GTI46" s="5"/>
      <c r="GTJ46" s="5"/>
      <c r="GTK46" s="5"/>
      <c r="GTL46" s="5"/>
      <c r="GTM46" s="5"/>
      <c r="GTN46" s="5"/>
      <c r="GTO46" s="5"/>
      <c r="GTP46" s="5"/>
      <c r="GTQ46" s="5"/>
      <c r="GTR46" s="5"/>
      <c r="GTS46" s="5"/>
      <c r="GTT46" s="5"/>
      <c r="GTU46" s="5"/>
      <c r="GTV46" s="5"/>
      <c r="GTW46" s="5"/>
      <c r="GTX46" s="5"/>
      <c r="GTY46" s="5"/>
      <c r="GTZ46" s="5"/>
      <c r="GUA46" s="5"/>
      <c r="GUB46" s="5"/>
      <c r="GUC46" s="5"/>
      <c r="GUD46" s="5"/>
      <c r="GUE46" s="5"/>
      <c r="GUF46" s="5"/>
      <c r="GUG46" s="5"/>
      <c r="GUH46" s="5"/>
      <c r="GUI46" s="5"/>
      <c r="GUJ46" s="5"/>
      <c r="GUK46" s="5"/>
      <c r="GUL46" s="5"/>
      <c r="GUM46" s="5"/>
      <c r="GUN46" s="5"/>
      <c r="GUO46" s="5"/>
      <c r="GUP46" s="5"/>
      <c r="GUQ46" s="5"/>
      <c r="GUR46" s="5"/>
      <c r="GUS46" s="5"/>
      <c r="GUT46" s="5"/>
      <c r="GUU46" s="5"/>
      <c r="GUV46" s="5"/>
      <c r="GUW46" s="5"/>
      <c r="GUX46" s="5"/>
      <c r="GUY46" s="5"/>
      <c r="GUZ46" s="5"/>
      <c r="GVA46" s="5"/>
      <c r="GVB46" s="5"/>
      <c r="GVC46" s="5"/>
      <c r="GVD46" s="5"/>
      <c r="GVE46" s="5"/>
      <c r="GVF46" s="5"/>
      <c r="GVG46" s="5"/>
      <c r="GVH46" s="5"/>
      <c r="GVI46" s="5"/>
      <c r="GVJ46" s="5"/>
      <c r="GVK46" s="5"/>
      <c r="GVL46" s="5"/>
      <c r="GVM46" s="5"/>
      <c r="GVN46" s="5"/>
      <c r="GVO46" s="5"/>
      <c r="GVP46" s="5"/>
      <c r="GVQ46" s="5"/>
      <c r="GVR46" s="5"/>
      <c r="GVS46" s="5"/>
      <c r="GVT46" s="5"/>
      <c r="GVU46" s="5"/>
      <c r="GVV46" s="5"/>
      <c r="GVW46" s="5"/>
      <c r="GVX46" s="5"/>
      <c r="GVY46" s="5"/>
      <c r="GVZ46" s="5"/>
      <c r="GWA46" s="5"/>
      <c r="GWB46" s="5"/>
      <c r="GWC46" s="5"/>
      <c r="GWD46" s="5"/>
      <c r="GWE46" s="5"/>
      <c r="GWF46" s="5"/>
      <c r="GWG46" s="5"/>
      <c r="GWH46" s="5"/>
      <c r="GWI46" s="5"/>
      <c r="GWJ46" s="5"/>
      <c r="GWK46" s="5"/>
      <c r="GWL46" s="5"/>
      <c r="GWM46" s="5"/>
      <c r="GWN46" s="5"/>
      <c r="GWO46" s="5"/>
      <c r="GWP46" s="5"/>
      <c r="GWQ46" s="5"/>
      <c r="GWR46" s="5"/>
      <c r="GWS46" s="5"/>
      <c r="GWT46" s="5"/>
      <c r="GWU46" s="5"/>
      <c r="GWV46" s="5"/>
      <c r="GWW46" s="5"/>
      <c r="GWX46" s="5"/>
      <c r="GWY46" s="5"/>
      <c r="GWZ46" s="5"/>
      <c r="GXA46" s="5"/>
      <c r="GXB46" s="5"/>
      <c r="GXC46" s="5"/>
      <c r="GXD46" s="5"/>
      <c r="GXE46" s="5"/>
      <c r="GXF46" s="5"/>
      <c r="GXG46" s="5"/>
      <c r="GXH46" s="5"/>
      <c r="GXI46" s="5"/>
      <c r="GXJ46" s="5"/>
      <c r="GXK46" s="5"/>
      <c r="GXL46" s="5"/>
      <c r="GXM46" s="5"/>
      <c r="GXN46" s="5"/>
      <c r="GXO46" s="5"/>
      <c r="GXP46" s="5"/>
      <c r="GXQ46" s="5"/>
      <c r="GXR46" s="5"/>
      <c r="GXS46" s="5"/>
      <c r="GXT46" s="5"/>
      <c r="GXU46" s="5"/>
      <c r="GXV46" s="5"/>
      <c r="GXW46" s="5"/>
      <c r="GXX46" s="5"/>
      <c r="GXY46" s="5"/>
      <c r="GXZ46" s="5"/>
      <c r="GYA46" s="5"/>
      <c r="GYB46" s="5"/>
      <c r="GYC46" s="5"/>
      <c r="GYD46" s="5"/>
      <c r="GYE46" s="5"/>
      <c r="GYF46" s="5"/>
      <c r="GYG46" s="5"/>
      <c r="GYH46" s="5"/>
      <c r="GYI46" s="5"/>
      <c r="GYJ46" s="5"/>
      <c r="GYK46" s="5"/>
      <c r="GYL46" s="5"/>
      <c r="GYM46" s="5"/>
      <c r="GYN46" s="5"/>
      <c r="GYO46" s="5"/>
      <c r="GYP46" s="5"/>
      <c r="GYQ46" s="5"/>
      <c r="GYR46" s="5"/>
      <c r="GYS46" s="5"/>
      <c r="GYT46" s="5"/>
      <c r="GYU46" s="5"/>
      <c r="GYV46" s="5"/>
      <c r="GYW46" s="5"/>
      <c r="GYX46" s="5"/>
      <c r="GYY46" s="5"/>
      <c r="GYZ46" s="5"/>
      <c r="GZA46" s="5"/>
      <c r="GZB46" s="5"/>
      <c r="GZC46" s="5"/>
      <c r="GZD46" s="5"/>
      <c r="GZE46" s="5"/>
      <c r="GZF46" s="5"/>
      <c r="GZG46" s="5"/>
      <c r="GZH46" s="5"/>
      <c r="GZI46" s="5"/>
      <c r="GZJ46" s="5"/>
      <c r="GZK46" s="5"/>
      <c r="GZL46" s="5"/>
      <c r="GZM46" s="5"/>
      <c r="GZN46" s="5"/>
      <c r="GZO46" s="5"/>
      <c r="GZP46" s="5"/>
      <c r="GZQ46" s="5"/>
      <c r="GZR46" s="5"/>
      <c r="GZS46" s="5"/>
      <c r="GZT46" s="5"/>
      <c r="GZU46" s="5"/>
      <c r="GZV46" s="5"/>
      <c r="GZW46" s="5"/>
      <c r="GZX46" s="5"/>
      <c r="GZY46" s="5"/>
      <c r="GZZ46" s="5"/>
      <c r="HAA46" s="5"/>
      <c r="HAB46" s="5"/>
      <c r="HAC46" s="5"/>
      <c r="HAD46" s="5"/>
      <c r="HAE46" s="5"/>
      <c r="HAF46" s="5"/>
      <c r="HAG46" s="5"/>
      <c r="HAH46" s="5"/>
      <c r="HAI46" s="5"/>
      <c r="HAJ46" s="5"/>
      <c r="HAK46" s="5"/>
      <c r="HAL46" s="5"/>
      <c r="HAM46" s="5"/>
      <c r="HAN46" s="5"/>
      <c r="HAO46" s="5"/>
      <c r="HAP46" s="5"/>
      <c r="HAQ46" s="5"/>
      <c r="HAR46" s="5"/>
      <c r="HAS46" s="5"/>
      <c r="HAT46" s="5"/>
      <c r="HAU46" s="5"/>
      <c r="HAV46" s="5"/>
      <c r="HAW46" s="5"/>
      <c r="HAX46" s="5"/>
      <c r="HAY46" s="5"/>
      <c r="HAZ46" s="5"/>
      <c r="HBA46" s="5"/>
      <c r="HBB46" s="5"/>
      <c r="HBC46" s="5"/>
      <c r="HBD46" s="5"/>
      <c r="HBE46" s="5"/>
      <c r="HBF46" s="5"/>
      <c r="HBG46" s="5"/>
      <c r="HBH46" s="5"/>
      <c r="HBI46" s="5"/>
      <c r="HBJ46" s="5"/>
      <c r="HBK46" s="5"/>
      <c r="HBL46" s="5"/>
      <c r="HBM46" s="5"/>
      <c r="HBN46" s="5"/>
      <c r="HBO46" s="5"/>
      <c r="HBP46" s="5"/>
      <c r="HBQ46" s="5"/>
      <c r="HBR46" s="5"/>
      <c r="HBS46" s="5"/>
      <c r="HBT46" s="5"/>
      <c r="HBU46" s="5"/>
      <c r="HBV46" s="5"/>
      <c r="HBW46" s="5"/>
      <c r="HBX46" s="5"/>
      <c r="HBY46" s="5"/>
      <c r="HBZ46" s="5"/>
      <c r="HCA46" s="5"/>
      <c r="HCB46" s="5"/>
      <c r="HCC46" s="5"/>
      <c r="HCD46" s="5"/>
      <c r="HCE46" s="5"/>
      <c r="HCF46" s="5"/>
      <c r="HCG46" s="5"/>
      <c r="HCH46" s="5"/>
      <c r="HCI46" s="5"/>
      <c r="HCJ46" s="5"/>
      <c r="HCK46" s="5"/>
      <c r="HCL46" s="5"/>
      <c r="HCM46" s="5"/>
      <c r="HCN46" s="5"/>
      <c r="HCO46" s="5"/>
      <c r="HCP46" s="5"/>
      <c r="HCQ46" s="5"/>
      <c r="HCR46" s="5"/>
      <c r="HCS46" s="5"/>
      <c r="HCT46" s="5"/>
      <c r="HCU46" s="5"/>
      <c r="HCV46" s="5"/>
      <c r="HCW46" s="5"/>
      <c r="HCX46" s="5"/>
      <c r="HCY46" s="5"/>
      <c r="HCZ46" s="5"/>
      <c r="HDA46" s="5"/>
      <c r="HDB46" s="5"/>
      <c r="HDC46" s="5"/>
      <c r="HDD46" s="5"/>
      <c r="HDE46" s="5"/>
      <c r="HDF46" s="5"/>
      <c r="HDG46" s="5"/>
      <c r="HDH46" s="5"/>
      <c r="HDI46" s="5"/>
      <c r="HDJ46" s="5"/>
      <c r="HDK46" s="5"/>
      <c r="HDL46" s="5"/>
      <c r="HDM46" s="5"/>
      <c r="HDN46" s="5"/>
      <c r="HDO46" s="5"/>
      <c r="HDP46" s="5"/>
      <c r="HDQ46" s="5"/>
      <c r="HDR46" s="5"/>
      <c r="HDS46" s="5"/>
      <c r="HDT46" s="5"/>
      <c r="HDU46" s="5"/>
      <c r="HDV46" s="5"/>
      <c r="HDW46" s="5"/>
      <c r="HDX46" s="5"/>
      <c r="HDY46" s="5"/>
      <c r="HDZ46" s="5"/>
      <c r="HEA46" s="5"/>
      <c r="HEB46" s="5"/>
      <c r="HEC46" s="5"/>
      <c r="HED46" s="5"/>
      <c r="HEE46" s="5"/>
      <c r="HEF46" s="5"/>
      <c r="HEG46" s="5"/>
      <c r="HEH46" s="5"/>
      <c r="HEI46" s="5"/>
      <c r="HEJ46" s="5"/>
      <c r="HEK46" s="5"/>
      <c r="HEL46" s="5"/>
      <c r="HEM46" s="5"/>
      <c r="HEN46" s="5"/>
      <c r="HEO46" s="5"/>
      <c r="HEP46" s="5"/>
      <c r="HEQ46" s="5"/>
      <c r="HER46" s="5"/>
      <c r="HES46" s="5"/>
      <c r="HET46" s="5"/>
      <c r="HEU46" s="5"/>
      <c r="HEV46" s="5"/>
      <c r="HEW46" s="5"/>
      <c r="HEX46" s="5"/>
      <c r="HEY46" s="5"/>
      <c r="HEZ46" s="5"/>
      <c r="HFA46" s="5"/>
      <c r="HFB46" s="5"/>
      <c r="HFC46" s="5"/>
      <c r="HFD46" s="5"/>
      <c r="HFE46" s="5"/>
      <c r="HFF46" s="5"/>
      <c r="HFG46" s="5"/>
      <c r="HFH46" s="5"/>
      <c r="HFI46" s="5"/>
      <c r="HFJ46" s="5"/>
      <c r="HFK46" s="5"/>
      <c r="HFL46" s="5"/>
      <c r="HFM46" s="5"/>
      <c r="HFN46" s="5"/>
      <c r="HFO46" s="5"/>
      <c r="HFP46" s="5"/>
      <c r="HFQ46" s="5"/>
      <c r="HFR46" s="5"/>
      <c r="HFS46" s="5"/>
      <c r="HFT46" s="5"/>
      <c r="HFU46" s="5"/>
      <c r="HFV46" s="5"/>
      <c r="HFW46" s="5"/>
      <c r="HFX46" s="5"/>
      <c r="HFY46" s="5"/>
      <c r="HFZ46" s="5"/>
      <c r="HGA46" s="5"/>
      <c r="HGB46" s="5"/>
      <c r="HGC46" s="5"/>
      <c r="HGD46" s="5"/>
      <c r="HGE46" s="5"/>
      <c r="HGF46" s="5"/>
      <c r="HGG46" s="5"/>
      <c r="HGH46" s="5"/>
      <c r="HGI46" s="5"/>
      <c r="HGJ46" s="5"/>
      <c r="HGK46" s="5"/>
      <c r="HGL46" s="5"/>
      <c r="HGM46" s="5"/>
      <c r="HGN46" s="5"/>
      <c r="HGO46" s="5"/>
      <c r="HGP46" s="5"/>
      <c r="HGQ46" s="5"/>
      <c r="HGR46" s="5"/>
      <c r="HGS46" s="5"/>
      <c r="HGT46" s="5"/>
      <c r="HGU46" s="5"/>
      <c r="HGV46" s="5"/>
      <c r="HGW46" s="5"/>
      <c r="HGX46" s="5"/>
      <c r="HGY46" s="5"/>
      <c r="HGZ46" s="5"/>
      <c r="HHA46" s="5"/>
      <c r="HHB46" s="5"/>
      <c r="HHC46" s="5"/>
      <c r="HHD46" s="5"/>
      <c r="HHE46" s="5"/>
      <c r="HHF46" s="5"/>
      <c r="HHG46" s="5"/>
      <c r="HHH46" s="5"/>
      <c r="HHI46" s="5"/>
      <c r="HHJ46" s="5"/>
      <c r="HHK46" s="5"/>
      <c r="HHL46" s="5"/>
      <c r="HHM46" s="5"/>
      <c r="HHN46" s="5"/>
      <c r="HHO46" s="5"/>
      <c r="HHP46" s="5"/>
      <c r="HHQ46" s="5"/>
      <c r="HHR46" s="5"/>
      <c r="HHS46" s="5"/>
      <c r="HHT46" s="5"/>
      <c r="HHU46" s="5"/>
      <c r="HHV46" s="5"/>
      <c r="HHW46" s="5"/>
      <c r="HHX46" s="5"/>
      <c r="HHY46" s="5"/>
      <c r="HHZ46" s="5"/>
      <c r="HIA46" s="5"/>
      <c r="HIB46" s="5"/>
      <c r="HIC46" s="5"/>
      <c r="HID46" s="5"/>
      <c r="HIE46" s="5"/>
      <c r="HIF46" s="5"/>
      <c r="HIG46" s="5"/>
      <c r="HIH46" s="5"/>
      <c r="HII46" s="5"/>
      <c r="HIJ46" s="5"/>
      <c r="HIK46" s="5"/>
      <c r="HIL46" s="5"/>
      <c r="HIM46" s="5"/>
      <c r="HIN46" s="5"/>
      <c r="HIO46" s="5"/>
      <c r="HIP46" s="5"/>
      <c r="HIQ46" s="5"/>
      <c r="HIR46" s="5"/>
      <c r="HIS46" s="5"/>
      <c r="HIT46" s="5"/>
      <c r="HIU46" s="5"/>
      <c r="HIV46" s="5"/>
      <c r="HIW46" s="5"/>
      <c r="HIX46" s="5"/>
      <c r="HIY46" s="5"/>
      <c r="HIZ46" s="5"/>
      <c r="HJA46" s="5"/>
      <c r="HJB46" s="5"/>
      <c r="HJC46" s="5"/>
      <c r="HJD46" s="5"/>
      <c r="HJE46" s="5"/>
      <c r="HJF46" s="5"/>
      <c r="HJG46" s="5"/>
      <c r="HJH46" s="5"/>
      <c r="HJI46" s="5"/>
      <c r="HJJ46" s="5"/>
      <c r="HJK46" s="5"/>
      <c r="HJL46" s="5"/>
      <c r="HJM46" s="5"/>
      <c r="HJN46" s="5"/>
      <c r="HJO46" s="5"/>
      <c r="HJP46" s="5"/>
      <c r="HJQ46" s="5"/>
      <c r="HJR46" s="5"/>
      <c r="HJS46" s="5"/>
      <c r="HJT46" s="5"/>
      <c r="HJU46" s="5"/>
      <c r="HJV46" s="5"/>
      <c r="HJW46" s="5"/>
      <c r="HJX46" s="5"/>
      <c r="HJY46" s="5"/>
      <c r="HJZ46" s="5"/>
      <c r="HKA46" s="5"/>
      <c r="HKB46" s="5"/>
      <c r="HKC46" s="5"/>
      <c r="HKD46" s="5"/>
      <c r="HKE46" s="5"/>
      <c r="HKF46" s="5"/>
      <c r="HKG46" s="5"/>
      <c r="HKH46" s="5"/>
      <c r="HKI46" s="5"/>
      <c r="HKJ46" s="5"/>
      <c r="HKK46" s="5"/>
      <c r="HKL46" s="5"/>
      <c r="HKM46" s="5"/>
      <c r="HKN46" s="5"/>
      <c r="HKO46" s="5"/>
      <c r="HKP46" s="5"/>
      <c r="HKQ46" s="5"/>
      <c r="HKR46" s="5"/>
      <c r="HKS46" s="5"/>
      <c r="HKT46" s="5"/>
      <c r="HKU46" s="5"/>
      <c r="HKV46" s="5"/>
      <c r="HKW46" s="5"/>
      <c r="HKX46" s="5"/>
      <c r="HKY46" s="5"/>
      <c r="HKZ46" s="5"/>
      <c r="HLA46" s="5"/>
      <c r="HLB46" s="5"/>
      <c r="HLC46" s="5"/>
      <c r="HLD46" s="5"/>
      <c r="HLE46" s="5"/>
      <c r="HLF46" s="5"/>
      <c r="HLG46" s="5"/>
      <c r="HLH46" s="5"/>
      <c r="HLI46" s="5"/>
      <c r="HLJ46" s="5"/>
      <c r="HLK46" s="5"/>
      <c r="HLL46" s="5"/>
      <c r="HLM46" s="5"/>
      <c r="HLN46" s="5"/>
      <c r="HLO46" s="5"/>
      <c r="HLP46" s="5"/>
      <c r="HLQ46" s="5"/>
      <c r="HLR46" s="5"/>
      <c r="HLS46" s="5"/>
      <c r="HLT46" s="5"/>
      <c r="HLU46" s="5"/>
      <c r="HLV46" s="5"/>
      <c r="HLW46" s="5"/>
      <c r="HLX46" s="5"/>
      <c r="HLY46" s="5"/>
      <c r="HLZ46" s="5"/>
      <c r="HMA46" s="5"/>
      <c r="HMB46" s="5"/>
      <c r="HMC46" s="5"/>
      <c r="HMD46" s="5"/>
      <c r="HME46" s="5"/>
      <c r="HMF46" s="5"/>
      <c r="HMG46" s="5"/>
      <c r="HMH46" s="5"/>
      <c r="HMI46" s="5"/>
      <c r="HMJ46" s="5"/>
      <c r="HMK46" s="5"/>
      <c r="HML46" s="5"/>
      <c r="HMM46" s="5"/>
      <c r="HMN46" s="5"/>
      <c r="HMO46" s="5"/>
      <c r="HMP46" s="5"/>
      <c r="HMQ46" s="5"/>
      <c r="HMR46" s="5"/>
      <c r="HMS46" s="5"/>
      <c r="HMT46" s="5"/>
      <c r="HMU46" s="5"/>
      <c r="HMV46" s="5"/>
      <c r="HMW46" s="5"/>
      <c r="HMX46" s="5"/>
      <c r="HMY46" s="5"/>
      <c r="HMZ46" s="5"/>
      <c r="HNA46" s="5"/>
      <c r="HNB46" s="5"/>
      <c r="HNC46" s="5"/>
      <c r="HND46" s="5"/>
      <c r="HNE46" s="5"/>
      <c r="HNF46" s="5"/>
      <c r="HNG46" s="5"/>
      <c r="HNH46" s="5"/>
      <c r="HNI46" s="5"/>
      <c r="HNJ46" s="5"/>
      <c r="HNK46" s="5"/>
      <c r="HNL46" s="5"/>
      <c r="HNM46" s="5"/>
      <c r="HNN46" s="5"/>
      <c r="HNO46" s="5"/>
      <c r="HNP46" s="5"/>
      <c r="HNQ46" s="5"/>
      <c r="HNR46" s="5"/>
      <c r="HNS46" s="5"/>
      <c r="HNT46" s="5"/>
      <c r="HNU46" s="5"/>
      <c r="HNV46" s="5"/>
      <c r="HNW46" s="5"/>
      <c r="HNX46" s="5"/>
      <c r="HNY46" s="5"/>
      <c r="HNZ46" s="5"/>
      <c r="HOA46" s="5"/>
      <c r="HOB46" s="5"/>
      <c r="HOC46" s="5"/>
      <c r="HOD46" s="5"/>
      <c r="HOE46" s="5"/>
      <c r="HOF46" s="5"/>
      <c r="HOG46" s="5"/>
      <c r="HOH46" s="5"/>
      <c r="HOI46" s="5"/>
      <c r="HOJ46" s="5"/>
      <c r="HOK46" s="5"/>
      <c r="HOL46" s="5"/>
      <c r="HOM46" s="5"/>
      <c r="HON46" s="5"/>
      <c r="HOO46" s="5"/>
      <c r="HOP46" s="5"/>
      <c r="HOQ46" s="5"/>
      <c r="HOR46" s="5"/>
      <c r="HOS46" s="5"/>
      <c r="HOT46" s="5"/>
      <c r="HOU46" s="5"/>
      <c r="HOV46" s="5"/>
      <c r="HOW46" s="5"/>
      <c r="HOX46" s="5"/>
      <c r="HOY46" s="5"/>
      <c r="HOZ46" s="5"/>
      <c r="HPA46" s="5"/>
      <c r="HPB46" s="5"/>
      <c r="HPC46" s="5"/>
      <c r="HPD46" s="5"/>
      <c r="HPE46" s="5"/>
      <c r="HPF46" s="5"/>
      <c r="HPG46" s="5"/>
      <c r="HPH46" s="5"/>
      <c r="HPI46" s="5"/>
      <c r="HPJ46" s="5"/>
      <c r="HPK46" s="5"/>
      <c r="HPL46" s="5"/>
      <c r="HPM46" s="5"/>
      <c r="HPN46" s="5"/>
      <c r="HPO46" s="5"/>
      <c r="HPP46" s="5"/>
      <c r="HPQ46" s="5"/>
      <c r="HPR46" s="5"/>
      <c r="HPS46" s="5"/>
      <c r="HPT46" s="5"/>
      <c r="HPU46" s="5"/>
      <c r="HPV46" s="5"/>
      <c r="HPW46" s="5"/>
      <c r="HPX46" s="5"/>
      <c r="HPY46" s="5"/>
      <c r="HPZ46" s="5"/>
      <c r="HQA46" s="5"/>
      <c r="HQB46" s="5"/>
      <c r="HQC46" s="5"/>
      <c r="HQD46" s="5"/>
      <c r="HQE46" s="5"/>
      <c r="HQF46" s="5"/>
      <c r="HQG46" s="5"/>
      <c r="HQH46" s="5"/>
      <c r="HQI46" s="5"/>
      <c r="HQJ46" s="5"/>
      <c r="HQK46" s="5"/>
      <c r="HQL46" s="5"/>
      <c r="HQM46" s="5"/>
      <c r="HQN46" s="5"/>
      <c r="HQO46" s="5"/>
      <c r="HQP46" s="5"/>
      <c r="HQQ46" s="5"/>
      <c r="HQR46" s="5"/>
      <c r="HQS46" s="5"/>
      <c r="HQT46" s="5"/>
      <c r="HQU46" s="5"/>
      <c r="HQV46" s="5"/>
      <c r="HQW46" s="5"/>
      <c r="HQX46" s="5"/>
      <c r="HQY46" s="5"/>
      <c r="HQZ46" s="5"/>
      <c r="HRA46" s="5"/>
      <c r="HRB46" s="5"/>
      <c r="HRC46" s="5"/>
      <c r="HRD46" s="5"/>
      <c r="HRE46" s="5"/>
      <c r="HRF46" s="5"/>
      <c r="HRG46" s="5"/>
      <c r="HRH46" s="5"/>
      <c r="HRI46" s="5"/>
      <c r="HRJ46" s="5"/>
      <c r="HRK46" s="5"/>
      <c r="HRL46" s="5"/>
      <c r="HRM46" s="5"/>
      <c r="HRN46" s="5"/>
      <c r="HRO46" s="5"/>
      <c r="HRP46" s="5"/>
      <c r="HRQ46" s="5"/>
      <c r="HRR46" s="5"/>
      <c r="HRS46" s="5"/>
      <c r="HRT46" s="5"/>
      <c r="HRU46" s="5"/>
      <c r="HRV46" s="5"/>
      <c r="HRW46" s="5"/>
      <c r="HRX46" s="5"/>
      <c r="HRY46" s="5"/>
      <c r="HRZ46" s="5"/>
      <c r="HSA46" s="5"/>
      <c r="HSB46" s="5"/>
      <c r="HSC46" s="5"/>
      <c r="HSD46" s="5"/>
      <c r="HSE46" s="5"/>
      <c r="HSF46" s="5"/>
      <c r="HSG46" s="5"/>
      <c r="HSH46" s="5"/>
      <c r="HSI46" s="5"/>
      <c r="HSJ46" s="5"/>
      <c r="HSK46" s="5"/>
      <c r="HSL46" s="5"/>
      <c r="HSM46" s="5"/>
      <c r="HSN46" s="5"/>
      <c r="HSO46" s="5"/>
      <c r="HSP46" s="5"/>
      <c r="HSQ46" s="5"/>
      <c r="HSR46" s="5"/>
      <c r="HSS46" s="5"/>
      <c r="HST46" s="5"/>
      <c r="HSU46" s="5"/>
      <c r="HSV46" s="5"/>
      <c r="HSW46" s="5"/>
      <c r="HSX46" s="5"/>
      <c r="HSY46" s="5"/>
      <c r="HSZ46" s="5"/>
      <c r="HTA46" s="5"/>
      <c r="HTB46" s="5"/>
      <c r="HTC46" s="5"/>
      <c r="HTD46" s="5"/>
      <c r="HTE46" s="5"/>
      <c r="HTF46" s="5"/>
      <c r="HTG46" s="5"/>
      <c r="HTH46" s="5"/>
      <c r="HTI46" s="5"/>
      <c r="HTJ46" s="5"/>
      <c r="HTK46" s="5"/>
      <c r="HTL46" s="5"/>
      <c r="HTM46" s="5"/>
      <c r="HTN46" s="5"/>
      <c r="HTO46" s="5"/>
      <c r="HTP46" s="5"/>
      <c r="HTQ46" s="5"/>
      <c r="HTR46" s="5"/>
      <c r="HTS46" s="5"/>
      <c r="HTT46" s="5"/>
      <c r="HTU46" s="5"/>
      <c r="HTV46" s="5"/>
      <c r="HTW46" s="5"/>
      <c r="HTX46" s="5"/>
      <c r="HTY46" s="5"/>
      <c r="HTZ46" s="5"/>
      <c r="HUA46" s="5"/>
      <c r="HUB46" s="5"/>
      <c r="HUC46" s="5"/>
      <c r="HUD46" s="5"/>
      <c r="HUE46" s="5"/>
      <c r="HUF46" s="5"/>
      <c r="HUG46" s="5"/>
      <c r="HUH46" s="5"/>
      <c r="HUI46" s="5"/>
      <c r="HUJ46" s="5"/>
      <c r="HUK46" s="5"/>
      <c r="HUL46" s="5"/>
      <c r="HUM46" s="5"/>
      <c r="HUN46" s="5"/>
      <c r="HUO46" s="5"/>
      <c r="HUP46" s="5"/>
      <c r="HUQ46" s="5"/>
      <c r="HUR46" s="5"/>
      <c r="HUS46" s="5"/>
      <c r="HUT46" s="5"/>
      <c r="HUU46" s="5"/>
      <c r="HUV46" s="5"/>
      <c r="HUW46" s="5"/>
      <c r="HUX46" s="5"/>
      <c r="HUY46" s="5"/>
      <c r="HUZ46" s="5"/>
      <c r="HVA46" s="5"/>
      <c r="HVB46" s="5"/>
      <c r="HVC46" s="5"/>
      <c r="HVD46" s="5"/>
      <c r="HVE46" s="5"/>
      <c r="HVF46" s="5"/>
      <c r="HVG46" s="5"/>
      <c r="HVH46" s="5"/>
      <c r="HVI46" s="5"/>
      <c r="HVJ46" s="5"/>
      <c r="HVK46" s="5"/>
      <c r="HVL46" s="5"/>
      <c r="HVM46" s="5"/>
      <c r="HVN46" s="5"/>
      <c r="HVO46" s="5"/>
      <c r="HVP46" s="5"/>
      <c r="HVQ46" s="5"/>
      <c r="HVR46" s="5"/>
      <c r="HVS46" s="5"/>
      <c r="HVT46" s="5"/>
      <c r="HVU46" s="5"/>
      <c r="HVV46" s="5"/>
      <c r="HVW46" s="5"/>
      <c r="HVX46" s="5"/>
      <c r="HVY46" s="5"/>
      <c r="HVZ46" s="5"/>
      <c r="HWA46" s="5"/>
      <c r="HWB46" s="5"/>
      <c r="HWC46" s="5"/>
      <c r="HWD46" s="5"/>
      <c r="HWE46" s="5"/>
      <c r="HWF46" s="5"/>
      <c r="HWG46" s="5"/>
      <c r="HWH46" s="5"/>
      <c r="HWI46" s="5"/>
      <c r="HWJ46" s="5"/>
      <c r="HWK46" s="5"/>
      <c r="HWL46" s="5"/>
      <c r="HWM46" s="5"/>
      <c r="HWN46" s="5"/>
      <c r="HWO46" s="5"/>
      <c r="HWP46" s="5"/>
      <c r="HWQ46" s="5"/>
      <c r="HWR46" s="5"/>
      <c r="HWS46" s="5"/>
      <c r="HWT46" s="5"/>
      <c r="HWU46" s="5"/>
      <c r="HWV46" s="5"/>
      <c r="HWW46" s="5"/>
      <c r="HWX46" s="5"/>
      <c r="HWY46" s="5"/>
      <c r="HWZ46" s="5"/>
      <c r="HXA46" s="5"/>
      <c r="HXB46" s="5"/>
      <c r="HXC46" s="5"/>
      <c r="HXD46" s="5"/>
      <c r="HXE46" s="5"/>
      <c r="HXF46" s="5"/>
      <c r="HXG46" s="5"/>
      <c r="HXH46" s="5"/>
      <c r="HXI46" s="5"/>
      <c r="HXJ46" s="5"/>
      <c r="HXK46" s="5"/>
      <c r="HXL46" s="5"/>
      <c r="HXM46" s="5"/>
      <c r="HXN46" s="5"/>
      <c r="HXO46" s="5"/>
      <c r="HXP46" s="5"/>
      <c r="HXQ46" s="5"/>
      <c r="HXR46" s="5"/>
      <c r="HXS46" s="5"/>
      <c r="HXT46" s="5"/>
      <c r="HXU46" s="5"/>
      <c r="HXV46" s="5"/>
      <c r="HXW46" s="5"/>
      <c r="HXX46" s="5"/>
      <c r="HXY46" s="5"/>
      <c r="HXZ46" s="5"/>
      <c r="HYA46" s="5"/>
      <c r="HYB46" s="5"/>
      <c r="HYC46" s="5"/>
      <c r="HYD46" s="5"/>
      <c r="HYE46" s="5"/>
      <c r="HYF46" s="5"/>
      <c r="HYG46" s="5"/>
      <c r="HYH46" s="5"/>
      <c r="HYI46" s="5"/>
      <c r="HYJ46" s="5"/>
      <c r="HYK46" s="5"/>
      <c r="HYL46" s="5"/>
      <c r="HYM46" s="5"/>
      <c r="HYN46" s="5"/>
      <c r="HYO46" s="5"/>
      <c r="HYP46" s="5"/>
      <c r="HYQ46" s="5"/>
      <c r="HYR46" s="5"/>
      <c r="HYS46" s="5"/>
      <c r="HYT46" s="5"/>
      <c r="HYU46" s="5"/>
      <c r="HYV46" s="5"/>
      <c r="HYW46" s="5"/>
      <c r="HYX46" s="5"/>
      <c r="HYY46" s="5"/>
      <c r="HYZ46" s="5"/>
      <c r="HZA46" s="5"/>
      <c r="HZB46" s="5"/>
      <c r="HZC46" s="5"/>
      <c r="HZD46" s="5"/>
      <c r="HZE46" s="5"/>
      <c r="HZF46" s="5"/>
      <c r="HZG46" s="5"/>
      <c r="HZH46" s="5"/>
      <c r="HZI46" s="5"/>
      <c r="HZJ46" s="5"/>
      <c r="HZK46" s="5"/>
      <c r="HZL46" s="5"/>
      <c r="HZM46" s="5"/>
      <c r="HZN46" s="5"/>
      <c r="HZO46" s="5"/>
      <c r="HZP46" s="5"/>
      <c r="HZQ46" s="5"/>
      <c r="HZR46" s="5"/>
      <c r="HZS46" s="5"/>
      <c r="HZT46" s="5"/>
      <c r="HZU46" s="5"/>
      <c r="HZV46" s="5"/>
      <c r="HZW46" s="5"/>
      <c r="HZX46" s="5"/>
      <c r="HZY46" s="5"/>
      <c r="HZZ46" s="5"/>
      <c r="IAA46" s="5"/>
      <c r="IAB46" s="5"/>
      <c r="IAC46" s="5"/>
      <c r="IAD46" s="5"/>
      <c r="IAE46" s="5"/>
      <c r="IAF46" s="5"/>
      <c r="IAG46" s="5"/>
      <c r="IAH46" s="5"/>
      <c r="IAI46" s="5"/>
      <c r="IAJ46" s="5"/>
      <c r="IAK46" s="5"/>
      <c r="IAL46" s="5"/>
      <c r="IAM46" s="5"/>
      <c r="IAN46" s="5"/>
      <c r="IAO46" s="5"/>
      <c r="IAP46" s="5"/>
      <c r="IAQ46" s="5"/>
      <c r="IAR46" s="5"/>
      <c r="IAS46" s="5"/>
      <c r="IAT46" s="5"/>
      <c r="IAU46" s="5"/>
      <c r="IAV46" s="5"/>
      <c r="IAW46" s="5"/>
      <c r="IAX46" s="5"/>
      <c r="IAY46" s="5"/>
      <c r="IAZ46" s="5"/>
      <c r="IBA46" s="5"/>
      <c r="IBB46" s="5"/>
      <c r="IBC46" s="5"/>
      <c r="IBD46" s="5"/>
      <c r="IBE46" s="5"/>
      <c r="IBF46" s="5"/>
      <c r="IBG46" s="5"/>
      <c r="IBH46" s="5"/>
      <c r="IBI46" s="5"/>
      <c r="IBJ46" s="5"/>
      <c r="IBK46" s="5"/>
      <c r="IBL46" s="5"/>
      <c r="IBM46" s="5"/>
      <c r="IBN46" s="5"/>
      <c r="IBO46" s="5"/>
      <c r="IBP46" s="5"/>
      <c r="IBQ46" s="5"/>
      <c r="IBR46" s="5"/>
      <c r="IBS46" s="5"/>
      <c r="IBT46" s="5"/>
      <c r="IBU46" s="5"/>
      <c r="IBV46" s="5"/>
      <c r="IBW46" s="5"/>
      <c r="IBX46" s="5"/>
      <c r="IBY46" s="5"/>
      <c r="IBZ46" s="5"/>
      <c r="ICA46" s="5"/>
      <c r="ICB46" s="5"/>
      <c r="ICC46" s="5"/>
      <c r="ICD46" s="5"/>
      <c r="ICE46" s="5"/>
      <c r="ICF46" s="5"/>
      <c r="ICG46" s="5"/>
      <c r="ICH46" s="5"/>
      <c r="ICI46" s="5"/>
      <c r="ICJ46" s="5"/>
      <c r="ICK46" s="5"/>
      <c r="ICL46" s="5"/>
      <c r="ICM46" s="5"/>
      <c r="ICN46" s="5"/>
      <c r="ICO46" s="5"/>
      <c r="ICP46" s="5"/>
      <c r="ICQ46" s="5"/>
      <c r="ICR46" s="5"/>
      <c r="ICS46" s="5"/>
      <c r="ICT46" s="5"/>
      <c r="ICU46" s="5"/>
      <c r="ICV46" s="5"/>
      <c r="ICW46" s="5"/>
      <c r="ICX46" s="5"/>
      <c r="ICY46" s="5"/>
      <c r="ICZ46" s="5"/>
      <c r="IDA46" s="5"/>
      <c r="IDB46" s="5"/>
      <c r="IDC46" s="5"/>
      <c r="IDD46" s="5"/>
      <c r="IDE46" s="5"/>
      <c r="IDF46" s="5"/>
      <c r="IDG46" s="5"/>
      <c r="IDH46" s="5"/>
      <c r="IDI46" s="5"/>
      <c r="IDJ46" s="5"/>
      <c r="IDK46" s="5"/>
      <c r="IDL46" s="5"/>
      <c r="IDM46" s="5"/>
      <c r="IDN46" s="5"/>
      <c r="IDO46" s="5"/>
      <c r="IDP46" s="5"/>
      <c r="IDQ46" s="5"/>
      <c r="IDR46" s="5"/>
      <c r="IDS46" s="5"/>
      <c r="IDT46" s="5"/>
      <c r="IDU46" s="5"/>
      <c r="IDV46" s="5"/>
      <c r="IDW46" s="5"/>
      <c r="IDX46" s="5"/>
      <c r="IDY46" s="5"/>
      <c r="IDZ46" s="5"/>
      <c r="IEA46" s="5"/>
      <c r="IEB46" s="5"/>
      <c r="IEC46" s="5"/>
      <c r="IED46" s="5"/>
      <c r="IEE46" s="5"/>
      <c r="IEF46" s="5"/>
      <c r="IEG46" s="5"/>
      <c r="IEH46" s="5"/>
      <c r="IEI46" s="5"/>
      <c r="IEJ46" s="5"/>
      <c r="IEK46" s="5"/>
      <c r="IEL46" s="5"/>
      <c r="IEM46" s="5"/>
      <c r="IEN46" s="5"/>
      <c r="IEO46" s="5"/>
      <c r="IEP46" s="5"/>
      <c r="IEQ46" s="5"/>
      <c r="IER46" s="5"/>
      <c r="IES46" s="5"/>
      <c r="IET46" s="5"/>
      <c r="IEU46" s="5"/>
      <c r="IEV46" s="5"/>
      <c r="IEW46" s="5"/>
      <c r="IEX46" s="5"/>
      <c r="IEY46" s="5"/>
      <c r="IEZ46" s="5"/>
      <c r="IFA46" s="5"/>
      <c r="IFB46" s="5"/>
      <c r="IFC46" s="5"/>
      <c r="IFD46" s="5"/>
      <c r="IFE46" s="5"/>
      <c r="IFF46" s="5"/>
      <c r="IFG46" s="5"/>
      <c r="IFH46" s="5"/>
      <c r="IFI46" s="5"/>
      <c r="IFJ46" s="5"/>
      <c r="IFK46" s="5"/>
      <c r="IFL46" s="5"/>
      <c r="IFM46" s="5"/>
      <c r="IFN46" s="5"/>
      <c r="IFO46" s="5"/>
      <c r="IFP46" s="5"/>
      <c r="IFQ46" s="5"/>
      <c r="IFR46" s="5"/>
      <c r="IFS46" s="5"/>
      <c r="IFT46" s="5"/>
      <c r="IFU46" s="5"/>
      <c r="IFV46" s="5"/>
      <c r="IFW46" s="5"/>
      <c r="IFX46" s="5"/>
      <c r="IFY46" s="5"/>
      <c r="IFZ46" s="5"/>
      <c r="IGA46" s="5"/>
      <c r="IGB46" s="5"/>
      <c r="IGC46" s="5"/>
      <c r="IGD46" s="5"/>
      <c r="IGE46" s="5"/>
      <c r="IGF46" s="5"/>
      <c r="IGG46" s="5"/>
      <c r="IGH46" s="5"/>
      <c r="IGI46" s="5"/>
      <c r="IGJ46" s="5"/>
      <c r="IGK46" s="5"/>
      <c r="IGL46" s="5"/>
      <c r="IGM46" s="5"/>
      <c r="IGN46" s="5"/>
      <c r="IGO46" s="5"/>
      <c r="IGP46" s="5"/>
      <c r="IGQ46" s="5"/>
      <c r="IGR46" s="5"/>
      <c r="IGS46" s="5"/>
      <c r="IGT46" s="5"/>
      <c r="IGU46" s="5"/>
      <c r="IGV46" s="5"/>
      <c r="IGW46" s="5"/>
      <c r="IGX46" s="5"/>
      <c r="IGY46" s="5"/>
      <c r="IGZ46" s="5"/>
      <c r="IHA46" s="5"/>
      <c r="IHB46" s="5"/>
      <c r="IHC46" s="5"/>
      <c r="IHD46" s="5"/>
      <c r="IHE46" s="5"/>
      <c r="IHF46" s="5"/>
      <c r="IHG46" s="5"/>
      <c r="IHH46" s="5"/>
      <c r="IHI46" s="5"/>
      <c r="IHJ46" s="5"/>
      <c r="IHK46" s="5"/>
      <c r="IHL46" s="5"/>
      <c r="IHM46" s="5"/>
      <c r="IHN46" s="5"/>
      <c r="IHO46" s="5"/>
      <c r="IHP46" s="5"/>
      <c r="IHQ46" s="5"/>
      <c r="IHR46" s="5"/>
      <c r="IHS46" s="5"/>
      <c r="IHT46" s="5"/>
      <c r="IHU46" s="5"/>
      <c r="IHV46" s="5"/>
      <c r="IHW46" s="5"/>
      <c r="IHX46" s="5"/>
      <c r="IHY46" s="5"/>
      <c r="IHZ46" s="5"/>
      <c r="IIA46" s="5"/>
      <c r="IIB46" s="5"/>
      <c r="IIC46" s="5"/>
      <c r="IID46" s="5"/>
      <c r="IIE46" s="5"/>
      <c r="IIF46" s="5"/>
      <c r="IIG46" s="5"/>
      <c r="IIH46" s="5"/>
      <c r="III46" s="5"/>
      <c r="IIJ46" s="5"/>
      <c r="IIK46" s="5"/>
      <c r="IIL46" s="5"/>
      <c r="IIM46" s="5"/>
      <c r="IIN46" s="5"/>
      <c r="IIO46" s="5"/>
      <c r="IIP46" s="5"/>
      <c r="IIQ46" s="5"/>
      <c r="IIR46" s="5"/>
      <c r="IIS46" s="5"/>
      <c r="IIT46" s="5"/>
      <c r="IIU46" s="5"/>
      <c r="IIV46" s="5"/>
      <c r="IIW46" s="5"/>
      <c r="IIX46" s="5"/>
      <c r="IIY46" s="5"/>
      <c r="IIZ46" s="5"/>
      <c r="IJA46" s="5"/>
      <c r="IJB46" s="5"/>
      <c r="IJC46" s="5"/>
      <c r="IJD46" s="5"/>
      <c r="IJE46" s="5"/>
      <c r="IJF46" s="5"/>
      <c r="IJG46" s="5"/>
      <c r="IJH46" s="5"/>
      <c r="IJI46" s="5"/>
      <c r="IJJ46" s="5"/>
      <c r="IJK46" s="5"/>
      <c r="IJL46" s="5"/>
      <c r="IJM46" s="5"/>
      <c r="IJN46" s="5"/>
      <c r="IJO46" s="5"/>
      <c r="IJP46" s="5"/>
      <c r="IJQ46" s="5"/>
      <c r="IJR46" s="5"/>
      <c r="IJS46" s="5"/>
      <c r="IJT46" s="5"/>
      <c r="IJU46" s="5"/>
      <c r="IJV46" s="5"/>
      <c r="IJW46" s="5"/>
      <c r="IJX46" s="5"/>
      <c r="IJY46" s="5"/>
      <c r="IJZ46" s="5"/>
      <c r="IKA46" s="5"/>
      <c r="IKB46" s="5"/>
      <c r="IKC46" s="5"/>
      <c r="IKD46" s="5"/>
      <c r="IKE46" s="5"/>
      <c r="IKF46" s="5"/>
      <c r="IKG46" s="5"/>
      <c r="IKH46" s="5"/>
      <c r="IKI46" s="5"/>
      <c r="IKJ46" s="5"/>
      <c r="IKK46" s="5"/>
      <c r="IKL46" s="5"/>
      <c r="IKM46" s="5"/>
      <c r="IKN46" s="5"/>
      <c r="IKO46" s="5"/>
      <c r="IKP46" s="5"/>
      <c r="IKQ46" s="5"/>
      <c r="IKR46" s="5"/>
      <c r="IKS46" s="5"/>
      <c r="IKT46" s="5"/>
      <c r="IKU46" s="5"/>
      <c r="IKV46" s="5"/>
      <c r="IKW46" s="5"/>
      <c r="IKX46" s="5"/>
      <c r="IKY46" s="5"/>
      <c r="IKZ46" s="5"/>
      <c r="ILA46" s="5"/>
      <c r="ILB46" s="5"/>
      <c r="ILC46" s="5"/>
      <c r="ILD46" s="5"/>
      <c r="ILE46" s="5"/>
      <c r="ILF46" s="5"/>
      <c r="ILG46" s="5"/>
      <c r="ILH46" s="5"/>
      <c r="ILI46" s="5"/>
      <c r="ILJ46" s="5"/>
      <c r="ILK46" s="5"/>
      <c r="ILL46" s="5"/>
      <c r="ILM46" s="5"/>
      <c r="ILN46" s="5"/>
      <c r="ILO46" s="5"/>
      <c r="ILP46" s="5"/>
      <c r="ILQ46" s="5"/>
      <c r="ILR46" s="5"/>
      <c r="ILS46" s="5"/>
      <c r="ILT46" s="5"/>
      <c r="ILU46" s="5"/>
      <c r="ILV46" s="5"/>
      <c r="ILW46" s="5"/>
      <c r="ILX46" s="5"/>
      <c r="ILY46" s="5"/>
      <c r="ILZ46" s="5"/>
      <c r="IMA46" s="5"/>
      <c r="IMB46" s="5"/>
      <c r="IMC46" s="5"/>
      <c r="IMD46" s="5"/>
      <c r="IME46" s="5"/>
      <c r="IMF46" s="5"/>
      <c r="IMG46" s="5"/>
      <c r="IMH46" s="5"/>
      <c r="IMI46" s="5"/>
      <c r="IMJ46" s="5"/>
      <c r="IMK46" s="5"/>
      <c r="IML46" s="5"/>
      <c r="IMM46" s="5"/>
      <c r="IMN46" s="5"/>
      <c r="IMO46" s="5"/>
      <c r="IMP46" s="5"/>
      <c r="IMQ46" s="5"/>
      <c r="IMR46" s="5"/>
      <c r="IMS46" s="5"/>
      <c r="IMT46" s="5"/>
      <c r="IMU46" s="5"/>
      <c r="IMV46" s="5"/>
      <c r="IMW46" s="5"/>
      <c r="IMX46" s="5"/>
      <c r="IMY46" s="5"/>
      <c r="IMZ46" s="5"/>
      <c r="INA46" s="5"/>
      <c r="INB46" s="5"/>
      <c r="INC46" s="5"/>
      <c r="IND46" s="5"/>
      <c r="INE46" s="5"/>
      <c r="INF46" s="5"/>
      <c r="ING46" s="5"/>
      <c r="INH46" s="5"/>
      <c r="INI46" s="5"/>
      <c r="INJ46" s="5"/>
      <c r="INK46" s="5"/>
      <c r="INL46" s="5"/>
      <c r="INM46" s="5"/>
      <c r="INN46" s="5"/>
      <c r="INO46" s="5"/>
      <c r="INP46" s="5"/>
      <c r="INQ46" s="5"/>
      <c r="INR46" s="5"/>
      <c r="INS46" s="5"/>
      <c r="INT46" s="5"/>
      <c r="INU46" s="5"/>
      <c r="INV46" s="5"/>
      <c r="INW46" s="5"/>
      <c r="INX46" s="5"/>
      <c r="INY46" s="5"/>
      <c r="INZ46" s="5"/>
      <c r="IOA46" s="5"/>
      <c r="IOB46" s="5"/>
      <c r="IOC46" s="5"/>
      <c r="IOD46" s="5"/>
      <c r="IOE46" s="5"/>
      <c r="IOF46" s="5"/>
      <c r="IOG46" s="5"/>
      <c r="IOH46" s="5"/>
      <c r="IOI46" s="5"/>
      <c r="IOJ46" s="5"/>
      <c r="IOK46" s="5"/>
      <c r="IOL46" s="5"/>
      <c r="IOM46" s="5"/>
      <c r="ION46" s="5"/>
      <c r="IOO46" s="5"/>
      <c r="IOP46" s="5"/>
      <c r="IOQ46" s="5"/>
      <c r="IOR46" s="5"/>
      <c r="IOS46" s="5"/>
      <c r="IOT46" s="5"/>
      <c r="IOU46" s="5"/>
      <c r="IOV46" s="5"/>
      <c r="IOW46" s="5"/>
      <c r="IOX46" s="5"/>
      <c r="IOY46" s="5"/>
      <c r="IOZ46" s="5"/>
      <c r="IPA46" s="5"/>
      <c r="IPB46" s="5"/>
      <c r="IPC46" s="5"/>
      <c r="IPD46" s="5"/>
      <c r="IPE46" s="5"/>
      <c r="IPF46" s="5"/>
      <c r="IPG46" s="5"/>
      <c r="IPH46" s="5"/>
      <c r="IPI46" s="5"/>
      <c r="IPJ46" s="5"/>
      <c r="IPK46" s="5"/>
      <c r="IPL46" s="5"/>
      <c r="IPM46" s="5"/>
      <c r="IPN46" s="5"/>
      <c r="IPO46" s="5"/>
      <c r="IPP46" s="5"/>
      <c r="IPQ46" s="5"/>
      <c r="IPR46" s="5"/>
      <c r="IPS46" s="5"/>
      <c r="IPT46" s="5"/>
      <c r="IPU46" s="5"/>
      <c r="IPV46" s="5"/>
      <c r="IPW46" s="5"/>
      <c r="IPX46" s="5"/>
      <c r="IPY46" s="5"/>
      <c r="IPZ46" s="5"/>
      <c r="IQA46" s="5"/>
      <c r="IQB46" s="5"/>
      <c r="IQC46" s="5"/>
      <c r="IQD46" s="5"/>
      <c r="IQE46" s="5"/>
      <c r="IQF46" s="5"/>
      <c r="IQG46" s="5"/>
      <c r="IQH46" s="5"/>
      <c r="IQI46" s="5"/>
      <c r="IQJ46" s="5"/>
      <c r="IQK46" s="5"/>
      <c r="IQL46" s="5"/>
      <c r="IQM46" s="5"/>
      <c r="IQN46" s="5"/>
      <c r="IQO46" s="5"/>
      <c r="IQP46" s="5"/>
      <c r="IQQ46" s="5"/>
      <c r="IQR46" s="5"/>
      <c r="IQS46" s="5"/>
      <c r="IQT46" s="5"/>
      <c r="IQU46" s="5"/>
      <c r="IQV46" s="5"/>
      <c r="IQW46" s="5"/>
      <c r="IQX46" s="5"/>
      <c r="IQY46" s="5"/>
      <c r="IQZ46" s="5"/>
      <c r="IRA46" s="5"/>
      <c r="IRB46" s="5"/>
      <c r="IRC46" s="5"/>
      <c r="IRD46" s="5"/>
      <c r="IRE46" s="5"/>
      <c r="IRF46" s="5"/>
      <c r="IRG46" s="5"/>
      <c r="IRH46" s="5"/>
      <c r="IRI46" s="5"/>
      <c r="IRJ46" s="5"/>
      <c r="IRK46" s="5"/>
      <c r="IRL46" s="5"/>
      <c r="IRM46" s="5"/>
      <c r="IRN46" s="5"/>
      <c r="IRO46" s="5"/>
      <c r="IRP46" s="5"/>
      <c r="IRQ46" s="5"/>
      <c r="IRR46" s="5"/>
      <c r="IRS46" s="5"/>
      <c r="IRT46" s="5"/>
      <c r="IRU46" s="5"/>
      <c r="IRV46" s="5"/>
      <c r="IRW46" s="5"/>
      <c r="IRX46" s="5"/>
      <c r="IRY46" s="5"/>
      <c r="IRZ46" s="5"/>
      <c r="ISA46" s="5"/>
      <c r="ISB46" s="5"/>
      <c r="ISC46" s="5"/>
      <c r="ISD46" s="5"/>
      <c r="ISE46" s="5"/>
      <c r="ISF46" s="5"/>
      <c r="ISG46" s="5"/>
      <c r="ISH46" s="5"/>
      <c r="ISI46" s="5"/>
      <c r="ISJ46" s="5"/>
      <c r="ISK46" s="5"/>
      <c r="ISL46" s="5"/>
      <c r="ISM46" s="5"/>
      <c r="ISN46" s="5"/>
      <c r="ISO46" s="5"/>
      <c r="ISP46" s="5"/>
      <c r="ISQ46" s="5"/>
      <c r="ISR46" s="5"/>
      <c r="ISS46" s="5"/>
      <c r="IST46" s="5"/>
      <c r="ISU46" s="5"/>
      <c r="ISV46" s="5"/>
      <c r="ISW46" s="5"/>
      <c r="ISX46" s="5"/>
      <c r="ISY46" s="5"/>
      <c r="ISZ46" s="5"/>
      <c r="ITA46" s="5"/>
      <c r="ITB46" s="5"/>
      <c r="ITC46" s="5"/>
      <c r="ITD46" s="5"/>
      <c r="ITE46" s="5"/>
      <c r="ITF46" s="5"/>
      <c r="ITG46" s="5"/>
      <c r="ITH46" s="5"/>
      <c r="ITI46" s="5"/>
      <c r="ITJ46" s="5"/>
      <c r="ITK46" s="5"/>
      <c r="ITL46" s="5"/>
      <c r="ITM46" s="5"/>
      <c r="ITN46" s="5"/>
      <c r="ITO46" s="5"/>
      <c r="ITP46" s="5"/>
      <c r="ITQ46" s="5"/>
      <c r="ITR46" s="5"/>
      <c r="ITS46" s="5"/>
      <c r="ITT46" s="5"/>
      <c r="ITU46" s="5"/>
      <c r="ITV46" s="5"/>
      <c r="ITW46" s="5"/>
      <c r="ITX46" s="5"/>
      <c r="ITY46" s="5"/>
      <c r="ITZ46" s="5"/>
      <c r="IUA46" s="5"/>
      <c r="IUB46" s="5"/>
      <c r="IUC46" s="5"/>
      <c r="IUD46" s="5"/>
      <c r="IUE46" s="5"/>
      <c r="IUF46" s="5"/>
      <c r="IUG46" s="5"/>
      <c r="IUH46" s="5"/>
      <c r="IUI46" s="5"/>
      <c r="IUJ46" s="5"/>
      <c r="IUK46" s="5"/>
      <c r="IUL46" s="5"/>
      <c r="IUM46" s="5"/>
      <c r="IUN46" s="5"/>
      <c r="IUO46" s="5"/>
      <c r="IUP46" s="5"/>
      <c r="IUQ46" s="5"/>
      <c r="IUR46" s="5"/>
      <c r="IUS46" s="5"/>
      <c r="IUT46" s="5"/>
      <c r="IUU46" s="5"/>
      <c r="IUV46" s="5"/>
      <c r="IUW46" s="5"/>
      <c r="IUX46" s="5"/>
      <c r="IUY46" s="5"/>
      <c r="IUZ46" s="5"/>
      <c r="IVA46" s="5"/>
      <c r="IVB46" s="5"/>
      <c r="IVC46" s="5"/>
      <c r="IVD46" s="5"/>
      <c r="IVE46" s="5"/>
      <c r="IVF46" s="5"/>
      <c r="IVG46" s="5"/>
      <c r="IVH46" s="5"/>
      <c r="IVI46" s="5"/>
      <c r="IVJ46" s="5"/>
      <c r="IVK46" s="5"/>
      <c r="IVL46" s="5"/>
      <c r="IVM46" s="5"/>
      <c r="IVN46" s="5"/>
      <c r="IVO46" s="5"/>
      <c r="IVP46" s="5"/>
      <c r="IVQ46" s="5"/>
      <c r="IVR46" s="5"/>
      <c r="IVS46" s="5"/>
      <c r="IVT46" s="5"/>
      <c r="IVU46" s="5"/>
      <c r="IVV46" s="5"/>
      <c r="IVW46" s="5"/>
      <c r="IVX46" s="5"/>
      <c r="IVY46" s="5"/>
      <c r="IVZ46" s="5"/>
      <c r="IWA46" s="5"/>
      <c r="IWB46" s="5"/>
      <c r="IWC46" s="5"/>
      <c r="IWD46" s="5"/>
      <c r="IWE46" s="5"/>
      <c r="IWF46" s="5"/>
      <c r="IWG46" s="5"/>
      <c r="IWH46" s="5"/>
      <c r="IWI46" s="5"/>
      <c r="IWJ46" s="5"/>
      <c r="IWK46" s="5"/>
      <c r="IWL46" s="5"/>
      <c r="IWM46" s="5"/>
      <c r="IWN46" s="5"/>
      <c r="IWO46" s="5"/>
      <c r="IWP46" s="5"/>
      <c r="IWQ46" s="5"/>
      <c r="IWR46" s="5"/>
      <c r="IWS46" s="5"/>
      <c r="IWT46" s="5"/>
      <c r="IWU46" s="5"/>
      <c r="IWV46" s="5"/>
      <c r="IWW46" s="5"/>
      <c r="IWX46" s="5"/>
      <c r="IWY46" s="5"/>
      <c r="IWZ46" s="5"/>
      <c r="IXA46" s="5"/>
      <c r="IXB46" s="5"/>
      <c r="IXC46" s="5"/>
      <c r="IXD46" s="5"/>
      <c r="IXE46" s="5"/>
      <c r="IXF46" s="5"/>
      <c r="IXG46" s="5"/>
      <c r="IXH46" s="5"/>
      <c r="IXI46" s="5"/>
      <c r="IXJ46" s="5"/>
      <c r="IXK46" s="5"/>
      <c r="IXL46" s="5"/>
      <c r="IXM46" s="5"/>
      <c r="IXN46" s="5"/>
      <c r="IXO46" s="5"/>
      <c r="IXP46" s="5"/>
      <c r="IXQ46" s="5"/>
      <c r="IXR46" s="5"/>
      <c r="IXS46" s="5"/>
      <c r="IXT46" s="5"/>
      <c r="IXU46" s="5"/>
      <c r="IXV46" s="5"/>
      <c r="IXW46" s="5"/>
      <c r="IXX46" s="5"/>
      <c r="IXY46" s="5"/>
      <c r="IXZ46" s="5"/>
      <c r="IYA46" s="5"/>
      <c r="IYB46" s="5"/>
      <c r="IYC46" s="5"/>
      <c r="IYD46" s="5"/>
      <c r="IYE46" s="5"/>
      <c r="IYF46" s="5"/>
      <c r="IYG46" s="5"/>
      <c r="IYH46" s="5"/>
      <c r="IYI46" s="5"/>
      <c r="IYJ46" s="5"/>
      <c r="IYK46" s="5"/>
      <c r="IYL46" s="5"/>
      <c r="IYM46" s="5"/>
      <c r="IYN46" s="5"/>
      <c r="IYO46" s="5"/>
      <c r="IYP46" s="5"/>
      <c r="IYQ46" s="5"/>
      <c r="IYR46" s="5"/>
      <c r="IYS46" s="5"/>
      <c r="IYT46" s="5"/>
      <c r="IYU46" s="5"/>
      <c r="IYV46" s="5"/>
      <c r="IYW46" s="5"/>
      <c r="IYX46" s="5"/>
      <c r="IYY46" s="5"/>
      <c r="IYZ46" s="5"/>
      <c r="IZA46" s="5"/>
      <c r="IZB46" s="5"/>
      <c r="IZC46" s="5"/>
      <c r="IZD46" s="5"/>
      <c r="IZE46" s="5"/>
      <c r="IZF46" s="5"/>
      <c r="IZG46" s="5"/>
      <c r="IZH46" s="5"/>
      <c r="IZI46" s="5"/>
      <c r="IZJ46" s="5"/>
      <c r="IZK46" s="5"/>
      <c r="IZL46" s="5"/>
      <c r="IZM46" s="5"/>
      <c r="IZN46" s="5"/>
      <c r="IZO46" s="5"/>
      <c r="IZP46" s="5"/>
      <c r="IZQ46" s="5"/>
      <c r="IZR46" s="5"/>
      <c r="IZS46" s="5"/>
      <c r="IZT46" s="5"/>
      <c r="IZU46" s="5"/>
      <c r="IZV46" s="5"/>
      <c r="IZW46" s="5"/>
      <c r="IZX46" s="5"/>
      <c r="IZY46" s="5"/>
      <c r="IZZ46" s="5"/>
      <c r="JAA46" s="5"/>
      <c r="JAB46" s="5"/>
      <c r="JAC46" s="5"/>
      <c r="JAD46" s="5"/>
      <c r="JAE46" s="5"/>
      <c r="JAF46" s="5"/>
      <c r="JAG46" s="5"/>
      <c r="JAH46" s="5"/>
      <c r="JAI46" s="5"/>
      <c r="JAJ46" s="5"/>
      <c r="JAK46" s="5"/>
      <c r="JAL46" s="5"/>
      <c r="JAM46" s="5"/>
      <c r="JAN46" s="5"/>
      <c r="JAO46" s="5"/>
      <c r="JAP46" s="5"/>
      <c r="JAQ46" s="5"/>
      <c r="JAR46" s="5"/>
      <c r="JAS46" s="5"/>
      <c r="JAT46" s="5"/>
      <c r="JAU46" s="5"/>
      <c r="JAV46" s="5"/>
      <c r="JAW46" s="5"/>
      <c r="JAX46" s="5"/>
      <c r="JAY46" s="5"/>
      <c r="JAZ46" s="5"/>
      <c r="JBA46" s="5"/>
      <c r="JBB46" s="5"/>
      <c r="JBC46" s="5"/>
      <c r="JBD46" s="5"/>
      <c r="JBE46" s="5"/>
      <c r="JBF46" s="5"/>
      <c r="JBG46" s="5"/>
      <c r="JBH46" s="5"/>
      <c r="JBI46" s="5"/>
      <c r="JBJ46" s="5"/>
      <c r="JBK46" s="5"/>
      <c r="JBL46" s="5"/>
      <c r="JBM46" s="5"/>
      <c r="JBN46" s="5"/>
      <c r="JBO46" s="5"/>
      <c r="JBP46" s="5"/>
      <c r="JBQ46" s="5"/>
      <c r="JBR46" s="5"/>
      <c r="JBS46" s="5"/>
      <c r="JBT46" s="5"/>
      <c r="JBU46" s="5"/>
      <c r="JBV46" s="5"/>
      <c r="JBW46" s="5"/>
      <c r="JBX46" s="5"/>
      <c r="JBY46" s="5"/>
      <c r="JBZ46" s="5"/>
      <c r="JCA46" s="5"/>
      <c r="JCB46" s="5"/>
      <c r="JCC46" s="5"/>
      <c r="JCD46" s="5"/>
      <c r="JCE46" s="5"/>
      <c r="JCF46" s="5"/>
      <c r="JCG46" s="5"/>
      <c r="JCH46" s="5"/>
      <c r="JCI46" s="5"/>
      <c r="JCJ46" s="5"/>
      <c r="JCK46" s="5"/>
      <c r="JCL46" s="5"/>
      <c r="JCM46" s="5"/>
      <c r="JCN46" s="5"/>
      <c r="JCO46" s="5"/>
      <c r="JCP46" s="5"/>
      <c r="JCQ46" s="5"/>
      <c r="JCR46" s="5"/>
      <c r="JCS46" s="5"/>
      <c r="JCT46" s="5"/>
      <c r="JCU46" s="5"/>
      <c r="JCV46" s="5"/>
      <c r="JCW46" s="5"/>
      <c r="JCX46" s="5"/>
      <c r="JCY46" s="5"/>
      <c r="JCZ46" s="5"/>
      <c r="JDA46" s="5"/>
      <c r="JDB46" s="5"/>
      <c r="JDC46" s="5"/>
      <c r="JDD46" s="5"/>
      <c r="JDE46" s="5"/>
      <c r="JDF46" s="5"/>
      <c r="JDG46" s="5"/>
      <c r="JDH46" s="5"/>
      <c r="JDI46" s="5"/>
      <c r="JDJ46" s="5"/>
      <c r="JDK46" s="5"/>
      <c r="JDL46" s="5"/>
      <c r="JDM46" s="5"/>
      <c r="JDN46" s="5"/>
      <c r="JDO46" s="5"/>
      <c r="JDP46" s="5"/>
      <c r="JDQ46" s="5"/>
      <c r="JDR46" s="5"/>
      <c r="JDS46" s="5"/>
      <c r="JDT46" s="5"/>
      <c r="JDU46" s="5"/>
      <c r="JDV46" s="5"/>
      <c r="JDW46" s="5"/>
      <c r="JDX46" s="5"/>
      <c r="JDY46" s="5"/>
      <c r="JDZ46" s="5"/>
      <c r="JEA46" s="5"/>
      <c r="JEB46" s="5"/>
      <c r="JEC46" s="5"/>
      <c r="JED46" s="5"/>
      <c r="JEE46" s="5"/>
      <c r="JEF46" s="5"/>
      <c r="JEG46" s="5"/>
      <c r="JEH46" s="5"/>
      <c r="JEI46" s="5"/>
      <c r="JEJ46" s="5"/>
      <c r="JEK46" s="5"/>
      <c r="JEL46" s="5"/>
      <c r="JEM46" s="5"/>
      <c r="JEN46" s="5"/>
      <c r="JEO46" s="5"/>
      <c r="JEP46" s="5"/>
      <c r="JEQ46" s="5"/>
      <c r="JER46" s="5"/>
      <c r="JES46" s="5"/>
      <c r="JET46" s="5"/>
      <c r="JEU46" s="5"/>
      <c r="JEV46" s="5"/>
      <c r="JEW46" s="5"/>
      <c r="JEX46" s="5"/>
      <c r="JEY46" s="5"/>
      <c r="JEZ46" s="5"/>
      <c r="JFA46" s="5"/>
      <c r="JFB46" s="5"/>
      <c r="JFC46" s="5"/>
      <c r="JFD46" s="5"/>
      <c r="JFE46" s="5"/>
      <c r="JFF46" s="5"/>
      <c r="JFG46" s="5"/>
      <c r="JFH46" s="5"/>
      <c r="JFI46" s="5"/>
      <c r="JFJ46" s="5"/>
      <c r="JFK46" s="5"/>
      <c r="JFL46" s="5"/>
      <c r="JFM46" s="5"/>
      <c r="JFN46" s="5"/>
      <c r="JFO46" s="5"/>
      <c r="JFP46" s="5"/>
      <c r="JFQ46" s="5"/>
      <c r="JFR46" s="5"/>
      <c r="JFS46" s="5"/>
      <c r="JFT46" s="5"/>
      <c r="JFU46" s="5"/>
      <c r="JFV46" s="5"/>
      <c r="JFW46" s="5"/>
      <c r="JFX46" s="5"/>
      <c r="JFY46" s="5"/>
      <c r="JFZ46" s="5"/>
      <c r="JGA46" s="5"/>
      <c r="JGB46" s="5"/>
      <c r="JGC46" s="5"/>
      <c r="JGD46" s="5"/>
      <c r="JGE46" s="5"/>
      <c r="JGF46" s="5"/>
      <c r="JGG46" s="5"/>
      <c r="JGH46" s="5"/>
      <c r="JGI46" s="5"/>
      <c r="JGJ46" s="5"/>
      <c r="JGK46" s="5"/>
      <c r="JGL46" s="5"/>
      <c r="JGM46" s="5"/>
      <c r="JGN46" s="5"/>
      <c r="JGO46" s="5"/>
      <c r="JGP46" s="5"/>
      <c r="JGQ46" s="5"/>
      <c r="JGR46" s="5"/>
      <c r="JGS46" s="5"/>
      <c r="JGT46" s="5"/>
      <c r="JGU46" s="5"/>
      <c r="JGV46" s="5"/>
      <c r="JGW46" s="5"/>
      <c r="JGX46" s="5"/>
      <c r="JGY46" s="5"/>
      <c r="JGZ46" s="5"/>
      <c r="JHA46" s="5"/>
      <c r="JHB46" s="5"/>
      <c r="JHC46" s="5"/>
      <c r="JHD46" s="5"/>
      <c r="JHE46" s="5"/>
      <c r="JHF46" s="5"/>
      <c r="JHG46" s="5"/>
      <c r="JHH46" s="5"/>
      <c r="JHI46" s="5"/>
      <c r="JHJ46" s="5"/>
      <c r="JHK46" s="5"/>
      <c r="JHL46" s="5"/>
      <c r="JHM46" s="5"/>
      <c r="JHN46" s="5"/>
      <c r="JHO46" s="5"/>
      <c r="JHP46" s="5"/>
      <c r="JHQ46" s="5"/>
      <c r="JHR46" s="5"/>
      <c r="JHS46" s="5"/>
      <c r="JHT46" s="5"/>
      <c r="JHU46" s="5"/>
      <c r="JHV46" s="5"/>
      <c r="JHW46" s="5"/>
      <c r="JHX46" s="5"/>
      <c r="JHY46" s="5"/>
      <c r="JHZ46" s="5"/>
      <c r="JIA46" s="5"/>
      <c r="JIB46" s="5"/>
      <c r="JIC46" s="5"/>
      <c r="JID46" s="5"/>
      <c r="JIE46" s="5"/>
      <c r="JIF46" s="5"/>
      <c r="JIG46" s="5"/>
      <c r="JIH46" s="5"/>
      <c r="JII46" s="5"/>
      <c r="JIJ46" s="5"/>
      <c r="JIK46" s="5"/>
      <c r="JIL46" s="5"/>
      <c r="JIM46" s="5"/>
      <c r="JIN46" s="5"/>
      <c r="JIO46" s="5"/>
      <c r="JIP46" s="5"/>
      <c r="JIQ46" s="5"/>
      <c r="JIR46" s="5"/>
      <c r="JIS46" s="5"/>
      <c r="JIT46" s="5"/>
      <c r="JIU46" s="5"/>
      <c r="JIV46" s="5"/>
      <c r="JIW46" s="5"/>
      <c r="JIX46" s="5"/>
      <c r="JIY46" s="5"/>
      <c r="JIZ46" s="5"/>
      <c r="JJA46" s="5"/>
      <c r="JJB46" s="5"/>
      <c r="JJC46" s="5"/>
      <c r="JJD46" s="5"/>
      <c r="JJE46" s="5"/>
      <c r="JJF46" s="5"/>
      <c r="JJG46" s="5"/>
      <c r="JJH46" s="5"/>
      <c r="JJI46" s="5"/>
      <c r="JJJ46" s="5"/>
      <c r="JJK46" s="5"/>
      <c r="JJL46" s="5"/>
      <c r="JJM46" s="5"/>
      <c r="JJN46" s="5"/>
      <c r="JJO46" s="5"/>
      <c r="JJP46" s="5"/>
      <c r="JJQ46" s="5"/>
      <c r="JJR46" s="5"/>
      <c r="JJS46" s="5"/>
      <c r="JJT46" s="5"/>
      <c r="JJU46" s="5"/>
      <c r="JJV46" s="5"/>
      <c r="JJW46" s="5"/>
      <c r="JJX46" s="5"/>
      <c r="JJY46" s="5"/>
      <c r="JJZ46" s="5"/>
      <c r="JKA46" s="5"/>
      <c r="JKB46" s="5"/>
      <c r="JKC46" s="5"/>
      <c r="JKD46" s="5"/>
      <c r="JKE46" s="5"/>
      <c r="JKF46" s="5"/>
      <c r="JKG46" s="5"/>
      <c r="JKH46" s="5"/>
      <c r="JKI46" s="5"/>
      <c r="JKJ46" s="5"/>
      <c r="JKK46" s="5"/>
      <c r="JKL46" s="5"/>
      <c r="JKM46" s="5"/>
      <c r="JKN46" s="5"/>
      <c r="JKO46" s="5"/>
      <c r="JKP46" s="5"/>
      <c r="JKQ46" s="5"/>
      <c r="JKR46" s="5"/>
      <c r="JKS46" s="5"/>
      <c r="JKT46" s="5"/>
      <c r="JKU46" s="5"/>
      <c r="JKV46" s="5"/>
      <c r="JKW46" s="5"/>
      <c r="JKX46" s="5"/>
      <c r="JKY46" s="5"/>
      <c r="JKZ46" s="5"/>
      <c r="JLA46" s="5"/>
      <c r="JLB46" s="5"/>
      <c r="JLC46" s="5"/>
      <c r="JLD46" s="5"/>
      <c r="JLE46" s="5"/>
      <c r="JLF46" s="5"/>
      <c r="JLG46" s="5"/>
      <c r="JLH46" s="5"/>
      <c r="JLI46" s="5"/>
      <c r="JLJ46" s="5"/>
      <c r="JLK46" s="5"/>
      <c r="JLL46" s="5"/>
      <c r="JLM46" s="5"/>
      <c r="JLN46" s="5"/>
      <c r="JLO46" s="5"/>
      <c r="JLP46" s="5"/>
      <c r="JLQ46" s="5"/>
      <c r="JLR46" s="5"/>
      <c r="JLS46" s="5"/>
      <c r="JLT46" s="5"/>
      <c r="JLU46" s="5"/>
      <c r="JLV46" s="5"/>
      <c r="JLW46" s="5"/>
      <c r="JLX46" s="5"/>
      <c r="JLY46" s="5"/>
      <c r="JLZ46" s="5"/>
      <c r="JMA46" s="5"/>
      <c r="JMB46" s="5"/>
      <c r="JMC46" s="5"/>
      <c r="JMD46" s="5"/>
      <c r="JME46" s="5"/>
      <c r="JMF46" s="5"/>
      <c r="JMG46" s="5"/>
      <c r="JMH46" s="5"/>
      <c r="JMI46" s="5"/>
      <c r="JMJ46" s="5"/>
      <c r="JMK46" s="5"/>
      <c r="JML46" s="5"/>
      <c r="JMM46" s="5"/>
      <c r="JMN46" s="5"/>
      <c r="JMO46" s="5"/>
      <c r="JMP46" s="5"/>
      <c r="JMQ46" s="5"/>
      <c r="JMR46" s="5"/>
      <c r="JMS46" s="5"/>
      <c r="JMT46" s="5"/>
      <c r="JMU46" s="5"/>
      <c r="JMV46" s="5"/>
      <c r="JMW46" s="5"/>
      <c r="JMX46" s="5"/>
      <c r="JMY46" s="5"/>
      <c r="JMZ46" s="5"/>
      <c r="JNA46" s="5"/>
      <c r="JNB46" s="5"/>
      <c r="JNC46" s="5"/>
      <c r="JND46" s="5"/>
      <c r="JNE46" s="5"/>
      <c r="JNF46" s="5"/>
      <c r="JNG46" s="5"/>
      <c r="JNH46" s="5"/>
      <c r="JNI46" s="5"/>
      <c r="JNJ46" s="5"/>
      <c r="JNK46" s="5"/>
      <c r="JNL46" s="5"/>
      <c r="JNM46" s="5"/>
      <c r="JNN46" s="5"/>
      <c r="JNO46" s="5"/>
      <c r="JNP46" s="5"/>
      <c r="JNQ46" s="5"/>
      <c r="JNR46" s="5"/>
      <c r="JNS46" s="5"/>
      <c r="JNT46" s="5"/>
      <c r="JNU46" s="5"/>
      <c r="JNV46" s="5"/>
      <c r="JNW46" s="5"/>
      <c r="JNX46" s="5"/>
      <c r="JNY46" s="5"/>
      <c r="JNZ46" s="5"/>
      <c r="JOA46" s="5"/>
      <c r="JOB46" s="5"/>
      <c r="JOC46" s="5"/>
      <c r="JOD46" s="5"/>
      <c r="JOE46" s="5"/>
      <c r="JOF46" s="5"/>
      <c r="JOG46" s="5"/>
      <c r="JOH46" s="5"/>
      <c r="JOI46" s="5"/>
      <c r="JOJ46" s="5"/>
      <c r="JOK46" s="5"/>
      <c r="JOL46" s="5"/>
      <c r="JOM46" s="5"/>
      <c r="JON46" s="5"/>
      <c r="JOO46" s="5"/>
      <c r="JOP46" s="5"/>
      <c r="JOQ46" s="5"/>
      <c r="JOR46" s="5"/>
      <c r="JOS46" s="5"/>
      <c r="JOT46" s="5"/>
      <c r="JOU46" s="5"/>
      <c r="JOV46" s="5"/>
      <c r="JOW46" s="5"/>
      <c r="JOX46" s="5"/>
      <c r="JOY46" s="5"/>
      <c r="JOZ46" s="5"/>
      <c r="JPA46" s="5"/>
      <c r="JPB46" s="5"/>
      <c r="JPC46" s="5"/>
      <c r="JPD46" s="5"/>
      <c r="JPE46" s="5"/>
      <c r="JPF46" s="5"/>
      <c r="JPG46" s="5"/>
      <c r="JPH46" s="5"/>
      <c r="JPI46" s="5"/>
      <c r="JPJ46" s="5"/>
      <c r="JPK46" s="5"/>
      <c r="JPL46" s="5"/>
      <c r="JPM46" s="5"/>
      <c r="JPN46" s="5"/>
      <c r="JPO46" s="5"/>
      <c r="JPP46" s="5"/>
      <c r="JPQ46" s="5"/>
      <c r="JPR46" s="5"/>
      <c r="JPS46" s="5"/>
      <c r="JPT46" s="5"/>
      <c r="JPU46" s="5"/>
      <c r="JPV46" s="5"/>
      <c r="JPW46" s="5"/>
      <c r="JPX46" s="5"/>
      <c r="JPY46" s="5"/>
      <c r="JPZ46" s="5"/>
      <c r="JQA46" s="5"/>
      <c r="JQB46" s="5"/>
      <c r="JQC46" s="5"/>
      <c r="JQD46" s="5"/>
      <c r="JQE46" s="5"/>
      <c r="JQF46" s="5"/>
      <c r="JQG46" s="5"/>
      <c r="JQH46" s="5"/>
      <c r="JQI46" s="5"/>
      <c r="JQJ46" s="5"/>
      <c r="JQK46" s="5"/>
      <c r="JQL46" s="5"/>
      <c r="JQM46" s="5"/>
      <c r="JQN46" s="5"/>
      <c r="JQO46" s="5"/>
      <c r="JQP46" s="5"/>
      <c r="JQQ46" s="5"/>
      <c r="JQR46" s="5"/>
      <c r="JQS46" s="5"/>
      <c r="JQT46" s="5"/>
      <c r="JQU46" s="5"/>
      <c r="JQV46" s="5"/>
      <c r="JQW46" s="5"/>
      <c r="JQX46" s="5"/>
      <c r="JQY46" s="5"/>
      <c r="JQZ46" s="5"/>
      <c r="JRA46" s="5"/>
      <c r="JRB46" s="5"/>
      <c r="JRC46" s="5"/>
      <c r="JRD46" s="5"/>
      <c r="JRE46" s="5"/>
      <c r="JRF46" s="5"/>
      <c r="JRG46" s="5"/>
      <c r="JRH46" s="5"/>
      <c r="JRI46" s="5"/>
      <c r="JRJ46" s="5"/>
      <c r="JRK46" s="5"/>
      <c r="JRL46" s="5"/>
      <c r="JRM46" s="5"/>
      <c r="JRN46" s="5"/>
      <c r="JRO46" s="5"/>
      <c r="JRP46" s="5"/>
      <c r="JRQ46" s="5"/>
      <c r="JRR46" s="5"/>
      <c r="JRS46" s="5"/>
      <c r="JRT46" s="5"/>
      <c r="JRU46" s="5"/>
      <c r="JRV46" s="5"/>
      <c r="JRW46" s="5"/>
      <c r="JRX46" s="5"/>
      <c r="JRY46" s="5"/>
      <c r="JRZ46" s="5"/>
      <c r="JSA46" s="5"/>
      <c r="JSB46" s="5"/>
      <c r="JSC46" s="5"/>
      <c r="JSD46" s="5"/>
      <c r="JSE46" s="5"/>
      <c r="JSF46" s="5"/>
      <c r="JSG46" s="5"/>
      <c r="JSH46" s="5"/>
      <c r="JSI46" s="5"/>
      <c r="JSJ46" s="5"/>
      <c r="JSK46" s="5"/>
      <c r="JSL46" s="5"/>
      <c r="JSM46" s="5"/>
      <c r="JSN46" s="5"/>
      <c r="JSO46" s="5"/>
      <c r="JSP46" s="5"/>
      <c r="JSQ46" s="5"/>
      <c r="JSR46" s="5"/>
      <c r="JSS46" s="5"/>
      <c r="JST46" s="5"/>
      <c r="JSU46" s="5"/>
      <c r="JSV46" s="5"/>
      <c r="JSW46" s="5"/>
      <c r="JSX46" s="5"/>
      <c r="JSY46" s="5"/>
      <c r="JSZ46" s="5"/>
      <c r="JTA46" s="5"/>
      <c r="JTB46" s="5"/>
      <c r="JTC46" s="5"/>
      <c r="JTD46" s="5"/>
      <c r="JTE46" s="5"/>
      <c r="JTF46" s="5"/>
      <c r="JTG46" s="5"/>
      <c r="JTH46" s="5"/>
      <c r="JTI46" s="5"/>
      <c r="JTJ46" s="5"/>
      <c r="JTK46" s="5"/>
      <c r="JTL46" s="5"/>
      <c r="JTM46" s="5"/>
      <c r="JTN46" s="5"/>
      <c r="JTO46" s="5"/>
      <c r="JTP46" s="5"/>
      <c r="JTQ46" s="5"/>
      <c r="JTR46" s="5"/>
      <c r="JTS46" s="5"/>
      <c r="JTT46" s="5"/>
      <c r="JTU46" s="5"/>
      <c r="JTV46" s="5"/>
      <c r="JTW46" s="5"/>
      <c r="JTX46" s="5"/>
      <c r="JTY46" s="5"/>
      <c r="JTZ46" s="5"/>
      <c r="JUA46" s="5"/>
      <c r="JUB46" s="5"/>
      <c r="JUC46" s="5"/>
      <c r="JUD46" s="5"/>
      <c r="JUE46" s="5"/>
      <c r="JUF46" s="5"/>
      <c r="JUG46" s="5"/>
      <c r="JUH46" s="5"/>
      <c r="JUI46" s="5"/>
      <c r="JUJ46" s="5"/>
      <c r="JUK46" s="5"/>
      <c r="JUL46" s="5"/>
      <c r="JUM46" s="5"/>
      <c r="JUN46" s="5"/>
      <c r="JUO46" s="5"/>
      <c r="JUP46" s="5"/>
      <c r="JUQ46" s="5"/>
      <c r="JUR46" s="5"/>
      <c r="JUS46" s="5"/>
      <c r="JUT46" s="5"/>
      <c r="JUU46" s="5"/>
      <c r="JUV46" s="5"/>
      <c r="JUW46" s="5"/>
      <c r="JUX46" s="5"/>
      <c r="JUY46" s="5"/>
      <c r="JUZ46" s="5"/>
      <c r="JVA46" s="5"/>
      <c r="JVB46" s="5"/>
      <c r="JVC46" s="5"/>
      <c r="JVD46" s="5"/>
      <c r="JVE46" s="5"/>
      <c r="JVF46" s="5"/>
      <c r="JVG46" s="5"/>
      <c r="JVH46" s="5"/>
      <c r="JVI46" s="5"/>
      <c r="JVJ46" s="5"/>
      <c r="JVK46" s="5"/>
      <c r="JVL46" s="5"/>
      <c r="JVM46" s="5"/>
      <c r="JVN46" s="5"/>
      <c r="JVO46" s="5"/>
      <c r="JVP46" s="5"/>
      <c r="JVQ46" s="5"/>
      <c r="JVR46" s="5"/>
      <c r="JVS46" s="5"/>
      <c r="JVT46" s="5"/>
      <c r="JVU46" s="5"/>
      <c r="JVV46" s="5"/>
      <c r="JVW46" s="5"/>
      <c r="JVX46" s="5"/>
      <c r="JVY46" s="5"/>
      <c r="JVZ46" s="5"/>
      <c r="JWA46" s="5"/>
      <c r="JWB46" s="5"/>
      <c r="JWC46" s="5"/>
      <c r="JWD46" s="5"/>
      <c r="JWE46" s="5"/>
      <c r="JWF46" s="5"/>
      <c r="JWG46" s="5"/>
      <c r="JWH46" s="5"/>
      <c r="JWI46" s="5"/>
      <c r="JWJ46" s="5"/>
      <c r="JWK46" s="5"/>
      <c r="JWL46" s="5"/>
      <c r="JWM46" s="5"/>
      <c r="JWN46" s="5"/>
      <c r="JWO46" s="5"/>
      <c r="JWP46" s="5"/>
      <c r="JWQ46" s="5"/>
      <c r="JWR46" s="5"/>
      <c r="JWS46" s="5"/>
      <c r="JWT46" s="5"/>
      <c r="JWU46" s="5"/>
      <c r="JWV46" s="5"/>
      <c r="JWW46" s="5"/>
      <c r="JWX46" s="5"/>
      <c r="JWY46" s="5"/>
      <c r="JWZ46" s="5"/>
      <c r="JXA46" s="5"/>
      <c r="JXB46" s="5"/>
      <c r="JXC46" s="5"/>
      <c r="JXD46" s="5"/>
      <c r="JXE46" s="5"/>
      <c r="JXF46" s="5"/>
      <c r="JXG46" s="5"/>
      <c r="JXH46" s="5"/>
      <c r="JXI46" s="5"/>
      <c r="JXJ46" s="5"/>
      <c r="JXK46" s="5"/>
      <c r="JXL46" s="5"/>
      <c r="JXM46" s="5"/>
      <c r="JXN46" s="5"/>
      <c r="JXO46" s="5"/>
      <c r="JXP46" s="5"/>
      <c r="JXQ46" s="5"/>
      <c r="JXR46" s="5"/>
      <c r="JXS46" s="5"/>
      <c r="JXT46" s="5"/>
      <c r="JXU46" s="5"/>
      <c r="JXV46" s="5"/>
      <c r="JXW46" s="5"/>
      <c r="JXX46" s="5"/>
      <c r="JXY46" s="5"/>
      <c r="JXZ46" s="5"/>
      <c r="JYA46" s="5"/>
      <c r="JYB46" s="5"/>
      <c r="JYC46" s="5"/>
      <c r="JYD46" s="5"/>
      <c r="JYE46" s="5"/>
      <c r="JYF46" s="5"/>
      <c r="JYG46" s="5"/>
      <c r="JYH46" s="5"/>
      <c r="JYI46" s="5"/>
      <c r="JYJ46" s="5"/>
      <c r="JYK46" s="5"/>
      <c r="JYL46" s="5"/>
      <c r="JYM46" s="5"/>
      <c r="JYN46" s="5"/>
      <c r="JYO46" s="5"/>
      <c r="JYP46" s="5"/>
      <c r="JYQ46" s="5"/>
      <c r="JYR46" s="5"/>
      <c r="JYS46" s="5"/>
      <c r="JYT46" s="5"/>
      <c r="JYU46" s="5"/>
      <c r="JYV46" s="5"/>
      <c r="JYW46" s="5"/>
      <c r="JYX46" s="5"/>
      <c r="JYY46" s="5"/>
      <c r="JYZ46" s="5"/>
      <c r="JZA46" s="5"/>
      <c r="JZB46" s="5"/>
      <c r="JZC46" s="5"/>
      <c r="JZD46" s="5"/>
      <c r="JZE46" s="5"/>
      <c r="JZF46" s="5"/>
      <c r="JZG46" s="5"/>
      <c r="JZH46" s="5"/>
      <c r="JZI46" s="5"/>
      <c r="JZJ46" s="5"/>
      <c r="JZK46" s="5"/>
      <c r="JZL46" s="5"/>
      <c r="JZM46" s="5"/>
      <c r="JZN46" s="5"/>
      <c r="JZO46" s="5"/>
      <c r="JZP46" s="5"/>
      <c r="JZQ46" s="5"/>
      <c r="JZR46" s="5"/>
      <c r="JZS46" s="5"/>
      <c r="JZT46" s="5"/>
      <c r="JZU46" s="5"/>
      <c r="JZV46" s="5"/>
      <c r="JZW46" s="5"/>
      <c r="JZX46" s="5"/>
      <c r="JZY46" s="5"/>
      <c r="JZZ46" s="5"/>
      <c r="KAA46" s="5"/>
      <c r="KAB46" s="5"/>
      <c r="KAC46" s="5"/>
      <c r="KAD46" s="5"/>
      <c r="KAE46" s="5"/>
      <c r="KAF46" s="5"/>
      <c r="KAG46" s="5"/>
      <c r="KAH46" s="5"/>
      <c r="KAI46" s="5"/>
      <c r="KAJ46" s="5"/>
      <c r="KAK46" s="5"/>
      <c r="KAL46" s="5"/>
      <c r="KAM46" s="5"/>
      <c r="KAN46" s="5"/>
      <c r="KAO46" s="5"/>
      <c r="KAP46" s="5"/>
      <c r="KAQ46" s="5"/>
      <c r="KAR46" s="5"/>
      <c r="KAS46" s="5"/>
      <c r="KAT46" s="5"/>
      <c r="KAU46" s="5"/>
      <c r="KAV46" s="5"/>
      <c r="KAW46" s="5"/>
      <c r="KAX46" s="5"/>
      <c r="KAY46" s="5"/>
      <c r="KAZ46" s="5"/>
      <c r="KBA46" s="5"/>
      <c r="KBB46" s="5"/>
      <c r="KBC46" s="5"/>
      <c r="KBD46" s="5"/>
      <c r="KBE46" s="5"/>
      <c r="KBF46" s="5"/>
      <c r="KBG46" s="5"/>
      <c r="KBH46" s="5"/>
      <c r="KBI46" s="5"/>
      <c r="KBJ46" s="5"/>
      <c r="KBK46" s="5"/>
      <c r="KBL46" s="5"/>
      <c r="KBM46" s="5"/>
      <c r="KBN46" s="5"/>
      <c r="KBO46" s="5"/>
      <c r="KBP46" s="5"/>
      <c r="KBQ46" s="5"/>
      <c r="KBR46" s="5"/>
      <c r="KBS46" s="5"/>
      <c r="KBT46" s="5"/>
      <c r="KBU46" s="5"/>
      <c r="KBV46" s="5"/>
      <c r="KBW46" s="5"/>
      <c r="KBX46" s="5"/>
      <c r="KBY46" s="5"/>
      <c r="KBZ46" s="5"/>
      <c r="KCA46" s="5"/>
      <c r="KCB46" s="5"/>
      <c r="KCC46" s="5"/>
      <c r="KCD46" s="5"/>
      <c r="KCE46" s="5"/>
      <c r="KCF46" s="5"/>
      <c r="KCG46" s="5"/>
      <c r="KCH46" s="5"/>
      <c r="KCI46" s="5"/>
      <c r="KCJ46" s="5"/>
      <c r="KCK46" s="5"/>
      <c r="KCL46" s="5"/>
      <c r="KCM46" s="5"/>
      <c r="KCN46" s="5"/>
      <c r="KCO46" s="5"/>
      <c r="KCP46" s="5"/>
      <c r="KCQ46" s="5"/>
      <c r="KCR46" s="5"/>
      <c r="KCS46" s="5"/>
      <c r="KCT46" s="5"/>
      <c r="KCU46" s="5"/>
      <c r="KCV46" s="5"/>
      <c r="KCW46" s="5"/>
      <c r="KCX46" s="5"/>
      <c r="KCY46" s="5"/>
      <c r="KCZ46" s="5"/>
      <c r="KDA46" s="5"/>
      <c r="KDB46" s="5"/>
      <c r="KDC46" s="5"/>
      <c r="KDD46" s="5"/>
      <c r="KDE46" s="5"/>
      <c r="KDF46" s="5"/>
      <c r="KDG46" s="5"/>
      <c r="KDH46" s="5"/>
      <c r="KDI46" s="5"/>
      <c r="KDJ46" s="5"/>
      <c r="KDK46" s="5"/>
      <c r="KDL46" s="5"/>
      <c r="KDM46" s="5"/>
      <c r="KDN46" s="5"/>
      <c r="KDO46" s="5"/>
      <c r="KDP46" s="5"/>
      <c r="KDQ46" s="5"/>
      <c r="KDR46" s="5"/>
      <c r="KDS46" s="5"/>
      <c r="KDT46" s="5"/>
      <c r="KDU46" s="5"/>
      <c r="KDV46" s="5"/>
      <c r="KDW46" s="5"/>
      <c r="KDX46" s="5"/>
      <c r="KDY46" s="5"/>
      <c r="KDZ46" s="5"/>
      <c r="KEA46" s="5"/>
      <c r="KEB46" s="5"/>
      <c r="KEC46" s="5"/>
      <c r="KED46" s="5"/>
      <c r="KEE46" s="5"/>
      <c r="KEF46" s="5"/>
      <c r="KEG46" s="5"/>
      <c r="KEH46" s="5"/>
      <c r="KEI46" s="5"/>
      <c r="KEJ46" s="5"/>
      <c r="KEK46" s="5"/>
      <c r="KEL46" s="5"/>
      <c r="KEM46" s="5"/>
      <c r="KEN46" s="5"/>
      <c r="KEO46" s="5"/>
      <c r="KEP46" s="5"/>
      <c r="KEQ46" s="5"/>
      <c r="KER46" s="5"/>
      <c r="KES46" s="5"/>
      <c r="KET46" s="5"/>
      <c r="KEU46" s="5"/>
      <c r="KEV46" s="5"/>
      <c r="KEW46" s="5"/>
      <c r="KEX46" s="5"/>
      <c r="KEY46" s="5"/>
      <c r="KEZ46" s="5"/>
      <c r="KFA46" s="5"/>
      <c r="KFB46" s="5"/>
      <c r="KFC46" s="5"/>
      <c r="KFD46" s="5"/>
      <c r="KFE46" s="5"/>
      <c r="KFF46" s="5"/>
      <c r="KFG46" s="5"/>
      <c r="KFH46" s="5"/>
      <c r="KFI46" s="5"/>
      <c r="KFJ46" s="5"/>
      <c r="KFK46" s="5"/>
      <c r="KFL46" s="5"/>
      <c r="KFM46" s="5"/>
      <c r="KFN46" s="5"/>
      <c r="KFO46" s="5"/>
      <c r="KFP46" s="5"/>
      <c r="KFQ46" s="5"/>
      <c r="KFR46" s="5"/>
      <c r="KFS46" s="5"/>
      <c r="KFT46" s="5"/>
      <c r="KFU46" s="5"/>
      <c r="KFV46" s="5"/>
      <c r="KFW46" s="5"/>
      <c r="KFX46" s="5"/>
      <c r="KFY46" s="5"/>
      <c r="KFZ46" s="5"/>
      <c r="KGA46" s="5"/>
      <c r="KGB46" s="5"/>
      <c r="KGC46" s="5"/>
      <c r="KGD46" s="5"/>
      <c r="KGE46" s="5"/>
      <c r="KGF46" s="5"/>
      <c r="KGG46" s="5"/>
      <c r="KGH46" s="5"/>
      <c r="KGI46" s="5"/>
      <c r="KGJ46" s="5"/>
      <c r="KGK46" s="5"/>
      <c r="KGL46" s="5"/>
      <c r="KGM46" s="5"/>
      <c r="KGN46" s="5"/>
      <c r="KGO46" s="5"/>
      <c r="KGP46" s="5"/>
      <c r="KGQ46" s="5"/>
      <c r="KGR46" s="5"/>
      <c r="KGS46" s="5"/>
      <c r="KGT46" s="5"/>
      <c r="KGU46" s="5"/>
      <c r="KGV46" s="5"/>
      <c r="KGW46" s="5"/>
      <c r="KGX46" s="5"/>
      <c r="KGY46" s="5"/>
      <c r="KGZ46" s="5"/>
      <c r="KHA46" s="5"/>
      <c r="KHB46" s="5"/>
      <c r="KHC46" s="5"/>
      <c r="KHD46" s="5"/>
      <c r="KHE46" s="5"/>
      <c r="KHF46" s="5"/>
      <c r="KHG46" s="5"/>
      <c r="KHH46" s="5"/>
      <c r="KHI46" s="5"/>
      <c r="KHJ46" s="5"/>
      <c r="KHK46" s="5"/>
      <c r="KHL46" s="5"/>
      <c r="KHM46" s="5"/>
      <c r="KHN46" s="5"/>
      <c r="KHO46" s="5"/>
      <c r="KHP46" s="5"/>
      <c r="KHQ46" s="5"/>
      <c r="KHR46" s="5"/>
      <c r="KHS46" s="5"/>
      <c r="KHT46" s="5"/>
      <c r="KHU46" s="5"/>
      <c r="KHV46" s="5"/>
      <c r="KHW46" s="5"/>
      <c r="KHX46" s="5"/>
      <c r="KHY46" s="5"/>
      <c r="KHZ46" s="5"/>
      <c r="KIA46" s="5"/>
      <c r="KIB46" s="5"/>
      <c r="KIC46" s="5"/>
      <c r="KID46" s="5"/>
      <c r="KIE46" s="5"/>
      <c r="KIF46" s="5"/>
      <c r="KIG46" s="5"/>
      <c r="KIH46" s="5"/>
      <c r="KII46" s="5"/>
      <c r="KIJ46" s="5"/>
      <c r="KIK46" s="5"/>
      <c r="KIL46" s="5"/>
      <c r="KIM46" s="5"/>
      <c r="KIN46" s="5"/>
      <c r="KIO46" s="5"/>
      <c r="KIP46" s="5"/>
      <c r="KIQ46" s="5"/>
      <c r="KIR46" s="5"/>
      <c r="KIS46" s="5"/>
      <c r="KIT46" s="5"/>
      <c r="KIU46" s="5"/>
      <c r="KIV46" s="5"/>
      <c r="KIW46" s="5"/>
      <c r="KIX46" s="5"/>
      <c r="KIY46" s="5"/>
      <c r="KIZ46" s="5"/>
      <c r="KJA46" s="5"/>
      <c r="KJB46" s="5"/>
      <c r="KJC46" s="5"/>
      <c r="KJD46" s="5"/>
      <c r="KJE46" s="5"/>
      <c r="KJF46" s="5"/>
      <c r="KJG46" s="5"/>
      <c r="KJH46" s="5"/>
      <c r="KJI46" s="5"/>
      <c r="KJJ46" s="5"/>
      <c r="KJK46" s="5"/>
      <c r="KJL46" s="5"/>
      <c r="KJM46" s="5"/>
      <c r="KJN46" s="5"/>
      <c r="KJO46" s="5"/>
      <c r="KJP46" s="5"/>
      <c r="KJQ46" s="5"/>
      <c r="KJR46" s="5"/>
      <c r="KJS46" s="5"/>
      <c r="KJT46" s="5"/>
      <c r="KJU46" s="5"/>
      <c r="KJV46" s="5"/>
      <c r="KJW46" s="5"/>
      <c r="KJX46" s="5"/>
      <c r="KJY46" s="5"/>
      <c r="KJZ46" s="5"/>
      <c r="KKA46" s="5"/>
      <c r="KKB46" s="5"/>
      <c r="KKC46" s="5"/>
      <c r="KKD46" s="5"/>
      <c r="KKE46" s="5"/>
      <c r="KKF46" s="5"/>
      <c r="KKG46" s="5"/>
      <c r="KKH46" s="5"/>
      <c r="KKI46" s="5"/>
      <c r="KKJ46" s="5"/>
      <c r="KKK46" s="5"/>
      <c r="KKL46" s="5"/>
      <c r="KKM46" s="5"/>
      <c r="KKN46" s="5"/>
      <c r="KKO46" s="5"/>
      <c r="KKP46" s="5"/>
      <c r="KKQ46" s="5"/>
      <c r="KKR46" s="5"/>
      <c r="KKS46" s="5"/>
      <c r="KKT46" s="5"/>
      <c r="KKU46" s="5"/>
      <c r="KKV46" s="5"/>
      <c r="KKW46" s="5"/>
      <c r="KKX46" s="5"/>
      <c r="KKY46" s="5"/>
      <c r="KKZ46" s="5"/>
      <c r="KLA46" s="5"/>
      <c r="KLB46" s="5"/>
      <c r="KLC46" s="5"/>
      <c r="KLD46" s="5"/>
      <c r="KLE46" s="5"/>
      <c r="KLF46" s="5"/>
      <c r="KLG46" s="5"/>
      <c r="KLH46" s="5"/>
      <c r="KLI46" s="5"/>
      <c r="KLJ46" s="5"/>
      <c r="KLK46" s="5"/>
      <c r="KLL46" s="5"/>
      <c r="KLM46" s="5"/>
      <c r="KLN46" s="5"/>
      <c r="KLO46" s="5"/>
      <c r="KLP46" s="5"/>
      <c r="KLQ46" s="5"/>
      <c r="KLR46" s="5"/>
      <c r="KLS46" s="5"/>
      <c r="KLT46" s="5"/>
      <c r="KLU46" s="5"/>
      <c r="KLV46" s="5"/>
      <c r="KLW46" s="5"/>
      <c r="KLX46" s="5"/>
      <c r="KLY46" s="5"/>
      <c r="KLZ46" s="5"/>
      <c r="KMA46" s="5"/>
      <c r="KMB46" s="5"/>
      <c r="KMC46" s="5"/>
      <c r="KMD46" s="5"/>
      <c r="KME46" s="5"/>
      <c r="KMF46" s="5"/>
      <c r="KMG46" s="5"/>
      <c r="KMH46" s="5"/>
      <c r="KMI46" s="5"/>
      <c r="KMJ46" s="5"/>
      <c r="KMK46" s="5"/>
      <c r="KML46" s="5"/>
      <c r="KMM46" s="5"/>
      <c r="KMN46" s="5"/>
      <c r="KMO46" s="5"/>
      <c r="KMP46" s="5"/>
      <c r="KMQ46" s="5"/>
      <c r="KMR46" s="5"/>
      <c r="KMS46" s="5"/>
      <c r="KMT46" s="5"/>
      <c r="KMU46" s="5"/>
      <c r="KMV46" s="5"/>
      <c r="KMW46" s="5"/>
      <c r="KMX46" s="5"/>
      <c r="KMY46" s="5"/>
      <c r="KMZ46" s="5"/>
      <c r="KNA46" s="5"/>
      <c r="KNB46" s="5"/>
      <c r="KNC46" s="5"/>
      <c r="KND46" s="5"/>
      <c r="KNE46" s="5"/>
      <c r="KNF46" s="5"/>
      <c r="KNG46" s="5"/>
      <c r="KNH46" s="5"/>
      <c r="KNI46" s="5"/>
      <c r="KNJ46" s="5"/>
      <c r="KNK46" s="5"/>
      <c r="KNL46" s="5"/>
      <c r="KNM46" s="5"/>
      <c r="KNN46" s="5"/>
      <c r="KNO46" s="5"/>
      <c r="KNP46" s="5"/>
      <c r="KNQ46" s="5"/>
      <c r="KNR46" s="5"/>
      <c r="KNS46" s="5"/>
      <c r="KNT46" s="5"/>
      <c r="KNU46" s="5"/>
      <c r="KNV46" s="5"/>
      <c r="KNW46" s="5"/>
      <c r="KNX46" s="5"/>
      <c r="KNY46" s="5"/>
      <c r="KNZ46" s="5"/>
      <c r="KOA46" s="5"/>
      <c r="KOB46" s="5"/>
      <c r="KOC46" s="5"/>
      <c r="KOD46" s="5"/>
      <c r="KOE46" s="5"/>
      <c r="KOF46" s="5"/>
      <c r="KOG46" s="5"/>
      <c r="KOH46" s="5"/>
      <c r="KOI46" s="5"/>
      <c r="KOJ46" s="5"/>
      <c r="KOK46" s="5"/>
      <c r="KOL46" s="5"/>
      <c r="KOM46" s="5"/>
      <c r="KON46" s="5"/>
      <c r="KOO46" s="5"/>
      <c r="KOP46" s="5"/>
      <c r="KOQ46" s="5"/>
      <c r="KOR46" s="5"/>
      <c r="KOS46" s="5"/>
      <c r="KOT46" s="5"/>
      <c r="KOU46" s="5"/>
      <c r="KOV46" s="5"/>
      <c r="KOW46" s="5"/>
      <c r="KOX46" s="5"/>
      <c r="KOY46" s="5"/>
      <c r="KOZ46" s="5"/>
      <c r="KPA46" s="5"/>
      <c r="KPB46" s="5"/>
      <c r="KPC46" s="5"/>
      <c r="KPD46" s="5"/>
      <c r="KPE46" s="5"/>
      <c r="KPF46" s="5"/>
      <c r="KPG46" s="5"/>
      <c r="KPH46" s="5"/>
      <c r="KPI46" s="5"/>
      <c r="KPJ46" s="5"/>
      <c r="KPK46" s="5"/>
      <c r="KPL46" s="5"/>
      <c r="KPM46" s="5"/>
      <c r="KPN46" s="5"/>
      <c r="KPO46" s="5"/>
      <c r="KPP46" s="5"/>
      <c r="KPQ46" s="5"/>
      <c r="KPR46" s="5"/>
      <c r="KPS46" s="5"/>
      <c r="KPT46" s="5"/>
      <c r="KPU46" s="5"/>
      <c r="KPV46" s="5"/>
      <c r="KPW46" s="5"/>
      <c r="KPX46" s="5"/>
      <c r="KPY46" s="5"/>
      <c r="KPZ46" s="5"/>
      <c r="KQA46" s="5"/>
      <c r="KQB46" s="5"/>
      <c r="KQC46" s="5"/>
      <c r="KQD46" s="5"/>
      <c r="KQE46" s="5"/>
      <c r="KQF46" s="5"/>
      <c r="KQG46" s="5"/>
      <c r="KQH46" s="5"/>
      <c r="KQI46" s="5"/>
      <c r="KQJ46" s="5"/>
      <c r="KQK46" s="5"/>
      <c r="KQL46" s="5"/>
      <c r="KQM46" s="5"/>
      <c r="KQN46" s="5"/>
      <c r="KQO46" s="5"/>
      <c r="KQP46" s="5"/>
      <c r="KQQ46" s="5"/>
      <c r="KQR46" s="5"/>
      <c r="KQS46" s="5"/>
      <c r="KQT46" s="5"/>
      <c r="KQU46" s="5"/>
      <c r="KQV46" s="5"/>
      <c r="KQW46" s="5"/>
      <c r="KQX46" s="5"/>
      <c r="KQY46" s="5"/>
      <c r="KQZ46" s="5"/>
      <c r="KRA46" s="5"/>
      <c r="KRB46" s="5"/>
      <c r="KRC46" s="5"/>
      <c r="KRD46" s="5"/>
      <c r="KRE46" s="5"/>
      <c r="KRF46" s="5"/>
      <c r="KRG46" s="5"/>
      <c r="KRH46" s="5"/>
      <c r="KRI46" s="5"/>
      <c r="KRJ46" s="5"/>
      <c r="KRK46" s="5"/>
      <c r="KRL46" s="5"/>
      <c r="KRM46" s="5"/>
      <c r="KRN46" s="5"/>
      <c r="KRO46" s="5"/>
      <c r="KRP46" s="5"/>
      <c r="KRQ46" s="5"/>
      <c r="KRR46" s="5"/>
      <c r="KRS46" s="5"/>
      <c r="KRT46" s="5"/>
      <c r="KRU46" s="5"/>
      <c r="KRV46" s="5"/>
      <c r="KRW46" s="5"/>
      <c r="KRX46" s="5"/>
      <c r="KRY46" s="5"/>
      <c r="KRZ46" s="5"/>
      <c r="KSA46" s="5"/>
      <c r="KSB46" s="5"/>
      <c r="KSC46" s="5"/>
      <c r="KSD46" s="5"/>
      <c r="KSE46" s="5"/>
      <c r="KSF46" s="5"/>
      <c r="KSG46" s="5"/>
      <c r="KSH46" s="5"/>
      <c r="KSI46" s="5"/>
      <c r="KSJ46" s="5"/>
      <c r="KSK46" s="5"/>
      <c r="KSL46" s="5"/>
      <c r="KSM46" s="5"/>
      <c r="KSN46" s="5"/>
      <c r="KSO46" s="5"/>
      <c r="KSP46" s="5"/>
      <c r="KSQ46" s="5"/>
      <c r="KSR46" s="5"/>
      <c r="KSS46" s="5"/>
      <c r="KST46" s="5"/>
      <c r="KSU46" s="5"/>
      <c r="KSV46" s="5"/>
      <c r="KSW46" s="5"/>
      <c r="KSX46" s="5"/>
      <c r="KSY46" s="5"/>
      <c r="KSZ46" s="5"/>
      <c r="KTA46" s="5"/>
      <c r="KTB46" s="5"/>
      <c r="KTC46" s="5"/>
      <c r="KTD46" s="5"/>
      <c r="KTE46" s="5"/>
      <c r="KTF46" s="5"/>
      <c r="KTG46" s="5"/>
      <c r="KTH46" s="5"/>
      <c r="KTI46" s="5"/>
      <c r="KTJ46" s="5"/>
      <c r="KTK46" s="5"/>
      <c r="KTL46" s="5"/>
      <c r="KTM46" s="5"/>
      <c r="KTN46" s="5"/>
      <c r="KTO46" s="5"/>
      <c r="KTP46" s="5"/>
      <c r="KTQ46" s="5"/>
      <c r="KTR46" s="5"/>
      <c r="KTS46" s="5"/>
      <c r="KTT46" s="5"/>
      <c r="KTU46" s="5"/>
      <c r="KTV46" s="5"/>
      <c r="KTW46" s="5"/>
      <c r="KTX46" s="5"/>
      <c r="KTY46" s="5"/>
      <c r="KTZ46" s="5"/>
      <c r="KUA46" s="5"/>
      <c r="KUB46" s="5"/>
      <c r="KUC46" s="5"/>
      <c r="KUD46" s="5"/>
      <c r="KUE46" s="5"/>
      <c r="KUF46" s="5"/>
      <c r="KUG46" s="5"/>
      <c r="KUH46" s="5"/>
      <c r="KUI46" s="5"/>
      <c r="KUJ46" s="5"/>
      <c r="KUK46" s="5"/>
      <c r="KUL46" s="5"/>
      <c r="KUM46" s="5"/>
      <c r="KUN46" s="5"/>
      <c r="KUO46" s="5"/>
      <c r="KUP46" s="5"/>
      <c r="KUQ46" s="5"/>
      <c r="KUR46" s="5"/>
      <c r="KUS46" s="5"/>
      <c r="KUT46" s="5"/>
      <c r="KUU46" s="5"/>
      <c r="KUV46" s="5"/>
      <c r="KUW46" s="5"/>
      <c r="KUX46" s="5"/>
      <c r="KUY46" s="5"/>
      <c r="KUZ46" s="5"/>
      <c r="KVA46" s="5"/>
      <c r="KVB46" s="5"/>
      <c r="KVC46" s="5"/>
      <c r="KVD46" s="5"/>
      <c r="KVE46" s="5"/>
      <c r="KVF46" s="5"/>
      <c r="KVG46" s="5"/>
      <c r="KVH46" s="5"/>
      <c r="KVI46" s="5"/>
      <c r="KVJ46" s="5"/>
      <c r="KVK46" s="5"/>
      <c r="KVL46" s="5"/>
      <c r="KVM46" s="5"/>
      <c r="KVN46" s="5"/>
      <c r="KVO46" s="5"/>
      <c r="KVP46" s="5"/>
      <c r="KVQ46" s="5"/>
      <c r="KVR46" s="5"/>
      <c r="KVS46" s="5"/>
      <c r="KVT46" s="5"/>
      <c r="KVU46" s="5"/>
      <c r="KVV46" s="5"/>
      <c r="KVW46" s="5"/>
      <c r="KVX46" s="5"/>
      <c r="KVY46" s="5"/>
      <c r="KVZ46" s="5"/>
      <c r="KWA46" s="5"/>
      <c r="KWB46" s="5"/>
      <c r="KWC46" s="5"/>
      <c r="KWD46" s="5"/>
      <c r="KWE46" s="5"/>
      <c r="KWF46" s="5"/>
      <c r="KWG46" s="5"/>
      <c r="KWH46" s="5"/>
      <c r="KWI46" s="5"/>
      <c r="KWJ46" s="5"/>
      <c r="KWK46" s="5"/>
      <c r="KWL46" s="5"/>
      <c r="KWM46" s="5"/>
      <c r="KWN46" s="5"/>
      <c r="KWO46" s="5"/>
      <c r="KWP46" s="5"/>
      <c r="KWQ46" s="5"/>
      <c r="KWR46" s="5"/>
      <c r="KWS46" s="5"/>
      <c r="KWT46" s="5"/>
      <c r="KWU46" s="5"/>
      <c r="KWV46" s="5"/>
      <c r="KWW46" s="5"/>
      <c r="KWX46" s="5"/>
      <c r="KWY46" s="5"/>
      <c r="KWZ46" s="5"/>
      <c r="KXA46" s="5"/>
      <c r="KXB46" s="5"/>
      <c r="KXC46" s="5"/>
      <c r="KXD46" s="5"/>
      <c r="KXE46" s="5"/>
      <c r="KXF46" s="5"/>
      <c r="KXG46" s="5"/>
      <c r="KXH46" s="5"/>
      <c r="KXI46" s="5"/>
      <c r="KXJ46" s="5"/>
      <c r="KXK46" s="5"/>
      <c r="KXL46" s="5"/>
      <c r="KXM46" s="5"/>
      <c r="KXN46" s="5"/>
      <c r="KXO46" s="5"/>
      <c r="KXP46" s="5"/>
      <c r="KXQ46" s="5"/>
      <c r="KXR46" s="5"/>
      <c r="KXS46" s="5"/>
      <c r="KXT46" s="5"/>
      <c r="KXU46" s="5"/>
      <c r="KXV46" s="5"/>
      <c r="KXW46" s="5"/>
      <c r="KXX46" s="5"/>
      <c r="KXY46" s="5"/>
      <c r="KXZ46" s="5"/>
      <c r="KYA46" s="5"/>
      <c r="KYB46" s="5"/>
      <c r="KYC46" s="5"/>
      <c r="KYD46" s="5"/>
      <c r="KYE46" s="5"/>
      <c r="KYF46" s="5"/>
      <c r="KYG46" s="5"/>
      <c r="KYH46" s="5"/>
      <c r="KYI46" s="5"/>
      <c r="KYJ46" s="5"/>
      <c r="KYK46" s="5"/>
      <c r="KYL46" s="5"/>
      <c r="KYM46" s="5"/>
      <c r="KYN46" s="5"/>
      <c r="KYO46" s="5"/>
      <c r="KYP46" s="5"/>
      <c r="KYQ46" s="5"/>
      <c r="KYR46" s="5"/>
      <c r="KYS46" s="5"/>
      <c r="KYT46" s="5"/>
      <c r="KYU46" s="5"/>
      <c r="KYV46" s="5"/>
      <c r="KYW46" s="5"/>
      <c r="KYX46" s="5"/>
      <c r="KYY46" s="5"/>
      <c r="KYZ46" s="5"/>
      <c r="KZA46" s="5"/>
      <c r="KZB46" s="5"/>
      <c r="KZC46" s="5"/>
      <c r="KZD46" s="5"/>
      <c r="KZE46" s="5"/>
      <c r="KZF46" s="5"/>
      <c r="KZG46" s="5"/>
      <c r="KZH46" s="5"/>
      <c r="KZI46" s="5"/>
      <c r="KZJ46" s="5"/>
      <c r="KZK46" s="5"/>
      <c r="KZL46" s="5"/>
      <c r="KZM46" s="5"/>
      <c r="KZN46" s="5"/>
      <c r="KZO46" s="5"/>
      <c r="KZP46" s="5"/>
      <c r="KZQ46" s="5"/>
      <c r="KZR46" s="5"/>
      <c r="KZS46" s="5"/>
      <c r="KZT46" s="5"/>
      <c r="KZU46" s="5"/>
      <c r="KZV46" s="5"/>
      <c r="KZW46" s="5"/>
      <c r="KZX46" s="5"/>
      <c r="KZY46" s="5"/>
      <c r="KZZ46" s="5"/>
      <c r="LAA46" s="5"/>
      <c r="LAB46" s="5"/>
      <c r="LAC46" s="5"/>
      <c r="LAD46" s="5"/>
      <c r="LAE46" s="5"/>
      <c r="LAF46" s="5"/>
      <c r="LAG46" s="5"/>
      <c r="LAH46" s="5"/>
      <c r="LAI46" s="5"/>
      <c r="LAJ46" s="5"/>
      <c r="LAK46" s="5"/>
      <c r="LAL46" s="5"/>
      <c r="LAM46" s="5"/>
      <c r="LAN46" s="5"/>
      <c r="LAO46" s="5"/>
      <c r="LAP46" s="5"/>
      <c r="LAQ46" s="5"/>
      <c r="LAR46" s="5"/>
      <c r="LAS46" s="5"/>
      <c r="LAT46" s="5"/>
      <c r="LAU46" s="5"/>
      <c r="LAV46" s="5"/>
      <c r="LAW46" s="5"/>
      <c r="LAX46" s="5"/>
      <c r="LAY46" s="5"/>
      <c r="LAZ46" s="5"/>
      <c r="LBA46" s="5"/>
      <c r="LBB46" s="5"/>
      <c r="LBC46" s="5"/>
      <c r="LBD46" s="5"/>
      <c r="LBE46" s="5"/>
      <c r="LBF46" s="5"/>
      <c r="LBG46" s="5"/>
      <c r="LBH46" s="5"/>
      <c r="LBI46" s="5"/>
      <c r="LBJ46" s="5"/>
      <c r="LBK46" s="5"/>
      <c r="LBL46" s="5"/>
      <c r="LBM46" s="5"/>
      <c r="LBN46" s="5"/>
      <c r="LBO46" s="5"/>
      <c r="LBP46" s="5"/>
      <c r="LBQ46" s="5"/>
      <c r="LBR46" s="5"/>
      <c r="LBS46" s="5"/>
      <c r="LBT46" s="5"/>
      <c r="LBU46" s="5"/>
      <c r="LBV46" s="5"/>
      <c r="LBW46" s="5"/>
      <c r="LBX46" s="5"/>
      <c r="LBY46" s="5"/>
      <c r="LBZ46" s="5"/>
      <c r="LCA46" s="5"/>
      <c r="LCB46" s="5"/>
      <c r="LCC46" s="5"/>
      <c r="LCD46" s="5"/>
      <c r="LCE46" s="5"/>
      <c r="LCF46" s="5"/>
      <c r="LCG46" s="5"/>
      <c r="LCH46" s="5"/>
      <c r="LCI46" s="5"/>
      <c r="LCJ46" s="5"/>
      <c r="LCK46" s="5"/>
      <c r="LCL46" s="5"/>
      <c r="LCM46" s="5"/>
      <c r="LCN46" s="5"/>
      <c r="LCO46" s="5"/>
      <c r="LCP46" s="5"/>
      <c r="LCQ46" s="5"/>
      <c r="LCR46" s="5"/>
      <c r="LCS46" s="5"/>
      <c r="LCT46" s="5"/>
      <c r="LCU46" s="5"/>
      <c r="LCV46" s="5"/>
      <c r="LCW46" s="5"/>
      <c r="LCX46" s="5"/>
      <c r="LCY46" s="5"/>
      <c r="LCZ46" s="5"/>
      <c r="LDA46" s="5"/>
      <c r="LDB46" s="5"/>
      <c r="LDC46" s="5"/>
      <c r="LDD46" s="5"/>
      <c r="LDE46" s="5"/>
      <c r="LDF46" s="5"/>
      <c r="LDG46" s="5"/>
      <c r="LDH46" s="5"/>
      <c r="LDI46" s="5"/>
      <c r="LDJ46" s="5"/>
      <c r="LDK46" s="5"/>
      <c r="LDL46" s="5"/>
      <c r="LDM46" s="5"/>
      <c r="LDN46" s="5"/>
      <c r="LDO46" s="5"/>
      <c r="LDP46" s="5"/>
      <c r="LDQ46" s="5"/>
      <c r="LDR46" s="5"/>
      <c r="LDS46" s="5"/>
      <c r="LDT46" s="5"/>
      <c r="LDU46" s="5"/>
      <c r="LDV46" s="5"/>
      <c r="LDW46" s="5"/>
      <c r="LDX46" s="5"/>
      <c r="LDY46" s="5"/>
      <c r="LDZ46" s="5"/>
      <c r="LEA46" s="5"/>
      <c r="LEB46" s="5"/>
      <c r="LEC46" s="5"/>
      <c r="LED46" s="5"/>
      <c r="LEE46" s="5"/>
      <c r="LEF46" s="5"/>
      <c r="LEG46" s="5"/>
      <c r="LEH46" s="5"/>
      <c r="LEI46" s="5"/>
      <c r="LEJ46" s="5"/>
      <c r="LEK46" s="5"/>
      <c r="LEL46" s="5"/>
      <c r="LEM46" s="5"/>
      <c r="LEN46" s="5"/>
      <c r="LEO46" s="5"/>
      <c r="LEP46" s="5"/>
      <c r="LEQ46" s="5"/>
      <c r="LER46" s="5"/>
      <c r="LES46" s="5"/>
      <c r="LET46" s="5"/>
      <c r="LEU46" s="5"/>
      <c r="LEV46" s="5"/>
      <c r="LEW46" s="5"/>
      <c r="LEX46" s="5"/>
      <c r="LEY46" s="5"/>
      <c r="LEZ46" s="5"/>
      <c r="LFA46" s="5"/>
      <c r="LFB46" s="5"/>
      <c r="LFC46" s="5"/>
      <c r="LFD46" s="5"/>
      <c r="LFE46" s="5"/>
      <c r="LFF46" s="5"/>
      <c r="LFG46" s="5"/>
      <c r="LFH46" s="5"/>
      <c r="LFI46" s="5"/>
      <c r="LFJ46" s="5"/>
      <c r="LFK46" s="5"/>
      <c r="LFL46" s="5"/>
      <c r="LFM46" s="5"/>
      <c r="LFN46" s="5"/>
      <c r="LFO46" s="5"/>
      <c r="LFP46" s="5"/>
      <c r="LFQ46" s="5"/>
      <c r="LFR46" s="5"/>
      <c r="LFS46" s="5"/>
      <c r="LFT46" s="5"/>
      <c r="LFU46" s="5"/>
      <c r="LFV46" s="5"/>
      <c r="LFW46" s="5"/>
      <c r="LFX46" s="5"/>
      <c r="LFY46" s="5"/>
      <c r="LFZ46" s="5"/>
      <c r="LGA46" s="5"/>
      <c r="LGB46" s="5"/>
      <c r="LGC46" s="5"/>
      <c r="LGD46" s="5"/>
      <c r="LGE46" s="5"/>
      <c r="LGF46" s="5"/>
      <c r="LGG46" s="5"/>
      <c r="LGH46" s="5"/>
      <c r="LGI46" s="5"/>
      <c r="LGJ46" s="5"/>
      <c r="LGK46" s="5"/>
      <c r="LGL46" s="5"/>
      <c r="LGM46" s="5"/>
      <c r="LGN46" s="5"/>
      <c r="LGO46" s="5"/>
      <c r="LGP46" s="5"/>
      <c r="LGQ46" s="5"/>
      <c r="LGR46" s="5"/>
      <c r="LGS46" s="5"/>
      <c r="LGT46" s="5"/>
      <c r="LGU46" s="5"/>
      <c r="LGV46" s="5"/>
      <c r="LGW46" s="5"/>
      <c r="LGX46" s="5"/>
      <c r="LGY46" s="5"/>
      <c r="LGZ46" s="5"/>
      <c r="LHA46" s="5"/>
      <c r="LHB46" s="5"/>
      <c r="LHC46" s="5"/>
      <c r="LHD46" s="5"/>
      <c r="LHE46" s="5"/>
      <c r="LHF46" s="5"/>
      <c r="LHG46" s="5"/>
      <c r="LHH46" s="5"/>
      <c r="LHI46" s="5"/>
      <c r="LHJ46" s="5"/>
      <c r="LHK46" s="5"/>
      <c r="LHL46" s="5"/>
      <c r="LHM46" s="5"/>
      <c r="LHN46" s="5"/>
      <c r="LHO46" s="5"/>
      <c r="LHP46" s="5"/>
      <c r="LHQ46" s="5"/>
      <c r="LHR46" s="5"/>
      <c r="LHS46" s="5"/>
      <c r="LHT46" s="5"/>
      <c r="LHU46" s="5"/>
      <c r="LHV46" s="5"/>
      <c r="LHW46" s="5"/>
      <c r="LHX46" s="5"/>
      <c r="LHY46" s="5"/>
      <c r="LHZ46" s="5"/>
      <c r="LIA46" s="5"/>
      <c r="LIB46" s="5"/>
      <c r="LIC46" s="5"/>
      <c r="LID46" s="5"/>
      <c r="LIE46" s="5"/>
      <c r="LIF46" s="5"/>
      <c r="LIG46" s="5"/>
      <c r="LIH46" s="5"/>
      <c r="LII46" s="5"/>
      <c r="LIJ46" s="5"/>
      <c r="LIK46" s="5"/>
      <c r="LIL46" s="5"/>
      <c r="LIM46" s="5"/>
      <c r="LIN46" s="5"/>
      <c r="LIO46" s="5"/>
      <c r="LIP46" s="5"/>
      <c r="LIQ46" s="5"/>
      <c r="LIR46" s="5"/>
      <c r="LIS46" s="5"/>
      <c r="LIT46" s="5"/>
      <c r="LIU46" s="5"/>
      <c r="LIV46" s="5"/>
      <c r="LIW46" s="5"/>
      <c r="LIX46" s="5"/>
      <c r="LIY46" s="5"/>
      <c r="LIZ46" s="5"/>
      <c r="LJA46" s="5"/>
      <c r="LJB46" s="5"/>
      <c r="LJC46" s="5"/>
      <c r="LJD46" s="5"/>
      <c r="LJE46" s="5"/>
      <c r="LJF46" s="5"/>
      <c r="LJG46" s="5"/>
      <c r="LJH46" s="5"/>
      <c r="LJI46" s="5"/>
      <c r="LJJ46" s="5"/>
      <c r="LJK46" s="5"/>
      <c r="LJL46" s="5"/>
      <c r="LJM46" s="5"/>
      <c r="LJN46" s="5"/>
      <c r="LJO46" s="5"/>
      <c r="LJP46" s="5"/>
      <c r="LJQ46" s="5"/>
      <c r="LJR46" s="5"/>
      <c r="LJS46" s="5"/>
      <c r="LJT46" s="5"/>
      <c r="LJU46" s="5"/>
      <c r="LJV46" s="5"/>
      <c r="LJW46" s="5"/>
      <c r="LJX46" s="5"/>
      <c r="LJY46" s="5"/>
      <c r="LJZ46" s="5"/>
      <c r="LKA46" s="5"/>
      <c r="LKB46" s="5"/>
      <c r="LKC46" s="5"/>
      <c r="LKD46" s="5"/>
      <c r="LKE46" s="5"/>
      <c r="LKF46" s="5"/>
      <c r="LKG46" s="5"/>
      <c r="LKH46" s="5"/>
      <c r="LKI46" s="5"/>
      <c r="LKJ46" s="5"/>
      <c r="LKK46" s="5"/>
      <c r="LKL46" s="5"/>
      <c r="LKM46" s="5"/>
      <c r="LKN46" s="5"/>
      <c r="LKO46" s="5"/>
      <c r="LKP46" s="5"/>
      <c r="LKQ46" s="5"/>
      <c r="LKR46" s="5"/>
      <c r="LKS46" s="5"/>
      <c r="LKT46" s="5"/>
      <c r="LKU46" s="5"/>
      <c r="LKV46" s="5"/>
      <c r="LKW46" s="5"/>
      <c r="LKX46" s="5"/>
      <c r="LKY46" s="5"/>
      <c r="LKZ46" s="5"/>
      <c r="LLA46" s="5"/>
      <c r="LLB46" s="5"/>
      <c r="LLC46" s="5"/>
      <c r="LLD46" s="5"/>
      <c r="LLE46" s="5"/>
      <c r="LLF46" s="5"/>
      <c r="LLG46" s="5"/>
      <c r="LLH46" s="5"/>
      <c r="LLI46" s="5"/>
      <c r="LLJ46" s="5"/>
      <c r="LLK46" s="5"/>
      <c r="LLL46" s="5"/>
      <c r="LLM46" s="5"/>
      <c r="LLN46" s="5"/>
      <c r="LLO46" s="5"/>
      <c r="LLP46" s="5"/>
      <c r="LLQ46" s="5"/>
      <c r="LLR46" s="5"/>
      <c r="LLS46" s="5"/>
      <c r="LLT46" s="5"/>
      <c r="LLU46" s="5"/>
      <c r="LLV46" s="5"/>
      <c r="LLW46" s="5"/>
      <c r="LLX46" s="5"/>
      <c r="LLY46" s="5"/>
      <c r="LLZ46" s="5"/>
      <c r="LMA46" s="5"/>
      <c r="LMB46" s="5"/>
      <c r="LMC46" s="5"/>
      <c r="LMD46" s="5"/>
      <c r="LME46" s="5"/>
      <c r="LMF46" s="5"/>
      <c r="LMG46" s="5"/>
      <c r="LMH46" s="5"/>
      <c r="LMI46" s="5"/>
      <c r="LMJ46" s="5"/>
      <c r="LMK46" s="5"/>
      <c r="LML46" s="5"/>
      <c r="LMM46" s="5"/>
      <c r="LMN46" s="5"/>
      <c r="LMO46" s="5"/>
      <c r="LMP46" s="5"/>
      <c r="LMQ46" s="5"/>
      <c r="LMR46" s="5"/>
      <c r="LMS46" s="5"/>
      <c r="LMT46" s="5"/>
      <c r="LMU46" s="5"/>
      <c r="LMV46" s="5"/>
      <c r="LMW46" s="5"/>
      <c r="LMX46" s="5"/>
      <c r="LMY46" s="5"/>
      <c r="LMZ46" s="5"/>
      <c r="LNA46" s="5"/>
      <c r="LNB46" s="5"/>
      <c r="LNC46" s="5"/>
      <c r="LND46" s="5"/>
      <c r="LNE46" s="5"/>
      <c r="LNF46" s="5"/>
      <c r="LNG46" s="5"/>
      <c r="LNH46" s="5"/>
      <c r="LNI46" s="5"/>
      <c r="LNJ46" s="5"/>
      <c r="LNK46" s="5"/>
      <c r="LNL46" s="5"/>
      <c r="LNM46" s="5"/>
      <c r="LNN46" s="5"/>
      <c r="LNO46" s="5"/>
      <c r="LNP46" s="5"/>
      <c r="LNQ46" s="5"/>
      <c r="LNR46" s="5"/>
      <c r="LNS46" s="5"/>
      <c r="LNT46" s="5"/>
      <c r="LNU46" s="5"/>
      <c r="LNV46" s="5"/>
      <c r="LNW46" s="5"/>
      <c r="LNX46" s="5"/>
      <c r="LNY46" s="5"/>
      <c r="LNZ46" s="5"/>
      <c r="LOA46" s="5"/>
      <c r="LOB46" s="5"/>
      <c r="LOC46" s="5"/>
      <c r="LOD46" s="5"/>
      <c r="LOE46" s="5"/>
      <c r="LOF46" s="5"/>
      <c r="LOG46" s="5"/>
      <c r="LOH46" s="5"/>
      <c r="LOI46" s="5"/>
      <c r="LOJ46" s="5"/>
      <c r="LOK46" s="5"/>
      <c r="LOL46" s="5"/>
      <c r="LOM46" s="5"/>
      <c r="LON46" s="5"/>
      <c r="LOO46" s="5"/>
      <c r="LOP46" s="5"/>
      <c r="LOQ46" s="5"/>
      <c r="LOR46" s="5"/>
      <c r="LOS46" s="5"/>
      <c r="LOT46" s="5"/>
      <c r="LOU46" s="5"/>
      <c r="LOV46" s="5"/>
      <c r="LOW46" s="5"/>
      <c r="LOX46" s="5"/>
      <c r="LOY46" s="5"/>
      <c r="LOZ46" s="5"/>
      <c r="LPA46" s="5"/>
      <c r="LPB46" s="5"/>
      <c r="LPC46" s="5"/>
      <c r="LPD46" s="5"/>
      <c r="LPE46" s="5"/>
      <c r="LPF46" s="5"/>
      <c r="LPG46" s="5"/>
      <c r="LPH46" s="5"/>
      <c r="LPI46" s="5"/>
      <c r="LPJ46" s="5"/>
      <c r="LPK46" s="5"/>
      <c r="LPL46" s="5"/>
      <c r="LPM46" s="5"/>
      <c r="LPN46" s="5"/>
      <c r="LPO46" s="5"/>
      <c r="LPP46" s="5"/>
      <c r="LPQ46" s="5"/>
      <c r="LPR46" s="5"/>
      <c r="LPS46" s="5"/>
      <c r="LPT46" s="5"/>
      <c r="LPU46" s="5"/>
      <c r="LPV46" s="5"/>
      <c r="LPW46" s="5"/>
      <c r="LPX46" s="5"/>
      <c r="LPY46" s="5"/>
      <c r="LPZ46" s="5"/>
      <c r="LQA46" s="5"/>
      <c r="LQB46" s="5"/>
      <c r="LQC46" s="5"/>
      <c r="LQD46" s="5"/>
      <c r="LQE46" s="5"/>
      <c r="LQF46" s="5"/>
      <c r="LQG46" s="5"/>
      <c r="LQH46" s="5"/>
      <c r="LQI46" s="5"/>
      <c r="LQJ46" s="5"/>
      <c r="LQK46" s="5"/>
      <c r="LQL46" s="5"/>
      <c r="LQM46" s="5"/>
      <c r="LQN46" s="5"/>
      <c r="LQO46" s="5"/>
      <c r="LQP46" s="5"/>
      <c r="LQQ46" s="5"/>
      <c r="LQR46" s="5"/>
      <c r="LQS46" s="5"/>
      <c r="LQT46" s="5"/>
      <c r="LQU46" s="5"/>
      <c r="LQV46" s="5"/>
      <c r="LQW46" s="5"/>
      <c r="LQX46" s="5"/>
      <c r="LQY46" s="5"/>
      <c r="LQZ46" s="5"/>
      <c r="LRA46" s="5"/>
      <c r="LRB46" s="5"/>
      <c r="LRC46" s="5"/>
      <c r="LRD46" s="5"/>
      <c r="LRE46" s="5"/>
      <c r="LRF46" s="5"/>
      <c r="LRG46" s="5"/>
      <c r="LRH46" s="5"/>
      <c r="LRI46" s="5"/>
      <c r="LRJ46" s="5"/>
      <c r="LRK46" s="5"/>
      <c r="LRL46" s="5"/>
      <c r="LRM46" s="5"/>
      <c r="LRN46" s="5"/>
      <c r="LRO46" s="5"/>
      <c r="LRP46" s="5"/>
      <c r="LRQ46" s="5"/>
      <c r="LRR46" s="5"/>
      <c r="LRS46" s="5"/>
      <c r="LRT46" s="5"/>
      <c r="LRU46" s="5"/>
      <c r="LRV46" s="5"/>
      <c r="LRW46" s="5"/>
      <c r="LRX46" s="5"/>
      <c r="LRY46" s="5"/>
      <c r="LRZ46" s="5"/>
      <c r="LSA46" s="5"/>
      <c r="LSB46" s="5"/>
      <c r="LSC46" s="5"/>
      <c r="LSD46" s="5"/>
      <c r="LSE46" s="5"/>
      <c r="LSF46" s="5"/>
      <c r="LSG46" s="5"/>
      <c r="LSH46" s="5"/>
      <c r="LSI46" s="5"/>
      <c r="LSJ46" s="5"/>
      <c r="LSK46" s="5"/>
      <c r="LSL46" s="5"/>
      <c r="LSM46" s="5"/>
      <c r="LSN46" s="5"/>
      <c r="LSO46" s="5"/>
      <c r="LSP46" s="5"/>
      <c r="LSQ46" s="5"/>
      <c r="LSR46" s="5"/>
      <c r="LSS46" s="5"/>
      <c r="LST46" s="5"/>
      <c r="LSU46" s="5"/>
      <c r="LSV46" s="5"/>
      <c r="LSW46" s="5"/>
      <c r="LSX46" s="5"/>
      <c r="LSY46" s="5"/>
      <c r="LSZ46" s="5"/>
      <c r="LTA46" s="5"/>
      <c r="LTB46" s="5"/>
      <c r="LTC46" s="5"/>
      <c r="LTD46" s="5"/>
      <c r="LTE46" s="5"/>
      <c r="LTF46" s="5"/>
      <c r="LTG46" s="5"/>
      <c r="LTH46" s="5"/>
      <c r="LTI46" s="5"/>
      <c r="LTJ46" s="5"/>
      <c r="LTK46" s="5"/>
      <c r="LTL46" s="5"/>
      <c r="LTM46" s="5"/>
      <c r="LTN46" s="5"/>
      <c r="LTO46" s="5"/>
      <c r="LTP46" s="5"/>
      <c r="LTQ46" s="5"/>
      <c r="LTR46" s="5"/>
      <c r="LTS46" s="5"/>
      <c r="LTT46" s="5"/>
      <c r="LTU46" s="5"/>
      <c r="LTV46" s="5"/>
      <c r="LTW46" s="5"/>
      <c r="LTX46" s="5"/>
      <c r="LTY46" s="5"/>
      <c r="LTZ46" s="5"/>
      <c r="LUA46" s="5"/>
      <c r="LUB46" s="5"/>
      <c r="LUC46" s="5"/>
      <c r="LUD46" s="5"/>
      <c r="LUE46" s="5"/>
      <c r="LUF46" s="5"/>
      <c r="LUG46" s="5"/>
      <c r="LUH46" s="5"/>
      <c r="LUI46" s="5"/>
      <c r="LUJ46" s="5"/>
      <c r="LUK46" s="5"/>
      <c r="LUL46" s="5"/>
      <c r="LUM46" s="5"/>
      <c r="LUN46" s="5"/>
      <c r="LUO46" s="5"/>
      <c r="LUP46" s="5"/>
      <c r="LUQ46" s="5"/>
      <c r="LUR46" s="5"/>
      <c r="LUS46" s="5"/>
      <c r="LUT46" s="5"/>
      <c r="LUU46" s="5"/>
      <c r="LUV46" s="5"/>
      <c r="LUW46" s="5"/>
      <c r="LUX46" s="5"/>
      <c r="LUY46" s="5"/>
      <c r="LUZ46" s="5"/>
      <c r="LVA46" s="5"/>
      <c r="LVB46" s="5"/>
      <c r="LVC46" s="5"/>
      <c r="LVD46" s="5"/>
      <c r="LVE46" s="5"/>
      <c r="LVF46" s="5"/>
      <c r="LVG46" s="5"/>
      <c r="LVH46" s="5"/>
      <c r="LVI46" s="5"/>
      <c r="LVJ46" s="5"/>
      <c r="LVK46" s="5"/>
      <c r="LVL46" s="5"/>
      <c r="LVM46" s="5"/>
      <c r="LVN46" s="5"/>
      <c r="LVO46" s="5"/>
      <c r="LVP46" s="5"/>
      <c r="LVQ46" s="5"/>
      <c r="LVR46" s="5"/>
      <c r="LVS46" s="5"/>
      <c r="LVT46" s="5"/>
      <c r="LVU46" s="5"/>
      <c r="LVV46" s="5"/>
      <c r="LVW46" s="5"/>
      <c r="LVX46" s="5"/>
      <c r="LVY46" s="5"/>
      <c r="LVZ46" s="5"/>
      <c r="LWA46" s="5"/>
      <c r="LWB46" s="5"/>
      <c r="LWC46" s="5"/>
      <c r="LWD46" s="5"/>
      <c r="LWE46" s="5"/>
      <c r="LWF46" s="5"/>
      <c r="LWG46" s="5"/>
      <c r="LWH46" s="5"/>
      <c r="LWI46" s="5"/>
      <c r="LWJ46" s="5"/>
      <c r="LWK46" s="5"/>
      <c r="LWL46" s="5"/>
      <c r="LWM46" s="5"/>
      <c r="LWN46" s="5"/>
      <c r="LWO46" s="5"/>
      <c r="LWP46" s="5"/>
      <c r="LWQ46" s="5"/>
      <c r="LWR46" s="5"/>
      <c r="LWS46" s="5"/>
      <c r="LWT46" s="5"/>
      <c r="LWU46" s="5"/>
      <c r="LWV46" s="5"/>
      <c r="LWW46" s="5"/>
      <c r="LWX46" s="5"/>
      <c r="LWY46" s="5"/>
      <c r="LWZ46" s="5"/>
      <c r="LXA46" s="5"/>
      <c r="LXB46" s="5"/>
      <c r="LXC46" s="5"/>
      <c r="LXD46" s="5"/>
      <c r="LXE46" s="5"/>
      <c r="LXF46" s="5"/>
      <c r="LXG46" s="5"/>
      <c r="LXH46" s="5"/>
      <c r="LXI46" s="5"/>
      <c r="LXJ46" s="5"/>
      <c r="LXK46" s="5"/>
      <c r="LXL46" s="5"/>
      <c r="LXM46" s="5"/>
      <c r="LXN46" s="5"/>
      <c r="LXO46" s="5"/>
      <c r="LXP46" s="5"/>
      <c r="LXQ46" s="5"/>
      <c r="LXR46" s="5"/>
      <c r="LXS46" s="5"/>
      <c r="LXT46" s="5"/>
      <c r="LXU46" s="5"/>
      <c r="LXV46" s="5"/>
      <c r="LXW46" s="5"/>
      <c r="LXX46" s="5"/>
      <c r="LXY46" s="5"/>
      <c r="LXZ46" s="5"/>
      <c r="LYA46" s="5"/>
      <c r="LYB46" s="5"/>
      <c r="LYC46" s="5"/>
      <c r="LYD46" s="5"/>
      <c r="LYE46" s="5"/>
      <c r="LYF46" s="5"/>
      <c r="LYG46" s="5"/>
      <c r="LYH46" s="5"/>
      <c r="LYI46" s="5"/>
      <c r="LYJ46" s="5"/>
      <c r="LYK46" s="5"/>
      <c r="LYL46" s="5"/>
      <c r="LYM46" s="5"/>
      <c r="LYN46" s="5"/>
      <c r="LYO46" s="5"/>
      <c r="LYP46" s="5"/>
      <c r="LYQ46" s="5"/>
      <c r="LYR46" s="5"/>
      <c r="LYS46" s="5"/>
      <c r="LYT46" s="5"/>
      <c r="LYU46" s="5"/>
      <c r="LYV46" s="5"/>
      <c r="LYW46" s="5"/>
      <c r="LYX46" s="5"/>
      <c r="LYY46" s="5"/>
      <c r="LYZ46" s="5"/>
      <c r="LZA46" s="5"/>
      <c r="LZB46" s="5"/>
      <c r="LZC46" s="5"/>
      <c r="LZD46" s="5"/>
      <c r="LZE46" s="5"/>
      <c r="LZF46" s="5"/>
      <c r="LZG46" s="5"/>
      <c r="LZH46" s="5"/>
      <c r="LZI46" s="5"/>
      <c r="LZJ46" s="5"/>
      <c r="LZK46" s="5"/>
      <c r="LZL46" s="5"/>
      <c r="LZM46" s="5"/>
      <c r="LZN46" s="5"/>
      <c r="LZO46" s="5"/>
      <c r="LZP46" s="5"/>
      <c r="LZQ46" s="5"/>
      <c r="LZR46" s="5"/>
      <c r="LZS46" s="5"/>
      <c r="LZT46" s="5"/>
      <c r="LZU46" s="5"/>
      <c r="LZV46" s="5"/>
      <c r="LZW46" s="5"/>
      <c r="LZX46" s="5"/>
      <c r="LZY46" s="5"/>
      <c r="LZZ46" s="5"/>
      <c r="MAA46" s="5"/>
      <c r="MAB46" s="5"/>
      <c r="MAC46" s="5"/>
      <c r="MAD46" s="5"/>
      <c r="MAE46" s="5"/>
      <c r="MAF46" s="5"/>
      <c r="MAG46" s="5"/>
      <c r="MAH46" s="5"/>
      <c r="MAI46" s="5"/>
      <c r="MAJ46" s="5"/>
      <c r="MAK46" s="5"/>
      <c r="MAL46" s="5"/>
      <c r="MAM46" s="5"/>
      <c r="MAN46" s="5"/>
      <c r="MAO46" s="5"/>
      <c r="MAP46" s="5"/>
      <c r="MAQ46" s="5"/>
      <c r="MAR46" s="5"/>
      <c r="MAS46" s="5"/>
      <c r="MAT46" s="5"/>
      <c r="MAU46" s="5"/>
      <c r="MAV46" s="5"/>
      <c r="MAW46" s="5"/>
      <c r="MAX46" s="5"/>
      <c r="MAY46" s="5"/>
      <c r="MAZ46" s="5"/>
      <c r="MBA46" s="5"/>
      <c r="MBB46" s="5"/>
      <c r="MBC46" s="5"/>
      <c r="MBD46" s="5"/>
      <c r="MBE46" s="5"/>
      <c r="MBF46" s="5"/>
      <c r="MBG46" s="5"/>
      <c r="MBH46" s="5"/>
      <c r="MBI46" s="5"/>
      <c r="MBJ46" s="5"/>
      <c r="MBK46" s="5"/>
      <c r="MBL46" s="5"/>
      <c r="MBM46" s="5"/>
      <c r="MBN46" s="5"/>
      <c r="MBO46" s="5"/>
      <c r="MBP46" s="5"/>
      <c r="MBQ46" s="5"/>
      <c r="MBR46" s="5"/>
      <c r="MBS46" s="5"/>
      <c r="MBT46" s="5"/>
      <c r="MBU46" s="5"/>
      <c r="MBV46" s="5"/>
      <c r="MBW46" s="5"/>
      <c r="MBX46" s="5"/>
      <c r="MBY46" s="5"/>
      <c r="MBZ46" s="5"/>
      <c r="MCA46" s="5"/>
      <c r="MCB46" s="5"/>
      <c r="MCC46" s="5"/>
      <c r="MCD46" s="5"/>
      <c r="MCE46" s="5"/>
      <c r="MCF46" s="5"/>
      <c r="MCG46" s="5"/>
      <c r="MCH46" s="5"/>
      <c r="MCI46" s="5"/>
      <c r="MCJ46" s="5"/>
      <c r="MCK46" s="5"/>
      <c r="MCL46" s="5"/>
      <c r="MCM46" s="5"/>
      <c r="MCN46" s="5"/>
      <c r="MCO46" s="5"/>
      <c r="MCP46" s="5"/>
      <c r="MCQ46" s="5"/>
      <c r="MCR46" s="5"/>
      <c r="MCS46" s="5"/>
      <c r="MCT46" s="5"/>
      <c r="MCU46" s="5"/>
      <c r="MCV46" s="5"/>
      <c r="MCW46" s="5"/>
      <c r="MCX46" s="5"/>
      <c r="MCY46" s="5"/>
      <c r="MCZ46" s="5"/>
      <c r="MDA46" s="5"/>
      <c r="MDB46" s="5"/>
      <c r="MDC46" s="5"/>
      <c r="MDD46" s="5"/>
      <c r="MDE46" s="5"/>
      <c r="MDF46" s="5"/>
      <c r="MDG46" s="5"/>
      <c r="MDH46" s="5"/>
      <c r="MDI46" s="5"/>
      <c r="MDJ46" s="5"/>
      <c r="MDK46" s="5"/>
      <c r="MDL46" s="5"/>
      <c r="MDM46" s="5"/>
      <c r="MDN46" s="5"/>
      <c r="MDO46" s="5"/>
      <c r="MDP46" s="5"/>
      <c r="MDQ46" s="5"/>
      <c r="MDR46" s="5"/>
      <c r="MDS46" s="5"/>
      <c r="MDT46" s="5"/>
      <c r="MDU46" s="5"/>
      <c r="MDV46" s="5"/>
      <c r="MDW46" s="5"/>
      <c r="MDX46" s="5"/>
      <c r="MDY46" s="5"/>
      <c r="MDZ46" s="5"/>
      <c r="MEA46" s="5"/>
      <c r="MEB46" s="5"/>
      <c r="MEC46" s="5"/>
      <c r="MED46" s="5"/>
      <c r="MEE46" s="5"/>
      <c r="MEF46" s="5"/>
      <c r="MEG46" s="5"/>
      <c r="MEH46" s="5"/>
      <c r="MEI46" s="5"/>
      <c r="MEJ46" s="5"/>
      <c r="MEK46" s="5"/>
      <c r="MEL46" s="5"/>
      <c r="MEM46" s="5"/>
      <c r="MEN46" s="5"/>
      <c r="MEO46" s="5"/>
      <c r="MEP46" s="5"/>
      <c r="MEQ46" s="5"/>
      <c r="MER46" s="5"/>
      <c r="MES46" s="5"/>
      <c r="MET46" s="5"/>
      <c r="MEU46" s="5"/>
      <c r="MEV46" s="5"/>
      <c r="MEW46" s="5"/>
      <c r="MEX46" s="5"/>
      <c r="MEY46" s="5"/>
      <c r="MEZ46" s="5"/>
      <c r="MFA46" s="5"/>
      <c r="MFB46" s="5"/>
      <c r="MFC46" s="5"/>
      <c r="MFD46" s="5"/>
      <c r="MFE46" s="5"/>
      <c r="MFF46" s="5"/>
      <c r="MFG46" s="5"/>
      <c r="MFH46" s="5"/>
      <c r="MFI46" s="5"/>
      <c r="MFJ46" s="5"/>
      <c r="MFK46" s="5"/>
      <c r="MFL46" s="5"/>
      <c r="MFM46" s="5"/>
      <c r="MFN46" s="5"/>
      <c r="MFO46" s="5"/>
      <c r="MFP46" s="5"/>
      <c r="MFQ46" s="5"/>
      <c r="MFR46" s="5"/>
      <c r="MFS46" s="5"/>
      <c r="MFT46" s="5"/>
      <c r="MFU46" s="5"/>
      <c r="MFV46" s="5"/>
      <c r="MFW46" s="5"/>
      <c r="MFX46" s="5"/>
      <c r="MFY46" s="5"/>
      <c r="MFZ46" s="5"/>
      <c r="MGA46" s="5"/>
      <c r="MGB46" s="5"/>
      <c r="MGC46" s="5"/>
      <c r="MGD46" s="5"/>
      <c r="MGE46" s="5"/>
      <c r="MGF46" s="5"/>
      <c r="MGG46" s="5"/>
      <c r="MGH46" s="5"/>
      <c r="MGI46" s="5"/>
      <c r="MGJ46" s="5"/>
      <c r="MGK46" s="5"/>
      <c r="MGL46" s="5"/>
      <c r="MGM46" s="5"/>
      <c r="MGN46" s="5"/>
      <c r="MGO46" s="5"/>
      <c r="MGP46" s="5"/>
      <c r="MGQ46" s="5"/>
      <c r="MGR46" s="5"/>
      <c r="MGS46" s="5"/>
      <c r="MGT46" s="5"/>
      <c r="MGU46" s="5"/>
      <c r="MGV46" s="5"/>
      <c r="MGW46" s="5"/>
      <c r="MGX46" s="5"/>
      <c r="MGY46" s="5"/>
      <c r="MGZ46" s="5"/>
      <c r="MHA46" s="5"/>
      <c r="MHB46" s="5"/>
      <c r="MHC46" s="5"/>
      <c r="MHD46" s="5"/>
      <c r="MHE46" s="5"/>
      <c r="MHF46" s="5"/>
      <c r="MHG46" s="5"/>
      <c r="MHH46" s="5"/>
      <c r="MHI46" s="5"/>
      <c r="MHJ46" s="5"/>
      <c r="MHK46" s="5"/>
      <c r="MHL46" s="5"/>
      <c r="MHM46" s="5"/>
      <c r="MHN46" s="5"/>
      <c r="MHO46" s="5"/>
      <c r="MHP46" s="5"/>
      <c r="MHQ46" s="5"/>
      <c r="MHR46" s="5"/>
      <c r="MHS46" s="5"/>
      <c r="MHT46" s="5"/>
      <c r="MHU46" s="5"/>
      <c r="MHV46" s="5"/>
      <c r="MHW46" s="5"/>
      <c r="MHX46" s="5"/>
      <c r="MHY46" s="5"/>
      <c r="MHZ46" s="5"/>
      <c r="MIA46" s="5"/>
      <c r="MIB46" s="5"/>
      <c r="MIC46" s="5"/>
      <c r="MID46" s="5"/>
      <c r="MIE46" s="5"/>
      <c r="MIF46" s="5"/>
      <c r="MIG46" s="5"/>
      <c r="MIH46" s="5"/>
      <c r="MII46" s="5"/>
      <c r="MIJ46" s="5"/>
      <c r="MIK46" s="5"/>
      <c r="MIL46" s="5"/>
      <c r="MIM46" s="5"/>
      <c r="MIN46" s="5"/>
      <c r="MIO46" s="5"/>
      <c r="MIP46" s="5"/>
      <c r="MIQ46" s="5"/>
      <c r="MIR46" s="5"/>
      <c r="MIS46" s="5"/>
      <c r="MIT46" s="5"/>
      <c r="MIU46" s="5"/>
      <c r="MIV46" s="5"/>
      <c r="MIW46" s="5"/>
      <c r="MIX46" s="5"/>
      <c r="MIY46" s="5"/>
      <c r="MIZ46" s="5"/>
      <c r="MJA46" s="5"/>
      <c r="MJB46" s="5"/>
      <c r="MJC46" s="5"/>
      <c r="MJD46" s="5"/>
      <c r="MJE46" s="5"/>
      <c r="MJF46" s="5"/>
      <c r="MJG46" s="5"/>
      <c r="MJH46" s="5"/>
      <c r="MJI46" s="5"/>
      <c r="MJJ46" s="5"/>
      <c r="MJK46" s="5"/>
      <c r="MJL46" s="5"/>
      <c r="MJM46" s="5"/>
      <c r="MJN46" s="5"/>
      <c r="MJO46" s="5"/>
      <c r="MJP46" s="5"/>
      <c r="MJQ46" s="5"/>
      <c r="MJR46" s="5"/>
      <c r="MJS46" s="5"/>
      <c r="MJT46" s="5"/>
      <c r="MJU46" s="5"/>
      <c r="MJV46" s="5"/>
      <c r="MJW46" s="5"/>
      <c r="MJX46" s="5"/>
      <c r="MJY46" s="5"/>
      <c r="MJZ46" s="5"/>
      <c r="MKA46" s="5"/>
      <c r="MKB46" s="5"/>
      <c r="MKC46" s="5"/>
      <c r="MKD46" s="5"/>
      <c r="MKE46" s="5"/>
      <c r="MKF46" s="5"/>
      <c r="MKG46" s="5"/>
      <c r="MKH46" s="5"/>
      <c r="MKI46" s="5"/>
      <c r="MKJ46" s="5"/>
      <c r="MKK46" s="5"/>
      <c r="MKL46" s="5"/>
      <c r="MKM46" s="5"/>
      <c r="MKN46" s="5"/>
      <c r="MKO46" s="5"/>
      <c r="MKP46" s="5"/>
      <c r="MKQ46" s="5"/>
      <c r="MKR46" s="5"/>
      <c r="MKS46" s="5"/>
      <c r="MKT46" s="5"/>
      <c r="MKU46" s="5"/>
      <c r="MKV46" s="5"/>
      <c r="MKW46" s="5"/>
      <c r="MKX46" s="5"/>
      <c r="MKY46" s="5"/>
      <c r="MKZ46" s="5"/>
      <c r="MLA46" s="5"/>
      <c r="MLB46" s="5"/>
      <c r="MLC46" s="5"/>
      <c r="MLD46" s="5"/>
      <c r="MLE46" s="5"/>
      <c r="MLF46" s="5"/>
      <c r="MLG46" s="5"/>
      <c r="MLH46" s="5"/>
      <c r="MLI46" s="5"/>
      <c r="MLJ46" s="5"/>
      <c r="MLK46" s="5"/>
      <c r="MLL46" s="5"/>
      <c r="MLM46" s="5"/>
      <c r="MLN46" s="5"/>
      <c r="MLO46" s="5"/>
      <c r="MLP46" s="5"/>
      <c r="MLQ46" s="5"/>
      <c r="MLR46" s="5"/>
      <c r="MLS46" s="5"/>
      <c r="MLT46" s="5"/>
      <c r="MLU46" s="5"/>
      <c r="MLV46" s="5"/>
      <c r="MLW46" s="5"/>
      <c r="MLX46" s="5"/>
      <c r="MLY46" s="5"/>
      <c r="MLZ46" s="5"/>
      <c r="MMA46" s="5"/>
      <c r="MMB46" s="5"/>
      <c r="MMC46" s="5"/>
      <c r="MMD46" s="5"/>
      <c r="MME46" s="5"/>
      <c r="MMF46" s="5"/>
      <c r="MMG46" s="5"/>
      <c r="MMH46" s="5"/>
      <c r="MMI46" s="5"/>
      <c r="MMJ46" s="5"/>
      <c r="MMK46" s="5"/>
      <c r="MML46" s="5"/>
      <c r="MMM46" s="5"/>
      <c r="MMN46" s="5"/>
      <c r="MMO46" s="5"/>
      <c r="MMP46" s="5"/>
      <c r="MMQ46" s="5"/>
      <c r="MMR46" s="5"/>
      <c r="MMS46" s="5"/>
      <c r="MMT46" s="5"/>
      <c r="MMU46" s="5"/>
      <c r="MMV46" s="5"/>
      <c r="MMW46" s="5"/>
      <c r="MMX46" s="5"/>
      <c r="MMY46" s="5"/>
      <c r="MMZ46" s="5"/>
      <c r="MNA46" s="5"/>
      <c r="MNB46" s="5"/>
      <c r="MNC46" s="5"/>
      <c r="MND46" s="5"/>
      <c r="MNE46" s="5"/>
      <c r="MNF46" s="5"/>
      <c r="MNG46" s="5"/>
      <c r="MNH46" s="5"/>
      <c r="MNI46" s="5"/>
      <c r="MNJ46" s="5"/>
      <c r="MNK46" s="5"/>
      <c r="MNL46" s="5"/>
      <c r="MNM46" s="5"/>
      <c r="MNN46" s="5"/>
      <c r="MNO46" s="5"/>
      <c r="MNP46" s="5"/>
      <c r="MNQ46" s="5"/>
      <c r="MNR46" s="5"/>
      <c r="MNS46" s="5"/>
      <c r="MNT46" s="5"/>
      <c r="MNU46" s="5"/>
      <c r="MNV46" s="5"/>
      <c r="MNW46" s="5"/>
      <c r="MNX46" s="5"/>
      <c r="MNY46" s="5"/>
      <c r="MNZ46" s="5"/>
      <c r="MOA46" s="5"/>
      <c r="MOB46" s="5"/>
      <c r="MOC46" s="5"/>
      <c r="MOD46" s="5"/>
      <c r="MOE46" s="5"/>
      <c r="MOF46" s="5"/>
      <c r="MOG46" s="5"/>
      <c r="MOH46" s="5"/>
      <c r="MOI46" s="5"/>
      <c r="MOJ46" s="5"/>
      <c r="MOK46" s="5"/>
      <c r="MOL46" s="5"/>
      <c r="MOM46" s="5"/>
      <c r="MON46" s="5"/>
      <c r="MOO46" s="5"/>
      <c r="MOP46" s="5"/>
      <c r="MOQ46" s="5"/>
      <c r="MOR46" s="5"/>
      <c r="MOS46" s="5"/>
      <c r="MOT46" s="5"/>
      <c r="MOU46" s="5"/>
      <c r="MOV46" s="5"/>
      <c r="MOW46" s="5"/>
      <c r="MOX46" s="5"/>
      <c r="MOY46" s="5"/>
      <c r="MOZ46" s="5"/>
      <c r="MPA46" s="5"/>
      <c r="MPB46" s="5"/>
      <c r="MPC46" s="5"/>
      <c r="MPD46" s="5"/>
      <c r="MPE46" s="5"/>
      <c r="MPF46" s="5"/>
      <c r="MPG46" s="5"/>
      <c r="MPH46" s="5"/>
      <c r="MPI46" s="5"/>
      <c r="MPJ46" s="5"/>
      <c r="MPK46" s="5"/>
      <c r="MPL46" s="5"/>
      <c r="MPM46" s="5"/>
      <c r="MPN46" s="5"/>
      <c r="MPO46" s="5"/>
      <c r="MPP46" s="5"/>
      <c r="MPQ46" s="5"/>
      <c r="MPR46" s="5"/>
      <c r="MPS46" s="5"/>
      <c r="MPT46" s="5"/>
      <c r="MPU46" s="5"/>
      <c r="MPV46" s="5"/>
      <c r="MPW46" s="5"/>
      <c r="MPX46" s="5"/>
      <c r="MPY46" s="5"/>
      <c r="MPZ46" s="5"/>
      <c r="MQA46" s="5"/>
      <c r="MQB46" s="5"/>
      <c r="MQC46" s="5"/>
      <c r="MQD46" s="5"/>
      <c r="MQE46" s="5"/>
      <c r="MQF46" s="5"/>
      <c r="MQG46" s="5"/>
      <c r="MQH46" s="5"/>
      <c r="MQI46" s="5"/>
      <c r="MQJ46" s="5"/>
      <c r="MQK46" s="5"/>
      <c r="MQL46" s="5"/>
      <c r="MQM46" s="5"/>
      <c r="MQN46" s="5"/>
      <c r="MQO46" s="5"/>
      <c r="MQP46" s="5"/>
      <c r="MQQ46" s="5"/>
      <c r="MQR46" s="5"/>
      <c r="MQS46" s="5"/>
      <c r="MQT46" s="5"/>
      <c r="MQU46" s="5"/>
      <c r="MQV46" s="5"/>
      <c r="MQW46" s="5"/>
      <c r="MQX46" s="5"/>
      <c r="MQY46" s="5"/>
      <c r="MQZ46" s="5"/>
      <c r="MRA46" s="5"/>
      <c r="MRB46" s="5"/>
      <c r="MRC46" s="5"/>
      <c r="MRD46" s="5"/>
      <c r="MRE46" s="5"/>
      <c r="MRF46" s="5"/>
      <c r="MRG46" s="5"/>
      <c r="MRH46" s="5"/>
      <c r="MRI46" s="5"/>
      <c r="MRJ46" s="5"/>
      <c r="MRK46" s="5"/>
      <c r="MRL46" s="5"/>
      <c r="MRM46" s="5"/>
      <c r="MRN46" s="5"/>
      <c r="MRO46" s="5"/>
      <c r="MRP46" s="5"/>
      <c r="MRQ46" s="5"/>
      <c r="MRR46" s="5"/>
      <c r="MRS46" s="5"/>
      <c r="MRT46" s="5"/>
      <c r="MRU46" s="5"/>
      <c r="MRV46" s="5"/>
      <c r="MRW46" s="5"/>
      <c r="MRX46" s="5"/>
      <c r="MRY46" s="5"/>
      <c r="MRZ46" s="5"/>
      <c r="MSA46" s="5"/>
      <c r="MSB46" s="5"/>
      <c r="MSC46" s="5"/>
      <c r="MSD46" s="5"/>
      <c r="MSE46" s="5"/>
      <c r="MSF46" s="5"/>
      <c r="MSG46" s="5"/>
      <c r="MSH46" s="5"/>
      <c r="MSI46" s="5"/>
      <c r="MSJ46" s="5"/>
      <c r="MSK46" s="5"/>
      <c r="MSL46" s="5"/>
      <c r="MSM46" s="5"/>
      <c r="MSN46" s="5"/>
      <c r="MSO46" s="5"/>
      <c r="MSP46" s="5"/>
      <c r="MSQ46" s="5"/>
      <c r="MSR46" s="5"/>
      <c r="MSS46" s="5"/>
      <c r="MST46" s="5"/>
      <c r="MSU46" s="5"/>
      <c r="MSV46" s="5"/>
      <c r="MSW46" s="5"/>
      <c r="MSX46" s="5"/>
      <c r="MSY46" s="5"/>
      <c r="MSZ46" s="5"/>
      <c r="MTA46" s="5"/>
      <c r="MTB46" s="5"/>
      <c r="MTC46" s="5"/>
      <c r="MTD46" s="5"/>
      <c r="MTE46" s="5"/>
      <c r="MTF46" s="5"/>
      <c r="MTG46" s="5"/>
      <c r="MTH46" s="5"/>
      <c r="MTI46" s="5"/>
      <c r="MTJ46" s="5"/>
      <c r="MTK46" s="5"/>
      <c r="MTL46" s="5"/>
      <c r="MTM46" s="5"/>
      <c r="MTN46" s="5"/>
      <c r="MTO46" s="5"/>
      <c r="MTP46" s="5"/>
      <c r="MTQ46" s="5"/>
      <c r="MTR46" s="5"/>
      <c r="MTS46" s="5"/>
      <c r="MTT46" s="5"/>
      <c r="MTU46" s="5"/>
      <c r="MTV46" s="5"/>
      <c r="MTW46" s="5"/>
      <c r="MTX46" s="5"/>
      <c r="MTY46" s="5"/>
      <c r="MTZ46" s="5"/>
      <c r="MUA46" s="5"/>
      <c r="MUB46" s="5"/>
      <c r="MUC46" s="5"/>
      <c r="MUD46" s="5"/>
      <c r="MUE46" s="5"/>
      <c r="MUF46" s="5"/>
      <c r="MUG46" s="5"/>
      <c r="MUH46" s="5"/>
      <c r="MUI46" s="5"/>
      <c r="MUJ46" s="5"/>
      <c r="MUK46" s="5"/>
      <c r="MUL46" s="5"/>
      <c r="MUM46" s="5"/>
      <c r="MUN46" s="5"/>
      <c r="MUO46" s="5"/>
      <c r="MUP46" s="5"/>
      <c r="MUQ46" s="5"/>
      <c r="MUR46" s="5"/>
      <c r="MUS46" s="5"/>
      <c r="MUT46" s="5"/>
      <c r="MUU46" s="5"/>
      <c r="MUV46" s="5"/>
      <c r="MUW46" s="5"/>
      <c r="MUX46" s="5"/>
      <c r="MUY46" s="5"/>
      <c r="MUZ46" s="5"/>
      <c r="MVA46" s="5"/>
      <c r="MVB46" s="5"/>
      <c r="MVC46" s="5"/>
      <c r="MVD46" s="5"/>
      <c r="MVE46" s="5"/>
      <c r="MVF46" s="5"/>
      <c r="MVG46" s="5"/>
      <c r="MVH46" s="5"/>
      <c r="MVI46" s="5"/>
      <c r="MVJ46" s="5"/>
      <c r="MVK46" s="5"/>
      <c r="MVL46" s="5"/>
      <c r="MVM46" s="5"/>
      <c r="MVN46" s="5"/>
      <c r="MVO46" s="5"/>
      <c r="MVP46" s="5"/>
      <c r="MVQ46" s="5"/>
      <c r="MVR46" s="5"/>
      <c r="MVS46" s="5"/>
      <c r="MVT46" s="5"/>
      <c r="MVU46" s="5"/>
      <c r="MVV46" s="5"/>
      <c r="MVW46" s="5"/>
      <c r="MVX46" s="5"/>
      <c r="MVY46" s="5"/>
      <c r="MVZ46" s="5"/>
      <c r="MWA46" s="5"/>
      <c r="MWB46" s="5"/>
      <c r="MWC46" s="5"/>
      <c r="MWD46" s="5"/>
      <c r="MWE46" s="5"/>
      <c r="MWF46" s="5"/>
      <c r="MWG46" s="5"/>
      <c r="MWH46" s="5"/>
      <c r="MWI46" s="5"/>
      <c r="MWJ46" s="5"/>
      <c r="MWK46" s="5"/>
      <c r="MWL46" s="5"/>
      <c r="MWM46" s="5"/>
      <c r="MWN46" s="5"/>
      <c r="MWO46" s="5"/>
      <c r="MWP46" s="5"/>
      <c r="MWQ46" s="5"/>
      <c r="MWR46" s="5"/>
      <c r="MWS46" s="5"/>
      <c r="MWT46" s="5"/>
      <c r="MWU46" s="5"/>
      <c r="MWV46" s="5"/>
      <c r="MWW46" s="5"/>
      <c r="MWX46" s="5"/>
      <c r="MWY46" s="5"/>
      <c r="MWZ46" s="5"/>
      <c r="MXA46" s="5"/>
      <c r="MXB46" s="5"/>
      <c r="MXC46" s="5"/>
      <c r="MXD46" s="5"/>
      <c r="MXE46" s="5"/>
      <c r="MXF46" s="5"/>
      <c r="MXG46" s="5"/>
      <c r="MXH46" s="5"/>
      <c r="MXI46" s="5"/>
      <c r="MXJ46" s="5"/>
      <c r="MXK46" s="5"/>
      <c r="MXL46" s="5"/>
      <c r="MXM46" s="5"/>
      <c r="MXN46" s="5"/>
      <c r="MXO46" s="5"/>
      <c r="MXP46" s="5"/>
      <c r="MXQ46" s="5"/>
      <c r="MXR46" s="5"/>
      <c r="MXS46" s="5"/>
      <c r="MXT46" s="5"/>
      <c r="MXU46" s="5"/>
      <c r="MXV46" s="5"/>
      <c r="MXW46" s="5"/>
      <c r="MXX46" s="5"/>
      <c r="MXY46" s="5"/>
      <c r="MXZ46" s="5"/>
      <c r="MYA46" s="5"/>
      <c r="MYB46" s="5"/>
      <c r="MYC46" s="5"/>
      <c r="MYD46" s="5"/>
      <c r="MYE46" s="5"/>
      <c r="MYF46" s="5"/>
      <c r="MYG46" s="5"/>
      <c r="MYH46" s="5"/>
      <c r="MYI46" s="5"/>
      <c r="MYJ46" s="5"/>
      <c r="MYK46" s="5"/>
      <c r="MYL46" s="5"/>
      <c r="MYM46" s="5"/>
      <c r="MYN46" s="5"/>
      <c r="MYO46" s="5"/>
      <c r="MYP46" s="5"/>
      <c r="MYQ46" s="5"/>
      <c r="MYR46" s="5"/>
      <c r="MYS46" s="5"/>
      <c r="MYT46" s="5"/>
      <c r="MYU46" s="5"/>
      <c r="MYV46" s="5"/>
      <c r="MYW46" s="5"/>
      <c r="MYX46" s="5"/>
      <c r="MYY46" s="5"/>
      <c r="MYZ46" s="5"/>
      <c r="MZA46" s="5"/>
      <c r="MZB46" s="5"/>
      <c r="MZC46" s="5"/>
      <c r="MZD46" s="5"/>
      <c r="MZE46" s="5"/>
      <c r="MZF46" s="5"/>
      <c r="MZG46" s="5"/>
      <c r="MZH46" s="5"/>
      <c r="MZI46" s="5"/>
      <c r="MZJ46" s="5"/>
      <c r="MZK46" s="5"/>
      <c r="MZL46" s="5"/>
      <c r="MZM46" s="5"/>
      <c r="MZN46" s="5"/>
      <c r="MZO46" s="5"/>
      <c r="MZP46" s="5"/>
      <c r="MZQ46" s="5"/>
      <c r="MZR46" s="5"/>
      <c r="MZS46" s="5"/>
      <c r="MZT46" s="5"/>
      <c r="MZU46" s="5"/>
      <c r="MZV46" s="5"/>
      <c r="MZW46" s="5"/>
      <c r="MZX46" s="5"/>
      <c r="MZY46" s="5"/>
      <c r="MZZ46" s="5"/>
      <c r="NAA46" s="5"/>
      <c r="NAB46" s="5"/>
      <c r="NAC46" s="5"/>
      <c r="NAD46" s="5"/>
      <c r="NAE46" s="5"/>
      <c r="NAF46" s="5"/>
      <c r="NAG46" s="5"/>
      <c r="NAH46" s="5"/>
      <c r="NAI46" s="5"/>
      <c r="NAJ46" s="5"/>
      <c r="NAK46" s="5"/>
      <c r="NAL46" s="5"/>
      <c r="NAM46" s="5"/>
      <c r="NAN46" s="5"/>
      <c r="NAO46" s="5"/>
      <c r="NAP46" s="5"/>
      <c r="NAQ46" s="5"/>
      <c r="NAR46" s="5"/>
      <c r="NAS46" s="5"/>
      <c r="NAT46" s="5"/>
      <c r="NAU46" s="5"/>
      <c r="NAV46" s="5"/>
      <c r="NAW46" s="5"/>
      <c r="NAX46" s="5"/>
      <c r="NAY46" s="5"/>
      <c r="NAZ46" s="5"/>
      <c r="NBA46" s="5"/>
      <c r="NBB46" s="5"/>
      <c r="NBC46" s="5"/>
      <c r="NBD46" s="5"/>
      <c r="NBE46" s="5"/>
      <c r="NBF46" s="5"/>
      <c r="NBG46" s="5"/>
      <c r="NBH46" s="5"/>
      <c r="NBI46" s="5"/>
      <c r="NBJ46" s="5"/>
      <c r="NBK46" s="5"/>
      <c r="NBL46" s="5"/>
      <c r="NBM46" s="5"/>
      <c r="NBN46" s="5"/>
      <c r="NBO46" s="5"/>
      <c r="NBP46" s="5"/>
      <c r="NBQ46" s="5"/>
      <c r="NBR46" s="5"/>
      <c r="NBS46" s="5"/>
      <c r="NBT46" s="5"/>
      <c r="NBU46" s="5"/>
      <c r="NBV46" s="5"/>
      <c r="NBW46" s="5"/>
      <c r="NBX46" s="5"/>
      <c r="NBY46" s="5"/>
      <c r="NBZ46" s="5"/>
      <c r="NCA46" s="5"/>
      <c r="NCB46" s="5"/>
      <c r="NCC46" s="5"/>
      <c r="NCD46" s="5"/>
      <c r="NCE46" s="5"/>
      <c r="NCF46" s="5"/>
      <c r="NCG46" s="5"/>
      <c r="NCH46" s="5"/>
      <c r="NCI46" s="5"/>
      <c r="NCJ46" s="5"/>
      <c r="NCK46" s="5"/>
      <c r="NCL46" s="5"/>
      <c r="NCM46" s="5"/>
      <c r="NCN46" s="5"/>
      <c r="NCO46" s="5"/>
      <c r="NCP46" s="5"/>
      <c r="NCQ46" s="5"/>
      <c r="NCR46" s="5"/>
      <c r="NCS46" s="5"/>
      <c r="NCT46" s="5"/>
      <c r="NCU46" s="5"/>
      <c r="NCV46" s="5"/>
      <c r="NCW46" s="5"/>
      <c r="NCX46" s="5"/>
      <c r="NCY46" s="5"/>
      <c r="NCZ46" s="5"/>
      <c r="NDA46" s="5"/>
      <c r="NDB46" s="5"/>
      <c r="NDC46" s="5"/>
      <c r="NDD46" s="5"/>
      <c r="NDE46" s="5"/>
      <c r="NDF46" s="5"/>
      <c r="NDG46" s="5"/>
      <c r="NDH46" s="5"/>
      <c r="NDI46" s="5"/>
      <c r="NDJ46" s="5"/>
      <c r="NDK46" s="5"/>
      <c r="NDL46" s="5"/>
      <c r="NDM46" s="5"/>
      <c r="NDN46" s="5"/>
      <c r="NDO46" s="5"/>
      <c r="NDP46" s="5"/>
      <c r="NDQ46" s="5"/>
      <c r="NDR46" s="5"/>
      <c r="NDS46" s="5"/>
      <c r="NDT46" s="5"/>
      <c r="NDU46" s="5"/>
      <c r="NDV46" s="5"/>
      <c r="NDW46" s="5"/>
      <c r="NDX46" s="5"/>
      <c r="NDY46" s="5"/>
      <c r="NDZ46" s="5"/>
      <c r="NEA46" s="5"/>
      <c r="NEB46" s="5"/>
      <c r="NEC46" s="5"/>
      <c r="NED46" s="5"/>
      <c r="NEE46" s="5"/>
      <c r="NEF46" s="5"/>
      <c r="NEG46" s="5"/>
      <c r="NEH46" s="5"/>
      <c r="NEI46" s="5"/>
      <c r="NEJ46" s="5"/>
      <c r="NEK46" s="5"/>
      <c r="NEL46" s="5"/>
      <c r="NEM46" s="5"/>
      <c r="NEN46" s="5"/>
      <c r="NEO46" s="5"/>
      <c r="NEP46" s="5"/>
      <c r="NEQ46" s="5"/>
      <c r="NER46" s="5"/>
      <c r="NES46" s="5"/>
      <c r="NET46" s="5"/>
      <c r="NEU46" s="5"/>
      <c r="NEV46" s="5"/>
      <c r="NEW46" s="5"/>
      <c r="NEX46" s="5"/>
      <c r="NEY46" s="5"/>
      <c r="NEZ46" s="5"/>
      <c r="NFA46" s="5"/>
      <c r="NFB46" s="5"/>
      <c r="NFC46" s="5"/>
      <c r="NFD46" s="5"/>
      <c r="NFE46" s="5"/>
      <c r="NFF46" s="5"/>
      <c r="NFG46" s="5"/>
      <c r="NFH46" s="5"/>
      <c r="NFI46" s="5"/>
      <c r="NFJ46" s="5"/>
      <c r="NFK46" s="5"/>
      <c r="NFL46" s="5"/>
      <c r="NFM46" s="5"/>
      <c r="NFN46" s="5"/>
      <c r="NFO46" s="5"/>
      <c r="NFP46" s="5"/>
      <c r="NFQ46" s="5"/>
      <c r="NFR46" s="5"/>
      <c r="NFS46" s="5"/>
      <c r="NFT46" s="5"/>
      <c r="NFU46" s="5"/>
      <c r="NFV46" s="5"/>
      <c r="NFW46" s="5"/>
      <c r="NFX46" s="5"/>
      <c r="NFY46" s="5"/>
      <c r="NFZ46" s="5"/>
      <c r="NGA46" s="5"/>
      <c r="NGB46" s="5"/>
      <c r="NGC46" s="5"/>
      <c r="NGD46" s="5"/>
      <c r="NGE46" s="5"/>
      <c r="NGF46" s="5"/>
      <c r="NGG46" s="5"/>
      <c r="NGH46" s="5"/>
      <c r="NGI46" s="5"/>
      <c r="NGJ46" s="5"/>
      <c r="NGK46" s="5"/>
      <c r="NGL46" s="5"/>
      <c r="NGM46" s="5"/>
      <c r="NGN46" s="5"/>
      <c r="NGO46" s="5"/>
      <c r="NGP46" s="5"/>
      <c r="NGQ46" s="5"/>
      <c r="NGR46" s="5"/>
      <c r="NGS46" s="5"/>
      <c r="NGT46" s="5"/>
      <c r="NGU46" s="5"/>
      <c r="NGV46" s="5"/>
      <c r="NGW46" s="5"/>
      <c r="NGX46" s="5"/>
      <c r="NGY46" s="5"/>
      <c r="NGZ46" s="5"/>
      <c r="NHA46" s="5"/>
      <c r="NHB46" s="5"/>
      <c r="NHC46" s="5"/>
      <c r="NHD46" s="5"/>
      <c r="NHE46" s="5"/>
      <c r="NHF46" s="5"/>
      <c r="NHG46" s="5"/>
      <c r="NHH46" s="5"/>
      <c r="NHI46" s="5"/>
      <c r="NHJ46" s="5"/>
      <c r="NHK46" s="5"/>
      <c r="NHL46" s="5"/>
      <c r="NHM46" s="5"/>
      <c r="NHN46" s="5"/>
      <c r="NHO46" s="5"/>
      <c r="NHP46" s="5"/>
      <c r="NHQ46" s="5"/>
      <c r="NHR46" s="5"/>
      <c r="NHS46" s="5"/>
      <c r="NHT46" s="5"/>
      <c r="NHU46" s="5"/>
      <c r="NHV46" s="5"/>
      <c r="NHW46" s="5"/>
      <c r="NHX46" s="5"/>
      <c r="NHY46" s="5"/>
      <c r="NHZ46" s="5"/>
      <c r="NIA46" s="5"/>
      <c r="NIB46" s="5"/>
      <c r="NIC46" s="5"/>
      <c r="NID46" s="5"/>
      <c r="NIE46" s="5"/>
      <c r="NIF46" s="5"/>
      <c r="NIG46" s="5"/>
      <c r="NIH46" s="5"/>
      <c r="NII46" s="5"/>
      <c r="NIJ46" s="5"/>
      <c r="NIK46" s="5"/>
      <c r="NIL46" s="5"/>
      <c r="NIM46" s="5"/>
      <c r="NIN46" s="5"/>
      <c r="NIO46" s="5"/>
      <c r="NIP46" s="5"/>
      <c r="NIQ46" s="5"/>
      <c r="NIR46" s="5"/>
      <c r="NIS46" s="5"/>
      <c r="NIT46" s="5"/>
      <c r="NIU46" s="5"/>
      <c r="NIV46" s="5"/>
      <c r="NIW46" s="5"/>
      <c r="NIX46" s="5"/>
      <c r="NIY46" s="5"/>
      <c r="NIZ46" s="5"/>
      <c r="NJA46" s="5"/>
      <c r="NJB46" s="5"/>
      <c r="NJC46" s="5"/>
      <c r="NJD46" s="5"/>
      <c r="NJE46" s="5"/>
      <c r="NJF46" s="5"/>
      <c r="NJG46" s="5"/>
      <c r="NJH46" s="5"/>
      <c r="NJI46" s="5"/>
      <c r="NJJ46" s="5"/>
      <c r="NJK46" s="5"/>
      <c r="NJL46" s="5"/>
      <c r="NJM46" s="5"/>
      <c r="NJN46" s="5"/>
      <c r="NJO46" s="5"/>
      <c r="NJP46" s="5"/>
      <c r="NJQ46" s="5"/>
      <c r="NJR46" s="5"/>
      <c r="NJS46" s="5"/>
      <c r="NJT46" s="5"/>
      <c r="NJU46" s="5"/>
      <c r="NJV46" s="5"/>
      <c r="NJW46" s="5"/>
      <c r="NJX46" s="5"/>
      <c r="NJY46" s="5"/>
      <c r="NJZ46" s="5"/>
      <c r="NKA46" s="5"/>
      <c r="NKB46" s="5"/>
      <c r="NKC46" s="5"/>
      <c r="NKD46" s="5"/>
      <c r="NKE46" s="5"/>
      <c r="NKF46" s="5"/>
      <c r="NKG46" s="5"/>
      <c r="NKH46" s="5"/>
      <c r="NKI46" s="5"/>
      <c r="NKJ46" s="5"/>
      <c r="NKK46" s="5"/>
      <c r="NKL46" s="5"/>
      <c r="NKM46" s="5"/>
      <c r="NKN46" s="5"/>
      <c r="NKO46" s="5"/>
      <c r="NKP46" s="5"/>
      <c r="NKQ46" s="5"/>
      <c r="NKR46" s="5"/>
      <c r="NKS46" s="5"/>
      <c r="NKT46" s="5"/>
      <c r="NKU46" s="5"/>
      <c r="NKV46" s="5"/>
      <c r="NKW46" s="5"/>
      <c r="NKX46" s="5"/>
      <c r="NKY46" s="5"/>
      <c r="NKZ46" s="5"/>
      <c r="NLA46" s="5"/>
      <c r="NLB46" s="5"/>
      <c r="NLC46" s="5"/>
      <c r="NLD46" s="5"/>
      <c r="NLE46" s="5"/>
      <c r="NLF46" s="5"/>
      <c r="NLG46" s="5"/>
      <c r="NLH46" s="5"/>
      <c r="NLI46" s="5"/>
      <c r="NLJ46" s="5"/>
      <c r="NLK46" s="5"/>
      <c r="NLL46" s="5"/>
      <c r="NLM46" s="5"/>
      <c r="NLN46" s="5"/>
      <c r="NLO46" s="5"/>
      <c r="NLP46" s="5"/>
      <c r="NLQ46" s="5"/>
      <c r="NLR46" s="5"/>
      <c r="NLS46" s="5"/>
      <c r="NLT46" s="5"/>
      <c r="NLU46" s="5"/>
      <c r="NLV46" s="5"/>
      <c r="NLW46" s="5"/>
      <c r="NLX46" s="5"/>
      <c r="NLY46" s="5"/>
      <c r="NLZ46" s="5"/>
      <c r="NMA46" s="5"/>
      <c r="NMB46" s="5"/>
      <c r="NMC46" s="5"/>
      <c r="NMD46" s="5"/>
      <c r="NME46" s="5"/>
      <c r="NMF46" s="5"/>
      <c r="NMG46" s="5"/>
      <c r="NMH46" s="5"/>
      <c r="NMI46" s="5"/>
      <c r="NMJ46" s="5"/>
      <c r="NMK46" s="5"/>
      <c r="NML46" s="5"/>
      <c r="NMM46" s="5"/>
      <c r="NMN46" s="5"/>
      <c r="NMO46" s="5"/>
      <c r="NMP46" s="5"/>
      <c r="NMQ46" s="5"/>
      <c r="NMR46" s="5"/>
      <c r="NMS46" s="5"/>
      <c r="NMT46" s="5"/>
      <c r="NMU46" s="5"/>
      <c r="NMV46" s="5"/>
      <c r="NMW46" s="5"/>
      <c r="NMX46" s="5"/>
      <c r="NMY46" s="5"/>
      <c r="NMZ46" s="5"/>
      <c r="NNA46" s="5"/>
      <c r="NNB46" s="5"/>
      <c r="NNC46" s="5"/>
      <c r="NND46" s="5"/>
      <c r="NNE46" s="5"/>
      <c r="NNF46" s="5"/>
      <c r="NNG46" s="5"/>
      <c r="NNH46" s="5"/>
      <c r="NNI46" s="5"/>
      <c r="NNJ46" s="5"/>
      <c r="NNK46" s="5"/>
      <c r="NNL46" s="5"/>
      <c r="NNM46" s="5"/>
      <c r="NNN46" s="5"/>
      <c r="NNO46" s="5"/>
      <c r="NNP46" s="5"/>
      <c r="NNQ46" s="5"/>
      <c r="NNR46" s="5"/>
      <c r="NNS46" s="5"/>
      <c r="NNT46" s="5"/>
      <c r="NNU46" s="5"/>
      <c r="NNV46" s="5"/>
      <c r="NNW46" s="5"/>
      <c r="NNX46" s="5"/>
      <c r="NNY46" s="5"/>
      <c r="NNZ46" s="5"/>
      <c r="NOA46" s="5"/>
      <c r="NOB46" s="5"/>
      <c r="NOC46" s="5"/>
      <c r="NOD46" s="5"/>
      <c r="NOE46" s="5"/>
      <c r="NOF46" s="5"/>
      <c r="NOG46" s="5"/>
      <c r="NOH46" s="5"/>
      <c r="NOI46" s="5"/>
      <c r="NOJ46" s="5"/>
      <c r="NOK46" s="5"/>
      <c r="NOL46" s="5"/>
      <c r="NOM46" s="5"/>
      <c r="NON46" s="5"/>
      <c r="NOO46" s="5"/>
      <c r="NOP46" s="5"/>
      <c r="NOQ46" s="5"/>
      <c r="NOR46" s="5"/>
      <c r="NOS46" s="5"/>
      <c r="NOT46" s="5"/>
      <c r="NOU46" s="5"/>
      <c r="NOV46" s="5"/>
      <c r="NOW46" s="5"/>
      <c r="NOX46" s="5"/>
      <c r="NOY46" s="5"/>
      <c r="NOZ46" s="5"/>
      <c r="NPA46" s="5"/>
      <c r="NPB46" s="5"/>
      <c r="NPC46" s="5"/>
      <c r="NPD46" s="5"/>
      <c r="NPE46" s="5"/>
      <c r="NPF46" s="5"/>
      <c r="NPG46" s="5"/>
      <c r="NPH46" s="5"/>
      <c r="NPI46" s="5"/>
      <c r="NPJ46" s="5"/>
      <c r="NPK46" s="5"/>
      <c r="NPL46" s="5"/>
      <c r="NPM46" s="5"/>
      <c r="NPN46" s="5"/>
      <c r="NPO46" s="5"/>
      <c r="NPP46" s="5"/>
      <c r="NPQ46" s="5"/>
      <c r="NPR46" s="5"/>
      <c r="NPS46" s="5"/>
      <c r="NPT46" s="5"/>
      <c r="NPU46" s="5"/>
      <c r="NPV46" s="5"/>
      <c r="NPW46" s="5"/>
      <c r="NPX46" s="5"/>
      <c r="NPY46" s="5"/>
      <c r="NPZ46" s="5"/>
      <c r="NQA46" s="5"/>
      <c r="NQB46" s="5"/>
      <c r="NQC46" s="5"/>
      <c r="NQD46" s="5"/>
      <c r="NQE46" s="5"/>
      <c r="NQF46" s="5"/>
      <c r="NQG46" s="5"/>
      <c r="NQH46" s="5"/>
      <c r="NQI46" s="5"/>
      <c r="NQJ46" s="5"/>
      <c r="NQK46" s="5"/>
      <c r="NQL46" s="5"/>
      <c r="NQM46" s="5"/>
      <c r="NQN46" s="5"/>
      <c r="NQO46" s="5"/>
      <c r="NQP46" s="5"/>
      <c r="NQQ46" s="5"/>
      <c r="NQR46" s="5"/>
      <c r="NQS46" s="5"/>
      <c r="NQT46" s="5"/>
      <c r="NQU46" s="5"/>
      <c r="NQV46" s="5"/>
      <c r="NQW46" s="5"/>
      <c r="NQX46" s="5"/>
      <c r="NQY46" s="5"/>
      <c r="NQZ46" s="5"/>
      <c r="NRA46" s="5"/>
      <c r="NRB46" s="5"/>
      <c r="NRC46" s="5"/>
      <c r="NRD46" s="5"/>
      <c r="NRE46" s="5"/>
      <c r="NRF46" s="5"/>
      <c r="NRG46" s="5"/>
      <c r="NRH46" s="5"/>
      <c r="NRI46" s="5"/>
      <c r="NRJ46" s="5"/>
      <c r="NRK46" s="5"/>
      <c r="NRL46" s="5"/>
      <c r="NRM46" s="5"/>
      <c r="NRN46" s="5"/>
      <c r="NRO46" s="5"/>
      <c r="NRP46" s="5"/>
      <c r="NRQ46" s="5"/>
      <c r="NRR46" s="5"/>
      <c r="NRS46" s="5"/>
      <c r="NRT46" s="5"/>
      <c r="NRU46" s="5"/>
      <c r="NRV46" s="5"/>
      <c r="NRW46" s="5"/>
      <c r="NRX46" s="5"/>
      <c r="NRY46" s="5"/>
      <c r="NRZ46" s="5"/>
      <c r="NSA46" s="5"/>
      <c r="NSB46" s="5"/>
      <c r="NSC46" s="5"/>
      <c r="NSD46" s="5"/>
      <c r="NSE46" s="5"/>
      <c r="NSF46" s="5"/>
      <c r="NSG46" s="5"/>
      <c r="NSH46" s="5"/>
      <c r="NSI46" s="5"/>
      <c r="NSJ46" s="5"/>
      <c r="NSK46" s="5"/>
      <c r="NSL46" s="5"/>
      <c r="NSM46" s="5"/>
      <c r="NSN46" s="5"/>
      <c r="NSO46" s="5"/>
      <c r="NSP46" s="5"/>
      <c r="NSQ46" s="5"/>
      <c r="NSR46" s="5"/>
      <c r="NSS46" s="5"/>
      <c r="NST46" s="5"/>
      <c r="NSU46" s="5"/>
      <c r="NSV46" s="5"/>
      <c r="NSW46" s="5"/>
      <c r="NSX46" s="5"/>
      <c r="NSY46" s="5"/>
      <c r="NSZ46" s="5"/>
      <c r="NTA46" s="5"/>
      <c r="NTB46" s="5"/>
      <c r="NTC46" s="5"/>
      <c r="NTD46" s="5"/>
      <c r="NTE46" s="5"/>
      <c r="NTF46" s="5"/>
      <c r="NTG46" s="5"/>
      <c r="NTH46" s="5"/>
      <c r="NTI46" s="5"/>
      <c r="NTJ46" s="5"/>
      <c r="NTK46" s="5"/>
      <c r="NTL46" s="5"/>
      <c r="NTM46" s="5"/>
      <c r="NTN46" s="5"/>
      <c r="NTO46" s="5"/>
      <c r="NTP46" s="5"/>
      <c r="NTQ46" s="5"/>
      <c r="NTR46" s="5"/>
      <c r="NTS46" s="5"/>
      <c r="NTT46" s="5"/>
      <c r="NTU46" s="5"/>
      <c r="NTV46" s="5"/>
      <c r="NTW46" s="5"/>
      <c r="NTX46" s="5"/>
      <c r="NTY46" s="5"/>
      <c r="NTZ46" s="5"/>
      <c r="NUA46" s="5"/>
      <c r="NUB46" s="5"/>
      <c r="NUC46" s="5"/>
      <c r="NUD46" s="5"/>
      <c r="NUE46" s="5"/>
      <c r="NUF46" s="5"/>
      <c r="NUG46" s="5"/>
      <c r="NUH46" s="5"/>
      <c r="NUI46" s="5"/>
      <c r="NUJ46" s="5"/>
      <c r="NUK46" s="5"/>
      <c r="NUL46" s="5"/>
      <c r="NUM46" s="5"/>
      <c r="NUN46" s="5"/>
      <c r="NUO46" s="5"/>
      <c r="NUP46" s="5"/>
      <c r="NUQ46" s="5"/>
      <c r="NUR46" s="5"/>
      <c r="NUS46" s="5"/>
      <c r="NUT46" s="5"/>
      <c r="NUU46" s="5"/>
      <c r="NUV46" s="5"/>
      <c r="NUW46" s="5"/>
      <c r="NUX46" s="5"/>
      <c r="NUY46" s="5"/>
      <c r="NUZ46" s="5"/>
      <c r="NVA46" s="5"/>
      <c r="NVB46" s="5"/>
      <c r="NVC46" s="5"/>
      <c r="NVD46" s="5"/>
      <c r="NVE46" s="5"/>
      <c r="NVF46" s="5"/>
      <c r="NVG46" s="5"/>
      <c r="NVH46" s="5"/>
      <c r="NVI46" s="5"/>
      <c r="NVJ46" s="5"/>
      <c r="NVK46" s="5"/>
      <c r="NVL46" s="5"/>
      <c r="NVM46" s="5"/>
      <c r="NVN46" s="5"/>
      <c r="NVO46" s="5"/>
      <c r="NVP46" s="5"/>
      <c r="NVQ46" s="5"/>
      <c r="NVR46" s="5"/>
      <c r="NVS46" s="5"/>
      <c r="NVT46" s="5"/>
      <c r="NVU46" s="5"/>
      <c r="NVV46" s="5"/>
      <c r="NVW46" s="5"/>
      <c r="NVX46" s="5"/>
      <c r="NVY46" s="5"/>
      <c r="NVZ46" s="5"/>
      <c r="NWA46" s="5"/>
      <c r="NWB46" s="5"/>
      <c r="NWC46" s="5"/>
      <c r="NWD46" s="5"/>
      <c r="NWE46" s="5"/>
      <c r="NWF46" s="5"/>
      <c r="NWG46" s="5"/>
      <c r="NWH46" s="5"/>
      <c r="NWI46" s="5"/>
      <c r="NWJ46" s="5"/>
      <c r="NWK46" s="5"/>
      <c r="NWL46" s="5"/>
      <c r="NWM46" s="5"/>
      <c r="NWN46" s="5"/>
      <c r="NWO46" s="5"/>
      <c r="NWP46" s="5"/>
      <c r="NWQ46" s="5"/>
      <c r="NWR46" s="5"/>
      <c r="NWS46" s="5"/>
      <c r="NWT46" s="5"/>
      <c r="NWU46" s="5"/>
      <c r="NWV46" s="5"/>
      <c r="NWW46" s="5"/>
      <c r="NWX46" s="5"/>
      <c r="NWY46" s="5"/>
      <c r="NWZ46" s="5"/>
      <c r="NXA46" s="5"/>
      <c r="NXB46" s="5"/>
      <c r="NXC46" s="5"/>
      <c r="NXD46" s="5"/>
      <c r="NXE46" s="5"/>
      <c r="NXF46" s="5"/>
      <c r="NXG46" s="5"/>
      <c r="NXH46" s="5"/>
      <c r="NXI46" s="5"/>
      <c r="NXJ46" s="5"/>
      <c r="NXK46" s="5"/>
      <c r="NXL46" s="5"/>
      <c r="NXM46" s="5"/>
      <c r="NXN46" s="5"/>
      <c r="NXO46" s="5"/>
      <c r="NXP46" s="5"/>
      <c r="NXQ46" s="5"/>
      <c r="NXR46" s="5"/>
      <c r="NXS46" s="5"/>
      <c r="NXT46" s="5"/>
      <c r="NXU46" s="5"/>
      <c r="NXV46" s="5"/>
      <c r="NXW46" s="5"/>
      <c r="NXX46" s="5"/>
      <c r="NXY46" s="5"/>
      <c r="NXZ46" s="5"/>
      <c r="NYA46" s="5"/>
      <c r="NYB46" s="5"/>
      <c r="NYC46" s="5"/>
      <c r="NYD46" s="5"/>
      <c r="NYE46" s="5"/>
      <c r="NYF46" s="5"/>
      <c r="NYG46" s="5"/>
      <c r="NYH46" s="5"/>
      <c r="NYI46" s="5"/>
      <c r="NYJ46" s="5"/>
      <c r="NYK46" s="5"/>
      <c r="NYL46" s="5"/>
      <c r="NYM46" s="5"/>
      <c r="NYN46" s="5"/>
      <c r="NYO46" s="5"/>
      <c r="NYP46" s="5"/>
      <c r="NYQ46" s="5"/>
      <c r="NYR46" s="5"/>
      <c r="NYS46" s="5"/>
      <c r="NYT46" s="5"/>
      <c r="NYU46" s="5"/>
      <c r="NYV46" s="5"/>
      <c r="NYW46" s="5"/>
      <c r="NYX46" s="5"/>
      <c r="NYY46" s="5"/>
      <c r="NYZ46" s="5"/>
      <c r="NZA46" s="5"/>
      <c r="NZB46" s="5"/>
      <c r="NZC46" s="5"/>
      <c r="NZD46" s="5"/>
      <c r="NZE46" s="5"/>
      <c r="NZF46" s="5"/>
      <c r="NZG46" s="5"/>
      <c r="NZH46" s="5"/>
      <c r="NZI46" s="5"/>
      <c r="NZJ46" s="5"/>
      <c r="NZK46" s="5"/>
      <c r="NZL46" s="5"/>
      <c r="NZM46" s="5"/>
      <c r="NZN46" s="5"/>
      <c r="NZO46" s="5"/>
      <c r="NZP46" s="5"/>
      <c r="NZQ46" s="5"/>
      <c r="NZR46" s="5"/>
      <c r="NZS46" s="5"/>
      <c r="NZT46" s="5"/>
      <c r="NZU46" s="5"/>
      <c r="NZV46" s="5"/>
      <c r="NZW46" s="5"/>
      <c r="NZX46" s="5"/>
      <c r="NZY46" s="5"/>
      <c r="NZZ46" s="5"/>
      <c r="OAA46" s="5"/>
      <c r="OAB46" s="5"/>
      <c r="OAC46" s="5"/>
      <c r="OAD46" s="5"/>
      <c r="OAE46" s="5"/>
      <c r="OAF46" s="5"/>
      <c r="OAG46" s="5"/>
      <c r="OAH46" s="5"/>
      <c r="OAI46" s="5"/>
      <c r="OAJ46" s="5"/>
      <c r="OAK46" s="5"/>
      <c r="OAL46" s="5"/>
      <c r="OAM46" s="5"/>
      <c r="OAN46" s="5"/>
      <c r="OAO46" s="5"/>
      <c r="OAP46" s="5"/>
      <c r="OAQ46" s="5"/>
      <c r="OAR46" s="5"/>
      <c r="OAS46" s="5"/>
      <c r="OAT46" s="5"/>
      <c r="OAU46" s="5"/>
      <c r="OAV46" s="5"/>
      <c r="OAW46" s="5"/>
      <c r="OAX46" s="5"/>
      <c r="OAY46" s="5"/>
      <c r="OAZ46" s="5"/>
      <c r="OBA46" s="5"/>
      <c r="OBB46" s="5"/>
      <c r="OBC46" s="5"/>
      <c r="OBD46" s="5"/>
      <c r="OBE46" s="5"/>
      <c r="OBF46" s="5"/>
      <c r="OBG46" s="5"/>
      <c r="OBH46" s="5"/>
      <c r="OBI46" s="5"/>
      <c r="OBJ46" s="5"/>
      <c r="OBK46" s="5"/>
      <c r="OBL46" s="5"/>
      <c r="OBM46" s="5"/>
      <c r="OBN46" s="5"/>
      <c r="OBO46" s="5"/>
      <c r="OBP46" s="5"/>
      <c r="OBQ46" s="5"/>
      <c r="OBR46" s="5"/>
      <c r="OBS46" s="5"/>
      <c r="OBT46" s="5"/>
      <c r="OBU46" s="5"/>
      <c r="OBV46" s="5"/>
      <c r="OBW46" s="5"/>
      <c r="OBX46" s="5"/>
      <c r="OBY46" s="5"/>
      <c r="OBZ46" s="5"/>
      <c r="OCA46" s="5"/>
      <c r="OCB46" s="5"/>
      <c r="OCC46" s="5"/>
      <c r="OCD46" s="5"/>
      <c r="OCE46" s="5"/>
      <c r="OCF46" s="5"/>
      <c r="OCG46" s="5"/>
      <c r="OCH46" s="5"/>
      <c r="OCI46" s="5"/>
      <c r="OCJ46" s="5"/>
      <c r="OCK46" s="5"/>
      <c r="OCL46" s="5"/>
      <c r="OCM46" s="5"/>
      <c r="OCN46" s="5"/>
      <c r="OCO46" s="5"/>
      <c r="OCP46" s="5"/>
      <c r="OCQ46" s="5"/>
      <c r="OCR46" s="5"/>
      <c r="OCS46" s="5"/>
      <c r="OCT46" s="5"/>
      <c r="OCU46" s="5"/>
      <c r="OCV46" s="5"/>
      <c r="OCW46" s="5"/>
      <c r="OCX46" s="5"/>
      <c r="OCY46" s="5"/>
      <c r="OCZ46" s="5"/>
      <c r="ODA46" s="5"/>
      <c r="ODB46" s="5"/>
      <c r="ODC46" s="5"/>
      <c r="ODD46" s="5"/>
      <c r="ODE46" s="5"/>
      <c r="ODF46" s="5"/>
      <c r="ODG46" s="5"/>
      <c r="ODH46" s="5"/>
      <c r="ODI46" s="5"/>
      <c r="ODJ46" s="5"/>
      <c r="ODK46" s="5"/>
      <c r="ODL46" s="5"/>
      <c r="ODM46" s="5"/>
      <c r="ODN46" s="5"/>
      <c r="ODO46" s="5"/>
      <c r="ODP46" s="5"/>
      <c r="ODQ46" s="5"/>
      <c r="ODR46" s="5"/>
      <c r="ODS46" s="5"/>
      <c r="ODT46" s="5"/>
      <c r="ODU46" s="5"/>
      <c r="ODV46" s="5"/>
      <c r="ODW46" s="5"/>
      <c r="ODX46" s="5"/>
      <c r="ODY46" s="5"/>
      <c r="ODZ46" s="5"/>
      <c r="OEA46" s="5"/>
      <c r="OEB46" s="5"/>
      <c r="OEC46" s="5"/>
      <c r="OED46" s="5"/>
      <c r="OEE46" s="5"/>
      <c r="OEF46" s="5"/>
      <c r="OEG46" s="5"/>
      <c r="OEH46" s="5"/>
      <c r="OEI46" s="5"/>
      <c r="OEJ46" s="5"/>
      <c r="OEK46" s="5"/>
      <c r="OEL46" s="5"/>
      <c r="OEM46" s="5"/>
      <c r="OEN46" s="5"/>
      <c r="OEO46" s="5"/>
      <c r="OEP46" s="5"/>
      <c r="OEQ46" s="5"/>
      <c r="OER46" s="5"/>
      <c r="OES46" s="5"/>
      <c r="OET46" s="5"/>
      <c r="OEU46" s="5"/>
      <c r="OEV46" s="5"/>
      <c r="OEW46" s="5"/>
      <c r="OEX46" s="5"/>
      <c r="OEY46" s="5"/>
      <c r="OEZ46" s="5"/>
      <c r="OFA46" s="5"/>
      <c r="OFB46" s="5"/>
      <c r="OFC46" s="5"/>
      <c r="OFD46" s="5"/>
      <c r="OFE46" s="5"/>
      <c r="OFF46" s="5"/>
      <c r="OFG46" s="5"/>
      <c r="OFH46" s="5"/>
      <c r="OFI46" s="5"/>
      <c r="OFJ46" s="5"/>
      <c r="OFK46" s="5"/>
      <c r="OFL46" s="5"/>
      <c r="OFM46" s="5"/>
      <c r="OFN46" s="5"/>
      <c r="OFO46" s="5"/>
      <c r="OFP46" s="5"/>
      <c r="OFQ46" s="5"/>
      <c r="OFR46" s="5"/>
      <c r="OFS46" s="5"/>
      <c r="OFT46" s="5"/>
      <c r="OFU46" s="5"/>
      <c r="OFV46" s="5"/>
      <c r="OFW46" s="5"/>
      <c r="OFX46" s="5"/>
      <c r="OFY46" s="5"/>
      <c r="OFZ46" s="5"/>
      <c r="OGA46" s="5"/>
      <c r="OGB46" s="5"/>
      <c r="OGC46" s="5"/>
      <c r="OGD46" s="5"/>
      <c r="OGE46" s="5"/>
      <c r="OGF46" s="5"/>
      <c r="OGG46" s="5"/>
      <c r="OGH46" s="5"/>
      <c r="OGI46" s="5"/>
      <c r="OGJ46" s="5"/>
      <c r="OGK46" s="5"/>
      <c r="OGL46" s="5"/>
      <c r="OGM46" s="5"/>
      <c r="OGN46" s="5"/>
      <c r="OGO46" s="5"/>
      <c r="OGP46" s="5"/>
      <c r="OGQ46" s="5"/>
      <c r="OGR46" s="5"/>
      <c r="OGS46" s="5"/>
      <c r="OGT46" s="5"/>
      <c r="OGU46" s="5"/>
      <c r="OGV46" s="5"/>
      <c r="OGW46" s="5"/>
      <c r="OGX46" s="5"/>
      <c r="OGY46" s="5"/>
      <c r="OGZ46" s="5"/>
      <c r="OHA46" s="5"/>
      <c r="OHB46" s="5"/>
      <c r="OHC46" s="5"/>
      <c r="OHD46" s="5"/>
      <c r="OHE46" s="5"/>
      <c r="OHF46" s="5"/>
      <c r="OHG46" s="5"/>
      <c r="OHH46" s="5"/>
      <c r="OHI46" s="5"/>
      <c r="OHJ46" s="5"/>
      <c r="OHK46" s="5"/>
      <c r="OHL46" s="5"/>
      <c r="OHM46" s="5"/>
      <c r="OHN46" s="5"/>
      <c r="OHO46" s="5"/>
      <c r="OHP46" s="5"/>
      <c r="OHQ46" s="5"/>
      <c r="OHR46" s="5"/>
      <c r="OHS46" s="5"/>
      <c r="OHT46" s="5"/>
      <c r="OHU46" s="5"/>
      <c r="OHV46" s="5"/>
      <c r="OHW46" s="5"/>
      <c r="OHX46" s="5"/>
      <c r="OHY46" s="5"/>
      <c r="OHZ46" s="5"/>
      <c r="OIA46" s="5"/>
      <c r="OIB46" s="5"/>
      <c r="OIC46" s="5"/>
      <c r="OID46" s="5"/>
      <c r="OIE46" s="5"/>
      <c r="OIF46" s="5"/>
      <c r="OIG46" s="5"/>
      <c r="OIH46" s="5"/>
      <c r="OII46" s="5"/>
      <c r="OIJ46" s="5"/>
      <c r="OIK46" s="5"/>
      <c r="OIL46" s="5"/>
      <c r="OIM46" s="5"/>
      <c r="OIN46" s="5"/>
      <c r="OIO46" s="5"/>
      <c r="OIP46" s="5"/>
      <c r="OIQ46" s="5"/>
      <c r="OIR46" s="5"/>
      <c r="OIS46" s="5"/>
      <c r="OIT46" s="5"/>
      <c r="OIU46" s="5"/>
      <c r="OIV46" s="5"/>
      <c r="OIW46" s="5"/>
      <c r="OIX46" s="5"/>
      <c r="OIY46" s="5"/>
      <c r="OIZ46" s="5"/>
      <c r="OJA46" s="5"/>
      <c r="OJB46" s="5"/>
      <c r="OJC46" s="5"/>
      <c r="OJD46" s="5"/>
      <c r="OJE46" s="5"/>
      <c r="OJF46" s="5"/>
      <c r="OJG46" s="5"/>
      <c r="OJH46" s="5"/>
      <c r="OJI46" s="5"/>
      <c r="OJJ46" s="5"/>
      <c r="OJK46" s="5"/>
      <c r="OJL46" s="5"/>
      <c r="OJM46" s="5"/>
      <c r="OJN46" s="5"/>
      <c r="OJO46" s="5"/>
      <c r="OJP46" s="5"/>
      <c r="OJQ46" s="5"/>
      <c r="OJR46" s="5"/>
      <c r="OJS46" s="5"/>
      <c r="OJT46" s="5"/>
      <c r="OJU46" s="5"/>
      <c r="OJV46" s="5"/>
      <c r="OJW46" s="5"/>
      <c r="OJX46" s="5"/>
      <c r="OJY46" s="5"/>
      <c r="OJZ46" s="5"/>
      <c r="OKA46" s="5"/>
      <c r="OKB46" s="5"/>
      <c r="OKC46" s="5"/>
      <c r="OKD46" s="5"/>
      <c r="OKE46" s="5"/>
      <c r="OKF46" s="5"/>
      <c r="OKG46" s="5"/>
      <c r="OKH46" s="5"/>
      <c r="OKI46" s="5"/>
      <c r="OKJ46" s="5"/>
      <c r="OKK46" s="5"/>
      <c r="OKL46" s="5"/>
      <c r="OKM46" s="5"/>
      <c r="OKN46" s="5"/>
      <c r="OKO46" s="5"/>
      <c r="OKP46" s="5"/>
      <c r="OKQ46" s="5"/>
      <c r="OKR46" s="5"/>
      <c r="OKS46" s="5"/>
      <c r="OKT46" s="5"/>
      <c r="OKU46" s="5"/>
      <c r="OKV46" s="5"/>
      <c r="OKW46" s="5"/>
      <c r="OKX46" s="5"/>
      <c r="OKY46" s="5"/>
      <c r="OKZ46" s="5"/>
      <c r="OLA46" s="5"/>
      <c r="OLB46" s="5"/>
      <c r="OLC46" s="5"/>
      <c r="OLD46" s="5"/>
      <c r="OLE46" s="5"/>
      <c r="OLF46" s="5"/>
      <c r="OLG46" s="5"/>
      <c r="OLH46" s="5"/>
      <c r="OLI46" s="5"/>
      <c r="OLJ46" s="5"/>
      <c r="OLK46" s="5"/>
      <c r="OLL46" s="5"/>
      <c r="OLM46" s="5"/>
      <c r="OLN46" s="5"/>
      <c r="OLO46" s="5"/>
      <c r="OLP46" s="5"/>
      <c r="OLQ46" s="5"/>
      <c r="OLR46" s="5"/>
      <c r="OLS46" s="5"/>
      <c r="OLT46" s="5"/>
      <c r="OLU46" s="5"/>
      <c r="OLV46" s="5"/>
      <c r="OLW46" s="5"/>
      <c r="OLX46" s="5"/>
      <c r="OLY46" s="5"/>
      <c r="OLZ46" s="5"/>
      <c r="OMA46" s="5"/>
      <c r="OMB46" s="5"/>
      <c r="OMC46" s="5"/>
      <c r="OMD46" s="5"/>
      <c r="OME46" s="5"/>
      <c r="OMF46" s="5"/>
      <c r="OMG46" s="5"/>
      <c r="OMH46" s="5"/>
      <c r="OMI46" s="5"/>
      <c r="OMJ46" s="5"/>
      <c r="OMK46" s="5"/>
      <c r="OML46" s="5"/>
      <c r="OMM46" s="5"/>
      <c r="OMN46" s="5"/>
      <c r="OMO46" s="5"/>
      <c r="OMP46" s="5"/>
      <c r="OMQ46" s="5"/>
      <c r="OMR46" s="5"/>
      <c r="OMS46" s="5"/>
      <c r="OMT46" s="5"/>
      <c r="OMU46" s="5"/>
      <c r="OMV46" s="5"/>
      <c r="OMW46" s="5"/>
      <c r="OMX46" s="5"/>
      <c r="OMY46" s="5"/>
      <c r="OMZ46" s="5"/>
      <c r="ONA46" s="5"/>
      <c r="ONB46" s="5"/>
      <c r="ONC46" s="5"/>
      <c r="OND46" s="5"/>
      <c r="ONE46" s="5"/>
      <c r="ONF46" s="5"/>
      <c r="ONG46" s="5"/>
      <c r="ONH46" s="5"/>
      <c r="ONI46" s="5"/>
      <c r="ONJ46" s="5"/>
      <c r="ONK46" s="5"/>
      <c r="ONL46" s="5"/>
      <c r="ONM46" s="5"/>
      <c r="ONN46" s="5"/>
      <c r="ONO46" s="5"/>
      <c r="ONP46" s="5"/>
      <c r="ONQ46" s="5"/>
      <c r="ONR46" s="5"/>
      <c r="ONS46" s="5"/>
      <c r="ONT46" s="5"/>
      <c r="ONU46" s="5"/>
      <c r="ONV46" s="5"/>
      <c r="ONW46" s="5"/>
      <c r="ONX46" s="5"/>
      <c r="ONY46" s="5"/>
      <c r="ONZ46" s="5"/>
      <c r="OOA46" s="5"/>
      <c r="OOB46" s="5"/>
      <c r="OOC46" s="5"/>
      <c r="OOD46" s="5"/>
      <c r="OOE46" s="5"/>
      <c r="OOF46" s="5"/>
      <c r="OOG46" s="5"/>
      <c r="OOH46" s="5"/>
      <c r="OOI46" s="5"/>
      <c r="OOJ46" s="5"/>
      <c r="OOK46" s="5"/>
      <c r="OOL46" s="5"/>
      <c r="OOM46" s="5"/>
      <c r="OON46" s="5"/>
      <c r="OOO46" s="5"/>
      <c r="OOP46" s="5"/>
      <c r="OOQ46" s="5"/>
      <c r="OOR46" s="5"/>
      <c r="OOS46" s="5"/>
      <c r="OOT46" s="5"/>
      <c r="OOU46" s="5"/>
      <c r="OOV46" s="5"/>
      <c r="OOW46" s="5"/>
      <c r="OOX46" s="5"/>
      <c r="OOY46" s="5"/>
      <c r="OOZ46" s="5"/>
      <c r="OPA46" s="5"/>
      <c r="OPB46" s="5"/>
      <c r="OPC46" s="5"/>
      <c r="OPD46" s="5"/>
      <c r="OPE46" s="5"/>
      <c r="OPF46" s="5"/>
      <c r="OPG46" s="5"/>
      <c r="OPH46" s="5"/>
      <c r="OPI46" s="5"/>
      <c r="OPJ46" s="5"/>
      <c r="OPK46" s="5"/>
      <c r="OPL46" s="5"/>
      <c r="OPM46" s="5"/>
      <c r="OPN46" s="5"/>
      <c r="OPO46" s="5"/>
      <c r="OPP46" s="5"/>
      <c r="OPQ46" s="5"/>
      <c r="OPR46" s="5"/>
      <c r="OPS46" s="5"/>
      <c r="OPT46" s="5"/>
      <c r="OPU46" s="5"/>
      <c r="OPV46" s="5"/>
      <c r="OPW46" s="5"/>
      <c r="OPX46" s="5"/>
      <c r="OPY46" s="5"/>
      <c r="OPZ46" s="5"/>
      <c r="OQA46" s="5"/>
      <c r="OQB46" s="5"/>
      <c r="OQC46" s="5"/>
      <c r="OQD46" s="5"/>
      <c r="OQE46" s="5"/>
      <c r="OQF46" s="5"/>
      <c r="OQG46" s="5"/>
      <c r="OQH46" s="5"/>
      <c r="OQI46" s="5"/>
      <c r="OQJ46" s="5"/>
      <c r="OQK46" s="5"/>
      <c r="OQL46" s="5"/>
      <c r="OQM46" s="5"/>
      <c r="OQN46" s="5"/>
      <c r="OQO46" s="5"/>
      <c r="OQP46" s="5"/>
      <c r="OQQ46" s="5"/>
      <c r="OQR46" s="5"/>
      <c r="OQS46" s="5"/>
      <c r="OQT46" s="5"/>
      <c r="OQU46" s="5"/>
      <c r="OQV46" s="5"/>
      <c r="OQW46" s="5"/>
      <c r="OQX46" s="5"/>
      <c r="OQY46" s="5"/>
      <c r="OQZ46" s="5"/>
      <c r="ORA46" s="5"/>
      <c r="ORB46" s="5"/>
      <c r="ORC46" s="5"/>
      <c r="ORD46" s="5"/>
      <c r="ORE46" s="5"/>
      <c r="ORF46" s="5"/>
      <c r="ORG46" s="5"/>
      <c r="ORH46" s="5"/>
      <c r="ORI46" s="5"/>
      <c r="ORJ46" s="5"/>
      <c r="ORK46" s="5"/>
      <c r="ORL46" s="5"/>
      <c r="ORM46" s="5"/>
      <c r="ORN46" s="5"/>
      <c r="ORO46" s="5"/>
      <c r="ORP46" s="5"/>
      <c r="ORQ46" s="5"/>
      <c r="ORR46" s="5"/>
      <c r="ORS46" s="5"/>
      <c r="ORT46" s="5"/>
      <c r="ORU46" s="5"/>
      <c r="ORV46" s="5"/>
      <c r="ORW46" s="5"/>
      <c r="ORX46" s="5"/>
      <c r="ORY46" s="5"/>
      <c r="ORZ46" s="5"/>
      <c r="OSA46" s="5"/>
      <c r="OSB46" s="5"/>
      <c r="OSC46" s="5"/>
      <c r="OSD46" s="5"/>
      <c r="OSE46" s="5"/>
      <c r="OSF46" s="5"/>
      <c r="OSG46" s="5"/>
      <c r="OSH46" s="5"/>
      <c r="OSI46" s="5"/>
      <c r="OSJ46" s="5"/>
      <c r="OSK46" s="5"/>
      <c r="OSL46" s="5"/>
      <c r="OSM46" s="5"/>
      <c r="OSN46" s="5"/>
      <c r="OSO46" s="5"/>
      <c r="OSP46" s="5"/>
      <c r="OSQ46" s="5"/>
      <c r="OSR46" s="5"/>
      <c r="OSS46" s="5"/>
      <c r="OST46" s="5"/>
      <c r="OSU46" s="5"/>
      <c r="OSV46" s="5"/>
      <c r="OSW46" s="5"/>
      <c r="OSX46" s="5"/>
      <c r="OSY46" s="5"/>
      <c r="OSZ46" s="5"/>
      <c r="OTA46" s="5"/>
      <c r="OTB46" s="5"/>
      <c r="OTC46" s="5"/>
      <c r="OTD46" s="5"/>
      <c r="OTE46" s="5"/>
      <c r="OTF46" s="5"/>
      <c r="OTG46" s="5"/>
      <c r="OTH46" s="5"/>
      <c r="OTI46" s="5"/>
      <c r="OTJ46" s="5"/>
      <c r="OTK46" s="5"/>
      <c r="OTL46" s="5"/>
      <c r="OTM46" s="5"/>
      <c r="OTN46" s="5"/>
      <c r="OTO46" s="5"/>
      <c r="OTP46" s="5"/>
      <c r="OTQ46" s="5"/>
      <c r="OTR46" s="5"/>
      <c r="OTS46" s="5"/>
      <c r="OTT46" s="5"/>
      <c r="OTU46" s="5"/>
      <c r="OTV46" s="5"/>
      <c r="OTW46" s="5"/>
      <c r="OTX46" s="5"/>
      <c r="OTY46" s="5"/>
      <c r="OTZ46" s="5"/>
      <c r="OUA46" s="5"/>
      <c r="OUB46" s="5"/>
      <c r="OUC46" s="5"/>
      <c r="OUD46" s="5"/>
      <c r="OUE46" s="5"/>
      <c r="OUF46" s="5"/>
      <c r="OUG46" s="5"/>
      <c r="OUH46" s="5"/>
      <c r="OUI46" s="5"/>
      <c r="OUJ46" s="5"/>
      <c r="OUK46" s="5"/>
      <c r="OUL46" s="5"/>
      <c r="OUM46" s="5"/>
      <c r="OUN46" s="5"/>
      <c r="OUO46" s="5"/>
      <c r="OUP46" s="5"/>
      <c r="OUQ46" s="5"/>
      <c r="OUR46" s="5"/>
      <c r="OUS46" s="5"/>
      <c r="OUT46" s="5"/>
      <c r="OUU46" s="5"/>
      <c r="OUV46" s="5"/>
      <c r="OUW46" s="5"/>
      <c r="OUX46" s="5"/>
      <c r="OUY46" s="5"/>
      <c r="OUZ46" s="5"/>
      <c r="OVA46" s="5"/>
      <c r="OVB46" s="5"/>
      <c r="OVC46" s="5"/>
      <c r="OVD46" s="5"/>
      <c r="OVE46" s="5"/>
      <c r="OVF46" s="5"/>
      <c r="OVG46" s="5"/>
      <c r="OVH46" s="5"/>
      <c r="OVI46" s="5"/>
      <c r="OVJ46" s="5"/>
      <c r="OVK46" s="5"/>
      <c r="OVL46" s="5"/>
      <c r="OVM46" s="5"/>
      <c r="OVN46" s="5"/>
      <c r="OVO46" s="5"/>
      <c r="OVP46" s="5"/>
      <c r="OVQ46" s="5"/>
      <c r="OVR46" s="5"/>
      <c r="OVS46" s="5"/>
      <c r="OVT46" s="5"/>
      <c r="OVU46" s="5"/>
      <c r="OVV46" s="5"/>
      <c r="OVW46" s="5"/>
      <c r="OVX46" s="5"/>
      <c r="OVY46" s="5"/>
      <c r="OVZ46" s="5"/>
      <c r="OWA46" s="5"/>
      <c r="OWB46" s="5"/>
      <c r="OWC46" s="5"/>
      <c r="OWD46" s="5"/>
      <c r="OWE46" s="5"/>
      <c r="OWF46" s="5"/>
      <c r="OWG46" s="5"/>
      <c r="OWH46" s="5"/>
      <c r="OWI46" s="5"/>
      <c r="OWJ46" s="5"/>
      <c r="OWK46" s="5"/>
      <c r="OWL46" s="5"/>
      <c r="OWM46" s="5"/>
      <c r="OWN46" s="5"/>
      <c r="OWO46" s="5"/>
      <c r="OWP46" s="5"/>
      <c r="OWQ46" s="5"/>
      <c r="OWR46" s="5"/>
      <c r="OWS46" s="5"/>
      <c r="OWT46" s="5"/>
      <c r="OWU46" s="5"/>
      <c r="OWV46" s="5"/>
      <c r="OWW46" s="5"/>
      <c r="OWX46" s="5"/>
      <c r="OWY46" s="5"/>
      <c r="OWZ46" s="5"/>
      <c r="OXA46" s="5"/>
      <c r="OXB46" s="5"/>
      <c r="OXC46" s="5"/>
      <c r="OXD46" s="5"/>
      <c r="OXE46" s="5"/>
      <c r="OXF46" s="5"/>
      <c r="OXG46" s="5"/>
      <c r="OXH46" s="5"/>
      <c r="OXI46" s="5"/>
      <c r="OXJ46" s="5"/>
      <c r="OXK46" s="5"/>
      <c r="OXL46" s="5"/>
      <c r="OXM46" s="5"/>
      <c r="OXN46" s="5"/>
      <c r="OXO46" s="5"/>
      <c r="OXP46" s="5"/>
      <c r="OXQ46" s="5"/>
      <c r="OXR46" s="5"/>
      <c r="OXS46" s="5"/>
      <c r="OXT46" s="5"/>
      <c r="OXU46" s="5"/>
      <c r="OXV46" s="5"/>
      <c r="OXW46" s="5"/>
      <c r="OXX46" s="5"/>
      <c r="OXY46" s="5"/>
      <c r="OXZ46" s="5"/>
      <c r="OYA46" s="5"/>
      <c r="OYB46" s="5"/>
      <c r="OYC46" s="5"/>
      <c r="OYD46" s="5"/>
      <c r="OYE46" s="5"/>
      <c r="OYF46" s="5"/>
      <c r="OYG46" s="5"/>
      <c r="OYH46" s="5"/>
      <c r="OYI46" s="5"/>
      <c r="OYJ46" s="5"/>
      <c r="OYK46" s="5"/>
      <c r="OYL46" s="5"/>
      <c r="OYM46" s="5"/>
      <c r="OYN46" s="5"/>
      <c r="OYO46" s="5"/>
      <c r="OYP46" s="5"/>
      <c r="OYQ46" s="5"/>
      <c r="OYR46" s="5"/>
      <c r="OYS46" s="5"/>
      <c r="OYT46" s="5"/>
      <c r="OYU46" s="5"/>
      <c r="OYV46" s="5"/>
      <c r="OYW46" s="5"/>
      <c r="OYX46" s="5"/>
      <c r="OYY46" s="5"/>
      <c r="OYZ46" s="5"/>
      <c r="OZA46" s="5"/>
      <c r="OZB46" s="5"/>
      <c r="OZC46" s="5"/>
      <c r="OZD46" s="5"/>
      <c r="OZE46" s="5"/>
      <c r="OZF46" s="5"/>
      <c r="OZG46" s="5"/>
      <c r="OZH46" s="5"/>
      <c r="OZI46" s="5"/>
      <c r="OZJ46" s="5"/>
      <c r="OZK46" s="5"/>
      <c r="OZL46" s="5"/>
      <c r="OZM46" s="5"/>
      <c r="OZN46" s="5"/>
      <c r="OZO46" s="5"/>
      <c r="OZP46" s="5"/>
      <c r="OZQ46" s="5"/>
      <c r="OZR46" s="5"/>
      <c r="OZS46" s="5"/>
      <c r="OZT46" s="5"/>
      <c r="OZU46" s="5"/>
      <c r="OZV46" s="5"/>
      <c r="OZW46" s="5"/>
      <c r="OZX46" s="5"/>
      <c r="OZY46" s="5"/>
      <c r="OZZ46" s="5"/>
      <c r="PAA46" s="5"/>
      <c r="PAB46" s="5"/>
      <c r="PAC46" s="5"/>
      <c r="PAD46" s="5"/>
      <c r="PAE46" s="5"/>
      <c r="PAF46" s="5"/>
      <c r="PAG46" s="5"/>
      <c r="PAH46" s="5"/>
      <c r="PAI46" s="5"/>
      <c r="PAJ46" s="5"/>
      <c r="PAK46" s="5"/>
      <c r="PAL46" s="5"/>
      <c r="PAM46" s="5"/>
      <c r="PAN46" s="5"/>
      <c r="PAO46" s="5"/>
      <c r="PAP46" s="5"/>
      <c r="PAQ46" s="5"/>
      <c r="PAR46" s="5"/>
      <c r="PAS46" s="5"/>
      <c r="PAT46" s="5"/>
      <c r="PAU46" s="5"/>
      <c r="PAV46" s="5"/>
      <c r="PAW46" s="5"/>
      <c r="PAX46" s="5"/>
      <c r="PAY46" s="5"/>
      <c r="PAZ46" s="5"/>
      <c r="PBA46" s="5"/>
      <c r="PBB46" s="5"/>
      <c r="PBC46" s="5"/>
      <c r="PBD46" s="5"/>
      <c r="PBE46" s="5"/>
      <c r="PBF46" s="5"/>
      <c r="PBG46" s="5"/>
      <c r="PBH46" s="5"/>
      <c r="PBI46" s="5"/>
      <c r="PBJ46" s="5"/>
      <c r="PBK46" s="5"/>
      <c r="PBL46" s="5"/>
      <c r="PBM46" s="5"/>
      <c r="PBN46" s="5"/>
      <c r="PBO46" s="5"/>
      <c r="PBP46" s="5"/>
      <c r="PBQ46" s="5"/>
      <c r="PBR46" s="5"/>
      <c r="PBS46" s="5"/>
      <c r="PBT46" s="5"/>
      <c r="PBU46" s="5"/>
      <c r="PBV46" s="5"/>
      <c r="PBW46" s="5"/>
      <c r="PBX46" s="5"/>
      <c r="PBY46" s="5"/>
      <c r="PBZ46" s="5"/>
      <c r="PCA46" s="5"/>
      <c r="PCB46" s="5"/>
      <c r="PCC46" s="5"/>
      <c r="PCD46" s="5"/>
      <c r="PCE46" s="5"/>
      <c r="PCF46" s="5"/>
      <c r="PCG46" s="5"/>
      <c r="PCH46" s="5"/>
      <c r="PCI46" s="5"/>
      <c r="PCJ46" s="5"/>
      <c r="PCK46" s="5"/>
      <c r="PCL46" s="5"/>
      <c r="PCM46" s="5"/>
      <c r="PCN46" s="5"/>
      <c r="PCO46" s="5"/>
      <c r="PCP46" s="5"/>
      <c r="PCQ46" s="5"/>
      <c r="PCR46" s="5"/>
      <c r="PCS46" s="5"/>
      <c r="PCT46" s="5"/>
      <c r="PCU46" s="5"/>
      <c r="PCV46" s="5"/>
      <c r="PCW46" s="5"/>
      <c r="PCX46" s="5"/>
      <c r="PCY46" s="5"/>
      <c r="PCZ46" s="5"/>
      <c r="PDA46" s="5"/>
      <c r="PDB46" s="5"/>
      <c r="PDC46" s="5"/>
      <c r="PDD46" s="5"/>
      <c r="PDE46" s="5"/>
      <c r="PDF46" s="5"/>
      <c r="PDG46" s="5"/>
      <c r="PDH46" s="5"/>
      <c r="PDI46" s="5"/>
      <c r="PDJ46" s="5"/>
      <c r="PDK46" s="5"/>
      <c r="PDL46" s="5"/>
      <c r="PDM46" s="5"/>
      <c r="PDN46" s="5"/>
      <c r="PDO46" s="5"/>
      <c r="PDP46" s="5"/>
      <c r="PDQ46" s="5"/>
      <c r="PDR46" s="5"/>
      <c r="PDS46" s="5"/>
      <c r="PDT46" s="5"/>
      <c r="PDU46" s="5"/>
      <c r="PDV46" s="5"/>
      <c r="PDW46" s="5"/>
      <c r="PDX46" s="5"/>
      <c r="PDY46" s="5"/>
      <c r="PDZ46" s="5"/>
      <c r="PEA46" s="5"/>
      <c r="PEB46" s="5"/>
      <c r="PEC46" s="5"/>
      <c r="PED46" s="5"/>
      <c r="PEE46" s="5"/>
      <c r="PEF46" s="5"/>
      <c r="PEG46" s="5"/>
      <c r="PEH46" s="5"/>
      <c r="PEI46" s="5"/>
      <c r="PEJ46" s="5"/>
      <c r="PEK46" s="5"/>
      <c r="PEL46" s="5"/>
      <c r="PEM46" s="5"/>
      <c r="PEN46" s="5"/>
      <c r="PEO46" s="5"/>
      <c r="PEP46" s="5"/>
      <c r="PEQ46" s="5"/>
      <c r="PER46" s="5"/>
      <c r="PES46" s="5"/>
      <c r="PET46" s="5"/>
      <c r="PEU46" s="5"/>
      <c r="PEV46" s="5"/>
      <c r="PEW46" s="5"/>
      <c r="PEX46" s="5"/>
      <c r="PEY46" s="5"/>
      <c r="PEZ46" s="5"/>
      <c r="PFA46" s="5"/>
      <c r="PFB46" s="5"/>
      <c r="PFC46" s="5"/>
      <c r="PFD46" s="5"/>
      <c r="PFE46" s="5"/>
      <c r="PFF46" s="5"/>
      <c r="PFG46" s="5"/>
      <c r="PFH46" s="5"/>
      <c r="PFI46" s="5"/>
      <c r="PFJ46" s="5"/>
      <c r="PFK46" s="5"/>
      <c r="PFL46" s="5"/>
      <c r="PFM46" s="5"/>
      <c r="PFN46" s="5"/>
      <c r="PFO46" s="5"/>
      <c r="PFP46" s="5"/>
      <c r="PFQ46" s="5"/>
      <c r="PFR46" s="5"/>
      <c r="PFS46" s="5"/>
      <c r="PFT46" s="5"/>
      <c r="PFU46" s="5"/>
      <c r="PFV46" s="5"/>
      <c r="PFW46" s="5"/>
      <c r="PFX46" s="5"/>
      <c r="PFY46" s="5"/>
      <c r="PFZ46" s="5"/>
      <c r="PGA46" s="5"/>
      <c r="PGB46" s="5"/>
      <c r="PGC46" s="5"/>
      <c r="PGD46" s="5"/>
      <c r="PGE46" s="5"/>
      <c r="PGF46" s="5"/>
      <c r="PGG46" s="5"/>
      <c r="PGH46" s="5"/>
      <c r="PGI46" s="5"/>
      <c r="PGJ46" s="5"/>
      <c r="PGK46" s="5"/>
      <c r="PGL46" s="5"/>
      <c r="PGM46" s="5"/>
      <c r="PGN46" s="5"/>
      <c r="PGO46" s="5"/>
      <c r="PGP46" s="5"/>
      <c r="PGQ46" s="5"/>
      <c r="PGR46" s="5"/>
      <c r="PGS46" s="5"/>
      <c r="PGT46" s="5"/>
      <c r="PGU46" s="5"/>
      <c r="PGV46" s="5"/>
      <c r="PGW46" s="5"/>
      <c r="PGX46" s="5"/>
      <c r="PGY46" s="5"/>
      <c r="PGZ46" s="5"/>
      <c r="PHA46" s="5"/>
      <c r="PHB46" s="5"/>
      <c r="PHC46" s="5"/>
      <c r="PHD46" s="5"/>
      <c r="PHE46" s="5"/>
      <c r="PHF46" s="5"/>
      <c r="PHG46" s="5"/>
      <c r="PHH46" s="5"/>
      <c r="PHI46" s="5"/>
      <c r="PHJ46" s="5"/>
      <c r="PHK46" s="5"/>
      <c r="PHL46" s="5"/>
      <c r="PHM46" s="5"/>
      <c r="PHN46" s="5"/>
      <c r="PHO46" s="5"/>
      <c r="PHP46" s="5"/>
      <c r="PHQ46" s="5"/>
      <c r="PHR46" s="5"/>
      <c r="PHS46" s="5"/>
      <c r="PHT46" s="5"/>
      <c r="PHU46" s="5"/>
      <c r="PHV46" s="5"/>
      <c r="PHW46" s="5"/>
      <c r="PHX46" s="5"/>
      <c r="PHY46" s="5"/>
      <c r="PHZ46" s="5"/>
      <c r="PIA46" s="5"/>
      <c r="PIB46" s="5"/>
      <c r="PIC46" s="5"/>
      <c r="PID46" s="5"/>
      <c r="PIE46" s="5"/>
      <c r="PIF46" s="5"/>
      <c r="PIG46" s="5"/>
      <c r="PIH46" s="5"/>
      <c r="PII46" s="5"/>
      <c r="PIJ46" s="5"/>
      <c r="PIK46" s="5"/>
      <c r="PIL46" s="5"/>
      <c r="PIM46" s="5"/>
      <c r="PIN46" s="5"/>
      <c r="PIO46" s="5"/>
      <c r="PIP46" s="5"/>
      <c r="PIQ46" s="5"/>
      <c r="PIR46" s="5"/>
      <c r="PIS46" s="5"/>
      <c r="PIT46" s="5"/>
      <c r="PIU46" s="5"/>
      <c r="PIV46" s="5"/>
      <c r="PIW46" s="5"/>
      <c r="PIX46" s="5"/>
      <c r="PIY46" s="5"/>
      <c r="PIZ46" s="5"/>
      <c r="PJA46" s="5"/>
      <c r="PJB46" s="5"/>
      <c r="PJC46" s="5"/>
      <c r="PJD46" s="5"/>
      <c r="PJE46" s="5"/>
      <c r="PJF46" s="5"/>
      <c r="PJG46" s="5"/>
      <c r="PJH46" s="5"/>
      <c r="PJI46" s="5"/>
      <c r="PJJ46" s="5"/>
      <c r="PJK46" s="5"/>
      <c r="PJL46" s="5"/>
      <c r="PJM46" s="5"/>
      <c r="PJN46" s="5"/>
      <c r="PJO46" s="5"/>
      <c r="PJP46" s="5"/>
      <c r="PJQ46" s="5"/>
      <c r="PJR46" s="5"/>
      <c r="PJS46" s="5"/>
      <c r="PJT46" s="5"/>
      <c r="PJU46" s="5"/>
      <c r="PJV46" s="5"/>
      <c r="PJW46" s="5"/>
      <c r="PJX46" s="5"/>
      <c r="PJY46" s="5"/>
      <c r="PJZ46" s="5"/>
      <c r="PKA46" s="5"/>
      <c r="PKB46" s="5"/>
      <c r="PKC46" s="5"/>
      <c r="PKD46" s="5"/>
      <c r="PKE46" s="5"/>
      <c r="PKF46" s="5"/>
      <c r="PKG46" s="5"/>
      <c r="PKH46" s="5"/>
      <c r="PKI46" s="5"/>
      <c r="PKJ46" s="5"/>
      <c r="PKK46" s="5"/>
      <c r="PKL46" s="5"/>
      <c r="PKM46" s="5"/>
      <c r="PKN46" s="5"/>
      <c r="PKO46" s="5"/>
      <c r="PKP46" s="5"/>
      <c r="PKQ46" s="5"/>
      <c r="PKR46" s="5"/>
      <c r="PKS46" s="5"/>
      <c r="PKT46" s="5"/>
      <c r="PKU46" s="5"/>
      <c r="PKV46" s="5"/>
      <c r="PKW46" s="5"/>
      <c r="PKX46" s="5"/>
      <c r="PKY46" s="5"/>
      <c r="PKZ46" s="5"/>
      <c r="PLA46" s="5"/>
      <c r="PLB46" s="5"/>
      <c r="PLC46" s="5"/>
      <c r="PLD46" s="5"/>
      <c r="PLE46" s="5"/>
      <c r="PLF46" s="5"/>
      <c r="PLG46" s="5"/>
      <c r="PLH46" s="5"/>
      <c r="PLI46" s="5"/>
      <c r="PLJ46" s="5"/>
      <c r="PLK46" s="5"/>
      <c r="PLL46" s="5"/>
      <c r="PLM46" s="5"/>
      <c r="PLN46" s="5"/>
      <c r="PLO46" s="5"/>
      <c r="PLP46" s="5"/>
      <c r="PLQ46" s="5"/>
      <c r="PLR46" s="5"/>
      <c r="PLS46" s="5"/>
      <c r="PLT46" s="5"/>
      <c r="PLU46" s="5"/>
      <c r="PLV46" s="5"/>
      <c r="PLW46" s="5"/>
      <c r="PLX46" s="5"/>
      <c r="PLY46" s="5"/>
      <c r="PLZ46" s="5"/>
      <c r="PMA46" s="5"/>
      <c r="PMB46" s="5"/>
      <c r="PMC46" s="5"/>
      <c r="PMD46" s="5"/>
      <c r="PME46" s="5"/>
      <c r="PMF46" s="5"/>
      <c r="PMG46" s="5"/>
      <c r="PMH46" s="5"/>
      <c r="PMI46" s="5"/>
      <c r="PMJ46" s="5"/>
      <c r="PMK46" s="5"/>
      <c r="PML46" s="5"/>
      <c r="PMM46" s="5"/>
      <c r="PMN46" s="5"/>
      <c r="PMO46" s="5"/>
      <c r="PMP46" s="5"/>
      <c r="PMQ46" s="5"/>
      <c r="PMR46" s="5"/>
      <c r="PMS46" s="5"/>
      <c r="PMT46" s="5"/>
      <c r="PMU46" s="5"/>
      <c r="PMV46" s="5"/>
      <c r="PMW46" s="5"/>
      <c r="PMX46" s="5"/>
      <c r="PMY46" s="5"/>
      <c r="PMZ46" s="5"/>
      <c r="PNA46" s="5"/>
      <c r="PNB46" s="5"/>
      <c r="PNC46" s="5"/>
      <c r="PND46" s="5"/>
      <c r="PNE46" s="5"/>
      <c r="PNF46" s="5"/>
      <c r="PNG46" s="5"/>
      <c r="PNH46" s="5"/>
      <c r="PNI46" s="5"/>
      <c r="PNJ46" s="5"/>
      <c r="PNK46" s="5"/>
      <c r="PNL46" s="5"/>
      <c r="PNM46" s="5"/>
      <c r="PNN46" s="5"/>
      <c r="PNO46" s="5"/>
      <c r="PNP46" s="5"/>
      <c r="PNQ46" s="5"/>
      <c r="PNR46" s="5"/>
      <c r="PNS46" s="5"/>
      <c r="PNT46" s="5"/>
      <c r="PNU46" s="5"/>
      <c r="PNV46" s="5"/>
      <c r="PNW46" s="5"/>
      <c r="PNX46" s="5"/>
      <c r="PNY46" s="5"/>
      <c r="PNZ46" s="5"/>
      <c r="POA46" s="5"/>
      <c r="POB46" s="5"/>
      <c r="POC46" s="5"/>
      <c r="POD46" s="5"/>
      <c r="POE46" s="5"/>
      <c r="POF46" s="5"/>
      <c r="POG46" s="5"/>
      <c r="POH46" s="5"/>
      <c r="POI46" s="5"/>
      <c r="POJ46" s="5"/>
      <c r="POK46" s="5"/>
      <c r="POL46" s="5"/>
      <c r="POM46" s="5"/>
      <c r="PON46" s="5"/>
      <c r="POO46" s="5"/>
      <c r="POP46" s="5"/>
      <c r="POQ46" s="5"/>
      <c r="POR46" s="5"/>
      <c r="POS46" s="5"/>
      <c r="POT46" s="5"/>
      <c r="POU46" s="5"/>
      <c r="POV46" s="5"/>
      <c r="POW46" s="5"/>
      <c r="POX46" s="5"/>
      <c r="POY46" s="5"/>
      <c r="POZ46" s="5"/>
      <c r="PPA46" s="5"/>
      <c r="PPB46" s="5"/>
      <c r="PPC46" s="5"/>
      <c r="PPD46" s="5"/>
      <c r="PPE46" s="5"/>
      <c r="PPF46" s="5"/>
      <c r="PPG46" s="5"/>
      <c r="PPH46" s="5"/>
      <c r="PPI46" s="5"/>
      <c r="PPJ46" s="5"/>
      <c r="PPK46" s="5"/>
      <c r="PPL46" s="5"/>
      <c r="PPM46" s="5"/>
      <c r="PPN46" s="5"/>
      <c r="PPO46" s="5"/>
      <c r="PPP46" s="5"/>
      <c r="PPQ46" s="5"/>
      <c r="PPR46" s="5"/>
      <c r="PPS46" s="5"/>
      <c r="PPT46" s="5"/>
      <c r="PPU46" s="5"/>
      <c r="PPV46" s="5"/>
      <c r="PPW46" s="5"/>
      <c r="PPX46" s="5"/>
      <c r="PPY46" s="5"/>
      <c r="PPZ46" s="5"/>
      <c r="PQA46" s="5"/>
      <c r="PQB46" s="5"/>
      <c r="PQC46" s="5"/>
      <c r="PQD46" s="5"/>
      <c r="PQE46" s="5"/>
      <c r="PQF46" s="5"/>
      <c r="PQG46" s="5"/>
      <c r="PQH46" s="5"/>
      <c r="PQI46" s="5"/>
      <c r="PQJ46" s="5"/>
      <c r="PQK46" s="5"/>
      <c r="PQL46" s="5"/>
      <c r="PQM46" s="5"/>
      <c r="PQN46" s="5"/>
      <c r="PQO46" s="5"/>
      <c r="PQP46" s="5"/>
      <c r="PQQ46" s="5"/>
      <c r="PQR46" s="5"/>
      <c r="PQS46" s="5"/>
      <c r="PQT46" s="5"/>
      <c r="PQU46" s="5"/>
      <c r="PQV46" s="5"/>
      <c r="PQW46" s="5"/>
      <c r="PQX46" s="5"/>
      <c r="PQY46" s="5"/>
      <c r="PQZ46" s="5"/>
      <c r="PRA46" s="5"/>
      <c r="PRB46" s="5"/>
      <c r="PRC46" s="5"/>
      <c r="PRD46" s="5"/>
      <c r="PRE46" s="5"/>
      <c r="PRF46" s="5"/>
      <c r="PRG46" s="5"/>
      <c r="PRH46" s="5"/>
      <c r="PRI46" s="5"/>
      <c r="PRJ46" s="5"/>
      <c r="PRK46" s="5"/>
      <c r="PRL46" s="5"/>
      <c r="PRM46" s="5"/>
      <c r="PRN46" s="5"/>
      <c r="PRO46" s="5"/>
      <c r="PRP46" s="5"/>
      <c r="PRQ46" s="5"/>
      <c r="PRR46" s="5"/>
      <c r="PRS46" s="5"/>
      <c r="PRT46" s="5"/>
      <c r="PRU46" s="5"/>
      <c r="PRV46" s="5"/>
      <c r="PRW46" s="5"/>
      <c r="PRX46" s="5"/>
      <c r="PRY46" s="5"/>
      <c r="PRZ46" s="5"/>
      <c r="PSA46" s="5"/>
      <c r="PSB46" s="5"/>
      <c r="PSC46" s="5"/>
      <c r="PSD46" s="5"/>
      <c r="PSE46" s="5"/>
      <c r="PSF46" s="5"/>
      <c r="PSG46" s="5"/>
      <c r="PSH46" s="5"/>
      <c r="PSI46" s="5"/>
      <c r="PSJ46" s="5"/>
      <c r="PSK46" s="5"/>
      <c r="PSL46" s="5"/>
      <c r="PSM46" s="5"/>
      <c r="PSN46" s="5"/>
      <c r="PSO46" s="5"/>
      <c r="PSP46" s="5"/>
      <c r="PSQ46" s="5"/>
      <c r="PSR46" s="5"/>
      <c r="PSS46" s="5"/>
      <c r="PST46" s="5"/>
      <c r="PSU46" s="5"/>
      <c r="PSV46" s="5"/>
      <c r="PSW46" s="5"/>
      <c r="PSX46" s="5"/>
      <c r="PSY46" s="5"/>
      <c r="PSZ46" s="5"/>
      <c r="PTA46" s="5"/>
      <c r="PTB46" s="5"/>
      <c r="PTC46" s="5"/>
      <c r="PTD46" s="5"/>
      <c r="PTE46" s="5"/>
      <c r="PTF46" s="5"/>
      <c r="PTG46" s="5"/>
      <c r="PTH46" s="5"/>
      <c r="PTI46" s="5"/>
      <c r="PTJ46" s="5"/>
      <c r="PTK46" s="5"/>
      <c r="PTL46" s="5"/>
      <c r="PTM46" s="5"/>
      <c r="PTN46" s="5"/>
      <c r="PTO46" s="5"/>
      <c r="PTP46" s="5"/>
      <c r="PTQ46" s="5"/>
      <c r="PTR46" s="5"/>
      <c r="PTS46" s="5"/>
      <c r="PTT46" s="5"/>
      <c r="PTU46" s="5"/>
      <c r="PTV46" s="5"/>
      <c r="PTW46" s="5"/>
      <c r="PTX46" s="5"/>
      <c r="PTY46" s="5"/>
      <c r="PTZ46" s="5"/>
      <c r="PUA46" s="5"/>
      <c r="PUB46" s="5"/>
      <c r="PUC46" s="5"/>
      <c r="PUD46" s="5"/>
      <c r="PUE46" s="5"/>
      <c r="PUF46" s="5"/>
      <c r="PUG46" s="5"/>
      <c r="PUH46" s="5"/>
      <c r="PUI46" s="5"/>
      <c r="PUJ46" s="5"/>
      <c r="PUK46" s="5"/>
      <c r="PUL46" s="5"/>
      <c r="PUM46" s="5"/>
      <c r="PUN46" s="5"/>
      <c r="PUO46" s="5"/>
      <c r="PUP46" s="5"/>
      <c r="PUQ46" s="5"/>
      <c r="PUR46" s="5"/>
      <c r="PUS46" s="5"/>
      <c r="PUT46" s="5"/>
      <c r="PUU46" s="5"/>
      <c r="PUV46" s="5"/>
      <c r="PUW46" s="5"/>
      <c r="PUX46" s="5"/>
      <c r="PUY46" s="5"/>
      <c r="PUZ46" s="5"/>
      <c r="PVA46" s="5"/>
      <c r="PVB46" s="5"/>
      <c r="PVC46" s="5"/>
      <c r="PVD46" s="5"/>
      <c r="PVE46" s="5"/>
      <c r="PVF46" s="5"/>
      <c r="PVG46" s="5"/>
      <c r="PVH46" s="5"/>
      <c r="PVI46" s="5"/>
      <c r="PVJ46" s="5"/>
      <c r="PVK46" s="5"/>
      <c r="PVL46" s="5"/>
      <c r="PVM46" s="5"/>
      <c r="PVN46" s="5"/>
      <c r="PVO46" s="5"/>
      <c r="PVP46" s="5"/>
      <c r="PVQ46" s="5"/>
      <c r="PVR46" s="5"/>
      <c r="PVS46" s="5"/>
      <c r="PVT46" s="5"/>
      <c r="PVU46" s="5"/>
      <c r="PVV46" s="5"/>
      <c r="PVW46" s="5"/>
      <c r="PVX46" s="5"/>
      <c r="PVY46" s="5"/>
      <c r="PVZ46" s="5"/>
      <c r="PWA46" s="5"/>
      <c r="PWB46" s="5"/>
      <c r="PWC46" s="5"/>
      <c r="PWD46" s="5"/>
      <c r="PWE46" s="5"/>
      <c r="PWF46" s="5"/>
      <c r="PWG46" s="5"/>
      <c r="PWH46" s="5"/>
      <c r="PWI46" s="5"/>
      <c r="PWJ46" s="5"/>
      <c r="PWK46" s="5"/>
      <c r="PWL46" s="5"/>
      <c r="PWM46" s="5"/>
      <c r="PWN46" s="5"/>
      <c r="PWO46" s="5"/>
      <c r="PWP46" s="5"/>
      <c r="PWQ46" s="5"/>
      <c r="PWR46" s="5"/>
      <c r="PWS46" s="5"/>
      <c r="PWT46" s="5"/>
      <c r="PWU46" s="5"/>
      <c r="PWV46" s="5"/>
      <c r="PWW46" s="5"/>
      <c r="PWX46" s="5"/>
      <c r="PWY46" s="5"/>
      <c r="PWZ46" s="5"/>
      <c r="PXA46" s="5"/>
      <c r="PXB46" s="5"/>
      <c r="PXC46" s="5"/>
      <c r="PXD46" s="5"/>
      <c r="PXE46" s="5"/>
      <c r="PXF46" s="5"/>
      <c r="PXG46" s="5"/>
      <c r="PXH46" s="5"/>
      <c r="PXI46" s="5"/>
      <c r="PXJ46" s="5"/>
      <c r="PXK46" s="5"/>
      <c r="PXL46" s="5"/>
      <c r="PXM46" s="5"/>
      <c r="PXN46" s="5"/>
      <c r="PXO46" s="5"/>
      <c r="PXP46" s="5"/>
      <c r="PXQ46" s="5"/>
      <c r="PXR46" s="5"/>
      <c r="PXS46" s="5"/>
      <c r="PXT46" s="5"/>
      <c r="PXU46" s="5"/>
      <c r="PXV46" s="5"/>
      <c r="PXW46" s="5"/>
      <c r="PXX46" s="5"/>
      <c r="PXY46" s="5"/>
      <c r="PXZ46" s="5"/>
      <c r="PYA46" s="5"/>
      <c r="PYB46" s="5"/>
      <c r="PYC46" s="5"/>
      <c r="PYD46" s="5"/>
      <c r="PYE46" s="5"/>
      <c r="PYF46" s="5"/>
      <c r="PYG46" s="5"/>
      <c r="PYH46" s="5"/>
      <c r="PYI46" s="5"/>
      <c r="PYJ46" s="5"/>
      <c r="PYK46" s="5"/>
      <c r="PYL46" s="5"/>
      <c r="PYM46" s="5"/>
      <c r="PYN46" s="5"/>
      <c r="PYO46" s="5"/>
      <c r="PYP46" s="5"/>
      <c r="PYQ46" s="5"/>
      <c r="PYR46" s="5"/>
      <c r="PYS46" s="5"/>
      <c r="PYT46" s="5"/>
      <c r="PYU46" s="5"/>
      <c r="PYV46" s="5"/>
      <c r="PYW46" s="5"/>
      <c r="PYX46" s="5"/>
      <c r="PYY46" s="5"/>
      <c r="PYZ46" s="5"/>
      <c r="PZA46" s="5"/>
      <c r="PZB46" s="5"/>
      <c r="PZC46" s="5"/>
      <c r="PZD46" s="5"/>
      <c r="PZE46" s="5"/>
      <c r="PZF46" s="5"/>
      <c r="PZG46" s="5"/>
      <c r="PZH46" s="5"/>
      <c r="PZI46" s="5"/>
      <c r="PZJ46" s="5"/>
      <c r="PZK46" s="5"/>
      <c r="PZL46" s="5"/>
      <c r="PZM46" s="5"/>
      <c r="PZN46" s="5"/>
      <c r="PZO46" s="5"/>
      <c r="PZP46" s="5"/>
      <c r="PZQ46" s="5"/>
      <c r="PZR46" s="5"/>
      <c r="PZS46" s="5"/>
      <c r="PZT46" s="5"/>
      <c r="PZU46" s="5"/>
      <c r="PZV46" s="5"/>
      <c r="PZW46" s="5"/>
      <c r="PZX46" s="5"/>
      <c r="PZY46" s="5"/>
      <c r="PZZ46" s="5"/>
      <c r="QAA46" s="5"/>
      <c r="QAB46" s="5"/>
      <c r="QAC46" s="5"/>
      <c r="QAD46" s="5"/>
      <c r="QAE46" s="5"/>
      <c r="QAF46" s="5"/>
      <c r="QAG46" s="5"/>
      <c r="QAH46" s="5"/>
      <c r="QAI46" s="5"/>
      <c r="QAJ46" s="5"/>
      <c r="QAK46" s="5"/>
      <c r="QAL46" s="5"/>
      <c r="QAM46" s="5"/>
      <c r="QAN46" s="5"/>
      <c r="QAO46" s="5"/>
      <c r="QAP46" s="5"/>
      <c r="QAQ46" s="5"/>
      <c r="QAR46" s="5"/>
      <c r="QAS46" s="5"/>
      <c r="QAT46" s="5"/>
      <c r="QAU46" s="5"/>
      <c r="QAV46" s="5"/>
      <c r="QAW46" s="5"/>
      <c r="QAX46" s="5"/>
      <c r="QAY46" s="5"/>
      <c r="QAZ46" s="5"/>
      <c r="QBA46" s="5"/>
      <c r="QBB46" s="5"/>
      <c r="QBC46" s="5"/>
      <c r="QBD46" s="5"/>
      <c r="QBE46" s="5"/>
      <c r="QBF46" s="5"/>
      <c r="QBG46" s="5"/>
      <c r="QBH46" s="5"/>
      <c r="QBI46" s="5"/>
      <c r="QBJ46" s="5"/>
      <c r="QBK46" s="5"/>
      <c r="QBL46" s="5"/>
      <c r="QBM46" s="5"/>
      <c r="QBN46" s="5"/>
      <c r="QBO46" s="5"/>
      <c r="QBP46" s="5"/>
      <c r="QBQ46" s="5"/>
      <c r="QBR46" s="5"/>
      <c r="QBS46" s="5"/>
      <c r="QBT46" s="5"/>
      <c r="QBU46" s="5"/>
      <c r="QBV46" s="5"/>
      <c r="QBW46" s="5"/>
      <c r="QBX46" s="5"/>
      <c r="QBY46" s="5"/>
      <c r="QBZ46" s="5"/>
      <c r="QCA46" s="5"/>
      <c r="QCB46" s="5"/>
      <c r="QCC46" s="5"/>
      <c r="QCD46" s="5"/>
      <c r="QCE46" s="5"/>
      <c r="QCF46" s="5"/>
      <c r="QCG46" s="5"/>
      <c r="QCH46" s="5"/>
      <c r="QCI46" s="5"/>
      <c r="QCJ46" s="5"/>
      <c r="QCK46" s="5"/>
      <c r="QCL46" s="5"/>
      <c r="QCM46" s="5"/>
      <c r="QCN46" s="5"/>
      <c r="QCO46" s="5"/>
      <c r="QCP46" s="5"/>
      <c r="QCQ46" s="5"/>
      <c r="QCR46" s="5"/>
      <c r="QCS46" s="5"/>
      <c r="QCT46" s="5"/>
      <c r="QCU46" s="5"/>
      <c r="QCV46" s="5"/>
      <c r="QCW46" s="5"/>
      <c r="QCX46" s="5"/>
      <c r="QCY46" s="5"/>
      <c r="QCZ46" s="5"/>
      <c r="QDA46" s="5"/>
      <c r="QDB46" s="5"/>
      <c r="QDC46" s="5"/>
      <c r="QDD46" s="5"/>
      <c r="QDE46" s="5"/>
      <c r="QDF46" s="5"/>
      <c r="QDG46" s="5"/>
      <c r="QDH46" s="5"/>
      <c r="QDI46" s="5"/>
      <c r="QDJ46" s="5"/>
      <c r="QDK46" s="5"/>
      <c r="QDL46" s="5"/>
      <c r="QDM46" s="5"/>
      <c r="QDN46" s="5"/>
      <c r="QDO46" s="5"/>
      <c r="QDP46" s="5"/>
      <c r="QDQ46" s="5"/>
      <c r="QDR46" s="5"/>
      <c r="QDS46" s="5"/>
      <c r="QDT46" s="5"/>
      <c r="QDU46" s="5"/>
      <c r="QDV46" s="5"/>
      <c r="QDW46" s="5"/>
      <c r="QDX46" s="5"/>
      <c r="QDY46" s="5"/>
      <c r="QDZ46" s="5"/>
      <c r="QEA46" s="5"/>
      <c r="QEB46" s="5"/>
      <c r="QEC46" s="5"/>
      <c r="QED46" s="5"/>
      <c r="QEE46" s="5"/>
      <c r="QEF46" s="5"/>
      <c r="QEG46" s="5"/>
      <c r="QEH46" s="5"/>
      <c r="QEI46" s="5"/>
      <c r="QEJ46" s="5"/>
      <c r="QEK46" s="5"/>
      <c r="QEL46" s="5"/>
      <c r="QEM46" s="5"/>
      <c r="QEN46" s="5"/>
      <c r="QEO46" s="5"/>
      <c r="QEP46" s="5"/>
      <c r="QEQ46" s="5"/>
      <c r="QER46" s="5"/>
      <c r="QES46" s="5"/>
      <c r="QET46" s="5"/>
      <c r="QEU46" s="5"/>
      <c r="QEV46" s="5"/>
      <c r="QEW46" s="5"/>
      <c r="QEX46" s="5"/>
      <c r="QEY46" s="5"/>
      <c r="QEZ46" s="5"/>
      <c r="QFA46" s="5"/>
      <c r="QFB46" s="5"/>
      <c r="QFC46" s="5"/>
      <c r="QFD46" s="5"/>
      <c r="QFE46" s="5"/>
      <c r="QFF46" s="5"/>
      <c r="QFG46" s="5"/>
      <c r="QFH46" s="5"/>
      <c r="QFI46" s="5"/>
      <c r="QFJ46" s="5"/>
      <c r="QFK46" s="5"/>
      <c r="QFL46" s="5"/>
      <c r="QFM46" s="5"/>
      <c r="QFN46" s="5"/>
      <c r="QFO46" s="5"/>
      <c r="QFP46" s="5"/>
      <c r="QFQ46" s="5"/>
      <c r="QFR46" s="5"/>
      <c r="QFS46" s="5"/>
      <c r="QFT46" s="5"/>
      <c r="QFU46" s="5"/>
      <c r="QFV46" s="5"/>
      <c r="QFW46" s="5"/>
      <c r="QFX46" s="5"/>
      <c r="QFY46" s="5"/>
      <c r="QFZ46" s="5"/>
      <c r="QGA46" s="5"/>
      <c r="QGB46" s="5"/>
      <c r="QGC46" s="5"/>
      <c r="QGD46" s="5"/>
      <c r="QGE46" s="5"/>
      <c r="QGF46" s="5"/>
      <c r="QGG46" s="5"/>
      <c r="QGH46" s="5"/>
      <c r="QGI46" s="5"/>
      <c r="QGJ46" s="5"/>
      <c r="QGK46" s="5"/>
      <c r="QGL46" s="5"/>
      <c r="QGM46" s="5"/>
      <c r="QGN46" s="5"/>
      <c r="QGO46" s="5"/>
      <c r="QGP46" s="5"/>
      <c r="QGQ46" s="5"/>
      <c r="QGR46" s="5"/>
      <c r="QGS46" s="5"/>
      <c r="QGT46" s="5"/>
      <c r="QGU46" s="5"/>
      <c r="QGV46" s="5"/>
      <c r="QGW46" s="5"/>
      <c r="QGX46" s="5"/>
      <c r="QGY46" s="5"/>
      <c r="QGZ46" s="5"/>
      <c r="QHA46" s="5"/>
      <c r="QHB46" s="5"/>
      <c r="QHC46" s="5"/>
      <c r="QHD46" s="5"/>
      <c r="QHE46" s="5"/>
      <c r="QHF46" s="5"/>
      <c r="QHG46" s="5"/>
      <c r="QHH46" s="5"/>
      <c r="QHI46" s="5"/>
      <c r="QHJ46" s="5"/>
      <c r="QHK46" s="5"/>
      <c r="QHL46" s="5"/>
      <c r="QHM46" s="5"/>
      <c r="QHN46" s="5"/>
      <c r="QHO46" s="5"/>
      <c r="QHP46" s="5"/>
      <c r="QHQ46" s="5"/>
      <c r="QHR46" s="5"/>
      <c r="QHS46" s="5"/>
      <c r="QHT46" s="5"/>
      <c r="QHU46" s="5"/>
      <c r="QHV46" s="5"/>
      <c r="QHW46" s="5"/>
      <c r="QHX46" s="5"/>
      <c r="QHY46" s="5"/>
      <c r="QHZ46" s="5"/>
      <c r="QIA46" s="5"/>
      <c r="QIB46" s="5"/>
      <c r="QIC46" s="5"/>
      <c r="QID46" s="5"/>
      <c r="QIE46" s="5"/>
      <c r="QIF46" s="5"/>
      <c r="QIG46" s="5"/>
      <c r="QIH46" s="5"/>
      <c r="QII46" s="5"/>
      <c r="QIJ46" s="5"/>
      <c r="QIK46" s="5"/>
      <c r="QIL46" s="5"/>
      <c r="QIM46" s="5"/>
      <c r="QIN46" s="5"/>
      <c r="QIO46" s="5"/>
      <c r="QIP46" s="5"/>
      <c r="QIQ46" s="5"/>
      <c r="QIR46" s="5"/>
      <c r="QIS46" s="5"/>
      <c r="QIT46" s="5"/>
      <c r="QIU46" s="5"/>
      <c r="QIV46" s="5"/>
      <c r="QIW46" s="5"/>
      <c r="QIX46" s="5"/>
      <c r="QIY46" s="5"/>
      <c r="QIZ46" s="5"/>
      <c r="QJA46" s="5"/>
      <c r="QJB46" s="5"/>
      <c r="QJC46" s="5"/>
      <c r="QJD46" s="5"/>
      <c r="QJE46" s="5"/>
      <c r="QJF46" s="5"/>
      <c r="QJG46" s="5"/>
      <c r="QJH46" s="5"/>
      <c r="QJI46" s="5"/>
      <c r="QJJ46" s="5"/>
      <c r="QJK46" s="5"/>
      <c r="QJL46" s="5"/>
      <c r="QJM46" s="5"/>
      <c r="QJN46" s="5"/>
      <c r="QJO46" s="5"/>
      <c r="QJP46" s="5"/>
      <c r="QJQ46" s="5"/>
      <c r="QJR46" s="5"/>
      <c r="QJS46" s="5"/>
      <c r="QJT46" s="5"/>
      <c r="QJU46" s="5"/>
      <c r="QJV46" s="5"/>
      <c r="QJW46" s="5"/>
      <c r="QJX46" s="5"/>
      <c r="QJY46" s="5"/>
      <c r="QJZ46" s="5"/>
      <c r="QKA46" s="5"/>
      <c r="QKB46" s="5"/>
      <c r="QKC46" s="5"/>
      <c r="QKD46" s="5"/>
      <c r="QKE46" s="5"/>
      <c r="QKF46" s="5"/>
      <c r="QKG46" s="5"/>
      <c r="QKH46" s="5"/>
      <c r="QKI46" s="5"/>
      <c r="QKJ46" s="5"/>
      <c r="QKK46" s="5"/>
      <c r="QKL46" s="5"/>
      <c r="QKM46" s="5"/>
      <c r="QKN46" s="5"/>
      <c r="QKO46" s="5"/>
      <c r="QKP46" s="5"/>
      <c r="QKQ46" s="5"/>
      <c r="QKR46" s="5"/>
      <c r="QKS46" s="5"/>
      <c r="QKT46" s="5"/>
      <c r="QKU46" s="5"/>
      <c r="QKV46" s="5"/>
      <c r="QKW46" s="5"/>
      <c r="QKX46" s="5"/>
      <c r="QKY46" s="5"/>
      <c r="QKZ46" s="5"/>
      <c r="QLA46" s="5"/>
      <c r="QLB46" s="5"/>
      <c r="QLC46" s="5"/>
      <c r="QLD46" s="5"/>
      <c r="QLE46" s="5"/>
      <c r="QLF46" s="5"/>
      <c r="QLG46" s="5"/>
      <c r="QLH46" s="5"/>
      <c r="QLI46" s="5"/>
      <c r="QLJ46" s="5"/>
      <c r="QLK46" s="5"/>
      <c r="QLL46" s="5"/>
      <c r="QLM46" s="5"/>
      <c r="QLN46" s="5"/>
      <c r="QLO46" s="5"/>
      <c r="QLP46" s="5"/>
      <c r="QLQ46" s="5"/>
      <c r="QLR46" s="5"/>
      <c r="QLS46" s="5"/>
      <c r="QLT46" s="5"/>
      <c r="QLU46" s="5"/>
      <c r="QLV46" s="5"/>
      <c r="QLW46" s="5"/>
      <c r="QLX46" s="5"/>
      <c r="QLY46" s="5"/>
      <c r="QLZ46" s="5"/>
      <c r="QMA46" s="5"/>
      <c r="QMB46" s="5"/>
      <c r="QMC46" s="5"/>
      <c r="QMD46" s="5"/>
      <c r="QME46" s="5"/>
      <c r="QMF46" s="5"/>
      <c r="QMG46" s="5"/>
      <c r="QMH46" s="5"/>
      <c r="QMI46" s="5"/>
      <c r="QMJ46" s="5"/>
      <c r="QMK46" s="5"/>
      <c r="QML46" s="5"/>
      <c r="QMM46" s="5"/>
      <c r="QMN46" s="5"/>
      <c r="QMO46" s="5"/>
      <c r="QMP46" s="5"/>
      <c r="QMQ46" s="5"/>
      <c r="QMR46" s="5"/>
      <c r="QMS46" s="5"/>
      <c r="QMT46" s="5"/>
      <c r="QMU46" s="5"/>
      <c r="QMV46" s="5"/>
      <c r="QMW46" s="5"/>
      <c r="QMX46" s="5"/>
      <c r="QMY46" s="5"/>
      <c r="QMZ46" s="5"/>
      <c r="QNA46" s="5"/>
      <c r="QNB46" s="5"/>
      <c r="QNC46" s="5"/>
      <c r="QND46" s="5"/>
      <c r="QNE46" s="5"/>
      <c r="QNF46" s="5"/>
      <c r="QNG46" s="5"/>
      <c r="QNH46" s="5"/>
      <c r="QNI46" s="5"/>
      <c r="QNJ46" s="5"/>
      <c r="QNK46" s="5"/>
      <c r="QNL46" s="5"/>
      <c r="QNM46" s="5"/>
      <c r="QNN46" s="5"/>
      <c r="QNO46" s="5"/>
      <c r="QNP46" s="5"/>
      <c r="QNQ46" s="5"/>
      <c r="QNR46" s="5"/>
      <c r="QNS46" s="5"/>
      <c r="QNT46" s="5"/>
      <c r="QNU46" s="5"/>
      <c r="QNV46" s="5"/>
      <c r="QNW46" s="5"/>
      <c r="QNX46" s="5"/>
      <c r="QNY46" s="5"/>
      <c r="QNZ46" s="5"/>
      <c r="QOA46" s="5"/>
      <c r="QOB46" s="5"/>
      <c r="QOC46" s="5"/>
      <c r="QOD46" s="5"/>
      <c r="QOE46" s="5"/>
      <c r="QOF46" s="5"/>
      <c r="QOG46" s="5"/>
      <c r="QOH46" s="5"/>
      <c r="QOI46" s="5"/>
      <c r="QOJ46" s="5"/>
      <c r="QOK46" s="5"/>
      <c r="QOL46" s="5"/>
      <c r="QOM46" s="5"/>
      <c r="QON46" s="5"/>
      <c r="QOO46" s="5"/>
      <c r="QOP46" s="5"/>
      <c r="QOQ46" s="5"/>
      <c r="QOR46" s="5"/>
      <c r="QOS46" s="5"/>
      <c r="QOT46" s="5"/>
      <c r="QOU46" s="5"/>
      <c r="QOV46" s="5"/>
      <c r="QOW46" s="5"/>
      <c r="QOX46" s="5"/>
      <c r="QOY46" s="5"/>
      <c r="QOZ46" s="5"/>
      <c r="QPA46" s="5"/>
      <c r="QPB46" s="5"/>
      <c r="QPC46" s="5"/>
      <c r="QPD46" s="5"/>
      <c r="QPE46" s="5"/>
      <c r="QPF46" s="5"/>
      <c r="QPG46" s="5"/>
      <c r="QPH46" s="5"/>
      <c r="QPI46" s="5"/>
      <c r="QPJ46" s="5"/>
      <c r="QPK46" s="5"/>
      <c r="QPL46" s="5"/>
      <c r="QPM46" s="5"/>
      <c r="QPN46" s="5"/>
      <c r="QPO46" s="5"/>
      <c r="QPP46" s="5"/>
      <c r="QPQ46" s="5"/>
      <c r="QPR46" s="5"/>
      <c r="QPS46" s="5"/>
      <c r="QPT46" s="5"/>
      <c r="QPU46" s="5"/>
      <c r="QPV46" s="5"/>
      <c r="QPW46" s="5"/>
      <c r="QPX46" s="5"/>
      <c r="QPY46" s="5"/>
      <c r="QPZ46" s="5"/>
      <c r="QQA46" s="5"/>
      <c r="QQB46" s="5"/>
      <c r="QQC46" s="5"/>
      <c r="QQD46" s="5"/>
      <c r="QQE46" s="5"/>
      <c r="QQF46" s="5"/>
      <c r="QQG46" s="5"/>
      <c r="QQH46" s="5"/>
      <c r="QQI46" s="5"/>
      <c r="QQJ46" s="5"/>
      <c r="QQK46" s="5"/>
      <c r="QQL46" s="5"/>
      <c r="QQM46" s="5"/>
      <c r="QQN46" s="5"/>
      <c r="QQO46" s="5"/>
      <c r="QQP46" s="5"/>
      <c r="QQQ46" s="5"/>
      <c r="QQR46" s="5"/>
      <c r="QQS46" s="5"/>
      <c r="QQT46" s="5"/>
      <c r="QQU46" s="5"/>
      <c r="QQV46" s="5"/>
      <c r="QQW46" s="5"/>
      <c r="QQX46" s="5"/>
      <c r="QQY46" s="5"/>
      <c r="QQZ46" s="5"/>
      <c r="QRA46" s="5"/>
      <c r="QRB46" s="5"/>
      <c r="QRC46" s="5"/>
      <c r="QRD46" s="5"/>
      <c r="QRE46" s="5"/>
      <c r="QRF46" s="5"/>
      <c r="QRG46" s="5"/>
      <c r="QRH46" s="5"/>
      <c r="QRI46" s="5"/>
      <c r="QRJ46" s="5"/>
      <c r="QRK46" s="5"/>
      <c r="QRL46" s="5"/>
      <c r="QRM46" s="5"/>
      <c r="QRN46" s="5"/>
      <c r="QRO46" s="5"/>
      <c r="QRP46" s="5"/>
      <c r="QRQ46" s="5"/>
      <c r="QRR46" s="5"/>
      <c r="QRS46" s="5"/>
      <c r="QRT46" s="5"/>
      <c r="QRU46" s="5"/>
      <c r="QRV46" s="5"/>
      <c r="QRW46" s="5"/>
      <c r="QRX46" s="5"/>
      <c r="QRY46" s="5"/>
      <c r="QRZ46" s="5"/>
      <c r="QSA46" s="5"/>
      <c r="QSB46" s="5"/>
      <c r="QSC46" s="5"/>
      <c r="QSD46" s="5"/>
      <c r="QSE46" s="5"/>
      <c r="QSF46" s="5"/>
      <c r="QSG46" s="5"/>
      <c r="QSH46" s="5"/>
      <c r="QSI46" s="5"/>
      <c r="QSJ46" s="5"/>
      <c r="QSK46" s="5"/>
      <c r="QSL46" s="5"/>
      <c r="QSM46" s="5"/>
      <c r="QSN46" s="5"/>
      <c r="QSO46" s="5"/>
      <c r="QSP46" s="5"/>
      <c r="QSQ46" s="5"/>
      <c r="QSR46" s="5"/>
      <c r="QSS46" s="5"/>
      <c r="QST46" s="5"/>
      <c r="QSU46" s="5"/>
      <c r="QSV46" s="5"/>
      <c r="QSW46" s="5"/>
      <c r="QSX46" s="5"/>
      <c r="QSY46" s="5"/>
      <c r="QSZ46" s="5"/>
      <c r="QTA46" s="5"/>
      <c r="QTB46" s="5"/>
      <c r="QTC46" s="5"/>
      <c r="QTD46" s="5"/>
      <c r="QTE46" s="5"/>
      <c r="QTF46" s="5"/>
      <c r="QTG46" s="5"/>
      <c r="QTH46" s="5"/>
      <c r="QTI46" s="5"/>
      <c r="QTJ46" s="5"/>
      <c r="QTK46" s="5"/>
      <c r="QTL46" s="5"/>
      <c r="QTM46" s="5"/>
      <c r="QTN46" s="5"/>
      <c r="QTO46" s="5"/>
      <c r="QTP46" s="5"/>
      <c r="QTQ46" s="5"/>
      <c r="QTR46" s="5"/>
      <c r="QTS46" s="5"/>
      <c r="QTT46" s="5"/>
      <c r="QTU46" s="5"/>
      <c r="QTV46" s="5"/>
      <c r="QTW46" s="5"/>
      <c r="QTX46" s="5"/>
      <c r="QTY46" s="5"/>
      <c r="QTZ46" s="5"/>
      <c r="QUA46" s="5"/>
      <c r="QUB46" s="5"/>
      <c r="QUC46" s="5"/>
      <c r="QUD46" s="5"/>
      <c r="QUE46" s="5"/>
      <c r="QUF46" s="5"/>
      <c r="QUG46" s="5"/>
      <c r="QUH46" s="5"/>
      <c r="QUI46" s="5"/>
      <c r="QUJ46" s="5"/>
      <c r="QUK46" s="5"/>
      <c r="QUL46" s="5"/>
      <c r="QUM46" s="5"/>
      <c r="QUN46" s="5"/>
      <c r="QUO46" s="5"/>
      <c r="QUP46" s="5"/>
      <c r="QUQ46" s="5"/>
      <c r="QUR46" s="5"/>
      <c r="QUS46" s="5"/>
      <c r="QUT46" s="5"/>
      <c r="QUU46" s="5"/>
      <c r="QUV46" s="5"/>
      <c r="QUW46" s="5"/>
      <c r="QUX46" s="5"/>
      <c r="QUY46" s="5"/>
      <c r="QUZ46" s="5"/>
      <c r="QVA46" s="5"/>
      <c r="QVB46" s="5"/>
      <c r="QVC46" s="5"/>
      <c r="QVD46" s="5"/>
      <c r="QVE46" s="5"/>
      <c r="QVF46" s="5"/>
      <c r="QVG46" s="5"/>
      <c r="QVH46" s="5"/>
      <c r="QVI46" s="5"/>
      <c r="QVJ46" s="5"/>
      <c r="QVK46" s="5"/>
      <c r="QVL46" s="5"/>
      <c r="QVM46" s="5"/>
      <c r="QVN46" s="5"/>
      <c r="QVO46" s="5"/>
      <c r="QVP46" s="5"/>
      <c r="QVQ46" s="5"/>
      <c r="QVR46" s="5"/>
      <c r="QVS46" s="5"/>
      <c r="QVT46" s="5"/>
      <c r="QVU46" s="5"/>
      <c r="QVV46" s="5"/>
      <c r="QVW46" s="5"/>
      <c r="QVX46" s="5"/>
      <c r="QVY46" s="5"/>
      <c r="QVZ46" s="5"/>
      <c r="QWA46" s="5"/>
      <c r="QWB46" s="5"/>
      <c r="QWC46" s="5"/>
      <c r="QWD46" s="5"/>
      <c r="QWE46" s="5"/>
      <c r="QWF46" s="5"/>
      <c r="QWG46" s="5"/>
      <c r="QWH46" s="5"/>
      <c r="QWI46" s="5"/>
      <c r="QWJ46" s="5"/>
      <c r="QWK46" s="5"/>
      <c r="QWL46" s="5"/>
      <c r="QWM46" s="5"/>
      <c r="QWN46" s="5"/>
      <c r="QWO46" s="5"/>
      <c r="QWP46" s="5"/>
      <c r="QWQ46" s="5"/>
      <c r="QWR46" s="5"/>
      <c r="QWS46" s="5"/>
      <c r="QWT46" s="5"/>
      <c r="QWU46" s="5"/>
      <c r="QWV46" s="5"/>
      <c r="QWW46" s="5"/>
      <c r="QWX46" s="5"/>
      <c r="QWY46" s="5"/>
      <c r="QWZ46" s="5"/>
      <c r="QXA46" s="5"/>
      <c r="QXB46" s="5"/>
      <c r="QXC46" s="5"/>
      <c r="QXD46" s="5"/>
      <c r="QXE46" s="5"/>
      <c r="QXF46" s="5"/>
      <c r="QXG46" s="5"/>
      <c r="QXH46" s="5"/>
      <c r="QXI46" s="5"/>
      <c r="QXJ46" s="5"/>
      <c r="QXK46" s="5"/>
      <c r="QXL46" s="5"/>
      <c r="QXM46" s="5"/>
      <c r="QXN46" s="5"/>
      <c r="QXO46" s="5"/>
      <c r="QXP46" s="5"/>
      <c r="QXQ46" s="5"/>
      <c r="QXR46" s="5"/>
      <c r="QXS46" s="5"/>
      <c r="QXT46" s="5"/>
      <c r="QXU46" s="5"/>
      <c r="QXV46" s="5"/>
      <c r="QXW46" s="5"/>
      <c r="QXX46" s="5"/>
      <c r="QXY46" s="5"/>
      <c r="QXZ46" s="5"/>
      <c r="QYA46" s="5"/>
      <c r="QYB46" s="5"/>
      <c r="QYC46" s="5"/>
      <c r="QYD46" s="5"/>
      <c r="QYE46" s="5"/>
      <c r="QYF46" s="5"/>
      <c r="QYG46" s="5"/>
      <c r="QYH46" s="5"/>
      <c r="QYI46" s="5"/>
      <c r="QYJ46" s="5"/>
      <c r="QYK46" s="5"/>
      <c r="QYL46" s="5"/>
      <c r="QYM46" s="5"/>
      <c r="QYN46" s="5"/>
      <c r="QYO46" s="5"/>
      <c r="QYP46" s="5"/>
      <c r="QYQ46" s="5"/>
      <c r="QYR46" s="5"/>
      <c r="QYS46" s="5"/>
      <c r="QYT46" s="5"/>
      <c r="QYU46" s="5"/>
      <c r="QYV46" s="5"/>
      <c r="QYW46" s="5"/>
      <c r="QYX46" s="5"/>
      <c r="QYY46" s="5"/>
      <c r="QYZ46" s="5"/>
      <c r="QZA46" s="5"/>
      <c r="QZB46" s="5"/>
      <c r="QZC46" s="5"/>
      <c r="QZD46" s="5"/>
      <c r="QZE46" s="5"/>
      <c r="QZF46" s="5"/>
      <c r="QZG46" s="5"/>
      <c r="QZH46" s="5"/>
      <c r="QZI46" s="5"/>
      <c r="QZJ46" s="5"/>
      <c r="QZK46" s="5"/>
      <c r="QZL46" s="5"/>
      <c r="QZM46" s="5"/>
      <c r="QZN46" s="5"/>
      <c r="QZO46" s="5"/>
      <c r="QZP46" s="5"/>
      <c r="QZQ46" s="5"/>
      <c r="QZR46" s="5"/>
      <c r="QZS46" s="5"/>
      <c r="QZT46" s="5"/>
      <c r="QZU46" s="5"/>
      <c r="QZV46" s="5"/>
      <c r="QZW46" s="5"/>
      <c r="QZX46" s="5"/>
      <c r="QZY46" s="5"/>
      <c r="QZZ46" s="5"/>
      <c r="RAA46" s="5"/>
      <c r="RAB46" s="5"/>
      <c r="RAC46" s="5"/>
      <c r="RAD46" s="5"/>
      <c r="RAE46" s="5"/>
      <c r="RAF46" s="5"/>
      <c r="RAG46" s="5"/>
      <c r="RAH46" s="5"/>
      <c r="RAI46" s="5"/>
      <c r="RAJ46" s="5"/>
      <c r="RAK46" s="5"/>
      <c r="RAL46" s="5"/>
      <c r="RAM46" s="5"/>
      <c r="RAN46" s="5"/>
      <c r="RAO46" s="5"/>
      <c r="RAP46" s="5"/>
      <c r="RAQ46" s="5"/>
      <c r="RAR46" s="5"/>
      <c r="RAS46" s="5"/>
      <c r="RAT46" s="5"/>
      <c r="RAU46" s="5"/>
      <c r="RAV46" s="5"/>
      <c r="RAW46" s="5"/>
      <c r="RAX46" s="5"/>
      <c r="RAY46" s="5"/>
      <c r="RAZ46" s="5"/>
      <c r="RBA46" s="5"/>
      <c r="RBB46" s="5"/>
      <c r="RBC46" s="5"/>
      <c r="RBD46" s="5"/>
      <c r="RBE46" s="5"/>
      <c r="RBF46" s="5"/>
      <c r="RBG46" s="5"/>
      <c r="RBH46" s="5"/>
      <c r="RBI46" s="5"/>
      <c r="RBJ46" s="5"/>
      <c r="RBK46" s="5"/>
      <c r="RBL46" s="5"/>
      <c r="RBM46" s="5"/>
      <c r="RBN46" s="5"/>
      <c r="RBO46" s="5"/>
      <c r="RBP46" s="5"/>
      <c r="RBQ46" s="5"/>
      <c r="RBR46" s="5"/>
      <c r="RBS46" s="5"/>
      <c r="RBT46" s="5"/>
      <c r="RBU46" s="5"/>
      <c r="RBV46" s="5"/>
      <c r="RBW46" s="5"/>
      <c r="RBX46" s="5"/>
      <c r="RBY46" s="5"/>
      <c r="RBZ46" s="5"/>
      <c r="RCA46" s="5"/>
      <c r="RCB46" s="5"/>
      <c r="RCC46" s="5"/>
      <c r="RCD46" s="5"/>
      <c r="RCE46" s="5"/>
      <c r="RCF46" s="5"/>
      <c r="RCG46" s="5"/>
      <c r="RCH46" s="5"/>
      <c r="RCI46" s="5"/>
      <c r="RCJ46" s="5"/>
      <c r="RCK46" s="5"/>
      <c r="RCL46" s="5"/>
      <c r="RCM46" s="5"/>
      <c r="RCN46" s="5"/>
      <c r="RCO46" s="5"/>
      <c r="RCP46" s="5"/>
      <c r="RCQ46" s="5"/>
      <c r="RCR46" s="5"/>
      <c r="RCS46" s="5"/>
      <c r="RCT46" s="5"/>
      <c r="RCU46" s="5"/>
      <c r="RCV46" s="5"/>
      <c r="RCW46" s="5"/>
      <c r="RCX46" s="5"/>
      <c r="RCY46" s="5"/>
      <c r="RCZ46" s="5"/>
      <c r="RDA46" s="5"/>
      <c r="RDB46" s="5"/>
      <c r="RDC46" s="5"/>
      <c r="RDD46" s="5"/>
      <c r="RDE46" s="5"/>
      <c r="RDF46" s="5"/>
      <c r="RDG46" s="5"/>
      <c r="RDH46" s="5"/>
      <c r="RDI46" s="5"/>
      <c r="RDJ46" s="5"/>
      <c r="RDK46" s="5"/>
      <c r="RDL46" s="5"/>
      <c r="RDM46" s="5"/>
      <c r="RDN46" s="5"/>
      <c r="RDO46" s="5"/>
      <c r="RDP46" s="5"/>
      <c r="RDQ46" s="5"/>
      <c r="RDR46" s="5"/>
      <c r="RDS46" s="5"/>
      <c r="RDT46" s="5"/>
      <c r="RDU46" s="5"/>
      <c r="RDV46" s="5"/>
      <c r="RDW46" s="5"/>
      <c r="RDX46" s="5"/>
      <c r="RDY46" s="5"/>
      <c r="RDZ46" s="5"/>
      <c r="REA46" s="5"/>
      <c r="REB46" s="5"/>
      <c r="REC46" s="5"/>
      <c r="RED46" s="5"/>
      <c r="REE46" s="5"/>
      <c r="REF46" s="5"/>
      <c r="REG46" s="5"/>
      <c r="REH46" s="5"/>
      <c r="REI46" s="5"/>
      <c r="REJ46" s="5"/>
      <c r="REK46" s="5"/>
      <c r="REL46" s="5"/>
      <c r="REM46" s="5"/>
      <c r="REN46" s="5"/>
      <c r="REO46" s="5"/>
      <c r="REP46" s="5"/>
      <c r="REQ46" s="5"/>
      <c r="RER46" s="5"/>
      <c r="RES46" s="5"/>
      <c r="RET46" s="5"/>
      <c r="REU46" s="5"/>
      <c r="REV46" s="5"/>
      <c r="REW46" s="5"/>
      <c r="REX46" s="5"/>
      <c r="REY46" s="5"/>
      <c r="REZ46" s="5"/>
      <c r="RFA46" s="5"/>
      <c r="RFB46" s="5"/>
      <c r="RFC46" s="5"/>
      <c r="RFD46" s="5"/>
      <c r="RFE46" s="5"/>
      <c r="RFF46" s="5"/>
      <c r="RFG46" s="5"/>
      <c r="RFH46" s="5"/>
      <c r="RFI46" s="5"/>
      <c r="RFJ46" s="5"/>
      <c r="RFK46" s="5"/>
      <c r="RFL46" s="5"/>
      <c r="RFM46" s="5"/>
      <c r="RFN46" s="5"/>
      <c r="RFO46" s="5"/>
      <c r="RFP46" s="5"/>
      <c r="RFQ46" s="5"/>
      <c r="RFR46" s="5"/>
      <c r="RFS46" s="5"/>
      <c r="RFT46" s="5"/>
      <c r="RFU46" s="5"/>
      <c r="RFV46" s="5"/>
      <c r="RFW46" s="5"/>
      <c r="RFX46" s="5"/>
      <c r="RFY46" s="5"/>
      <c r="RFZ46" s="5"/>
      <c r="RGA46" s="5"/>
      <c r="RGB46" s="5"/>
      <c r="RGC46" s="5"/>
      <c r="RGD46" s="5"/>
      <c r="RGE46" s="5"/>
      <c r="RGF46" s="5"/>
      <c r="RGG46" s="5"/>
      <c r="RGH46" s="5"/>
      <c r="RGI46" s="5"/>
      <c r="RGJ46" s="5"/>
      <c r="RGK46" s="5"/>
      <c r="RGL46" s="5"/>
      <c r="RGM46" s="5"/>
      <c r="RGN46" s="5"/>
      <c r="RGO46" s="5"/>
      <c r="RGP46" s="5"/>
      <c r="RGQ46" s="5"/>
      <c r="RGR46" s="5"/>
      <c r="RGS46" s="5"/>
      <c r="RGT46" s="5"/>
      <c r="RGU46" s="5"/>
      <c r="RGV46" s="5"/>
      <c r="RGW46" s="5"/>
      <c r="RGX46" s="5"/>
      <c r="RGY46" s="5"/>
      <c r="RGZ46" s="5"/>
      <c r="RHA46" s="5"/>
      <c r="RHB46" s="5"/>
      <c r="RHC46" s="5"/>
      <c r="RHD46" s="5"/>
      <c r="RHE46" s="5"/>
      <c r="RHF46" s="5"/>
      <c r="RHG46" s="5"/>
      <c r="RHH46" s="5"/>
      <c r="RHI46" s="5"/>
      <c r="RHJ46" s="5"/>
      <c r="RHK46" s="5"/>
      <c r="RHL46" s="5"/>
      <c r="RHM46" s="5"/>
      <c r="RHN46" s="5"/>
      <c r="RHO46" s="5"/>
      <c r="RHP46" s="5"/>
      <c r="RHQ46" s="5"/>
      <c r="RHR46" s="5"/>
      <c r="RHS46" s="5"/>
      <c r="RHT46" s="5"/>
      <c r="RHU46" s="5"/>
      <c r="RHV46" s="5"/>
      <c r="RHW46" s="5"/>
      <c r="RHX46" s="5"/>
      <c r="RHY46" s="5"/>
      <c r="RHZ46" s="5"/>
      <c r="RIA46" s="5"/>
      <c r="RIB46" s="5"/>
      <c r="RIC46" s="5"/>
      <c r="RID46" s="5"/>
      <c r="RIE46" s="5"/>
      <c r="RIF46" s="5"/>
      <c r="RIG46" s="5"/>
      <c r="RIH46" s="5"/>
      <c r="RII46" s="5"/>
      <c r="RIJ46" s="5"/>
      <c r="RIK46" s="5"/>
      <c r="RIL46" s="5"/>
      <c r="RIM46" s="5"/>
      <c r="RIN46" s="5"/>
      <c r="RIO46" s="5"/>
      <c r="RIP46" s="5"/>
      <c r="RIQ46" s="5"/>
      <c r="RIR46" s="5"/>
      <c r="RIS46" s="5"/>
      <c r="RIT46" s="5"/>
      <c r="RIU46" s="5"/>
      <c r="RIV46" s="5"/>
      <c r="RIW46" s="5"/>
      <c r="RIX46" s="5"/>
      <c r="RIY46" s="5"/>
      <c r="RIZ46" s="5"/>
      <c r="RJA46" s="5"/>
      <c r="RJB46" s="5"/>
      <c r="RJC46" s="5"/>
      <c r="RJD46" s="5"/>
      <c r="RJE46" s="5"/>
      <c r="RJF46" s="5"/>
      <c r="RJG46" s="5"/>
      <c r="RJH46" s="5"/>
      <c r="RJI46" s="5"/>
      <c r="RJJ46" s="5"/>
      <c r="RJK46" s="5"/>
      <c r="RJL46" s="5"/>
      <c r="RJM46" s="5"/>
      <c r="RJN46" s="5"/>
      <c r="RJO46" s="5"/>
      <c r="RJP46" s="5"/>
      <c r="RJQ46" s="5"/>
      <c r="RJR46" s="5"/>
      <c r="RJS46" s="5"/>
      <c r="RJT46" s="5"/>
      <c r="RJU46" s="5"/>
      <c r="RJV46" s="5"/>
      <c r="RJW46" s="5"/>
      <c r="RJX46" s="5"/>
      <c r="RJY46" s="5"/>
      <c r="RJZ46" s="5"/>
      <c r="RKA46" s="5"/>
      <c r="RKB46" s="5"/>
      <c r="RKC46" s="5"/>
      <c r="RKD46" s="5"/>
      <c r="RKE46" s="5"/>
      <c r="RKF46" s="5"/>
      <c r="RKG46" s="5"/>
      <c r="RKH46" s="5"/>
      <c r="RKI46" s="5"/>
      <c r="RKJ46" s="5"/>
      <c r="RKK46" s="5"/>
      <c r="RKL46" s="5"/>
      <c r="RKM46" s="5"/>
      <c r="RKN46" s="5"/>
      <c r="RKO46" s="5"/>
      <c r="RKP46" s="5"/>
      <c r="RKQ46" s="5"/>
      <c r="RKR46" s="5"/>
      <c r="RKS46" s="5"/>
      <c r="RKT46" s="5"/>
      <c r="RKU46" s="5"/>
      <c r="RKV46" s="5"/>
      <c r="RKW46" s="5"/>
      <c r="RKX46" s="5"/>
      <c r="RKY46" s="5"/>
      <c r="RKZ46" s="5"/>
      <c r="RLA46" s="5"/>
      <c r="RLB46" s="5"/>
      <c r="RLC46" s="5"/>
      <c r="RLD46" s="5"/>
      <c r="RLE46" s="5"/>
      <c r="RLF46" s="5"/>
      <c r="RLG46" s="5"/>
      <c r="RLH46" s="5"/>
      <c r="RLI46" s="5"/>
      <c r="RLJ46" s="5"/>
      <c r="RLK46" s="5"/>
      <c r="RLL46" s="5"/>
      <c r="RLM46" s="5"/>
      <c r="RLN46" s="5"/>
      <c r="RLO46" s="5"/>
      <c r="RLP46" s="5"/>
      <c r="RLQ46" s="5"/>
      <c r="RLR46" s="5"/>
      <c r="RLS46" s="5"/>
      <c r="RLT46" s="5"/>
      <c r="RLU46" s="5"/>
      <c r="RLV46" s="5"/>
      <c r="RLW46" s="5"/>
      <c r="RLX46" s="5"/>
      <c r="RLY46" s="5"/>
      <c r="RLZ46" s="5"/>
      <c r="RMA46" s="5"/>
      <c r="RMB46" s="5"/>
      <c r="RMC46" s="5"/>
      <c r="RMD46" s="5"/>
      <c r="RME46" s="5"/>
      <c r="RMF46" s="5"/>
      <c r="RMG46" s="5"/>
      <c r="RMH46" s="5"/>
      <c r="RMI46" s="5"/>
      <c r="RMJ46" s="5"/>
      <c r="RMK46" s="5"/>
      <c r="RML46" s="5"/>
      <c r="RMM46" s="5"/>
      <c r="RMN46" s="5"/>
      <c r="RMO46" s="5"/>
      <c r="RMP46" s="5"/>
      <c r="RMQ46" s="5"/>
      <c r="RMR46" s="5"/>
      <c r="RMS46" s="5"/>
      <c r="RMT46" s="5"/>
      <c r="RMU46" s="5"/>
      <c r="RMV46" s="5"/>
      <c r="RMW46" s="5"/>
      <c r="RMX46" s="5"/>
      <c r="RMY46" s="5"/>
      <c r="RMZ46" s="5"/>
      <c r="RNA46" s="5"/>
      <c r="RNB46" s="5"/>
      <c r="RNC46" s="5"/>
      <c r="RND46" s="5"/>
      <c r="RNE46" s="5"/>
      <c r="RNF46" s="5"/>
      <c r="RNG46" s="5"/>
      <c r="RNH46" s="5"/>
      <c r="RNI46" s="5"/>
      <c r="RNJ46" s="5"/>
      <c r="RNK46" s="5"/>
      <c r="RNL46" s="5"/>
      <c r="RNM46" s="5"/>
      <c r="RNN46" s="5"/>
      <c r="RNO46" s="5"/>
      <c r="RNP46" s="5"/>
      <c r="RNQ46" s="5"/>
      <c r="RNR46" s="5"/>
      <c r="RNS46" s="5"/>
      <c r="RNT46" s="5"/>
      <c r="RNU46" s="5"/>
      <c r="RNV46" s="5"/>
      <c r="RNW46" s="5"/>
      <c r="RNX46" s="5"/>
      <c r="RNY46" s="5"/>
      <c r="RNZ46" s="5"/>
      <c r="ROA46" s="5"/>
      <c r="ROB46" s="5"/>
      <c r="ROC46" s="5"/>
      <c r="ROD46" s="5"/>
      <c r="ROE46" s="5"/>
      <c r="ROF46" s="5"/>
      <c r="ROG46" s="5"/>
      <c r="ROH46" s="5"/>
      <c r="ROI46" s="5"/>
      <c r="ROJ46" s="5"/>
      <c r="ROK46" s="5"/>
      <c r="ROL46" s="5"/>
      <c r="ROM46" s="5"/>
      <c r="RON46" s="5"/>
      <c r="ROO46" s="5"/>
      <c r="ROP46" s="5"/>
      <c r="ROQ46" s="5"/>
      <c r="ROR46" s="5"/>
      <c r="ROS46" s="5"/>
      <c r="ROT46" s="5"/>
      <c r="ROU46" s="5"/>
      <c r="ROV46" s="5"/>
      <c r="ROW46" s="5"/>
      <c r="ROX46" s="5"/>
      <c r="ROY46" s="5"/>
      <c r="ROZ46" s="5"/>
      <c r="RPA46" s="5"/>
      <c r="RPB46" s="5"/>
      <c r="RPC46" s="5"/>
      <c r="RPD46" s="5"/>
      <c r="RPE46" s="5"/>
      <c r="RPF46" s="5"/>
      <c r="RPG46" s="5"/>
      <c r="RPH46" s="5"/>
      <c r="RPI46" s="5"/>
      <c r="RPJ46" s="5"/>
      <c r="RPK46" s="5"/>
      <c r="RPL46" s="5"/>
      <c r="RPM46" s="5"/>
      <c r="RPN46" s="5"/>
      <c r="RPO46" s="5"/>
      <c r="RPP46" s="5"/>
      <c r="RPQ46" s="5"/>
      <c r="RPR46" s="5"/>
      <c r="RPS46" s="5"/>
      <c r="RPT46" s="5"/>
      <c r="RPU46" s="5"/>
      <c r="RPV46" s="5"/>
      <c r="RPW46" s="5"/>
      <c r="RPX46" s="5"/>
      <c r="RPY46" s="5"/>
      <c r="RPZ46" s="5"/>
      <c r="RQA46" s="5"/>
      <c r="RQB46" s="5"/>
      <c r="RQC46" s="5"/>
      <c r="RQD46" s="5"/>
      <c r="RQE46" s="5"/>
      <c r="RQF46" s="5"/>
      <c r="RQG46" s="5"/>
      <c r="RQH46" s="5"/>
      <c r="RQI46" s="5"/>
      <c r="RQJ46" s="5"/>
      <c r="RQK46" s="5"/>
      <c r="RQL46" s="5"/>
      <c r="RQM46" s="5"/>
      <c r="RQN46" s="5"/>
      <c r="RQO46" s="5"/>
      <c r="RQP46" s="5"/>
      <c r="RQQ46" s="5"/>
      <c r="RQR46" s="5"/>
      <c r="RQS46" s="5"/>
      <c r="RQT46" s="5"/>
      <c r="RQU46" s="5"/>
      <c r="RQV46" s="5"/>
      <c r="RQW46" s="5"/>
      <c r="RQX46" s="5"/>
      <c r="RQY46" s="5"/>
      <c r="RQZ46" s="5"/>
      <c r="RRA46" s="5"/>
      <c r="RRB46" s="5"/>
      <c r="RRC46" s="5"/>
      <c r="RRD46" s="5"/>
      <c r="RRE46" s="5"/>
      <c r="RRF46" s="5"/>
      <c r="RRG46" s="5"/>
      <c r="RRH46" s="5"/>
      <c r="RRI46" s="5"/>
      <c r="RRJ46" s="5"/>
      <c r="RRK46" s="5"/>
      <c r="RRL46" s="5"/>
      <c r="RRM46" s="5"/>
      <c r="RRN46" s="5"/>
      <c r="RRO46" s="5"/>
      <c r="RRP46" s="5"/>
      <c r="RRQ46" s="5"/>
      <c r="RRR46" s="5"/>
      <c r="RRS46" s="5"/>
      <c r="RRT46" s="5"/>
      <c r="RRU46" s="5"/>
      <c r="RRV46" s="5"/>
      <c r="RRW46" s="5"/>
      <c r="RRX46" s="5"/>
      <c r="RRY46" s="5"/>
      <c r="RRZ46" s="5"/>
      <c r="RSA46" s="5"/>
      <c r="RSB46" s="5"/>
      <c r="RSC46" s="5"/>
      <c r="RSD46" s="5"/>
      <c r="RSE46" s="5"/>
      <c r="RSF46" s="5"/>
      <c r="RSG46" s="5"/>
      <c r="RSH46" s="5"/>
      <c r="RSI46" s="5"/>
      <c r="RSJ46" s="5"/>
      <c r="RSK46" s="5"/>
      <c r="RSL46" s="5"/>
      <c r="RSM46" s="5"/>
      <c r="RSN46" s="5"/>
      <c r="RSO46" s="5"/>
      <c r="RSP46" s="5"/>
      <c r="RSQ46" s="5"/>
      <c r="RSR46" s="5"/>
      <c r="RSS46" s="5"/>
      <c r="RST46" s="5"/>
      <c r="RSU46" s="5"/>
      <c r="RSV46" s="5"/>
      <c r="RSW46" s="5"/>
      <c r="RSX46" s="5"/>
      <c r="RSY46" s="5"/>
      <c r="RSZ46" s="5"/>
      <c r="RTA46" s="5"/>
      <c r="RTB46" s="5"/>
      <c r="RTC46" s="5"/>
      <c r="RTD46" s="5"/>
      <c r="RTE46" s="5"/>
      <c r="RTF46" s="5"/>
      <c r="RTG46" s="5"/>
      <c r="RTH46" s="5"/>
      <c r="RTI46" s="5"/>
      <c r="RTJ46" s="5"/>
      <c r="RTK46" s="5"/>
      <c r="RTL46" s="5"/>
      <c r="RTM46" s="5"/>
      <c r="RTN46" s="5"/>
      <c r="RTO46" s="5"/>
      <c r="RTP46" s="5"/>
      <c r="RTQ46" s="5"/>
      <c r="RTR46" s="5"/>
      <c r="RTS46" s="5"/>
      <c r="RTT46" s="5"/>
      <c r="RTU46" s="5"/>
      <c r="RTV46" s="5"/>
      <c r="RTW46" s="5"/>
      <c r="RTX46" s="5"/>
      <c r="RTY46" s="5"/>
      <c r="RTZ46" s="5"/>
      <c r="RUA46" s="5"/>
      <c r="RUB46" s="5"/>
      <c r="RUC46" s="5"/>
      <c r="RUD46" s="5"/>
      <c r="RUE46" s="5"/>
      <c r="RUF46" s="5"/>
      <c r="RUG46" s="5"/>
      <c r="RUH46" s="5"/>
      <c r="RUI46" s="5"/>
      <c r="RUJ46" s="5"/>
      <c r="RUK46" s="5"/>
      <c r="RUL46" s="5"/>
      <c r="RUM46" s="5"/>
      <c r="RUN46" s="5"/>
      <c r="RUO46" s="5"/>
      <c r="RUP46" s="5"/>
      <c r="RUQ46" s="5"/>
      <c r="RUR46" s="5"/>
      <c r="RUS46" s="5"/>
      <c r="RUT46" s="5"/>
      <c r="RUU46" s="5"/>
      <c r="RUV46" s="5"/>
      <c r="RUW46" s="5"/>
      <c r="RUX46" s="5"/>
      <c r="RUY46" s="5"/>
      <c r="RUZ46" s="5"/>
      <c r="RVA46" s="5"/>
      <c r="RVB46" s="5"/>
      <c r="RVC46" s="5"/>
      <c r="RVD46" s="5"/>
      <c r="RVE46" s="5"/>
      <c r="RVF46" s="5"/>
      <c r="RVG46" s="5"/>
      <c r="RVH46" s="5"/>
      <c r="RVI46" s="5"/>
      <c r="RVJ46" s="5"/>
      <c r="RVK46" s="5"/>
      <c r="RVL46" s="5"/>
      <c r="RVM46" s="5"/>
      <c r="RVN46" s="5"/>
      <c r="RVO46" s="5"/>
      <c r="RVP46" s="5"/>
      <c r="RVQ46" s="5"/>
      <c r="RVR46" s="5"/>
      <c r="RVS46" s="5"/>
      <c r="RVT46" s="5"/>
      <c r="RVU46" s="5"/>
      <c r="RVV46" s="5"/>
      <c r="RVW46" s="5"/>
      <c r="RVX46" s="5"/>
      <c r="RVY46" s="5"/>
      <c r="RVZ46" s="5"/>
      <c r="RWA46" s="5"/>
      <c r="RWB46" s="5"/>
      <c r="RWC46" s="5"/>
      <c r="RWD46" s="5"/>
      <c r="RWE46" s="5"/>
      <c r="RWF46" s="5"/>
      <c r="RWG46" s="5"/>
      <c r="RWH46" s="5"/>
      <c r="RWI46" s="5"/>
      <c r="RWJ46" s="5"/>
      <c r="RWK46" s="5"/>
      <c r="RWL46" s="5"/>
      <c r="RWM46" s="5"/>
      <c r="RWN46" s="5"/>
      <c r="RWO46" s="5"/>
      <c r="RWP46" s="5"/>
      <c r="RWQ46" s="5"/>
      <c r="RWR46" s="5"/>
      <c r="RWS46" s="5"/>
      <c r="RWT46" s="5"/>
      <c r="RWU46" s="5"/>
      <c r="RWV46" s="5"/>
      <c r="RWW46" s="5"/>
      <c r="RWX46" s="5"/>
      <c r="RWY46" s="5"/>
      <c r="RWZ46" s="5"/>
      <c r="RXA46" s="5"/>
      <c r="RXB46" s="5"/>
      <c r="RXC46" s="5"/>
      <c r="RXD46" s="5"/>
      <c r="RXE46" s="5"/>
      <c r="RXF46" s="5"/>
      <c r="RXG46" s="5"/>
      <c r="RXH46" s="5"/>
      <c r="RXI46" s="5"/>
      <c r="RXJ46" s="5"/>
      <c r="RXK46" s="5"/>
      <c r="RXL46" s="5"/>
      <c r="RXM46" s="5"/>
      <c r="RXN46" s="5"/>
      <c r="RXO46" s="5"/>
      <c r="RXP46" s="5"/>
      <c r="RXQ46" s="5"/>
      <c r="RXR46" s="5"/>
      <c r="RXS46" s="5"/>
      <c r="RXT46" s="5"/>
      <c r="RXU46" s="5"/>
      <c r="RXV46" s="5"/>
      <c r="RXW46" s="5"/>
      <c r="RXX46" s="5"/>
      <c r="RXY46" s="5"/>
      <c r="RXZ46" s="5"/>
      <c r="RYA46" s="5"/>
      <c r="RYB46" s="5"/>
      <c r="RYC46" s="5"/>
      <c r="RYD46" s="5"/>
      <c r="RYE46" s="5"/>
      <c r="RYF46" s="5"/>
      <c r="RYG46" s="5"/>
      <c r="RYH46" s="5"/>
      <c r="RYI46" s="5"/>
      <c r="RYJ46" s="5"/>
      <c r="RYK46" s="5"/>
      <c r="RYL46" s="5"/>
      <c r="RYM46" s="5"/>
      <c r="RYN46" s="5"/>
      <c r="RYO46" s="5"/>
      <c r="RYP46" s="5"/>
      <c r="RYQ46" s="5"/>
      <c r="RYR46" s="5"/>
      <c r="RYS46" s="5"/>
      <c r="RYT46" s="5"/>
      <c r="RYU46" s="5"/>
      <c r="RYV46" s="5"/>
      <c r="RYW46" s="5"/>
      <c r="RYX46" s="5"/>
      <c r="RYY46" s="5"/>
      <c r="RYZ46" s="5"/>
      <c r="RZA46" s="5"/>
      <c r="RZB46" s="5"/>
      <c r="RZC46" s="5"/>
      <c r="RZD46" s="5"/>
      <c r="RZE46" s="5"/>
      <c r="RZF46" s="5"/>
      <c r="RZG46" s="5"/>
      <c r="RZH46" s="5"/>
      <c r="RZI46" s="5"/>
      <c r="RZJ46" s="5"/>
      <c r="RZK46" s="5"/>
      <c r="RZL46" s="5"/>
      <c r="RZM46" s="5"/>
      <c r="RZN46" s="5"/>
      <c r="RZO46" s="5"/>
      <c r="RZP46" s="5"/>
      <c r="RZQ46" s="5"/>
      <c r="RZR46" s="5"/>
      <c r="RZS46" s="5"/>
      <c r="RZT46" s="5"/>
      <c r="RZU46" s="5"/>
      <c r="RZV46" s="5"/>
      <c r="RZW46" s="5"/>
      <c r="RZX46" s="5"/>
      <c r="RZY46" s="5"/>
      <c r="RZZ46" s="5"/>
      <c r="SAA46" s="5"/>
      <c r="SAB46" s="5"/>
      <c r="SAC46" s="5"/>
      <c r="SAD46" s="5"/>
      <c r="SAE46" s="5"/>
      <c r="SAF46" s="5"/>
      <c r="SAG46" s="5"/>
      <c r="SAH46" s="5"/>
      <c r="SAI46" s="5"/>
      <c r="SAJ46" s="5"/>
      <c r="SAK46" s="5"/>
      <c r="SAL46" s="5"/>
      <c r="SAM46" s="5"/>
      <c r="SAN46" s="5"/>
      <c r="SAO46" s="5"/>
      <c r="SAP46" s="5"/>
      <c r="SAQ46" s="5"/>
      <c r="SAR46" s="5"/>
      <c r="SAS46" s="5"/>
      <c r="SAT46" s="5"/>
      <c r="SAU46" s="5"/>
      <c r="SAV46" s="5"/>
      <c r="SAW46" s="5"/>
      <c r="SAX46" s="5"/>
      <c r="SAY46" s="5"/>
      <c r="SAZ46" s="5"/>
      <c r="SBA46" s="5"/>
      <c r="SBB46" s="5"/>
      <c r="SBC46" s="5"/>
      <c r="SBD46" s="5"/>
      <c r="SBE46" s="5"/>
      <c r="SBF46" s="5"/>
      <c r="SBG46" s="5"/>
      <c r="SBH46" s="5"/>
      <c r="SBI46" s="5"/>
      <c r="SBJ46" s="5"/>
      <c r="SBK46" s="5"/>
      <c r="SBL46" s="5"/>
      <c r="SBM46" s="5"/>
      <c r="SBN46" s="5"/>
      <c r="SBO46" s="5"/>
      <c r="SBP46" s="5"/>
      <c r="SBQ46" s="5"/>
      <c r="SBR46" s="5"/>
      <c r="SBS46" s="5"/>
      <c r="SBT46" s="5"/>
      <c r="SBU46" s="5"/>
      <c r="SBV46" s="5"/>
      <c r="SBW46" s="5"/>
      <c r="SBX46" s="5"/>
      <c r="SBY46" s="5"/>
      <c r="SBZ46" s="5"/>
      <c r="SCA46" s="5"/>
      <c r="SCB46" s="5"/>
      <c r="SCC46" s="5"/>
      <c r="SCD46" s="5"/>
      <c r="SCE46" s="5"/>
      <c r="SCF46" s="5"/>
      <c r="SCG46" s="5"/>
      <c r="SCH46" s="5"/>
      <c r="SCI46" s="5"/>
      <c r="SCJ46" s="5"/>
      <c r="SCK46" s="5"/>
      <c r="SCL46" s="5"/>
      <c r="SCM46" s="5"/>
      <c r="SCN46" s="5"/>
      <c r="SCO46" s="5"/>
      <c r="SCP46" s="5"/>
      <c r="SCQ46" s="5"/>
      <c r="SCR46" s="5"/>
      <c r="SCS46" s="5"/>
      <c r="SCT46" s="5"/>
      <c r="SCU46" s="5"/>
      <c r="SCV46" s="5"/>
      <c r="SCW46" s="5"/>
      <c r="SCX46" s="5"/>
      <c r="SCY46" s="5"/>
      <c r="SCZ46" s="5"/>
      <c r="SDA46" s="5"/>
      <c r="SDB46" s="5"/>
      <c r="SDC46" s="5"/>
      <c r="SDD46" s="5"/>
      <c r="SDE46" s="5"/>
      <c r="SDF46" s="5"/>
      <c r="SDG46" s="5"/>
      <c r="SDH46" s="5"/>
      <c r="SDI46" s="5"/>
      <c r="SDJ46" s="5"/>
      <c r="SDK46" s="5"/>
      <c r="SDL46" s="5"/>
      <c r="SDM46" s="5"/>
      <c r="SDN46" s="5"/>
      <c r="SDO46" s="5"/>
      <c r="SDP46" s="5"/>
      <c r="SDQ46" s="5"/>
      <c r="SDR46" s="5"/>
      <c r="SDS46" s="5"/>
      <c r="SDT46" s="5"/>
      <c r="SDU46" s="5"/>
      <c r="SDV46" s="5"/>
      <c r="SDW46" s="5"/>
      <c r="SDX46" s="5"/>
      <c r="SDY46" s="5"/>
      <c r="SDZ46" s="5"/>
      <c r="SEA46" s="5"/>
      <c r="SEB46" s="5"/>
      <c r="SEC46" s="5"/>
      <c r="SED46" s="5"/>
      <c r="SEE46" s="5"/>
      <c r="SEF46" s="5"/>
      <c r="SEG46" s="5"/>
      <c r="SEH46" s="5"/>
      <c r="SEI46" s="5"/>
      <c r="SEJ46" s="5"/>
      <c r="SEK46" s="5"/>
      <c r="SEL46" s="5"/>
      <c r="SEM46" s="5"/>
      <c r="SEN46" s="5"/>
      <c r="SEO46" s="5"/>
      <c r="SEP46" s="5"/>
      <c r="SEQ46" s="5"/>
      <c r="SER46" s="5"/>
      <c r="SES46" s="5"/>
      <c r="SET46" s="5"/>
      <c r="SEU46" s="5"/>
      <c r="SEV46" s="5"/>
      <c r="SEW46" s="5"/>
      <c r="SEX46" s="5"/>
      <c r="SEY46" s="5"/>
      <c r="SEZ46" s="5"/>
      <c r="SFA46" s="5"/>
      <c r="SFB46" s="5"/>
      <c r="SFC46" s="5"/>
      <c r="SFD46" s="5"/>
      <c r="SFE46" s="5"/>
      <c r="SFF46" s="5"/>
      <c r="SFG46" s="5"/>
      <c r="SFH46" s="5"/>
      <c r="SFI46" s="5"/>
      <c r="SFJ46" s="5"/>
      <c r="SFK46" s="5"/>
      <c r="SFL46" s="5"/>
      <c r="SFM46" s="5"/>
      <c r="SFN46" s="5"/>
      <c r="SFO46" s="5"/>
      <c r="SFP46" s="5"/>
      <c r="SFQ46" s="5"/>
      <c r="SFR46" s="5"/>
      <c r="SFS46" s="5"/>
      <c r="SFT46" s="5"/>
      <c r="SFU46" s="5"/>
      <c r="SFV46" s="5"/>
      <c r="SFW46" s="5"/>
      <c r="SFX46" s="5"/>
      <c r="SFY46" s="5"/>
      <c r="SFZ46" s="5"/>
      <c r="SGA46" s="5"/>
      <c r="SGB46" s="5"/>
      <c r="SGC46" s="5"/>
      <c r="SGD46" s="5"/>
      <c r="SGE46" s="5"/>
      <c r="SGF46" s="5"/>
      <c r="SGG46" s="5"/>
      <c r="SGH46" s="5"/>
      <c r="SGI46" s="5"/>
      <c r="SGJ46" s="5"/>
      <c r="SGK46" s="5"/>
      <c r="SGL46" s="5"/>
      <c r="SGM46" s="5"/>
      <c r="SGN46" s="5"/>
      <c r="SGO46" s="5"/>
      <c r="SGP46" s="5"/>
      <c r="SGQ46" s="5"/>
      <c r="SGR46" s="5"/>
      <c r="SGS46" s="5"/>
      <c r="SGT46" s="5"/>
      <c r="SGU46" s="5"/>
      <c r="SGV46" s="5"/>
      <c r="SGW46" s="5"/>
      <c r="SGX46" s="5"/>
      <c r="SGY46" s="5"/>
      <c r="SGZ46" s="5"/>
      <c r="SHA46" s="5"/>
      <c r="SHB46" s="5"/>
      <c r="SHC46" s="5"/>
      <c r="SHD46" s="5"/>
      <c r="SHE46" s="5"/>
      <c r="SHF46" s="5"/>
      <c r="SHG46" s="5"/>
      <c r="SHH46" s="5"/>
      <c r="SHI46" s="5"/>
      <c r="SHJ46" s="5"/>
      <c r="SHK46" s="5"/>
      <c r="SHL46" s="5"/>
      <c r="SHM46" s="5"/>
      <c r="SHN46" s="5"/>
      <c r="SHO46" s="5"/>
      <c r="SHP46" s="5"/>
      <c r="SHQ46" s="5"/>
      <c r="SHR46" s="5"/>
      <c r="SHS46" s="5"/>
      <c r="SHT46" s="5"/>
      <c r="SHU46" s="5"/>
      <c r="SHV46" s="5"/>
      <c r="SHW46" s="5"/>
      <c r="SHX46" s="5"/>
      <c r="SHY46" s="5"/>
      <c r="SHZ46" s="5"/>
      <c r="SIA46" s="5"/>
      <c r="SIB46" s="5"/>
      <c r="SIC46" s="5"/>
      <c r="SID46" s="5"/>
      <c r="SIE46" s="5"/>
      <c r="SIF46" s="5"/>
      <c r="SIG46" s="5"/>
      <c r="SIH46" s="5"/>
      <c r="SII46" s="5"/>
      <c r="SIJ46" s="5"/>
      <c r="SIK46" s="5"/>
      <c r="SIL46" s="5"/>
      <c r="SIM46" s="5"/>
      <c r="SIN46" s="5"/>
      <c r="SIO46" s="5"/>
      <c r="SIP46" s="5"/>
      <c r="SIQ46" s="5"/>
      <c r="SIR46" s="5"/>
      <c r="SIS46" s="5"/>
      <c r="SIT46" s="5"/>
      <c r="SIU46" s="5"/>
      <c r="SIV46" s="5"/>
      <c r="SIW46" s="5"/>
      <c r="SIX46" s="5"/>
      <c r="SIY46" s="5"/>
      <c r="SIZ46" s="5"/>
      <c r="SJA46" s="5"/>
      <c r="SJB46" s="5"/>
      <c r="SJC46" s="5"/>
      <c r="SJD46" s="5"/>
      <c r="SJE46" s="5"/>
      <c r="SJF46" s="5"/>
      <c r="SJG46" s="5"/>
      <c r="SJH46" s="5"/>
      <c r="SJI46" s="5"/>
      <c r="SJJ46" s="5"/>
      <c r="SJK46" s="5"/>
      <c r="SJL46" s="5"/>
      <c r="SJM46" s="5"/>
      <c r="SJN46" s="5"/>
      <c r="SJO46" s="5"/>
      <c r="SJP46" s="5"/>
      <c r="SJQ46" s="5"/>
      <c r="SJR46" s="5"/>
      <c r="SJS46" s="5"/>
      <c r="SJT46" s="5"/>
      <c r="SJU46" s="5"/>
      <c r="SJV46" s="5"/>
      <c r="SJW46" s="5"/>
      <c r="SJX46" s="5"/>
      <c r="SJY46" s="5"/>
      <c r="SJZ46" s="5"/>
      <c r="SKA46" s="5"/>
      <c r="SKB46" s="5"/>
      <c r="SKC46" s="5"/>
      <c r="SKD46" s="5"/>
      <c r="SKE46" s="5"/>
      <c r="SKF46" s="5"/>
      <c r="SKG46" s="5"/>
      <c r="SKH46" s="5"/>
      <c r="SKI46" s="5"/>
      <c r="SKJ46" s="5"/>
      <c r="SKK46" s="5"/>
      <c r="SKL46" s="5"/>
      <c r="SKM46" s="5"/>
      <c r="SKN46" s="5"/>
      <c r="SKO46" s="5"/>
      <c r="SKP46" s="5"/>
      <c r="SKQ46" s="5"/>
      <c r="SKR46" s="5"/>
      <c r="SKS46" s="5"/>
      <c r="SKT46" s="5"/>
      <c r="SKU46" s="5"/>
      <c r="SKV46" s="5"/>
      <c r="SKW46" s="5"/>
      <c r="SKX46" s="5"/>
      <c r="SKY46" s="5"/>
      <c r="SKZ46" s="5"/>
      <c r="SLA46" s="5"/>
      <c r="SLB46" s="5"/>
      <c r="SLC46" s="5"/>
      <c r="SLD46" s="5"/>
      <c r="SLE46" s="5"/>
      <c r="SLF46" s="5"/>
      <c r="SLG46" s="5"/>
      <c r="SLH46" s="5"/>
      <c r="SLI46" s="5"/>
      <c r="SLJ46" s="5"/>
      <c r="SLK46" s="5"/>
      <c r="SLL46" s="5"/>
      <c r="SLM46" s="5"/>
      <c r="SLN46" s="5"/>
      <c r="SLO46" s="5"/>
      <c r="SLP46" s="5"/>
      <c r="SLQ46" s="5"/>
      <c r="SLR46" s="5"/>
      <c r="SLS46" s="5"/>
      <c r="SLT46" s="5"/>
      <c r="SLU46" s="5"/>
      <c r="SLV46" s="5"/>
      <c r="SLW46" s="5"/>
      <c r="SLX46" s="5"/>
      <c r="SLY46" s="5"/>
      <c r="SLZ46" s="5"/>
      <c r="SMA46" s="5"/>
      <c r="SMB46" s="5"/>
      <c r="SMC46" s="5"/>
      <c r="SMD46" s="5"/>
      <c r="SME46" s="5"/>
      <c r="SMF46" s="5"/>
      <c r="SMG46" s="5"/>
      <c r="SMH46" s="5"/>
      <c r="SMI46" s="5"/>
      <c r="SMJ46" s="5"/>
      <c r="SMK46" s="5"/>
      <c r="SML46" s="5"/>
      <c r="SMM46" s="5"/>
      <c r="SMN46" s="5"/>
      <c r="SMO46" s="5"/>
      <c r="SMP46" s="5"/>
      <c r="SMQ46" s="5"/>
      <c r="SMR46" s="5"/>
      <c r="SMS46" s="5"/>
      <c r="SMT46" s="5"/>
      <c r="SMU46" s="5"/>
      <c r="SMV46" s="5"/>
      <c r="SMW46" s="5"/>
      <c r="SMX46" s="5"/>
      <c r="SMY46" s="5"/>
      <c r="SMZ46" s="5"/>
      <c r="SNA46" s="5"/>
      <c r="SNB46" s="5"/>
      <c r="SNC46" s="5"/>
      <c r="SND46" s="5"/>
      <c r="SNE46" s="5"/>
      <c r="SNF46" s="5"/>
      <c r="SNG46" s="5"/>
      <c r="SNH46" s="5"/>
      <c r="SNI46" s="5"/>
      <c r="SNJ46" s="5"/>
      <c r="SNK46" s="5"/>
      <c r="SNL46" s="5"/>
      <c r="SNM46" s="5"/>
      <c r="SNN46" s="5"/>
      <c r="SNO46" s="5"/>
      <c r="SNP46" s="5"/>
      <c r="SNQ46" s="5"/>
      <c r="SNR46" s="5"/>
      <c r="SNS46" s="5"/>
      <c r="SNT46" s="5"/>
      <c r="SNU46" s="5"/>
      <c r="SNV46" s="5"/>
      <c r="SNW46" s="5"/>
      <c r="SNX46" s="5"/>
      <c r="SNY46" s="5"/>
      <c r="SNZ46" s="5"/>
      <c r="SOA46" s="5"/>
      <c r="SOB46" s="5"/>
      <c r="SOC46" s="5"/>
      <c r="SOD46" s="5"/>
      <c r="SOE46" s="5"/>
      <c r="SOF46" s="5"/>
      <c r="SOG46" s="5"/>
      <c r="SOH46" s="5"/>
      <c r="SOI46" s="5"/>
      <c r="SOJ46" s="5"/>
      <c r="SOK46" s="5"/>
      <c r="SOL46" s="5"/>
      <c r="SOM46" s="5"/>
      <c r="SON46" s="5"/>
      <c r="SOO46" s="5"/>
      <c r="SOP46" s="5"/>
      <c r="SOQ46" s="5"/>
      <c r="SOR46" s="5"/>
      <c r="SOS46" s="5"/>
      <c r="SOT46" s="5"/>
      <c r="SOU46" s="5"/>
      <c r="SOV46" s="5"/>
      <c r="SOW46" s="5"/>
      <c r="SOX46" s="5"/>
      <c r="SOY46" s="5"/>
      <c r="SOZ46" s="5"/>
      <c r="SPA46" s="5"/>
      <c r="SPB46" s="5"/>
      <c r="SPC46" s="5"/>
      <c r="SPD46" s="5"/>
      <c r="SPE46" s="5"/>
      <c r="SPF46" s="5"/>
      <c r="SPG46" s="5"/>
      <c r="SPH46" s="5"/>
      <c r="SPI46" s="5"/>
      <c r="SPJ46" s="5"/>
      <c r="SPK46" s="5"/>
      <c r="SPL46" s="5"/>
      <c r="SPM46" s="5"/>
      <c r="SPN46" s="5"/>
      <c r="SPO46" s="5"/>
      <c r="SPP46" s="5"/>
      <c r="SPQ46" s="5"/>
      <c r="SPR46" s="5"/>
      <c r="SPS46" s="5"/>
      <c r="SPT46" s="5"/>
      <c r="SPU46" s="5"/>
      <c r="SPV46" s="5"/>
      <c r="SPW46" s="5"/>
      <c r="SPX46" s="5"/>
      <c r="SPY46" s="5"/>
      <c r="SPZ46" s="5"/>
      <c r="SQA46" s="5"/>
      <c r="SQB46" s="5"/>
      <c r="SQC46" s="5"/>
      <c r="SQD46" s="5"/>
      <c r="SQE46" s="5"/>
      <c r="SQF46" s="5"/>
      <c r="SQG46" s="5"/>
      <c r="SQH46" s="5"/>
      <c r="SQI46" s="5"/>
      <c r="SQJ46" s="5"/>
      <c r="SQK46" s="5"/>
      <c r="SQL46" s="5"/>
      <c r="SQM46" s="5"/>
      <c r="SQN46" s="5"/>
      <c r="SQO46" s="5"/>
      <c r="SQP46" s="5"/>
      <c r="SQQ46" s="5"/>
      <c r="SQR46" s="5"/>
      <c r="SQS46" s="5"/>
      <c r="SQT46" s="5"/>
      <c r="SQU46" s="5"/>
      <c r="SQV46" s="5"/>
      <c r="SQW46" s="5"/>
      <c r="SQX46" s="5"/>
      <c r="SQY46" s="5"/>
      <c r="SQZ46" s="5"/>
      <c r="SRA46" s="5"/>
      <c r="SRB46" s="5"/>
      <c r="SRC46" s="5"/>
      <c r="SRD46" s="5"/>
      <c r="SRE46" s="5"/>
      <c r="SRF46" s="5"/>
      <c r="SRG46" s="5"/>
      <c r="SRH46" s="5"/>
      <c r="SRI46" s="5"/>
      <c r="SRJ46" s="5"/>
      <c r="SRK46" s="5"/>
      <c r="SRL46" s="5"/>
      <c r="SRM46" s="5"/>
      <c r="SRN46" s="5"/>
      <c r="SRO46" s="5"/>
      <c r="SRP46" s="5"/>
      <c r="SRQ46" s="5"/>
      <c r="SRR46" s="5"/>
      <c r="SRS46" s="5"/>
      <c r="SRT46" s="5"/>
      <c r="SRU46" s="5"/>
      <c r="SRV46" s="5"/>
      <c r="SRW46" s="5"/>
      <c r="SRX46" s="5"/>
      <c r="SRY46" s="5"/>
      <c r="SRZ46" s="5"/>
      <c r="SSA46" s="5"/>
      <c r="SSB46" s="5"/>
      <c r="SSC46" s="5"/>
      <c r="SSD46" s="5"/>
      <c r="SSE46" s="5"/>
      <c r="SSF46" s="5"/>
      <c r="SSG46" s="5"/>
      <c r="SSH46" s="5"/>
      <c r="SSI46" s="5"/>
      <c r="SSJ46" s="5"/>
      <c r="SSK46" s="5"/>
      <c r="SSL46" s="5"/>
      <c r="SSM46" s="5"/>
      <c r="SSN46" s="5"/>
      <c r="SSO46" s="5"/>
      <c r="SSP46" s="5"/>
      <c r="SSQ46" s="5"/>
      <c r="SSR46" s="5"/>
      <c r="SSS46" s="5"/>
      <c r="SST46" s="5"/>
      <c r="SSU46" s="5"/>
      <c r="SSV46" s="5"/>
      <c r="SSW46" s="5"/>
      <c r="SSX46" s="5"/>
      <c r="SSY46" s="5"/>
      <c r="SSZ46" s="5"/>
      <c r="STA46" s="5"/>
      <c r="STB46" s="5"/>
      <c r="STC46" s="5"/>
      <c r="STD46" s="5"/>
      <c r="STE46" s="5"/>
      <c r="STF46" s="5"/>
      <c r="STG46" s="5"/>
      <c r="STH46" s="5"/>
      <c r="STI46" s="5"/>
      <c r="STJ46" s="5"/>
      <c r="STK46" s="5"/>
      <c r="STL46" s="5"/>
      <c r="STM46" s="5"/>
      <c r="STN46" s="5"/>
      <c r="STO46" s="5"/>
      <c r="STP46" s="5"/>
      <c r="STQ46" s="5"/>
      <c r="STR46" s="5"/>
      <c r="STS46" s="5"/>
      <c r="STT46" s="5"/>
      <c r="STU46" s="5"/>
      <c r="STV46" s="5"/>
      <c r="STW46" s="5"/>
      <c r="STX46" s="5"/>
      <c r="STY46" s="5"/>
      <c r="STZ46" s="5"/>
      <c r="SUA46" s="5"/>
      <c r="SUB46" s="5"/>
      <c r="SUC46" s="5"/>
      <c r="SUD46" s="5"/>
      <c r="SUE46" s="5"/>
      <c r="SUF46" s="5"/>
      <c r="SUG46" s="5"/>
      <c r="SUH46" s="5"/>
      <c r="SUI46" s="5"/>
      <c r="SUJ46" s="5"/>
      <c r="SUK46" s="5"/>
      <c r="SUL46" s="5"/>
      <c r="SUM46" s="5"/>
      <c r="SUN46" s="5"/>
      <c r="SUO46" s="5"/>
      <c r="SUP46" s="5"/>
      <c r="SUQ46" s="5"/>
      <c r="SUR46" s="5"/>
      <c r="SUS46" s="5"/>
      <c r="SUT46" s="5"/>
      <c r="SUU46" s="5"/>
      <c r="SUV46" s="5"/>
      <c r="SUW46" s="5"/>
      <c r="SUX46" s="5"/>
      <c r="SUY46" s="5"/>
      <c r="SUZ46" s="5"/>
      <c r="SVA46" s="5"/>
      <c r="SVB46" s="5"/>
      <c r="SVC46" s="5"/>
      <c r="SVD46" s="5"/>
      <c r="SVE46" s="5"/>
      <c r="SVF46" s="5"/>
      <c r="SVG46" s="5"/>
      <c r="SVH46" s="5"/>
      <c r="SVI46" s="5"/>
      <c r="SVJ46" s="5"/>
      <c r="SVK46" s="5"/>
      <c r="SVL46" s="5"/>
      <c r="SVM46" s="5"/>
      <c r="SVN46" s="5"/>
      <c r="SVO46" s="5"/>
      <c r="SVP46" s="5"/>
      <c r="SVQ46" s="5"/>
      <c r="SVR46" s="5"/>
      <c r="SVS46" s="5"/>
      <c r="SVT46" s="5"/>
      <c r="SVU46" s="5"/>
      <c r="SVV46" s="5"/>
      <c r="SVW46" s="5"/>
      <c r="SVX46" s="5"/>
      <c r="SVY46" s="5"/>
      <c r="SVZ46" s="5"/>
      <c r="SWA46" s="5"/>
      <c r="SWB46" s="5"/>
      <c r="SWC46" s="5"/>
      <c r="SWD46" s="5"/>
      <c r="SWE46" s="5"/>
      <c r="SWF46" s="5"/>
      <c r="SWG46" s="5"/>
      <c r="SWH46" s="5"/>
      <c r="SWI46" s="5"/>
      <c r="SWJ46" s="5"/>
      <c r="SWK46" s="5"/>
      <c r="SWL46" s="5"/>
      <c r="SWM46" s="5"/>
      <c r="SWN46" s="5"/>
      <c r="SWO46" s="5"/>
      <c r="SWP46" s="5"/>
      <c r="SWQ46" s="5"/>
      <c r="SWR46" s="5"/>
      <c r="SWS46" s="5"/>
      <c r="SWT46" s="5"/>
      <c r="SWU46" s="5"/>
      <c r="SWV46" s="5"/>
      <c r="SWW46" s="5"/>
      <c r="SWX46" s="5"/>
      <c r="SWY46" s="5"/>
      <c r="SWZ46" s="5"/>
      <c r="SXA46" s="5"/>
      <c r="SXB46" s="5"/>
      <c r="SXC46" s="5"/>
      <c r="SXD46" s="5"/>
      <c r="SXE46" s="5"/>
      <c r="SXF46" s="5"/>
      <c r="SXG46" s="5"/>
      <c r="SXH46" s="5"/>
      <c r="SXI46" s="5"/>
      <c r="SXJ46" s="5"/>
      <c r="SXK46" s="5"/>
      <c r="SXL46" s="5"/>
      <c r="SXM46" s="5"/>
      <c r="SXN46" s="5"/>
      <c r="SXO46" s="5"/>
      <c r="SXP46" s="5"/>
      <c r="SXQ46" s="5"/>
      <c r="SXR46" s="5"/>
      <c r="SXS46" s="5"/>
      <c r="SXT46" s="5"/>
      <c r="SXU46" s="5"/>
      <c r="SXV46" s="5"/>
      <c r="SXW46" s="5"/>
      <c r="SXX46" s="5"/>
      <c r="SXY46" s="5"/>
      <c r="SXZ46" s="5"/>
      <c r="SYA46" s="5"/>
      <c r="SYB46" s="5"/>
      <c r="SYC46" s="5"/>
      <c r="SYD46" s="5"/>
      <c r="SYE46" s="5"/>
      <c r="SYF46" s="5"/>
      <c r="SYG46" s="5"/>
      <c r="SYH46" s="5"/>
      <c r="SYI46" s="5"/>
      <c r="SYJ46" s="5"/>
      <c r="SYK46" s="5"/>
      <c r="SYL46" s="5"/>
      <c r="SYM46" s="5"/>
      <c r="SYN46" s="5"/>
      <c r="SYO46" s="5"/>
      <c r="SYP46" s="5"/>
      <c r="SYQ46" s="5"/>
      <c r="SYR46" s="5"/>
      <c r="SYS46" s="5"/>
      <c r="SYT46" s="5"/>
      <c r="SYU46" s="5"/>
      <c r="SYV46" s="5"/>
      <c r="SYW46" s="5"/>
      <c r="SYX46" s="5"/>
      <c r="SYY46" s="5"/>
      <c r="SYZ46" s="5"/>
      <c r="SZA46" s="5"/>
      <c r="SZB46" s="5"/>
      <c r="SZC46" s="5"/>
      <c r="SZD46" s="5"/>
      <c r="SZE46" s="5"/>
      <c r="SZF46" s="5"/>
      <c r="SZG46" s="5"/>
      <c r="SZH46" s="5"/>
      <c r="SZI46" s="5"/>
      <c r="SZJ46" s="5"/>
      <c r="SZK46" s="5"/>
      <c r="SZL46" s="5"/>
      <c r="SZM46" s="5"/>
      <c r="SZN46" s="5"/>
      <c r="SZO46" s="5"/>
      <c r="SZP46" s="5"/>
      <c r="SZQ46" s="5"/>
      <c r="SZR46" s="5"/>
      <c r="SZS46" s="5"/>
      <c r="SZT46" s="5"/>
      <c r="SZU46" s="5"/>
      <c r="SZV46" s="5"/>
      <c r="SZW46" s="5"/>
      <c r="SZX46" s="5"/>
      <c r="SZY46" s="5"/>
      <c r="SZZ46" s="5"/>
      <c r="TAA46" s="5"/>
      <c r="TAB46" s="5"/>
      <c r="TAC46" s="5"/>
      <c r="TAD46" s="5"/>
      <c r="TAE46" s="5"/>
      <c r="TAF46" s="5"/>
      <c r="TAG46" s="5"/>
      <c r="TAH46" s="5"/>
      <c r="TAI46" s="5"/>
      <c r="TAJ46" s="5"/>
      <c r="TAK46" s="5"/>
      <c r="TAL46" s="5"/>
      <c r="TAM46" s="5"/>
      <c r="TAN46" s="5"/>
      <c r="TAO46" s="5"/>
      <c r="TAP46" s="5"/>
      <c r="TAQ46" s="5"/>
      <c r="TAR46" s="5"/>
      <c r="TAS46" s="5"/>
      <c r="TAT46" s="5"/>
      <c r="TAU46" s="5"/>
      <c r="TAV46" s="5"/>
      <c r="TAW46" s="5"/>
      <c r="TAX46" s="5"/>
      <c r="TAY46" s="5"/>
      <c r="TAZ46" s="5"/>
      <c r="TBA46" s="5"/>
      <c r="TBB46" s="5"/>
      <c r="TBC46" s="5"/>
      <c r="TBD46" s="5"/>
      <c r="TBE46" s="5"/>
      <c r="TBF46" s="5"/>
      <c r="TBG46" s="5"/>
      <c r="TBH46" s="5"/>
      <c r="TBI46" s="5"/>
      <c r="TBJ46" s="5"/>
      <c r="TBK46" s="5"/>
      <c r="TBL46" s="5"/>
      <c r="TBM46" s="5"/>
      <c r="TBN46" s="5"/>
      <c r="TBO46" s="5"/>
      <c r="TBP46" s="5"/>
      <c r="TBQ46" s="5"/>
      <c r="TBR46" s="5"/>
      <c r="TBS46" s="5"/>
      <c r="TBT46" s="5"/>
      <c r="TBU46" s="5"/>
      <c r="TBV46" s="5"/>
      <c r="TBW46" s="5"/>
      <c r="TBX46" s="5"/>
      <c r="TBY46" s="5"/>
      <c r="TBZ46" s="5"/>
      <c r="TCA46" s="5"/>
      <c r="TCB46" s="5"/>
      <c r="TCC46" s="5"/>
      <c r="TCD46" s="5"/>
      <c r="TCE46" s="5"/>
      <c r="TCF46" s="5"/>
      <c r="TCG46" s="5"/>
      <c r="TCH46" s="5"/>
      <c r="TCI46" s="5"/>
      <c r="TCJ46" s="5"/>
      <c r="TCK46" s="5"/>
      <c r="TCL46" s="5"/>
      <c r="TCM46" s="5"/>
      <c r="TCN46" s="5"/>
      <c r="TCO46" s="5"/>
      <c r="TCP46" s="5"/>
      <c r="TCQ46" s="5"/>
      <c r="TCR46" s="5"/>
      <c r="TCS46" s="5"/>
      <c r="TCT46" s="5"/>
      <c r="TCU46" s="5"/>
      <c r="TCV46" s="5"/>
      <c r="TCW46" s="5"/>
      <c r="TCX46" s="5"/>
      <c r="TCY46" s="5"/>
      <c r="TCZ46" s="5"/>
      <c r="TDA46" s="5"/>
      <c r="TDB46" s="5"/>
      <c r="TDC46" s="5"/>
      <c r="TDD46" s="5"/>
      <c r="TDE46" s="5"/>
      <c r="TDF46" s="5"/>
      <c r="TDG46" s="5"/>
      <c r="TDH46" s="5"/>
      <c r="TDI46" s="5"/>
      <c r="TDJ46" s="5"/>
      <c r="TDK46" s="5"/>
      <c r="TDL46" s="5"/>
      <c r="TDM46" s="5"/>
      <c r="TDN46" s="5"/>
      <c r="TDO46" s="5"/>
      <c r="TDP46" s="5"/>
      <c r="TDQ46" s="5"/>
      <c r="TDR46" s="5"/>
      <c r="TDS46" s="5"/>
      <c r="TDT46" s="5"/>
      <c r="TDU46" s="5"/>
      <c r="TDV46" s="5"/>
      <c r="TDW46" s="5"/>
      <c r="TDX46" s="5"/>
      <c r="TDY46" s="5"/>
      <c r="TDZ46" s="5"/>
      <c r="TEA46" s="5"/>
      <c r="TEB46" s="5"/>
      <c r="TEC46" s="5"/>
      <c r="TED46" s="5"/>
      <c r="TEE46" s="5"/>
      <c r="TEF46" s="5"/>
      <c r="TEG46" s="5"/>
      <c r="TEH46" s="5"/>
      <c r="TEI46" s="5"/>
      <c r="TEJ46" s="5"/>
      <c r="TEK46" s="5"/>
      <c r="TEL46" s="5"/>
      <c r="TEM46" s="5"/>
      <c r="TEN46" s="5"/>
      <c r="TEO46" s="5"/>
      <c r="TEP46" s="5"/>
      <c r="TEQ46" s="5"/>
      <c r="TER46" s="5"/>
      <c r="TES46" s="5"/>
      <c r="TET46" s="5"/>
      <c r="TEU46" s="5"/>
      <c r="TEV46" s="5"/>
      <c r="TEW46" s="5"/>
      <c r="TEX46" s="5"/>
      <c r="TEY46" s="5"/>
      <c r="TEZ46" s="5"/>
      <c r="TFA46" s="5"/>
      <c r="TFB46" s="5"/>
      <c r="TFC46" s="5"/>
      <c r="TFD46" s="5"/>
      <c r="TFE46" s="5"/>
      <c r="TFF46" s="5"/>
      <c r="TFG46" s="5"/>
      <c r="TFH46" s="5"/>
      <c r="TFI46" s="5"/>
      <c r="TFJ46" s="5"/>
      <c r="TFK46" s="5"/>
      <c r="TFL46" s="5"/>
      <c r="TFM46" s="5"/>
      <c r="TFN46" s="5"/>
      <c r="TFO46" s="5"/>
      <c r="TFP46" s="5"/>
      <c r="TFQ46" s="5"/>
      <c r="TFR46" s="5"/>
      <c r="TFS46" s="5"/>
      <c r="TFT46" s="5"/>
      <c r="TFU46" s="5"/>
      <c r="TFV46" s="5"/>
      <c r="TFW46" s="5"/>
      <c r="TFX46" s="5"/>
      <c r="TFY46" s="5"/>
      <c r="TFZ46" s="5"/>
      <c r="TGA46" s="5"/>
      <c r="TGB46" s="5"/>
      <c r="TGC46" s="5"/>
      <c r="TGD46" s="5"/>
      <c r="TGE46" s="5"/>
      <c r="TGF46" s="5"/>
      <c r="TGG46" s="5"/>
      <c r="TGH46" s="5"/>
      <c r="TGI46" s="5"/>
      <c r="TGJ46" s="5"/>
      <c r="TGK46" s="5"/>
      <c r="TGL46" s="5"/>
      <c r="TGM46" s="5"/>
      <c r="TGN46" s="5"/>
      <c r="TGO46" s="5"/>
      <c r="TGP46" s="5"/>
      <c r="TGQ46" s="5"/>
      <c r="TGR46" s="5"/>
      <c r="TGS46" s="5"/>
      <c r="TGT46" s="5"/>
      <c r="TGU46" s="5"/>
      <c r="TGV46" s="5"/>
      <c r="TGW46" s="5"/>
      <c r="TGX46" s="5"/>
      <c r="TGY46" s="5"/>
      <c r="TGZ46" s="5"/>
      <c r="THA46" s="5"/>
      <c r="THB46" s="5"/>
      <c r="THC46" s="5"/>
      <c r="THD46" s="5"/>
      <c r="THE46" s="5"/>
      <c r="THF46" s="5"/>
      <c r="THG46" s="5"/>
      <c r="THH46" s="5"/>
      <c r="THI46" s="5"/>
      <c r="THJ46" s="5"/>
      <c r="THK46" s="5"/>
      <c r="THL46" s="5"/>
      <c r="THM46" s="5"/>
      <c r="THN46" s="5"/>
      <c r="THO46" s="5"/>
      <c r="THP46" s="5"/>
      <c r="THQ46" s="5"/>
      <c r="THR46" s="5"/>
      <c r="THS46" s="5"/>
      <c r="THT46" s="5"/>
      <c r="THU46" s="5"/>
      <c r="THV46" s="5"/>
      <c r="THW46" s="5"/>
      <c r="THX46" s="5"/>
      <c r="THY46" s="5"/>
      <c r="THZ46" s="5"/>
      <c r="TIA46" s="5"/>
      <c r="TIB46" s="5"/>
      <c r="TIC46" s="5"/>
      <c r="TID46" s="5"/>
      <c r="TIE46" s="5"/>
      <c r="TIF46" s="5"/>
      <c r="TIG46" s="5"/>
      <c r="TIH46" s="5"/>
      <c r="TII46" s="5"/>
      <c r="TIJ46" s="5"/>
      <c r="TIK46" s="5"/>
      <c r="TIL46" s="5"/>
      <c r="TIM46" s="5"/>
      <c r="TIN46" s="5"/>
      <c r="TIO46" s="5"/>
      <c r="TIP46" s="5"/>
      <c r="TIQ46" s="5"/>
      <c r="TIR46" s="5"/>
      <c r="TIS46" s="5"/>
      <c r="TIT46" s="5"/>
      <c r="TIU46" s="5"/>
      <c r="TIV46" s="5"/>
      <c r="TIW46" s="5"/>
      <c r="TIX46" s="5"/>
      <c r="TIY46" s="5"/>
      <c r="TIZ46" s="5"/>
      <c r="TJA46" s="5"/>
      <c r="TJB46" s="5"/>
      <c r="TJC46" s="5"/>
      <c r="TJD46" s="5"/>
      <c r="TJE46" s="5"/>
      <c r="TJF46" s="5"/>
      <c r="TJG46" s="5"/>
      <c r="TJH46" s="5"/>
      <c r="TJI46" s="5"/>
      <c r="TJJ46" s="5"/>
      <c r="TJK46" s="5"/>
      <c r="TJL46" s="5"/>
      <c r="TJM46" s="5"/>
      <c r="TJN46" s="5"/>
      <c r="TJO46" s="5"/>
      <c r="TJP46" s="5"/>
      <c r="TJQ46" s="5"/>
      <c r="TJR46" s="5"/>
      <c r="TJS46" s="5"/>
      <c r="TJT46" s="5"/>
      <c r="TJU46" s="5"/>
      <c r="TJV46" s="5"/>
      <c r="TJW46" s="5"/>
      <c r="TJX46" s="5"/>
      <c r="TJY46" s="5"/>
      <c r="TJZ46" s="5"/>
      <c r="TKA46" s="5"/>
      <c r="TKB46" s="5"/>
      <c r="TKC46" s="5"/>
      <c r="TKD46" s="5"/>
      <c r="TKE46" s="5"/>
      <c r="TKF46" s="5"/>
      <c r="TKG46" s="5"/>
      <c r="TKH46" s="5"/>
      <c r="TKI46" s="5"/>
      <c r="TKJ46" s="5"/>
      <c r="TKK46" s="5"/>
      <c r="TKL46" s="5"/>
      <c r="TKM46" s="5"/>
      <c r="TKN46" s="5"/>
      <c r="TKO46" s="5"/>
      <c r="TKP46" s="5"/>
      <c r="TKQ46" s="5"/>
      <c r="TKR46" s="5"/>
      <c r="TKS46" s="5"/>
      <c r="TKT46" s="5"/>
      <c r="TKU46" s="5"/>
      <c r="TKV46" s="5"/>
      <c r="TKW46" s="5"/>
      <c r="TKX46" s="5"/>
      <c r="TKY46" s="5"/>
      <c r="TKZ46" s="5"/>
      <c r="TLA46" s="5"/>
      <c r="TLB46" s="5"/>
      <c r="TLC46" s="5"/>
      <c r="TLD46" s="5"/>
      <c r="TLE46" s="5"/>
      <c r="TLF46" s="5"/>
      <c r="TLG46" s="5"/>
      <c r="TLH46" s="5"/>
      <c r="TLI46" s="5"/>
      <c r="TLJ46" s="5"/>
      <c r="TLK46" s="5"/>
      <c r="TLL46" s="5"/>
      <c r="TLM46" s="5"/>
      <c r="TLN46" s="5"/>
      <c r="TLO46" s="5"/>
      <c r="TLP46" s="5"/>
      <c r="TLQ46" s="5"/>
      <c r="TLR46" s="5"/>
      <c r="TLS46" s="5"/>
      <c r="TLT46" s="5"/>
      <c r="TLU46" s="5"/>
      <c r="TLV46" s="5"/>
      <c r="TLW46" s="5"/>
      <c r="TLX46" s="5"/>
      <c r="TLY46" s="5"/>
      <c r="TLZ46" s="5"/>
      <c r="TMA46" s="5"/>
      <c r="TMB46" s="5"/>
      <c r="TMC46" s="5"/>
      <c r="TMD46" s="5"/>
      <c r="TME46" s="5"/>
      <c r="TMF46" s="5"/>
      <c r="TMG46" s="5"/>
      <c r="TMH46" s="5"/>
      <c r="TMI46" s="5"/>
      <c r="TMJ46" s="5"/>
      <c r="TMK46" s="5"/>
      <c r="TML46" s="5"/>
      <c r="TMM46" s="5"/>
      <c r="TMN46" s="5"/>
      <c r="TMO46" s="5"/>
      <c r="TMP46" s="5"/>
      <c r="TMQ46" s="5"/>
      <c r="TMR46" s="5"/>
      <c r="TMS46" s="5"/>
      <c r="TMT46" s="5"/>
      <c r="TMU46" s="5"/>
      <c r="TMV46" s="5"/>
      <c r="TMW46" s="5"/>
      <c r="TMX46" s="5"/>
      <c r="TMY46" s="5"/>
      <c r="TMZ46" s="5"/>
      <c r="TNA46" s="5"/>
      <c r="TNB46" s="5"/>
      <c r="TNC46" s="5"/>
      <c r="TND46" s="5"/>
      <c r="TNE46" s="5"/>
      <c r="TNF46" s="5"/>
      <c r="TNG46" s="5"/>
      <c r="TNH46" s="5"/>
      <c r="TNI46" s="5"/>
      <c r="TNJ46" s="5"/>
      <c r="TNK46" s="5"/>
      <c r="TNL46" s="5"/>
      <c r="TNM46" s="5"/>
      <c r="TNN46" s="5"/>
      <c r="TNO46" s="5"/>
      <c r="TNP46" s="5"/>
      <c r="TNQ46" s="5"/>
      <c r="TNR46" s="5"/>
      <c r="TNS46" s="5"/>
      <c r="TNT46" s="5"/>
      <c r="TNU46" s="5"/>
      <c r="TNV46" s="5"/>
      <c r="TNW46" s="5"/>
      <c r="TNX46" s="5"/>
      <c r="TNY46" s="5"/>
      <c r="TNZ46" s="5"/>
      <c r="TOA46" s="5"/>
      <c r="TOB46" s="5"/>
      <c r="TOC46" s="5"/>
      <c r="TOD46" s="5"/>
      <c r="TOE46" s="5"/>
      <c r="TOF46" s="5"/>
      <c r="TOG46" s="5"/>
      <c r="TOH46" s="5"/>
      <c r="TOI46" s="5"/>
      <c r="TOJ46" s="5"/>
      <c r="TOK46" s="5"/>
      <c r="TOL46" s="5"/>
      <c r="TOM46" s="5"/>
      <c r="TON46" s="5"/>
      <c r="TOO46" s="5"/>
      <c r="TOP46" s="5"/>
      <c r="TOQ46" s="5"/>
      <c r="TOR46" s="5"/>
      <c r="TOS46" s="5"/>
      <c r="TOT46" s="5"/>
      <c r="TOU46" s="5"/>
      <c r="TOV46" s="5"/>
      <c r="TOW46" s="5"/>
      <c r="TOX46" s="5"/>
      <c r="TOY46" s="5"/>
      <c r="TOZ46" s="5"/>
      <c r="TPA46" s="5"/>
      <c r="TPB46" s="5"/>
      <c r="TPC46" s="5"/>
      <c r="TPD46" s="5"/>
      <c r="TPE46" s="5"/>
      <c r="TPF46" s="5"/>
      <c r="TPG46" s="5"/>
      <c r="TPH46" s="5"/>
      <c r="TPI46" s="5"/>
      <c r="TPJ46" s="5"/>
      <c r="TPK46" s="5"/>
      <c r="TPL46" s="5"/>
      <c r="TPM46" s="5"/>
      <c r="TPN46" s="5"/>
      <c r="TPO46" s="5"/>
      <c r="TPP46" s="5"/>
      <c r="TPQ46" s="5"/>
      <c r="TPR46" s="5"/>
      <c r="TPS46" s="5"/>
      <c r="TPT46" s="5"/>
      <c r="TPU46" s="5"/>
      <c r="TPV46" s="5"/>
      <c r="TPW46" s="5"/>
      <c r="TPX46" s="5"/>
      <c r="TPY46" s="5"/>
      <c r="TPZ46" s="5"/>
      <c r="TQA46" s="5"/>
      <c r="TQB46" s="5"/>
      <c r="TQC46" s="5"/>
      <c r="TQD46" s="5"/>
      <c r="TQE46" s="5"/>
      <c r="TQF46" s="5"/>
      <c r="TQG46" s="5"/>
      <c r="TQH46" s="5"/>
      <c r="TQI46" s="5"/>
      <c r="TQJ46" s="5"/>
      <c r="TQK46" s="5"/>
      <c r="TQL46" s="5"/>
      <c r="TQM46" s="5"/>
      <c r="TQN46" s="5"/>
      <c r="TQO46" s="5"/>
      <c r="TQP46" s="5"/>
      <c r="TQQ46" s="5"/>
      <c r="TQR46" s="5"/>
      <c r="TQS46" s="5"/>
      <c r="TQT46" s="5"/>
      <c r="TQU46" s="5"/>
      <c r="TQV46" s="5"/>
      <c r="TQW46" s="5"/>
      <c r="TQX46" s="5"/>
      <c r="TQY46" s="5"/>
      <c r="TQZ46" s="5"/>
      <c r="TRA46" s="5"/>
      <c r="TRB46" s="5"/>
      <c r="TRC46" s="5"/>
      <c r="TRD46" s="5"/>
      <c r="TRE46" s="5"/>
      <c r="TRF46" s="5"/>
      <c r="TRG46" s="5"/>
      <c r="TRH46" s="5"/>
      <c r="TRI46" s="5"/>
      <c r="TRJ46" s="5"/>
      <c r="TRK46" s="5"/>
      <c r="TRL46" s="5"/>
      <c r="TRM46" s="5"/>
      <c r="TRN46" s="5"/>
      <c r="TRO46" s="5"/>
      <c r="TRP46" s="5"/>
      <c r="TRQ46" s="5"/>
      <c r="TRR46" s="5"/>
      <c r="TRS46" s="5"/>
      <c r="TRT46" s="5"/>
      <c r="TRU46" s="5"/>
      <c r="TRV46" s="5"/>
      <c r="TRW46" s="5"/>
      <c r="TRX46" s="5"/>
      <c r="TRY46" s="5"/>
      <c r="TRZ46" s="5"/>
      <c r="TSA46" s="5"/>
      <c r="TSB46" s="5"/>
      <c r="TSC46" s="5"/>
      <c r="TSD46" s="5"/>
      <c r="TSE46" s="5"/>
      <c r="TSF46" s="5"/>
      <c r="TSG46" s="5"/>
      <c r="TSH46" s="5"/>
      <c r="TSI46" s="5"/>
      <c r="TSJ46" s="5"/>
      <c r="TSK46" s="5"/>
      <c r="TSL46" s="5"/>
      <c r="TSM46" s="5"/>
      <c r="TSN46" s="5"/>
      <c r="TSO46" s="5"/>
      <c r="TSP46" s="5"/>
      <c r="TSQ46" s="5"/>
      <c r="TSR46" s="5"/>
      <c r="TSS46" s="5"/>
      <c r="TST46" s="5"/>
      <c r="TSU46" s="5"/>
      <c r="TSV46" s="5"/>
      <c r="TSW46" s="5"/>
      <c r="TSX46" s="5"/>
      <c r="TSY46" s="5"/>
      <c r="TSZ46" s="5"/>
      <c r="TTA46" s="5"/>
      <c r="TTB46" s="5"/>
      <c r="TTC46" s="5"/>
      <c r="TTD46" s="5"/>
      <c r="TTE46" s="5"/>
      <c r="TTF46" s="5"/>
      <c r="TTG46" s="5"/>
      <c r="TTH46" s="5"/>
      <c r="TTI46" s="5"/>
      <c r="TTJ46" s="5"/>
      <c r="TTK46" s="5"/>
      <c r="TTL46" s="5"/>
      <c r="TTM46" s="5"/>
      <c r="TTN46" s="5"/>
      <c r="TTO46" s="5"/>
      <c r="TTP46" s="5"/>
      <c r="TTQ46" s="5"/>
      <c r="TTR46" s="5"/>
      <c r="TTS46" s="5"/>
      <c r="TTT46" s="5"/>
      <c r="TTU46" s="5"/>
      <c r="TTV46" s="5"/>
      <c r="TTW46" s="5"/>
      <c r="TTX46" s="5"/>
      <c r="TTY46" s="5"/>
      <c r="TTZ46" s="5"/>
      <c r="TUA46" s="5"/>
      <c r="TUB46" s="5"/>
      <c r="TUC46" s="5"/>
      <c r="TUD46" s="5"/>
      <c r="TUE46" s="5"/>
      <c r="TUF46" s="5"/>
      <c r="TUG46" s="5"/>
      <c r="TUH46" s="5"/>
      <c r="TUI46" s="5"/>
      <c r="TUJ46" s="5"/>
      <c r="TUK46" s="5"/>
      <c r="TUL46" s="5"/>
      <c r="TUM46" s="5"/>
      <c r="TUN46" s="5"/>
      <c r="TUO46" s="5"/>
      <c r="TUP46" s="5"/>
      <c r="TUQ46" s="5"/>
      <c r="TUR46" s="5"/>
      <c r="TUS46" s="5"/>
      <c r="TUT46" s="5"/>
      <c r="TUU46" s="5"/>
      <c r="TUV46" s="5"/>
      <c r="TUW46" s="5"/>
      <c r="TUX46" s="5"/>
      <c r="TUY46" s="5"/>
      <c r="TUZ46" s="5"/>
      <c r="TVA46" s="5"/>
      <c r="TVB46" s="5"/>
      <c r="TVC46" s="5"/>
      <c r="TVD46" s="5"/>
      <c r="TVE46" s="5"/>
      <c r="TVF46" s="5"/>
      <c r="TVG46" s="5"/>
      <c r="TVH46" s="5"/>
      <c r="TVI46" s="5"/>
      <c r="TVJ46" s="5"/>
      <c r="TVK46" s="5"/>
      <c r="TVL46" s="5"/>
      <c r="TVM46" s="5"/>
      <c r="TVN46" s="5"/>
      <c r="TVO46" s="5"/>
      <c r="TVP46" s="5"/>
      <c r="TVQ46" s="5"/>
      <c r="TVR46" s="5"/>
      <c r="TVS46" s="5"/>
      <c r="TVT46" s="5"/>
      <c r="TVU46" s="5"/>
      <c r="TVV46" s="5"/>
      <c r="TVW46" s="5"/>
      <c r="TVX46" s="5"/>
      <c r="TVY46" s="5"/>
      <c r="TVZ46" s="5"/>
      <c r="TWA46" s="5"/>
      <c r="TWB46" s="5"/>
      <c r="TWC46" s="5"/>
      <c r="TWD46" s="5"/>
      <c r="TWE46" s="5"/>
      <c r="TWF46" s="5"/>
      <c r="TWG46" s="5"/>
      <c r="TWH46" s="5"/>
      <c r="TWI46" s="5"/>
      <c r="TWJ46" s="5"/>
      <c r="TWK46" s="5"/>
      <c r="TWL46" s="5"/>
      <c r="TWM46" s="5"/>
      <c r="TWN46" s="5"/>
      <c r="TWO46" s="5"/>
      <c r="TWP46" s="5"/>
      <c r="TWQ46" s="5"/>
      <c r="TWR46" s="5"/>
      <c r="TWS46" s="5"/>
      <c r="TWT46" s="5"/>
      <c r="TWU46" s="5"/>
      <c r="TWV46" s="5"/>
      <c r="TWW46" s="5"/>
      <c r="TWX46" s="5"/>
      <c r="TWY46" s="5"/>
      <c r="TWZ46" s="5"/>
      <c r="TXA46" s="5"/>
      <c r="TXB46" s="5"/>
      <c r="TXC46" s="5"/>
      <c r="TXD46" s="5"/>
      <c r="TXE46" s="5"/>
      <c r="TXF46" s="5"/>
      <c r="TXG46" s="5"/>
      <c r="TXH46" s="5"/>
      <c r="TXI46" s="5"/>
      <c r="TXJ46" s="5"/>
      <c r="TXK46" s="5"/>
      <c r="TXL46" s="5"/>
      <c r="TXM46" s="5"/>
      <c r="TXN46" s="5"/>
      <c r="TXO46" s="5"/>
      <c r="TXP46" s="5"/>
      <c r="TXQ46" s="5"/>
      <c r="TXR46" s="5"/>
      <c r="TXS46" s="5"/>
      <c r="TXT46" s="5"/>
      <c r="TXU46" s="5"/>
      <c r="TXV46" s="5"/>
      <c r="TXW46" s="5"/>
      <c r="TXX46" s="5"/>
      <c r="TXY46" s="5"/>
      <c r="TXZ46" s="5"/>
      <c r="TYA46" s="5"/>
      <c r="TYB46" s="5"/>
      <c r="TYC46" s="5"/>
      <c r="TYD46" s="5"/>
      <c r="TYE46" s="5"/>
      <c r="TYF46" s="5"/>
      <c r="TYG46" s="5"/>
      <c r="TYH46" s="5"/>
      <c r="TYI46" s="5"/>
      <c r="TYJ46" s="5"/>
      <c r="TYK46" s="5"/>
      <c r="TYL46" s="5"/>
      <c r="TYM46" s="5"/>
      <c r="TYN46" s="5"/>
      <c r="TYO46" s="5"/>
      <c r="TYP46" s="5"/>
      <c r="TYQ46" s="5"/>
      <c r="TYR46" s="5"/>
      <c r="TYS46" s="5"/>
      <c r="TYT46" s="5"/>
      <c r="TYU46" s="5"/>
      <c r="TYV46" s="5"/>
      <c r="TYW46" s="5"/>
      <c r="TYX46" s="5"/>
      <c r="TYY46" s="5"/>
      <c r="TYZ46" s="5"/>
      <c r="TZA46" s="5"/>
      <c r="TZB46" s="5"/>
      <c r="TZC46" s="5"/>
      <c r="TZD46" s="5"/>
      <c r="TZE46" s="5"/>
      <c r="TZF46" s="5"/>
      <c r="TZG46" s="5"/>
      <c r="TZH46" s="5"/>
      <c r="TZI46" s="5"/>
      <c r="TZJ46" s="5"/>
      <c r="TZK46" s="5"/>
      <c r="TZL46" s="5"/>
      <c r="TZM46" s="5"/>
      <c r="TZN46" s="5"/>
      <c r="TZO46" s="5"/>
      <c r="TZP46" s="5"/>
      <c r="TZQ46" s="5"/>
      <c r="TZR46" s="5"/>
      <c r="TZS46" s="5"/>
      <c r="TZT46" s="5"/>
      <c r="TZU46" s="5"/>
      <c r="TZV46" s="5"/>
      <c r="TZW46" s="5"/>
      <c r="TZX46" s="5"/>
      <c r="TZY46" s="5"/>
      <c r="TZZ46" s="5"/>
      <c r="UAA46" s="5"/>
      <c r="UAB46" s="5"/>
      <c r="UAC46" s="5"/>
      <c r="UAD46" s="5"/>
      <c r="UAE46" s="5"/>
      <c r="UAF46" s="5"/>
      <c r="UAG46" s="5"/>
      <c r="UAH46" s="5"/>
      <c r="UAI46" s="5"/>
      <c r="UAJ46" s="5"/>
      <c r="UAK46" s="5"/>
      <c r="UAL46" s="5"/>
      <c r="UAM46" s="5"/>
      <c r="UAN46" s="5"/>
      <c r="UAO46" s="5"/>
      <c r="UAP46" s="5"/>
      <c r="UAQ46" s="5"/>
      <c r="UAR46" s="5"/>
      <c r="UAS46" s="5"/>
      <c r="UAT46" s="5"/>
      <c r="UAU46" s="5"/>
      <c r="UAV46" s="5"/>
      <c r="UAW46" s="5"/>
      <c r="UAX46" s="5"/>
      <c r="UAY46" s="5"/>
      <c r="UAZ46" s="5"/>
      <c r="UBA46" s="5"/>
      <c r="UBB46" s="5"/>
      <c r="UBC46" s="5"/>
      <c r="UBD46" s="5"/>
      <c r="UBE46" s="5"/>
      <c r="UBF46" s="5"/>
      <c r="UBG46" s="5"/>
      <c r="UBH46" s="5"/>
      <c r="UBI46" s="5"/>
      <c r="UBJ46" s="5"/>
      <c r="UBK46" s="5"/>
      <c r="UBL46" s="5"/>
      <c r="UBM46" s="5"/>
      <c r="UBN46" s="5"/>
      <c r="UBO46" s="5"/>
      <c r="UBP46" s="5"/>
      <c r="UBQ46" s="5"/>
      <c r="UBR46" s="5"/>
      <c r="UBS46" s="5"/>
      <c r="UBT46" s="5"/>
      <c r="UBU46" s="5"/>
      <c r="UBV46" s="5"/>
      <c r="UBW46" s="5"/>
      <c r="UBX46" s="5"/>
      <c r="UBY46" s="5"/>
      <c r="UBZ46" s="5"/>
      <c r="UCA46" s="5"/>
      <c r="UCB46" s="5"/>
      <c r="UCC46" s="5"/>
      <c r="UCD46" s="5"/>
      <c r="UCE46" s="5"/>
      <c r="UCF46" s="5"/>
      <c r="UCG46" s="5"/>
      <c r="UCH46" s="5"/>
      <c r="UCI46" s="5"/>
      <c r="UCJ46" s="5"/>
      <c r="UCK46" s="5"/>
      <c r="UCL46" s="5"/>
      <c r="UCM46" s="5"/>
      <c r="UCN46" s="5"/>
      <c r="UCO46" s="5"/>
      <c r="UCP46" s="5"/>
      <c r="UCQ46" s="5"/>
      <c r="UCR46" s="5"/>
      <c r="UCS46" s="5"/>
      <c r="UCT46" s="5"/>
      <c r="UCU46" s="5"/>
      <c r="UCV46" s="5"/>
      <c r="UCW46" s="5"/>
      <c r="UCX46" s="5"/>
      <c r="UCY46" s="5"/>
      <c r="UCZ46" s="5"/>
      <c r="UDA46" s="5"/>
      <c r="UDB46" s="5"/>
      <c r="UDC46" s="5"/>
      <c r="UDD46" s="5"/>
      <c r="UDE46" s="5"/>
      <c r="UDF46" s="5"/>
      <c r="UDG46" s="5"/>
      <c r="UDH46" s="5"/>
      <c r="UDI46" s="5"/>
      <c r="UDJ46" s="5"/>
      <c r="UDK46" s="5"/>
      <c r="UDL46" s="5"/>
      <c r="UDM46" s="5"/>
      <c r="UDN46" s="5"/>
      <c r="UDO46" s="5"/>
      <c r="UDP46" s="5"/>
      <c r="UDQ46" s="5"/>
      <c r="UDR46" s="5"/>
      <c r="UDS46" s="5"/>
      <c r="UDT46" s="5"/>
      <c r="UDU46" s="5"/>
      <c r="UDV46" s="5"/>
      <c r="UDW46" s="5"/>
      <c r="UDX46" s="5"/>
      <c r="UDY46" s="5"/>
      <c r="UDZ46" s="5"/>
      <c r="UEA46" s="5"/>
      <c r="UEB46" s="5"/>
      <c r="UEC46" s="5"/>
      <c r="UED46" s="5"/>
      <c r="UEE46" s="5"/>
      <c r="UEF46" s="5"/>
      <c r="UEG46" s="5"/>
      <c r="UEH46" s="5"/>
      <c r="UEI46" s="5"/>
      <c r="UEJ46" s="5"/>
      <c r="UEK46" s="5"/>
      <c r="UEL46" s="5"/>
      <c r="UEM46" s="5"/>
      <c r="UEN46" s="5"/>
      <c r="UEO46" s="5"/>
      <c r="UEP46" s="5"/>
      <c r="UEQ46" s="5"/>
      <c r="UER46" s="5"/>
      <c r="UES46" s="5"/>
      <c r="UET46" s="5"/>
      <c r="UEU46" s="5"/>
      <c r="UEV46" s="5"/>
      <c r="UEW46" s="5"/>
      <c r="UEX46" s="5"/>
      <c r="UEY46" s="5"/>
      <c r="UEZ46" s="5"/>
      <c r="UFA46" s="5"/>
      <c r="UFB46" s="5"/>
      <c r="UFC46" s="5"/>
      <c r="UFD46" s="5"/>
      <c r="UFE46" s="5"/>
      <c r="UFF46" s="5"/>
      <c r="UFG46" s="5"/>
      <c r="UFH46" s="5"/>
      <c r="UFI46" s="5"/>
      <c r="UFJ46" s="5"/>
      <c r="UFK46" s="5"/>
      <c r="UFL46" s="5"/>
      <c r="UFM46" s="5"/>
      <c r="UFN46" s="5"/>
      <c r="UFO46" s="5"/>
      <c r="UFP46" s="5"/>
      <c r="UFQ46" s="5"/>
      <c r="UFR46" s="5"/>
      <c r="UFS46" s="5"/>
      <c r="UFT46" s="5"/>
      <c r="UFU46" s="5"/>
      <c r="UFV46" s="5"/>
      <c r="UFW46" s="5"/>
      <c r="UFX46" s="5"/>
      <c r="UFY46" s="5"/>
      <c r="UFZ46" s="5"/>
      <c r="UGA46" s="5"/>
      <c r="UGB46" s="5"/>
      <c r="UGC46" s="5"/>
      <c r="UGD46" s="5"/>
      <c r="UGE46" s="5"/>
      <c r="UGF46" s="5"/>
      <c r="UGG46" s="5"/>
      <c r="UGH46" s="5"/>
      <c r="UGI46" s="5"/>
      <c r="UGJ46" s="5"/>
      <c r="UGK46" s="5"/>
      <c r="UGL46" s="5"/>
      <c r="UGM46" s="5"/>
      <c r="UGN46" s="5"/>
      <c r="UGO46" s="5"/>
      <c r="UGP46" s="5"/>
      <c r="UGQ46" s="5"/>
      <c r="UGR46" s="5"/>
      <c r="UGS46" s="5"/>
      <c r="UGT46" s="5"/>
      <c r="UGU46" s="5"/>
      <c r="UGV46" s="5"/>
      <c r="UGW46" s="5"/>
      <c r="UGX46" s="5"/>
      <c r="UGY46" s="5"/>
      <c r="UGZ46" s="5"/>
      <c r="UHA46" s="5"/>
      <c r="UHB46" s="5"/>
      <c r="UHC46" s="5"/>
      <c r="UHD46" s="5"/>
      <c r="UHE46" s="5"/>
      <c r="UHF46" s="5"/>
      <c r="UHG46" s="5"/>
      <c r="UHH46" s="5"/>
      <c r="UHI46" s="5"/>
      <c r="UHJ46" s="5"/>
      <c r="UHK46" s="5"/>
      <c r="UHL46" s="5"/>
      <c r="UHM46" s="5"/>
      <c r="UHN46" s="5"/>
      <c r="UHO46" s="5"/>
      <c r="UHP46" s="5"/>
      <c r="UHQ46" s="5"/>
      <c r="UHR46" s="5"/>
      <c r="UHS46" s="5"/>
      <c r="UHT46" s="5"/>
      <c r="UHU46" s="5"/>
      <c r="UHV46" s="5"/>
      <c r="UHW46" s="5"/>
      <c r="UHX46" s="5"/>
      <c r="UHY46" s="5"/>
      <c r="UHZ46" s="5"/>
      <c r="UIA46" s="5"/>
      <c r="UIB46" s="5"/>
      <c r="UIC46" s="5"/>
      <c r="UID46" s="5"/>
      <c r="UIE46" s="5"/>
      <c r="UIF46" s="5"/>
      <c r="UIG46" s="5"/>
      <c r="UIH46" s="5"/>
      <c r="UII46" s="5"/>
      <c r="UIJ46" s="5"/>
      <c r="UIK46" s="5"/>
      <c r="UIL46" s="5"/>
      <c r="UIM46" s="5"/>
      <c r="UIN46" s="5"/>
      <c r="UIO46" s="5"/>
      <c r="UIP46" s="5"/>
      <c r="UIQ46" s="5"/>
      <c r="UIR46" s="5"/>
      <c r="UIS46" s="5"/>
      <c r="UIT46" s="5"/>
      <c r="UIU46" s="5"/>
      <c r="UIV46" s="5"/>
      <c r="UIW46" s="5"/>
      <c r="UIX46" s="5"/>
      <c r="UIY46" s="5"/>
      <c r="UIZ46" s="5"/>
      <c r="UJA46" s="5"/>
      <c r="UJB46" s="5"/>
      <c r="UJC46" s="5"/>
      <c r="UJD46" s="5"/>
      <c r="UJE46" s="5"/>
      <c r="UJF46" s="5"/>
      <c r="UJG46" s="5"/>
      <c r="UJH46" s="5"/>
      <c r="UJI46" s="5"/>
      <c r="UJJ46" s="5"/>
      <c r="UJK46" s="5"/>
      <c r="UJL46" s="5"/>
      <c r="UJM46" s="5"/>
      <c r="UJN46" s="5"/>
      <c r="UJO46" s="5"/>
      <c r="UJP46" s="5"/>
      <c r="UJQ46" s="5"/>
      <c r="UJR46" s="5"/>
      <c r="UJS46" s="5"/>
      <c r="UJT46" s="5"/>
      <c r="UJU46" s="5"/>
      <c r="UJV46" s="5"/>
      <c r="UJW46" s="5"/>
      <c r="UJX46" s="5"/>
      <c r="UJY46" s="5"/>
      <c r="UJZ46" s="5"/>
      <c r="UKA46" s="5"/>
      <c r="UKB46" s="5"/>
      <c r="UKC46" s="5"/>
      <c r="UKD46" s="5"/>
      <c r="UKE46" s="5"/>
      <c r="UKF46" s="5"/>
      <c r="UKG46" s="5"/>
      <c r="UKH46" s="5"/>
      <c r="UKI46" s="5"/>
      <c r="UKJ46" s="5"/>
      <c r="UKK46" s="5"/>
      <c r="UKL46" s="5"/>
      <c r="UKM46" s="5"/>
      <c r="UKN46" s="5"/>
      <c r="UKO46" s="5"/>
      <c r="UKP46" s="5"/>
      <c r="UKQ46" s="5"/>
      <c r="UKR46" s="5"/>
      <c r="UKS46" s="5"/>
      <c r="UKT46" s="5"/>
      <c r="UKU46" s="5"/>
      <c r="UKV46" s="5"/>
      <c r="UKW46" s="5"/>
      <c r="UKX46" s="5"/>
      <c r="UKY46" s="5"/>
      <c r="UKZ46" s="5"/>
      <c r="ULA46" s="5"/>
      <c r="ULB46" s="5"/>
      <c r="ULC46" s="5"/>
      <c r="ULD46" s="5"/>
      <c r="ULE46" s="5"/>
      <c r="ULF46" s="5"/>
      <c r="ULG46" s="5"/>
      <c r="ULH46" s="5"/>
      <c r="ULI46" s="5"/>
      <c r="ULJ46" s="5"/>
      <c r="ULK46" s="5"/>
      <c r="ULL46" s="5"/>
      <c r="ULM46" s="5"/>
      <c r="ULN46" s="5"/>
      <c r="ULO46" s="5"/>
      <c r="ULP46" s="5"/>
      <c r="ULQ46" s="5"/>
      <c r="ULR46" s="5"/>
      <c r="ULS46" s="5"/>
      <c r="ULT46" s="5"/>
      <c r="ULU46" s="5"/>
      <c r="ULV46" s="5"/>
      <c r="ULW46" s="5"/>
      <c r="ULX46" s="5"/>
      <c r="ULY46" s="5"/>
      <c r="ULZ46" s="5"/>
      <c r="UMA46" s="5"/>
      <c r="UMB46" s="5"/>
      <c r="UMC46" s="5"/>
      <c r="UMD46" s="5"/>
      <c r="UME46" s="5"/>
      <c r="UMF46" s="5"/>
      <c r="UMG46" s="5"/>
      <c r="UMH46" s="5"/>
      <c r="UMI46" s="5"/>
      <c r="UMJ46" s="5"/>
      <c r="UMK46" s="5"/>
      <c r="UML46" s="5"/>
      <c r="UMM46" s="5"/>
      <c r="UMN46" s="5"/>
      <c r="UMO46" s="5"/>
      <c r="UMP46" s="5"/>
      <c r="UMQ46" s="5"/>
      <c r="UMR46" s="5"/>
      <c r="UMS46" s="5"/>
      <c r="UMT46" s="5"/>
      <c r="UMU46" s="5"/>
      <c r="UMV46" s="5"/>
      <c r="UMW46" s="5"/>
      <c r="UMX46" s="5"/>
      <c r="UMY46" s="5"/>
      <c r="UMZ46" s="5"/>
      <c r="UNA46" s="5"/>
      <c r="UNB46" s="5"/>
      <c r="UNC46" s="5"/>
      <c r="UND46" s="5"/>
      <c r="UNE46" s="5"/>
      <c r="UNF46" s="5"/>
      <c r="UNG46" s="5"/>
      <c r="UNH46" s="5"/>
      <c r="UNI46" s="5"/>
      <c r="UNJ46" s="5"/>
      <c r="UNK46" s="5"/>
      <c r="UNL46" s="5"/>
      <c r="UNM46" s="5"/>
      <c r="UNN46" s="5"/>
      <c r="UNO46" s="5"/>
      <c r="UNP46" s="5"/>
      <c r="UNQ46" s="5"/>
      <c r="UNR46" s="5"/>
      <c r="UNS46" s="5"/>
      <c r="UNT46" s="5"/>
      <c r="UNU46" s="5"/>
      <c r="UNV46" s="5"/>
      <c r="UNW46" s="5"/>
      <c r="UNX46" s="5"/>
      <c r="UNY46" s="5"/>
      <c r="UNZ46" s="5"/>
      <c r="UOA46" s="5"/>
      <c r="UOB46" s="5"/>
      <c r="UOC46" s="5"/>
      <c r="UOD46" s="5"/>
      <c r="UOE46" s="5"/>
      <c r="UOF46" s="5"/>
      <c r="UOG46" s="5"/>
      <c r="UOH46" s="5"/>
      <c r="UOI46" s="5"/>
      <c r="UOJ46" s="5"/>
      <c r="UOK46" s="5"/>
      <c r="UOL46" s="5"/>
      <c r="UOM46" s="5"/>
      <c r="UON46" s="5"/>
      <c r="UOO46" s="5"/>
      <c r="UOP46" s="5"/>
      <c r="UOQ46" s="5"/>
      <c r="UOR46" s="5"/>
      <c r="UOS46" s="5"/>
      <c r="UOT46" s="5"/>
      <c r="UOU46" s="5"/>
      <c r="UOV46" s="5"/>
      <c r="UOW46" s="5"/>
      <c r="UOX46" s="5"/>
      <c r="UOY46" s="5"/>
      <c r="UOZ46" s="5"/>
      <c r="UPA46" s="5"/>
      <c r="UPB46" s="5"/>
      <c r="UPC46" s="5"/>
      <c r="UPD46" s="5"/>
      <c r="UPE46" s="5"/>
      <c r="UPF46" s="5"/>
      <c r="UPG46" s="5"/>
      <c r="UPH46" s="5"/>
      <c r="UPI46" s="5"/>
      <c r="UPJ46" s="5"/>
      <c r="UPK46" s="5"/>
      <c r="UPL46" s="5"/>
      <c r="UPM46" s="5"/>
      <c r="UPN46" s="5"/>
      <c r="UPO46" s="5"/>
      <c r="UPP46" s="5"/>
      <c r="UPQ46" s="5"/>
      <c r="UPR46" s="5"/>
      <c r="UPS46" s="5"/>
      <c r="UPT46" s="5"/>
      <c r="UPU46" s="5"/>
      <c r="UPV46" s="5"/>
      <c r="UPW46" s="5"/>
      <c r="UPX46" s="5"/>
      <c r="UPY46" s="5"/>
      <c r="UPZ46" s="5"/>
      <c r="UQA46" s="5"/>
      <c r="UQB46" s="5"/>
      <c r="UQC46" s="5"/>
      <c r="UQD46" s="5"/>
      <c r="UQE46" s="5"/>
      <c r="UQF46" s="5"/>
      <c r="UQG46" s="5"/>
      <c r="UQH46" s="5"/>
      <c r="UQI46" s="5"/>
      <c r="UQJ46" s="5"/>
      <c r="UQK46" s="5"/>
      <c r="UQL46" s="5"/>
      <c r="UQM46" s="5"/>
      <c r="UQN46" s="5"/>
      <c r="UQO46" s="5"/>
      <c r="UQP46" s="5"/>
      <c r="UQQ46" s="5"/>
      <c r="UQR46" s="5"/>
      <c r="UQS46" s="5"/>
      <c r="UQT46" s="5"/>
      <c r="UQU46" s="5"/>
      <c r="UQV46" s="5"/>
      <c r="UQW46" s="5"/>
      <c r="UQX46" s="5"/>
      <c r="UQY46" s="5"/>
      <c r="UQZ46" s="5"/>
      <c r="URA46" s="5"/>
      <c r="URB46" s="5"/>
      <c r="URC46" s="5"/>
      <c r="URD46" s="5"/>
      <c r="URE46" s="5"/>
      <c r="URF46" s="5"/>
      <c r="URG46" s="5"/>
      <c r="URH46" s="5"/>
      <c r="URI46" s="5"/>
      <c r="URJ46" s="5"/>
      <c r="URK46" s="5"/>
      <c r="URL46" s="5"/>
      <c r="URM46" s="5"/>
      <c r="URN46" s="5"/>
      <c r="URO46" s="5"/>
      <c r="URP46" s="5"/>
      <c r="URQ46" s="5"/>
      <c r="URR46" s="5"/>
      <c r="URS46" s="5"/>
      <c r="URT46" s="5"/>
      <c r="URU46" s="5"/>
      <c r="URV46" s="5"/>
      <c r="URW46" s="5"/>
      <c r="URX46" s="5"/>
      <c r="URY46" s="5"/>
      <c r="URZ46" s="5"/>
      <c r="USA46" s="5"/>
      <c r="USB46" s="5"/>
      <c r="USC46" s="5"/>
      <c r="USD46" s="5"/>
      <c r="USE46" s="5"/>
      <c r="USF46" s="5"/>
      <c r="USG46" s="5"/>
      <c r="USH46" s="5"/>
      <c r="USI46" s="5"/>
      <c r="USJ46" s="5"/>
      <c r="USK46" s="5"/>
      <c r="USL46" s="5"/>
      <c r="USM46" s="5"/>
      <c r="USN46" s="5"/>
      <c r="USO46" s="5"/>
      <c r="USP46" s="5"/>
      <c r="USQ46" s="5"/>
      <c r="USR46" s="5"/>
      <c r="USS46" s="5"/>
      <c r="UST46" s="5"/>
      <c r="USU46" s="5"/>
      <c r="USV46" s="5"/>
      <c r="USW46" s="5"/>
      <c r="USX46" s="5"/>
      <c r="USY46" s="5"/>
      <c r="USZ46" s="5"/>
      <c r="UTA46" s="5"/>
      <c r="UTB46" s="5"/>
      <c r="UTC46" s="5"/>
      <c r="UTD46" s="5"/>
      <c r="UTE46" s="5"/>
      <c r="UTF46" s="5"/>
      <c r="UTG46" s="5"/>
      <c r="UTH46" s="5"/>
      <c r="UTI46" s="5"/>
      <c r="UTJ46" s="5"/>
      <c r="UTK46" s="5"/>
      <c r="UTL46" s="5"/>
      <c r="UTM46" s="5"/>
      <c r="UTN46" s="5"/>
      <c r="UTO46" s="5"/>
      <c r="UTP46" s="5"/>
      <c r="UTQ46" s="5"/>
      <c r="UTR46" s="5"/>
      <c r="UTS46" s="5"/>
      <c r="UTT46" s="5"/>
      <c r="UTU46" s="5"/>
      <c r="UTV46" s="5"/>
      <c r="UTW46" s="5"/>
      <c r="UTX46" s="5"/>
      <c r="UTY46" s="5"/>
      <c r="UTZ46" s="5"/>
      <c r="UUA46" s="5"/>
      <c r="UUB46" s="5"/>
      <c r="UUC46" s="5"/>
      <c r="UUD46" s="5"/>
      <c r="UUE46" s="5"/>
      <c r="UUF46" s="5"/>
      <c r="UUG46" s="5"/>
      <c r="UUH46" s="5"/>
      <c r="UUI46" s="5"/>
      <c r="UUJ46" s="5"/>
      <c r="UUK46" s="5"/>
      <c r="UUL46" s="5"/>
      <c r="UUM46" s="5"/>
      <c r="UUN46" s="5"/>
      <c r="UUO46" s="5"/>
      <c r="UUP46" s="5"/>
      <c r="UUQ46" s="5"/>
      <c r="UUR46" s="5"/>
      <c r="UUS46" s="5"/>
      <c r="UUT46" s="5"/>
      <c r="UUU46" s="5"/>
      <c r="UUV46" s="5"/>
      <c r="UUW46" s="5"/>
      <c r="UUX46" s="5"/>
      <c r="UUY46" s="5"/>
      <c r="UUZ46" s="5"/>
      <c r="UVA46" s="5"/>
      <c r="UVB46" s="5"/>
      <c r="UVC46" s="5"/>
      <c r="UVD46" s="5"/>
      <c r="UVE46" s="5"/>
      <c r="UVF46" s="5"/>
      <c r="UVG46" s="5"/>
      <c r="UVH46" s="5"/>
      <c r="UVI46" s="5"/>
      <c r="UVJ46" s="5"/>
      <c r="UVK46" s="5"/>
      <c r="UVL46" s="5"/>
      <c r="UVM46" s="5"/>
      <c r="UVN46" s="5"/>
      <c r="UVO46" s="5"/>
      <c r="UVP46" s="5"/>
      <c r="UVQ46" s="5"/>
      <c r="UVR46" s="5"/>
      <c r="UVS46" s="5"/>
      <c r="UVT46" s="5"/>
      <c r="UVU46" s="5"/>
      <c r="UVV46" s="5"/>
      <c r="UVW46" s="5"/>
      <c r="UVX46" s="5"/>
      <c r="UVY46" s="5"/>
      <c r="UVZ46" s="5"/>
      <c r="UWA46" s="5"/>
      <c r="UWB46" s="5"/>
      <c r="UWC46" s="5"/>
      <c r="UWD46" s="5"/>
      <c r="UWE46" s="5"/>
      <c r="UWF46" s="5"/>
      <c r="UWG46" s="5"/>
      <c r="UWH46" s="5"/>
      <c r="UWI46" s="5"/>
      <c r="UWJ46" s="5"/>
      <c r="UWK46" s="5"/>
      <c r="UWL46" s="5"/>
      <c r="UWM46" s="5"/>
      <c r="UWN46" s="5"/>
      <c r="UWO46" s="5"/>
      <c r="UWP46" s="5"/>
      <c r="UWQ46" s="5"/>
      <c r="UWR46" s="5"/>
      <c r="UWS46" s="5"/>
      <c r="UWT46" s="5"/>
      <c r="UWU46" s="5"/>
      <c r="UWV46" s="5"/>
      <c r="UWW46" s="5"/>
      <c r="UWX46" s="5"/>
      <c r="UWY46" s="5"/>
      <c r="UWZ46" s="5"/>
      <c r="UXA46" s="5"/>
      <c r="UXB46" s="5"/>
      <c r="UXC46" s="5"/>
      <c r="UXD46" s="5"/>
      <c r="UXE46" s="5"/>
      <c r="UXF46" s="5"/>
      <c r="UXG46" s="5"/>
      <c r="UXH46" s="5"/>
      <c r="UXI46" s="5"/>
      <c r="UXJ46" s="5"/>
      <c r="UXK46" s="5"/>
      <c r="UXL46" s="5"/>
      <c r="UXM46" s="5"/>
      <c r="UXN46" s="5"/>
      <c r="UXO46" s="5"/>
      <c r="UXP46" s="5"/>
      <c r="UXQ46" s="5"/>
      <c r="UXR46" s="5"/>
      <c r="UXS46" s="5"/>
      <c r="UXT46" s="5"/>
      <c r="UXU46" s="5"/>
      <c r="UXV46" s="5"/>
      <c r="UXW46" s="5"/>
      <c r="UXX46" s="5"/>
      <c r="UXY46" s="5"/>
      <c r="UXZ46" s="5"/>
      <c r="UYA46" s="5"/>
      <c r="UYB46" s="5"/>
      <c r="UYC46" s="5"/>
      <c r="UYD46" s="5"/>
      <c r="UYE46" s="5"/>
      <c r="UYF46" s="5"/>
      <c r="UYG46" s="5"/>
      <c r="UYH46" s="5"/>
      <c r="UYI46" s="5"/>
      <c r="UYJ46" s="5"/>
      <c r="UYK46" s="5"/>
      <c r="UYL46" s="5"/>
      <c r="UYM46" s="5"/>
      <c r="UYN46" s="5"/>
      <c r="UYO46" s="5"/>
      <c r="UYP46" s="5"/>
      <c r="UYQ46" s="5"/>
      <c r="UYR46" s="5"/>
      <c r="UYS46" s="5"/>
      <c r="UYT46" s="5"/>
      <c r="UYU46" s="5"/>
      <c r="UYV46" s="5"/>
      <c r="UYW46" s="5"/>
      <c r="UYX46" s="5"/>
      <c r="UYY46" s="5"/>
      <c r="UYZ46" s="5"/>
      <c r="UZA46" s="5"/>
      <c r="UZB46" s="5"/>
      <c r="UZC46" s="5"/>
      <c r="UZD46" s="5"/>
      <c r="UZE46" s="5"/>
      <c r="UZF46" s="5"/>
      <c r="UZG46" s="5"/>
      <c r="UZH46" s="5"/>
      <c r="UZI46" s="5"/>
      <c r="UZJ46" s="5"/>
      <c r="UZK46" s="5"/>
      <c r="UZL46" s="5"/>
      <c r="UZM46" s="5"/>
      <c r="UZN46" s="5"/>
      <c r="UZO46" s="5"/>
      <c r="UZP46" s="5"/>
      <c r="UZQ46" s="5"/>
      <c r="UZR46" s="5"/>
      <c r="UZS46" s="5"/>
      <c r="UZT46" s="5"/>
      <c r="UZU46" s="5"/>
      <c r="UZV46" s="5"/>
      <c r="UZW46" s="5"/>
      <c r="UZX46" s="5"/>
      <c r="UZY46" s="5"/>
      <c r="UZZ46" s="5"/>
      <c r="VAA46" s="5"/>
      <c r="VAB46" s="5"/>
      <c r="VAC46" s="5"/>
      <c r="VAD46" s="5"/>
      <c r="VAE46" s="5"/>
      <c r="VAF46" s="5"/>
      <c r="VAG46" s="5"/>
      <c r="VAH46" s="5"/>
      <c r="VAI46" s="5"/>
      <c r="VAJ46" s="5"/>
      <c r="VAK46" s="5"/>
      <c r="VAL46" s="5"/>
      <c r="VAM46" s="5"/>
      <c r="VAN46" s="5"/>
      <c r="VAO46" s="5"/>
      <c r="VAP46" s="5"/>
      <c r="VAQ46" s="5"/>
      <c r="VAR46" s="5"/>
      <c r="VAS46" s="5"/>
      <c r="VAT46" s="5"/>
      <c r="VAU46" s="5"/>
      <c r="VAV46" s="5"/>
      <c r="VAW46" s="5"/>
      <c r="VAX46" s="5"/>
      <c r="VAY46" s="5"/>
      <c r="VAZ46" s="5"/>
      <c r="VBA46" s="5"/>
      <c r="VBB46" s="5"/>
      <c r="VBC46" s="5"/>
      <c r="VBD46" s="5"/>
      <c r="VBE46" s="5"/>
      <c r="VBF46" s="5"/>
      <c r="VBG46" s="5"/>
      <c r="VBH46" s="5"/>
      <c r="VBI46" s="5"/>
      <c r="VBJ46" s="5"/>
      <c r="VBK46" s="5"/>
      <c r="VBL46" s="5"/>
      <c r="VBM46" s="5"/>
      <c r="VBN46" s="5"/>
      <c r="VBO46" s="5"/>
      <c r="VBP46" s="5"/>
      <c r="VBQ46" s="5"/>
      <c r="VBR46" s="5"/>
      <c r="VBS46" s="5"/>
      <c r="VBT46" s="5"/>
      <c r="VBU46" s="5"/>
      <c r="VBV46" s="5"/>
      <c r="VBW46" s="5"/>
      <c r="VBX46" s="5"/>
      <c r="VBY46" s="5"/>
      <c r="VBZ46" s="5"/>
      <c r="VCA46" s="5"/>
      <c r="VCB46" s="5"/>
      <c r="VCC46" s="5"/>
      <c r="VCD46" s="5"/>
      <c r="VCE46" s="5"/>
      <c r="VCF46" s="5"/>
      <c r="VCG46" s="5"/>
      <c r="VCH46" s="5"/>
      <c r="VCI46" s="5"/>
      <c r="VCJ46" s="5"/>
      <c r="VCK46" s="5"/>
      <c r="VCL46" s="5"/>
      <c r="VCM46" s="5"/>
      <c r="VCN46" s="5"/>
      <c r="VCO46" s="5"/>
      <c r="VCP46" s="5"/>
      <c r="VCQ46" s="5"/>
      <c r="VCR46" s="5"/>
      <c r="VCS46" s="5"/>
      <c r="VCT46" s="5"/>
      <c r="VCU46" s="5"/>
      <c r="VCV46" s="5"/>
      <c r="VCW46" s="5"/>
      <c r="VCX46" s="5"/>
      <c r="VCY46" s="5"/>
      <c r="VCZ46" s="5"/>
      <c r="VDA46" s="5"/>
      <c r="VDB46" s="5"/>
      <c r="VDC46" s="5"/>
      <c r="VDD46" s="5"/>
      <c r="VDE46" s="5"/>
      <c r="VDF46" s="5"/>
      <c r="VDG46" s="5"/>
      <c r="VDH46" s="5"/>
      <c r="VDI46" s="5"/>
      <c r="VDJ46" s="5"/>
      <c r="VDK46" s="5"/>
      <c r="VDL46" s="5"/>
      <c r="VDM46" s="5"/>
      <c r="VDN46" s="5"/>
      <c r="VDO46" s="5"/>
      <c r="VDP46" s="5"/>
      <c r="VDQ46" s="5"/>
      <c r="VDR46" s="5"/>
      <c r="VDS46" s="5"/>
      <c r="VDT46" s="5"/>
      <c r="VDU46" s="5"/>
      <c r="VDV46" s="5"/>
      <c r="VDW46" s="5"/>
      <c r="VDX46" s="5"/>
      <c r="VDY46" s="5"/>
      <c r="VDZ46" s="5"/>
      <c r="VEA46" s="5"/>
      <c r="VEB46" s="5"/>
      <c r="VEC46" s="5"/>
      <c r="VED46" s="5"/>
      <c r="VEE46" s="5"/>
      <c r="VEF46" s="5"/>
      <c r="VEG46" s="5"/>
      <c r="VEH46" s="5"/>
      <c r="VEI46" s="5"/>
      <c r="VEJ46" s="5"/>
      <c r="VEK46" s="5"/>
      <c r="VEL46" s="5"/>
      <c r="VEM46" s="5"/>
      <c r="VEN46" s="5"/>
      <c r="VEO46" s="5"/>
      <c r="VEP46" s="5"/>
      <c r="VEQ46" s="5"/>
      <c r="VER46" s="5"/>
      <c r="VES46" s="5"/>
      <c r="VET46" s="5"/>
      <c r="VEU46" s="5"/>
      <c r="VEV46" s="5"/>
      <c r="VEW46" s="5"/>
      <c r="VEX46" s="5"/>
      <c r="VEY46" s="5"/>
      <c r="VEZ46" s="5"/>
      <c r="VFA46" s="5"/>
      <c r="VFB46" s="5"/>
      <c r="VFC46" s="5"/>
      <c r="VFD46" s="5"/>
      <c r="VFE46" s="5"/>
      <c r="VFF46" s="5"/>
      <c r="VFG46" s="5"/>
      <c r="VFH46" s="5"/>
      <c r="VFI46" s="5"/>
      <c r="VFJ46" s="5"/>
      <c r="VFK46" s="5"/>
      <c r="VFL46" s="5"/>
      <c r="VFM46" s="5"/>
      <c r="VFN46" s="5"/>
      <c r="VFO46" s="5"/>
      <c r="VFP46" s="5"/>
      <c r="VFQ46" s="5"/>
      <c r="VFR46" s="5"/>
      <c r="VFS46" s="5"/>
      <c r="VFT46" s="5"/>
      <c r="VFU46" s="5"/>
      <c r="VFV46" s="5"/>
      <c r="VFW46" s="5"/>
      <c r="VFX46" s="5"/>
      <c r="VFY46" s="5"/>
      <c r="VFZ46" s="5"/>
      <c r="VGA46" s="5"/>
      <c r="VGB46" s="5"/>
      <c r="VGC46" s="5"/>
      <c r="VGD46" s="5"/>
      <c r="VGE46" s="5"/>
      <c r="VGF46" s="5"/>
      <c r="VGG46" s="5"/>
      <c r="VGH46" s="5"/>
      <c r="VGI46" s="5"/>
      <c r="VGJ46" s="5"/>
      <c r="VGK46" s="5"/>
      <c r="VGL46" s="5"/>
      <c r="VGM46" s="5"/>
      <c r="VGN46" s="5"/>
      <c r="VGO46" s="5"/>
      <c r="VGP46" s="5"/>
      <c r="VGQ46" s="5"/>
      <c r="VGR46" s="5"/>
      <c r="VGS46" s="5"/>
      <c r="VGT46" s="5"/>
      <c r="VGU46" s="5"/>
      <c r="VGV46" s="5"/>
      <c r="VGW46" s="5"/>
      <c r="VGX46" s="5"/>
      <c r="VGY46" s="5"/>
      <c r="VGZ46" s="5"/>
      <c r="VHA46" s="5"/>
      <c r="VHB46" s="5"/>
      <c r="VHC46" s="5"/>
      <c r="VHD46" s="5"/>
      <c r="VHE46" s="5"/>
      <c r="VHF46" s="5"/>
      <c r="VHG46" s="5"/>
      <c r="VHH46" s="5"/>
      <c r="VHI46" s="5"/>
      <c r="VHJ46" s="5"/>
      <c r="VHK46" s="5"/>
      <c r="VHL46" s="5"/>
      <c r="VHM46" s="5"/>
      <c r="VHN46" s="5"/>
      <c r="VHO46" s="5"/>
      <c r="VHP46" s="5"/>
      <c r="VHQ46" s="5"/>
      <c r="VHR46" s="5"/>
      <c r="VHS46" s="5"/>
      <c r="VHT46" s="5"/>
      <c r="VHU46" s="5"/>
      <c r="VHV46" s="5"/>
      <c r="VHW46" s="5"/>
      <c r="VHX46" s="5"/>
      <c r="VHY46" s="5"/>
      <c r="VHZ46" s="5"/>
      <c r="VIA46" s="5"/>
      <c r="VIB46" s="5"/>
      <c r="VIC46" s="5"/>
      <c r="VID46" s="5"/>
      <c r="VIE46" s="5"/>
      <c r="VIF46" s="5"/>
      <c r="VIG46" s="5"/>
      <c r="VIH46" s="5"/>
      <c r="VII46" s="5"/>
      <c r="VIJ46" s="5"/>
      <c r="VIK46" s="5"/>
      <c r="VIL46" s="5"/>
      <c r="VIM46" s="5"/>
      <c r="VIN46" s="5"/>
      <c r="VIO46" s="5"/>
      <c r="VIP46" s="5"/>
      <c r="VIQ46" s="5"/>
      <c r="VIR46" s="5"/>
      <c r="VIS46" s="5"/>
      <c r="VIT46" s="5"/>
      <c r="VIU46" s="5"/>
      <c r="VIV46" s="5"/>
      <c r="VIW46" s="5"/>
      <c r="VIX46" s="5"/>
      <c r="VIY46" s="5"/>
      <c r="VIZ46" s="5"/>
      <c r="VJA46" s="5"/>
      <c r="VJB46" s="5"/>
      <c r="VJC46" s="5"/>
      <c r="VJD46" s="5"/>
      <c r="VJE46" s="5"/>
      <c r="VJF46" s="5"/>
      <c r="VJG46" s="5"/>
      <c r="VJH46" s="5"/>
      <c r="VJI46" s="5"/>
      <c r="VJJ46" s="5"/>
      <c r="VJK46" s="5"/>
      <c r="VJL46" s="5"/>
      <c r="VJM46" s="5"/>
      <c r="VJN46" s="5"/>
      <c r="VJO46" s="5"/>
      <c r="VJP46" s="5"/>
      <c r="VJQ46" s="5"/>
      <c r="VJR46" s="5"/>
      <c r="VJS46" s="5"/>
      <c r="VJT46" s="5"/>
      <c r="VJU46" s="5"/>
      <c r="VJV46" s="5"/>
      <c r="VJW46" s="5"/>
      <c r="VJX46" s="5"/>
      <c r="VJY46" s="5"/>
      <c r="VJZ46" s="5"/>
      <c r="VKA46" s="5"/>
      <c r="VKB46" s="5"/>
      <c r="VKC46" s="5"/>
      <c r="VKD46" s="5"/>
      <c r="VKE46" s="5"/>
      <c r="VKF46" s="5"/>
      <c r="VKG46" s="5"/>
      <c r="VKH46" s="5"/>
      <c r="VKI46" s="5"/>
      <c r="VKJ46" s="5"/>
      <c r="VKK46" s="5"/>
      <c r="VKL46" s="5"/>
      <c r="VKM46" s="5"/>
      <c r="VKN46" s="5"/>
      <c r="VKO46" s="5"/>
      <c r="VKP46" s="5"/>
      <c r="VKQ46" s="5"/>
      <c r="VKR46" s="5"/>
      <c r="VKS46" s="5"/>
      <c r="VKT46" s="5"/>
      <c r="VKU46" s="5"/>
      <c r="VKV46" s="5"/>
      <c r="VKW46" s="5"/>
      <c r="VKX46" s="5"/>
      <c r="VKY46" s="5"/>
      <c r="VKZ46" s="5"/>
      <c r="VLA46" s="5"/>
      <c r="VLB46" s="5"/>
      <c r="VLC46" s="5"/>
      <c r="VLD46" s="5"/>
      <c r="VLE46" s="5"/>
      <c r="VLF46" s="5"/>
      <c r="VLG46" s="5"/>
      <c r="VLH46" s="5"/>
      <c r="VLI46" s="5"/>
      <c r="VLJ46" s="5"/>
      <c r="VLK46" s="5"/>
      <c r="VLL46" s="5"/>
      <c r="VLM46" s="5"/>
      <c r="VLN46" s="5"/>
      <c r="VLO46" s="5"/>
      <c r="VLP46" s="5"/>
      <c r="VLQ46" s="5"/>
      <c r="VLR46" s="5"/>
      <c r="VLS46" s="5"/>
      <c r="VLT46" s="5"/>
      <c r="VLU46" s="5"/>
      <c r="VLV46" s="5"/>
      <c r="VLW46" s="5"/>
      <c r="VLX46" s="5"/>
      <c r="VLY46" s="5"/>
      <c r="VLZ46" s="5"/>
      <c r="VMA46" s="5"/>
      <c r="VMB46" s="5"/>
      <c r="VMC46" s="5"/>
      <c r="VMD46" s="5"/>
      <c r="VME46" s="5"/>
      <c r="VMF46" s="5"/>
      <c r="VMG46" s="5"/>
      <c r="VMH46" s="5"/>
      <c r="VMI46" s="5"/>
      <c r="VMJ46" s="5"/>
      <c r="VMK46" s="5"/>
      <c r="VML46" s="5"/>
      <c r="VMM46" s="5"/>
      <c r="VMN46" s="5"/>
      <c r="VMO46" s="5"/>
      <c r="VMP46" s="5"/>
      <c r="VMQ46" s="5"/>
      <c r="VMR46" s="5"/>
      <c r="VMS46" s="5"/>
      <c r="VMT46" s="5"/>
      <c r="VMU46" s="5"/>
      <c r="VMV46" s="5"/>
      <c r="VMW46" s="5"/>
      <c r="VMX46" s="5"/>
      <c r="VMY46" s="5"/>
      <c r="VMZ46" s="5"/>
      <c r="VNA46" s="5"/>
      <c r="VNB46" s="5"/>
      <c r="VNC46" s="5"/>
      <c r="VND46" s="5"/>
      <c r="VNE46" s="5"/>
      <c r="VNF46" s="5"/>
      <c r="VNG46" s="5"/>
      <c r="VNH46" s="5"/>
      <c r="VNI46" s="5"/>
      <c r="VNJ46" s="5"/>
      <c r="VNK46" s="5"/>
      <c r="VNL46" s="5"/>
      <c r="VNM46" s="5"/>
      <c r="VNN46" s="5"/>
      <c r="VNO46" s="5"/>
      <c r="VNP46" s="5"/>
      <c r="VNQ46" s="5"/>
      <c r="VNR46" s="5"/>
      <c r="VNS46" s="5"/>
      <c r="VNT46" s="5"/>
      <c r="VNU46" s="5"/>
      <c r="VNV46" s="5"/>
      <c r="VNW46" s="5"/>
      <c r="VNX46" s="5"/>
      <c r="VNY46" s="5"/>
      <c r="VNZ46" s="5"/>
      <c r="VOA46" s="5"/>
      <c r="VOB46" s="5"/>
      <c r="VOC46" s="5"/>
      <c r="VOD46" s="5"/>
      <c r="VOE46" s="5"/>
      <c r="VOF46" s="5"/>
      <c r="VOG46" s="5"/>
      <c r="VOH46" s="5"/>
      <c r="VOI46" s="5"/>
      <c r="VOJ46" s="5"/>
      <c r="VOK46" s="5"/>
      <c r="VOL46" s="5"/>
      <c r="VOM46" s="5"/>
      <c r="VON46" s="5"/>
      <c r="VOO46" s="5"/>
      <c r="VOP46" s="5"/>
      <c r="VOQ46" s="5"/>
      <c r="VOR46" s="5"/>
      <c r="VOS46" s="5"/>
      <c r="VOT46" s="5"/>
      <c r="VOU46" s="5"/>
      <c r="VOV46" s="5"/>
      <c r="VOW46" s="5"/>
      <c r="VOX46" s="5"/>
      <c r="VOY46" s="5"/>
      <c r="VOZ46" s="5"/>
      <c r="VPA46" s="5"/>
      <c r="VPB46" s="5"/>
      <c r="VPC46" s="5"/>
      <c r="VPD46" s="5"/>
      <c r="VPE46" s="5"/>
      <c r="VPF46" s="5"/>
      <c r="VPG46" s="5"/>
      <c r="VPH46" s="5"/>
      <c r="VPI46" s="5"/>
      <c r="VPJ46" s="5"/>
      <c r="VPK46" s="5"/>
      <c r="VPL46" s="5"/>
      <c r="VPM46" s="5"/>
      <c r="VPN46" s="5"/>
      <c r="VPO46" s="5"/>
      <c r="VPP46" s="5"/>
      <c r="VPQ46" s="5"/>
      <c r="VPR46" s="5"/>
      <c r="VPS46" s="5"/>
      <c r="VPT46" s="5"/>
      <c r="VPU46" s="5"/>
      <c r="VPV46" s="5"/>
      <c r="VPW46" s="5"/>
      <c r="VPX46" s="5"/>
      <c r="VPY46" s="5"/>
      <c r="VPZ46" s="5"/>
      <c r="VQA46" s="5"/>
      <c r="VQB46" s="5"/>
      <c r="VQC46" s="5"/>
      <c r="VQD46" s="5"/>
      <c r="VQE46" s="5"/>
      <c r="VQF46" s="5"/>
      <c r="VQG46" s="5"/>
      <c r="VQH46" s="5"/>
      <c r="VQI46" s="5"/>
      <c r="VQJ46" s="5"/>
      <c r="VQK46" s="5"/>
      <c r="VQL46" s="5"/>
      <c r="VQM46" s="5"/>
      <c r="VQN46" s="5"/>
      <c r="VQO46" s="5"/>
      <c r="VQP46" s="5"/>
      <c r="VQQ46" s="5"/>
      <c r="VQR46" s="5"/>
      <c r="VQS46" s="5"/>
      <c r="VQT46" s="5"/>
      <c r="VQU46" s="5"/>
      <c r="VQV46" s="5"/>
      <c r="VQW46" s="5"/>
      <c r="VQX46" s="5"/>
      <c r="VQY46" s="5"/>
      <c r="VQZ46" s="5"/>
      <c r="VRA46" s="5"/>
      <c r="VRB46" s="5"/>
      <c r="VRC46" s="5"/>
      <c r="VRD46" s="5"/>
      <c r="VRE46" s="5"/>
      <c r="VRF46" s="5"/>
      <c r="VRG46" s="5"/>
      <c r="VRH46" s="5"/>
      <c r="VRI46" s="5"/>
      <c r="VRJ46" s="5"/>
      <c r="VRK46" s="5"/>
      <c r="VRL46" s="5"/>
      <c r="VRM46" s="5"/>
      <c r="VRN46" s="5"/>
      <c r="VRO46" s="5"/>
      <c r="VRP46" s="5"/>
      <c r="VRQ46" s="5"/>
      <c r="VRR46" s="5"/>
      <c r="VRS46" s="5"/>
      <c r="VRT46" s="5"/>
      <c r="VRU46" s="5"/>
      <c r="VRV46" s="5"/>
      <c r="VRW46" s="5"/>
      <c r="VRX46" s="5"/>
      <c r="VRY46" s="5"/>
      <c r="VRZ46" s="5"/>
      <c r="VSA46" s="5"/>
      <c r="VSB46" s="5"/>
      <c r="VSC46" s="5"/>
      <c r="VSD46" s="5"/>
      <c r="VSE46" s="5"/>
      <c r="VSF46" s="5"/>
      <c r="VSG46" s="5"/>
      <c r="VSH46" s="5"/>
      <c r="VSI46" s="5"/>
      <c r="VSJ46" s="5"/>
      <c r="VSK46" s="5"/>
      <c r="VSL46" s="5"/>
      <c r="VSM46" s="5"/>
      <c r="VSN46" s="5"/>
      <c r="VSO46" s="5"/>
      <c r="VSP46" s="5"/>
      <c r="VSQ46" s="5"/>
      <c r="VSR46" s="5"/>
      <c r="VSS46" s="5"/>
      <c r="VST46" s="5"/>
      <c r="VSU46" s="5"/>
      <c r="VSV46" s="5"/>
      <c r="VSW46" s="5"/>
      <c r="VSX46" s="5"/>
      <c r="VSY46" s="5"/>
      <c r="VSZ46" s="5"/>
      <c r="VTA46" s="5"/>
      <c r="VTB46" s="5"/>
      <c r="VTC46" s="5"/>
      <c r="VTD46" s="5"/>
      <c r="VTE46" s="5"/>
      <c r="VTF46" s="5"/>
      <c r="VTG46" s="5"/>
      <c r="VTH46" s="5"/>
      <c r="VTI46" s="5"/>
      <c r="VTJ46" s="5"/>
      <c r="VTK46" s="5"/>
      <c r="VTL46" s="5"/>
      <c r="VTM46" s="5"/>
      <c r="VTN46" s="5"/>
      <c r="VTO46" s="5"/>
      <c r="VTP46" s="5"/>
      <c r="VTQ46" s="5"/>
      <c r="VTR46" s="5"/>
      <c r="VTS46" s="5"/>
      <c r="VTT46" s="5"/>
      <c r="VTU46" s="5"/>
      <c r="VTV46" s="5"/>
      <c r="VTW46" s="5"/>
      <c r="VTX46" s="5"/>
      <c r="VTY46" s="5"/>
      <c r="VTZ46" s="5"/>
      <c r="VUA46" s="5"/>
      <c r="VUB46" s="5"/>
      <c r="VUC46" s="5"/>
      <c r="VUD46" s="5"/>
      <c r="VUE46" s="5"/>
      <c r="VUF46" s="5"/>
      <c r="VUG46" s="5"/>
      <c r="VUH46" s="5"/>
      <c r="VUI46" s="5"/>
      <c r="VUJ46" s="5"/>
      <c r="VUK46" s="5"/>
      <c r="VUL46" s="5"/>
      <c r="VUM46" s="5"/>
      <c r="VUN46" s="5"/>
      <c r="VUO46" s="5"/>
      <c r="VUP46" s="5"/>
      <c r="VUQ46" s="5"/>
      <c r="VUR46" s="5"/>
      <c r="VUS46" s="5"/>
      <c r="VUT46" s="5"/>
      <c r="VUU46" s="5"/>
      <c r="VUV46" s="5"/>
      <c r="VUW46" s="5"/>
      <c r="VUX46" s="5"/>
      <c r="VUY46" s="5"/>
      <c r="VUZ46" s="5"/>
      <c r="VVA46" s="5"/>
      <c r="VVB46" s="5"/>
      <c r="VVC46" s="5"/>
      <c r="VVD46" s="5"/>
      <c r="VVE46" s="5"/>
      <c r="VVF46" s="5"/>
      <c r="VVG46" s="5"/>
      <c r="VVH46" s="5"/>
      <c r="VVI46" s="5"/>
      <c r="VVJ46" s="5"/>
      <c r="VVK46" s="5"/>
      <c r="VVL46" s="5"/>
      <c r="VVM46" s="5"/>
      <c r="VVN46" s="5"/>
      <c r="VVO46" s="5"/>
      <c r="VVP46" s="5"/>
      <c r="VVQ46" s="5"/>
      <c r="VVR46" s="5"/>
      <c r="VVS46" s="5"/>
      <c r="VVT46" s="5"/>
      <c r="VVU46" s="5"/>
      <c r="VVV46" s="5"/>
      <c r="VVW46" s="5"/>
      <c r="VVX46" s="5"/>
      <c r="VVY46" s="5"/>
      <c r="VVZ46" s="5"/>
      <c r="VWA46" s="5"/>
      <c r="VWB46" s="5"/>
      <c r="VWC46" s="5"/>
      <c r="VWD46" s="5"/>
      <c r="VWE46" s="5"/>
      <c r="VWF46" s="5"/>
      <c r="VWG46" s="5"/>
      <c r="VWH46" s="5"/>
      <c r="VWI46" s="5"/>
      <c r="VWJ46" s="5"/>
      <c r="VWK46" s="5"/>
      <c r="VWL46" s="5"/>
      <c r="VWM46" s="5"/>
      <c r="VWN46" s="5"/>
      <c r="VWO46" s="5"/>
      <c r="VWP46" s="5"/>
      <c r="VWQ46" s="5"/>
      <c r="VWR46" s="5"/>
      <c r="VWS46" s="5"/>
      <c r="VWT46" s="5"/>
      <c r="VWU46" s="5"/>
      <c r="VWV46" s="5"/>
      <c r="VWW46" s="5"/>
      <c r="VWX46" s="5"/>
      <c r="VWY46" s="5"/>
      <c r="VWZ46" s="5"/>
      <c r="VXA46" s="5"/>
      <c r="VXB46" s="5"/>
      <c r="VXC46" s="5"/>
      <c r="VXD46" s="5"/>
      <c r="VXE46" s="5"/>
      <c r="VXF46" s="5"/>
      <c r="VXG46" s="5"/>
      <c r="VXH46" s="5"/>
      <c r="VXI46" s="5"/>
      <c r="VXJ46" s="5"/>
      <c r="VXK46" s="5"/>
      <c r="VXL46" s="5"/>
      <c r="VXM46" s="5"/>
      <c r="VXN46" s="5"/>
      <c r="VXO46" s="5"/>
      <c r="VXP46" s="5"/>
      <c r="VXQ46" s="5"/>
      <c r="VXR46" s="5"/>
      <c r="VXS46" s="5"/>
      <c r="VXT46" s="5"/>
      <c r="VXU46" s="5"/>
      <c r="VXV46" s="5"/>
      <c r="VXW46" s="5"/>
      <c r="VXX46" s="5"/>
      <c r="VXY46" s="5"/>
      <c r="VXZ46" s="5"/>
      <c r="VYA46" s="5"/>
      <c r="VYB46" s="5"/>
      <c r="VYC46" s="5"/>
      <c r="VYD46" s="5"/>
      <c r="VYE46" s="5"/>
      <c r="VYF46" s="5"/>
      <c r="VYG46" s="5"/>
      <c r="VYH46" s="5"/>
      <c r="VYI46" s="5"/>
      <c r="VYJ46" s="5"/>
      <c r="VYK46" s="5"/>
      <c r="VYL46" s="5"/>
      <c r="VYM46" s="5"/>
      <c r="VYN46" s="5"/>
      <c r="VYO46" s="5"/>
      <c r="VYP46" s="5"/>
      <c r="VYQ46" s="5"/>
      <c r="VYR46" s="5"/>
      <c r="VYS46" s="5"/>
      <c r="VYT46" s="5"/>
      <c r="VYU46" s="5"/>
      <c r="VYV46" s="5"/>
      <c r="VYW46" s="5"/>
      <c r="VYX46" s="5"/>
      <c r="VYY46" s="5"/>
      <c r="VYZ46" s="5"/>
      <c r="VZA46" s="5"/>
      <c r="VZB46" s="5"/>
      <c r="VZC46" s="5"/>
      <c r="VZD46" s="5"/>
      <c r="VZE46" s="5"/>
      <c r="VZF46" s="5"/>
      <c r="VZG46" s="5"/>
      <c r="VZH46" s="5"/>
      <c r="VZI46" s="5"/>
      <c r="VZJ46" s="5"/>
      <c r="VZK46" s="5"/>
      <c r="VZL46" s="5"/>
      <c r="VZM46" s="5"/>
      <c r="VZN46" s="5"/>
      <c r="VZO46" s="5"/>
      <c r="VZP46" s="5"/>
      <c r="VZQ46" s="5"/>
      <c r="VZR46" s="5"/>
      <c r="VZS46" s="5"/>
      <c r="VZT46" s="5"/>
      <c r="VZU46" s="5"/>
      <c r="VZV46" s="5"/>
      <c r="VZW46" s="5"/>
      <c r="VZX46" s="5"/>
      <c r="VZY46" s="5"/>
      <c r="VZZ46" s="5"/>
      <c r="WAA46" s="5"/>
      <c r="WAB46" s="5"/>
      <c r="WAC46" s="5"/>
      <c r="WAD46" s="5"/>
      <c r="WAE46" s="5"/>
      <c r="WAF46" s="5"/>
      <c r="WAG46" s="5"/>
      <c r="WAH46" s="5"/>
      <c r="WAI46" s="5"/>
      <c r="WAJ46" s="5"/>
      <c r="WAK46" s="5"/>
      <c r="WAL46" s="5"/>
      <c r="WAM46" s="5"/>
      <c r="WAN46" s="5"/>
      <c r="WAO46" s="5"/>
      <c r="WAP46" s="5"/>
      <c r="WAQ46" s="5"/>
      <c r="WAR46" s="5"/>
      <c r="WAS46" s="5"/>
      <c r="WAT46" s="5"/>
      <c r="WAU46" s="5"/>
      <c r="WAV46" s="5"/>
      <c r="WAW46" s="5"/>
      <c r="WAX46" s="5"/>
      <c r="WAY46" s="5"/>
      <c r="WAZ46" s="5"/>
      <c r="WBA46" s="5"/>
      <c r="WBB46" s="5"/>
      <c r="WBC46" s="5"/>
      <c r="WBD46" s="5"/>
      <c r="WBE46" s="5"/>
      <c r="WBF46" s="5"/>
      <c r="WBG46" s="5"/>
      <c r="WBH46" s="5"/>
      <c r="WBI46" s="5"/>
      <c r="WBJ46" s="5"/>
      <c r="WBK46" s="5"/>
      <c r="WBL46" s="5"/>
      <c r="WBM46" s="5"/>
      <c r="WBN46" s="5"/>
      <c r="WBO46" s="5"/>
      <c r="WBP46" s="5"/>
      <c r="WBQ46" s="5"/>
      <c r="WBR46" s="5"/>
      <c r="WBS46" s="5"/>
      <c r="WBT46" s="5"/>
      <c r="WBU46" s="5"/>
      <c r="WBV46" s="5"/>
      <c r="WBW46" s="5"/>
      <c r="WBX46" s="5"/>
      <c r="WBY46" s="5"/>
      <c r="WBZ46" s="5"/>
      <c r="WCA46" s="5"/>
      <c r="WCB46" s="5"/>
      <c r="WCC46" s="5"/>
      <c r="WCD46" s="5"/>
      <c r="WCE46" s="5"/>
      <c r="WCF46" s="5"/>
      <c r="WCG46" s="5"/>
      <c r="WCH46" s="5"/>
      <c r="WCI46" s="5"/>
      <c r="WCJ46" s="5"/>
      <c r="WCK46" s="5"/>
      <c r="WCL46" s="5"/>
      <c r="WCM46" s="5"/>
      <c r="WCN46" s="5"/>
      <c r="WCO46" s="5"/>
      <c r="WCP46" s="5"/>
      <c r="WCQ46" s="5"/>
      <c r="WCR46" s="5"/>
      <c r="WCS46" s="5"/>
      <c r="WCT46" s="5"/>
      <c r="WCU46" s="5"/>
      <c r="WCV46" s="5"/>
      <c r="WCW46" s="5"/>
      <c r="WCX46" s="5"/>
      <c r="WCY46" s="5"/>
      <c r="WCZ46" s="5"/>
      <c r="WDA46" s="5"/>
      <c r="WDB46" s="5"/>
      <c r="WDC46" s="5"/>
      <c r="WDD46" s="5"/>
      <c r="WDE46" s="5"/>
      <c r="WDF46" s="5"/>
      <c r="WDG46" s="5"/>
      <c r="WDH46" s="5"/>
      <c r="WDI46" s="5"/>
      <c r="WDJ46" s="5"/>
      <c r="WDK46" s="5"/>
      <c r="WDL46" s="5"/>
      <c r="WDM46" s="5"/>
      <c r="WDN46" s="5"/>
      <c r="WDO46" s="5"/>
      <c r="WDP46" s="5"/>
      <c r="WDQ46" s="5"/>
      <c r="WDR46" s="5"/>
      <c r="WDS46" s="5"/>
      <c r="WDT46" s="5"/>
      <c r="WDU46" s="5"/>
      <c r="WDV46" s="5"/>
      <c r="WDW46" s="5"/>
      <c r="WDX46" s="5"/>
      <c r="WDY46" s="5"/>
      <c r="WDZ46" s="5"/>
      <c r="WEA46" s="5"/>
      <c r="WEB46" s="5"/>
      <c r="WEC46" s="5"/>
      <c r="WED46" s="5"/>
      <c r="WEE46" s="5"/>
      <c r="WEF46" s="5"/>
      <c r="WEG46" s="5"/>
      <c r="WEH46" s="5"/>
      <c r="WEI46" s="5"/>
      <c r="WEJ46" s="5"/>
      <c r="WEK46" s="5"/>
      <c r="WEL46" s="5"/>
      <c r="WEM46" s="5"/>
      <c r="WEN46" s="5"/>
      <c r="WEO46" s="5"/>
      <c r="WEP46" s="5"/>
      <c r="WEQ46" s="5"/>
      <c r="WER46" s="5"/>
      <c r="WES46" s="5"/>
      <c r="WET46" s="5"/>
      <c r="WEU46" s="5"/>
      <c r="WEV46" s="5"/>
      <c r="WEW46" s="5"/>
      <c r="WEX46" s="5"/>
      <c r="WEY46" s="5"/>
      <c r="WEZ46" s="5"/>
      <c r="WFA46" s="5"/>
      <c r="WFB46" s="5"/>
      <c r="WFC46" s="5"/>
      <c r="WFD46" s="5"/>
      <c r="WFE46" s="5"/>
      <c r="WFF46" s="5"/>
      <c r="WFG46" s="5"/>
      <c r="WFH46" s="5"/>
      <c r="WFI46" s="5"/>
      <c r="WFJ46" s="5"/>
      <c r="WFK46" s="5"/>
      <c r="WFL46" s="5"/>
      <c r="WFM46" s="5"/>
      <c r="WFN46" s="5"/>
      <c r="WFO46" s="5"/>
      <c r="WFP46" s="5"/>
      <c r="WFQ46" s="5"/>
      <c r="WFR46" s="5"/>
      <c r="WFS46" s="5"/>
      <c r="WFT46" s="5"/>
      <c r="WFU46" s="5"/>
      <c r="WFV46" s="5"/>
      <c r="WFW46" s="5"/>
      <c r="WFX46" s="5"/>
      <c r="WFY46" s="5"/>
      <c r="WFZ46" s="5"/>
      <c r="WGA46" s="5"/>
      <c r="WGB46" s="5"/>
      <c r="WGC46" s="5"/>
      <c r="WGD46" s="5"/>
      <c r="WGE46" s="5"/>
      <c r="WGF46" s="5"/>
      <c r="WGG46" s="5"/>
      <c r="WGH46" s="5"/>
      <c r="WGI46" s="5"/>
      <c r="WGJ46" s="5"/>
      <c r="WGK46" s="5"/>
      <c r="WGL46" s="5"/>
      <c r="WGM46" s="5"/>
      <c r="WGN46" s="5"/>
      <c r="WGO46" s="5"/>
      <c r="WGP46" s="5"/>
      <c r="WGQ46" s="5"/>
      <c r="WGR46" s="5"/>
      <c r="WGS46" s="5"/>
      <c r="WGT46" s="5"/>
      <c r="WGU46" s="5"/>
      <c r="WGV46" s="5"/>
      <c r="WGW46" s="5"/>
      <c r="WGX46" s="5"/>
      <c r="WGY46" s="5"/>
      <c r="WGZ46" s="5"/>
      <c r="WHA46" s="5"/>
      <c r="WHB46" s="5"/>
      <c r="WHC46" s="5"/>
      <c r="WHD46" s="5"/>
      <c r="WHE46" s="5"/>
      <c r="WHF46" s="5"/>
      <c r="WHG46" s="5"/>
      <c r="WHH46" s="5"/>
      <c r="WHI46" s="5"/>
      <c r="WHJ46" s="5"/>
      <c r="WHK46" s="5"/>
      <c r="WHL46" s="5"/>
      <c r="WHM46" s="5"/>
      <c r="WHN46" s="5"/>
      <c r="WHO46" s="5"/>
      <c r="WHP46" s="5"/>
      <c r="WHQ46" s="5"/>
      <c r="WHR46" s="5"/>
      <c r="WHS46" s="5"/>
      <c r="WHT46" s="5"/>
      <c r="WHU46" s="5"/>
      <c r="WHV46" s="5"/>
      <c r="WHW46" s="5"/>
      <c r="WHX46" s="5"/>
      <c r="WHY46" s="5"/>
      <c r="WHZ46" s="5"/>
      <c r="WIA46" s="5"/>
      <c r="WIB46" s="5"/>
      <c r="WIC46" s="5"/>
      <c r="WID46" s="5"/>
      <c r="WIE46" s="5"/>
      <c r="WIF46" s="5"/>
      <c r="WIG46" s="5"/>
      <c r="WIH46" s="5"/>
      <c r="WII46" s="5"/>
      <c r="WIJ46" s="5"/>
      <c r="WIK46" s="5"/>
      <c r="WIL46" s="5"/>
      <c r="WIM46" s="5"/>
      <c r="WIN46" s="5"/>
      <c r="WIO46" s="5"/>
      <c r="WIP46" s="5"/>
      <c r="WIQ46" s="5"/>
      <c r="WIR46" s="5"/>
      <c r="WIS46" s="5"/>
      <c r="WIT46" s="5"/>
      <c r="WIU46" s="5"/>
      <c r="WIV46" s="5"/>
      <c r="WIW46" s="5"/>
      <c r="WIX46" s="5"/>
      <c r="WIY46" s="5"/>
      <c r="WIZ46" s="5"/>
      <c r="WJA46" s="5"/>
      <c r="WJB46" s="5"/>
      <c r="WJC46" s="5"/>
      <c r="WJD46" s="5"/>
      <c r="WJE46" s="5"/>
      <c r="WJF46" s="5"/>
      <c r="WJG46" s="5"/>
      <c r="WJH46" s="5"/>
      <c r="WJI46" s="5"/>
      <c r="WJJ46" s="5"/>
      <c r="WJK46" s="5"/>
      <c r="WJL46" s="5"/>
      <c r="WJM46" s="5"/>
      <c r="WJN46" s="5"/>
      <c r="WJO46" s="5"/>
      <c r="WJP46" s="5"/>
      <c r="WJQ46" s="5"/>
      <c r="WJR46" s="5"/>
      <c r="WJS46" s="5"/>
      <c r="WJT46" s="5"/>
      <c r="WJU46" s="5"/>
      <c r="WJV46" s="5"/>
      <c r="WJW46" s="5"/>
      <c r="WJX46" s="5"/>
      <c r="WJY46" s="5"/>
      <c r="WJZ46" s="5"/>
      <c r="WKA46" s="5"/>
      <c r="WKB46" s="5"/>
      <c r="WKC46" s="5"/>
      <c r="WKD46" s="5"/>
      <c r="WKE46" s="5"/>
      <c r="WKF46" s="5"/>
      <c r="WKG46" s="5"/>
      <c r="WKH46" s="5"/>
      <c r="WKI46" s="5"/>
      <c r="WKJ46" s="5"/>
      <c r="WKK46" s="5"/>
      <c r="WKL46" s="5"/>
      <c r="WKM46" s="5"/>
      <c r="WKN46" s="5"/>
      <c r="WKO46" s="5"/>
      <c r="WKP46" s="5"/>
      <c r="WKQ46" s="5"/>
      <c r="WKR46" s="5"/>
      <c r="WKS46" s="5"/>
      <c r="WKT46" s="5"/>
      <c r="WKU46" s="5"/>
      <c r="WKV46" s="5"/>
      <c r="WKW46" s="5"/>
      <c r="WKX46" s="5"/>
      <c r="WKY46" s="5"/>
      <c r="WKZ46" s="5"/>
      <c r="WLA46" s="5"/>
      <c r="WLB46" s="5"/>
      <c r="WLC46" s="5"/>
      <c r="WLD46" s="5"/>
      <c r="WLE46" s="5"/>
      <c r="WLF46" s="5"/>
      <c r="WLG46" s="5"/>
      <c r="WLH46" s="5"/>
      <c r="WLI46" s="5"/>
      <c r="WLJ46" s="5"/>
      <c r="WLK46" s="5"/>
      <c r="WLL46" s="5"/>
      <c r="WLM46" s="5"/>
      <c r="WLN46" s="5"/>
      <c r="WLO46" s="5"/>
      <c r="WLP46" s="5"/>
      <c r="WLQ46" s="5"/>
      <c r="WLR46" s="5"/>
      <c r="WLS46" s="5"/>
      <c r="WLT46" s="5"/>
      <c r="WLU46" s="5"/>
      <c r="WLV46" s="5"/>
      <c r="WLW46" s="5"/>
      <c r="WLX46" s="5"/>
      <c r="WLY46" s="5"/>
      <c r="WLZ46" s="5"/>
      <c r="WMA46" s="5"/>
      <c r="WMB46" s="5"/>
      <c r="WMC46" s="5"/>
      <c r="WMD46" s="5"/>
      <c r="WME46" s="5"/>
      <c r="WMF46" s="5"/>
      <c r="WMG46" s="5"/>
      <c r="WMH46" s="5"/>
      <c r="WMI46" s="5"/>
      <c r="WMJ46" s="5"/>
      <c r="WMK46" s="5"/>
      <c r="WML46" s="5"/>
      <c r="WMM46" s="5"/>
      <c r="WMN46" s="5"/>
      <c r="WMO46" s="5"/>
      <c r="WMP46" s="5"/>
      <c r="WMQ46" s="5"/>
      <c r="WMR46" s="5"/>
      <c r="WMS46" s="5"/>
      <c r="WMT46" s="5"/>
      <c r="WMU46" s="5"/>
      <c r="WMV46" s="5"/>
      <c r="WMW46" s="5"/>
      <c r="WMX46" s="5"/>
      <c r="WMY46" s="5"/>
      <c r="WMZ46" s="5"/>
      <c r="WNA46" s="5"/>
      <c r="WNB46" s="5"/>
      <c r="WNC46" s="5"/>
      <c r="WND46" s="5"/>
      <c r="WNE46" s="5"/>
      <c r="WNF46" s="5"/>
      <c r="WNG46" s="5"/>
      <c r="WNH46" s="5"/>
      <c r="WNI46" s="5"/>
      <c r="WNJ46" s="5"/>
      <c r="WNK46" s="5"/>
      <c r="WNL46" s="5"/>
      <c r="WNM46" s="5"/>
      <c r="WNN46" s="5"/>
      <c r="WNO46" s="5"/>
      <c r="WNP46" s="5"/>
      <c r="WNQ46" s="5"/>
      <c r="WNR46" s="5"/>
      <c r="WNS46" s="5"/>
      <c r="WNT46" s="5"/>
      <c r="WNU46" s="5"/>
      <c r="WNV46" s="5"/>
      <c r="WNW46" s="5"/>
      <c r="WNX46" s="5"/>
      <c r="WNY46" s="5"/>
      <c r="WNZ46" s="5"/>
      <c r="WOA46" s="5"/>
      <c r="WOB46" s="5"/>
      <c r="WOC46" s="5"/>
      <c r="WOD46" s="5"/>
      <c r="WOE46" s="5"/>
      <c r="WOF46" s="5"/>
      <c r="WOG46" s="5"/>
      <c r="WOH46" s="5"/>
      <c r="WOI46" s="5"/>
      <c r="WOJ46" s="5"/>
      <c r="WOK46" s="5"/>
      <c r="WOL46" s="5"/>
      <c r="WOM46" s="5"/>
      <c r="WON46" s="5"/>
      <c r="WOO46" s="5"/>
      <c r="WOP46" s="5"/>
      <c r="WOQ46" s="5"/>
      <c r="WOR46" s="5"/>
      <c r="WOS46" s="5"/>
      <c r="WOT46" s="5"/>
      <c r="WOU46" s="5"/>
      <c r="WOV46" s="5"/>
      <c r="WOW46" s="5"/>
      <c r="WOX46" s="5"/>
      <c r="WOY46" s="5"/>
      <c r="WOZ46" s="5"/>
      <c r="WPA46" s="5"/>
      <c r="WPB46" s="5"/>
      <c r="WPC46" s="5"/>
      <c r="WPD46" s="5"/>
      <c r="WPE46" s="5"/>
      <c r="WPF46" s="5"/>
      <c r="WPG46" s="5"/>
      <c r="WPH46" s="5"/>
      <c r="WPI46" s="5"/>
      <c r="WPJ46" s="5"/>
      <c r="WPK46" s="5"/>
      <c r="WPL46" s="5"/>
      <c r="WPM46" s="5"/>
      <c r="WPN46" s="5"/>
      <c r="WPO46" s="5"/>
      <c r="WPP46" s="5"/>
      <c r="WPQ46" s="5"/>
      <c r="WPR46" s="5"/>
      <c r="WPS46" s="5"/>
      <c r="WPT46" s="5"/>
      <c r="WPU46" s="5"/>
      <c r="WPV46" s="5"/>
      <c r="WPW46" s="5"/>
      <c r="WPX46" s="5"/>
      <c r="WPY46" s="5"/>
      <c r="WPZ46" s="5"/>
      <c r="WQA46" s="5"/>
      <c r="WQB46" s="5"/>
      <c r="WQC46" s="5"/>
      <c r="WQD46" s="5"/>
      <c r="WQE46" s="5"/>
      <c r="WQF46" s="5"/>
      <c r="WQG46" s="5"/>
      <c r="WQH46" s="5"/>
      <c r="WQI46" s="5"/>
      <c r="WQJ46" s="5"/>
      <c r="WQK46" s="5"/>
      <c r="WQL46" s="5"/>
      <c r="WQM46" s="5"/>
      <c r="WQN46" s="5"/>
      <c r="WQO46" s="5"/>
      <c r="WQP46" s="5"/>
      <c r="WQQ46" s="5"/>
      <c r="WQR46" s="5"/>
      <c r="WQS46" s="5"/>
      <c r="WQT46" s="5"/>
      <c r="WQU46" s="5"/>
      <c r="WQV46" s="5"/>
      <c r="WQW46" s="5"/>
      <c r="WQX46" s="5"/>
      <c r="WQY46" s="5"/>
      <c r="WQZ46" s="5"/>
      <c r="WRA46" s="5"/>
      <c r="WRB46" s="5"/>
      <c r="WRC46" s="5"/>
      <c r="WRD46" s="5"/>
      <c r="WRE46" s="5"/>
      <c r="WRF46" s="5"/>
      <c r="WRG46" s="5"/>
      <c r="WRH46" s="5"/>
      <c r="WRI46" s="5"/>
      <c r="WRJ46" s="5"/>
      <c r="WRK46" s="5"/>
      <c r="WRL46" s="5"/>
      <c r="WRM46" s="5"/>
      <c r="WRN46" s="5"/>
      <c r="WRO46" s="5"/>
      <c r="WRP46" s="5"/>
      <c r="WRQ46" s="5"/>
      <c r="WRR46" s="5"/>
      <c r="WRS46" s="5"/>
      <c r="WRT46" s="5"/>
      <c r="WRU46" s="5"/>
      <c r="WRV46" s="5"/>
      <c r="WRW46" s="5"/>
      <c r="WRX46" s="5"/>
      <c r="WRY46" s="5"/>
      <c r="WRZ46" s="5"/>
      <c r="WSA46" s="5"/>
      <c r="WSB46" s="5"/>
      <c r="WSC46" s="5"/>
      <c r="WSD46" s="5"/>
      <c r="WSE46" s="5"/>
      <c r="WSF46" s="5"/>
      <c r="WSG46" s="5"/>
      <c r="WSH46" s="5"/>
      <c r="WSI46" s="5"/>
      <c r="WSJ46" s="5"/>
      <c r="WSK46" s="5"/>
      <c r="WSL46" s="5"/>
      <c r="WSM46" s="5"/>
      <c r="WSN46" s="5"/>
      <c r="WSO46" s="5"/>
      <c r="WSP46" s="5"/>
      <c r="WSQ46" s="5"/>
      <c r="WSR46" s="5"/>
      <c r="WSS46" s="5"/>
      <c r="WST46" s="5"/>
      <c r="WSU46" s="5"/>
      <c r="WSV46" s="5"/>
      <c r="WSW46" s="5"/>
      <c r="WSX46" s="5"/>
      <c r="WSY46" s="5"/>
      <c r="WSZ46" s="5"/>
      <c r="WTA46" s="5"/>
      <c r="WTB46" s="5"/>
      <c r="WTC46" s="5"/>
      <c r="WTD46" s="5"/>
      <c r="WTE46" s="5"/>
      <c r="WTF46" s="5"/>
      <c r="WTG46" s="5"/>
      <c r="WTH46" s="5"/>
      <c r="WTI46" s="5"/>
      <c r="WTJ46" s="5"/>
      <c r="WTK46" s="5"/>
      <c r="WTL46" s="5"/>
      <c r="WTM46" s="5"/>
      <c r="WTN46" s="5"/>
      <c r="WTO46" s="5"/>
      <c r="WTP46" s="5"/>
      <c r="WTQ46" s="5"/>
      <c r="WTR46" s="5"/>
      <c r="WTS46" s="5"/>
      <c r="WTT46" s="5"/>
      <c r="WTU46" s="5"/>
      <c r="WTV46" s="5"/>
      <c r="WTW46" s="5"/>
      <c r="WTX46" s="5"/>
      <c r="WTY46" s="5"/>
      <c r="WTZ46" s="5"/>
      <c r="WUA46" s="5"/>
      <c r="WUB46" s="5"/>
      <c r="WUC46" s="5"/>
      <c r="WUD46" s="5"/>
      <c r="WUE46" s="5"/>
      <c r="WUF46" s="5"/>
      <c r="WUG46" s="5"/>
      <c r="WUH46" s="5"/>
      <c r="WUI46" s="5"/>
      <c r="WUJ46" s="5"/>
      <c r="WUK46" s="5"/>
      <c r="WUL46" s="5"/>
      <c r="WUM46" s="5"/>
      <c r="WUN46" s="5"/>
      <c r="WUO46" s="5"/>
      <c r="WUP46" s="5"/>
      <c r="WUQ46" s="5"/>
      <c r="WUR46" s="5"/>
      <c r="WUS46" s="5"/>
      <c r="WUT46" s="5"/>
      <c r="WUU46" s="5"/>
      <c r="WUV46" s="5"/>
      <c r="WUW46" s="5"/>
      <c r="WUX46" s="5"/>
      <c r="WUY46" s="5"/>
      <c r="WUZ46" s="5"/>
      <c r="WVA46" s="5"/>
      <c r="WVB46" s="5"/>
      <c r="WVC46" s="5"/>
    </row>
    <row r="47" spans="2:16123" s="3" customFormat="1">
      <c r="D47" s="4"/>
      <c r="E47" s="4"/>
      <c r="F47" s="4"/>
      <c r="G47" s="8"/>
      <c r="H47" s="16"/>
      <c r="I47" s="8"/>
      <c r="J47" s="8"/>
      <c r="K47" s="27"/>
      <c r="L47" s="27"/>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5"/>
      <c r="NI47" s="5"/>
      <c r="NJ47" s="5"/>
      <c r="NK47" s="5"/>
      <c r="NL47" s="5"/>
      <c r="NM47" s="5"/>
      <c r="NN47" s="5"/>
      <c r="NO47" s="5"/>
      <c r="NP47" s="5"/>
      <c r="NQ47" s="5"/>
      <c r="NR47" s="5"/>
      <c r="NS47" s="5"/>
      <c r="NT47" s="5"/>
      <c r="NU47" s="5"/>
      <c r="NV47" s="5"/>
      <c r="NW47" s="5"/>
      <c r="NX47" s="5"/>
      <c r="NY47" s="5"/>
      <c r="NZ47" s="5"/>
      <c r="OA47" s="5"/>
      <c r="OB47" s="5"/>
      <c r="OC47" s="5"/>
      <c r="OD47" s="5"/>
      <c r="OE47" s="5"/>
      <c r="OF47" s="5"/>
      <c r="OG47" s="5"/>
      <c r="OH47" s="5"/>
      <c r="OI47" s="5"/>
      <c r="OJ47" s="5"/>
      <c r="OK47" s="5"/>
      <c r="OL47" s="5"/>
      <c r="OM47" s="5"/>
      <c r="ON47" s="5"/>
      <c r="OO47" s="5"/>
      <c r="OP47" s="5"/>
      <c r="OQ47" s="5"/>
      <c r="OR47" s="5"/>
      <c r="OS47" s="5"/>
      <c r="OT47" s="5"/>
      <c r="OU47" s="5"/>
      <c r="OV47" s="5"/>
      <c r="OW47" s="5"/>
      <c r="OX47" s="5"/>
      <c r="OY47" s="5"/>
      <c r="OZ47" s="5"/>
      <c r="PA47" s="5"/>
      <c r="PB47" s="5"/>
      <c r="PC47" s="5"/>
      <c r="PD47" s="5"/>
      <c r="PE47" s="5"/>
      <c r="PF47" s="5"/>
      <c r="PG47" s="5"/>
      <c r="PH47" s="5"/>
      <c r="PI47" s="5"/>
      <c r="PJ47" s="5"/>
      <c r="PK47" s="5"/>
      <c r="PL47" s="5"/>
      <c r="PM47" s="5"/>
      <c r="PN47" s="5"/>
      <c r="PO47" s="5"/>
      <c r="PP47" s="5"/>
      <c r="PQ47" s="5"/>
      <c r="PR47" s="5"/>
      <c r="PS47" s="5"/>
      <c r="PT47" s="5"/>
      <c r="PU47" s="5"/>
      <c r="PV47" s="5"/>
      <c r="PW47" s="5"/>
      <c r="PX47" s="5"/>
      <c r="PY47" s="5"/>
      <c r="PZ47" s="5"/>
      <c r="QA47" s="5"/>
      <c r="QB47" s="5"/>
      <c r="QC47" s="5"/>
      <c r="QD47" s="5"/>
      <c r="QE47" s="5"/>
      <c r="QF47" s="5"/>
      <c r="QG47" s="5"/>
      <c r="QH47" s="5"/>
      <c r="QI47" s="5"/>
      <c r="QJ47" s="5"/>
      <c r="QK47" s="5"/>
      <c r="QL47" s="5"/>
      <c r="QM47" s="5"/>
      <c r="QN47" s="5"/>
      <c r="QO47" s="5"/>
      <c r="QP47" s="5"/>
      <c r="QQ47" s="5"/>
      <c r="QR47" s="5"/>
      <c r="QS47" s="5"/>
      <c r="QT47" s="5"/>
      <c r="QU47" s="5"/>
      <c r="QV47" s="5"/>
      <c r="QW47" s="5"/>
      <c r="QX47" s="5"/>
      <c r="QY47" s="5"/>
      <c r="QZ47" s="5"/>
      <c r="RA47" s="5"/>
      <c r="RB47" s="5"/>
      <c r="RC47" s="5"/>
      <c r="RD47" s="5"/>
      <c r="RE47" s="5"/>
      <c r="RF47" s="5"/>
      <c r="RG47" s="5"/>
      <c r="RH47" s="5"/>
      <c r="RI47" s="5"/>
      <c r="RJ47" s="5"/>
      <c r="RK47" s="5"/>
      <c r="RL47" s="5"/>
      <c r="RM47" s="5"/>
      <c r="RN47" s="5"/>
      <c r="RO47" s="5"/>
      <c r="RP47" s="5"/>
      <c r="RQ47" s="5"/>
      <c r="RR47" s="5"/>
      <c r="RS47" s="5"/>
      <c r="RT47" s="5"/>
      <c r="RU47" s="5"/>
      <c r="RV47" s="5"/>
      <c r="RW47" s="5"/>
      <c r="RX47" s="5"/>
      <c r="RY47" s="5"/>
      <c r="RZ47" s="5"/>
      <c r="SA47" s="5"/>
      <c r="SB47" s="5"/>
      <c r="SC47" s="5"/>
      <c r="SD47" s="5"/>
      <c r="SE47" s="5"/>
      <c r="SF47" s="5"/>
      <c r="SG47" s="5"/>
      <c r="SH47" s="5"/>
      <c r="SI47" s="5"/>
      <c r="SJ47" s="5"/>
      <c r="SK47" s="5"/>
      <c r="SL47" s="5"/>
      <c r="SM47" s="5"/>
      <c r="SN47" s="5"/>
      <c r="SO47" s="5"/>
      <c r="SP47" s="5"/>
      <c r="SQ47" s="5"/>
      <c r="SR47" s="5"/>
      <c r="SS47" s="5"/>
      <c r="ST47" s="5"/>
      <c r="SU47" s="5"/>
      <c r="SV47" s="5"/>
      <c r="SW47" s="5"/>
      <c r="SX47" s="5"/>
      <c r="SY47" s="5"/>
      <c r="SZ47" s="5"/>
      <c r="TA47" s="5"/>
      <c r="TB47" s="5"/>
      <c r="TC47" s="5"/>
      <c r="TD47" s="5"/>
      <c r="TE47" s="5"/>
      <c r="TF47" s="5"/>
      <c r="TG47" s="5"/>
      <c r="TH47" s="5"/>
      <c r="TI47" s="5"/>
      <c r="TJ47" s="5"/>
      <c r="TK47" s="5"/>
      <c r="TL47" s="5"/>
      <c r="TM47" s="5"/>
      <c r="TN47" s="5"/>
      <c r="TO47" s="5"/>
      <c r="TP47" s="5"/>
      <c r="TQ47" s="5"/>
      <c r="TR47" s="5"/>
      <c r="TS47" s="5"/>
      <c r="TT47" s="5"/>
      <c r="TU47" s="5"/>
      <c r="TV47" s="5"/>
      <c r="TW47" s="5"/>
      <c r="TX47" s="5"/>
      <c r="TY47" s="5"/>
      <c r="TZ47" s="5"/>
      <c r="UA47" s="5"/>
      <c r="UB47" s="5"/>
      <c r="UC47" s="5"/>
      <c r="UD47" s="5"/>
      <c r="UE47" s="5"/>
      <c r="UF47" s="5"/>
      <c r="UG47" s="5"/>
      <c r="UH47" s="5"/>
      <c r="UI47" s="5"/>
      <c r="UJ47" s="5"/>
      <c r="UK47" s="5"/>
      <c r="UL47" s="5"/>
      <c r="UM47" s="5"/>
      <c r="UN47" s="5"/>
      <c r="UO47" s="5"/>
      <c r="UP47" s="5"/>
      <c r="UQ47" s="5"/>
      <c r="UR47" s="5"/>
      <c r="US47" s="5"/>
      <c r="UT47" s="5"/>
      <c r="UU47" s="5"/>
      <c r="UV47" s="5"/>
      <c r="UW47" s="5"/>
      <c r="UX47" s="5"/>
      <c r="UY47" s="5"/>
      <c r="UZ47" s="5"/>
      <c r="VA47" s="5"/>
      <c r="VB47" s="5"/>
      <c r="VC47" s="5"/>
      <c r="VD47" s="5"/>
      <c r="VE47" s="5"/>
      <c r="VF47" s="5"/>
      <c r="VG47" s="5"/>
      <c r="VH47" s="5"/>
      <c r="VI47" s="5"/>
      <c r="VJ47" s="5"/>
      <c r="VK47" s="5"/>
      <c r="VL47" s="5"/>
      <c r="VM47" s="5"/>
      <c r="VN47" s="5"/>
      <c r="VO47" s="5"/>
      <c r="VP47" s="5"/>
      <c r="VQ47" s="5"/>
      <c r="VR47" s="5"/>
      <c r="VS47" s="5"/>
      <c r="VT47" s="5"/>
      <c r="VU47" s="5"/>
      <c r="VV47" s="5"/>
      <c r="VW47" s="5"/>
      <c r="VX47" s="5"/>
      <c r="VY47" s="5"/>
      <c r="VZ47" s="5"/>
      <c r="WA47" s="5"/>
      <c r="WB47" s="5"/>
      <c r="WC47" s="5"/>
      <c r="WD47" s="5"/>
      <c r="WE47" s="5"/>
      <c r="WF47" s="5"/>
      <c r="WG47" s="5"/>
      <c r="WH47" s="5"/>
      <c r="WI47" s="5"/>
      <c r="WJ47" s="5"/>
      <c r="WK47" s="5"/>
      <c r="WL47" s="5"/>
      <c r="WM47" s="5"/>
      <c r="WN47" s="5"/>
      <c r="WO47" s="5"/>
      <c r="WP47" s="5"/>
      <c r="WQ47" s="5"/>
      <c r="WR47" s="5"/>
      <c r="WS47" s="5"/>
      <c r="WT47" s="5"/>
      <c r="WU47" s="5"/>
      <c r="WV47" s="5"/>
      <c r="WW47" s="5"/>
      <c r="WX47" s="5"/>
      <c r="WY47" s="5"/>
      <c r="WZ47" s="5"/>
      <c r="XA47" s="5"/>
      <c r="XB47" s="5"/>
      <c r="XC47" s="5"/>
      <c r="XD47" s="5"/>
      <c r="XE47" s="5"/>
      <c r="XF47" s="5"/>
      <c r="XG47" s="5"/>
      <c r="XH47" s="5"/>
      <c r="XI47" s="5"/>
      <c r="XJ47" s="5"/>
      <c r="XK47" s="5"/>
      <c r="XL47" s="5"/>
      <c r="XM47" s="5"/>
      <c r="XN47" s="5"/>
      <c r="XO47" s="5"/>
      <c r="XP47" s="5"/>
      <c r="XQ47" s="5"/>
      <c r="XR47" s="5"/>
      <c r="XS47" s="5"/>
      <c r="XT47" s="5"/>
      <c r="XU47" s="5"/>
      <c r="XV47" s="5"/>
      <c r="XW47" s="5"/>
      <c r="XX47" s="5"/>
      <c r="XY47" s="5"/>
      <c r="XZ47" s="5"/>
      <c r="YA47" s="5"/>
      <c r="YB47" s="5"/>
      <c r="YC47" s="5"/>
      <c r="YD47" s="5"/>
      <c r="YE47" s="5"/>
      <c r="YF47" s="5"/>
      <c r="YG47" s="5"/>
      <c r="YH47" s="5"/>
      <c r="YI47" s="5"/>
      <c r="YJ47" s="5"/>
      <c r="YK47" s="5"/>
      <c r="YL47" s="5"/>
      <c r="YM47" s="5"/>
      <c r="YN47" s="5"/>
      <c r="YO47" s="5"/>
      <c r="YP47" s="5"/>
      <c r="YQ47" s="5"/>
      <c r="YR47" s="5"/>
      <c r="YS47" s="5"/>
      <c r="YT47" s="5"/>
      <c r="YU47" s="5"/>
      <c r="YV47" s="5"/>
      <c r="YW47" s="5"/>
      <c r="YX47" s="5"/>
      <c r="YY47" s="5"/>
      <c r="YZ47" s="5"/>
      <c r="ZA47" s="5"/>
      <c r="ZB47" s="5"/>
      <c r="ZC47" s="5"/>
      <c r="ZD47" s="5"/>
      <c r="ZE47" s="5"/>
      <c r="ZF47" s="5"/>
      <c r="ZG47" s="5"/>
      <c r="ZH47" s="5"/>
      <c r="ZI47" s="5"/>
      <c r="ZJ47" s="5"/>
      <c r="ZK47" s="5"/>
      <c r="ZL47" s="5"/>
      <c r="ZM47" s="5"/>
      <c r="ZN47" s="5"/>
      <c r="ZO47" s="5"/>
      <c r="ZP47" s="5"/>
      <c r="ZQ47" s="5"/>
      <c r="ZR47" s="5"/>
      <c r="ZS47" s="5"/>
      <c r="ZT47" s="5"/>
      <c r="ZU47" s="5"/>
      <c r="ZV47" s="5"/>
      <c r="ZW47" s="5"/>
      <c r="ZX47" s="5"/>
      <c r="ZY47" s="5"/>
      <c r="ZZ47" s="5"/>
      <c r="AAA47" s="5"/>
      <c r="AAB47" s="5"/>
      <c r="AAC47" s="5"/>
      <c r="AAD47" s="5"/>
      <c r="AAE47" s="5"/>
      <c r="AAF47" s="5"/>
      <c r="AAG47" s="5"/>
      <c r="AAH47" s="5"/>
      <c r="AAI47" s="5"/>
      <c r="AAJ47" s="5"/>
      <c r="AAK47" s="5"/>
      <c r="AAL47" s="5"/>
      <c r="AAM47" s="5"/>
      <c r="AAN47" s="5"/>
      <c r="AAO47" s="5"/>
      <c r="AAP47" s="5"/>
      <c r="AAQ47" s="5"/>
      <c r="AAR47" s="5"/>
      <c r="AAS47" s="5"/>
      <c r="AAT47" s="5"/>
      <c r="AAU47" s="5"/>
      <c r="AAV47" s="5"/>
      <c r="AAW47" s="5"/>
      <c r="AAX47" s="5"/>
      <c r="AAY47" s="5"/>
      <c r="AAZ47" s="5"/>
      <c r="ABA47" s="5"/>
      <c r="ABB47" s="5"/>
      <c r="ABC47" s="5"/>
      <c r="ABD47" s="5"/>
      <c r="ABE47" s="5"/>
      <c r="ABF47" s="5"/>
      <c r="ABG47" s="5"/>
      <c r="ABH47" s="5"/>
      <c r="ABI47" s="5"/>
      <c r="ABJ47" s="5"/>
      <c r="ABK47" s="5"/>
      <c r="ABL47" s="5"/>
      <c r="ABM47" s="5"/>
      <c r="ABN47" s="5"/>
      <c r="ABO47" s="5"/>
      <c r="ABP47" s="5"/>
      <c r="ABQ47" s="5"/>
      <c r="ABR47" s="5"/>
      <c r="ABS47" s="5"/>
      <c r="ABT47" s="5"/>
      <c r="ABU47" s="5"/>
      <c r="ABV47" s="5"/>
      <c r="ABW47" s="5"/>
      <c r="ABX47" s="5"/>
      <c r="ABY47" s="5"/>
      <c r="ABZ47" s="5"/>
      <c r="ACA47" s="5"/>
      <c r="ACB47" s="5"/>
      <c r="ACC47" s="5"/>
      <c r="ACD47" s="5"/>
      <c r="ACE47" s="5"/>
      <c r="ACF47" s="5"/>
      <c r="ACG47" s="5"/>
      <c r="ACH47" s="5"/>
      <c r="ACI47" s="5"/>
      <c r="ACJ47" s="5"/>
      <c r="ACK47" s="5"/>
      <c r="ACL47" s="5"/>
      <c r="ACM47" s="5"/>
      <c r="ACN47" s="5"/>
      <c r="ACO47" s="5"/>
      <c r="ACP47" s="5"/>
      <c r="ACQ47" s="5"/>
      <c r="ACR47" s="5"/>
      <c r="ACS47" s="5"/>
      <c r="ACT47" s="5"/>
      <c r="ACU47" s="5"/>
      <c r="ACV47" s="5"/>
      <c r="ACW47" s="5"/>
      <c r="ACX47" s="5"/>
      <c r="ACY47" s="5"/>
      <c r="ACZ47" s="5"/>
      <c r="ADA47" s="5"/>
      <c r="ADB47" s="5"/>
      <c r="ADC47" s="5"/>
      <c r="ADD47" s="5"/>
      <c r="ADE47" s="5"/>
      <c r="ADF47" s="5"/>
      <c r="ADG47" s="5"/>
      <c r="ADH47" s="5"/>
      <c r="ADI47" s="5"/>
      <c r="ADJ47" s="5"/>
      <c r="ADK47" s="5"/>
      <c r="ADL47" s="5"/>
      <c r="ADM47" s="5"/>
      <c r="ADN47" s="5"/>
      <c r="ADO47" s="5"/>
      <c r="ADP47" s="5"/>
      <c r="ADQ47" s="5"/>
      <c r="ADR47" s="5"/>
      <c r="ADS47" s="5"/>
      <c r="ADT47" s="5"/>
      <c r="ADU47" s="5"/>
      <c r="ADV47" s="5"/>
      <c r="ADW47" s="5"/>
      <c r="ADX47" s="5"/>
      <c r="ADY47" s="5"/>
      <c r="ADZ47" s="5"/>
      <c r="AEA47" s="5"/>
      <c r="AEB47" s="5"/>
      <c r="AEC47" s="5"/>
      <c r="AED47" s="5"/>
      <c r="AEE47" s="5"/>
      <c r="AEF47" s="5"/>
      <c r="AEG47" s="5"/>
      <c r="AEH47" s="5"/>
      <c r="AEI47" s="5"/>
      <c r="AEJ47" s="5"/>
      <c r="AEK47" s="5"/>
      <c r="AEL47" s="5"/>
      <c r="AEM47" s="5"/>
      <c r="AEN47" s="5"/>
      <c r="AEO47" s="5"/>
      <c r="AEP47" s="5"/>
      <c r="AEQ47" s="5"/>
      <c r="AER47" s="5"/>
      <c r="AES47" s="5"/>
      <c r="AET47" s="5"/>
      <c r="AEU47" s="5"/>
      <c r="AEV47" s="5"/>
      <c r="AEW47" s="5"/>
      <c r="AEX47" s="5"/>
      <c r="AEY47" s="5"/>
      <c r="AEZ47" s="5"/>
      <c r="AFA47" s="5"/>
      <c r="AFB47" s="5"/>
      <c r="AFC47" s="5"/>
      <c r="AFD47" s="5"/>
      <c r="AFE47" s="5"/>
      <c r="AFF47" s="5"/>
      <c r="AFG47" s="5"/>
      <c r="AFH47" s="5"/>
      <c r="AFI47" s="5"/>
      <c r="AFJ47" s="5"/>
      <c r="AFK47" s="5"/>
      <c r="AFL47" s="5"/>
      <c r="AFM47" s="5"/>
      <c r="AFN47" s="5"/>
      <c r="AFO47" s="5"/>
      <c r="AFP47" s="5"/>
      <c r="AFQ47" s="5"/>
      <c r="AFR47" s="5"/>
      <c r="AFS47" s="5"/>
      <c r="AFT47" s="5"/>
      <c r="AFU47" s="5"/>
      <c r="AFV47" s="5"/>
      <c r="AFW47" s="5"/>
      <c r="AFX47" s="5"/>
      <c r="AFY47" s="5"/>
      <c r="AFZ47" s="5"/>
      <c r="AGA47" s="5"/>
      <c r="AGB47" s="5"/>
      <c r="AGC47" s="5"/>
      <c r="AGD47" s="5"/>
      <c r="AGE47" s="5"/>
      <c r="AGF47" s="5"/>
      <c r="AGG47" s="5"/>
      <c r="AGH47" s="5"/>
      <c r="AGI47" s="5"/>
      <c r="AGJ47" s="5"/>
      <c r="AGK47" s="5"/>
      <c r="AGL47" s="5"/>
      <c r="AGM47" s="5"/>
      <c r="AGN47" s="5"/>
      <c r="AGO47" s="5"/>
      <c r="AGP47" s="5"/>
      <c r="AGQ47" s="5"/>
      <c r="AGR47" s="5"/>
      <c r="AGS47" s="5"/>
      <c r="AGT47" s="5"/>
      <c r="AGU47" s="5"/>
      <c r="AGV47" s="5"/>
      <c r="AGW47" s="5"/>
      <c r="AGX47" s="5"/>
      <c r="AGY47" s="5"/>
      <c r="AGZ47" s="5"/>
      <c r="AHA47" s="5"/>
      <c r="AHB47" s="5"/>
      <c r="AHC47" s="5"/>
      <c r="AHD47" s="5"/>
      <c r="AHE47" s="5"/>
      <c r="AHF47" s="5"/>
      <c r="AHG47" s="5"/>
      <c r="AHH47" s="5"/>
      <c r="AHI47" s="5"/>
      <c r="AHJ47" s="5"/>
      <c r="AHK47" s="5"/>
      <c r="AHL47" s="5"/>
      <c r="AHM47" s="5"/>
      <c r="AHN47" s="5"/>
      <c r="AHO47" s="5"/>
      <c r="AHP47" s="5"/>
      <c r="AHQ47" s="5"/>
      <c r="AHR47" s="5"/>
      <c r="AHS47" s="5"/>
      <c r="AHT47" s="5"/>
      <c r="AHU47" s="5"/>
      <c r="AHV47" s="5"/>
      <c r="AHW47" s="5"/>
      <c r="AHX47" s="5"/>
      <c r="AHY47" s="5"/>
      <c r="AHZ47" s="5"/>
      <c r="AIA47" s="5"/>
      <c r="AIB47" s="5"/>
      <c r="AIC47" s="5"/>
      <c r="AID47" s="5"/>
      <c r="AIE47" s="5"/>
      <c r="AIF47" s="5"/>
      <c r="AIG47" s="5"/>
      <c r="AIH47" s="5"/>
      <c r="AII47" s="5"/>
      <c r="AIJ47" s="5"/>
      <c r="AIK47" s="5"/>
      <c r="AIL47" s="5"/>
      <c r="AIM47" s="5"/>
      <c r="AIN47" s="5"/>
      <c r="AIO47" s="5"/>
      <c r="AIP47" s="5"/>
      <c r="AIQ47" s="5"/>
      <c r="AIR47" s="5"/>
      <c r="AIS47" s="5"/>
      <c r="AIT47" s="5"/>
      <c r="AIU47" s="5"/>
      <c r="AIV47" s="5"/>
      <c r="AIW47" s="5"/>
      <c r="AIX47" s="5"/>
      <c r="AIY47" s="5"/>
      <c r="AIZ47" s="5"/>
      <c r="AJA47" s="5"/>
      <c r="AJB47" s="5"/>
      <c r="AJC47" s="5"/>
      <c r="AJD47" s="5"/>
      <c r="AJE47" s="5"/>
      <c r="AJF47" s="5"/>
      <c r="AJG47" s="5"/>
      <c r="AJH47" s="5"/>
      <c r="AJI47" s="5"/>
      <c r="AJJ47" s="5"/>
      <c r="AJK47" s="5"/>
      <c r="AJL47" s="5"/>
      <c r="AJM47" s="5"/>
      <c r="AJN47" s="5"/>
      <c r="AJO47" s="5"/>
      <c r="AJP47" s="5"/>
      <c r="AJQ47" s="5"/>
      <c r="AJR47" s="5"/>
      <c r="AJS47" s="5"/>
      <c r="AJT47" s="5"/>
      <c r="AJU47" s="5"/>
      <c r="AJV47" s="5"/>
      <c r="AJW47" s="5"/>
      <c r="AJX47" s="5"/>
      <c r="AJY47" s="5"/>
      <c r="AJZ47" s="5"/>
      <c r="AKA47" s="5"/>
      <c r="AKB47" s="5"/>
      <c r="AKC47" s="5"/>
      <c r="AKD47" s="5"/>
      <c r="AKE47" s="5"/>
      <c r="AKF47" s="5"/>
      <c r="AKG47" s="5"/>
      <c r="AKH47" s="5"/>
      <c r="AKI47" s="5"/>
      <c r="AKJ47" s="5"/>
      <c r="AKK47" s="5"/>
      <c r="AKL47" s="5"/>
      <c r="AKM47" s="5"/>
      <c r="AKN47" s="5"/>
      <c r="AKO47" s="5"/>
      <c r="AKP47" s="5"/>
      <c r="AKQ47" s="5"/>
      <c r="AKR47" s="5"/>
      <c r="AKS47" s="5"/>
      <c r="AKT47" s="5"/>
      <c r="AKU47" s="5"/>
      <c r="AKV47" s="5"/>
      <c r="AKW47" s="5"/>
      <c r="AKX47" s="5"/>
      <c r="AKY47" s="5"/>
      <c r="AKZ47" s="5"/>
      <c r="ALA47" s="5"/>
      <c r="ALB47" s="5"/>
      <c r="ALC47" s="5"/>
      <c r="ALD47" s="5"/>
      <c r="ALE47" s="5"/>
      <c r="ALF47" s="5"/>
      <c r="ALG47" s="5"/>
      <c r="ALH47" s="5"/>
      <c r="ALI47" s="5"/>
      <c r="ALJ47" s="5"/>
      <c r="ALK47" s="5"/>
      <c r="ALL47" s="5"/>
      <c r="ALM47" s="5"/>
      <c r="ALN47" s="5"/>
      <c r="ALO47" s="5"/>
      <c r="ALP47" s="5"/>
      <c r="ALQ47" s="5"/>
      <c r="ALR47" s="5"/>
      <c r="ALS47" s="5"/>
      <c r="ALT47" s="5"/>
      <c r="ALU47" s="5"/>
      <c r="ALV47" s="5"/>
      <c r="ALW47" s="5"/>
      <c r="ALX47" s="5"/>
      <c r="ALY47" s="5"/>
      <c r="ALZ47" s="5"/>
      <c r="AMA47" s="5"/>
      <c r="AMB47" s="5"/>
      <c r="AMC47" s="5"/>
      <c r="AMD47" s="5"/>
      <c r="AME47" s="5"/>
      <c r="AMF47" s="5"/>
      <c r="AMG47" s="5"/>
      <c r="AMH47" s="5"/>
      <c r="AMI47" s="5"/>
      <c r="AMJ47" s="5"/>
      <c r="AMK47" s="5"/>
      <c r="AML47" s="5"/>
      <c r="AMM47" s="5"/>
      <c r="AMN47" s="5"/>
      <c r="AMO47" s="5"/>
      <c r="AMP47" s="5"/>
      <c r="AMQ47" s="5"/>
      <c r="AMR47" s="5"/>
      <c r="AMS47" s="5"/>
      <c r="AMT47" s="5"/>
      <c r="AMU47" s="5"/>
      <c r="AMV47" s="5"/>
      <c r="AMW47" s="5"/>
      <c r="AMX47" s="5"/>
      <c r="AMY47" s="5"/>
      <c r="AMZ47" s="5"/>
      <c r="ANA47" s="5"/>
      <c r="ANB47" s="5"/>
      <c r="ANC47" s="5"/>
      <c r="AND47" s="5"/>
      <c r="ANE47" s="5"/>
      <c r="ANF47" s="5"/>
      <c r="ANG47" s="5"/>
      <c r="ANH47" s="5"/>
      <c r="ANI47" s="5"/>
      <c r="ANJ47" s="5"/>
      <c r="ANK47" s="5"/>
      <c r="ANL47" s="5"/>
      <c r="ANM47" s="5"/>
      <c r="ANN47" s="5"/>
      <c r="ANO47" s="5"/>
      <c r="ANP47" s="5"/>
      <c r="ANQ47" s="5"/>
      <c r="ANR47" s="5"/>
      <c r="ANS47" s="5"/>
      <c r="ANT47" s="5"/>
      <c r="ANU47" s="5"/>
      <c r="ANV47" s="5"/>
      <c r="ANW47" s="5"/>
      <c r="ANX47" s="5"/>
      <c r="ANY47" s="5"/>
      <c r="ANZ47" s="5"/>
      <c r="AOA47" s="5"/>
      <c r="AOB47" s="5"/>
      <c r="AOC47" s="5"/>
      <c r="AOD47" s="5"/>
      <c r="AOE47" s="5"/>
      <c r="AOF47" s="5"/>
      <c r="AOG47" s="5"/>
      <c r="AOH47" s="5"/>
      <c r="AOI47" s="5"/>
      <c r="AOJ47" s="5"/>
      <c r="AOK47" s="5"/>
      <c r="AOL47" s="5"/>
      <c r="AOM47" s="5"/>
      <c r="AON47" s="5"/>
      <c r="AOO47" s="5"/>
      <c r="AOP47" s="5"/>
      <c r="AOQ47" s="5"/>
      <c r="AOR47" s="5"/>
      <c r="AOS47" s="5"/>
      <c r="AOT47" s="5"/>
      <c r="AOU47" s="5"/>
      <c r="AOV47" s="5"/>
      <c r="AOW47" s="5"/>
      <c r="AOX47" s="5"/>
      <c r="AOY47" s="5"/>
      <c r="AOZ47" s="5"/>
      <c r="APA47" s="5"/>
      <c r="APB47" s="5"/>
      <c r="APC47" s="5"/>
      <c r="APD47" s="5"/>
      <c r="APE47" s="5"/>
      <c r="APF47" s="5"/>
      <c r="APG47" s="5"/>
      <c r="APH47" s="5"/>
      <c r="API47" s="5"/>
      <c r="APJ47" s="5"/>
      <c r="APK47" s="5"/>
      <c r="APL47" s="5"/>
      <c r="APM47" s="5"/>
      <c r="APN47" s="5"/>
      <c r="APO47" s="5"/>
      <c r="APP47" s="5"/>
      <c r="APQ47" s="5"/>
      <c r="APR47" s="5"/>
      <c r="APS47" s="5"/>
      <c r="APT47" s="5"/>
      <c r="APU47" s="5"/>
      <c r="APV47" s="5"/>
      <c r="APW47" s="5"/>
      <c r="APX47" s="5"/>
      <c r="APY47" s="5"/>
      <c r="APZ47" s="5"/>
      <c r="AQA47" s="5"/>
      <c r="AQB47" s="5"/>
      <c r="AQC47" s="5"/>
      <c r="AQD47" s="5"/>
      <c r="AQE47" s="5"/>
      <c r="AQF47" s="5"/>
      <c r="AQG47" s="5"/>
      <c r="AQH47" s="5"/>
      <c r="AQI47" s="5"/>
      <c r="AQJ47" s="5"/>
      <c r="AQK47" s="5"/>
      <c r="AQL47" s="5"/>
      <c r="AQM47" s="5"/>
      <c r="AQN47" s="5"/>
      <c r="AQO47" s="5"/>
      <c r="AQP47" s="5"/>
      <c r="AQQ47" s="5"/>
      <c r="AQR47" s="5"/>
      <c r="AQS47" s="5"/>
      <c r="AQT47" s="5"/>
      <c r="AQU47" s="5"/>
      <c r="AQV47" s="5"/>
      <c r="AQW47" s="5"/>
      <c r="AQX47" s="5"/>
      <c r="AQY47" s="5"/>
      <c r="AQZ47" s="5"/>
      <c r="ARA47" s="5"/>
      <c r="ARB47" s="5"/>
      <c r="ARC47" s="5"/>
      <c r="ARD47" s="5"/>
      <c r="ARE47" s="5"/>
      <c r="ARF47" s="5"/>
      <c r="ARG47" s="5"/>
      <c r="ARH47" s="5"/>
      <c r="ARI47" s="5"/>
      <c r="ARJ47" s="5"/>
      <c r="ARK47" s="5"/>
      <c r="ARL47" s="5"/>
      <c r="ARM47" s="5"/>
      <c r="ARN47" s="5"/>
      <c r="ARO47" s="5"/>
      <c r="ARP47" s="5"/>
      <c r="ARQ47" s="5"/>
      <c r="ARR47" s="5"/>
      <c r="ARS47" s="5"/>
      <c r="ART47" s="5"/>
      <c r="ARU47" s="5"/>
      <c r="ARV47" s="5"/>
      <c r="ARW47" s="5"/>
      <c r="ARX47" s="5"/>
      <c r="ARY47" s="5"/>
      <c r="ARZ47" s="5"/>
      <c r="ASA47" s="5"/>
      <c r="ASB47" s="5"/>
      <c r="ASC47" s="5"/>
      <c r="ASD47" s="5"/>
      <c r="ASE47" s="5"/>
      <c r="ASF47" s="5"/>
      <c r="ASG47" s="5"/>
      <c r="ASH47" s="5"/>
      <c r="ASI47" s="5"/>
      <c r="ASJ47" s="5"/>
      <c r="ASK47" s="5"/>
      <c r="ASL47" s="5"/>
      <c r="ASM47" s="5"/>
      <c r="ASN47" s="5"/>
      <c r="ASO47" s="5"/>
      <c r="ASP47" s="5"/>
      <c r="ASQ47" s="5"/>
      <c r="ASR47" s="5"/>
      <c r="ASS47" s="5"/>
      <c r="AST47" s="5"/>
      <c r="ASU47" s="5"/>
      <c r="ASV47" s="5"/>
      <c r="ASW47" s="5"/>
      <c r="ASX47" s="5"/>
      <c r="ASY47" s="5"/>
      <c r="ASZ47" s="5"/>
      <c r="ATA47" s="5"/>
      <c r="ATB47" s="5"/>
      <c r="ATC47" s="5"/>
      <c r="ATD47" s="5"/>
      <c r="ATE47" s="5"/>
      <c r="ATF47" s="5"/>
      <c r="ATG47" s="5"/>
      <c r="ATH47" s="5"/>
      <c r="ATI47" s="5"/>
      <c r="ATJ47" s="5"/>
      <c r="ATK47" s="5"/>
      <c r="ATL47" s="5"/>
      <c r="ATM47" s="5"/>
      <c r="ATN47" s="5"/>
      <c r="ATO47" s="5"/>
      <c r="ATP47" s="5"/>
      <c r="ATQ47" s="5"/>
      <c r="ATR47" s="5"/>
      <c r="ATS47" s="5"/>
      <c r="ATT47" s="5"/>
      <c r="ATU47" s="5"/>
      <c r="ATV47" s="5"/>
      <c r="ATW47" s="5"/>
      <c r="ATX47" s="5"/>
      <c r="ATY47" s="5"/>
      <c r="ATZ47" s="5"/>
      <c r="AUA47" s="5"/>
      <c r="AUB47" s="5"/>
      <c r="AUC47" s="5"/>
      <c r="AUD47" s="5"/>
      <c r="AUE47" s="5"/>
      <c r="AUF47" s="5"/>
      <c r="AUG47" s="5"/>
      <c r="AUH47" s="5"/>
      <c r="AUI47" s="5"/>
      <c r="AUJ47" s="5"/>
      <c r="AUK47" s="5"/>
      <c r="AUL47" s="5"/>
      <c r="AUM47" s="5"/>
      <c r="AUN47" s="5"/>
      <c r="AUO47" s="5"/>
      <c r="AUP47" s="5"/>
      <c r="AUQ47" s="5"/>
      <c r="AUR47" s="5"/>
      <c r="AUS47" s="5"/>
      <c r="AUT47" s="5"/>
      <c r="AUU47" s="5"/>
      <c r="AUV47" s="5"/>
      <c r="AUW47" s="5"/>
      <c r="AUX47" s="5"/>
      <c r="AUY47" s="5"/>
      <c r="AUZ47" s="5"/>
      <c r="AVA47" s="5"/>
      <c r="AVB47" s="5"/>
      <c r="AVC47" s="5"/>
      <c r="AVD47" s="5"/>
      <c r="AVE47" s="5"/>
      <c r="AVF47" s="5"/>
      <c r="AVG47" s="5"/>
      <c r="AVH47" s="5"/>
      <c r="AVI47" s="5"/>
      <c r="AVJ47" s="5"/>
      <c r="AVK47" s="5"/>
      <c r="AVL47" s="5"/>
      <c r="AVM47" s="5"/>
      <c r="AVN47" s="5"/>
      <c r="AVO47" s="5"/>
      <c r="AVP47" s="5"/>
      <c r="AVQ47" s="5"/>
      <c r="AVR47" s="5"/>
      <c r="AVS47" s="5"/>
      <c r="AVT47" s="5"/>
      <c r="AVU47" s="5"/>
      <c r="AVV47" s="5"/>
      <c r="AVW47" s="5"/>
      <c r="AVX47" s="5"/>
      <c r="AVY47" s="5"/>
      <c r="AVZ47" s="5"/>
      <c r="AWA47" s="5"/>
      <c r="AWB47" s="5"/>
      <c r="AWC47" s="5"/>
      <c r="AWD47" s="5"/>
      <c r="AWE47" s="5"/>
      <c r="AWF47" s="5"/>
      <c r="AWG47" s="5"/>
      <c r="AWH47" s="5"/>
      <c r="AWI47" s="5"/>
      <c r="AWJ47" s="5"/>
      <c r="AWK47" s="5"/>
      <c r="AWL47" s="5"/>
      <c r="AWM47" s="5"/>
      <c r="AWN47" s="5"/>
      <c r="AWO47" s="5"/>
      <c r="AWP47" s="5"/>
      <c r="AWQ47" s="5"/>
      <c r="AWR47" s="5"/>
      <c r="AWS47" s="5"/>
      <c r="AWT47" s="5"/>
      <c r="AWU47" s="5"/>
      <c r="AWV47" s="5"/>
      <c r="AWW47" s="5"/>
      <c r="AWX47" s="5"/>
      <c r="AWY47" s="5"/>
      <c r="AWZ47" s="5"/>
      <c r="AXA47" s="5"/>
      <c r="AXB47" s="5"/>
      <c r="AXC47" s="5"/>
      <c r="AXD47" s="5"/>
      <c r="AXE47" s="5"/>
      <c r="AXF47" s="5"/>
      <c r="AXG47" s="5"/>
      <c r="AXH47" s="5"/>
      <c r="AXI47" s="5"/>
      <c r="AXJ47" s="5"/>
      <c r="AXK47" s="5"/>
      <c r="AXL47" s="5"/>
      <c r="AXM47" s="5"/>
      <c r="AXN47" s="5"/>
      <c r="AXO47" s="5"/>
      <c r="AXP47" s="5"/>
      <c r="AXQ47" s="5"/>
      <c r="AXR47" s="5"/>
      <c r="AXS47" s="5"/>
      <c r="AXT47" s="5"/>
      <c r="AXU47" s="5"/>
      <c r="AXV47" s="5"/>
      <c r="AXW47" s="5"/>
      <c r="AXX47" s="5"/>
      <c r="AXY47" s="5"/>
      <c r="AXZ47" s="5"/>
      <c r="AYA47" s="5"/>
      <c r="AYB47" s="5"/>
      <c r="AYC47" s="5"/>
      <c r="AYD47" s="5"/>
      <c r="AYE47" s="5"/>
      <c r="AYF47" s="5"/>
      <c r="AYG47" s="5"/>
      <c r="AYH47" s="5"/>
      <c r="AYI47" s="5"/>
      <c r="AYJ47" s="5"/>
      <c r="AYK47" s="5"/>
      <c r="AYL47" s="5"/>
      <c r="AYM47" s="5"/>
      <c r="AYN47" s="5"/>
      <c r="AYO47" s="5"/>
      <c r="AYP47" s="5"/>
      <c r="AYQ47" s="5"/>
      <c r="AYR47" s="5"/>
      <c r="AYS47" s="5"/>
      <c r="AYT47" s="5"/>
      <c r="AYU47" s="5"/>
      <c r="AYV47" s="5"/>
      <c r="AYW47" s="5"/>
      <c r="AYX47" s="5"/>
      <c r="AYY47" s="5"/>
      <c r="AYZ47" s="5"/>
      <c r="AZA47" s="5"/>
      <c r="AZB47" s="5"/>
      <c r="AZC47" s="5"/>
      <c r="AZD47" s="5"/>
      <c r="AZE47" s="5"/>
      <c r="AZF47" s="5"/>
      <c r="AZG47" s="5"/>
      <c r="AZH47" s="5"/>
      <c r="AZI47" s="5"/>
      <c r="AZJ47" s="5"/>
      <c r="AZK47" s="5"/>
      <c r="AZL47" s="5"/>
      <c r="AZM47" s="5"/>
      <c r="AZN47" s="5"/>
      <c r="AZO47" s="5"/>
      <c r="AZP47" s="5"/>
      <c r="AZQ47" s="5"/>
      <c r="AZR47" s="5"/>
      <c r="AZS47" s="5"/>
      <c r="AZT47" s="5"/>
      <c r="AZU47" s="5"/>
      <c r="AZV47" s="5"/>
      <c r="AZW47" s="5"/>
      <c r="AZX47" s="5"/>
      <c r="AZY47" s="5"/>
      <c r="AZZ47" s="5"/>
      <c r="BAA47" s="5"/>
      <c r="BAB47" s="5"/>
      <c r="BAC47" s="5"/>
      <c r="BAD47" s="5"/>
      <c r="BAE47" s="5"/>
      <c r="BAF47" s="5"/>
      <c r="BAG47" s="5"/>
      <c r="BAH47" s="5"/>
      <c r="BAI47" s="5"/>
      <c r="BAJ47" s="5"/>
      <c r="BAK47" s="5"/>
      <c r="BAL47" s="5"/>
      <c r="BAM47" s="5"/>
      <c r="BAN47" s="5"/>
      <c r="BAO47" s="5"/>
      <c r="BAP47" s="5"/>
      <c r="BAQ47" s="5"/>
      <c r="BAR47" s="5"/>
      <c r="BAS47" s="5"/>
      <c r="BAT47" s="5"/>
      <c r="BAU47" s="5"/>
      <c r="BAV47" s="5"/>
      <c r="BAW47" s="5"/>
      <c r="BAX47" s="5"/>
      <c r="BAY47" s="5"/>
      <c r="BAZ47" s="5"/>
      <c r="BBA47" s="5"/>
      <c r="BBB47" s="5"/>
      <c r="BBC47" s="5"/>
      <c r="BBD47" s="5"/>
      <c r="BBE47" s="5"/>
      <c r="BBF47" s="5"/>
      <c r="BBG47" s="5"/>
      <c r="BBH47" s="5"/>
      <c r="BBI47" s="5"/>
      <c r="BBJ47" s="5"/>
      <c r="BBK47" s="5"/>
      <c r="BBL47" s="5"/>
      <c r="BBM47" s="5"/>
      <c r="BBN47" s="5"/>
      <c r="BBO47" s="5"/>
      <c r="BBP47" s="5"/>
      <c r="BBQ47" s="5"/>
      <c r="BBR47" s="5"/>
      <c r="BBS47" s="5"/>
      <c r="BBT47" s="5"/>
      <c r="BBU47" s="5"/>
      <c r="BBV47" s="5"/>
      <c r="BBW47" s="5"/>
      <c r="BBX47" s="5"/>
      <c r="BBY47" s="5"/>
      <c r="BBZ47" s="5"/>
      <c r="BCA47" s="5"/>
      <c r="BCB47" s="5"/>
      <c r="BCC47" s="5"/>
      <c r="BCD47" s="5"/>
      <c r="BCE47" s="5"/>
      <c r="BCF47" s="5"/>
      <c r="BCG47" s="5"/>
      <c r="BCH47" s="5"/>
      <c r="BCI47" s="5"/>
      <c r="BCJ47" s="5"/>
      <c r="BCK47" s="5"/>
      <c r="BCL47" s="5"/>
      <c r="BCM47" s="5"/>
      <c r="BCN47" s="5"/>
      <c r="BCO47" s="5"/>
      <c r="BCP47" s="5"/>
      <c r="BCQ47" s="5"/>
      <c r="BCR47" s="5"/>
      <c r="BCS47" s="5"/>
      <c r="BCT47" s="5"/>
      <c r="BCU47" s="5"/>
      <c r="BCV47" s="5"/>
      <c r="BCW47" s="5"/>
      <c r="BCX47" s="5"/>
      <c r="BCY47" s="5"/>
      <c r="BCZ47" s="5"/>
      <c r="BDA47" s="5"/>
      <c r="BDB47" s="5"/>
      <c r="BDC47" s="5"/>
      <c r="BDD47" s="5"/>
      <c r="BDE47" s="5"/>
      <c r="BDF47" s="5"/>
      <c r="BDG47" s="5"/>
      <c r="BDH47" s="5"/>
      <c r="BDI47" s="5"/>
      <c r="BDJ47" s="5"/>
      <c r="BDK47" s="5"/>
      <c r="BDL47" s="5"/>
      <c r="BDM47" s="5"/>
      <c r="BDN47" s="5"/>
      <c r="BDO47" s="5"/>
      <c r="BDP47" s="5"/>
      <c r="BDQ47" s="5"/>
      <c r="BDR47" s="5"/>
      <c r="BDS47" s="5"/>
      <c r="BDT47" s="5"/>
      <c r="BDU47" s="5"/>
      <c r="BDV47" s="5"/>
      <c r="BDW47" s="5"/>
      <c r="BDX47" s="5"/>
      <c r="BDY47" s="5"/>
      <c r="BDZ47" s="5"/>
      <c r="BEA47" s="5"/>
      <c r="BEB47" s="5"/>
      <c r="BEC47" s="5"/>
      <c r="BED47" s="5"/>
      <c r="BEE47" s="5"/>
      <c r="BEF47" s="5"/>
      <c r="BEG47" s="5"/>
      <c r="BEH47" s="5"/>
      <c r="BEI47" s="5"/>
      <c r="BEJ47" s="5"/>
      <c r="BEK47" s="5"/>
      <c r="BEL47" s="5"/>
      <c r="BEM47" s="5"/>
      <c r="BEN47" s="5"/>
      <c r="BEO47" s="5"/>
      <c r="BEP47" s="5"/>
      <c r="BEQ47" s="5"/>
      <c r="BER47" s="5"/>
      <c r="BES47" s="5"/>
      <c r="BET47" s="5"/>
      <c r="BEU47" s="5"/>
      <c r="BEV47" s="5"/>
      <c r="BEW47" s="5"/>
      <c r="BEX47" s="5"/>
      <c r="BEY47" s="5"/>
      <c r="BEZ47" s="5"/>
      <c r="BFA47" s="5"/>
      <c r="BFB47" s="5"/>
      <c r="BFC47" s="5"/>
      <c r="BFD47" s="5"/>
      <c r="BFE47" s="5"/>
      <c r="BFF47" s="5"/>
      <c r="BFG47" s="5"/>
      <c r="BFH47" s="5"/>
      <c r="BFI47" s="5"/>
      <c r="BFJ47" s="5"/>
      <c r="BFK47" s="5"/>
      <c r="BFL47" s="5"/>
      <c r="BFM47" s="5"/>
      <c r="BFN47" s="5"/>
      <c r="BFO47" s="5"/>
      <c r="BFP47" s="5"/>
      <c r="BFQ47" s="5"/>
      <c r="BFR47" s="5"/>
      <c r="BFS47" s="5"/>
      <c r="BFT47" s="5"/>
      <c r="BFU47" s="5"/>
      <c r="BFV47" s="5"/>
      <c r="BFW47" s="5"/>
      <c r="BFX47" s="5"/>
      <c r="BFY47" s="5"/>
      <c r="BFZ47" s="5"/>
      <c r="BGA47" s="5"/>
      <c r="BGB47" s="5"/>
      <c r="BGC47" s="5"/>
      <c r="BGD47" s="5"/>
      <c r="BGE47" s="5"/>
      <c r="BGF47" s="5"/>
      <c r="BGG47" s="5"/>
      <c r="BGH47" s="5"/>
      <c r="BGI47" s="5"/>
      <c r="BGJ47" s="5"/>
      <c r="BGK47" s="5"/>
      <c r="BGL47" s="5"/>
      <c r="BGM47" s="5"/>
      <c r="BGN47" s="5"/>
      <c r="BGO47" s="5"/>
      <c r="BGP47" s="5"/>
      <c r="BGQ47" s="5"/>
      <c r="BGR47" s="5"/>
      <c r="BGS47" s="5"/>
      <c r="BGT47" s="5"/>
      <c r="BGU47" s="5"/>
      <c r="BGV47" s="5"/>
      <c r="BGW47" s="5"/>
      <c r="BGX47" s="5"/>
      <c r="BGY47" s="5"/>
      <c r="BGZ47" s="5"/>
      <c r="BHA47" s="5"/>
      <c r="BHB47" s="5"/>
      <c r="BHC47" s="5"/>
      <c r="BHD47" s="5"/>
      <c r="BHE47" s="5"/>
      <c r="BHF47" s="5"/>
      <c r="BHG47" s="5"/>
      <c r="BHH47" s="5"/>
      <c r="BHI47" s="5"/>
      <c r="BHJ47" s="5"/>
      <c r="BHK47" s="5"/>
      <c r="BHL47" s="5"/>
      <c r="BHM47" s="5"/>
      <c r="BHN47" s="5"/>
      <c r="BHO47" s="5"/>
      <c r="BHP47" s="5"/>
      <c r="BHQ47" s="5"/>
      <c r="BHR47" s="5"/>
      <c r="BHS47" s="5"/>
      <c r="BHT47" s="5"/>
      <c r="BHU47" s="5"/>
      <c r="BHV47" s="5"/>
      <c r="BHW47" s="5"/>
      <c r="BHX47" s="5"/>
      <c r="BHY47" s="5"/>
      <c r="BHZ47" s="5"/>
      <c r="BIA47" s="5"/>
      <c r="BIB47" s="5"/>
      <c r="BIC47" s="5"/>
      <c r="BID47" s="5"/>
      <c r="BIE47" s="5"/>
      <c r="BIF47" s="5"/>
      <c r="BIG47" s="5"/>
      <c r="BIH47" s="5"/>
      <c r="BII47" s="5"/>
      <c r="BIJ47" s="5"/>
      <c r="BIK47" s="5"/>
      <c r="BIL47" s="5"/>
      <c r="BIM47" s="5"/>
      <c r="BIN47" s="5"/>
      <c r="BIO47" s="5"/>
      <c r="BIP47" s="5"/>
      <c r="BIQ47" s="5"/>
      <c r="BIR47" s="5"/>
      <c r="BIS47" s="5"/>
      <c r="BIT47" s="5"/>
      <c r="BIU47" s="5"/>
      <c r="BIV47" s="5"/>
      <c r="BIW47" s="5"/>
      <c r="BIX47" s="5"/>
      <c r="BIY47" s="5"/>
      <c r="BIZ47" s="5"/>
      <c r="BJA47" s="5"/>
      <c r="BJB47" s="5"/>
      <c r="BJC47" s="5"/>
      <c r="BJD47" s="5"/>
      <c r="BJE47" s="5"/>
      <c r="BJF47" s="5"/>
      <c r="BJG47" s="5"/>
      <c r="BJH47" s="5"/>
      <c r="BJI47" s="5"/>
      <c r="BJJ47" s="5"/>
      <c r="BJK47" s="5"/>
      <c r="BJL47" s="5"/>
      <c r="BJM47" s="5"/>
      <c r="BJN47" s="5"/>
      <c r="BJO47" s="5"/>
      <c r="BJP47" s="5"/>
      <c r="BJQ47" s="5"/>
      <c r="BJR47" s="5"/>
      <c r="BJS47" s="5"/>
      <c r="BJT47" s="5"/>
      <c r="BJU47" s="5"/>
      <c r="BJV47" s="5"/>
      <c r="BJW47" s="5"/>
      <c r="BJX47" s="5"/>
      <c r="BJY47" s="5"/>
      <c r="BJZ47" s="5"/>
      <c r="BKA47" s="5"/>
      <c r="BKB47" s="5"/>
      <c r="BKC47" s="5"/>
      <c r="BKD47" s="5"/>
      <c r="BKE47" s="5"/>
      <c r="BKF47" s="5"/>
      <c r="BKG47" s="5"/>
      <c r="BKH47" s="5"/>
      <c r="BKI47" s="5"/>
      <c r="BKJ47" s="5"/>
      <c r="BKK47" s="5"/>
      <c r="BKL47" s="5"/>
      <c r="BKM47" s="5"/>
      <c r="BKN47" s="5"/>
      <c r="BKO47" s="5"/>
      <c r="BKP47" s="5"/>
      <c r="BKQ47" s="5"/>
      <c r="BKR47" s="5"/>
      <c r="BKS47" s="5"/>
      <c r="BKT47" s="5"/>
      <c r="BKU47" s="5"/>
      <c r="BKV47" s="5"/>
      <c r="BKW47" s="5"/>
      <c r="BKX47" s="5"/>
      <c r="BKY47" s="5"/>
      <c r="BKZ47" s="5"/>
      <c r="BLA47" s="5"/>
      <c r="BLB47" s="5"/>
      <c r="BLC47" s="5"/>
      <c r="BLD47" s="5"/>
      <c r="BLE47" s="5"/>
      <c r="BLF47" s="5"/>
      <c r="BLG47" s="5"/>
      <c r="BLH47" s="5"/>
      <c r="BLI47" s="5"/>
      <c r="BLJ47" s="5"/>
      <c r="BLK47" s="5"/>
      <c r="BLL47" s="5"/>
      <c r="BLM47" s="5"/>
      <c r="BLN47" s="5"/>
      <c r="BLO47" s="5"/>
      <c r="BLP47" s="5"/>
      <c r="BLQ47" s="5"/>
      <c r="BLR47" s="5"/>
      <c r="BLS47" s="5"/>
      <c r="BLT47" s="5"/>
      <c r="BLU47" s="5"/>
      <c r="BLV47" s="5"/>
      <c r="BLW47" s="5"/>
      <c r="BLX47" s="5"/>
      <c r="BLY47" s="5"/>
      <c r="BLZ47" s="5"/>
      <c r="BMA47" s="5"/>
      <c r="BMB47" s="5"/>
      <c r="BMC47" s="5"/>
      <c r="BMD47" s="5"/>
      <c r="BME47" s="5"/>
      <c r="BMF47" s="5"/>
      <c r="BMG47" s="5"/>
      <c r="BMH47" s="5"/>
      <c r="BMI47" s="5"/>
      <c r="BMJ47" s="5"/>
      <c r="BMK47" s="5"/>
      <c r="BML47" s="5"/>
      <c r="BMM47" s="5"/>
      <c r="BMN47" s="5"/>
      <c r="BMO47" s="5"/>
      <c r="BMP47" s="5"/>
      <c r="BMQ47" s="5"/>
      <c r="BMR47" s="5"/>
      <c r="BMS47" s="5"/>
      <c r="BMT47" s="5"/>
      <c r="BMU47" s="5"/>
      <c r="BMV47" s="5"/>
      <c r="BMW47" s="5"/>
      <c r="BMX47" s="5"/>
      <c r="BMY47" s="5"/>
      <c r="BMZ47" s="5"/>
      <c r="BNA47" s="5"/>
      <c r="BNB47" s="5"/>
      <c r="BNC47" s="5"/>
      <c r="BND47" s="5"/>
      <c r="BNE47" s="5"/>
      <c r="BNF47" s="5"/>
      <c r="BNG47" s="5"/>
      <c r="BNH47" s="5"/>
      <c r="BNI47" s="5"/>
      <c r="BNJ47" s="5"/>
      <c r="BNK47" s="5"/>
      <c r="BNL47" s="5"/>
      <c r="BNM47" s="5"/>
      <c r="BNN47" s="5"/>
      <c r="BNO47" s="5"/>
      <c r="BNP47" s="5"/>
      <c r="BNQ47" s="5"/>
      <c r="BNR47" s="5"/>
      <c r="BNS47" s="5"/>
      <c r="BNT47" s="5"/>
      <c r="BNU47" s="5"/>
      <c r="BNV47" s="5"/>
      <c r="BNW47" s="5"/>
      <c r="BNX47" s="5"/>
      <c r="BNY47" s="5"/>
      <c r="BNZ47" s="5"/>
      <c r="BOA47" s="5"/>
      <c r="BOB47" s="5"/>
      <c r="BOC47" s="5"/>
      <c r="BOD47" s="5"/>
      <c r="BOE47" s="5"/>
      <c r="BOF47" s="5"/>
      <c r="BOG47" s="5"/>
      <c r="BOH47" s="5"/>
      <c r="BOI47" s="5"/>
      <c r="BOJ47" s="5"/>
      <c r="BOK47" s="5"/>
      <c r="BOL47" s="5"/>
      <c r="BOM47" s="5"/>
      <c r="BON47" s="5"/>
      <c r="BOO47" s="5"/>
      <c r="BOP47" s="5"/>
      <c r="BOQ47" s="5"/>
      <c r="BOR47" s="5"/>
      <c r="BOS47" s="5"/>
      <c r="BOT47" s="5"/>
      <c r="BOU47" s="5"/>
      <c r="BOV47" s="5"/>
      <c r="BOW47" s="5"/>
      <c r="BOX47" s="5"/>
      <c r="BOY47" s="5"/>
      <c r="BOZ47" s="5"/>
      <c r="BPA47" s="5"/>
      <c r="BPB47" s="5"/>
      <c r="BPC47" s="5"/>
      <c r="BPD47" s="5"/>
      <c r="BPE47" s="5"/>
      <c r="BPF47" s="5"/>
      <c r="BPG47" s="5"/>
      <c r="BPH47" s="5"/>
      <c r="BPI47" s="5"/>
      <c r="BPJ47" s="5"/>
      <c r="BPK47" s="5"/>
      <c r="BPL47" s="5"/>
      <c r="BPM47" s="5"/>
      <c r="BPN47" s="5"/>
      <c r="BPO47" s="5"/>
      <c r="BPP47" s="5"/>
      <c r="BPQ47" s="5"/>
      <c r="BPR47" s="5"/>
      <c r="BPS47" s="5"/>
      <c r="BPT47" s="5"/>
      <c r="BPU47" s="5"/>
      <c r="BPV47" s="5"/>
      <c r="BPW47" s="5"/>
      <c r="BPX47" s="5"/>
      <c r="BPY47" s="5"/>
      <c r="BPZ47" s="5"/>
      <c r="BQA47" s="5"/>
      <c r="BQB47" s="5"/>
      <c r="BQC47" s="5"/>
      <c r="BQD47" s="5"/>
      <c r="BQE47" s="5"/>
      <c r="BQF47" s="5"/>
      <c r="BQG47" s="5"/>
      <c r="BQH47" s="5"/>
      <c r="BQI47" s="5"/>
      <c r="BQJ47" s="5"/>
      <c r="BQK47" s="5"/>
      <c r="BQL47" s="5"/>
      <c r="BQM47" s="5"/>
      <c r="BQN47" s="5"/>
      <c r="BQO47" s="5"/>
      <c r="BQP47" s="5"/>
      <c r="BQQ47" s="5"/>
      <c r="BQR47" s="5"/>
      <c r="BQS47" s="5"/>
      <c r="BQT47" s="5"/>
      <c r="BQU47" s="5"/>
      <c r="BQV47" s="5"/>
      <c r="BQW47" s="5"/>
      <c r="BQX47" s="5"/>
      <c r="BQY47" s="5"/>
      <c r="BQZ47" s="5"/>
      <c r="BRA47" s="5"/>
      <c r="BRB47" s="5"/>
      <c r="BRC47" s="5"/>
      <c r="BRD47" s="5"/>
      <c r="BRE47" s="5"/>
      <c r="BRF47" s="5"/>
      <c r="BRG47" s="5"/>
      <c r="BRH47" s="5"/>
      <c r="BRI47" s="5"/>
      <c r="BRJ47" s="5"/>
      <c r="BRK47" s="5"/>
      <c r="BRL47" s="5"/>
      <c r="BRM47" s="5"/>
      <c r="BRN47" s="5"/>
      <c r="BRO47" s="5"/>
      <c r="BRP47" s="5"/>
      <c r="BRQ47" s="5"/>
      <c r="BRR47" s="5"/>
      <c r="BRS47" s="5"/>
      <c r="BRT47" s="5"/>
      <c r="BRU47" s="5"/>
      <c r="BRV47" s="5"/>
      <c r="BRW47" s="5"/>
      <c r="BRX47" s="5"/>
      <c r="BRY47" s="5"/>
      <c r="BRZ47" s="5"/>
      <c r="BSA47" s="5"/>
      <c r="BSB47" s="5"/>
      <c r="BSC47" s="5"/>
      <c r="BSD47" s="5"/>
      <c r="BSE47" s="5"/>
      <c r="BSF47" s="5"/>
      <c r="BSG47" s="5"/>
      <c r="BSH47" s="5"/>
      <c r="BSI47" s="5"/>
      <c r="BSJ47" s="5"/>
      <c r="BSK47" s="5"/>
      <c r="BSL47" s="5"/>
      <c r="BSM47" s="5"/>
      <c r="BSN47" s="5"/>
      <c r="BSO47" s="5"/>
      <c r="BSP47" s="5"/>
      <c r="BSQ47" s="5"/>
      <c r="BSR47" s="5"/>
      <c r="BSS47" s="5"/>
      <c r="BST47" s="5"/>
      <c r="BSU47" s="5"/>
      <c r="BSV47" s="5"/>
      <c r="BSW47" s="5"/>
      <c r="BSX47" s="5"/>
      <c r="BSY47" s="5"/>
      <c r="BSZ47" s="5"/>
      <c r="BTA47" s="5"/>
      <c r="BTB47" s="5"/>
      <c r="BTC47" s="5"/>
      <c r="BTD47" s="5"/>
      <c r="BTE47" s="5"/>
      <c r="BTF47" s="5"/>
      <c r="BTG47" s="5"/>
      <c r="BTH47" s="5"/>
      <c r="BTI47" s="5"/>
      <c r="BTJ47" s="5"/>
      <c r="BTK47" s="5"/>
      <c r="BTL47" s="5"/>
      <c r="BTM47" s="5"/>
      <c r="BTN47" s="5"/>
      <c r="BTO47" s="5"/>
      <c r="BTP47" s="5"/>
      <c r="BTQ47" s="5"/>
      <c r="BTR47" s="5"/>
      <c r="BTS47" s="5"/>
      <c r="BTT47" s="5"/>
      <c r="BTU47" s="5"/>
      <c r="BTV47" s="5"/>
      <c r="BTW47" s="5"/>
      <c r="BTX47" s="5"/>
      <c r="BTY47" s="5"/>
      <c r="BTZ47" s="5"/>
      <c r="BUA47" s="5"/>
      <c r="BUB47" s="5"/>
      <c r="BUC47" s="5"/>
      <c r="BUD47" s="5"/>
      <c r="BUE47" s="5"/>
      <c r="BUF47" s="5"/>
      <c r="BUG47" s="5"/>
      <c r="BUH47" s="5"/>
      <c r="BUI47" s="5"/>
      <c r="BUJ47" s="5"/>
      <c r="BUK47" s="5"/>
      <c r="BUL47" s="5"/>
      <c r="BUM47" s="5"/>
      <c r="BUN47" s="5"/>
      <c r="BUO47" s="5"/>
      <c r="BUP47" s="5"/>
      <c r="BUQ47" s="5"/>
      <c r="BUR47" s="5"/>
      <c r="BUS47" s="5"/>
      <c r="BUT47" s="5"/>
      <c r="BUU47" s="5"/>
      <c r="BUV47" s="5"/>
      <c r="BUW47" s="5"/>
      <c r="BUX47" s="5"/>
      <c r="BUY47" s="5"/>
      <c r="BUZ47" s="5"/>
      <c r="BVA47" s="5"/>
      <c r="BVB47" s="5"/>
      <c r="BVC47" s="5"/>
      <c r="BVD47" s="5"/>
      <c r="BVE47" s="5"/>
      <c r="BVF47" s="5"/>
      <c r="BVG47" s="5"/>
      <c r="BVH47" s="5"/>
      <c r="BVI47" s="5"/>
      <c r="BVJ47" s="5"/>
      <c r="BVK47" s="5"/>
      <c r="BVL47" s="5"/>
      <c r="BVM47" s="5"/>
      <c r="BVN47" s="5"/>
      <c r="BVO47" s="5"/>
      <c r="BVP47" s="5"/>
      <c r="BVQ47" s="5"/>
      <c r="BVR47" s="5"/>
      <c r="BVS47" s="5"/>
      <c r="BVT47" s="5"/>
      <c r="BVU47" s="5"/>
      <c r="BVV47" s="5"/>
      <c r="BVW47" s="5"/>
      <c r="BVX47" s="5"/>
      <c r="BVY47" s="5"/>
      <c r="BVZ47" s="5"/>
      <c r="BWA47" s="5"/>
      <c r="BWB47" s="5"/>
      <c r="BWC47" s="5"/>
      <c r="BWD47" s="5"/>
      <c r="BWE47" s="5"/>
      <c r="BWF47" s="5"/>
      <c r="BWG47" s="5"/>
      <c r="BWH47" s="5"/>
      <c r="BWI47" s="5"/>
      <c r="BWJ47" s="5"/>
      <c r="BWK47" s="5"/>
      <c r="BWL47" s="5"/>
      <c r="BWM47" s="5"/>
      <c r="BWN47" s="5"/>
      <c r="BWO47" s="5"/>
      <c r="BWP47" s="5"/>
      <c r="BWQ47" s="5"/>
      <c r="BWR47" s="5"/>
      <c r="BWS47" s="5"/>
      <c r="BWT47" s="5"/>
      <c r="BWU47" s="5"/>
      <c r="BWV47" s="5"/>
      <c r="BWW47" s="5"/>
      <c r="BWX47" s="5"/>
      <c r="BWY47" s="5"/>
      <c r="BWZ47" s="5"/>
      <c r="BXA47" s="5"/>
      <c r="BXB47" s="5"/>
      <c r="BXC47" s="5"/>
      <c r="BXD47" s="5"/>
      <c r="BXE47" s="5"/>
      <c r="BXF47" s="5"/>
      <c r="BXG47" s="5"/>
      <c r="BXH47" s="5"/>
      <c r="BXI47" s="5"/>
      <c r="BXJ47" s="5"/>
      <c r="BXK47" s="5"/>
      <c r="BXL47" s="5"/>
      <c r="BXM47" s="5"/>
      <c r="BXN47" s="5"/>
      <c r="BXO47" s="5"/>
      <c r="BXP47" s="5"/>
      <c r="BXQ47" s="5"/>
      <c r="BXR47" s="5"/>
      <c r="BXS47" s="5"/>
      <c r="BXT47" s="5"/>
      <c r="BXU47" s="5"/>
      <c r="BXV47" s="5"/>
      <c r="BXW47" s="5"/>
      <c r="BXX47" s="5"/>
      <c r="BXY47" s="5"/>
      <c r="BXZ47" s="5"/>
      <c r="BYA47" s="5"/>
      <c r="BYB47" s="5"/>
      <c r="BYC47" s="5"/>
      <c r="BYD47" s="5"/>
      <c r="BYE47" s="5"/>
      <c r="BYF47" s="5"/>
      <c r="BYG47" s="5"/>
      <c r="BYH47" s="5"/>
      <c r="BYI47" s="5"/>
      <c r="BYJ47" s="5"/>
      <c r="BYK47" s="5"/>
      <c r="BYL47" s="5"/>
      <c r="BYM47" s="5"/>
      <c r="BYN47" s="5"/>
      <c r="BYO47" s="5"/>
      <c r="BYP47" s="5"/>
      <c r="BYQ47" s="5"/>
      <c r="BYR47" s="5"/>
      <c r="BYS47" s="5"/>
      <c r="BYT47" s="5"/>
      <c r="BYU47" s="5"/>
      <c r="BYV47" s="5"/>
      <c r="BYW47" s="5"/>
      <c r="BYX47" s="5"/>
      <c r="BYY47" s="5"/>
      <c r="BYZ47" s="5"/>
      <c r="BZA47" s="5"/>
      <c r="BZB47" s="5"/>
      <c r="BZC47" s="5"/>
      <c r="BZD47" s="5"/>
      <c r="BZE47" s="5"/>
      <c r="BZF47" s="5"/>
      <c r="BZG47" s="5"/>
      <c r="BZH47" s="5"/>
      <c r="BZI47" s="5"/>
      <c r="BZJ47" s="5"/>
      <c r="BZK47" s="5"/>
      <c r="BZL47" s="5"/>
      <c r="BZM47" s="5"/>
      <c r="BZN47" s="5"/>
      <c r="BZO47" s="5"/>
      <c r="BZP47" s="5"/>
      <c r="BZQ47" s="5"/>
      <c r="BZR47" s="5"/>
      <c r="BZS47" s="5"/>
      <c r="BZT47" s="5"/>
      <c r="BZU47" s="5"/>
      <c r="BZV47" s="5"/>
      <c r="BZW47" s="5"/>
      <c r="BZX47" s="5"/>
      <c r="BZY47" s="5"/>
      <c r="BZZ47" s="5"/>
      <c r="CAA47" s="5"/>
      <c r="CAB47" s="5"/>
      <c r="CAC47" s="5"/>
      <c r="CAD47" s="5"/>
      <c r="CAE47" s="5"/>
      <c r="CAF47" s="5"/>
      <c r="CAG47" s="5"/>
      <c r="CAH47" s="5"/>
      <c r="CAI47" s="5"/>
      <c r="CAJ47" s="5"/>
      <c r="CAK47" s="5"/>
      <c r="CAL47" s="5"/>
      <c r="CAM47" s="5"/>
      <c r="CAN47" s="5"/>
      <c r="CAO47" s="5"/>
      <c r="CAP47" s="5"/>
      <c r="CAQ47" s="5"/>
      <c r="CAR47" s="5"/>
      <c r="CAS47" s="5"/>
      <c r="CAT47" s="5"/>
      <c r="CAU47" s="5"/>
      <c r="CAV47" s="5"/>
      <c r="CAW47" s="5"/>
      <c r="CAX47" s="5"/>
      <c r="CAY47" s="5"/>
      <c r="CAZ47" s="5"/>
      <c r="CBA47" s="5"/>
      <c r="CBB47" s="5"/>
      <c r="CBC47" s="5"/>
      <c r="CBD47" s="5"/>
      <c r="CBE47" s="5"/>
      <c r="CBF47" s="5"/>
      <c r="CBG47" s="5"/>
      <c r="CBH47" s="5"/>
      <c r="CBI47" s="5"/>
      <c r="CBJ47" s="5"/>
      <c r="CBK47" s="5"/>
      <c r="CBL47" s="5"/>
      <c r="CBM47" s="5"/>
      <c r="CBN47" s="5"/>
      <c r="CBO47" s="5"/>
      <c r="CBP47" s="5"/>
      <c r="CBQ47" s="5"/>
      <c r="CBR47" s="5"/>
      <c r="CBS47" s="5"/>
      <c r="CBT47" s="5"/>
      <c r="CBU47" s="5"/>
      <c r="CBV47" s="5"/>
      <c r="CBW47" s="5"/>
      <c r="CBX47" s="5"/>
      <c r="CBY47" s="5"/>
      <c r="CBZ47" s="5"/>
      <c r="CCA47" s="5"/>
      <c r="CCB47" s="5"/>
      <c r="CCC47" s="5"/>
      <c r="CCD47" s="5"/>
      <c r="CCE47" s="5"/>
      <c r="CCF47" s="5"/>
      <c r="CCG47" s="5"/>
      <c r="CCH47" s="5"/>
      <c r="CCI47" s="5"/>
      <c r="CCJ47" s="5"/>
      <c r="CCK47" s="5"/>
      <c r="CCL47" s="5"/>
      <c r="CCM47" s="5"/>
      <c r="CCN47" s="5"/>
      <c r="CCO47" s="5"/>
      <c r="CCP47" s="5"/>
      <c r="CCQ47" s="5"/>
      <c r="CCR47" s="5"/>
      <c r="CCS47" s="5"/>
      <c r="CCT47" s="5"/>
      <c r="CCU47" s="5"/>
      <c r="CCV47" s="5"/>
      <c r="CCW47" s="5"/>
      <c r="CCX47" s="5"/>
      <c r="CCY47" s="5"/>
      <c r="CCZ47" s="5"/>
      <c r="CDA47" s="5"/>
      <c r="CDB47" s="5"/>
      <c r="CDC47" s="5"/>
      <c r="CDD47" s="5"/>
      <c r="CDE47" s="5"/>
      <c r="CDF47" s="5"/>
      <c r="CDG47" s="5"/>
      <c r="CDH47" s="5"/>
      <c r="CDI47" s="5"/>
      <c r="CDJ47" s="5"/>
      <c r="CDK47" s="5"/>
      <c r="CDL47" s="5"/>
      <c r="CDM47" s="5"/>
      <c r="CDN47" s="5"/>
      <c r="CDO47" s="5"/>
      <c r="CDP47" s="5"/>
      <c r="CDQ47" s="5"/>
      <c r="CDR47" s="5"/>
      <c r="CDS47" s="5"/>
      <c r="CDT47" s="5"/>
      <c r="CDU47" s="5"/>
      <c r="CDV47" s="5"/>
      <c r="CDW47" s="5"/>
      <c r="CDX47" s="5"/>
      <c r="CDY47" s="5"/>
      <c r="CDZ47" s="5"/>
      <c r="CEA47" s="5"/>
      <c r="CEB47" s="5"/>
      <c r="CEC47" s="5"/>
      <c r="CED47" s="5"/>
      <c r="CEE47" s="5"/>
      <c r="CEF47" s="5"/>
      <c r="CEG47" s="5"/>
      <c r="CEH47" s="5"/>
      <c r="CEI47" s="5"/>
      <c r="CEJ47" s="5"/>
      <c r="CEK47" s="5"/>
      <c r="CEL47" s="5"/>
      <c r="CEM47" s="5"/>
      <c r="CEN47" s="5"/>
      <c r="CEO47" s="5"/>
      <c r="CEP47" s="5"/>
      <c r="CEQ47" s="5"/>
      <c r="CER47" s="5"/>
      <c r="CES47" s="5"/>
      <c r="CET47" s="5"/>
      <c r="CEU47" s="5"/>
      <c r="CEV47" s="5"/>
      <c r="CEW47" s="5"/>
      <c r="CEX47" s="5"/>
      <c r="CEY47" s="5"/>
      <c r="CEZ47" s="5"/>
      <c r="CFA47" s="5"/>
      <c r="CFB47" s="5"/>
      <c r="CFC47" s="5"/>
      <c r="CFD47" s="5"/>
      <c r="CFE47" s="5"/>
      <c r="CFF47" s="5"/>
      <c r="CFG47" s="5"/>
      <c r="CFH47" s="5"/>
      <c r="CFI47" s="5"/>
      <c r="CFJ47" s="5"/>
      <c r="CFK47" s="5"/>
      <c r="CFL47" s="5"/>
      <c r="CFM47" s="5"/>
      <c r="CFN47" s="5"/>
      <c r="CFO47" s="5"/>
      <c r="CFP47" s="5"/>
      <c r="CFQ47" s="5"/>
      <c r="CFR47" s="5"/>
      <c r="CFS47" s="5"/>
      <c r="CFT47" s="5"/>
      <c r="CFU47" s="5"/>
      <c r="CFV47" s="5"/>
      <c r="CFW47" s="5"/>
      <c r="CFX47" s="5"/>
      <c r="CFY47" s="5"/>
      <c r="CFZ47" s="5"/>
      <c r="CGA47" s="5"/>
      <c r="CGB47" s="5"/>
      <c r="CGC47" s="5"/>
      <c r="CGD47" s="5"/>
      <c r="CGE47" s="5"/>
      <c r="CGF47" s="5"/>
      <c r="CGG47" s="5"/>
      <c r="CGH47" s="5"/>
      <c r="CGI47" s="5"/>
      <c r="CGJ47" s="5"/>
      <c r="CGK47" s="5"/>
      <c r="CGL47" s="5"/>
      <c r="CGM47" s="5"/>
      <c r="CGN47" s="5"/>
      <c r="CGO47" s="5"/>
      <c r="CGP47" s="5"/>
      <c r="CGQ47" s="5"/>
      <c r="CGR47" s="5"/>
      <c r="CGS47" s="5"/>
      <c r="CGT47" s="5"/>
      <c r="CGU47" s="5"/>
      <c r="CGV47" s="5"/>
      <c r="CGW47" s="5"/>
      <c r="CGX47" s="5"/>
      <c r="CGY47" s="5"/>
      <c r="CGZ47" s="5"/>
      <c r="CHA47" s="5"/>
      <c r="CHB47" s="5"/>
      <c r="CHC47" s="5"/>
      <c r="CHD47" s="5"/>
      <c r="CHE47" s="5"/>
      <c r="CHF47" s="5"/>
      <c r="CHG47" s="5"/>
      <c r="CHH47" s="5"/>
      <c r="CHI47" s="5"/>
      <c r="CHJ47" s="5"/>
      <c r="CHK47" s="5"/>
      <c r="CHL47" s="5"/>
      <c r="CHM47" s="5"/>
      <c r="CHN47" s="5"/>
      <c r="CHO47" s="5"/>
      <c r="CHP47" s="5"/>
      <c r="CHQ47" s="5"/>
      <c r="CHR47" s="5"/>
      <c r="CHS47" s="5"/>
      <c r="CHT47" s="5"/>
      <c r="CHU47" s="5"/>
      <c r="CHV47" s="5"/>
      <c r="CHW47" s="5"/>
      <c r="CHX47" s="5"/>
      <c r="CHY47" s="5"/>
      <c r="CHZ47" s="5"/>
      <c r="CIA47" s="5"/>
      <c r="CIB47" s="5"/>
      <c r="CIC47" s="5"/>
      <c r="CID47" s="5"/>
      <c r="CIE47" s="5"/>
      <c r="CIF47" s="5"/>
      <c r="CIG47" s="5"/>
      <c r="CIH47" s="5"/>
      <c r="CII47" s="5"/>
      <c r="CIJ47" s="5"/>
      <c r="CIK47" s="5"/>
      <c r="CIL47" s="5"/>
      <c r="CIM47" s="5"/>
      <c r="CIN47" s="5"/>
      <c r="CIO47" s="5"/>
      <c r="CIP47" s="5"/>
      <c r="CIQ47" s="5"/>
      <c r="CIR47" s="5"/>
      <c r="CIS47" s="5"/>
      <c r="CIT47" s="5"/>
      <c r="CIU47" s="5"/>
      <c r="CIV47" s="5"/>
      <c r="CIW47" s="5"/>
      <c r="CIX47" s="5"/>
      <c r="CIY47" s="5"/>
      <c r="CIZ47" s="5"/>
      <c r="CJA47" s="5"/>
      <c r="CJB47" s="5"/>
      <c r="CJC47" s="5"/>
      <c r="CJD47" s="5"/>
      <c r="CJE47" s="5"/>
      <c r="CJF47" s="5"/>
      <c r="CJG47" s="5"/>
      <c r="CJH47" s="5"/>
      <c r="CJI47" s="5"/>
      <c r="CJJ47" s="5"/>
      <c r="CJK47" s="5"/>
      <c r="CJL47" s="5"/>
      <c r="CJM47" s="5"/>
      <c r="CJN47" s="5"/>
      <c r="CJO47" s="5"/>
      <c r="CJP47" s="5"/>
      <c r="CJQ47" s="5"/>
      <c r="CJR47" s="5"/>
      <c r="CJS47" s="5"/>
      <c r="CJT47" s="5"/>
      <c r="CJU47" s="5"/>
      <c r="CJV47" s="5"/>
      <c r="CJW47" s="5"/>
      <c r="CJX47" s="5"/>
      <c r="CJY47" s="5"/>
      <c r="CJZ47" s="5"/>
      <c r="CKA47" s="5"/>
      <c r="CKB47" s="5"/>
      <c r="CKC47" s="5"/>
      <c r="CKD47" s="5"/>
      <c r="CKE47" s="5"/>
      <c r="CKF47" s="5"/>
      <c r="CKG47" s="5"/>
      <c r="CKH47" s="5"/>
      <c r="CKI47" s="5"/>
      <c r="CKJ47" s="5"/>
      <c r="CKK47" s="5"/>
      <c r="CKL47" s="5"/>
      <c r="CKM47" s="5"/>
      <c r="CKN47" s="5"/>
      <c r="CKO47" s="5"/>
      <c r="CKP47" s="5"/>
      <c r="CKQ47" s="5"/>
      <c r="CKR47" s="5"/>
      <c r="CKS47" s="5"/>
      <c r="CKT47" s="5"/>
      <c r="CKU47" s="5"/>
      <c r="CKV47" s="5"/>
      <c r="CKW47" s="5"/>
      <c r="CKX47" s="5"/>
      <c r="CKY47" s="5"/>
      <c r="CKZ47" s="5"/>
      <c r="CLA47" s="5"/>
      <c r="CLB47" s="5"/>
      <c r="CLC47" s="5"/>
      <c r="CLD47" s="5"/>
      <c r="CLE47" s="5"/>
      <c r="CLF47" s="5"/>
      <c r="CLG47" s="5"/>
      <c r="CLH47" s="5"/>
      <c r="CLI47" s="5"/>
      <c r="CLJ47" s="5"/>
      <c r="CLK47" s="5"/>
      <c r="CLL47" s="5"/>
      <c r="CLM47" s="5"/>
      <c r="CLN47" s="5"/>
      <c r="CLO47" s="5"/>
      <c r="CLP47" s="5"/>
      <c r="CLQ47" s="5"/>
      <c r="CLR47" s="5"/>
      <c r="CLS47" s="5"/>
      <c r="CLT47" s="5"/>
      <c r="CLU47" s="5"/>
      <c r="CLV47" s="5"/>
      <c r="CLW47" s="5"/>
      <c r="CLX47" s="5"/>
      <c r="CLY47" s="5"/>
      <c r="CLZ47" s="5"/>
      <c r="CMA47" s="5"/>
      <c r="CMB47" s="5"/>
      <c r="CMC47" s="5"/>
      <c r="CMD47" s="5"/>
      <c r="CME47" s="5"/>
      <c r="CMF47" s="5"/>
      <c r="CMG47" s="5"/>
      <c r="CMH47" s="5"/>
      <c r="CMI47" s="5"/>
      <c r="CMJ47" s="5"/>
      <c r="CMK47" s="5"/>
      <c r="CML47" s="5"/>
      <c r="CMM47" s="5"/>
      <c r="CMN47" s="5"/>
      <c r="CMO47" s="5"/>
      <c r="CMP47" s="5"/>
      <c r="CMQ47" s="5"/>
      <c r="CMR47" s="5"/>
      <c r="CMS47" s="5"/>
      <c r="CMT47" s="5"/>
      <c r="CMU47" s="5"/>
      <c r="CMV47" s="5"/>
      <c r="CMW47" s="5"/>
      <c r="CMX47" s="5"/>
      <c r="CMY47" s="5"/>
      <c r="CMZ47" s="5"/>
      <c r="CNA47" s="5"/>
      <c r="CNB47" s="5"/>
      <c r="CNC47" s="5"/>
      <c r="CND47" s="5"/>
      <c r="CNE47" s="5"/>
      <c r="CNF47" s="5"/>
      <c r="CNG47" s="5"/>
      <c r="CNH47" s="5"/>
      <c r="CNI47" s="5"/>
      <c r="CNJ47" s="5"/>
      <c r="CNK47" s="5"/>
      <c r="CNL47" s="5"/>
      <c r="CNM47" s="5"/>
      <c r="CNN47" s="5"/>
      <c r="CNO47" s="5"/>
      <c r="CNP47" s="5"/>
      <c r="CNQ47" s="5"/>
      <c r="CNR47" s="5"/>
      <c r="CNS47" s="5"/>
      <c r="CNT47" s="5"/>
      <c r="CNU47" s="5"/>
      <c r="CNV47" s="5"/>
      <c r="CNW47" s="5"/>
      <c r="CNX47" s="5"/>
      <c r="CNY47" s="5"/>
      <c r="CNZ47" s="5"/>
      <c r="COA47" s="5"/>
      <c r="COB47" s="5"/>
      <c r="COC47" s="5"/>
      <c r="COD47" s="5"/>
      <c r="COE47" s="5"/>
      <c r="COF47" s="5"/>
      <c r="COG47" s="5"/>
      <c r="COH47" s="5"/>
      <c r="COI47" s="5"/>
      <c r="COJ47" s="5"/>
      <c r="COK47" s="5"/>
      <c r="COL47" s="5"/>
      <c r="COM47" s="5"/>
      <c r="CON47" s="5"/>
      <c r="COO47" s="5"/>
      <c r="COP47" s="5"/>
      <c r="COQ47" s="5"/>
      <c r="COR47" s="5"/>
      <c r="COS47" s="5"/>
      <c r="COT47" s="5"/>
      <c r="COU47" s="5"/>
      <c r="COV47" s="5"/>
      <c r="COW47" s="5"/>
      <c r="COX47" s="5"/>
      <c r="COY47" s="5"/>
      <c r="COZ47" s="5"/>
      <c r="CPA47" s="5"/>
      <c r="CPB47" s="5"/>
      <c r="CPC47" s="5"/>
      <c r="CPD47" s="5"/>
      <c r="CPE47" s="5"/>
      <c r="CPF47" s="5"/>
      <c r="CPG47" s="5"/>
      <c r="CPH47" s="5"/>
      <c r="CPI47" s="5"/>
      <c r="CPJ47" s="5"/>
      <c r="CPK47" s="5"/>
      <c r="CPL47" s="5"/>
      <c r="CPM47" s="5"/>
      <c r="CPN47" s="5"/>
      <c r="CPO47" s="5"/>
      <c r="CPP47" s="5"/>
      <c r="CPQ47" s="5"/>
      <c r="CPR47" s="5"/>
      <c r="CPS47" s="5"/>
      <c r="CPT47" s="5"/>
      <c r="CPU47" s="5"/>
      <c r="CPV47" s="5"/>
      <c r="CPW47" s="5"/>
      <c r="CPX47" s="5"/>
      <c r="CPY47" s="5"/>
      <c r="CPZ47" s="5"/>
      <c r="CQA47" s="5"/>
      <c r="CQB47" s="5"/>
      <c r="CQC47" s="5"/>
      <c r="CQD47" s="5"/>
      <c r="CQE47" s="5"/>
      <c r="CQF47" s="5"/>
      <c r="CQG47" s="5"/>
      <c r="CQH47" s="5"/>
      <c r="CQI47" s="5"/>
      <c r="CQJ47" s="5"/>
      <c r="CQK47" s="5"/>
      <c r="CQL47" s="5"/>
      <c r="CQM47" s="5"/>
      <c r="CQN47" s="5"/>
      <c r="CQO47" s="5"/>
      <c r="CQP47" s="5"/>
      <c r="CQQ47" s="5"/>
      <c r="CQR47" s="5"/>
      <c r="CQS47" s="5"/>
      <c r="CQT47" s="5"/>
      <c r="CQU47" s="5"/>
      <c r="CQV47" s="5"/>
      <c r="CQW47" s="5"/>
      <c r="CQX47" s="5"/>
      <c r="CQY47" s="5"/>
      <c r="CQZ47" s="5"/>
      <c r="CRA47" s="5"/>
      <c r="CRB47" s="5"/>
      <c r="CRC47" s="5"/>
      <c r="CRD47" s="5"/>
      <c r="CRE47" s="5"/>
      <c r="CRF47" s="5"/>
      <c r="CRG47" s="5"/>
      <c r="CRH47" s="5"/>
      <c r="CRI47" s="5"/>
      <c r="CRJ47" s="5"/>
      <c r="CRK47" s="5"/>
      <c r="CRL47" s="5"/>
      <c r="CRM47" s="5"/>
      <c r="CRN47" s="5"/>
      <c r="CRO47" s="5"/>
      <c r="CRP47" s="5"/>
      <c r="CRQ47" s="5"/>
      <c r="CRR47" s="5"/>
      <c r="CRS47" s="5"/>
      <c r="CRT47" s="5"/>
      <c r="CRU47" s="5"/>
      <c r="CRV47" s="5"/>
      <c r="CRW47" s="5"/>
      <c r="CRX47" s="5"/>
      <c r="CRY47" s="5"/>
      <c r="CRZ47" s="5"/>
      <c r="CSA47" s="5"/>
      <c r="CSB47" s="5"/>
      <c r="CSC47" s="5"/>
      <c r="CSD47" s="5"/>
      <c r="CSE47" s="5"/>
      <c r="CSF47" s="5"/>
      <c r="CSG47" s="5"/>
      <c r="CSH47" s="5"/>
      <c r="CSI47" s="5"/>
      <c r="CSJ47" s="5"/>
      <c r="CSK47" s="5"/>
      <c r="CSL47" s="5"/>
      <c r="CSM47" s="5"/>
      <c r="CSN47" s="5"/>
      <c r="CSO47" s="5"/>
      <c r="CSP47" s="5"/>
      <c r="CSQ47" s="5"/>
      <c r="CSR47" s="5"/>
      <c r="CSS47" s="5"/>
      <c r="CST47" s="5"/>
      <c r="CSU47" s="5"/>
      <c r="CSV47" s="5"/>
      <c r="CSW47" s="5"/>
      <c r="CSX47" s="5"/>
      <c r="CSY47" s="5"/>
      <c r="CSZ47" s="5"/>
      <c r="CTA47" s="5"/>
      <c r="CTB47" s="5"/>
      <c r="CTC47" s="5"/>
      <c r="CTD47" s="5"/>
      <c r="CTE47" s="5"/>
      <c r="CTF47" s="5"/>
      <c r="CTG47" s="5"/>
      <c r="CTH47" s="5"/>
      <c r="CTI47" s="5"/>
      <c r="CTJ47" s="5"/>
      <c r="CTK47" s="5"/>
      <c r="CTL47" s="5"/>
      <c r="CTM47" s="5"/>
      <c r="CTN47" s="5"/>
      <c r="CTO47" s="5"/>
      <c r="CTP47" s="5"/>
      <c r="CTQ47" s="5"/>
      <c r="CTR47" s="5"/>
      <c r="CTS47" s="5"/>
      <c r="CTT47" s="5"/>
      <c r="CTU47" s="5"/>
      <c r="CTV47" s="5"/>
      <c r="CTW47" s="5"/>
      <c r="CTX47" s="5"/>
      <c r="CTY47" s="5"/>
      <c r="CTZ47" s="5"/>
      <c r="CUA47" s="5"/>
      <c r="CUB47" s="5"/>
      <c r="CUC47" s="5"/>
      <c r="CUD47" s="5"/>
      <c r="CUE47" s="5"/>
      <c r="CUF47" s="5"/>
      <c r="CUG47" s="5"/>
      <c r="CUH47" s="5"/>
      <c r="CUI47" s="5"/>
      <c r="CUJ47" s="5"/>
      <c r="CUK47" s="5"/>
      <c r="CUL47" s="5"/>
      <c r="CUM47" s="5"/>
      <c r="CUN47" s="5"/>
      <c r="CUO47" s="5"/>
      <c r="CUP47" s="5"/>
      <c r="CUQ47" s="5"/>
      <c r="CUR47" s="5"/>
      <c r="CUS47" s="5"/>
      <c r="CUT47" s="5"/>
      <c r="CUU47" s="5"/>
      <c r="CUV47" s="5"/>
      <c r="CUW47" s="5"/>
      <c r="CUX47" s="5"/>
      <c r="CUY47" s="5"/>
      <c r="CUZ47" s="5"/>
      <c r="CVA47" s="5"/>
      <c r="CVB47" s="5"/>
      <c r="CVC47" s="5"/>
      <c r="CVD47" s="5"/>
      <c r="CVE47" s="5"/>
      <c r="CVF47" s="5"/>
      <c r="CVG47" s="5"/>
      <c r="CVH47" s="5"/>
      <c r="CVI47" s="5"/>
      <c r="CVJ47" s="5"/>
      <c r="CVK47" s="5"/>
      <c r="CVL47" s="5"/>
      <c r="CVM47" s="5"/>
      <c r="CVN47" s="5"/>
      <c r="CVO47" s="5"/>
      <c r="CVP47" s="5"/>
      <c r="CVQ47" s="5"/>
      <c r="CVR47" s="5"/>
      <c r="CVS47" s="5"/>
      <c r="CVT47" s="5"/>
      <c r="CVU47" s="5"/>
      <c r="CVV47" s="5"/>
      <c r="CVW47" s="5"/>
      <c r="CVX47" s="5"/>
      <c r="CVY47" s="5"/>
      <c r="CVZ47" s="5"/>
      <c r="CWA47" s="5"/>
      <c r="CWB47" s="5"/>
      <c r="CWC47" s="5"/>
      <c r="CWD47" s="5"/>
      <c r="CWE47" s="5"/>
      <c r="CWF47" s="5"/>
      <c r="CWG47" s="5"/>
      <c r="CWH47" s="5"/>
      <c r="CWI47" s="5"/>
      <c r="CWJ47" s="5"/>
      <c r="CWK47" s="5"/>
      <c r="CWL47" s="5"/>
      <c r="CWM47" s="5"/>
      <c r="CWN47" s="5"/>
      <c r="CWO47" s="5"/>
      <c r="CWP47" s="5"/>
      <c r="CWQ47" s="5"/>
      <c r="CWR47" s="5"/>
      <c r="CWS47" s="5"/>
      <c r="CWT47" s="5"/>
      <c r="CWU47" s="5"/>
      <c r="CWV47" s="5"/>
      <c r="CWW47" s="5"/>
      <c r="CWX47" s="5"/>
      <c r="CWY47" s="5"/>
      <c r="CWZ47" s="5"/>
      <c r="CXA47" s="5"/>
      <c r="CXB47" s="5"/>
      <c r="CXC47" s="5"/>
      <c r="CXD47" s="5"/>
      <c r="CXE47" s="5"/>
      <c r="CXF47" s="5"/>
      <c r="CXG47" s="5"/>
      <c r="CXH47" s="5"/>
      <c r="CXI47" s="5"/>
      <c r="CXJ47" s="5"/>
      <c r="CXK47" s="5"/>
      <c r="CXL47" s="5"/>
      <c r="CXM47" s="5"/>
      <c r="CXN47" s="5"/>
      <c r="CXO47" s="5"/>
      <c r="CXP47" s="5"/>
      <c r="CXQ47" s="5"/>
      <c r="CXR47" s="5"/>
      <c r="CXS47" s="5"/>
      <c r="CXT47" s="5"/>
      <c r="CXU47" s="5"/>
      <c r="CXV47" s="5"/>
      <c r="CXW47" s="5"/>
      <c r="CXX47" s="5"/>
      <c r="CXY47" s="5"/>
      <c r="CXZ47" s="5"/>
      <c r="CYA47" s="5"/>
      <c r="CYB47" s="5"/>
      <c r="CYC47" s="5"/>
      <c r="CYD47" s="5"/>
      <c r="CYE47" s="5"/>
      <c r="CYF47" s="5"/>
      <c r="CYG47" s="5"/>
      <c r="CYH47" s="5"/>
      <c r="CYI47" s="5"/>
      <c r="CYJ47" s="5"/>
      <c r="CYK47" s="5"/>
      <c r="CYL47" s="5"/>
      <c r="CYM47" s="5"/>
      <c r="CYN47" s="5"/>
      <c r="CYO47" s="5"/>
      <c r="CYP47" s="5"/>
      <c r="CYQ47" s="5"/>
      <c r="CYR47" s="5"/>
      <c r="CYS47" s="5"/>
      <c r="CYT47" s="5"/>
      <c r="CYU47" s="5"/>
      <c r="CYV47" s="5"/>
      <c r="CYW47" s="5"/>
      <c r="CYX47" s="5"/>
      <c r="CYY47" s="5"/>
      <c r="CYZ47" s="5"/>
      <c r="CZA47" s="5"/>
      <c r="CZB47" s="5"/>
      <c r="CZC47" s="5"/>
      <c r="CZD47" s="5"/>
      <c r="CZE47" s="5"/>
      <c r="CZF47" s="5"/>
      <c r="CZG47" s="5"/>
      <c r="CZH47" s="5"/>
      <c r="CZI47" s="5"/>
      <c r="CZJ47" s="5"/>
      <c r="CZK47" s="5"/>
      <c r="CZL47" s="5"/>
      <c r="CZM47" s="5"/>
      <c r="CZN47" s="5"/>
      <c r="CZO47" s="5"/>
      <c r="CZP47" s="5"/>
      <c r="CZQ47" s="5"/>
      <c r="CZR47" s="5"/>
      <c r="CZS47" s="5"/>
      <c r="CZT47" s="5"/>
      <c r="CZU47" s="5"/>
      <c r="CZV47" s="5"/>
      <c r="CZW47" s="5"/>
      <c r="CZX47" s="5"/>
      <c r="CZY47" s="5"/>
      <c r="CZZ47" s="5"/>
      <c r="DAA47" s="5"/>
      <c r="DAB47" s="5"/>
      <c r="DAC47" s="5"/>
      <c r="DAD47" s="5"/>
      <c r="DAE47" s="5"/>
      <c r="DAF47" s="5"/>
      <c r="DAG47" s="5"/>
      <c r="DAH47" s="5"/>
      <c r="DAI47" s="5"/>
      <c r="DAJ47" s="5"/>
      <c r="DAK47" s="5"/>
      <c r="DAL47" s="5"/>
      <c r="DAM47" s="5"/>
      <c r="DAN47" s="5"/>
      <c r="DAO47" s="5"/>
      <c r="DAP47" s="5"/>
      <c r="DAQ47" s="5"/>
      <c r="DAR47" s="5"/>
      <c r="DAS47" s="5"/>
      <c r="DAT47" s="5"/>
      <c r="DAU47" s="5"/>
      <c r="DAV47" s="5"/>
      <c r="DAW47" s="5"/>
      <c r="DAX47" s="5"/>
      <c r="DAY47" s="5"/>
      <c r="DAZ47" s="5"/>
      <c r="DBA47" s="5"/>
      <c r="DBB47" s="5"/>
      <c r="DBC47" s="5"/>
      <c r="DBD47" s="5"/>
      <c r="DBE47" s="5"/>
      <c r="DBF47" s="5"/>
      <c r="DBG47" s="5"/>
      <c r="DBH47" s="5"/>
      <c r="DBI47" s="5"/>
      <c r="DBJ47" s="5"/>
      <c r="DBK47" s="5"/>
      <c r="DBL47" s="5"/>
      <c r="DBM47" s="5"/>
      <c r="DBN47" s="5"/>
      <c r="DBO47" s="5"/>
      <c r="DBP47" s="5"/>
      <c r="DBQ47" s="5"/>
      <c r="DBR47" s="5"/>
      <c r="DBS47" s="5"/>
      <c r="DBT47" s="5"/>
      <c r="DBU47" s="5"/>
      <c r="DBV47" s="5"/>
      <c r="DBW47" s="5"/>
      <c r="DBX47" s="5"/>
      <c r="DBY47" s="5"/>
      <c r="DBZ47" s="5"/>
      <c r="DCA47" s="5"/>
      <c r="DCB47" s="5"/>
      <c r="DCC47" s="5"/>
      <c r="DCD47" s="5"/>
      <c r="DCE47" s="5"/>
      <c r="DCF47" s="5"/>
      <c r="DCG47" s="5"/>
      <c r="DCH47" s="5"/>
      <c r="DCI47" s="5"/>
      <c r="DCJ47" s="5"/>
      <c r="DCK47" s="5"/>
      <c r="DCL47" s="5"/>
      <c r="DCM47" s="5"/>
      <c r="DCN47" s="5"/>
      <c r="DCO47" s="5"/>
      <c r="DCP47" s="5"/>
      <c r="DCQ47" s="5"/>
      <c r="DCR47" s="5"/>
      <c r="DCS47" s="5"/>
      <c r="DCT47" s="5"/>
      <c r="DCU47" s="5"/>
      <c r="DCV47" s="5"/>
      <c r="DCW47" s="5"/>
      <c r="DCX47" s="5"/>
      <c r="DCY47" s="5"/>
      <c r="DCZ47" s="5"/>
      <c r="DDA47" s="5"/>
      <c r="DDB47" s="5"/>
      <c r="DDC47" s="5"/>
      <c r="DDD47" s="5"/>
      <c r="DDE47" s="5"/>
      <c r="DDF47" s="5"/>
      <c r="DDG47" s="5"/>
      <c r="DDH47" s="5"/>
      <c r="DDI47" s="5"/>
      <c r="DDJ47" s="5"/>
      <c r="DDK47" s="5"/>
      <c r="DDL47" s="5"/>
      <c r="DDM47" s="5"/>
      <c r="DDN47" s="5"/>
      <c r="DDO47" s="5"/>
      <c r="DDP47" s="5"/>
      <c r="DDQ47" s="5"/>
      <c r="DDR47" s="5"/>
      <c r="DDS47" s="5"/>
      <c r="DDT47" s="5"/>
      <c r="DDU47" s="5"/>
      <c r="DDV47" s="5"/>
      <c r="DDW47" s="5"/>
      <c r="DDX47" s="5"/>
      <c r="DDY47" s="5"/>
      <c r="DDZ47" s="5"/>
      <c r="DEA47" s="5"/>
      <c r="DEB47" s="5"/>
      <c r="DEC47" s="5"/>
      <c r="DED47" s="5"/>
      <c r="DEE47" s="5"/>
      <c r="DEF47" s="5"/>
      <c r="DEG47" s="5"/>
      <c r="DEH47" s="5"/>
      <c r="DEI47" s="5"/>
      <c r="DEJ47" s="5"/>
      <c r="DEK47" s="5"/>
      <c r="DEL47" s="5"/>
      <c r="DEM47" s="5"/>
      <c r="DEN47" s="5"/>
      <c r="DEO47" s="5"/>
      <c r="DEP47" s="5"/>
      <c r="DEQ47" s="5"/>
      <c r="DER47" s="5"/>
      <c r="DES47" s="5"/>
      <c r="DET47" s="5"/>
      <c r="DEU47" s="5"/>
      <c r="DEV47" s="5"/>
      <c r="DEW47" s="5"/>
      <c r="DEX47" s="5"/>
      <c r="DEY47" s="5"/>
      <c r="DEZ47" s="5"/>
      <c r="DFA47" s="5"/>
      <c r="DFB47" s="5"/>
      <c r="DFC47" s="5"/>
      <c r="DFD47" s="5"/>
      <c r="DFE47" s="5"/>
      <c r="DFF47" s="5"/>
      <c r="DFG47" s="5"/>
      <c r="DFH47" s="5"/>
      <c r="DFI47" s="5"/>
      <c r="DFJ47" s="5"/>
      <c r="DFK47" s="5"/>
      <c r="DFL47" s="5"/>
      <c r="DFM47" s="5"/>
      <c r="DFN47" s="5"/>
      <c r="DFO47" s="5"/>
      <c r="DFP47" s="5"/>
      <c r="DFQ47" s="5"/>
      <c r="DFR47" s="5"/>
      <c r="DFS47" s="5"/>
      <c r="DFT47" s="5"/>
      <c r="DFU47" s="5"/>
      <c r="DFV47" s="5"/>
      <c r="DFW47" s="5"/>
      <c r="DFX47" s="5"/>
      <c r="DFY47" s="5"/>
      <c r="DFZ47" s="5"/>
      <c r="DGA47" s="5"/>
      <c r="DGB47" s="5"/>
      <c r="DGC47" s="5"/>
      <c r="DGD47" s="5"/>
      <c r="DGE47" s="5"/>
      <c r="DGF47" s="5"/>
      <c r="DGG47" s="5"/>
      <c r="DGH47" s="5"/>
      <c r="DGI47" s="5"/>
      <c r="DGJ47" s="5"/>
      <c r="DGK47" s="5"/>
      <c r="DGL47" s="5"/>
      <c r="DGM47" s="5"/>
      <c r="DGN47" s="5"/>
      <c r="DGO47" s="5"/>
      <c r="DGP47" s="5"/>
      <c r="DGQ47" s="5"/>
      <c r="DGR47" s="5"/>
      <c r="DGS47" s="5"/>
      <c r="DGT47" s="5"/>
      <c r="DGU47" s="5"/>
      <c r="DGV47" s="5"/>
      <c r="DGW47" s="5"/>
      <c r="DGX47" s="5"/>
      <c r="DGY47" s="5"/>
      <c r="DGZ47" s="5"/>
      <c r="DHA47" s="5"/>
      <c r="DHB47" s="5"/>
      <c r="DHC47" s="5"/>
      <c r="DHD47" s="5"/>
      <c r="DHE47" s="5"/>
      <c r="DHF47" s="5"/>
      <c r="DHG47" s="5"/>
      <c r="DHH47" s="5"/>
      <c r="DHI47" s="5"/>
      <c r="DHJ47" s="5"/>
      <c r="DHK47" s="5"/>
      <c r="DHL47" s="5"/>
      <c r="DHM47" s="5"/>
      <c r="DHN47" s="5"/>
      <c r="DHO47" s="5"/>
      <c r="DHP47" s="5"/>
      <c r="DHQ47" s="5"/>
      <c r="DHR47" s="5"/>
      <c r="DHS47" s="5"/>
      <c r="DHT47" s="5"/>
      <c r="DHU47" s="5"/>
      <c r="DHV47" s="5"/>
      <c r="DHW47" s="5"/>
      <c r="DHX47" s="5"/>
      <c r="DHY47" s="5"/>
      <c r="DHZ47" s="5"/>
      <c r="DIA47" s="5"/>
      <c r="DIB47" s="5"/>
      <c r="DIC47" s="5"/>
      <c r="DID47" s="5"/>
      <c r="DIE47" s="5"/>
      <c r="DIF47" s="5"/>
      <c r="DIG47" s="5"/>
      <c r="DIH47" s="5"/>
      <c r="DII47" s="5"/>
      <c r="DIJ47" s="5"/>
      <c r="DIK47" s="5"/>
      <c r="DIL47" s="5"/>
      <c r="DIM47" s="5"/>
      <c r="DIN47" s="5"/>
      <c r="DIO47" s="5"/>
      <c r="DIP47" s="5"/>
      <c r="DIQ47" s="5"/>
      <c r="DIR47" s="5"/>
      <c r="DIS47" s="5"/>
      <c r="DIT47" s="5"/>
      <c r="DIU47" s="5"/>
      <c r="DIV47" s="5"/>
      <c r="DIW47" s="5"/>
      <c r="DIX47" s="5"/>
      <c r="DIY47" s="5"/>
      <c r="DIZ47" s="5"/>
      <c r="DJA47" s="5"/>
      <c r="DJB47" s="5"/>
      <c r="DJC47" s="5"/>
      <c r="DJD47" s="5"/>
      <c r="DJE47" s="5"/>
      <c r="DJF47" s="5"/>
      <c r="DJG47" s="5"/>
      <c r="DJH47" s="5"/>
      <c r="DJI47" s="5"/>
      <c r="DJJ47" s="5"/>
      <c r="DJK47" s="5"/>
      <c r="DJL47" s="5"/>
      <c r="DJM47" s="5"/>
      <c r="DJN47" s="5"/>
      <c r="DJO47" s="5"/>
      <c r="DJP47" s="5"/>
      <c r="DJQ47" s="5"/>
      <c r="DJR47" s="5"/>
      <c r="DJS47" s="5"/>
      <c r="DJT47" s="5"/>
      <c r="DJU47" s="5"/>
      <c r="DJV47" s="5"/>
      <c r="DJW47" s="5"/>
      <c r="DJX47" s="5"/>
      <c r="DJY47" s="5"/>
      <c r="DJZ47" s="5"/>
      <c r="DKA47" s="5"/>
      <c r="DKB47" s="5"/>
      <c r="DKC47" s="5"/>
      <c r="DKD47" s="5"/>
      <c r="DKE47" s="5"/>
      <c r="DKF47" s="5"/>
      <c r="DKG47" s="5"/>
      <c r="DKH47" s="5"/>
      <c r="DKI47" s="5"/>
      <c r="DKJ47" s="5"/>
      <c r="DKK47" s="5"/>
      <c r="DKL47" s="5"/>
      <c r="DKM47" s="5"/>
      <c r="DKN47" s="5"/>
      <c r="DKO47" s="5"/>
      <c r="DKP47" s="5"/>
      <c r="DKQ47" s="5"/>
      <c r="DKR47" s="5"/>
      <c r="DKS47" s="5"/>
      <c r="DKT47" s="5"/>
      <c r="DKU47" s="5"/>
      <c r="DKV47" s="5"/>
      <c r="DKW47" s="5"/>
      <c r="DKX47" s="5"/>
      <c r="DKY47" s="5"/>
      <c r="DKZ47" s="5"/>
      <c r="DLA47" s="5"/>
      <c r="DLB47" s="5"/>
      <c r="DLC47" s="5"/>
      <c r="DLD47" s="5"/>
      <c r="DLE47" s="5"/>
      <c r="DLF47" s="5"/>
      <c r="DLG47" s="5"/>
      <c r="DLH47" s="5"/>
      <c r="DLI47" s="5"/>
      <c r="DLJ47" s="5"/>
      <c r="DLK47" s="5"/>
      <c r="DLL47" s="5"/>
      <c r="DLM47" s="5"/>
      <c r="DLN47" s="5"/>
      <c r="DLO47" s="5"/>
      <c r="DLP47" s="5"/>
      <c r="DLQ47" s="5"/>
      <c r="DLR47" s="5"/>
      <c r="DLS47" s="5"/>
      <c r="DLT47" s="5"/>
      <c r="DLU47" s="5"/>
      <c r="DLV47" s="5"/>
      <c r="DLW47" s="5"/>
      <c r="DLX47" s="5"/>
      <c r="DLY47" s="5"/>
      <c r="DLZ47" s="5"/>
      <c r="DMA47" s="5"/>
      <c r="DMB47" s="5"/>
      <c r="DMC47" s="5"/>
      <c r="DMD47" s="5"/>
      <c r="DME47" s="5"/>
      <c r="DMF47" s="5"/>
      <c r="DMG47" s="5"/>
      <c r="DMH47" s="5"/>
      <c r="DMI47" s="5"/>
      <c r="DMJ47" s="5"/>
      <c r="DMK47" s="5"/>
      <c r="DML47" s="5"/>
      <c r="DMM47" s="5"/>
      <c r="DMN47" s="5"/>
      <c r="DMO47" s="5"/>
      <c r="DMP47" s="5"/>
      <c r="DMQ47" s="5"/>
      <c r="DMR47" s="5"/>
      <c r="DMS47" s="5"/>
      <c r="DMT47" s="5"/>
      <c r="DMU47" s="5"/>
      <c r="DMV47" s="5"/>
      <c r="DMW47" s="5"/>
      <c r="DMX47" s="5"/>
      <c r="DMY47" s="5"/>
      <c r="DMZ47" s="5"/>
      <c r="DNA47" s="5"/>
      <c r="DNB47" s="5"/>
      <c r="DNC47" s="5"/>
      <c r="DND47" s="5"/>
      <c r="DNE47" s="5"/>
      <c r="DNF47" s="5"/>
      <c r="DNG47" s="5"/>
      <c r="DNH47" s="5"/>
      <c r="DNI47" s="5"/>
      <c r="DNJ47" s="5"/>
      <c r="DNK47" s="5"/>
      <c r="DNL47" s="5"/>
      <c r="DNM47" s="5"/>
      <c r="DNN47" s="5"/>
      <c r="DNO47" s="5"/>
      <c r="DNP47" s="5"/>
      <c r="DNQ47" s="5"/>
      <c r="DNR47" s="5"/>
      <c r="DNS47" s="5"/>
      <c r="DNT47" s="5"/>
      <c r="DNU47" s="5"/>
      <c r="DNV47" s="5"/>
      <c r="DNW47" s="5"/>
      <c r="DNX47" s="5"/>
      <c r="DNY47" s="5"/>
      <c r="DNZ47" s="5"/>
      <c r="DOA47" s="5"/>
      <c r="DOB47" s="5"/>
      <c r="DOC47" s="5"/>
      <c r="DOD47" s="5"/>
      <c r="DOE47" s="5"/>
      <c r="DOF47" s="5"/>
      <c r="DOG47" s="5"/>
      <c r="DOH47" s="5"/>
      <c r="DOI47" s="5"/>
      <c r="DOJ47" s="5"/>
      <c r="DOK47" s="5"/>
      <c r="DOL47" s="5"/>
      <c r="DOM47" s="5"/>
      <c r="DON47" s="5"/>
      <c r="DOO47" s="5"/>
      <c r="DOP47" s="5"/>
      <c r="DOQ47" s="5"/>
      <c r="DOR47" s="5"/>
      <c r="DOS47" s="5"/>
      <c r="DOT47" s="5"/>
      <c r="DOU47" s="5"/>
      <c r="DOV47" s="5"/>
      <c r="DOW47" s="5"/>
      <c r="DOX47" s="5"/>
      <c r="DOY47" s="5"/>
      <c r="DOZ47" s="5"/>
      <c r="DPA47" s="5"/>
      <c r="DPB47" s="5"/>
      <c r="DPC47" s="5"/>
      <c r="DPD47" s="5"/>
      <c r="DPE47" s="5"/>
      <c r="DPF47" s="5"/>
      <c r="DPG47" s="5"/>
      <c r="DPH47" s="5"/>
      <c r="DPI47" s="5"/>
      <c r="DPJ47" s="5"/>
      <c r="DPK47" s="5"/>
      <c r="DPL47" s="5"/>
      <c r="DPM47" s="5"/>
      <c r="DPN47" s="5"/>
      <c r="DPO47" s="5"/>
      <c r="DPP47" s="5"/>
      <c r="DPQ47" s="5"/>
      <c r="DPR47" s="5"/>
      <c r="DPS47" s="5"/>
      <c r="DPT47" s="5"/>
      <c r="DPU47" s="5"/>
      <c r="DPV47" s="5"/>
      <c r="DPW47" s="5"/>
      <c r="DPX47" s="5"/>
      <c r="DPY47" s="5"/>
      <c r="DPZ47" s="5"/>
      <c r="DQA47" s="5"/>
      <c r="DQB47" s="5"/>
      <c r="DQC47" s="5"/>
      <c r="DQD47" s="5"/>
      <c r="DQE47" s="5"/>
      <c r="DQF47" s="5"/>
      <c r="DQG47" s="5"/>
      <c r="DQH47" s="5"/>
      <c r="DQI47" s="5"/>
      <c r="DQJ47" s="5"/>
      <c r="DQK47" s="5"/>
      <c r="DQL47" s="5"/>
      <c r="DQM47" s="5"/>
      <c r="DQN47" s="5"/>
      <c r="DQO47" s="5"/>
      <c r="DQP47" s="5"/>
      <c r="DQQ47" s="5"/>
      <c r="DQR47" s="5"/>
      <c r="DQS47" s="5"/>
      <c r="DQT47" s="5"/>
      <c r="DQU47" s="5"/>
      <c r="DQV47" s="5"/>
      <c r="DQW47" s="5"/>
      <c r="DQX47" s="5"/>
      <c r="DQY47" s="5"/>
      <c r="DQZ47" s="5"/>
      <c r="DRA47" s="5"/>
      <c r="DRB47" s="5"/>
      <c r="DRC47" s="5"/>
      <c r="DRD47" s="5"/>
      <c r="DRE47" s="5"/>
      <c r="DRF47" s="5"/>
      <c r="DRG47" s="5"/>
      <c r="DRH47" s="5"/>
      <c r="DRI47" s="5"/>
      <c r="DRJ47" s="5"/>
      <c r="DRK47" s="5"/>
      <c r="DRL47" s="5"/>
      <c r="DRM47" s="5"/>
      <c r="DRN47" s="5"/>
      <c r="DRO47" s="5"/>
      <c r="DRP47" s="5"/>
      <c r="DRQ47" s="5"/>
      <c r="DRR47" s="5"/>
      <c r="DRS47" s="5"/>
      <c r="DRT47" s="5"/>
      <c r="DRU47" s="5"/>
      <c r="DRV47" s="5"/>
      <c r="DRW47" s="5"/>
      <c r="DRX47" s="5"/>
      <c r="DRY47" s="5"/>
      <c r="DRZ47" s="5"/>
      <c r="DSA47" s="5"/>
      <c r="DSB47" s="5"/>
      <c r="DSC47" s="5"/>
      <c r="DSD47" s="5"/>
      <c r="DSE47" s="5"/>
      <c r="DSF47" s="5"/>
      <c r="DSG47" s="5"/>
      <c r="DSH47" s="5"/>
      <c r="DSI47" s="5"/>
      <c r="DSJ47" s="5"/>
      <c r="DSK47" s="5"/>
      <c r="DSL47" s="5"/>
      <c r="DSM47" s="5"/>
      <c r="DSN47" s="5"/>
      <c r="DSO47" s="5"/>
      <c r="DSP47" s="5"/>
      <c r="DSQ47" s="5"/>
      <c r="DSR47" s="5"/>
      <c r="DSS47" s="5"/>
      <c r="DST47" s="5"/>
      <c r="DSU47" s="5"/>
      <c r="DSV47" s="5"/>
      <c r="DSW47" s="5"/>
      <c r="DSX47" s="5"/>
      <c r="DSY47" s="5"/>
      <c r="DSZ47" s="5"/>
      <c r="DTA47" s="5"/>
      <c r="DTB47" s="5"/>
      <c r="DTC47" s="5"/>
      <c r="DTD47" s="5"/>
      <c r="DTE47" s="5"/>
      <c r="DTF47" s="5"/>
      <c r="DTG47" s="5"/>
      <c r="DTH47" s="5"/>
      <c r="DTI47" s="5"/>
      <c r="DTJ47" s="5"/>
      <c r="DTK47" s="5"/>
      <c r="DTL47" s="5"/>
      <c r="DTM47" s="5"/>
      <c r="DTN47" s="5"/>
      <c r="DTO47" s="5"/>
      <c r="DTP47" s="5"/>
      <c r="DTQ47" s="5"/>
      <c r="DTR47" s="5"/>
      <c r="DTS47" s="5"/>
      <c r="DTT47" s="5"/>
      <c r="DTU47" s="5"/>
      <c r="DTV47" s="5"/>
      <c r="DTW47" s="5"/>
      <c r="DTX47" s="5"/>
      <c r="DTY47" s="5"/>
      <c r="DTZ47" s="5"/>
      <c r="DUA47" s="5"/>
      <c r="DUB47" s="5"/>
      <c r="DUC47" s="5"/>
      <c r="DUD47" s="5"/>
      <c r="DUE47" s="5"/>
      <c r="DUF47" s="5"/>
      <c r="DUG47" s="5"/>
      <c r="DUH47" s="5"/>
      <c r="DUI47" s="5"/>
      <c r="DUJ47" s="5"/>
      <c r="DUK47" s="5"/>
      <c r="DUL47" s="5"/>
      <c r="DUM47" s="5"/>
      <c r="DUN47" s="5"/>
      <c r="DUO47" s="5"/>
      <c r="DUP47" s="5"/>
      <c r="DUQ47" s="5"/>
      <c r="DUR47" s="5"/>
      <c r="DUS47" s="5"/>
      <c r="DUT47" s="5"/>
      <c r="DUU47" s="5"/>
      <c r="DUV47" s="5"/>
      <c r="DUW47" s="5"/>
      <c r="DUX47" s="5"/>
      <c r="DUY47" s="5"/>
      <c r="DUZ47" s="5"/>
      <c r="DVA47" s="5"/>
      <c r="DVB47" s="5"/>
      <c r="DVC47" s="5"/>
      <c r="DVD47" s="5"/>
      <c r="DVE47" s="5"/>
      <c r="DVF47" s="5"/>
      <c r="DVG47" s="5"/>
      <c r="DVH47" s="5"/>
      <c r="DVI47" s="5"/>
      <c r="DVJ47" s="5"/>
      <c r="DVK47" s="5"/>
      <c r="DVL47" s="5"/>
      <c r="DVM47" s="5"/>
      <c r="DVN47" s="5"/>
      <c r="DVO47" s="5"/>
      <c r="DVP47" s="5"/>
      <c r="DVQ47" s="5"/>
      <c r="DVR47" s="5"/>
      <c r="DVS47" s="5"/>
      <c r="DVT47" s="5"/>
      <c r="DVU47" s="5"/>
      <c r="DVV47" s="5"/>
      <c r="DVW47" s="5"/>
      <c r="DVX47" s="5"/>
      <c r="DVY47" s="5"/>
      <c r="DVZ47" s="5"/>
      <c r="DWA47" s="5"/>
      <c r="DWB47" s="5"/>
      <c r="DWC47" s="5"/>
      <c r="DWD47" s="5"/>
      <c r="DWE47" s="5"/>
      <c r="DWF47" s="5"/>
      <c r="DWG47" s="5"/>
      <c r="DWH47" s="5"/>
      <c r="DWI47" s="5"/>
      <c r="DWJ47" s="5"/>
      <c r="DWK47" s="5"/>
      <c r="DWL47" s="5"/>
      <c r="DWM47" s="5"/>
      <c r="DWN47" s="5"/>
      <c r="DWO47" s="5"/>
      <c r="DWP47" s="5"/>
      <c r="DWQ47" s="5"/>
      <c r="DWR47" s="5"/>
      <c r="DWS47" s="5"/>
      <c r="DWT47" s="5"/>
      <c r="DWU47" s="5"/>
      <c r="DWV47" s="5"/>
      <c r="DWW47" s="5"/>
      <c r="DWX47" s="5"/>
      <c r="DWY47" s="5"/>
      <c r="DWZ47" s="5"/>
      <c r="DXA47" s="5"/>
      <c r="DXB47" s="5"/>
      <c r="DXC47" s="5"/>
      <c r="DXD47" s="5"/>
      <c r="DXE47" s="5"/>
      <c r="DXF47" s="5"/>
      <c r="DXG47" s="5"/>
      <c r="DXH47" s="5"/>
      <c r="DXI47" s="5"/>
      <c r="DXJ47" s="5"/>
      <c r="DXK47" s="5"/>
      <c r="DXL47" s="5"/>
      <c r="DXM47" s="5"/>
      <c r="DXN47" s="5"/>
      <c r="DXO47" s="5"/>
      <c r="DXP47" s="5"/>
      <c r="DXQ47" s="5"/>
      <c r="DXR47" s="5"/>
      <c r="DXS47" s="5"/>
      <c r="DXT47" s="5"/>
      <c r="DXU47" s="5"/>
      <c r="DXV47" s="5"/>
      <c r="DXW47" s="5"/>
      <c r="DXX47" s="5"/>
      <c r="DXY47" s="5"/>
      <c r="DXZ47" s="5"/>
      <c r="DYA47" s="5"/>
      <c r="DYB47" s="5"/>
      <c r="DYC47" s="5"/>
      <c r="DYD47" s="5"/>
      <c r="DYE47" s="5"/>
      <c r="DYF47" s="5"/>
      <c r="DYG47" s="5"/>
      <c r="DYH47" s="5"/>
      <c r="DYI47" s="5"/>
      <c r="DYJ47" s="5"/>
      <c r="DYK47" s="5"/>
      <c r="DYL47" s="5"/>
      <c r="DYM47" s="5"/>
      <c r="DYN47" s="5"/>
      <c r="DYO47" s="5"/>
      <c r="DYP47" s="5"/>
      <c r="DYQ47" s="5"/>
      <c r="DYR47" s="5"/>
      <c r="DYS47" s="5"/>
      <c r="DYT47" s="5"/>
      <c r="DYU47" s="5"/>
      <c r="DYV47" s="5"/>
      <c r="DYW47" s="5"/>
      <c r="DYX47" s="5"/>
      <c r="DYY47" s="5"/>
      <c r="DYZ47" s="5"/>
      <c r="DZA47" s="5"/>
      <c r="DZB47" s="5"/>
      <c r="DZC47" s="5"/>
      <c r="DZD47" s="5"/>
      <c r="DZE47" s="5"/>
      <c r="DZF47" s="5"/>
      <c r="DZG47" s="5"/>
      <c r="DZH47" s="5"/>
      <c r="DZI47" s="5"/>
      <c r="DZJ47" s="5"/>
      <c r="DZK47" s="5"/>
      <c r="DZL47" s="5"/>
      <c r="DZM47" s="5"/>
      <c r="DZN47" s="5"/>
      <c r="DZO47" s="5"/>
      <c r="DZP47" s="5"/>
      <c r="DZQ47" s="5"/>
      <c r="DZR47" s="5"/>
      <c r="DZS47" s="5"/>
      <c r="DZT47" s="5"/>
      <c r="DZU47" s="5"/>
      <c r="DZV47" s="5"/>
      <c r="DZW47" s="5"/>
      <c r="DZX47" s="5"/>
      <c r="DZY47" s="5"/>
      <c r="DZZ47" s="5"/>
      <c r="EAA47" s="5"/>
      <c r="EAB47" s="5"/>
      <c r="EAC47" s="5"/>
      <c r="EAD47" s="5"/>
      <c r="EAE47" s="5"/>
      <c r="EAF47" s="5"/>
      <c r="EAG47" s="5"/>
      <c r="EAH47" s="5"/>
      <c r="EAI47" s="5"/>
      <c r="EAJ47" s="5"/>
      <c r="EAK47" s="5"/>
      <c r="EAL47" s="5"/>
      <c r="EAM47" s="5"/>
      <c r="EAN47" s="5"/>
      <c r="EAO47" s="5"/>
      <c r="EAP47" s="5"/>
      <c r="EAQ47" s="5"/>
      <c r="EAR47" s="5"/>
      <c r="EAS47" s="5"/>
      <c r="EAT47" s="5"/>
      <c r="EAU47" s="5"/>
      <c r="EAV47" s="5"/>
      <c r="EAW47" s="5"/>
      <c r="EAX47" s="5"/>
      <c r="EAY47" s="5"/>
      <c r="EAZ47" s="5"/>
      <c r="EBA47" s="5"/>
      <c r="EBB47" s="5"/>
      <c r="EBC47" s="5"/>
      <c r="EBD47" s="5"/>
      <c r="EBE47" s="5"/>
      <c r="EBF47" s="5"/>
      <c r="EBG47" s="5"/>
      <c r="EBH47" s="5"/>
      <c r="EBI47" s="5"/>
      <c r="EBJ47" s="5"/>
      <c r="EBK47" s="5"/>
      <c r="EBL47" s="5"/>
      <c r="EBM47" s="5"/>
      <c r="EBN47" s="5"/>
      <c r="EBO47" s="5"/>
      <c r="EBP47" s="5"/>
      <c r="EBQ47" s="5"/>
      <c r="EBR47" s="5"/>
      <c r="EBS47" s="5"/>
      <c r="EBT47" s="5"/>
      <c r="EBU47" s="5"/>
      <c r="EBV47" s="5"/>
      <c r="EBW47" s="5"/>
      <c r="EBX47" s="5"/>
      <c r="EBY47" s="5"/>
      <c r="EBZ47" s="5"/>
      <c r="ECA47" s="5"/>
      <c r="ECB47" s="5"/>
      <c r="ECC47" s="5"/>
      <c r="ECD47" s="5"/>
      <c r="ECE47" s="5"/>
      <c r="ECF47" s="5"/>
      <c r="ECG47" s="5"/>
      <c r="ECH47" s="5"/>
      <c r="ECI47" s="5"/>
      <c r="ECJ47" s="5"/>
      <c r="ECK47" s="5"/>
      <c r="ECL47" s="5"/>
      <c r="ECM47" s="5"/>
      <c r="ECN47" s="5"/>
      <c r="ECO47" s="5"/>
      <c r="ECP47" s="5"/>
      <c r="ECQ47" s="5"/>
      <c r="ECR47" s="5"/>
      <c r="ECS47" s="5"/>
      <c r="ECT47" s="5"/>
      <c r="ECU47" s="5"/>
      <c r="ECV47" s="5"/>
      <c r="ECW47" s="5"/>
      <c r="ECX47" s="5"/>
      <c r="ECY47" s="5"/>
      <c r="ECZ47" s="5"/>
      <c r="EDA47" s="5"/>
      <c r="EDB47" s="5"/>
      <c r="EDC47" s="5"/>
      <c r="EDD47" s="5"/>
      <c r="EDE47" s="5"/>
      <c r="EDF47" s="5"/>
      <c r="EDG47" s="5"/>
      <c r="EDH47" s="5"/>
      <c r="EDI47" s="5"/>
      <c r="EDJ47" s="5"/>
      <c r="EDK47" s="5"/>
      <c r="EDL47" s="5"/>
      <c r="EDM47" s="5"/>
      <c r="EDN47" s="5"/>
      <c r="EDO47" s="5"/>
      <c r="EDP47" s="5"/>
      <c r="EDQ47" s="5"/>
      <c r="EDR47" s="5"/>
      <c r="EDS47" s="5"/>
      <c r="EDT47" s="5"/>
      <c r="EDU47" s="5"/>
      <c r="EDV47" s="5"/>
      <c r="EDW47" s="5"/>
      <c r="EDX47" s="5"/>
      <c r="EDY47" s="5"/>
      <c r="EDZ47" s="5"/>
      <c r="EEA47" s="5"/>
      <c r="EEB47" s="5"/>
      <c r="EEC47" s="5"/>
      <c r="EED47" s="5"/>
      <c r="EEE47" s="5"/>
      <c r="EEF47" s="5"/>
      <c r="EEG47" s="5"/>
      <c r="EEH47" s="5"/>
      <c r="EEI47" s="5"/>
      <c r="EEJ47" s="5"/>
      <c r="EEK47" s="5"/>
      <c r="EEL47" s="5"/>
      <c r="EEM47" s="5"/>
      <c r="EEN47" s="5"/>
      <c r="EEO47" s="5"/>
      <c r="EEP47" s="5"/>
      <c r="EEQ47" s="5"/>
      <c r="EER47" s="5"/>
      <c r="EES47" s="5"/>
      <c r="EET47" s="5"/>
      <c r="EEU47" s="5"/>
      <c r="EEV47" s="5"/>
      <c r="EEW47" s="5"/>
      <c r="EEX47" s="5"/>
      <c r="EEY47" s="5"/>
      <c r="EEZ47" s="5"/>
      <c r="EFA47" s="5"/>
      <c r="EFB47" s="5"/>
      <c r="EFC47" s="5"/>
      <c r="EFD47" s="5"/>
      <c r="EFE47" s="5"/>
      <c r="EFF47" s="5"/>
      <c r="EFG47" s="5"/>
      <c r="EFH47" s="5"/>
      <c r="EFI47" s="5"/>
      <c r="EFJ47" s="5"/>
      <c r="EFK47" s="5"/>
      <c r="EFL47" s="5"/>
      <c r="EFM47" s="5"/>
      <c r="EFN47" s="5"/>
      <c r="EFO47" s="5"/>
      <c r="EFP47" s="5"/>
      <c r="EFQ47" s="5"/>
      <c r="EFR47" s="5"/>
      <c r="EFS47" s="5"/>
      <c r="EFT47" s="5"/>
      <c r="EFU47" s="5"/>
      <c r="EFV47" s="5"/>
      <c r="EFW47" s="5"/>
      <c r="EFX47" s="5"/>
      <c r="EFY47" s="5"/>
      <c r="EFZ47" s="5"/>
      <c r="EGA47" s="5"/>
      <c r="EGB47" s="5"/>
      <c r="EGC47" s="5"/>
      <c r="EGD47" s="5"/>
      <c r="EGE47" s="5"/>
      <c r="EGF47" s="5"/>
      <c r="EGG47" s="5"/>
      <c r="EGH47" s="5"/>
      <c r="EGI47" s="5"/>
      <c r="EGJ47" s="5"/>
      <c r="EGK47" s="5"/>
      <c r="EGL47" s="5"/>
      <c r="EGM47" s="5"/>
      <c r="EGN47" s="5"/>
      <c r="EGO47" s="5"/>
      <c r="EGP47" s="5"/>
      <c r="EGQ47" s="5"/>
      <c r="EGR47" s="5"/>
      <c r="EGS47" s="5"/>
      <c r="EGT47" s="5"/>
      <c r="EGU47" s="5"/>
      <c r="EGV47" s="5"/>
      <c r="EGW47" s="5"/>
      <c r="EGX47" s="5"/>
      <c r="EGY47" s="5"/>
      <c r="EGZ47" s="5"/>
      <c r="EHA47" s="5"/>
      <c r="EHB47" s="5"/>
      <c r="EHC47" s="5"/>
      <c r="EHD47" s="5"/>
      <c r="EHE47" s="5"/>
      <c r="EHF47" s="5"/>
      <c r="EHG47" s="5"/>
      <c r="EHH47" s="5"/>
      <c r="EHI47" s="5"/>
      <c r="EHJ47" s="5"/>
      <c r="EHK47" s="5"/>
      <c r="EHL47" s="5"/>
      <c r="EHM47" s="5"/>
      <c r="EHN47" s="5"/>
      <c r="EHO47" s="5"/>
      <c r="EHP47" s="5"/>
      <c r="EHQ47" s="5"/>
      <c r="EHR47" s="5"/>
      <c r="EHS47" s="5"/>
      <c r="EHT47" s="5"/>
      <c r="EHU47" s="5"/>
      <c r="EHV47" s="5"/>
      <c r="EHW47" s="5"/>
      <c r="EHX47" s="5"/>
      <c r="EHY47" s="5"/>
      <c r="EHZ47" s="5"/>
      <c r="EIA47" s="5"/>
      <c r="EIB47" s="5"/>
      <c r="EIC47" s="5"/>
      <c r="EID47" s="5"/>
      <c r="EIE47" s="5"/>
      <c r="EIF47" s="5"/>
      <c r="EIG47" s="5"/>
      <c r="EIH47" s="5"/>
      <c r="EII47" s="5"/>
      <c r="EIJ47" s="5"/>
      <c r="EIK47" s="5"/>
      <c r="EIL47" s="5"/>
      <c r="EIM47" s="5"/>
      <c r="EIN47" s="5"/>
      <c r="EIO47" s="5"/>
      <c r="EIP47" s="5"/>
      <c r="EIQ47" s="5"/>
      <c r="EIR47" s="5"/>
      <c r="EIS47" s="5"/>
      <c r="EIT47" s="5"/>
      <c r="EIU47" s="5"/>
      <c r="EIV47" s="5"/>
      <c r="EIW47" s="5"/>
      <c r="EIX47" s="5"/>
      <c r="EIY47" s="5"/>
      <c r="EIZ47" s="5"/>
      <c r="EJA47" s="5"/>
      <c r="EJB47" s="5"/>
      <c r="EJC47" s="5"/>
      <c r="EJD47" s="5"/>
      <c r="EJE47" s="5"/>
      <c r="EJF47" s="5"/>
      <c r="EJG47" s="5"/>
      <c r="EJH47" s="5"/>
      <c r="EJI47" s="5"/>
      <c r="EJJ47" s="5"/>
      <c r="EJK47" s="5"/>
      <c r="EJL47" s="5"/>
      <c r="EJM47" s="5"/>
      <c r="EJN47" s="5"/>
      <c r="EJO47" s="5"/>
      <c r="EJP47" s="5"/>
      <c r="EJQ47" s="5"/>
      <c r="EJR47" s="5"/>
      <c r="EJS47" s="5"/>
      <c r="EJT47" s="5"/>
      <c r="EJU47" s="5"/>
      <c r="EJV47" s="5"/>
      <c r="EJW47" s="5"/>
      <c r="EJX47" s="5"/>
      <c r="EJY47" s="5"/>
      <c r="EJZ47" s="5"/>
      <c r="EKA47" s="5"/>
      <c r="EKB47" s="5"/>
      <c r="EKC47" s="5"/>
      <c r="EKD47" s="5"/>
      <c r="EKE47" s="5"/>
      <c r="EKF47" s="5"/>
      <c r="EKG47" s="5"/>
      <c r="EKH47" s="5"/>
      <c r="EKI47" s="5"/>
      <c r="EKJ47" s="5"/>
      <c r="EKK47" s="5"/>
      <c r="EKL47" s="5"/>
      <c r="EKM47" s="5"/>
      <c r="EKN47" s="5"/>
      <c r="EKO47" s="5"/>
      <c r="EKP47" s="5"/>
      <c r="EKQ47" s="5"/>
      <c r="EKR47" s="5"/>
      <c r="EKS47" s="5"/>
      <c r="EKT47" s="5"/>
      <c r="EKU47" s="5"/>
      <c r="EKV47" s="5"/>
      <c r="EKW47" s="5"/>
      <c r="EKX47" s="5"/>
      <c r="EKY47" s="5"/>
      <c r="EKZ47" s="5"/>
      <c r="ELA47" s="5"/>
      <c r="ELB47" s="5"/>
      <c r="ELC47" s="5"/>
      <c r="ELD47" s="5"/>
      <c r="ELE47" s="5"/>
      <c r="ELF47" s="5"/>
      <c r="ELG47" s="5"/>
      <c r="ELH47" s="5"/>
      <c r="ELI47" s="5"/>
      <c r="ELJ47" s="5"/>
      <c r="ELK47" s="5"/>
      <c r="ELL47" s="5"/>
      <c r="ELM47" s="5"/>
      <c r="ELN47" s="5"/>
      <c r="ELO47" s="5"/>
      <c r="ELP47" s="5"/>
      <c r="ELQ47" s="5"/>
      <c r="ELR47" s="5"/>
      <c r="ELS47" s="5"/>
      <c r="ELT47" s="5"/>
      <c r="ELU47" s="5"/>
      <c r="ELV47" s="5"/>
      <c r="ELW47" s="5"/>
      <c r="ELX47" s="5"/>
      <c r="ELY47" s="5"/>
      <c r="ELZ47" s="5"/>
      <c r="EMA47" s="5"/>
      <c r="EMB47" s="5"/>
      <c r="EMC47" s="5"/>
      <c r="EMD47" s="5"/>
      <c r="EME47" s="5"/>
      <c r="EMF47" s="5"/>
      <c r="EMG47" s="5"/>
      <c r="EMH47" s="5"/>
      <c r="EMI47" s="5"/>
      <c r="EMJ47" s="5"/>
      <c r="EMK47" s="5"/>
      <c r="EML47" s="5"/>
      <c r="EMM47" s="5"/>
      <c r="EMN47" s="5"/>
      <c r="EMO47" s="5"/>
      <c r="EMP47" s="5"/>
      <c r="EMQ47" s="5"/>
      <c r="EMR47" s="5"/>
      <c r="EMS47" s="5"/>
      <c r="EMT47" s="5"/>
      <c r="EMU47" s="5"/>
      <c r="EMV47" s="5"/>
      <c r="EMW47" s="5"/>
      <c r="EMX47" s="5"/>
      <c r="EMY47" s="5"/>
      <c r="EMZ47" s="5"/>
      <c r="ENA47" s="5"/>
      <c r="ENB47" s="5"/>
      <c r="ENC47" s="5"/>
      <c r="END47" s="5"/>
      <c r="ENE47" s="5"/>
      <c r="ENF47" s="5"/>
      <c r="ENG47" s="5"/>
      <c r="ENH47" s="5"/>
      <c r="ENI47" s="5"/>
      <c r="ENJ47" s="5"/>
      <c r="ENK47" s="5"/>
      <c r="ENL47" s="5"/>
      <c r="ENM47" s="5"/>
      <c r="ENN47" s="5"/>
      <c r="ENO47" s="5"/>
      <c r="ENP47" s="5"/>
      <c r="ENQ47" s="5"/>
      <c r="ENR47" s="5"/>
      <c r="ENS47" s="5"/>
      <c r="ENT47" s="5"/>
      <c r="ENU47" s="5"/>
      <c r="ENV47" s="5"/>
      <c r="ENW47" s="5"/>
      <c r="ENX47" s="5"/>
      <c r="ENY47" s="5"/>
      <c r="ENZ47" s="5"/>
      <c r="EOA47" s="5"/>
      <c r="EOB47" s="5"/>
      <c r="EOC47" s="5"/>
      <c r="EOD47" s="5"/>
      <c r="EOE47" s="5"/>
      <c r="EOF47" s="5"/>
      <c r="EOG47" s="5"/>
      <c r="EOH47" s="5"/>
      <c r="EOI47" s="5"/>
      <c r="EOJ47" s="5"/>
      <c r="EOK47" s="5"/>
      <c r="EOL47" s="5"/>
      <c r="EOM47" s="5"/>
      <c r="EON47" s="5"/>
      <c r="EOO47" s="5"/>
      <c r="EOP47" s="5"/>
      <c r="EOQ47" s="5"/>
      <c r="EOR47" s="5"/>
      <c r="EOS47" s="5"/>
      <c r="EOT47" s="5"/>
      <c r="EOU47" s="5"/>
      <c r="EOV47" s="5"/>
      <c r="EOW47" s="5"/>
      <c r="EOX47" s="5"/>
      <c r="EOY47" s="5"/>
      <c r="EOZ47" s="5"/>
      <c r="EPA47" s="5"/>
      <c r="EPB47" s="5"/>
      <c r="EPC47" s="5"/>
      <c r="EPD47" s="5"/>
      <c r="EPE47" s="5"/>
      <c r="EPF47" s="5"/>
      <c r="EPG47" s="5"/>
      <c r="EPH47" s="5"/>
      <c r="EPI47" s="5"/>
      <c r="EPJ47" s="5"/>
      <c r="EPK47" s="5"/>
      <c r="EPL47" s="5"/>
      <c r="EPM47" s="5"/>
      <c r="EPN47" s="5"/>
      <c r="EPO47" s="5"/>
      <c r="EPP47" s="5"/>
      <c r="EPQ47" s="5"/>
      <c r="EPR47" s="5"/>
      <c r="EPS47" s="5"/>
      <c r="EPT47" s="5"/>
      <c r="EPU47" s="5"/>
      <c r="EPV47" s="5"/>
      <c r="EPW47" s="5"/>
      <c r="EPX47" s="5"/>
      <c r="EPY47" s="5"/>
      <c r="EPZ47" s="5"/>
      <c r="EQA47" s="5"/>
      <c r="EQB47" s="5"/>
      <c r="EQC47" s="5"/>
      <c r="EQD47" s="5"/>
      <c r="EQE47" s="5"/>
      <c r="EQF47" s="5"/>
      <c r="EQG47" s="5"/>
      <c r="EQH47" s="5"/>
      <c r="EQI47" s="5"/>
      <c r="EQJ47" s="5"/>
      <c r="EQK47" s="5"/>
      <c r="EQL47" s="5"/>
      <c r="EQM47" s="5"/>
      <c r="EQN47" s="5"/>
      <c r="EQO47" s="5"/>
      <c r="EQP47" s="5"/>
      <c r="EQQ47" s="5"/>
      <c r="EQR47" s="5"/>
      <c r="EQS47" s="5"/>
      <c r="EQT47" s="5"/>
      <c r="EQU47" s="5"/>
      <c r="EQV47" s="5"/>
      <c r="EQW47" s="5"/>
      <c r="EQX47" s="5"/>
      <c r="EQY47" s="5"/>
      <c r="EQZ47" s="5"/>
      <c r="ERA47" s="5"/>
      <c r="ERB47" s="5"/>
      <c r="ERC47" s="5"/>
      <c r="ERD47" s="5"/>
      <c r="ERE47" s="5"/>
      <c r="ERF47" s="5"/>
      <c r="ERG47" s="5"/>
      <c r="ERH47" s="5"/>
      <c r="ERI47" s="5"/>
      <c r="ERJ47" s="5"/>
      <c r="ERK47" s="5"/>
      <c r="ERL47" s="5"/>
      <c r="ERM47" s="5"/>
      <c r="ERN47" s="5"/>
      <c r="ERO47" s="5"/>
      <c r="ERP47" s="5"/>
      <c r="ERQ47" s="5"/>
      <c r="ERR47" s="5"/>
      <c r="ERS47" s="5"/>
      <c r="ERT47" s="5"/>
      <c r="ERU47" s="5"/>
      <c r="ERV47" s="5"/>
      <c r="ERW47" s="5"/>
      <c r="ERX47" s="5"/>
      <c r="ERY47" s="5"/>
      <c r="ERZ47" s="5"/>
      <c r="ESA47" s="5"/>
      <c r="ESB47" s="5"/>
      <c r="ESC47" s="5"/>
      <c r="ESD47" s="5"/>
      <c r="ESE47" s="5"/>
      <c r="ESF47" s="5"/>
      <c r="ESG47" s="5"/>
      <c r="ESH47" s="5"/>
      <c r="ESI47" s="5"/>
      <c r="ESJ47" s="5"/>
      <c r="ESK47" s="5"/>
      <c r="ESL47" s="5"/>
      <c r="ESM47" s="5"/>
      <c r="ESN47" s="5"/>
      <c r="ESO47" s="5"/>
      <c r="ESP47" s="5"/>
      <c r="ESQ47" s="5"/>
      <c r="ESR47" s="5"/>
      <c r="ESS47" s="5"/>
      <c r="EST47" s="5"/>
      <c r="ESU47" s="5"/>
      <c r="ESV47" s="5"/>
      <c r="ESW47" s="5"/>
      <c r="ESX47" s="5"/>
      <c r="ESY47" s="5"/>
      <c r="ESZ47" s="5"/>
      <c r="ETA47" s="5"/>
      <c r="ETB47" s="5"/>
      <c r="ETC47" s="5"/>
      <c r="ETD47" s="5"/>
      <c r="ETE47" s="5"/>
      <c r="ETF47" s="5"/>
      <c r="ETG47" s="5"/>
      <c r="ETH47" s="5"/>
      <c r="ETI47" s="5"/>
      <c r="ETJ47" s="5"/>
      <c r="ETK47" s="5"/>
      <c r="ETL47" s="5"/>
      <c r="ETM47" s="5"/>
      <c r="ETN47" s="5"/>
      <c r="ETO47" s="5"/>
      <c r="ETP47" s="5"/>
      <c r="ETQ47" s="5"/>
      <c r="ETR47" s="5"/>
      <c r="ETS47" s="5"/>
      <c r="ETT47" s="5"/>
      <c r="ETU47" s="5"/>
      <c r="ETV47" s="5"/>
      <c r="ETW47" s="5"/>
      <c r="ETX47" s="5"/>
      <c r="ETY47" s="5"/>
      <c r="ETZ47" s="5"/>
      <c r="EUA47" s="5"/>
      <c r="EUB47" s="5"/>
      <c r="EUC47" s="5"/>
      <c r="EUD47" s="5"/>
      <c r="EUE47" s="5"/>
      <c r="EUF47" s="5"/>
      <c r="EUG47" s="5"/>
      <c r="EUH47" s="5"/>
      <c r="EUI47" s="5"/>
      <c r="EUJ47" s="5"/>
      <c r="EUK47" s="5"/>
      <c r="EUL47" s="5"/>
      <c r="EUM47" s="5"/>
      <c r="EUN47" s="5"/>
      <c r="EUO47" s="5"/>
      <c r="EUP47" s="5"/>
      <c r="EUQ47" s="5"/>
      <c r="EUR47" s="5"/>
      <c r="EUS47" s="5"/>
      <c r="EUT47" s="5"/>
      <c r="EUU47" s="5"/>
      <c r="EUV47" s="5"/>
      <c r="EUW47" s="5"/>
      <c r="EUX47" s="5"/>
      <c r="EUY47" s="5"/>
      <c r="EUZ47" s="5"/>
      <c r="EVA47" s="5"/>
      <c r="EVB47" s="5"/>
      <c r="EVC47" s="5"/>
      <c r="EVD47" s="5"/>
      <c r="EVE47" s="5"/>
      <c r="EVF47" s="5"/>
      <c r="EVG47" s="5"/>
      <c r="EVH47" s="5"/>
      <c r="EVI47" s="5"/>
      <c r="EVJ47" s="5"/>
      <c r="EVK47" s="5"/>
      <c r="EVL47" s="5"/>
      <c r="EVM47" s="5"/>
      <c r="EVN47" s="5"/>
      <c r="EVO47" s="5"/>
      <c r="EVP47" s="5"/>
      <c r="EVQ47" s="5"/>
      <c r="EVR47" s="5"/>
      <c r="EVS47" s="5"/>
      <c r="EVT47" s="5"/>
      <c r="EVU47" s="5"/>
      <c r="EVV47" s="5"/>
      <c r="EVW47" s="5"/>
      <c r="EVX47" s="5"/>
      <c r="EVY47" s="5"/>
      <c r="EVZ47" s="5"/>
      <c r="EWA47" s="5"/>
      <c r="EWB47" s="5"/>
      <c r="EWC47" s="5"/>
      <c r="EWD47" s="5"/>
      <c r="EWE47" s="5"/>
      <c r="EWF47" s="5"/>
      <c r="EWG47" s="5"/>
      <c r="EWH47" s="5"/>
      <c r="EWI47" s="5"/>
      <c r="EWJ47" s="5"/>
      <c r="EWK47" s="5"/>
      <c r="EWL47" s="5"/>
      <c r="EWM47" s="5"/>
      <c r="EWN47" s="5"/>
      <c r="EWO47" s="5"/>
      <c r="EWP47" s="5"/>
      <c r="EWQ47" s="5"/>
      <c r="EWR47" s="5"/>
      <c r="EWS47" s="5"/>
      <c r="EWT47" s="5"/>
      <c r="EWU47" s="5"/>
      <c r="EWV47" s="5"/>
      <c r="EWW47" s="5"/>
      <c r="EWX47" s="5"/>
      <c r="EWY47" s="5"/>
      <c r="EWZ47" s="5"/>
      <c r="EXA47" s="5"/>
      <c r="EXB47" s="5"/>
      <c r="EXC47" s="5"/>
      <c r="EXD47" s="5"/>
      <c r="EXE47" s="5"/>
      <c r="EXF47" s="5"/>
      <c r="EXG47" s="5"/>
      <c r="EXH47" s="5"/>
      <c r="EXI47" s="5"/>
      <c r="EXJ47" s="5"/>
      <c r="EXK47" s="5"/>
      <c r="EXL47" s="5"/>
      <c r="EXM47" s="5"/>
      <c r="EXN47" s="5"/>
      <c r="EXO47" s="5"/>
      <c r="EXP47" s="5"/>
      <c r="EXQ47" s="5"/>
      <c r="EXR47" s="5"/>
      <c r="EXS47" s="5"/>
      <c r="EXT47" s="5"/>
      <c r="EXU47" s="5"/>
      <c r="EXV47" s="5"/>
      <c r="EXW47" s="5"/>
      <c r="EXX47" s="5"/>
      <c r="EXY47" s="5"/>
      <c r="EXZ47" s="5"/>
      <c r="EYA47" s="5"/>
      <c r="EYB47" s="5"/>
      <c r="EYC47" s="5"/>
      <c r="EYD47" s="5"/>
      <c r="EYE47" s="5"/>
      <c r="EYF47" s="5"/>
      <c r="EYG47" s="5"/>
      <c r="EYH47" s="5"/>
      <c r="EYI47" s="5"/>
      <c r="EYJ47" s="5"/>
      <c r="EYK47" s="5"/>
      <c r="EYL47" s="5"/>
      <c r="EYM47" s="5"/>
      <c r="EYN47" s="5"/>
      <c r="EYO47" s="5"/>
      <c r="EYP47" s="5"/>
      <c r="EYQ47" s="5"/>
      <c r="EYR47" s="5"/>
      <c r="EYS47" s="5"/>
      <c r="EYT47" s="5"/>
      <c r="EYU47" s="5"/>
      <c r="EYV47" s="5"/>
      <c r="EYW47" s="5"/>
      <c r="EYX47" s="5"/>
      <c r="EYY47" s="5"/>
      <c r="EYZ47" s="5"/>
      <c r="EZA47" s="5"/>
      <c r="EZB47" s="5"/>
      <c r="EZC47" s="5"/>
      <c r="EZD47" s="5"/>
      <c r="EZE47" s="5"/>
      <c r="EZF47" s="5"/>
      <c r="EZG47" s="5"/>
      <c r="EZH47" s="5"/>
      <c r="EZI47" s="5"/>
      <c r="EZJ47" s="5"/>
      <c r="EZK47" s="5"/>
      <c r="EZL47" s="5"/>
      <c r="EZM47" s="5"/>
      <c r="EZN47" s="5"/>
      <c r="EZO47" s="5"/>
      <c r="EZP47" s="5"/>
      <c r="EZQ47" s="5"/>
      <c r="EZR47" s="5"/>
      <c r="EZS47" s="5"/>
      <c r="EZT47" s="5"/>
      <c r="EZU47" s="5"/>
      <c r="EZV47" s="5"/>
      <c r="EZW47" s="5"/>
      <c r="EZX47" s="5"/>
      <c r="EZY47" s="5"/>
      <c r="EZZ47" s="5"/>
      <c r="FAA47" s="5"/>
      <c r="FAB47" s="5"/>
      <c r="FAC47" s="5"/>
      <c r="FAD47" s="5"/>
      <c r="FAE47" s="5"/>
      <c r="FAF47" s="5"/>
      <c r="FAG47" s="5"/>
      <c r="FAH47" s="5"/>
      <c r="FAI47" s="5"/>
      <c r="FAJ47" s="5"/>
      <c r="FAK47" s="5"/>
      <c r="FAL47" s="5"/>
      <c r="FAM47" s="5"/>
      <c r="FAN47" s="5"/>
      <c r="FAO47" s="5"/>
      <c r="FAP47" s="5"/>
      <c r="FAQ47" s="5"/>
      <c r="FAR47" s="5"/>
      <c r="FAS47" s="5"/>
      <c r="FAT47" s="5"/>
      <c r="FAU47" s="5"/>
      <c r="FAV47" s="5"/>
      <c r="FAW47" s="5"/>
      <c r="FAX47" s="5"/>
      <c r="FAY47" s="5"/>
      <c r="FAZ47" s="5"/>
      <c r="FBA47" s="5"/>
      <c r="FBB47" s="5"/>
      <c r="FBC47" s="5"/>
      <c r="FBD47" s="5"/>
      <c r="FBE47" s="5"/>
      <c r="FBF47" s="5"/>
      <c r="FBG47" s="5"/>
      <c r="FBH47" s="5"/>
      <c r="FBI47" s="5"/>
      <c r="FBJ47" s="5"/>
      <c r="FBK47" s="5"/>
      <c r="FBL47" s="5"/>
      <c r="FBM47" s="5"/>
      <c r="FBN47" s="5"/>
      <c r="FBO47" s="5"/>
      <c r="FBP47" s="5"/>
      <c r="FBQ47" s="5"/>
      <c r="FBR47" s="5"/>
      <c r="FBS47" s="5"/>
      <c r="FBT47" s="5"/>
      <c r="FBU47" s="5"/>
      <c r="FBV47" s="5"/>
      <c r="FBW47" s="5"/>
      <c r="FBX47" s="5"/>
      <c r="FBY47" s="5"/>
      <c r="FBZ47" s="5"/>
      <c r="FCA47" s="5"/>
      <c r="FCB47" s="5"/>
      <c r="FCC47" s="5"/>
      <c r="FCD47" s="5"/>
      <c r="FCE47" s="5"/>
      <c r="FCF47" s="5"/>
      <c r="FCG47" s="5"/>
      <c r="FCH47" s="5"/>
      <c r="FCI47" s="5"/>
      <c r="FCJ47" s="5"/>
      <c r="FCK47" s="5"/>
      <c r="FCL47" s="5"/>
      <c r="FCM47" s="5"/>
      <c r="FCN47" s="5"/>
      <c r="FCO47" s="5"/>
      <c r="FCP47" s="5"/>
      <c r="FCQ47" s="5"/>
      <c r="FCR47" s="5"/>
      <c r="FCS47" s="5"/>
      <c r="FCT47" s="5"/>
      <c r="FCU47" s="5"/>
      <c r="FCV47" s="5"/>
      <c r="FCW47" s="5"/>
      <c r="FCX47" s="5"/>
      <c r="FCY47" s="5"/>
      <c r="FCZ47" s="5"/>
      <c r="FDA47" s="5"/>
      <c r="FDB47" s="5"/>
      <c r="FDC47" s="5"/>
      <c r="FDD47" s="5"/>
      <c r="FDE47" s="5"/>
      <c r="FDF47" s="5"/>
      <c r="FDG47" s="5"/>
      <c r="FDH47" s="5"/>
      <c r="FDI47" s="5"/>
      <c r="FDJ47" s="5"/>
      <c r="FDK47" s="5"/>
      <c r="FDL47" s="5"/>
      <c r="FDM47" s="5"/>
      <c r="FDN47" s="5"/>
      <c r="FDO47" s="5"/>
      <c r="FDP47" s="5"/>
      <c r="FDQ47" s="5"/>
      <c r="FDR47" s="5"/>
      <c r="FDS47" s="5"/>
      <c r="FDT47" s="5"/>
      <c r="FDU47" s="5"/>
      <c r="FDV47" s="5"/>
      <c r="FDW47" s="5"/>
      <c r="FDX47" s="5"/>
      <c r="FDY47" s="5"/>
      <c r="FDZ47" s="5"/>
      <c r="FEA47" s="5"/>
      <c r="FEB47" s="5"/>
      <c r="FEC47" s="5"/>
      <c r="FED47" s="5"/>
      <c r="FEE47" s="5"/>
      <c r="FEF47" s="5"/>
      <c r="FEG47" s="5"/>
      <c r="FEH47" s="5"/>
      <c r="FEI47" s="5"/>
      <c r="FEJ47" s="5"/>
      <c r="FEK47" s="5"/>
      <c r="FEL47" s="5"/>
      <c r="FEM47" s="5"/>
      <c r="FEN47" s="5"/>
      <c r="FEO47" s="5"/>
      <c r="FEP47" s="5"/>
      <c r="FEQ47" s="5"/>
      <c r="FER47" s="5"/>
      <c r="FES47" s="5"/>
      <c r="FET47" s="5"/>
      <c r="FEU47" s="5"/>
      <c r="FEV47" s="5"/>
      <c r="FEW47" s="5"/>
      <c r="FEX47" s="5"/>
      <c r="FEY47" s="5"/>
      <c r="FEZ47" s="5"/>
      <c r="FFA47" s="5"/>
      <c r="FFB47" s="5"/>
      <c r="FFC47" s="5"/>
      <c r="FFD47" s="5"/>
      <c r="FFE47" s="5"/>
      <c r="FFF47" s="5"/>
      <c r="FFG47" s="5"/>
      <c r="FFH47" s="5"/>
      <c r="FFI47" s="5"/>
      <c r="FFJ47" s="5"/>
      <c r="FFK47" s="5"/>
      <c r="FFL47" s="5"/>
      <c r="FFM47" s="5"/>
      <c r="FFN47" s="5"/>
      <c r="FFO47" s="5"/>
      <c r="FFP47" s="5"/>
      <c r="FFQ47" s="5"/>
      <c r="FFR47" s="5"/>
      <c r="FFS47" s="5"/>
      <c r="FFT47" s="5"/>
      <c r="FFU47" s="5"/>
      <c r="FFV47" s="5"/>
      <c r="FFW47" s="5"/>
      <c r="FFX47" s="5"/>
      <c r="FFY47" s="5"/>
      <c r="FFZ47" s="5"/>
      <c r="FGA47" s="5"/>
      <c r="FGB47" s="5"/>
      <c r="FGC47" s="5"/>
      <c r="FGD47" s="5"/>
      <c r="FGE47" s="5"/>
      <c r="FGF47" s="5"/>
      <c r="FGG47" s="5"/>
      <c r="FGH47" s="5"/>
      <c r="FGI47" s="5"/>
      <c r="FGJ47" s="5"/>
      <c r="FGK47" s="5"/>
      <c r="FGL47" s="5"/>
      <c r="FGM47" s="5"/>
      <c r="FGN47" s="5"/>
      <c r="FGO47" s="5"/>
      <c r="FGP47" s="5"/>
      <c r="FGQ47" s="5"/>
      <c r="FGR47" s="5"/>
      <c r="FGS47" s="5"/>
      <c r="FGT47" s="5"/>
      <c r="FGU47" s="5"/>
      <c r="FGV47" s="5"/>
      <c r="FGW47" s="5"/>
      <c r="FGX47" s="5"/>
      <c r="FGY47" s="5"/>
      <c r="FGZ47" s="5"/>
      <c r="FHA47" s="5"/>
      <c r="FHB47" s="5"/>
      <c r="FHC47" s="5"/>
      <c r="FHD47" s="5"/>
      <c r="FHE47" s="5"/>
      <c r="FHF47" s="5"/>
      <c r="FHG47" s="5"/>
      <c r="FHH47" s="5"/>
      <c r="FHI47" s="5"/>
      <c r="FHJ47" s="5"/>
      <c r="FHK47" s="5"/>
      <c r="FHL47" s="5"/>
      <c r="FHM47" s="5"/>
      <c r="FHN47" s="5"/>
      <c r="FHO47" s="5"/>
      <c r="FHP47" s="5"/>
      <c r="FHQ47" s="5"/>
      <c r="FHR47" s="5"/>
      <c r="FHS47" s="5"/>
      <c r="FHT47" s="5"/>
      <c r="FHU47" s="5"/>
      <c r="FHV47" s="5"/>
      <c r="FHW47" s="5"/>
      <c r="FHX47" s="5"/>
      <c r="FHY47" s="5"/>
      <c r="FHZ47" s="5"/>
      <c r="FIA47" s="5"/>
      <c r="FIB47" s="5"/>
      <c r="FIC47" s="5"/>
      <c r="FID47" s="5"/>
      <c r="FIE47" s="5"/>
      <c r="FIF47" s="5"/>
      <c r="FIG47" s="5"/>
      <c r="FIH47" s="5"/>
      <c r="FII47" s="5"/>
      <c r="FIJ47" s="5"/>
      <c r="FIK47" s="5"/>
      <c r="FIL47" s="5"/>
      <c r="FIM47" s="5"/>
      <c r="FIN47" s="5"/>
      <c r="FIO47" s="5"/>
      <c r="FIP47" s="5"/>
      <c r="FIQ47" s="5"/>
      <c r="FIR47" s="5"/>
      <c r="FIS47" s="5"/>
      <c r="FIT47" s="5"/>
      <c r="FIU47" s="5"/>
      <c r="FIV47" s="5"/>
      <c r="FIW47" s="5"/>
      <c r="FIX47" s="5"/>
      <c r="FIY47" s="5"/>
      <c r="FIZ47" s="5"/>
      <c r="FJA47" s="5"/>
      <c r="FJB47" s="5"/>
      <c r="FJC47" s="5"/>
      <c r="FJD47" s="5"/>
      <c r="FJE47" s="5"/>
      <c r="FJF47" s="5"/>
      <c r="FJG47" s="5"/>
      <c r="FJH47" s="5"/>
      <c r="FJI47" s="5"/>
      <c r="FJJ47" s="5"/>
      <c r="FJK47" s="5"/>
      <c r="FJL47" s="5"/>
      <c r="FJM47" s="5"/>
      <c r="FJN47" s="5"/>
      <c r="FJO47" s="5"/>
      <c r="FJP47" s="5"/>
      <c r="FJQ47" s="5"/>
      <c r="FJR47" s="5"/>
      <c r="FJS47" s="5"/>
      <c r="FJT47" s="5"/>
      <c r="FJU47" s="5"/>
      <c r="FJV47" s="5"/>
      <c r="FJW47" s="5"/>
      <c r="FJX47" s="5"/>
      <c r="FJY47" s="5"/>
      <c r="FJZ47" s="5"/>
      <c r="FKA47" s="5"/>
      <c r="FKB47" s="5"/>
      <c r="FKC47" s="5"/>
      <c r="FKD47" s="5"/>
      <c r="FKE47" s="5"/>
      <c r="FKF47" s="5"/>
      <c r="FKG47" s="5"/>
      <c r="FKH47" s="5"/>
      <c r="FKI47" s="5"/>
      <c r="FKJ47" s="5"/>
      <c r="FKK47" s="5"/>
      <c r="FKL47" s="5"/>
      <c r="FKM47" s="5"/>
      <c r="FKN47" s="5"/>
      <c r="FKO47" s="5"/>
      <c r="FKP47" s="5"/>
      <c r="FKQ47" s="5"/>
      <c r="FKR47" s="5"/>
      <c r="FKS47" s="5"/>
      <c r="FKT47" s="5"/>
      <c r="FKU47" s="5"/>
      <c r="FKV47" s="5"/>
      <c r="FKW47" s="5"/>
      <c r="FKX47" s="5"/>
      <c r="FKY47" s="5"/>
      <c r="FKZ47" s="5"/>
      <c r="FLA47" s="5"/>
      <c r="FLB47" s="5"/>
      <c r="FLC47" s="5"/>
      <c r="FLD47" s="5"/>
      <c r="FLE47" s="5"/>
      <c r="FLF47" s="5"/>
      <c r="FLG47" s="5"/>
      <c r="FLH47" s="5"/>
      <c r="FLI47" s="5"/>
      <c r="FLJ47" s="5"/>
      <c r="FLK47" s="5"/>
      <c r="FLL47" s="5"/>
      <c r="FLM47" s="5"/>
      <c r="FLN47" s="5"/>
      <c r="FLO47" s="5"/>
      <c r="FLP47" s="5"/>
      <c r="FLQ47" s="5"/>
      <c r="FLR47" s="5"/>
      <c r="FLS47" s="5"/>
      <c r="FLT47" s="5"/>
      <c r="FLU47" s="5"/>
      <c r="FLV47" s="5"/>
      <c r="FLW47" s="5"/>
      <c r="FLX47" s="5"/>
      <c r="FLY47" s="5"/>
      <c r="FLZ47" s="5"/>
      <c r="FMA47" s="5"/>
      <c r="FMB47" s="5"/>
      <c r="FMC47" s="5"/>
      <c r="FMD47" s="5"/>
      <c r="FME47" s="5"/>
      <c r="FMF47" s="5"/>
      <c r="FMG47" s="5"/>
      <c r="FMH47" s="5"/>
      <c r="FMI47" s="5"/>
      <c r="FMJ47" s="5"/>
      <c r="FMK47" s="5"/>
      <c r="FML47" s="5"/>
      <c r="FMM47" s="5"/>
      <c r="FMN47" s="5"/>
      <c r="FMO47" s="5"/>
      <c r="FMP47" s="5"/>
      <c r="FMQ47" s="5"/>
      <c r="FMR47" s="5"/>
      <c r="FMS47" s="5"/>
      <c r="FMT47" s="5"/>
      <c r="FMU47" s="5"/>
      <c r="FMV47" s="5"/>
      <c r="FMW47" s="5"/>
      <c r="FMX47" s="5"/>
      <c r="FMY47" s="5"/>
      <c r="FMZ47" s="5"/>
      <c r="FNA47" s="5"/>
      <c r="FNB47" s="5"/>
      <c r="FNC47" s="5"/>
      <c r="FND47" s="5"/>
      <c r="FNE47" s="5"/>
      <c r="FNF47" s="5"/>
      <c r="FNG47" s="5"/>
      <c r="FNH47" s="5"/>
      <c r="FNI47" s="5"/>
      <c r="FNJ47" s="5"/>
      <c r="FNK47" s="5"/>
      <c r="FNL47" s="5"/>
      <c r="FNM47" s="5"/>
      <c r="FNN47" s="5"/>
      <c r="FNO47" s="5"/>
      <c r="FNP47" s="5"/>
      <c r="FNQ47" s="5"/>
      <c r="FNR47" s="5"/>
      <c r="FNS47" s="5"/>
      <c r="FNT47" s="5"/>
      <c r="FNU47" s="5"/>
      <c r="FNV47" s="5"/>
      <c r="FNW47" s="5"/>
      <c r="FNX47" s="5"/>
      <c r="FNY47" s="5"/>
      <c r="FNZ47" s="5"/>
      <c r="FOA47" s="5"/>
      <c r="FOB47" s="5"/>
      <c r="FOC47" s="5"/>
      <c r="FOD47" s="5"/>
      <c r="FOE47" s="5"/>
      <c r="FOF47" s="5"/>
      <c r="FOG47" s="5"/>
      <c r="FOH47" s="5"/>
      <c r="FOI47" s="5"/>
      <c r="FOJ47" s="5"/>
      <c r="FOK47" s="5"/>
      <c r="FOL47" s="5"/>
      <c r="FOM47" s="5"/>
      <c r="FON47" s="5"/>
      <c r="FOO47" s="5"/>
      <c r="FOP47" s="5"/>
      <c r="FOQ47" s="5"/>
      <c r="FOR47" s="5"/>
      <c r="FOS47" s="5"/>
      <c r="FOT47" s="5"/>
      <c r="FOU47" s="5"/>
      <c r="FOV47" s="5"/>
      <c r="FOW47" s="5"/>
      <c r="FOX47" s="5"/>
      <c r="FOY47" s="5"/>
      <c r="FOZ47" s="5"/>
      <c r="FPA47" s="5"/>
      <c r="FPB47" s="5"/>
      <c r="FPC47" s="5"/>
      <c r="FPD47" s="5"/>
      <c r="FPE47" s="5"/>
      <c r="FPF47" s="5"/>
      <c r="FPG47" s="5"/>
      <c r="FPH47" s="5"/>
      <c r="FPI47" s="5"/>
      <c r="FPJ47" s="5"/>
      <c r="FPK47" s="5"/>
      <c r="FPL47" s="5"/>
      <c r="FPM47" s="5"/>
      <c r="FPN47" s="5"/>
      <c r="FPO47" s="5"/>
      <c r="FPP47" s="5"/>
      <c r="FPQ47" s="5"/>
      <c r="FPR47" s="5"/>
      <c r="FPS47" s="5"/>
      <c r="FPT47" s="5"/>
      <c r="FPU47" s="5"/>
      <c r="FPV47" s="5"/>
      <c r="FPW47" s="5"/>
      <c r="FPX47" s="5"/>
      <c r="FPY47" s="5"/>
      <c r="FPZ47" s="5"/>
      <c r="FQA47" s="5"/>
      <c r="FQB47" s="5"/>
      <c r="FQC47" s="5"/>
      <c r="FQD47" s="5"/>
      <c r="FQE47" s="5"/>
      <c r="FQF47" s="5"/>
      <c r="FQG47" s="5"/>
      <c r="FQH47" s="5"/>
      <c r="FQI47" s="5"/>
      <c r="FQJ47" s="5"/>
      <c r="FQK47" s="5"/>
      <c r="FQL47" s="5"/>
      <c r="FQM47" s="5"/>
      <c r="FQN47" s="5"/>
      <c r="FQO47" s="5"/>
      <c r="FQP47" s="5"/>
      <c r="FQQ47" s="5"/>
      <c r="FQR47" s="5"/>
      <c r="FQS47" s="5"/>
      <c r="FQT47" s="5"/>
      <c r="FQU47" s="5"/>
      <c r="FQV47" s="5"/>
      <c r="FQW47" s="5"/>
      <c r="FQX47" s="5"/>
      <c r="FQY47" s="5"/>
      <c r="FQZ47" s="5"/>
      <c r="FRA47" s="5"/>
      <c r="FRB47" s="5"/>
      <c r="FRC47" s="5"/>
      <c r="FRD47" s="5"/>
      <c r="FRE47" s="5"/>
      <c r="FRF47" s="5"/>
      <c r="FRG47" s="5"/>
      <c r="FRH47" s="5"/>
      <c r="FRI47" s="5"/>
      <c r="FRJ47" s="5"/>
      <c r="FRK47" s="5"/>
      <c r="FRL47" s="5"/>
      <c r="FRM47" s="5"/>
      <c r="FRN47" s="5"/>
      <c r="FRO47" s="5"/>
      <c r="FRP47" s="5"/>
      <c r="FRQ47" s="5"/>
      <c r="FRR47" s="5"/>
      <c r="FRS47" s="5"/>
      <c r="FRT47" s="5"/>
      <c r="FRU47" s="5"/>
      <c r="FRV47" s="5"/>
      <c r="FRW47" s="5"/>
      <c r="FRX47" s="5"/>
      <c r="FRY47" s="5"/>
      <c r="FRZ47" s="5"/>
      <c r="FSA47" s="5"/>
      <c r="FSB47" s="5"/>
      <c r="FSC47" s="5"/>
      <c r="FSD47" s="5"/>
      <c r="FSE47" s="5"/>
      <c r="FSF47" s="5"/>
      <c r="FSG47" s="5"/>
      <c r="FSH47" s="5"/>
      <c r="FSI47" s="5"/>
      <c r="FSJ47" s="5"/>
      <c r="FSK47" s="5"/>
      <c r="FSL47" s="5"/>
      <c r="FSM47" s="5"/>
      <c r="FSN47" s="5"/>
      <c r="FSO47" s="5"/>
      <c r="FSP47" s="5"/>
      <c r="FSQ47" s="5"/>
      <c r="FSR47" s="5"/>
      <c r="FSS47" s="5"/>
      <c r="FST47" s="5"/>
      <c r="FSU47" s="5"/>
      <c r="FSV47" s="5"/>
      <c r="FSW47" s="5"/>
      <c r="FSX47" s="5"/>
      <c r="FSY47" s="5"/>
      <c r="FSZ47" s="5"/>
      <c r="FTA47" s="5"/>
      <c r="FTB47" s="5"/>
      <c r="FTC47" s="5"/>
      <c r="FTD47" s="5"/>
      <c r="FTE47" s="5"/>
      <c r="FTF47" s="5"/>
      <c r="FTG47" s="5"/>
      <c r="FTH47" s="5"/>
      <c r="FTI47" s="5"/>
      <c r="FTJ47" s="5"/>
      <c r="FTK47" s="5"/>
      <c r="FTL47" s="5"/>
      <c r="FTM47" s="5"/>
      <c r="FTN47" s="5"/>
      <c r="FTO47" s="5"/>
      <c r="FTP47" s="5"/>
      <c r="FTQ47" s="5"/>
      <c r="FTR47" s="5"/>
      <c r="FTS47" s="5"/>
      <c r="FTT47" s="5"/>
      <c r="FTU47" s="5"/>
      <c r="FTV47" s="5"/>
      <c r="FTW47" s="5"/>
      <c r="FTX47" s="5"/>
      <c r="FTY47" s="5"/>
      <c r="FTZ47" s="5"/>
      <c r="FUA47" s="5"/>
      <c r="FUB47" s="5"/>
      <c r="FUC47" s="5"/>
      <c r="FUD47" s="5"/>
      <c r="FUE47" s="5"/>
      <c r="FUF47" s="5"/>
      <c r="FUG47" s="5"/>
      <c r="FUH47" s="5"/>
      <c r="FUI47" s="5"/>
      <c r="FUJ47" s="5"/>
      <c r="FUK47" s="5"/>
      <c r="FUL47" s="5"/>
      <c r="FUM47" s="5"/>
      <c r="FUN47" s="5"/>
      <c r="FUO47" s="5"/>
      <c r="FUP47" s="5"/>
      <c r="FUQ47" s="5"/>
      <c r="FUR47" s="5"/>
      <c r="FUS47" s="5"/>
      <c r="FUT47" s="5"/>
      <c r="FUU47" s="5"/>
      <c r="FUV47" s="5"/>
      <c r="FUW47" s="5"/>
      <c r="FUX47" s="5"/>
      <c r="FUY47" s="5"/>
      <c r="FUZ47" s="5"/>
      <c r="FVA47" s="5"/>
      <c r="FVB47" s="5"/>
      <c r="FVC47" s="5"/>
      <c r="FVD47" s="5"/>
      <c r="FVE47" s="5"/>
      <c r="FVF47" s="5"/>
      <c r="FVG47" s="5"/>
      <c r="FVH47" s="5"/>
      <c r="FVI47" s="5"/>
      <c r="FVJ47" s="5"/>
      <c r="FVK47" s="5"/>
      <c r="FVL47" s="5"/>
      <c r="FVM47" s="5"/>
      <c r="FVN47" s="5"/>
      <c r="FVO47" s="5"/>
      <c r="FVP47" s="5"/>
      <c r="FVQ47" s="5"/>
      <c r="FVR47" s="5"/>
      <c r="FVS47" s="5"/>
      <c r="FVT47" s="5"/>
      <c r="FVU47" s="5"/>
      <c r="FVV47" s="5"/>
      <c r="FVW47" s="5"/>
      <c r="FVX47" s="5"/>
      <c r="FVY47" s="5"/>
      <c r="FVZ47" s="5"/>
      <c r="FWA47" s="5"/>
      <c r="FWB47" s="5"/>
      <c r="FWC47" s="5"/>
      <c r="FWD47" s="5"/>
      <c r="FWE47" s="5"/>
      <c r="FWF47" s="5"/>
      <c r="FWG47" s="5"/>
      <c r="FWH47" s="5"/>
      <c r="FWI47" s="5"/>
      <c r="FWJ47" s="5"/>
      <c r="FWK47" s="5"/>
      <c r="FWL47" s="5"/>
      <c r="FWM47" s="5"/>
      <c r="FWN47" s="5"/>
      <c r="FWO47" s="5"/>
      <c r="FWP47" s="5"/>
      <c r="FWQ47" s="5"/>
      <c r="FWR47" s="5"/>
      <c r="FWS47" s="5"/>
      <c r="FWT47" s="5"/>
      <c r="FWU47" s="5"/>
      <c r="FWV47" s="5"/>
      <c r="FWW47" s="5"/>
      <c r="FWX47" s="5"/>
      <c r="FWY47" s="5"/>
      <c r="FWZ47" s="5"/>
      <c r="FXA47" s="5"/>
      <c r="FXB47" s="5"/>
      <c r="FXC47" s="5"/>
      <c r="FXD47" s="5"/>
      <c r="FXE47" s="5"/>
      <c r="FXF47" s="5"/>
      <c r="FXG47" s="5"/>
      <c r="FXH47" s="5"/>
      <c r="FXI47" s="5"/>
      <c r="FXJ47" s="5"/>
      <c r="FXK47" s="5"/>
      <c r="FXL47" s="5"/>
      <c r="FXM47" s="5"/>
      <c r="FXN47" s="5"/>
      <c r="FXO47" s="5"/>
      <c r="FXP47" s="5"/>
      <c r="FXQ47" s="5"/>
      <c r="FXR47" s="5"/>
      <c r="FXS47" s="5"/>
      <c r="FXT47" s="5"/>
      <c r="FXU47" s="5"/>
      <c r="FXV47" s="5"/>
      <c r="FXW47" s="5"/>
      <c r="FXX47" s="5"/>
      <c r="FXY47" s="5"/>
      <c r="FXZ47" s="5"/>
      <c r="FYA47" s="5"/>
      <c r="FYB47" s="5"/>
      <c r="FYC47" s="5"/>
      <c r="FYD47" s="5"/>
      <c r="FYE47" s="5"/>
      <c r="FYF47" s="5"/>
      <c r="FYG47" s="5"/>
      <c r="FYH47" s="5"/>
      <c r="FYI47" s="5"/>
      <c r="FYJ47" s="5"/>
      <c r="FYK47" s="5"/>
      <c r="FYL47" s="5"/>
      <c r="FYM47" s="5"/>
      <c r="FYN47" s="5"/>
      <c r="FYO47" s="5"/>
      <c r="FYP47" s="5"/>
      <c r="FYQ47" s="5"/>
      <c r="FYR47" s="5"/>
      <c r="FYS47" s="5"/>
      <c r="FYT47" s="5"/>
      <c r="FYU47" s="5"/>
      <c r="FYV47" s="5"/>
      <c r="FYW47" s="5"/>
      <c r="FYX47" s="5"/>
      <c r="FYY47" s="5"/>
      <c r="FYZ47" s="5"/>
      <c r="FZA47" s="5"/>
      <c r="FZB47" s="5"/>
      <c r="FZC47" s="5"/>
      <c r="FZD47" s="5"/>
      <c r="FZE47" s="5"/>
      <c r="FZF47" s="5"/>
      <c r="FZG47" s="5"/>
      <c r="FZH47" s="5"/>
      <c r="FZI47" s="5"/>
      <c r="FZJ47" s="5"/>
      <c r="FZK47" s="5"/>
      <c r="FZL47" s="5"/>
      <c r="FZM47" s="5"/>
      <c r="FZN47" s="5"/>
      <c r="FZO47" s="5"/>
      <c r="FZP47" s="5"/>
      <c r="FZQ47" s="5"/>
      <c r="FZR47" s="5"/>
      <c r="FZS47" s="5"/>
      <c r="FZT47" s="5"/>
      <c r="FZU47" s="5"/>
      <c r="FZV47" s="5"/>
      <c r="FZW47" s="5"/>
      <c r="FZX47" s="5"/>
      <c r="FZY47" s="5"/>
      <c r="FZZ47" s="5"/>
      <c r="GAA47" s="5"/>
      <c r="GAB47" s="5"/>
      <c r="GAC47" s="5"/>
      <c r="GAD47" s="5"/>
      <c r="GAE47" s="5"/>
      <c r="GAF47" s="5"/>
      <c r="GAG47" s="5"/>
      <c r="GAH47" s="5"/>
      <c r="GAI47" s="5"/>
      <c r="GAJ47" s="5"/>
      <c r="GAK47" s="5"/>
      <c r="GAL47" s="5"/>
      <c r="GAM47" s="5"/>
      <c r="GAN47" s="5"/>
      <c r="GAO47" s="5"/>
      <c r="GAP47" s="5"/>
      <c r="GAQ47" s="5"/>
      <c r="GAR47" s="5"/>
      <c r="GAS47" s="5"/>
      <c r="GAT47" s="5"/>
      <c r="GAU47" s="5"/>
      <c r="GAV47" s="5"/>
      <c r="GAW47" s="5"/>
      <c r="GAX47" s="5"/>
      <c r="GAY47" s="5"/>
      <c r="GAZ47" s="5"/>
      <c r="GBA47" s="5"/>
      <c r="GBB47" s="5"/>
      <c r="GBC47" s="5"/>
      <c r="GBD47" s="5"/>
      <c r="GBE47" s="5"/>
      <c r="GBF47" s="5"/>
      <c r="GBG47" s="5"/>
      <c r="GBH47" s="5"/>
      <c r="GBI47" s="5"/>
      <c r="GBJ47" s="5"/>
      <c r="GBK47" s="5"/>
      <c r="GBL47" s="5"/>
      <c r="GBM47" s="5"/>
      <c r="GBN47" s="5"/>
      <c r="GBO47" s="5"/>
      <c r="GBP47" s="5"/>
      <c r="GBQ47" s="5"/>
      <c r="GBR47" s="5"/>
      <c r="GBS47" s="5"/>
      <c r="GBT47" s="5"/>
      <c r="GBU47" s="5"/>
      <c r="GBV47" s="5"/>
      <c r="GBW47" s="5"/>
      <c r="GBX47" s="5"/>
      <c r="GBY47" s="5"/>
      <c r="GBZ47" s="5"/>
      <c r="GCA47" s="5"/>
      <c r="GCB47" s="5"/>
      <c r="GCC47" s="5"/>
      <c r="GCD47" s="5"/>
      <c r="GCE47" s="5"/>
      <c r="GCF47" s="5"/>
      <c r="GCG47" s="5"/>
      <c r="GCH47" s="5"/>
      <c r="GCI47" s="5"/>
      <c r="GCJ47" s="5"/>
      <c r="GCK47" s="5"/>
      <c r="GCL47" s="5"/>
      <c r="GCM47" s="5"/>
      <c r="GCN47" s="5"/>
      <c r="GCO47" s="5"/>
      <c r="GCP47" s="5"/>
      <c r="GCQ47" s="5"/>
      <c r="GCR47" s="5"/>
      <c r="GCS47" s="5"/>
      <c r="GCT47" s="5"/>
      <c r="GCU47" s="5"/>
      <c r="GCV47" s="5"/>
      <c r="GCW47" s="5"/>
      <c r="GCX47" s="5"/>
      <c r="GCY47" s="5"/>
      <c r="GCZ47" s="5"/>
      <c r="GDA47" s="5"/>
      <c r="GDB47" s="5"/>
      <c r="GDC47" s="5"/>
      <c r="GDD47" s="5"/>
      <c r="GDE47" s="5"/>
      <c r="GDF47" s="5"/>
      <c r="GDG47" s="5"/>
      <c r="GDH47" s="5"/>
      <c r="GDI47" s="5"/>
      <c r="GDJ47" s="5"/>
      <c r="GDK47" s="5"/>
      <c r="GDL47" s="5"/>
      <c r="GDM47" s="5"/>
      <c r="GDN47" s="5"/>
      <c r="GDO47" s="5"/>
      <c r="GDP47" s="5"/>
      <c r="GDQ47" s="5"/>
      <c r="GDR47" s="5"/>
      <c r="GDS47" s="5"/>
      <c r="GDT47" s="5"/>
      <c r="GDU47" s="5"/>
      <c r="GDV47" s="5"/>
      <c r="GDW47" s="5"/>
      <c r="GDX47" s="5"/>
      <c r="GDY47" s="5"/>
      <c r="GDZ47" s="5"/>
      <c r="GEA47" s="5"/>
      <c r="GEB47" s="5"/>
      <c r="GEC47" s="5"/>
      <c r="GED47" s="5"/>
      <c r="GEE47" s="5"/>
      <c r="GEF47" s="5"/>
      <c r="GEG47" s="5"/>
      <c r="GEH47" s="5"/>
      <c r="GEI47" s="5"/>
      <c r="GEJ47" s="5"/>
      <c r="GEK47" s="5"/>
      <c r="GEL47" s="5"/>
      <c r="GEM47" s="5"/>
      <c r="GEN47" s="5"/>
      <c r="GEO47" s="5"/>
      <c r="GEP47" s="5"/>
      <c r="GEQ47" s="5"/>
      <c r="GER47" s="5"/>
      <c r="GES47" s="5"/>
      <c r="GET47" s="5"/>
      <c r="GEU47" s="5"/>
      <c r="GEV47" s="5"/>
      <c r="GEW47" s="5"/>
      <c r="GEX47" s="5"/>
      <c r="GEY47" s="5"/>
      <c r="GEZ47" s="5"/>
      <c r="GFA47" s="5"/>
      <c r="GFB47" s="5"/>
      <c r="GFC47" s="5"/>
      <c r="GFD47" s="5"/>
      <c r="GFE47" s="5"/>
      <c r="GFF47" s="5"/>
      <c r="GFG47" s="5"/>
      <c r="GFH47" s="5"/>
      <c r="GFI47" s="5"/>
      <c r="GFJ47" s="5"/>
      <c r="GFK47" s="5"/>
      <c r="GFL47" s="5"/>
      <c r="GFM47" s="5"/>
      <c r="GFN47" s="5"/>
      <c r="GFO47" s="5"/>
      <c r="GFP47" s="5"/>
      <c r="GFQ47" s="5"/>
      <c r="GFR47" s="5"/>
      <c r="GFS47" s="5"/>
      <c r="GFT47" s="5"/>
      <c r="GFU47" s="5"/>
      <c r="GFV47" s="5"/>
      <c r="GFW47" s="5"/>
      <c r="GFX47" s="5"/>
      <c r="GFY47" s="5"/>
      <c r="GFZ47" s="5"/>
      <c r="GGA47" s="5"/>
      <c r="GGB47" s="5"/>
      <c r="GGC47" s="5"/>
      <c r="GGD47" s="5"/>
      <c r="GGE47" s="5"/>
      <c r="GGF47" s="5"/>
      <c r="GGG47" s="5"/>
      <c r="GGH47" s="5"/>
      <c r="GGI47" s="5"/>
      <c r="GGJ47" s="5"/>
      <c r="GGK47" s="5"/>
      <c r="GGL47" s="5"/>
      <c r="GGM47" s="5"/>
      <c r="GGN47" s="5"/>
      <c r="GGO47" s="5"/>
      <c r="GGP47" s="5"/>
      <c r="GGQ47" s="5"/>
      <c r="GGR47" s="5"/>
      <c r="GGS47" s="5"/>
      <c r="GGT47" s="5"/>
      <c r="GGU47" s="5"/>
      <c r="GGV47" s="5"/>
      <c r="GGW47" s="5"/>
      <c r="GGX47" s="5"/>
      <c r="GGY47" s="5"/>
      <c r="GGZ47" s="5"/>
      <c r="GHA47" s="5"/>
      <c r="GHB47" s="5"/>
      <c r="GHC47" s="5"/>
      <c r="GHD47" s="5"/>
      <c r="GHE47" s="5"/>
      <c r="GHF47" s="5"/>
      <c r="GHG47" s="5"/>
      <c r="GHH47" s="5"/>
      <c r="GHI47" s="5"/>
      <c r="GHJ47" s="5"/>
      <c r="GHK47" s="5"/>
      <c r="GHL47" s="5"/>
      <c r="GHM47" s="5"/>
      <c r="GHN47" s="5"/>
      <c r="GHO47" s="5"/>
      <c r="GHP47" s="5"/>
      <c r="GHQ47" s="5"/>
      <c r="GHR47" s="5"/>
      <c r="GHS47" s="5"/>
      <c r="GHT47" s="5"/>
      <c r="GHU47" s="5"/>
      <c r="GHV47" s="5"/>
      <c r="GHW47" s="5"/>
      <c r="GHX47" s="5"/>
      <c r="GHY47" s="5"/>
      <c r="GHZ47" s="5"/>
      <c r="GIA47" s="5"/>
      <c r="GIB47" s="5"/>
      <c r="GIC47" s="5"/>
      <c r="GID47" s="5"/>
      <c r="GIE47" s="5"/>
      <c r="GIF47" s="5"/>
      <c r="GIG47" s="5"/>
      <c r="GIH47" s="5"/>
      <c r="GII47" s="5"/>
      <c r="GIJ47" s="5"/>
      <c r="GIK47" s="5"/>
      <c r="GIL47" s="5"/>
      <c r="GIM47" s="5"/>
      <c r="GIN47" s="5"/>
      <c r="GIO47" s="5"/>
      <c r="GIP47" s="5"/>
      <c r="GIQ47" s="5"/>
      <c r="GIR47" s="5"/>
      <c r="GIS47" s="5"/>
      <c r="GIT47" s="5"/>
      <c r="GIU47" s="5"/>
      <c r="GIV47" s="5"/>
      <c r="GIW47" s="5"/>
      <c r="GIX47" s="5"/>
      <c r="GIY47" s="5"/>
      <c r="GIZ47" s="5"/>
      <c r="GJA47" s="5"/>
      <c r="GJB47" s="5"/>
      <c r="GJC47" s="5"/>
      <c r="GJD47" s="5"/>
      <c r="GJE47" s="5"/>
      <c r="GJF47" s="5"/>
      <c r="GJG47" s="5"/>
      <c r="GJH47" s="5"/>
      <c r="GJI47" s="5"/>
      <c r="GJJ47" s="5"/>
      <c r="GJK47" s="5"/>
      <c r="GJL47" s="5"/>
      <c r="GJM47" s="5"/>
      <c r="GJN47" s="5"/>
      <c r="GJO47" s="5"/>
      <c r="GJP47" s="5"/>
      <c r="GJQ47" s="5"/>
      <c r="GJR47" s="5"/>
      <c r="GJS47" s="5"/>
      <c r="GJT47" s="5"/>
      <c r="GJU47" s="5"/>
      <c r="GJV47" s="5"/>
      <c r="GJW47" s="5"/>
      <c r="GJX47" s="5"/>
      <c r="GJY47" s="5"/>
      <c r="GJZ47" s="5"/>
      <c r="GKA47" s="5"/>
      <c r="GKB47" s="5"/>
      <c r="GKC47" s="5"/>
      <c r="GKD47" s="5"/>
      <c r="GKE47" s="5"/>
      <c r="GKF47" s="5"/>
      <c r="GKG47" s="5"/>
      <c r="GKH47" s="5"/>
      <c r="GKI47" s="5"/>
      <c r="GKJ47" s="5"/>
      <c r="GKK47" s="5"/>
      <c r="GKL47" s="5"/>
      <c r="GKM47" s="5"/>
      <c r="GKN47" s="5"/>
      <c r="GKO47" s="5"/>
      <c r="GKP47" s="5"/>
      <c r="GKQ47" s="5"/>
      <c r="GKR47" s="5"/>
      <c r="GKS47" s="5"/>
      <c r="GKT47" s="5"/>
      <c r="GKU47" s="5"/>
      <c r="GKV47" s="5"/>
      <c r="GKW47" s="5"/>
      <c r="GKX47" s="5"/>
      <c r="GKY47" s="5"/>
      <c r="GKZ47" s="5"/>
      <c r="GLA47" s="5"/>
      <c r="GLB47" s="5"/>
      <c r="GLC47" s="5"/>
      <c r="GLD47" s="5"/>
      <c r="GLE47" s="5"/>
      <c r="GLF47" s="5"/>
      <c r="GLG47" s="5"/>
      <c r="GLH47" s="5"/>
      <c r="GLI47" s="5"/>
      <c r="GLJ47" s="5"/>
      <c r="GLK47" s="5"/>
      <c r="GLL47" s="5"/>
      <c r="GLM47" s="5"/>
      <c r="GLN47" s="5"/>
      <c r="GLO47" s="5"/>
      <c r="GLP47" s="5"/>
      <c r="GLQ47" s="5"/>
      <c r="GLR47" s="5"/>
      <c r="GLS47" s="5"/>
      <c r="GLT47" s="5"/>
      <c r="GLU47" s="5"/>
      <c r="GLV47" s="5"/>
      <c r="GLW47" s="5"/>
      <c r="GLX47" s="5"/>
      <c r="GLY47" s="5"/>
      <c r="GLZ47" s="5"/>
      <c r="GMA47" s="5"/>
      <c r="GMB47" s="5"/>
      <c r="GMC47" s="5"/>
      <c r="GMD47" s="5"/>
      <c r="GME47" s="5"/>
      <c r="GMF47" s="5"/>
      <c r="GMG47" s="5"/>
      <c r="GMH47" s="5"/>
      <c r="GMI47" s="5"/>
      <c r="GMJ47" s="5"/>
      <c r="GMK47" s="5"/>
      <c r="GML47" s="5"/>
      <c r="GMM47" s="5"/>
      <c r="GMN47" s="5"/>
      <c r="GMO47" s="5"/>
      <c r="GMP47" s="5"/>
      <c r="GMQ47" s="5"/>
      <c r="GMR47" s="5"/>
      <c r="GMS47" s="5"/>
      <c r="GMT47" s="5"/>
      <c r="GMU47" s="5"/>
      <c r="GMV47" s="5"/>
      <c r="GMW47" s="5"/>
      <c r="GMX47" s="5"/>
      <c r="GMY47" s="5"/>
      <c r="GMZ47" s="5"/>
      <c r="GNA47" s="5"/>
      <c r="GNB47" s="5"/>
      <c r="GNC47" s="5"/>
      <c r="GND47" s="5"/>
      <c r="GNE47" s="5"/>
      <c r="GNF47" s="5"/>
      <c r="GNG47" s="5"/>
      <c r="GNH47" s="5"/>
      <c r="GNI47" s="5"/>
      <c r="GNJ47" s="5"/>
      <c r="GNK47" s="5"/>
      <c r="GNL47" s="5"/>
      <c r="GNM47" s="5"/>
      <c r="GNN47" s="5"/>
      <c r="GNO47" s="5"/>
      <c r="GNP47" s="5"/>
      <c r="GNQ47" s="5"/>
      <c r="GNR47" s="5"/>
      <c r="GNS47" s="5"/>
      <c r="GNT47" s="5"/>
      <c r="GNU47" s="5"/>
      <c r="GNV47" s="5"/>
      <c r="GNW47" s="5"/>
      <c r="GNX47" s="5"/>
      <c r="GNY47" s="5"/>
      <c r="GNZ47" s="5"/>
      <c r="GOA47" s="5"/>
      <c r="GOB47" s="5"/>
      <c r="GOC47" s="5"/>
      <c r="GOD47" s="5"/>
      <c r="GOE47" s="5"/>
      <c r="GOF47" s="5"/>
      <c r="GOG47" s="5"/>
      <c r="GOH47" s="5"/>
      <c r="GOI47" s="5"/>
      <c r="GOJ47" s="5"/>
      <c r="GOK47" s="5"/>
      <c r="GOL47" s="5"/>
      <c r="GOM47" s="5"/>
      <c r="GON47" s="5"/>
      <c r="GOO47" s="5"/>
      <c r="GOP47" s="5"/>
      <c r="GOQ47" s="5"/>
      <c r="GOR47" s="5"/>
      <c r="GOS47" s="5"/>
      <c r="GOT47" s="5"/>
      <c r="GOU47" s="5"/>
      <c r="GOV47" s="5"/>
      <c r="GOW47" s="5"/>
      <c r="GOX47" s="5"/>
      <c r="GOY47" s="5"/>
      <c r="GOZ47" s="5"/>
      <c r="GPA47" s="5"/>
      <c r="GPB47" s="5"/>
      <c r="GPC47" s="5"/>
      <c r="GPD47" s="5"/>
      <c r="GPE47" s="5"/>
      <c r="GPF47" s="5"/>
      <c r="GPG47" s="5"/>
      <c r="GPH47" s="5"/>
      <c r="GPI47" s="5"/>
      <c r="GPJ47" s="5"/>
      <c r="GPK47" s="5"/>
      <c r="GPL47" s="5"/>
      <c r="GPM47" s="5"/>
      <c r="GPN47" s="5"/>
      <c r="GPO47" s="5"/>
      <c r="GPP47" s="5"/>
      <c r="GPQ47" s="5"/>
      <c r="GPR47" s="5"/>
      <c r="GPS47" s="5"/>
      <c r="GPT47" s="5"/>
      <c r="GPU47" s="5"/>
      <c r="GPV47" s="5"/>
      <c r="GPW47" s="5"/>
      <c r="GPX47" s="5"/>
      <c r="GPY47" s="5"/>
      <c r="GPZ47" s="5"/>
      <c r="GQA47" s="5"/>
      <c r="GQB47" s="5"/>
      <c r="GQC47" s="5"/>
      <c r="GQD47" s="5"/>
      <c r="GQE47" s="5"/>
      <c r="GQF47" s="5"/>
      <c r="GQG47" s="5"/>
      <c r="GQH47" s="5"/>
      <c r="GQI47" s="5"/>
      <c r="GQJ47" s="5"/>
      <c r="GQK47" s="5"/>
      <c r="GQL47" s="5"/>
      <c r="GQM47" s="5"/>
      <c r="GQN47" s="5"/>
      <c r="GQO47" s="5"/>
      <c r="GQP47" s="5"/>
      <c r="GQQ47" s="5"/>
      <c r="GQR47" s="5"/>
      <c r="GQS47" s="5"/>
      <c r="GQT47" s="5"/>
      <c r="GQU47" s="5"/>
      <c r="GQV47" s="5"/>
      <c r="GQW47" s="5"/>
      <c r="GQX47" s="5"/>
      <c r="GQY47" s="5"/>
      <c r="GQZ47" s="5"/>
      <c r="GRA47" s="5"/>
      <c r="GRB47" s="5"/>
      <c r="GRC47" s="5"/>
      <c r="GRD47" s="5"/>
      <c r="GRE47" s="5"/>
      <c r="GRF47" s="5"/>
      <c r="GRG47" s="5"/>
      <c r="GRH47" s="5"/>
      <c r="GRI47" s="5"/>
      <c r="GRJ47" s="5"/>
      <c r="GRK47" s="5"/>
      <c r="GRL47" s="5"/>
      <c r="GRM47" s="5"/>
      <c r="GRN47" s="5"/>
      <c r="GRO47" s="5"/>
      <c r="GRP47" s="5"/>
      <c r="GRQ47" s="5"/>
      <c r="GRR47" s="5"/>
      <c r="GRS47" s="5"/>
      <c r="GRT47" s="5"/>
      <c r="GRU47" s="5"/>
      <c r="GRV47" s="5"/>
      <c r="GRW47" s="5"/>
      <c r="GRX47" s="5"/>
      <c r="GRY47" s="5"/>
      <c r="GRZ47" s="5"/>
      <c r="GSA47" s="5"/>
      <c r="GSB47" s="5"/>
      <c r="GSC47" s="5"/>
      <c r="GSD47" s="5"/>
      <c r="GSE47" s="5"/>
      <c r="GSF47" s="5"/>
      <c r="GSG47" s="5"/>
      <c r="GSH47" s="5"/>
      <c r="GSI47" s="5"/>
      <c r="GSJ47" s="5"/>
      <c r="GSK47" s="5"/>
      <c r="GSL47" s="5"/>
      <c r="GSM47" s="5"/>
      <c r="GSN47" s="5"/>
      <c r="GSO47" s="5"/>
      <c r="GSP47" s="5"/>
      <c r="GSQ47" s="5"/>
      <c r="GSR47" s="5"/>
      <c r="GSS47" s="5"/>
      <c r="GST47" s="5"/>
      <c r="GSU47" s="5"/>
      <c r="GSV47" s="5"/>
      <c r="GSW47" s="5"/>
      <c r="GSX47" s="5"/>
      <c r="GSY47" s="5"/>
      <c r="GSZ47" s="5"/>
      <c r="GTA47" s="5"/>
      <c r="GTB47" s="5"/>
      <c r="GTC47" s="5"/>
      <c r="GTD47" s="5"/>
      <c r="GTE47" s="5"/>
      <c r="GTF47" s="5"/>
      <c r="GTG47" s="5"/>
      <c r="GTH47" s="5"/>
      <c r="GTI47" s="5"/>
      <c r="GTJ47" s="5"/>
      <c r="GTK47" s="5"/>
      <c r="GTL47" s="5"/>
      <c r="GTM47" s="5"/>
      <c r="GTN47" s="5"/>
      <c r="GTO47" s="5"/>
      <c r="GTP47" s="5"/>
      <c r="GTQ47" s="5"/>
      <c r="GTR47" s="5"/>
      <c r="GTS47" s="5"/>
      <c r="GTT47" s="5"/>
      <c r="GTU47" s="5"/>
      <c r="GTV47" s="5"/>
      <c r="GTW47" s="5"/>
      <c r="GTX47" s="5"/>
      <c r="GTY47" s="5"/>
      <c r="GTZ47" s="5"/>
      <c r="GUA47" s="5"/>
      <c r="GUB47" s="5"/>
      <c r="GUC47" s="5"/>
      <c r="GUD47" s="5"/>
      <c r="GUE47" s="5"/>
      <c r="GUF47" s="5"/>
      <c r="GUG47" s="5"/>
      <c r="GUH47" s="5"/>
      <c r="GUI47" s="5"/>
      <c r="GUJ47" s="5"/>
      <c r="GUK47" s="5"/>
      <c r="GUL47" s="5"/>
      <c r="GUM47" s="5"/>
      <c r="GUN47" s="5"/>
      <c r="GUO47" s="5"/>
      <c r="GUP47" s="5"/>
      <c r="GUQ47" s="5"/>
      <c r="GUR47" s="5"/>
      <c r="GUS47" s="5"/>
      <c r="GUT47" s="5"/>
      <c r="GUU47" s="5"/>
      <c r="GUV47" s="5"/>
      <c r="GUW47" s="5"/>
      <c r="GUX47" s="5"/>
      <c r="GUY47" s="5"/>
      <c r="GUZ47" s="5"/>
      <c r="GVA47" s="5"/>
      <c r="GVB47" s="5"/>
      <c r="GVC47" s="5"/>
      <c r="GVD47" s="5"/>
      <c r="GVE47" s="5"/>
      <c r="GVF47" s="5"/>
      <c r="GVG47" s="5"/>
      <c r="GVH47" s="5"/>
      <c r="GVI47" s="5"/>
      <c r="GVJ47" s="5"/>
      <c r="GVK47" s="5"/>
      <c r="GVL47" s="5"/>
      <c r="GVM47" s="5"/>
      <c r="GVN47" s="5"/>
      <c r="GVO47" s="5"/>
      <c r="GVP47" s="5"/>
      <c r="GVQ47" s="5"/>
      <c r="GVR47" s="5"/>
      <c r="GVS47" s="5"/>
      <c r="GVT47" s="5"/>
      <c r="GVU47" s="5"/>
      <c r="GVV47" s="5"/>
      <c r="GVW47" s="5"/>
      <c r="GVX47" s="5"/>
      <c r="GVY47" s="5"/>
      <c r="GVZ47" s="5"/>
      <c r="GWA47" s="5"/>
      <c r="GWB47" s="5"/>
      <c r="GWC47" s="5"/>
      <c r="GWD47" s="5"/>
      <c r="GWE47" s="5"/>
      <c r="GWF47" s="5"/>
      <c r="GWG47" s="5"/>
      <c r="GWH47" s="5"/>
      <c r="GWI47" s="5"/>
      <c r="GWJ47" s="5"/>
      <c r="GWK47" s="5"/>
      <c r="GWL47" s="5"/>
      <c r="GWM47" s="5"/>
      <c r="GWN47" s="5"/>
      <c r="GWO47" s="5"/>
      <c r="GWP47" s="5"/>
      <c r="GWQ47" s="5"/>
      <c r="GWR47" s="5"/>
      <c r="GWS47" s="5"/>
      <c r="GWT47" s="5"/>
      <c r="GWU47" s="5"/>
      <c r="GWV47" s="5"/>
      <c r="GWW47" s="5"/>
      <c r="GWX47" s="5"/>
      <c r="GWY47" s="5"/>
      <c r="GWZ47" s="5"/>
      <c r="GXA47" s="5"/>
      <c r="GXB47" s="5"/>
      <c r="GXC47" s="5"/>
      <c r="GXD47" s="5"/>
      <c r="GXE47" s="5"/>
      <c r="GXF47" s="5"/>
      <c r="GXG47" s="5"/>
      <c r="GXH47" s="5"/>
      <c r="GXI47" s="5"/>
      <c r="GXJ47" s="5"/>
      <c r="GXK47" s="5"/>
      <c r="GXL47" s="5"/>
      <c r="GXM47" s="5"/>
      <c r="GXN47" s="5"/>
      <c r="GXO47" s="5"/>
      <c r="GXP47" s="5"/>
      <c r="GXQ47" s="5"/>
      <c r="GXR47" s="5"/>
      <c r="GXS47" s="5"/>
      <c r="GXT47" s="5"/>
      <c r="GXU47" s="5"/>
      <c r="GXV47" s="5"/>
      <c r="GXW47" s="5"/>
      <c r="GXX47" s="5"/>
      <c r="GXY47" s="5"/>
      <c r="GXZ47" s="5"/>
      <c r="GYA47" s="5"/>
      <c r="GYB47" s="5"/>
      <c r="GYC47" s="5"/>
      <c r="GYD47" s="5"/>
      <c r="GYE47" s="5"/>
      <c r="GYF47" s="5"/>
      <c r="GYG47" s="5"/>
      <c r="GYH47" s="5"/>
      <c r="GYI47" s="5"/>
      <c r="GYJ47" s="5"/>
      <c r="GYK47" s="5"/>
      <c r="GYL47" s="5"/>
      <c r="GYM47" s="5"/>
      <c r="GYN47" s="5"/>
      <c r="GYO47" s="5"/>
      <c r="GYP47" s="5"/>
      <c r="GYQ47" s="5"/>
      <c r="GYR47" s="5"/>
      <c r="GYS47" s="5"/>
      <c r="GYT47" s="5"/>
      <c r="GYU47" s="5"/>
      <c r="GYV47" s="5"/>
      <c r="GYW47" s="5"/>
      <c r="GYX47" s="5"/>
      <c r="GYY47" s="5"/>
      <c r="GYZ47" s="5"/>
      <c r="GZA47" s="5"/>
      <c r="GZB47" s="5"/>
      <c r="GZC47" s="5"/>
      <c r="GZD47" s="5"/>
      <c r="GZE47" s="5"/>
      <c r="GZF47" s="5"/>
      <c r="GZG47" s="5"/>
      <c r="GZH47" s="5"/>
      <c r="GZI47" s="5"/>
      <c r="GZJ47" s="5"/>
      <c r="GZK47" s="5"/>
      <c r="GZL47" s="5"/>
      <c r="GZM47" s="5"/>
      <c r="GZN47" s="5"/>
      <c r="GZO47" s="5"/>
      <c r="GZP47" s="5"/>
      <c r="GZQ47" s="5"/>
      <c r="GZR47" s="5"/>
      <c r="GZS47" s="5"/>
      <c r="GZT47" s="5"/>
      <c r="GZU47" s="5"/>
      <c r="GZV47" s="5"/>
      <c r="GZW47" s="5"/>
      <c r="GZX47" s="5"/>
      <c r="GZY47" s="5"/>
      <c r="GZZ47" s="5"/>
      <c r="HAA47" s="5"/>
      <c r="HAB47" s="5"/>
      <c r="HAC47" s="5"/>
      <c r="HAD47" s="5"/>
      <c r="HAE47" s="5"/>
      <c r="HAF47" s="5"/>
      <c r="HAG47" s="5"/>
      <c r="HAH47" s="5"/>
      <c r="HAI47" s="5"/>
      <c r="HAJ47" s="5"/>
      <c r="HAK47" s="5"/>
      <c r="HAL47" s="5"/>
      <c r="HAM47" s="5"/>
      <c r="HAN47" s="5"/>
      <c r="HAO47" s="5"/>
      <c r="HAP47" s="5"/>
      <c r="HAQ47" s="5"/>
      <c r="HAR47" s="5"/>
      <c r="HAS47" s="5"/>
      <c r="HAT47" s="5"/>
      <c r="HAU47" s="5"/>
      <c r="HAV47" s="5"/>
      <c r="HAW47" s="5"/>
      <c r="HAX47" s="5"/>
      <c r="HAY47" s="5"/>
      <c r="HAZ47" s="5"/>
      <c r="HBA47" s="5"/>
      <c r="HBB47" s="5"/>
      <c r="HBC47" s="5"/>
      <c r="HBD47" s="5"/>
      <c r="HBE47" s="5"/>
      <c r="HBF47" s="5"/>
      <c r="HBG47" s="5"/>
      <c r="HBH47" s="5"/>
      <c r="HBI47" s="5"/>
      <c r="HBJ47" s="5"/>
      <c r="HBK47" s="5"/>
      <c r="HBL47" s="5"/>
      <c r="HBM47" s="5"/>
      <c r="HBN47" s="5"/>
      <c r="HBO47" s="5"/>
      <c r="HBP47" s="5"/>
      <c r="HBQ47" s="5"/>
      <c r="HBR47" s="5"/>
      <c r="HBS47" s="5"/>
      <c r="HBT47" s="5"/>
      <c r="HBU47" s="5"/>
      <c r="HBV47" s="5"/>
      <c r="HBW47" s="5"/>
      <c r="HBX47" s="5"/>
      <c r="HBY47" s="5"/>
      <c r="HBZ47" s="5"/>
      <c r="HCA47" s="5"/>
      <c r="HCB47" s="5"/>
      <c r="HCC47" s="5"/>
      <c r="HCD47" s="5"/>
      <c r="HCE47" s="5"/>
      <c r="HCF47" s="5"/>
      <c r="HCG47" s="5"/>
      <c r="HCH47" s="5"/>
      <c r="HCI47" s="5"/>
      <c r="HCJ47" s="5"/>
      <c r="HCK47" s="5"/>
      <c r="HCL47" s="5"/>
      <c r="HCM47" s="5"/>
      <c r="HCN47" s="5"/>
      <c r="HCO47" s="5"/>
      <c r="HCP47" s="5"/>
      <c r="HCQ47" s="5"/>
      <c r="HCR47" s="5"/>
      <c r="HCS47" s="5"/>
      <c r="HCT47" s="5"/>
      <c r="HCU47" s="5"/>
      <c r="HCV47" s="5"/>
      <c r="HCW47" s="5"/>
      <c r="HCX47" s="5"/>
      <c r="HCY47" s="5"/>
      <c r="HCZ47" s="5"/>
      <c r="HDA47" s="5"/>
      <c r="HDB47" s="5"/>
      <c r="HDC47" s="5"/>
      <c r="HDD47" s="5"/>
      <c r="HDE47" s="5"/>
      <c r="HDF47" s="5"/>
      <c r="HDG47" s="5"/>
      <c r="HDH47" s="5"/>
      <c r="HDI47" s="5"/>
      <c r="HDJ47" s="5"/>
      <c r="HDK47" s="5"/>
      <c r="HDL47" s="5"/>
      <c r="HDM47" s="5"/>
      <c r="HDN47" s="5"/>
      <c r="HDO47" s="5"/>
      <c r="HDP47" s="5"/>
      <c r="HDQ47" s="5"/>
      <c r="HDR47" s="5"/>
      <c r="HDS47" s="5"/>
      <c r="HDT47" s="5"/>
      <c r="HDU47" s="5"/>
      <c r="HDV47" s="5"/>
      <c r="HDW47" s="5"/>
      <c r="HDX47" s="5"/>
      <c r="HDY47" s="5"/>
      <c r="HDZ47" s="5"/>
      <c r="HEA47" s="5"/>
      <c r="HEB47" s="5"/>
      <c r="HEC47" s="5"/>
      <c r="HED47" s="5"/>
      <c r="HEE47" s="5"/>
      <c r="HEF47" s="5"/>
      <c r="HEG47" s="5"/>
      <c r="HEH47" s="5"/>
      <c r="HEI47" s="5"/>
      <c r="HEJ47" s="5"/>
      <c r="HEK47" s="5"/>
      <c r="HEL47" s="5"/>
      <c r="HEM47" s="5"/>
      <c r="HEN47" s="5"/>
      <c r="HEO47" s="5"/>
      <c r="HEP47" s="5"/>
      <c r="HEQ47" s="5"/>
      <c r="HER47" s="5"/>
      <c r="HES47" s="5"/>
      <c r="HET47" s="5"/>
      <c r="HEU47" s="5"/>
      <c r="HEV47" s="5"/>
      <c r="HEW47" s="5"/>
      <c r="HEX47" s="5"/>
      <c r="HEY47" s="5"/>
      <c r="HEZ47" s="5"/>
      <c r="HFA47" s="5"/>
      <c r="HFB47" s="5"/>
      <c r="HFC47" s="5"/>
      <c r="HFD47" s="5"/>
      <c r="HFE47" s="5"/>
      <c r="HFF47" s="5"/>
      <c r="HFG47" s="5"/>
      <c r="HFH47" s="5"/>
      <c r="HFI47" s="5"/>
      <c r="HFJ47" s="5"/>
      <c r="HFK47" s="5"/>
      <c r="HFL47" s="5"/>
      <c r="HFM47" s="5"/>
      <c r="HFN47" s="5"/>
      <c r="HFO47" s="5"/>
      <c r="HFP47" s="5"/>
      <c r="HFQ47" s="5"/>
      <c r="HFR47" s="5"/>
      <c r="HFS47" s="5"/>
      <c r="HFT47" s="5"/>
      <c r="HFU47" s="5"/>
      <c r="HFV47" s="5"/>
      <c r="HFW47" s="5"/>
      <c r="HFX47" s="5"/>
      <c r="HFY47" s="5"/>
      <c r="HFZ47" s="5"/>
      <c r="HGA47" s="5"/>
      <c r="HGB47" s="5"/>
      <c r="HGC47" s="5"/>
      <c r="HGD47" s="5"/>
      <c r="HGE47" s="5"/>
      <c r="HGF47" s="5"/>
      <c r="HGG47" s="5"/>
      <c r="HGH47" s="5"/>
      <c r="HGI47" s="5"/>
      <c r="HGJ47" s="5"/>
      <c r="HGK47" s="5"/>
      <c r="HGL47" s="5"/>
      <c r="HGM47" s="5"/>
      <c r="HGN47" s="5"/>
      <c r="HGO47" s="5"/>
      <c r="HGP47" s="5"/>
      <c r="HGQ47" s="5"/>
      <c r="HGR47" s="5"/>
      <c r="HGS47" s="5"/>
      <c r="HGT47" s="5"/>
      <c r="HGU47" s="5"/>
      <c r="HGV47" s="5"/>
      <c r="HGW47" s="5"/>
      <c r="HGX47" s="5"/>
      <c r="HGY47" s="5"/>
      <c r="HGZ47" s="5"/>
      <c r="HHA47" s="5"/>
      <c r="HHB47" s="5"/>
      <c r="HHC47" s="5"/>
      <c r="HHD47" s="5"/>
      <c r="HHE47" s="5"/>
      <c r="HHF47" s="5"/>
      <c r="HHG47" s="5"/>
      <c r="HHH47" s="5"/>
      <c r="HHI47" s="5"/>
      <c r="HHJ47" s="5"/>
      <c r="HHK47" s="5"/>
      <c r="HHL47" s="5"/>
      <c r="HHM47" s="5"/>
      <c r="HHN47" s="5"/>
      <c r="HHO47" s="5"/>
      <c r="HHP47" s="5"/>
      <c r="HHQ47" s="5"/>
      <c r="HHR47" s="5"/>
      <c r="HHS47" s="5"/>
      <c r="HHT47" s="5"/>
      <c r="HHU47" s="5"/>
      <c r="HHV47" s="5"/>
      <c r="HHW47" s="5"/>
      <c r="HHX47" s="5"/>
      <c r="HHY47" s="5"/>
      <c r="HHZ47" s="5"/>
      <c r="HIA47" s="5"/>
      <c r="HIB47" s="5"/>
      <c r="HIC47" s="5"/>
      <c r="HID47" s="5"/>
      <c r="HIE47" s="5"/>
      <c r="HIF47" s="5"/>
      <c r="HIG47" s="5"/>
      <c r="HIH47" s="5"/>
      <c r="HII47" s="5"/>
      <c r="HIJ47" s="5"/>
      <c r="HIK47" s="5"/>
      <c r="HIL47" s="5"/>
      <c r="HIM47" s="5"/>
      <c r="HIN47" s="5"/>
      <c r="HIO47" s="5"/>
      <c r="HIP47" s="5"/>
      <c r="HIQ47" s="5"/>
      <c r="HIR47" s="5"/>
      <c r="HIS47" s="5"/>
      <c r="HIT47" s="5"/>
      <c r="HIU47" s="5"/>
      <c r="HIV47" s="5"/>
      <c r="HIW47" s="5"/>
      <c r="HIX47" s="5"/>
      <c r="HIY47" s="5"/>
      <c r="HIZ47" s="5"/>
      <c r="HJA47" s="5"/>
      <c r="HJB47" s="5"/>
      <c r="HJC47" s="5"/>
      <c r="HJD47" s="5"/>
      <c r="HJE47" s="5"/>
      <c r="HJF47" s="5"/>
      <c r="HJG47" s="5"/>
      <c r="HJH47" s="5"/>
      <c r="HJI47" s="5"/>
      <c r="HJJ47" s="5"/>
      <c r="HJK47" s="5"/>
      <c r="HJL47" s="5"/>
      <c r="HJM47" s="5"/>
      <c r="HJN47" s="5"/>
      <c r="HJO47" s="5"/>
      <c r="HJP47" s="5"/>
      <c r="HJQ47" s="5"/>
      <c r="HJR47" s="5"/>
      <c r="HJS47" s="5"/>
      <c r="HJT47" s="5"/>
      <c r="HJU47" s="5"/>
      <c r="HJV47" s="5"/>
      <c r="HJW47" s="5"/>
      <c r="HJX47" s="5"/>
      <c r="HJY47" s="5"/>
      <c r="HJZ47" s="5"/>
      <c r="HKA47" s="5"/>
      <c r="HKB47" s="5"/>
      <c r="HKC47" s="5"/>
      <c r="HKD47" s="5"/>
      <c r="HKE47" s="5"/>
      <c r="HKF47" s="5"/>
      <c r="HKG47" s="5"/>
      <c r="HKH47" s="5"/>
      <c r="HKI47" s="5"/>
      <c r="HKJ47" s="5"/>
      <c r="HKK47" s="5"/>
      <c r="HKL47" s="5"/>
      <c r="HKM47" s="5"/>
      <c r="HKN47" s="5"/>
      <c r="HKO47" s="5"/>
      <c r="HKP47" s="5"/>
      <c r="HKQ47" s="5"/>
      <c r="HKR47" s="5"/>
      <c r="HKS47" s="5"/>
      <c r="HKT47" s="5"/>
      <c r="HKU47" s="5"/>
      <c r="HKV47" s="5"/>
      <c r="HKW47" s="5"/>
      <c r="HKX47" s="5"/>
      <c r="HKY47" s="5"/>
      <c r="HKZ47" s="5"/>
      <c r="HLA47" s="5"/>
      <c r="HLB47" s="5"/>
      <c r="HLC47" s="5"/>
      <c r="HLD47" s="5"/>
      <c r="HLE47" s="5"/>
      <c r="HLF47" s="5"/>
      <c r="HLG47" s="5"/>
      <c r="HLH47" s="5"/>
      <c r="HLI47" s="5"/>
      <c r="HLJ47" s="5"/>
      <c r="HLK47" s="5"/>
      <c r="HLL47" s="5"/>
      <c r="HLM47" s="5"/>
      <c r="HLN47" s="5"/>
      <c r="HLO47" s="5"/>
      <c r="HLP47" s="5"/>
      <c r="HLQ47" s="5"/>
      <c r="HLR47" s="5"/>
      <c r="HLS47" s="5"/>
      <c r="HLT47" s="5"/>
      <c r="HLU47" s="5"/>
      <c r="HLV47" s="5"/>
      <c r="HLW47" s="5"/>
      <c r="HLX47" s="5"/>
      <c r="HLY47" s="5"/>
      <c r="HLZ47" s="5"/>
      <c r="HMA47" s="5"/>
      <c r="HMB47" s="5"/>
      <c r="HMC47" s="5"/>
      <c r="HMD47" s="5"/>
      <c r="HME47" s="5"/>
      <c r="HMF47" s="5"/>
      <c r="HMG47" s="5"/>
      <c r="HMH47" s="5"/>
      <c r="HMI47" s="5"/>
      <c r="HMJ47" s="5"/>
      <c r="HMK47" s="5"/>
      <c r="HML47" s="5"/>
      <c r="HMM47" s="5"/>
      <c r="HMN47" s="5"/>
      <c r="HMO47" s="5"/>
      <c r="HMP47" s="5"/>
      <c r="HMQ47" s="5"/>
      <c r="HMR47" s="5"/>
      <c r="HMS47" s="5"/>
      <c r="HMT47" s="5"/>
      <c r="HMU47" s="5"/>
      <c r="HMV47" s="5"/>
      <c r="HMW47" s="5"/>
      <c r="HMX47" s="5"/>
      <c r="HMY47" s="5"/>
      <c r="HMZ47" s="5"/>
      <c r="HNA47" s="5"/>
      <c r="HNB47" s="5"/>
      <c r="HNC47" s="5"/>
      <c r="HND47" s="5"/>
      <c r="HNE47" s="5"/>
      <c r="HNF47" s="5"/>
      <c r="HNG47" s="5"/>
      <c r="HNH47" s="5"/>
      <c r="HNI47" s="5"/>
      <c r="HNJ47" s="5"/>
      <c r="HNK47" s="5"/>
      <c r="HNL47" s="5"/>
      <c r="HNM47" s="5"/>
      <c r="HNN47" s="5"/>
      <c r="HNO47" s="5"/>
      <c r="HNP47" s="5"/>
      <c r="HNQ47" s="5"/>
      <c r="HNR47" s="5"/>
      <c r="HNS47" s="5"/>
      <c r="HNT47" s="5"/>
      <c r="HNU47" s="5"/>
      <c r="HNV47" s="5"/>
      <c r="HNW47" s="5"/>
      <c r="HNX47" s="5"/>
      <c r="HNY47" s="5"/>
      <c r="HNZ47" s="5"/>
      <c r="HOA47" s="5"/>
      <c r="HOB47" s="5"/>
      <c r="HOC47" s="5"/>
      <c r="HOD47" s="5"/>
      <c r="HOE47" s="5"/>
      <c r="HOF47" s="5"/>
      <c r="HOG47" s="5"/>
      <c r="HOH47" s="5"/>
      <c r="HOI47" s="5"/>
      <c r="HOJ47" s="5"/>
      <c r="HOK47" s="5"/>
      <c r="HOL47" s="5"/>
      <c r="HOM47" s="5"/>
      <c r="HON47" s="5"/>
      <c r="HOO47" s="5"/>
      <c r="HOP47" s="5"/>
      <c r="HOQ47" s="5"/>
      <c r="HOR47" s="5"/>
      <c r="HOS47" s="5"/>
      <c r="HOT47" s="5"/>
      <c r="HOU47" s="5"/>
      <c r="HOV47" s="5"/>
      <c r="HOW47" s="5"/>
      <c r="HOX47" s="5"/>
      <c r="HOY47" s="5"/>
      <c r="HOZ47" s="5"/>
      <c r="HPA47" s="5"/>
      <c r="HPB47" s="5"/>
      <c r="HPC47" s="5"/>
      <c r="HPD47" s="5"/>
      <c r="HPE47" s="5"/>
      <c r="HPF47" s="5"/>
      <c r="HPG47" s="5"/>
      <c r="HPH47" s="5"/>
      <c r="HPI47" s="5"/>
      <c r="HPJ47" s="5"/>
      <c r="HPK47" s="5"/>
      <c r="HPL47" s="5"/>
      <c r="HPM47" s="5"/>
      <c r="HPN47" s="5"/>
      <c r="HPO47" s="5"/>
      <c r="HPP47" s="5"/>
      <c r="HPQ47" s="5"/>
      <c r="HPR47" s="5"/>
      <c r="HPS47" s="5"/>
      <c r="HPT47" s="5"/>
      <c r="HPU47" s="5"/>
      <c r="HPV47" s="5"/>
      <c r="HPW47" s="5"/>
      <c r="HPX47" s="5"/>
      <c r="HPY47" s="5"/>
      <c r="HPZ47" s="5"/>
      <c r="HQA47" s="5"/>
      <c r="HQB47" s="5"/>
      <c r="HQC47" s="5"/>
      <c r="HQD47" s="5"/>
      <c r="HQE47" s="5"/>
      <c r="HQF47" s="5"/>
      <c r="HQG47" s="5"/>
      <c r="HQH47" s="5"/>
      <c r="HQI47" s="5"/>
      <c r="HQJ47" s="5"/>
      <c r="HQK47" s="5"/>
      <c r="HQL47" s="5"/>
      <c r="HQM47" s="5"/>
      <c r="HQN47" s="5"/>
      <c r="HQO47" s="5"/>
      <c r="HQP47" s="5"/>
      <c r="HQQ47" s="5"/>
      <c r="HQR47" s="5"/>
      <c r="HQS47" s="5"/>
      <c r="HQT47" s="5"/>
      <c r="HQU47" s="5"/>
      <c r="HQV47" s="5"/>
      <c r="HQW47" s="5"/>
      <c r="HQX47" s="5"/>
      <c r="HQY47" s="5"/>
      <c r="HQZ47" s="5"/>
      <c r="HRA47" s="5"/>
      <c r="HRB47" s="5"/>
      <c r="HRC47" s="5"/>
      <c r="HRD47" s="5"/>
      <c r="HRE47" s="5"/>
      <c r="HRF47" s="5"/>
      <c r="HRG47" s="5"/>
      <c r="HRH47" s="5"/>
      <c r="HRI47" s="5"/>
      <c r="HRJ47" s="5"/>
      <c r="HRK47" s="5"/>
      <c r="HRL47" s="5"/>
      <c r="HRM47" s="5"/>
      <c r="HRN47" s="5"/>
      <c r="HRO47" s="5"/>
      <c r="HRP47" s="5"/>
      <c r="HRQ47" s="5"/>
      <c r="HRR47" s="5"/>
      <c r="HRS47" s="5"/>
      <c r="HRT47" s="5"/>
      <c r="HRU47" s="5"/>
      <c r="HRV47" s="5"/>
      <c r="HRW47" s="5"/>
      <c r="HRX47" s="5"/>
      <c r="HRY47" s="5"/>
      <c r="HRZ47" s="5"/>
      <c r="HSA47" s="5"/>
      <c r="HSB47" s="5"/>
      <c r="HSC47" s="5"/>
      <c r="HSD47" s="5"/>
      <c r="HSE47" s="5"/>
      <c r="HSF47" s="5"/>
      <c r="HSG47" s="5"/>
      <c r="HSH47" s="5"/>
      <c r="HSI47" s="5"/>
      <c r="HSJ47" s="5"/>
      <c r="HSK47" s="5"/>
      <c r="HSL47" s="5"/>
      <c r="HSM47" s="5"/>
      <c r="HSN47" s="5"/>
      <c r="HSO47" s="5"/>
      <c r="HSP47" s="5"/>
      <c r="HSQ47" s="5"/>
      <c r="HSR47" s="5"/>
      <c r="HSS47" s="5"/>
      <c r="HST47" s="5"/>
      <c r="HSU47" s="5"/>
      <c r="HSV47" s="5"/>
      <c r="HSW47" s="5"/>
      <c r="HSX47" s="5"/>
      <c r="HSY47" s="5"/>
      <c r="HSZ47" s="5"/>
      <c r="HTA47" s="5"/>
      <c r="HTB47" s="5"/>
      <c r="HTC47" s="5"/>
      <c r="HTD47" s="5"/>
      <c r="HTE47" s="5"/>
      <c r="HTF47" s="5"/>
      <c r="HTG47" s="5"/>
      <c r="HTH47" s="5"/>
      <c r="HTI47" s="5"/>
      <c r="HTJ47" s="5"/>
      <c r="HTK47" s="5"/>
      <c r="HTL47" s="5"/>
      <c r="HTM47" s="5"/>
      <c r="HTN47" s="5"/>
      <c r="HTO47" s="5"/>
      <c r="HTP47" s="5"/>
      <c r="HTQ47" s="5"/>
      <c r="HTR47" s="5"/>
      <c r="HTS47" s="5"/>
      <c r="HTT47" s="5"/>
      <c r="HTU47" s="5"/>
      <c r="HTV47" s="5"/>
      <c r="HTW47" s="5"/>
      <c r="HTX47" s="5"/>
      <c r="HTY47" s="5"/>
      <c r="HTZ47" s="5"/>
      <c r="HUA47" s="5"/>
      <c r="HUB47" s="5"/>
      <c r="HUC47" s="5"/>
      <c r="HUD47" s="5"/>
      <c r="HUE47" s="5"/>
      <c r="HUF47" s="5"/>
      <c r="HUG47" s="5"/>
      <c r="HUH47" s="5"/>
      <c r="HUI47" s="5"/>
      <c r="HUJ47" s="5"/>
      <c r="HUK47" s="5"/>
      <c r="HUL47" s="5"/>
      <c r="HUM47" s="5"/>
      <c r="HUN47" s="5"/>
      <c r="HUO47" s="5"/>
      <c r="HUP47" s="5"/>
      <c r="HUQ47" s="5"/>
      <c r="HUR47" s="5"/>
      <c r="HUS47" s="5"/>
      <c r="HUT47" s="5"/>
      <c r="HUU47" s="5"/>
      <c r="HUV47" s="5"/>
      <c r="HUW47" s="5"/>
      <c r="HUX47" s="5"/>
      <c r="HUY47" s="5"/>
      <c r="HUZ47" s="5"/>
      <c r="HVA47" s="5"/>
      <c r="HVB47" s="5"/>
      <c r="HVC47" s="5"/>
      <c r="HVD47" s="5"/>
      <c r="HVE47" s="5"/>
      <c r="HVF47" s="5"/>
      <c r="HVG47" s="5"/>
      <c r="HVH47" s="5"/>
      <c r="HVI47" s="5"/>
      <c r="HVJ47" s="5"/>
      <c r="HVK47" s="5"/>
      <c r="HVL47" s="5"/>
      <c r="HVM47" s="5"/>
      <c r="HVN47" s="5"/>
      <c r="HVO47" s="5"/>
      <c r="HVP47" s="5"/>
      <c r="HVQ47" s="5"/>
      <c r="HVR47" s="5"/>
      <c r="HVS47" s="5"/>
      <c r="HVT47" s="5"/>
      <c r="HVU47" s="5"/>
      <c r="HVV47" s="5"/>
      <c r="HVW47" s="5"/>
      <c r="HVX47" s="5"/>
      <c r="HVY47" s="5"/>
      <c r="HVZ47" s="5"/>
      <c r="HWA47" s="5"/>
      <c r="HWB47" s="5"/>
      <c r="HWC47" s="5"/>
      <c r="HWD47" s="5"/>
      <c r="HWE47" s="5"/>
      <c r="HWF47" s="5"/>
      <c r="HWG47" s="5"/>
      <c r="HWH47" s="5"/>
      <c r="HWI47" s="5"/>
      <c r="HWJ47" s="5"/>
      <c r="HWK47" s="5"/>
      <c r="HWL47" s="5"/>
      <c r="HWM47" s="5"/>
      <c r="HWN47" s="5"/>
      <c r="HWO47" s="5"/>
      <c r="HWP47" s="5"/>
      <c r="HWQ47" s="5"/>
      <c r="HWR47" s="5"/>
      <c r="HWS47" s="5"/>
      <c r="HWT47" s="5"/>
      <c r="HWU47" s="5"/>
      <c r="HWV47" s="5"/>
      <c r="HWW47" s="5"/>
      <c r="HWX47" s="5"/>
      <c r="HWY47" s="5"/>
      <c r="HWZ47" s="5"/>
      <c r="HXA47" s="5"/>
      <c r="HXB47" s="5"/>
      <c r="HXC47" s="5"/>
      <c r="HXD47" s="5"/>
      <c r="HXE47" s="5"/>
      <c r="HXF47" s="5"/>
      <c r="HXG47" s="5"/>
      <c r="HXH47" s="5"/>
      <c r="HXI47" s="5"/>
      <c r="HXJ47" s="5"/>
      <c r="HXK47" s="5"/>
      <c r="HXL47" s="5"/>
      <c r="HXM47" s="5"/>
      <c r="HXN47" s="5"/>
      <c r="HXO47" s="5"/>
      <c r="HXP47" s="5"/>
      <c r="HXQ47" s="5"/>
      <c r="HXR47" s="5"/>
      <c r="HXS47" s="5"/>
      <c r="HXT47" s="5"/>
      <c r="HXU47" s="5"/>
      <c r="HXV47" s="5"/>
      <c r="HXW47" s="5"/>
      <c r="HXX47" s="5"/>
      <c r="HXY47" s="5"/>
      <c r="HXZ47" s="5"/>
      <c r="HYA47" s="5"/>
      <c r="HYB47" s="5"/>
      <c r="HYC47" s="5"/>
      <c r="HYD47" s="5"/>
      <c r="HYE47" s="5"/>
      <c r="HYF47" s="5"/>
      <c r="HYG47" s="5"/>
      <c r="HYH47" s="5"/>
      <c r="HYI47" s="5"/>
      <c r="HYJ47" s="5"/>
      <c r="HYK47" s="5"/>
      <c r="HYL47" s="5"/>
      <c r="HYM47" s="5"/>
      <c r="HYN47" s="5"/>
      <c r="HYO47" s="5"/>
      <c r="HYP47" s="5"/>
      <c r="HYQ47" s="5"/>
      <c r="HYR47" s="5"/>
      <c r="HYS47" s="5"/>
      <c r="HYT47" s="5"/>
      <c r="HYU47" s="5"/>
      <c r="HYV47" s="5"/>
      <c r="HYW47" s="5"/>
      <c r="HYX47" s="5"/>
      <c r="HYY47" s="5"/>
      <c r="HYZ47" s="5"/>
      <c r="HZA47" s="5"/>
      <c r="HZB47" s="5"/>
      <c r="HZC47" s="5"/>
      <c r="HZD47" s="5"/>
      <c r="HZE47" s="5"/>
      <c r="HZF47" s="5"/>
      <c r="HZG47" s="5"/>
      <c r="HZH47" s="5"/>
      <c r="HZI47" s="5"/>
      <c r="HZJ47" s="5"/>
      <c r="HZK47" s="5"/>
      <c r="HZL47" s="5"/>
      <c r="HZM47" s="5"/>
      <c r="HZN47" s="5"/>
      <c r="HZO47" s="5"/>
      <c r="HZP47" s="5"/>
      <c r="HZQ47" s="5"/>
      <c r="HZR47" s="5"/>
      <c r="HZS47" s="5"/>
      <c r="HZT47" s="5"/>
      <c r="HZU47" s="5"/>
      <c r="HZV47" s="5"/>
      <c r="HZW47" s="5"/>
      <c r="HZX47" s="5"/>
      <c r="HZY47" s="5"/>
      <c r="HZZ47" s="5"/>
      <c r="IAA47" s="5"/>
      <c r="IAB47" s="5"/>
      <c r="IAC47" s="5"/>
      <c r="IAD47" s="5"/>
      <c r="IAE47" s="5"/>
      <c r="IAF47" s="5"/>
      <c r="IAG47" s="5"/>
      <c r="IAH47" s="5"/>
      <c r="IAI47" s="5"/>
      <c r="IAJ47" s="5"/>
      <c r="IAK47" s="5"/>
      <c r="IAL47" s="5"/>
      <c r="IAM47" s="5"/>
      <c r="IAN47" s="5"/>
      <c r="IAO47" s="5"/>
      <c r="IAP47" s="5"/>
      <c r="IAQ47" s="5"/>
      <c r="IAR47" s="5"/>
      <c r="IAS47" s="5"/>
      <c r="IAT47" s="5"/>
      <c r="IAU47" s="5"/>
      <c r="IAV47" s="5"/>
      <c r="IAW47" s="5"/>
      <c r="IAX47" s="5"/>
      <c r="IAY47" s="5"/>
      <c r="IAZ47" s="5"/>
      <c r="IBA47" s="5"/>
      <c r="IBB47" s="5"/>
      <c r="IBC47" s="5"/>
      <c r="IBD47" s="5"/>
      <c r="IBE47" s="5"/>
      <c r="IBF47" s="5"/>
      <c r="IBG47" s="5"/>
      <c r="IBH47" s="5"/>
      <c r="IBI47" s="5"/>
      <c r="IBJ47" s="5"/>
      <c r="IBK47" s="5"/>
      <c r="IBL47" s="5"/>
      <c r="IBM47" s="5"/>
      <c r="IBN47" s="5"/>
      <c r="IBO47" s="5"/>
      <c r="IBP47" s="5"/>
      <c r="IBQ47" s="5"/>
      <c r="IBR47" s="5"/>
      <c r="IBS47" s="5"/>
      <c r="IBT47" s="5"/>
      <c r="IBU47" s="5"/>
      <c r="IBV47" s="5"/>
      <c r="IBW47" s="5"/>
      <c r="IBX47" s="5"/>
      <c r="IBY47" s="5"/>
      <c r="IBZ47" s="5"/>
      <c r="ICA47" s="5"/>
      <c r="ICB47" s="5"/>
      <c r="ICC47" s="5"/>
      <c r="ICD47" s="5"/>
      <c r="ICE47" s="5"/>
      <c r="ICF47" s="5"/>
      <c r="ICG47" s="5"/>
      <c r="ICH47" s="5"/>
      <c r="ICI47" s="5"/>
      <c r="ICJ47" s="5"/>
      <c r="ICK47" s="5"/>
      <c r="ICL47" s="5"/>
      <c r="ICM47" s="5"/>
      <c r="ICN47" s="5"/>
      <c r="ICO47" s="5"/>
      <c r="ICP47" s="5"/>
      <c r="ICQ47" s="5"/>
      <c r="ICR47" s="5"/>
      <c r="ICS47" s="5"/>
      <c r="ICT47" s="5"/>
      <c r="ICU47" s="5"/>
      <c r="ICV47" s="5"/>
      <c r="ICW47" s="5"/>
      <c r="ICX47" s="5"/>
      <c r="ICY47" s="5"/>
      <c r="ICZ47" s="5"/>
      <c r="IDA47" s="5"/>
      <c r="IDB47" s="5"/>
      <c r="IDC47" s="5"/>
      <c r="IDD47" s="5"/>
      <c r="IDE47" s="5"/>
      <c r="IDF47" s="5"/>
      <c r="IDG47" s="5"/>
      <c r="IDH47" s="5"/>
      <c r="IDI47" s="5"/>
      <c r="IDJ47" s="5"/>
      <c r="IDK47" s="5"/>
      <c r="IDL47" s="5"/>
      <c r="IDM47" s="5"/>
      <c r="IDN47" s="5"/>
      <c r="IDO47" s="5"/>
      <c r="IDP47" s="5"/>
      <c r="IDQ47" s="5"/>
      <c r="IDR47" s="5"/>
      <c r="IDS47" s="5"/>
      <c r="IDT47" s="5"/>
      <c r="IDU47" s="5"/>
      <c r="IDV47" s="5"/>
      <c r="IDW47" s="5"/>
      <c r="IDX47" s="5"/>
      <c r="IDY47" s="5"/>
      <c r="IDZ47" s="5"/>
      <c r="IEA47" s="5"/>
      <c r="IEB47" s="5"/>
      <c r="IEC47" s="5"/>
      <c r="IED47" s="5"/>
      <c r="IEE47" s="5"/>
      <c r="IEF47" s="5"/>
      <c r="IEG47" s="5"/>
      <c r="IEH47" s="5"/>
      <c r="IEI47" s="5"/>
      <c r="IEJ47" s="5"/>
      <c r="IEK47" s="5"/>
      <c r="IEL47" s="5"/>
      <c r="IEM47" s="5"/>
      <c r="IEN47" s="5"/>
      <c r="IEO47" s="5"/>
      <c r="IEP47" s="5"/>
      <c r="IEQ47" s="5"/>
      <c r="IER47" s="5"/>
      <c r="IES47" s="5"/>
      <c r="IET47" s="5"/>
      <c r="IEU47" s="5"/>
      <c r="IEV47" s="5"/>
      <c r="IEW47" s="5"/>
      <c r="IEX47" s="5"/>
      <c r="IEY47" s="5"/>
      <c r="IEZ47" s="5"/>
      <c r="IFA47" s="5"/>
      <c r="IFB47" s="5"/>
      <c r="IFC47" s="5"/>
      <c r="IFD47" s="5"/>
      <c r="IFE47" s="5"/>
      <c r="IFF47" s="5"/>
      <c r="IFG47" s="5"/>
      <c r="IFH47" s="5"/>
      <c r="IFI47" s="5"/>
      <c r="IFJ47" s="5"/>
      <c r="IFK47" s="5"/>
      <c r="IFL47" s="5"/>
      <c r="IFM47" s="5"/>
      <c r="IFN47" s="5"/>
      <c r="IFO47" s="5"/>
      <c r="IFP47" s="5"/>
      <c r="IFQ47" s="5"/>
      <c r="IFR47" s="5"/>
      <c r="IFS47" s="5"/>
      <c r="IFT47" s="5"/>
      <c r="IFU47" s="5"/>
      <c r="IFV47" s="5"/>
      <c r="IFW47" s="5"/>
      <c r="IFX47" s="5"/>
      <c r="IFY47" s="5"/>
      <c r="IFZ47" s="5"/>
      <c r="IGA47" s="5"/>
      <c r="IGB47" s="5"/>
      <c r="IGC47" s="5"/>
      <c r="IGD47" s="5"/>
      <c r="IGE47" s="5"/>
      <c r="IGF47" s="5"/>
      <c r="IGG47" s="5"/>
      <c r="IGH47" s="5"/>
      <c r="IGI47" s="5"/>
      <c r="IGJ47" s="5"/>
      <c r="IGK47" s="5"/>
      <c r="IGL47" s="5"/>
      <c r="IGM47" s="5"/>
      <c r="IGN47" s="5"/>
      <c r="IGO47" s="5"/>
      <c r="IGP47" s="5"/>
      <c r="IGQ47" s="5"/>
      <c r="IGR47" s="5"/>
      <c r="IGS47" s="5"/>
      <c r="IGT47" s="5"/>
      <c r="IGU47" s="5"/>
      <c r="IGV47" s="5"/>
      <c r="IGW47" s="5"/>
      <c r="IGX47" s="5"/>
      <c r="IGY47" s="5"/>
      <c r="IGZ47" s="5"/>
      <c r="IHA47" s="5"/>
      <c r="IHB47" s="5"/>
      <c r="IHC47" s="5"/>
      <c r="IHD47" s="5"/>
      <c r="IHE47" s="5"/>
      <c r="IHF47" s="5"/>
      <c r="IHG47" s="5"/>
      <c r="IHH47" s="5"/>
      <c r="IHI47" s="5"/>
      <c r="IHJ47" s="5"/>
      <c r="IHK47" s="5"/>
      <c r="IHL47" s="5"/>
      <c r="IHM47" s="5"/>
      <c r="IHN47" s="5"/>
      <c r="IHO47" s="5"/>
      <c r="IHP47" s="5"/>
      <c r="IHQ47" s="5"/>
      <c r="IHR47" s="5"/>
      <c r="IHS47" s="5"/>
      <c r="IHT47" s="5"/>
      <c r="IHU47" s="5"/>
      <c r="IHV47" s="5"/>
      <c r="IHW47" s="5"/>
      <c r="IHX47" s="5"/>
      <c r="IHY47" s="5"/>
      <c r="IHZ47" s="5"/>
      <c r="IIA47" s="5"/>
      <c r="IIB47" s="5"/>
      <c r="IIC47" s="5"/>
      <c r="IID47" s="5"/>
      <c r="IIE47" s="5"/>
      <c r="IIF47" s="5"/>
      <c r="IIG47" s="5"/>
      <c r="IIH47" s="5"/>
      <c r="III47" s="5"/>
      <c r="IIJ47" s="5"/>
      <c r="IIK47" s="5"/>
      <c r="IIL47" s="5"/>
      <c r="IIM47" s="5"/>
      <c r="IIN47" s="5"/>
      <c r="IIO47" s="5"/>
      <c r="IIP47" s="5"/>
      <c r="IIQ47" s="5"/>
      <c r="IIR47" s="5"/>
      <c r="IIS47" s="5"/>
      <c r="IIT47" s="5"/>
      <c r="IIU47" s="5"/>
      <c r="IIV47" s="5"/>
      <c r="IIW47" s="5"/>
      <c r="IIX47" s="5"/>
      <c r="IIY47" s="5"/>
      <c r="IIZ47" s="5"/>
      <c r="IJA47" s="5"/>
      <c r="IJB47" s="5"/>
      <c r="IJC47" s="5"/>
      <c r="IJD47" s="5"/>
      <c r="IJE47" s="5"/>
      <c r="IJF47" s="5"/>
      <c r="IJG47" s="5"/>
      <c r="IJH47" s="5"/>
      <c r="IJI47" s="5"/>
      <c r="IJJ47" s="5"/>
      <c r="IJK47" s="5"/>
      <c r="IJL47" s="5"/>
      <c r="IJM47" s="5"/>
      <c r="IJN47" s="5"/>
      <c r="IJO47" s="5"/>
      <c r="IJP47" s="5"/>
      <c r="IJQ47" s="5"/>
      <c r="IJR47" s="5"/>
      <c r="IJS47" s="5"/>
      <c r="IJT47" s="5"/>
      <c r="IJU47" s="5"/>
      <c r="IJV47" s="5"/>
      <c r="IJW47" s="5"/>
      <c r="IJX47" s="5"/>
      <c r="IJY47" s="5"/>
      <c r="IJZ47" s="5"/>
      <c r="IKA47" s="5"/>
      <c r="IKB47" s="5"/>
      <c r="IKC47" s="5"/>
      <c r="IKD47" s="5"/>
      <c r="IKE47" s="5"/>
      <c r="IKF47" s="5"/>
      <c r="IKG47" s="5"/>
      <c r="IKH47" s="5"/>
      <c r="IKI47" s="5"/>
      <c r="IKJ47" s="5"/>
      <c r="IKK47" s="5"/>
      <c r="IKL47" s="5"/>
      <c r="IKM47" s="5"/>
      <c r="IKN47" s="5"/>
      <c r="IKO47" s="5"/>
      <c r="IKP47" s="5"/>
      <c r="IKQ47" s="5"/>
      <c r="IKR47" s="5"/>
      <c r="IKS47" s="5"/>
      <c r="IKT47" s="5"/>
      <c r="IKU47" s="5"/>
      <c r="IKV47" s="5"/>
      <c r="IKW47" s="5"/>
      <c r="IKX47" s="5"/>
      <c r="IKY47" s="5"/>
      <c r="IKZ47" s="5"/>
      <c r="ILA47" s="5"/>
      <c r="ILB47" s="5"/>
      <c r="ILC47" s="5"/>
      <c r="ILD47" s="5"/>
      <c r="ILE47" s="5"/>
      <c r="ILF47" s="5"/>
      <c r="ILG47" s="5"/>
      <c r="ILH47" s="5"/>
      <c r="ILI47" s="5"/>
      <c r="ILJ47" s="5"/>
      <c r="ILK47" s="5"/>
      <c r="ILL47" s="5"/>
      <c r="ILM47" s="5"/>
      <c r="ILN47" s="5"/>
      <c r="ILO47" s="5"/>
      <c r="ILP47" s="5"/>
      <c r="ILQ47" s="5"/>
      <c r="ILR47" s="5"/>
      <c r="ILS47" s="5"/>
      <c r="ILT47" s="5"/>
      <c r="ILU47" s="5"/>
      <c r="ILV47" s="5"/>
      <c r="ILW47" s="5"/>
      <c r="ILX47" s="5"/>
      <c r="ILY47" s="5"/>
      <c r="ILZ47" s="5"/>
      <c r="IMA47" s="5"/>
      <c r="IMB47" s="5"/>
      <c r="IMC47" s="5"/>
      <c r="IMD47" s="5"/>
      <c r="IME47" s="5"/>
      <c r="IMF47" s="5"/>
      <c r="IMG47" s="5"/>
      <c r="IMH47" s="5"/>
      <c r="IMI47" s="5"/>
      <c r="IMJ47" s="5"/>
      <c r="IMK47" s="5"/>
      <c r="IML47" s="5"/>
      <c r="IMM47" s="5"/>
      <c r="IMN47" s="5"/>
      <c r="IMO47" s="5"/>
      <c r="IMP47" s="5"/>
      <c r="IMQ47" s="5"/>
      <c r="IMR47" s="5"/>
      <c r="IMS47" s="5"/>
      <c r="IMT47" s="5"/>
      <c r="IMU47" s="5"/>
      <c r="IMV47" s="5"/>
      <c r="IMW47" s="5"/>
      <c r="IMX47" s="5"/>
      <c r="IMY47" s="5"/>
      <c r="IMZ47" s="5"/>
      <c r="INA47" s="5"/>
      <c r="INB47" s="5"/>
      <c r="INC47" s="5"/>
      <c r="IND47" s="5"/>
      <c r="INE47" s="5"/>
      <c r="INF47" s="5"/>
      <c r="ING47" s="5"/>
      <c r="INH47" s="5"/>
      <c r="INI47" s="5"/>
      <c r="INJ47" s="5"/>
      <c r="INK47" s="5"/>
      <c r="INL47" s="5"/>
      <c r="INM47" s="5"/>
      <c r="INN47" s="5"/>
      <c r="INO47" s="5"/>
      <c r="INP47" s="5"/>
      <c r="INQ47" s="5"/>
      <c r="INR47" s="5"/>
      <c r="INS47" s="5"/>
      <c r="INT47" s="5"/>
      <c r="INU47" s="5"/>
      <c r="INV47" s="5"/>
      <c r="INW47" s="5"/>
      <c r="INX47" s="5"/>
      <c r="INY47" s="5"/>
      <c r="INZ47" s="5"/>
      <c r="IOA47" s="5"/>
      <c r="IOB47" s="5"/>
      <c r="IOC47" s="5"/>
      <c r="IOD47" s="5"/>
      <c r="IOE47" s="5"/>
      <c r="IOF47" s="5"/>
      <c r="IOG47" s="5"/>
      <c r="IOH47" s="5"/>
      <c r="IOI47" s="5"/>
      <c r="IOJ47" s="5"/>
      <c r="IOK47" s="5"/>
      <c r="IOL47" s="5"/>
      <c r="IOM47" s="5"/>
      <c r="ION47" s="5"/>
      <c r="IOO47" s="5"/>
      <c r="IOP47" s="5"/>
      <c r="IOQ47" s="5"/>
      <c r="IOR47" s="5"/>
      <c r="IOS47" s="5"/>
      <c r="IOT47" s="5"/>
      <c r="IOU47" s="5"/>
      <c r="IOV47" s="5"/>
      <c r="IOW47" s="5"/>
      <c r="IOX47" s="5"/>
      <c r="IOY47" s="5"/>
      <c r="IOZ47" s="5"/>
      <c r="IPA47" s="5"/>
      <c r="IPB47" s="5"/>
      <c r="IPC47" s="5"/>
      <c r="IPD47" s="5"/>
      <c r="IPE47" s="5"/>
      <c r="IPF47" s="5"/>
      <c r="IPG47" s="5"/>
      <c r="IPH47" s="5"/>
      <c r="IPI47" s="5"/>
      <c r="IPJ47" s="5"/>
      <c r="IPK47" s="5"/>
      <c r="IPL47" s="5"/>
      <c r="IPM47" s="5"/>
      <c r="IPN47" s="5"/>
      <c r="IPO47" s="5"/>
      <c r="IPP47" s="5"/>
      <c r="IPQ47" s="5"/>
      <c r="IPR47" s="5"/>
      <c r="IPS47" s="5"/>
      <c r="IPT47" s="5"/>
      <c r="IPU47" s="5"/>
      <c r="IPV47" s="5"/>
      <c r="IPW47" s="5"/>
      <c r="IPX47" s="5"/>
      <c r="IPY47" s="5"/>
      <c r="IPZ47" s="5"/>
      <c r="IQA47" s="5"/>
      <c r="IQB47" s="5"/>
      <c r="IQC47" s="5"/>
      <c r="IQD47" s="5"/>
      <c r="IQE47" s="5"/>
      <c r="IQF47" s="5"/>
      <c r="IQG47" s="5"/>
      <c r="IQH47" s="5"/>
      <c r="IQI47" s="5"/>
      <c r="IQJ47" s="5"/>
      <c r="IQK47" s="5"/>
      <c r="IQL47" s="5"/>
      <c r="IQM47" s="5"/>
      <c r="IQN47" s="5"/>
      <c r="IQO47" s="5"/>
      <c r="IQP47" s="5"/>
      <c r="IQQ47" s="5"/>
      <c r="IQR47" s="5"/>
      <c r="IQS47" s="5"/>
      <c r="IQT47" s="5"/>
      <c r="IQU47" s="5"/>
      <c r="IQV47" s="5"/>
      <c r="IQW47" s="5"/>
      <c r="IQX47" s="5"/>
      <c r="IQY47" s="5"/>
      <c r="IQZ47" s="5"/>
      <c r="IRA47" s="5"/>
      <c r="IRB47" s="5"/>
      <c r="IRC47" s="5"/>
      <c r="IRD47" s="5"/>
      <c r="IRE47" s="5"/>
      <c r="IRF47" s="5"/>
      <c r="IRG47" s="5"/>
      <c r="IRH47" s="5"/>
      <c r="IRI47" s="5"/>
      <c r="IRJ47" s="5"/>
      <c r="IRK47" s="5"/>
      <c r="IRL47" s="5"/>
      <c r="IRM47" s="5"/>
      <c r="IRN47" s="5"/>
      <c r="IRO47" s="5"/>
      <c r="IRP47" s="5"/>
      <c r="IRQ47" s="5"/>
      <c r="IRR47" s="5"/>
      <c r="IRS47" s="5"/>
      <c r="IRT47" s="5"/>
      <c r="IRU47" s="5"/>
      <c r="IRV47" s="5"/>
      <c r="IRW47" s="5"/>
      <c r="IRX47" s="5"/>
      <c r="IRY47" s="5"/>
      <c r="IRZ47" s="5"/>
      <c r="ISA47" s="5"/>
      <c r="ISB47" s="5"/>
      <c r="ISC47" s="5"/>
      <c r="ISD47" s="5"/>
      <c r="ISE47" s="5"/>
      <c r="ISF47" s="5"/>
      <c r="ISG47" s="5"/>
      <c r="ISH47" s="5"/>
      <c r="ISI47" s="5"/>
      <c r="ISJ47" s="5"/>
      <c r="ISK47" s="5"/>
      <c r="ISL47" s="5"/>
      <c r="ISM47" s="5"/>
      <c r="ISN47" s="5"/>
      <c r="ISO47" s="5"/>
      <c r="ISP47" s="5"/>
      <c r="ISQ47" s="5"/>
      <c r="ISR47" s="5"/>
      <c r="ISS47" s="5"/>
      <c r="IST47" s="5"/>
      <c r="ISU47" s="5"/>
      <c r="ISV47" s="5"/>
      <c r="ISW47" s="5"/>
      <c r="ISX47" s="5"/>
      <c r="ISY47" s="5"/>
      <c r="ISZ47" s="5"/>
      <c r="ITA47" s="5"/>
      <c r="ITB47" s="5"/>
      <c r="ITC47" s="5"/>
      <c r="ITD47" s="5"/>
      <c r="ITE47" s="5"/>
      <c r="ITF47" s="5"/>
      <c r="ITG47" s="5"/>
      <c r="ITH47" s="5"/>
      <c r="ITI47" s="5"/>
      <c r="ITJ47" s="5"/>
      <c r="ITK47" s="5"/>
      <c r="ITL47" s="5"/>
      <c r="ITM47" s="5"/>
      <c r="ITN47" s="5"/>
      <c r="ITO47" s="5"/>
      <c r="ITP47" s="5"/>
      <c r="ITQ47" s="5"/>
      <c r="ITR47" s="5"/>
      <c r="ITS47" s="5"/>
      <c r="ITT47" s="5"/>
      <c r="ITU47" s="5"/>
      <c r="ITV47" s="5"/>
      <c r="ITW47" s="5"/>
      <c r="ITX47" s="5"/>
      <c r="ITY47" s="5"/>
      <c r="ITZ47" s="5"/>
      <c r="IUA47" s="5"/>
      <c r="IUB47" s="5"/>
      <c r="IUC47" s="5"/>
      <c r="IUD47" s="5"/>
      <c r="IUE47" s="5"/>
      <c r="IUF47" s="5"/>
      <c r="IUG47" s="5"/>
      <c r="IUH47" s="5"/>
      <c r="IUI47" s="5"/>
      <c r="IUJ47" s="5"/>
      <c r="IUK47" s="5"/>
      <c r="IUL47" s="5"/>
      <c r="IUM47" s="5"/>
      <c r="IUN47" s="5"/>
      <c r="IUO47" s="5"/>
      <c r="IUP47" s="5"/>
      <c r="IUQ47" s="5"/>
      <c r="IUR47" s="5"/>
      <c r="IUS47" s="5"/>
      <c r="IUT47" s="5"/>
      <c r="IUU47" s="5"/>
      <c r="IUV47" s="5"/>
      <c r="IUW47" s="5"/>
      <c r="IUX47" s="5"/>
      <c r="IUY47" s="5"/>
      <c r="IUZ47" s="5"/>
      <c r="IVA47" s="5"/>
      <c r="IVB47" s="5"/>
      <c r="IVC47" s="5"/>
      <c r="IVD47" s="5"/>
      <c r="IVE47" s="5"/>
      <c r="IVF47" s="5"/>
      <c r="IVG47" s="5"/>
      <c r="IVH47" s="5"/>
      <c r="IVI47" s="5"/>
      <c r="IVJ47" s="5"/>
      <c r="IVK47" s="5"/>
      <c r="IVL47" s="5"/>
      <c r="IVM47" s="5"/>
      <c r="IVN47" s="5"/>
      <c r="IVO47" s="5"/>
      <c r="IVP47" s="5"/>
      <c r="IVQ47" s="5"/>
      <c r="IVR47" s="5"/>
      <c r="IVS47" s="5"/>
      <c r="IVT47" s="5"/>
      <c r="IVU47" s="5"/>
      <c r="IVV47" s="5"/>
      <c r="IVW47" s="5"/>
      <c r="IVX47" s="5"/>
      <c r="IVY47" s="5"/>
      <c r="IVZ47" s="5"/>
      <c r="IWA47" s="5"/>
      <c r="IWB47" s="5"/>
      <c r="IWC47" s="5"/>
      <c r="IWD47" s="5"/>
      <c r="IWE47" s="5"/>
      <c r="IWF47" s="5"/>
      <c r="IWG47" s="5"/>
      <c r="IWH47" s="5"/>
      <c r="IWI47" s="5"/>
      <c r="IWJ47" s="5"/>
      <c r="IWK47" s="5"/>
      <c r="IWL47" s="5"/>
      <c r="IWM47" s="5"/>
      <c r="IWN47" s="5"/>
      <c r="IWO47" s="5"/>
      <c r="IWP47" s="5"/>
      <c r="IWQ47" s="5"/>
      <c r="IWR47" s="5"/>
      <c r="IWS47" s="5"/>
      <c r="IWT47" s="5"/>
      <c r="IWU47" s="5"/>
      <c r="IWV47" s="5"/>
      <c r="IWW47" s="5"/>
      <c r="IWX47" s="5"/>
      <c r="IWY47" s="5"/>
      <c r="IWZ47" s="5"/>
      <c r="IXA47" s="5"/>
      <c r="IXB47" s="5"/>
      <c r="IXC47" s="5"/>
      <c r="IXD47" s="5"/>
      <c r="IXE47" s="5"/>
      <c r="IXF47" s="5"/>
      <c r="IXG47" s="5"/>
      <c r="IXH47" s="5"/>
      <c r="IXI47" s="5"/>
      <c r="IXJ47" s="5"/>
      <c r="IXK47" s="5"/>
      <c r="IXL47" s="5"/>
      <c r="IXM47" s="5"/>
      <c r="IXN47" s="5"/>
      <c r="IXO47" s="5"/>
      <c r="IXP47" s="5"/>
      <c r="IXQ47" s="5"/>
      <c r="IXR47" s="5"/>
      <c r="IXS47" s="5"/>
      <c r="IXT47" s="5"/>
      <c r="IXU47" s="5"/>
      <c r="IXV47" s="5"/>
      <c r="IXW47" s="5"/>
      <c r="IXX47" s="5"/>
      <c r="IXY47" s="5"/>
      <c r="IXZ47" s="5"/>
      <c r="IYA47" s="5"/>
      <c r="IYB47" s="5"/>
      <c r="IYC47" s="5"/>
      <c r="IYD47" s="5"/>
      <c r="IYE47" s="5"/>
      <c r="IYF47" s="5"/>
      <c r="IYG47" s="5"/>
      <c r="IYH47" s="5"/>
      <c r="IYI47" s="5"/>
      <c r="IYJ47" s="5"/>
      <c r="IYK47" s="5"/>
      <c r="IYL47" s="5"/>
      <c r="IYM47" s="5"/>
      <c r="IYN47" s="5"/>
      <c r="IYO47" s="5"/>
      <c r="IYP47" s="5"/>
      <c r="IYQ47" s="5"/>
      <c r="IYR47" s="5"/>
      <c r="IYS47" s="5"/>
      <c r="IYT47" s="5"/>
      <c r="IYU47" s="5"/>
      <c r="IYV47" s="5"/>
      <c r="IYW47" s="5"/>
      <c r="IYX47" s="5"/>
      <c r="IYY47" s="5"/>
      <c r="IYZ47" s="5"/>
      <c r="IZA47" s="5"/>
      <c r="IZB47" s="5"/>
      <c r="IZC47" s="5"/>
      <c r="IZD47" s="5"/>
      <c r="IZE47" s="5"/>
      <c r="IZF47" s="5"/>
      <c r="IZG47" s="5"/>
      <c r="IZH47" s="5"/>
      <c r="IZI47" s="5"/>
      <c r="IZJ47" s="5"/>
      <c r="IZK47" s="5"/>
      <c r="IZL47" s="5"/>
      <c r="IZM47" s="5"/>
      <c r="IZN47" s="5"/>
      <c r="IZO47" s="5"/>
      <c r="IZP47" s="5"/>
      <c r="IZQ47" s="5"/>
      <c r="IZR47" s="5"/>
      <c r="IZS47" s="5"/>
      <c r="IZT47" s="5"/>
      <c r="IZU47" s="5"/>
      <c r="IZV47" s="5"/>
      <c r="IZW47" s="5"/>
      <c r="IZX47" s="5"/>
      <c r="IZY47" s="5"/>
      <c r="IZZ47" s="5"/>
      <c r="JAA47" s="5"/>
      <c r="JAB47" s="5"/>
      <c r="JAC47" s="5"/>
      <c r="JAD47" s="5"/>
      <c r="JAE47" s="5"/>
      <c r="JAF47" s="5"/>
      <c r="JAG47" s="5"/>
      <c r="JAH47" s="5"/>
      <c r="JAI47" s="5"/>
      <c r="JAJ47" s="5"/>
      <c r="JAK47" s="5"/>
      <c r="JAL47" s="5"/>
      <c r="JAM47" s="5"/>
      <c r="JAN47" s="5"/>
      <c r="JAO47" s="5"/>
      <c r="JAP47" s="5"/>
      <c r="JAQ47" s="5"/>
      <c r="JAR47" s="5"/>
      <c r="JAS47" s="5"/>
      <c r="JAT47" s="5"/>
      <c r="JAU47" s="5"/>
      <c r="JAV47" s="5"/>
      <c r="JAW47" s="5"/>
      <c r="JAX47" s="5"/>
      <c r="JAY47" s="5"/>
      <c r="JAZ47" s="5"/>
      <c r="JBA47" s="5"/>
      <c r="JBB47" s="5"/>
      <c r="JBC47" s="5"/>
      <c r="JBD47" s="5"/>
      <c r="JBE47" s="5"/>
      <c r="JBF47" s="5"/>
      <c r="JBG47" s="5"/>
      <c r="JBH47" s="5"/>
      <c r="JBI47" s="5"/>
      <c r="JBJ47" s="5"/>
      <c r="JBK47" s="5"/>
      <c r="JBL47" s="5"/>
      <c r="JBM47" s="5"/>
      <c r="JBN47" s="5"/>
      <c r="JBO47" s="5"/>
      <c r="JBP47" s="5"/>
      <c r="JBQ47" s="5"/>
      <c r="JBR47" s="5"/>
      <c r="JBS47" s="5"/>
      <c r="JBT47" s="5"/>
      <c r="JBU47" s="5"/>
      <c r="JBV47" s="5"/>
      <c r="JBW47" s="5"/>
      <c r="JBX47" s="5"/>
      <c r="JBY47" s="5"/>
      <c r="JBZ47" s="5"/>
      <c r="JCA47" s="5"/>
      <c r="JCB47" s="5"/>
      <c r="JCC47" s="5"/>
      <c r="JCD47" s="5"/>
      <c r="JCE47" s="5"/>
      <c r="JCF47" s="5"/>
      <c r="JCG47" s="5"/>
      <c r="JCH47" s="5"/>
      <c r="JCI47" s="5"/>
      <c r="JCJ47" s="5"/>
      <c r="JCK47" s="5"/>
      <c r="JCL47" s="5"/>
      <c r="JCM47" s="5"/>
      <c r="JCN47" s="5"/>
      <c r="JCO47" s="5"/>
      <c r="JCP47" s="5"/>
      <c r="JCQ47" s="5"/>
      <c r="JCR47" s="5"/>
      <c r="JCS47" s="5"/>
      <c r="JCT47" s="5"/>
      <c r="JCU47" s="5"/>
      <c r="JCV47" s="5"/>
      <c r="JCW47" s="5"/>
      <c r="JCX47" s="5"/>
      <c r="JCY47" s="5"/>
      <c r="JCZ47" s="5"/>
      <c r="JDA47" s="5"/>
      <c r="JDB47" s="5"/>
      <c r="JDC47" s="5"/>
      <c r="JDD47" s="5"/>
      <c r="JDE47" s="5"/>
      <c r="JDF47" s="5"/>
      <c r="JDG47" s="5"/>
      <c r="JDH47" s="5"/>
      <c r="JDI47" s="5"/>
      <c r="JDJ47" s="5"/>
      <c r="JDK47" s="5"/>
      <c r="JDL47" s="5"/>
      <c r="JDM47" s="5"/>
      <c r="JDN47" s="5"/>
      <c r="JDO47" s="5"/>
      <c r="JDP47" s="5"/>
      <c r="JDQ47" s="5"/>
      <c r="JDR47" s="5"/>
      <c r="JDS47" s="5"/>
      <c r="JDT47" s="5"/>
      <c r="JDU47" s="5"/>
      <c r="JDV47" s="5"/>
      <c r="JDW47" s="5"/>
      <c r="JDX47" s="5"/>
      <c r="JDY47" s="5"/>
      <c r="JDZ47" s="5"/>
      <c r="JEA47" s="5"/>
      <c r="JEB47" s="5"/>
      <c r="JEC47" s="5"/>
      <c r="JED47" s="5"/>
      <c r="JEE47" s="5"/>
      <c r="JEF47" s="5"/>
      <c r="JEG47" s="5"/>
      <c r="JEH47" s="5"/>
      <c r="JEI47" s="5"/>
      <c r="JEJ47" s="5"/>
      <c r="JEK47" s="5"/>
      <c r="JEL47" s="5"/>
      <c r="JEM47" s="5"/>
      <c r="JEN47" s="5"/>
      <c r="JEO47" s="5"/>
      <c r="JEP47" s="5"/>
      <c r="JEQ47" s="5"/>
      <c r="JER47" s="5"/>
      <c r="JES47" s="5"/>
      <c r="JET47" s="5"/>
      <c r="JEU47" s="5"/>
      <c r="JEV47" s="5"/>
      <c r="JEW47" s="5"/>
      <c r="JEX47" s="5"/>
      <c r="JEY47" s="5"/>
      <c r="JEZ47" s="5"/>
      <c r="JFA47" s="5"/>
      <c r="JFB47" s="5"/>
      <c r="JFC47" s="5"/>
      <c r="JFD47" s="5"/>
      <c r="JFE47" s="5"/>
      <c r="JFF47" s="5"/>
      <c r="JFG47" s="5"/>
      <c r="JFH47" s="5"/>
      <c r="JFI47" s="5"/>
      <c r="JFJ47" s="5"/>
      <c r="JFK47" s="5"/>
      <c r="JFL47" s="5"/>
      <c r="JFM47" s="5"/>
      <c r="JFN47" s="5"/>
      <c r="JFO47" s="5"/>
      <c r="JFP47" s="5"/>
      <c r="JFQ47" s="5"/>
      <c r="JFR47" s="5"/>
      <c r="JFS47" s="5"/>
      <c r="JFT47" s="5"/>
      <c r="JFU47" s="5"/>
      <c r="JFV47" s="5"/>
      <c r="JFW47" s="5"/>
      <c r="JFX47" s="5"/>
      <c r="JFY47" s="5"/>
      <c r="JFZ47" s="5"/>
      <c r="JGA47" s="5"/>
      <c r="JGB47" s="5"/>
      <c r="JGC47" s="5"/>
      <c r="JGD47" s="5"/>
      <c r="JGE47" s="5"/>
      <c r="JGF47" s="5"/>
      <c r="JGG47" s="5"/>
      <c r="JGH47" s="5"/>
      <c r="JGI47" s="5"/>
      <c r="JGJ47" s="5"/>
      <c r="JGK47" s="5"/>
      <c r="JGL47" s="5"/>
      <c r="JGM47" s="5"/>
      <c r="JGN47" s="5"/>
      <c r="JGO47" s="5"/>
      <c r="JGP47" s="5"/>
      <c r="JGQ47" s="5"/>
      <c r="JGR47" s="5"/>
      <c r="JGS47" s="5"/>
      <c r="JGT47" s="5"/>
      <c r="JGU47" s="5"/>
      <c r="JGV47" s="5"/>
      <c r="JGW47" s="5"/>
      <c r="JGX47" s="5"/>
      <c r="JGY47" s="5"/>
      <c r="JGZ47" s="5"/>
      <c r="JHA47" s="5"/>
      <c r="JHB47" s="5"/>
      <c r="JHC47" s="5"/>
      <c r="JHD47" s="5"/>
      <c r="JHE47" s="5"/>
      <c r="JHF47" s="5"/>
      <c r="JHG47" s="5"/>
      <c r="JHH47" s="5"/>
      <c r="JHI47" s="5"/>
      <c r="JHJ47" s="5"/>
      <c r="JHK47" s="5"/>
      <c r="JHL47" s="5"/>
      <c r="JHM47" s="5"/>
      <c r="JHN47" s="5"/>
      <c r="JHO47" s="5"/>
      <c r="JHP47" s="5"/>
      <c r="JHQ47" s="5"/>
      <c r="JHR47" s="5"/>
      <c r="JHS47" s="5"/>
      <c r="JHT47" s="5"/>
      <c r="JHU47" s="5"/>
      <c r="JHV47" s="5"/>
      <c r="JHW47" s="5"/>
      <c r="JHX47" s="5"/>
      <c r="JHY47" s="5"/>
      <c r="JHZ47" s="5"/>
      <c r="JIA47" s="5"/>
      <c r="JIB47" s="5"/>
      <c r="JIC47" s="5"/>
      <c r="JID47" s="5"/>
      <c r="JIE47" s="5"/>
      <c r="JIF47" s="5"/>
      <c r="JIG47" s="5"/>
      <c r="JIH47" s="5"/>
      <c r="JII47" s="5"/>
      <c r="JIJ47" s="5"/>
      <c r="JIK47" s="5"/>
      <c r="JIL47" s="5"/>
      <c r="JIM47" s="5"/>
      <c r="JIN47" s="5"/>
      <c r="JIO47" s="5"/>
      <c r="JIP47" s="5"/>
      <c r="JIQ47" s="5"/>
      <c r="JIR47" s="5"/>
      <c r="JIS47" s="5"/>
      <c r="JIT47" s="5"/>
      <c r="JIU47" s="5"/>
      <c r="JIV47" s="5"/>
      <c r="JIW47" s="5"/>
      <c r="JIX47" s="5"/>
      <c r="JIY47" s="5"/>
      <c r="JIZ47" s="5"/>
      <c r="JJA47" s="5"/>
      <c r="JJB47" s="5"/>
      <c r="JJC47" s="5"/>
      <c r="JJD47" s="5"/>
      <c r="JJE47" s="5"/>
      <c r="JJF47" s="5"/>
      <c r="JJG47" s="5"/>
      <c r="JJH47" s="5"/>
      <c r="JJI47" s="5"/>
      <c r="JJJ47" s="5"/>
      <c r="JJK47" s="5"/>
      <c r="JJL47" s="5"/>
      <c r="JJM47" s="5"/>
      <c r="JJN47" s="5"/>
      <c r="JJO47" s="5"/>
      <c r="JJP47" s="5"/>
      <c r="JJQ47" s="5"/>
      <c r="JJR47" s="5"/>
      <c r="JJS47" s="5"/>
      <c r="JJT47" s="5"/>
      <c r="JJU47" s="5"/>
      <c r="JJV47" s="5"/>
      <c r="JJW47" s="5"/>
      <c r="JJX47" s="5"/>
      <c r="JJY47" s="5"/>
      <c r="JJZ47" s="5"/>
      <c r="JKA47" s="5"/>
      <c r="JKB47" s="5"/>
      <c r="JKC47" s="5"/>
      <c r="JKD47" s="5"/>
      <c r="JKE47" s="5"/>
      <c r="JKF47" s="5"/>
      <c r="JKG47" s="5"/>
      <c r="JKH47" s="5"/>
      <c r="JKI47" s="5"/>
      <c r="JKJ47" s="5"/>
      <c r="JKK47" s="5"/>
      <c r="JKL47" s="5"/>
      <c r="JKM47" s="5"/>
      <c r="JKN47" s="5"/>
      <c r="JKO47" s="5"/>
      <c r="JKP47" s="5"/>
      <c r="JKQ47" s="5"/>
      <c r="JKR47" s="5"/>
      <c r="JKS47" s="5"/>
      <c r="JKT47" s="5"/>
      <c r="JKU47" s="5"/>
      <c r="JKV47" s="5"/>
      <c r="JKW47" s="5"/>
      <c r="JKX47" s="5"/>
      <c r="JKY47" s="5"/>
      <c r="JKZ47" s="5"/>
      <c r="JLA47" s="5"/>
      <c r="JLB47" s="5"/>
      <c r="JLC47" s="5"/>
      <c r="JLD47" s="5"/>
      <c r="JLE47" s="5"/>
      <c r="JLF47" s="5"/>
      <c r="JLG47" s="5"/>
      <c r="JLH47" s="5"/>
      <c r="JLI47" s="5"/>
      <c r="JLJ47" s="5"/>
      <c r="JLK47" s="5"/>
      <c r="JLL47" s="5"/>
      <c r="JLM47" s="5"/>
      <c r="JLN47" s="5"/>
      <c r="JLO47" s="5"/>
      <c r="JLP47" s="5"/>
      <c r="JLQ47" s="5"/>
      <c r="JLR47" s="5"/>
      <c r="JLS47" s="5"/>
      <c r="JLT47" s="5"/>
      <c r="JLU47" s="5"/>
      <c r="JLV47" s="5"/>
      <c r="JLW47" s="5"/>
      <c r="JLX47" s="5"/>
      <c r="JLY47" s="5"/>
      <c r="JLZ47" s="5"/>
      <c r="JMA47" s="5"/>
      <c r="JMB47" s="5"/>
      <c r="JMC47" s="5"/>
      <c r="JMD47" s="5"/>
      <c r="JME47" s="5"/>
      <c r="JMF47" s="5"/>
      <c r="JMG47" s="5"/>
      <c r="JMH47" s="5"/>
      <c r="JMI47" s="5"/>
      <c r="JMJ47" s="5"/>
      <c r="JMK47" s="5"/>
      <c r="JML47" s="5"/>
      <c r="JMM47" s="5"/>
      <c r="JMN47" s="5"/>
      <c r="JMO47" s="5"/>
      <c r="JMP47" s="5"/>
      <c r="JMQ47" s="5"/>
      <c r="JMR47" s="5"/>
      <c r="JMS47" s="5"/>
      <c r="JMT47" s="5"/>
      <c r="JMU47" s="5"/>
      <c r="JMV47" s="5"/>
      <c r="JMW47" s="5"/>
      <c r="JMX47" s="5"/>
      <c r="JMY47" s="5"/>
      <c r="JMZ47" s="5"/>
      <c r="JNA47" s="5"/>
      <c r="JNB47" s="5"/>
      <c r="JNC47" s="5"/>
      <c r="JND47" s="5"/>
      <c r="JNE47" s="5"/>
      <c r="JNF47" s="5"/>
      <c r="JNG47" s="5"/>
      <c r="JNH47" s="5"/>
      <c r="JNI47" s="5"/>
      <c r="JNJ47" s="5"/>
      <c r="JNK47" s="5"/>
      <c r="JNL47" s="5"/>
      <c r="JNM47" s="5"/>
      <c r="JNN47" s="5"/>
      <c r="JNO47" s="5"/>
      <c r="JNP47" s="5"/>
      <c r="JNQ47" s="5"/>
      <c r="JNR47" s="5"/>
      <c r="JNS47" s="5"/>
      <c r="JNT47" s="5"/>
      <c r="JNU47" s="5"/>
      <c r="JNV47" s="5"/>
      <c r="JNW47" s="5"/>
      <c r="JNX47" s="5"/>
      <c r="JNY47" s="5"/>
      <c r="JNZ47" s="5"/>
      <c r="JOA47" s="5"/>
      <c r="JOB47" s="5"/>
      <c r="JOC47" s="5"/>
      <c r="JOD47" s="5"/>
      <c r="JOE47" s="5"/>
      <c r="JOF47" s="5"/>
      <c r="JOG47" s="5"/>
      <c r="JOH47" s="5"/>
      <c r="JOI47" s="5"/>
      <c r="JOJ47" s="5"/>
      <c r="JOK47" s="5"/>
      <c r="JOL47" s="5"/>
      <c r="JOM47" s="5"/>
      <c r="JON47" s="5"/>
      <c r="JOO47" s="5"/>
      <c r="JOP47" s="5"/>
      <c r="JOQ47" s="5"/>
      <c r="JOR47" s="5"/>
      <c r="JOS47" s="5"/>
      <c r="JOT47" s="5"/>
      <c r="JOU47" s="5"/>
      <c r="JOV47" s="5"/>
      <c r="JOW47" s="5"/>
      <c r="JOX47" s="5"/>
      <c r="JOY47" s="5"/>
      <c r="JOZ47" s="5"/>
      <c r="JPA47" s="5"/>
      <c r="JPB47" s="5"/>
      <c r="JPC47" s="5"/>
      <c r="JPD47" s="5"/>
      <c r="JPE47" s="5"/>
      <c r="JPF47" s="5"/>
      <c r="JPG47" s="5"/>
      <c r="JPH47" s="5"/>
      <c r="JPI47" s="5"/>
      <c r="JPJ47" s="5"/>
      <c r="JPK47" s="5"/>
      <c r="JPL47" s="5"/>
      <c r="JPM47" s="5"/>
      <c r="JPN47" s="5"/>
      <c r="JPO47" s="5"/>
      <c r="JPP47" s="5"/>
      <c r="JPQ47" s="5"/>
      <c r="JPR47" s="5"/>
      <c r="JPS47" s="5"/>
      <c r="JPT47" s="5"/>
      <c r="JPU47" s="5"/>
      <c r="JPV47" s="5"/>
      <c r="JPW47" s="5"/>
      <c r="JPX47" s="5"/>
      <c r="JPY47" s="5"/>
      <c r="JPZ47" s="5"/>
      <c r="JQA47" s="5"/>
      <c r="JQB47" s="5"/>
      <c r="JQC47" s="5"/>
      <c r="JQD47" s="5"/>
      <c r="JQE47" s="5"/>
      <c r="JQF47" s="5"/>
      <c r="JQG47" s="5"/>
      <c r="JQH47" s="5"/>
      <c r="JQI47" s="5"/>
      <c r="JQJ47" s="5"/>
      <c r="JQK47" s="5"/>
      <c r="JQL47" s="5"/>
      <c r="JQM47" s="5"/>
      <c r="JQN47" s="5"/>
      <c r="JQO47" s="5"/>
      <c r="JQP47" s="5"/>
      <c r="JQQ47" s="5"/>
      <c r="JQR47" s="5"/>
      <c r="JQS47" s="5"/>
      <c r="JQT47" s="5"/>
      <c r="JQU47" s="5"/>
      <c r="JQV47" s="5"/>
      <c r="JQW47" s="5"/>
      <c r="JQX47" s="5"/>
      <c r="JQY47" s="5"/>
      <c r="JQZ47" s="5"/>
      <c r="JRA47" s="5"/>
      <c r="JRB47" s="5"/>
      <c r="JRC47" s="5"/>
      <c r="JRD47" s="5"/>
      <c r="JRE47" s="5"/>
      <c r="JRF47" s="5"/>
      <c r="JRG47" s="5"/>
      <c r="JRH47" s="5"/>
      <c r="JRI47" s="5"/>
      <c r="JRJ47" s="5"/>
      <c r="JRK47" s="5"/>
      <c r="JRL47" s="5"/>
      <c r="JRM47" s="5"/>
      <c r="JRN47" s="5"/>
      <c r="JRO47" s="5"/>
      <c r="JRP47" s="5"/>
      <c r="JRQ47" s="5"/>
      <c r="JRR47" s="5"/>
      <c r="JRS47" s="5"/>
      <c r="JRT47" s="5"/>
      <c r="JRU47" s="5"/>
      <c r="JRV47" s="5"/>
      <c r="JRW47" s="5"/>
      <c r="JRX47" s="5"/>
      <c r="JRY47" s="5"/>
      <c r="JRZ47" s="5"/>
      <c r="JSA47" s="5"/>
      <c r="JSB47" s="5"/>
      <c r="JSC47" s="5"/>
      <c r="JSD47" s="5"/>
      <c r="JSE47" s="5"/>
      <c r="JSF47" s="5"/>
      <c r="JSG47" s="5"/>
      <c r="JSH47" s="5"/>
      <c r="JSI47" s="5"/>
      <c r="JSJ47" s="5"/>
      <c r="JSK47" s="5"/>
      <c r="JSL47" s="5"/>
      <c r="JSM47" s="5"/>
      <c r="JSN47" s="5"/>
      <c r="JSO47" s="5"/>
      <c r="JSP47" s="5"/>
      <c r="JSQ47" s="5"/>
      <c r="JSR47" s="5"/>
      <c r="JSS47" s="5"/>
      <c r="JST47" s="5"/>
      <c r="JSU47" s="5"/>
      <c r="JSV47" s="5"/>
      <c r="JSW47" s="5"/>
      <c r="JSX47" s="5"/>
      <c r="JSY47" s="5"/>
      <c r="JSZ47" s="5"/>
      <c r="JTA47" s="5"/>
      <c r="JTB47" s="5"/>
      <c r="JTC47" s="5"/>
      <c r="JTD47" s="5"/>
      <c r="JTE47" s="5"/>
      <c r="JTF47" s="5"/>
      <c r="JTG47" s="5"/>
      <c r="JTH47" s="5"/>
      <c r="JTI47" s="5"/>
      <c r="JTJ47" s="5"/>
      <c r="JTK47" s="5"/>
      <c r="JTL47" s="5"/>
      <c r="JTM47" s="5"/>
      <c r="JTN47" s="5"/>
      <c r="JTO47" s="5"/>
      <c r="JTP47" s="5"/>
      <c r="JTQ47" s="5"/>
      <c r="JTR47" s="5"/>
      <c r="JTS47" s="5"/>
      <c r="JTT47" s="5"/>
      <c r="JTU47" s="5"/>
      <c r="JTV47" s="5"/>
      <c r="JTW47" s="5"/>
      <c r="JTX47" s="5"/>
      <c r="JTY47" s="5"/>
      <c r="JTZ47" s="5"/>
      <c r="JUA47" s="5"/>
      <c r="JUB47" s="5"/>
      <c r="JUC47" s="5"/>
      <c r="JUD47" s="5"/>
      <c r="JUE47" s="5"/>
      <c r="JUF47" s="5"/>
      <c r="JUG47" s="5"/>
      <c r="JUH47" s="5"/>
      <c r="JUI47" s="5"/>
      <c r="JUJ47" s="5"/>
      <c r="JUK47" s="5"/>
      <c r="JUL47" s="5"/>
      <c r="JUM47" s="5"/>
      <c r="JUN47" s="5"/>
      <c r="JUO47" s="5"/>
      <c r="JUP47" s="5"/>
      <c r="JUQ47" s="5"/>
      <c r="JUR47" s="5"/>
      <c r="JUS47" s="5"/>
      <c r="JUT47" s="5"/>
      <c r="JUU47" s="5"/>
      <c r="JUV47" s="5"/>
      <c r="JUW47" s="5"/>
      <c r="JUX47" s="5"/>
      <c r="JUY47" s="5"/>
      <c r="JUZ47" s="5"/>
      <c r="JVA47" s="5"/>
      <c r="JVB47" s="5"/>
      <c r="JVC47" s="5"/>
      <c r="JVD47" s="5"/>
      <c r="JVE47" s="5"/>
      <c r="JVF47" s="5"/>
      <c r="JVG47" s="5"/>
      <c r="JVH47" s="5"/>
      <c r="JVI47" s="5"/>
      <c r="JVJ47" s="5"/>
      <c r="JVK47" s="5"/>
      <c r="JVL47" s="5"/>
      <c r="JVM47" s="5"/>
      <c r="JVN47" s="5"/>
      <c r="JVO47" s="5"/>
      <c r="JVP47" s="5"/>
      <c r="JVQ47" s="5"/>
      <c r="JVR47" s="5"/>
      <c r="JVS47" s="5"/>
      <c r="JVT47" s="5"/>
      <c r="JVU47" s="5"/>
      <c r="JVV47" s="5"/>
      <c r="JVW47" s="5"/>
      <c r="JVX47" s="5"/>
      <c r="JVY47" s="5"/>
      <c r="JVZ47" s="5"/>
      <c r="JWA47" s="5"/>
      <c r="JWB47" s="5"/>
      <c r="JWC47" s="5"/>
      <c r="JWD47" s="5"/>
      <c r="JWE47" s="5"/>
      <c r="JWF47" s="5"/>
      <c r="JWG47" s="5"/>
      <c r="JWH47" s="5"/>
      <c r="JWI47" s="5"/>
      <c r="JWJ47" s="5"/>
      <c r="JWK47" s="5"/>
      <c r="JWL47" s="5"/>
      <c r="JWM47" s="5"/>
      <c r="JWN47" s="5"/>
      <c r="JWO47" s="5"/>
      <c r="JWP47" s="5"/>
      <c r="JWQ47" s="5"/>
      <c r="JWR47" s="5"/>
      <c r="JWS47" s="5"/>
      <c r="JWT47" s="5"/>
      <c r="JWU47" s="5"/>
      <c r="JWV47" s="5"/>
      <c r="JWW47" s="5"/>
      <c r="JWX47" s="5"/>
      <c r="JWY47" s="5"/>
      <c r="JWZ47" s="5"/>
      <c r="JXA47" s="5"/>
      <c r="JXB47" s="5"/>
      <c r="JXC47" s="5"/>
      <c r="JXD47" s="5"/>
      <c r="JXE47" s="5"/>
      <c r="JXF47" s="5"/>
      <c r="JXG47" s="5"/>
      <c r="JXH47" s="5"/>
      <c r="JXI47" s="5"/>
      <c r="JXJ47" s="5"/>
      <c r="JXK47" s="5"/>
      <c r="JXL47" s="5"/>
      <c r="JXM47" s="5"/>
      <c r="JXN47" s="5"/>
      <c r="JXO47" s="5"/>
      <c r="JXP47" s="5"/>
      <c r="JXQ47" s="5"/>
      <c r="JXR47" s="5"/>
      <c r="JXS47" s="5"/>
      <c r="JXT47" s="5"/>
      <c r="JXU47" s="5"/>
      <c r="JXV47" s="5"/>
      <c r="JXW47" s="5"/>
      <c r="JXX47" s="5"/>
      <c r="JXY47" s="5"/>
      <c r="JXZ47" s="5"/>
      <c r="JYA47" s="5"/>
      <c r="JYB47" s="5"/>
      <c r="JYC47" s="5"/>
      <c r="JYD47" s="5"/>
      <c r="JYE47" s="5"/>
      <c r="JYF47" s="5"/>
      <c r="JYG47" s="5"/>
      <c r="JYH47" s="5"/>
      <c r="JYI47" s="5"/>
      <c r="JYJ47" s="5"/>
      <c r="JYK47" s="5"/>
      <c r="JYL47" s="5"/>
      <c r="JYM47" s="5"/>
      <c r="JYN47" s="5"/>
      <c r="JYO47" s="5"/>
      <c r="JYP47" s="5"/>
      <c r="JYQ47" s="5"/>
      <c r="JYR47" s="5"/>
      <c r="JYS47" s="5"/>
      <c r="JYT47" s="5"/>
      <c r="JYU47" s="5"/>
      <c r="JYV47" s="5"/>
      <c r="JYW47" s="5"/>
      <c r="JYX47" s="5"/>
      <c r="JYY47" s="5"/>
      <c r="JYZ47" s="5"/>
      <c r="JZA47" s="5"/>
      <c r="JZB47" s="5"/>
      <c r="JZC47" s="5"/>
      <c r="JZD47" s="5"/>
      <c r="JZE47" s="5"/>
      <c r="JZF47" s="5"/>
      <c r="JZG47" s="5"/>
      <c r="JZH47" s="5"/>
      <c r="JZI47" s="5"/>
      <c r="JZJ47" s="5"/>
      <c r="JZK47" s="5"/>
      <c r="JZL47" s="5"/>
      <c r="JZM47" s="5"/>
      <c r="JZN47" s="5"/>
      <c r="JZO47" s="5"/>
      <c r="JZP47" s="5"/>
      <c r="JZQ47" s="5"/>
      <c r="JZR47" s="5"/>
      <c r="JZS47" s="5"/>
      <c r="JZT47" s="5"/>
      <c r="JZU47" s="5"/>
      <c r="JZV47" s="5"/>
      <c r="JZW47" s="5"/>
      <c r="JZX47" s="5"/>
      <c r="JZY47" s="5"/>
      <c r="JZZ47" s="5"/>
      <c r="KAA47" s="5"/>
      <c r="KAB47" s="5"/>
      <c r="KAC47" s="5"/>
      <c r="KAD47" s="5"/>
      <c r="KAE47" s="5"/>
      <c r="KAF47" s="5"/>
      <c r="KAG47" s="5"/>
      <c r="KAH47" s="5"/>
      <c r="KAI47" s="5"/>
      <c r="KAJ47" s="5"/>
      <c r="KAK47" s="5"/>
      <c r="KAL47" s="5"/>
      <c r="KAM47" s="5"/>
      <c r="KAN47" s="5"/>
      <c r="KAO47" s="5"/>
      <c r="KAP47" s="5"/>
      <c r="KAQ47" s="5"/>
      <c r="KAR47" s="5"/>
      <c r="KAS47" s="5"/>
      <c r="KAT47" s="5"/>
      <c r="KAU47" s="5"/>
      <c r="KAV47" s="5"/>
      <c r="KAW47" s="5"/>
      <c r="KAX47" s="5"/>
      <c r="KAY47" s="5"/>
      <c r="KAZ47" s="5"/>
      <c r="KBA47" s="5"/>
      <c r="KBB47" s="5"/>
      <c r="KBC47" s="5"/>
      <c r="KBD47" s="5"/>
      <c r="KBE47" s="5"/>
      <c r="KBF47" s="5"/>
      <c r="KBG47" s="5"/>
      <c r="KBH47" s="5"/>
      <c r="KBI47" s="5"/>
      <c r="KBJ47" s="5"/>
      <c r="KBK47" s="5"/>
      <c r="KBL47" s="5"/>
      <c r="KBM47" s="5"/>
      <c r="KBN47" s="5"/>
      <c r="KBO47" s="5"/>
      <c r="KBP47" s="5"/>
      <c r="KBQ47" s="5"/>
      <c r="KBR47" s="5"/>
      <c r="KBS47" s="5"/>
      <c r="KBT47" s="5"/>
      <c r="KBU47" s="5"/>
      <c r="KBV47" s="5"/>
      <c r="KBW47" s="5"/>
      <c r="KBX47" s="5"/>
      <c r="KBY47" s="5"/>
      <c r="KBZ47" s="5"/>
      <c r="KCA47" s="5"/>
      <c r="KCB47" s="5"/>
      <c r="KCC47" s="5"/>
      <c r="KCD47" s="5"/>
      <c r="KCE47" s="5"/>
      <c r="KCF47" s="5"/>
      <c r="KCG47" s="5"/>
      <c r="KCH47" s="5"/>
      <c r="KCI47" s="5"/>
      <c r="KCJ47" s="5"/>
      <c r="KCK47" s="5"/>
      <c r="KCL47" s="5"/>
      <c r="KCM47" s="5"/>
      <c r="KCN47" s="5"/>
      <c r="KCO47" s="5"/>
      <c r="KCP47" s="5"/>
      <c r="KCQ47" s="5"/>
      <c r="KCR47" s="5"/>
      <c r="KCS47" s="5"/>
      <c r="KCT47" s="5"/>
      <c r="KCU47" s="5"/>
      <c r="KCV47" s="5"/>
      <c r="KCW47" s="5"/>
      <c r="KCX47" s="5"/>
      <c r="KCY47" s="5"/>
      <c r="KCZ47" s="5"/>
      <c r="KDA47" s="5"/>
      <c r="KDB47" s="5"/>
      <c r="KDC47" s="5"/>
      <c r="KDD47" s="5"/>
      <c r="KDE47" s="5"/>
      <c r="KDF47" s="5"/>
      <c r="KDG47" s="5"/>
      <c r="KDH47" s="5"/>
      <c r="KDI47" s="5"/>
      <c r="KDJ47" s="5"/>
      <c r="KDK47" s="5"/>
      <c r="KDL47" s="5"/>
      <c r="KDM47" s="5"/>
      <c r="KDN47" s="5"/>
      <c r="KDO47" s="5"/>
      <c r="KDP47" s="5"/>
      <c r="KDQ47" s="5"/>
      <c r="KDR47" s="5"/>
      <c r="KDS47" s="5"/>
      <c r="KDT47" s="5"/>
      <c r="KDU47" s="5"/>
      <c r="KDV47" s="5"/>
      <c r="KDW47" s="5"/>
      <c r="KDX47" s="5"/>
      <c r="KDY47" s="5"/>
      <c r="KDZ47" s="5"/>
      <c r="KEA47" s="5"/>
      <c r="KEB47" s="5"/>
      <c r="KEC47" s="5"/>
      <c r="KED47" s="5"/>
      <c r="KEE47" s="5"/>
      <c r="KEF47" s="5"/>
      <c r="KEG47" s="5"/>
      <c r="KEH47" s="5"/>
      <c r="KEI47" s="5"/>
      <c r="KEJ47" s="5"/>
      <c r="KEK47" s="5"/>
      <c r="KEL47" s="5"/>
      <c r="KEM47" s="5"/>
      <c r="KEN47" s="5"/>
      <c r="KEO47" s="5"/>
      <c r="KEP47" s="5"/>
      <c r="KEQ47" s="5"/>
      <c r="KER47" s="5"/>
      <c r="KES47" s="5"/>
      <c r="KET47" s="5"/>
      <c r="KEU47" s="5"/>
      <c r="KEV47" s="5"/>
      <c r="KEW47" s="5"/>
      <c r="KEX47" s="5"/>
      <c r="KEY47" s="5"/>
      <c r="KEZ47" s="5"/>
      <c r="KFA47" s="5"/>
      <c r="KFB47" s="5"/>
      <c r="KFC47" s="5"/>
      <c r="KFD47" s="5"/>
      <c r="KFE47" s="5"/>
      <c r="KFF47" s="5"/>
      <c r="KFG47" s="5"/>
      <c r="KFH47" s="5"/>
      <c r="KFI47" s="5"/>
      <c r="KFJ47" s="5"/>
      <c r="KFK47" s="5"/>
      <c r="KFL47" s="5"/>
      <c r="KFM47" s="5"/>
      <c r="KFN47" s="5"/>
      <c r="KFO47" s="5"/>
      <c r="KFP47" s="5"/>
      <c r="KFQ47" s="5"/>
      <c r="KFR47" s="5"/>
      <c r="KFS47" s="5"/>
      <c r="KFT47" s="5"/>
      <c r="KFU47" s="5"/>
      <c r="KFV47" s="5"/>
      <c r="KFW47" s="5"/>
      <c r="KFX47" s="5"/>
      <c r="KFY47" s="5"/>
      <c r="KFZ47" s="5"/>
      <c r="KGA47" s="5"/>
      <c r="KGB47" s="5"/>
      <c r="KGC47" s="5"/>
      <c r="KGD47" s="5"/>
      <c r="KGE47" s="5"/>
      <c r="KGF47" s="5"/>
      <c r="KGG47" s="5"/>
      <c r="KGH47" s="5"/>
      <c r="KGI47" s="5"/>
      <c r="KGJ47" s="5"/>
      <c r="KGK47" s="5"/>
      <c r="KGL47" s="5"/>
      <c r="KGM47" s="5"/>
      <c r="KGN47" s="5"/>
      <c r="KGO47" s="5"/>
      <c r="KGP47" s="5"/>
      <c r="KGQ47" s="5"/>
      <c r="KGR47" s="5"/>
      <c r="KGS47" s="5"/>
      <c r="KGT47" s="5"/>
      <c r="KGU47" s="5"/>
      <c r="KGV47" s="5"/>
      <c r="KGW47" s="5"/>
      <c r="KGX47" s="5"/>
      <c r="KGY47" s="5"/>
      <c r="KGZ47" s="5"/>
      <c r="KHA47" s="5"/>
      <c r="KHB47" s="5"/>
      <c r="KHC47" s="5"/>
      <c r="KHD47" s="5"/>
      <c r="KHE47" s="5"/>
      <c r="KHF47" s="5"/>
      <c r="KHG47" s="5"/>
      <c r="KHH47" s="5"/>
      <c r="KHI47" s="5"/>
      <c r="KHJ47" s="5"/>
      <c r="KHK47" s="5"/>
      <c r="KHL47" s="5"/>
      <c r="KHM47" s="5"/>
      <c r="KHN47" s="5"/>
      <c r="KHO47" s="5"/>
      <c r="KHP47" s="5"/>
      <c r="KHQ47" s="5"/>
      <c r="KHR47" s="5"/>
      <c r="KHS47" s="5"/>
      <c r="KHT47" s="5"/>
      <c r="KHU47" s="5"/>
      <c r="KHV47" s="5"/>
      <c r="KHW47" s="5"/>
      <c r="KHX47" s="5"/>
      <c r="KHY47" s="5"/>
      <c r="KHZ47" s="5"/>
      <c r="KIA47" s="5"/>
      <c r="KIB47" s="5"/>
      <c r="KIC47" s="5"/>
      <c r="KID47" s="5"/>
      <c r="KIE47" s="5"/>
      <c r="KIF47" s="5"/>
      <c r="KIG47" s="5"/>
      <c r="KIH47" s="5"/>
      <c r="KII47" s="5"/>
      <c r="KIJ47" s="5"/>
      <c r="KIK47" s="5"/>
      <c r="KIL47" s="5"/>
      <c r="KIM47" s="5"/>
      <c r="KIN47" s="5"/>
      <c r="KIO47" s="5"/>
      <c r="KIP47" s="5"/>
      <c r="KIQ47" s="5"/>
      <c r="KIR47" s="5"/>
      <c r="KIS47" s="5"/>
      <c r="KIT47" s="5"/>
      <c r="KIU47" s="5"/>
      <c r="KIV47" s="5"/>
      <c r="KIW47" s="5"/>
      <c r="KIX47" s="5"/>
      <c r="KIY47" s="5"/>
      <c r="KIZ47" s="5"/>
      <c r="KJA47" s="5"/>
      <c r="KJB47" s="5"/>
      <c r="KJC47" s="5"/>
      <c r="KJD47" s="5"/>
      <c r="KJE47" s="5"/>
      <c r="KJF47" s="5"/>
      <c r="KJG47" s="5"/>
      <c r="KJH47" s="5"/>
      <c r="KJI47" s="5"/>
      <c r="KJJ47" s="5"/>
      <c r="KJK47" s="5"/>
      <c r="KJL47" s="5"/>
      <c r="KJM47" s="5"/>
      <c r="KJN47" s="5"/>
      <c r="KJO47" s="5"/>
      <c r="KJP47" s="5"/>
      <c r="KJQ47" s="5"/>
      <c r="KJR47" s="5"/>
      <c r="KJS47" s="5"/>
      <c r="KJT47" s="5"/>
      <c r="KJU47" s="5"/>
      <c r="KJV47" s="5"/>
      <c r="KJW47" s="5"/>
      <c r="KJX47" s="5"/>
      <c r="KJY47" s="5"/>
      <c r="KJZ47" s="5"/>
      <c r="KKA47" s="5"/>
      <c r="KKB47" s="5"/>
      <c r="KKC47" s="5"/>
      <c r="KKD47" s="5"/>
      <c r="KKE47" s="5"/>
      <c r="KKF47" s="5"/>
      <c r="KKG47" s="5"/>
      <c r="KKH47" s="5"/>
      <c r="KKI47" s="5"/>
      <c r="KKJ47" s="5"/>
      <c r="KKK47" s="5"/>
      <c r="KKL47" s="5"/>
      <c r="KKM47" s="5"/>
      <c r="KKN47" s="5"/>
      <c r="KKO47" s="5"/>
      <c r="KKP47" s="5"/>
      <c r="KKQ47" s="5"/>
      <c r="KKR47" s="5"/>
      <c r="KKS47" s="5"/>
      <c r="KKT47" s="5"/>
      <c r="KKU47" s="5"/>
      <c r="KKV47" s="5"/>
      <c r="KKW47" s="5"/>
      <c r="KKX47" s="5"/>
      <c r="KKY47" s="5"/>
      <c r="KKZ47" s="5"/>
      <c r="KLA47" s="5"/>
      <c r="KLB47" s="5"/>
      <c r="KLC47" s="5"/>
      <c r="KLD47" s="5"/>
      <c r="KLE47" s="5"/>
      <c r="KLF47" s="5"/>
      <c r="KLG47" s="5"/>
      <c r="KLH47" s="5"/>
      <c r="KLI47" s="5"/>
      <c r="KLJ47" s="5"/>
      <c r="KLK47" s="5"/>
      <c r="KLL47" s="5"/>
      <c r="KLM47" s="5"/>
      <c r="KLN47" s="5"/>
      <c r="KLO47" s="5"/>
      <c r="KLP47" s="5"/>
      <c r="KLQ47" s="5"/>
      <c r="KLR47" s="5"/>
      <c r="KLS47" s="5"/>
      <c r="KLT47" s="5"/>
      <c r="KLU47" s="5"/>
      <c r="KLV47" s="5"/>
      <c r="KLW47" s="5"/>
      <c r="KLX47" s="5"/>
      <c r="KLY47" s="5"/>
      <c r="KLZ47" s="5"/>
      <c r="KMA47" s="5"/>
      <c r="KMB47" s="5"/>
      <c r="KMC47" s="5"/>
      <c r="KMD47" s="5"/>
      <c r="KME47" s="5"/>
      <c r="KMF47" s="5"/>
      <c r="KMG47" s="5"/>
      <c r="KMH47" s="5"/>
      <c r="KMI47" s="5"/>
      <c r="KMJ47" s="5"/>
      <c r="KMK47" s="5"/>
      <c r="KML47" s="5"/>
      <c r="KMM47" s="5"/>
      <c r="KMN47" s="5"/>
      <c r="KMO47" s="5"/>
      <c r="KMP47" s="5"/>
      <c r="KMQ47" s="5"/>
      <c r="KMR47" s="5"/>
      <c r="KMS47" s="5"/>
      <c r="KMT47" s="5"/>
      <c r="KMU47" s="5"/>
      <c r="KMV47" s="5"/>
      <c r="KMW47" s="5"/>
      <c r="KMX47" s="5"/>
      <c r="KMY47" s="5"/>
      <c r="KMZ47" s="5"/>
      <c r="KNA47" s="5"/>
      <c r="KNB47" s="5"/>
      <c r="KNC47" s="5"/>
      <c r="KND47" s="5"/>
      <c r="KNE47" s="5"/>
      <c r="KNF47" s="5"/>
      <c r="KNG47" s="5"/>
      <c r="KNH47" s="5"/>
      <c r="KNI47" s="5"/>
      <c r="KNJ47" s="5"/>
      <c r="KNK47" s="5"/>
      <c r="KNL47" s="5"/>
      <c r="KNM47" s="5"/>
      <c r="KNN47" s="5"/>
      <c r="KNO47" s="5"/>
      <c r="KNP47" s="5"/>
      <c r="KNQ47" s="5"/>
      <c r="KNR47" s="5"/>
      <c r="KNS47" s="5"/>
      <c r="KNT47" s="5"/>
      <c r="KNU47" s="5"/>
      <c r="KNV47" s="5"/>
      <c r="KNW47" s="5"/>
      <c r="KNX47" s="5"/>
      <c r="KNY47" s="5"/>
      <c r="KNZ47" s="5"/>
      <c r="KOA47" s="5"/>
      <c r="KOB47" s="5"/>
      <c r="KOC47" s="5"/>
      <c r="KOD47" s="5"/>
      <c r="KOE47" s="5"/>
      <c r="KOF47" s="5"/>
      <c r="KOG47" s="5"/>
      <c r="KOH47" s="5"/>
      <c r="KOI47" s="5"/>
      <c r="KOJ47" s="5"/>
      <c r="KOK47" s="5"/>
      <c r="KOL47" s="5"/>
      <c r="KOM47" s="5"/>
      <c r="KON47" s="5"/>
      <c r="KOO47" s="5"/>
      <c r="KOP47" s="5"/>
      <c r="KOQ47" s="5"/>
      <c r="KOR47" s="5"/>
      <c r="KOS47" s="5"/>
      <c r="KOT47" s="5"/>
      <c r="KOU47" s="5"/>
      <c r="KOV47" s="5"/>
      <c r="KOW47" s="5"/>
      <c r="KOX47" s="5"/>
      <c r="KOY47" s="5"/>
      <c r="KOZ47" s="5"/>
      <c r="KPA47" s="5"/>
      <c r="KPB47" s="5"/>
      <c r="KPC47" s="5"/>
      <c r="KPD47" s="5"/>
      <c r="KPE47" s="5"/>
      <c r="KPF47" s="5"/>
      <c r="KPG47" s="5"/>
      <c r="KPH47" s="5"/>
      <c r="KPI47" s="5"/>
      <c r="KPJ47" s="5"/>
      <c r="KPK47" s="5"/>
      <c r="KPL47" s="5"/>
      <c r="KPM47" s="5"/>
      <c r="KPN47" s="5"/>
      <c r="KPO47" s="5"/>
      <c r="KPP47" s="5"/>
      <c r="KPQ47" s="5"/>
      <c r="KPR47" s="5"/>
      <c r="KPS47" s="5"/>
      <c r="KPT47" s="5"/>
      <c r="KPU47" s="5"/>
      <c r="KPV47" s="5"/>
      <c r="KPW47" s="5"/>
      <c r="KPX47" s="5"/>
      <c r="KPY47" s="5"/>
      <c r="KPZ47" s="5"/>
      <c r="KQA47" s="5"/>
      <c r="KQB47" s="5"/>
      <c r="KQC47" s="5"/>
      <c r="KQD47" s="5"/>
      <c r="KQE47" s="5"/>
      <c r="KQF47" s="5"/>
      <c r="KQG47" s="5"/>
      <c r="KQH47" s="5"/>
      <c r="KQI47" s="5"/>
      <c r="KQJ47" s="5"/>
      <c r="KQK47" s="5"/>
      <c r="KQL47" s="5"/>
      <c r="KQM47" s="5"/>
      <c r="KQN47" s="5"/>
      <c r="KQO47" s="5"/>
      <c r="KQP47" s="5"/>
      <c r="KQQ47" s="5"/>
      <c r="KQR47" s="5"/>
      <c r="KQS47" s="5"/>
      <c r="KQT47" s="5"/>
      <c r="KQU47" s="5"/>
      <c r="KQV47" s="5"/>
      <c r="KQW47" s="5"/>
      <c r="KQX47" s="5"/>
      <c r="KQY47" s="5"/>
      <c r="KQZ47" s="5"/>
      <c r="KRA47" s="5"/>
      <c r="KRB47" s="5"/>
      <c r="KRC47" s="5"/>
      <c r="KRD47" s="5"/>
      <c r="KRE47" s="5"/>
      <c r="KRF47" s="5"/>
      <c r="KRG47" s="5"/>
      <c r="KRH47" s="5"/>
      <c r="KRI47" s="5"/>
      <c r="KRJ47" s="5"/>
      <c r="KRK47" s="5"/>
      <c r="KRL47" s="5"/>
      <c r="KRM47" s="5"/>
      <c r="KRN47" s="5"/>
      <c r="KRO47" s="5"/>
      <c r="KRP47" s="5"/>
      <c r="KRQ47" s="5"/>
      <c r="KRR47" s="5"/>
      <c r="KRS47" s="5"/>
      <c r="KRT47" s="5"/>
      <c r="KRU47" s="5"/>
      <c r="KRV47" s="5"/>
      <c r="KRW47" s="5"/>
      <c r="KRX47" s="5"/>
      <c r="KRY47" s="5"/>
      <c r="KRZ47" s="5"/>
      <c r="KSA47" s="5"/>
      <c r="KSB47" s="5"/>
      <c r="KSC47" s="5"/>
      <c r="KSD47" s="5"/>
      <c r="KSE47" s="5"/>
      <c r="KSF47" s="5"/>
      <c r="KSG47" s="5"/>
      <c r="KSH47" s="5"/>
      <c r="KSI47" s="5"/>
      <c r="KSJ47" s="5"/>
      <c r="KSK47" s="5"/>
      <c r="KSL47" s="5"/>
      <c r="KSM47" s="5"/>
      <c r="KSN47" s="5"/>
      <c r="KSO47" s="5"/>
      <c r="KSP47" s="5"/>
      <c r="KSQ47" s="5"/>
      <c r="KSR47" s="5"/>
      <c r="KSS47" s="5"/>
      <c r="KST47" s="5"/>
      <c r="KSU47" s="5"/>
      <c r="KSV47" s="5"/>
      <c r="KSW47" s="5"/>
      <c r="KSX47" s="5"/>
      <c r="KSY47" s="5"/>
      <c r="KSZ47" s="5"/>
      <c r="KTA47" s="5"/>
      <c r="KTB47" s="5"/>
      <c r="KTC47" s="5"/>
      <c r="KTD47" s="5"/>
      <c r="KTE47" s="5"/>
      <c r="KTF47" s="5"/>
      <c r="KTG47" s="5"/>
      <c r="KTH47" s="5"/>
      <c r="KTI47" s="5"/>
      <c r="KTJ47" s="5"/>
      <c r="KTK47" s="5"/>
      <c r="KTL47" s="5"/>
      <c r="KTM47" s="5"/>
      <c r="KTN47" s="5"/>
      <c r="KTO47" s="5"/>
      <c r="KTP47" s="5"/>
      <c r="KTQ47" s="5"/>
      <c r="KTR47" s="5"/>
      <c r="KTS47" s="5"/>
      <c r="KTT47" s="5"/>
      <c r="KTU47" s="5"/>
      <c r="KTV47" s="5"/>
      <c r="KTW47" s="5"/>
      <c r="KTX47" s="5"/>
      <c r="KTY47" s="5"/>
      <c r="KTZ47" s="5"/>
      <c r="KUA47" s="5"/>
      <c r="KUB47" s="5"/>
      <c r="KUC47" s="5"/>
      <c r="KUD47" s="5"/>
      <c r="KUE47" s="5"/>
      <c r="KUF47" s="5"/>
      <c r="KUG47" s="5"/>
      <c r="KUH47" s="5"/>
      <c r="KUI47" s="5"/>
      <c r="KUJ47" s="5"/>
      <c r="KUK47" s="5"/>
      <c r="KUL47" s="5"/>
      <c r="KUM47" s="5"/>
      <c r="KUN47" s="5"/>
      <c r="KUO47" s="5"/>
      <c r="KUP47" s="5"/>
      <c r="KUQ47" s="5"/>
      <c r="KUR47" s="5"/>
      <c r="KUS47" s="5"/>
      <c r="KUT47" s="5"/>
      <c r="KUU47" s="5"/>
      <c r="KUV47" s="5"/>
      <c r="KUW47" s="5"/>
      <c r="KUX47" s="5"/>
      <c r="KUY47" s="5"/>
      <c r="KUZ47" s="5"/>
      <c r="KVA47" s="5"/>
      <c r="KVB47" s="5"/>
      <c r="KVC47" s="5"/>
      <c r="KVD47" s="5"/>
      <c r="KVE47" s="5"/>
      <c r="KVF47" s="5"/>
      <c r="KVG47" s="5"/>
      <c r="KVH47" s="5"/>
      <c r="KVI47" s="5"/>
      <c r="KVJ47" s="5"/>
      <c r="KVK47" s="5"/>
      <c r="KVL47" s="5"/>
      <c r="KVM47" s="5"/>
      <c r="KVN47" s="5"/>
      <c r="KVO47" s="5"/>
      <c r="KVP47" s="5"/>
      <c r="KVQ47" s="5"/>
      <c r="KVR47" s="5"/>
      <c r="KVS47" s="5"/>
      <c r="KVT47" s="5"/>
      <c r="KVU47" s="5"/>
      <c r="KVV47" s="5"/>
      <c r="KVW47" s="5"/>
      <c r="KVX47" s="5"/>
      <c r="KVY47" s="5"/>
      <c r="KVZ47" s="5"/>
      <c r="KWA47" s="5"/>
      <c r="KWB47" s="5"/>
      <c r="KWC47" s="5"/>
      <c r="KWD47" s="5"/>
      <c r="KWE47" s="5"/>
      <c r="KWF47" s="5"/>
      <c r="KWG47" s="5"/>
      <c r="KWH47" s="5"/>
      <c r="KWI47" s="5"/>
      <c r="KWJ47" s="5"/>
      <c r="KWK47" s="5"/>
      <c r="KWL47" s="5"/>
      <c r="KWM47" s="5"/>
      <c r="KWN47" s="5"/>
      <c r="KWO47" s="5"/>
      <c r="KWP47" s="5"/>
      <c r="KWQ47" s="5"/>
      <c r="KWR47" s="5"/>
      <c r="KWS47" s="5"/>
      <c r="KWT47" s="5"/>
      <c r="KWU47" s="5"/>
      <c r="KWV47" s="5"/>
      <c r="KWW47" s="5"/>
      <c r="KWX47" s="5"/>
      <c r="KWY47" s="5"/>
      <c r="KWZ47" s="5"/>
      <c r="KXA47" s="5"/>
      <c r="KXB47" s="5"/>
      <c r="KXC47" s="5"/>
      <c r="KXD47" s="5"/>
      <c r="KXE47" s="5"/>
      <c r="KXF47" s="5"/>
      <c r="KXG47" s="5"/>
      <c r="KXH47" s="5"/>
      <c r="KXI47" s="5"/>
      <c r="KXJ47" s="5"/>
      <c r="KXK47" s="5"/>
      <c r="KXL47" s="5"/>
      <c r="KXM47" s="5"/>
      <c r="KXN47" s="5"/>
      <c r="KXO47" s="5"/>
      <c r="KXP47" s="5"/>
      <c r="KXQ47" s="5"/>
      <c r="KXR47" s="5"/>
      <c r="KXS47" s="5"/>
      <c r="KXT47" s="5"/>
      <c r="KXU47" s="5"/>
      <c r="KXV47" s="5"/>
      <c r="KXW47" s="5"/>
      <c r="KXX47" s="5"/>
      <c r="KXY47" s="5"/>
      <c r="KXZ47" s="5"/>
      <c r="KYA47" s="5"/>
      <c r="KYB47" s="5"/>
      <c r="KYC47" s="5"/>
      <c r="KYD47" s="5"/>
      <c r="KYE47" s="5"/>
      <c r="KYF47" s="5"/>
      <c r="KYG47" s="5"/>
      <c r="KYH47" s="5"/>
      <c r="KYI47" s="5"/>
      <c r="KYJ47" s="5"/>
      <c r="KYK47" s="5"/>
      <c r="KYL47" s="5"/>
      <c r="KYM47" s="5"/>
      <c r="KYN47" s="5"/>
      <c r="KYO47" s="5"/>
      <c r="KYP47" s="5"/>
      <c r="KYQ47" s="5"/>
      <c r="KYR47" s="5"/>
      <c r="KYS47" s="5"/>
      <c r="KYT47" s="5"/>
      <c r="KYU47" s="5"/>
      <c r="KYV47" s="5"/>
      <c r="KYW47" s="5"/>
      <c r="KYX47" s="5"/>
      <c r="KYY47" s="5"/>
      <c r="KYZ47" s="5"/>
      <c r="KZA47" s="5"/>
      <c r="KZB47" s="5"/>
      <c r="KZC47" s="5"/>
      <c r="KZD47" s="5"/>
      <c r="KZE47" s="5"/>
      <c r="KZF47" s="5"/>
      <c r="KZG47" s="5"/>
      <c r="KZH47" s="5"/>
      <c r="KZI47" s="5"/>
      <c r="KZJ47" s="5"/>
      <c r="KZK47" s="5"/>
      <c r="KZL47" s="5"/>
      <c r="KZM47" s="5"/>
      <c r="KZN47" s="5"/>
      <c r="KZO47" s="5"/>
      <c r="KZP47" s="5"/>
      <c r="KZQ47" s="5"/>
      <c r="KZR47" s="5"/>
      <c r="KZS47" s="5"/>
      <c r="KZT47" s="5"/>
      <c r="KZU47" s="5"/>
      <c r="KZV47" s="5"/>
      <c r="KZW47" s="5"/>
      <c r="KZX47" s="5"/>
      <c r="KZY47" s="5"/>
      <c r="KZZ47" s="5"/>
      <c r="LAA47" s="5"/>
      <c r="LAB47" s="5"/>
      <c r="LAC47" s="5"/>
      <c r="LAD47" s="5"/>
      <c r="LAE47" s="5"/>
      <c r="LAF47" s="5"/>
      <c r="LAG47" s="5"/>
      <c r="LAH47" s="5"/>
      <c r="LAI47" s="5"/>
      <c r="LAJ47" s="5"/>
      <c r="LAK47" s="5"/>
      <c r="LAL47" s="5"/>
      <c r="LAM47" s="5"/>
      <c r="LAN47" s="5"/>
      <c r="LAO47" s="5"/>
      <c r="LAP47" s="5"/>
      <c r="LAQ47" s="5"/>
      <c r="LAR47" s="5"/>
      <c r="LAS47" s="5"/>
      <c r="LAT47" s="5"/>
      <c r="LAU47" s="5"/>
      <c r="LAV47" s="5"/>
      <c r="LAW47" s="5"/>
      <c r="LAX47" s="5"/>
      <c r="LAY47" s="5"/>
      <c r="LAZ47" s="5"/>
      <c r="LBA47" s="5"/>
      <c r="LBB47" s="5"/>
      <c r="LBC47" s="5"/>
      <c r="LBD47" s="5"/>
      <c r="LBE47" s="5"/>
      <c r="LBF47" s="5"/>
      <c r="LBG47" s="5"/>
      <c r="LBH47" s="5"/>
      <c r="LBI47" s="5"/>
      <c r="LBJ47" s="5"/>
      <c r="LBK47" s="5"/>
      <c r="LBL47" s="5"/>
      <c r="LBM47" s="5"/>
      <c r="LBN47" s="5"/>
      <c r="LBO47" s="5"/>
      <c r="LBP47" s="5"/>
      <c r="LBQ47" s="5"/>
      <c r="LBR47" s="5"/>
      <c r="LBS47" s="5"/>
      <c r="LBT47" s="5"/>
      <c r="LBU47" s="5"/>
      <c r="LBV47" s="5"/>
      <c r="LBW47" s="5"/>
      <c r="LBX47" s="5"/>
      <c r="LBY47" s="5"/>
      <c r="LBZ47" s="5"/>
      <c r="LCA47" s="5"/>
      <c r="LCB47" s="5"/>
      <c r="LCC47" s="5"/>
      <c r="LCD47" s="5"/>
      <c r="LCE47" s="5"/>
      <c r="LCF47" s="5"/>
      <c r="LCG47" s="5"/>
      <c r="LCH47" s="5"/>
      <c r="LCI47" s="5"/>
      <c r="LCJ47" s="5"/>
      <c r="LCK47" s="5"/>
      <c r="LCL47" s="5"/>
      <c r="LCM47" s="5"/>
      <c r="LCN47" s="5"/>
      <c r="LCO47" s="5"/>
      <c r="LCP47" s="5"/>
      <c r="LCQ47" s="5"/>
      <c r="LCR47" s="5"/>
      <c r="LCS47" s="5"/>
      <c r="LCT47" s="5"/>
      <c r="LCU47" s="5"/>
      <c r="LCV47" s="5"/>
      <c r="LCW47" s="5"/>
      <c r="LCX47" s="5"/>
      <c r="LCY47" s="5"/>
      <c r="LCZ47" s="5"/>
      <c r="LDA47" s="5"/>
      <c r="LDB47" s="5"/>
      <c r="LDC47" s="5"/>
      <c r="LDD47" s="5"/>
      <c r="LDE47" s="5"/>
      <c r="LDF47" s="5"/>
      <c r="LDG47" s="5"/>
      <c r="LDH47" s="5"/>
      <c r="LDI47" s="5"/>
      <c r="LDJ47" s="5"/>
      <c r="LDK47" s="5"/>
      <c r="LDL47" s="5"/>
      <c r="LDM47" s="5"/>
      <c r="LDN47" s="5"/>
      <c r="LDO47" s="5"/>
      <c r="LDP47" s="5"/>
      <c r="LDQ47" s="5"/>
      <c r="LDR47" s="5"/>
      <c r="LDS47" s="5"/>
      <c r="LDT47" s="5"/>
      <c r="LDU47" s="5"/>
      <c r="LDV47" s="5"/>
      <c r="LDW47" s="5"/>
      <c r="LDX47" s="5"/>
      <c r="LDY47" s="5"/>
      <c r="LDZ47" s="5"/>
      <c r="LEA47" s="5"/>
      <c r="LEB47" s="5"/>
      <c r="LEC47" s="5"/>
      <c r="LED47" s="5"/>
      <c r="LEE47" s="5"/>
      <c r="LEF47" s="5"/>
      <c r="LEG47" s="5"/>
      <c r="LEH47" s="5"/>
      <c r="LEI47" s="5"/>
      <c r="LEJ47" s="5"/>
      <c r="LEK47" s="5"/>
      <c r="LEL47" s="5"/>
      <c r="LEM47" s="5"/>
      <c r="LEN47" s="5"/>
      <c r="LEO47" s="5"/>
      <c r="LEP47" s="5"/>
      <c r="LEQ47" s="5"/>
      <c r="LER47" s="5"/>
      <c r="LES47" s="5"/>
      <c r="LET47" s="5"/>
      <c r="LEU47" s="5"/>
      <c r="LEV47" s="5"/>
      <c r="LEW47" s="5"/>
      <c r="LEX47" s="5"/>
      <c r="LEY47" s="5"/>
      <c r="LEZ47" s="5"/>
      <c r="LFA47" s="5"/>
      <c r="LFB47" s="5"/>
      <c r="LFC47" s="5"/>
      <c r="LFD47" s="5"/>
      <c r="LFE47" s="5"/>
      <c r="LFF47" s="5"/>
      <c r="LFG47" s="5"/>
      <c r="LFH47" s="5"/>
      <c r="LFI47" s="5"/>
      <c r="LFJ47" s="5"/>
      <c r="LFK47" s="5"/>
      <c r="LFL47" s="5"/>
      <c r="LFM47" s="5"/>
      <c r="LFN47" s="5"/>
      <c r="LFO47" s="5"/>
      <c r="LFP47" s="5"/>
      <c r="LFQ47" s="5"/>
      <c r="LFR47" s="5"/>
      <c r="LFS47" s="5"/>
      <c r="LFT47" s="5"/>
      <c r="LFU47" s="5"/>
      <c r="LFV47" s="5"/>
      <c r="LFW47" s="5"/>
      <c r="LFX47" s="5"/>
      <c r="LFY47" s="5"/>
      <c r="LFZ47" s="5"/>
      <c r="LGA47" s="5"/>
      <c r="LGB47" s="5"/>
      <c r="LGC47" s="5"/>
      <c r="LGD47" s="5"/>
      <c r="LGE47" s="5"/>
      <c r="LGF47" s="5"/>
      <c r="LGG47" s="5"/>
      <c r="LGH47" s="5"/>
      <c r="LGI47" s="5"/>
      <c r="LGJ47" s="5"/>
      <c r="LGK47" s="5"/>
      <c r="LGL47" s="5"/>
      <c r="LGM47" s="5"/>
      <c r="LGN47" s="5"/>
      <c r="LGO47" s="5"/>
      <c r="LGP47" s="5"/>
      <c r="LGQ47" s="5"/>
      <c r="LGR47" s="5"/>
      <c r="LGS47" s="5"/>
      <c r="LGT47" s="5"/>
      <c r="LGU47" s="5"/>
      <c r="LGV47" s="5"/>
      <c r="LGW47" s="5"/>
      <c r="LGX47" s="5"/>
      <c r="LGY47" s="5"/>
      <c r="LGZ47" s="5"/>
      <c r="LHA47" s="5"/>
      <c r="LHB47" s="5"/>
      <c r="LHC47" s="5"/>
      <c r="LHD47" s="5"/>
      <c r="LHE47" s="5"/>
      <c r="LHF47" s="5"/>
      <c r="LHG47" s="5"/>
      <c r="LHH47" s="5"/>
      <c r="LHI47" s="5"/>
      <c r="LHJ47" s="5"/>
      <c r="LHK47" s="5"/>
      <c r="LHL47" s="5"/>
      <c r="LHM47" s="5"/>
      <c r="LHN47" s="5"/>
      <c r="LHO47" s="5"/>
      <c r="LHP47" s="5"/>
      <c r="LHQ47" s="5"/>
      <c r="LHR47" s="5"/>
      <c r="LHS47" s="5"/>
      <c r="LHT47" s="5"/>
      <c r="LHU47" s="5"/>
      <c r="LHV47" s="5"/>
      <c r="LHW47" s="5"/>
      <c r="LHX47" s="5"/>
      <c r="LHY47" s="5"/>
      <c r="LHZ47" s="5"/>
      <c r="LIA47" s="5"/>
      <c r="LIB47" s="5"/>
      <c r="LIC47" s="5"/>
      <c r="LID47" s="5"/>
      <c r="LIE47" s="5"/>
      <c r="LIF47" s="5"/>
      <c r="LIG47" s="5"/>
      <c r="LIH47" s="5"/>
      <c r="LII47" s="5"/>
      <c r="LIJ47" s="5"/>
      <c r="LIK47" s="5"/>
      <c r="LIL47" s="5"/>
      <c r="LIM47" s="5"/>
      <c r="LIN47" s="5"/>
      <c r="LIO47" s="5"/>
      <c r="LIP47" s="5"/>
      <c r="LIQ47" s="5"/>
      <c r="LIR47" s="5"/>
      <c r="LIS47" s="5"/>
      <c r="LIT47" s="5"/>
      <c r="LIU47" s="5"/>
      <c r="LIV47" s="5"/>
      <c r="LIW47" s="5"/>
      <c r="LIX47" s="5"/>
      <c r="LIY47" s="5"/>
      <c r="LIZ47" s="5"/>
      <c r="LJA47" s="5"/>
      <c r="LJB47" s="5"/>
      <c r="LJC47" s="5"/>
      <c r="LJD47" s="5"/>
      <c r="LJE47" s="5"/>
      <c r="LJF47" s="5"/>
      <c r="LJG47" s="5"/>
      <c r="LJH47" s="5"/>
      <c r="LJI47" s="5"/>
      <c r="LJJ47" s="5"/>
      <c r="LJK47" s="5"/>
      <c r="LJL47" s="5"/>
      <c r="LJM47" s="5"/>
      <c r="LJN47" s="5"/>
      <c r="LJO47" s="5"/>
      <c r="LJP47" s="5"/>
      <c r="LJQ47" s="5"/>
      <c r="LJR47" s="5"/>
      <c r="LJS47" s="5"/>
      <c r="LJT47" s="5"/>
      <c r="LJU47" s="5"/>
      <c r="LJV47" s="5"/>
      <c r="LJW47" s="5"/>
      <c r="LJX47" s="5"/>
      <c r="LJY47" s="5"/>
      <c r="LJZ47" s="5"/>
      <c r="LKA47" s="5"/>
      <c r="LKB47" s="5"/>
      <c r="LKC47" s="5"/>
      <c r="LKD47" s="5"/>
      <c r="LKE47" s="5"/>
      <c r="LKF47" s="5"/>
      <c r="LKG47" s="5"/>
      <c r="LKH47" s="5"/>
      <c r="LKI47" s="5"/>
      <c r="LKJ47" s="5"/>
      <c r="LKK47" s="5"/>
      <c r="LKL47" s="5"/>
      <c r="LKM47" s="5"/>
      <c r="LKN47" s="5"/>
      <c r="LKO47" s="5"/>
      <c r="LKP47" s="5"/>
      <c r="LKQ47" s="5"/>
      <c r="LKR47" s="5"/>
      <c r="LKS47" s="5"/>
      <c r="LKT47" s="5"/>
      <c r="LKU47" s="5"/>
      <c r="LKV47" s="5"/>
      <c r="LKW47" s="5"/>
      <c r="LKX47" s="5"/>
      <c r="LKY47" s="5"/>
      <c r="LKZ47" s="5"/>
      <c r="LLA47" s="5"/>
      <c r="LLB47" s="5"/>
      <c r="LLC47" s="5"/>
      <c r="LLD47" s="5"/>
      <c r="LLE47" s="5"/>
      <c r="LLF47" s="5"/>
      <c r="LLG47" s="5"/>
      <c r="LLH47" s="5"/>
      <c r="LLI47" s="5"/>
      <c r="LLJ47" s="5"/>
      <c r="LLK47" s="5"/>
      <c r="LLL47" s="5"/>
      <c r="LLM47" s="5"/>
      <c r="LLN47" s="5"/>
      <c r="LLO47" s="5"/>
      <c r="LLP47" s="5"/>
      <c r="LLQ47" s="5"/>
      <c r="LLR47" s="5"/>
      <c r="LLS47" s="5"/>
      <c r="LLT47" s="5"/>
      <c r="LLU47" s="5"/>
      <c r="LLV47" s="5"/>
      <c r="LLW47" s="5"/>
      <c r="LLX47" s="5"/>
      <c r="LLY47" s="5"/>
      <c r="LLZ47" s="5"/>
      <c r="LMA47" s="5"/>
      <c r="LMB47" s="5"/>
      <c r="LMC47" s="5"/>
      <c r="LMD47" s="5"/>
      <c r="LME47" s="5"/>
      <c r="LMF47" s="5"/>
      <c r="LMG47" s="5"/>
      <c r="LMH47" s="5"/>
      <c r="LMI47" s="5"/>
      <c r="LMJ47" s="5"/>
      <c r="LMK47" s="5"/>
      <c r="LML47" s="5"/>
      <c r="LMM47" s="5"/>
      <c r="LMN47" s="5"/>
      <c r="LMO47" s="5"/>
      <c r="LMP47" s="5"/>
      <c r="LMQ47" s="5"/>
      <c r="LMR47" s="5"/>
      <c r="LMS47" s="5"/>
      <c r="LMT47" s="5"/>
      <c r="LMU47" s="5"/>
      <c r="LMV47" s="5"/>
      <c r="LMW47" s="5"/>
      <c r="LMX47" s="5"/>
      <c r="LMY47" s="5"/>
      <c r="LMZ47" s="5"/>
      <c r="LNA47" s="5"/>
      <c r="LNB47" s="5"/>
      <c r="LNC47" s="5"/>
      <c r="LND47" s="5"/>
      <c r="LNE47" s="5"/>
      <c r="LNF47" s="5"/>
      <c r="LNG47" s="5"/>
      <c r="LNH47" s="5"/>
      <c r="LNI47" s="5"/>
      <c r="LNJ47" s="5"/>
      <c r="LNK47" s="5"/>
      <c r="LNL47" s="5"/>
      <c r="LNM47" s="5"/>
      <c r="LNN47" s="5"/>
      <c r="LNO47" s="5"/>
      <c r="LNP47" s="5"/>
      <c r="LNQ47" s="5"/>
      <c r="LNR47" s="5"/>
      <c r="LNS47" s="5"/>
      <c r="LNT47" s="5"/>
      <c r="LNU47" s="5"/>
      <c r="LNV47" s="5"/>
      <c r="LNW47" s="5"/>
      <c r="LNX47" s="5"/>
      <c r="LNY47" s="5"/>
      <c r="LNZ47" s="5"/>
      <c r="LOA47" s="5"/>
      <c r="LOB47" s="5"/>
      <c r="LOC47" s="5"/>
      <c r="LOD47" s="5"/>
      <c r="LOE47" s="5"/>
      <c r="LOF47" s="5"/>
      <c r="LOG47" s="5"/>
      <c r="LOH47" s="5"/>
      <c r="LOI47" s="5"/>
      <c r="LOJ47" s="5"/>
      <c r="LOK47" s="5"/>
      <c r="LOL47" s="5"/>
      <c r="LOM47" s="5"/>
      <c r="LON47" s="5"/>
      <c r="LOO47" s="5"/>
      <c r="LOP47" s="5"/>
      <c r="LOQ47" s="5"/>
      <c r="LOR47" s="5"/>
      <c r="LOS47" s="5"/>
      <c r="LOT47" s="5"/>
      <c r="LOU47" s="5"/>
      <c r="LOV47" s="5"/>
      <c r="LOW47" s="5"/>
      <c r="LOX47" s="5"/>
      <c r="LOY47" s="5"/>
      <c r="LOZ47" s="5"/>
      <c r="LPA47" s="5"/>
      <c r="LPB47" s="5"/>
      <c r="LPC47" s="5"/>
      <c r="LPD47" s="5"/>
      <c r="LPE47" s="5"/>
      <c r="LPF47" s="5"/>
      <c r="LPG47" s="5"/>
      <c r="LPH47" s="5"/>
      <c r="LPI47" s="5"/>
      <c r="LPJ47" s="5"/>
      <c r="LPK47" s="5"/>
      <c r="LPL47" s="5"/>
      <c r="LPM47" s="5"/>
      <c r="LPN47" s="5"/>
      <c r="LPO47" s="5"/>
      <c r="LPP47" s="5"/>
      <c r="LPQ47" s="5"/>
      <c r="LPR47" s="5"/>
      <c r="LPS47" s="5"/>
      <c r="LPT47" s="5"/>
      <c r="LPU47" s="5"/>
      <c r="LPV47" s="5"/>
      <c r="LPW47" s="5"/>
      <c r="LPX47" s="5"/>
      <c r="LPY47" s="5"/>
      <c r="LPZ47" s="5"/>
      <c r="LQA47" s="5"/>
      <c r="LQB47" s="5"/>
      <c r="LQC47" s="5"/>
      <c r="LQD47" s="5"/>
      <c r="LQE47" s="5"/>
      <c r="LQF47" s="5"/>
      <c r="LQG47" s="5"/>
      <c r="LQH47" s="5"/>
      <c r="LQI47" s="5"/>
      <c r="LQJ47" s="5"/>
      <c r="LQK47" s="5"/>
      <c r="LQL47" s="5"/>
      <c r="LQM47" s="5"/>
      <c r="LQN47" s="5"/>
      <c r="LQO47" s="5"/>
      <c r="LQP47" s="5"/>
      <c r="LQQ47" s="5"/>
      <c r="LQR47" s="5"/>
      <c r="LQS47" s="5"/>
      <c r="LQT47" s="5"/>
      <c r="LQU47" s="5"/>
      <c r="LQV47" s="5"/>
      <c r="LQW47" s="5"/>
      <c r="LQX47" s="5"/>
      <c r="LQY47" s="5"/>
      <c r="LQZ47" s="5"/>
      <c r="LRA47" s="5"/>
      <c r="LRB47" s="5"/>
      <c r="LRC47" s="5"/>
      <c r="LRD47" s="5"/>
      <c r="LRE47" s="5"/>
      <c r="LRF47" s="5"/>
      <c r="LRG47" s="5"/>
      <c r="LRH47" s="5"/>
      <c r="LRI47" s="5"/>
      <c r="LRJ47" s="5"/>
      <c r="LRK47" s="5"/>
      <c r="LRL47" s="5"/>
      <c r="LRM47" s="5"/>
      <c r="LRN47" s="5"/>
      <c r="LRO47" s="5"/>
      <c r="LRP47" s="5"/>
      <c r="LRQ47" s="5"/>
      <c r="LRR47" s="5"/>
      <c r="LRS47" s="5"/>
      <c r="LRT47" s="5"/>
      <c r="LRU47" s="5"/>
      <c r="LRV47" s="5"/>
      <c r="LRW47" s="5"/>
      <c r="LRX47" s="5"/>
      <c r="LRY47" s="5"/>
      <c r="LRZ47" s="5"/>
      <c r="LSA47" s="5"/>
      <c r="LSB47" s="5"/>
      <c r="LSC47" s="5"/>
      <c r="LSD47" s="5"/>
      <c r="LSE47" s="5"/>
      <c r="LSF47" s="5"/>
      <c r="LSG47" s="5"/>
      <c r="LSH47" s="5"/>
      <c r="LSI47" s="5"/>
      <c r="LSJ47" s="5"/>
      <c r="LSK47" s="5"/>
      <c r="LSL47" s="5"/>
      <c r="LSM47" s="5"/>
      <c r="LSN47" s="5"/>
      <c r="LSO47" s="5"/>
      <c r="LSP47" s="5"/>
      <c r="LSQ47" s="5"/>
      <c r="LSR47" s="5"/>
      <c r="LSS47" s="5"/>
      <c r="LST47" s="5"/>
      <c r="LSU47" s="5"/>
      <c r="LSV47" s="5"/>
      <c r="LSW47" s="5"/>
      <c r="LSX47" s="5"/>
      <c r="LSY47" s="5"/>
      <c r="LSZ47" s="5"/>
      <c r="LTA47" s="5"/>
      <c r="LTB47" s="5"/>
      <c r="LTC47" s="5"/>
      <c r="LTD47" s="5"/>
      <c r="LTE47" s="5"/>
      <c r="LTF47" s="5"/>
      <c r="LTG47" s="5"/>
      <c r="LTH47" s="5"/>
      <c r="LTI47" s="5"/>
      <c r="LTJ47" s="5"/>
      <c r="LTK47" s="5"/>
      <c r="LTL47" s="5"/>
      <c r="LTM47" s="5"/>
      <c r="LTN47" s="5"/>
      <c r="LTO47" s="5"/>
      <c r="LTP47" s="5"/>
      <c r="LTQ47" s="5"/>
      <c r="LTR47" s="5"/>
      <c r="LTS47" s="5"/>
      <c r="LTT47" s="5"/>
      <c r="LTU47" s="5"/>
      <c r="LTV47" s="5"/>
      <c r="LTW47" s="5"/>
      <c r="LTX47" s="5"/>
      <c r="LTY47" s="5"/>
      <c r="LTZ47" s="5"/>
      <c r="LUA47" s="5"/>
      <c r="LUB47" s="5"/>
      <c r="LUC47" s="5"/>
      <c r="LUD47" s="5"/>
      <c r="LUE47" s="5"/>
      <c r="LUF47" s="5"/>
      <c r="LUG47" s="5"/>
      <c r="LUH47" s="5"/>
      <c r="LUI47" s="5"/>
      <c r="LUJ47" s="5"/>
      <c r="LUK47" s="5"/>
      <c r="LUL47" s="5"/>
      <c r="LUM47" s="5"/>
      <c r="LUN47" s="5"/>
      <c r="LUO47" s="5"/>
      <c r="LUP47" s="5"/>
      <c r="LUQ47" s="5"/>
      <c r="LUR47" s="5"/>
      <c r="LUS47" s="5"/>
      <c r="LUT47" s="5"/>
      <c r="LUU47" s="5"/>
      <c r="LUV47" s="5"/>
      <c r="LUW47" s="5"/>
      <c r="LUX47" s="5"/>
      <c r="LUY47" s="5"/>
      <c r="LUZ47" s="5"/>
      <c r="LVA47" s="5"/>
      <c r="LVB47" s="5"/>
      <c r="LVC47" s="5"/>
      <c r="LVD47" s="5"/>
      <c r="LVE47" s="5"/>
      <c r="LVF47" s="5"/>
      <c r="LVG47" s="5"/>
      <c r="LVH47" s="5"/>
      <c r="LVI47" s="5"/>
      <c r="LVJ47" s="5"/>
      <c r="LVK47" s="5"/>
      <c r="LVL47" s="5"/>
      <c r="LVM47" s="5"/>
      <c r="LVN47" s="5"/>
      <c r="LVO47" s="5"/>
      <c r="LVP47" s="5"/>
      <c r="LVQ47" s="5"/>
      <c r="LVR47" s="5"/>
      <c r="LVS47" s="5"/>
      <c r="LVT47" s="5"/>
      <c r="LVU47" s="5"/>
      <c r="LVV47" s="5"/>
      <c r="LVW47" s="5"/>
      <c r="LVX47" s="5"/>
      <c r="LVY47" s="5"/>
      <c r="LVZ47" s="5"/>
      <c r="LWA47" s="5"/>
      <c r="LWB47" s="5"/>
      <c r="LWC47" s="5"/>
      <c r="LWD47" s="5"/>
      <c r="LWE47" s="5"/>
      <c r="LWF47" s="5"/>
      <c r="LWG47" s="5"/>
      <c r="LWH47" s="5"/>
      <c r="LWI47" s="5"/>
      <c r="LWJ47" s="5"/>
      <c r="LWK47" s="5"/>
      <c r="LWL47" s="5"/>
      <c r="LWM47" s="5"/>
      <c r="LWN47" s="5"/>
      <c r="LWO47" s="5"/>
      <c r="LWP47" s="5"/>
      <c r="LWQ47" s="5"/>
      <c r="LWR47" s="5"/>
      <c r="LWS47" s="5"/>
      <c r="LWT47" s="5"/>
      <c r="LWU47" s="5"/>
      <c r="LWV47" s="5"/>
      <c r="LWW47" s="5"/>
      <c r="LWX47" s="5"/>
      <c r="LWY47" s="5"/>
      <c r="LWZ47" s="5"/>
      <c r="LXA47" s="5"/>
      <c r="LXB47" s="5"/>
      <c r="LXC47" s="5"/>
      <c r="LXD47" s="5"/>
      <c r="LXE47" s="5"/>
      <c r="LXF47" s="5"/>
      <c r="LXG47" s="5"/>
      <c r="LXH47" s="5"/>
      <c r="LXI47" s="5"/>
      <c r="LXJ47" s="5"/>
      <c r="LXK47" s="5"/>
      <c r="LXL47" s="5"/>
      <c r="LXM47" s="5"/>
      <c r="LXN47" s="5"/>
      <c r="LXO47" s="5"/>
      <c r="LXP47" s="5"/>
      <c r="LXQ47" s="5"/>
      <c r="LXR47" s="5"/>
      <c r="LXS47" s="5"/>
      <c r="LXT47" s="5"/>
      <c r="LXU47" s="5"/>
      <c r="LXV47" s="5"/>
      <c r="LXW47" s="5"/>
      <c r="LXX47" s="5"/>
      <c r="LXY47" s="5"/>
      <c r="LXZ47" s="5"/>
      <c r="LYA47" s="5"/>
      <c r="LYB47" s="5"/>
      <c r="LYC47" s="5"/>
      <c r="LYD47" s="5"/>
      <c r="LYE47" s="5"/>
      <c r="LYF47" s="5"/>
      <c r="LYG47" s="5"/>
      <c r="LYH47" s="5"/>
      <c r="LYI47" s="5"/>
      <c r="LYJ47" s="5"/>
      <c r="LYK47" s="5"/>
      <c r="LYL47" s="5"/>
      <c r="LYM47" s="5"/>
      <c r="LYN47" s="5"/>
      <c r="LYO47" s="5"/>
      <c r="LYP47" s="5"/>
      <c r="LYQ47" s="5"/>
      <c r="LYR47" s="5"/>
      <c r="LYS47" s="5"/>
      <c r="LYT47" s="5"/>
      <c r="LYU47" s="5"/>
      <c r="LYV47" s="5"/>
      <c r="LYW47" s="5"/>
      <c r="LYX47" s="5"/>
      <c r="LYY47" s="5"/>
      <c r="LYZ47" s="5"/>
      <c r="LZA47" s="5"/>
      <c r="LZB47" s="5"/>
      <c r="LZC47" s="5"/>
      <c r="LZD47" s="5"/>
      <c r="LZE47" s="5"/>
      <c r="LZF47" s="5"/>
      <c r="LZG47" s="5"/>
      <c r="LZH47" s="5"/>
      <c r="LZI47" s="5"/>
      <c r="LZJ47" s="5"/>
      <c r="LZK47" s="5"/>
      <c r="LZL47" s="5"/>
      <c r="LZM47" s="5"/>
      <c r="LZN47" s="5"/>
      <c r="LZO47" s="5"/>
      <c r="LZP47" s="5"/>
      <c r="LZQ47" s="5"/>
      <c r="LZR47" s="5"/>
      <c r="LZS47" s="5"/>
      <c r="LZT47" s="5"/>
      <c r="LZU47" s="5"/>
      <c r="LZV47" s="5"/>
      <c r="LZW47" s="5"/>
      <c r="LZX47" s="5"/>
      <c r="LZY47" s="5"/>
      <c r="LZZ47" s="5"/>
      <c r="MAA47" s="5"/>
      <c r="MAB47" s="5"/>
      <c r="MAC47" s="5"/>
      <c r="MAD47" s="5"/>
      <c r="MAE47" s="5"/>
      <c r="MAF47" s="5"/>
      <c r="MAG47" s="5"/>
      <c r="MAH47" s="5"/>
      <c r="MAI47" s="5"/>
      <c r="MAJ47" s="5"/>
      <c r="MAK47" s="5"/>
      <c r="MAL47" s="5"/>
      <c r="MAM47" s="5"/>
      <c r="MAN47" s="5"/>
      <c r="MAO47" s="5"/>
      <c r="MAP47" s="5"/>
      <c r="MAQ47" s="5"/>
      <c r="MAR47" s="5"/>
      <c r="MAS47" s="5"/>
      <c r="MAT47" s="5"/>
      <c r="MAU47" s="5"/>
      <c r="MAV47" s="5"/>
      <c r="MAW47" s="5"/>
      <c r="MAX47" s="5"/>
      <c r="MAY47" s="5"/>
      <c r="MAZ47" s="5"/>
      <c r="MBA47" s="5"/>
      <c r="MBB47" s="5"/>
      <c r="MBC47" s="5"/>
      <c r="MBD47" s="5"/>
      <c r="MBE47" s="5"/>
      <c r="MBF47" s="5"/>
      <c r="MBG47" s="5"/>
      <c r="MBH47" s="5"/>
      <c r="MBI47" s="5"/>
      <c r="MBJ47" s="5"/>
      <c r="MBK47" s="5"/>
      <c r="MBL47" s="5"/>
      <c r="MBM47" s="5"/>
      <c r="MBN47" s="5"/>
      <c r="MBO47" s="5"/>
      <c r="MBP47" s="5"/>
      <c r="MBQ47" s="5"/>
      <c r="MBR47" s="5"/>
      <c r="MBS47" s="5"/>
      <c r="MBT47" s="5"/>
      <c r="MBU47" s="5"/>
      <c r="MBV47" s="5"/>
      <c r="MBW47" s="5"/>
      <c r="MBX47" s="5"/>
      <c r="MBY47" s="5"/>
      <c r="MBZ47" s="5"/>
      <c r="MCA47" s="5"/>
      <c r="MCB47" s="5"/>
      <c r="MCC47" s="5"/>
      <c r="MCD47" s="5"/>
      <c r="MCE47" s="5"/>
      <c r="MCF47" s="5"/>
      <c r="MCG47" s="5"/>
      <c r="MCH47" s="5"/>
      <c r="MCI47" s="5"/>
      <c r="MCJ47" s="5"/>
      <c r="MCK47" s="5"/>
      <c r="MCL47" s="5"/>
      <c r="MCM47" s="5"/>
      <c r="MCN47" s="5"/>
      <c r="MCO47" s="5"/>
      <c r="MCP47" s="5"/>
      <c r="MCQ47" s="5"/>
      <c r="MCR47" s="5"/>
      <c r="MCS47" s="5"/>
      <c r="MCT47" s="5"/>
      <c r="MCU47" s="5"/>
      <c r="MCV47" s="5"/>
      <c r="MCW47" s="5"/>
      <c r="MCX47" s="5"/>
      <c r="MCY47" s="5"/>
      <c r="MCZ47" s="5"/>
      <c r="MDA47" s="5"/>
      <c r="MDB47" s="5"/>
      <c r="MDC47" s="5"/>
      <c r="MDD47" s="5"/>
      <c r="MDE47" s="5"/>
      <c r="MDF47" s="5"/>
      <c r="MDG47" s="5"/>
      <c r="MDH47" s="5"/>
      <c r="MDI47" s="5"/>
      <c r="MDJ47" s="5"/>
      <c r="MDK47" s="5"/>
      <c r="MDL47" s="5"/>
      <c r="MDM47" s="5"/>
      <c r="MDN47" s="5"/>
      <c r="MDO47" s="5"/>
      <c r="MDP47" s="5"/>
      <c r="MDQ47" s="5"/>
      <c r="MDR47" s="5"/>
      <c r="MDS47" s="5"/>
      <c r="MDT47" s="5"/>
      <c r="MDU47" s="5"/>
      <c r="MDV47" s="5"/>
      <c r="MDW47" s="5"/>
      <c r="MDX47" s="5"/>
      <c r="MDY47" s="5"/>
      <c r="MDZ47" s="5"/>
      <c r="MEA47" s="5"/>
      <c r="MEB47" s="5"/>
      <c r="MEC47" s="5"/>
      <c r="MED47" s="5"/>
      <c r="MEE47" s="5"/>
      <c r="MEF47" s="5"/>
      <c r="MEG47" s="5"/>
      <c r="MEH47" s="5"/>
      <c r="MEI47" s="5"/>
      <c r="MEJ47" s="5"/>
      <c r="MEK47" s="5"/>
      <c r="MEL47" s="5"/>
      <c r="MEM47" s="5"/>
      <c r="MEN47" s="5"/>
      <c r="MEO47" s="5"/>
      <c r="MEP47" s="5"/>
      <c r="MEQ47" s="5"/>
      <c r="MER47" s="5"/>
      <c r="MES47" s="5"/>
      <c r="MET47" s="5"/>
      <c r="MEU47" s="5"/>
      <c r="MEV47" s="5"/>
      <c r="MEW47" s="5"/>
      <c r="MEX47" s="5"/>
      <c r="MEY47" s="5"/>
      <c r="MEZ47" s="5"/>
      <c r="MFA47" s="5"/>
      <c r="MFB47" s="5"/>
      <c r="MFC47" s="5"/>
      <c r="MFD47" s="5"/>
      <c r="MFE47" s="5"/>
      <c r="MFF47" s="5"/>
      <c r="MFG47" s="5"/>
      <c r="MFH47" s="5"/>
      <c r="MFI47" s="5"/>
      <c r="MFJ47" s="5"/>
      <c r="MFK47" s="5"/>
      <c r="MFL47" s="5"/>
      <c r="MFM47" s="5"/>
      <c r="MFN47" s="5"/>
      <c r="MFO47" s="5"/>
      <c r="MFP47" s="5"/>
      <c r="MFQ47" s="5"/>
      <c r="MFR47" s="5"/>
      <c r="MFS47" s="5"/>
      <c r="MFT47" s="5"/>
      <c r="MFU47" s="5"/>
      <c r="MFV47" s="5"/>
      <c r="MFW47" s="5"/>
      <c r="MFX47" s="5"/>
      <c r="MFY47" s="5"/>
      <c r="MFZ47" s="5"/>
      <c r="MGA47" s="5"/>
      <c r="MGB47" s="5"/>
      <c r="MGC47" s="5"/>
      <c r="MGD47" s="5"/>
      <c r="MGE47" s="5"/>
      <c r="MGF47" s="5"/>
      <c r="MGG47" s="5"/>
      <c r="MGH47" s="5"/>
      <c r="MGI47" s="5"/>
      <c r="MGJ47" s="5"/>
      <c r="MGK47" s="5"/>
      <c r="MGL47" s="5"/>
      <c r="MGM47" s="5"/>
      <c r="MGN47" s="5"/>
      <c r="MGO47" s="5"/>
      <c r="MGP47" s="5"/>
      <c r="MGQ47" s="5"/>
      <c r="MGR47" s="5"/>
      <c r="MGS47" s="5"/>
      <c r="MGT47" s="5"/>
      <c r="MGU47" s="5"/>
      <c r="MGV47" s="5"/>
      <c r="MGW47" s="5"/>
      <c r="MGX47" s="5"/>
      <c r="MGY47" s="5"/>
      <c r="MGZ47" s="5"/>
      <c r="MHA47" s="5"/>
      <c r="MHB47" s="5"/>
      <c r="MHC47" s="5"/>
      <c r="MHD47" s="5"/>
      <c r="MHE47" s="5"/>
      <c r="MHF47" s="5"/>
      <c r="MHG47" s="5"/>
      <c r="MHH47" s="5"/>
      <c r="MHI47" s="5"/>
      <c r="MHJ47" s="5"/>
      <c r="MHK47" s="5"/>
      <c r="MHL47" s="5"/>
      <c r="MHM47" s="5"/>
      <c r="MHN47" s="5"/>
      <c r="MHO47" s="5"/>
      <c r="MHP47" s="5"/>
      <c r="MHQ47" s="5"/>
      <c r="MHR47" s="5"/>
      <c r="MHS47" s="5"/>
      <c r="MHT47" s="5"/>
      <c r="MHU47" s="5"/>
      <c r="MHV47" s="5"/>
      <c r="MHW47" s="5"/>
      <c r="MHX47" s="5"/>
      <c r="MHY47" s="5"/>
      <c r="MHZ47" s="5"/>
      <c r="MIA47" s="5"/>
      <c r="MIB47" s="5"/>
      <c r="MIC47" s="5"/>
      <c r="MID47" s="5"/>
      <c r="MIE47" s="5"/>
      <c r="MIF47" s="5"/>
      <c r="MIG47" s="5"/>
      <c r="MIH47" s="5"/>
      <c r="MII47" s="5"/>
      <c r="MIJ47" s="5"/>
      <c r="MIK47" s="5"/>
      <c r="MIL47" s="5"/>
      <c r="MIM47" s="5"/>
      <c r="MIN47" s="5"/>
      <c r="MIO47" s="5"/>
      <c r="MIP47" s="5"/>
      <c r="MIQ47" s="5"/>
      <c r="MIR47" s="5"/>
      <c r="MIS47" s="5"/>
      <c r="MIT47" s="5"/>
      <c r="MIU47" s="5"/>
      <c r="MIV47" s="5"/>
      <c r="MIW47" s="5"/>
      <c r="MIX47" s="5"/>
      <c r="MIY47" s="5"/>
      <c r="MIZ47" s="5"/>
      <c r="MJA47" s="5"/>
      <c r="MJB47" s="5"/>
      <c r="MJC47" s="5"/>
      <c r="MJD47" s="5"/>
      <c r="MJE47" s="5"/>
      <c r="MJF47" s="5"/>
      <c r="MJG47" s="5"/>
      <c r="MJH47" s="5"/>
      <c r="MJI47" s="5"/>
      <c r="MJJ47" s="5"/>
      <c r="MJK47" s="5"/>
      <c r="MJL47" s="5"/>
      <c r="MJM47" s="5"/>
      <c r="MJN47" s="5"/>
      <c r="MJO47" s="5"/>
      <c r="MJP47" s="5"/>
      <c r="MJQ47" s="5"/>
      <c r="MJR47" s="5"/>
      <c r="MJS47" s="5"/>
      <c r="MJT47" s="5"/>
      <c r="MJU47" s="5"/>
      <c r="MJV47" s="5"/>
      <c r="MJW47" s="5"/>
      <c r="MJX47" s="5"/>
      <c r="MJY47" s="5"/>
      <c r="MJZ47" s="5"/>
      <c r="MKA47" s="5"/>
      <c r="MKB47" s="5"/>
      <c r="MKC47" s="5"/>
      <c r="MKD47" s="5"/>
      <c r="MKE47" s="5"/>
      <c r="MKF47" s="5"/>
      <c r="MKG47" s="5"/>
      <c r="MKH47" s="5"/>
      <c r="MKI47" s="5"/>
      <c r="MKJ47" s="5"/>
      <c r="MKK47" s="5"/>
      <c r="MKL47" s="5"/>
      <c r="MKM47" s="5"/>
      <c r="MKN47" s="5"/>
      <c r="MKO47" s="5"/>
      <c r="MKP47" s="5"/>
      <c r="MKQ47" s="5"/>
      <c r="MKR47" s="5"/>
      <c r="MKS47" s="5"/>
      <c r="MKT47" s="5"/>
      <c r="MKU47" s="5"/>
      <c r="MKV47" s="5"/>
      <c r="MKW47" s="5"/>
      <c r="MKX47" s="5"/>
      <c r="MKY47" s="5"/>
      <c r="MKZ47" s="5"/>
      <c r="MLA47" s="5"/>
      <c r="MLB47" s="5"/>
      <c r="MLC47" s="5"/>
      <c r="MLD47" s="5"/>
      <c r="MLE47" s="5"/>
      <c r="MLF47" s="5"/>
      <c r="MLG47" s="5"/>
      <c r="MLH47" s="5"/>
      <c r="MLI47" s="5"/>
      <c r="MLJ47" s="5"/>
      <c r="MLK47" s="5"/>
      <c r="MLL47" s="5"/>
      <c r="MLM47" s="5"/>
      <c r="MLN47" s="5"/>
      <c r="MLO47" s="5"/>
      <c r="MLP47" s="5"/>
      <c r="MLQ47" s="5"/>
      <c r="MLR47" s="5"/>
      <c r="MLS47" s="5"/>
      <c r="MLT47" s="5"/>
      <c r="MLU47" s="5"/>
      <c r="MLV47" s="5"/>
      <c r="MLW47" s="5"/>
      <c r="MLX47" s="5"/>
      <c r="MLY47" s="5"/>
      <c r="MLZ47" s="5"/>
      <c r="MMA47" s="5"/>
      <c r="MMB47" s="5"/>
      <c r="MMC47" s="5"/>
      <c r="MMD47" s="5"/>
      <c r="MME47" s="5"/>
      <c r="MMF47" s="5"/>
      <c r="MMG47" s="5"/>
      <c r="MMH47" s="5"/>
      <c r="MMI47" s="5"/>
      <c r="MMJ47" s="5"/>
      <c r="MMK47" s="5"/>
      <c r="MML47" s="5"/>
      <c r="MMM47" s="5"/>
      <c r="MMN47" s="5"/>
      <c r="MMO47" s="5"/>
      <c r="MMP47" s="5"/>
      <c r="MMQ47" s="5"/>
      <c r="MMR47" s="5"/>
      <c r="MMS47" s="5"/>
      <c r="MMT47" s="5"/>
      <c r="MMU47" s="5"/>
      <c r="MMV47" s="5"/>
      <c r="MMW47" s="5"/>
      <c r="MMX47" s="5"/>
      <c r="MMY47" s="5"/>
      <c r="MMZ47" s="5"/>
      <c r="MNA47" s="5"/>
      <c r="MNB47" s="5"/>
      <c r="MNC47" s="5"/>
      <c r="MND47" s="5"/>
      <c r="MNE47" s="5"/>
      <c r="MNF47" s="5"/>
      <c r="MNG47" s="5"/>
      <c r="MNH47" s="5"/>
      <c r="MNI47" s="5"/>
      <c r="MNJ47" s="5"/>
      <c r="MNK47" s="5"/>
      <c r="MNL47" s="5"/>
      <c r="MNM47" s="5"/>
      <c r="MNN47" s="5"/>
      <c r="MNO47" s="5"/>
      <c r="MNP47" s="5"/>
      <c r="MNQ47" s="5"/>
      <c r="MNR47" s="5"/>
      <c r="MNS47" s="5"/>
      <c r="MNT47" s="5"/>
      <c r="MNU47" s="5"/>
      <c r="MNV47" s="5"/>
      <c r="MNW47" s="5"/>
      <c r="MNX47" s="5"/>
      <c r="MNY47" s="5"/>
      <c r="MNZ47" s="5"/>
      <c r="MOA47" s="5"/>
      <c r="MOB47" s="5"/>
      <c r="MOC47" s="5"/>
      <c r="MOD47" s="5"/>
      <c r="MOE47" s="5"/>
      <c r="MOF47" s="5"/>
      <c r="MOG47" s="5"/>
      <c r="MOH47" s="5"/>
      <c r="MOI47" s="5"/>
      <c r="MOJ47" s="5"/>
      <c r="MOK47" s="5"/>
      <c r="MOL47" s="5"/>
      <c r="MOM47" s="5"/>
      <c r="MON47" s="5"/>
      <c r="MOO47" s="5"/>
      <c r="MOP47" s="5"/>
      <c r="MOQ47" s="5"/>
      <c r="MOR47" s="5"/>
      <c r="MOS47" s="5"/>
      <c r="MOT47" s="5"/>
      <c r="MOU47" s="5"/>
      <c r="MOV47" s="5"/>
      <c r="MOW47" s="5"/>
      <c r="MOX47" s="5"/>
      <c r="MOY47" s="5"/>
      <c r="MOZ47" s="5"/>
      <c r="MPA47" s="5"/>
      <c r="MPB47" s="5"/>
      <c r="MPC47" s="5"/>
      <c r="MPD47" s="5"/>
      <c r="MPE47" s="5"/>
      <c r="MPF47" s="5"/>
      <c r="MPG47" s="5"/>
      <c r="MPH47" s="5"/>
      <c r="MPI47" s="5"/>
      <c r="MPJ47" s="5"/>
      <c r="MPK47" s="5"/>
      <c r="MPL47" s="5"/>
      <c r="MPM47" s="5"/>
      <c r="MPN47" s="5"/>
      <c r="MPO47" s="5"/>
      <c r="MPP47" s="5"/>
      <c r="MPQ47" s="5"/>
      <c r="MPR47" s="5"/>
      <c r="MPS47" s="5"/>
      <c r="MPT47" s="5"/>
      <c r="MPU47" s="5"/>
      <c r="MPV47" s="5"/>
      <c r="MPW47" s="5"/>
      <c r="MPX47" s="5"/>
      <c r="MPY47" s="5"/>
      <c r="MPZ47" s="5"/>
      <c r="MQA47" s="5"/>
      <c r="MQB47" s="5"/>
      <c r="MQC47" s="5"/>
      <c r="MQD47" s="5"/>
      <c r="MQE47" s="5"/>
      <c r="MQF47" s="5"/>
      <c r="MQG47" s="5"/>
      <c r="MQH47" s="5"/>
      <c r="MQI47" s="5"/>
      <c r="MQJ47" s="5"/>
      <c r="MQK47" s="5"/>
      <c r="MQL47" s="5"/>
      <c r="MQM47" s="5"/>
      <c r="MQN47" s="5"/>
      <c r="MQO47" s="5"/>
      <c r="MQP47" s="5"/>
      <c r="MQQ47" s="5"/>
      <c r="MQR47" s="5"/>
      <c r="MQS47" s="5"/>
      <c r="MQT47" s="5"/>
      <c r="MQU47" s="5"/>
      <c r="MQV47" s="5"/>
      <c r="MQW47" s="5"/>
      <c r="MQX47" s="5"/>
      <c r="MQY47" s="5"/>
      <c r="MQZ47" s="5"/>
      <c r="MRA47" s="5"/>
      <c r="MRB47" s="5"/>
      <c r="MRC47" s="5"/>
      <c r="MRD47" s="5"/>
      <c r="MRE47" s="5"/>
      <c r="MRF47" s="5"/>
      <c r="MRG47" s="5"/>
      <c r="MRH47" s="5"/>
      <c r="MRI47" s="5"/>
      <c r="MRJ47" s="5"/>
      <c r="MRK47" s="5"/>
      <c r="MRL47" s="5"/>
      <c r="MRM47" s="5"/>
      <c r="MRN47" s="5"/>
      <c r="MRO47" s="5"/>
      <c r="MRP47" s="5"/>
      <c r="MRQ47" s="5"/>
      <c r="MRR47" s="5"/>
      <c r="MRS47" s="5"/>
      <c r="MRT47" s="5"/>
      <c r="MRU47" s="5"/>
      <c r="MRV47" s="5"/>
      <c r="MRW47" s="5"/>
      <c r="MRX47" s="5"/>
      <c r="MRY47" s="5"/>
      <c r="MRZ47" s="5"/>
      <c r="MSA47" s="5"/>
      <c r="MSB47" s="5"/>
      <c r="MSC47" s="5"/>
      <c r="MSD47" s="5"/>
      <c r="MSE47" s="5"/>
      <c r="MSF47" s="5"/>
      <c r="MSG47" s="5"/>
      <c r="MSH47" s="5"/>
      <c r="MSI47" s="5"/>
      <c r="MSJ47" s="5"/>
      <c r="MSK47" s="5"/>
      <c r="MSL47" s="5"/>
      <c r="MSM47" s="5"/>
      <c r="MSN47" s="5"/>
      <c r="MSO47" s="5"/>
      <c r="MSP47" s="5"/>
      <c r="MSQ47" s="5"/>
      <c r="MSR47" s="5"/>
      <c r="MSS47" s="5"/>
      <c r="MST47" s="5"/>
      <c r="MSU47" s="5"/>
      <c r="MSV47" s="5"/>
      <c r="MSW47" s="5"/>
      <c r="MSX47" s="5"/>
      <c r="MSY47" s="5"/>
      <c r="MSZ47" s="5"/>
      <c r="MTA47" s="5"/>
      <c r="MTB47" s="5"/>
      <c r="MTC47" s="5"/>
      <c r="MTD47" s="5"/>
      <c r="MTE47" s="5"/>
      <c r="MTF47" s="5"/>
      <c r="MTG47" s="5"/>
      <c r="MTH47" s="5"/>
      <c r="MTI47" s="5"/>
      <c r="MTJ47" s="5"/>
      <c r="MTK47" s="5"/>
      <c r="MTL47" s="5"/>
      <c r="MTM47" s="5"/>
      <c r="MTN47" s="5"/>
      <c r="MTO47" s="5"/>
      <c r="MTP47" s="5"/>
      <c r="MTQ47" s="5"/>
      <c r="MTR47" s="5"/>
      <c r="MTS47" s="5"/>
      <c r="MTT47" s="5"/>
      <c r="MTU47" s="5"/>
      <c r="MTV47" s="5"/>
      <c r="MTW47" s="5"/>
      <c r="MTX47" s="5"/>
      <c r="MTY47" s="5"/>
      <c r="MTZ47" s="5"/>
      <c r="MUA47" s="5"/>
      <c r="MUB47" s="5"/>
      <c r="MUC47" s="5"/>
      <c r="MUD47" s="5"/>
      <c r="MUE47" s="5"/>
      <c r="MUF47" s="5"/>
      <c r="MUG47" s="5"/>
      <c r="MUH47" s="5"/>
      <c r="MUI47" s="5"/>
      <c r="MUJ47" s="5"/>
      <c r="MUK47" s="5"/>
      <c r="MUL47" s="5"/>
      <c r="MUM47" s="5"/>
      <c r="MUN47" s="5"/>
      <c r="MUO47" s="5"/>
      <c r="MUP47" s="5"/>
      <c r="MUQ47" s="5"/>
      <c r="MUR47" s="5"/>
      <c r="MUS47" s="5"/>
      <c r="MUT47" s="5"/>
      <c r="MUU47" s="5"/>
      <c r="MUV47" s="5"/>
      <c r="MUW47" s="5"/>
      <c r="MUX47" s="5"/>
      <c r="MUY47" s="5"/>
      <c r="MUZ47" s="5"/>
      <c r="MVA47" s="5"/>
      <c r="MVB47" s="5"/>
      <c r="MVC47" s="5"/>
      <c r="MVD47" s="5"/>
      <c r="MVE47" s="5"/>
      <c r="MVF47" s="5"/>
      <c r="MVG47" s="5"/>
      <c r="MVH47" s="5"/>
      <c r="MVI47" s="5"/>
      <c r="MVJ47" s="5"/>
      <c r="MVK47" s="5"/>
      <c r="MVL47" s="5"/>
      <c r="MVM47" s="5"/>
      <c r="MVN47" s="5"/>
      <c r="MVO47" s="5"/>
      <c r="MVP47" s="5"/>
      <c r="MVQ47" s="5"/>
      <c r="MVR47" s="5"/>
      <c r="MVS47" s="5"/>
      <c r="MVT47" s="5"/>
      <c r="MVU47" s="5"/>
      <c r="MVV47" s="5"/>
      <c r="MVW47" s="5"/>
      <c r="MVX47" s="5"/>
      <c r="MVY47" s="5"/>
      <c r="MVZ47" s="5"/>
      <c r="MWA47" s="5"/>
      <c r="MWB47" s="5"/>
      <c r="MWC47" s="5"/>
      <c r="MWD47" s="5"/>
      <c r="MWE47" s="5"/>
      <c r="MWF47" s="5"/>
      <c r="MWG47" s="5"/>
      <c r="MWH47" s="5"/>
      <c r="MWI47" s="5"/>
      <c r="MWJ47" s="5"/>
      <c r="MWK47" s="5"/>
      <c r="MWL47" s="5"/>
      <c r="MWM47" s="5"/>
      <c r="MWN47" s="5"/>
      <c r="MWO47" s="5"/>
      <c r="MWP47" s="5"/>
      <c r="MWQ47" s="5"/>
      <c r="MWR47" s="5"/>
      <c r="MWS47" s="5"/>
      <c r="MWT47" s="5"/>
      <c r="MWU47" s="5"/>
      <c r="MWV47" s="5"/>
      <c r="MWW47" s="5"/>
      <c r="MWX47" s="5"/>
      <c r="MWY47" s="5"/>
      <c r="MWZ47" s="5"/>
      <c r="MXA47" s="5"/>
      <c r="MXB47" s="5"/>
      <c r="MXC47" s="5"/>
      <c r="MXD47" s="5"/>
      <c r="MXE47" s="5"/>
      <c r="MXF47" s="5"/>
      <c r="MXG47" s="5"/>
      <c r="MXH47" s="5"/>
      <c r="MXI47" s="5"/>
      <c r="MXJ47" s="5"/>
      <c r="MXK47" s="5"/>
      <c r="MXL47" s="5"/>
      <c r="MXM47" s="5"/>
      <c r="MXN47" s="5"/>
      <c r="MXO47" s="5"/>
      <c r="MXP47" s="5"/>
      <c r="MXQ47" s="5"/>
      <c r="MXR47" s="5"/>
      <c r="MXS47" s="5"/>
      <c r="MXT47" s="5"/>
      <c r="MXU47" s="5"/>
      <c r="MXV47" s="5"/>
      <c r="MXW47" s="5"/>
      <c r="MXX47" s="5"/>
      <c r="MXY47" s="5"/>
      <c r="MXZ47" s="5"/>
      <c r="MYA47" s="5"/>
      <c r="MYB47" s="5"/>
      <c r="MYC47" s="5"/>
      <c r="MYD47" s="5"/>
      <c r="MYE47" s="5"/>
      <c r="MYF47" s="5"/>
      <c r="MYG47" s="5"/>
      <c r="MYH47" s="5"/>
      <c r="MYI47" s="5"/>
      <c r="MYJ47" s="5"/>
      <c r="MYK47" s="5"/>
      <c r="MYL47" s="5"/>
      <c r="MYM47" s="5"/>
      <c r="MYN47" s="5"/>
      <c r="MYO47" s="5"/>
      <c r="MYP47" s="5"/>
      <c r="MYQ47" s="5"/>
      <c r="MYR47" s="5"/>
      <c r="MYS47" s="5"/>
      <c r="MYT47" s="5"/>
      <c r="MYU47" s="5"/>
      <c r="MYV47" s="5"/>
      <c r="MYW47" s="5"/>
      <c r="MYX47" s="5"/>
      <c r="MYY47" s="5"/>
      <c r="MYZ47" s="5"/>
      <c r="MZA47" s="5"/>
      <c r="MZB47" s="5"/>
      <c r="MZC47" s="5"/>
      <c r="MZD47" s="5"/>
      <c r="MZE47" s="5"/>
      <c r="MZF47" s="5"/>
      <c r="MZG47" s="5"/>
      <c r="MZH47" s="5"/>
      <c r="MZI47" s="5"/>
      <c r="MZJ47" s="5"/>
      <c r="MZK47" s="5"/>
      <c r="MZL47" s="5"/>
      <c r="MZM47" s="5"/>
      <c r="MZN47" s="5"/>
      <c r="MZO47" s="5"/>
      <c r="MZP47" s="5"/>
      <c r="MZQ47" s="5"/>
      <c r="MZR47" s="5"/>
      <c r="MZS47" s="5"/>
      <c r="MZT47" s="5"/>
      <c r="MZU47" s="5"/>
      <c r="MZV47" s="5"/>
      <c r="MZW47" s="5"/>
      <c r="MZX47" s="5"/>
      <c r="MZY47" s="5"/>
      <c r="MZZ47" s="5"/>
      <c r="NAA47" s="5"/>
      <c r="NAB47" s="5"/>
      <c r="NAC47" s="5"/>
      <c r="NAD47" s="5"/>
      <c r="NAE47" s="5"/>
      <c r="NAF47" s="5"/>
      <c r="NAG47" s="5"/>
      <c r="NAH47" s="5"/>
      <c r="NAI47" s="5"/>
      <c r="NAJ47" s="5"/>
      <c r="NAK47" s="5"/>
      <c r="NAL47" s="5"/>
      <c r="NAM47" s="5"/>
      <c r="NAN47" s="5"/>
      <c r="NAO47" s="5"/>
      <c r="NAP47" s="5"/>
      <c r="NAQ47" s="5"/>
      <c r="NAR47" s="5"/>
      <c r="NAS47" s="5"/>
      <c r="NAT47" s="5"/>
      <c r="NAU47" s="5"/>
      <c r="NAV47" s="5"/>
      <c r="NAW47" s="5"/>
      <c r="NAX47" s="5"/>
      <c r="NAY47" s="5"/>
      <c r="NAZ47" s="5"/>
      <c r="NBA47" s="5"/>
      <c r="NBB47" s="5"/>
      <c r="NBC47" s="5"/>
      <c r="NBD47" s="5"/>
      <c r="NBE47" s="5"/>
      <c r="NBF47" s="5"/>
      <c r="NBG47" s="5"/>
      <c r="NBH47" s="5"/>
      <c r="NBI47" s="5"/>
      <c r="NBJ47" s="5"/>
      <c r="NBK47" s="5"/>
      <c r="NBL47" s="5"/>
      <c r="NBM47" s="5"/>
      <c r="NBN47" s="5"/>
      <c r="NBO47" s="5"/>
      <c r="NBP47" s="5"/>
      <c r="NBQ47" s="5"/>
      <c r="NBR47" s="5"/>
      <c r="NBS47" s="5"/>
      <c r="NBT47" s="5"/>
      <c r="NBU47" s="5"/>
      <c r="NBV47" s="5"/>
      <c r="NBW47" s="5"/>
      <c r="NBX47" s="5"/>
      <c r="NBY47" s="5"/>
      <c r="NBZ47" s="5"/>
      <c r="NCA47" s="5"/>
      <c r="NCB47" s="5"/>
      <c r="NCC47" s="5"/>
      <c r="NCD47" s="5"/>
      <c r="NCE47" s="5"/>
      <c r="NCF47" s="5"/>
      <c r="NCG47" s="5"/>
      <c r="NCH47" s="5"/>
      <c r="NCI47" s="5"/>
      <c r="NCJ47" s="5"/>
      <c r="NCK47" s="5"/>
      <c r="NCL47" s="5"/>
      <c r="NCM47" s="5"/>
      <c r="NCN47" s="5"/>
      <c r="NCO47" s="5"/>
      <c r="NCP47" s="5"/>
      <c r="NCQ47" s="5"/>
      <c r="NCR47" s="5"/>
      <c r="NCS47" s="5"/>
      <c r="NCT47" s="5"/>
      <c r="NCU47" s="5"/>
      <c r="NCV47" s="5"/>
      <c r="NCW47" s="5"/>
      <c r="NCX47" s="5"/>
      <c r="NCY47" s="5"/>
      <c r="NCZ47" s="5"/>
      <c r="NDA47" s="5"/>
      <c r="NDB47" s="5"/>
      <c r="NDC47" s="5"/>
      <c r="NDD47" s="5"/>
      <c r="NDE47" s="5"/>
      <c r="NDF47" s="5"/>
      <c r="NDG47" s="5"/>
      <c r="NDH47" s="5"/>
      <c r="NDI47" s="5"/>
      <c r="NDJ47" s="5"/>
      <c r="NDK47" s="5"/>
      <c r="NDL47" s="5"/>
      <c r="NDM47" s="5"/>
      <c r="NDN47" s="5"/>
      <c r="NDO47" s="5"/>
      <c r="NDP47" s="5"/>
      <c r="NDQ47" s="5"/>
      <c r="NDR47" s="5"/>
      <c r="NDS47" s="5"/>
      <c r="NDT47" s="5"/>
      <c r="NDU47" s="5"/>
      <c r="NDV47" s="5"/>
      <c r="NDW47" s="5"/>
      <c r="NDX47" s="5"/>
      <c r="NDY47" s="5"/>
      <c r="NDZ47" s="5"/>
      <c r="NEA47" s="5"/>
      <c r="NEB47" s="5"/>
      <c r="NEC47" s="5"/>
      <c r="NED47" s="5"/>
      <c r="NEE47" s="5"/>
      <c r="NEF47" s="5"/>
      <c r="NEG47" s="5"/>
      <c r="NEH47" s="5"/>
      <c r="NEI47" s="5"/>
      <c r="NEJ47" s="5"/>
      <c r="NEK47" s="5"/>
      <c r="NEL47" s="5"/>
      <c r="NEM47" s="5"/>
      <c r="NEN47" s="5"/>
      <c r="NEO47" s="5"/>
      <c r="NEP47" s="5"/>
      <c r="NEQ47" s="5"/>
      <c r="NER47" s="5"/>
      <c r="NES47" s="5"/>
      <c r="NET47" s="5"/>
      <c r="NEU47" s="5"/>
      <c r="NEV47" s="5"/>
      <c r="NEW47" s="5"/>
      <c r="NEX47" s="5"/>
      <c r="NEY47" s="5"/>
      <c r="NEZ47" s="5"/>
      <c r="NFA47" s="5"/>
      <c r="NFB47" s="5"/>
      <c r="NFC47" s="5"/>
      <c r="NFD47" s="5"/>
      <c r="NFE47" s="5"/>
      <c r="NFF47" s="5"/>
      <c r="NFG47" s="5"/>
      <c r="NFH47" s="5"/>
      <c r="NFI47" s="5"/>
      <c r="NFJ47" s="5"/>
      <c r="NFK47" s="5"/>
      <c r="NFL47" s="5"/>
      <c r="NFM47" s="5"/>
      <c r="NFN47" s="5"/>
      <c r="NFO47" s="5"/>
      <c r="NFP47" s="5"/>
      <c r="NFQ47" s="5"/>
      <c r="NFR47" s="5"/>
      <c r="NFS47" s="5"/>
      <c r="NFT47" s="5"/>
      <c r="NFU47" s="5"/>
      <c r="NFV47" s="5"/>
      <c r="NFW47" s="5"/>
      <c r="NFX47" s="5"/>
      <c r="NFY47" s="5"/>
      <c r="NFZ47" s="5"/>
      <c r="NGA47" s="5"/>
      <c r="NGB47" s="5"/>
      <c r="NGC47" s="5"/>
      <c r="NGD47" s="5"/>
      <c r="NGE47" s="5"/>
      <c r="NGF47" s="5"/>
      <c r="NGG47" s="5"/>
      <c r="NGH47" s="5"/>
      <c r="NGI47" s="5"/>
      <c r="NGJ47" s="5"/>
      <c r="NGK47" s="5"/>
      <c r="NGL47" s="5"/>
      <c r="NGM47" s="5"/>
      <c r="NGN47" s="5"/>
      <c r="NGO47" s="5"/>
      <c r="NGP47" s="5"/>
      <c r="NGQ47" s="5"/>
      <c r="NGR47" s="5"/>
      <c r="NGS47" s="5"/>
      <c r="NGT47" s="5"/>
      <c r="NGU47" s="5"/>
      <c r="NGV47" s="5"/>
      <c r="NGW47" s="5"/>
      <c r="NGX47" s="5"/>
      <c r="NGY47" s="5"/>
      <c r="NGZ47" s="5"/>
      <c r="NHA47" s="5"/>
      <c r="NHB47" s="5"/>
      <c r="NHC47" s="5"/>
      <c r="NHD47" s="5"/>
      <c r="NHE47" s="5"/>
      <c r="NHF47" s="5"/>
      <c r="NHG47" s="5"/>
      <c r="NHH47" s="5"/>
      <c r="NHI47" s="5"/>
      <c r="NHJ47" s="5"/>
      <c r="NHK47" s="5"/>
      <c r="NHL47" s="5"/>
      <c r="NHM47" s="5"/>
      <c r="NHN47" s="5"/>
      <c r="NHO47" s="5"/>
      <c r="NHP47" s="5"/>
      <c r="NHQ47" s="5"/>
      <c r="NHR47" s="5"/>
      <c r="NHS47" s="5"/>
      <c r="NHT47" s="5"/>
      <c r="NHU47" s="5"/>
      <c r="NHV47" s="5"/>
      <c r="NHW47" s="5"/>
      <c r="NHX47" s="5"/>
      <c r="NHY47" s="5"/>
      <c r="NHZ47" s="5"/>
      <c r="NIA47" s="5"/>
      <c r="NIB47" s="5"/>
      <c r="NIC47" s="5"/>
      <c r="NID47" s="5"/>
      <c r="NIE47" s="5"/>
      <c r="NIF47" s="5"/>
      <c r="NIG47" s="5"/>
      <c r="NIH47" s="5"/>
      <c r="NII47" s="5"/>
      <c r="NIJ47" s="5"/>
      <c r="NIK47" s="5"/>
      <c r="NIL47" s="5"/>
      <c r="NIM47" s="5"/>
      <c r="NIN47" s="5"/>
      <c r="NIO47" s="5"/>
      <c r="NIP47" s="5"/>
      <c r="NIQ47" s="5"/>
      <c r="NIR47" s="5"/>
      <c r="NIS47" s="5"/>
      <c r="NIT47" s="5"/>
      <c r="NIU47" s="5"/>
      <c r="NIV47" s="5"/>
      <c r="NIW47" s="5"/>
      <c r="NIX47" s="5"/>
      <c r="NIY47" s="5"/>
      <c r="NIZ47" s="5"/>
      <c r="NJA47" s="5"/>
      <c r="NJB47" s="5"/>
      <c r="NJC47" s="5"/>
      <c r="NJD47" s="5"/>
      <c r="NJE47" s="5"/>
      <c r="NJF47" s="5"/>
      <c r="NJG47" s="5"/>
      <c r="NJH47" s="5"/>
      <c r="NJI47" s="5"/>
      <c r="NJJ47" s="5"/>
      <c r="NJK47" s="5"/>
      <c r="NJL47" s="5"/>
      <c r="NJM47" s="5"/>
      <c r="NJN47" s="5"/>
      <c r="NJO47" s="5"/>
      <c r="NJP47" s="5"/>
      <c r="NJQ47" s="5"/>
      <c r="NJR47" s="5"/>
      <c r="NJS47" s="5"/>
      <c r="NJT47" s="5"/>
      <c r="NJU47" s="5"/>
      <c r="NJV47" s="5"/>
      <c r="NJW47" s="5"/>
      <c r="NJX47" s="5"/>
      <c r="NJY47" s="5"/>
      <c r="NJZ47" s="5"/>
      <c r="NKA47" s="5"/>
      <c r="NKB47" s="5"/>
      <c r="NKC47" s="5"/>
      <c r="NKD47" s="5"/>
      <c r="NKE47" s="5"/>
      <c r="NKF47" s="5"/>
      <c r="NKG47" s="5"/>
      <c r="NKH47" s="5"/>
      <c r="NKI47" s="5"/>
      <c r="NKJ47" s="5"/>
      <c r="NKK47" s="5"/>
      <c r="NKL47" s="5"/>
      <c r="NKM47" s="5"/>
      <c r="NKN47" s="5"/>
      <c r="NKO47" s="5"/>
      <c r="NKP47" s="5"/>
      <c r="NKQ47" s="5"/>
      <c r="NKR47" s="5"/>
      <c r="NKS47" s="5"/>
      <c r="NKT47" s="5"/>
      <c r="NKU47" s="5"/>
      <c r="NKV47" s="5"/>
      <c r="NKW47" s="5"/>
      <c r="NKX47" s="5"/>
      <c r="NKY47" s="5"/>
      <c r="NKZ47" s="5"/>
      <c r="NLA47" s="5"/>
      <c r="NLB47" s="5"/>
      <c r="NLC47" s="5"/>
      <c r="NLD47" s="5"/>
      <c r="NLE47" s="5"/>
      <c r="NLF47" s="5"/>
      <c r="NLG47" s="5"/>
      <c r="NLH47" s="5"/>
      <c r="NLI47" s="5"/>
      <c r="NLJ47" s="5"/>
      <c r="NLK47" s="5"/>
      <c r="NLL47" s="5"/>
      <c r="NLM47" s="5"/>
      <c r="NLN47" s="5"/>
      <c r="NLO47" s="5"/>
      <c r="NLP47" s="5"/>
      <c r="NLQ47" s="5"/>
      <c r="NLR47" s="5"/>
      <c r="NLS47" s="5"/>
      <c r="NLT47" s="5"/>
      <c r="NLU47" s="5"/>
      <c r="NLV47" s="5"/>
      <c r="NLW47" s="5"/>
      <c r="NLX47" s="5"/>
      <c r="NLY47" s="5"/>
      <c r="NLZ47" s="5"/>
      <c r="NMA47" s="5"/>
      <c r="NMB47" s="5"/>
      <c r="NMC47" s="5"/>
      <c r="NMD47" s="5"/>
      <c r="NME47" s="5"/>
      <c r="NMF47" s="5"/>
      <c r="NMG47" s="5"/>
      <c r="NMH47" s="5"/>
      <c r="NMI47" s="5"/>
      <c r="NMJ47" s="5"/>
      <c r="NMK47" s="5"/>
      <c r="NML47" s="5"/>
      <c r="NMM47" s="5"/>
      <c r="NMN47" s="5"/>
      <c r="NMO47" s="5"/>
      <c r="NMP47" s="5"/>
      <c r="NMQ47" s="5"/>
      <c r="NMR47" s="5"/>
      <c r="NMS47" s="5"/>
      <c r="NMT47" s="5"/>
      <c r="NMU47" s="5"/>
      <c r="NMV47" s="5"/>
      <c r="NMW47" s="5"/>
      <c r="NMX47" s="5"/>
      <c r="NMY47" s="5"/>
      <c r="NMZ47" s="5"/>
      <c r="NNA47" s="5"/>
      <c r="NNB47" s="5"/>
      <c r="NNC47" s="5"/>
      <c r="NND47" s="5"/>
      <c r="NNE47" s="5"/>
      <c r="NNF47" s="5"/>
      <c r="NNG47" s="5"/>
      <c r="NNH47" s="5"/>
      <c r="NNI47" s="5"/>
      <c r="NNJ47" s="5"/>
      <c r="NNK47" s="5"/>
      <c r="NNL47" s="5"/>
      <c r="NNM47" s="5"/>
      <c r="NNN47" s="5"/>
      <c r="NNO47" s="5"/>
      <c r="NNP47" s="5"/>
      <c r="NNQ47" s="5"/>
      <c r="NNR47" s="5"/>
      <c r="NNS47" s="5"/>
      <c r="NNT47" s="5"/>
      <c r="NNU47" s="5"/>
      <c r="NNV47" s="5"/>
      <c r="NNW47" s="5"/>
      <c r="NNX47" s="5"/>
      <c r="NNY47" s="5"/>
      <c r="NNZ47" s="5"/>
      <c r="NOA47" s="5"/>
      <c r="NOB47" s="5"/>
      <c r="NOC47" s="5"/>
      <c r="NOD47" s="5"/>
      <c r="NOE47" s="5"/>
      <c r="NOF47" s="5"/>
      <c r="NOG47" s="5"/>
      <c r="NOH47" s="5"/>
      <c r="NOI47" s="5"/>
      <c r="NOJ47" s="5"/>
      <c r="NOK47" s="5"/>
      <c r="NOL47" s="5"/>
      <c r="NOM47" s="5"/>
      <c r="NON47" s="5"/>
      <c r="NOO47" s="5"/>
      <c r="NOP47" s="5"/>
      <c r="NOQ47" s="5"/>
      <c r="NOR47" s="5"/>
      <c r="NOS47" s="5"/>
      <c r="NOT47" s="5"/>
      <c r="NOU47" s="5"/>
      <c r="NOV47" s="5"/>
      <c r="NOW47" s="5"/>
      <c r="NOX47" s="5"/>
      <c r="NOY47" s="5"/>
      <c r="NOZ47" s="5"/>
      <c r="NPA47" s="5"/>
      <c r="NPB47" s="5"/>
      <c r="NPC47" s="5"/>
      <c r="NPD47" s="5"/>
      <c r="NPE47" s="5"/>
      <c r="NPF47" s="5"/>
      <c r="NPG47" s="5"/>
      <c r="NPH47" s="5"/>
      <c r="NPI47" s="5"/>
      <c r="NPJ47" s="5"/>
      <c r="NPK47" s="5"/>
      <c r="NPL47" s="5"/>
      <c r="NPM47" s="5"/>
      <c r="NPN47" s="5"/>
      <c r="NPO47" s="5"/>
      <c r="NPP47" s="5"/>
      <c r="NPQ47" s="5"/>
      <c r="NPR47" s="5"/>
      <c r="NPS47" s="5"/>
      <c r="NPT47" s="5"/>
      <c r="NPU47" s="5"/>
      <c r="NPV47" s="5"/>
      <c r="NPW47" s="5"/>
      <c r="NPX47" s="5"/>
      <c r="NPY47" s="5"/>
      <c r="NPZ47" s="5"/>
      <c r="NQA47" s="5"/>
      <c r="NQB47" s="5"/>
      <c r="NQC47" s="5"/>
      <c r="NQD47" s="5"/>
      <c r="NQE47" s="5"/>
      <c r="NQF47" s="5"/>
      <c r="NQG47" s="5"/>
      <c r="NQH47" s="5"/>
      <c r="NQI47" s="5"/>
      <c r="NQJ47" s="5"/>
      <c r="NQK47" s="5"/>
      <c r="NQL47" s="5"/>
      <c r="NQM47" s="5"/>
      <c r="NQN47" s="5"/>
      <c r="NQO47" s="5"/>
      <c r="NQP47" s="5"/>
      <c r="NQQ47" s="5"/>
      <c r="NQR47" s="5"/>
      <c r="NQS47" s="5"/>
      <c r="NQT47" s="5"/>
      <c r="NQU47" s="5"/>
      <c r="NQV47" s="5"/>
      <c r="NQW47" s="5"/>
      <c r="NQX47" s="5"/>
      <c r="NQY47" s="5"/>
      <c r="NQZ47" s="5"/>
      <c r="NRA47" s="5"/>
      <c r="NRB47" s="5"/>
      <c r="NRC47" s="5"/>
      <c r="NRD47" s="5"/>
      <c r="NRE47" s="5"/>
      <c r="NRF47" s="5"/>
      <c r="NRG47" s="5"/>
      <c r="NRH47" s="5"/>
      <c r="NRI47" s="5"/>
      <c r="NRJ47" s="5"/>
      <c r="NRK47" s="5"/>
      <c r="NRL47" s="5"/>
      <c r="NRM47" s="5"/>
      <c r="NRN47" s="5"/>
      <c r="NRO47" s="5"/>
      <c r="NRP47" s="5"/>
      <c r="NRQ47" s="5"/>
      <c r="NRR47" s="5"/>
      <c r="NRS47" s="5"/>
      <c r="NRT47" s="5"/>
      <c r="NRU47" s="5"/>
      <c r="NRV47" s="5"/>
      <c r="NRW47" s="5"/>
      <c r="NRX47" s="5"/>
      <c r="NRY47" s="5"/>
      <c r="NRZ47" s="5"/>
      <c r="NSA47" s="5"/>
      <c r="NSB47" s="5"/>
      <c r="NSC47" s="5"/>
      <c r="NSD47" s="5"/>
      <c r="NSE47" s="5"/>
      <c r="NSF47" s="5"/>
      <c r="NSG47" s="5"/>
      <c r="NSH47" s="5"/>
      <c r="NSI47" s="5"/>
      <c r="NSJ47" s="5"/>
      <c r="NSK47" s="5"/>
      <c r="NSL47" s="5"/>
      <c r="NSM47" s="5"/>
      <c r="NSN47" s="5"/>
      <c r="NSO47" s="5"/>
      <c r="NSP47" s="5"/>
      <c r="NSQ47" s="5"/>
      <c r="NSR47" s="5"/>
      <c r="NSS47" s="5"/>
      <c r="NST47" s="5"/>
      <c r="NSU47" s="5"/>
      <c r="NSV47" s="5"/>
      <c r="NSW47" s="5"/>
      <c r="NSX47" s="5"/>
      <c r="NSY47" s="5"/>
      <c r="NSZ47" s="5"/>
      <c r="NTA47" s="5"/>
      <c r="NTB47" s="5"/>
      <c r="NTC47" s="5"/>
      <c r="NTD47" s="5"/>
      <c r="NTE47" s="5"/>
      <c r="NTF47" s="5"/>
      <c r="NTG47" s="5"/>
      <c r="NTH47" s="5"/>
      <c r="NTI47" s="5"/>
      <c r="NTJ47" s="5"/>
      <c r="NTK47" s="5"/>
      <c r="NTL47" s="5"/>
      <c r="NTM47" s="5"/>
      <c r="NTN47" s="5"/>
      <c r="NTO47" s="5"/>
      <c r="NTP47" s="5"/>
      <c r="NTQ47" s="5"/>
      <c r="NTR47" s="5"/>
      <c r="NTS47" s="5"/>
      <c r="NTT47" s="5"/>
      <c r="NTU47" s="5"/>
      <c r="NTV47" s="5"/>
      <c r="NTW47" s="5"/>
      <c r="NTX47" s="5"/>
      <c r="NTY47" s="5"/>
      <c r="NTZ47" s="5"/>
      <c r="NUA47" s="5"/>
      <c r="NUB47" s="5"/>
      <c r="NUC47" s="5"/>
      <c r="NUD47" s="5"/>
      <c r="NUE47" s="5"/>
      <c r="NUF47" s="5"/>
      <c r="NUG47" s="5"/>
      <c r="NUH47" s="5"/>
      <c r="NUI47" s="5"/>
      <c r="NUJ47" s="5"/>
      <c r="NUK47" s="5"/>
      <c r="NUL47" s="5"/>
      <c r="NUM47" s="5"/>
      <c r="NUN47" s="5"/>
      <c r="NUO47" s="5"/>
      <c r="NUP47" s="5"/>
      <c r="NUQ47" s="5"/>
      <c r="NUR47" s="5"/>
      <c r="NUS47" s="5"/>
      <c r="NUT47" s="5"/>
      <c r="NUU47" s="5"/>
      <c r="NUV47" s="5"/>
      <c r="NUW47" s="5"/>
      <c r="NUX47" s="5"/>
      <c r="NUY47" s="5"/>
      <c r="NUZ47" s="5"/>
      <c r="NVA47" s="5"/>
      <c r="NVB47" s="5"/>
      <c r="NVC47" s="5"/>
      <c r="NVD47" s="5"/>
      <c r="NVE47" s="5"/>
      <c r="NVF47" s="5"/>
      <c r="NVG47" s="5"/>
      <c r="NVH47" s="5"/>
      <c r="NVI47" s="5"/>
      <c r="NVJ47" s="5"/>
      <c r="NVK47" s="5"/>
      <c r="NVL47" s="5"/>
      <c r="NVM47" s="5"/>
      <c r="NVN47" s="5"/>
      <c r="NVO47" s="5"/>
      <c r="NVP47" s="5"/>
      <c r="NVQ47" s="5"/>
      <c r="NVR47" s="5"/>
      <c r="NVS47" s="5"/>
      <c r="NVT47" s="5"/>
      <c r="NVU47" s="5"/>
      <c r="NVV47" s="5"/>
      <c r="NVW47" s="5"/>
      <c r="NVX47" s="5"/>
      <c r="NVY47" s="5"/>
      <c r="NVZ47" s="5"/>
      <c r="NWA47" s="5"/>
      <c r="NWB47" s="5"/>
      <c r="NWC47" s="5"/>
      <c r="NWD47" s="5"/>
      <c r="NWE47" s="5"/>
      <c r="NWF47" s="5"/>
      <c r="NWG47" s="5"/>
      <c r="NWH47" s="5"/>
      <c r="NWI47" s="5"/>
      <c r="NWJ47" s="5"/>
      <c r="NWK47" s="5"/>
      <c r="NWL47" s="5"/>
      <c r="NWM47" s="5"/>
      <c r="NWN47" s="5"/>
      <c r="NWO47" s="5"/>
      <c r="NWP47" s="5"/>
      <c r="NWQ47" s="5"/>
      <c r="NWR47" s="5"/>
      <c r="NWS47" s="5"/>
      <c r="NWT47" s="5"/>
      <c r="NWU47" s="5"/>
      <c r="NWV47" s="5"/>
      <c r="NWW47" s="5"/>
      <c r="NWX47" s="5"/>
      <c r="NWY47" s="5"/>
      <c r="NWZ47" s="5"/>
      <c r="NXA47" s="5"/>
      <c r="NXB47" s="5"/>
      <c r="NXC47" s="5"/>
      <c r="NXD47" s="5"/>
      <c r="NXE47" s="5"/>
      <c r="NXF47" s="5"/>
      <c r="NXG47" s="5"/>
      <c r="NXH47" s="5"/>
      <c r="NXI47" s="5"/>
      <c r="NXJ47" s="5"/>
      <c r="NXK47" s="5"/>
      <c r="NXL47" s="5"/>
      <c r="NXM47" s="5"/>
      <c r="NXN47" s="5"/>
      <c r="NXO47" s="5"/>
      <c r="NXP47" s="5"/>
      <c r="NXQ47" s="5"/>
      <c r="NXR47" s="5"/>
      <c r="NXS47" s="5"/>
      <c r="NXT47" s="5"/>
      <c r="NXU47" s="5"/>
      <c r="NXV47" s="5"/>
      <c r="NXW47" s="5"/>
      <c r="NXX47" s="5"/>
      <c r="NXY47" s="5"/>
      <c r="NXZ47" s="5"/>
      <c r="NYA47" s="5"/>
      <c r="NYB47" s="5"/>
      <c r="NYC47" s="5"/>
      <c r="NYD47" s="5"/>
      <c r="NYE47" s="5"/>
      <c r="NYF47" s="5"/>
      <c r="NYG47" s="5"/>
      <c r="NYH47" s="5"/>
      <c r="NYI47" s="5"/>
      <c r="NYJ47" s="5"/>
      <c r="NYK47" s="5"/>
      <c r="NYL47" s="5"/>
      <c r="NYM47" s="5"/>
      <c r="NYN47" s="5"/>
      <c r="NYO47" s="5"/>
      <c r="NYP47" s="5"/>
      <c r="NYQ47" s="5"/>
      <c r="NYR47" s="5"/>
      <c r="NYS47" s="5"/>
      <c r="NYT47" s="5"/>
      <c r="NYU47" s="5"/>
      <c r="NYV47" s="5"/>
      <c r="NYW47" s="5"/>
      <c r="NYX47" s="5"/>
      <c r="NYY47" s="5"/>
      <c r="NYZ47" s="5"/>
      <c r="NZA47" s="5"/>
      <c r="NZB47" s="5"/>
      <c r="NZC47" s="5"/>
      <c r="NZD47" s="5"/>
      <c r="NZE47" s="5"/>
      <c r="NZF47" s="5"/>
      <c r="NZG47" s="5"/>
      <c r="NZH47" s="5"/>
      <c r="NZI47" s="5"/>
      <c r="NZJ47" s="5"/>
      <c r="NZK47" s="5"/>
      <c r="NZL47" s="5"/>
      <c r="NZM47" s="5"/>
      <c r="NZN47" s="5"/>
      <c r="NZO47" s="5"/>
      <c r="NZP47" s="5"/>
      <c r="NZQ47" s="5"/>
      <c r="NZR47" s="5"/>
      <c r="NZS47" s="5"/>
      <c r="NZT47" s="5"/>
      <c r="NZU47" s="5"/>
      <c r="NZV47" s="5"/>
      <c r="NZW47" s="5"/>
      <c r="NZX47" s="5"/>
      <c r="NZY47" s="5"/>
      <c r="NZZ47" s="5"/>
      <c r="OAA47" s="5"/>
      <c r="OAB47" s="5"/>
      <c r="OAC47" s="5"/>
      <c r="OAD47" s="5"/>
      <c r="OAE47" s="5"/>
      <c r="OAF47" s="5"/>
      <c r="OAG47" s="5"/>
      <c r="OAH47" s="5"/>
      <c r="OAI47" s="5"/>
      <c r="OAJ47" s="5"/>
      <c r="OAK47" s="5"/>
      <c r="OAL47" s="5"/>
      <c r="OAM47" s="5"/>
      <c r="OAN47" s="5"/>
      <c r="OAO47" s="5"/>
      <c r="OAP47" s="5"/>
      <c r="OAQ47" s="5"/>
      <c r="OAR47" s="5"/>
      <c r="OAS47" s="5"/>
      <c r="OAT47" s="5"/>
      <c r="OAU47" s="5"/>
      <c r="OAV47" s="5"/>
      <c r="OAW47" s="5"/>
      <c r="OAX47" s="5"/>
      <c r="OAY47" s="5"/>
      <c r="OAZ47" s="5"/>
      <c r="OBA47" s="5"/>
      <c r="OBB47" s="5"/>
      <c r="OBC47" s="5"/>
      <c r="OBD47" s="5"/>
      <c r="OBE47" s="5"/>
      <c r="OBF47" s="5"/>
      <c r="OBG47" s="5"/>
      <c r="OBH47" s="5"/>
      <c r="OBI47" s="5"/>
      <c r="OBJ47" s="5"/>
      <c r="OBK47" s="5"/>
      <c r="OBL47" s="5"/>
      <c r="OBM47" s="5"/>
      <c r="OBN47" s="5"/>
      <c r="OBO47" s="5"/>
      <c r="OBP47" s="5"/>
      <c r="OBQ47" s="5"/>
      <c r="OBR47" s="5"/>
      <c r="OBS47" s="5"/>
      <c r="OBT47" s="5"/>
      <c r="OBU47" s="5"/>
      <c r="OBV47" s="5"/>
      <c r="OBW47" s="5"/>
      <c r="OBX47" s="5"/>
      <c r="OBY47" s="5"/>
      <c r="OBZ47" s="5"/>
      <c r="OCA47" s="5"/>
      <c r="OCB47" s="5"/>
      <c r="OCC47" s="5"/>
      <c r="OCD47" s="5"/>
      <c r="OCE47" s="5"/>
      <c r="OCF47" s="5"/>
      <c r="OCG47" s="5"/>
      <c r="OCH47" s="5"/>
      <c r="OCI47" s="5"/>
      <c r="OCJ47" s="5"/>
      <c r="OCK47" s="5"/>
      <c r="OCL47" s="5"/>
      <c r="OCM47" s="5"/>
      <c r="OCN47" s="5"/>
      <c r="OCO47" s="5"/>
      <c r="OCP47" s="5"/>
      <c r="OCQ47" s="5"/>
      <c r="OCR47" s="5"/>
      <c r="OCS47" s="5"/>
      <c r="OCT47" s="5"/>
      <c r="OCU47" s="5"/>
      <c r="OCV47" s="5"/>
      <c r="OCW47" s="5"/>
      <c r="OCX47" s="5"/>
      <c r="OCY47" s="5"/>
      <c r="OCZ47" s="5"/>
      <c r="ODA47" s="5"/>
      <c r="ODB47" s="5"/>
      <c r="ODC47" s="5"/>
      <c r="ODD47" s="5"/>
      <c r="ODE47" s="5"/>
      <c r="ODF47" s="5"/>
      <c r="ODG47" s="5"/>
      <c r="ODH47" s="5"/>
      <c r="ODI47" s="5"/>
      <c r="ODJ47" s="5"/>
      <c r="ODK47" s="5"/>
      <c r="ODL47" s="5"/>
      <c r="ODM47" s="5"/>
      <c r="ODN47" s="5"/>
      <c r="ODO47" s="5"/>
      <c r="ODP47" s="5"/>
      <c r="ODQ47" s="5"/>
      <c r="ODR47" s="5"/>
      <c r="ODS47" s="5"/>
      <c r="ODT47" s="5"/>
      <c r="ODU47" s="5"/>
      <c r="ODV47" s="5"/>
      <c r="ODW47" s="5"/>
      <c r="ODX47" s="5"/>
      <c r="ODY47" s="5"/>
      <c r="ODZ47" s="5"/>
      <c r="OEA47" s="5"/>
      <c r="OEB47" s="5"/>
      <c r="OEC47" s="5"/>
      <c r="OED47" s="5"/>
      <c r="OEE47" s="5"/>
      <c r="OEF47" s="5"/>
      <c r="OEG47" s="5"/>
      <c r="OEH47" s="5"/>
      <c r="OEI47" s="5"/>
      <c r="OEJ47" s="5"/>
      <c r="OEK47" s="5"/>
      <c r="OEL47" s="5"/>
      <c r="OEM47" s="5"/>
      <c r="OEN47" s="5"/>
      <c r="OEO47" s="5"/>
      <c r="OEP47" s="5"/>
      <c r="OEQ47" s="5"/>
      <c r="OER47" s="5"/>
      <c r="OES47" s="5"/>
      <c r="OET47" s="5"/>
      <c r="OEU47" s="5"/>
      <c r="OEV47" s="5"/>
      <c r="OEW47" s="5"/>
      <c r="OEX47" s="5"/>
      <c r="OEY47" s="5"/>
      <c r="OEZ47" s="5"/>
      <c r="OFA47" s="5"/>
      <c r="OFB47" s="5"/>
      <c r="OFC47" s="5"/>
      <c r="OFD47" s="5"/>
      <c r="OFE47" s="5"/>
      <c r="OFF47" s="5"/>
      <c r="OFG47" s="5"/>
      <c r="OFH47" s="5"/>
      <c r="OFI47" s="5"/>
      <c r="OFJ47" s="5"/>
      <c r="OFK47" s="5"/>
      <c r="OFL47" s="5"/>
      <c r="OFM47" s="5"/>
      <c r="OFN47" s="5"/>
      <c r="OFO47" s="5"/>
      <c r="OFP47" s="5"/>
      <c r="OFQ47" s="5"/>
      <c r="OFR47" s="5"/>
      <c r="OFS47" s="5"/>
      <c r="OFT47" s="5"/>
      <c r="OFU47" s="5"/>
      <c r="OFV47" s="5"/>
      <c r="OFW47" s="5"/>
      <c r="OFX47" s="5"/>
      <c r="OFY47" s="5"/>
      <c r="OFZ47" s="5"/>
      <c r="OGA47" s="5"/>
      <c r="OGB47" s="5"/>
      <c r="OGC47" s="5"/>
      <c r="OGD47" s="5"/>
      <c r="OGE47" s="5"/>
      <c r="OGF47" s="5"/>
      <c r="OGG47" s="5"/>
      <c r="OGH47" s="5"/>
      <c r="OGI47" s="5"/>
      <c r="OGJ47" s="5"/>
      <c r="OGK47" s="5"/>
      <c r="OGL47" s="5"/>
      <c r="OGM47" s="5"/>
      <c r="OGN47" s="5"/>
      <c r="OGO47" s="5"/>
      <c r="OGP47" s="5"/>
      <c r="OGQ47" s="5"/>
      <c r="OGR47" s="5"/>
      <c r="OGS47" s="5"/>
      <c r="OGT47" s="5"/>
      <c r="OGU47" s="5"/>
      <c r="OGV47" s="5"/>
      <c r="OGW47" s="5"/>
      <c r="OGX47" s="5"/>
      <c r="OGY47" s="5"/>
      <c r="OGZ47" s="5"/>
      <c r="OHA47" s="5"/>
      <c r="OHB47" s="5"/>
      <c r="OHC47" s="5"/>
      <c r="OHD47" s="5"/>
      <c r="OHE47" s="5"/>
      <c r="OHF47" s="5"/>
      <c r="OHG47" s="5"/>
      <c r="OHH47" s="5"/>
      <c r="OHI47" s="5"/>
      <c r="OHJ47" s="5"/>
      <c r="OHK47" s="5"/>
      <c r="OHL47" s="5"/>
      <c r="OHM47" s="5"/>
      <c r="OHN47" s="5"/>
      <c r="OHO47" s="5"/>
      <c r="OHP47" s="5"/>
      <c r="OHQ47" s="5"/>
      <c r="OHR47" s="5"/>
      <c r="OHS47" s="5"/>
      <c r="OHT47" s="5"/>
      <c r="OHU47" s="5"/>
      <c r="OHV47" s="5"/>
      <c r="OHW47" s="5"/>
      <c r="OHX47" s="5"/>
      <c r="OHY47" s="5"/>
      <c r="OHZ47" s="5"/>
      <c r="OIA47" s="5"/>
      <c r="OIB47" s="5"/>
      <c r="OIC47" s="5"/>
      <c r="OID47" s="5"/>
      <c r="OIE47" s="5"/>
      <c r="OIF47" s="5"/>
      <c r="OIG47" s="5"/>
      <c r="OIH47" s="5"/>
      <c r="OII47" s="5"/>
      <c r="OIJ47" s="5"/>
      <c r="OIK47" s="5"/>
      <c r="OIL47" s="5"/>
      <c r="OIM47" s="5"/>
      <c r="OIN47" s="5"/>
      <c r="OIO47" s="5"/>
      <c r="OIP47" s="5"/>
      <c r="OIQ47" s="5"/>
      <c r="OIR47" s="5"/>
      <c r="OIS47" s="5"/>
      <c r="OIT47" s="5"/>
      <c r="OIU47" s="5"/>
      <c r="OIV47" s="5"/>
      <c r="OIW47" s="5"/>
      <c r="OIX47" s="5"/>
      <c r="OIY47" s="5"/>
      <c r="OIZ47" s="5"/>
      <c r="OJA47" s="5"/>
      <c r="OJB47" s="5"/>
      <c r="OJC47" s="5"/>
      <c r="OJD47" s="5"/>
      <c r="OJE47" s="5"/>
      <c r="OJF47" s="5"/>
      <c r="OJG47" s="5"/>
      <c r="OJH47" s="5"/>
      <c r="OJI47" s="5"/>
      <c r="OJJ47" s="5"/>
      <c r="OJK47" s="5"/>
      <c r="OJL47" s="5"/>
      <c r="OJM47" s="5"/>
      <c r="OJN47" s="5"/>
      <c r="OJO47" s="5"/>
      <c r="OJP47" s="5"/>
      <c r="OJQ47" s="5"/>
      <c r="OJR47" s="5"/>
      <c r="OJS47" s="5"/>
      <c r="OJT47" s="5"/>
      <c r="OJU47" s="5"/>
      <c r="OJV47" s="5"/>
      <c r="OJW47" s="5"/>
      <c r="OJX47" s="5"/>
      <c r="OJY47" s="5"/>
      <c r="OJZ47" s="5"/>
      <c r="OKA47" s="5"/>
      <c r="OKB47" s="5"/>
      <c r="OKC47" s="5"/>
      <c r="OKD47" s="5"/>
      <c r="OKE47" s="5"/>
      <c r="OKF47" s="5"/>
      <c r="OKG47" s="5"/>
      <c r="OKH47" s="5"/>
      <c r="OKI47" s="5"/>
      <c r="OKJ47" s="5"/>
      <c r="OKK47" s="5"/>
      <c r="OKL47" s="5"/>
      <c r="OKM47" s="5"/>
      <c r="OKN47" s="5"/>
      <c r="OKO47" s="5"/>
      <c r="OKP47" s="5"/>
      <c r="OKQ47" s="5"/>
      <c r="OKR47" s="5"/>
      <c r="OKS47" s="5"/>
      <c r="OKT47" s="5"/>
      <c r="OKU47" s="5"/>
      <c r="OKV47" s="5"/>
      <c r="OKW47" s="5"/>
      <c r="OKX47" s="5"/>
      <c r="OKY47" s="5"/>
      <c r="OKZ47" s="5"/>
      <c r="OLA47" s="5"/>
      <c r="OLB47" s="5"/>
      <c r="OLC47" s="5"/>
      <c r="OLD47" s="5"/>
      <c r="OLE47" s="5"/>
      <c r="OLF47" s="5"/>
      <c r="OLG47" s="5"/>
      <c r="OLH47" s="5"/>
      <c r="OLI47" s="5"/>
      <c r="OLJ47" s="5"/>
      <c r="OLK47" s="5"/>
      <c r="OLL47" s="5"/>
      <c r="OLM47" s="5"/>
      <c r="OLN47" s="5"/>
      <c r="OLO47" s="5"/>
      <c r="OLP47" s="5"/>
      <c r="OLQ47" s="5"/>
      <c r="OLR47" s="5"/>
      <c r="OLS47" s="5"/>
      <c r="OLT47" s="5"/>
      <c r="OLU47" s="5"/>
      <c r="OLV47" s="5"/>
      <c r="OLW47" s="5"/>
      <c r="OLX47" s="5"/>
      <c r="OLY47" s="5"/>
      <c r="OLZ47" s="5"/>
      <c r="OMA47" s="5"/>
      <c r="OMB47" s="5"/>
      <c r="OMC47" s="5"/>
      <c r="OMD47" s="5"/>
      <c r="OME47" s="5"/>
      <c r="OMF47" s="5"/>
      <c r="OMG47" s="5"/>
      <c r="OMH47" s="5"/>
      <c r="OMI47" s="5"/>
      <c r="OMJ47" s="5"/>
      <c r="OMK47" s="5"/>
      <c r="OML47" s="5"/>
      <c r="OMM47" s="5"/>
      <c r="OMN47" s="5"/>
      <c r="OMO47" s="5"/>
      <c r="OMP47" s="5"/>
      <c r="OMQ47" s="5"/>
      <c r="OMR47" s="5"/>
      <c r="OMS47" s="5"/>
      <c r="OMT47" s="5"/>
      <c r="OMU47" s="5"/>
      <c r="OMV47" s="5"/>
      <c r="OMW47" s="5"/>
      <c r="OMX47" s="5"/>
      <c r="OMY47" s="5"/>
      <c r="OMZ47" s="5"/>
      <c r="ONA47" s="5"/>
      <c r="ONB47" s="5"/>
      <c r="ONC47" s="5"/>
      <c r="OND47" s="5"/>
      <c r="ONE47" s="5"/>
      <c r="ONF47" s="5"/>
      <c r="ONG47" s="5"/>
      <c r="ONH47" s="5"/>
      <c r="ONI47" s="5"/>
      <c r="ONJ47" s="5"/>
      <c r="ONK47" s="5"/>
      <c r="ONL47" s="5"/>
      <c r="ONM47" s="5"/>
      <c r="ONN47" s="5"/>
      <c r="ONO47" s="5"/>
      <c r="ONP47" s="5"/>
      <c r="ONQ47" s="5"/>
      <c r="ONR47" s="5"/>
      <c r="ONS47" s="5"/>
      <c r="ONT47" s="5"/>
      <c r="ONU47" s="5"/>
      <c r="ONV47" s="5"/>
      <c r="ONW47" s="5"/>
      <c r="ONX47" s="5"/>
      <c r="ONY47" s="5"/>
      <c r="ONZ47" s="5"/>
      <c r="OOA47" s="5"/>
      <c r="OOB47" s="5"/>
      <c r="OOC47" s="5"/>
      <c r="OOD47" s="5"/>
      <c r="OOE47" s="5"/>
      <c r="OOF47" s="5"/>
      <c r="OOG47" s="5"/>
      <c r="OOH47" s="5"/>
      <c r="OOI47" s="5"/>
      <c r="OOJ47" s="5"/>
      <c r="OOK47" s="5"/>
      <c r="OOL47" s="5"/>
      <c r="OOM47" s="5"/>
      <c r="OON47" s="5"/>
      <c r="OOO47" s="5"/>
      <c r="OOP47" s="5"/>
      <c r="OOQ47" s="5"/>
      <c r="OOR47" s="5"/>
      <c r="OOS47" s="5"/>
      <c r="OOT47" s="5"/>
      <c r="OOU47" s="5"/>
      <c r="OOV47" s="5"/>
      <c r="OOW47" s="5"/>
      <c r="OOX47" s="5"/>
      <c r="OOY47" s="5"/>
      <c r="OOZ47" s="5"/>
      <c r="OPA47" s="5"/>
      <c r="OPB47" s="5"/>
      <c r="OPC47" s="5"/>
      <c r="OPD47" s="5"/>
      <c r="OPE47" s="5"/>
      <c r="OPF47" s="5"/>
      <c r="OPG47" s="5"/>
      <c r="OPH47" s="5"/>
      <c r="OPI47" s="5"/>
      <c r="OPJ47" s="5"/>
      <c r="OPK47" s="5"/>
      <c r="OPL47" s="5"/>
      <c r="OPM47" s="5"/>
      <c r="OPN47" s="5"/>
      <c r="OPO47" s="5"/>
      <c r="OPP47" s="5"/>
      <c r="OPQ47" s="5"/>
      <c r="OPR47" s="5"/>
      <c r="OPS47" s="5"/>
      <c r="OPT47" s="5"/>
      <c r="OPU47" s="5"/>
      <c r="OPV47" s="5"/>
      <c r="OPW47" s="5"/>
      <c r="OPX47" s="5"/>
      <c r="OPY47" s="5"/>
      <c r="OPZ47" s="5"/>
      <c r="OQA47" s="5"/>
      <c r="OQB47" s="5"/>
      <c r="OQC47" s="5"/>
      <c r="OQD47" s="5"/>
      <c r="OQE47" s="5"/>
      <c r="OQF47" s="5"/>
      <c r="OQG47" s="5"/>
      <c r="OQH47" s="5"/>
      <c r="OQI47" s="5"/>
      <c r="OQJ47" s="5"/>
      <c r="OQK47" s="5"/>
      <c r="OQL47" s="5"/>
      <c r="OQM47" s="5"/>
      <c r="OQN47" s="5"/>
      <c r="OQO47" s="5"/>
      <c r="OQP47" s="5"/>
      <c r="OQQ47" s="5"/>
      <c r="OQR47" s="5"/>
      <c r="OQS47" s="5"/>
      <c r="OQT47" s="5"/>
      <c r="OQU47" s="5"/>
      <c r="OQV47" s="5"/>
      <c r="OQW47" s="5"/>
      <c r="OQX47" s="5"/>
      <c r="OQY47" s="5"/>
      <c r="OQZ47" s="5"/>
      <c r="ORA47" s="5"/>
      <c r="ORB47" s="5"/>
      <c r="ORC47" s="5"/>
      <c r="ORD47" s="5"/>
      <c r="ORE47" s="5"/>
      <c r="ORF47" s="5"/>
      <c r="ORG47" s="5"/>
      <c r="ORH47" s="5"/>
      <c r="ORI47" s="5"/>
      <c r="ORJ47" s="5"/>
      <c r="ORK47" s="5"/>
      <c r="ORL47" s="5"/>
      <c r="ORM47" s="5"/>
      <c r="ORN47" s="5"/>
      <c r="ORO47" s="5"/>
      <c r="ORP47" s="5"/>
      <c r="ORQ47" s="5"/>
      <c r="ORR47" s="5"/>
      <c r="ORS47" s="5"/>
      <c r="ORT47" s="5"/>
      <c r="ORU47" s="5"/>
      <c r="ORV47" s="5"/>
      <c r="ORW47" s="5"/>
      <c r="ORX47" s="5"/>
      <c r="ORY47" s="5"/>
      <c r="ORZ47" s="5"/>
      <c r="OSA47" s="5"/>
      <c r="OSB47" s="5"/>
      <c r="OSC47" s="5"/>
      <c r="OSD47" s="5"/>
      <c r="OSE47" s="5"/>
      <c r="OSF47" s="5"/>
      <c r="OSG47" s="5"/>
      <c r="OSH47" s="5"/>
      <c r="OSI47" s="5"/>
      <c r="OSJ47" s="5"/>
      <c r="OSK47" s="5"/>
      <c r="OSL47" s="5"/>
      <c r="OSM47" s="5"/>
      <c r="OSN47" s="5"/>
      <c r="OSO47" s="5"/>
      <c r="OSP47" s="5"/>
      <c r="OSQ47" s="5"/>
      <c r="OSR47" s="5"/>
      <c r="OSS47" s="5"/>
      <c r="OST47" s="5"/>
      <c r="OSU47" s="5"/>
      <c r="OSV47" s="5"/>
      <c r="OSW47" s="5"/>
      <c r="OSX47" s="5"/>
      <c r="OSY47" s="5"/>
      <c r="OSZ47" s="5"/>
      <c r="OTA47" s="5"/>
      <c r="OTB47" s="5"/>
      <c r="OTC47" s="5"/>
      <c r="OTD47" s="5"/>
      <c r="OTE47" s="5"/>
      <c r="OTF47" s="5"/>
      <c r="OTG47" s="5"/>
      <c r="OTH47" s="5"/>
      <c r="OTI47" s="5"/>
      <c r="OTJ47" s="5"/>
      <c r="OTK47" s="5"/>
      <c r="OTL47" s="5"/>
      <c r="OTM47" s="5"/>
      <c r="OTN47" s="5"/>
      <c r="OTO47" s="5"/>
      <c r="OTP47" s="5"/>
      <c r="OTQ47" s="5"/>
      <c r="OTR47" s="5"/>
      <c r="OTS47" s="5"/>
      <c r="OTT47" s="5"/>
      <c r="OTU47" s="5"/>
      <c r="OTV47" s="5"/>
      <c r="OTW47" s="5"/>
      <c r="OTX47" s="5"/>
      <c r="OTY47" s="5"/>
      <c r="OTZ47" s="5"/>
      <c r="OUA47" s="5"/>
      <c r="OUB47" s="5"/>
      <c r="OUC47" s="5"/>
      <c r="OUD47" s="5"/>
      <c r="OUE47" s="5"/>
      <c r="OUF47" s="5"/>
      <c r="OUG47" s="5"/>
      <c r="OUH47" s="5"/>
      <c r="OUI47" s="5"/>
      <c r="OUJ47" s="5"/>
      <c r="OUK47" s="5"/>
      <c r="OUL47" s="5"/>
      <c r="OUM47" s="5"/>
      <c r="OUN47" s="5"/>
      <c r="OUO47" s="5"/>
      <c r="OUP47" s="5"/>
      <c r="OUQ47" s="5"/>
      <c r="OUR47" s="5"/>
      <c r="OUS47" s="5"/>
      <c r="OUT47" s="5"/>
      <c r="OUU47" s="5"/>
      <c r="OUV47" s="5"/>
      <c r="OUW47" s="5"/>
      <c r="OUX47" s="5"/>
      <c r="OUY47" s="5"/>
      <c r="OUZ47" s="5"/>
      <c r="OVA47" s="5"/>
      <c r="OVB47" s="5"/>
      <c r="OVC47" s="5"/>
      <c r="OVD47" s="5"/>
      <c r="OVE47" s="5"/>
      <c r="OVF47" s="5"/>
      <c r="OVG47" s="5"/>
      <c r="OVH47" s="5"/>
      <c r="OVI47" s="5"/>
      <c r="OVJ47" s="5"/>
      <c r="OVK47" s="5"/>
      <c r="OVL47" s="5"/>
      <c r="OVM47" s="5"/>
      <c r="OVN47" s="5"/>
      <c r="OVO47" s="5"/>
      <c r="OVP47" s="5"/>
      <c r="OVQ47" s="5"/>
      <c r="OVR47" s="5"/>
      <c r="OVS47" s="5"/>
      <c r="OVT47" s="5"/>
      <c r="OVU47" s="5"/>
      <c r="OVV47" s="5"/>
      <c r="OVW47" s="5"/>
      <c r="OVX47" s="5"/>
      <c r="OVY47" s="5"/>
      <c r="OVZ47" s="5"/>
      <c r="OWA47" s="5"/>
      <c r="OWB47" s="5"/>
      <c r="OWC47" s="5"/>
      <c r="OWD47" s="5"/>
      <c r="OWE47" s="5"/>
      <c r="OWF47" s="5"/>
      <c r="OWG47" s="5"/>
      <c r="OWH47" s="5"/>
      <c r="OWI47" s="5"/>
      <c r="OWJ47" s="5"/>
      <c r="OWK47" s="5"/>
      <c r="OWL47" s="5"/>
      <c r="OWM47" s="5"/>
      <c r="OWN47" s="5"/>
      <c r="OWO47" s="5"/>
      <c r="OWP47" s="5"/>
      <c r="OWQ47" s="5"/>
      <c r="OWR47" s="5"/>
      <c r="OWS47" s="5"/>
      <c r="OWT47" s="5"/>
      <c r="OWU47" s="5"/>
      <c r="OWV47" s="5"/>
      <c r="OWW47" s="5"/>
      <c r="OWX47" s="5"/>
      <c r="OWY47" s="5"/>
      <c r="OWZ47" s="5"/>
      <c r="OXA47" s="5"/>
      <c r="OXB47" s="5"/>
      <c r="OXC47" s="5"/>
      <c r="OXD47" s="5"/>
      <c r="OXE47" s="5"/>
      <c r="OXF47" s="5"/>
      <c r="OXG47" s="5"/>
      <c r="OXH47" s="5"/>
      <c r="OXI47" s="5"/>
      <c r="OXJ47" s="5"/>
      <c r="OXK47" s="5"/>
      <c r="OXL47" s="5"/>
      <c r="OXM47" s="5"/>
      <c r="OXN47" s="5"/>
      <c r="OXO47" s="5"/>
      <c r="OXP47" s="5"/>
      <c r="OXQ47" s="5"/>
      <c r="OXR47" s="5"/>
      <c r="OXS47" s="5"/>
      <c r="OXT47" s="5"/>
      <c r="OXU47" s="5"/>
      <c r="OXV47" s="5"/>
      <c r="OXW47" s="5"/>
      <c r="OXX47" s="5"/>
      <c r="OXY47" s="5"/>
      <c r="OXZ47" s="5"/>
      <c r="OYA47" s="5"/>
      <c r="OYB47" s="5"/>
      <c r="OYC47" s="5"/>
      <c r="OYD47" s="5"/>
      <c r="OYE47" s="5"/>
      <c r="OYF47" s="5"/>
      <c r="OYG47" s="5"/>
      <c r="OYH47" s="5"/>
      <c r="OYI47" s="5"/>
      <c r="OYJ47" s="5"/>
      <c r="OYK47" s="5"/>
      <c r="OYL47" s="5"/>
      <c r="OYM47" s="5"/>
      <c r="OYN47" s="5"/>
      <c r="OYO47" s="5"/>
      <c r="OYP47" s="5"/>
      <c r="OYQ47" s="5"/>
      <c r="OYR47" s="5"/>
      <c r="OYS47" s="5"/>
      <c r="OYT47" s="5"/>
      <c r="OYU47" s="5"/>
      <c r="OYV47" s="5"/>
      <c r="OYW47" s="5"/>
      <c r="OYX47" s="5"/>
      <c r="OYY47" s="5"/>
      <c r="OYZ47" s="5"/>
      <c r="OZA47" s="5"/>
      <c r="OZB47" s="5"/>
      <c r="OZC47" s="5"/>
      <c r="OZD47" s="5"/>
      <c r="OZE47" s="5"/>
      <c r="OZF47" s="5"/>
      <c r="OZG47" s="5"/>
      <c r="OZH47" s="5"/>
      <c r="OZI47" s="5"/>
      <c r="OZJ47" s="5"/>
      <c r="OZK47" s="5"/>
      <c r="OZL47" s="5"/>
      <c r="OZM47" s="5"/>
      <c r="OZN47" s="5"/>
      <c r="OZO47" s="5"/>
      <c r="OZP47" s="5"/>
      <c r="OZQ47" s="5"/>
      <c r="OZR47" s="5"/>
      <c r="OZS47" s="5"/>
      <c r="OZT47" s="5"/>
      <c r="OZU47" s="5"/>
      <c r="OZV47" s="5"/>
      <c r="OZW47" s="5"/>
      <c r="OZX47" s="5"/>
      <c r="OZY47" s="5"/>
      <c r="OZZ47" s="5"/>
      <c r="PAA47" s="5"/>
      <c r="PAB47" s="5"/>
      <c r="PAC47" s="5"/>
      <c r="PAD47" s="5"/>
      <c r="PAE47" s="5"/>
      <c r="PAF47" s="5"/>
      <c r="PAG47" s="5"/>
      <c r="PAH47" s="5"/>
      <c r="PAI47" s="5"/>
      <c r="PAJ47" s="5"/>
      <c r="PAK47" s="5"/>
      <c r="PAL47" s="5"/>
      <c r="PAM47" s="5"/>
      <c r="PAN47" s="5"/>
      <c r="PAO47" s="5"/>
      <c r="PAP47" s="5"/>
      <c r="PAQ47" s="5"/>
      <c r="PAR47" s="5"/>
      <c r="PAS47" s="5"/>
      <c r="PAT47" s="5"/>
      <c r="PAU47" s="5"/>
      <c r="PAV47" s="5"/>
      <c r="PAW47" s="5"/>
      <c r="PAX47" s="5"/>
      <c r="PAY47" s="5"/>
      <c r="PAZ47" s="5"/>
      <c r="PBA47" s="5"/>
      <c r="PBB47" s="5"/>
      <c r="PBC47" s="5"/>
      <c r="PBD47" s="5"/>
      <c r="PBE47" s="5"/>
      <c r="PBF47" s="5"/>
      <c r="PBG47" s="5"/>
      <c r="PBH47" s="5"/>
      <c r="PBI47" s="5"/>
      <c r="PBJ47" s="5"/>
      <c r="PBK47" s="5"/>
      <c r="PBL47" s="5"/>
      <c r="PBM47" s="5"/>
      <c r="PBN47" s="5"/>
      <c r="PBO47" s="5"/>
      <c r="PBP47" s="5"/>
      <c r="PBQ47" s="5"/>
      <c r="PBR47" s="5"/>
      <c r="PBS47" s="5"/>
      <c r="PBT47" s="5"/>
      <c r="PBU47" s="5"/>
      <c r="PBV47" s="5"/>
      <c r="PBW47" s="5"/>
      <c r="PBX47" s="5"/>
      <c r="PBY47" s="5"/>
      <c r="PBZ47" s="5"/>
      <c r="PCA47" s="5"/>
      <c r="PCB47" s="5"/>
      <c r="PCC47" s="5"/>
      <c r="PCD47" s="5"/>
      <c r="PCE47" s="5"/>
      <c r="PCF47" s="5"/>
      <c r="PCG47" s="5"/>
      <c r="PCH47" s="5"/>
      <c r="PCI47" s="5"/>
      <c r="PCJ47" s="5"/>
      <c r="PCK47" s="5"/>
      <c r="PCL47" s="5"/>
      <c r="PCM47" s="5"/>
      <c r="PCN47" s="5"/>
      <c r="PCO47" s="5"/>
      <c r="PCP47" s="5"/>
      <c r="PCQ47" s="5"/>
      <c r="PCR47" s="5"/>
      <c r="PCS47" s="5"/>
      <c r="PCT47" s="5"/>
      <c r="PCU47" s="5"/>
      <c r="PCV47" s="5"/>
      <c r="PCW47" s="5"/>
      <c r="PCX47" s="5"/>
      <c r="PCY47" s="5"/>
      <c r="PCZ47" s="5"/>
      <c r="PDA47" s="5"/>
      <c r="PDB47" s="5"/>
      <c r="PDC47" s="5"/>
      <c r="PDD47" s="5"/>
      <c r="PDE47" s="5"/>
      <c r="PDF47" s="5"/>
      <c r="PDG47" s="5"/>
      <c r="PDH47" s="5"/>
      <c r="PDI47" s="5"/>
      <c r="PDJ47" s="5"/>
      <c r="PDK47" s="5"/>
      <c r="PDL47" s="5"/>
      <c r="PDM47" s="5"/>
      <c r="PDN47" s="5"/>
      <c r="PDO47" s="5"/>
      <c r="PDP47" s="5"/>
      <c r="PDQ47" s="5"/>
      <c r="PDR47" s="5"/>
      <c r="PDS47" s="5"/>
      <c r="PDT47" s="5"/>
      <c r="PDU47" s="5"/>
      <c r="PDV47" s="5"/>
      <c r="PDW47" s="5"/>
      <c r="PDX47" s="5"/>
      <c r="PDY47" s="5"/>
      <c r="PDZ47" s="5"/>
      <c r="PEA47" s="5"/>
      <c r="PEB47" s="5"/>
      <c r="PEC47" s="5"/>
      <c r="PED47" s="5"/>
      <c r="PEE47" s="5"/>
      <c r="PEF47" s="5"/>
      <c r="PEG47" s="5"/>
      <c r="PEH47" s="5"/>
      <c r="PEI47" s="5"/>
      <c r="PEJ47" s="5"/>
      <c r="PEK47" s="5"/>
      <c r="PEL47" s="5"/>
      <c r="PEM47" s="5"/>
      <c r="PEN47" s="5"/>
      <c r="PEO47" s="5"/>
      <c r="PEP47" s="5"/>
      <c r="PEQ47" s="5"/>
      <c r="PER47" s="5"/>
      <c r="PES47" s="5"/>
      <c r="PET47" s="5"/>
      <c r="PEU47" s="5"/>
      <c r="PEV47" s="5"/>
      <c r="PEW47" s="5"/>
      <c r="PEX47" s="5"/>
      <c r="PEY47" s="5"/>
      <c r="PEZ47" s="5"/>
      <c r="PFA47" s="5"/>
      <c r="PFB47" s="5"/>
      <c r="PFC47" s="5"/>
      <c r="PFD47" s="5"/>
      <c r="PFE47" s="5"/>
      <c r="PFF47" s="5"/>
      <c r="PFG47" s="5"/>
      <c r="PFH47" s="5"/>
      <c r="PFI47" s="5"/>
      <c r="PFJ47" s="5"/>
      <c r="PFK47" s="5"/>
      <c r="PFL47" s="5"/>
      <c r="PFM47" s="5"/>
      <c r="PFN47" s="5"/>
      <c r="PFO47" s="5"/>
      <c r="PFP47" s="5"/>
      <c r="PFQ47" s="5"/>
      <c r="PFR47" s="5"/>
      <c r="PFS47" s="5"/>
      <c r="PFT47" s="5"/>
      <c r="PFU47" s="5"/>
      <c r="PFV47" s="5"/>
      <c r="PFW47" s="5"/>
      <c r="PFX47" s="5"/>
      <c r="PFY47" s="5"/>
      <c r="PFZ47" s="5"/>
      <c r="PGA47" s="5"/>
      <c r="PGB47" s="5"/>
      <c r="PGC47" s="5"/>
      <c r="PGD47" s="5"/>
      <c r="PGE47" s="5"/>
      <c r="PGF47" s="5"/>
      <c r="PGG47" s="5"/>
      <c r="PGH47" s="5"/>
      <c r="PGI47" s="5"/>
      <c r="PGJ47" s="5"/>
      <c r="PGK47" s="5"/>
      <c r="PGL47" s="5"/>
      <c r="PGM47" s="5"/>
      <c r="PGN47" s="5"/>
      <c r="PGO47" s="5"/>
      <c r="PGP47" s="5"/>
      <c r="PGQ47" s="5"/>
      <c r="PGR47" s="5"/>
      <c r="PGS47" s="5"/>
      <c r="PGT47" s="5"/>
      <c r="PGU47" s="5"/>
      <c r="PGV47" s="5"/>
      <c r="PGW47" s="5"/>
      <c r="PGX47" s="5"/>
      <c r="PGY47" s="5"/>
      <c r="PGZ47" s="5"/>
      <c r="PHA47" s="5"/>
      <c r="PHB47" s="5"/>
      <c r="PHC47" s="5"/>
      <c r="PHD47" s="5"/>
      <c r="PHE47" s="5"/>
      <c r="PHF47" s="5"/>
      <c r="PHG47" s="5"/>
      <c r="PHH47" s="5"/>
      <c r="PHI47" s="5"/>
      <c r="PHJ47" s="5"/>
      <c r="PHK47" s="5"/>
      <c r="PHL47" s="5"/>
      <c r="PHM47" s="5"/>
      <c r="PHN47" s="5"/>
      <c r="PHO47" s="5"/>
      <c r="PHP47" s="5"/>
      <c r="PHQ47" s="5"/>
      <c r="PHR47" s="5"/>
      <c r="PHS47" s="5"/>
      <c r="PHT47" s="5"/>
      <c r="PHU47" s="5"/>
      <c r="PHV47" s="5"/>
      <c r="PHW47" s="5"/>
      <c r="PHX47" s="5"/>
      <c r="PHY47" s="5"/>
      <c r="PHZ47" s="5"/>
      <c r="PIA47" s="5"/>
      <c r="PIB47" s="5"/>
      <c r="PIC47" s="5"/>
      <c r="PID47" s="5"/>
      <c r="PIE47" s="5"/>
      <c r="PIF47" s="5"/>
      <c r="PIG47" s="5"/>
      <c r="PIH47" s="5"/>
      <c r="PII47" s="5"/>
      <c r="PIJ47" s="5"/>
      <c r="PIK47" s="5"/>
      <c r="PIL47" s="5"/>
      <c r="PIM47" s="5"/>
      <c r="PIN47" s="5"/>
      <c r="PIO47" s="5"/>
      <c r="PIP47" s="5"/>
      <c r="PIQ47" s="5"/>
      <c r="PIR47" s="5"/>
      <c r="PIS47" s="5"/>
      <c r="PIT47" s="5"/>
      <c r="PIU47" s="5"/>
      <c r="PIV47" s="5"/>
      <c r="PIW47" s="5"/>
      <c r="PIX47" s="5"/>
      <c r="PIY47" s="5"/>
      <c r="PIZ47" s="5"/>
      <c r="PJA47" s="5"/>
      <c r="PJB47" s="5"/>
      <c r="PJC47" s="5"/>
      <c r="PJD47" s="5"/>
      <c r="PJE47" s="5"/>
      <c r="PJF47" s="5"/>
      <c r="PJG47" s="5"/>
      <c r="PJH47" s="5"/>
      <c r="PJI47" s="5"/>
      <c r="PJJ47" s="5"/>
      <c r="PJK47" s="5"/>
      <c r="PJL47" s="5"/>
      <c r="PJM47" s="5"/>
      <c r="PJN47" s="5"/>
      <c r="PJO47" s="5"/>
      <c r="PJP47" s="5"/>
      <c r="PJQ47" s="5"/>
      <c r="PJR47" s="5"/>
      <c r="PJS47" s="5"/>
      <c r="PJT47" s="5"/>
      <c r="PJU47" s="5"/>
      <c r="PJV47" s="5"/>
      <c r="PJW47" s="5"/>
      <c r="PJX47" s="5"/>
      <c r="PJY47" s="5"/>
      <c r="PJZ47" s="5"/>
      <c r="PKA47" s="5"/>
      <c r="PKB47" s="5"/>
      <c r="PKC47" s="5"/>
      <c r="PKD47" s="5"/>
      <c r="PKE47" s="5"/>
      <c r="PKF47" s="5"/>
      <c r="PKG47" s="5"/>
      <c r="PKH47" s="5"/>
      <c r="PKI47" s="5"/>
      <c r="PKJ47" s="5"/>
      <c r="PKK47" s="5"/>
      <c r="PKL47" s="5"/>
      <c r="PKM47" s="5"/>
      <c r="PKN47" s="5"/>
      <c r="PKO47" s="5"/>
      <c r="PKP47" s="5"/>
      <c r="PKQ47" s="5"/>
      <c r="PKR47" s="5"/>
      <c r="PKS47" s="5"/>
      <c r="PKT47" s="5"/>
      <c r="PKU47" s="5"/>
      <c r="PKV47" s="5"/>
      <c r="PKW47" s="5"/>
      <c r="PKX47" s="5"/>
      <c r="PKY47" s="5"/>
      <c r="PKZ47" s="5"/>
      <c r="PLA47" s="5"/>
      <c r="PLB47" s="5"/>
      <c r="PLC47" s="5"/>
      <c r="PLD47" s="5"/>
      <c r="PLE47" s="5"/>
      <c r="PLF47" s="5"/>
      <c r="PLG47" s="5"/>
      <c r="PLH47" s="5"/>
      <c r="PLI47" s="5"/>
      <c r="PLJ47" s="5"/>
      <c r="PLK47" s="5"/>
      <c r="PLL47" s="5"/>
      <c r="PLM47" s="5"/>
      <c r="PLN47" s="5"/>
      <c r="PLO47" s="5"/>
      <c r="PLP47" s="5"/>
      <c r="PLQ47" s="5"/>
      <c r="PLR47" s="5"/>
      <c r="PLS47" s="5"/>
      <c r="PLT47" s="5"/>
      <c r="PLU47" s="5"/>
      <c r="PLV47" s="5"/>
      <c r="PLW47" s="5"/>
      <c r="PLX47" s="5"/>
      <c r="PLY47" s="5"/>
      <c r="PLZ47" s="5"/>
      <c r="PMA47" s="5"/>
      <c r="PMB47" s="5"/>
      <c r="PMC47" s="5"/>
      <c r="PMD47" s="5"/>
      <c r="PME47" s="5"/>
      <c r="PMF47" s="5"/>
      <c r="PMG47" s="5"/>
      <c r="PMH47" s="5"/>
      <c r="PMI47" s="5"/>
      <c r="PMJ47" s="5"/>
      <c r="PMK47" s="5"/>
      <c r="PML47" s="5"/>
      <c r="PMM47" s="5"/>
      <c r="PMN47" s="5"/>
      <c r="PMO47" s="5"/>
      <c r="PMP47" s="5"/>
      <c r="PMQ47" s="5"/>
      <c r="PMR47" s="5"/>
      <c r="PMS47" s="5"/>
      <c r="PMT47" s="5"/>
      <c r="PMU47" s="5"/>
      <c r="PMV47" s="5"/>
      <c r="PMW47" s="5"/>
      <c r="PMX47" s="5"/>
      <c r="PMY47" s="5"/>
      <c r="PMZ47" s="5"/>
      <c r="PNA47" s="5"/>
      <c r="PNB47" s="5"/>
      <c r="PNC47" s="5"/>
      <c r="PND47" s="5"/>
      <c r="PNE47" s="5"/>
      <c r="PNF47" s="5"/>
      <c r="PNG47" s="5"/>
      <c r="PNH47" s="5"/>
      <c r="PNI47" s="5"/>
      <c r="PNJ47" s="5"/>
      <c r="PNK47" s="5"/>
      <c r="PNL47" s="5"/>
      <c r="PNM47" s="5"/>
      <c r="PNN47" s="5"/>
      <c r="PNO47" s="5"/>
      <c r="PNP47" s="5"/>
      <c r="PNQ47" s="5"/>
      <c r="PNR47" s="5"/>
      <c r="PNS47" s="5"/>
      <c r="PNT47" s="5"/>
      <c r="PNU47" s="5"/>
      <c r="PNV47" s="5"/>
      <c r="PNW47" s="5"/>
      <c r="PNX47" s="5"/>
      <c r="PNY47" s="5"/>
      <c r="PNZ47" s="5"/>
      <c r="POA47" s="5"/>
      <c r="POB47" s="5"/>
      <c r="POC47" s="5"/>
      <c r="POD47" s="5"/>
      <c r="POE47" s="5"/>
      <c r="POF47" s="5"/>
      <c r="POG47" s="5"/>
      <c r="POH47" s="5"/>
      <c r="POI47" s="5"/>
      <c r="POJ47" s="5"/>
      <c r="POK47" s="5"/>
      <c r="POL47" s="5"/>
      <c r="POM47" s="5"/>
      <c r="PON47" s="5"/>
      <c r="POO47" s="5"/>
      <c r="POP47" s="5"/>
      <c r="POQ47" s="5"/>
      <c r="POR47" s="5"/>
      <c r="POS47" s="5"/>
      <c r="POT47" s="5"/>
      <c r="POU47" s="5"/>
      <c r="POV47" s="5"/>
      <c r="POW47" s="5"/>
      <c r="POX47" s="5"/>
      <c r="POY47" s="5"/>
      <c r="POZ47" s="5"/>
      <c r="PPA47" s="5"/>
      <c r="PPB47" s="5"/>
      <c r="PPC47" s="5"/>
      <c r="PPD47" s="5"/>
      <c r="PPE47" s="5"/>
      <c r="PPF47" s="5"/>
      <c r="PPG47" s="5"/>
      <c r="PPH47" s="5"/>
      <c r="PPI47" s="5"/>
      <c r="PPJ47" s="5"/>
      <c r="PPK47" s="5"/>
      <c r="PPL47" s="5"/>
      <c r="PPM47" s="5"/>
      <c r="PPN47" s="5"/>
      <c r="PPO47" s="5"/>
      <c r="PPP47" s="5"/>
      <c r="PPQ47" s="5"/>
      <c r="PPR47" s="5"/>
      <c r="PPS47" s="5"/>
      <c r="PPT47" s="5"/>
      <c r="PPU47" s="5"/>
      <c r="PPV47" s="5"/>
      <c r="PPW47" s="5"/>
      <c r="PPX47" s="5"/>
      <c r="PPY47" s="5"/>
      <c r="PPZ47" s="5"/>
      <c r="PQA47" s="5"/>
      <c r="PQB47" s="5"/>
      <c r="PQC47" s="5"/>
      <c r="PQD47" s="5"/>
      <c r="PQE47" s="5"/>
      <c r="PQF47" s="5"/>
      <c r="PQG47" s="5"/>
      <c r="PQH47" s="5"/>
      <c r="PQI47" s="5"/>
      <c r="PQJ47" s="5"/>
      <c r="PQK47" s="5"/>
      <c r="PQL47" s="5"/>
      <c r="PQM47" s="5"/>
      <c r="PQN47" s="5"/>
      <c r="PQO47" s="5"/>
      <c r="PQP47" s="5"/>
      <c r="PQQ47" s="5"/>
      <c r="PQR47" s="5"/>
      <c r="PQS47" s="5"/>
      <c r="PQT47" s="5"/>
      <c r="PQU47" s="5"/>
      <c r="PQV47" s="5"/>
      <c r="PQW47" s="5"/>
      <c r="PQX47" s="5"/>
      <c r="PQY47" s="5"/>
      <c r="PQZ47" s="5"/>
      <c r="PRA47" s="5"/>
      <c r="PRB47" s="5"/>
      <c r="PRC47" s="5"/>
      <c r="PRD47" s="5"/>
      <c r="PRE47" s="5"/>
      <c r="PRF47" s="5"/>
      <c r="PRG47" s="5"/>
      <c r="PRH47" s="5"/>
      <c r="PRI47" s="5"/>
      <c r="PRJ47" s="5"/>
      <c r="PRK47" s="5"/>
      <c r="PRL47" s="5"/>
      <c r="PRM47" s="5"/>
      <c r="PRN47" s="5"/>
      <c r="PRO47" s="5"/>
      <c r="PRP47" s="5"/>
      <c r="PRQ47" s="5"/>
      <c r="PRR47" s="5"/>
      <c r="PRS47" s="5"/>
      <c r="PRT47" s="5"/>
      <c r="PRU47" s="5"/>
      <c r="PRV47" s="5"/>
      <c r="PRW47" s="5"/>
      <c r="PRX47" s="5"/>
      <c r="PRY47" s="5"/>
      <c r="PRZ47" s="5"/>
      <c r="PSA47" s="5"/>
      <c r="PSB47" s="5"/>
      <c r="PSC47" s="5"/>
      <c r="PSD47" s="5"/>
      <c r="PSE47" s="5"/>
      <c r="PSF47" s="5"/>
      <c r="PSG47" s="5"/>
      <c r="PSH47" s="5"/>
      <c r="PSI47" s="5"/>
      <c r="PSJ47" s="5"/>
      <c r="PSK47" s="5"/>
      <c r="PSL47" s="5"/>
      <c r="PSM47" s="5"/>
      <c r="PSN47" s="5"/>
      <c r="PSO47" s="5"/>
      <c r="PSP47" s="5"/>
      <c r="PSQ47" s="5"/>
      <c r="PSR47" s="5"/>
      <c r="PSS47" s="5"/>
      <c r="PST47" s="5"/>
      <c r="PSU47" s="5"/>
      <c r="PSV47" s="5"/>
      <c r="PSW47" s="5"/>
      <c r="PSX47" s="5"/>
      <c r="PSY47" s="5"/>
      <c r="PSZ47" s="5"/>
      <c r="PTA47" s="5"/>
      <c r="PTB47" s="5"/>
      <c r="PTC47" s="5"/>
      <c r="PTD47" s="5"/>
      <c r="PTE47" s="5"/>
      <c r="PTF47" s="5"/>
      <c r="PTG47" s="5"/>
      <c r="PTH47" s="5"/>
      <c r="PTI47" s="5"/>
      <c r="PTJ47" s="5"/>
      <c r="PTK47" s="5"/>
      <c r="PTL47" s="5"/>
      <c r="PTM47" s="5"/>
      <c r="PTN47" s="5"/>
      <c r="PTO47" s="5"/>
      <c r="PTP47" s="5"/>
      <c r="PTQ47" s="5"/>
      <c r="PTR47" s="5"/>
      <c r="PTS47" s="5"/>
      <c r="PTT47" s="5"/>
      <c r="PTU47" s="5"/>
      <c r="PTV47" s="5"/>
      <c r="PTW47" s="5"/>
      <c r="PTX47" s="5"/>
      <c r="PTY47" s="5"/>
      <c r="PTZ47" s="5"/>
      <c r="PUA47" s="5"/>
      <c r="PUB47" s="5"/>
      <c r="PUC47" s="5"/>
      <c r="PUD47" s="5"/>
      <c r="PUE47" s="5"/>
      <c r="PUF47" s="5"/>
      <c r="PUG47" s="5"/>
      <c r="PUH47" s="5"/>
      <c r="PUI47" s="5"/>
      <c r="PUJ47" s="5"/>
      <c r="PUK47" s="5"/>
      <c r="PUL47" s="5"/>
      <c r="PUM47" s="5"/>
      <c r="PUN47" s="5"/>
      <c r="PUO47" s="5"/>
      <c r="PUP47" s="5"/>
      <c r="PUQ47" s="5"/>
      <c r="PUR47" s="5"/>
      <c r="PUS47" s="5"/>
      <c r="PUT47" s="5"/>
      <c r="PUU47" s="5"/>
      <c r="PUV47" s="5"/>
      <c r="PUW47" s="5"/>
      <c r="PUX47" s="5"/>
      <c r="PUY47" s="5"/>
      <c r="PUZ47" s="5"/>
      <c r="PVA47" s="5"/>
      <c r="PVB47" s="5"/>
      <c r="PVC47" s="5"/>
      <c r="PVD47" s="5"/>
      <c r="PVE47" s="5"/>
      <c r="PVF47" s="5"/>
      <c r="PVG47" s="5"/>
      <c r="PVH47" s="5"/>
      <c r="PVI47" s="5"/>
      <c r="PVJ47" s="5"/>
      <c r="PVK47" s="5"/>
      <c r="PVL47" s="5"/>
      <c r="PVM47" s="5"/>
      <c r="PVN47" s="5"/>
      <c r="PVO47" s="5"/>
      <c r="PVP47" s="5"/>
      <c r="PVQ47" s="5"/>
      <c r="PVR47" s="5"/>
      <c r="PVS47" s="5"/>
      <c r="PVT47" s="5"/>
      <c r="PVU47" s="5"/>
      <c r="PVV47" s="5"/>
      <c r="PVW47" s="5"/>
      <c r="PVX47" s="5"/>
      <c r="PVY47" s="5"/>
      <c r="PVZ47" s="5"/>
      <c r="PWA47" s="5"/>
      <c r="PWB47" s="5"/>
      <c r="PWC47" s="5"/>
      <c r="PWD47" s="5"/>
      <c r="PWE47" s="5"/>
      <c r="PWF47" s="5"/>
      <c r="PWG47" s="5"/>
      <c r="PWH47" s="5"/>
      <c r="PWI47" s="5"/>
      <c r="PWJ47" s="5"/>
      <c r="PWK47" s="5"/>
      <c r="PWL47" s="5"/>
      <c r="PWM47" s="5"/>
      <c r="PWN47" s="5"/>
      <c r="PWO47" s="5"/>
      <c r="PWP47" s="5"/>
      <c r="PWQ47" s="5"/>
      <c r="PWR47" s="5"/>
      <c r="PWS47" s="5"/>
      <c r="PWT47" s="5"/>
      <c r="PWU47" s="5"/>
      <c r="PWV47" s="5"/>
      <c r="PWW47" s="5"/>
      <c r="PWX47" s="5"/>
      <c r="PWY47" s="5"/>
      <c r="PWZ47" s="5"/>
      <c r="PXA47" s="5"/>
      <c r="PXB47" s="5"/>
      <c r="PXC47" s="5"/>
      <c r="PXD47" s="5"/>
      <c r="PXE47" s="5"/>
      <c r="PXF47" s="5"/>
      <c r="PXG47" s="5"/>
      <c r="PXH47" s="5"/>
      <c r="PXI47" s="5"/>
      <c r="PXJ47" s="5"/>
      <c r="PXK47" s="5"/>
      <c r="PXL47" s="5"/>
      <c r="PXM47" s="5"/>
      <c r="PXN47" s="5"/>
      <c r="PXO47" s="5"/>
      <c r="PXP47" s="5"/>
      <c r="PXQ47" s="5"/>
      <c r="PXR47" s="5"/>
      <c r="PXS47" s="5"/>
      <c r="PXT47" s="5"/>
      <c r="PXU47" s="5"/>
      <c r="PXV47" s="5"/>
      <c r="PXW47" s="5"/>
      <c r="PXX47" s="5"/>
      <c r="PXY47" s="5"/>
      <c r="PXZ47" s="5"/>
      <c r="PYA47" s="5"/>
      <c r="PYB47" s="5"/>
      <c r="PYC47" s="5"/>
      <c r="PYD47" s="5"/>
      <c r="PYE47" s="5"/>
      <c r="PYF47" s="5"/>
      <c r="PYG47" s="5"/>
      <c r="PYH47" s="5"/>
      <c r="PYI47" s="5"/>
      <c r="PYJ47" s="5"/>
      <c r="PYK47" s="5"/>
      <c r="PYL47" s="5"/>
      <c r="PYM47" s="5"/>
      <c r="PYN47" s="5"/>
      <c r="PYO47" s="5"/>
      <c r="PYP47" s="5"/>
      <c r="PYQ47" s="5"/>
      <c r="PYR47" s="5"/>
      <c r="PYS47" s="5"/>
      <c r="PYT47" s="5"/>
      <c r="PYU47" s="5"/>
      <c r="PYV47" s="5"/>
      <c r="PYW47" s="5"/>
      <c r="PYX47" s="5"/>
      <c r="PYY47" s="5"/>
      <c r="PYZ47" s="5"/>
      <c r="PZA47" s="5"/>
      <c r="PZB47" s="5"/>
      <c r="PZC47" s="5"/>
      <c r="PZD47" s="5"/>
      <c r="PZE47" s="5"/>
      <c r="PZF47" s="5"/>
      <c r="PZG47" s="5"/>
      <c r="PZH47" s="5"/>
      <c r="PZI47" s="5"/>
      <c r="PZJ47" s="5"/>
      <c r="PZK47" s="5"/>
      <c r="PZL47" s="5"/>
      <c r="PZM47" s="5"/>
      <c r="PZN47" s="5"/>
      <c r="PZO47" s="5"/>
      <c r="PZP47" s="5"/>
      <c r="PZQ47" s="5"/>
      <c r="PZR47" s="5"/>
      <c r="PZS47" s="5"/>
      <c r="PZT47" s="5"/>
      <c r="PZU47" s="5"/>
      <c r="PZV47" s="5"/>
      <c r="PZW47" s="5"/>
      <c r="PZX47" s="5"/>
      <c r="PZY47" s="5"/>
      <c r="PZZ47" s="5"/>
      <c r="QAA47" s="5"/>
      <c r="QAB47" s="5"/>
      <c r="QAC47" s="5"/>
      <c r="QAD47" s="5"/>
      <c r="QAE47" s="5"/>
      <c r="QAF47" s="5"/>
      <c r="QAG47" s="5"/>
      <c r="QAH47" s="5"/>
      <c r="QAI47" s="5"/>
      <c r="QAJ47" s="5"/>
      <c r="QAK47" s="5"/>
      <c r="QAL47" s="5"/>
      <c r="QAM47" s="5"/>
      <c r="QAN47" s="5"/>
      <c r="QAO47" s="5"/>
      <c r="QAP47" s="5"/>
      <c r="QAQ47" s="5"/>
      <c r="QAR47" s="5"/>
      <c r="QAS47" s="5"/>
      <c r="QAT47" s="5"/>
      <c r="QAU47" s="5"/>
      <c r="QAV47" s="5"/>
      <c r="QAW47" s="5"/>
      <c r="QAX47" s="5"/>
      <c r="QAY47" s="5"/>
      <c r="QAZ47" s="5"/>
      <c r="QBA47" s="5"/>
      <c r="QBB47" s="5"/>
      <c r="QBC47" s="5"/>
      <c r="QBD47" s="5"/>
      <c r="QBE47" s="5"/>
      <c r="QBF47" s="5"/>
      <c r="QBG47" s="5"/>
      <c r="QBH47" s="5"/>
      <c r="QBI47" s="5"/>
      <c r="QBJ47" s="5"/>
      <c r="QBK47" s="5"/>
      <c r="QBL47" s="5"/>
      <c r="QBM47" s="5"/>
      <c r="QBN47" s="5"/>
      <c r="QBO47" s="5"/>
      <c r="QBP47" s="5"/>
      <c r="QBQ47" s="5"/>
      <c r="QBR47" s="5"/>
      <c r="QBS47" s="5"/>
      <c r="QBT47" s="5"/>
      <c r="QBU47" s="5"/>
      <c r="QBV47" s="5"/>
      <c r="QBW47" s="5"/>
      <c r="QBX47" s="5"/>
      <c r="QBY47" s="5"/>
      <c r="QBZ47" s="5"/>
      <c r="QCA47" s="5"/>
      <c r="QCB47" s="5"/>
      <c r="QCC47" s="5"/>
      <c r="QCD47" s="5"/>
      <c r="QCE47" s="5"/>
      <c r="QCF47" s="5"/>
      <c r="QCG47" s="5"/>
      <c r="QCH47" s="5"/>
      <c r="QCI47" s="5"/>
      <c r="QCJ47" s="5"/>
      <c r="QCK47" s="5"/>
      <c r="QCL47" s="5"/>
      <c r="QCM47" s="5"/>
      <c r="QCN47" s="5"/>
      <c r="QCO47" s="5"/>
      <c r="QCP47" s="5"/>
      <c r="QCQ47" s="5"/>
      <c r="QCR47" s="5"/>
      <c r="QCS47" s="5"/>
      <c r="QCT47" s="5"/>
      <c r="QCU47" s="5"/>
      <c r="QCV47" s="5"/>
      <c r="QCW47" s="5"/>
      <c r="QCX47" s="5"/>
      <c r="QCY47" s="5"/>
      <c r="QCZ47" s="5"/>
      <c r="QDA47" s="5"/>
      <c r="QDB47" s="5"/>
      <c r="QDC47" s="5"/>
      <c r="QDD47" s="5"/>
      <c r="QDE47" s="5"/>
      <c r="QDF47" s="5"/>
      <c r="QDG47" s="5"/>
      <c r="QDH47" s="5"/>
      <c r="QDI47" s="5"/>
      <c r="QDJ47" s="5"/>
      <c r="QDK47" s="5"/>
      <c r="QDL47" s="5"/>
      <c r="QDM47" s="5"/>
      <c r="QDN47" s="5"/>
      <c r="QDO47" s="5"/>
      <c r="QDP47" s="5"/>
      <c r="QDQ47" s="5"/>
      <c r="QDR47" s="5"/>
      <c r="QDS47" s="5"/>
      <c r="QDT47" s="5"/>
      <c r="QDU47" s="5"/>
      <c r="QDV47" s="5"/>
      <c r="QDW47" s="5"/>
      <c r="QDX47" s="5"/>
      <c r="QDY47" s="5"/>
      <c r="QDZ47" s="5"/>
      <c r="QEA47" s="5"/>
      <c r="QEB47" s="5"/>
      <c r="QEC47" s="5"/>
      <c r="QED47" s="5"/>
      <c r="QEE47" s="5"/>
      <c r="QEF47" s="5"/>
      <c r="QEG47" s="5"/>
      <c r="QEH47" s="5"/>
      <c r="QEI47" s="5"/>
      <c r="QEJ47" s="5"/>
      <c r="QEK47" s="5"/>
      <c r="QEL47" s="5"/>
      <c r="QEM47" s="5"/>
      <c r="QEN47" s="5"/>
      <c r="QEO47" s="5"/>
      <c r="QEP47" s="5"/>
      <c r="QEQ47" s="5"/>
      <c r="QER47" s="5"/>
      <c r="QES47" s="5"/>
      <c r="QET47" s="5"/>
      <c r="QEU47" s="5"/>
      <c r="QEV47" s="5"/>
      <c r="QEW47" s="5"/>
      <c r="QEX47" s="5"/>
      <c r="QEY47" s="5"/>
      <c r="QEZ47" s="5"/>
      <c r="QFA47" s="5"/>
      <c r="QFB47" s="5"/>
      <c r="QFC47" s="5"/>
      <c r="QFD47" s="5"/>
      <c r="QFE47" s="5"/>
      <c r="QFF47" s="5"/>
      <c r="QFG47" s="5"/>
      <c r="QFH47" s="5"/>
      <c r="QFI47" s="5"/>
      <c r="QFJ47" s="5"/>
      <c r="QFK47" s="5"/>
      <c r="QFL47" s="5"/>
      <c r="QFM47" s="5"/>
      <c r="QFN47" s="5"/>
      <c r="QFO47" s="5"/>
      <c r="QFP47" s="5"/>
      <c r="QFQ47" s="5"/>
      <c r="QFR47" s="5"/>
      <c r="QFS47" s="5"/>
      <c r="QFT47" s="5"/>
      <c r="QFU47" s="5"/>
      <c r="QFV47" s="5"/>
      <c r="QFW47" s="5"/>
      <c r="QFX47" s="5"/>
      <c r="QFY47" s="5"/>
      <c r="QFZ47" s="5"/>
      <c r="QGA47" s="5"/>
      <c r="QGB47" s="5"/>
      <c r="QGC47" s="5"/>
      <c r="QGD47" s="5"/>
      <c r="QGE47" s="5"/>
      <c r="QGF47" s="5"/>
      <c r="QGG47" s="5"/>
      <c r="QGH47" s="5"/>
      <c r="QGI47" s="5"/>
      <c r="QGJ47" s="5"/>
      <c r="QGK47" s="5"/>
      <c r="QGL47" s="5"/>
      <c r="QGM47" s="5"/>
      <c r="QGN47" s="5"/>
      <c r="QGO47" s="5"/>
      <c r="QGP47" s="5"/>
      <c r="QGQ47" s="5"/>
      <c r="QGR47" s="5"/>
      <c r="QGS47" s="5"/>
      <c r="QGT47" s="5"/>
      <c r="QGU47" s="5"/>
      <c r="QGV47" s="5"/>
      <c r="QGW47" s="5"/>
      <c r="QGX47" s="5"/>
      <c r="QGY47" s="5"/>
      <c r="QGZ47" s="5"/>
      <c r="QHA47" s="5"/>
      <c r="QHB47" s="5"/>
      <c r="QHC47" s="5"/>
      <c r="QHD47" s="5"/>
      <c r="QHE47" s="5"/>
      <c r="QHF47" s="5"/>
      <c r="QHG47" s="5"/>
      <c r="QHH47" s="5"/>
      <c r="QHI47" s="5"/>
      <c r="QHJ47" s="5"/>
      <c r="QHK47" s="5"/>
      <c r="QHL47" s="5"/>
      <c r="QHM47" s="5"/>
      <c r="QHN47" s="5"/>
      <c r="QHO47" s="5"/>
      <c r="QHP47" s="5"/>
      <c r="QHQ47" s="5"/>
      <c r="QHR47" s="5"/>
      <c r="QHS47" s="5"/>
      <c r="QHT47" s="5"/>
      <c r="QHU47" s="5"/>
      <c r="QHV47" s="5"/>
      <c r="QHW47" s="5"/>
      <c r="QHX47" s="5"/>
      <c r="QHY47" s="5"/>
      <c r="QHZ47" s="5"/>
      <c r="QIA47" s="5"/>
      <c r="QIB47" s="5"/>
      <c r="QIC47" s="5"/>
      <c r="QID47" s="5"/>
      <c r="QIE47" s="5"/>
      <c r="QIF47" s="5"/>
      <c r="QIG47" s="5"/>
      <c r="QIH47" s="5"/>
      <c r="QII47" s="5"/>
      <c r="QIJ47" s="5"/>
      <c r="QIK47" s="5"/>
      <c r="QIL47" s="5"/>
      <c r="QIM47" s="5"/>
      <c r="QIN47" s="5"/>
      <c r="QIO47" s="5"/>
      <c r="QIP47" s="5"/>
      <c r="QIQ47" s="5"/>
      <c r="QIR47" s="5"/>
      <c r="QIS47" s="5"/>
      <c r="QIT47" s="5"/>
      <c r="QIU47" s="5"/>
      <c r="QIV47" s="5"/>
      <c r="QIW47" s="5"/>
      <c r="QIX47" s="5"/>
      <c r="QIY47" s="5"/>
      <c r="QIZ47" s="5"/>
      <c r="QJA47" s="5"/>
      <c r="QJB47" s="5"/>
      <c r="QJC47" s="5"/>
      <c r="QJD47" s="5"/>
      <c r="QJE47" s="5"/>
      <c r="QJF47" s="5"/>
      <c r="QJG47" s="5"/>
      <c r="QJH47" s="5"/>
      <c r="QJI47" s="5"/>
      <c r="QJJ47" s="5"/>
      <c r="QJK47" s="5"/>
      <c r="QJL47" s="5"/>
      <c r="QJM47" s="5"/>
      <c r="QJN47" s="5"/>
      <c r="QJO47" s="5"/>
      <c r="QJP47" s="5"/>
      <c r="QJQ47" s="5"/>
      <c r="QJR47" s="5"/>
      <c r="QJS47" s="5"/>
      <c r="QJT47" s="5"/>
      <c r="QJU47" s="5"/>
      <c r="QJV47" s="5"/>
      <c r="QJW47" s="5"/>
      <c r="QJX47" s="5"/>
      <c r="QJY47" s="5"/>
      <c r="QJZ47" s="5"/>
      <c r="QKA47" s="5"/>
      <c r="QKB47" s="5"/>
      <c r="QKC47" s="5"/>
      <c r="QKD47" s="5"/>
      <c r="QKE47" s="5"/>
      <c r="QKF47" s="5"/>
      <c r="QKG47" s="5"/>
      <c r="QKH47" s="5"/>
      <c r="QKI47" s="5"/>
      <c r="QKJ47" s="5"/>
      <c r="QKK47" s="5"/>
      <c r="QKL47" s="5"/>
      <c r="QKM47" s="5"/>
      <c r="QKN47" s="5"/>
      <c r="QKO47" s="5"/>
      <c r="QKP47" s="5"/>
      <c r="QKQ47" s="5"/>
      <c r="QKR47" s="5"/>
      <c r="QKS47" s="5"/>
      <c r="QKT47" s="5"/>
      <c r="QKU47" s="5"/>
      <c r="QKV47" s="5"/>
      <c r="QKW47" s="5"/>
      <c r="QKX47" s="5"/>
      <c r="QKY47" s="5"/>
      <c r="QKZ47" s="5"/>
      <c r="QLA47" s="5"/>
      <c r="QLB47" s="5"/>
      <c r="QLC47" s="5"/>
      <c r="QLD47" s="5"/>
      <c r="QLE47" s="5"/>
      <c r="QLF47" s="5"/>
      <c r="QLG47" s="5"/>
      <c r="QLH47" s="5"/>
      <c r="QLI47" s="5"/>
      <c r="QLJ47" s="5"/>
      <c r="QLK47" s="5"/>
      <c r="QLL47" s="5"/>
      <c r="QLM47" s="5"/>
      <c r="QLN47" s="5"/>
      <c r="QLO47" s="5"/>
      <c r="QLP47" s="5"/>
      <c r="QLQ47" s="5"/>
      <c r="QLR47" s="5"/>
      <c r="QLS47" s="5"/>
      <c r="QLT47" s="5"/>
      <c r="QLU47" s="5"/>
      <c r="QLV47" s="5"/>
      <c r="QLW47" s="5"/>
      <c r="QLX47" s="5"/>
      <c r="QLY47" s="5"/>
      <c r="QLZ47" s="5"/>
      <c r="QMA47" s="5"/>
      <c r="QMB47" s="5"/>
      <c r="QMC47" s="5"/>
      <c r="QMD47" s="5"/>
      <c r="QME47" s="5"/>
      <c r="QMF47" s="5"/>
      <c r="QMG47" s="5"/>
      <c r="QMH47" s="5"/>
      <c r="QMI47" s="5"/>
      <c r="QMJ47" s="5"/>
      <c r="QMK47" s="5"/>
      <c r="QML47" s="5"/>
      <c r="QMM47" s="5"/>
      <c r="QMN47" s="5"/>
      <c r="QMO47" s="5"/>
      <c r="QMP47" s="5"/>
      <c r="QMQ47" s="5"/>
      <c r="QMR47" s="5"/>
      <c r="QMS47" s="5"/>
      <c r="QMT47" s="5"/>
      <c r="QMU47" s="5"/>
      <c r="QMV47" s="5"/>
      <c r="QMW47" s="5"/>
      <c r="QMX47" s="5"/>
      <c r="QMY47" s="5"/>
      <c r="QMZ47" s="5"/>
      <c r="QNA47" s="5"/>
      <c r="QNB47" s="5"/>
      <c r="QNC47" s="5"/>
      <c r="QND47" s="5"/>
      <c r="QNE47" s="5"/>
      <c r="QNF47" s="5"/>
      <c r="QNG47" s="5"/>
      <c r="QNH47" s="5"/>
      <c r="QNI47" s="5"/>
      <c r="QNJ47" s="5"/>
      <c r="QNK47" s="5"/>
      <c r="QNL47" s="5"/>
      <c r="QNM47" s="5"/>
      <c r="QNN47" s="5"/>
      <c r="QNO47" s="5"/>
      <c r="QNP47" s="5"/>
      <c r="QNQ47" s="5"/>
      <c r="QNR47" s="5"/>
      <c r="QNS47" s="5"/>
      <c r="QNT47" s="5"/>
      <c r="QNU47" s="5"/>
      <c r="QNV47" s="5"/>
      <c r="QNW47" s="5"/>
      <c r="QNX47" s="5"/>
      <c r="QNY47" s="5"/>
      <c r="QNZ47" s="5"/>
      <c r="QOA47" s="5"/>
      <c r="QOB47" s="5"/>
      <c r="QOC47" s="5"/>
      <c r="QOD47" s="5"/>
      <c r="QOE47" s="5"/>
      <c r="QOF47" s="5"/>
      <c r="QOG47" s="5"/>
      <c r="QOH47" s="5"/>
      <c r="QOI47" s="5"/>
      <c r="QOJ47" s="5"/>
      <c r="QOK47" s="5"/>
      <c r="QOL47" s="5"/>
      <c r="QOM47" s="5"/>
      <c r="QON47" s="5"/>
      <c r="QOO47" s="5"/>
      <c r="QOP47" s="5"/>
      <c r="QOQ47" s="5"/>
      <c r="QOR47" s="5"/>
      <c r="QOS47" s="5"/>
      <c r="QOT47" s="5"/>
      <c r="QOU47" s="5"/>
      <c r="QOV47" s="5"/>
      <c r="QOW47" s="5"/>
      <c r="QOX47" s="5"/>
      <c r="QOY47" s="5"/>
      <c r="QOZ47" s="5"/>
      <c r="QPA47" s="5"/>
      <c r="QPB47" s="5"/>
      <c r="QPC47" s="5"/>
      <c r="QPD47" s="5"/>
      <c r="QPE47" s="5"/>
      <c r="QPF47" s="5"/>
      <c r="QPG47" s="5"/>
      <c r="QPH47" s="5"/>
      <c r="QPI47" s="5"/>
      <c r="QPJ47" s="5"/>
      <c r="QPK47" s="5"/>
      <c r="QPL47" s="5"/>
      <c r="QPM47" s="5"/>
      <c r="QPN47" s="5"/>
      <c r="QPO47" s="5"/>
      <c r="QPP47" s="5"/>
      <c r="QPQ47" s="5"/>
      <c r="QPR47" s="5"/>
      <c r="QPS47" s="5"/>
      <c r="QPT47" s="5"/>
      <c r="QPU47" s="5"/>
      <c r="QPV47" s="5"/>
      <c r="QPW47" s="5"/>
      <c r="QPX47" s="5"/>
      <c r="QPY47" s="5"/>
      <c r="QPZ47" s="5"/>
      <c r="QQA47" s="5"/>
      <c r="QQB47" s="5"/>
      <c r="QQC47" s="5"/>
      <c r="QQD47" s="5"/>
      <c r="QQE47" s="5"/>
      <c r="QQF47" s="5"/>
      <c r="QQG47" s="5"/>
      <c r="QQH47" s="5"/>
      <c r="QQI47" s="5"/>
      <c r="QQJ47" s="5"/>
      <c r="QQK47" s="5"/>
      <c r="QQL47" s="5"/>
      <c r="QQM47" s="5"/>
      <c r="QQN47" s="5"/>
      <c r="QQO47" s="5"/>
      <c r="QQP47" s="5"/>
      <c r="QQQ47" s="5"/>
      <c r="QQR47" s="5"/>
      <c r="QQS47" s="5"/>
      <c r="QQT47" s="5"/>
      <c r="QQU47" s="5"/>
      <c r="QQV47" s="5"/>
      <c r="QQW47" s="5"/>
      <c r="QQX47" s="5"/>
      <c r="QQY47" s="5"/>
      <c r="QQZ47" s="5"/>
      <c r="QRA47" s="5"/>
      <c r="QRB47" s="5"/>
      <c r="QRC47" s="5"/>
      <c r="QRD47" s="5"/>
      <c r="QRE47" s="5"/>
      <c r="QRF47" s="5"/>
      <c r="QRG47" s="5"/>
      <c r="QRH47" s="5"/>
      <c r="QRI47" s="5"/>
      <c r="QRJ47" s="5"/>
      <c r="QRK47" s="5"/>
      <c r="QRL47" s="5"/>
      <c r="QRM47" s="5"/>
      <c r="QRN47" s="5"/>
      <c r="QRO47" s="5"/>
      <c r="QRP47" s="5"/>
      <c r="QRQ47" s="5"/>
      <c r="QRR47" s="5"/>
      <c r="QRS47" s="5"/>
      <c r="QRT47" s="5"/>
      <c r="QRU47" s="5"/>
      <c r="QRV47" s="5"/>
      <c r="QRW47" s="5"/>
      <c r="QRX47" s="5"/>
      <c r="QRY47" s="5"/>
      <c r="QRZ47" s="5"/>
      <c r="QSA47" s="5"/>
      <c r="QSB47" s="5"/>
      <c r="QSC47" s="5"/>
      <c r="QSD47" s="5"/>
      <c r="QSE47" s="5"/>
      <c r="QSF47" s="5"/>
      <c r="QSG47" s="5"/>
      <c r="QSH47" s="5"/>
      <c r="QSI47" s="5"/>
      <c r="QSJ47" s="5"/>
      <c r="QSK47" s="5"/>
      <c r="QSL47" s="5"/>
      <c r="QSM47" s="5"/>
      <c r="QSN47" s="5"/>
      <c r="QSO47" s="5"/>
      <c r="QSP47" s="5"/>
      <c r="QSQ47" s="5"/>
      <c r="QSR47" s="5"/>
      <c r="QSS47" s="5"/>
      <c r="QST47" s="5"/>
      <c r="QSU47" s="5"/>
      <c r="QSV47" s="5"/>
      <c r="QSW47" s="5"/>
      <c r="QSX47" s="5"/>
      <c r="QSY47" s="5"/>
      <c r="QSZ47" s="5"/>
      <c r="QTA47" s="5"/>
      <c r="QTB47" s="5"/>
      <c r="QTC47" s="5"/>
      <c r="QTD47" s="5"/>
      <c r="QTE47" s="5"/>
      <c r="QTF47" s="5"/>
      <c r="QTG47" s="5"/>
      <c r="QTH47" s="5"/>
      <c r="QTI47" s="5"/>
      <c r="QTJ47" s="5"/>
      <c r="QTK47" s="5"/>
      <c r="QTL47" s="5"/>
      <c r="QTM47" s="5"/>
      <c r="QTN47" s="5"/>
      <c r="QTO47" s="5"/>
      <c r="QTP47" s="5"/>
      <c r="QTQ47" s="5"/>
      <c r="QTR47" s="5"/>
      <c r="QTS47" s="5"/>
      <c r="QTT47" s="5"/>
      <c r="QTU47" s="5"/>
      <c r="QTV47" s="5"/>
      <c r="QTW47" s="5"/>
      <c r="QTX47" s="5"/>
      <c r="QTY47" s="5"/>
      <c r="QTZ47" s="5"/>
      <c r="QUA47" s="5"/>
      <c r="QUB47" s="5"/>
      <c r="QUC47" s="5"/>
      <c r="QUD47" s="5"/>
      <c r="QUE47" s="5"/>
      <c r="QUF47" s="5"/>
      <c r="QUG47" s="5"/>
      <c r="QUH47" s="5"/>
      <c r="QUI47" s="5"/>
      <c r="QUJ47" s="5"/>
      <c r="QUK47" s="5"/>
      <c r="QUL47" s="5"/>
      <c r="QUM47" s="5"/>
      <c r="QUN47" s="5"/>
      <c r="QUO47" s="5"/>
      <c r="QUP47" s="5"/>
      <c r="QUQ47" s="5"/>
      <c r="QUR47" s="5"/>
      <c r="QUS47" s="5"/>
      <c r="QUT47" s="5"/>
      <c r="QUU47" s="5"/>
      <c r="QUV47" s="5"/>
      <c r="QUW47" s="5"/>
      <c r="QUX47" s="5"/>
      <c r="QUY47" s="5"/>
      <c r="QUZ47" s="5"/>
      <c r="QVA47" s="5"/>
      <c r="QVB47" s="5"/>
      <c r="QVC47" s="5"/>
      <c r="QVD47" s="5"/>
      <c r="QVE47" s="5"/>
      <c r="QVF47" s="5"/>
      <c r="QVG47" s="5"/>
      <c r="QVH47" s="5"/>
      <c r="QVI47" s="5"/>
      <c r="QVJ47" s="5"/>
      <c r="QVK47" s="5"/>
      <c r="QVL47" s="5"/>
      <c r="QVM47" s="5"/>
      <c r="QVN47" s="5"/>
      <c r="QVO47" s="5"/>
      <c r="QVP47" s="5"/>
      <c r="QVQ47" s="5"/>
      <c r="QVR47" s="5"/>
      <c r="QVS47" s="5"/>
      <c r="QVT47" s="5"/>
      <c r="QVU47" s="5"/>
      <c r="QVV47" s="5"/>
      <c r="QVW47" s="5"/>
      <c r="QVX47" s="5"/>
      <c r="QVY47" s="5"/>
      <c r="QVZ47" s="5"/>
      <c r="QWA47" s="5"/>
      <c r="QWB47" s="5"/>
      <c r="QWC47" s="5"/>
      <c r="QWD47" s="5"/>
      <c r="QWE47" s="5"/>
      <c r="QWF47" s="5"/>
      <c r="QWG47" s="5"/>
      <c r="QWH47" s="5"/>
      <c r="QWI47" s="5"/>
      <c r="QWJ47" s="5"/>
      <c r="QWK47" s="5"/>
      <c r="QWL47" s="5"/>
      <c r="QWM47" s="5"/>
      <c r="QWN47" s="5"/>
      <c r="QWO47" s="5"/>
      <c r="QWP47" s="5"/>
      <c r="QWQ47" s="5"/>
      <c r="QWR47" s="5"/>
      <c r="QWS47" s="5"/>
      <c r="QWT47" s="5"/>
      <c r="QWU47" s="5"/>
      <c r="QWV47" s="5"/>
      <c r="QWW47" s="5"/>
      <c r="QWX47" s="5"/>
      <c r="QWY47" s="5"/>
      <c r="QWZ47" s="5"/>
      <c r="QXA47" s="5"/>
      <c r="QXB47" s="5"/>
      <c r="QXC47" s="5"/>
      <c r="QXD47" s="5"/>
      <c r="QXE47" s="5"/>
      <c r="QXF47" s="5"/>
      <c r="QXG47" s="5"/>
      <c r="QXH47" s="5"/>
      <c r="QXI47" s="5"/>
      <c r="QXJ47" s="5"/>
      <c r="QXK47" s="5"/>
      <c r="QXL47" s="5"/>
      <c r="QXM47" s="5"/>
      <c r="QXN47" s="5"/>
      <c r="QXO47" s="5"/>
      <c r="QXP47" s="5"/>
      <c r="QXQ47" s="5"/>
      <c r="QXR47" s="5"/>
      <c r="QXS47" s="5"/>
      <c r="QXT47" s="5"/>
      <c r="QXU47" s="5"/>
      <c r="QXV47" s="5"/>
      <c r="QXW47" s="5"/>
      <c r="QXX47" s="5"/>
      <c r="QXY47" s="5"/>
      <c r="QXZ47" s="5"/>
      <c r="QYA47" s="5"/>
      <c r="QYB47" s="5"/>
      <c r="QYC47" s="5"/>
      <c r="QYD47" s="5"/>
      <c r="QYE47" s="5"/>
      <c r="QYF47" s="5"/>
      <c r="QYG47" s="5"/>
      <c r="QYH47" s="5"/>
      <c r="QYI47" s="5"/>
      <c r="QYJ47" s="5"/>
      <c r="QYK47" s="5"/>
      <c r="QYL47" s="5"/>
      <c r="QYM47" s="5"/>
      <c r="QYN47" s="5"/>
      <c r="QYO47" s="5"/>
      <c r="QYP47" s="5"/>
      <c r="QYQ47" s="5"/>
      <c r="QYR47" s="5"/>
      <c r="QYS47" s="5"/>
      <c r="QYT47" s="5"/>
      <c r="QYU47" s="5"/>
      <c r="QYV47" s="5"/>
      <c r="QYW47" s="5"/>
      <c r="QYX47" s="5"/>
      <c r="QYY47" s="5"/>
      <c r="QYZ47" s="5"/>
      <c r="QZA47" s="5"/>
      <c r="QZB47" s="5"/>
      <c r="QZC47" s="5"/>
      <c r="QZD47" s="5"/>
      <c r="QZE47" s="5"/>
      <c r="QZF47" s="5"/>
      <c r="QZG47" s="5"/>
      <c r="QZH47" s="5"/>
      <c r="QZI47" s="5"/>
      <c r="QZJ47" s="5"/>
      <c r="QZK47" s="5"/>
      <c r="QZL47" s="5"/>
      <c r="QZM47" s="5"/>
      <c r="QZN47" s="5"/>
      <c r="QZO47" s="5"/>
      <c r="QZP47" s="5"/>
      <c r="QZQ47" s="5"/>
      <c r="QZR47" s="5"/>
      <c r="QZS47" s="5"/>
      <c r="QZT47" s="5"/>
      <c r="QZU47" s="5"/>
      <c r="QZV47" s="5"/>
      <c r="QZW47" s="5"/>
      <c r="QZX47" s="5"/>
      <c r="QZY47" s="5"/>
      <c r="QZZ47" s="5"/>
      <c r="RAA47" s="5"/>
      <c r="RAB47" s="5"/>
      <c r="RAC47" s="5"/>
      <c r="RAD47" s="5"/>
      <c r="RAE47" s="5"/>
      <c r="RAF47" s="5"/>
      <c r="RAG47" s="5"/>
      <c r="RAH47" s="5"/>
      <c r="RAI47" s="5"/>
      <c r="RAJ47" s="5"/>
      <c r="RAK47" s="5"/>
      <c r="RAL47" s="5"/>
      <c r="RAM47" s="5"/>
      <c r="RAN47" s="5"/>
      <c r="RAO47" s="5"/>
      <c r="RAP47" s="5"/>
      <c r="RAQ47" s="5"/>
      <c r="RAR47" s="5"/>
      <c r="RAS47" s="5"/>
      <c r="RAT47" s="5"/>
      <c r="RAU47" s="5"/>
      <c r="RAV47" s="5"/>
      <c r="RAW47" s="5"/>
      <c r="RAX47" s="5"/>
      <c r="RAY47" s="5"/>
      <c r="RAZ47" s="5"/>
      <c r="RBA47" s="5"/>
      <c r="RBB47" s="5"/>
      <c r="RBC47" s="5"/>
      <c r="RBD47" s="5"/>
      <c r="RBE47" s="5"/>
      <c r="RBF47" s="5"/>
      <c r="RBG47" s="5"/>
      <c r="RBH47" s="5"/>
      <c r="RBI47" s="5"/>
      <c r="RBJ47" s="5"/>
      <c r="RBK47" s="5"/>
      <c r="RBL47" s="5"/>
      <c r="RBM47" s="5"/>
      <c r="RBN47" s="5"/>
      <c r="RBO47" s="5"/>
      <c r="RBP47" s="5"/>
      <c r="RBQ47" s="5"/>
      <c r="RBR47" s="5"/>
      <c r="RBS47" s="5"/>
      <c r="RBT47" s="5"/>
      <c r="RBU47" s="5"/>
      <c r="RBV47" s="5"/>
      <c r="RBW47" s="5"/>
      <c r="RBX47" s="5"/>
      <c r="RBY47" s="5"/>
      <c r="RBZ47" s="5"/>
      <c r="RCA47" s="5"/>
      <c r="RCB47" s="5"/>
      <c r="RCC47" s="5"/>
      <c r="RCD47" s="5"/>
      <c r="RCE47" s="5"/>
      <c r="RCF47" s="5"/>
      <c r="RCG47" s="5"/>
      <c r="RCH47" s="5"/>
      <c r="RCI47" s="5"/>
      <c r="RCJ47" s="5"/>
      <c r="RCK47" s="5"/>
      <c r="RCL47" s="5"/>
      <c r="RCM47" s="5"/>
      <c r="RCN47" s="5"/>
      <c r="RCO47" s="5"/>
      <c r="RCP47" s="5"/>
      <c r="RCQ47" s="5"/>
      <c r="RCR47" s="5"/>
      <c r="RCS47" s="5"/>
      <c r="RCT47" s="5"/>
      <c r="RCU47" s="5"/>
      <c r="RCV47" s="5"/>
      <c r="RCW47" s="5"/>
      <c r="RCX47" s="5"/>
      <c r="RCY47" s="5"/>
      <c r="RCZ47" s="5"/>
      <c r="RDA47" s="5"/>
      <c r="RDB47" s="5"/>
      <c r="RDC47" s="5"/>
      <c r="RDD47" s="5"/>
      <c r="RDE47" s="5"/>
      <c r="RDF47" s="5"/>
      <c r="RDG47" s="5"/>
      <c r="RDH47" s="5"/>
      <c r="RDI47" s="5"/>
      <c r="RDJ47" s="5"/>
      <c r="RDK47" s="5"/>
      <c r="RDL47" s="5"/>
      <c r="RDM47" s="5"/>
      <c r="RDN47" s="5"/>
      <c r="RDO47" s="5"/>
      <c r="RDP47" s="5"/>
      <c r="RDQ47" s="5"/>
      <c r="RDR47" s="5"/>
      <c r="RDS47" s="5"/>
      <c r="RDT47" s="5"/>
      <c r="RDU47" s="5"/>
      <c r="RDV47" s="5"/>
      <c r="RDW47" s="5"/>
      <c r="RDX47" s="5"/>
      <c r="RDY47" s="5"/>
      <c r="RDZ47" s="5"/>
      <c r="REA47" s="5"/>
      <c r="REB47" s="5"/>
      <c r="REC47" s="5"/>
      <c r="RED47" s="5"/>
      <c r="REE47" s="5"/>
      <c r="REF47" s="5"/>
      <c r="REG47" s="5"/>
      <c r="REH47" s="5"/>
      <c r="REI47" s="5"/>
      <c r="REJ47" s="5"/>
      <c r="REK47" s="5"/>
      <c r="REL47" s="5"/>
      <c r="REM47" s="5"/>
      <c r="REN47" s="5"/>
      <c r="REO47" s="5"/>
      <c r="REP47" s="5"/>
      <c r="REQ47" s="5"/>
      <c r="RER47" s="5"/>
      <c r="RES47" s="5"/>
      <c r="RET47" s="5"/>
      <c r="REU47" s="5"/>
      <c r="REV47" s="5"/>
      <c r="REW47" s="5"/>
      <c r="REX47" s="5"/>
      <c r="REY47" s="5"/>
      <c r="REZ47" s="5"/>
      <c r="RFA47" s="5"/>
      <c r="RFB47" s="5"/>
      <c r="RFC47" s="5"/>
      <c r="RFD47" s="5"/>
      <c r="RFE47" s="5"/>
      <c r="RFF47" s="5"/>
      <c r="RFG47" s="5"/>
      <c r="RFH47" s="5"/>
      <c r="RFI47" s="5"/>
      <c r="RFJ47" s="5"/>
      <c r="RFK47" s="5"/>
      <c r="RFL47" s="5"/>
      <c r="RFM47" s="5"/>
      <c r="RFN47" s="5"/>
      <c r="RFO47" s="5"/>
      <c r="RFP47" s="5"/>
      <c r="RFQ47" s="5"/>
      <c r="RFR47" s="5"/>
      <c r="RFS47" s="5"/>
      <c r="RFT47" s="5"/>
      <c r="RFU47" s="5"/>
      <c r="RFV47" s="5"/>
      <c r="RFW47" s="5"/>
      <c r="RFX47" s="5"/>
      <c r="RFY47" s="5"/>
      <c r="RFZ47" s="5"/>
      <c r="RGA47" s="5"/>
      <c r="RGB47" s="5"/>
      <c r="RGC47" s="5"/>
      <c r="RGD47" s="5"/>
      <c r="RGE47" s="5"/>
      <c r="RGF47" s="5"/>
      <c r="RGG47" s="5"/>
      <c r="RGH47" s="5"/>
      <c r="RGI47" s="5"/>
      <c r="RGJ47" s="5"/>
      <c r="RGK47" s="5"/>
      <c r="RGL47" s="5"/>
      <c r="RGM47" s="5"/>
      <c r="RGN47" s="5"/>
      <c r="RGO47" s="5"/>
      <c r="RGP47" s="5"/>
      <c r="RGQ47" s="5"/>
      <c r="RGR47" s="5"/>
      <c r="RGS47" s="5"/>
      <c r="RGT47" s="5"/>
      <c r="RGU47" s="5"/>
      <c r="RGV47" s="5"/>
      <c r="RGW47" s="5"/>
      <c r="RGX47" s="5"/>
      <c r="RGY47" s="5"/>
      <c r="RGZ47" s="5"/>
      <c r="RHA47" s="5"/>
      <c r="RHB47" s="5"/>
      <c r="RHC47" s="5"/>
      <c r="RHD47" s="5"/>
      <c r="RHE47" s="5"/>
      <c r="RHF47" s="5"/>
      <c r="RHG47" s="5"/>
      <c r="RHH47" s="5"/>
      <c r="RHI47" s="5"/>
      <c r="RHJ47" s="5"/>
      <c r="RHK47" s="5"/>
      <c r="RHL47" s="5"/>
      <c r="RHM47" s="5"/>
      <c r="RHN47" s="5"/>
      <c r="RHO47" s="5"/>
      <c r="RHP47" s="5"/>
      <c r="RHQ47" s="5"/>
      <c r="RHR47" s="5"/>
      <c r="RHS47" s="5"/>
      <c r="RHT47" s="5"/>
      <c r="RHU47" s="5"/>
      <c r="RHV47" s="5"/>
      <c r="RHW47" s="5"/>
      <c r="RHX47" s="5"/>
      <c r="RHY47" s="5"/>
      <c r="RHZ47" s="5"/>
      <c r="RIA47" s="5"/>
      <c r="RIB47" s="5"/>
      <c r="RIC47" s="5"/>
      <c r="RID47" s="5"/>
      <c r="RIE47" s="5"/>
      <c r="RIF47" s="5"/>
      <c r="RIG47" s="5"/>
      <c r="RIH47" s="5"/>
      <c r="RII47" s="5"/>
      <c r="RIJ47" s="5"/>
      <c r="RIK47" s="5"/>
      <c r="RIL47" s="5"/>
      <c r="RIM47" s="5"/>
      <c r="RIN47" s="5"/>
      <c r="RIO47" s="5"/>
      <c r="RIP47" s="5"/>
      <c r="RIQ47" s="5"/>
      <c r="RIR47" s="5"/>
      <c r="RIS47" s="5"/>
      <c r="RIT47" s="5"/>
      <c r="RIU47" s="5"/>
      <c r="RIV47" s="5"/>
      <c r="RIW47" s="5"/>
      <c r="RIX47" s="5"/>
      <c r="RIY47" s="5"/>
      <c r="RIZ47" s="5"/>
      <c r="RJA47" s="5"/>
      <c r="RJB47" s="5"/>
      <c r="RJC47" s="5"/>
      <c r="RJD47" s="5"/>
      <c r="RJE47" s="5"/>
      <c r="RJF47" s="5"/>
      <c r="RJG47" s="5"/>
      <c r="RJH47" s="5"/>
      <c r="RJI47" s="5"/>
      <c r="RJJ47" s="5"/>
      <c r="RJK47" s="5"/>
      <c r="RJL47" s="5"/>
      <c r="RJM47" s="5"/>
      <c r="RJN47" s="5"/>
      <c r="RJO47" s="5"/>
      <c r="RJP47" s="5"/>
      <c r="RJQ47" s="5"/>
      <c r="RJR47" s="5"/>
      <c r="RJS47" s="5"/>
      <c r="RJT47" s="5"/>
      <c r="RJU47" s="5"/>
      <c r="RJV47" s="5"/>
      <c r="RJW47" s="5"/>
      <c r="RJX47" s="5"/>
      <c r="RJY47" s="5"/>
      <c r="RJZ47" s="5"/>
      <c r="RKA47" s="5"/>
      <c r="RKB47" s="5"/>
      <c r="RKC47" s="5"/>
      <c r="RKD47" s="5"/>
      <c r="RKE47" s="5"/>
      <c r="RKF47" s="5"/>
      <c r="RKG47" s="5"/>
      <c r="RKH47" s="5"/>
      <c r="RKI47" s="5"/>
      <c r="RKJ47" s="5"/>
      <c r="RKK47" s="5"/>
      <c r="RKL47" s="5"/>
      <c r="RKM47" s="5"/>
      <c r="RKN47" s="5"/>
      <c r="RKO47" s="5"/>
      <c r="RKP47" s="5"/>
      <c r="RKQ47" s="5"/>
      <c r="RKR47" s="5"/>
      <c r="RKS47" s="5"/>
      <c r="RKT47" s="5"/>
      <c r="RKU47" s="5"/>
      <c r="RKV47" s="5"/>
      <c r="RKW47" s="5"/>
      <c r="RKX47" s="5"/>
      <c r="RKY47" s="5"/>
      <c r="RKZ47" s="5"/>
      <c r="RLA47" s="5"/>
      <c r="RLB47" s="5"/>
      <c r="RLC47" s="5"/>
      <c r="RLD47" s="5"/>
      <c r="RLE47" s="5"/>
      <c r="RLF47" s="5"/>
      <c r="RLG47" s="5"/>
      <c r="RLH47" s="5"/>
      <c r="RLI47" s="5"/>
      <c r="RLJ47" s="5"/>
      <c r="RLK47" s="5"/>
      <c r="RLL47" s="5"/>
      <c r="RLM47" s="5"/>
      <c r="RLN47" s="5"/>
      <c r="RLO47" s="5"/>
      <c r="RLP47" s="5"/>
      <c r="RLQ47" s="5"/>
      <c r="RLR47" s="5"/>
      <c r="RLS47" s="5"/>
      <c r="RLT47" s="5"/>
      <c r="RLU47" s="5"/>
      <c r="RLV47" s="5"/>
      <c r="RLW47" s="5"/>
      <c r="RLX47" s="5"/>
      <c r="RLY47" s="5"/>
      <c r="RLZ47" s="5"/>
      <c r="RMA47" s="5"/>
      <c r="RMB47" s="5"/>
      <c r="RMC47" s="5"/>
      <c r="RMD47" s="5"/>
      <c r="RME47" s="5"/>
      <c r="RMF47" s="5"/>
      <c r="RMG47" s="5"/>
      <c r="RMH47" s="5"/>
      <c r="RMI47" s="5"/>
      <c r="RMJ47" s="5"/>
      <c r="RMK47" s="5"/>
      <c r="RML47" s="5"/>
      <c r="RMM47" s="5"/>
      <c r="RMN47" s="5"/>
      <c r="RMO47" s="5"/>
      <c r="RMP47" s="5"/>
      <c r="RMQ47" s="5"/>
      <c r="RMR47" s="5"/>
      <c r="RMS47" s="5"/>
      <c r="RMT47" s="5"/>
      <c r="RMU47" s="5"/>
      <c r="RMV47" s="5"/>
      <c r="RMW47" s="5"/>
      <c r="RMX47" s="5"/>
      <c r="RMY47" s="5"/>
      <c r="RMZ47" s="5"/>
      <c r="RNA47" s="5"/>
      <c r="RNB47" s="5"/>
      <c r="RNC47" s="5"/>
      <c r="RND47" s="5"/>
      <c r="RNE47" s="5"/>
      <c r="RNF47" s="5"/>
      <c r="RNG47" s="5"/>
      <c r="RNH47" s="5"/>
      <c r="RNI47" s="5"/>
      <c r="RNJ47" s="5"/>
      <c r="RNK47" s="5"/>
      <c r="RNL47" s="5"/>
      <c r="RNM47" s="5"/>
      <c r="RNN47" s="5"/>
      <c r="RNO47" s="5"/>
      <c r="RNP47" s="5"/>
      <c r="RNQ47" s="5"/>
      <c r="RNR47" s="5"/>
      <c r="RNS47" s="5"/>
      <c r="RNT47" s="5"/>
      <c r="RNU47" s="5"/>
      <c r="RNV47" s="5"/>
      <c r="RNW47" s="5"/>
      <c r="RNX47" s="5"/>
      <c r="RNY47" s="5"/>
      <c r="RNZ47" s="5"/>
      <c r="ROA47" s="5"/>
      <c r="ROB47" s="5"/>
      <c r="ROC47" s="5"/>
      <c r="ROD47" s="5"/>
      <c r="ROE47" s="5"/>
      <c r="ROF47" s="5"/>
      <c r="ROG47" s="5"/>
      <c r="ROH47" s="5"/>
      <c r="ROI47" s="5"/>
      <c r="ROJ47" s="5"/>
      <c r="ROK47" s="5"/>
      <c r="ROL47" s="5"/>
      <c r="ROM47" s="5"/>
      <c r="RON47" s="5"/>
      <c r="ROO47" s="5"/>
      <c r="ROP47" s="5"/>
      <c r="ROQ47" s="5"/>
      <c r="ROR47" s="5"/>
      <c r="ROS47" s="5"/>
      <c r="ROT47" s="5"/>
      <c r="ROU47" s="5"/>
      <c r="ROV47" s="5"/>
      <c r="ROW47" s="5"/>
      <c r="ROX47" s="5"/>
      <c r="ROY47" s="5"/>
      <c r="ROZ47" s="5"/>
      <c r="RPA47" s="5"/>
      <c r="RPB47" s="5"/>
      <c r="RPC47" s="5"/>
      <c r="RPD47" s="5"/>
      <c r="RPE47" s="5"/>
      <c r="RPF47" s="5"/>
      <c r="RPG47" s="5"/>
      <c r="RPH47" s="5"/>
      <c r="RPI47" s="5"/>
      <c r="RPJ47" s="5"/>
      <c r="RPK47" s="5"/>
      <c r="RPL47" s="5"/>
      <c r="RPM47" s="5"/>
      <c r="RPN47" s="5"/>
      <c r="RPO47" s="5"/>
      <c r="RPP47" s="5"/>
      <c r="RPQ47" s="5"/>
      <c r="RPR47" s="5"/>
      <c r="RPS47" s="5"/>
      <c r="RPT47" s="5"/>
      <c r="RPU47" s="5"/>
      <c r="RPV47" s="5"/>
      <c r="RPW47" s="5"/>
      <c r="RPX47" s="5"/>
      <c r="RPY47" s="5"/>
      <c r="RPZ47" s="5"/>
      <c r="RQA47" s="5"/>
      <c r="RQB47" s="5"/>
      <c r="RQC47" s="5"/>
      <c r="RQD47" s="5"/>
      <c r="RQE47" s="5"/>
      <c r="RQF47" s="5"/>
      <c r="RQG47" s="5"/>
      <c r="RQH47" s="5"/>
      <c r="RQI47" s="5"/>
      <c r="RQJ47" s="5"/>
      <c r="RQK47" s="5"/>
      <c r="RQL47" s="5"/>
      <c r="RQM47" s="5"/>
      <c r="RQN47" s="5"/>
      <c r="RQO47" s="5"/>
      <c r="RQP47" s="5"/>
      <c r="RQQ47" s="5"/>
      <c r="RQR47" s="5"/>
      <c r="RQS47" s="5"/>
      <c r="RQT47" s="5"/>
      <c r="RQU47" s="5"/>
      <c r="RQV47" s="5"/>
      <c r="RQW47" s="5"/>
      <c r="RQX47" s="5"/>
      <c r="RQY47" s="5"/>
      <c r="RQZ47" s="5"/>
      <c r="RRA47" s="5"/>
      <c r="RRB47" s="5"/>
      <c r="RRC47" s="5"/>
      <c r="RRD47" s="5"/>
      <c r="RRE47" s="5"/>
      <c r="RRF47" s="5"/>
      <c r="RRG47" s="5"/>
      <c r="RRH47" s="5"/>
      <c r="RRI47" s="5"/>
      <c r="RRJ47" s="5"/>
      <c r="RRK47" s="5"/>
      <c r="RRL47" s="5"/>
      <c r="RRM47" s="5"/>
      <c r="RRN47" s="5"/>
      <c r="RRO47" s="5"/>
      <c r="RRP47" s="5"/>
      <c r="RRQ47" s="5"/>
      <c r="RRR47" s="5"/>
      <c r="RRS47" s="5"/>
      <c r="RRT47" s="5"/>
      <c r="RRU47" s="5"/>
      <c r="RRV47" s="5"/>
      <c r="RRW47" s="5"/>
      <c r="RRX47" s="5"/>
      <c r="RRY47" s="5"/>
      <c r="RRZ47" s="5"/>
      <c r="RSA47" s="5"/>
      <c r="RSB47" s="5"/>
      <c r="RSC47" s="5"/>
      <c r="RSD47" s="5"/>
      <c r="RSE47" s="5"/>
      <c r="RSF47" s="5"/>
      <c r="RSG47" s="5"/>
      <c r="RSH47" s="5"/>
      <c r="RSI47" s="5"/>
      <c r="RSJ47" s="5"/>
      <c r="RSK47" s="5"/>
      <c r="RSL47" s="5"/>
      <c r="RSM47" s="5"/>
      <c r="RSN47" s="5"/>
      <c r="RSO47" s="5"/>
      <c r="RSP47" s="5"/>
      <c r="RSQ47" s="5"/>
      <c r="RSR47" s="5"/>
      <c r="RSS47" s="5"/>
      <c r="RST47" s="5"/>
      <c r="RSU47" s="5"/>
      <c r="RSV47" s="5"/>
      <c r="RSW47" s="5"/>
      <c r="RSX47" s="5"/>
      <c r="RSY47" s="5"/>
      <c r="RSZ47" s="5"/>
      <c r="RTA47" s="5"/>
      <c r="RTB47" s="5"/>
      <c r="RTC47" s="5"/>
      <c r="RTD47" s="5"/>
      <c r="RTE47" s="5"/>
      <c r="RTF47" s="5"/>
      <c r="RTG47" s="5"/>
      <c r="RTH47" s="5"/>
      <c r="RTI47" s="5"/>
      <c r="RTJ47" s="5"/>
      <c r="RTK47" s="5"/>
      <c r="RTL47" s="5"/>
      <c r="RTM47" s="5"/>
      <c r="RTN47" s="5"/>
      <c r="RTO47" s="5"/>
      <c r="RTP47" s="5"/>
      <c r="RTQ47" s="5"/>
      <c r="RTR47" s="5"/>
      <c r="RTS47" s="5"/>
      <c r="RTT47" s="5"/>
      <c r="RTU47" s="5"/>
      <c r="RTV47" s="5"/>
      <c r="RTW47" s="5"/>
      <c r="RTX47" s="5"/>
      <c r="RTY47" s="5"/>
      <c r="RTZ47" s="5"/>
      <c r="RUA47" s="5"/>
      <c r="RUB47" s="5"/>
      <c r="RUC47" s="5"/>
      <c r="RUD47" s="5"/>
      <c r="RUE47" s="5"/>
      <c r="RUF47" s="5"/>
      <c r="RUG47" s="5"/>
      <c r="RUH47" s="5"/>
      <c r="RUI47" s="5"/>
      <c r="RUJ47" s="5"/>
      <c r="RUK47" s="5"/>
      <c r="RUL47" s="5"/>
      <c r="RUM47" s="5"/>
      <c r="RUN47" s="5"/>
      <c r="RUO47" s="5"/>
      <c r="RUP47" s="5"/>
      <c r="RUQ47" s="5"/>
      <c r="RUR47" s="5"/>
      <c r="RUS47" s="5"/>
      <c r="RUT47" s="5"/>
      <c r="RUU47" s="5"/>
      <c r="RUV47" s="5"/>
      <c r="RUW47" s="5"/>
      <c r="RUX47" s="5"/>
      <c r="RUY47" s="5"/>
      <c r="RUZ47" s="5"/>
      <c r="RVA47" s="5"/>
      <c r="RVB47" s="5"/>
      <c r="RVC47" s="5"/>
      <c r="RVD47" s="5"/>
      <c r="RVE47" s="5"/>
      <c r="RVF47" s="5"/>
      <c r="RVG47" s="5"/>
      <c r="RVH47" s="5"/>
      <c r="RVI47" s="5"/>
      <c r="RVJ47" s="5"/>
      <c r="RVK47" s="5"/>
      <c r="RVL47" s="5"/>
      <c r="RVM47" s="5"/>
      <c r="RVN47" s="5"/>
      <c r="RVO47" s="5"/>
      <c r="RVP47" s="5"/>
      <c r="RVQ47" s="5"/>
      <c r="RVR47" s="5"/>
      <c r="RVS47" s="5"/>
      <c r="RVT47" s="5"/>
      <c r="RVU47" s="5"/>
      <c r="RVV47" s="5"/>
      <c r="RVW47" s="5"/>
      <c r="RVX47" s="5"/>
      <c r="RVY47" s="5"/>
      <c r="RVZ47" s="5"/>
      <c r="RWA47" s="5"/>
      <c r="RWB47" s="5"/>
      <c r="RWC47" s="5"/>
      <c r="RWD47" s="5"/>
      <c r="RWE47" s="5"/>
      <c r="RWF47" s="5"/>
      <c r="RWG47" s="5"/>
      <c r="RWH47" s="5"/>
      <c r="RWI47" s="5"/>
      <c r="RWJ47" s="5"/>
      <c r="RWK47" s="5"/>
      <c r="RWL47" s="5"/>
      <c r="RWM47" s="5"/>
      <c r="RWN47" s="5"/>
      <c r="RWO47" s="5"/>
      <c r="RWP47" s="5"/>
      <c r="RWQ47" s="5"/>
      <c r="RWR47" s="5"/>
      <c r="RWS47" s="5"/>
      <c r="RWT47" s="5"/>
      <c r="RWU47" s="5"/>
      <c r="RWV47" s="5"/>
      <c r="RWW47" s="5"/>
      <c r="RWX47" s="5"/>
      <c r="RWY47" s="5"/>
      <c r="RWZ47" s="5"/>
      <c r="RXA47" s="5"/>
      <c r="RXB47" s="5"/>
      <c r="RXC47" s="5"/>
      <c r="RXD47" s="5"/>
      <c r="RXE47" s="5"/>
      <c r="RXF47" s="5"/>
      <c r="RXG47" s="5"/>
      <c r="RXH47" s="5"/>
      <c r="RXI47" s="5"/>
      <c r="RXJ47" s="5"/>
      <c r="RXK47" s="5"/>
      <c r="RXL47" s="5"/>
      <c r="RXM47" s="5"/>
      <c r="RXN47" s="5"/>
      <c r="RXO47" s="5"/>
      <c r="RXP47" s="5"/>
      <c r="RXQ47" s="5"/>
      <c r="RXR47" s="5"/>
      <c r="RXS47" s="5"/>
      <c r="RXT47" s="5"/>
      <c r="RXU47" s="5"/>
      <c r="RXV47" s="5"/>
      <c r="RXW47" s="5"/>
      <c r="RXX47" s="5"/>
      <c r="RXY47" s="5"/>
      <c r="RXZ47" s="5"/>
      <c r="RYA47" s="5"/>
      <c r="RYB47" s="5"/>
      <c r="RYC47" s="5"/>
      <c r="RYD47" s="5"/>
      <c r="RYE47" s="5"/>
      <c r="RYF47" s="5"/>
      <c r="RYG47" s="5"/>
      <c r="RYH47" s="5"/>
      <c r="RYI47" s="5"/>
      <c r="RYJ47" s="5"/>
      <c r="RYK47" s="5"/>
      <c r="RYL47" s="5"/>
      <c r="RYM47" s="5"/>
      <c r="RYN47" s="5"/>
      <c r="RYO47" s="5"/>
      <c r="RYP47" s="5"/>
      <c r="RYQ47" s="5"/>
      <c r="RYR47" s="5"/>
      <c r="RYS47" s="5"/>
      <c r="RYT47" s="5"/>
      <c r="RYU47" s="5"/>
      <c r="RYV47" s="5"/>
      <c r="RYW47" s="5"/>
      <c r="RYX47" s="5"/>
      <c r="RYY47" s="5"/>
      <c r="RYZ47" s="5"/>
      <c r="RZA47" s="5"/>
      <c r="RZB47" s="5"/>
      <c r="RZC47" s="5"/>
      <c r="RZD47" s="5"/>
      <c r="RZE47" s="5"/>
      <c r="RZF47" s="5"/>
      <c r="RZG47" s="5"/>
      <c r="RZH47" s="5"/>
      <c r="RZI47" s="5"/>
      <c r="RZJ47" s="5"/>
      <c r="RZK47" s="5"/>
      <c r="RZL47" s="5"/>
      <c r="RZM47" s="5"/>
      <c r="RZN47" s="5"/>
      <c r="RZO47" s="5"/>
      <c r="RZP47" s="5"/>
      <c r="RZQ47" s="5"/>
      <c r="RZR47" s="5"/>
      <c r="RZS47" s="5"/>
      <c r="RZT47" s="5"/>
      <c r="RZU47" s="5"/>
      <c r="RZV47" s="5"/>
      <c r="RZW47" s="5"/>
      <c r="RZX47" s="5"/>
      <c r="RZY47" s="5"/>
      <c r="RZZ47" s="5"/>
      <c r="SAA47" s="5"/>
      <c r="SAB47" s="5"/>
      <c r="SAC47" s="5"/>
      <c r="SAD47" s="5"/>
      <c r="SAE47" s="5"/>
      <c r="SAF47" s="5"/>
      <c r="SAG47" s="5"/>
      <c r="SAH47" s="5"/>
      <c r="SAI47" s="5"/>
      <c r="SAJ47" s="5"/>
      <c r="SAK47" s="5"/>
      <c r="SAL47" s="5"/>
      <c r="SAM47" s="5"/>
      <c r="SAN47" s="5"/>
      <c r="SAO47" s="5"/>
      <c r="SAP47" s="5"/>
      <c r="SAQ47" s="5"/>
      <c r="SAR47" s="5"/>
      <c r="SAS47" s="5"/>
      <c r="SAT47" s="5"/>
      <c r="SAU47" s="5"/>
      <c r="SAV47" s="5"/>
      <c r="SAW47" s="5"/>
      <c r="SAX47" s="5"/>
      <c r="SAY47" s="5"/>
      <c r="SAZ47" s="5"/>
      <c r="SBA47" s="5"/>
      <c r="SBB47" s="5"/>
      <c r="SBC47" s="5"/>
      <c r="SBD47" s="5"/>
      <c r="SBE47" s="5"/>
      <c r="SBF47" s="5"/>
      <c r="SBG47" s="5"/>
      <c r="SBH47" s="5"/>
      <c r="SBI47" s="5"/>
      <c r="SBJ47" s="5"/>
      <c r="SBK47" s="5"/>
      <c r="SBL47" s="5"/>
      <c r="SBM47" s="5"/>
      <c r="SBN47" s="5"/>
      <c r="SBO47" s="5"/>
      <c r="SBP47" s="5"/>
      <c r="SBQ47" s="5"/>
      <c r="SBR47" s="5"/>
      <c r="SBS47" s="5"/>
      <c r="SBT47" s="5"/>
      <c r="SBU47" s="5"/>
      <c r="SBV47" s="5"/>
      <c r="SBW47" s="5"/>
      <c r="SBX47" s="5"/>
      <c r="SBY47" s="5"/>
      <c r="SBZ47" s="5"/>
      <c r="SCA47" s="5"/>
      <c r="SCB47" s="5"/>
      <c r="SCC47" s="5"/>
      <c r="SCD47" s="5"/>
      <c r="SCE47" s="5"/>
      <c r="SCF47" s="5"/>
      <c r="SCG47" s="5"/>
      <c r="SCH47" s="5"/>
      <c r="SCI47" s="5"/>
      <c r="SCJ47" s="5"/>
      <c r="SCK47" s="5"/>
      <c r="SCL47" s="5"/>
      <c r="SCM47" s="5"/>
      <c r="SCN47" s="5"/>
      <c r="SCO47" s="5"/>
      <c r="SCP47" s="5"/>
      <c r="SCQ47" s="5"/>
      <c r="SCR47" s="5"/>
      <c r="SCS47" s="5"/>
      <c r="SCT47" s="5"/>
      <c r="SCU47" s="5"/>
      <c r="SCV47" s="5"/>
      <c r="SCW47" s="5"/>
      <c r="SCX47" s="5"/>
      <c r="SCY47" s="5"/>
      <c r="SCZ47" s="5"/>
      <c r="SDA47" s="5"/>
      <c r="SDB47" s="5"/>
      <c r="SDC47" s="5"/>
      <c r="SDD47" s="5"/>
      <c r="SDE47" s="5"/>
      <c r="SDF47" s="5"/>
      <c r="SDG47" s="5"/>
      <c r="SDH47" s="5"/>
      <c r="SDI47" s="5"/>
      <c r="SDJ47" s="5"/>
      <c r="SDK47" s="5"/>
      <c r="SDL47" s="5"/>
      <c r="SDM47" s="5"/>
      <c r="SDN47" s="5"/>
      <c r="SDO47" s="5"/>
      <c r="SDP47" s="5"/>
      <c r="SDQ47" s="5"/>
      <c r="SDR47" s="5"/>
      <c r="SDS47" s="5"/>
      <c r="SDT47" s="5"/>
      <c r="SDU47" s="5"/>
      <c r="SDV47" s="5"/>
      <c r="SDW47" s="5"/>
      <c r="SDX47" s="5"/>
      <c r="SDY47" s="5"/>
      <c r="SDZ47" s="5"/>
      <c r="SEA47" s="5"/>
      <c r="SEB47" s="5"/>
      <c r="SEC47" s="5"/>
      <c r="SED47" s="5"/>
      <c r="SEE47" s="5"/>
      <c r="SEF47" s="5"/>
      <c r="SEG47" s="5"/>
      <c r="SEH47" s="5"/>
      <c r="SEI47" s="5"/>
      <c r="SEJ47" s="5"/>
      <c r="SEK47" s="5"/>
      <c r="SEL47" s="5"/>
      <c r="SEM47" s="5"/>
      <c r="SEN47" s="5"/>
      <c r="SEO47" s="5"/>
      <c r="SEP47" s="5"/>
      <c r="SEQ47" s="5"/>
      <c r="SER47" s="5"/>
      <c r="SES47" s="5"/>
      <c r="SET47" s="5"/>
      <c r="SEU47" s="5"/>
      <c r="SEV47" s="5"/>
      <c r="SEW47" s="5"/>
      <c r="SEX47" s="5"/>
      <c r="SEY47" s="5"/>
      <c r="SEZ47" s="5"/>
      <c r="SFA47" s="5"/>
      <c r="SFB47" s="5"/>
      <c r="SFC47" s="5"/>
      <c r="SFD47" s="5"/>
      <c r="SFE47" s="5"/>
      <c r="SFF47" s="5"/>
      <c r="SFG47" s="5"/>
      <c r="SFH47" s="5"/>
      <c r="SFI47" s="5"/>
      <c r="SFJ47" s="5"/>
      <c r="SFK47" s="5"/>
      <c r="SFL47" s="5"/>
      <c r="SFM47" s="5"/>
      <c r="SFN47" s="5"/>
      <c r="SFO47" s="5"/>
      <c r="SFP47" s="5"/>
      <c r="SFQ47" s="5"/>
      <c r="SFR47" s="5"/>
      <c r="SFS47" s="5"/>
      <c r="SFT47" s="5"/>
      <c r="SFU47" s="5"/>
      <c r="SFV47" s="5"/>
      <c r="SFW47" s="5"/>
      <c r="SFX47" s="5"/>
      <c r="SFY47" s="5"/>
      <c r="SFZ47" s="5"/>
      <c r="SGA47" s="5"/>
      <c r="SGB47" s="5"/>
      <c r="SGC47" s="5"/>
      <c r="SGD47" s="5"/>
      <c r="SGE47" s="5"/>
      <c r="SGF47" s="5"/>
      <c r="SGG47" s="5"/>
      <c r="SGH47" s="5"/>
      <c r="SGI47" s="5"/>
      <c r="SGJ47" s="5"/>
      <c r="SGK47" s="5"/>
      <c r="SGL47" s="5"/>
      <c r="SGM47" s="5"/>
      <c r="SGN47" s="5"/>
      <c r="SGO47" s="5"/>
      <c r="SGP47" s="5"/>
      <c r="SGQ47" s="5"/>
      <c r="SGR47" s="5"/>
      <c r="SGS47" s="5"/>
      <c r="SGT47" s="5"/>
      <c r="SGU47" s="5"/>
      <c r="SGV47" s="5"/>
      <c r="SGW47" s="5"/>
      <c r="SGX47" s="5"/>
      <c r="SGY47" s="5"/>
      <c r="SGZ47" s="5"/>
      <c r="SHA47" s="5"/>
      <c r="SHB47" s="5"/>
      <c r="SHC47" s="5"/>
      <c r="SHD47" s="5"/>
      <c r="SHE47" s="5"/>
      <c r="SHF47" s="5"/>
      <c r="SHG47" s="5"/>
      <c r="SHH47" s="5"/>
      <c r="SHI47" s="5"/>
      <c r="SHJ47" s="5"/>
      <c r="SHK47" s="5"/>
      <c r="SHL47" s="5"/>
      <c r="SHM47" s="5"/>
      <c r="SHN47" s="5"/>
      <c r="SHO47" s="5"/>
      <c r="SHP47" s="5"/>
      <c r="SHQ47" s="5"/>
      <c r="SHR47" s="5"/>
      <c r="SHS47" s="5"/>
      <c r="SHT47" s="5"/>
      <c r="SHU47" s="5"/>
      <c r="SHV47" s="5"/>
      <c r="SHW47" s="5"/>
      <c r="SHX47" s="5"/>
      <c r="SHY47" s="5"/>
      <c r="SHZ47" s="5"/>
      <c r="SIA47" s="5"/>
      <c r="SIB47" s="5"/>
      <c r="SIC47" s="5"/>
      <c r="SID47" s="5"/>
      <c r="SIE47" s="5"/>
      <c r="SIF47" s="5"/>
      <c r="SIG47" s="5"/>
      <c r="SIH47" s="5"/>
      <c r="SII47" s="5"/>
      <c r="SIJ47" s="5"/>
      <c r="SIK47" s="5"/>
      <c r="SIL47" s="5"/>
      <c r="SIM47" s="5"/>
      <c r="SIN47" s="5"/>
      <c r="SIO47" s="5"/>
      <c r="SIP47" s="5"/>
      <c r="SIQ47" s="5"/>
      <c r="SIR47" s="5"/>
      <c r="SIS47" s="5"/>
      <c r="SIT47" s="5"/>
      <c r="SIU47" s="5"/>
      <c r="SIV47" s="5"/>
      <c r="SIW47" s="5"/>
      <c r="SIX47" s="5"/>
      <c r="SIY47" s="5"/>
      <c r="SIZ47" s="5"/>
      <c r="SJA47" s="5"/>
      <c r="SJB47" s="5"/>
      <c r="SJC47" s="5"/>
      <c r="SJD47" s="5"/>
      <c r="SJE47" s="5"/>
      <c r="SJF47" s="5"/>
      <c r="SJG47" s="5"/>
      <c r="SJH47" s="5"/>
      <c r="SJI47" s="5"/>
      <c r="SJJ47" s="5"/>
      <c r="SJK47" s="5"/>
      <c r="SJL47" s="5"/>
      <c r="SJM47" s="5"/>
      <c r="SJN47" s="5"/>
      <c r="SJO47" s="5"/>
      <c r="SJP47" s="5"/>
      <c r="SJQ47" s="5"/>
      <c r="SJR47" s="5"/>
      <c r="SJS47" s="5"/>
      <c r="SJT47" s="5"/>
      <c r="SJU47" s="5"/>
      <c r="SJV47" s="5"/>
      <c r="SJW47" s="5"/>
      <c r="SJX47" s="5"/>
      <c r="SJY47" s="5"/>
      <c r="SJZ47" s="5"/>
      <c r="SKA47" s="5"/>
      <c r="SKB47" s="5"/>
      <c r="SKC47" s="5"/>
      <c r="SKD47" s="5"/>
      <c r="SKE47" s="5"/>
      <c r="SKF47" s="5"/>
      <c r="SKG47" s="5"/>
      <c r="SKH47" s="5"/>
      <c r="SKI47" s="5"/>
      <c r="SKJ47" s="5"/>
      <c r="SKK47" s="5"/>
      <c r="SKL47" s="5"/>
      <c r="SKM47" s="5"/>
      <c r="SKN47" s="5"/>
      <c r="SKO47" s="5"/>
      <c r="SKP47" s="5"/>
      <c r="SKQ47" s="5"/>
      <c r="SKR47" s="5"/>
      <c r="SKS47" s="5"/>
      <c r="SKT47" s="5"/>
      <c r="SKU47" s="5"/>
      <c r="SKV47" s="5"/>
      <c r="SKW47" s="5"/>
      <c r="SKX47" s="5"/>
      <c r="SKY47" s="5"/>
      <c r="SKZ47" s="5"/>
      <c r="SLA47" s="5"/>
      <c r="SLB47" s="5"/>
      <c r="SLC47" s="5"/>
      <c r="SLD47" s="5"/>
      <c r="SLE47" s="5"/>
      <c r="SLF47" s="5"/>
      <c r="SLG47" s="5"/>
      <c r="SLH47" s="5"/>
      <c r="SLI47" s="5"/>
      <c r="SLJ47" s="5"/>
      <c r="SLK47" s="5"/>
      <c r="SLL47" s="5"/>
      <c r="SLM47" s="5"/>
      <c r="SLN47" s="5"/>
      <c r="SLO47" s="5"/>
      <c r="SLP47" s="5"/>
      <c r="SLQ47" s="5"/>
      <c r="SLR47" s="5"/>
      <c r="SLS47" s="5"/>
      <c r="SLT47" s="5"/>
      <c r="SLU47" s="5"/>
      <c r="SLV47" s="5"/>
      <c r="SLW47" s="5"/>
      <c r="SLX47" s="5"/>
      <c r="SLY47" s="5"/>
      <c r="SLZ47" s="5"/>
      <c r="SMA47" s="5"/>
      <c r="SMB47" s="5"/>
      <c r="SMC47" s="5"/>
      <c r="SMD47" s="5"/>
      <c r="SME47" s="5"/>
      <c r="SMF47" s="5"/>
      <c r="SMG47" s="5"/>
      <c r="SMH47" s="5"/>
      <c r="SMI47" s="5"/>
      <c r="SMJ47" s="5"/>
      <c r="SMK47" s="5"/>
      <c r="SML47" s="5"/>
      <c r="SMM47" s="5"/>
      <c r="SMN47" s="5"/>
      <c r="SMO47" s="5"/>
      <c r="SMP47" s="5"/>
      <c r="SMQ47" s="5"/>
      <c r="SMR47" s="5"/>
      <c r="SMS47" s="5"/>
      <c r="SMT47" s="5"/>
      <c r="SMU47" s="5"/>
      <c r="SMV47" s="5"/>
      <c r="SMW47" s="5"/>
      <c r="SMX47" s="5"/>
      <c r="SMY47" s="5"/>
      <c r="SMZ47" s="5"/>
      <c r="SNA47" s="5"/>
      <c r="SNB47" s="5"/>
      <c r="SNC47" s="5"/>
      <c r="SND47" s="5"/>
      <c r="SNE47" s="5"/>
      <c r="SNF47" s="5"/>
      <c r="SNG47" s="5"/>
      <c r="SNH47" s="5"/>
      <c r="SNI47" s="5"/>
      <c r="SNJ47" s="5"/>
      <c r="SNK47" s="5"/>
      <c r="SNL47" s="5"/>
      <c r="SNM47" s="5"/>
      <c r="SNN47" s="5"/>
      <c r="SNO47" s="5"/>
      <c r="SNP47" s="5"/>
      <c r="SNQ47" s="5"/>
      <c r="SNR47" s="5"/>
      <c r="SNS47" s="5"/>
      <c r="SNT47" s="5"/>
      <c r="SNU47" s="5"/>
      <c r="SNV47" s="5"/>
      <c r="SNW47" s="5"/>
      <c r="SNX47" s="5"/>
      <c r="SNY47" s="5"/>
      <c r="SNZ47" s="5"/>
      <c r="SOA47" s="5"/>
      <c r="SOB47" s="5"/>
      <c r="SOC47" s="5"/>
      <c r="SOD47" s="5"/>
      <c r="SOE47" s="5"/>
      <c r="SOF47" s="5"/>
      <c r="SOG47" s="5"/>
      <c r="SOH47" s="5"/>
      <c r="SOI47" s="5"/>
      <c r="SOJ47" s="5"/>
      <c r="SOK47" s="5"/>
      <c r="SOL47" s="5"/>
      <c r="SOM47" s="5"/>
      <c r="SON47" s="5"/>
      <c r="SOO47" s="5"/>
      <c r="SOP47" s="5"/>
      <c r="SOQ47" s="5"/>
      <c r="SOR47" s="5"/>
      <c r="SOS47" s="5"/>
      <c r="SOT47" s="5"/>
      <c r="SOU47" s="5"/>
      <c r="SOV47" s="5"/>
      <c r="SOW47" s="5"/>
      <c r="SOX47" s="5"/>
      <c r="SOY47" s="5"/>
      <c r="SOZ47" s="5"/>
      <c r="SPA47" s="5"/>
      <c r="SPB47" s="5"/>
      <c r="SPC47" s="5"/>
      <c r="SPD47" s="5"/>
      <c r="SPE47" s="5"/>
      <c r="SPF47" s="5"/>
      <c r="SPG47" s="5"/>
      <c r="SPH47" s="5"/>
      <c r="SPI47" s="5"/>
      <c r="SPJ47" s="5"/>
      <c r="SPK47" s="5"/>
      <c r="SPL47" s="5"/>
      <c r="SPM47" s="5"/>
      <c r="SPN47" s="5"/>
      <c r="SPO47" s="5"/>
      <c r="SPP47" s="5"/>
      <c r="SPQ47" s="5"/>
      <c r="SPR47" s="5"/>
      <c r="SPS47" s="5"/>
      <c r="SPT47" s="5"/>
      <c r="SPU47" s="5"/>
      <c r="SPV47" s="5"/>
      <c r="SPW47" s="5"/>
      <c r="SPX47" s="5"/>
      <c r="SPY47" s="5"/>
      <c r="SPZ47" s="5"/>
      <c r="SQA47" s="5"/>
      <c r="SQB47" s="5"/>
      <c r="SQC47" s="5"/>
      <c r="SQD47" s="5"/>
      <c r="SQE47" s="5"/>
      <c r="SQF47" s="5"/>
      <c r="SQG47" s="5"/>
      <c r="SQH47" s="5"/>
      <c r="SQI47" s="5"/>
      <c r="SQJ47" s="5"/>
      <c r="SQK47" s="5"/>
      <c r="SQL47" s="5"/>
      <c r="SQM47" s="5"/>
      <c r="SQN47" s="5"/>
      <c r="SQO47" s="5"/>
      <c r="SQP47" s="5"/>
      <c r="SQQ47" s="5"/>
      <c r="SQR47" s="5"/>
      <c r="SQS47" s="5"/>
      <c r="SQT47" s="5"/>
      <c r="SQU47" s="5"/>
      <c r="SQV47" s="5"/>
      <c r="SQW47" s="5"/>
      <c r="SQX47" s="5"/>
      <c r="SQY47" s="5"/>
      <c r="SQZ47" s="5"/>
      <c r="SRA47" s="5"/>
      <c r="SRB47" s="5"/>
      <c r="SRC47" s="5"/>
      <c r="SRD47" s="5"/>
      <c r="SRE47" s="5"/>
      <c r="SRF47" s="5"/>
      <c r="SRG47" s="5"/>
      <c r="SRH47" s="5"/>
      <c r="SRI47" s="5"/>
      <c r="SRJ47" s="5"/>
      <c r="SRK47" s="5"/>
      <c r="SRL47" s="5"/>
      <c r="SRM47" s="5"/>
      <c r="SRN47" s="5"/>
      <c r="SRO47" s="5"/>
      <c r="SRP47" s="5"/>
      <c r="SRQ47" s="5"/>
      <c r="SRR47" s="5"/>
      <c r="SRS47" s="5"/>
      <c r="SRT47" s="5"/>
      <c r="SRU47" s="5"/>
      <c r="SRV47" s="5"/>
      <c r="SRW47" s="5"/>
      <c r="SRX47" s="5"/>
      <c r="SRY47" s="5"/>
      <c r="SRZ47" s="5"/>
      <c r="SSA47" s="5"/>
      <c r="SSB47" s="5"/>
      <c r="SSC47" s="5"/>
      <c r="SSD47" s="5"/>
      <c r="SSE47" s="5"/>
      <c r="SSF47" s="5"/>
      <c r="SSG47" s="5"/>
      <c r="SSH47" s="5"/>
      <c r="SSI47" s="5"/>
      <c r="SSJ47" s="5"/>
      <c r="SSK47" s="5"/>
      <c r="SSL47" s="5"/>
      <c r="SSM47" s="5"/>
      <c r="SSN47" s="5"/>
      <c r="SSO47" s="5"/>
      <c r="SSP47" s="5"/>
      <c r="SSQ47" s="5"/>
      <c r="SSR47" s="5"/>
      <c r="SSS47" s="5"/>
      <c r="SST47" s="5"/>
      <c r="SSU47" s="5"/>
      <c r="SSV47" s="5"/>
      <c r="SSW47" s="5"/>
      <c r="SSX47" s="5"/>
      <c r="SSY47" s="5"/>
      <c r="SSZ47" s="5"/>
      <c r="STA47" s="5"/>
      <c r="STB47" s="5"/>
      <c r="STC47" s="5"/>
      <c r="STD47" s="5"/>
      <c r="STE47" s="5"/>
      <c r="STF47" s="5"/>
      <c r="STG47" s="5"/>
      <c r="STH47" s="5"/>
      <c r="STI47" s="5"/>
      <c r="STJ47" s="5"/>
      <c r="STK47" s="5"/>
      <c r="STL47" s="5"/>
      <c r="STM47" s="5"/>
      <c r="STN47" s="5"/>
      <c r="STO47" s="5"/>
      <c r="STP47" s="5"/>
      <c r="STQ47" s="5"/>
      <c r="STR47" s="5"/>
      <c r="STS47" s="5"/>
      <c r="STT47" s="5"/>
      <c r="STU47" s="5"/>
      <c r="STV47" s="5"/>
      <c r="STW47" s="5"/>
      <c r="STX47" s="5"/>
      <c r="STY47" s="5"/>
      <c r="STZ47" s="5"/>
      <c r="SUA47" s="5"/>
      <c r="SUB47" s="5"/>
      <c r="SUC47" s="5"/>
      <c r="SUD47" s="5"/>
      <c r="SUE47" s="5"/>
      <c r="SUF47" s="5"/>
      <c r="SUG47" s="5"/>
      <c r="SUH47" s="5"/>
      <c r="SUI47" s="5"/>
      <c r="SUJ47" s="5"/>
      <c r="SUK47" s="5"/>
      <c r="SUL47" s="5"/>
      <c r="SUM47" s="5"/>
      <c r="SUN47" s="5"/>
      <c r="SUO47" s="5"/>
      <c r="SUP47" s="5"/>
      <c r="SUQ47" s="5"/>
      <c r="SUR47" s="5"/>
      <c r="SUS47" s="5"/>
      <c r="SUT47" s="5"/>
      <c r="SUU47" s="5"/>
      <c r="SUV47" s="5"/>
      <c r="SUW47" s="5"/>
      <c r="SUX47" s="5"/>
      <c r="SUY47" s="5"/>
      <c r="SUZ47" s="5"/>
      <c r="SVA47" s="5"/>
      <c r="SVB47" s="5"/>
      <c r="SVC47" s="5"/>
      <c r="SVD47" s="5"/>
      <c r="SVE47" s="5"/>
      <c r="SVF47" s="5"/>
      <c r="SVG47" s="5"/>
      <c r="SVH47" s="5"/>
      <c r="SVI47" s="5"/>
      <c r="SVJ47" s="5"/>
      <c r="SVK47" s="5"/>
      <c r="SVL47" s="5"/>
      <c r="SVM47" s="5"/>
      <c r="SVN47" s="5"/>
      <c r="SVO47" s="5"/>
      <c r="SVP47" s="5"/>
      <c r="SVQ47" s="5"/>
      <c r="SVR47" s="5"/>
      <c r="SVS47" s="5"/>
      <c r="SVT47" s="5"/>
      <c r="SVU47" s="5"/>
      <c r="SVV47" s="5"/>
      <c r="SVW47" s="5"/>
      <c r="SVX47" s="5"/>
      <c r="SVY47" s="5"/>
      <c r="SVZ47" s="5"/>
      <c r="SWA47" s="5"/>
      <c r="SWB47" s="5"/>
      <c r="SWC47" s="5"/>
      <c r="SWD47" s="5"/>
      <c r="SWE47" s="5"/>
      <c r="SWF47" s="5"/>
      <c r="SWG47" s="5"/>
      <c r="SWH47" s="5"/>
      <c r="SWI47" s="5"/>
      <c r="SWJ47" s="5"/>
      <c r="SWK47" s="5"/>
      <c r="SWL47" s="5"/>
      <c r="SWM47" s="5"/>
      <c r="SWN47" s="5"/>
      <c r="SWO47" s="5"/>
      <c r="SWP47" s="5"/>
      <c r="SWQ47" s="5"/>
      <c r="SWR47" s="5"/>
      <c r="SWS47" s="5"/>
      <c r="SWT47" s="5"/>
      <c r="SWU47" s="5"/>
      <c r="SWV47" s="5"/>
      <c r="SWW47" s="5"/>
      <c r="SWX47" s="5"/>
      <c r="SWY47" s="5"/>
      <c r="SWZ47" s="5"/>
      <c r="SXA47" s="5"/>
      <c r="SXB47" s="5"/>
      <c r="SXC47" s="5"/>
      <c r="SXD47" s="5"/>
      <c r="SXE47" s="5"/>
      <c r="SXF47" s="5"/>
      <c r="SXG47" s="5"/>
      <c r="SXH47" s="5"/>
      <c r="SXI47" s="5"/>
      <c r="SXJ47" s="5"/>
      <c r="SXK47" s="5"/>
      <c r="SXL47" s="5"/>
      <c r="SXM47" s="5"/>
      <c r="SXN47" s="5"/>
      <c r="SXO47" s="5"/>
      <c r="SXP47" s="5"/>
      <c r="SXQ47" s="5"/>
      <c r="SXR47" s="5"/>
      <c r="SXS47" s="5"/>
      <c r="SXT47" s="5"/>
      <c r="SXU47" s="5"/>
      <c r="SXV47" s="5"/>
      <c r="SXW47" s="5"/>
      <c r="SXX47" s="5"/>
      <c r="SXY47" s="5"/>
      <c r="SXZ47" s="5"/>
      <c r="SYA47" s="5"/>
      <c r="SYB47" s="5"/>
      <c r="SYC47" s="5"/>
      <c r="SYD47" s="5"/>
      <c r="SYE47" s="5"/>
      <c r="SYF47" s="5"/>
      <c r="SYG47" s="5"/>
      <c r="SYH47" s="5"/>
      <c r="SYI47" s="5"/>
      <c r="SYJ47" s="5"/>
      <c r="SYK47" s="5"/>
      <c r="SYL47" s="5"/>
      <c r="SYM47" s="5"/>
      <c r="SYN47" s="5"/>
      <c r="SYO47" s="5"/>
      <c r="SYP47" s="5"/>
      <c r="SYQ47" s="5"/>
      <c r="SYR47" s="5"/>
      <c r="SYS47" s="5"/>
      <c r="SYT47" s="5"/>
      <c r="SYU47" s="5"/>
      <c r="SYV47" s="5"/>
      <c r="SYW47" s="5"/>
      <c r="SYX47" s="5"/>
      <c r="SYY47" s="5"/>
      <c r="SYZ47" s="5"/>
      <c r="SZA47" s="5"/>
      <c r="SZB47" s="5"/>
      <c r="SZC47" s="5"/>
      <c r="SZD47" s="5"/>
      <c r="SZE47" s="5"/>
      <c r="SZF47" s="5"/>
      <c r="SZG47" s="5"/>
      <c r="SZH47" s="5"/>
      <c r="SZI47" s="5"/>
      <c r="SZJ47" s="5"/>
      <c r="SZK47" s="5"/>
      <c r="SZL47" s="5"/>
      <c r="SZM47" s="5"/>
      <c r="SZN47" s="5"/>
      <c r="SZO47" s="5"/>
      <c r="SZP47" s="5"/>
      <c r="SZQ47" s="5"/>
      <c r="SZR47" s="5"/>
      <c r="SZS47" s="5"/>
      <c r="SZT47" s="5"/>
      <c r="SZU47" s="5"/>
      <c r="SZV47" s="5"/>
      <c r="SZW47" s="5"/>
      <c r="SZX47" s="5"/>
      <c r="SZY47" s="5"/>
      <c r="SZZ47" s="5"/>
      <c r="TAA47" s="5"/>
      <c r="TAB47" s="5"/>
      <c r="TAC47" s="5"/>
      <c r="TAD47" s="5"/>
      <c r="TAE47" s="5"/>
      <c r="TAF47" s="5"/>
      <c r="TAG47" s="5"/>
      <c r="TAH47" s="5"/>
      <c r="TAI47" s="5"/>
      <c r="TAJ47" s="5"/>
      <c r="TAK47" s="5"/>
      <c r="TAL47" s="5"/>
      <c r="TAM47" s="5"/>
      <c r="TAN47" s="5"/>
      <c r="TAO47" s="5"/>
      <c r="TAP47" s="5"/>
      <c r="TAQ47" s="5"/>
      <c r="TAR47" s="5"/>
      <c r="TAS47" s="5"/>
      <c r="TAT47" s="5"/>
      <c r="TAU47" s="5"/>
      <c r="TAV47" s="5"/>
      <c r="TAW47" s="5"/>
      <c r="TAX47" s="5"/>
      <c r="TAY47" s="5"/>
      <c r="TAZ47" s="5"/>
      <c r="TBA47" s="5"/>
      <c r="TBB47" s="5"/>
      <c r="TBC47" s="5"/>
      <c r="TBD47" s="5"/>
      <c r="TBE47" s="5"/>
      <c r="TBF47" s="5"/>
      <c r="TBG47" s="5"/>
      <c r="TBH47" s="5"/>
      <c r="TBI47" s="5"/>
      <c r="TBJ47" s="5"/>
      <c r="TBK47" s="5"/>
      <c r="TBL47" s="5"/>
      <c r="TBM47" s="5"/>
      <c r="TBN47" s="5"/>
      <c r="TBO47" s="5"/>
      <c r="TBP47" s="5"/>
      <c r="TBQ47" s="5"/>
      <c r="TBR47" s="5"/>
      <c r="TBS47" s="5"/>
      <c r="TBT47" s="5"/>
      <c r="TBU47" s="5"/>
      <c r="TBV47" s="5"/>
      <c r="TBW47" s="5"/>
      <c r="TBX47" s="5"/>
      <c r="TBY47" s="5"/>
      <c r="TBZ47" s="5"/>
      <c r="TCA47" s="5"/>
      <c r="TCB47" s="5"/>
      <c r="TCC47" s="5"/>
      <c r="TCD47" s="5"/>
      <c r="TCE47" s="5"/>
      <c r="TCF47" s="5"/>
      <c r="TCG47" s="5"/>
      <c r="TCH47" s="5"/>
      <c r="TCI47" s="5"/>
      <c r="TCJ47" s="5"/>
      <c r="TCK47" s="5"/>
      <c r="TCL47" s="5"/>
      <c r="TCM47" s="5"/>
      <c r="TCN47" s="5"/>
      <c r="TCO47" s="5"/>
      <c r="TCP47" s="5"/>
      <c r="TCQ47" s="5"/>
      <c r="TCR47" s="5"/>
      <c r="TCS47" s="5"/>
      <c r="TCT47" s="5"/>
      <c r="TCU47" s="5"/>
      <c r="TCV47" s="5"/>
      <c r="TCW47" s="5"/>
      <c r="TCX47" s="5"/>
      <c r="TCY47" s="5"/>
      <c r="TCZ47" s="5"/>
      <c r="TDA47" s="5"/>
      <c r="TDB47" s="5"/>
      <c r="TDC47" s="5"/>
      <c r="TDD47" s="5"/>
      <c r="TDE47" s="5"/>
      <c r="TDF47" s="5"/>
      <c r="TDG47" s="5"/>
      <c r="TDH47" s="5"/>
      <c r="TDI47" s="5"/>
      <c r="TDJ47" s="5"/>
      <c r="TDK47" s="5"/>
      <c r="TDL47" s="5"/>
      <c r="TDM47" s="5"/>
      <c r="TDN47" s="5"/>
      <c r="TDO47" s="5"/>
      <c r="TDP47" s="5"/>
      <c r="TDQ47" s="5"/>
      <c r="TDR47" s="5"/>
      <c r="TDS47" s="5"/>
      <c r="TDT47" s="5"/>
      <c r="TDU47" s="5"/>
      <c r="TDV47" s="5"/>
      <c r="TDW47" s="5"/>
      <c r="TDX47" s="5"/>
      <c r="TDY47" s="5"/>
      <c r="TDZ47" s="5"/>
      <c r="TEA47" s="5"/>
      <c r="TEB47" s="5"/>
      <c r="TEC47" s="5"/>
      <c r="TED47" s="5"/>
      <c r="TEE47" s="5"/>
      <c r="TEF47" s="5"/>
      <c r="TEG47" s="5"/>
      <c r="TEH47" s="5"/>
      <c r="TEI47" s="5"/>
      <c r="TEJ47" s="5"/>
      <c r="TEK47" s="5"/>
      <c r="TEL47" s="5"/>
      <c r="TEM47" s="5"/>
      <c r="TEN47" s="5"/>
      <c r="TEO47" s="5"/>
      <c r="TEP47" s="5"/>
      <c r="TEQ47" s="5"/>
      <c r="TER47" s="5"/>
      <c r="TES47" s="5"/>
      <c r="TET47" s="5"/>
      <c r="TEU47" s="5"/>
      <c r="TEV47" s="5"/>
      <c r="TEW47" s="5"/>
      <c r="TEX47" s="5"/>
      <c r="TEY47" s="5"/>
      <c r="TEZ47" s="5"/>
      <c r="TFA47" s="5"/>
      <c r="TFB47" s="5"/>
      <c r="TFC47" s="5"/>
      <c r="TFD47" s="5"/>
      <c r="TFE47" s="5"/>
      <c r="TFF47" s="5"/>
      <c r="TFG47" s="5"/>
      <c r="TFH47" s="5"/>
      <c r="TFI47" s="5"/>
      <c r="TFJ47" s="5"/>
      <c r="TFK47" s="5"/>
      <c r="TFL47" s="5"/>
      <c r="TFM47" s="5"/>
      <c r="TFN47" s="5"/>
      <c r="TFO47" s="5"/>
      <c r="TFP47" s="5"/>
      <c r="TFQ47" s="5"/>
      <c r="TFR47" s="5"/>
      <c r="TFS47" s="5"/>
      <c r="TFT47" s="5"/>
      <c r="TFU47" s="5"/>
      <c r="TFV47" s="5"/>
      <c r="TFW47" s="5"/>
      <c r="TFX47" s="5"/>
      <c r="TFY47" s="5"/>
      <c r="TFZ47" s="5"/>
      <c r="TGA47" s="5"/>
      <c r="TGB47" s="5"/>
      <c r="TGC47" s="5"/>
      <c r="TGD47" s="5"/>
      <c r="TGE47" s="5"/>
      <c r="TGF47" s="5"/>
      <c r="TGG47" s="5"/>
      <c r="TGH47" s="5"/>
      <c r="TGI47" s="5"/>
      <c r="TGJ47" s="5"/>
      <c r="TGK47" s="5"/>
      <c r="TGL47" s="5"/>
      <c r="TGM47" s="5"/>
      <c r="TGN47" s="5"/>
      <c r="TGO47" s="5"/>
      <c r="TGP47" s="5"/>
      <c r="TGQ47" s="5"/>
      <c r="TGR47" s="5"/>
      <c r="TGS47" s="5"/>
      <c r="TGT47" s="5"/>
      <c r="TGU47" s="5"/>
      <c r="TGV47" s="5"/>
      <c r="TGW47" s="5"/>
      <c r="TGX47" s="5"/>
      <c r="TGY47" s="5"/>
      <c r="TGZ47" s="5"/>
      <c r="THA47" s="5"/>
      <c r="THB47" s="5"/>
      <c r="THC47" s="5"/>
      <c r="THD47" s="5"/>
      <c r="THE47" s="5"/>
      <c r="THF47" s="5"/>
      <c r="THG47" s="5"/>
      <c r="THH47" s="5"/>
      <c r="THI47" s="5"/>
      <c r="THJ47" s="5"/>
      <c r="THK47" s="5"/>
      <c r="THL47" s="5"/>
      <c r="THM47" s="5"/>
      <c r="THN47" s="5"/>
      <c r="THO47" s="5"/>
      <c r="THP47" s="5"/>
      <c r="THQ47" s="5"/>
      <c r="THR47" s="5"/>
      <c r="THS47" s="5"/>
      <c r="THT47" s="5"/>
      <c r="THU47" s="5"/>
      <c r="THV47" s="5"/>
      <c r="THW47" s="5"/>
      <c r="THX47" s="5"/>
      <c r="THY47" s="5"/>
      <c r="THZ47" s="5"/>
      <c r="TIA47" s="5"/>
      <c r="TIB47" s="5"/>
      <c r="TIC47" s="5"/>
      <c r="TID47" s="5"/>
      <c r="TIE47" s="5"/>
      <c r="TIF47" s="5"/>
      <c r="TIG47" s="5"/>
      <c r="TIH47" s="5"/>
      <c r="TII47" s="5"/>
      <c r="TIJ47" s="5"/>
      <c r="TIK47" s="5"/>
      <c r="TIL47" s="5"/>
      <c r="TIM47" s="5"/>
      <c r="TIN47" s="5"/>
      <c r="TIO47" s="5"/>
      <c r="TIP47" s="5"/>
      <c r="TIQ47" s="5"/>
      <c r="TIR47" s="5"/>
      <c r="TIS47" s="5"/>
      <c r="TIT47" s="5"/>
      <c r="TIU47" s="5"/>
      <c r="TIV47" s="5"/>
      <c r="TIW47" s="5"/>
      <c r="TIX47" s="5"/>
      <c r="TIY47" s="5"/>
      <c r="TIZ47" s="5"/>
      <c r="TJA47" s="5"/>
      <c r="TJB47" s="5"/>
      <c r="TJC47" s="5"/>
      <c r="TJD47" s="5"/>
      <c r="TJE47" s="5"/>
      <c r="TJF47" s="5"/>
      <c r="TJG47" s="5"/>
      <c r="TJH47" s="5"/>
      <c r="TJI47" s="5"/>
      <c r="TJJ47" s="5"/>
      <c r="TJK47" s="5"/>
      <c r="TJL47" s="5"/>
      <c r="TJM47" s="5"/>
      <c r="TJN47" s="5"/>
      <c r="TJO47" s="5"/>
      <c r="TJP47" s="5"/>
      <c r="TJQ47" s="5"/>
      <c r="TJR47" s="5"/>
      <c r="TJS47" s="5"/>
      <c r="TJT47" s="5"/>
      <c r="TJU47" s="5"/>
      <c r="TJV47" s="5"/>
      <c r="TJW47" s="5"/>
      <c r="TJX47" s="5"/>
      <c r="TJY47" s="5"/>
      <c r="TJZ47" s="5"/>
      <c r="TKA47" s="5"/>
      <c r="TKB47" s="5"/>
      <c r="TKC47" s="5"/>
      <c r="TKD47" s="5"/>
      <c r="TKE47" s="5"/>
      <c r="TKF47" s="5"/>
      <c r="TKG47" s="5"/>
      <c r="TKH47" s="5"/>
      <c r="TKI47" s="5"/>
      <c r="TKJ47" s="5"/>
      <c r="TKK47" s="5"/>
      <c r="TKL47" s="5"/>
      <c r="TKM47" s="5"/>
      <c r="TKN47" s="5"/>
      <c r="TKO47" s="5"/>
      <c r="TKP47" s="5"/>
      <c r="TKQ47" s="5"/>
      <c r="TKR47" s="5"/>
      <c r="TKS47" s="5"/>
      <c r="TKT47" s="5"/>
      <c r="TKU47" s="5"/>
      <c r="TKV47" s="5"/>
      <c r="TKW47" s="5"/>
      <c r="TKX47" s="5"/>
      <c r="TKY47" s="5"/>
      <c r="TKZ47" s="5"/>
      <c r="TLA47" s="5"/>
      <c r="TLB47" s="5"/>
      <c r="TLC47" s="5"/>
      <c r="TLD47" s="5"/>
      <c r="TLE47" s="5"/>
      <c r="TLF47" s="5"/>
      <c r="TLG47" s="5"/>
      <c r="TLH47" s="5"/>
      <c r="TLI47" s="5"/>
      <c r="TLJ47" s="5"/>
      <c r="TLK47" s="5"/>
      <c r="TLL47" s="5"/>
      <c r="TLM47" s="5"/>
      <c r="TLN47" s="5"/>
      <c r="TLO47" s="5"/>
      <c r="TLP47" s="5"/>
      <c r="TLQ47" s="5"/>
      <c r="TLR47" s="5"/>
      <c r="TLS47" s="5"/>
      <c r="TLT47" s="5"/>
      <c r="TLU47" s="5"/>
      <c r="TLV47" s="5"/>
      <c r="TLW47" s="5"/>
      <c r="TLX47" s="5"/>
      <c r="TLY47" s="5"/>
      <c r="TLZ47" s="5"/>
      <c r="TMA47" s="5"/>
      <c r="TMB47" s="5"/>
      <c r="TMC47" s="5"/>
      <c r="TMD47" s="5"/>
      <c r="TME47" s="5"/>
      <c r="TMF47" s="5"/>
      <c r="TMG47" s="5"/>
      <c r="TMH47" s="5"/>
      <c r="TMI47" s="5"/>
      <c r="TMJ47" s="5"/>
      <c r="TMK47" s="5"/>
      <c r="TML47" s="5"/>
      <c r="TMM47" s="5"/>
      <c r="TMN47" s="5"/>
      <c r="TMO47" s="5"/>
      <c r="TMP47" s="5"/>
      <c r="TMQ47" s="5"/>
      <c r="TMR47" s="5"/>
      <c r="TMS47" s="5"/>
      <c r="TMT47" s="5"/>
      <c r="TMU47" s="5"/>
      <c r="TMV47" s="5"/>
      <c r="TMW47" s="5"/>
      <c r="TMX47" s="5"/>
      <c r="TMY47" s="5"/>
      <c r="TMZ47" s="5"/>
      <c r="TNA47" s="5"/>
      <c r="TNB47" s="5"/>
      <c r="TNC47" s="5"/>
      <c r="TND47" s="5"/>
      <c r="TNE47" s="5"/>
      <c r="TNF47" s="5"/>
      <c r="TNG47" s="5"/>
      <c r="TNH47" s="5"/>
      <c r="TNI47" s="5"/>
      <c r="TNJ47" s="5"/>
      <c r="TNK47" s="5"/>
      <c r="TNL47" s="5"/>
      <c r="TNM47" s="5"/>
      <c r="TNN47" s="5"/>
      <c r="TNO47" s="5"/>
      <c r="TNP47" s="5"/>
      <c r="TNQ47" s="5"/>
      <c r="TNR47" s="5"/>
      <c r="TNS47" s="5"/>
      <c r="TNT47" s="5"/>
      <c r="TNU47" s="5"/>
      <c r="TNV47" s="5"/>
      <c r="TNW47" s="5"/>
      <c r="TNX47" s="5"/>
      <c r="TNY47" s="5"/>
      <c r="TNZ47" s="5"/>
      <c r="TOA47" s="5"/>
      <c r="TOB47" s="5"/>
      <c r="TOC47" s="5"/>
      <c r="TOD47" s="5"/>
      <c r="TOE47" s="5"/>
      <c r="TOF47" s="5"/>
      <c r="TOG47" s="5"/>
      <c r="TOH47" s="5"/>
      <c r="TOI47" s="5"/>
      <c r="TOJ47" s="5"/>
      <c r="TOK47" s="5"/>
      <c r="TOL47" s="5"/>
      <c r="TOM47" s="5"/>
      <c r="TON47" s="5"/>
      <c r="TOO47" s="5"/>
      <c r="TOP47" s="5"/>
      <c r="TOQ47" s="5"/>
      <c r="TOR47" s="5"/>
      <c r="TOS47" s="5"/>
      <c r="TOT47" s="5"/>
      <c r="TOU47" s="5"/>
      <c r="TOV47" s="5"/>
      <c r="TOW47" s="5"/>
      <c r="TOX47" s="5"/>
      <c r="TOY47" s="5"/>
      <c r="TOZ47" s="5"/>
      <c r="TPA47" s="5"/>
      <c r="TPB47" s="5"/>
      <c r="TPC47" s="5"/>
      <c r="TPD47" s="5"/>
      <c r="TPE47" s="5"/>
      <c r="TPF47" s="5"/>
      <c r="TPG47" s="5"/>
      <c r="TPH47" s="5"/>
      <c r="TPI47" s="5"/>
      <c r="TPJ47" s="5"/>
      <c r="TPK47" s="5"/>
      <c r="TPL47" s="5"/>
      <c r="TPM47" s="5"/>
      <c r="TPN47" s="5"/>
      <c r="TPO47" s="5"/>
      <c r="TPP47" s="5"/>
      <c r="TPQ47" s="5"/>
      <c r="TPR47" s="5"/>
      <c r="TPS47" s="5"/>
      <c r="TPT47" s="5"/>
      <c r="TPU47" s="5"/>
      <c r="TPV47" s="5"/>
      <c r="TPW47" s="5"/>
      <c r="TPX47" s="5"/>
      <c r="TPY47" s="5"/>
      <c r="TPZ47" s="5"/>
      <c r="TQA47" s="5"/>
      <c r="TQB47" s="5"/>
      <c r="TQC47" s="5"/>
      <c r="TQD47" s="5"/>
      <c r="TQE47" s="5"/>
      <c r="TQF47" s="5"/>
      <c r="TQG47" s="5"/>
      <c r="TQH47" s="5"/>
      <c r="TQI47" s="5"/>
      <c r="TQJ47" s="5"/>
      <c r="TQK47" s="5"/>
      <c r="TQL47" s="5"/>
      <c r="TQM47" s="5"/>
      <c r="TQN47" s="5"/>
      <c r="TQO47" s="5"/>
      <c r="TQP47" s="5"/>
      <c r="TQQ47" s="5"/>
      <c r="TQR47" s="5"/>
      <c r="TQS47" s="5"/>
      <c r="TQT47" s="5"/>
      <c r="TQU47" s="5"/>
      <c r="TQV47" s="5"/>
      <c r="TQW47" s="5"/>
      <c r="TQX47" s="5"/>
      <c r="TQY47" s="5"/>
      <c r="TQZ47" s="5"/>
      <c r="TRA47" s="5"/>
      <c r="TRB47" s="5"/>
      <c r="TRC47" s="5"/>
      <c r="TRD47" s="5"/>
      <c r="TRE47" s="5"/>
      <c r="TRF47" s="5"/>
      <c r="TRG47" s="5"/>
      <c r="TRH47" s="5"/>
      <c r="TRI47" s="5"/>
      <c r="TRJ47" s="5"/>
      <c r="TRK47" s="5"/>
      <c r="TRL47" s="5"/>
      <c r="TRM47" s="5"/>
      <c r="TRN47" s="5"/>
      <c r="TRO47" s="5"/>
      <c r="TRP47" s="5"/>
      <c r="TRQ47" s="5"/>
      <c r="TRR47" s="5"/>
      <c r="TRS47" s="5"/>
      <c r="TRT47" s="5"/>
      <c r="TRU47" s="5"/>
      <c r="TRV47" s="5"/>
      <c r="TRW47" s="5"/>
      <c r="TRX47" s="5"/>
      <c r="TRY47" s="5"/>
      <c r="TRZ47" s="5"/>
      <c r="TSA47" s="5"/>
      <c r="TSB47" s="5"/>
      <c r="TSC47" s="5"/>
      <c r="TSD47" s="5"/>
      <c r="TSE47" s="5"/>
      <c r="TSF47" s="5"/>
      <c r="TSG47" s="5"/>
      <c r="TSH47" s="5"/>
      <c r="TSI47" s="5"/>
      <c r="TSJ47" s="5"/>
      <c r="TSK47" s="5"/>
      <c r="TSL47" s="5"/>
      <c r="TSM47" s="5"/>
      <c r="TSN47" s="5"/>
      <c r="TSO47" s="5"/>
      <c r="TSP47" s="5"/>
      <c r="TSQ47" s="5"/>
      <c r="TSR47" s="5"/>
      <c r="TSS47" s="5"/>
      <c r="TST47" s="5"/>
      <c r="TSU47" s="5"/>
      <c r="TSV47" s="5"/>
      <c r="TSW47" s="5"/>
      <c r="TSX47" s="5"/>
      <c r="TSY47" s="5"/>
      <c r="TSZ47" s="5"/>
      <c r="TTA47" s="5"/>
      <c r="TTB47" s="5"/>
      <c r="TTC47" s="5"/>
      <c r="TTD47" s="5"/>
      <c r="TTE47" s="5"/>
      <c r="TTF47" s="5"/>
      <c r="TTG47" s="5"/>
      <c r="TTH47" s="5"/>
      <c r="TTI47" s="5"/>
      <c r="TTJ47" s="5"/>
      <c r="TTK47" s="5"/>
      <c r="TTL47" s="5"/>
      <c r="TTM47" s="5"/>
      <c r="TTN47" s="5"/>
      <c r="TTO47" s="5"/>
      <c r="TTP47" s="5"/>
      <c r="TTQ47" s="5"/>
      <c r="TTR47" s="5"/>
      <c r="TTS47" s="5"/>
      <c r="TTT47" s="5"/>
      <c r="TTU47" s="5"/>
      <c r="TTV47" s="5"/>
      <c r="TTW47" s="5"/>
      <c r="TTX47" s="5"/>
      <c r="TTY47" s="5"/>
      <c r="TTZ47" s="5"/>
      <c r="TUA47" s="5"/>
      <c r="TUB47" s="5"/>
      <c r="TUC47" s="5"/>
      <c r="TUD47" s="5"/>
      <c r="TUE47" s="5"/>
      <c r="TUF47" s="5"/>
      <c r="TUG47" s="5"/>
      <c r="TUH47" s="5"/>
      <c r="TUI47" s="5"/>
      <c r="TUJ47" s="5"/>
      <c r="TUK47" s="5"/>
      <c r="TUL47" s="5"/>
      <c r="TUM47" s="5"/>
      <c r="TUN47" s="5"/>
      <c r="TUO47" s="5"/>
      <c r="TUP47" s="5"/>
      <c r="TUQ47" s="5"/>
      <c r="TUR47" s="5"/>
      <c r="TUS47" s="5"/>
      <c r="TUT47" s="5"/>
      <c r="TUU47" s="5"/>
      <c r="TUV47" s="5"/>
      <c r="TUW47" s="5"/>
      <c r="TUX47" s="5"/>
      <c r="TUY47" s="5"/>
      <c r="TUZ47" s="5"/>
      <c r="TVA47" s="5"/>
      <c r="TVB47" s="5"/>
      <c r="TVC47" s="5"/>
      <c r="TVD47" s="5"/>
      <c r="TVE47" s="5"/>
      <c r="TVF47" s="5"/>
      <c r="TVG47" s="5"/>
      <c r="TVH47" s="5"/>
      <c r="TVI47" s="5"/>
      <c r="TVJ47" s="5"/>
      <c r="TVK47" s="5"/>
      <c r="TVL47" s="5"/>
      <c r="TVM47" s="5"/>
      <c r="TVN47" s="5"/>
      <c r="TVO47" s="5"/>
      <c r="TVP47" s="5"/>
      <c r="TVQ47" s="5"/>
      <c r="TVR47" s="5"/>
      <c r="TVS47" s="5"/>
      <c r="TVT47" s="5"/>
      <c r="TVU47" s="5"/>
      <c r="TVV47" s="5"/>
      <c r="TVW47" s="5"/>
      <c r="TVX47" s="5"/>
      <c r="TVY47" s="5"/>
      <c r="TVZ47" s="5"/>
      <c r="TWA47" s="5"/>
      <c r="TWB47" s="5"/>
      <c r="TWC47" s="5"/>
      <c r="TWD47" s="5"/>
      <c r="TWE47" s="5"/>
      <c r="TWF47" s="5"/>
      <c r="TWG47" s="5"/>
      <c r="TWH47" s="5"/>
      <c r="TWI47" s="5"/>
      <c r="TWJ47" s="5"/>
      <c r="TWK47" s="5"/>
      <c r="TWL47" s="5"/>
      <c r="TWM47" s="5"/>
      <c r="TWN47" s="5"/>
      <c r="TWO47" s="5"/>
      <c r="TWP47" s="5"/>
      <c r="TWQ47" s="5"/>
      <c r="TWR47" s="5"/>
      <c r="TWS47" s="5"/>
      <c r="TWT47" s="5"/>
      <c r="TWU47" s="5"/>
      <c r="TWV47" s="5"/>
      <c r="TWW47" s="5"/>
      <c r="TWX47" s="5"/>
      <c r="TWY47" s="5"/>
      <c r="TWZ47" s="5"/>
      <c r="TXA47" s="5"/>
      <c r="TXB47" s="5"/>
      <c r="TXC47" s="5"/>
      <c r="TXD47" s="5"/>
      <c r="TXE47" s="5"/>
      <c r="TXF47" s="5"/>
      <c r="TXG47" s="5"/>
      <c r="TXH47" s="5"/>
      <c r="TXI47" s="5"/>
      <c r="TXJ47" s="5"/>
      <c r="TXK47" s="5"/>
      <c r="TXL47" s="5"/>
      <c r="TXM47" s="5"/>
      <c r="TXN47" s="5"/>
      <c r="TXO47" s="5"/>
      <c r="TXP47" s="5"/>
      <c r="TXQ47" s="5"/>
      <c r="TXR47" s="5"/>
      <c r="TXS47" s="5"/>
      <c r="TXT47" s="5"/>
      <c r="TXU47" s="5"/>
      <c r="TXV47" s="5"/>
      <c r="TXW47" s="5"/>
      <c r="TXX47" s="5"/>
      <c r="TXY47" s="5"/>
      <c r="TXZ47" s="5"/>
      <c r="TYA47" s="5"/>
      <c r="TYB47" s="5"/>
      <c r="TYC47" s="5"/>
      <c r="TYD47" s="5"/>
      <c r="TYE47" s="5"/>
      <c r="TYF47" s="5"/>
      <c r="TYG47" s="5"/>
      <c r="TYH47" s="5"/>
      <c r="TYI47" s="5"/>
      <c r="TYJ47" s="5"/>
      <c r="TYK47" s="5"/>
      <c r="TYL47" s="5"/>
      <c r="TYM47" s="5"/>
      <c r="TYN47" s="5"/>
      <c r="TYO47" s="5"/>
      <c r="TYP47" s="5"/>
      <c r="TYQ47" s="5"/>
      <c r="TYR47" s="5"/>
      <c r="TYS47" s="5"/>
      <c r="TYT47" s="5"/>
      <c r="TYU47" s="5"/>
      <c r="TYV47" s="5"/>
      <c r="TYW47" s="5"/>
      <c r="TYX47" s="5"/>
      <c r="TYY47" s="5"/>
      <c r="TYZ47" s="5"/>
      <c r="TZA47" s="5"/>
      <c r="TZB47" s="5"/>
      <c r="TZC47" s="5"/>
      <c r="TZD47" s="5"/>
      <c r="TZE47" s="5"/>
      <c r="TZF47" s="5"/>
      <c r="TZG47" s="5"/>
      <c r="TZH47" s="5"/>
      <c r="TZI47" s="5"/>
      <c r="TZJ47" s="5"/>
      <c r="TZK47" s="5"/>
      <c r="TZL47" s="5"/>
      <c r="TZM47" s="5"/>
      <c r="TZN47" s="5"/>
      <c r="TZO47" s="5"/>
      <c r="TZP47" s="5"/>
      <c r="TZQ47" s="5"/>
      <c r="TZR47" s="5"/>
      <c r="TZS47" s="5"/>
      <c r="TZT47" s="5"/>
      <c r="TZU47" s="5"/>
      <c r="TZV47" s="5"/>
      <c r="TZW47" s="5"/>
      <c r="TZX47" s="5"/>
      <c r="TZY47" s="5"/>
      <c r="TZZ47" s="5"/>
      <c r="UAA47" s="5"/>
      <c r="UAB47" s="5"/>
      <c r="UAC47" s="5"/>
      <c r="UAD47" s="5"/>
      <c r="UAE47" s="5"/>
      <c r="UAF47" s="5"/>
      <c r="UAG47" s="5"/>
      <c r="UAH47" s="5"/>
      <c r="UAI47" s="5"/>
      <c r="UAJ47" s="5"/>
      <c r="UAK47" s="5"/>
      <c r="UAL47" s="5"/>
      <c r="UAM47" s="5"/>
      <c r="UAN47" s="5"/>
      <c r="UAO47" s="5"/>
      <c r="UAP47" s="5"/>
      <c r="UAQ47" s="5"/>
      <c r="UAR47" s="5"/>
      <c r="UAS47" s="5"/>
      <c r="UAT47" s="5"/>
      <c r="UAU47" s="5"/>
      <c r="UAV47" s="5"/>
      <c r="UAW47" s="5"/>
      <c r="UAX47" s="5"/>
      <c r="UAY47" s="5"/>
      <c r="UAZ47" s="5"/>
      <c r="UBA47" s="5"/>
      <c r="UBB47" s="5"/>
      <c r="UBC47" s="5"/>
      <c r="UBD47" s="5"/>
      <c r="UBE47" s="5"/>
      <c r="UBF47" s="5"/>
      <c r="UBG47" s="5"/>
      <c r="UBH47" s="5"/>
      <c r="UBI47" s="5"/>
      <c r="UBJ47" s="5"/>
      <c r="UBK47" s="5"/>
      <c r="UBL47" s="5"/>
      <c r="UBM47" s="5"/>
      <c r="UBN47" s="5"/>
      <c r="UBO47" s="5"/>
      <c r="UBP47" s="5"/>
      <c r="UBQ47" s="5"/>
      <c r="UBR47" s="5"/>
      <c r="UBS47" s="5"/>
      <c r="UBT47" s="5"/>
      <c r="UBU47" s="5"/>
      <c r="UBV47" s="5"/>
      <c r="UBW47" s="5"/>
      <c r="UBX47" s="5"/>
      <c r="UBY47" s="5"/>
      <c r="UBZ47" s="5"/>
      <c r="UCA47" s="5"/>
      <c r="UCB47" s="5"/>
      <c r="UCC47" s="5"/>
      <c r="UCD47" s="5"/>
      <c r="UCE47" s="5"/>
      <c r="UCF47" s="5"/>
      <c r="UCG47" s="5"/>
      <c r="UCH47" s="5"/>
      <c r="UCI47" s="5"/>
      <c r="UCJ47" s="5"/>
      <c r="UCK47" s="5"/>
      <c r="UCL47" s="5"/>
      <c r="UCM47" s="5"/>
      <c r="UCN47" s="5"/>
      <c r="UCO47" s="5"/>
      <c r="UCP47" s="5"/>
      <c r="UCQ47" s="5"/>
      <c r="UCR47" s="5"/>
      <c r="UCS47" s="5"/>
      <c r="UCT47" s="5"/>
      <c r="UCU47" s="5"/>
      <c r="UCV47" s="5"/>
      <c r="UCW47" s="5"/>
      <c r="UCX47" s="5"/>
      <c r="UCY47" s="5"/>
      <c r="UCZ47" s="5"/>
      <c r="UDA47" s="5"/>
      <c r="UDB47" s="5"/>
      <c r="UDC47" s="5"/>
      <c r="UDD47" s="5"/>
      <c r="UDE47" s="5"/>
      <c r="UDF47" s="5"/>
      <c r="UDG47" s="5"/>
      <c r="UDH47" s="5"/>
      <c r="UDI47" s="5"/>
      <c r="UDJ47" s="5"/>
      <c r="UDK47" s="5"/>
      <c r="UDL47" s="5"/>
      <c r="UDM47" s="5"/>
      <c r="UDN47" s="5"/>
      <c r="UDO47" s="5"/>
      <c r="UDP47" s="5"/>
      <c r="UDQ47" s="5"/>
      <c r="UDR47" s="5"/>
      <c r="UDS47" s="5"/>
      <c r="UDT47" s="5"/>
      <c r="UDU47" s="5"/>
      <c r="UDV47" s="5"/>
      <c r="UDW47" s="5"/>
      <c r="UDX47" s="5"/>
      <c r="UDY47" s="5"/>
      <c r="UDZ47" s="5"/>
      <c r="UEA47" s="5"/>
      <c r="UEB47" s="5"/>
      <c r="UEC47" s="5"/>
      <c r="UED47" s="5"/>
      <c r="UEE47" s="5"/>
      <c r="UEF47" s="5"/>
      <c r="UEG47" s="5"/>
      <c r="UEH47" s="5"/>
      <c r="UEI47" s="5"/>
      <c r="UEJ47" s="5"/>
      <c r="UEK47" s="5"/>
      <c r="UEL47" s="5"/>
      <c r="UEM47" s="5"/>
      <c r="UEN47" s="5"/>
      <c r="UEO47" s="5"/>
      <c r="UEP47" s="5"/>
      <c r="UEQ47" s="5"/>
      <c r="UER47" s="5"/>
      <c r="UES47" s="5"/>
      <c r="UET47" s="5"/>
      <c r="UEU47" s="5"/>
      <c r="UEV47" s="5"/>
      <c r="UEW47" s="5"/>
      <c r="UEX47" s="5"/>
      <c r="UEY47" s="5"/>
      <c r="UEZ47" s="5"/>
      <c r="UFA47" s="5"/>
      <c r="UFB47" s="5"/>
      <c r="UFC47" s="5"/>
      <c r="UFD47" s="5"/>
      <c r="UFE47" s="5"/>
      <c r="UFF47" s="5"/>
      <c r="UFG47" s="5"/>
      <c r="UFH47" s="5"/>
      <c r="UFI47" s="5"/>
      <c r="UFJ47" s="5"/>
      <c r="UFK47" s="5"/>
      <c r="UFL47" s="5"/>
      <c r="UFM47" s="5"/>
      <c r="UFN47" s="5"/>
      <c r="UFO47" s="5"/>
      <c r="UFP47" s="5"/>
      <c r="UFQ47" s="5"/>
      <c r="UFR47" s="5"/>
      <c r="UFS47" s="5"/>
      <c r="UFT47" s="5"/>
      <c r="UFU47" s="5"/>
      <c r="UFV47" s="5"/>
      <c r="UFW47" s="5"/>
      <c r="UFX47" s="5"/>
      <c r="UFY47" s="5"/>
      <c r="UFZ47" s="5"/>
      <c r="UGA47" s="5"/>
      <c r="UGB47" s="5"/>
      <c r="UGC47" s="5"/>
      <c r="UGD47" s="5"/>
      <c r="UGE47" s="5"/>
      <c r="UGF47" s="5"/>
      <c r="UGG47" s="5"/>
      <c r="UGH47" s="5"/>
      <c r="UGI47" s="5"/>
      <c r="UGJ47" s="5"/>
      <c r="UGK47" s="5"/>
      <c r="UGL47" s="5"/>
      <c r="UGM47" s="5"/>
      <c r="UGN47" s="5"/>
      <c r="UGO47" s="5"/>
      <c r="UGP47" s="5"/>
      <c r="UGQ47" s="5"/>
      <c r="UGR47" s="5"/>
      <c r="UGS47" s="5"/>
      <c r="UGT47" s="5"/>
      <c r="UGU47" s="5"/>
      <c r="UGV47" s="5"/>
      <c r="UGW47" s="5"/>
      <c r="UGX47" s="5"/>
      <c r="UGY47" s="5"/>
      <c r="UGZ47" s="5"/>
      <c r="UHA47" s="5"/>
      <c r="UHB47" s="5"/>
      <c r="UHC47" s="5"/>
      <c r="UHD47" s="5"/>
      <c r="UHE47" s="5"/>
      <c r="UHF47" s="5"/>
      <c r="UHG47" s="5"/>
      <c r="UHH47" s="5"/>
      <c r="UHI47" s="5"/>
      <c r="UHJ47" s="5"/>
      <c r="UHK47" s="5"/>
      <c r="UHL47" s="5"/>
      <c r="UHM47" s="5"/>
      <c r="UHN47" s="5"/>
      <c r="UHO47" s="5"/>
      <c r="UHP47" s="5"/>
      <c r="UHQ47" s="5"/>
      <c r="UHR47" s="5"/>
      <c r="UHS47" s="5"/>
      <c r="UHT47" s="5"/>
      <c r="UHU47" s="5"/>
      <c r="UHV47" s="5"/>
      <c r="UHW47" s="5"/>
      <c r="UHX47" s="5"/>
      <c r="UHY47" s="5"/>
      <c r="UHZ47" s="5"/>
      <c r="UIA47" s="5"/>
      <c r="UIB47" s="5"/>
      <c r="UIC47" s="5"/>
      <c r="UID47" s="5"/>
      <c r="UIE47" s="5"/>
      <c r="UIF47" s="5"/>
      <c r="UIG47" s="5"/>
      <c r="UIH47" s="5"/>
      <c r="UII47" s="5"/>
      <c r="UIJ47" s="5"/>
      <c r="UIK47" s="5"/>
      <c r="UIL47" s="5"/>
      <c r="UIM47" s="5"/>
      <c r="UIN47" s="5"/>
      <c r="UIO47" s="5"/>
      <c r="UIP47" s="5"/>
      <c r="UIQ47" s="5"/>
      <c r="UIR47" s="5"/>
      <c r="UIS47" s="5"/>
      <c r="UIT47" s="5"/>
      <c r="UIU47" s="5"/>
      <c r="UIV47" s="5"/>
      <c r="UIW47" s="5"/>
      <c r="UIX47" s="5"/>
      <c r="UIY47" s="5"/>
      <c r="UIZ47" s="5"/>
      <c r="UJA47" s="5"/>
      <c r="UJB47" s="5"/>
      <c r="UJC47" s="5"/>
      <c r="UJD47" s="5"/>
      <c r="UJE47" s="5"/>
      <c r="UJF47" s="5"/>
      <c r="UJG47" s="5"/>
      <c r="UJH47" s="5"/>
      <c r="UJI47" s="5"/>
      <c r="UJJ47" s="5"/>
      <c r="UJK47" s="5"/>
      <c r="UJL47" s="5"/>
      <c r="UJM47" s="5"/>
      <c r="UJN47" s="5"/>
      <c r="UJO47" s="5"/>
      <c r="UJP47" s="5"/>
      <c r="UJQ47" s="5"/>
      <c r="UJR47" s="5"/>
      <c r="UJS47" s="5"/>
      <c r="UJT47" s="5"/>
      <c r="UJU47" s="5"/>
      <c r="UJV47" s="5"/>
      <c r="UJW47" s="5"/>
      <c r="UJX47" s="5"/>
      <c r="UJY47" s="5"/>
      <c r="UJZ47" s="5"/>
      <c r="UKA47" s="5"/>
      <c r="UKB47" s="5"/>
      <c r="UKC47" s="5"/>
      <c r="UKD47" s="5"/>
      <c r="UKE47" s="5"/>
      <c r="UKF47" s="5"/>
      <c r="UKG47" s="5"/>
      <c r="UKH47" s="5"/>
      <c r="UKI47" s="5"/>
      <c r="UKJ47" s="5"/>
      <c r="UKK47" s="5"/>
      <c r="UKL47" s="5"/>
      <c r="UKM47" s="5"/>
      <c r="UKN47" s="5"/>
      <c r="UKO47" s="5"/>
      <c r="UKP47" s="5"/>
      <c r="UKQ47" s="5"/>
      <c r="UKR47" s="5"/>
      <c r="UKS47" s="5"/>
      <c r="UKT47" s="5"/>
      <c r="UKU47" s="5"/>
      <c r="UKV47" s="5"/>
      <c r="UKW47" s="5"/>
      <c r="UKX47" s="5"/>
      <c r="UKY47" s="5"/>
      <c r="UKZ47" s="5"/>
      <c r="ULA47" s="5"/>
      <c r="ULB47" s="5"/>
      <c r="ULC47" s="5"/>
      <c r="ULD47" s="5"/>
      <c r="ULE47" s="5"/>
      <c r="ULF47" s="5"/>
      <c r="ULG47" s="5"/>
      <c r="ULH47" s="5"/>
      <c r="ULI47" s="5"/>
      <c r="ULJ47" s="5"/>
      <c r="ULK47" s="5"/>
      <c r="ULL47" s="5"/>
      <c r="ULM47" s="5"/>
      <c r="ULN47" s="5"/>
      <c r="ULO47" s="5"/>
      <c r="ULP47" s="5"/>
      <c r="ULQ47" s="5"/>
      <c r="ULR47" s="5"/>
      <c r="ULS47" s="5"/>
      <c r="ULT47" s="5"/>
      <c r="ULU47" s="5"/>
      <c r="ULV47" s="5"/>
      <c r="ULW47" s="5"/>
      <c r="ULX47" s="5"/>
      <c r="ULY47" s="5"/>
      <c r="ULZ47" s="5"/>
      <c r="UMA47" s="5"/>
      <c r="UMB47" s="5"/>
      <c r="UMC47" s="5"/>
      <c r="UMD47" s="5"/>
      <c r="UME47" s="5"/>
      <c r="UMF47" s="5"/>
      <c r="UMG47" s="5"/>
      <c r="UMH47" s="5"/>
      <c r="UMI47" s="5"/>
      <c r="UMJ47" s="5"/>
      <c r="UMK47" s="5"/>
      <c r="UML47" s="5"/>
      <c r="UMM47" s="5"/>
      <c r="UMN47" s="5"/>
      <c r="UMO47" s="5"/>
      <c r="UMP47" s="5"/>
      <c r="UMQ47" s="5"/>
      <c r="UMR47" s="5"/>
      <c r="UMS47" s="5"/>
      <c r="UMT47" s="5"/>
      <c r="UMU47" s="5"/>
      <c r="UMV47" s="5"/>
      <c r="UMW47" s="5"/>
      <c r="UMX47" s="5"/>
      <c r="UMY47" s="5"/>
      <c r="UMZ47" s="5"/>
      <c r="UNA47" s="5"/>
      <c r="UNB47" s="5"/>
      <c r="UNC47" s="5"/>
      <c r="UND47" s="5"/>
      <c r="UNE47" s="5"/>
      <c r="UNF47" s="5"/>
      <c r="UNG47" s="5"/>
      <c r="UNH47" s="5"/>
      <c r="UNI47" s="5"/>
      <c r="UNJ47" s="5"/>
      <c r="UNK47" s="5"/>
      <c r="UNL47" s="5"/>
      <c r="UNM47" s="5"/>
      <c r="UNN47" s="5"/>
      <c r="UNO47" s="5"/>
      <c r="UNP47" s="5"/>
      <c r="UNQ47" s="5"/>
      <c r="UNR47" s="5"/>
      <c r="UNS47" s="5"/>
      <c r="UNT47" s="5"/>
      <c r="UNU47" s="5"/>
      <c r="UNV47" s="5"/>
      <c r="UNW47" s="5"/>
      <c r="UNX47" s="5"/>
      <c r="UNY47" s="5"/>
      <c r="UNZ47" s="5"/>
      <c r="UOA47" s="5"/>
      <c r="UOB47" s="5"/>
      <c r="UOC47" s="5"/>
      <c r="UOD47" s="5"/>
      <c r="UOE47" s="5"/>
      <c r="UOF47" s="5"/>
      <c r="UOG47" s="5"/>
      <c r="UOH47" s="5"/>
      <c r="UOI47" s="5"/>
      <c r="UOJ47" s="5"/>
      <c r="UOK47" s="5"/>
      <c r="UOL47" s="5"/>
      <c r="UOM47" s="5"/>
      <c r="UON47" s="5"/>
      <c r="UOO47" s="5"/>
      <c r="UOP47" s="5"/>
      <c r="UOQ47" s="5"/>
      <c r="UOR47" s="5"/>
      <c r="UOS47" s="5"/>
      <c r="UOT47" s="5"/>
      <c r="UOU47" s="5"/>
      <c r="UOV47" s="5"/>
      <c r="UOW47" s="5"/>
      <c r="UOX47" s="5"/>
      <c r="UOY47" s="5"/>
      <c r="UOZ47" s="5"/>
      <c r="UPA47" s="5"/>
      <c r="UPB47" s="5"/>
      <c r="UPC47" s="5"/>
      <c r="UPD47" s="5"/>
      <c r="UPE47" s="5"/>
      <c r="UPF47" s="5"/>
      <c r="UPG47" s="5"/>
      <c r="UPH47" s="5"/>
      <c r="UPI47" s="5"/>
      <c r="UPJ47" s="5"/>
      <c r="UPK47" s="5"/>
      <c r="UPL47" s="5"/>
      <c r="UPM47" s="5"/>
      <c r="UPN47" s="5"/>
      <c r="UPO47" s="5"/>
      <c r="UPP47" s="5"/>
      <c r="UPQ47" s="5"/>
      <c r="UPR47" s="5"/>
      <c r="UPS47" s="5"/>
      <c r="UPT47" s="5"/>
      <c r="UPU47" s="5"/>
      <c r="UPV47" s="5"/>
      <c r="UPW47" s="5"/>
      <c r="UPX47" s="5"/>
      <c r="UPY47" s="5"/>
      <c r="UPZ47" s="5"/>
      <c r="UQA47" s="5"/>
      <c r="UQB47" s="5"/>
      <c r="UQC47" s="5"/>
      <c r="UQD47" s="5"/>
      <c r="UQE47" s="5"/>
      <c r="UQF47" s="5"/>
      <c r="UQG47" s="5"/>
      <c r="UQH47" s="5"/>
      <c r="UQI47" s="5"/>
      <c r="UQJ47" s="5"/>
      <c r="UQK47" s="5"/>
      <c r="UQL47" s="5"/>
      <c r="UQM47" s="5"/>
      <c r="UQN47" s="5"/>
      <c r="UQO47" s="5"/>
      <c r="UQP47" s="5"/>
      <c r="UQQ47" s="5"/>
      <c r="UQR47" s="5"/>
      <c r="UQS47" s="5"/>
      <c r="UQT47" s="5"/>
      <c r="UQU47" s="5"/>
      <c r="UQV47" s="5"/>
      <c r="UQW47" s="5"/>
      <c r="UQX47" s="5"/>
      <c r="UQY47" s="5"/>
      <c r="UQZ47" s="5"/>
      <c r="URA47" s="5"/>
      <c r="URB47" s="5"/>
      <c r="URC47" s="5"/>
      <c r="URD47" s="5"/>
      <c r="URE47" s="5"/>
      <c r="URF47" s="5"/>
      <c r="URG47" s="5"/>
      <c r="URH47" s="5"/>
      <c r="URI47" s="5"/>
      <c r="URJ47" s="5"/>
      <c r="URK47" s="5"/>
      <c r="URL47" s="5"/>
      <c r="URM47" s="5"/>
      <c r="URN47" s="5"/>
      <c r="URO47" s="5"/>
      <c r="URP47" s="5"/>
      <c r="URQ47" s="5"/>
      <c r="URR47" s="5"/>
      <c r="URS47" s="5"/>
      <c r="URT47" s="5"/>
      <c r="URU47" s="5"/>
      <c r="URV47" s="5"/>
      <c r="URW47" s="5"/>
      <c r="URX47" s="5"/>
      <c r="URY47" s="5"/>
      <c r="URZ47" s="5"/>
      <c r="USA47" s="5"/>
      <c r="USB47" s="5"/>
      <c r="USC47" s="5"/>
      <c r="USD47" s="5"/>
      <c r="USE47" s="5"/>
      <c r="USF47" s="5"/>
      <c r="USG47" s="5"/>
      <c r="USH47" s="5"/>
      <c r="USI47" s="5"/>
      <c r="USJ47" s="5"/>
      <c r="USK47" s="5"/>
      <c r="USL47" s="5"/>
      <c r="USM47" s="5"/>
      <c r="USN47" s="5"/>
      <c r="USO47" s="5"/>
      <c r="USP47" s="5"/>
      <c r="USQ47" s="5"/>
      <c r="USR47" s="5"/>
      <c r="USS47" s="5"/>
      <c r="UST47" s="5"/>
      <c r="USU47" s="5"/>
      <c r="USV47" s="5"/>
      <c r="USW47" s="5"/>
      <c r="USX47" s="5"/>
      <c r="USY47" s="5"/>
      <c r="USZ47" s="5"/>
      <c r="UTA47" s="5"/>
      <c r="UTB47" s="5"/>
      <c r="UTC47" s="5"/>
      <c r="UTD47" s="5"/>
      <c r="UTE47" s="5"/>
      <c r="UTF47" s="5"/>
      <c r="UTG47" s="5"/>
      <c r="UTH47" s="5"/>
      <c r="UTI47" s="5"/>
      <c r="UTJ47" s="5"/>
      <c r="UTK47" s="5"/>
      <c r="UTL47" s="5"/>
      <c r="UTM47" s="5"/>
      <c r="UTN47" s="5"/>
      <c r="UTO47" s="5"/>
      <c r="UTP47" s="5"/>
      <c r="UTQ47" s="5"/>
      <c r="UTR47" s="5"/>
      <c r="UTS47" s="5"/>
      <c r="UTT47" s="5"/>
      <c r="UTU47" s="5"/>
      <c r="UTV47" s="5"/>
      <c r="UTW47" s="5"/>
      <c r="UTX47" s="5"/>
      <c r="UTY47" s="5"/>
      <c r="UTZ47" s="5"/>
      <c r="UUA47" s="5"/>
      <c r="UUB47" s="5"/>
      <c r="UUC47" s="5"/>
      <c r="UUD47" s="5"/>
      <c r="UUE47" s="5"/>
      <c r="UUF47" s="5"/>
      <c r="UUG47" s="5"/>
      <c r="UUH47" s="5"/>
      <c r="UUI47" s="5"/>
      <c r="UUJ47" s="5"/>
      <c r="UUK47" s="5"/>
      <c r="UUL47" s="5"/>
      <c r="UUM47" s="5"/>
      <c r="UUN47" s="5"/>
      <c r="UUO47" s="5"/>
      <c r="UUP47" s="5"/>
      <c r="UUQ47" s="5"/>
      <c r="UUR47" s="5"/>
      <c r="UUS47" s="5"/>
      <c r="UUT47" s="5"/>
      <c r="UUU47" s="5"/>
      <c r="UUV47" s="5"/>
      <c r="UUW47" s="5"/>
      <c r="UUX47" s="5"/>
      <c r="UUY47" s="5"/>
      <c r="UUZ47" s="5"/>
      <c r="UVA47" s="5"/>
      <c r="UVB47" s="5"/>
      <c r="UVC47" s="5"/>
      <c r="UVD47" s="5"/>
      <c r="UVE47" s="5"/>
      <c r="UVF47" s="5"/>
      <c r="UVG47" s="5"/>
      <c r="UVH47" s="5"/>
      <c r="UVI47" s="5"/>
      <c r="UVJ47" s="5"/>
      <c r="UVK47" s="5"/>
      <c r="UVL47" s="5"/>
      <c r="UVM47" s="5"/>
      <c r="UVN47" s="5"/>
      <c r="UVO47" s="5"/>
      <c r="UVP47" s="5"/>
      <c r="UVQ47" s="5"/>
      <c r="UVR47" s="5"/>
      <c r="UVS47" s="5"/>
      <c r="UVT47" s="5"/>
      <c r="UVU47" s="5"/>
      <c r="UVV47" s="5"/>
      <c r="UVW47" s="5"/>
      <c r="UVX47" s="5"/>
      <c r="UVY47" s="5"/>
      <c r="UVZ47" s="5"/>
      <c r="UWA47" s="5"/>
      <c r="UWB47" s="5"/>
      <c r="UWC47" s="5"/>
      <c r="UWD47" s="5"/>
      <c r="UWE47" s="5"/>
      <c r="UWF47" s="5"/>
      <c r="UWG47" s="5"/>
      <c r="UWH47" s="5"/>
      <c r="UWI47" s="5"/>
      <c r="UWJ47" s="5"/>
      <c r="UWK47" s="5"/>
      <c r="UWL47" s="5"/>
      <c r="UWM47" s="5"/>
      <c r="UWN47" s="5"/>
      <c r="UWO47" s="5"/>
      <c r="UWP47" s="5"/>
      <c r="UWQ47" s="5"/>
      <c r="UWR47" s="5"/>
      <c r="UWS47" s="5"/>
      <c r="UWT47" s="5"/>
      <c r="UWU47" s="5"/>
      <c r="UWV47" s="5"/>
      <c r="UWW47" s="5"/>
      <c r="UWX47" s="5"/>
      <c r="UWY47" s="5"/>
      <c r="UWZ47" s="5"/>
      <c r="UXA47" s="5"/>
      <c r="UXB47" s="5"/>
      <c r="UXC47" s="5"/>
      <c r="UXD47" s="5"/>
      <c r="UXE47" s="5"/>
      <c r="UXF47" s="5"/>
      <c r="UXG47" s="5"/>
      <c r="UXH47" s="5"/>
      <c r="UXI47" s="5"/>
      <c r="UXJ47" s="5"/>
      <c r="UXK47" s="5"/>
      <c r="UXL47" s="5"/>
      <c r="UXM47" s="5"/>
      <c r="UXN47" s="5"/>
      <c r="UXO47" s="5"/>
      <c r="UXP47" s="5"/>
      <c r="UXQ47" s="5"/>
      <c r="UXR47" s="5"/>
      <c r="UXS47" s="5"/>
      <c r="UXT47" s="5"/>
      <c r="UXU47" s="5"/>
      <c r="UXV47" s="5"/>
      <c r="UXW47" s="5"/>
      <c r="UXX47" s="5"/>
      <c r="UXY47" s="5"/>
      <c r="UXZ47" s="5"/>
      <c r="UYA47" s="5"/>
      <c r="UYB47" s="5"/>
      <c r="UYC47" s="5"/>
      <c r="UYD47" s="5"/>
      <c r="UYE47" s="5"/>
      <c r="UYF47" s="5"/>
      <c r="UYG47" s="5"/>
      <c r="UYH47" s="5"/>
      <c r="UYI47" s="5"/>
      <c r="UYJ47" s="5"/>
      <c r="UYK47" s="5"/>
      <c r="UYL47" s="5"/>
      <c r="UYM47" s="5"/>
      <c r="UYN47" s="5"/>
      <c r="UYO47" s="5"/>
      <c r="UYP47" s="5"/>
      <c r="UYQ47" s="5"/>
      <c r="UYR47" s="5"/>
      <c r="UYS47" s="5"/>
      <c r="UYT47" s="5"/>
      <c r="UYU47" s="5"/>
      <c r="UYV47" s="5"/>
      <c r="UYW47" s="5"/>
      <c r="UYX47" s="5"/>
      <c r="UYY47" s="5"/>
      <c r="UYZ47" s="5"/>
      <c r="UZA47" s="5"/>
      <c r="UZB47" s="5"/>
      <c r="UZC47" s="5"/>
      <c r="UZD47" s="5"/>
      <c r="UZE47" s="5"/>
      <c r="UZF47" s="5"/>
      <c r="UZG47" s="5"/>
      <c r="UZH47" s="5"/>
      <c r="UZI47" s="5"/>
      <c r="UZJ47" s="5"/>
      <c r="UZK47" s="5"/>
      <c r="UZL47" s="5"/>
      <c r="UZM47" s="5"/>
      <c r="UZN47" s="5"/>
      <c r="UZO47" s="5"/>
      <c r="UZP47" s="5"/>
      <c r="UZQ47" s="5"/>
      <c r="UZR47" s="5"/>
      <c r="UZS47" s="5"/>
      <c r="UZT47" s="5"/>
      <c r="UZU47" s="5"/>
      <c r="UZV47" s="5"/>
      <c r="UZW47" s="5"/>
      <c r="UZX47" s="5"/>
      <c r="UZY47" s="5"/>
      <c r="UZZ47" s="5"/>
      <c r="VAA47" s="5"/>
      <c r="VAB47" s="5"/>
      <c r="VAC47" s="5"/>
      <c r="VAD47" s="5"/>
      <c r="VAE47" s="5"/>
      <c r="VAF47" s="5"/>
      <c r="VAG47" s="5"/>
      <c r="VAH47" s="5"/>
      <c r="VAI47" s="5"/>
      <c r="VAJ47" s="5"/>
      <c r="VAK47" s="5"/>
      <c r="VAL47" s="5"/>
      <c r="VAM47" s="5"/>
      <c r="VAN47" s="5"/>
      <c r="VAO47" s="5"/>
      <c r="VAP47" s="5"/>
      <c r="VAQ47" s="5"/>
      <c r="VAR47" s="5"/>
      <c r="VAS47" s="5"/>
      <c r="VAT47" s="5"/>
      <c r="VAU47" s="5"/>
      <c r="VAV47" s="5"/>
      <c r="VAW47" s="5"/>
      <c r="VAX47" s="5"/>
      <c r="VAY47" s="5"/>
      <c r="VAZ47" s="5"/>
      <c r="VBA47" s="5"/>
      <c r="VBB47" s="5"/>
      <c r="VBC47" s="5"/>
      <c r="VBD47" s="5"/>
      <c r="VBE47" s="5"/>
      <c r="VBF47" s="5"/>
      <c r="VBG47" s="5"/>
      <c r="VBH47" s="5"/>
      <c r="VBI47" s="5"/>
      <c r="VBJ47" s="5"/>
      <c r="VBK47" s="5"/>
      <c r="VBL47" s="5"/>
      <c r="VBM47" s="5"/>
      <c r="VBN47" s="5"/>
      <c r="VBO47" s="5"/>
      <c r="VBP47" s="5"/>
      <c r="VBQ47" s="5"/>
      <c r="VBR47" s="5"/>
      <c r="VBS47" s="5"/>
      <c r="VBT47" s="5"/>
      <c r="VBU47" s="5"/>
      <c r="VBV47" s="5"/>
      <c r="VBW47" s="5"/>
      <c r="VBX47" s="5"/>
      <c r="VBY47" s="5"/>
      <c r="VBZ47" s="5"/>
      <c r="VCA47" s="5"/>
      <c r="VCB47" s="5"/>
      <c r="VCC47" s="5"/>
      <c r="VCD47" s="5"/>
      <c r="VCE47" s="5"/>
      <c r="VCF47" s="5"/>
      <c r="VCG47" s="5"/>
      <c r="VCH47" s="5"/>
      <c r="VCI47" s="5"/>
      <c r="VCJ47" s="5"/>
      <c r="VCK47" s="5"/>
      <c r="VCL47" s="5"/>
      <c r="VCM47" s="5"/>
      <c r="VCN47" s="5"/>
      <c r="VCO47" s="5"/>
      <c r="VCP47" s="5"/>
      <c r="VCQ47" s="5"/>
      <c r="VCR47" s="5"/>
      <c r="VCS47" s="5"/>
      <c r="VCT47" s="5"/>
      <c r="VCU47" s="5"/>
      <c r="VCV47" s="5"/>
      <c r="VCW47" s="5"/>
      <c r="VCX47" s="5"/>
      <c r="VCY47" s="5"/>
      <c r="VCZ47" s="5"/>
      <c r="VDA47" s="5"/>
      <c r="VDB47" s="5"/>
      <c r="VDC47" s="5"/>
      <c r="VDD47" s="5"/>
      <c r="VDE47" s="5"/>
      <c r="VDF47" s="5"/>
      <c r="VDG47" s="5"/>
      <c r="VDH47" s="5"/>
      <c r="VDI47" s="5"/>
      <c r="VDJ47" s="5"/>
      <c r="VDK47" s="5"/>
      <c r="VDL47" s="5"/>
      <c r="VDM47" s="5"/>
      <c r="VDN47" s="5"/>
      <c r="VDO47" s="5"/>
      <c r="VDP47" s="5"/>
      <c r="VDQ47" s="5"/>
      <c r="VDR47" s="5"/>
      <c r="VDS47" s="5"/>
      <c r="VDT47" s="5"/>
      <c r="VDU47" s="5"/>
      <c r="VDV47" s="5"/>
      <c r="VDW47" s="5"/>
      <c r="VDX47" s="5"/>
      <c r="VDY47" s="5"/>
      <c r="VDZ47" s="5"/>
      <c r="VEA47" s="5"/>
      <c r="VEB47" s="5"/>
      <c r="VEC47" s="5"/>
      <c r="VED47" s="5"/>
      <c r="VEE47" s="5"/>
      <c r="VEF47" s="5"/>
      <c r="VEG47" s="5"/>
      <c r="VEH47" s="5"/>
      <c r="VEI47" s="5"/>
      <c r="VEJ47" s="5"/>
      <c r="VEK47" s="5"/>
      <c r="VEL47" s="5"/>
      <c r="VEM47" s="5"/>
      <c r="VEN47" s="5"/>
      <c r="VEO47" s="5"/>
      <c r="VEP47" s="5"/>
      <c r="VEQ47" s="5"/>
      <c r="VER47" s="5"/>
      <c r="VES47" s="5"/>
      <c r="VET47" s="5"/>
      <c r="VEU47" s="5"/>
      <c r="VEV47" s="5"/>
      <c r="VEW47" s="5"/>
      <c r="VEX47" s="5"/>
      <c r="VEY47" s="5"/>
      <c r="VEZ47" s="5"/>
      <c r="VFA47" s="5"/>
      <c r="VFB47" s="5"/>
      <c r="VFC47" s="5"/>
      <c r="VFD47" s="5"/>
      <c r="VFE47" s="5"/>
      <c r="VFF47" s="5"/>
      <c r="VFG47" s="5"/>
      <c r="VFH47" s="5"/>
      <c r="VFI47" s="5"/>
      <c r="VFJ47" s="5"/>
      <c r="VFK47" s="5"/>
      <c r="VFL47" s="5"/>
      <c r="VFM47" s="5"/>
      <c r="VFN47" s="5"/>
      <c r="VFO47" s="5"/>
      <c r="VFP47" s="5"/>
      <c r="VFQ47" s="5"/>
      <c r="VFR47" s="5"/>
      <c r="VFS47" s="5"/>
      <c r="VFT47" s="5"/>
      <c r="VFU47" s="5"/>
      <c r="VFV47" s="5"/>
      <c r="VFW47" s="5"/>
      <c r="VFX47" s="5"/>
      <c r="VFY47" s="5"/>
      <c r="VFZ47" s="5"/>
      <c r="VGA47" s="5"/>
      <c r="VGB47" s="5"/>
      <c r="VGC47" s="5"/>
      <c r="VGD47" s="5"/>
      <c r="VGE47" s="5"/>
      <c r="VGF47" s="5"/>
      <c r="VGG47" s="5"/>
      <c r="VGH47" s="5"/>
      <c r="VGI47" s="5"/>
      <c r="VGJ47" s="5"/>
      <c r="VGK47" s="5"/>
      <c r="VGL47" s="5"/>
      <c r="VGM47" s="5"/>
      <c r="VGN47" s="5"/>
      <c r="VGO47" s="5"/>
      <c r="VGP47" s="5"/>
      <c r="VGQ47" s="5"/>
      <c r="VGR47" s="5"/>
      <c r="VGS47" s="5"/>
      <c r="VGT47" s="5"/>
      <c r="VGU47" s="5"/>
      <c r="VGV47" s="5"/>
      <c r="VGW47" s="5"/>
      <c r="VGX47" s="5"/>
      <c r="VGY47" s="5"/>
      <c r="VGZ47" s="5"/>
      <c r="VHA47" s="5"/>
      <c r="VHB47" s="5"/>
      <c r="VHC47" s="5"/>
      <c r="VHD47" s="5"/>
      <c r="VHE47" s="5"/>
      <c r="VHF47" s="5"/>
      <c r="VHG47" s="5"/>
      <c r="VHH47" s="5"/>
      <c r="VHI47" s="5"/>
      <c r="VHJ47" s="5"/>
      <c r="VHK47" s="5"/>
      <c r="VHL47" s="5"/>
      <c r="VHM47" s="5"/>
      <c r="VHN47" s="5"/>
      <c r="VHO47" s="5"/>
      <c r="VHP47" s="5"/>
      <c r="VHQ47" s="5"/>
      <c r="VHR47" s="5"/>
      <c r="VHS47" s="5"/>
      <c r="VHT47" s="5"/>
      <c r="VHU47" s="5"/>
      <c r="VHV47" s="5"/>
      <c r="VHW47" s="5"/>
      <c r="VHX47" s="5"/>
      <c r="VHY47" s="5"/>
      <c r="VHZ47" s="5"/>
      <c r="VIA47" s="5"/>
      <c r="VIB47" s="5"/>
      <c r="VIC47" s="5"/>
      <c r="VID47" s="5"/>
      <c r="VIE47" s="5"/>
      <c r="VIF47" s="5"/>
      <c r="VIG47" s="5"/>
      <c r="VIH47" s="5"/>
      <c r="VII47" s="5"/>
      <c r="VIJ47" s="5"/>
      <c r="VIK47" s="5"/>
      <c r="VIL47" s="5"/>
      <c r="VIM47" s="5"/>
      <c r="VIN47" s="5"/>
      <c r="VIO47" s="5"/>
      <c r="VIP47" s="5"/>
      <c r="VIQ47" s="5"/>
      <c r="VIR47" s="5"/>
      <c r="VIS47" s="5"/>
      <c r="VIT47" s="5"/>
      <c r="VIU47" s="5"/>
      <c r="VIV47" s="5"/>
      <c r="VIW47" s="5"/>
      <c r="VIX47" s="5"/>
      <c r="VIY47" s="5"/>
      <c r="VIZ47" s="5"/>
      <c r="VJA47" s="5"/>
      <c r="VJB47" s="5"/>
      <c r="VJC47" s="5"/>
      <c r="VJD47" s="5"/>
      <c r="VJE47" s="5"/>
      <c r="VJF47" s="5"/>
      <c r="VJG47" s="5"/>
      <c r="VJH47" s="5"/>
      <c r="VJI47" s="5"/>
      <c r="VJJ47" s="5"/>
      <c r="VJK47" s="5"/>
      <c r="VJL47" s="5"/>
      <c r="VJM47" s="5"/>
      <c r="VJN47" s="5"/>
      <c r="VJO47" s="5"/>
      <c r="VJP47" s="5"/>
      <c r="VJQ47" s="5"/>
      <c r="VJR47" s="5"/>
      <c r="VJS47" s="5"/>
      <c r="VJT47" s="5"/>
      <c r="VJU47" s="5"/>
      <c r="VJV47" s="5"/>
      <c r="VJW47" s="5"/>
      <c r="VJX47" s="5"/>
      <c r="VJY47" s="5"/>
      <c r="VJZ47" s="5"/>
      <c r="VKA47" s="5"/>
      <c r="VKB47" s="5"/>
      <c r="VKC47" s="5"/>
      <c r="VKD47" s="5"/>
      <c r="VKE47" s="5"/>
      <c r="VKF47" s="5"/>
      <c r="VKG47" s="5"/>
      <c r="VKH47" s="5"/>
      <c r="VKI47" s="5"/>
      <c r="VKJ47" s="5"/>
      <c r="VKK47" s="5"/>
      <c r="VKL47" s="5"/>
      <c r="VKM47" s="5"/>
      <c r="VKN47" s="5"/>
      <c r="VKO47" s="5"/>
      <c r="VKP47" s="5"/>
      <c r="VKQ47" s="5"/>
      <c r="VKR47" s="5"/>
      <c r="VKS47" s="5"/>
      <c r="VKT47" s="5"/>
      <c r="VKU47" s="5"/>
      <c r="VKV47" s="5"/>
      <c r="VKW47" s="5"/>
      <c r="VKX47" s="5"/>
      <c r="VKY47" s="5"/>
      <c r="VKZ47" s="5"/>
      <c r="VLA47" s="5"/>
      <c r="VLB47" s="5"/>
      <c r="VLC47" s="5"/>
      <c r="VLD47" s="5"/>
      <c r="VLE47" s="5"/>
      <c r="VLF47" s="5"/>
      <c r="VLG47" s="5"/>
      <c r="VLH47" s="5"/>
      <c r="VLI47" s="5"/>
      <c r="VLJ47" s="5"/>
      <c r="VLK47" s="5"/>
      <c r="VLL47" s="5"/>
      <c r="VLM47" s="5"/>
      <c r="VLN47" s="5"/>
      <c r="VLO47" s="5"/>
      <c r="VLP47" s="5"/>
      <c r="VLQ47" s="5"/>
      <c r="VLR47" s="5"/>
      <c r="VLS47" s="5"/>
      <c r="VLT47" s="5"/>
      <c r="VLU47" s="5"/>
      <c r="VLV47" s="5"/>
      <c r="VLW47" s="5"/>
      <c r="VLX47" s="5"/>
      <c r="VLY47" s="5"/>
      <c r="VLZ47" s="5"/>
      <c r="VMA47" s="5"/>
      <c r="VMB47" s="5"/>
      <c r="VMC47" s="5"/>
      <c r="VMD47" s="5"/>
      <c r="VME47" s="5"/>
      <c r="VMF47" s="5"/>
      <c r="VMG47" s="5"/>
      <c r="VMH47" s="5"/>
      <c r="VMI47" s="5"/>
      <c r="VMJ47" s="5"/>
      <c r="VMK47" s="5"/>
      <c r="VML47" s="5"/>
      <c r="VMM47" s="5"/>
      <c r="VMN47" s="5"/>
      <c r="VMO47" s="5"/>
      <c r="VMP47" s="5"/>
      <c r="VMQ47" s="5"/>
      <c r="VMR47" s="5"/>
      <c r="VMS47" s="5"/>
      <c r="VMT47" s="5"/>
      <c r="VMU47" s="5"/>
      <c r="VMV47" s="5"/>
      <c r="VMW47" s="5"/>
      <c r="VMX47" s="5"/>
      <c r="VMY47" s="5"/>
      <c r="VMZ47" s="5"/>
      <c r="VNA47" s="5"/>
      <c r="VNB47" s="5"/>
      <c r="VNC47" s="5"/>
      <c r="VND47" s="5"/>
      <c r="VNE47" s="5"/>
      <c r="VNF47" s="5"/>
      <c r="VNG47" s="5"/>
      <c r="VNH47" s="5"/>
      <c r="VNI47" s="5"/>
      <c r="VNJ47" s="5"/>
      <c r="VNK47" s="5"/>
      <c r="VNL47" s="5"/>
      <c r="VNM47" s="5"/>
      <c r="VNN47" s="5"/>
      <c r="VNO47" s="5"/>
      <c r="VNP47" s="5"/>
      <c r="VNQ47" s="5"/>
      <c r="VNR47" s="5"/>
      <c r="VNS47" s="5"/>
      <c r="VNT47" s="5"/>
      <c r="VNU47" s="5"/>
      <c r="VNV47" s="5"/>
      <c r="VNW47" s="5"/>
      <c r="VNX47" s="5"/>
      <c r="VNY47" s="5"/>
      <c r="VNZ47" s="5"/>
      <c r="VOA47" s="5"/>
      <c r="VOB47" s="5"/>
      <c r="VOC47" s="5"/>
      <c r="VOD47" s="5"/>
      <c r="VOE47" s="5"/>
      <c r="VOF47" s="5"/>
      <c r="VOG47" s="5"/>
      <c r="VOH47" s="5"/>
      <c r="VOI47" s="5"/>
      <c r="VOJ47" s="5"/>
      <c r="VOK47" s="5"/>
      <c r="VOL47" s="5"/>
      <c r="VOM47" s="5"/>
      <c r="VON47" s="5"/>
      <c r="VOO47" s="5"/>
      <c r="VOP47" s="5"/>
      <c r="VOQ47" s="5"/>
      <c r="VOR47" s="5"/>
      <c r="VOS47" s="5"/>
      <c r="VOT47" s="5"/>
      <c r="VOU47" s="5"/>
      <c r="VOV47" s="5"/>
      <c r="VOW47" s="5"/>
      <c r="VOX47" s="5"/>
      <c r="VOY47" s="5"/>
      <c r="VOZ47" s="5"/>
      <c r="VPA47" s="5"/>
      <c r="VPB47" s="5"/>
      <c r="VPC47" s="5"/>
      <c r="VPD47" s="5"/>
      <c r="VPE47" s="5"/>
      <c r="VPF47" s="5"/>
      <c r="VPG47" s="5"/>
      <c r="VPH47" s="5"/>
      <c r="VPI47" s="5"/>
      <c r="VPJ47" s="5"/>
      <c r="VPK47" s="5"/>
      <c r="VPL47" s="5"/>
      <c r="VPM47" s="5"/>
      <c r="VPN47" s="5"/>
      <c r="VPO47" s="5"/>
      <c r="VPP47" s="5"/>
      <c r="VPQ47" s="5"/>
      <c r="VPR47" s="5"/>
      <c r="VPS47" s="5"/>
      <c r="VPT47" s="5"/>
      <c r="VPU47" s="5"/>
      <c r="VPV47" s="5"/>
      <c r="VPW47" s="5"/>
      <c r="VPX47" s="5"/>
      <c r="VPY47" s="5"/>
      <c r="VPZ47" s="5"/>
      <c r="VQA47" s="5"/>
      <c r="VQB47" s="5"/>
      <c r="VQC47" s="5"/>
      <c r="VQD47" s="5"/>
      <c r="VQE47" s="5"/>
      <c r="VQF47" s="5"/>
      <c r="VQG47" s="5"/>
      <c r="VQH47" s="5"/>
      <c r="VQI47" s="5"/>
      <c r="VQJ47" s="5"/>
      <c r="VQK47" s="5"/>
      <c r="VQL47" s="5"/>
      <c r="VQM47" s="5"/>
      <c r="VQN47" s="5"/>
      <c r="VQO47" s="5"/>
      <c r="VQP47" s="5"/>
      <c r="VQQ47" s="5"/>
      <c r="VQR47" s="5"/>
      <c r="VQS47" s="5"/>
      <c r="VQT47" s="5"/>
      <c r="VQU47" s="5"/>
      <c r="VQV47" s="5"/>
      <c r="VQW47" s="5"/>
      <c r="VQX47" s="5"/>
      <c r="VQY47" s="5"/>
      <c r="VQZ47" s="5"/>
      <c r="VRA47" s="5"/>
      <c r="VRB47" s="5"/>
      <c r="VRC47" s="5"/>
      <c r="VRD47" s="5"/>
      <c r="VRE47" s="5"/>
      <c r="VRF47" s="5"/>
      <c r="VRG47" s="5"/>
      <c r="VRH47" s="5"/>
      <c r="VRI47" s="5"/>
      <c r="VRJ47" s="5"/>
      <c r="VRK47" s="5"/>
      <c r="VRL47" s="5"/>
      <c r="VRM47" s="5"/>
      <c r="VRN47" s="5"/>
      <c r="VRO47" s="5"/>
      <c r="VRP47" s="5"/>
      <c r="VRQ47" s="5"/>
      <c r="VRR47" s="5"/>
      <c r="VRS47" s="5"/>
      <c r="VRT47" s="5"/>
      <c r="VRU47" s="5"/>
      <c r="VRV47" s="5"/>
      <c r="VRW47" s="5"/>
      <c r="VRX47" s="5"/>
      <c r="VRY47" s="5"/>
      <c r="VRZ47" s="5"/>
      <c r="VSA47" s="5"/>
      <c r="VSB47" s="5"/>
      <c r="VSC47" s="5"/>
      <c r="VSD47" s="5"/>
      <c r="VSE47" s="5"/>
      <c r="VSF47" s="5"/>
      <c r="VSG47" s="5"/>
      <c r="VSH47" s="5"/>
      <c r="VSI47" s="5"/>
      <c r="VSJ47" s="5"/>
      <c r="VSK47" s="5"/>
      <c r="VSL47" s="5"/>
      <c r="VSM47" s="5"/>
      <c r="VSN47" s="5"/>
      <c r="VSO47" s="5"/>
      <c r="VSP47" s="5"/>
      <c r="VSQ47" s="5"/>
      <c r="VSR47" s="5"/>
      <c r="VSS47" s="5"/>
      <c r="VST47" s="5"/>
      <c r="VSU47" s="5"/>
      <c r="VSV47" s="5"/>
      <c r="VSW47" s="5"/>
      <c r="VSX47" s="5"/>
      <c r="VSY47" s="5"/>
      <c r="VSZ47" s="5"/>
      <c r="VTA47" s="5"/>
      <c r="VTB47" s="5"/>
      <c r="VTC47" s="5"/>
      <c r="VTD47" s="5"/>
      <c r="VTE47" s="5"/>
      <c r="VTF47" s="5"/>
      <c r="VTG47" s="5"/>
      <c r="VTH47" s="5"/>
      <c r="VTI47" s="5"/>
      <c r="VTJ47" s="5"/>
      <c r="VTK47" s="5"/>
      <c r="VTL47" s="5"/>
      <c r="VTM47" s="5"/>
      <c r="VTN47" s="5"/>
      <c r="VTO47" s="5"/>
      <c r="VTP47" s="5"/>
      <c r="VTQ47" s="5"/>
      <c r="VTR47" s="5"/>
      <c r="VTS47" s="5"/>
      <c r="VTT47" s="5"/>
      <c r="VTU47" s="5"/>
      <c r="VTV47" s="5"/>
      <c r="VTW47" s="5"/>
      <c r="VTX47" s="5"/>
      <c r="VTY47" s="5"/>
      <c r="VTZ47" s="5"/>
      <c r="VUA47" s="5"/>
      <c r="VUB47" s="5"/>
      <c r="VUC47" s="5"/>
      <c r="VUD47" s="5"/>
      <c r="VUE47" s="5"/>
      <c r="VUF47" s="5"/>
      <c r="VUG47" s="5"/>
      <c r="VUH47" s="5"/>
      <c r="VUI47" s="5"/>
      <c r="VUJ47" s="5"/>
      <c r="VUK47" s="5"/>
      <c r="VUL47" s="5"/>
      <c r="VUM47" s="5"/>
      <c r="VUN47" s="5"/>
      <c r="VUO47" s="5"/>
      <c r="VUP47" s="5"/>
      <c r="VUQ47" s="5"/>
      <c r="VUR47" s="5"/>
      <c r="VUS47" s="5"/>
      <c r="VUT47" s="5"/>
      <c r="VUU47" s="5"/>
      <c r="VUV47" s="5"/>
      <c r="VUW47" s="5"/>
      <c r="VUX47" s="5"/>
      <c r="VUY47" s="5"/>
      <c r="VUZ47" s="5"/>
      <c r="VVA47" s="5"/>
      <c r="VVB47" s="5"/>
      <c r="VVC47" s="5"/>
      <c r="VVD47" s="5"/>
      <c r="VVE47" s="5"/>
      <c r="VVF47" s="5"/>
      <c r="VVG47" s="5"/>
      <c r="VVH47" s="5"/>
      <c r="VVI47" s="5"/>
      <c r="VVJ47" s="5"/>
      <c r="VVK47" s="5"/>
      <c r="VVL47" s="5"/>
      <c r="VVM47" s="5"/>
      <c r="VVN47" s="5"/>
      <c r="VVO47" s="5"/>
      <c r="VVP47" s="5"/>
      <c r="VVQ47" s="5"/>
      <c r="VVR47" s="5"/>
      <c r="VVS47" s="5"/>
      <c r="VVT47" s="5"/>
      <c r="VVU47" s="5"/>
      <c r="VVV47" s="5"/>
      <c r="VVW47" s="5"/>
      <c r="VVX47" s="5"/>
      <c r="VVY47" s="5"/>
      <c r="VVZ47" s="5"/>
      <c r="VWA47" s="5"/>
      <c r="VWB47" s="5"/>
      <c r="VWC47" s="5"/>
      <c r="VWD47" s="5"/>
      <c r="VWE47" s="5"/>
      <c r="VWF47" s="5"/>
      <c r="VWG47" s="5"/>
      <c r="VWH47" s="5"/>
      <c r="VWI47" s="5"/>
      <c r="VWJ47" s="5"/>
      <c r="VWK47" s="5"/>
      <c r="VWL47" s="5"/>
      <c r="VWM47" s="5"/>
      <c r="VWN47" s="5"/>
      <c r="VWO47" s="5"/>
      <c r="VWP47" s="5"/>
      <c r="VWQ47" s="5"/>
      <c r="VWR47" s="5"/>
      <c r="VWS47" s="5"/>
      <c r="VWT47" s="5"/>
      <c r="VWU47" s="5"/>
      <c r="VWV47" s="5"/>
      <c r="VWW47" s="5"/>
      <c r="VWX47" s="5"/>
      <c r="VWY47" s="5"/>
      <c r="VWZ47" s="5"/>
      <c r="VXA47" s="5"/>
      <c r="VXB47" s="5"/>
      <c r="VXC47" s="5"/>
      <c r="VXD47" s="5"/>
      <c r="VXE47" s="5"/>
      <c r="VXF47" s="5"/>
      <c r="VXG47" s="5"/>
      <c r="VXH47" s="5"/>
      <c r="VXI47" s="5"/>
      <c r="VXJ47" s="5"/>
      <c r="VXK47" s="5"/>
      <c r="VXL47" s="5"/>
      <c r="VXM47" s="5"/>
      <c r="VXN47" s="5"/>
      <c r="VXO47" s="5"/>
      <c r="VXP47" s="5"/>
      <c r="VXQ47" s="5"/>
      <c r="VXR47" s="5"/>
      <c r="VXS47" s="5"/>
      <c r="VXT47" s="5"/>
      <c r="VXU47" s="5"/>
      <c r="VXV47" s="5"/>
      <c r="VXW47" s="5"/>
      <c r="VXX47" s="5"/>
      <c r="VXY47" s="5"/>
      <c r="VXZ47" s="5"/>
      <c r="VYA47" s="5"/>
      <c r="VYB47" s="5"/>
      <c r="VYC47" s="5"/>
      <c r="VYD47" s="5"/>
      <c r="VYE47" s="5"/>
      <c r="VYF47" s="5"/>
      <c r="VYG47" s="5"/>
      <c r="VYH47" s="5"/>
      <c r="VYI47" s="5"/>
      <c r="VYJ47" s="5"/>
      <c r="VYK47" s="5"/>
      <c r="VYL47" s="5"/>
      <c r="VYM47" s="5"/>
      <c r="VYN47" s="5"/>
      <c r="VYO47" s="5"/>
      <c r="VYP47" s="5"/>
      <c r="VYQ47" s="5"/>
      <c r="VYR47" s="5"/>
      <c r="VYS47" s="5"/>
      <c r="VYT47" s="5"/>
      <c r="VYU47" s="5"/>
      <c r="VYV47" s="5"/>
      <c r="VYW47" s="5"/>
      <c r="VYX47" s="5"/>
      <c r="VYY47" s="5"/>
      <c r="VYZ47" s="5"/>
      <c r="VZA47" s="5"/>
      <c r="VZB47" s="5"/>
      <c r="VZC47" s="5"/>
      <c r="VZD47" s="5"/>
      <c r="VZE47" s="5"/>
      <c r="VZF47" s="5"/>
      <c r="VZG47" s="5"/>
      <c r="VZH47" s="5"/>
      <c r="VZI47" s="5"/>
      <c r="VZJ47" s="5"/>
      <c r="VZK47" s="5"/>
      <c r="VZL47" s="5"/>
      <c r="VZM47" s="5"/>
      <c r="VZN47" s="5"/>
      <c r="VZO47" s="5"/>
      <c r="VZP47" s="5"/>
      <c r="VZQ47" s="5"/>
      <c r="VZR47" s="5"/>
      <c r="VZS47" s="5"/>
      <c r="VZT47" s="5"/>
      <c r="VZU47" s="5"/>
      <c r="VZV47" s="5"/>
      <c r="VZW47" s="5"/>
      <c r="VZX47" s="5"/>
      <c r="VZY47" s="5"/>
      <c r="VZZ47" s="5"/>
      <c r="WAA47" s="5"/>
      <c r="WAB47" s="5"/>
      <c r="WAC47" s="5"/>
      <c r="WAD47" s="5"/>
      <c r="WAE47" s="5"/>
      <c r="WAF47" s="5"/>
      <c r="WAG47" s="5"/>
      <c r="WAH47" s="5"/>
      <c r="WAI47" s="5"/>
      <c r="WAJ47" s="5"/>
      <c r="WAK47" s="5"/>
      <c r="WAL47" s="5"/>
      <c r="WAM47" s="5"/>
      <c r="WAN47" s="5"/>
      <c r="WAO47" s="5"/>
      <c r="WAP47" s="5"/>
      <c r="WAQ47" s="5"/>
      <c r="WAR47" s="5"/>
      <c r="WAS47" s="5"/>
      <c r="WAT47" s="5"/>
      <c r="WAU47" s="5"/>
      <c r="WAV47" s="5"/>
      <c r="WAW47" s="5"/>
      <c r="WAX47" s="5"/>
      <c r="WAY47" s="5"/>
      <c r="WAZ47" s="5"/>
      <c r="WBA47" s="5"/>
      <c r="WBB47" s="5"/>
      <c r="WBC47" s="5"/>
      <c r="WBD47" s="5"/>
      <c r="WBE47" s="5"/>
      <c r="WBF47" s="5"/>
      <c r="WBG47" s="5"/>
      <c r="WBH47" s="5"/>
      <c r="WBI47" s="5"/>
      <c r="WBJ47" s="5"/>
      <c r="WBK47" s="5"/>
      <c r="WBL47" s="5"/>
      <c r="WBM47" s="5"/>
      <c r="WBN47" s="5"/>
      <c r="WBO47" s="5"/>
      <c r="WBP47" s="5"/>
      <c r="WBQ47" s="5"/>
      <c r="WBR47" s="5"/>
      <c r="WBS47" s="5"/>
      <c r="WBT47" s="5"/>
      <c r="WBU47" s="5"/>
      <c r="WBV47" s="5"/>
      <c r="WBW47" s="5"/>
      <c r="WBX47" s="5"/>
      <c r="WBY47" s="5"/>
      <c r="WBZ47" s="5"/>
      <c r="WCA47" s="5"/>
      <c r="WCB47" s="5"/>
      <c r="WCC47" s="5"/>
      <c r="WCD47" s="5"/>
      <c r="WCE47" s="5"/>
      <c r="WCF47" s="5"/>
      <c r="WCG47" s="5"/>
      <c r="WCH47" s="5"/>
      <c r="WCI47" s="5"/>
      <c r="WCJ47" s="5"/>
      <c r="WCK47" s="5"/>
      <c r="WCL47" s="5"/>
      <c r="WCM47" s="5"/>
      <c r="WCN47" s="5"/>
      <c r="WCO47" s="5"/>
      <c r="WCP47" s="5"/>
      <c r="WCQ47" s="5"/>
      <c r="WCR47" s="5"/>
      <c r="WCS47" s="5"/>
      <c r="WCT47" s="5"/>
      <c r="WCU47" s="5"/>
      <c r="WCV47" s="5"/>
      <c r="WCW47" s="5"/>
      <c r="WCX47" s="5"/>
      <c r="WCY47" s="5"/>
      <c r="WCZ47" s="5"/>
      <c r="WDA47" s="5"/>
      <c r="WDB47" s="5"/>
      <c r="WDC47" s="5"/>
      <c r="WDD47" s="5"/>
      <c r="WDE47" s="5"/>
      <c r="WDF47" s="5"/>
      <c r="WDG47" s="5"/>
      <c r="WDH47" s="5"/>
      <c r="WDI47" s="5"/>
      <c r="WDJ47" s="5"/>
      <c r="WDK47" s="5"/>
      <c r="WDL47" s="5"/>
      <c r="WDM47" s="5"/>
      <c r="WDN47" s="5"/>
      <c r="WDO47" s="5"/>
      <c r="WDP47" s="5"/>
      <c r="WDQ47" s="5"/>
      <c r="WDR47" s="5"/>
      <c r="WDS47" s="5"/>
      <c r="WDT47" s="5"/>
      <c r="WDU47" s="5"/>
      <c r="WDV47" s="5"/>
      <c r="WDW47" s="5"/>
      <c r="WDX47" s="5"/>
      <c r="WDY47" s="5"/>
      <c r="WDZ47" s="5"/>
      <c r="WEA47" s="5"/>
      <c r="WEB47" s="5"/>
      <c r="WEC47" s="5"/>
      <c r="WED47" s="5"/>
      <c r="WEE47" s="5"/>
      <c r="WEF47" s="5"/>
      <c r="WEG47" s="5"/>
      <c r="WEH47" s="5"/>
      <c r="WEI47" s="5"/>
      <c r="WEJ47" s="5"/>
      <c r="WEK47" s="5"/>
      <c r="WEL47" s="5"/>
      <c r="WEM47" s="5"/>
      <c r="WEN47" s="5"/>
      <c r="WEO47" s="5"/>
      <c r="WEP47" s="5"/>
      <c r="WEQ47" s="5"/>
      <c r="WER47" s="5"/>
      <c r="WES47" s="5"/>
      <c r="WET47" s="5"/>
      <c r="WEU47" s="5"/>
      <c r="WEV47" s="5"/>
      <c r="WEW47" s="5"/>
      <c r="WEX47" s="5"/>
      <c r="WEY47" s="5"/>
      <c r="WEZ47" s="5"/>
      <c r="WFA47" s="5"/>
      <c r="WFB47" s="5"/>
      <c r="WFC47" s="5"/>
      <c r="WFD47" s="5"/>
      <c r="WFE47" s="5"/>
      <c r="WFF47" s="5"/>
      <c r="WFG47" s="5"/>
      <c r="WFH47" s="5"/>
      <c r="WFI47" s="5"/>
      <c r="WFJ47" s="5"/>
      <c r="WFK47" s="5"/>
      <c r="WFL47" s="5"/>
      <c r="WFM47" s="5"/>
      <c r="WFN47" s="5"/>
      <c r="WFO47" s="5"/>
      <c r="WFP47" s="5"/>
      <c r="WFQ47" s="5"/>
      <c r="WFR47" s="5"/>
      <c r="WFS47" s="5"/>
      <c r="WFT47" s="5"/>
      <c r="WFU47" s="5"/>
      <c r="WFV47" s="5"/>
      <c r="WFW47" s="5"/>
      <c r="WFX47" s="5"/>
      <c r="WFY47" s="5"/>
      <c r="WFZ47" s="5"/>
      <c r="WGA47" s="5"/>
      <c r="WGB47" s="5"/>
      <c r="WGC47" s="5"/>
      <c r="WGD47" s="5"/>
      <c r="WGE47" s="5"/>
      <c r="WGF47" s="5"/>
      <c r="WGG47" s="5"/>
      <c r="WGH47" s="5"/>
      <c r="WGI47" s="5"/>
      <c r="WGJ47" s="5"/>
      <c r="WGK47" s="5"/>
      <c r="WGL47" s="5"/>
      <c r="WGM47" s="5"/>
      <c r="WGN47" s="5"/>
      <c r="WGO47" s="5"/>
      <c r="WGP47" s="5"/>
      <c r="WGQ47" s="5"/>
      <c r="WGR47" s="5"/>
      <c r="WGS47" s="5"/>
      <c r="WGT47" s="5"/>
      <c r="WGU47" s="5"/>
      <c r="WGV47" s="5"/>
      <c r="WGW47" s="5"/>
      <c r="WGX47" s="5"/>
      <c r="WGY47" s="5"/>
      <c r="WGZ47" s="5"/>
      <c r="WHA47" s="5"/>
      <c r="WHB47" s="5"/>
      <c r="WHC47" s="5"/>
      <c r="WHD47" s="5"/>
      <c r="WHE47" s="5"/>
      <c r="WHF47" s="5"/>
      <c r="WHG47" s="5"/>
      <c r="WHH47" s="5"/>
      <c r="WHI47" s="5"/>
      <c r="WHJ47" s="5"/>
      <c r="WHK47" s="5"/>
      <c r="WHL47" s="5"/>
      <c r="WHM47" s="5"/>
      <c r="WHN47" s="5"/>
      <c r="WHO47" s="5"/>
      <c r="WHP47" s="5"/>
      <c r="WHQ47" s="5"/>
      <c r="WHR47" s="5"/>
      <c r="WHS47" s="5"/>
      <c r="WHT47" s="5"/>
      <c r="WHU47" s="5"/>
      <c r="WHV47" s="5"/>
      <c r="WHW47" s="5"/>
      <c r="WHX47" s="5"/>
      <c r="WHY47" s="5"/>
      <c r="WHZ47" s="5"/>
      <c r="WIA47" s="5"/>
      <c r="WIB47" s="5"/>
      <c r="WIC47" s="5"/>
      <c r="WID47" s="5"/>
      <c r="WIE47" s="5"/>
      <c r="WIF47" s="5"/>
      <c r="WIG47" s="5"/>
      <c r="WIH47" s="5"/>
      <c r="WII47" s="5"/>
      <c r="WIJ47" s="5"/>
      <c r="WIK47" s="5"/>
      <c r="WIL47" s="5"/>
      <c r="WIM47" s="5"/>
      <c r="WIN47" s="5"/>
      <c r="WIO47" s="5"/>
      <c r="WIP47" s="5"/>
      <c r="WIQ47" s="5"/>
      <c r="WIR47" s="5"/>
      <c r="WIS47" s="5"/>
      <c r="WIT47" s="5"/>
      <c r="WIU47" s="5"/>
      <c r="WIV47" s="5"/>
      <c r="WIW47" s="5"/>
      <c r="WIX47" s="5"/>
      <c r="WIY47" s="5"/>
      <c r="WIZ47" s="5"/>
      <c r="WJA47" s="5"/>
      <c r="WJB47" s="5"/>
      <c r="WJC47" s="5"/>
      <c r="WJD47" s="5"/>
      <c r="WJE47" s="5"/>
      <c r="WJF47" s="5"/>
      <c r="WJG47" s="5"/>
      <c r="WJH47" s="5"/>
      <c r="WJI47" s="5"/>
      <c r="WJJ47" s="5"/>
      <c r="WJK47" s="5"/>
      <c r="WJL47" s="5"/>
      <c r="WJM47" s="5"/>
      <c r="WJN47" s="5"/>
      <c r="WJO47" s="5"/>
      <c r="WJP47" s="5"/>
      <c r="WJQ47" s="5"/>
      <c r="WJR47" s="5"/>
      <c r="WJS47" s="5"/>
      <c r="WJT47" s="5"/>
      <c r="WJU47" s="5"/>
      <c r="WJV47" s="5"/>
      <c r="WJW47" s="5"/>
      <c r="WJX47" s="5"/>
      <c r="WJY47" s="5"/>
      <c r="WJZ47" s="5"/>
      <c r="WKA47" s="5"/>
      <c r="WKB47" s="5"/>
      <c r="WKC47" s="5"/>
      <c r="WKD47" s="5"/>
      <c r="WKE47" s="5"/>
      <c r="WKF47" s="5"/>
      <c r="WKG47" s="5"/>
      <c r="WKH47" s="5"/>
      <c r="WKI47" s="5"/>
      <c r="WKJ47" s="5"/>
      <c r="WKK47" s="5"/>
      <c r="WKL47" s="5"/>
      <c r="WKM47" s="5"/>
      <c r="WKN47" s="5"/>
      <c r="WKO47" s="5"/>
      <c r="WKP47" s="5"/>
      <c r="WKQ47" s="5"/>
      <c r="WKR47" s="5"/>
      <c r="WKS47" s="5"/>
      <c r="WKT47" s="5"/>
      <c r="WKU47" s="5"/>
      <c r="WKV47" s="5"/>
      <c r="WKW47" s="5"/>
      <c r="WKX47" s="5"/>
      <c r="WKY47" s="5"/>
      <c r="WKZ47" s="5"/>
      <c r="WLA47" s="5"/>
      <c r="WLB47" s="5"/>
      <c r="WLC47" s="5"/>
      <c r="WLD47" s="5"/>
      <c r="WLE47" s="5"/>
      <c r="WLF47" s="5"/>
      <c r="WLG47" s="5"/>
      <c r="WLH47" s="5"/>
      <c r="WLI47" s="5"/>
      <c r="WLJ47" s="5"/>
      <c r="WLK47" s="5"/>
      <c r="WLL47" s="5"/>
      <c r="WLM47" s="5"/>
      <c r="WLN47" s="5"/>
      <c r="WLO47" s="5"/>
      <c r="WLP47" s="5"/>
      <c r="WLQ47" s="5"/>
      <c r="WLR47" s="5"/>
      <c r="WLS47" s="5"/>
      <c r="WLT47" s="5"/>
      <c r="WLU47" s="5"/>
      <c r="WLV47" s="5"/>
      <c r="WLW47" s="5"/>
      <c r="WLX47" s="5"/>
      <c r="WLY47" s="5"/>
      <c r="WLZ47" s="5"/>
      <c r="WMA47" s="5"/>
      <c r="WMB47" s="5"/>
      <c r="WMC47" s="5"/>
      <c r="WMD47" s="5"/>
      <c r="WME47" s="5"/>
      <c r="WMF47" s="5"/>
      <c r="WMG47" s="5"/>
      <c r="WMH47" s="5"/>
      <c r="WMI47" s="5"/>
      <c r="WMJ47" s="5"/>
      <c r="WMK47" s="5"/>
      <c r="WML47" s="5"/>
      <c r="WMM47" s="5"/>
      <c r="WMN47" s="5"/>
      <c r="WMO47" s="5"/>
      <c r="WMP47" s="5"/>
      <c r="WMQ47" s="5"/>
      <c r="WMR47" s="5"/>
      <c r="WMS47" s="5"/>
      <c r="WMT47" s="5"/>
      <c r="WMU47" s="5"/>
      <c r="WMV47" s="5"/>
      <c r="WMW47" s="5"/>
      <c r="WMX47" s="5"/>
      <c r="WMY47" s="5"/>
      <c r="WMZ47" s="5"/>
      <c r="WNA47" s="5"/>
      <c r="WNB47" s="5"/>
      <c r="WNC47" s="5"/>
      <c r="WND47" s="5"/>
      <c r="WNE47" s="5"/>
      <c r="WNF47" s="5"/>
      <c r="WNG47" s="5"/>
      <c r="WNH47" s="5"/>
      <c r="WNI47" s="5"/>
      <c r="WNJ47" s="5"/>
      <c r="WNK47" s="5"/>
      <c r="WNL47" s="5"/>
      <c r="WNM47" s="5"/>
      <c r="WNN47" s="5"/>
      <c r="WNO47" s="5"/>
      <c r="WNP47" s="5"/>
      <c r="WNQ47" s="5"/>
      <c r="WNR47" s="5"/>
      <c r="WNS47" s="5"/>
      <c r="WNT47" s="5"/>
      <c r="WNU47" s="5"/>
      <c r="WNV47" s="5"/>
      <c r="WNW47" s="5"/>
      <c r="WNX47" s="5"/>
      <c r="WNY47" s="5"/>
      <c r="WNZ47" s="5"/>
      <c r="WOA47" s="5"/>
      <c r="WOB47" s="5"/>
      <c r="WOC47" s="5"/>
      <c r="WOD47" s="5"/>
      <c r="WOE47" s="5"/>
      <c r="WOF47" s="5"/>
      <c r="WOG47" s="5"/>
      <c r="WOH47" s="5"/>
      <c r="WOI47" s="5"/>
      <c r="WOJ47" s="5"/>
      <c r="WOK47" s="5"/>
      <c r="WOL47" s="5"/>
      <c r="WOM47" s="5"/>
      <c r="WON47" s="5"/>
      <c r="WOO47" s="5"/>
      <c r="WOP47" s="5"/>
      <c r="WOQ47" s="5"/>
      <c r="WOR47" s="5"/>
      <c r="WOS47" s="5"/>
      <c r="WOT47" s="5"/>
      <c r="WOU47" s="5"/>
      <c r="WOV47" s="5"/>
      <c r="WOW47" s="5"/>
      <c r="WOX47" s="5"/>
      <c r="WOY47" s="5"/>
      <c r="WOZ47" s="5"/>
      <c r="WPA47" s="5"/>
      <c r="WPB47" s="5"/>
      <c r="WPC47" s="5"/>
      <c r="WPD47" s="5"/>
      <c r="WPE47" s="5"/>
      <c r="WPF47" s="5"/>
      <c r="WPG47" s="5"/>
      <c r="WPH47" s="5"/>
      <c r="WPI47" s="5"/>
      <c r="WPJ47" s="5"/>
      <c r="WPK47" s="5"/>
      <c r="WPL47" s="5"/>
      <c r="WPM47" s="5"/>
      <c r="WPN47" s="5"/>
      <c r="WPO47" s="5"/>
      <c r="WPP47" s="5"/>
      <c r="WPQ47" s="5"/>
      <c r="WPR47" s="5"/>
      <c r="WPS47" s="5"/>
      <c r="WPT47" s="5"/>
      <c r="WPU47" s="5"/>
      <c r="WPV47" s="5"/>
      <c r="WPW47" s="5"/>
      <c r="WPX47" s="5"/>
      <c r="WPY47" s="5"/>
      <c r="WPZ47" s="5"/>
      <c r="WQA47" s="5"/>
      <c r="WQB47" s="5"/>
      <c r="WQC47" s="5"/>
      <c r="WQD47" s="5"/>
      <c r="WQE47" s="5"/>
      <c r="WQF47" s="5"/>
      <c r="WQG47" s="5"/>
      <c r="WQH47" s="5"/>
      <c r="WQI47" s="5"/>
      <c r="WQJ47" s="5"/>
      <c r="WQK47" s="5"/>
      <c r="WQL47" s="5"/>
      <c r="WQM47" s="5"/>
      <c r="WQN47" s="5"/>
      <c r="WQO47" s="5"/>
      <c r="WQP47" s="5"/>
      <c r="WQQ47" s="5"/>
      <c r="WQR47" s="5"/>
      <c r="WQS47" s="5"/>
      <c r="WQT47" s="5"/>
      <c r="WQU47" s="5"/>
      <c r="WQV47" s="5"/>
      <c r="WQW47" s="5"/>
      <c r="WQX47" s="5"/>
      <c r="WQY47" s="5"/>
      <c r="WQZ47" s="5"/>
      <c r="WRA47" s="5"/>
      <c r="WRB47" s="5"/>
      <c r="WRC47" s="5"/>
      <c r="WRD47" s="5"/>
      <c r="WRE47" s="5"/>
      <c r="WRF47" s="5"/>
      <c r="WRG47" s="5"/>
      <c r="WRH47" s="5"/>
      <c r="WRI47" s="5"/>
      <c r="WRJ47" s="5"/>
      <c r="WRK47" s="5"/>
      <c r="WRL47" s="5"/>
      <c r="WRM47" s="5"/>
      <c r="WRN47" s="5"/>
      <c r="WRO47" s="5"/>
      <c r="WRP47" s="5"/>
      <c r="WRQ47" s="5"/>
      <c r="WRR47" s="5"/>
      <c r="WRS47" s="5"/>
      <c r="WRT47" s="5"/>
      <c r="WRU47" s="5"/>
      <c r="WRV47" s="5"/>
      <c r="WRW47" s="5"/>
      <c r="WRX47" s="5"/>
      <c r="WRY47" s="5"/>
      <c r="WRZ47" s="5"/>
      <c r="WSA47" s="5"/>
      <c r="WSB47" s="5"/>
      <c r="WSC47" s="5"/>
      <c r="WSD47" s="5"/>
      <c r="WSE47" s="5"/>
      <c r="WSF47" s="5"/>
      <c r="WSG47" s="5"/>
      <c r="WSH47" s="5"/>
      <c r="WSI47" s="5"/>
      <c r="WSJ47" s="5"/>
      <c r="WSK47" s="5"/>
      <c r="WSL47" s="5"/>
      <c r="WSM47" s="5"/>
      <c r="WSN47" s="5"/>
      <c r="WSO47" s="5"/>
      <c r="WSP47" s="5"/>
      <c r="WSQ47" s="5"/>
      <c r="WSR47" s="5"/>
      <c r="WSS47" s="5"/>
      <c r="WST47" s="5"/>
      <c r="WSU47" s="5"/>
      <c r="WSV47" s="5"/>
      <c r="WSW47" s="5"/>
      <c r="WSX47" s="5"/>
      <c r="WSY47" s="5"/>
      <c r="WSZ47" s="5"/>
      <c r="WTA47" s="5"/>
      <c r="WTB47" s="5"/>
      <c r="WTC47" s="5"/>
      <c r="WTD47" s="5"/>
      <c r="WTE47" s="5"/>
      <c r="WTF47" s="5"/>
      <c r="WTG47" s="5"/>
      <c r="WTH47" s="5"/>
      <c r="WTI47" s="5"/>
      <c r="WTJ47" s="5"/>
      <c r="WTK47" s="5"/>
      <c r="WTL47" s="5"/>
      <c r="WTM47" s="5"/>
      <c r="WTN47" s="5"/>
      <c r="WTO47" s="5"/>
      <c r="WTP47" s="5"/>
      <c r="WTQ47" s="5"/>
      <c r="WTR47" s="5"/>
      <c r="WTS47" s="5"/>
      <c r="WTT47" s="5"/>
      <c r="WTU47" s="5"/>
      <c r="WTV47" s="5"/>
      <c r="WTW47" s="5"/>
      <c r="WTX47" s="5"/>
      <c r="WTY47" s="5"/>
      <c r="WTZ47" s="5"/>
      <c r="WUA47" s="5"/>
      <c r="WUB47" s="5"/>
      <c r="WUC47" s="5"/>
      <c r="WUD47" s="5"/>
      <c r="WUE47" s="5"/>
      <c r="WUF47" s="5"/>
      <c r="WUG47" s="5"/>
      <c r="WUH47" s="5"/>
      <c r="WUI47" s="5"/>
      <c r="WUJ47" s="5"/>
      <c r="WUK47" s="5"/>
      <c r="WUL47" s="5"/>
      <c r="WUM47" s="5"/>
      <c r="WUN47" s="5"/>
      <c r="WUO47" s="5"/>
      <c r="WUP47" s="5"/>
      <c r="WUQ47" s="5"/>
      <c r="WUR47" s="5"/>
      <c r="WUS47" s="5"/>
      <c r="WUT47" s="5"/>
      <c r="WUU47" s="5"/>
      <c r="WUV47" s="5"/>
      <c r="WUW47" s="5"/>
      <c r="WUX47" s="5"/>
      <c r="WUY47" s="5"/>
      <c r="WUZ47" s="5"/>
      <c r="WVA47" s="5"/>
      <c r="WVB47" s="5"/>
      <c r="WVC47" s="5"/>
    </row>
    <row r="48" spans="2:16123" s="3" customFormat="1">
      <c r="D48" s="4"/>
      <c r="E48" s="4"/>
      <c r="F48" s="4"/>
      <c r="G48" s="8"/>
      <c r="H48" s="16"/>
      <c r="I48" s="8"/>
      <c r="J48" s="8"/>
      <c r="K48" s="27"/>
      <c r="L48" s="27"/>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5"/>
      <c r="NI48" s="5"/>
      <c r="NJ48" s="5"/>
      <c r="NK48" s="5"/>
      <c r="NL48" s="5"/>
      <c r="NM48" s="5"/>
      <c r="NN48" s="5"/>
      <c r="NO48" s="5"/>
      <c r="NP48" s="5"/>
      <c r="NQ48" s="5"/>
      <c r="NR48" s="5"/>
      <c r="NS48" s="5"/>
      <c r="NT48" s="5"/>
      <c r="NU48" s="5"/>
      <c r="NV48" s="5"/>
      <c r="NW48" s="5"/>
      <c r="NX48" s="5"/>
      <c r="NY48" s="5"/>
      <c r="NZ48" s="5"/>
      <c r="OA48" s="5"/>
      <c r="OB48" s="5"/>
      <c r="OC48" s="5"/>
      <c r="OD48" s="5"/>
      <c r="OE48" s="5"/>
      <c r="OF48" s="5"/>
      <c r="OG48" s="5"/>
      <c r="OH48" s="5"/>
      <c r="OI48" s="5"/>
      <c r="OJ48" s="5"/>
      <c r="OK48" s="5"/>
      <c r="OL48" s="5"/>
      <c r="OM48" s="5"/>
      <c r="ON48" s="5"/>
      <c r="OO48" s="5"/>
      <c r="OP48" s="5"/>
      <c r="OQ48" s="5"/>
      <c r="OR48" s="5"/>
      <c r="OS48" s="5"/>
      <c r="OT48" s="5"/>
      <c r="OU48" s="5"/>
      <c r="OV48" s="5"/>
      <c r="OW48" s="5"/>
      <c r="OX48" s="5"/>
      <c r="OY48" s="5"/>
      <c r="OZ48" s="5"/>
      <c r="PA48" s="5"/>
      <c r="PB48" s="5"/>
      <c r="PC48" s="5"/>
      <c r="PD48" s="5"/>
      <c r="PE48" s="5"/>
      <c r="PF48" s="5"/>
      <c r="PG48" s="5"/>
      <c r="PH48" s="5"/>
      <c r="PI48" s="5"/>
      <c r="PJ48" s="5"/>
      <c r="PK48" s="5"/>
      <c r="PL48" s="5"/>
      <c r="PM48" s="5"/>
      <c r="PN48" s="5"/>
      <c r="PO48" s="5"/>
      <c r="PP48" s="5"/>
      <c r="PQ48" s="5"/>
      <c r="PR48" s="5"/>
      <c r="PS48" s="5"/>
      <c r="PT48" s="5"/>
      <c r="PU48" s="5"/>
      <c r="PV48" s="5"/>
      <c r="PW48" s="5"/>
      <c r="PX48" s="5"/>
      <c r="PY48" s="5"/>
      <c r="PZ48" s="5"/>
      <c r="QA48" s="5"/>
      <c r="QB48" s="5"/>
      <c r="QC48" s="5"/>
      <c r="QD48" s="5"/>
      <c r="QE48" s="5"/>
      <c r="QF48" s="5"/>
      <c r="QG48" s="5"/>
      <c r="QH48" s="5"/>
      <c r="QI48" s="5"/>
      <c r="QJ48" s="5"/>
      <c r="QK48" s="5"/>
      <c r="QL48" s="5"/>
      <c r="QM48" s="5"/>
      <c r="QN48" s="5"/>
      <c r="QO48" s="5"/>
      <c r="QP48" s="5"/>
      <c r="QQ48" s="5"/>
      <c r="QR48" s="5"/>
      <c r="QS48" s="5"/>
      <c r="QT48" s="5"/>
      <c r="QU48" s="5"/>
      <c r="QV48" s="5"/>
      <c r="QW48" s="5"/>
      <c r="QX48" s="5"/>
      <c r="QY48" s="5"/>
      <c r="QZ48" s="5"/>
      <c r="RA48" s="5"/>
      <c r="RB48" s="5"/>
      <c r="RC48" s="5"/>
      <c r="RD48" s="5"/>
      <c r="RE48" s="5"/>
      <c r="RF48" s="5"/>
      <c r="RG48" s="5"/>
      <c r="RH48" s="5"/>
      <c r="RI48" s="5"/>
      <c r="RJ48" s="5"/>
      <c r="RK48" s="5"/>
      <c r="RL48" s="5"/>
      <c r="RM48" s="5"/>
      <c r="RN48" s="5"/>
      <c r="RO48" s="5"/>
      <c r="RP48" s="5"/>
      <c r="RQ48" s="5"/>
      <c r="RR48" s="5"/>
      <c r="RS48" s="5"/>
      <c r="RT48" s="5"/>
      <c r="RU48" s="5"/>
      <c r="RV48" s="5"/>
      <c r="RW48" s="5"/>
      <c r="RX48" s="5"/>
      <c r="RY48" s="5"/>
      <c r="RZ48" s="5"/>
      <c r="SA48" s="5"/>
      <c r="SB48" s="5"/>
      <c r="SC48" s="5"/>
      <c r="SD48" s="5"/>
      <c r="SE48" s="5"/>
      <c r="SF48" s="5"/>
      <c r="SG48" s="5"/>
      <c r="SH48" s="5"/>
      <c r="SI48" s="5"/>
      <c r="SJ48" s="5"/>
      <c r="SK48" s="5"/>
      <c r="SL48" s="5"/>
      <c r="SM48" s="5"/>
      <c r="SN48" s="5"/>
      <c r="SO48" s="5"/>
      <c r="SP48" s="5"/>
      <c r="SQ48" s="5"/>
      <c r="SR48" s="5"/>
      <c r="SS48" s="5"/>
      <c r="ST48" s="5"/>
      <c r="SU48" s="5"/>
      <c r="SV48" s="5"/>
      <c r="SW48" s="5"/>
      <c r="SX48" s="5"/>
      <c r="SY48" s="5"/>
      <c r="SZ48" s="5"/>
      <c r="TA48" s="5"/>
      <c r="TB48" s="5"/>
      <c r="TC48" s="5"/>
      <c r="TD48" s="5"/>
      <c r="TE48" s="5"/>
      <c r="TF48" s="5"/>
      <c r="TG48" s="5"/>
      <c r="TH48" s="5"/>
      <c r="TI48" s="5"/>
      <c r="TJ48" s="5"/>
      <c r="TK48" s="5"/>
      <c r="TL48" s="5"/>
      <c r="TM48" s="5"/>
      <c r="TN48" s="5"/>
      <c r="TO48" s="5"/>
      <c r="TP48" s="5"/>
      <c r="TQ48" s="5"/>
      <c r="TR48" s="5"/>
      <c r="TS48" s="5"/>
      <c r="TT48" s="5"/>
      <c r="TU48" s="5"/>
      <c r="TV48" s="5"/>
      <c r="TW48" s="5"/>
      <c r="TX48" s="5"/>
      <c r="TY48" s="5"/>
      <c r="TZ48" s="5"/>
      <c r="UA48" s="5"/>
      <c r="UB48" s="5"/>
      <c r="UC48" s="5"/>
      <c r="UD48" s="5"/>
      <c r="UE48" s="5"/>
      <c r="UF48" s="5"/>
      <c r="UG48" s="5"/>
      <c r="UH48" s="5"/>
      <c r="UI48" s="5"/>
      <c r="UJ48" s="5"/>
      <c r="UK48" s="5"/>
      <c r="UL48" s="5"/>
      <c r="UM48" s="5"/>
      <c r="UN48" s="5"/>
      <c r="UO48" s="5"/>
      <c r="UP48" s="5"/>
      <c r="UQ48" s="5"/>
      <c r="UR48" s="5"/>
      <c r="US48" s="5"/>
      <c r="UT48" s="5"/>
      <c r="UU48" s="5"/>
      <c r="UV48" s="5"/>
      <c r="UW48" s="5"/>
      <c r="UX48" s="5"/>
      <c r="UY48" s="5"/>
      <c r="UZ48" s="5"/>
      <c r="VA48" s="5"/>
      <c r="VB48" s="5"/>
      <c r="VC48" s="5"/>
      <c r="VD48" s="5"/>
      <c r="VE48" s="5"/>
      <c r="VF48" s="5"/>
      <c r="VG48" s="5"/>
      <c r="VH48" s="5"/>
      <c r="VI48" s="5"/>
      <c r="VJ48" s="5"/>
      <c r="VK48" s="5"/>
      <c r="VL48" s="5"/>
      <c r="VM48" s="5"/>
      <c r="VN48" s="5"/>
      <c r="VO48" s="5"/>
      <c r="VP48" s="5"/>
      <c r="VQ48" s="5"/>
      <c r="VR48" s="5"/>
      <c r="VS48" s="5"/>
      <c r="VT48" s="5"/>
      <c r="VU48" s="5"/>
      <c r="VV48" s="5"/>
      <c r="VW48" s="5"/>
      <c r="VX48" s="5"/>
      <c r="VY48" s="5"/>
      <c r="VZ48" s="5"/>
      <c r="WA48" s="5"/>
      <c r="WB48" s="5"/>
      <c r="WC48" s="5"/>
      <c r="WD48" s="5"/>
      <c r="WE48" s="5"/>
      <c r="WF48" s="5"/>
      <c r="WG48" s="5"/>
      <c r="WH48" s="5"/>
      <c r="WI48" s="5"/>
      <c r="WJ48" s="5"/>
      <c r="WK48" s="5"/>
      <c r="WL48" s="5"/>
      <c r="WM48" s="5"/>
      <c r="WN48" s="5"/>
      <c r="WO48" s="5"/>
      <c r="WP48" s="5"/>
      <c r="WQ48" s="5"/>
      <c r="WR48" s="5"/>
      <c r="WS48" s="5"/>
      <c r="WT48" s="5"/>
      <c r="WU48" s="5"/>
      <c r="WV48" s="5"/>
      <c r="WW48" s="5"/>
      <c r="WX48" s="5"/>
      <c r="WY48" s="5"/>
      <c r="WZ48" s="5"/>
      <c r="XA48" s="5"/>
      <c r="XB48" s="5"/>
      <c r="XC48" s="5"/>
      <c r="XD48" s="5"/>
      <c r="XE48" s="5"/>
      <c r="XF48" s="5"/>
      <c r="XG48" s="5"/>
      <c r="XH48" s="5"/>
      <c r="XI48" s="5"/>
      <c r="XJ48" s="5"/>
      <c r="XK48" s="5"/>
      <c r="XL48" s="5"/>
      <c r="XM48" s="5"/>
      <c r="XN48" s="5"/>
      <c r="XO48" s="5"/>
      <c r="XP48" s="5"/>
      <c r="XQ48" s="5"/>
      <c r="XR48" s="5"/>
      <c r="XS48" s="5"/>
      <c r="XT48" s="5"/>
      <c r="XU48" s="5"/>
      <c r="XV48" s="5"/>
      <c r="XW48" s="5"/>
      <c r="XX48" s="5"/>
      <c r="XY48" s="5"/>
      <c r="XZ48" s="5"/>
      <c r="YA48" s="5"/>
      <c r="YB48" s="5"/>
      <c r="YC48" s="5"/>
      <c r="YD48" s="5"/>
      <c r="YE48" s="5"/>
      <c r="YF48" s="5"/>
      <c r="YG48" s="5"/>
      <c r="YH48" s="5"/>
      <c r="YI48" s="5"/>
      <c r="YJ48" s="5"/>
      <c r="YK48" s="5"/>
      <c r="YL48" s="5"/>
      <c r="YM48" s="5"/>
      <c r="YN48" s="5"/>
      <c r="YO48" s="5"/>
      <c r="YP48" s="5"/>
      <c r="YQ48" s="5"/>
      <c r="YR48" s="5"/>
      <c r="YS48" s="5"/>
      <c r="YT48" s="5"/>
      <c r="YU48" s="5"/>
      <c r="YV48" s="5"/>
      <c r="YW48" s="5"/>
      <c r="YX48" s="5"/>
      <c r="YY48" s="5"/>
      <c r="YZ48" s="5"/>
      <c r="ZA48" s="5"/>
      <c r="ZB48" s="5"/>
      <c r="ZC48" s="5"/>
      <c r="ZD48" s="5"/>
      <c r="ZE48" s="5"/>
      <c r="ZF48" s="5"/>
      <c r="ZG48" s="5"/>
      <c r="ZH48" s="5"/>
      <c r="ZI48" s="5"/>
      <c r="ZJ48" s="5"/>
      <c r="ZK48" s="5"/>
      <c r="ZL48" s="5"/>
      <c r="ZM48" s="5"/>
      <c r="ZN48" s="5"/>
      <c r="ZO48" s="5"/>
      <c r="ZP48" s="5"/>
      <c r="ZQ48" s="5"/>
      <c r="ZR48" s="5"/>
      <c r="ZS48" s="5"/>
      <c r="ZT48" s="5"/>
      <c r="ZU48" s="5"/>
      <c r="ZV48" s="5"/>
      <c r="ZW48" s="5"/>
      <c r="ZX48" s="5"/>
      <c r="ZY48" s="5"/>
      <c r="ZZ48" s="5"/>
      <c r="AAA48" s="5"/>
      <c r="AAB48" s="5"/>
      <c r="AAC48" s="5"/>
      <c r="AAD48" s="5"/>
      <c r="AAE48" s="5"/>
      <c r="AAF48" s="5"/>
      <c r="AAG48" s="5"/>
      <c r="AAH48" s="5"/>
      <c r="AAI48" s="5"/>
      <c r="AAJ48" s="5"/>
      <c r="AAK48" s="5"/>
      <c r="AAL48" s="5"/>
      <c r="AAM48" s="5"/>
      <c r="AAN48" s="5"/>
      <c r="AAO48" s="5"/>
      <c r="AAP48" s="5"/>
      <c r="AAQ48" s="5"/>
      <c r="AAR48" s="5"/>
      <c r="AAS48" s="5"/>
      <c r="AAT48" s="5"/>
      <c r="AAU48" s="5"/>
      <c r="AAV48" s="5"/>
      <c r="AAW48" s="5"/>
      <c r="AAX48" s="5"/>
      <c r="AAY48" s="5"/>
      <c r="AAZ48" s="5"/>
      <c r="ABA48" s="5"/>
      <c r="ABB48" s="5"/>
      <c r="ABC48" s="5"/>
      <c r="ABD48" s="5"/>
      <c r="ABE48" s="5"/>
      <c r="ABF48" s="5"/>
      <c r="ABG48" s="5"/>
      <c r="ABH48" s="5"/>
      <c r="ABI48" s="5"/>
      <c r="ABJ48" s="5"/>
      <c r="ABK48" s="5"/>
      <c r="ABL48" s="5"/>
      <c r="ABM48" s="5"/>
      <c r="ABN48" s="5"/>
      <c r="ABO48" s="5"/>
      <c r="ABP48" s="5"/>
      <c r="ABQ48" s="5"/>
      <c r="ABR48" s="5"/>
      <c r="ABS48" s="5"/>
      <c r="ABT48" s="5"/>
      <c r="ABU48" s="5"/>
      <c r="ABV48" s="5"/>
      <c r="ABW48" s="5"/>
      <c r="ABX48" s="5"/>
      <c r="ABY48" s="5"/>
      <c r="ABZ48" s="5"/>
      <c r="ACA48" s="5"/>
      <c r="ACB48" s="5"/>
      <c r="ACC48" s="5"/>
      <c r="ACD48" s="5"/>
      <c r="ACE48" s="5"/>
      <c r="ACF48" s="5"/>
      <c r="ACG48" s="5"/>
      <c r="ACH48" s="5"/>
      <c r="ACI48" s="5"/>
      <c r="ACJ48" s="5"/>
      <c r="ACK48" s="5"/>
      <c r="ACL48" s="5"/>
      <c r="ACM48" s="5"/>
      <c r="ACN48" s="5"/>
      <c r="ACO48" s="5"/>
      <c r="ACP48" s="5"/>
      <c r="ACQ48" s="5"/>
      <c r="ACR48" s="5"/>
      <c r="ACS48" s="5"/>
      <c r="ACT48" s="5"/>
      <c r="ACU48" s="5"/>
      <c r="ACV48" s="5"/>
      <c r="ACW48" s="5"/>
      <c r="ACX48" s="5"/>
      <c r="ACY48" s="5"/>
      <c r="ACZ48" s="5"/>
      <c r="ADA48" s="5"/>
      <c r="ADB48" s="5"/>
      <c r="ADC48" s="5"/>
      <c r="ADD48" s="5"/>
      <c r="ADE48" s="5"/>
      <c r="ADF48" s="5"/>
      <c r="ADG48" s="5"/>
      <c r="ADH48" s="5"/>
      <c r="ADI48" s="5"/>
      <c r="ADJ48" s="5"/>
      <c r="ADK48" s="5"/>
      <c r="ADL48" s="5"/>
      <c r="ADM48" s="5"/>
      <c r="ADN48" s="5"/>
      <c r="ADO48" s="5"/>
      <c r="ADP48" s="5"/>
      <c r="ADQ48" s="5"/>
      <c r="ADR48" s="5"/>
      <c r="ADS48" s="5"/>
      <c r="ADT48" s="5"/>
      <c r="ADU48" s="5"/>
      <c r="ADV48" s="5"/>
      <c r="ADW48" s="5"/>
      <c r="ADX48" s="5"/>
      <c r="ADY48" s="5"/>
      <c r="ADZ48" s="5"/>
      <c r="AEA48" s="5"/>
      <c r="AEB48" s="5"/>
      <c r="AEC48" s="5"/>
      <c r="AED48" s="5"/>
      <c r="AEE48" s="5"/>
      <c r="AEF48" s="5"/>
      <c r="AEG48" s="5"/>
      <c r="AEH48" s="5"/>
      <c r="AEI48" s="5"/>
      <c r="AEJ48" s="5"/>
      <c r="AEK48" s="5"/>
      <c r="AEL48" s="5"/>
      <c r="AEM48" s="5"/>
      <c r="AEN48" s="5"/>
      <c r="AEO48" s="5"/>
      <c r="AEP48" s="5"/>
      <c r="AEQ48" s="5"/>
      <c r="AER48" s="5"/>
      <c r="AES48" s="5"/>
      <c r="AET48" s="5"/>
      <c r="AEU48" s="5"/>
      <c r="AEV48" s="5"/>
      <c r="AEW48" s="5"/>
      <c r="AEX48" s="5"/>
      <c r="AEY48" s="5"/>
      <c r="AEZ48" s="5"/>
      <c r="AFA48" s="5"/>
      <c r="AFB48" s="5"/>
      <c r="AFC48" s="5"/>
      <c r="AFD48" s="5"/>
      <c r="AFE48" s="5"/>
      <c r="AFF48" s="5"/>
      <c r="AFG48" s="5"/>
      <c r="AFH48" s="5"/>
      <c r="AFI48" s="5"/>
      <c r="AFJ48" s="5"/>
      <c r="AFK48" s="5"/>
      <c r="AFL48" s="5"/>
      <c r="AFM48" s="5"/>
      <c r="AFN48" s="5"/>
      <c r="AFO48" s="5"/>
      <c r="AFP48" s="5"/>
      <c r="AFQ48" s="5"/>
      <c r="AFR48" s="5"/>
      <c r="AFS48" s="5"/>
      <c r="AFT48" s="5"/>
      <c r="AFU48" s="5"/>
      <c r="AFV48" s="5"/>
      <c r="AFW48" s="5"/>
      <c r="AFX48" s="5"/>
      <c r="AFY48" s="5"/>
      <c r="AFZ48" s="5"/>
      <c r="AGA48" s="5"/>
      <c r="AGB48" s="5"/>
      <c r="AGC48" s="5"/>
      <c r="AGD48" s="5"/>
      <c r="AGE48" s="5"/>
      <c r="AGF48" s="5"/>
      <c r="AGG48" s="5"/>
      <c r="AGH48" s="5"/>
      <c r="AGI48" s="5"/>
      <c r="AGJ48" s="5"/>
      <c r="AGK48" s="5"/>
      <c r="AGL48" s="5"/>
      <c r="AGM48" s="5"/>
      <c r="AGN48" s="5"/>
      <c r="AGO48" s="5"/>
      <c r="AGP48" s="5"/>
      <c r="AGQ48" s="5"/>
      <c r="AGR48" s="5"/>
      <c r="AGS48" s="5"/>
      <c r="AGT48" s="5"/>
      <c r="AGU48" s="5"/>
      <c r="AGV48" s="5"/>
      <c r="AGW48" s="5"/>
      <c r="AGX48" s="5"/>
      <c r="AGY48" s="5"/>
      <c r="AGZ48" s="5"/>
      <c r="AHA48" s="5"/>
      <c r="AHB48" s="5"/>
      <c r="AHC48" s="5"/>
      <c r="AHD48" s="5"/>
      <c r="AHE48" s="5"/>
      <c r="AHF48" s="5"/>
      <c r="AHG48" s="5"/>
      <c r="AHH48" s="5"/>
      <c r="AHI48" s="5"/>
      <c r="AHJ48" s="5"/>
      <c r="AHK48" s="5"/>
      <c r="AHL48" s="5"/>
      <c r="AHM48" s="5"/>
      <c r="AHN48" s="5"/>
      <c r="AHO48" s="5"/>
      <c r="AHP48" s="5"/>
      <c r="AHQ48" s="5"/>
      <c r="AHR48" s="5"/>
      <c r="AHS48" s="5"/>
      <c r="AHT48" s="5"/>
      <c r="AHU48" s="5"/>
      <c r="AHV48" s="5"/>
      <c r="AHW48" s="5"/>
      <c r="AHX48" s="5"/>
      <c r="AHY48" s="5"/>
      <c r="AHZ48" s="5"/>
      <c r="AIA48" s="5"/>
      <c r="AIB48" s="5"/>
      <c r="AIC48" s="5"/>
      <c r="AID48" s="5"/>
      <c r="AIE48" s="5"/>
      <c r="AIF48" s="5"/>
      <c r="AIG48" s="5"/>
      <c r="AIH48" s="5"/>
      <c r="AII48" s="5"/>
      <c r="AIJ48" s="5"/>
      <c r="AIK48" s="5"/>
      <c r="AIL48" s="5"/>
      <c r="AIM48" s="5"/>
      <c r="AIN48" s="5"/>
      <c r="AIO48" s="5"/>
      <c r="AIP48" s="5"/>
      <c r="AIQ48" s="5"/>
      <c r="AIR48" s="5"/>
      <c r="AIS48" s="5"/>
      <c r="AIT48" s="5"/>
      <c r="AIU48" s="5"/>
      <c r="AIV48" s="5"/>
      <c r="AIW48" s="5"/>
      <c r="AIX48" s="5"/>
      <c r="AIY48" s="5"/>
      <c r="AIZ48" s="5"/>
      <c r="AJA48" s="5"/>
      <c r="AJB48" s="5"/>
      <c r="AJC48" s="5"/>
      <c r="AJD48" s="5"/>
      <c r="AJE48" s="5"/>
      <c r="AJF48" s="5"/>
      <c r="AJG48" s="5"/>
      <c r="AJH48" s="5"/>
      <c r="AJI48" s="5"/>
      <c r="AJJ48" s="5"/>
      <c r="AJK48" s="5"/>
      <c r="AJL48" s="5"/>
      <c r="AJM48" s="5"/>
      <c r="AJN48" s="5"/>
      <c r="AJO48" s="5"/>
      <c r="AJP48" s="5"/>
      <c r="AJQ48" s="5"/>
      <c r="AJR48" s="5"/>
      <c r="AJS48" s="5"/>
      <c r="AJT48" s="5"/>
      <c r="AJU48" s="5"/>
      <c r="AJV48" s="5"/>
      <c r="AJW48" s="5"/>
      <c r="AJX48" s="5"/>
      <c r="AJY48" s="5"/>
      <c r="AJZ48" s="5"/>
      <c r="AKA48" s="5"/>
      <c r="AKB48" s="5"/>
      <c r="AKC48" s="5"/>
      <c r="AKD48" s="5"/>
      <c r="AKE48" s="5"/>
      <c r="AKF48" s="5"/>
      <c r="AKG48" s="5"/>
      <c r="AKH48" s="5"/>
      <c r="AKI48" s="5"/>
      <c r="AKJ48" s="5"/>
      <c r="AKK48" s="5"/>
      <c r="AKL48" s="5"/>
      <c r="AKM48" s="5"/>
      <c r="AKN48" s="5"/>
      <c r="AKO48" s="5"/>
      <c r="AKP48" s="5"/>
      <c r="AKQ48" s="5"/>
      <c r="AKR48" s="5"/>
      <c r="AKS48" s="5"/>
      <c r="AKT48" s="5"/>
      <c r="AKU48" s="5"/>
      <c r="AKV48" s="5"/>
      <c r="AKW48" s="5"/>
      <c r="AKX48" s="5"/>
      <c r="AKY48" s="5"/>
      <c r="AKZ48" s="5"/>
      <c r="ALA48" s="5"/>
      <c r="ALB48" s="5"/>
      <c r="ALC48" s="5"/>
      <c r="ALD48" s="5"/>
      <c r="ALE48" s="5"/>
      <c r="ALF48" s="5"/>
      <c r="ALG48" s="5"/>
      <c r="ALH48" s="5"/>
      <c r="ALI48" s="5"/>
      <c r="ALJ48" s="5"/>
      <c r="ALK48" s="5"/>
      <c r="ALL48" s="5"/>
      <c r="ALM48" s="5"/>
      <c r="ALN48" s="5"/>
      <c r="ALO48" s="5"/>
      <c r="ALP48" s="5"/>
      <c r="ALQ48" s="5"/>
      <c r="ALR48" s="5"/>
      <c r="ALS48" s="5"/>
      <c r="ALT48" s="5"/>
      <c r="ALU48" s="5"/>
      <c r="ALV48" s="5"/>
      <c r="ALW48" s="5"/>
      <c r="ALX48" s="5"/>
      <c r="ALY48" s="5"/>
      <c r="ALZ48" s="5"/>
      <c r="AMA48" s="5"/>
      <c r="AMB48" s="5"/>
      <c r="AMC48" s="5"/>
      <c r="AMD48" s="5"/>
      <c r="AME48" s="5"/>
      <c r="AMF48" s="5"/>
      <c r="AMG48" s="5"/>
      <c r="AMH48" s="5"/>
      <c r="AMI48" s="5"/>
      <c r="AMJ48" s="5"/>
      <c r="AMK48" s="5"/>
      <c r="AML48" s="5"/>
      <c r="AMM48" s="5"/>
      <c r="AMN48" s="5"/>
      <c r="AMO48" s="5"/>
      <c r="AMP48" s="5"/>
      <c r="AMQ48" s="5"/>
      <c r="AMR48" s="5"/>
      <c r="AMS48" s="5"/>
      <c r="AMT48" s="5"/>
      <c r="AMU48" s="5"/>
      <c r="AMV48" s="5"/>
      <c r="AMW48" s="5"/>
      <c r="AMX48" s="5"/>
      <c r="AMY48" s="5"/>
      <c r="AMZ48" s="5"/>
      <c r="ANA48" s="5"/>
      <c r="ANB48" s="5"/>
      <c r="ANC48" s="5"/>
      <c r="AND48" s="5"/>
      <c r="ANE48" s="5"/>
      <c r="ANF48" s="5"/>
      <c r="ANG48" s="5"/>
      <c r="ANH48" s="5"/>
      <c r="ANI48" s="5"/>
      <c r="ANJ48" s="5"/>
      <c r="ANK48" s="5"/>
      <c r="ANL48" s="5"/>
      <c r="ANM48" s="5"/>
      <c r="ANN48" s="5"/>
      <c r="ANO48" s="5"/>
      <c r="ANP48" s="5"/>
      <c r="ANQ48" s="5"/>
      <c r="ANR48" s="5"/>
      <c r="ANS48" s="5"/>
      <c r="ANT48" s="5"/>
      <c r="ANU48" s="5"/>
      <c r="ANV48" s="5"/>
      <c r="ANW48" s="5"/>
      <c r="ANX48" s="5"/>
      <c r="ANY48" s="5"/>
      <c r="ANZ48" s="5"/>
      <c r="AOA48" s="5"/>
      <c r="AOB48" s="5"/>
      <c r="AOC48" s="5"/>
      <c r="AOD48" s="5"/>
      <c r="AOE48" s="5"/>
      <c r="AOF48" s="5"/>
      <c r="AOG48" s="5"/>
      <c r="AOH48" s="5"/>
      <c r="AOI48" s="5"/>
      <c r="AOJ48" s="5"/>
      <c r="AOK48" s="5"/>
      <c r="AOL48" s="5"/>
      <c r="AOM48" s="5"/>
      <c r="AON48" s="5"/>
      <c r="AOO48" s="5"/>
      <c r="AOP48" s="5"/>
      <c r="AOQ48" s="5"/>
      <c r="AOR48" s="5"/>
      <c r="AOS48" s="5"/>
      <c r="AOT48" s="5"/>
      <c r="AOU48" s="5"/>
      <c r="AOV48" s="5"/>
      <c r="AOW48" s="5"/>
      <c r="AOX48" s="5"/>
      <c r="AOY48" s="5"/>
      <c r="AOZ48" s="5"/>
      <c r="APA48" s="5"/>
      <c r="APB48" s="5"/>
      <c r="APC48" s="5"/>
      <c r="APD48" s="5"/>
      <c r="APE48" s="5"/>
      <c r="APF48" s="5"/>
      <c r="APG48" s="5"/>
      <c r="APH48" s="5"/>
      <c r="API48" s="5"/>
      <c r="APJ48" s="5"/>
      <c r="APK48" s="5"/>
      <c r="APL48" s="5"/>
      <c r="APM48" s="5"/>
      <c r="APN48" s="5"/>
      <c r="APO48" s="5"/>
      <c r="APP48" s="5"/>
      <c r="APQ48" s="5"/>
      <c r="APR48" s="5"/>
      <c r="APS48" s="5"/>
      <c r="APT48" s="5"/>
      <c r="APU48" s="5"/>
      <c r="APV48" s="5"/>
      <c r="APW48" s="5"/>
      <c r="APX48" s="5"/>
      <c r="APY48" s="5"/>
      <c r="APZ48" s="5"/>
      <c r="AQA48" s="5"/>
      <c r="AQB48" s="5"/>
      <c r="AQC48" s="5"/>
      <c r="AQD48" s="5"/>
      <c r="AQE48" s="5"/>
      <c r="AQF48" s="5"/>
      <c r="AQG48" s="5"/>
      <c r="AQH48" s="5"/>
      <c r="AQI48" s="5"/>
      <c r="AQJ48" s="5"/>
      <c r="AQK48" s="5"/>
      <c r="AQL48" s="5"/>
      <c r="AQM48" s="5"/>
      <c r="AQN48" s="5"/>
      <c r="AQO48" s="5"/>
      <c r="AQP48" s="5"/>
      <c r="AQQ48" s="5"/>
      <c r="AQR48" s="5"/>
      <c r="AQS48" s="5"/>
      <c r="AQT48" s="5"/>
      <c r="AQU48" s="5"/>
      <c r="AQV48" s="5"/>
      <c r="AQW48" s="5"/>
      <c r="AQX48" s="5"/>
      <c r="AQY48" s="5"/>
      <c r="AQZ48" s="5"/>
      <c r="ARA48" s="5"/>
      <c r="ARB48" s="5"/>
      <c r="ARC48" s="5"/>
      <c r="ARD48" s="5"/>
      <c r="ARE48" s="5"/>
      <c r="ARF48" s="5"/>
      <c r="ARG48" s="5"/>
      <c r="ARH48" s="5"/>
      <c r="ARI48" s="5"/>
      <c r="ARJ48" s="5"/>
      <c r="ARK48" s="5"/>
      <c r="ARL48" s="5"/>
      <c r="ARM48" s="5"/>
      <c r="ARN48" s="5"/>
      <c r="ARO48" s="5"/>
      <c r="ARP48" s="5"/>
      <c r="ARQ48" s="5"/>
      <c r="ARR48" s="5"/>
      <c r="ARS48" s="5"/>
      <c r="ART48" s="5"/>
      <c r="ARU48" s="5"/>
      <c r="ARV48" s="5"/>
      <c r="ARW48" s="5"/>
      <c r="ARX48" s="5"/>
      <c r="ARY48" s="5"/>
      <c r="ARZ48" s="5"/>
      <c r="ASA48" s="5"/>
      <c r="ASB48" s="5"/>
      <c r="ASC48" s="5"/>
      <c r="ASD48" s="5"/>
      <c r="ASE48" s="5"/>
      <c r="ASF48" s="5"/>
      <c r="ASG48" s="5"/>
      <c r="ASH48" s="5"/>
      <c r="ASI48" s="5"/>
      <c r="ASJ48" s="5"/>
      <c r="ASK48" s="5"/>
      <c r="ASL48" s="5"/>
      <c r="ASM48" s="5"/>
      <c r="ASN48" s="5"/>
      <c r="ASO48" s="5"/>
      <c r="ASP48" s="5"/>
      <c r="ASQ48" s="5"/>
      <c r="ASR48" s="5"/>
      <c r="ASS48" s="5"/>
      <c r="AST48" s="5"/>
      <c r="ASU48" s="5"/>
      <c r="ASV48" s="5"/>
      <c r="ASW48" s="5"/>
      <c r="ASX48" s="5"/>
      <c r="ASY48" s="5"/>
      <c r="ASZ48" s="5"/>
      <c r="ATA48" s="5"/>
      <c r="ATB48" s="5"/>
      <c r="ATC48" s="5"/>
      <c r="ATD48" s="5"/>
      <c r="ATE48" s="5"/>
      <c r="ATF48" s="5"/>
      <c r="ATG48" s="5"/>
      <c r="ATH48" s="5"/>
      <c r="ATI48" s="5"/>
      <c r="ATJ48" s="5"/>
      <c r="ATK48" s="5"/>
      <c r="ATL48" s="5"/>
      <c r="ATM48" s="5"/>
      <c r="ATN48" s="5"/>
      <c r="ATO48" s="5"/>
      <c r="ATP48" s="5"/>
      <c r="ATQ48" s="5"/>
      <c r="ATR48" s="5"/>
      <c r="ATS48" s="5"/>
      <c r="ATT48" s="5"/>
      <c r="ATU48" s="5"/>
      <c r="ATV48" s="5"/>
      <c r="ATW48" s="5"/>
      <c r="ATX48" s="5"/>
      <c r="ATY48" s="5"/>
      <c r="ATZ48" s="5"/>
      <c r="AUA48" s="5"/>
      <c r="AUB48" s="5"/>
      <c r="AUC48" s="5"/>
      <c r="AUD48" s="5"/>
      <c r="AUE48" s="5"/>
      <c r="AUF48" s="5"/>
      <c r="AUG48" s="5"/>
      <c r="AUH48" s="5"/>
      <c r="AUI48" s="5"/>
      <c r="AUJ48" s="5"/>
      <c r="AUK48" s="5"/>
      <c r="AUL48" s="5"/>
      <c r="AUM48" s="5"/>
      <c r="AUN48" s="5"/>
      <c r="AUO48" s="5"/>
      <c r="AUP48" s="5"/>
      <c r="AUQ48" s="5"/>
      <c r="AUR48" s="5"/>
      <c r="AUS48" s="5"/>
      <c r="AUT48" s="5"/>
      <c r="AUU48" s="5"/>
      <c r="AUV48" s="5"/>
      <c r="AUW48" s="5"/>
      <c r="AUX48" s="5"/>
      <c r="AUY48" s="5"/>
      <c r="AUZ48" s="5"/>
      <c r="AVA48" s="5"/>
      <c r="AVB48" s="5"/>
      <c r="AVC48" s="5"/>
      <c r="AVD48" s="5"/>
      <c r="AVE48" s="5"/>
      <c r="AVF48" s="5"/>
      <c r="AVG48" s="5"/>
      <c r="AVH48" s="5"/>
      <c r="AVI48" s="5"/>
      <c r="AVJ48" s="5"/>
      <c r="AVK48" s="5"/>
      <c r="AVL48" s="5"/>
      <c r="AVM48" s="5"/>
      <c r="AVN48" s="5"/>
      <c r="AVO48" s="5"/>
      <c r="AVP48" s="5"/>
      <c r="AVQ48" s="5"/>
      <c r="AVR48" s="5"/>
      <c r="AVS48" s="5"/>
      <c r="AVT48" s="5"/>
      <c r="AVU48" s="5"/>
      <c r="AVV48" s="5"/>
      <c r="AVW48" s="5"/>
      <c r="AVX48" s="5"/>
      <c r="AVY48" s="5"/>
      <c r="AVZ48" s="5"/>
      <c r="AWA48" s="5"/>
      <c r="AWB48" s="5"/>
      <c r="AWC48" s="5"/>
      <c r="AWD48" s="5"/>
      <c r="AWE48" s="5"/>
      <c r="AWF48" s="5"/>
      <c r="AWG48" s="5"/>
      <c r="AWH48" s="5"/>
      <c r="AWI48" s="5"/>
      <c r="AWJ48" s="5"/>
      <c r="AWK48" s="5"/>
      <c r="AWL48" s="5"/>
      <c r="AWM48" s="5"/>
      <c r="AWN48" s="5"/>
      <c r="AWO48" s="5"/>
      <c r="AWP48" s="5"/>
      <c r="AWQ48" s="5"/>
      <c r="AWR48" s="5"/>
      <c r="AWS48" s="5"/>
      <c r="AWT48" s="5"/>
      <c r="AWU48" s="5"/>
      <c r="AWV48" s="5"/>
      <c r="AWW48" s="5"/>
      <c r="AWX48" s="5"/>
      <c r="AWY48" s="5"/>
      <c r="AWZ48" s="5"/>
      <c r="AXA48" s="5"/>
      <c r="AXB48" s="5"/>
      <c r="AXC48" s="5"/>
      <c r="AXD48" s="5"/>
      <c r="AXE48" s="5"/>
      <c r="AXF48" s="5"/>
      <c r="AXG48" s="5"/>
      <c r="AXH48" s="5"/>
      <c r="AXI48" s="5"/>
      <c r="AXJ48" s="5"/>
      <c r="AXK48" s="5"/>
      <c r="AXL48" s="5"/>
      <c r="AXM48" s="5"/>
      <c r="AXN48" s="5"/>
      <c r="AXO48" s="5"/>
      <c r="AXP48" s="5"/>
      <c r="AXQ48" s="5"/>
      <c r="AXR48" s="5"/>
      <c r="AXS48" s="5"/>
      <c r="AXT48" s="5"/>
      <c r="AXU48" s="5"/>
      <c r="AXV48" s="5"/>
      <c r="AXW48" s="5"/>
      <c r="AXX48" s="5"/>
      <c r="AXY48" s="5"/>
      <c r="AXZ48" s="5"/>
      <c r="AYA48" s="5"/>
      <c r="AYB48" s="5"/>
      <c r="AYC48" s="5"/>
      <c r="AYD48" s="5"/>
      <c r="AYE48" s="5"/>
      <c r="AYF48" s="5"/>
      <c r="AYG48" s="5"/>
      <c r="AYH48" s="5"/>
      <c r="AYI48" s="5"/>
      <c r="AYJ48" s="5"/>
      <c r="AYK48" s="5"/>
      <c r="AYL48" s="5"/>
      <c r="AYM48" s="5"/>
      <c r="AYN48" s="5"/>
      <c r="AYO48" s="5"/>
      <c r="AYP48" s="5"/>
      <c r="AYQ48" s="5"/>
      <c r="AYR48" s="5"/>
      <c r="AYS48" s="5"/>
      <c r="AYT48" s="5"/>
      <c r="AYU48" s="5"/>
      <c r="AYV48" s="5"/>
      <c r="AYW48" s="5"/>
      <c r="AYX48" s="5"/>
      <c r="AYY48" s="5"/>
      <c r="AYZ48" s="5"/>
      <c r="AZA48" s="5"/>
      <c r="AZB48" s="5"/>
      <c r="AZC48" s="5"/>
      <c r="AZD48" s="5"/>
      <c r="AZE48" s="5"/>
      <c r="AZF48" s="5"/>
      <c r="AZG48" s="5"/>
      <c r="AZH48" s="5"/>
      <c r="AZI48" s="5"/>
      <c r="AZJ48" s="5"/>
      <c r="AZK48" s="5"/>
      <c r="AZL48" s="5"/>
      <c r="AZM48" s="5"/>
      <c r="AZN48" s="5"/>
      <c r="AZO48" s="5"/>
      <c r="AZP48" s="5"/>
      <c r="AZQ48" s="5"/>
      <c r="AZR48" s="5"/>
      <c r="AZS48" s="5"/>
      <c r="AZT48" s="5"/>
      <c r="AZU48" s="5"/>
      <c r="AZV48" s="5"/>
      <c r="AZW48" s="5"/>
      <c r="AZX48" s="5"/>
      <c r="AZY48" s="5"/>
      <c r="AZZ48" s="5"/>
      <c r="BAA48" s="5"/>
      <c r="BAB48" s="5"/>
      <c r="BAC48" s="5"/>
      <c r="BAD48" s="5"/>
      <c r="BAE48" s="5"/>
      <c r="BAF48" s="5"/>
      <c r="BAG48" s="5"/>
      <c r="BAH48" s="5"/>
      <c r="BAI48" s="5"/>
      <c r="BAJ48" s="5"/>
      <c r="BAK48" s="5"/>
      <c r="BAL48" s="5"/>
      <c r="BAM48" s="5"/>
      <c r="BAN48" s="5"/>
      <c r="BAO48" s="5"/>
      <c r="BAP48" s="5"/>
      <c r="BAQ48" s="5"/>
      <c r="BAR48" s="5"/>
      <c r="BAS48" s="5"/>
      <c r="BAT48" s="5"/>
      <c r="BAU48" s="5"/>
      <c r="BAV48" s="5"/>
      <c r="BAW48" s="5"/>
      <c r="BAX48" s="5"/>
      <c r="BAY48" s="5"/>
      <c r="BAZ48" s="5"/>
      <c r="BBA48" s="5"/>
      <c r="BBB48" s="5"/>
      <c r="BBC48" s="5"/>
      <c r="BBD48" s="5"/>
      <c r="BBE48" s="5"/>
      <c r="BBF48" s="5"/>
      <c r="BBG48" s="5"/>
      <c r="BBH48" s="5"/>
      <c r="BBI48" s="5"/>
      <c r="BBJ48" s="5"/>
      <c r="BBK48" s="5"/>
      <c r="BBL48" s="5"/>
      <c r="BBM48" s="5"/>
      <c r="BBN48" s="5"/>
      <c r="BBO48" s="5"/>
      <c r="BBP48" s="5"/>
      <c r="BBQ48" s="5"/>
      <c r="BBR48" s="5"/>
      <c r="BBS48" s="5"/>
      <c r="BBT48" s="5"/>
      <c r="BBU48" s="5"/>
      <c r="BBV48" s="5"/>
      <c r="BBW48" s="5"/>
      <c r="BBX48" s="5"/>
      <c r="BBY48" s="5"/>
      <c r="BBZ48" s="5"/>
      <c r="BCA48" s="5"/>
      <c r="BCB48" s="5"/>
      <c r="BCC48" s="5"/>
      <c r="BCD48" s="5"/>
      <c r="BCE48" s="5"/>
      <c r="BCF48" s="5"/>
      <c r="BCG48" s="5"/>
      <c r="BCH48" s="5"/>
      <c r="BCI48" s="5"/>
      <c r="BCJ48" s="5"/>
      <c r="BCK48" s="5"/>
      <c r="BCL48" s="5"/>
      <c r="BCM48" s="5"/>
      <c r="BCN48" s="5"/>
      <c r="BCO48" s="5"/>
      <c r="BCP48" s="5"/>
      <c r="BCQ48" s="5"/>
      <c r="BCR48" s="5"/>
      <c r="BCS48" s="5"/>
      <c r="BCT48" s="5"/>
      <c r="BCU48" s="5"/>
      <c r="BCV48" s="5"/>
      <c r="BCW48" s="5"/>
      <c r="BCX48" s="5"/>
      <c r="BCY48" s="5"/>
      <c r="BCZ48" s="5"/>
      <c r="BDA48" s="5"/>
      <c r="BDB48" s="5"/>
      <c r="BDC48" s="5"/>
      <c r="BDD48" s="5"/>
      <c r="BDE48" s="5"/>
      <c r="BDF48" s="5"/>
      <c r="BDG48" s="5"/>
      <c r="BDH48" s="5"/>
      <c r="BDI48" s="5"/>
      <c r="BDJ48" s="5"/>
      <c r="BDK48" s="5"/>
      <c r="BDL48" s="5"/>
      <c r="BDM48" s="5"/>
      <c r="BDN48" s="5"/>
      <c r="BDO48" s="5"/>
      <c r="BDP48" s="5"/>
      <c r="BDQ48" s="5"/>
      <c r="BDR48" s="5"/>
      <c r="BDS48" s="5"/>
      <c r="BDT48" s="5"/>
      <c r="BDU48" s="5"/>
      <c r="BDV48" s="5"/>
      <c r="BDW48" s="5"/>
      <c r="BDX48" s="5"/>
      <c r="BDY48" s="5"/>
      <c r="BDZ48" s="5"/>
      <c r="BEA48" s="5"/>
      <c r="BEB48" s="5"/>
      <c r="BEC48" s="5"/>
      <c r="BED48" s="5"/>
      <c r="BEE48" s="5"/>
      <c r="BEF48" s="5"/>
      <c r="BEG48" s="5"/>
      <c r="BEH48" s="5"/>
      <c r="BEI48" s="5"/>
      <c r="BEJ48" s="5"/>
      <c r="BEK48" s="5"/>
      <c r="BEL48" s="5"/>
      <c r="BEM48" s="5"/>
      <c r="BEN48" s="5"/>
      <c r="BEO48" s="5"/>
      <c r="BEP48" s="5"/>
      <c r="BEQ48" s="5"/>
      <c r="BER48" s="5"/>
      <c r="BES48" s="5"/>
      <c r="BET48" s="5"/>
      <c r="BEU48" s="5"/>
      <c r="BEV48" s="5"/>
      <c r="BEW48" s="5"/>
      <c r="BEX48" s="5"/>
      <c r="BEY48" s="5"/>
      <c r="BEZ48" s="5"/>
      <c r="BFA48" s="5"/>
      <c r="BFB48" s="5"/>
      <c r="BFC48" s="5"/>
      <c r="BFD48" s="5"/>
      <c r="BFE48" s="5"/>
      <c r="BFF48" s="5"/>
      <c r="BFG48" s="5"/>
      <c r="BFH48" s="5"/>
      <c r="BFI48" s="5"/>
      <c r="BFJ48" s="5"/>
      <c r="BFK48" s="5"/>
      <c r="BFL48" s="5"/>
      <c r="BFM48" s="5"/>
      <c r="BFN48" s="5"/>
      <c r="BFO48" s="5"/>
      <c r="BFP48" s="5"/>
      <c r="BFQ48" s="5"/>
      <c r="BFR48" s="5"/>
      <c r="BFS48" s="5"/>
      <c r="BFT48" s="5"/>
      <c r="BFU48" s="5"/>
      <c r="BFV48" s="5"/>
      <c r="BFW48" s="5"/>
      <c r="BFX48" s="5"/>
      <c r="BFY48" s="5"/>
      <c r="BFZ48" s="5"/>
      <c r="BGA48" s="5"/>
      <c r="BGB48" s="5"/>
      <c r="BGC48" s="5"/>
      <c r="BGD48" s="5"/>
      <c r="BGE48" s="5"/>
      <c r="BGF48" s="5"/>
      <c r="BGG48" s="5"/>
      <c r="BGH48" s="5"/>
      <c r="BGI48" s="5"/>
      <c r="BGJ48" s="5"/>
      <c r="BGK48" s="5"/>
      <c r="BGL48" s="5"/>
      <c r="BGM48" s="5"/>
      <c r="BGN48" s="5"/>
      <c r="BGO48" s="5"/>
      <c r="BGP48" s="5"/>
      <c r="BGQ48" s="5"/>
      <c r="BGR48" s="5"/>
      <c r="BGS48" s="5"/>
      <c r="BGT48" s="5"/>
      <c r="BGU48" s="5"/>
      <c r="BGV48" s="5"/>
      <c r="BGW48" s="5"/>
      <c r="BGX48" s="5"/>
      <c r="BGY48" s="5"/>
      <c r="BGZ48" s="5"/>
      <c r="BHA48" s="5"/>
      <c r="BHB48" s="5"/>
      <c r="BHC48" s="5"/>
      <c r="BHD48" s="5"/>
      <c r="BHE48" s="5"/>
      <c r="BHF48" s="5"/>
      <c r="BHG48" s="5"/>
      <c r="BHH48" s="5"/>
      <c r="BHI48" s="5"/>
      <c r="BHJ48" s="5"/>
      <c r="BHK48" s="5"/>
      <c r="BHL48" s="5"/>
      <c r="BHM48" s="5"/>
      <c r="BHN48" s="5"/>
      <c r="BHO48" s="5"/>
      <c r="BHP48" s="5"/>
      <c r="BHQ48" s="5"/>
      <c r="BHR48" s="5"/>
      <c r="BHS48" s="5"/>
      <c r="BHT48" s="5"/>
      <c r="BHU48" s="5"/>
      <c r="BHV48" s="5"/>
      <c r="BHW48" s="5"/>
      <c r="BHX48" s="5"/>
      <c r="BHY48" s="5"/>
      <c r="BHZ48" s="5"/>
      <c r="BIA48" s="5"/>
      <c r="BIB48" s="5"/>
      <c r="BIC48" s="5"/>
      <c r="BID48" s="5"/>
      <c r="BIE48" s="5"/>
      <c r="BIF48" s="5"/>
      <c r="BIG48" s="5"/>
      <c r="BIH48" s="5"/>
      <c r="BII48" s="5"/>
      <c r="BIJ48" s="5"/>
      <c r="BIK48" s="5"/>
      <c r="BIL48" s="5"/>
      <c r="BIM48" s="5"/>
      <c r="BIN48" s="5"/>
      <c r="BIO48" s="5"/>
      <c r="BIP48" s="5"/>
      <c r="BIQ48" s="5"/>
      <c r="BIR48" s="5"/>
      <c r="BIS48" s="5"/>
      <c r="BIT48" s="5"/>
      <c r="BIU48" s="5"/>
      <c r="BIV48" s="5"/>
      <c r="BIW48" s="5"/>
      <c r="BIX48" s="5"/>
      <c r="BIY48" s="5"/>
      <c r="BIZ48" s="5"/>
      <c r="BJA48" s="5"/>
      <c r="BJB48" s="5"/>
      <c r="BJC48" s="5"/>
      <c r="BJD48" s="5"/>
      <c r="BJE48" s="5"/>
      <c r="BJF48" s="5"/>
      <c r="BJG48" s="5"/>
      <c r="BJH48" s="5"/>
      <c r="BJI48" s="5"/>
      <c r="BJJ48" s="5"/>
      <c r="BJK48" s="5"/>
      <c r="BJL48" s="5"/>
      <c r="BJM48" s="5"/>
      <c r="BJN48" s="5"/>
      <c r="BJO48" s="5"/>
      <c r="BJP48" s="5"/>
      <c r="BJQ48" s="5"/>
      <c r="BJR48" s="5"/>
      <c r="BJS48" s="5"/>
      <c r="BJT48" s="5"/>
      <c r="BJU48" s="5"/>
      <c r="BJV48" s="5"/>
      <c r="BJW48" s="5"/>
      <c r="BJX48" s="5"/>
      <c r="BJY48" s="5"/>
      <c r="BJZ48" s="5"/>
      <c r="BKA48" s="5"/>
      <c r="BKB48" s="5"/>
      <c r="BKC48" s="5"/>
      <c r="BKD48" s="5"/>
      <c r="BKE48" s="5"/>
      <c r="BKF48" s="5"/>
      <c r="BKG48" s="5"/>
      <c r="BKH48" s="5"/>
      <c r="BKI48" s="5"/>
      <c r="BKJ48" s="5"/>
      <c r="BKK48" s="5"/>
      <c r="BKL48" s="5"/>
      <c r="BKM48" s="5"/>
      <c r="BKN48" s="5"/>
      <c r="BKO48" s="5"/>
      <c r="BKP48" s="5"/>
      <c r="BKQ48" s="5"/>
      <c r="BKR48" s="5"/>
      <c r="BKS48" s="5"/>
      <c r="BKT48" s="5"/>
      <c r="BKU48" s="5"/>
      <c r="BKV48" s="5"/>
      <c r="BKW48" s="5"/>
      <c r="BKX48" s="5"/>
      <c r="BKY48" s="5"/>
      <c r="BKZ48" s="5"/>
      <c r="BLA48" s="5"/>
      <c r="BLB48" s="5"/>
      <c r="BLC48" s="5"/>
      <c r="BLD48" s="5"/>
      <c r="BLE48" s="5"/>
      <c r="BLF48" s="5"/>
      <c r="BLG48" s="5"/>
      <c r="BLH48" s="5"/>
      <c r="BLI48" s="5"/>
      <c r="BLJ48" s="5"/>
      <c r="BLK48" s="5"/>
      <c r="BLL48" s="5"/>
      <c r="BLM48" s="5"/>
      <c r="BLN48" s="5"/>
      <c r="BLO48" s="5"/>
      <c r="BLP48" s="5"/>
      <c r="BLQ48" s="5"/>
      <c r="BLR48" s="5"/>
      <c r="BLS48" s="5"/>
      <c r="BLT48" s="5"/>
      <c r="BLU48" s="5"/>
      <c r="BLV48" s="5"/>
      <c r="BLW48" s="5"/>
      <c r="BLX48" s="5"/>
      <c r="BLY48" s="5"/>
      <c r="BLZ48" s="5"/>
      <c r="BMA48" s="5"/>
      <c r="BMB48" s="5"/>
      <c r="BMC48" s="5"/>
      <c r="BMD48" s="5"/>
      <c r="BME48" s="5"/>
      <c r="BMF48" s="5"/>
      <c r="BMG48" s="5"/>
      <c r="BMH48" s="5"/>
      <c r="BMI48" s="5"/>
      <c r="BMJ48" s="5"/>
      <c r="BMK48" s="5"/>
      <c r="BML48" s="5"/>
      <c r="BMM48" s="5"/>
      <c r="BMN48" s="5"/>
      <c r="BMO48" s="5"/>
      <c r="BMP48" s="5"/>
      <c r="BMQ48" s="5"/>
      <c r="BMR48" s="5"/>
      <c r="BMS48" s="5"/>
      <c r="BMT48" s="5"/>
      <c r="BMU48" s="5"/>
      <c r="BMV48" s="5"/>
      <c r="BMW48" s="5"/>
      <c r="BMX48" s="5"/>
      <c r="BMY48" s="5"/>
      <c r="BMZ48" s="5"/>
      <c r="BNA48" s="5"/>
      <c r="BNB48" s="5"/>
      <c r="BNC48" s="5"/>
      <c r="BND48" s="5"/>
      <c r="BNE48" s="5"/>
      <c r="BNF48" s="5"/>
      <c r="BNG48" s="5"/>
      <c r="BNH48" s="5"/>
      <c r="BNI48" s="5"/>
      <c r="BNJ48" s="5"/>
      <c r="BNK48" s="5"/>
      <c r="BNL48" s="5"/>
      <c r="BNM48" s="5"/>
      <c r="BNN48" s="5"/>
      <c r="BNO48" s="5"/>
      <c r="BNP48" s="5"/>
      <c r="BNQ48" s="5"/>
      <c r="BNR48" s="5"/>
      <c r="BNS48" s="5"/>
      <c r="BNT48" s="5"/>
      <c r="BNU48" s="5"/>
      <c r="BNV48" s="5"/>
      <c r="BNW48" s="5"/>
      <c r="BNX48" s="5"/>
      <c r="BNY48" s="5"/>
      <c r="BNZ48" s="5"/>
      <c r="BOA48" s="5"/>
      <c r="BOB48" s="5"/>
      <c r="BOC48" s="5"/>
      <c r="BOD48" s="5"/>
      <c r="BOE48" s="5"/>
      <c r="BOF48" s="5"/>
      <c r="BOG48" s="5"/>
      <c r="BOH48" s="5"/>
      <c r="BOI48" s="5"/>
      <c r="BOJ48" s="5"/>
      <c r="BOK48" s="5"/>
      <c r="BOL48" s="5"/>
      <c r="BOM48" s="5"/>
      <c r="BON48" s="5"/>
      <c r="BOO48" s="5"/>
      <c r="BOP48" s="5"/>
      <c r="BOQ48" s="5"/>
      <c r="BOR48" s="5"/>
      <c r="BOS48" s="5"/>
      <c r="BOT48" s="5"/>
      <c r="BOU48" s="5"/>
      <c r="BOV48" s="5"/>
      <c r="BOW48" s="5"/>
      <c r="BOX48" s="5"/>
      <c r="BOY48" s="5"/>
      <c r="BOZ48" s="5"/>
      <c r="BPA48" s="5"/>
      <c r="BPB48" s="5"/>
      <c r="BPC48" s="5"/>
      <c r="BPD48" s="5"/>
      <c r="BPE48" s="5"/>
      <c r="BPF48" s="5"/>
      <c r="BPG48" s="5"/>
      <c r="BPH48" s="5"/>
      <c r="BPI48" s="5"/>
      <c r="BPJ48" s="5"/>
      <c r="BPK48" s="5"/>
      <c r="BPL48" s="5"/>
      <c r="BPM48" s="5"/>
      <c r="BPN48" s="5"/>
      <c r="BPO48" s="5"/>
      <c r="BPP48" s="5"/>
      <c r="BPQ48" s="5"/>
      <c r="BPR48" s="5"/>
      <c r="BPS48" s="5"/>
      <c r="BPT48" s="5"/>
      <c r="BPU48" s="5"/>
      <c r="BPV48" s="5"/>
      <c r="BPW48" s="5"/>
      <c r="BPX48" s="5"/>
      <c r="BPY48" s="5"/>
      <c r="BPZ48" s="5"/>
      <c r="BQA48" s="5"/>
      <c r="BQB48" s="5"/>
      <c r="BQC48" s="5"/>
      <c r="BQD48" s="5"/>
      <c r="BQE48" s="5"/>
      <c r="BQF48" s="5"/>
      <c r="BQG48" s="5"/>
      <c r="BQH48" s="5"/>
      <c r="BQI48" s="5"/>
      <c r="BQJ48" s="5"/>
      <c r="BQK48" s="5"/>
      <c r="BQL48" s="5"/>
      <c r="BQM48" s="5"/>
      <c r="BQN48" s="5"/>
      <c r="BQO48" s="5"/>
      <c r="BQP48" s="5"/>
      <c r="BQQ48" s="5"/>
      <c r="BQR48" s="5"/>
      <c r="BQS48" s="5"/>
      <c r="BQT48" s="5"/>
      <c r="BQU48" s="5"/>
      <c r="BQV48" s="5"/>
      <c r="BQW48" s="5"/>
      <c r="BQX48" s="5"/>
      <c r="BQY48" s="5"/>
      <c r="BQZ48" s="5"/>
      <c r="BRA48" s="5"/>
      <c r="BRB48" s="5"/>
      <c r="BRC48" s="5"/>
      <c r="BRD48" s="5"/>
      <c r="BRE48" s="5"/>
      <c r="BRF48" s="5"/>
      <c r="BRG48" s="5"/>
      <c r="BRH48" s="5"/>
      <c r="BRI48" s="5"/>
      <c r="BRJ48" s="5"/>
      <c r="BRK48" s="5"/>
      <c r="BRL48" s="5"/>
      <c r="BRM48" s="5"/>
      <c r="BRN48" s="5"/>
      <c r="BRO48" s="5"/>
      <c r="BRP48" s="5"/>
      <c r="BRQ48" s="5"/>
      <c r="BRR48" s="5"/>
      <c r="BRS48" s="5"/>
      <c r="BRT48" s="5"/>
      <c r="BRU48" s="5"/>
      <c r="BRV48" s="5"/>
      <c r="BRW48" s="5"/>
      <c r="BRX48" s="5"/>
      <c r="BRY48" s="5"/>
      <c r="BRZ48" s="5"/>
      <c r="BSA48" s="5"/>
      <c r="BSB48" s="5"/>
      <c r="BSC48" s="5"/>
      <c r="BSD48" s="5"/>
      <c r="BSE48" s="5"/>
      <c r="BSF48" s="5"/>
      <c r="BSG48" s="5"/>
      <c r="BSH48" s="5"/>
      <c r="BSI48" s="5"/>
      <c r="BSJ48" s="5"/>
      <c r="BSK48" s="5"/>
      <c r="BSL48" s="5"/>
      <c r="BSM48" s="5"/>
      <c r="BSN48" s="5"/>
      <c r="BSO48" s="5"/>
      <c r="BSP48" s="5"/>
      <c r="BSQ48" s="5"/>
      <c r="BSR48" s="5"/>
      <c r="BSS48" s="5"/>
      <c r="BST48" s="5"/>
      <c r="BSU48" s="5"/>
      <c r="BSV48" s="5"/>
      <c r="BSW48" s="5"/>
      <c r="BSX48" s="5"/>
      <c r="BSY48" s="5"/>
      <c r="BSZ48" s="5"/>
      <c r="BTA48" s="5"/>
      <c r="BTB48" s="5"/>
      <c r="BTC48" s="5"/>
      <c r="BTD48" s="5"/>
      <c r="BTE48" s="5"/>
      <c r="BTF48" s="5"/>
      <c r="BTG48" s="5"/>
      <c r="BTH48" s="5"/>
      <c r="BTI48" s="5"/>
      <c r="BTJ48" s="5"/>
      <c r="BTK48" s="5"/>
      <c r="BTL48" s="5"/>
      <c r="BTM48" s="5"/>
      <c r="BTN48" s="5"/>
      <c r="BTO48" s="5"/>
      <c r="BTP48" s="5"/>
      <c r="BTQ48" s="5"/>
      <c r="BTR48" s="5"/>
      <c r="BTS48" s="5"/>
      <c r="BTT48" s="5"/>
      <c r="BTU48" s="5"/>
      <c r="BTV48" s="5"/>
      <c r="BTW48" s="5"/>
      <c r="BTX48" s="5"/>
      <c r="BTY48" s="5"/>
      <c r="BTZ48" s="5"/>
      <c r="BUA48" s="5"/>
      <c r="BUB48" s="5"/>
      <c r="BUC48" s="5"/>
      <c r="BUD48" s="5"/>
      <c r="BUE48" s="5"/>
      <c r="BUF48" s="5"/>
      <c r="BUG48" s="5"/>
      <c r="BUH48" s="5"/>
      <c r="BUI48" s="5"/>
      <c r="BUJ48" s="5"/>
      <c r="BUK48" s="5"/>
      <c r="BUL48" s="5"/>
      <c r="BUM48" s="5"/>
      <c r="BUN48" s="5"/>
      <c r="BUO48" s="5"/>
      <c r="BUP48" s="5"/>
      <c r="BUQ48" s="5"/>
      <c r="BUR48" s="5"/>
      <c r="BUS48" s="5"/>
      <c r="BUT48" s="5"/>
      <c r="BUU48" s="5"/>
      <c r="BUV48" s="5"/>
      <c r="BUW48" s="5"/>
      <c r="BUX48" s="5"/>
      <c r="BUY48" s="5"/>
      <c r="BUZ48" s="5"/>
      <c r="BVA48" s="5"/>
      <c r="BVB48" s="5"/>
      <c r="BVC48" s="5"/>
      <c r="BVD48" s="5"/>
      <c r="BVE48" s="5"/>
      <c r="BVF48" s="5"/>
      <c r="BVG48" s="5"/>
      <c r="BVH48" s="5"/>
      <c r="BVI48" s="5"/>
      <c r="BVJ48" s="5"/>
      <c r="BVK48" s="5"/>
      <c r="BVL48" s="5"/>
      <c r="BVM48" s="5"/>
      <c r="BVN48" s="5"/>
      <c r="BVO48" s="5"/>
      <c r="BVP48" s="5"/>
      <c r="BVQ48" s="5"/>
      <c r="BVR48" s="5"/>
      <c r="BVS48" s="5"/>
      <c r="BVT48" s="5"/>
      <c r="BVU48" s="5"/>
      <c r="BVV48" s="5"/>
      <c r="BVW48" s="5"/>
      <c r="BVX48" s="5"/>
      <c r="BVY48" s="5"/>
      <c r="BVZ48" s="5"/>
      <c r="BWA48" s="5"/>
      <c r="BWB48" s="5"/>
      <c r="BWC48" s="5"/>
      <c r="BWD48" s="5"/>
      <c r="BWE48" s="5"/>
      <c r="BWF48" s="5"/>
      <c r="BWG48" s="5"/>
      <c r="BWH48" s="5"/>
      <c r="BWI48" s="5"/>
      <c r="BWJ48" s="5"/>
      <c r="BWK48" s="5"/>
      <c r="BWL48" s="5"/>
      <c r="BWM48" s="5"/>
      <c r="BWN48" s="5"/>
      <c r="BWO48" s="5"/>
      <c r="BWP48" s="5"/>
      <c r="BWQ48" s="5"/>
      <c r="BWR48" s="5"/>
      <c r="BWS48" s="5"/>
      <c r="BWT48" s="5"/>
      <c r="BWU48" s="5"/>
      <c r="BWV48" s="5"/>
      <c r="BWW48" s="5"/>
      <c r="BWX48" s="5"/>
      <c r="BWY48" s="5"/>
      <c r="BWZ48" s="5"/>
      <c r="BXA48" s="5"/>
      <c r="BXB48" s="5"/>
      <c r="BXC48" s="5"/>
      <c r="BXD48" s="5"/>
      <c r="BXE48" s="5"/>
      <c r="BXF48" s="5"/>
      <c r="BXG48" s="5"/>
      <c r="BXH48" s="5"/>
      <c r="BXI48" s="5"/>
      <c r="BXJ48" s="5"/>
      <c r="BXK48" s="5"/>
      <c r="BXL48" s="5"/>
      <c r="BXM48" s="5"/>
      <c r="BXN48" s="5"/>
      <c r="BXO48" s="5"/>
      <c r="BXP48" s="5"/>
      <c r="BXQ48" s="5"/>
      <c r="BXR48" s="5"/>
      <c r="BXS48" s="5"/>
      <c r="BXT48" s="5"/>
      <c r="BXU48" s="5"/>
      <c r="BXV48" s="5"/>
      <c r="BXW48" s="5"/>
      <c r="BXX48" s="5"/>
      <c r="BXY48" s="5"/>
      <c r="BXZ48" s="5"/>
      <c r="BYA48" s="5"/>
      <c r="BYB48" s="5"/>
      <c r="BYC48" s="5"/>
      <c r="BYD48" s="5"/>
      <c r="BYE48" s="5"/>
      <c r="BYF48" s="5"/>
      <c r="BYG48" s="5"/>
      <c r="BYH48" s="5"/>
      <c r="BYI48" s="5"/>
      <c r="BYJ48" s="5"/>
      <c r="BYK48" s="5"/>
      <c r="BYL48" s="5"/>
      <c r="BYM48" s="5"/>
      <c r="BYN48" s="5"/>
      <c r="BYO48" s="5"/>
      <c r="BYP48" s="5"/>
      <c r="BYQ48" s="5"/>
      <c r="BYR48" s="5"/>
      <c r="BYS48" s="5"/>
      <c r="BYT48" s="5"/>
      <c r="BYU48" s="5"/>
      <c r="BYV48" s="5"/>
      <c r="BYW48" s="5"/>
      <c r="BYX48" s="5"/>
      <c r="BYY48" s="5"/>
      <c r="BYZ48" s="5"/>
      <c r="BZA48" s="5"/>
      <c r="BZB48" s="5"/>
      <c r="BZC48" s="5"/>
      <c r="BZD48" s="5"/>
      <c r="BZE48" s="5"/>
      <c r="BZF48" s="5"/>
      <c r="BZG48" s="5"/>
      <c r="BZH48" s="5"/>
      <c r="BZI48" s="5"/>
      <c r="BZJ48" s="5"/>
      <c r="BZK48" s="5"/>
      <c r="BZL48" s="5"/>
      <c r="BZM48" s="5"/>
      <c r="BZN48" s="5"/>
      <c r="BZO48" s="5"/>
      <c r="BZP48" s="5"/>
      <c r="BZQ48" s="5"/>
      <c r="BZR48" s="5"/>
      <c r="BZS48" s="5"/>
      <c r="BZT48" s="5"/>
      <c r="BZU48" s="5"/>
      <c r="BZV48" s="5"/>
      <c r="BZW48" s="5"/>
      <c r="BZX48" s="5"/>
      <c r="BZY48" s="5"/>
      <c r="BZZ48" s="5"/>
      <c r="CAA48" s="5"/>
      <c r="CAB48" s="5"/>
      <c r="CAC48" s="5"/>
      <c r="CAD48" s="5"/>
      <c r="CAE48" s="5"/>
      <c r="CAF48" s="5"/>
      <c r="CAG48" s="5"/>
      <c r="CAH48" s="5"/>
      <c r="CAI48" s="5"/>
      <c r="CAJ48" s="5"/>
      <c r="CAK48" s="5"/>
      <c r="CAL48" s="5"/>
      <c r="CAM48" s="5"/>
      <c r="CAN48" s="5"/>
      <c r="CAO48" s="5"/>
      <c r="CAP48" s="5"/>
      <c r="CAQ48" s="5"/>
      <c r="CAR48" s="5"/>
      <c r="CAS48" s="5"/>
      <c r="CAT48" s="5"/>
      <c r="CAU48" s="5"/>
      <c r="CAV48" s="5"/>
      <c r="CAW48" s="5"/>
      <c r="CAX48" s="5"/>
      <c r="CAY48" s="5"/>
      <c r="CAZ48" s="5"/>
      <c r="CBA48" s="5"/>
      <c r="CBB48" s="5"/>
      <c r="CBC48" s="5"/>
      <c r="CBD48" s="5"/>
      <c r="CBE48" s="5"/>
      <c r="CBF48" s="5"/>
      <c r="CBG48" s="5"/>
      <c r="CBH48" s="5"/>
      <c r="CBI48" s="5"/>
      <c r="CBJ48" s="5"/>
      <c r="CBK48" s="5"/>
      <c r="CBL48" s="5"/>
      <c r="CBM48" s="5"/>
      <c r="CBN48" s="5"/>
      <c r="CBO48" s="5"/>
      <c r="CBP48" s="5"/>
      <c r="CBQ48" s="5"/>
      <c r="CBR48" s="5"/>
      <c r="CBS48" s="5"/>
      <c r="CBT48" s="5"/>
      <c r="CBU48" s="5"/>
      <c r="CBV48" s="5"/>
      <c r="CBW48" s="5"/>
      <c r="CBX48" s="5"/>
      <c r="CBY48" s="5"/>
      <c r="CBZ48" s="5"/>
      <c r="CCA48" s="5"/>
      <c r="CCB48" s="5"/>
      <c r="CCC48" s="5"/>
      <c r="CCD48" s="5"/>
      <c r="CCE48" s="5"/>
      <c r="CCF48" s="5"/>
      <c r="CCG48" s="5"/>
      <c r="CCH48" s="5"/>
      <c r="CCI48" s="5"/>
      <c r="CCJ48" s="5"/>
      <c r="CCK48" s="5"/>
      <c r="CCL48" s="5"/>
      <c r="CCM48" s="5"/>
      <c r="CCN48" s="5"/>
      <c r="CCO48" s="5"/>
      <c r="CCP48" s="5"/>
      <c r="CCQ48" s="5"/>
      <c r="CCR48" s="5"/>
      <c r="CCS48" s="5"/>
      <c r="CCT48" s="5"/>
      <c r="CCU48" s="5"/>
      <c r="CCV48" s="5"/>
      <c r="CCW48" s="5"/>
      <c r="CCX48" s="5"/>
      <c r="CCY48" s="5"/>
      <c r="CCZ48" s="5"/>
      <c r="CDA48" s="5"/>
      <c r="CDB48" s="5"/>
      <c r="CDC48" s="5"/>
      <c r="CDD48" s="5"/>
      <c r="CDE48" s="5"/>
      <c r="CDF48" s="5"/>
      <c r="CDG48" s="5"/>
      <c r="CDH48" s="5"/>
      <c r="CDI48" s="5"/>
      <c r="CDJ48" s="5"/>
      <c r="CDK48" s="5"/>
      <c r="CDL48" s="5"/>
      <c r="CDM48" s="5"/>
      <c r="CDN48" s="5"/>
      <c r="CDO48" s="5"/>
      <c r="CDP48" s="5"/>
      <c r="CDQ48" s="5"/>
      <c r="CDR48" s="5"/>
      <c r="CDS48" s="5"/>
      <c r="CDT48" s="5"/>
      <c r="CDU48" s="5"/>
      <c r="CDV48" s="5"/>
      <c r="CDW48" s="5"/>
      <c r="CDX48" s="5"/>
      <c r="CDY48" s="5"/>
      <c r="CDZ48" s="5"/>
      <c r="CEA48" s="5"/>
      <c r="CEB48" s="5"/>
      <c r="CEC48" s="5"/>
      <c r="CED48" s="5"/>
      <c r="CEE48" s="5"/>
      <c r="CEF48" s="5"/>
      <c r="CEG48" s="5"/>
      <c r="CEH48" s="5"/>
      <c r="CEI48" s="5"/>
      <c r="CEJ48" s="5"/>
      <c r="CEK48" s="5"/>
      <c r="CEL48" s="5"/>
      <c r="CEM48" s="5"/>
      <c r="CEN48" s="5"/>
      <c r="CEO48" s="5"/>
      <c r="CEP48" s="5"/>
      <c r="CEQ48" s="5"/>
      <c r="CER48" s="5"/>
      <c r="CES48" s="5"/>
      <c r="CET48" s="5"/>
      <c r="CEU48" s="5"/>
      <c r="CEV48" s="5"/>
      <c r="CEW48" s="5"/>
      <c r="CEX48" s="5"/>
      <c r="CEY48" s="5"/>
      <c r="CEZ48" s="5"/>
      <c r="CFA48" s="5"/>
      <c r="CFB48" s="5"/>
      <c r="CFC48" s="5"/>
      <c r="CFD48" s="5"/>
      <c r="CFE48" s="5"/>
      <c r="CFF48" s="5"/>
      <c r="CFG48" s="5"/>
      <c r="CFH48" s="5"/>
      <c r="CFI48" s="5"/>
      <c r="CFJ48" s="5"/>
      <c r="CFK48" s="5"/>
      <c r="CFL48" s="5"/>
      <c r="CFM48" s="5"/>
      <c r="CFN48" s="5"/>
      <c r="CFO48" s="5"/>
      <c r="CFP48" s="5"/>
      <c r="CFQ48" s="5"/>
      <c r="CFR48" s="5"/>
      <c r="CFS48" s="5"/>
      <c r="CFT48" s="5"/>
      <c r="CFU48" s="5"/>
      <c r="CFV48" s="5"/>
      <c r="CFW48" s="5"/>
      <c r="CFX48" s="5"/>
      <c r="CFY48" s="5"/>
      <c r="CFZ48" s="5"/>
      <c r="CGA48" s="5"/>
      <c r="CGB48" s="5"/>
      <c r="CGC48" s="5"/>
      <c r="CGD48" s="5"/>
      <c r="CGE48" s="5"/>
      <c r="CGF48" s="5"/>
      <c r="CGG48" s="5"/>
      <c r="CGH48" s="5"/>
      <c r="CGI48" s="5"/>
      <c r="CGJ48" s="5"/>
      <c r="CGK48" s="5"/>
      <c r="CGL48" s="5"/>
      <c r="CGM48" s="5"/>
      <c r="CGN48" s="5"/>
      <c r="CGO48" s="5"/>
      <c r="CGP48" s="5"/>
      <c r="CGQ48" s="5"/>
      <c r="CGR48" s="5"/>
      <c r="CGS48" s="5"/>
      <c r="CGT48" s="5"/>
      <c r="CGU48" s="5"/>
      <c r="CGV48" s="5"/>
      <c r="CGW48" s="5"/>
      <c r="CGX48" s="5"/>
      <c r="CGY48" s="5"/>
      <c r="CGZ48" s="5"/>
      <c r="CHA48" s="5"/>
      <c r="CHB48" s="5"/>
      <c r="CHC48" s="5"/>
      <c r="CHD48" s="5"/>
      <c r="CHE48" s="5"/>
      <c r="CHF48" s="5"/>
      <c r="CHG48" s="5"/>
      <c r="CHH48" s="5"/>
      <c r="CHI48" s="5"/>
      <c r="CHJ48" s="5"/>
      <c r="CHK48" s="5"/>
      <c r="CHL48" s="5"/>
      <c r="CHM48" s="5"/>
      <c r="CHN48" s="5"/>
      <c r="CHO48" s="5"/>
      <c r="CHP48" s="5"/>
      <c r="CHQ48" s="5"/>
      <c r="CHR48" s="5"/>
      <c r="CHS48" s="5"/>
      <c r="CHT48" s="5"/>
      <c r="CHU48" s="5"/>
      <c r="CHV48" s="5"/>
      <c r="CHW48" s="5"/>
      <c r="CHX48" s="5"/>
      <c r="CHY48" s="5"/>
      <c r="CHZ48" s="5"/>
      <c r="CIA48" s="5"/>
      <c r="CIB48" s="5"/>
      <c r="CIC48" s="5"/>
      <c r="CID48" s="5"/>
      <c r="CIE48" s="5"/>
      <c r="CIF48" s="5"/>
      <c r="CIG48" s="5"/>
      <c r="CIH48" s="5"/>
      <c r="CII48" s="5"/>
      <c r="CIJ48" s="5"/>
      <c r="CIK48" s="5"/>
      <c r="CIL48" s="5"/>
      <c r="CIM48" s="5"/>
      <c r="CIN48" s="5"/>
      <c r="CIO48" s="5"/>
      <c r="CIP48" s="5"/>
      <c r="CIQ48" s="5"/>
      <c r="CIR48" s="5"/>
      <c r="CIS48" s="5"/>
      <c r="CIT48" s="5"/>
      <c r="CIU48" s="5"/>
      <c r="CIV48" s="5"/>
      <c r="CIW48" s="5"/>
      <c r="CIX48" s="5"/>
      <c r="CIY48" s="5"/>
      <c r="CIZ48" s="5"/>
      <c r="CJA48" s="5"/>
      <c r="CJB48" s="5"/>
      <c r="CJC48" s="5"/>
      <c r="CJD48" s="5"/>
      <c r="CJE48" s="5"/>
      <c r="CJF48" s="5"/>
      <c r="CJG48" s="5"/>
      <c r="CJH48" s="5"/>
      <c r="CJI48" s="5"/>
      <c r="CJJ48" s="5"/>
      <c r="CJK48" s="5"/>
      <c r="CJL48" s="5"/>
      <c r="CJM48" s="5"/>
      <c r="CJN48" s="5"/>
      <c r="CJO48" s="5"/>
      <c r="CJP48" s="5"/>
      <c r="CJQ48" s="5"/>
      <c r="CJR48" s="5"/>
      <c r="CJS48" s="5"/>
      <c r="CJT48" s="5"/>
      <c r="CJU48" s="5"/>
      <c r="CJV48" s="5"/>
      <c r="CJW48" s="5"/>
      <c r="CJX48" s="5"/>
      <c r="CJY48" s="5"/>
      <c r="CJZ48" s="5"/>
      <c r="CKA48" s="5"/>
      <c r="CKB48" s="5"/>
      <c r="CKC48" s="5"/>
      <c r="CKD48" s="5"/>
      <c r="CKE48" s="5"/>
      <c r="CKF48" s="5"/>
      <c r="CKG48" s="5"/>
      <c r="CKH48" s="5"/>
      <c r="CKI48" s="5"/>
      <c r="CKJ48" s="5"/>
      <c r="CKK48" s="5"/>
      <c r="CKL48" s="5"/>
      <c r="CKM48" s="5"/>
      <c r="CKN48" s="5"/>
      <c r="CKO48" s="5"/>
      <c r="CKP48" s="5"/>
      <c r="CKQ48" s="5"/>
      <c r="CKR48" s="5"/>
      <c r="CKS48" s="5"/>
      <c r="CKT48" s="5"/>
      <c r="CKU48" s="5"/>
      <c r="CKV48" s="5"/>
      <c r="CKW48" s="5"/>
      <c r="CKX48" s="5"/>
      <c r="CKY48" s="5"/>
      <c r="CKZ48" s="5"/>
      <c r="CLA48" s="5"/>
      <c r="CLB48" s="5"/>
      <c r="CLC48" s="5"/>
      <c r="CLD48" s="5"/>
      <c r="CLE48" s="5"/>
      <c r="CLF48" s="5"/>
      <c r="CLG48" s="5"/>
      <c r="CLH48" s="5"/>
      <c r="CLI48" s="5"/>
      <c r="CLJ48" s="5"/>
      <c r="CLK48" s="5"/>
      <c r="CLL48" s="5"/>
      <c r="CLM48" s="5"/>
      <c r="CLN48" s="5"/>
      <c r="CLO48" s="5"/>
      <c r="CLP48" s="5"/>
      <c r="CLQ48" s="5"/>
      <c r="CLR48" s="5"/>
      <c r="CLS48" s="5"/>
      <c r="CLT48" s="5"/>
      <c r="CLU48" s="5"/>
      <c r="CLV48" s="5"/>
      <c r="CLW48" s="5"/>
      <c r="CLX48" s="5"/>
      <c r="CLY48" s="5"/>
      <c r="CLZ48" s="5"/>
      <c r="CMA48" s="5"/>
      <c r="CMB48" s="5"/>
      <c r="CMC48" s="5"/>
      <c r="CMD48" s="5"/>
      <c r="CME48" s="5"/>
      <c r="CMF48" s="5"/>
      <c r="CMG48" s="5"/>
      <c r="CMH48" s="5"/>
      <c r="CMI48" s="5"/>
      <c r="CMJ48" s="5"/>
      <c r="CMK48" s="5"/>
      <c r="CML48" s="5"/>
      <c r="CMM48" s="5"/>
      <c r="CMN48" s="5"/>
      <c r="CMO48" s="5"/>
      <c r="CMP48" s="5"/>
      <c r="CMQ48" s="5"/>
      <c r="CMR48" s="5"/>
      <c r="CMS48" s="5"/>
      <c r="CMT48" s="5"/>
      <c r="CMU48" s="5"/>
      <c r="CMV48" s="5"/>
      <c r="CMW48" s="5"/>
      <c r="CMX48" s="5"/>
      <c r="CMY48" s="5"/>
      <c r="CMZ48" s="5"/>
      <c r="CNA48" s="5"/>
      <c r="CNB48" s="5"/>
      <c r="CNC48" s="5"/>
      <c r="CND48" s="5"/>
      <c r="CNE48" s="5"/>
      <c r="CNF48" s="5"/>
      <c r="CNG48" s="5"/>
      <c r="CNH48" s="5"/>
      <c r="CNI48" s="5"/>
      <c r="CNJ48" s="5"/>
      <c r="CNK48" s="5"/>
      <c r="CNL48" s="5"/>
      <c r="CNM48" s="5"/>
      <c r="CNN48" s="5"/>
      <c r="CNO48" s="5"/>
      <c r="CNP48" s="5"/>
      <c r="CNQ48" s="5"/>
      <c r="CNR48" s="5"/>
      <c r="CNS48" s="5"/>
      <c r="CNT48" s="5"/>
      <c r="CNU48" s="5"/>
      <c r="CNV48" s="5"/>
      <c r="CNW48" s="5"/>
      <c r="CNX48" s="5"/>
      <c r="CNY48" s="5"/>
      <c r="CNZ48" s="5"/>
      <c r="COA48" s="5"/>
      <c r="COB48" s="5"/>
      <c r="COC48" s="5"/>
      <c r="COD48" s="5"/>
      <c r="COE48" s="5"/>
      <c r="COF48" s="5"/>
      <c r="COG48" s="5"/>
      <c r="COH48" s="5"/>
      <c r="COI48" s="5"/>
      <c r="COJ48" s="5"/>
      <c r="COK48" s="5"/>
      <c r="COL48" s="5"/>
      <c r="COM48" s="5"/>
      <c r="CON48" s="5"/>
      <c r="COO48" s="5"/>
      <c r="COP48" s="5"/>
      <c r="COQ48" s="5"/>
      <c r="COR48" s="5"/>
      <c r="COS48" s="5"/>
      <c r="COT48" s="5"/>
      <c r="COU48" s="5"/>
      <c r="COV48" s="5"/>
      <c r="COW48" s="5"/>
      <c r="COX48" s="5"/>
      <c r="COY48" s="5"/>
      <c r="COZ48" s="5"/>
      <c r="CPA48" s="5"/>
      <c r="CPB48" s="5"/>
      <c r="CPC48" s="5"/>
      <c r="CPD48" s="5"/>
      <c r="CPE48" s="5"/>
      <c r="CPF48" s="5"/>
      <c r="CPG48" s="5"/>
      <c r="CPH48" s="5"/>
      <c r="CPI48" s="5"/>
      <c r="CPJ48" s="5"/>
      <c r="CPK48" s="5"/>
      <c r="CPL48" s="5"/>
      <c r="CPM48" s="5"/>
      <c r="CPN48" s="5"/>
      <c r="CPO48" s="5"/>
      <c r="CPP48" s="5"/>
      <c r="CPQ48" s="5"/>
      <c r="CPR48" s="5"/>
      <c r="CPS48" s="5"/>
      <c r="CPT48" s="5"/>
      <c r="CPU48" s="5"/>
      <c r="CPV48" s="5"/>
      <c r="CPW48" s="5"/>
      <c r="CPX48" s="5"/>
      <c r="CPY48" s="5"/>
      <c r="CPZ48" s="5"/>
      <c r="CQA48" s="5"/>
      <c r="CQB48" s="5"/>
      <c r="CQC48" s="5"/>
      <c r="CQD48" s="5"/>
      <c r="CQE48" s="5"/>
      <c r="CQF48" s="5"/>
      <c r="CQG48" s="5"/>
      <c r="CQH48" s="5"/>
      <c r="CQI48" s="5"/>
      <c r="CQJ48" s="5"/>
      <c r="CQK48" s="5"/>
      <c r="CQL48" s="5"/>
      <c r="CQM48" s="5"/>
      <c r="CQN48" s="5"/>
      <c r="CQO48" s="5"/>
      <c r="CQP48" s="5"/>
      <c r="CQQ48" s="5"/>
      <c r="CQR48" s="5"/>
      <c r="CQS48" s="5"/>
      <c r="CQT48" s="5"/>
      <c r="CQU48" s="5"/>
      <c r="CQV48" s="5"/>
      <c r="CQW48" s="5"/>
      <c r="CQX48" s="5"/>
      <c r="CQY48" s="5"/>
      <c r="CQZ48" s="5"/>
      <c r="CRA48" s="5"/>
      <c r="CRB48" s="5"/>
      <c r="CRC48" s="5"/>
      <c r="CRD48" s="5"/>
      <c r="CRE48" s="5"/>
      <c r="CRF48" s="5"/>
      <c r="CRG48" s="5"/>
      <c r="CRH48" s="5"/>
      <c r="CRI48" s="5"/>
      <c r="CRJ48" s="5"/>
      <c r="CRK48" s="5"/>
      <c r="CRL48" s="5"/>
      <c r="CRM48" s="5"/>
      <c r="CRN48" s="5"/>
      <c r="CRO48" s="5"/>
      <c r="CRP48" s="5"/>
      <c r="CRQ48" s="5"/>
      <c r="CRR48" s="5"/>
      <c r="CRS48" s="5"/>
      <c r="CRT48" s="5"/>
      <c r="CRU48" s="5"/>
      <c r="CRV48" s="5"/>
      <c r="CRW48" s="5"/>
      <c r="CRX48" s="5"/>
      <c r="CRY48" s="5"/>
      <c r="CRZ48" s="5"/>
      <c r="CSA48" s="5"/>
      <c r="CSB48" s="5"/>
      <c r="CSC48" s="5"/>
      <c r="CSD48" s="5"/>
      <c r="CSE48" s="5"/>
      <c r="CSF48" s="5"/>
      <c r="CSG48" s="5"/>
      <c r="CSH48" s="5"/>
      <c r="CSI48" s="5"/>
      <c r="CSJ48" s="5"/>
      <c r="CSK48" s="5"/>
      <c r="CSL48" s="5"/>
      <c r="CSM48" s="5"/>
      <c r="CSN48" s="5"/>
      <c r="CSO48" s="5"/>
      <c r="CSP48" s="5"/>
      <c r="CSQ48" s="5"/>
      <c r="CSR48" s="5"/>
      <c r="CSS48" s="5"/>
      <c r="CST48" s="5"/>
      <c r="CSU48" s="5"/>
      <c r="CSV48" s="5"/>
      <c r="CSW48" s="5"/>
      <c r="CSX48" s="5"/>
      <c r="CSY48" s="5"/>
      <c r="CSZ48" s="5"/>
      <c r="CTA48" s="5"/>
      <c r="CTB48" s="5"/>
      <c r="CTC48" s="5"/>
      <c r="CTD48" s="5"/>
      <c r="CTE48" s="5"/>
      <c r="CTF48" s="5"/>
      <c r="CTG48" s="5"/>
      <c r="CTH48" s="5"/>
      <c r="CTI48" s="5"/>
      <c r="CTJ48" s="5"/>
      <c r="CTK48" s="5"/>
      <c r="CTL48" s="5"/>
      <c r="CTM48" s="5"/>
      <c r="CTN48" s="5"/>
      <c r="CTO48" s="5"/>
      <c r="CTP48" s="5"/>
      <c r="CTQ48" s="5"/>
      <c r="CTR48" s="5"/>
      <c r="CTS48" s="5"/>
      <c r="CTT48" s="5"/>
      <c r="CTU48" s="5"/>
      <c r="CTV48" s="5"/>
      <c r="CTW48" s="5"/>
      <c r="CTX48" s="5"/>
      <c r="CTY48" s="5"/>
      <c r="CTZ48" s="5"/>
      <c r="CUA48" s="5"/>
      <c r="CUB48" s="5"/>
      <c r="CUC48" s="5"/>
      <c r="CUD48" s="5"/>
      <c r="CUE48" s="5"/>
      <c r="CUF48" s="5"/>
      <c r="CUG48" s="5"/>
      <c r="CUH48" s="5"/>
      <c r="CUI48" s="5"/>
      <c r="CUJ48" s="5"/>
      <c r="CUK48" s="5"/>
      <c r="CUL48" s="5"/>
      <c r="CUM48" s="5"/>
      <c r="CUN48" s="5"/>
      <c r="CUO48" s="5"/>
      <c r="CUP48" s="5"/>
      <c r="CUQ48" s="5"/>
      <c r="CUR48" s="5"/>
      <c r="CUS48" s="5"/>
      <c r="CUT48" s="5"/>
      <c r="CUU48" s="5"/>
      <c r="CUV48" s="5"/>
      <c r="CUW48" s="5"/>
      <c r="CUX48" s="5"/>
      <c r="CUY48" s="5"/>
      <c r="CUZ48" s="5"/>
      <c r="CVA48" s="5"/>
      <c r="CVB48" s="5"/>
      <c r="CVC48" s="5"/>
      <c r="CVD48" s="5"/>
      <c r="CVE48" s="5"/>
      <c r="CVF48" s="5"/>
      <c r="CVG48" s="5"/>
      <c r="CVH48" s="5"/>
      <c r="CVI48" s="5"/>
      <c r="CVJ48" s="5"/>
      <c r="CVK48" s="5"/>
      <c r="CVL48" s="5"/>
      <c r="CVM48" s="5"/>
      <c r="CVN48" s="5"/>
      <c r="CVO48" s="5"/>
      <c r="CVP48" s="5"/>
      <c r="CVQ48" s="5"/>
      <c r="CVR48" s="5"/>
      <c r="CVS48" s="5"/>
      <c r="CVT48" s="5"/>
      <c r="CVU48" s="5"/>
      <c r="CVV48" s="5"/>
      <c r="CVW48" s="5"/>
      <c r="CVX48" s="5"/>
      <c r="CVY48" s="5"/>
      <c r="CVZ48" s="5"/>
      <c r="CWA48" s="5"/>
      <c r="CWB48" s="5"/>
      <c r="CWC48" s="5"/>
      <c r="CWD48" s="5"/>
      <c r="CWE48" s="5"/>
      <c r="CWF48" s="5"/>
      <c r="CWG48" s="5"/>
      <c r="CWH48" s="5"/>
      <c r="CWI48" s="5"/>
      <c r="CWJ48" s="5"/>
      <c r="CWK48" s="5"/>
      <c r="CWL48" s="5"/>
      <c r="CWM48" s="5"/>
      <c r="CWN48" s="5"/>
      <c r="CWO48" s="5"/>
      <c r="CWP48" s="5"/>
      <c r="CWQ48" s="5"/>
      <c r="CWR48" s="5"/>
      <c r="CWS48" s="5"/>
      <c r="CWT48" s="5"/>
      <c r="CWU48" s="5"/>
      <c r="CWV48" s="5"/>
      <c r="CWW48" s="5"/>
      <c r="CWX48" s="5"/>
      <c r="CWY48" s="5"/>
      <c r="CWZ48" s="5"/>
      <c r="CXA48" s="5"/>
      <c r="CXB48" s="5"/>
      <c r="CXC48" s="5"/>
      <c r="CXD48" s="5"/>
      <c r="CXE48" s="5"/>
      <c r="CXF48" s="5"/>
      <c r="CXG48" s="5"/>
      <c r="CXH48" s="5"/>
      <c r="CXI48" s="5"/>
      <c r="CXJ48" s="5"/>
      <c r="CXK48" s="5"/>
      <c r="CXL48" s="5"/>
      <c r="CXM48" s="5"/>
      <c r="CXN48" s="5"/>
      <c r="CXO48" s="5"/>
      <c r="CXP48" s="5"/>
      <c r="CXQ48" s="5"/>
      <c r="CXR48" s="5"/>
      <c r="CXS48" s="5"/>
      <c r="CXT48" s="5"/>
      <c r="CXU48" s="5"/>
      <c r="CXV48" s="5"/>
      <c r="CXW48" s="5"/>
      <c r="CXX48" s="5"/>
      <c r="CXY48" s="5"/>
      <c r="CXZ48" s="5"/>
      <c r="CYA48" s="5"/>
      <c r="CYB48" s="5"/>
      <c r="CYC48" s="5"/>
      <c r="CYD48" s="5"/>
      <c r="CYE48" s="5"/>
      <c r="CYF48" s="5"/>
      <c r="CYG48" s="5"/>
      <c r="CYH48" s="5"/>
      <c r="CYI48" s="5"/>
      <c r="CYJ48" s="5"/>
      <c r="CYK48" s="5"/>
      <c r="CYL48" s="5"/>
      <c r="CYM48" s="5"/>
      <c r="CYN48" s="5"/>
      <c r="CYO48" s="5"/>
      <c r="CYP48" s="5"/>
      <c r="CYQ48" s="5"/>
      <c r="CYR48" s="5"/>
      <c r="CYS48" s="5"/>
      <c r="CYT48" s="5"/>
      <c r="CYU48" s="5"/>
      <c r="CYV48" s="5"/>
      <c r="CYW48" s="5"/>
      <c r="CYX48" s="5"/>
      <c r="CYY48" s="5"/>
      <c r="CYZ48" s="5"/>
      <c r="CZA48" s="5"/>
      <c r="CZB48" s="5"/>
      <c r="CZC48" s="5"/>
      <c r="CZD48" s="5"/>
      <c r="CZE48" s="5"/>
      <c r="CZF48" s="5"/>
      <c r="CZG48" s="5"/>
      <c r="CZH48" s="5"/>
      <c r="CZI48" s="5"/>
      <c r="CZJ48" s="5"/>
      <c r="CZK48" s="5"/>
      <c r="CZL48" s="5"/>
      <c r="CZM48" s="5"/>
      <c r="CZN48" s="5"/>
      <c r="CZO48" s="5"/>
      <c r="CZP48" s="5"/>
      <c r="CZQ48" s="5"/>
      <c r="CZR48" s="5"/>
      <c r="CZS48" s="5"/>
      <c r="CZT48" s="5"/>
      <c r="CZU48" s="5"/>
      <c r="CZV48" s="5"/>
      <c r="CZW48" s="5"/>
      <c r="CZX48" s="5"/>
      <c r="CZY48" s="5"/>
      <c r="CZZ48" s="5"/>
      <c r="DAA48" s="5"/>
      <c r="DAB48" s="5"/>
      <c r="DAC48" s="5"/>
      <c r="DAD48" s="5"/>
      <c r="DAE48" s="5"/>
      <c r="DAF48" s="5"/>
      <c r="DAG48" s="5"/>
      <c r="DAH48" s="5"/>
      <c r="DAI48" s="5"/>
      <c r="DAJ48" s="5"/>
      <c r="DAK48" s="5"/>
      <c r="DAL48" s="5"/>
      <c r="DAM48" s="5"/>
      <c r="DAN48" s="5"/>
      <c r="DAO48" s="5"/>
      <c r="DAP48" s="5"/>
      <c r="DAQ48" s="5"/>
      <c r="DAR48" s="5"/>
      <c r="DAS48" s="5"/>
      <c r="DAT48" s="5"/>
      <c r="DAU48" s="5"/>
      <c r="DAV48" s="5"/>
      <c r="DAW48" s="5"/>
      <c r="DAX48" s="5"/>
      <c r="DAY48" s="5"/>
      <c r="DAZ48" s="5"/>
      <c r="DBA48" s="5"/>
      <c r="DBB48" s="5"/>
      <c r="DBC48" s="5"/>
      <c r="DBD48" s="5"/>
      <c r="DBE48" s="5"/>
      <c r="DBF48" s="5"/>
      <c r="DBG48" s="5"/>
      <c r="DBH48" s="5"/>
      <c r="DBI48" s="5"/>
      <c r="DBJ48" s="5"/>
      <c r="DBK48" s="5"/>
      <c r="DBL48" s="5"/>
      <c r="DBM48" s="5"/>
      <c r="DBN48" s="5"/>
      <c r="DBO48" s="5"/>
      <c r="DBP48" s="5"/>
      <c r="DBQ48" s="5"/>
      <c r="DBR48" s="5"/>
      <c r="DBS48" s="5"/>
      <c r="DBT48" s="5"/>
      <c r="DBU48" s="5"/>
      <c r="DBV48" s="5"/>
      <c r="DBW48" s="5"/>
      <c r="DBX48" s="5"/>
      <c r="DBY48" s="5"/>
      <c r="DBZ48" s="5"/>
      <c r="DCA48" s="5"/>
      <c r="DCB48" s="5"/>
      <c r="DCC48" s="5"/>
      <c r="DCD48" s="5"/>
      <c r="DCE48" s="5"/>
      <c r="DCF48" s="5"/>
      <c r="DCG48" s="5"/>
      <c r="DCH48" s="5"/>
      <c r="DCI48" s="5"/>
      <c r="DCJ48" s="5"/>
      <c r="DCK48" s="5"/>
      <c r="DCL48" s="5"/>
      <c r="DCM48" s="5"/>
      <c r="DCN48" s="5"/>
      <c r="DCO48" s="5"/>
      <c r="DCP48" s="5"/>
      <c r="DCQ48" s="5"/>
      <c r="DCR48" s="5"/>
      <c r="DCS48" s="5"/>
      <c r="DCT48" s="5"/>
      <c r="DCU48" s="5"/>
      <c r="DCV48" s="5"/>
      <c r="DCW48" s="5"/>
      <c r="DCX48" s="5"/>
      <c r="DCY48" s="5"/>
      <c r="DCZ48" s="5"/>
      <c r="DDA48" s="5"/>
      <c r="DDB48" s="5"/>
      <c r="DDC48" s="5"/>
      <c r="DDD48" s="5"/>
      <c r="DDE48" s="5"/>
      <c r="DDF48" s="5"/>
      <c r="DDG48" s="5"/>
      <c r="DDH48" s="5"/>
      <c r="DDI48" s="5"/>
      <c r="DDJ48" s="5"/>
      <c r="DDK48" s="5"/>
      <c r="DDL48" s="5"/>
      <c r="DDM48" s="5"/>
      <c r="DDN48" s="5"/>
      <c r="DDO48" s="5"/>
      <c r="DDP48" s="5"/>
      <c r="DDQ48" s="5"/>
      <c r="DDR48" s="5"/>
      <c r="DDS48" s="5"/>
      <c r="DDT48" s="5"/>
      <c r="DDU48" s="5"/>
      <c r="DDV48" s="5"/>
      <c r="DDW48" s="5"/>
      <c r="DDX48" s="5"/>
      <c r="DDY48" s="5"/>
      <c r="DDZ48" s="5"/>
      <c r="DEA48" s="5"/>
      <c r="DEB48" s="5"/>
      <c r="DEC48" s="5"/>
      <c r="DED48" s="5"/>
      <c r="DEE48" s="5"/>
      <c r="DEF48" s="5"/>
      <c r="DEG48" s="5"/>
      <c r="DEH48" s="5"/>
      <c r="DEI48" s="5"/>
      <c r="DEJ48" s="5"/>
      <c r="DEK48" s="5"/>
      <c r="DEL48" s="5"/>
      <c r="DEM48" s="5"/>
      <c r="DEN48" s="5"/>
      <c r="DEO48" s="5"/>
      <c r="DEP48" s="5"/>
      <c r="DEQ48" s="5"/>
      <c r="DER48" s="5"/>
      <c r="DES48" s="5"/>
      <c r="DET48" s="5"/>
      <c r="DEU48" s="5"/>
      <c r="DEV48" s="5"/>
      <c r="DEW48" s="5"/>
      <c r="DEX48" s="5"/>
      <c r="DEY48" s="5"/>
      <c r="DEZ48" s="5"/>
      <c r="DFA48" s="5"/>
      <c r="DFB48" s="5"/>
      <c r="DFC48" s="5"/>
      <c r="DFD48" s="5"/>
      <c r="DFE48" s="5"/>
      <c r="DFF48" s="5"/>
      <c r="DFG48" s="5"/>
      <c r="DFH48" s="5"/>
      <c r="DFI48" s="5"/>
      <c r="DFJ48" s="5"/>
      <c r="DFK48" s="5"/>
      <c r="DFL48" s="5"/>
      <c r="DFM48" s="5"/>
      <c r="DFN48" s="5"/>
      <c r="DFO48" s="5"/>
      <c r="DFP48" s="5"/>
      <c r="DFQ48" s="5"/>
      <c r="DFR48" s="5"/>
      <c r="DFS48" s="5"/>
      <c r="DFT48" s="5"/>
      <c r="DFU48" s="5"/>
      <c r="DFV48" s="5"/>
      <c r="DFW48" s="5"/>
      <c r="DFX48" s="5"/>
      <c r="DFY48" s="5"/>
      <c r="DFZ48" s="5"/>
      <c r="DGA48" s="5"/>
      <c r="DGB48" s="5"/>
      <c r="DGC48" s="5"/>
      <c r="DGD48" s="5"/>
      <c r="DGE48" s="5"/>
      <c r="DGF48" s="5"/>
      <c r="DGG48" s="5"/>
      <c r="DGH48" s="5"/>
      <c r="DGI48" s="5"/>
      <c r="DGJ48" s="5"/>
      <c r="DGK48" s="5"/>
      <c r="DGL48" s="5"/>
      <c r="DGM48" s="5"/>
      <c r="DGN48" s="5"/>
      <c r="DGO48" s="5"/>
      <c r="DGP48" s="5"/>
      <c r="DGQ48" s="5"/>
      <c r="DGR48" s="5"/>
      <c r="DGS48" s="5"/>
      <c r="DGT48" s="5"/>
      <c r="DGU48" s="5"/>
      <c r="DGV48" s="5"/>
      <c r="DGW48" s="5"/>
      <c r="DGX48" s="5"/>
      <c r="DGY48" s="5"/>
      <c r="DGZ48" s="5"/>
      <c r="DHA48" s="5"/>
      <c r="DHB48" s="5"/>
      <c r="DHC48" s="5"/>
      <c r="DHD48" s="5"/>
      <c r="DHE48" s="5"/>
      <c r="DHF48" s="5"/>
      <c r="DHG48" s="5"/>
      <c r="DHH48" s="5"/>
      <c r="DHI48" s="5"/>
      <c r="DHJ48" s="5"/>
      <c r="DHK48" s="5"/>
      <c r="DHL48" s="5"/>
      <c r="DHM48" s="5"/>
      <c r="DHN48" s="5"/>
      <c r="DHO48" s="5"/>
      <c r="DHP48" s="5"/>
      <c r="DHQ48" s="5"/>
      <c r="DHR48" s="5"/>
      <c r="DHS48" s="5"/>
      <c r="DHT48" s="5"/>
      <c r="DHU48" s="5"/>
      <c r="DHV48" s="5"/>
      <c r="DHW48" s="5"/>
      <c r="DHX48" s="5"/>
      <c r="DHY48" s="5"/>
      <c r="DHZ48" s="5"/>
      <c r="DIA48" s="5"/>
      <c r="DIB48" s="5"/>
      <c r="DIC48" s="5"/>
      <c r="DID48" s="5"/>
      <c r="DIE48" s="5"/>
      <c r="DIF48" s="5"/>
      <c r="DIG48" s="5"/>
      <c r="DIH48" s="5"/>
      <c r="DII48" s="5"/>
      <c r="DIJ48" s="5"/>
      <c r="DIK48" s="5"/>
      <c r="DIL48" s="5"/>
      <c r="DIM48" s="5"/>
      <c r="DIN48" s="5"/>
      <c r="DIO48" s="5"/>
      <c r="DIP48" s="5"/>
      <c r="DIQ48" s="5"/>
      <c r="DIR48" s="5"/>
      <c r="DIS48" s="5"/>
      <c r="DIT48" s="5"/>
      <c r="DIU48" s="5"/>
      <c r="DIV48" s="5"/>
      <c r="DIW48" s="5"/>
      <c r="DIX48" s="5"/>
      <c r="DIY48" s="5"/>
      <c r="DIZ48" s="5"/>
      <c r="DJA48" s="5"/>
      <c r="DJB48" s="5"/>
      <c r="DJC48" s="5"/>
      <c r="DJD48" s="5"/>
      <c r="DJE48" s="5"/>
      <c r="DJF48" s="5"/>
      <c r="DJG48" s="5"/>
      <c r="DJH48" s="5"/>
      <c r="DJI48" s="5"/>
      <c r="DJJ48" s="5"/>
      <c r="DJK48" s="5"/>
      <c r="DJL48" s="5"/>
      <c r="DJM48" s="5"/>
      <c r="DJN48" s="5"/>
      <c r="DJO48" s="5"/>
      <c r="DJP48" s="5"/>
      <c r="DJQ48" s="5"/>
      <c r="DJR48" s="5"/>
      <c r="DJS48" s="5"/>
      <c r="DJT48" s="5"/>
      <c r="DJU48" s="5"/>
      <c r="DJV48" s="5"/>
      <c r="DJW48" s="5"/>
      <c r="DJX48" s="5"/>
      <c r="DJY48" s="5"/>
      <c r="DJZ48" s="5"/>
      <c r="DKA48" s="5"/>
      <c r="DKB48" s="5"/>
      <c r="DKC48" s="5"/>
      <c r="DKD48" s="5"/>
      <c r="DKE48" s="5"/>
      <c r="DKF48" s="5"/>
      <c r="DKG48" s="5"/>
      <c r="DKH48" s="5"/>
      <c r="DKI48" s="5"/>
      <c r="DKJ48" s="5"/>
      <c r="DKK48" s="5"/>
      <c r="DKL48" s="5"/>
      <c r="DKM48" s="5"/>
      <c r="DKN48" s="5"/>
      <c r="DKO48" s="5"/>
      <c r="DKP48" s="5"/>
      <c r="DKQ48" s="5"/>
      <c r="DKR48" s="5"/>
      <c r="DKS48" s="5"/>
      <c r="DKT48" s="5"/>
      <c r="DKU48" s="5"/>
      <c r="DKV48" s="5"/>
      <c r="DKW48" s="5"/>
      <c r="DKX48" s="5"/>
      <c r="DKY48" s="5"/>
      <c r="DKZ48" s="5"/>
      <c r="DLA48" s="5"/>
      <c r="DLB48" s="5"/>
      <c r="DLC48" s="5"/>
      <c r="DLD48" s="5"/>
      <c r="DLE48" s="5"/>
      <c r="DLF48" s="5"/>
      <c r="DLG48" s="5"/>
      <c r="DLH48" s="5"/>
      <c r="DLI48" s="5"/>
      <c r="DLJ48" s="5"/>
      <c r="DLK48" s="5"/>
      <c r="DLL48" s="5"/>
      <c r="DLM48" s="5"/>
      <c r="DLN48" s="5"/>
      <c r="DLO48" s="5"/>
      <c r="DLP48" s="5"/>
      <c r="DLQ48" s="5"/>
      <c r="DLR48" s="5"/>
      <c r="DLS48" s="5"/>
      <c r="DLT48" s="5"/>
      <c r="DLU48" s="5"/>
      <c r="DLV48" s="5"/>
      <c r="DLW48" s="5"/>
      <c r="DLX48" s="5"/>
      <c r="DLY48" s="5"/>
      <c r="DLZ48" s="5"/>
      <c r="DMA48" s="5"/>
      <c r="DMB48" s="5"/>
      <c r="DMC48" s="5"/>
      <c r="DMD48" s="5"/>
      <c r="DME48" s="5"/>
      <c r="DMF48" s="5"/>
      <c r="DMG48" s="5"/>
      <c r="DMH48" s="5"/>
      <c r="DMI48" s="5"/>
      <c r="DMJ48" s="5"/>
      <c r="DMK48" s="5"/>
      <c r="DML48" s="5"/>
      <c r="DMM48" s="5"/>
      <c r="DMN48" s="5"/>
      <c r="DMO48" s="5"/>
      <c r="DMP48" s="5"/>
      <c r="DMQ48" s="5"/>
      <c r="DMR48" s="5"/>
      <c r="DMS48" s="5"/>
      <c r="DMT48" s="5"/>
      <c r="DMU48" s="5"/>
      <c r="DMV48" s="5"/>
      <c r="DMW48" s="5"/>
      <c r="DMX48" s="5"/>
      <c r="DMY48" s="5"/>
      <c r="DMZ48" s="5"/>
      <c r="DNA48" s="5"/>
      <c r="DNB48" s="5"/>
      <c r="DNC48" s="5"/>
      <c r="DND48" s="5"/>
      <c r="DNE48" s="5"/>
      <c r="DNF48" s="5"/>
      <c r="DNG48" s="5"/>
      <c r="DNH48" s="5"/>
      <c r="DNI48" s="5"/>
      <c r="DNJ48" s="5"/>
      <c r="DNK48" s="5"/>
      <c r="DNL48" s="5"/>
      <c r="DNM48" s="5"/>
      <c r="DNN48" s="5"/>
      <c r="DNO48" s="5"/>
      <c r="DNP48" s="5"/>
      <c r="DNQ48" s="5"/>
      <c r="DNR48" s="5"/>
      <c r="DNS48" s="5"/>
      <c r="DNT48" s="5"/>
      <c r="DNU48" s="5"/>
      <c r="DNV48" s="5"/>
      <c r="DNW48" s="5"/>
      <c r="DNX48" s="5"/>
      <c r="DNY48" s="5"/>
      <c r="DNZ48" s="5"/>
      <c r="DOA48" s="5"/>
      <c r="DOB48" s="5"/>
      <c r="DOC48" s="5"/>
      <c r="DOD48" s="5"/>
      <c r="DOE48" s="5"/>
      <c r="DOF48" s="5"/>
      <c r="DOG48" s="5"/>
      <c r="DOH48" s="5"/>
      <c r="DOI48" s="5"/>
      <c r="DOJ48" s="5"/>
      <c r="DOK48" s="5"/>
      <c r="DOL48" s="5"/>
      <c r="DOM48" s="5"/>
      <c r="DON48" s="5"/>
      <c r="DOO48" s="5"/>
      <c r="DOP48" s="5"/>
      <c r="DOQ48" s="5"/>
      <c r="DOR48" s="5"/>
      <c r="DOS48" s="5"/>
      <c r="DOT48" s="5"/>
      <c r="DOU48" s="5"/>
      <c r="DOV48" s="5"/>
      <c r="DOW48" s="5"/>
      <c r="DOX48" s="5"/>
      <c r="DOY48" s="5"/>
      <c r="DOZ48" s="5"/>
      <c r="DPA48" s="5"/>
      <c r="DPB48" s="5"/>
      <c r="DPC48" s="5"/>
      <c r="DPD48" s="5"/>
      <c r="DPE48" s="5"/>
      <c r="DPF48" s="5"/>
      <c r="DPG48" s="5"/>
      <c r="DPH48" s="5"/>
      <c r="DPI48" s="5"/>
      <c r="DPJ48" s="5"/>
      <c r="DPK48" s="5"/>
      <c r="DPL48" s="5"/>
      <c r="DPM48" s="5"/>
      <c r="DPN48" s="5"/>
      <c r="DPO48" s="5"/>
      <c r="DPP48" s="5"/>
      <c r="DPQ48" s="5"/>
      <c r="DPR48" s="5"/>
      <c r="DPS48" s="5"/>
      <c r="DPT48" s="5"/>
      <c r="DPU48" s="5"/>
      <c r="DPV48" s="5"/>
      <c r="DPW48" s="5"/>
      <c r="DPX48" s="5"/>
      <c r="DPY48" s="5"/>
      <c r="DPZ48" s="5"/>
      <c r="DQA48" s="5"/>
      <c r="DQB48" s="5"/>
      <c r="DQC48" s="5"/>
      <c r="DQD48" s="5"/>
      <c r="DQE48" s="5"/>
      <c r="DQF48" s="5"/>
      <c r="DQG48" s="5"/>
      <c r="DQH48" s="5"/>
      <c r="DQI48" s="5"/>
      <c r="DQJ48" s="5"/>
      <c r="DQK48" s="5"/>
      <c r="DQL48" s="5"/>
      <c r="DQM48" s="5"/>
      <c r="DQN48" s="5"/>
      <c r="DQO48" s="5"/>
      <c r="DQP48" s="5"/>
      <c r="DQQ48" s="5"/>
      <c r="DQR48" s="5"/>
      <c r="DQS48" s="5"/>
      <c r="DQT48" s="5"/>
      <c r="DQU48" s="5"/>
      <c r="DQV48" s="5"/>
      <c r="DQW48" s="5"/>
      <c r="DQX48" s="5"/>
      <c r="DQY48" s="5"/>
      <c r="DQZ48" s="5"/>
      <c r="DRA48" s="5"/>
      <c r="DRB48" s="5"/>
      <c r="DRC48" s="5"/>
      <c r="DRD48" s="5"/>
      <c r="DRE48" s="5"/>
      <c r="DRF48" s="5"/>
      <c r="DRG48" s="5"/>
      <c r="DRH48" s="5"/>
      <c r="DRI48" s="5"/>
      <c r="DRJ48" s="5"/>
      <c r="DRK48" s="5"/>
      <c r="DRL48" s="5"/>
      <c r="DRM48" s="5"/>
      <c r="DRN48" s="5"/>
      <c r="DRO48" s="5"/>
      <c r="DRP48" s="5"/>
      <c r="DRQ48" s="5"/>
      <c r="DRR48" s="5"/>
      <c r="DRS48" s="5"/>
      <c r="DRT48" s="5"/>
      <c r="DRU48" s="5"/>
      <c r="DRV48" s="5"/>
      <c r="DRW48" s="5"/>
      <c r="DRX48" s="5"/>
      <c r="DRY48" s="5"/>
      <c r="DRZ48" s="5"/>
      <c r="DSA48" s="5"/>
      <c r="DSB48" s="5"/>
      <c r="DSC48" s="5"/>
      <c r="DSD48" s="5"/>
      <c r="DSE48" s="5"/>
      <c r="DSF48" s="5"/>
      <c r="DSG48" s="5"/>
      <c r="DSH48" s="5"/>
      <c r="DSI48" s="5"/>
      <c r="DSJ48" s="5"/>
      <c r="DSK48" s="5"/>
      <c r="DSL48" s="5"/>
      <c r="DSM48" s="5"/>
      <c r="DSN48" s="5"/>
      <c r="DSO48" s="5"/>
      <c r="DSP48" s="5"/>
      <c r="DSQ48" s="5"/>
      <c r="DSR48" s="5"/>
      <c r="DSS48" s="5"/>
      <c r="DST48" s="5"/>
      <c r="DSU48" s="5"/>
      <c r="DSV48" s="5"/>
      <c r="DSW48" s="5"/>
      <c r="DSX48" s="5"/>
      <c r="DSY48" s="5"/>
      <c r="DSZ48" s="5"/>
      <c r="DTA48" s="5"/>
      <c r="DTB48" s="5"/>
      <c r="DTC48" s="5"/>
      <c r="DTD48" s="5"/>
      <c r="DTE48" s="5"/>
      <c r="DTF48" s="5"/>
      <c r="DTG48" s="5"/>
      <c r="DTH48" s="5"/>
      <c r="DTI48" s="5"/>
      <c r="DTJ48" s="5"/>
      <c r="DTK48" s="5"/>
      <c r="DTL48" s="5"/>
      <c r="DTM48" s="5"/>
      <c r="DTN48" s="5"/>
      <c r="DTO48" s="5"/>
      <c r="DTP48" s="5"/>
      <c r="DTQ48" s="5"/>
      <c r="DTR48" s="5"/>
      <c r="DTS48" s="5"/>
      <c r="DTT48" s="5"/>
      <c r="DTU48" s="5"/>
      <c r="DTV48" s="5"/>
      <c r="DTW48" s="5"/>
      <c r="DTX48" s="5"/>
      <c r="DTY48" s="5"/>
      <c r="DTZ48" s="5"/>
      <c r="DUA48" s="5"/>
      <c r="DUB48" s="5"/>
      <c r="DUC48" s="5"/>
      <c r="DUD48" s="5"/>
      <c r="DUE48" s="5"/>
      <c r="DUF48" s="5"/>
      <c r="DUG48" s="5"/>
      <c r="DUH48" s="5"/>
      <c r="DUI48" s="5"/>
      <c r="DUJ48" s="5"/>
      <c r="DUK48" s="5"/>
      <c r="DUL48" s="5"/>
      <c r="DUM48" s="5"/>
      <c r="DUN48" s="5"/>
      <c r="DUO48" s="5"/>
      <c r="DUP48" s="5"/>
      <c r="DUQ48" s="5"/>
      <c r="DUR48" s="5"/>
      <c r="DUS48" s="5"/>
      <c r="DUT48" s="5"/>
      <c r="DUU48" s="5"/>
      <c r="DUV48" s="5"/>
      <c r="DUW48" s="5"/>
      <c r="DUX48" s="5"/>
      <c r="DUY48" s="5"/>
      <c r="DUZ48" s="5"/>
      <c r="DVA48" s="5"/>
      <c r="DVB48" s="5"/>
      <c r="DVC48" s="5"/>
      <c r="DVD48" s="5"/>
      <c r="DVE48" s="5"/>
      <c r="DVF48" s="5"/>
      <c r="DVG48" s="5"/>
      <c r="DVH48" s="5"/>
      <c r="DVI48" s="5"/>
      <c r="DVJ48" s="5"/>
      <c r="DVK48" s="5"/>
      <c r="DVL48" s="5"/>
      <c r="DVM48" s="5"/>
      <c r="DVN48" s="5"/>
      <c r="DVO48" s="5"/>
      <c r="DVP48" s="5"/>
      <c r="DVQ48" s="5"/>
      <c r="DVR48" s="5"/>
      <c r="DVS48" s="5"/>
      <c r="DVT48" s="5"/>
      <c r="DVU48" s="5"/>
      <c r="DVV48" s="5"/>
      <c r="DVW48" s="5"/>
      <c r="DVX48" s="5"/>
      <c r="DVY48" s="5"/>
      <c r="DVZ48" s="5"/>
      <c r="DWA48" s="5"/>
      <c r="DWB48" s="5"/>
      <c r="DWC48" s="5"/>
      <c r="DWD48" s="5"/>
      <c r="DWE48" s="5"/>
      <c r="DWF48" s="5"/>
      <c r="DWG48" s="5"/>
      <c r="DWH48" s="5"/>
      <c r="DWI48" s="5"/>
      <c r="DWJ48" s="5"/>
      <c r="DWK48" s="5"/>
      <c r="DWL48" s="5"/>
      <c r="DWM48" s="5"/>
      <c r="DWN48" s="5"/>
      <c r="DWO48" s="5"/>
      <c r="DWP48" s="5"/>
      <c r="DWQ48" s="5"/>
      <c r="DWR48" s="5"/>
      <c r="DWS48" s="5"/>
      <c r="DWT48" s="5"/>
      <c r="DWU48" s="5"/>
      <c r="DWV48" s="5"/>
      <c r="DWW48" s="5"/>
      <c r="DWX48" s="5"/>
      <c r="DWY48" s="5"/>
      <c r="DWZ48" s="5"/>
      <c r="DXA48" s="5"/>
      <c r="DXB48" s="5"/>
      <c r="DXC48" s="5"/>
      <c r="DXD48" s="5"/>
      <c r="DXE48" s="5"/>
      <c r="DXF48" s="5"/>
      <c r="DXG48" s="5"/>
      <c r="DXH48" s="5"/>
      <c r="DXI48" s="5"/>
      <c r="DXJ48" s="5"/>
      <c r="DXK48" s="5"/>
      <c r="DXL48" s="5"/>
      <c r="DXM48" s="5"/>
      <c r="DXN48" s="5"/>
      <c r="DXO48" s="5"/>
      <c r="DXP48" s="5"/>
      <c r="DXQ48" s="5"/>
      <c r="DXR48" s="5"/>
      <c r="DXS48" s="5"/>
      <c r="DXT48" s="5"/>
      <c r="DXU48" s="5"/>
      <c r="DXV48" s="5"/>
      <c r="DXW48" s="5"/>
      <c r="DXX48" s="5"/>
      <c r="DXY48" s="5"/>
      <c r="DXZ48" s="5"/>
      <c r="DYA48" s="5"/>
      <c r="DYB48" s="5"/>
      <c r="DYC48" s="5"/>
      <c r="DYD48" s="5"/>
      <c r="DYE48" s="5"/>
      <c r="DYF48" s="5"/>
      <c r="DYG48" s="5"/>
      <c r="DYH48" s="5"/>
      <c r="DYI48" s="5"/>
      <c r="DYJ48" s="5"/>
      <c r="DYK48" s="5"/>
      <c r="DYL48" s="5"/>
      <c r="DYM48" s="5"/>
      <c r="DYN48" s="5"/>
      <c r="DYO48" s="5"/>
      <c r="DYP48" s="5"/>
      <c r="DYQ48" s="5"/>
      <c r="DYR48" s="5"/>
      <c r="DYS48" s="5"/>
      <c r="DYT48" s="5"/>
      <c r="DYU48" s="5"/>
      <c r="DYV48" s="5"/>
      <c r="DYW48" s="5"/>
      <c r="DYX48" s="5"/>
      <c r="DYY48" s="5"/>
      <c r="DYZ48" s="5"/>
      <c r="DZA48" s="5"/>
      <c r="DZB48" s="5"/>
      <c r="DZC48" s="5"/>
      <c r="DZD48" s="5"/>
      <c r="DZE48" s="5"/>
      <c r="DZF48" s="5"/>
      <c r="DZG48" s="5"/>
      <c r="DZH48" s="5"/>
      <c r="DZI48" s="5"/>
      <c r="DZJ48" s="5"/>
      <c r="DZK48" s="5"/>
      <c r="DZL48" s="5"/>
      <c r="DZM48" s="5"/>
      <c r="DZN48" s="5"/>
      <c r="DZO48" s="5"/>
      <c r="DZP48" s="5"/>
      <c r="DZQ48" s="5"/>
      <c r="DZR48" s="5"/>
      <c r="DZS48" s="5"/>
      <c r="DZT48" s="5"/>
      <c r="DZU48" s="5"/>
      <c r="DZV48" s="5"/>
      <c r="DZW48" s="5"/>
      <c r="DZX48" s="5"/>
      <c r="DZY48" s="5"/>
      <c r="DZZ48" s="5"/>
      <c r="EAA48" s="5"/>
      <c r="EAB48" s="5"/>
      <c r="EAC48" s="5"/>
      <c r="EAD48" s="5"/>
      <c r="EAE48" s="5"/>
      <c r="EAF48" s="5"/>
      <c r="EAG48" s="5"/>
      <c r="EAH48" s="5"/>
      <c r="EAI48" s="5"/>
      <c r="EAJ48" s="5"/>
      <c r="EAK48" s="5"/>
      <c r="EAL48" s="5"/>
      <c r="EAM48" s="5"/>
      <c r="EAN48" s="5"/>
      <c r="EAO48" s="5"/>
      <c r="EAP48" s="5"/>
      <c r="EAQ48" s="5"/>
      <c r="EAR48" s="5"/>
      <c r="EAS48" s="5"/>
      <c r="EAT48" s="5"/>
      <c r="EAU48" s="5"/>
      <c r="EAV48" s="5"/>
      <c r="EAW48" s="5"/>
      <c r="EAX48" s="5"/>
      <c r="EAY48" s="5"/>
      <c r="EAZ48" s="5"/>
      <c r="EBA48" s="5"/>
      <c r="EBB48" s="5"/>
      <c r="EBC48" s="5"/>
      <c r="EBD48" s="5"/>
      <c r="EBE48" s="5"/>
      <c r="EBF48" s="5"/>
      <c r="EBG48" s="5"/>
      <c r="EBH48" s="5"/>
      <c r="EBI48" s="5"/>
      <c r="EBJ48" s="5"/>
      <c r="EBK48" s="5"/>
      <c r="EBL48" s="5"/>
      <c r="EBM48" s="5"/>
      <c r="EBN48" s="5"/>
      <c r="EBO48" s="5"/>
      <c r="EBP48" s="5"/>
      <c r="EBQ48" s="5"/>
      <c r="EBR48" s="5"/>
      <c r="EBS48" s="5"/>
      <c r="EBT48" s="5"/>
      <c r="EBU48" s="5"/>
      <c r="EBV48" s="5"/>
      <c r="EBW48" s="5"/>
      <c r="EBX48" s="5"/>
      <c r="EBY48" s="5"/>
      <c r="EBZ48" s="5"/>
      <c r="ECA48" s="5"/>
      <c r="ECB48" s="5"/>
      <c r="ECC48" s="5"/>
      <c r="ECD48" s="5"/>
      <c r="ECE48" s="5"/>
      <c r="ECF48" s="5"/>
      <c r="ECG48" s="5"/>
      <c r="ECH48" s="5"/>
      <c r="ECI48" s="5"/>
      <c r="ECJ48" s="5"/>
      <c r="ECK48" s="5"/>
      <c r="ECL48" s="5"/>
      <c r="ECM48" s="5"/>
      <c r="ECN48" s="5"/>
      <c r="ECO48" s="5"/>
      <c r="ECP48" s="5"/>
      <c r="ECQ48" s="5"/>
      <c r="ECR48" s="5"/>
      <c r="ECS48" s="5"/>
      <c r="ECT48" s="5"/>
      <c r="ECU48" s="5"/>
      <c r="ECV48" s="5"/>
      <c r="ECW48" s="5"/>
      <c r="ECX48" s="5"/>
      <c r="ECY48" s="5"/>
      <c r="ECZ48" s="5"/>
      <c r="EDA48" s="5"/>
      <c r="EDB48" s="5"/>
      <c r="EDC48" s="5"/>
      <c r="EDD48" s="5"/>
      <c r="EDE48" s="5"/>
      <c r="EDF48" s="5"/>
      <c r="EDG48" s="5"/>
      <c r="EDH48" s="5"/>
      <c r="EDI48" s="5"/>
      <c r="EDJ48" s="5"/>
      <c r="EDK48" s="5"/>
      <c r="EDL48" s="5"/>
      <c r="EDM48" s="5"/>
      <c r="EDN48" s="5"/>
      <c r="EDO48" s="5"/>
      <c r="EDP48" s="5"/>
      <c r="EDQ48" s="5"/>
      <c r="EDR48" s="5"/>
      <c r="EDS48" s="5"/>
      <c r="EDT48" s="5"/>
      <c r="EDU48" s="5"/>
      <c r="EDV48" s="5"/>
      <c r="EDW48" s="5"/>
      <c r="EDX48" s="5"/>
      <c r="EDY48" s="5"/>
      <c r="EDZ48" s="5"/>
      <c r="EEA48" s="5"/>
      <c r="EEB48" s="5"/>
      <c r="EEC48" s="5"/>
      <c r="EED48" s="5"/>
      <c r="EEE48" s="5"/>
      <c r="EEF48" s="5"/>
      <c r="EEG48" s="5"/>
      <c r="EEH48" s="5"/>
      <c r="EEI48" s="5"/>
      <c r="EEJ48" s="5"/>
      <c r="EEK48" s="5"/>
      <c r="EEL48" s="5"/>
      <c r="EEM48" s="5"/>
      <c r="EEN48" s="5"/>
      <c r="EEO48" s="5"/>
      <c r="EEP48" s="5"/>
      <c r="EEQ48" s="5"/>
      <c r="EER48" s="5"/>
      <c r="EES48" s="5"/>
      <c r="EET48" s="5"/>
      <c r="EEU48" s="5"/>
      <c r="EEV48" s="5"/>
      <c r="EEW48" s="5"/>
      <c r="EEX48" s="5"/>
      <c r="EEY48" s="5"/>
      <c r="EEZ48" s="5"/>
      <c r="EFA48" s="5"/>
      <c r="EFB48" s="5"/>
      <c r="EFC48" s="5"/>
      <c r="EFD48" s="5"/>
      <c r="EFE48" s="5"/>
      <c r="EFF48" s="5"/>
      <c r="EFG48" s="5"/>
      <c r="EFH48" s="5"/>
      <c r="EFI48" s="5"/>
      <c r="EFJ48" s="5"/>
      <c r="EFK48" s="5"/>
      <c r="EFL48" s="5"/>
      <c r="EFM48" s="5"/>
      <c r="EFN48" s="5"/>
      <c r="EFO48" s="5"/>
      <c r="EFP48" s="5"/>
      <c r="EFQ48" s="5"/>
      <c r="EFR48" s="5"/>
      <c r="EFS48" s="5"/>
      <c r="EFT48" s="5"/>
      <c r="EFU48" s="5"/>
      <c r="EFV48" s="5"/>
      <c r="EFW48" s="5"/>
      <c r="EFX48" s="5"/>
      <c r="EFY48" s="5"/>
      <c r="EFZ48" s="5"/>
      <c r="EGA48" s="5"/>
      <c r="EGB48" s="5"/>
      <c r="EGC48" s="5"/>
      <c r="EGD48" s="5"/>
      <c r="EGE48" s="5"/>
      <c r="EGF48" s="5"/>
      <c r="EGG48" s="5"/>
      <c r="EGH48" s="5"/>
      <c r="EGI48" s="5"/>
      <c r="EGJ48" s="5"/>
      <c r="EGK48" s="5"/>
      <c r="EGL48" s="5"/>
      <c r="EGM48" s="5"/>
      <c r="EGN48" s="5"/>
      <c r="EGO48" s="5"/>
      <c r="EGP48" s="5"/>
      <c r="EGQ48" s="5"/>
      <c r="EGR48" s="5"/>
      <c r="EGS48" s="5"/>
      <c r="EGT48" s="5"/>
      <c r="EGU48" s="5"/>
      <c r="EGV48" s="5"/>
      <c r="EGW48" s="5"/>
      <c r="EGX48" s="5"/>
      <c r="EGY48" s="5"/>
      <c r="EGZ48" s="5"/>
      <c r="EHA48" s="5"/>
      <c r="EHB48" s="5"/>
      <c r="EHC48" s="5"/>
      <c r="EHD48" s="5"/>
      <c r="EHE48" s="5"/>
      <c r="EHF48" s="5"/>
      <c r="EHG48" s="5"/>
      <c r="EHH48" s="5"/>
      <c r="EHI48" s="5"/>
      <c r="EHJ48" s="5"/>
      <c r="EHK48" s="5"/>
      <c r="EHL48" s="5"/>
      <c r="EHM48" s="5"/>
      <c r="EHN48" s="5"/>
      <c r="EHO48" s="5"/>
      <c r="EHP48" s="5"/>
      <c r="EHQ48" s="5"/>
      <c r="EHR48" s="5"/>
      <c r="EHS48" s="5"/>
      <c r="EHT48" s="5"/>
      <c r="EHU48" s="5"/>
      <c r="EHV48" s="5"/>
      <c r="EHW48" s="5"/>
      <c r="EHX48" s="5"/>
      <c r="EHY48" s="5"/>
      <c r="EHZ48" s="5"/>
      <c r="EIA48" s="5"/>
      <c r="EIB48" s="5"/>
      <c r="EIC48" s="5"/>
      <c r="EID48" s="5"/>
      <c r="EIE48" s="5"/>
      <c r="EIF48" s="5"/>
      <c r="EIG48" s="5"/>
      <c r="EIH48" s="5"/>
      <c r="EII48" s="5"/>
      <c r="EIJ48" s="5"/>
      <c r="EIK48" s="5"/>
      <c r="EIL48" s="5"/>
      <c r="EIM48" s="5"/>
      <c r="EIN48" s="5"/>
      <c r="EIO48" s="5"/>
      <c r="EIP48" s="5"/>
      <c r="EIQ48" s="5"/>
      <c r="EIR48" s="5"/>
      <c r="EIS48" s="5"/>
      <c r="EIT48" s="5"/>
      <c r="EIU48" s="5"/>
      <c r="EIV48" s="5"/>
      <c r="EIW48" s="5"/>
      <c r="EIX48" s="5"/>
      <c r="EIY48" s="5"/>
      <c r="EIZ48" s="5"/>
      <c r="EJA48" s="5"/>
      <c r="EJB48" s="5"/>
      <c r="EJC48" s="5"/>
      <c r="EJD48" s="5"/>
      <c r="EJE48" s="5"/>
      <c r="EJF48" s="5"/>
      <c r="EJG48" s="5"/>
      <c r="EJH48" s="5"/>
      <c r="EJI48" s="5"/>
      <c r="EJJ48" s="5"/>
      <c r="EJK48" s="5"/>
      <c r="EJL48" s="5"/>
      <c r="EJM48" s="5"/>
      <c r="EJN48" s="5"/>
      <c r="EJO48" s="5"/>
      <c r="EJP48" s="5"/>
      <c r="EJQ48" s="5"/>
      <c r="EJR48" s="5"/>
      <c r="EJS48" s="5"/>
      <c r="EJT48" s="5"/>
      <c r="EJU48" s="5"/>
      <c r="EJV48" s="5"/>
      <c r="EJW48" s="5"/>
      <c r="EJX48" s="5"/>
      <c r="EJY48" s="5"/>
      <c r="EJZ48" s="5"/>
      <c r="EKA48" s="5"/>
      <c r="EKB48" s="5"/>
      <c r="EKC48" s="5"/>
      <c r="EKD48" s="5"/>
      <c r="EKE48" s="5"/>
      <c r="EKF48" s="5"/>
      <c r="EKG48" s="5"/>
      <c r="EKH48" s="5"/>
      <c r="EKI48" s="5"/>
      <c r="EKJ48" s="5"/>
      <c r="EKK48" s="5"/>
      <c r="EKL48" s="5"/>
      <c r="EKM48" s="5"/>
      <c r="EKN48" s="5"/>
      <c r="EKO48" s="5"/>
      <c r="EKP48" s="5"/>
      <c r="EKQ48" s="5"/>
      <c r="EKR48" s="5"/>
      <c r="EKS48" s="5"/>
      <c r="EKT48" s="5"/>
      <c r="EKU48" s="5"/>
      <c r="EKV48" s="5"/>
      <c r="EKW48" s="5"/>
      <c r="EKX48" s="5"/>
      <c r="EKY48" s="5"/>
      <c r="EKZ48" s="5"/>
      <c r="ELA48" s="5"/>
      <c r="ELB48" s="5"/>
      <c r="ELC48" s="5"/>
      <c r="ELD48" s="5"/>
      <c r="ELE48" s="5"/>
      <c r="ELF48" s="5"/>
      <c r="ELG48" s="5"/>
      <c r="ELH48" s="5"/>
      <c r="ELI48" s="5"/>
      <c r="ELJ48" s="5"/>
      <c r="ELK48" s="5"/>
      <c r="ELL48" s="5"/>
      <c r="ELM48" s="5"/>
      <c r="ELN48" s="5"/>
      <c r="ELO48" s="5"/>
      <c r="ELP48" s="5"/>
      <c r="ELQ48" s="5"/>
      <c r="ELR48" s="5"/>
      <c r="ELS48" s="5"/>
      <c r="ELT48" s="5"/>
      <c r="ELU48" s="5"/>
      <c r="ELV48" s="5"/>
      <c r="ELW48" s="5"/>
      <c r="ELX48" s="5"/>
      <c r="ELY48" s="5"/>
      <c r="ELZ48" s="5"/>
      <c r="EMA48" s="5"/>
      <c r="EMB48" s="5"/>
      <c r="EMC48" s="5"/>
      <c r="EMD48" s="5"/>
      <c r="EME48" s="5"/>
      <c r="EMF48" s="5"/>
      <c r="EMG48" s="5"/>
      <c r="EMH48" s="5"/>
      <c r="EMI48" s="5"/>
      <c r="EMJ48" s="5"/>
      <c r="EMK48" s="5"/>
      <c r="EML48" s="5"/>
      <c r="EMM48" s="5"/>
      <c r="EMN48" s="5"/>
      <c r="EMO48" s="5"/>
      <c r="EMP48" s="5"/>
      <c r="EMQ48" s="5"/>
      <c r="EMR48" s="5"/>
      <c r="EMS48" s="5"/>
      <c r="EMT48" s="5"/>
      <c r="EMU48" s="5"/>
      <c r="EMV48" s="5"/>
      <c r="EMW48" s="5"/>
      <c r="EMX48" s="5"/>
      <c r="EMY48" s="5"/>
      <c r="EMZ48" s="5"/>
      <c r="ENA48" s="5"/>
      <c r="ENB48" s="5"/>
      <c r="ENC48" s="5"/>
      <c r="END48" s="5"/>
      <c r="ENE48" s="5"/>
      <c r="ENF48" s="5"/>
      <c r="ENG48" s="5"/>
      <c r="ENH48" s="5"/>
      <c r="ENI48" s="5"/>
      <c r="ENJ48" s="5"/>
      <c r="ENK48" s="5"/>
      <c r="ENL48" s="5"/>
      <c r="ENM48" s="5"/>
      <c r="ENN48" s="5"/>
      <c r="ENO48" s="5"/>
      <c r="ENP48" s="5"/>
      <c r="ENQ48" s="5"/>
      <c r="ENR48" s="5"/>
      <c r="ENS48" s="5"/>
      <c r="ENT48" s="5"/>
      <c r="ENU48" s="5"/>
      <c r="ENV48" s="5"/>
      <c r="ENW48" s="5"/>
      <c r="ENX48" s="5"/>
      <c r="ENY48" s="5"/>
      <c r="ENZ48" s="5"/>
      <c r="EOA48" s="5"/>
      <c r="EOB48" s="5"/>
      <c r="EOC48" s="5"/>
      <c r="EOD48" s="5"/>
      <c r="EOE48" s="5"/>
      <c r="EOF48" s="5"/>
      <c r="EOG48" s="5"/>
      <c r="EOH48" s="5"/>
      <c r="EOI48" s="5"/>
      <c r="EOJ48" s="5"/>
      <c r="EOK48" s="5"/>
      <c r="EOL48" s="5"/>
      <c r="EOM48" s="5"/>
      <c r="EON48" s="5"/>
      <c r="EOO48" s="5"/>
      <c r="EOP48" s="5"/>
      <c r="EOQ48" s="5"/>
      <c r="EOR48" s="5"/>
      <c r="EOS48" s="5"/>
      <c r="EOT48" s="5"/>
      <c r="EOU48" s="5"/>
      <c r="EOV48" s="5"/>
      <c r="EOW48" s="5"/>
      <c r="EOX48" s="5"/>
      <c r="EOY48" s="5"/>
      <c r="EOZ48" s="5"/>
      <c r="EPA48" s="5"/>
      <c r="EPB48" s="5"/>
      <c r="EPC48" s="5"/>
      <c r="EPD48" s="5"/>
      <c r="EPE48" s="5"/>
      <c r="EPF48" s="5"/>
      <c r="EPG48" s="5"/>
      <c r="EPH48" s="5"/>
      <c r="EPI48" s="5"/>
      <c r="EPJ48" s="5"/>
      <c r="EPK48" s="5"/>
      <c r="EPL48" s="5"/>
      <c r="EPM48" s="5"/>
      <c r="EPN48" s="5"/>
      <c r="EPO48" s="5"/>
      <c r="EPP48" s="5"/>
      <c r="EPQ48" s="5"/>
      <c r="EPR48" s="5"/>
      <c r="EPS48" s="5"/>
      <c r="EPT48" s="5"/>
      <c r="EPU48" s="5"/>
      <c r="EPV48" s="5"/>
      <c r="EPW48" s="5"/>
      <c r="EPX48" s="5"/>
      <c r="EPY48" s="5"/>
      <c r="EPZ48" s="5"/>
      <c r="EQA48" s="5"/>
      <c r="EQB48" s="5"/>
      <c r="EQC48" s="5"/>
      <c r="EQD48" s="5"/>
      <c r="EQE48" s="5"/>
      <c r="EQF48" s="5"/>
      <c r="EQG48" s="5"/>
      <c r="EQH48" s="5"/>
      <c r="EQI48" s="5"/>
      <c r="EQJ48" s="5"/>
      <c r="EQK48" s="5"/>
      <c r="EQL48" s="5"/>
      <c r="EQM48" s="5"/>
      <c r="EQN48" s="5"/>
      <c r="EQO48" s="5"/>
      <c r="EQP48" s="5"/>
      <c r="EQQ48" s="5"/>
      <c r="EQR48" s="5"/>
      <c r="EQS48" s="5"/>
      <c r="EQT48" s="5"/>
      <c r="EQU48" s="5"/>
      <c r="EQV48" s="5"/>
      <c r="EQW48" s="5"/>
      <c r="EQX48" s="5"/>
      <c r="EQY48" s="5"/>
      <c r="EQZ48" s="5"/>
      <c r="ERA48" s="5"/>
      <c r="ERB48" s="5"/>
      <c r="ERC48" s="5"/>
      <c r="ERD48" s="5"/>
      <c r="ERE48" s="5"/>
      <c r="ERF48" s="5"/>
      <c r="ERG48" s="5"/>
      <c r="ERH48" s="5"/>
      <c r="ERI48" s="5"/>
      <c r="ERJ48" s="5"/>
      <c r="ERK48" s="5"/>
      <c r="ERL48" s="5"/>
      <c r="ERM48" s="5"/>
      <c r="ERN48" s="5"/>
      <c r="ERO48" s="5"/>
      <c r="ERP48" s="5"/>
      <c r="ERQ48" s="5"/>
      <c r="ERR48" s="5"/>
      <c r="ERS48" s="5"/>
      <c r="ERT48" s="5"/>
      <c r="ERU48" s="5"/>
      <c r="ERV48" s="5"/>
      <c r="ERW48" s="5"/>
      <c r="ERX48" s="5"/>
      <c r="ERY48" s="5"/>
      <c r="ERZ48" s="5"/>
      <c r="ESA48" s="5"/>
      <c r="ESB48" s="5"/>
      <c r="ESC48" s="5"/>
      <c r="ESD48" s="5"/>
      <c r="ESE48" s="5"/>
      <c r="ESF48" s="5"/>
      <c r="ESG48" s="5"/>
      <c r="ESH48" s="5"/>
      <c r="ESI48" s="5"/>
      <c r="ESJ48" s="5"/>
      <c r="ESK48" s="5"/>
      <c r="ESL48" s="5"/>
      <c r="ESM48" s="5"/>
      <c r="ESN48" s="5"/>
      <c r="ESO48" s="5"/>
      <c r="ESP48" s="5"/>
      <c r="ESQ48" s="5"/>
      <c r="ESR48" s="5"/>
      <c r="ESS48" s="5"/>
      <c r="EST48" s="5"/>
      <c r="ESU48" s="5"/>
      <c r="ESV48" s="5"/>
      <c r="ESW48" s="5"/>
      <c r="ESX48" s="5"/>
      <c r="ESY48" s="5"/>
      <c r="ESZ48" s="5"/>
      <c r="ETA48" s="5"/>
      <c r="ETB48" s="5"/>
      <c r="ETC48" s="5"/>
      <c r="ETD48" s="5"/>
      <c r="ETE48" s="5"/>
      <c r="ETF48" s="5"/>
      <c r="ETG48" s="5"/>
      <c r="ETH48" s="5"/>
      <c r="ETI48" s="5"/>
      <c r="ETJ48" s="5"/>
      <c r="ETK48" s="5"/>
      <c r="ETL48" s="5"/>
      <c r="ETM48" s="5"/>
      <c r="ETN48" s="5"/>
      <c r="ETO48" s="5"/>
      <c r="ETP48" s="5"/>
      <c r="ETQ48" s="5"/>
      <c r="ETR48" s="5"/>
      <c r="ETS48" s="5"/>
      <c r="ETT48" s="5"/>
      <c r="ETU48" s="5"/>
      <c r="ETV48" s="5"/>
      <c r="ETW48" s="5"/>
      <c r="ETX48" s="5"/>
      <c r="ETY48" s="5"/>
      <c r="ETZ48" s="5"/>
      <c r="EUA48" s="5"/>
      <c r="EUB48" s="5"/>
      <c r="EUC48" s="5"/>
      <c r="EUD48" s="5"/>
      <c r="EUE48" s="5"/>
      <c r="EUF48" s="5"/>
      <c r="EUG48" s="5"/>
      <c r="EUH48" s="5"/>
      <c r="EUI48" s="5"/>
      <c r="EUJ48" s="5"/>
      <c r="EUK48" s="5"/>
      <c r="EUL48" s="5"/>
      <c r="EUM48" s="5"/>
      <c r="EUN48" s="5"/>
      <c r="EUO48" s="5"/>
      <c r="EUP48" s="5"/>
      <c r="EUQ48" s="5"/>
      <c r="EUR48" s="5"/>
      <c r="EUS48" s="5"/>
      <c r="EUT48" s="5"/>
      <c r="EUU48" s="5"/>
      <c r="EUV48" s="5"/>
      <c r="EUW48" s="5"/>
      <c r="EUX48" s="5"/>
      <c r="EUY48" s="5"/>
      <c r="EUZ48" s="5"/>
      <c r="EVA48" s="5"/>
      <c r="EVB48" s="5"/>
      <c r="EVC48" s="5"/>
      <c r="EVD48" s="5"/>
      <c r="EVE48" s="5"/>
      <c r="EVF48" s="5"/>
      <c r="EVG48" s="5"/>
      <c r="EVH48" s="5"/>
      <c r="EVI48" s="5"/>
      <c r="EVJ48" s="5"/>
      <c r="EVK48" s="5"/>
      <c r="EVL48" s="5"/>
      <c r="EVM48" s="5"/>
      <c r="EVN48" s="5"/>
      <c r="EVO48" s="5"/>
      <c r="EVP48" s="5"/>
      <c r="EVQ48" s="5"/>
      <c r="EVR48" s="5"/>
      <c r="EVS48" s="5"/>
      <c r="EVT48" s="5"/>
      <c r="EVU48" s="5"/>
      <c r="EVV48" s="5"/>
      <c r="EVW48" s="5"/>
      <c r="EVX48" s="5"/>
      <c r="EVY48" s="5"/>
      <c r="EVZ48" s="5"/>
      <c r="EWA48" s="5"/>
      <c r="EWB48" s="5"/>
      <c r="EWC48" s="5"/>
      <c r="EWD48" s="5"/>
      <c r="EWE48" s="5"/>
      <c r="EWF48" s="5"/>
      <c r="EWG48" s="5"/>
      <c r="EWH48" s="5"/>
      <c r="EWI48" s="5"/>
      <c r="EWJ48" s="5"/>
      <c r="EWK48" s="5"/>
      <c r="EWL48" s="5"/>
      <c r="EWM48" s="5"/>
      <c r="EWN48" s="5"/>
      <c r="EWO48" s="5"/>
      <c r="EWP48" s="5"/>
      <c r="EWQ48" s="5"/>
      <c r="EWR48" s="5"/>
      <c r="EWS48" s="5"/>
      <c r="EWT48" s="5"/>
      <c r="EWU48" s="5"/>
      <c r="EWV48" s="5"/>
      <c r="EWW48" s="5"/>
      <c r="EWX48" s="5"/>
      <c r="EWY48" s="5"/>
      <c r="EWZ48" s="5"/>
      <c r="EXA48" s="5"/>
      <c r="EXB48" s="5"/>
      <c r="EXC48" s="5"/>
      <c r="EXD48" s="5"/>
      <c r="EXE48" s="5"/>
      <c r="EXF48" s="5"/>
      <c r="EXG48" s="5"/>
      <c r="EXH48" s="5"/>
      <c r="EXI48" s="5"/>
      <c r="EXJ48" s="5"/>
      <c r="EXK48" s="5"/>
      <c r="EXL48" s="5"/>
      <c r="EXM48" s="5"/>
      <c r="EXN48" s="5"/>
      <c r="EXO48" s="5"/>
      <c r="EXP48" s="5"/>
      <c r="EXQ48" s="5"/>
      <c r="EXR48" s="5"/>
      <c r="EXS48" s="5"/>
      <c r="EXT48" s="5"/>
      <c r="EXU48" s="5"/>
      <c r="EXV48" s="5"/>
      <c r="EXW48" s="5"/>
      <c r="EXX48" s="5"/>
      <c r="EXY48" s="5"/>
      <c r="EXZ48" s="5"/>
      <c r="EYA48" s="5"/>
      <c r="EYB48" s="5"/>
      <c r="EYC48" s="5"/>
      <c r="EYD48" s="5"/>
      <c r="EYE48" s="5"/>
      <c r="EYF48" s="5"/>
      <c r="EYG48" s="5"/>
      <c r="EYH48" s="5"/>
      <c r="EYI48" s="5"/>
      <c r="EYJ48" s="5"/>
      <c r="EYK48" s="5"/>
      <c r="EYL48" s="5"/>
      <c r="EYM48" s="5"/>
      <c r="EYN48" s="5"/>
      <c r="EYO48" s="5"/>
      <c r="EYP48" s="5"/>
      <c r="EYQ48" s="5"/>
      <c r="EYR48" s="5"/>
      <c r="EYS48" s="5"/>
      <c r="EYT48" s="5"/>
      <c r="EYU48" s="5"/>
      <c r="EYV48" s="5"/>
      <c r="EYW48" s="5"/>
      <c r="EYX48" s="5"/>
      <c r="EYY48" s="5"/>
      <c r="EYZ48" s="5"/>
      <c r="EZA48" s="5"/>
      <c r="EZB48" s="5"/>
      <c r="EZC48" s="5"/>
      <c r="EZD48" s="5"/>
      <c r="EZE48" s="5"/>
      <c r="EZF48" s="5"/>
      <c r="EZG48" s="5"/>
      <c r="EZH48" s="5"/>
      <c r="EZI48" s="5"/>
      <c r="EZJ48" s="5"/>
      <c r="EZK48" s="5"/>
      <c r="EZL48" s="5"/>
      <c r="EZM48" s="5"/>
      <c r="EZN48" s="5"/>
      <c r="EZO48" s="5"/>
      <c r="EZP48" s="5"/>
      <c r="EZQ48" s="5"/>
      <c r="EZR48" s="5"/>
      <c r="EZS48" s="5"/>
      <c r="EZT48" s="5"/>
      <c r="EZU48" s="5"/>
      <c r="EZV48" s="5"/>
      <c r="EZW48" s="5"/>
      <c r="EZX48" s="5"/>
      <c r="EZY48" s="5"/>
      <c r="EZZ48" s="5"/>
      <c r="FAA48" s="5"/>
      <c r="FAB48" s="5"/>
      <c r="FAC48" s="5"/>
      <c r="FAD48" s="5"/>
      <c r="FAE48" s="5"/>
      <c r="FAF48" s="5"/>
      <c r="FAG48" s="5"/>
      <c r="FAH48" s="5"/>
      <c r="FAI48" s="5"/>
      <c r="FAJ48" s="5"/>
      <c r="FAK48" s="5"/>
      <c r="FAL48" s="5"/>
      <c r="FAM48" s="5"/>
      <c r="FAN48" s="5"/>
      <c r="FAO48" s="5"/>
      <c r="FAP48" s="5"/>
      <c r="FAQ48" s="5"/>
      <c r="FAR48" s="5"/>
      <c r="FAS48" s="5"/>
      <c r="FAT48" s="5"/>
      <c r="FAU48" s="5"/>
      <c r="FAV48" s="5"/>
      <c r="FAW48" s="5"/>
      <c r="FAX48" s="5"/>
      <c r="FAY48" s="5"/>
      <c r="FAZ48" s="5"/>
      <c r="FBA48" s="5"/>
      <c r="FBB48" s="5"/>
      <c r="FBC48" s="5"/>
      <c r="FBD48" s="5"/>
      <c r="FBE48" s="5"/>
      <c r="FBF48" s="5"/>
      <c r="FBG48" s="5"/>
      <c r="FBH48" s="5"/>
      <c r="FBI48" s="5"/>
      <c r="FBJ48" s="5"/>
      <c r="FBK48" s="5"/>
      <c r="FBL48" s="5"/>
      <c r="FBM48" s="5"/>
      <c r="FBN48" s="5"/>
      <c r="FBO48" s="5"/>
      <c r="FBP48" s="5"/>
      <c r="FBQ48" s="5"/>
      <c r="FBR48" s="5"/>
      <c r="FBS48" s="5"/>
      <c r="FBT48" s="5"/>
      <c r="FBU48" s="5"/>
      <c r="FBV48" s="5"/>
      <c r="FBW48" s="5"/>
      <c r="FBX48" s="5"/>
      <c r="FBY48" s="5"/>
      <c r="FBZ48" s="5"/>
      <c r="FCA48" s="5"/>
      <c r="FCB48" s="5"/>
      <c r="FCC48" s="5"/>
      <c r="FCD48" s="5"/>
      <c r="FCE48" s="5"/>
      <c r="FCF48" s="5"/>
      <c r="FCG48" s="5"/>
      <c r="FCH48" s="5"/>
      <c r="FCI48" s="5"/>
      <c r="FCJ48" s="5"/>
      <c r="FCK48" s="5"/>
      <c r="FCL48" s="5"/>
      <c r="FCM48" s="5"/>
      <c r="FCN48" s="5"/>
      <c r="FCO48" s="5"/>
      <c r="FCP48" s="5"/>
      <c r="FCQ48" s="5"/>
      <c r="FCR48" s="5"/>
      <c r="FCS48" s="5"/>
      <c r="FCT48" s="5"/>
      <c r="FCU48" s="5"/>
      <c r="FCV48" s="5"/>
      <c r="FCW48" s="5"/>
      <c r="FCX48" s="5"/>
      <c r="FCY48" s="5"/>
      <c r="FCZ48" s="5"/>
      <c r="FDA48" s="5"/>
      <c r="FDB48" s="5"/>
      <c r="FDC48" s="5"/>
      <c r="FDD48" s="5"/>
      <c r="FDE48" s="5"/>
      <c r="FDF48" s="5"/>
      <c r="FDG48" s="5"/>
      <c r="FDH48" s="5"/>
      <c r="FDI48" s="5"/>
      <c r="FDJ48" s="5"/>
      <c r="FDK48" s="5"/>
      <c r="FDL48" s="5"/>
      <c r="FDM48" s="5"/>
      <c r="FDN48" s="5"/>
      <c r="FDO48" s="5"/>
      <c r="FDP48" s="5"/>
      <c r="FDQ48" s="5"/>
      <c r="FDR48" s="5"/>
      <c r="FDS48" s="5"/>
      <c r="FDT48" s="5"/>
      <c r="FDU48" s="5"/>
      <c r="FDV48" s="5"/>
      <c r="FDW48" s="5"/>
      <c r="FDX48" s="5"/>
      <c r="FDY48" s="5"/>
      <c r="FDZ48" s="5"/>
      <c r="FEA48" s="5"/>
      <c r="FEB48" s="5"/>
      <c r="FEC48" s="5"/>
      <c r="FED48" s="5"/>
      <c r="FEE48" s="5"/>
      <c r="FEF48" s="5"/>
      <c r="FEG48" s="5"/>
      <c r="FEH48" s="5"/>
      <c r="FEI48" s="5"/>
      <c r="FEJ48" s="5"/>
      <c r="FEK48" s="5"/>
      <c r="FEL48" s="5"/>
      <c r="FEM48" s="5"/>
      <c r="FEN48" s="5"/>
      <c r="FEO48" s="5"/>
      <c r="FEP48" s="5"/>
      <c r="FEQ48" s="5"/>
      <c r="FER48" s="5"/>
      <c r="FES48" s="5"/>
      <c r="FET48" s="5"/>
      <c r="FEU48" s="5"/>
      <c r="FEV48" s="5"/>
      <c r="FEW48" s="5"/>
      <c r="FEX48" s="5"/>
      <c r="FEY48" s="5"/>
      <c r="FEZ48" s="5"/>
      <c r="FFA48" s="5"/>
      <c r="FFB48" s="5"/>
      <c r="FFC48" s="5"/>
      <c r="FFD48" s="5"/>
      <c r="FFE48" s="5"/>
      <c r="FFF48" s="5"/>
      <c r="FFG48" s="5"/>
      <c r="FFH48" s="5"/>
      <c r="FFI48" s="5"/>
      <c r="FFJ48" s="5"/>
      <c r="FFK48" s="5"/>
      <c r="FFL48" s="5"/>
      <c r="FFM48" s="5"/>
      <c r="FFN48" s="5"/>
      <c r="FFO48" s="5"/>
      <c r="FFP48" s="5"/>
      <c r="FFQ48" s="5"/>
      <c r="FFR48" s="5"/>
      <c r="FFS48" s="5"/>
      <c r="FFT48" s="5"/>
      <c r="FFU48" s="5"/>
      <c r="FFV48" s="5"/>
      <c r="FFW48" s="5"/>
      <c r="FFX48" s="5"/>
      <c r="FFY48" s="5"/>
      <c r="FFZ48" s="5"/>
      <c r="FGA48" s="5"/>
      <c r="FGB48" s="5"/>
      <c r="FGC48" s="5"/>
      <c r="FGD48" s="5"/>
      <c r="FGE48" s="5"/>
      <c r="FGF48" s="5"/>
      <c r="FGG48" s="5"/>
      <c r="FGH48" s="5"/>
      <c r="FGI48" s="5"/>
      <c r="FGJ48" s="5"/>
      <c r="FGK48" s="5"/>
      <c r="FGL48" s="5"/>
      <c r="FGM48" s="5"/>
      <c r="FGN48" s="5"/>
      <c r="FGO48" s="5"/>
      <c r="FGP48" s="5"/>
      <c r="FGQ48" s="5"/>
      <c r="FGR48" s="5"/>
      <c r="FGS48" s="5"/>
      <c r="FGT48" s="5"/>
      <c r="FGU48" s="5"/>
      <c r="FGV48" s="5"/>
      <c r="FGW48" s="5"/>
      <c r="FGX48" s="5"/>
      <c r="FGY48" s="5"/>
      <c r="FGZ48" s="5"/>
      <c r="FHA48" s="5"/>
      <c r="FHB48" s="5"/>
      <c r="FHC48" s="5"/>
      <c r="FHD48" s="5"/>
      <c r="FHE48" s="5"/>
      <c r="FHF48" s="5"/>
      <c r="FHG48" s="5"/>
      <c r="FHH48" s="5"/>
      <c r="FHI48" s="5"/>
      <c r="FHJ48" s="5"/>
      <c r="FHK48" s="5"/>
      <c r="FHL48" s="5"/>
      <c r="FHM48" s="5"/>
      <c r="FHN48" s="5"/>
      <c r="FHO48" s="5"/>
      <c r="FHP48" s="5"/>
      <c r="FHQ48" s="5"/>
      <c r="FHR48" s="5"/>
      <c r="FHS48" s="5"/>
      <c r="FHT48" s="5"/>
      <c r="FHU48" s="5"/>
      <c r="FHV48" s="5"/>
      <c r="FHW48" s="5"/>
      <c r="FHX48" s="5"/>
      <c r="FHY48" s="5"/>
      <c r="FHZ48" s="5"/>
      <c r="FIA48" s="5"/>
      <c r="FIB48" s="5"/>
      <c r="FIC48" s="5"/>
      <c r="FID48" s="5"/>
      <c r="FIE48" s="5"/>
      <c r="FIF48" s="5"/>
      <c r="FIG48" s="5"/>
      <c r="FIH48" s="5"/>
      <c r="FII48" s="5"/>
      <c r="FIJ48" s="5"/>
      <c r="FIK48" s="5"/>
      <c r="FIL48" s="5"/>
      <c r="FIM48" s="5"/>
      <c r="FIN48" s="5"/>
      <c r="FIO48" s="5"/>
      <c r="FIP48" s="5"/>
      <c r="FIQ48" s="5"/>
      <c r="FIR48" s="5"/>
      <c r="FIS48" s="5"/>
      <c r="FIT48" s="5"/>
      <c r="FIU48" s="5"/>
      <c r="FIV48" s="5"/>
      <c r="FIW48" s="5"/>
      <c r="FIX48" s="5"/>
      <c r="FIY48" s="5"/>
      <c r="FIZ48" s="5"/>
      <c r="FJA48" s="5"/>
      <c r="FJB48" s="5"/>
      <c r="FJC48" s="5"/>
      <c r="FJD48" s="5"/>
      <c r="FJE48" s="5"/>
      <c r="FJF48" s="5"/>
      <c r="FJG48" s="5"/>
      <c r="FJH48" s="5"/>
      <c r="FJI48" s="5"/>
      <c r="FJJ48" s="5"/>
      <c r="FJK48" s="5"/>
      <c r="FJL48" s="5"/>
      <c r="FJM48" s="5"/>
      <c r="FJN48" s="5"/>
      <c r="FJO48" s="5"/>
      <c r="FJP48" s="5"/>
      <c r="FJQ48" s="5"/>
      <c r="FJR48" s="5"/>
      <c r="FJS48" s="5"/>
      <c r="FJT48" s="5"/>
      <c r="FJU48" s="5"/>
      <c r="FJV48" s="5"/>
      <c r="FJW48" s="5"/>
      <c r="FJX48" s="5"/>
      <c r="FJY48" s="5"/>
      <c r="FJZ48" s="5"/>
      <c r="FKA48" s="5"/>
      <c r="FKB48" s="5"/>
      <c r="FKC48" s="5"/>
      <c r="FKD48" s="5"/>
      <c r="FKE48" s="5"/>
      <c r="FKF48" s="5"/>
      <c r="FKG48" s="5"/>
      <c r="FKH48" s="5"/>
      <c r="FKI48" s="5"/>
      <c r="FKJ48" s="5"/>
      <c r="FKK48" s="5"/>
      <c r="FKL48" s="5"/>
      <c r="FKM48" s="5"/>
      <c r="FKN48" s="5"/>
      <c r="FKO48" s="5"/>
      <c r="FKP48" s="5"/>
      <c r="FKQ48" s="5"/>
      <c r="FKR48" s="5"/>
      <c r="FKS48" s="5"/>
      <c r="FKT48" s="5"/>
      <c r="FKU48" s="5"/>
      <c r="FKV48" s="5"/>
      <c r="FKW48" s="5"/>
      <c r="FKX48" s="5"/>
      <c r="FKY48" s="5"/>
      <c r="FKZ48" s="5"/>
      <c r="FLA48" s="5"/>
      <c r="FLB48" s="5"/>
      <c r="FLC48" s="5"/>
      <c r="FLD48" s="5"/>
      <c r="FLE48" s="5"/>
      <c r="FLF48" s="5"/>
      <c r="FLG48" s="5"/>
      <c r="FLH48" s="5"/>
      <c r="FLI48" s="5"/>
      <c r="FLJ48" s="5"/>
      <c r="FLK48" s="5"/>
      <c r="FLL48" s="5"/>
      <c r="FLM48" s="5"/>
      <c r="FLN48" s="5"/>
      <c r="FLO48" s="5"/>
      <c r="FLP48" s="5"/>
      <c r="FLQ48" s="5"/>
      <c r="FLR48" s="5"/>
      <c r="FLS48" s="5"/>
      <c r="FLT48" s="5"/>
      <c r="FLU48" s="5"/>
      <c r="FLV48" s="5"/>
      <c r="FLW48" s="5"/>
      <c r="FLX48" s="5"/>
      <c r="FLY48" s="5"/>
      <c r="FLZ48" s="5"/>
      <c r="FMA48" s="5"/>
      <c r="FMB48" s="5"/>
      <c r="FMC48" s="5"/>
      <c r="FMD48" s="5"/>
      <c r="FME48" s="5"/>
      <c r="FMF48" s="5"/>
      <c r="FMG48" s="5"/>
      <c r="FMH48" s="5"/>
      <c r="FMI48" s="5"/>
      <c r="FMJ48" s="5"/>
      <c r="FMK48" s="5"/>
      <c r="FML48" s="5"/>
      <c r="FMM48" s="5"/>
      <c r="FMN48" s="5"/>
      <c r="FMO48" s="5"/>
      <c r="FMP48" s="5"/>
      <c r="FMQ48" s="5"/>
      <c r="FMR48" s="5"/>
      <c r="FMS48" s="5"/>
      <c r="FMT48" s="5"/>
      <c r="FMU48" s="5"/>
      <c r="FMV48" s="5"/>
      <c r="FMW48" s="5"/>
      <c r="FMX48" s="5"/>
      <c r="FMY48" s="5"/>
      <c r="FMZ48" s="5"/>
      <c r="FNA48" s="5"/>
      <c r="FNB48" s="5"/>
      <c r="FNC48" s="5"/>
      <c r="FND48" s="5"/>
      <c r="FNE48" s="5"/>
      <c r="FNF48" s="5"/>
      <c r="FNG48" s="5"/>
      <c r="FNH48" s="5"/>
      <c r="FNI48" s="5"/>
      <c r="FNJ48" s="5"/>
      <c r="FNK48" s="5"/>
      <c r="FNL48" s="5"/>
      <c r="FNM48" s="5"/>
      <c r="FNN48" s="5"/>
      <c r="FNO48" s="5"/>
      <c r="FNP48" s="5"/>
      <c r="FNQ48" s="5"/>
      <c r="FNR48" s="5"/>
      <c r="FNS48" s="5"/>
      <c r="FNT48" s="5"/>
      <c r="FNU48" s="5"/>
      <c r="FNV48" s="5"/>
      <c r="FNW48" s="5"/>
      <c r="FNX48" s="5"/>
      <c r="FNY48" s="5"/>
      <c r="FNZ48" s="5"/>
      <c r="FOA48" s="5"/>
      <c r="FOB48" s="5"/>
      <c r="FOC48" s="5"/>
      <c r="FOD48" s="5"/>
      <c r="FOE48" s="5"/>
      <c r="FOF48" s="5"/>
      <c r="FOG48" s="5"/>
      <c r="FOH48" s="5"/>
      <c r="FOI48" s="5"/>
      <c r="FOJ48" s="5"/>
      <c r="FOK48" s="5"/>
      <c r="FOL48" s="5"/>
      <c r="FOM48" s="5"/>
      <c r="FON48" s="5"/>
      <c r="FOO48" s="5"/>
      <c r="FOP48" s="5"/>
      <c r="FOQ48" s="5"/>
      <c r="FOR48" s="5"/>
      <c r="FOS48" s="5"/>
      <c r="FOT48" s="5"/>
      <c r="FOU48" s="5"/>
      <c r="FOV48" s="5"/>
      <c r="FOW48" s="5"/>
      <c r="FOX48" s="5"/>
      <c r="FOY48" s="5"/>
      <c r="FOZ48" s="5"/>
      <c r="FPA48" s="5"/>
      <c r="FPB48" s="5"/>
      <c r="FPC48" s="5"/>
      <c r="FPD48" s="5"/>
      <c r="FPE48" s="5"/>
      <c r="FPF48" s="5"/>
      <c r="FPG48" s="5"/>
      <c r="FPH48" s="5"/>
      <c r="FPI48" s="5"/>
      <c r="FPJ48" s="5"/>
      <c r="FPK48" s="5"/>
      <c r="FPL48" s="5"/>
      <c r="FPM48" s="5"/>
      <c r="FPN48" s="5"/>
      <c r="FPO48" s="5"/>
      <c r="FPP48" s="5"/>
      <c r="FPQ48" s="5"/>
      <c r="FPR48" s="5"/>
      <c r="FPS48" s="5"/>
      <c r="FPT48" s="5"/>
      <c r="FPU48" s="5"/>
      <c r="FPV48" s="5"/>
      <c r="FPW48" s="5"/>
      <c r="FPX48" s="5"/>
      <c r="FPY48" s="5"/>
      <c r="FPZ48" s="5"/>
      <c r="FQA48" s="5"/>
      <c r="FQB48" s="5"/>
      <c r="FQC48" s="5"/>
      <c r="FQD48" s="5"/>
      <c r="FQE48" s="5"/>
      <c r="FQF48" s="5"/>
      <c r="FQG48" s="5"/>
      <c r="FQH48" s="5"/>
      <c r="FQI48" s="5"/>
      <c r="FQJ48" s="5"/>
      <c r="FQK48" s="5"/>
      <c r="FQL48" s="5"/>
      <c r="FQM48" s="5"/>
      <c r="FQN48" s="5"/>
      <c r="FQO48" s="5"/>
      <c r="FQP48" s="5"/>
      <c r="FQQ48" s="5"/>
      <c r="FQR48" s="5"/>
      <c r="FQS48" s="5"/>
      <c r="FQT48" s="5"/>
      <c r="FQU48" s="5"/>
      <c r="FQV48" s="5"/>
      <c r="FQW48" s="5"/>
      <c r="FQX48" s="5"/>
      <c r="FQY48" s="5"/>
      <c r="FQZ48" s="5"/>
      <c r="FRA48" s="5"/>
      <c r="FRB48" s="5"/>
      <c r="FRC48" s="5"/>
      <c r="FRD48" s="5"/>
      <c r="FRE48" s="5"/>
      <c r="FRF48" s="5"/>
      <c r="FRG48" s="5"/>
      <c r="FRH48" s="5"/>
      <c r="FRI48" s="5"/>
      <c r="FRJ48" s="5"/>
      <c r="FRK48" s="5"/>
      <c r="FRL48" s="5"/>
      <c r="FRM48" s="5"/>
      <c r="FRN48" s="5"/>
      <c r="FRO48" s="5"/>
      <c r="FRP48" s="5"/>
      <c r="FRQ48" s="5"/>
      <c r="FRR48" s="5"/>
      <c r="FRS48" s="5"/>
      <c r="FRT48" s="5"/>
      <c r="FRU48" s="5"/>
      <c r="FRV48" s="5"/>
      <c r="FRW48" s="5"/>
      <c r="FRX48" s="5"/>
      <c r="FRY48" s="5"/>
      <c r="FRZ48" s="5"/>
      <c r="FSA48" s="5"/>
      <c r="FSB48" s="5"/>
      <c r="FSC48" s="5"/>
      <c r="FSD48" s="5"/>
      <c r="FSE48" s="5"/>
      <c r="FSF48" s="5"/>
      <c r="FSG48" s="5"/>
      <c r="FSH48" s="5"/>
      <c r="FSI48" s="5"/>
      <c r="FSJ48" s="5"/>
      <c r="FSK48" s="5"/>
      <c r="FSL48" s="5"/>
      <c r="FSM48" s="5"/>
      <c r="FSN48" s="5"/>
      <c r="FSO48" s="5"/>
      <c r="FSP48" s="5"/>
      <c r="FSQ48" s="5"/>
      <c r="FSR48" s="5"/>
      <c r="FSS48" s="5"/>
      <c r="FST48" s="5"/>
      <c r="FSU48" s="5"/>
      <c r="FSV48" s="5"/>
      <c r="FSW48" s="5"/>
      <c r="FSX48" s="5"/>
      <c r="FSY48" s="5"/>
      <c r="FSZ48" s="5"/>
      <c r="FTA48" s="5"/>
      <c r="FTB48" s="5"/>
      <c r="FTC48" s="5"/>
      <c r="FTD48" s="5"/>
      <c r="FTE48" s="5"/>
      <c r="FTF48" s="5"/>
      <c r="FTG48" s="5"/>
      <c r="FTH48" s="5"/>
      <c r="FTI48" s="5"/>
      <c r="FTJ48" s="5"/>
      <c r="FTK48" s="5"/>
      <c r="FTL48" s="5"/>
      <c r="FTM48" s="5"/>
      <c r="FTN48" s="5"/>
      <c r="FTO48" s="5"/>
      <c r="FTP48" s="5"/>
      <c r="FTQ48" s="5"/>
      <c r="FTR48" s="5"/>
      <c r="FTS48" s="5"/>
      <c r="FTT48" s="5"/>
      <c r="FTU48" s="5"/>
      <c r="FTV48" s="5"/>
      <c r="FTW48" s="5"/>
      <c r="FTX48" s="5"/>
      <c r="FTY48" s="5"/>
      <c r="FTZ48" s="5"/>
      <c r="FUA48" s="5"/>
      <c r="FUB48" s="5"/>
      <c r="FUC48" s="5"/>
      <c r="FUD48" s="5"/>
      <c r="FUE48" s="5"/>
      <c r="FUF48" s="5"/>
      <c r="FUG48" s="5"/>
      <c r="FUH48" s="5"/>
      <c r="FUI48" s="5"/>
      <c r="FUJ48" s="5"/>
      <c r="FUK48" s="5"/>
      <c r="FUL48" s="5"/>
      <c r="FUM48" s="5"/>
      <c r="FUN48" s="5"/>
      <c r="FUO48" s="5"/>
      <c r="FUP48" s="5"/>
      <c r="FUQ48" s="5"/>
      <c r="FUR48" s="5"/>
      <c r="FUS48" s="5"/>
      <c r="FUT48" s="5"/>
      <c r="FUU48" s="5"/>
      <c r="FUV48" s="5"/>
      <c r="FUW48" s="5"/>
      <c r="FUX48" s="5"/>
      <c r="FUY48" s="5"/>
      <c r="FUZ48" s="5"/>
      <c r="FVA48" s="5"/>
      <c r="FVB48" s="5"/>
      <c r="FVC48" s="5"/>
      <c r="FVD48" s="5"/>
      <c r="FVE48" s="5"/>
      <c r="FVF48" s="5"/>
      <c r="FVG48" s="5"/>
      <c r="FVH48" s="5"/>
      <c r="FVI48" s="5"/>
      <c r="FVJ48" s="5"/>
      <c r="FVK48" s="5"/>
      <c r="FVL48" s="5"/>
      <c r="FVM48" s="5"/>
      <c r="FVN48" s="5"/>
      <c r="FVO48" s="5"/>
      <c r="FVP48" s="5"/>
      <c r="FVQ48" s="5"/>
      <c r="FVR48" s="5"/>
      <c r="FVS48" s="5"/>
      <c r="FVT48" s="5"/>
      <c r="FVU48" s="5"/>
      <c r="FVV48" s="5"/>
      <c r="FVW48" s="5"/>
      <c r="FVX48" s="5"/>
      <c r="FVY48" s="5"/>
      <c r="FVZ48" s="5"/>
      <c r="FWA48" s="5"/>
      <c r="FWB48" s="5"/>
      <c r="FWC48" s="5"/>
      <c r="FWD48" s="5"/>
      <c r="FWE48" s="5"/>
      <c r="FWF48" s="5"/>
      <c r="FWG48" s="5"/>
      <c r="FWH48" s="5"/>
      <c r="FWI48" s="5"/>
      <c r="FWJ48" s="5"/>
      <c r="FWK48" s="5"/>
      <c r="FWL48" s="5"/>
      <c r="FWM48" s="5"/>
      <c r="FWN48" s="5"/>
      <c r="FWO48" s="5"/>
      <c r="FWP48" s="5"/>
      <c r="FWQ48" s="5"/>
      <c r="FWR48" s="5"/>
      <c r="FWS48" s="5"/>
      <c r="FWT48" s="5"/>
      <c r="FWU48" s="5"/>
      <c r="FWV48" s="5"/>
      <c r="FWW48" s="5"/>
      <c r="FWX48" s="5"/>
      <c r="FWY48" s="5"/>
      <c r="FWZ48" s="5"/>
      <c r="FXA48" s="5"/>
      <c r="FXB48" s="5"/>
      <c r="FXC48" s="5"/>
      <c r="FXD48" s="5"/>
      <c r="FXE48" s="5"/>
      <c r="FXF48" s="5"/>
      <c r="FXG48" s="5"/>
      <c r="FXH48" s="5"/>
      <c r="FXI48" s="5"/>
      <c r="FXJ48" s="5"/>
      <c r="FXK48" s="5"/>
      <c r="FXL48" s="5"/>
      <c r="FXM48" s="5"/>
      <c r="FXN48" s="5"/>
      <c r="FXO48" s="5"/>
      <c r="FXP48" s="5"/>
      <c r="FXQ48" s="5"/>
      <c r="FXR48" s="5"/>
      <c r="FXS48" s="5"/>
      <c r="FXT48" s="5"/>
      <c r="FXU48" s="5"/>
      <c r="FXV48" s="5"/>
      <c r="FXW48" s="5"/>
      <c r="FXX48" s="5"/>
      <c r="FXY48" s="5"/>
      <c r="FXZ48" s="5"/>
      <c r="FYA48" s="5"/>
      <c r="FYB48" s="5"/>
      <c r="FYC48" s="5"/>
      <c r="FYD48" s="5"/>
      <c r="FYE48" s="5"/>
      <c r="FYF48" s="5"/>
      <c r="FYG48" s="5"/>
      <c r="FYH48" s="5"/>
      <c r="FYI48" s="5"/>
      <c r="FYJ48" s="5"/>
      <c r="FYK48" s="5"/>
      <c r="FYL48" s="5"/>
      <c r="FYM48" s="5"/>
      <c r="FYN48" s="5"/>
      <c r="FYO48" s="5"/>
      <c r="FYP48" s="5"/>
      <c r="FYQ48" s="5"/>
      <c r="FYR48" s="5"/>
      <c r="FYS48" s="5"/>
      <c r="FYT48" s="5"/>
      <c r="FYU48" s="5"/>
      <c r="FYV48" s="5"/>
      <c r="FYW48" s="5"/>
      <c r="FYX48" s="5"/>
      <c r="FYY48" s="5"/>
      <c r="FYZ48" s="5"/>
      <c r="FZA48" s="5"/>
      <c r="FZB48" s="5"/>
      <c r="FZC48" s="5"/>
      <c r="FZD48" s="5"/>
      <c r="FZE48" s="5"/>
      <c r="FZF48" s="5"/>
      <c r="FZG48" s="5"/>
      <c r="FZH48" s="5"/>
      <c r="FZI48" s="5"/>
      <c r="FZJ48" s="5"/>
      <c r="FZK48" s="5"/>
      <c r="FZL48" s="5"/>
      <c r="FZM48" s="5"/>
      <c r="FZN48" s="5"/>
      <c r="FZO48" s="5"/>
      <c r="FZP48" s="5"/>
      <c r="FZQ48" s="5"/>
      <c r="FZR48" s="5"/>
      <c r="FZS48" s="5"/>
      <c r="FZT48" s="5"/>
      <c r="FZU48" s="5"/>
      <c r="FZV48" s="5"/>
      <c r="FZW48" s="5"/>
      <c r="FZX48" s="5"/>
      <c r="FZY48" s="5"/>
      <c r="FZZ48" s="5"/>
      <c r="GAA48" s="5"/>
      <c r="GAB48" s="5"/>
      <c r="GAC48" s="5"/>
      <c r="GAD48" s="5"/>
      <c r="GAE48" s="5"/>
      <c r="GAF48" s="5"/>
      <c r="GAG48" s="5"/>
      <c r="GAH48" s="5"/>
      <c r="GAI48" s="5"/>
      <c r="GAJ48" s="5"/>
      <c r="GAK48" s="5"/>
      <c r="GAL48" s="5"/>
      <c r="GAM48" s="5"/>
      <c r="GAN48" s="5"/>
      <c r="GAO48" s="5"/>
      <c r="GAP48" s="5"/>
      <c r="GAQ48" s="5"/>
      <c r="GAR48" s="5"/>
      <c r="GAS48" s="5"/>
      <c r="GAT48" s="5"/>
      <c r="GAU48" s="5"/>
      <c r="GAV48" s="5"/>
      <c r="GAW48" s="5"/>
      <c r="GAX48" s="5"/>
      <c r="GAY48" s="5"/>
      <c r="GAZ48" s="5"/>
      <c r="GBA48" s="5"/>
      <c r="GBB48" s="5"/>
      <c r="GBC48" s="5"/>
      <c r="GBD48" s="5"/>
      <c r="GBE48" s="5"/>
      <c r="GBF48" s="5"/>
      <c r="GBG48" s="5"/>
      <c r="GBH48" s="5"/>
      <c r="GBI48" s="5"/>
      <c r="GBJ48" s="5"/>
      <c r="GBK48" s="5"/>
      <c r="GBL48" s="5"/>
      <c r="GBM48" s="5"/>
      <c r="GBN48" s="5"/>
      <c r="GBO48" s="5"/>
      <c r="GBP48" s="5"/>
      <c r="GBQ48" s="5"/>
      <c r="GBR48" s="5"/>
      <c r="GBS48" s="5"/>
      <c r="GBT48" s="5"/>
      <c r="GBU48" s="5"/>
      <c r="GBV48" s="5"/>
      <c r="GBW48" s="5"/>
      <c r="GBX48" s="5"/>
      <c r="GBY48" s="5"/>
      <c r="GBZ48" s="5"/>
      <c r="GCA48" s="5"/>
      <c r="GCB48" s="5"/>
      <c r="GCC48" s="5"/>
      <c r="GCD48" s="5"/>
      <c r="GCE48" s="5"/>
      <c r="GCF48" s="5"/>
      <c r="GCG48" s="5"/>
      <c r="GCH48" s="5"/>
      <c r="GCI48" s="5"/>
      <c r="GCJ48" s="5"/>
      <c r="GCK48" s="5"/>
      <c r="GCL48" s="5"/>
      <c r="GCM48" s="5"/>
      <c r="GCN48" s="5"/>
      <c r="GCO48" s="5"/>
      <c r="GCP48" s="5"/>
      <c r="GCQ48" s="5"/>
      <c r="GCR48" s="5"/>
      <c r="GCS48" s="5"/>
      <c r="GCT48" s="5"/>
      <c r="GCU48" s="5"/>
      <c r="GCV48" s="5"/>
      <c r="GCW48" s="5"/>
      <c r="GCX48" s="5"/>
      <c r="GCY48" s="5"/>
      <c r="GCZ48" s="5"/>
      <c r="GDA48" s="5"/>
      <c r="GDB48" s="5"/>
      <c r="GDC48" s="5"/>
      <c r="GDD48" s="5"/>
      <c r="GDE48" s="5"/>
      <c r="GDF48" s="5"/>
      <c r="GDG48" s="5"/>
      <c r="GDH48" s="5"/>
      <c r="GDI48" s="5"/>
      <c r="GDJ48" s="5"/>
      <c r="GDK48" s="5"/>
      <c r="GDL48" s="5"/>
      <c r="GDM48" s="5"/>
      <c r="GDN48" s="5"/>
      <c r="GDO48" s="5"/>
      <c r="GDP48" s="5"/>
      <c r="GDQ48" s="5"/>
      <c r="GDR48" s="5"/>
      <c r="GDS48" s="5"/>
      <c r="GDT48" s="5"/>
      <c r="GDU48" s="5"/>
      <c r="GDV48" s="5"/>
      <c r="GDW48" s="5"/>
      <c r="GDX48" s="5"/>
      <c r="GDY48" s="5"/>
      <c r="GDZ48" s="5"/>
      <c r="GEA48" s="5"/>
      <c r="GEB48" s="5"/>
      <c r="GEC48" s="5"/>
      <c r="GED48" s="5"/>
      <c r="GEE48" s="5"/>
      <c r="GEF48" s="5"/>
      <c r="GEG48" s="5"/>
      <c r="GEH48" s="5"/>
      <c r="GEI48" s="5"/>
      <c r="GEJ48" s="5"/>
      <c r="GEK48" s="5"/>
      <c r="GEL48" s="5"/>
      <c r="GEM48" s="5"/>
      <c r="GEN48" s="5"/>
      <c r="GEO48" s="5"/>
      <c r="GEP48" s="5"/>
      <c r="GEQ48" s="5"/>
      <c r="GER48" s="5"/>
      <c r="GES48" s="5"/>
      <c r="GET48" s="5"/>
      <c r="GEU48" s="5"/>
      <c r="GEV48" s="5"/>
      <c r="GEW48" s="5"/>
      <c r="GEX48" s="5"/>
      <c r="GEY48" s="5"/>
      <c r="GEZ48" s="5"/>
      <c r="GFA48" s="5"/>
      <c r="GFB48" s="5"/>
      <c r="GFC48" s="5"/>
      <c r="GFD48" s="5"/>
      <c r="GFE48" s="5"/>
      <c r="GFF48" s="5"/>
      <c r="GFG48" s="5"/>
      <c r="GFH48" s="5"/>
      <c r="GFI48" s="5"/>
      <c r="GFJ48" s="5"/>
      <c r="GFK48" s="5"/>
      <c r="GFL48" s="5"/>
      <c r="GFM48" s="5"/>
      <c r="GFN48" s="5"/>
      <c r="GFO48" s="5"/>
      <c r="GFP48" s="5"/>
      <c r="GFQ48" s="5"/>
      <c r="GFR48" s="5"/>
      <c r="GFS48" s="5"/>
      <c r="GFT48" s="5"/>
      <c r="GFU48" s="5"/>
      <c r="GFV48" s="5"/>
      <c r="GFW48" s="5"/>
      <c r="GFX48" s="5"/>
      <c r="GFY48" s="5"/>
      <c r="GFZ48" s="5"/>
      <c r="GGA48" s="5"/>
      <c r="GGB48" s="5"/>
      <c r="GGC48" s="5"/>
      <c r="GGD48" s="5"/>
      <c r="GGE48" s="5"/>
      <c r="GGF48" s="5"/>
      <c r="GGG48" s="5"/>
      <c r="GGH48" s="5"/>
      <c r="GGI48" s="5"/>
      <c r="GGJ48" s="5"/>
      <c r="GGK48" s="5"/>
      <c r="GGL48" s="5"/>
      <c r="GGM48" s="5"/>
      <c r="GGN48" s="5"/>
      <c r="GGO48" s="5"/>
      <c r="GGP48" s="5"/>
      <c r="GGQ48" s="5"/>
      <c r="GGR48" s="5"/>
      <c r="GGS48" s="5"/>
      <c r="GGT48" s="5"/>
      <c r="GGU48" s="5"/>
      <c r="GGV48" s="5"/>
      <c r="GGW48" s="5"/>
      <c r="GGX48" s="5"/>
      <c r="GGY48" s="5"/>
      <c r="GGZ48" s="5"/>
      <c r="GHA48" s="5"/>
      <c r="GHB48" s="5"/>
      <c r="GHC48" s="5"/>
      <c r="GHD48" s="5"/>
      <c r="GHE48" s="5"/>
      <c r="GHF48" s="5"/>
      <c r="GHG48" s="5"/>
      <c r="GHH48" s="5"/>
      <c r="GHI48" s="5"/>
      <c r="GHJ48" s="5"/>
      <c r="GHK48" s="5"/>
      <c r="GHL48" s="5"/>
      <c r="GHM48" s="5"/>
      <c r="GHN48" s="5"/>
      <c r="GHO48" s="5"/>
      <c r="GHP48" s="5"/>
      <c r="GHQ48" s="5"/>
      <c r="GHR48" s="5"/>
      <c r="GHS48" s="5"/>
      <c r="GHT48" s="5"/>
      <c r="GHU48" s="5"/>
      <c r="GHV48" s="5"/>
      <c r="GHW48" s="5"/>
      <c r="GHX48" s="5"/>
      <c r="GHY48" s="5"/>
      <c r="GHZ48" s="5"/>
      <c r="GIA48" s="5"/>
      <c r="GIB48" s="5"/>
      <c r="GIC48" s="5"/>
      <c r="GID48" s="5"/>
      <c r="GIE48" s="5"/>
      <c r="GIF48" s="5"/>
      <c r="GIG48" s="5"/>
      <c r="GIH48" s="5"/>
      <c r="GII48" s="5"/>
      <c r="GIJ48" s="5"/>
      <c r="GIK48" s="5"/>
      <c r="GIL48" s="5"/>
      <c r="GIM48" s="5"/>
      <c r="GIN48" s="5"/>
      <c r="GIO48" s="5"/>
      <c r="GIP48" s="5"/>
      <c r="GIQ48" s="5"/>
      <c r="GIR48" s="5"/>
      <c r="GIS48" s="5"/>
      <c r="GIT48" s="5"/>
      <c r="GIU48" s="5"/>
      <c r="GIV48" s="5"/>
      <c r="GIW48" s="5"/>
      <c r="GIX48" s="5"/>
      <c r="GIY48" s="5"/>
      <c r="GIZ48" s="5"/>
      <c r="GJA48" s="5"/>
      <c r="GJB48" s="5"/>
      <c r="GJC48" s="5"/>
      <c r="GJD48" s="5"/>
      <c r="GJE48" s="5"/>
      <c r="GJF48" s="5"/>
      <c r="GJG48" s="5"/>
      <c r="GJH48" s="5"/>
      <c r="GJI48" s="5"/>
      <c r="GJJ48" s="5"/>
      <c r="GJK48" s="5"/>
      <c r="GJL48" s="5"/>
      <c r="GJM48" s="5"/>
      <c r="GJN48" s="5"/>
      <c r="GJO48" s="5"/>
      <c r="GJP48" s="5"/>
      <c r="GJQ48" s="5"/>
      <c r="GJR48" s="5"/>
      <c r="GJS48" s="5"/>
      <c r="GJT48" s="5"/>
      <c r="GJU48" s="5"/>
      <c r="GJV48" s="5"/>
      <c r="GJW48" s="5"/>
      <c r="GJX48" s="5"/>
      <c r="GJY48" s="5"/>
      <c r="GJZ48" s="5"/>
      <c r="GKA48" s="5"/>
      <c r="GKB48" s="5"/>
      <c r="GKC48" s="5"/>
      <c r="GKD48" s="5"/>
      <c r="GKE48" s="5"/>
      <c r="GKF48" s="5"/>
      <c r="GKG48" s="5"/>
      <c r="GKH48" s="5"/>
      <c r="GKI48" s="5"/>
      <c r="GKJ48" s="5"/>
      <c r="GKK48" s="5"/>
      <c r="GKL48" s="5"/>
      <c r="GKM48" s="5"/>
      <c r="GKN48" s="5"/>
      <c r="GKO48" s="5"/>
      <c r="GKP48" s="5"/>
      <c r="GKQ48" s="5"/>
      <c r="GKR48" s="5"/>
      <c r="GKS48" s="5"/>
      <c r="GKT48" s="5"/>
      <c r="GKU48" s="5"/>
      <c r="GKV48" s="5"/>
      <c r="GKW48" s="5"/>
      <c r="GKX48" s="5"/>
      <c r="GKY48" s="5"/>
      <c r="GKZ48" s="5"/>
      <c r="GLA48" s="5"/>
      <c r="GLB48" s="5"/>
      <c r="GLC48" s="5"/>
      <c r="GLD48" s="5"/>
      <c r="GLE48" s="5"/>
      <c r="GLF48" s="5"/>
      <c r="GLG48" s="5"/>
      <c r="GLH48" s="5"/>
      <c r="GLI48" s="5"/>
      <c r="GLJ48" s="5"/>
      <c r="GLK48" s="5"/>
      <c r="GLL48" s="5"/>
      <c r="GLM48" s="5"/>
      <c r="GLN48" s="5"/>
      <c r="GLO48" s="5"/>
      <c r="GLP48" s="5"/>
      <c r="GLQ48" s="5"/>
      <c r="GLR48" s="5"/>
      <c r="GLS48" s="5"/>
      <c r="GLT48" s="5"/>
      <c r="GLU48" s="5"/>
      <c r="GLV48" s="5"/>
      <c r="GLW48" s="5"/>
      <c r="GLX48" s="5"/>
      <c r="GLY48" s="5"/>
      <c r="GLZ48" s="5"/>
      <c r="GMA48" s="5"/>
      <c r="GMB48" s="5"/>
      <c r="GMC48" s="5"/>
      <c r="GMD48" s="5"/>
      <c r="GME48" s="5"/>
      <c r="GMF48" s="5"/>
      <c r="GMG48" s="5"/>
      <c r="GMH48" s="5"/>
      <c r="GMI48" s="5"/>
      <c r="GMJ48" s="5"/>
      <c r="GMK48" s="5"/>
      <c r="GML48" s="5"/>
      <c r="GMM48" s="5"/>
      <c r="GMN48" s="5"/>
      <c r="GMO48" s="5"/>
      <c r="GMP48" s="5"/>
      <c r="GMQ48" s="5"/>
      <c r="GMR48" s="5"/>
      <c r="GMS48" s="5"/>
      <c r="GMT48" s="5"/>
      <c r="GMU48" s="5"/>
      <c r="GMV48" s="5"/>
      <c r="GMW48" s="5"/>
      <c r="GMX48" s="5"/>
      <c r="GMY48" s="5"/>
      <c r="GMZ48" s="5"/>
      <c r="GNA48" s="5"/>
      <c r="GNB48" s="5"/>
      <c r="GNC48" s="5"/>
      <c r="GND48" s="5"/>
      <c r="GNE48" s="5"/>
      <c r="GNF48" s="5"/>
      <c r="GNG48" s="5"/>
      <c r="GNH48" s="5"/>
      <c r="GNI48" s="5"/>
      <c r="GNJ48" s="5"/>
      <c r="GNK48" s="5"/>
      <c r="GNL48" s="5"/>
      <c r="GNM48" s="5"/>
      <c r="GNN48" s="5"/>
      <c r="GNO48" s="5"/>
      <c r="GNP48" s="5"/>
      <c r="GNQ48" s="5"/>
      <c r="GNR48" s="5"/>
      <c r="GNS48" s="5"/>
      <c r="GNT48" s="5"/>
      <c r="GNU48" s="5"/>
      <c r="GNV48" s="5"/>
      <c r="GNW48" s="5"/>
      <c r="GNX48" s="5"/>
      <c r="GNY48" s="5"/>
      <c r="GNZ48" s="5"/>
      <c r="GOA48" s="5"/>
      <c r="GOB48" s="5"/>
      <c r="GOC48" s="5"/>
      <c r="GOD48" s="5"/>
      <c r="GOE48" s="5"/>
      <c r="GOF48" s="5"/>
      <c r="GOG48" s="5"/>
      <c r="GOH48" s="5"/>
      <c r="GOI48" s="5"/>
      <c r="GOJ48" s="5"/>
      <c r="GOK48" s="5"/>
      <c r="GOL48" s="5"/>
      <c r="GOM48" s="5"/>
      <c r="GON48" s="5"/>
      <c r="GOO48" s="5"/>
      <c r="GOP48" s="5"/>
      <c r="GOQ48" s="5"/>
      <c r="GOR48" s="5"/>
      <c r="GOS48" s="5"/>
      <c r="GOT48" s="5"/>
      <c r="GOU48" s="5"/>
      <c r="GOV48" s="5"/>
      <c r="GOW48" s="5"/>
      <c r="GOX48" s="5"/>
      <c r="GOY48" s="5"/>
      <c r="GOZ48" s="5"/>
      <c r="GPA48" s="5"/>
      <c r="GPB48" s="5"/>
      <c r="GPC48" s="5"/>
      <c r="GPD48" s="5"/>
      <c r="GPE48" s="5"/>
      <c r="GPF48" s="5"/>
      <c r="GPG48" s="5"/>
      <c r="GPH48" s="5"/>
      <c r="GPI48" s="5"/>
      <c r="GPJ48" s="5"/>
      <c r="GPK48" s="5"/>
      <c r="GPL48" s="5"/>
      <c r="GPM48" s="5"/>
      <c r="GPN48" s="5"/>
      <c r="GPO48" s="5"/>
      <c r="GPP48" s="5"/>
      <c r="GPQ48" s="5"/>
      <c r="GPR48" s="5"/>
      <c r="GPS48" s="5"/>
      <c r="GPT48" s="5"/>
      <c r="GPU48" s="5"/>
      <c r="GPV48" s="5"/>
      <c r="GPW48" s="5"/>
      <c r="GPX48" s="5"/>
      <c r="GPY48" s="5"/>
      <c r="GPZ48" s="5"/>
      <c r="GQA48" s="5"/>
      <c r="GQB48" s="5"/>
      <c r="GQC48" s="5"/>
      <c r="GQD48" s="5"/>
      <c r="GQE48" s="5"/>
      <c r="GQF48" s="5"/>
      <c r="GQG48" s="5"/>
      <c r="GQH48" s="5"/>
      <c r="GQI48" s="5"/>
      <c r="GQJ48" s="5"/>
      <c r="GQK48" s="5"/>
      <c r="GQL48" s="5"/>
      <c r="GQM48" s="5"/>
      <c r="GQN48" s="5"/>
      <c r="GQO48" s="5"/>
      <c r="GQP48" s="5"/>
      <c r="GQQ48" s="5"/>
      <c r="GQR48" s="5"/>
      <c r="GQS48" s="5"/>
      <c r="GQT48" s="5"/>
      <c r="GQU48" s="5"/>
      <c r="GQV48" s="5"/>
      <c r="GQW48" s="5"/>
      <c r="GQX48" s="5"/>
      <c r="GQY48" s="5"/>
      <c r="GQZ48" s="5"/>
      <c r="GRA48" s="5"/>
      <c r="GRB48" s="5"/>
      <c r="GRC48" s="5"/>
      <c r="GRD48" s="5"/>
      <c r="GRE48" s="5"/>
      <c r="GRF48" s="5"/>
      <c r="GRG48" s="5"/>
      <c r="GRH48" s="5"/>
      <c r="GRI48" s="5"/>
      <c r="GRJ48" s="5"/>
      <c r="GRK48" s="5"/>
      <c r="GRL48" s="5"/>
      <c r="GRM48" s="5"/>
      <c r="GRN48" s="5"/>
      <c r="GRO48" s="5"/>
      <c r="GRP48" s="5"/>
      <c r="GRQ48" s="5"/>
      <c r="GRR48" s="5"/>
      <c r="GRS48" s="5"/>
      <c r="GRT48" s="5"/>
      <c r="GRU48" s="5"/>
      <c r="GRV48" s="5"/>
      <c r="GRW48" s="5"/>
      <c r="GRX48" s="5"/>
      <c r="GRY48" s="5"/>
      <c r="GRZ48" s="5"/>
      <c r="GSA48" s="5"/>
      <c r="GSB48" s="5"/>
      <c r="GSC48" s="5"/>
      <c r="GSD48" s="5"/>
      <c r="GSE48" s="5"/>
      <c r="GSF48" s="5"/>
      <c r="GSG48" s="5"/>
      <c r="GSH48" s="5"/>
      <c r="GSI48" s="5"/>
      <c r="GSJ48" s="5"/>
      <c r="GSK48" s="5"/>
      <c r="GSL48" s="5"/>
      <c r="GSM48" s="5"/>
      <c r="GSN48" s="5"/>
      <c r="GSO48" s="5"/>
      <c r="GSP48" s="5"/>
      <c r="GSQ48" s="5"/>
      <c r="GSR48" s="5"/>
      <c r="GSS48" s="5"/>
      <c r="GST48" s="5"/>
      <c r="GSU48" s="5"/>
      <c r="GSV48" s="5"/>
      <c r="GSW48" s="5"/>
      <c r="GSX48" s="5"/>
      <c r="GSY48" s="5"/>
      <c r="GSZ48" s="5"/>
      <c r="GTA48" s="5"/>
      <c r="GTB48" s="5"/>
      <c r="GTC48" s="5"/>
      <c r="GTD48" s="5"/>
      <c r="GTE48" s="5"/>
      <c r="GTF48" s="5"/>
      <c r="GTG48" s="5"/>
      <c r="GTH48" s="5"/>
      <c r="GTI48" s="5"/>
      <c r="GTJ48" s="5"/>
      <c r="GTK48" s="5"/>
      <c r="GTL48" s="5"/>
      <c r="GTM48" s="5"/>
      <c r="GTN48" s="5"/>
      <c r="GTO48" s="5"/>
      <c r="GTP48" s="5"/>
      <c r="GTQ48" s="5"/>
      <c r="GTR48" s="5"/>
      <c r="GTS48" s="5"/>
      <c r="GTT48" s="5"/>
      <c r="GTU48" s="5"/>
      <c r="GTV48" s="5"/>
      <c r="GTW48" s="5"/>
      <c r="GTX48" s="5"/>
      <c r="GTY48" s="5"/>
      <c r="GTZ48" s="5"/>
      <c r="GUA48" s="5"/>
      <c r="GUB48" s="5"/>
      <c r="GUC48" s="5"/>
      <c r="GUD48" s="5"/>
      <c r="GUE48" s="5"/>
      <c r="GUF48" s="5"/>
      <c r="GUG48" s="5"/>
      <c r="GUH48" s="5"/>
      <c r="GUI48" s="5"/>
      <c r="GUJ48" s="5"/>
      <c r="GUK48" s="5"/>
      <c r="GUL48" s="5"/>
      <c r="GUM48" s="5"/>
      <c r="GUN48" s="5"/>
      <c r="GUO48" s="5"/>
      <c r="GUP48" s="5"/>
      <c r="GUQ48" s="5"/>
      <c r="GUR48" s="5"/>
      <c r="GUS48" s="5"/>
      <c r="GUT48" s="5"/>
      <c r="GUU48" s="5"/>
      <c r="GUV48" s="5"/>
      <c r="GUW48" s="5"/>
      <c r="GUX48" s="5"/>
      <c r="GUY48" s="5"/>
      <c r="GUZ48" s="5"/>
      <c r="GVA48" s="5"/>
      <c r="GVB48" s="5"/>
      <c r="GVC48" s="5"/>
      <c r="GVD48" s="5"/>
      <c r="GVE48" s="5"/>
      <c r="GVF48" s="5"/>
      <c r="GVG48" s="5"/>
      <c r="GVH48" s="5"/>
      <c r="GVI48" s="5"/>
      <c r="GVJ48" s="5"/>
      <c r="GVK48" s="5"/>
      <c r="GVL48" s="5"/>
      <c r="GVM48" s="5"/>
      <c r="GVN48" s="5"/>
      <c r="GVO48" s="5"/>
      <c r="GVP48" s="5"/>
      <c r="GVQ48" s="5"/>
      <c r="GVR48" s="5"/>
      <c r="GVS48" s="5"/>
      <c r="GVT48" s="5"/>
      <c r="GVU48" s="5"/>
      <c r="GVV48" s="5"/>
      <c r="GVW48" s="5"/>
      <c r="GVX48" s="5"/>
      <c r="GVY48" s="5"/>
      <c r="GVZ48" s="5"/>
      <c r="GWA48" s="5"/>
      <c r="GWB48" s="5"/>
      <c r="GWC48" s="5"/>
      <c r="GWD48" s="5"/>
      <c r="GWE48" s="5"/>
      <c r="GWF48" s="5"/>
      <c r="GWG48" s="5"/>
      <c r="GWH48" s="5"/>
      <c r="GWI48" s="5"/>
      <c r="GWJ48" s="5"/>
      <c r="GWK48" s="5"/>
      <c r="GWL48" s="5"/>
      <c r="GWM48" s="5"/>
      <c r="GWN48" s="5"/>
      <c r="GWO48" s="5"/>
      <c r="GWP48" s="5"/>
      <c r="GWQ48" s="5"/>
      <c r="GWR48" s="5"/>
      <c r="GWS48" s="5"/>
      <c r="GWT48" s="5"/>
      <c r="GWU48" s="5"/>
      <c r="GWV48" s="5"/>
      <c r="GWW48" s="5"/>
      <c r="GWX48" s="5"/>
      <c r="GWY48" s="5"/>
      <c r="GWZ48" s="5"/>
      <c r="GXA48" s="5"/>
      <c r="GXB48" s="5"/>
      <c r="GXC48" s="5"/>
      <c r="GXD48" s="5"/>
      <c r="GXE48" s="5"/>
      <c r="GXF48" s="5"/>
      <c r="GXG48" s="5"/>
      <c r="GXH48" s="5"/>
      <c r="GXI48" s="5"/>
      <c r="GXJ48" s="5"/>
      <c r="GXK48" s="5"/>
      <c r="GXL48" s="5"/>
      <c r="GXM48" s="5"/>
      <c r="GXN48" s="5"/>
      <c r="GXO48" s="5"/>
      <c r="GXP48" s="5"/>
      <c r="GXQ48" s="5"/>
      <c r="GXR48" s="5"/>
      <c r="GXS48" s="5"/>
      <c r="GXT48" s="5"/>
      <c r="GXU48" s="5"/>
      <c r="GXV48" s="5"/>
      <c r="GXW48" s="5"/>
      <c r="GXX48" s="5"/>
      <c r="GXY48" s="5"/>
      <c r="GXZ48" s="5"/>
      <c r="GYA48" s="5"/>
      <c r="GYB48" s="5"/>
      <c r="GYC48" s="5"/>
      <c r="GYD48" s="5"/>
      <c r="GYE48" s="5"/>
      <c r="GYF48" s="5"/>
      <c r="GYG48" s="5"/>
      <c r="GYH48" s="5"/>
      <c r="GYI48" s="5"/>
      <c r="GYJ48" s="5"/>
      <c r="GYK48" s="5"/>
      <c r="GYL48" s="5"/>
      <c r="GYM48" s="5"/>
      <c r="GYN48" s="5"/>
      <c r="GYO48" s="5"/>
      <c r="GYP48" s="5"/>
      <c r="GYQ48" s="5"/>
      <c r="GYR48" s="5"/>
      <c r="GYS48" s="5"/>
      <c r="GYT48" s="5"/>
      <c r="GYU48" s="5"/>
      <c r="GYV48" s="5"/>
      <c r="GYW48" s="5"/>
      <c r="GYX48" s="5"/>
      <c r="GYY48" s="5"/>
      <c r="GYZ48" s="5"/>
      <c r="GZA48" s="5"/>
      <c r="GZB48" s="5"/>
      <c r="GZC48" s="5"/>
      <c r="GZD48" s="5"/>
      <c r="GZE48" s="5"/>
      <c r="GZF48" s="5"/>
      <c r="GZG48" s="5"/>
      <c r="GZH48" s="5"/>
      <c r="GZI48" s="5"/>
      <c r="GZJ48" s="5"/>
      <c r="GZK48" s="5"/>
      <c r="GZL48" s="5"/>
      <c r="GZM48" s="5"/>
      <c r="GZN48" s="5"/>
      <c r="GZO48" s="5"/>
      <c r="GZP48" s="5"/>
      <c r="GZQ48" s="5"/>
      <c r="GZR48" s="5"/>
      <c r="GZS48" s="5"/>
      <c r="GZT48" s="5"/>
      <c r="GZU48" s="5"/>
      <c r="GZV48" s="5"/>
      <c r="GZW48" s="5"/>
      <c r="GZX48" s="5"/>
      <c r="GZY48" s="5"/>
      <c r="GZZ48" s="5"/>
      <c r="HAA48" s="5"/>
      <c r="HAB48" s="5"/>
      <c r="HAC48" s="5"/>
      <c r="HAD48" s="5"/>
      <c r="HAE48" s="5"/>
      <c r="HAF48" s="5"/>
      <c r="HAG48" s="5"/>
      <c r="HAH48" s="5"/>
      <c r="HAI48" s="5"/>
      <c r="HAJ48" s="5"/>
      <c r="HAK48" s="5"/>
      <c r="HAL48" s="5"/>
      <c r="HAM48" s="5"/>
      <c r="HAN48" s="5"/>
      <c r="HAO48" s="5"/>
      <c r="HAP48" s="5"/>
      <c r="HAQ48" s="5"/>
      <c r="HAR48" s="5"/>
      <c r="HAS48" s="5"/>
      <c r="HAT48" s="5"/>
      <c r="HAU48" s="5"/>
      <c r="HAV48" s="5"/>
      <c r="HAW48" s="5"/>
      <c r="HAX48" s="5"/>
      <c r="HAY48" s="5"/>
      <c r="HAZ48" s="5"/>
      <c r="HBA48" s="5"/>
      <c r="HBB48" s="5"/>
      <c r="HBC48" s="5"/>
      <c r="HBD48" s="5"/>
      <c r="HBE48" s="5"/>
      <c r="HBF48" s="5"/>
      <c r="HBG48" s="5"/>
      <c r="HBH48" s="5"/>
      <c r="HBI48" s="5"/>
      <c r="HBJ48" s="5"/>
      <c r="HBK48" s="5"/>
      <c r="HBL48" s="5"/>
      <c r="HBM48" s="5"/>
      <c r="HBN48" s="5"/>
      <c r="HBO48" s="5"/>
      <c r="HBP48" s="5"/>
      <c r="HBQ48" s="5"/>
      <c r="HBR48" s="5"/>
      <c r="HBS48" s="5"/>
      <c r="HBT48" s="5"/>
      <c r="HBU48" s="5"/>
      <c r="HBV48" s="5"/>
      <c r="HBW48" s="5"/>
      <c r="HBX48" s="5"/>
      <c r="HBY48" s="5"/>
      <c r="HBZ48" s="5"/>
      <c r="HCA48" s="5"/>
      <c r="HCB48" s="5"/>
      <c r="HCC48" s="5"/>
      <c r="HCD48" s="5"/>
      <c r="HCE48" s="5"/>
      <c r="HCF48" s="5"/>
      <c r="HCG48" s="5"/>
      <c r="HCH48" s="5"/>
      <c r="HCI48" s="5"/>
      <c r="HCJ48" s="5"/>
      <c r="HCK48" s="5"/>
      <c r="HCL48" s="5"/>
      <c r="HCM48" s="5"/>
      <c r="HCN48" s="5"/>
      <c r="HCO48" s="5"/>
      <c r="HCP48" s="5"/>
      <c r="HCQ48" s="5"/>
      <c r="HCR48" s="5"/>
      <c r="HCS48" s="5"/>
      <c r="HCT48" s="5"/>
      <c r="HCU48" s="5"/>
      <c r="HCV48" s="5"/>
      <c r="HCW48" s="5"/>
      <c r="HCX48" s="5"/>
      <c r="HCY48" s="5"/>
      <c r="HCZ48" s="5"/>
      <c r="HDA48" s="5"/>
      <c r="HDB48" s="5"/>
      <c r="HDC48" s="5"/>
      <c r="HDD48" s="5"/>
      <c r="HDE48" s="5"/>
      <c r="HDF48" s="5"/>
      <c r="HDG48" s="5"/>
      <c r="HDH48" s="5"/>
      <c r="HDI48" s="5"/>
      <c r="HDJ48" s="5"/>
      <c r="HDK48" s="5"/>
      <c r="HDL48" s="5"/>
      <c r="HDM48" s="5"/>
      <c r="HDN48" s="5"/>
      <c r="HDO48" s="5"/>
      <c r="HDP48" s="5"/>
      <c r="HDQ48" s="5"/>
      <c r="HDR48" s="5"/>
      <c r="HDS48" s="5"/>
      <c r="HDT48" s="5"/>
      <c r="HDU48" s="5"/>
      <c r="HDV48" s="5"/>
      <c r="HDW48" s="5"/>
      <c r="HDX48" s="5"/>
      <c r="HDY48" s="5"/>
      <c r="HDZ48" s="5"/>
      <c r="HEA48" s="5"/>
      <c r="HEB48" s="5"/>
      <c r="HEC48" s="5"/>
      <c r="HED48" s="5"/>
      <c r="HEE48" s="5"/>
      <c r="HEF48" s="5"/>
      <c r="HEG48" s="5"/>
      <c r="HEH48" s="5"/>
      <c r="HEI48" s="5"/>
      <c r="HEJ48" s="5"/>
      <c r="HEK48" s="5"/>
      <c r="HEL48" s="5"/>
      <c r="HEM48" s="5"/>
      <c r="HEN48" s="5"/>
      <c r="HEO48" s="5"/>
      <c r="HEP48" s="5"/>
      <c r="HEQ48" s="5"/>
      <c r="HER48" s="5"/>
      <c r="HES48" s="5"/>
      <c r="HET48" s="5"/>
      <c r="HEU48" s="5"/>
      <c r="HEV48" s="5"/>
      <c r="HEW48" s="5"/>
      <c r="HEX48" s="5"/>
      <c r="HEY48" s="5"/>
      <c r="HEZ48" s="5"/>
      <c r="HFA48" s="5"/>
      <c r="HFB48" s="5"/>
      <c r="HFC48" s="5"/>
      <c r="HFD48" s="5"/>
      <c r="HFE48" s="5"/>
      <c r="HFF48" s="5"/>
      <c r="HFG48" s="5"/>
      <c r="HFH48" s="5"/>
      <c r="HFI48" s="5"/>
      <c r="HFJ48" s="5"/>
      <c r="HFK48" s="5"/>
      <c r="HFL48" s="5"/>
      <c r="HFM48" s="5"/>
      <c r="HFN48" s="5"/>
      <c r="HFO48" s="5"/>
      <c r="HFP48" s="5"/>
      <c r="HFQ48" s="5"/>
      <c r="HFR48" s="5"/>
      <c r="HFS48" s="5"/>
      <c r="HFT48" s="5"/>
      <c r="HFU48" s="5"/>
      <c r="HFV48" s="5"/>
      <c r="HFW48" s="5"/>
      <c r="HFX48" s="5"/>
      <c r="HFY48" s="5"/>
      <c r="HFZ48" s="5"/>
      <c r="HGA48" s="5"/>
      <c r="HGB48" s="5"/>
      <c r="HGC48" s="5"/>
      <c r="HGD48" s="5"/>
      <c r="HGE48" s="5"/>
      <c r="HGF48" s="5"/>
      <c r="HGG48" s="5"/>
      <c r="HGH48" s="5"/>
      <c r="HGI48" s="5"/>
      <c r="HGJ48" s="5"/>
      <c r="HGK48" s="5"/>
      <c r="HGL48" s="5"/>
      <c r="HGM48" s="5"/>
      <c r="HGN48" s="5"/>
      <c r="HGO48" s="5"/>
      <c r="HGP48" s="5"/>
      <c r="HGQ48" s="5"/>
      <c r="HGR48" s="5"/>
      <c r="HGS48" s="5"/>
      <c r="HGT48" s="5"/>
      <c r="HGU48" s="5"/>
      <c r="HGV48" s="5"/>
      <c r="HGW48" s="5"/>
      <c r="HGX48" s="5"/>
      <c r="HGY48" s="5"/>
      <c r="HGZ48" s="5"/>
      <c r="HHA48" s="5"/>
      <c r="HHB48" s="5"/>
      <c r="HHC48" s="5"/>
      <c r="HHD48" s="5"/>
      <c r="HHE48" s="5"/>
      <c r="HHF48" s="5"/>
      <c r="HHG48" s="5"/>
      <c r="HHH48" s="5"/>
      <c r="HHI48" s="5"/>
      <c r="HHJ48" s="5"/>
      <c r="HHK48" s="5"/>
      <c r="HHL48" s="5"/>
      <c r="HHM48" s="5"/>
      <c r="HHN48" s="5"/>
      <c r="HHO48" s="5"/>
      <c r="HHP48" s="5"/>
      <c r="HHQ48" s="5"/>
      <c r="HHR48" s="5"/>
      <c r="HHS48" s="5"/>
      <c r="HHT48" s="5"/>
      <c r="HHU48" s="5"/>
      <c r="HHV48" s="5"/>
      <c r="HHW48" s="5"/>
      <c r="HHX48" s="5"/>
      <c r="HHY48" s="5"/>
      <c r="HHZ48" s="5"/>
      <c r="HIA48" s="5"/>
      <c r="HIB48" s="5"/>
      <c r="HIC48" s="5"/>
      <c r="HID48" s="5"/>
      <c r="HIE48" s="5"/>
      <c r="HIF48" s="5"/>
      <c r="HIG48" s="5"/>
      <c r="HIH48" s="5"/>
      <c r="HII48" s="5"/>
      <c r="HIJ48" s="5"/>
      <c r="HIK48" s="5"/>
      <c r="HIL48" s="5"/>
      <c r="HIM48" s="5"/>
      <c r="HIN48" s="5"/>
      <c r="HIO48" s="5"/>
      <c r="HIP48" s="5"/>
      <c r="HIQ48" s="5"/>
      <c r="HIR48" s="5"/>
      <c r="HIS48" s="5"/>
      <c r="HIT48" s="5"/>
      <c r="HIU48" s="5"/>
      <c r="HIV48" s="5"/>
      <c r="HIW48" s="5"/>
      <c r="HIX48" s="5"/>
      <c r="HIY48" s="5"/>
      <c r="HIZ48" s="5"/>
      <c r="HJA48" s="5"/>
      <c r="HJB48" s="5"/>
      <c r="HJC48" s="5"/>
      <c r="HJD48" s="5"/>
      <c r="HJE48" s="5"/>
      <c r="HJF48" s="5"/>
      <c r="HJG48" s="5"/>
      <c r="HJH48" s="5"/>
      <c r="HJI48" s="5"/>
      <c r="HJJ48" s="5"/>
      <c r="HJK48" s="5"/>
      <c r="HJL48" s="5"/>
      <c r="HJM48" s="5"/>
      <c r="HJN48" s="5"/>
      <c r="HJO48" s="5"/>
      <c r="HJP48" s="5"/>
      <c r="HJQ48" s="5"/>
      <c r="HJR48" s="5"/>
      <c r="HJS48" s="5"/>
      <c r="HJT48" s="5"/>
      <c r="HJU48" s="5"/>
      <c r="HJV48" s="5"/>
      <c r="HJW48" s="5"/>
      <c r="HJX48" s="5"/>
      <c r="HJY48" s="5"/>
      <c r="HJZ48" s="5"/>
      <c r="HKA48" s="5"/>
      <c r="HKB48" s="5"/>
      <c r="HKC48" s="5"/>
      <c r="HKD48" s="5"/>
      <c r="HKE48" s="5"/>
      <c r="HKF48" s="5"/>
      <c r="HKG48" s="5"/>
      <c r="HKH48" s="5"/>
      <c r="HKI48" s="5"/>
      <c r="HKJ48" s="5"/>
      <c r="HKK48" s="5"/>
      <c r="HKL48" s="5"/>
      <c r="HKM48" s="5"/>
      <c r="HKN48" s="5"/>
      <c r="HKO48" s="5"/>
      <c r="HKP48" s="5"/>
      <c r="HKQ48" s="5"/>
      <c r="HKR48" s="5"/>
      <c r="HKS48" s="5"/>
      <c r="HKT48" s="5"/>
      <c r="HKU48" s="5"/>
      <c r="HKV48" s="5"/>
      <c r="HKW48" s="5"/>
      <c r="HKX48" s="5"/>
      <c r="HKY48" s="5"/>
      <c r="HKZ48" s="5"/>
      <c r="HLA48" s="5"/>
      <c r="HLB48" s="5"/>
      <c r="HLC48" s="5"/>
      <c r="HLD48" s="5"/>
      <c r="HLE48" s="5"/>
      <c r="HLF48" s="5"/>
      <c r="HLG48" s="5"/>
      <c r="HLH48" s="5"/>
      <c r="HLI48" s="5"/>
      <c r="HLJ48" s="5"/>
      <c r="HLK48" s="5"/>
      <c r="HLL48" s="5"/>
      <c r="HLM48" s="5"/>
      <c r="HLN48" s="5"/>
      <c r="HLO48" s="5"/>
      <c r="HLP48" s="5"/>
      <c r="HLQ48" s="5"/>
      <c r="HLR48" s="5"/>
      <c r="HLS48" s="5"/>
      <c r="HLT48" s="5"/>
      <c r="HLU48" s="5"/>
      <c r="HLV48" s="5"/>
      <c r="HLW48" s="5"/>
      <c r="HLX48" s="5"/>
      <c r="HLY48" s="5"/>
      <c r="HLZ48" s="5"/>
      <c r="HMA48" s="5"/>
      <c r="HMB48" s="5"/>
      <c r="HMC48" s="5"/>
      <c r="HMD48" s="5"/>
      <c r="HME48" s="5"/>
      <c r="HMF48" s="5"/>
      <c r="HMG48" s="5"/>
      <c r="HMH48" s="5"/>
      <c r="HMI48" s="5"/>
      <c r="HMJ48" s="5"/>
      <c r="HMK48" s="5"/>
      <c r="HML48" s="5"/>
      <c r="HMM48" s="5"/>
      <c r="HMN48" s="5"/>
      <c r="HMO48" s="5"/>
      <c r="HMP48" s="5"/>
      <c r="HMQ48" s="5"/>
      <c r="HMR48" s="5"/>
      <c r="HMS48" s="5"/>
      <c r="HMT48" s="5"/>
      <c r="HMU48" s="5"/>
      <c r="HMV48" s="5"/>
      <c r="HMW48" s="5"/>
      <c r="HMX48" s="5"/>
      <c r="HMY48" s="5"/>
      <c r="HMZ48" s="5"/>
      <c r="HNA48" s="5"/>
      <c r="HNB48" s="5"/>
      <c r="HNC48" s="5"/>
      <c r="HND48" s="5"/>
      <c r="HNE48" s="5"/>
      <c r="HNF48" s="5"/>
      <c r="HNG48" s="5"/>
      <c r="HNH48" s="5"/>
      <c r="HNI48" s="5"/>
      <c r="HNJ48" s="5"/>
      <c r="HNK48" s="5"/>
      <c r="HNL48" s="5"/>
      <c r="HNM48" s="5"/>
      <c r="HNN48" s="5"/>
      <c r="HNO48" s="5"/>
      <c r="HNP48" s="5"/>
      <c r="HNQ48" s="5"/>
      <c r="HNR48" s="5"/>
      <c r="HNS48" s="5"/>
      <c r="HNT48" s="5"/>
      <c r="HNU48" s="5"/>
      <c r="HNV48" s="5"/>
      <c r="HNW48" s="5"/>
      <c r="HNX48" s="5"/>
      <c r="HNY48" s="5"/>
      <c r="HNZ48" s="5"/>
      <c r="HOA48" s="5"/>
      <c r="HOB48" s="5"/>
      <c r="HOC48" s="5"/>
      <c r="HOD48" s="5"/>
      <c r="HOE48" s="5"/>
      <c r="HOF48" s="5"/>
      <c r="HOG48" s="5"/>
      <c r="HOH48" s="5"/>
      <c r="HOI48" s="5"/>
      <c r="HOJ48" s="5"/>
      <c r="HOK48" s="5"/>
      <c r="HOL48" s="5"/>
      <c r="HOM48" s="5"/>
      <c r="HON48" s="5"/>
      <c r="HOO48" s="5"/>
      <c r="HOP48" s="5"/>
      <c r="HOQ48" s="5"/>
      <c r="HOR48" s="5"/>
      <c r="HOS48" s="5"/>
      <c r="HOT48" s="5"/>
      <c r="HOU48" s="5"/>
      <c r="HOV48" s="5"/>
      <c r="HOW48" s="5"/>
      <c r="HOX48" s="5"/>
      <c r="HOY48" s="5"/>
      <c r="HOZ48" s="5"/>
      <c r="HPA48" s="5"/>
      <c r="HPB48" s="5"/>
      <c r="HPC48" s="5"/>
      <c r="HPD48" s="5"/>
      <c r="HPE48" s="5"/>
      <c r="HPF48" s="5"/>
      <c r="HPG48" s="5"/>
      <c r="HPH48" s="5"/>
      <c r="HPI48" s="5"/>
      <c r="HPJ48" s="5"/>
      <c r="HPK48" s="5"/>
      <c r="HPL48" s="5"/>
      <c r="HPM48" s="5"/>
      <c r="HPN48" s="5"/>
      <c r="HPO48" s="5"/>
      <c r="HPP48" s="5"/>
      <c r="HPQ48" s="5"/>
      <c r="HPR48" s="5"/>
      <c r="HPS48" s="5"/>
      <c r="HPT48" s="5"/>
      <c r="HPU48" s="5"/>
      <c r="HPV48" s="5"/>
      <c r="HPW48" s="5"/>
      <c r="HPX48" s="5"/>
      <c r="HPY48" s="5"/>
      <c r="HPZ48" s="5"/>
      <c r="HQA48" s="5"/>
      <c r="HQB48" s="5"/>
      <c r="HQC48" s="5"/>
      <c r="HQD48" s="5"/>
      <c r="HQE48" s="5"/>
      <c r="HQF48" s="5"/>
      <c r="HQG48" s="5"/>
      <c r="HQH48" s="5"/>
      <c r="HQI48" s="5"/>
      <c r="HQJ48" s="5"/>
      <c r="HQK48" s="5"/>
      <c r="HQL48" s="5"/>
      <c r="HQM48" s="5"/>
      <c r="HQN48" s="5"/>
      <c r="HQO48" s="5"/>
      <c r="HQP48" s="5"/>
      <c r="HQQ48" s="5"/>
      <c r="HQR48" s="5"/>
      <c r="HQS48" s="5"/>
      <c r="HQT48" s="5"/>
      <c r="HQU48" s="5"/>
      <c r="HQV48" s="5"/>
      <c r="HQW48" s="5"/>
      <c r="HQX48" s="5"/>
      <c r="HQY48" s="5"/>
      <c r="HQZ48" s="5"/>
      <c r="HRA48" s="5"/>
      <c r="HRB48" s="5"/>
      <c r="HRC48" s="5"/>
      <c r="HRD48" s="5"/>
      <c r="HRE48" s="5"/>
      <c r="HRF48" s="5"/>
      <c r="HRG48" s="5"/>
      <c r="HRH48" s="5"/>
      <c r="HRI48" s="5"/>
      <c r="HRJ48" s="5"/>
      <c r="HRK48" s="5"/>
      <c r="HRL48" s="5"/>
      <c r="HRM48" s="5"/>
      <c r="HRN48" s="5"/>
      <c r="HRO48" s="5"/>
      <c r="HRP48" s="5"/>
      <c r="HRQ48" s="5"/>
      <c r="HRR48" s="5"/>
      <c r="HRS48" s="5"/>
      <c r="HRT48" s="5"/>
      <c r="HRU48" s="5"/>
      <c r="HRV48" s="5"/>
      <c r="HRW48" s="5"/>
      <c r="HRX48" s="5"/>
      <c r="HRY48" s="5"/>
      <c r="HRZ48" s="5"/>
      <c r="HSA48" s="5"/>
      <c r="HSB48" s="5"/>
      <c r="HSC48" s="5"/>
      <c r="HSD48" s="5"/>
      <c r="HSE48" s="5"/>
      <c r="HSF48" s="5"/>
      <c r="HSG48" s="5"/>
      <c r="HSH48" s="5"/>
      <c r="HSI48" s="5"/>
      <c r="HSJ48" s="5"/>
      <c r="HSK48" s="5"/>
      <c r="HSL48" s="5"/>
      <c r="HSM48" s="5"/>
      <c r="HSN48" s="5"/>
      <c r="HSO48" s="5"/>
      <c r="HSP48" s="5"/>
      <c r="HSQ48" s="5"/>
      <c r="HSR48" s="5"/>
      <c r="HSS48" s="5"/>
      <c r="HST48" s="5"/>
      <c r="HSU48" s="5"/>
      <c r="HSV48" s="5"/>
      <c r="HSW48" s="5"/>
      <c r="HSX48" s="5"/>
      <c r="HSY48" s="5"/>
      <c r="HSZ48" s="5"/>
      <c r="HTA48" s="5"/>
      <c r="HTB48" s="5"/>
      <c r="HTC48" s="5"/>
      <c r="HTD48" s="5"/>
      <c r="HTE48" s="5"/>
      <c r="HTF48" s="5"/>
      <c r="HTG48" s="5"/>
      <c r="HTH48" s="5"/>
      <c r="HTI48" s="5"/>
      <c r="HTJ48" s="5"/>
      <c r="HTK48" s="5"/>
      <c r="HTL48" s="5"/>
      <c r="HTM48" s="5"/>
      <c r="HTN48" s="5"/>
      <c r="HTO48" s="5"/>
      <c r="HTP48" s="5"/>
      <c r="HTQ48" s="5"/>
      <c r="HTR48" s="5"/>
      <c r="HTS48" s="5"/>
      <c r="HTT48" s="5"/>
      <c r="HTU48" s="5"/>
      <c r="HTV48" s="5"/>
      <c r="HTW48" s="5"/>
      <c r="HTX48" s="5"/>
      <c r="HTY48" s="5"/>
      <c r="HTZ48" s="5"/>
      <c r="HUA48" s="5"/>
      <c r="HUB48" s="5"/>
      <c r="HUC48" s="5"/>
      <c r="HUD48" s="5"/>
      <c r="HUE48" s="5"/>
      <c r="HUF48" s="5"/>
      <c r="HUG48" s="5"/>
      <c r="HUH48" s="5"/>
      <c r="HUI48" s="5"/>
      <c r="HUJ48" s="5"/>
      <c r="HUK48" s="5"/>
      <c r="HUL48" s="5"/>
      <c r="HUM48" s="5"/>
      <c r="HUN48" s="5"/>
      <c r="HUO48" s="5"/>
      <c r="HUP48" s="5"/>
      <c r="HUQ48" s="5"/>
      <c r="HUR48" s="5"/>
      <c r="HUS48" s="5"/>
      <c r="HUT48" s="5"/>
      <c r="HUU48" s="5"/>
      <c r="HUV48" s="5"/>
      <c r="HUW48" s="5"/>
      <c r="HUX48" s="5"/>
      <c r="HUY48" s="5"/>
      <c r="HUZ48" s="5"/>
      <c r="HVA48" s="5"/>
      <c r="HVB48" s="5"/>
      <c r="HVC48" s="5"/>
      <c r="HVD48" s="5"/>
      <c r="HVE48" s="5"/>
      <c r="HVF48" s="5"/>
      <c r="HVG48" s="5"/>
      <c r="HVH48" s="5"/>
      <c r="HVI48" s="5"/>
      <c r="HVJ48" s="5"/>
      <c r="HVK48" s="5"/>
      <c r="HVL48" s="5"/>
      <c r="HVM48" s="5"/>
      <c r="HVN48" s="5"/>
      <c r="HVO48" s="5"/>
      <c r="HVP48" s="5"/>
      <c r="HVQ48" s="5"/>
      <c r="HVR48" s="5"/>
      <c r="HVS48" s="5"/>
      <c r="HVT48" s="5"/>
      <c r="HVU48" s="5"/>
      <c r="HVV48" s="5"/>
      <c r="HVW48" s="5"/>
      <c r="HVX48" s="5"/>
      <c r="HVY48" s="5"/>
      <c r="HVZ48" s="5"/>
      <c r="HWA48" s="5"/>
      <c r="HWB48" s="5"/>
      <c r="HWC48" s="5"/>
      <c r="HWD48" s="5"/>
      <c r="HWE48" s="5"/>
      <c r="HWF48" s="5"/>
      <c r="HWG48" s="5"/>
      <c r="HWH48" s="5"/>
      <c r="HWI48" s="5"/>
      <c r="HWJ48" s="5"/>
      <c r="HWK48" s="5"/>
      <c r="HWL48" s="5"/>
      <c r="HWM48" s="5"/>
      <c r="HWN48" s="5"/>
      <c r="HWO48" s="5"/>
      <c r="HWP48" s="5"/>
      <c r="HWQ48" s="5"/>
      <c r="HWR48" s="5"/>
      <c r="HWS48" s="5"/>
      <c r="HWT48" s="5"/>
      <c r="HWU48" s="5"/>
      <c r="HWV48" s="5"/>
      <c r="HWW48" s="5"/>
      <c r="HWX48" s="5"/>
      <c r="HWY48" s="5"/>
      <c r="HWZ48" s="5"/>
      <c r="HXA48" s="5"/>
      <c r="HXB48" s="5"/>
      <c r="HXC48" s="5"/>
      <c r="HXD48" s="5"/>
      <c r="HXE48" s="5"/>
      <c r="HXF48" s="5"/>
      <c r="HXG48" s="5"/>
      <c r="HXH48" s="5"/>
      <c r="HXI48" s="5"/>
      <c r="HXJ48" s="5"/>
      <c r="HXK48" s="5"/>
      <c r="HXL48" s="5"/>
      <c r="HXM48" s="5"/>
      <c r="HXN48" s="5"/>
      <c r="HXO48" s="5"/>
      <c r="HXP48" s="5"/>
      <c r="HXQ48" s="5"/>
      <c r="HXR48" s="5"/>
      <c r="HXS48" s="5"/>
      <c r="HXT48" s="5"/>
      <c r="HXU48" s="5"/>
      <c r="HXV48" s="5"/>
      <c r="HXW48" s="5"/>
      <c r="HXX48" s="5"/>
      <c r="HXY48" s="5"/>
      <c r="HXZ48" s="5"/>
      <c r="HYA48" s="5"/>
      <c r="HYB48" s="5"/>
      <c r="HYC48" s="5"/>
      <c r="HYD48" s="5"/>
      <c r="HYE48" s="5"/>
      <c r="HYF48" s="5"/>
      <c r="HYG48" s="5"/>
      <c r="HYH48" s="5"/>
      <c r="HYI48" s="5"/>
      <c r="HYJ48" s="5"/>
      <c r="HYK48" s="5"/>
      <c r="HYL48" s="5"/>
      <c r="HYM48" s="5"/>
      <c r="HYN48" s="5"/>
      <c r="HYO48" s="5"/>
      <c r="HYP48" s="5"/>
      <c r="HYQ48" s="5"/>
      <c r="HYR48" s="5"/>
      <c r="HYS48" s="5"/>
      <c r="HYT48" s="5"/>
      <c r="HYU48" s="5"/>
      <c r="HYV48" s="5"/>
      <c r="HYW48" s="5"/>
      <c r="HYX48" s="5"/>
      <c r="HYY48" s="5"/>
      <c r="HYZ48" s="5"/>
      <c r="HZA48" s="5"/>
      <c r="HZB48" s="5"/>
      <c r="HZC48" s="5"/>
      <c r="HZD48" s="5"/>
      <c r="HZE48" s="5"/>
      <c r="HZF48" s="5"/>
      <c r="HZG48" s="5"/>
      <c r="HZH48" s="5"/>
      <c r="HZI48" s="5"/>
      <c r="HZJ48" s="5"/>
      <c r="HZK48" s="5"/>
      <c r="HZL48" s="5"/>
      <c r="HZM48" s="5"/>
      <c r="HZN48" s="5"/>
      <c r="HZO48" s="5"/>
      <c r="HZP48" s="5"/>
      <c r="HZQ48" s="5"/>
      <c r="HZR48" s="5"/>
      <c r="HZS48" s="5"/>
      <c r="HZT48" s="5"/>
      <c r="HZU48" s="5"/>
      <c r="HZV48" s="5"/>
      <c r="HZW48" s="5"/>
      <c r="HZX48" s="5"/>
      <c r="HZY48" s="5"/>
      <c r="HZZ48" s="5"/>
      <c r="IAA48" s="5"/>
      <c r="IAB48" s="5"/>
      <c r="IAC48" s="5"/>
      <c r="IAD48" s="5"/>
      <c r="IAE48" s="5"/>
      <c r="IAF48" s="5"/>
      <c r="IAG48" s="5"/>
      <c r="IAH48" s="5"/>
      <c r="IAI48" s="5"/>
      <c r="IAJ48" s="5"/>
      <c r="IAK48" s="5"/>
      <c r="IAL48" s="5"/>
      <c r="IAM48" s="5"/>
      <c r="IAN48" s="5"/>
      <c r="IAO48" s="5"/>
      <c r="IAP48" s="5"/>
      <c r="IAQ48" s="5"/>
      <c r="IAR48" s="5"/>
      <c r="IAS48" s="5"/>
      <c r="IAT48" s="5"/>
      <c r="IAU48" s="5"/>
      <c r="IAV48" s="5"/>
      <c r="IAW48" s="5"/>
      <c r="IAX48" s="5"/>
      <c r="IAY48" s="5"/>
      <c r="IAZ48" s="5"/>
      <c r="IBA48" s="5"/>
      <c r="IBB48" s="5"/>
      <c r="IBC48" s="5"/>
      <c r="IBD48" s="5"/>
      <c r="IBE48" s="5"/>
      <c r="IBF48" s="5"/>
      <c r="IBG48" s="5"/>
      <c r="IBH48" s="5"/>
      <c r="IBI48" s="5"/>
      <c r="IBJ48" s="5"/>
      <c r="IBK48" s="5"/>
      <c r="IBL48" s="5"/>
      <c r="IBM48" s="5"/>
      <c r="IBN48" s="5"/>
      <c r="IBO48" s="5"/>
      <c r="IBP48" s="5"/>
      <c r="IBQ48" s="5"/>
      <c r="IBR48" s="5"/>
      <c r="IBS48" s="5"/>
      <c r="IBT48" s="5"/>
      <c r="IBU48" s="5"/>
      <c r="IBV48" s="5"/>
      <c r="IBW48" s="5"/>
      <c r="IBX48" s="5"/>
      <c r="IBY48" s="5"/>
      <c r="IBZ48" s="5"/>
      <c r="ICA48" s="5"/>
      <c r="ICB48" s="5"/>
      <c r="ICC48" s="5"/>
      <c r="ICD48" s="5"/>
      <c r="ICE48" s="5"/>
      <c r="ICF48" s="5"/>
      <c r="ICG48" s="5"/>
      <c r="ICH48" s="5"/>
      <c r="ICI48" s="5"/>
      <c r="ICJ48" s="5"/>
      <c r="ICK48" s="5"/>
      <c r="ICL48" s="5"/>
      <c r="ICM48" s="5"/>
      <c r="ICN48" s="5"/>
      <c r="ICO48" s="5"/>
      <c r="ICP48" s="5"/>
      <c r="ICQ48" s="5"/>
      <c r="ICR48" s="5"/>
      <c r="ICS48" s="5"/>
      <c r="ICT48" s="5"/>
      <c r="ICU48" s="5"/>
      <c r="ICV48" s="5"/>
      <c r="ICW48" s="5"/>
      <c r="ICX48" s="5"/>
      <c r="ICY48" s="5"/>
      <c r="ICZ48" s="5"/>
      <c r="IDA48" s="5"/>
      <c r="IDB48" s="5"/>
      <c r="IDC48" s="5"/>
      <c r="IDD48" s="5"/>
      <c r="IDE48" s="5"/>
      <c r="IDF48" s="5"/>
      <c r="IDG48" s="5"/>
      <c r="IDH48" s="5"/>
      <c r="IDI48" s="5"/>
      <c r="IDJ48" s="5"/>
      <c r="IDK48" s="5"/>
      <c r="IDL48" s="5"/>
      <c r="IDM48" s="5"/>
      <c r="IDN48" s="5"/>
      <c r="IDO48" s="5"/>
      <c r="IDP48" s="5"/>
      <c r="IDQ48" s="5"/>
      <c r="IDR48" s="5"/>
      <c r="IDS48" s="5"/>
      <c r="IDT48" s="5"/>
      <c r="IDU48" s="5"/>
      <c r="IDV48" s="5"/>
      <c r="IDW48" s="5"/>
      <c r="IDX48" s="5"/>
      <c r="IDY48" s="5"/>
      <c r="IDZ48" s="5"/>
      <c r="IEA48" s="5"/>
      <c r="IEB48" s="5"/>
      <c r="IEC48" s="5"/>
      <c r="IED48" s="5"/>
      <c r="IEE48" s="5"/>
      <c r="IEF48" s="5"/>
      <c r="IEG48" s="5"/>
      <c r="IEH48" s="5"/>
      <c r="IEI48" s="5"/>
      <c r="IEJ48" s="5"/>
      <c r="IEK48" s="5"/>
      <c r="IEL48" s="5"/>
      <c r="IEM48" s="5"/>
      <c r="IEN48" s="5"/>
      <c r="IEO48" s="5"/>
      <c r="IEP48" s="5"/>
      <c r="IEQ48" s="5"/>
      <c r="IER48" s="5"/>
      <c r="IES48" s="5"/>
      <c r="IET48" s="5"/>
      <c r="IEU48" s="5"/>
      <c r="IEV48" s="5"/>
      <c r="IEW48" s="5"/>
      <c r="IEX48" s="5"/>
      <c r="IEY48" s="5"/>
      <c r="IEZ48" s="5"/>
      <c r="IFA48" s="5"/>
      <c r="IFB48" s="5"/>
      <c r="IFC48" s="5"/>
      <c r="IFD48" s="5"/>
      <c r="IFE48" s="5"/>
      <c r="IFF48" s="5"/>
      <c r="IFG48" s="5"/>
      <c r="IFH48" s="5"/>
      <c r="IFI48" s="5"/>
      <c r="IFJ48" s="5"/>
      <c r="IFK48" s="5"/>
      <c r="IFL48" s="5"/>
      <c r="IFM48" s="5"/>
      <c r="IFN48" s="5"/>
      <c r="IFO48" s="5"/>
      <c r="IFP48" s="5"/>
      <c r="IFQ48" s="5"/>
      <c r="IFR48" s="5"/>
      <c r="IFS48" s="5"/>
      <c r="IFT48" s="5"/>
      <c r="IFU48" s="5"/>
      <c r="IFV48" s="5"/>
      <c r="IFW48" s="5"/>
      <c r="IFX48" s="5"/>
      <c r="IFY48" s="5"/>
      <c r="IFZ48" s="5"/>
      <c r="IGA48" s="5"/>
      <c r="IGB48" s="5"/>
      <c r="IGC48" s="5"/>
      <c r="IGD48" s="5"/>
      <c r="IGE48" s="5"/>
      <c r="IGF48" s="5"/>
      <c r="IGG48" s="5"/>
      <c r="IGH48" s="5"/>
      <c r="IGI48" s="5"/>
      <c r="IGJ48" s="5"/>
      <c r="IGK48" s="5"/>
      <c r="IGL48" s="5"/>
      <c r="IGM48" s="5"/>
      <c r="IGN48" s="5"/>
      <c r="IGO48" s="5"/>
      <c r="IGP48" s="5"/>
      <c r="IGQ48" s="5"/>
      <c r="IGR48" s="5"/>
      <c r="IGS48" s="5"/>
      <c r="IGT48" s="5"/>
      <c r="IGU48" s="5"/>
      <c r="IGV48" s="5"/>
      <c r="IGW48" s="5"/>
      <c r="IGX48" s="5"/>
      <c r="IGY48" s="5"/>
      <c r="IGZ48" s="5"/>
      <c r="IHA48" s="5"/>
      <c r="IHB48" s="5"/>
      <c r="IHC48" s="5"/>
      <c r="IHD48" s="5"/>
      <c r="IHE48" s="5"/>
      <c r="IHF48" s="5"/>
      <c r="IHG48" s="5"/>
      <c r="IHH48" s="5"/>
      <c r="IHI48" s="5"/>
      <c r="IHJ48" s="5"/>
      <c r="IHK48" s="5"/>
      <c r="IHL48" s="5"/>
      <c r="IHM48" s="5"/>
      <c r="IHN48" s="5"/>
      <c r="IHO48" s="5"/>
      <c r="IHP48" s="5"/>
      <c r="IHQ48" s="5"/>
      <c r="IHR48" s="5"/>
      <c r="IHS48" s="5"/>
      <c r="IHT48" s="5"/>
      <c r="IHU48" s="5"/>
      <c r="IHV48" s="5"/>
      <c r="IHW48" s="5"/>
      <c r="IHX48" s="5"/>
      <c r="IHY48" s="5"/>
      <c r="IHZ48" s="5"/>
      <c r="IIA48" s="5"/>
      <c r="IIB48" s="5"/>
      <c r="IIC48" s="5"/>
      <c r="IID48" s="5"/>
      <c r="IIE48" s="5"/>
      <c r="IIF48" s="5"/>
      <c r="IIG48" s="5"/>
      <c r="IIH48" s="5"/>
      <c r="III48" s="5"/>
      <c r="IIJ48" s="5"/>
      <c r="IIK48" s="5"/>
      <c r="IIL48" s="5"/>
      <c r="IIM48" s="5"/>
      <c r="IIN48" s="5"/>
      <c r="IIO48" s="5"/>
      <c r="IIP48" s="5"/>
      <c r="IIQ48" s="5"/>
      <c r="IIR48" s="5"/>
      <c r="IIS48" s="5"/>
      <c r="IIT48" s="5"/>
      <c r="IIU48" s="5"/>
      <c r="IIV48" s="5"/>
      <c r="IIW48" s="5"/>
      <c r="IIX48" s="5"/>
      <c r="IIY48" s="5"/>
      <c r="IIZ48" s="5"/>
      <c r="IJA48" s="5"/>
      <c r="IJB48" s="5"/>
      <c r="IJC48" s="5"/>
      <c r="IJD48" s="5"/>
      <c r="IJE48" s="5"/>
      <c r="IJF48" s="5"/>
      <c r="IJG48" s="5"/>
      <c r="IJH48" s="5"/>
      <c r="IJI48" s="5"/>
      <c r="IJJ48" s="5"/>
      <c r="IJK48" s="5"/>
      <c r="IJL48" s="5"/>
      <c r="IJM48" s="5"/>
      <c r="IJN48" s="5"/>
      <c r="IJO48" s="5"/>
      <c r="IJP48" s="5"/>
      <c r="IJQ48" s="5"/>
      <c r="IJR48" s="5"/>
      <c r="IJS48" s="5"/>
      <c r="IJT48" s="5"/>
      <c r="IJU48" s="5"/>
      <c r="IJV48" s="5"/>
      <c r="IJW48" s="5"/>
      <c r="IJX48" s="5"/>
      <c r="IJY48" s="5"/>
      <c r="IJZ48" s="5"/>
      <c r="IKA48" s="5"/>
      <c r="IKB48" s="5"/>
      <c r="IKC48" s="5"/>
      <c r="IKD48" s="5"/>
      <c r="IKE48" s="5"/>
      <c r="IKF48" s="5"/>
      <c r="IKG48" s="5"/>
      <c r="IKH48" s="5"/>
      <c r="IKI48" s="5"/>
      <c r="IKJ48" s="5"/>
      <c r="IKK48" s="5"/>
      <c r="IKL48" s="5"/>
      <c r="IKM48" s="5"/>
      <c r="IKN48" s="5"/>
      <c r="IKO48" s="5"/>
      <c r="IKP48" s="5"/>
      <c r="IKQ48" s="5"/>
      <c r="IKR48" s="5"/>
      <c r="IKS48" s="5"/>
      <c r="IKT48" s="5"/>
      <c r="IKU48" s="5"/>
      <c r="IKV48" s="5"/>
      <c r="IKW48" s="5"/>
      <c r="IKX48" s="5"/>
      <c r="IKY48" s="5"/>
      <c r="IKZ48" s="5"/>
      <c r="ILA48" s="5"/>
      <c r="ILB48" s="5"/>
      <c r="ILC48" s="5"/>
      <c r="ILD48" s="5"/>
      <c r="ILE48" s="5"/>
      <c r="ILF48" s="5"/>
      <c r="ILG48" s="5"/>
      <c r="ILH48" s="5"/>
      <c r="ILI48" s="5"/>
      <c r="ILJ48" s="5"/>
      <c r="ILK48" s="5"/>
      <c r="ILL48" s="5"/>
      <c r="ILM48" s="5"/>
      <c r="ILN48" s="5"/>
      <c r="ILO48" s="5"/>
      <c r="ILP48" s="5"/>
      <c r="ILQ48" s="5"/>
      <c r="ILR48" s="5"/>
      <c r="ILS48" s="5"/>
      <c r="ILT48" s="5"/>
      <c r="ILU48" s="5"/>
      <c r="ILV48" s="5"/>
      <c r="ILW48" s="5"/>
      <c r="ILX48" s="5"/>
      <c r="ILY48" s="5"/>
      <c r="ILZ48" s="5"/>
      <c r="IMA48" s="5"/>
      <c r="IMB48" s="5"/>
      <c r="IMC48" s="5"/>
      <c r="IMD48" s="5"/>
      <c r="IME48" s="5"/>
      <c r="IMF48" s="5"/>
      <c r="IMG48" s="5"/>
      <c r="IMH48" s="5"/>
      <c r="IMI48" s="5"/>
      <c r="IMJ48" s="5"/>
      <c r="IMK48" s="5"/>
      <c r="IML48" s="5"/>
      <c r="IMM48" s="5"/>
      <c r="IMN48" s="5"/>
      <c r="IMO48" s="5"/>
      <c r="IMP48" s="5"/>
      <c r="IMQ48" s="5"/>
      <c r="IMR48" s="5"/>
      <c r="IMS48" s="5"/>
      <c r="IMT48" s="5"/>
      <c r="IMU48" s="5"/>
      <c r="IMV48" s="5"/>
      <c r="IMW48" s="5"/>
      <c r="IMX48" s="5"/>
      <c r="IMY48" s="5"/>
      <c r="IMZ48" s="5"/>
      <c r="INA48" s="5"/>
      <c r="INB48" s="5"/>
      <c r="INC48" s="5"/>
      <c r="IND48" s="5"/>
      <c r="INE48" s="5"/>
      <c r="INF48" s="5"/>
      <c r="ING48" s="5"/>
      <c r="INH48" s="5"/>
      <c r="INI48" s="5"/>
      <c r="INJ48" s="5"/>
      <c r="INK48" s="5"/>
      <c r="INL48" s="5"/>
      <c r="INM48" s="5"/>
      <c r="INN48" s="5"/>
      <c r="INO48" s="5"/>
      <c r="INP48" s="5"/>
      <c r="INQ48" s="5"/>
      <c r="INR48" s="5"/>
      <c r="INS48" s="5"/>
      <c r="INT48" s="5"/>
      <c r="INU48" s="5"/>
      <c r="INV48" s="5"/>
      <c r="INW48" s="5"/>
      <c r="INX48" s="5"/>
      <c r="INY48" s="5"/>
      <c r="INZ48" s="5"/>
      <c r="IOA48" s="5"/>
      <c r="IOB48" s="5"/>
      <c r="IOC48" s="5"/>
      <c r="IOD48" s="5"/>
      <c r="IOE48" s="5"/>
      <c r="IOF48" s="5"/>
      <c r="IOG48" s="5"/>
      <c r="IOH48" s="5"/>
      <c r="IOI48" s="5"/>
      <c r="IOJ48" s="5"/>
      <c r="IOK48" s="5"/>
      <c r="IOL48" s="5"/>
      <c r="IOM48" s="5"/>
      <c r="ION48" s="5"/>
      <c r="IOO48" s="5"/>
      <c r="IOP48" s="5"/>
      <c r="IOQ48" s="5"/>
      <c r="IOR48" s="5"/>
      <c r="IOS48" s="5"/>
      <c r="IOT48" s="5"/>
      <c r="IOU48" s="5"/>
      <c r="IOV48" s="5"/>
      <c r="IOW48" s="5"/>
      <c r="IOX48" s="5"/>
      <c r="IOY48" s="5"/>
      <c r="IOZ48" s="5"/>
      <c r="IPA48" s="5"/>
      <c r="IPB48" s="5"/>
      <c r="IPC48" s="5"/>
      <c r="IPD48" s="5"/>
      <c r="IPE48" s="5"/>
      <c r="IPF48" s="5"/>
      <c r="IPG48" s="5"/>
      <c r="IPH48" s="5"/>
      <c r="IPI48" s="5"/>
      <c r="IPJ48" s="5"/>
      <c r="IPK48" s="5"/>
      <c r="IPL48" s="5"/>
      <c r="IPM48" s="5"/>
      <c r="IPN48" s="5"/>
      <c r="IPO48" s="5"/>
      <c r="IPP48" s="5"/>
      <c r="IPQ48" s="5"/>
      <c r="IPR48" s="5"/>
      <c r="IPS48" s="5"/>
      <c r="IPT48" s="5"/>
      <c r="IPU48" s="5"/>
      <c r="IPV48" s="5"/>
      <c r="IPW48" s="5"/>
      <c r="IPX48" s="5"/>
      <c r="IPY48" s="5"/>
      <c r="IPZ48" s="5"/>
      <c r="IQA48" s="5"/>
      <c r="IQB48" s="5"/>
      <c r="IQC48" s="5"/>
      <c r="IQD48" s="5"/>
      <c r="IQE48" s="5"/>
      <c r="IQF48" s="5"/>
      <c r="IQG48" s="5"/>
      <c r="IQH48" s="5"/>
      <c r="IQI48" s="5"/>
      <c r="IQJ48" s="5"/>
      <c r="IQK48" s="5"/>
      <c r="IQL48" s="5"/>
      <c r="IQM48" s="5"/>
      <c r="IQN48" s="5"/>
      <c r="IQO48" s="5"/>
      <c r="IQP48" s="5"/>
      <c r="IQQ48" s="5"/>
      <c r="IQR48" s="5"/>
      <c r="IQS48" s="5"/>
      <c r="IQT48" s="5"/>
      <c r="IQU48" s="5"/>
      <c r="IQV48" s="5"/>
      <c r="IQW48" s="5"/>
      <c r="IQX48" s="5"/>
      <c r="IQY48" s="5"/>
      <c r="IQZ48" s="5"/>
      <c r="IRA48" s="5"/>
      <c r="IRB48" s="5"/>
      <c r="IRC48" s="5"/>
      <c r="IRD48" s="5"/>
      <c r="IRE48" s="5"/>
      <c r="IRF48" s="5"/>
      <c r="IRG48" s="5"/>
      <c r="IRH48" s="5"/>
      <c r="IRI48" s="5"/>
      <c r="IRJ48" s="5"/>
      <c r="IRK48" s="5"/>
      <c r="IRL48" s="5"/>
      <c r="IRM48" s="5"/>
      <c r="IRN48" s="5"/>
      <c r="IRO48" s="5"/>
      <c r="IRP48" s="5"/>
      <c r="IRQ48" s="5"/>
      <c r="IRR48" s="5"/>
      <c r="IRS48" s="5"/>
      <c r="IRT48" s="5"/>
      <c r="IRU48" s="5"/>
      <c r="IRV48" s="5"/>
      <c r="IRW48" s="5"/>
      <c r="IRX48" s="5"/>
      <c r="IRY48" s="5"/>
      <c r="IRZ48" s="5"/>
      <c r="ISA48" s="5"/>
      <c r="ISB48" s="5"/>
      <c r="ISC48" s="5"/>
      <c r="ISD48" s="5"/>
      <c r="ISE48" s="5"/>
      <c r="ISF48" s="5"/>
      <c r="ISG48" s="5"/>
      <c r="ISH48" s="5"/>
      <c r="ISI48" s="5"/>
      <c r="ISJ48" s="5"/>
      <c r="ISK48" s="5"/>
      <c r="ISL48" s="5"/>
      <c r="ISM48" s="5"/>
      <c r="ISN48" s="5"/>
      <c r="ISO48" s="5"/>
      <c r="ISP48" s="5"/>
      <c r="ISQ48" s="5"/>
      <c r="ISR48" s="5"/>
      <c r="ISS48" s="5"/>
      <c r="IST48" s="5"/>
      <c r="ISU48" s="5"/>
      <c r="ISV48" s="5"/>
      <c r="ISW48" s="5"/>
      <c r="ISX48" s="5"/>
      <c r="ISY48" s="5"/>
      <c r="ISZ48" s="5"/>
      <c r="ITA48" s="5"/>
      <c r="ITB48" s="5"/>
      <c r="ITC48" s="5"/>
      <c r="ITD48" s="5"/>
      <c r="ITE48" s="5"/>
      <c r="ITF48" s="5"/>
      <c r="ITG48" s="5"/>
      <c r="ITH48" s="5"/>
      <c r="ITI48" s="5"/>
      <c r="ITJ48" s="5"/>
      <c r="ITK48" s="5"/>
      <c r="ITL48" s="5"/>
      <c r="ITM48" s="5"/>
      <c r="ITN48" s="5"/>
      <c r="ITO48" s="5"/>
      <c r="ITP48" s="5"/>
      <c r="ITQ48" s="5"/>
      <c r="ITR48" s="5"/>
      <c r="ITS48" s="5"/>
      <c r="ITT48" s="5"/>
      <c r="ITU48" s="5"/>
      <c r="ITV48" s="5"/>
      <c r="ITW48" s="5"/>
      <c r="ITX48" s="5"/>
      <c r="ITY48" s="5"/>
      <c r="ITZ48" s="5"/>
      <c r="IUA48" s="5"/>
      <c r="IUB48" s="5"/>
      <c r="IUC48" s="5"/>
      <c r="IUD48" s="5"/>
      <c r="IUE48" s="5"/>
      <c r="IUF48" s="5"/>
      <c r="IUG48" s="5"/>
      <c r="IUH48" s="5"/>
      <c r="IUI48" s="5"/>
      <c r="IUJ48" s="5"/>
      <c r="IUK48" s="5"/>
      <c r="IUL48" s="5"/>
      <c r="IUM48" s="5"/>
      <c r="IUN48" s="5"/>
      <c r="IUO48" s="5"/>
      <c r="IUP48" s="5"/>
      <c r="IUQ48" s="5"/>
      <c r="IUR48" s="5"/>
      <c r="IUS48" s="5"/>
      <c r="IUT48" s="5"/>
      <c r="IUU48" s="5"/>
      <c r="IUV48" s="5"/>
      <c r="IUW48" s="5"/>
      <c r="IUX48" s="5"/>
      <c r="IUY48" s="5"/>
      <c r="IUZ48" s="5"/>
      <c r="IVA48" s="5"/>
      <c r="IVB48" s="5"/>
      <c r="IVC48" s="5"/>
      <c r="IVD48" s="5"/>
      <c r="IVE48" s="5"/>
      <c r="IVF48" s="5"/>
      <c r="IVG48" s="5"/>
      <c r="IVH48" s="5"/>
      <c r="IVI48" s="5"/>
      <c r="IVJ48" s="5"/>
      <c r="IVK48" s="5"/>
      <c r="IVL48" s="5"/>
      <c r="IVM48" s="5"/>
      <c r="IVN48" s="5"/>
      <c r="IVO48" s="5"/>
      <c r="IVP48" s="5"/>
      <c r="IVQ48" s="5"/>
      <c r="IVR48" s="5"/>
      <c r="IVS48" s="5"/>
      <c r="IVT48" s="5"/>
      <c r="IVU48" s="5"/>
      <c r="IVV48" s="5"/>
      <c r="IVW48" s="5"/>
      <c r="IVX48" s="5"/>
      <c r="IVY48" s="5"/>
      <c r="IVZ48" s="5"/>
      <c r="IWA48" s="5"/>
      <c r="IWB48" s="5"/>
      <c r="IWC48" s="5"/>
      <c r="IWD48" s="5"/>
      <c r="IWE48" s="5"/>
      <c r="IWF48" s="5"/>
      <c r="IWG48" s="5"/>
      <c r="IWH48" s="5"/>
      <c r="IWI48" s="5"/>
      <c r="IWJ48" s="5"/>
      <c r="IWK48" s="5"/>
      <c r="IWL48" s="5"/>
      <c r="IWM48" s="5"/>
      <c r="IWN48" s="5"/>
      <c r="IWO48" s="5"/>
      <c r="IWP48" s="5"/>
      <c r="IWQ48" s="5"/>
      <c r="IWR48" s="5"/>
      <c r="IWS48" s="5"/>
      <c r="IWT48" s="5"/>
      <c r="IWU48" s="5"/>
      <c r="IWV48" s="5"/>
      <c r="IWW48" s="5"/>
      <c r="IWX48" s="5"/>
      <c r="IWY48" s="5"/>
      <c r="IWZ48" s="5"/>
      <c r="IXA48" s="5"/>
      <c r="IXB48" s="5"/>
      <c r="IXC48" s="5"/>
      <c r="IXD48" s="5"/>
      <c r="IXE48" s="5"/>
      <c r="IXF48" s="5"/>
      <c r="IXG48" s="5"/>
      <c r="IXH48" s="5"/>
      <c r="IXI48" s="5"/>
      <c r="IXJ48" s="5"/>
      <c r="IXK48" s="5"/>
      <c r="IXL48" s="5"/>
      <c r="IXM48" s="5"/>
      <c r="IXN48" s="5"/>
      <c r="IXO48" s="5"/>
      <c r="IXP48" s="5"/>
      <c r="IXQ48" s="5"/>
      <c r="IXR48" s="5"/>
      <c r="IXS48" s="5"/>
      <c r="IXT48" s="5"/>
      <c r="IXU48" s="5"/>
      <c r="IXV48" s="5"/>
      <c r="IXW48" s="5"/>
      <c r="IXX48" s="5"/>
      <c r="IXY48" s="5"/>
      <c r="IXZ48" s="5"/>
      <c r="IYA48" s="5"/>
      <c r="IYB48" s="5"/>
      <c r="IYC48" s="5"/>
      <c r="IYD48" s="5"/>
      <c r="IYE48" s="5"/>
      <c r="IYF48" s="5"/>
      <c r="IYG48" s="5"/>
      <c r="IYH48" s="5"/>
      <c r="IYI48" s="5"/>
      <c r="IYJ48" s="5"/>
      <c r="IYK48" s="5"/>
      <c r="IYL48" s="5"/>
      <c r="IYM48" s="5"/>
      <c r="IYN48" s="5"/>
      <c r="IYO48" s="5"/>
      <c r="IYP48" s="5"/>
      <c r="IYQ48" s="5"/>
      <c r="IYR48" s="5"/>
      <c r="IYS48" s="5"/>
      <c r="IYT48" s="5"/>
      <c r="IYU48" s="5"/>
      <c r="IYV48" s="5"/>
      <c r="IYW48" s="5"/>
      <c r="IYX48" s="5"/>
      <c r="IYY48" s="5"/>
      <c r="IYZ48" s="5"/>
      <c r="IZA48" s="5"/>
      <c r="IZB48" s="5"/>
      <c r="IZC48" s="5"/>
      <c r="IZD48" s="5"/>
      <c r="IZE48" s="5"/>
      <c r="IZF48" s="5"/>
      <c r="IZG48" s="5"/>
      <c r="IZH48" s="5"/>
      <c r="IZI48" s="5"/>
      <c r="IZJ48" s="5"/>
      <c r="IZK48" s="5"/>
      <c r="IZL48" s="5"/>
      <c r="IZM48" s="5"/>
      <c r="IZN48" s="5"/>
      <c r="IZO48" s="5"/>
      <c r="IZP48" s="5"/>
      <c r="IZQ48" s="5"/>
      <c r="IZR48" s="5"/>
      <c r="IZS48" s="5"/>
      <c r="IZT48" s="5"/>
      <c r="IZU48" s="5"/>
      <c r="IZV48" s="5"/>
      <c r="IZW48" s="5"/>
      <c r="IZX48" s="5"/>
      <c r="IZY48" s="5"/>
      <c r="IZZ48" s="5"/>
      <c r="JAA48" s="5"/>
      <c r="JAB48" s="5"/>
      <c r="JAC48" s="5"/>
      <c r="JAD48" s="5"/>
      <c r="JAE48" s="5"/>
      <c r="JAF48" s="5"/>
      <c r="JAG48" s="5"/>
      <c r="JAH48" s="5"/>
      <c r="JAI48" s="5"/>
      <c r="JAJ48" s="5"/>
      <c r="JAK48" s="5"/>
      <c r="JAL48" s="5"/>
      <c r="JAM48" s="5"/>
      <c r="JAN48" s="5"/>
      <c r="JAO48" s="5"/>
      <c r="JAP48" s="5"/>
      <c r="JAQ48" s="5"/>
      <c r="JAR48" s="5"/>
      <c r="JAS48" s="5"/>
      <c r="JAT48" s="5"/>
      <c r="JAU48" s="5"/>
      <c r="JAV48" s="5"/>
      <c r="JAW48" s="5"/>
      <c r="JAX48" s="5"/>
      <c r="JAY48" s="5"/>
      <c r="JAZ48" s="5"/>
      <c r="JBA48" s="5"/>
      <c r="JBB48" s="5"/>
      <c r="JBC48" s="5"/>
      <c r="JBD48" s="5"/>
      <c r="JBE48" s="5"/>
      <c r="JBF48" s="5"/>
      <c r="JBG48" s="5"/>
      <c r="JBH48" s="5"/>
      <c r="JBI48" s="5"/>
      <c r="JBJ48" s="5"/>
      <c r="JBK48" s="5"/>
      <c r="JBL48" s="5"/>
      <c r="JBM48" s="5"/>
      <c r="JBN48" s="5"/>
      <c r="JBO48" s="5"/>
      <c r="JBP48" s="5"/>
      <c r="JBQ48" s="5"/>
      <c r="JBR48" s="5"/>
      <c r="JBS48" s="5"/>
      <c r="JBT48" s="5"/>
      <c r="JBU48" s="5"/>
      <c r="JBV48" s="5"/>
      <c r="JBW48" s="5"/>
      <c r="JBX48" s="5"/>
      <c r="JBY48" s="5"/>
      <c r="JBZ48" s="5"/>
      <c r="JCA48" s="5"/>
      <c r="JCB48" s="5"/>
      <c r="JCC48" s="5"/>
      <c r="JCD48" s="5"/>
      <c r="JCE48" s="5"/>
      <c r="JCF48" s="5"/>
      <c r="JCG48" s="5"/>
      <c r="JCH48" s="5"/>
      <c r="JCI48" s="5"/>
      <c r="JCJ48" s="5"/>
      <c r="JCK48" s="5"/>
      <c r="JCL48" s="5"/>
      <c r="JCM48" s="5"/>
      <c r="JCN48" s="5"/>
      <c r="JCO48" s="5"/>
      <c r="JCP48" s="5"/>
      <c r="JCQ48" s="5"/>
      <c r="JCR48" s="5"/>
      <c r="JCS48" s="5"/>
      <c r="JCT48" s="5"/>
      <c r="JCU48" s="5"/>
      <c r="JCV48" s="5"/>
      <c r="JCW48" s="5"/>
      <c r="JCX48" s="5"/>
      <c r="JCY48" s="5"/>
      <c r="JCZ48" s="5"/>
      <c r="JDA48" s="5"/>
      <c r="JDB48" s="5"/>
      <c r="JDC48" s="5"/>
      <c r="JDD48" s="5"/>
      <c r="JDE48" s="5"/>
      <c r="JDF48" s="5"/>
      <c r="JDG48" s="5"/>
      <c r="JDH48" s="5"/>
      <c r="JDI48" s="5"/>
      <c r="JDJ48" s="5"/>
      <c r="JDK48" s="5"/>
      <c r="JDL48" s="5"/>
      <c r="JDM48" s="5"/>
      <c r="JDN48" s="5"/>
      <c r="JDO48" s="5"/>
      <c r="JDP48" s="5"/>
      <c r="JDQ48" s="5"/>
      <c r="JDR48" s="5"/>
      <c r="JDS48" s="5"/>
      <c r="JDT48" s="5"/>
      <c r="JDU48" s="5"/>
      <c r="JDV48" s="5"/>
      <c r="JDW48" s="5"/>
      <c r="JDX48" s="5"/>
      <c r="JDY48" s="5"/>
      <c r="JDZ48" s="5"/>
      <c r="JEA48" s="5"/>
      <c r="JEB48" s="5"/>
      <c r="JEC48" s="5"/>
      <c r="JED48" s="5"/>
      <c r="JEE48" s="5"/>
      <c r="JEF48" s="5"/>
      <c r="JEG48" s="5"/>
      <c r="JEH48" s="5"/>
      <c r="JEI48" s="5"/>
      <c r="JEJ48" s="5"/>
      <c r="JEK48" s="5"/>
      <c r="JEL48" s="5"/>
      <c r="JEM48" s="5"/>
      <c r="JEN48" s="5"/>
      <c r="JEO48" s="5"/>
      <c r="JEP48" s="5"/>
      <c r="JEQ48" s="5"/>
      <c r="JER48" s="5"/>
      <c r="JES48" s="5"/>
      <c r="JET48" s="5"/>
      <c r="JEU48" s="5"/>
      <c r="JEV48" s="5"/>
      <c r="JEW48" s="5"/>
      <c r="JEX48" s="5"/>
      <c r="JEY48" s="5"/>
      <c r="JEZ48" s="5"/>
      <c r="JFA48" s="5"/>
      <c r="JFB48" s="5"/>
      <c r="JFC48" s="5"/>
      <c r="JFD48" s="5"/>
      <c r="JFE48" s="5"/>
      <c r="JFF48" s="5"/>
      <c r="JFG48" s="5"/>
      <c r="JFH48" s="5"/>
      <c r="JFI48" s="5"/>
      <c r="JFJ48" s="5"/>
      <c r="JFK48" s="5"/>
      <c r="JFL48" s="5"/>
      <c r="JFM48" s="5"/>
      <c r="JFN48" s="5"/>
      <c r="JFO48" s="5"/>
      <c r="JFP48" s="5"/>
      <c r="JFQ48" s="5"/>
      <c r="JFR48" s="5"/>
      <c r="JFS48" s="5"/>
      <c r="JFT48" s="5"/>
      <c r="JFU48" s="5"/>
      <c r="JFV48" s="5"/>
      <c r="JFW48" s="5"/>
      <c r="JFX48" s="5"/>
      <c r="JFY48" s="5"/>
      <c r="JFZ48" s="5"/>
      <c r="JGA48" s="5"/>
      <c r="JGB48" s="5"/>
      <c r="JGC48" s="5"/>
      <c r="JGD48" s="5"/>
      <c r="JGE48" s="5"/>
      <c r="JGF48" s="5"/>
      <c r="JGG48" s="5"/>
      <c r="JGH48" s="5"/>
      <c r="JGI48" s="5"/>
      <c r="JGJ48" s="5"/>
      <c r="JGK48" s="5"/>
      <c r="JGL48" s="5"/>
      <c r="JGM48" s="5"/>
      <c r="JGN48" s="5"/>
      <c r="JGO48" s="5"/>
      <c r="JGP48" s="5"/>
      <c r="JGQ48" s="5"/>
      <c r="JGR48" s="5"/>
      <c r="JGS48" s="5"/>
      <c r="JGT48" s="5"/>
      <c r="JGU48" s="5"/>
      <c r="JGV48" s="5"/>
      <c r="JGW48" s="5"/>
      <c r="JGX48" s="5"/>
      <c r="JGY48" s="5"/>
      <c r="JGZ48" s="5"/>
      <c r="JHA48" s="5"/>
      <c r="JHB48" s="5"/>
      <c r="JHC48" s="5"/>
      <c r="JHD48" s="5"/>
      <c r="JHE48" s="5"/>
      <c r="JHF48" s="5"/>
      <c r="JHG48" s="5"/>
      <c r="JHH48" s="5"/>
      <c r="JHI48" s="5"/>
      <c r="JHJ48" s="5"/>
      <c r="JHK48" s="5"/>
      <c r="JHL48" s="5"/>
      <c r="JHM48" s="5"/>
      <c r="JHN48" s="5"/>
      <c r="JHO48" s="5"/>
      <c r="JHP48" s="5"/>
      <c r="JHQ48" s="5"/>
      <c r="JHR48" s="5"/>
      <c r="JHS48" s="5"/>
      <c r="JHT48" s="5"/>
      <c r="JHU48" s="5"/>
      <c r="JHV48" s="5"/>
      <c r="JHW48" s="5"/>
      <c r="JHX48" s="5"/>
      <c r="JHY48" s="5"/>
      <c r="JHZ48" s="5"/>
      <c r="JIA48" s="5"/>
      <c r="JIB48" s="5"/>
      <c r="JIC48" s="5"/>
      <c r="JID48" s="5"/>
      <c r="JIE48" s="5"/>
      <c r="JIF48" s="5"/>
      <c r="JIG48" s="5"/>
      <c r="JIH48" s="5"/>
      <c r="JII48" s="5"/>
      <c r="JIJ48" s="5"/>
      <c r="JIK48" s="5"/>
      <c r="JIL48" s="5"/>
      <c r="JIM48" s="5"/>
      <c r="JIN48" s="5"/>
      <c r="JIO48" s="5"/>
      <c r="JIP48" s="5"/>
      <c r="JIQ48" s="5"/>
      <c r="JIR48" s="5"/>
      <c r="JIS48" s="5"/>
      <c r="JIT48" s="5"/>
      <c r="JIU48" s="5"/>
      <c r="JIV48" s="5"/>
      <c r="JIW48" s="5"/>
      <c r="JIX48" s="5"/>
      <c r="JIY48" s="5"/>
      <c r="JIZ48" s="5"/>
      <c r="JJA48" s="5"/>
      <c r="JJB48" s="5"/>
      <c r="JJC48" s="5"/>
      <c r="JJD48" s="5"/>
      <c r="JJE48" s="5"/>
      <c r="JJF48" s="5"/>
      <c r="JJG48" s="5"/>
      <c r="JJH48" s="5"/>
      <c r="JJI48" s="5"/>
      <c r="JJJ48" s="5"/>
      <c r="JJK48" s="5"/>
      <c r="JJL48" s="5"/>
      <c r="JJM48" s="5"/>
      <c r="JJN48" s="5"/>
      <c r="JJO48" s="5"/>
      <c r="JJP48" s="5"/>
      <c r="JJQ48" s="5"/>
      <c r="JJR48" s="5"/>
      <c r="JJS48" s="5"/>
      <c r="JJT48" s="5"/>
      <c r="JJU48" s="5"/>
      <c r="JJV48" s="5"/>
      <c r="JJW48" s="5"/>
      <c r="JJX48" s="5"/>
      <c r="JJY48" s="5"/>
      <c r="JJZ48" s="5"/>
      <c r="JKA48" s="5"/>
      <c r="JKB48" s="5"/>
      <c r="JKC48" s="5"/>
      <c r="JKD48" s="5"/>
      <c r="JKE48" s="5"/>
      <c r="JKF48" s="5"/>
      <c r="JKG48" s="5"/>
      <c r="JKH48" s="5"/>
      <c r="JKI48" s="5"/>
      <c r="JKJ48" s="5"/>
      <c r="JKK48" s="5"/>
      <c r="JKL48" s="5"/>
      <c r="JKM48" s="5"/>
      <c r="JKN48" s="5"/>
      <c r="JKO48" s="5"/>
      <c r="JKP48" s="5"/>
      <c r="JKQ48" s="5"/>
      <c r="JKR48" s="5"/>
      <c r="JKS48" s="5"/>
      <c r="JKT48" s="5"/>
      <c r="JKU48" s="5"/>
      <c r="JKV48" s="5"/>
      <c r="JKW48" s="5"/>
      <c r="JKX48" s="5"/>
      <c r="JKY48" s="5"/>
      <c r="JKZ48" s="5"/>
      <c r="JLA48" s="5"/>
      <c r="JLB48" s="5"/>
      <c r="JLC48" s="5"/>
      <c r="JLD48" s="5"/>
      <c r="JLE48" s="5"/>
      <c r="JLF48" s="5"/>
      <c r="JLG48" s="5"/>
      <c r="JLH48" s="5"/>
      <c r="JLI48" s="5"/>
      <c r="JLJ48" s="5"/>
      <c r="JLK48" s="5"/>
      <c r="JLL48" s="5"/>
      <c r="JLM48" s="5"/>
      <c r="JLN48" s="5"/>
      <c r="JLO48" s="5"/>
      <c r="JLP48" s="5"/>
      <c r="JLQ48" s="5"/>
      <c r="JLR48" s="5"/>
      <c r="JLS48" s="5"/>
      <c r="JLT48" s="5"/>
      <c r="JLU48" s="5"/>
      <c r="JLV48" s="5"/>
      <c r="JLW48" s="5"/>
      <c r="JLX48" s="5"/>
      <c r="JLY48" s="5"/>
      <c r="JLZ48" s="5"/>
      <c r="JMA48" s="5"/>
      <c r="JMB48" s="5"/>
      <c r="JMC48" s="5"/>
      <c r="JMD48" s="5"/>
      <c r="JME48" s="5"/>
      <c r="JMF48" s="5"/>
      <c r="JMG48" s="5"/>
      <c r="JMH48" s="5"/>
      <c r="JMI48" s="5"/>
      <c r="JMJ48" s="5"/>
      <c r="JMK48" s="5"/>
      <c r="JML48" s="5"/>
      <c r="JMM48" s="5"/>
      <c r="JMN48" s="5"/>
      <c r="JMO48" s="5"/>
      <c r="JMP48" s="5"/>
      <c r="JMQ48" s="5"/>
      <c r="JMR48" s="5"/>
      <c r="JMS48" s="5"/>
      <c r="JMT48" s="5"/>
      <c r="JMU48" s="5"/>
      <c r="JMV48" s="5"/>
      <c r="JMW48" s="5"/>
      <c r="JMX48" s="5"/>
      <c r="JMY48" s="5"/>
      <c r="JMZ48" s="5"/>
      <c r="JNA48" s="5"/>
      <c r="JNB48" s="5"/>
      <c r="JNC48" s="5"/>
      <c r="JND48" s="5"/>
      <c r="JNE48" s="5"/>
      <c r="JNF48" s="5"/>
      <c r="JNG48" s="5"/>
      <c r="JNH48" s="5"/>
      <c r="JNI48" s="5"/>
      <c r="JNJ48" s="5"/>
      <c r="JNK48" s="5"/>
      <c r="JNL48" s="5"/>
      <c r="JNM48" s="5"/>
      <c r="JNN48" s="5"/>
      <c r="JNO48" s="5"/>
      <c r="JNP48" s="5"/>
      <c r="JNQ48" s="5"/>
      <c r="JNR48" s="5"/>
      <c r="JNS48" s="5"/>
      <c r="JNT48" s="5"/>
      <c r="JNU48" s="5"/>
      <c r="JNV48" s="5"/>
      <c r="JNW48" s="5"/>
      <c r="JNX48" s="5"/>
      <c r="JNY48" s="5"/>
      <c r="JNZ48" s="5"/>
      <c r="JOA48" s="5"/>
      <c r="JOB48" s="5"/>
      <c r="JOC48" s="5"/>
      <c r="JOD48" s="5"/>
      <c r="JOE48" s="5"/>
      <c r="JOF48" s="5"/>
      <c r="JOG48" s="5"/>
      <c r="JOH48" s="5"/>
      <c r="JOI48" s="5"/>
      <c r="JOJ48" s="5"/>
      <c r="JOK48" s="5"/>
      <c r="JOL48" s="5"/>
      <c r="JOM48" s="5"/>
      <c r="JON48" s="5"/>
      <c r="JOO48" s="5"/>
      <c r="JOP48" s="5"/>
      <c r="JOQ48" s="5"/>
      <c r="JOR48" s="5"/>
      <c r="JOS48" s="5"/>
      <c r="JOT48" s="5"/>
      <c r="JOU48" s="5"/>
      <c r="JOV48" s="5"/>
      <c r="JOW48" s="5"/>
      <c r="JOX48" s="5"/>
      <c r="JOY48" s="5"/>
      <c r="JOZ48" s="5"/>
      <c r="JPA48" s="5"/>
      <c r="JPB48" s="5"/>
      <c r="JPC48" s="5"/>
      <c r="JPD48" s="5"/>
      <c r="JPE48" s="5"/>
      <c r="JPF48" s="5"/>
      <c r="JPG48" s="5"/>
      <c r="JPH48" s="5"/>
      <c r="JPI48" s="5"/>
      <c r="JPJ48" s="5"/>
      <c r="JPK48" s="5"/>
      <c r="JPL48" s="5"/>
      <c r="JPM48" s="5"/>
      <c r="JPN48" s="5"/>
      <c r="JPO48" s="5"/>
      <c r="JPP48" s="5"/>
      <c r="JPQ48" s="5"/>
      <c r="JPR48" s="5"/>
      <c r="JPS48" s="5"/>
      <c r="JPT48" s="5"/>
      <c r="JPU48" s="5"/>
      <c r="JPV48" s="5"/>
      <c r="JPW48" s="5"/>
      <c r="JPX48" s="5"/>
      <c r="JPY48" s="5"/>
      <c r="JPZ48" s="5"/>
      <c r="JQA48" s="5"/>
      <c r="JQB48" s="5"/>
      <c r="JQC48" s="5"/>
      <c r="JQD48" s="5"/>
      <c r="JQE48" s="5"/>
      <c r="JQF48" s="5"/>
      <c r="JQG48" s="5"/>
      <c r="JQH48" s="5"/>
      <c r="JQI48" s="5"/>
      <c r="JQJ48" s="5"/>
      <c r="JQK48" s="5"/>
      <c r="JQL48" s="5"/>
      <c r="JQM48" s="5"/>
      <c r="JQN48" s="5"/>
      <c r="JQO48" s="5"/>
      <c r="JQP48" s="5"/>
      <c r="JQQ48" s="5"/>
      <c r="JQR48" s="5"/>
      <c r="JQS48" s="5"/>
      <c r="JQT48" s="5"/>
      <c r="JQU48" s="5"/>
      <c r="JQV48" s="5"/>
      <c r="JQW48" s="5"/>
      <c r="JQX48" s="5"/>
      <c r="JQY48" s="5"/>
      <c r="JQZ48" s="5"/>
      <c r="JRA48" s="5"/>
      <c r="JRB48" s="5"/>
      <c r="JRC48" s="5"/>
      <c r="JRD48" s="5"/>
      <c r="JRE48" s="5"/>
      <c r="JRF48" s="5"/>
      <c r="JRG48" s="5"/>
      <c r="JRH48" s="5"/>
      <c r="JRI48" s="5"/>
      <c r="JRJ48" s="5"/>
      <c r="JRK48" s="5"/>
      <c r="JRL48" s="5"/>
      <c r="JRM48" s="5"/>
      <c r="JRN48" s="5"/>
      <c r="JRO48" s="5"/>
      <c r="JRP48" s="5"/>
      <c r="JRQ48" s="5"/>
      <c r="JRR48" s="5"/>
      <c r="JRS48" s="5"/>
      <c r="JRT48" s="5"/>
      <c r="JRU48" s="5"/>
      <c r="JRV48" s="5"/>
      <c r="JRW48" s="5"/>
      <c r="JRX48" s="5"/>
      <c r="JRY48" s="5"/>
      <c r="JRZ48" s="5"/>
      <c r="JSA48" s="5"/>
      <c r="JSB48" s="5"/>
      <c r="JSC48" s="5"/>
      <c r="JSD48" s="5"/>
      <c r="JSE48" s="5"/>
      <c r="JSF48" s="5"/>
      <c r="JSG48" s="5"/>
      <c r="JSH48" s="5"/>
      <c r="JSI48" s="5"/>
      <c r="JSJ48" s="5"/>
      <c r="JSK48" s="5"/>
      <c r="JSL48" s="5"/>
      <c r="JSM48" s="5"/>
      <c r="JSN48" s="5"/>
      <c r="JSO48" s="5"/>
      <c r="JSP48" s="5"/>
      <c r="JSQ48" s="5"/>
      <c r="JSR48" s="5"/>
      <c r="JSS48" s="5"/>
      <c r="JST48" s="5"/>
      <c r="JSU48" s="5"/>
      <c r="JSV48" s="5"/>
      <c r="JSW48" s="5"/>
      <c r="JSX48" s="5"/>
      <c r="JSY48" s="5"/>
      <c r="JSZ48" s="5"/>
      <c r="JTA48" s="5"/>
      <c r="JTB48" s="5"/>
      <c r="JTC48" s="5"/>
      <c r="JTD48" s="5"/>
      <c r="JTE48" s="5"/>
      <c r="JTF48" s="5"/>
      <c r="JTG48" s="5"/>
      <c r="JTH48" s="5"/>
      <c r="JTI48" s="5"/>
      <c r="JTJ48" s="5"/>
      <c r="JTK48" s="5"/>
      <c r="JTL48" s="5"/>
      <c r="JTM48" s="5"/>
      <c r="JTN48" s="5"/>
      <c r="JTO48" s="5"/>
      <c r="JTP48" s="5"/>
      <c r="JTQ48" s="5"/>
      <c r="JTR48" s="5"/>
      <c r="JTS48" s="5"/>
      <c r="JTT48" s="5"/>
      <c r="JTU48" s="5"/>
      <c r="JTV48" s="5"/>
      <c r="JTW48" s="5"/>
      <c r="JTX48" s="5"/>
      <c r="JTY48" s="5"/>
      <c r="JTZ48" s="5"/>
      <c r="JUA48" s="5"/>
      <c r="JUB48" s="5"/>
      <c r="JUC48" s="5"/>
      <c r="JUD48" s="5"/>
      <c r="JUE48" s="5"/>
      <c r="JUF48" s="5"/>
      <c r="JUG48" s="5"/>
      <c r="JUH48" s="5"/>
      <c r="JUI48" s="5"/>
      <c r="JUJ48" s="5"/>
      <c r="JUK48" s="5"/>
      <c r="JUL48" s="5"/>
      <c r="JUM48" s="5"/>
      <c r="JUN48" s="5"/>
      <c r="JUO48" s="5"/>
      <c r="JUP48" s="5"/>
      <c r="JUQ48" s="5"/>
      <c r="JUR48" s="5"/>
      <c r="JUS48" s="5"/>
      <c r="JUT48" s="5"/>
      <c r="JUU48" s="5"/>
      <c r="JUV48" s="5"/>
      <c r="JUW48" s="5"/>
      <c r="JUX48" s="5"/>
      <c r="JUY48" s="5"/>
      <c r="JUZ48" s="5"/>
      <c r="JVA48" s="5"/>
      <c r="JVB48" s="5"/>
      <c r="JVC48" s="5"/>
      <c r="JVD48" s="5"/>
      <c r="JVE48" s="5"/>
      <c r="JVF48" s="5"/>
      <c r="JVG48" s="5"/>
      <c r="JVH48" s="5"/>
      <c r="JVI48" s="5"/>
      <c r="JVJ48" s="5"/>
      <c r="JVK48" s="5"/>
      <c r="JVL48" s="5"/>
      <c r="JVM48" s="5"/>
      <c r="JVN48" s="5"/>
      <c r="JVO48" s="5"/>
      <c r="JVP48" s="5"/>
      <c r="JVQ48" s="5"/>
      <c r="JVR48" s="5"/>
      <c r="JVS48" s="5"/>
      <c r="JVT48" s="5"/>
      <c r="JVU48" s="5"/>
      <c r="JVV48" s="5"/>
      <c r="JVW48" s="5"/>
      <c r="JVX48" s="5"/>
      <c r="JVY48" s="5"/>
      <c r="JVZ48" s="5"/>
      <c r="JWA48" s="5"/>
      <c r="JWB48" s="5"/>
      <c r="JWC48" s="5"/>
      <c r="JWD48" s="5"/>
      <c r="JWE48" s="5"/>
      <c r="JWF48" s="5"/>
      <c r="JWG48" s="5"/>
      <c r="JWH48" s="5"/>
      <c r="JWI48" s="5"/>
      <c r="JWJ48" s="5"/>
      <c r="JWK48" s="5"/>
      <c r="JWL48" s="5"/>
      <c r="JWM48" s="5"/>
      <c r="JWN48" s="5"/>
      <c r="JWO48" s="5"/>
      <c r="JWP48" s="5"/>
      <c r="JWQ48" s="5"/>
      <c r="JWR48" s="5"/>
      <c r="JWS48" s="5"/>
      <c r="JWT48" s="5"/>
      <c r="JWU48" s="5"/>
      <c r="JWV48" s="5"/>
      <c r="JWW48" s="5"/>
      <c r="JWX48" s="5"/>
      <c r="JWY48" s="5"/>
      <c r="JWZ48" s="5"/>
      <c r="JXA48" s="5"/>
      <c r="JXB48" s="5"/>
      <c r="JXC48" s="5"/>
      <c r="JXD48" s="5"/>
      <c r="JXE48" s="5"/>
      <c r="JXF48" s="5"/>
      <c r="JXG48" s="5"/>
      <c r="JXH48" s="5"/>
      <c r="JXI48" s="5"/>
      <c r="JXJ48" s="5"/>
      <c r="JXK48" s="5"/>
      <c r="JXL48" s="5"/>
      <c r="JXM48" s="5"/>
      <c r="JXN48" s="5"/>
      <c r="JXO48" s="5"/>
      <c r="JXP48" s="5"/>
      <c r="JXQ48" s="5"/>
      <c r="JXR48" s="5"/>
      <c r="JXS48" s="5"/>
      <c r="JXT48" s="5"/>
      <c r="JXU48" s="5"/>
      <c r="JXV48" s="5"/>
      <c r="JXW48" s="5"/>
      <c r="JXX48" s="5"/>
      <c r="JXY48" s="5"/>
      <c r="JXZ48" s="5"/>
      <c r="JYA48" s="5"/>
      <c r="JYB48" s="5"/>
      <c r="JYC48" s="5"/>
      <c r="JYD48" s="5"/>
      <c r="JYE48" s="5"/>
      <c r="JYF48" s="5"/>
      <c r="JYG48" s="5"/>
      <c r="JYH48" s="5"/>
      <c r="JYI48" s="5"/>
      <c r="JYJ48" s="5"/>
      <c r="JYK48" s="5"/>
      <c r="JYL48" s="5"/>
      <c r="JYM48" s="5"/>
      <c r="JYN48" s="5"/>
      <c r="JYO48" s="5"/>
      <c r="JYP48" s="5"/>
      <c r="JYQ48" s="5"/>
      <c r="JYR48" s="5"/>
      <c r="JYS48" s="5"/>
      <c r="JYT48" s="5"/>
      <c r="JYU48" s="5"/>
      <c r="JYV48" s="5"/>
      <c r="JYW48" s="5"/>
      <c r="JYX48" s="5"/>
      <c r="JYY48" s="5"/>
      <c r="JYZ48" s="5"/>
      <c r="JZA48" s="5"/>
      <c r="JZB48" s="5"/>
      <c r="JZC48" s="5"/>
      <c r="JZD48" s="5"/>
      <c r="JZE48" s="5"/>
      <c r="JZF48" s="5"/>
      <c r="JZG48" s="5"/>
      <c r="JZH48" s="5"/>
      <c r="JZI48" s="5"/>
      <c r="JZJ48" s="5"/>
      <c r="JZK48" s="5"/>
      <c r="JZL48" s="5"/>
      <c r="JZM48" s="5"/>
      <c r="JZN48" s="5"/>
      <c r="JZO48" s="5"/>
      <c r="JZP48" s="5"/>
      <c r="JZQ48" s="5"/>
      <c r="JZR48" s="5"/>
      <c r="JZS48" s="5"/>
      <c r="JZT48" s="5"/>
      <c r="JZU48" s="5"/>
      <c r="JZV48" s="5"/>
      <c r="JZW48" s="5"/>
      <c r="JZX48" s="5"/>
      <c r="JZY48" s="5"/>
      <c r="JZZ48" s="5"/>
      <c r="KAA48" s="5"/>
      <c r="KAB48" s="5"/>
      <c r="KAC48" s="5"/>
      <c r="KAD48" s="5"/>
      <c r="KAE48" s="5"/>
      <c r="KAF48" s="5"/>
      <c r="KAG48" s="5"/>
      <c r="KAH48" s="5"/>
      <c r="KAI48" s="5"/>
      <c r="KAJ48" s="5"/>
      <c r="KAK48" s="5"/>
      <c r="KAL48" s="5"/>
      <c r="KAM48" s="5"/>
      <c r="KAN48" s="5"/>
      <c r="KAO48" s="5"/>
      <c r="KAP48" s="5"/>
      <c r="KAQ48" s="5"/>
      <c r="KAR48" s="5"/>
      <c r="KAS48" s="5"/>
      <c r="KAT48" s="5"/>
      <c r="KAU48" s="5"/>
      <c r="KAV48" s="5"/>
      <c r="KAW48" s="5"/>
      <c r="KAX48" s="5"/>
      <c r="KAY48" s="5"/>
      <c r="KAZ48" s="5"/>
      <c r="KBA48" s="5"/>
      <c r="KBB48" s="5"/>
      <c r="KBC48" s="5"/>
      <c r="KBD48" s="5"/>
      <c r="KBE48" s="5"/>
      <c r="KBF48" s="5"/>
      <c r="KBG48" s="5"/>
      <c r="KBH48" s="5"/>
      <c r="KBI48" s="5"/>
      <c r="KBJ48" s="5"/>
      <c r="KBK48" s="5"/>
      <c r="KBL48" s="5"/>
      <c r="KBM48" s="5"/>
      <c r="KBN48" s="5"/>
      <c r="KBO48" s="5"/>
      <c r="KBP48" s="5"/>
      <c r="KBQ48" s="5"/>
      <c r="KBR48" s="5"/>
      <c r="KBS48" s="5"/>
      <c r="KBT48" s="5"/>
      <c r="KBU48" s="5"/>
      <c r="KBV48" s="5"/>
      <c r="KBW48" s="5"/>
      <c r="KBX48" s="5"/>
      <c r="KBY48" s="5"/>
      <c r="KBZ48" s="5"/>
      <c r="KCA48" s="5"/>
      <c r="KCB48" s="5"/>
      <c r="KCC48" s="5"/>
      <c r="KCD48" s="5"/>
      <c r="KCE48" s="5"/>
      <c r="KCF48" s="5"/>
      <c r="KCG48" s="5"/>
      <c r="KCH48" s="5"/>
      <c r="KCI48" s="5"/>
      <c r="KCJ48" s="5"/>
      <c r="KCK48" s="5"/>
      <c r="KCL48" s="5"/>
      <c r="KCM48" s="5"/>
      <c r="KCN48" s="5"/>
      <c r="KCO48" s="5"/>
      <c r="KCP48" s="5"/>
      <c r="KCQ48" s="5"/>
      <c r="KCR48" s="5"/>
      <c r="KCS48" s="5"/>
      <c r="KCT48" s="5"/>
      <c r="KCU48" s="5"/>
      <c r="KCV48" s="5"/>
      <c r="KCW48" s="5"/>
      <c r="KCX48" s="5"/>
      <c r="KCY48" s="5"/>
      <c r="KCZ48" s="5"/>
      <c r="KDA48" s="5"/>
      <c r="KDB48" s="5"/>
      <c r="KDC48" s="5"/>
      <c r="KDD48" s="5"/>
      <c r="KDE48" s="5"/>
      <c r="KDF48" s="5"/>
      <c r="KDG48" s="5"/>
      <c r="KDH48" s="5"/>
      <c r="KDI48" s="5"/>
      <c r="KDJ48" s="5"/>
      <c r="KDK48" s="5"/>
      <c r="KDL48" s="5"/>
      <c r="KDM48" s="5"/>
      <c r="KDN48" s="5"/>
      <c r="KDO48" s="5"/>
      <c r="KDP48" s="5"/>
      <c r="KDQ48" s="5"/>
      <c r="KDR48" s="5"/>
      <c r="KDS48" s="5"/>
      <c r="KDT48" s="5"/>
      <c r="KDU48" s="5"/>
      <c r="KDV48" s="5"/>
      <c r="KDW48" s="5"/>
      <c r="KDX48" s="5"/>
      <c r="KDY48" s="5"/>
      <c r="KDZ48" s="5"/>
      <c r="KEA48" s="5"/>
      <c r="KEB48" s="5"/>
      <c r="KEC48" s="5"/>
      <c r="KED48" s="5"/>
      <c r="KEE48" s="5"/>
      <c r="KEF48" s="5"/>
      <c r="KEG48" s="5"/>
      <c r="KEH48" s="5"/>
      <c r="KEI48" s="5"/>
      <c r="KEJ48" s="5"/>
      <c r="KEK48" s="5"/>
      <c r="KEL48" s="5"/>
      <c r="KEM48" s="5"/>
      <c r="KEN48" s="5"/>
      <c r="KEO48" s="5"/>
      <c r="KEP48" s="5"/>
      <c r="KEQ48" s="5"/>
      <c r="KER48" s="5"/>
      <c r="KES48" s="5"/>
      <c r="KET48" s="5"/>
      <c r="KEU48" s="5"/>
      <c r="KEV48" s="5"/>
      <c r="KEW48" s="5"/>
      <c r="KEX48" s="5"/>
      <c r="KEY48" s="5"/>
      <c r="KEZ48" s="5"/>
      <c r="KFA48" s="5"/>
      <c r="KFB48" s="5"/>
      <c r="KFC48" s="5"/>
      <c r="KFD48" s="5"/>
      <c r="KFE48" s="5"/>
      <c r="KFF48" s="5"/>
      <c r="KFG48" s="5"/>
      <c r="KFH48" s="5"/>
      <c r="KFI48" s="5"/>
      <c r="KFJ48" s="5"/>
      <c r="KFK48" s="5"/>
      <c r="KFL48" s="5"/>
      <c r="KFM48" s="5"/>
      <c r="KFN48" s="5"/>
      <c r="KFO48" s="5"/>
      <c r="KFP48" s="5"/>
      <c r="KFQ48" s="5"/>
      <c r="KFR48" s="5"/>
      <c r="KFS48" s="5"/>
      <c r="KFT48" s="5"/>
      <c r="KFU48" s="5"/>
      <c r="KFV48" s="5"/>
      <c r="KFW48" s="5"/>
      <c r="KFX48" s="5"/>
      <c r="KFY48" s="5"/>
      <c r="KFZ48" s="5"/>
      <c r="KGA48" s="5"/>
      <c r="KGB48" s="5"/>
      <c r="KGC48" s="5"/>
      <c r="KGD48" s="5"/>
      <c r="KGE48" s="5"/>
      <c r="KGF48" s="5"/>
      <c r="KGG48" s="5"/>
      <c r="KGH48" s="5"/>
      <c r="KGI48" s="5"/>
      <c r="KGJ48" s="5"/>
      <c r="KGK48" s="5"/>
      <c r="KGL48" s="5"/>
      <c r="KGM48" s="5"/>
      <c r="KGN48" s="5"/>
      <c r="KGO48" s="5"/>
      <c r="KGP48" s="5"/>
      <c r="KGQ48" s="5"/>
      <c r="KGR48" s="5"/>
      <c r="KGS48" s="5"/>
      <c r="KGT48" s="5"/>
      <c r="KGU48" s="5"/>
      <c r="KGV48" s="5"/>
      <c r="KGW48" s="5"/>
      <c r="KGX48" s="5"/>
      <c r="KGY48" s="5"/>
      <c r="KGZ48" s="5"/>
      <c r="KHA48" s="5"/>
      <c r="KHB48" s="5"/>
      <c r="KHC48" s="5"/>
      <c r="KHD48" s="5"/>
      <c r="KHE48" s="5"/>
      <c r="KHF48" s="5"/>
      <c r="KHG48" s="5"/>
      <c r="KHH48" s="5"/>
      <c r="KHI48" s="5"/>
      <c r="KHJ48" s="5"/>
      <c r="KHK48" s="5"/>
      <c r="KHL48" s="5"/>
      <c r="KHM48" s="5"/>
      <c r="KHN48" s="5"/>
      <c r="KHO48" s="5"/>
      <c r="KHP48" s="5"/>
      <c r="KHQ48" s="5"/>
      <c r="KHR48" s="5"/>
      <c r="KHS48" s="5"/>
      <c r="KHT48" s="5"/>
      <c r="KHU48" s="5"/>
      <c r="KHV48" s="5"/>
      <c r="KHW48" s="5"/>
      <c r="KHX48" s="5"/>
      <c r="KHY48" s="5"/>
      <c r="KHZ48" s="5"/>
      <c r="KIA48" s="5"/>
      <c r="KIB48" s="5"/>
      <c r="KIC48" s="5"/>
      <c r="KID48" s="5"/>
      <c r="KIE48" s="5"/>
      <c r="KIF48" s="5"/>
      <c r="KIG48" s="5"/>
      <c r="KIH48" s="5"/>
      <c r="KII48" s="5"/>
      <c r="KIJ48" s="5"/>
      <c r="KIK48" s="5"/>
      <c r="KIL48" s="5"/>
      <c r="KIM48" s="5"/>
      <c r="KIN48" s="5"/>
      <c r="KIO48" s="5"/>
      <c r="KIP48" s="5"/>
      <c r="KIQ48" s="5"/>
      <c r="KIR48" s="5"/>
      <c r="KIS48" s="5"/>
      <c r="KIT48" s="5"/>
      <c r="KIU48" s="5"/>
      <c r="KIV48" s="5"/>
      <c r="KIW48" s="5"/>
      <c r="KIX48" s="5"/>
      <c r="KIY48" s="5"/>
      <c r="KIZ48" s="5"/>
      <c r="KJA48" s="5"/>
      <c r="KJB48" s="5"/>
      <c r="KJC48" s="5"/>
      <c r="KJD48" s="5"/>
      <c r="KJE48" s="5"/>
      <c r="KJF48" s="5"/>
      <c r="KJG48" s="5"/>
      <c r="KJH48" s="5"/>
      <c r="KJI48" s="5"/>
      <c r="KJJ48" s="5"/>
      <c r="KJK48" s="5"/>
      <c r="KJL48" s="5"/>
      <c r="KJM48" s="5"/>
      <c r="KJN48" s="5"/>
      <c r="KJO48" s="5"/>
      <c r="KJP48" s="5"/>
      <c r="KJQ48" s="5"/>
      <c r="KJR48" s="5"/>
      <c r="KJS48" s="5"/>
      <c r="KJT48" s="5"/>
      <c r="KJU48" s="5"/>
      <c r="KJV48" s="5"/>
      <c r="KJW48" s="5"/>
      <c r="KJX48" s="5"/>
      <c r="KJY48" s="5"/>
      <c r="KJZ48" s="5"/>
      <c r="KKA48" s="5"/>
      <c r="KKB48" s="5"/>
      <c r="KKC48" s="5"/>
      <c r="KKD48" s="5"/>
      <c r="KKE48" s="5"/>
      <c r="KKF48" s="5"/>
      <c r="KKG48" s="5"/>
      <c r="KKH48" s="5"/>
      <c r="KKI48" s="5"/>
      <c r="KKJ48" s="5"/>
      <c r="KKK48" s="5"/>
      <c r="KKL48" s="5"/>
      <c r="KKM48" s="5"/>
      <c r="KKN48" s="5"/>
      <c r="KKO48" s="5"/>
      <c r="KKP48" s="5"/>
      <c r="KKQ48" s="5"/>
      <c r="KKR48" s="5"/>
      <c r="KKS48" s="5"/>
      <c r="KKT48" s="5"/>
      <c r="KKU48" s="5"/>
      <c r="KKV48" s="5"/>
      <c r="KKW48" s="5"/>
      <c r="KKX48" s="5"/>
      <c r="KKY48" s="5"/>
      <c r="KKZ48" s="5"/>
      <c r="KLA48" s="5"/>
      <c r="KLB48" s="5"/>
      <c r="KLC48" s="5"/>
      <c r="KLD48" s="5"/>
      <c r="KLE48" s="5"/>
      <c r="KLF48" s="5"/>
      <c r="KLG48" s="5"/>
      <c r="KLH48" s="5"/>
      <c r="KLI48" s="5"/>
      <c r="KLJ48" s="5"/>
      <c r="KLK48" s="5"/>
      <c r="KLL48" s="5"/>
      <c r="KLM48" s="5"/>
      <c r="KLN48" s="5"/>
      <c r="KLO48" s="5"/>
      <c r="KLP48" s="5"/>
      <c r="KLQ48" s="5"/>
      <c r="KLR48" s="5"/>
      <c r="KLS48" s="5"/>
      <c r="KLT48" s="5"/>
      <c r="KLU48" s="5"/>
      <c r="KLV48" s="5"/>
      <c r="KLW48" s="5"/>
      <c r="KLX48" s="5"/>
      <c r="KLY48" s="5"/>
      <c r="KLZ48" s="5"/>
      <c r="KMA48" s="5"/>
      <c r="KMB48" s="5"/>
      <c r="KMC48" s="5"/>
      <c r="KMD48" s="5"/>
      <c r="KME48" s="5"/>
      <c r="KMF48" s="5"/>
      <c r="KMG48" s="5"/>
      <c r="KMH48" s="5"/>
      <c r="KMI48" s="5"/>
      <c r="KMJ48" s="5"/>
      <c r="KMK48" s="5"/>
      <c r="KML48" s="5"/>
      <c r="KMM48" s="5"/>
      <c r="KMN48" s="5"/>
      <c r="KMO48" s="5"/>
      <c r="KMP48" s="5"/>
      <c r="KMQ48" s="5"/>
      <c r="KMR48" s="5"/>
      <c r="KMS48" s="5"/>
      <c r="KMT48" s="5"/>
      <c r="KMU48" s="5"/>
      <c r="KMV48" s="5"/>
      <c r="KMW48" s="5"/>
      <c r="KMX48" s="5"/>
      <c r="KMY48" s="5"/>
      <c r="KMZ48" s="5"/>
      <c r="KNA48" s="5"/>
      <c r="KNB48" s="5"/>
      <c r="KNC48" s="5"/>
      <c r="KND48" s="5"/>
      <c r="KNE48" s="5"/>
      <c r="KNF48" s="5"/>
      <c r="KNG48" s="5"/>
      <c r="KNH48" s="5"/>
      <c r="KNI48" s="5"/>
      <c r="KNJ48" s="5"/>
      <c r="KNK48" s="5"/>
      <c r="KNL48" s="5"/>
      <c r="KNM48" s="5"/>
      <c r="KNN48" s="5"/>
      <c r="KNO48" s="5"/>
      <c r="KNP48" s="5"/>
      <c r="KNQ48" s="5"/>
      <c r="KNR48" s="5"/>
      <c r="KNS48" s="5"/>
      <c r="KNT48" s="5"/>
      <c r="KNU48" s="5"/>
      <c r="KNV48" s="5"/>
      <c r="KNW48" s="5"/>
      <c r="KNX48" s="5"/>
      <c r="KNY48" s="5"/>
      <c r="KNZ48" s="5"/>
      <c r="KOA48" s="5"/>
      <c r="KOB48" s="5"/>
      <c r="KOC48" s="5"/>
      <c r="KOD48" s="5"/>
      <c r="KOE48" s="5"/>
      <c r="KOF48" s="5"/>
      <c r="KOG48" s="5"/>
      <c r="KOH48" s="5"/>
      <c r="KOI48" s="5"/>
      <c r="KOJ48" s="5"/>
      <c r="KOK48" s="5"/>
      <c r="KOL48" s="5"/>
      <c r="KOM48" s="5"/>
      <c r="KON48" s="5"/>
      <c r="KOO48" s="5"/>
      <c r="KOP48" s="5"/>
      <c r="KOQ48" s="5"/>
      <c r="KOR48" s="5"/>
      <c r="KOS48" s="5"/>
      <c r="KOT48" s="5"/>
      <c r="KOU48" s="5"/>
      <c r="KOV48" s="5"/>
      <c r="KOW48" s="5"/>
      <c r="KOX48" s="5"/>
      <c r="KOY48" s="5"/>
      <c r="KOZ48" s="5"/>
      <c r="KPA48" s="5"/>
      <c r="KPB48" s="5"/>
      <c r="KPC48" s="5"/>
      <c r="KPD48" s="5"/>
      <c r="KPE48" s="5"/>
      <c r="KPF48" s="5"/>
      <c r="KPG48" s="5"/>
      <c r="KPH48" s="5"/>
      <c r="KPI48" s="5"/>
      <c r="KPJ48" s="5"/>
      <c r="KPK48" s="5"/>
      <c r="KPL48" s="5"/>
      <c r="KPM48" s="5"/>
      <c r="KPN48" s="5"/>
      <c r="KPO48" s="5"/>
      <c r="KPP48" s="5"/>
      <c r="KPQ48" s="5"/>
      <c r="KPR48" s="5"/>
      <c r="KPS48" s="5"/>
      <c r="KPT48" s="5"/>
      <c r="KPU48" s="5"/>
      <c r="KPV48" s="5"/>
      <c r="KPW48" s="5"/>
      <c r="KPX48" s="5"/>
      <c r="KPY48" s="5"/>
      <c r="KPZ48" s="5"/>
      <c r="KQA48" s="5"/>
      <c r="KQB48" s="5"/>
      <c r="KQC48" s="5"/>
      <c r="KQD48" s="5"/>
      <c r="KQE48" s="5"/>
      <c r="KQF48" s="5"/>
      <c r="KQG48" s="5"/>
      <c r="KQH48" s="5"/>
      <c r="KQI48" s="5"/>
      <c r="KQJ48" s="5"/>
      <c r="KQK48" s="5"/>
      <c r="KQL48" s="5"/>
      <c r="KQM48" s="5"/>
      <c r="KQN48" s="5"/>
      <c r="KQO48" s="5"/>
      <c r="KQP48" s="5"/>
      <c r="KQQ48" s="5"/>
      <c r="KQR48" s="5"/>
      <c r="KQS48" s="5"/>
      <c r="KQT48" s="5"/>
      <c r="KQU48" s="5"/>
      <c r="KQV48" s="5"/>
      <c r="KQW48" s="5"/>
      <c r="KQX48" s="5"/>
      <c r="KQY48" s="5"/>
      <c r="KQZ48" s="5"/>
      <c r="KRA48" s="5"/>
      <c r="KRB48" s="5"/>
      <c r="KRC48" s="5"/>
      <c r="KRD48" s="5"/>
      <c r="KRE48" s="5"/>
      <c r="KRF48" s="5"/>
      <c r="KRG48" s="5"/>
      <c r="KRH48" s="5"/>
      <c r="KRI48" s="5"/>
      <c r="KRJ48" s="5"/>
      <c r="KRK48" s="5"/>
      <c r="KRL48" s="5"/>
      <c r="KRM48" s="5"/>
      <c r="KRN48" s="5"/>
      <c r="KRO48" s="5"/>
      <c r="KRP48" s="5"/>
      <c r="KRQ48" s="5"/>
      <c r="KRR48" s="5"/>
      <c r="KRS48" s="5"/>
      <c r="KRT48" s="5"/>
      <c r="KRU48" s="5"/>
      <c r="KRV48" s="5"/>
      <c r="KRW48" s="5"/>
      <c r="KRX48" s="5"/>
      <c r="KRY48" s="5"/>
      <c r="KRZ48" s="5"/>
      <c r="KSA48" s="5"/>
      <c r="KSB48" s="5"/>
      <c r="KSC48" s="5"/>
      <c r="KSD48" s="5"/>
      <c r="KSE48" s="5"/>
      <c r="KSF48" s="5"/>
      <c r="KSG48" s="5"/>
      <c r="KSH48" s="5"/>
      <c r="KSI48" s="5"/>
      <c r="KSJ48" s="5"/>
      <c r="KSK48" s="5"/>
      <c r="KSL48" s="5"/>
      <c r="KSM48" s="5"/>
      <c r="KSN48" s="5"/>
      <c r="KSO48" s="5"/>
      <c r="KSP48" s="5"/>
      <c r="KSQ48" s="5"/>
      <c r="KSR48" s="5"/>
      <c r="KSS48" s="5"/>
      <c r="KST48" s="5"/>
      <c r="KSU48" s="5"/>
      <c r="KSV48" s="5"/>
      <c r="KSW48" s="5"/>
      <c r="KSX48" s="5"/>
      <c r="KSY48" s="5"/>
      <c r="KSZ48" s="5"/>
      <c r="KTA48" s="5"/>
      <c r="KTB48" s="5"/>
      <c r="KTC48" s="5"/>
      <c r="KTD48" s="5"/>
      <c r="KTE48" s="5"/>
      <c r="KTF48" s="5"/>
      <c r="KTG48" s="5"/>
      <c r="KTH48" s="5"/>
      <c r="KTI48" s="5"/>
      <c r="KTJ48" s="5"/>
      <c r="KTK48" s="5"/>
      <c r="KTL48" s="5"/>
      <c r="KTM48" s="5"/>
      <c r="KTN48" s="5"/>
      <c r="KTO48" s="5"/>
      <c r="KTP48" s="5"/>
      <c r="KTQ48" s="5"/>
      <c r="KTR48" s="5"/>
      <c r="KTS48" s="5"/>
      <c r="KTT48" s="5"/>
      <c r="KTU48" s="5"/>
      <c r="KTV48" s="5"/>
      <c r="KTW48" s="5"/>
      <c r="KTX48" s="5"/>
      <c r="KTY48" s="5"/>
      <c r="KTZ48" s="5"/>
      <c r="KUA48" s="5"/>
      <c r="KUB48" s="5"/>
      <c r="KUC48" s="5"/>
      <c r="KUD48" s="5"/>
      <c r="KUE48" s="5"/>
      <c r="KUF48" s="5"/>
      <c r="KUG48" s="5"/>
      <c r="KUH48" s="5"/>
      <c r="KUI48" s="5"/>
      <c r="KUJ48" s="5"/>
      <c r="KUK48" s="5"/>
      <c r="KUL48" s="5"/>
      <c r="KUM48" s="5"/>
      <c r="KUN48" s="5"/>
      <c r="KUO48" s="5"/>
      <c r="KUP48" s="5"/>
      <c r="KUQ48" s="5"/>
      <c r="KUR48" s="5"/>
      <c r="KUS48" s="5"/>
      <c r="KUT48" s="5"/>
      <c r="KUU48" s="5"/>
      <c r="KUV48" s="5"/>
      <c r="KUW48" s="5"/>
      <c r="KUX48" s="5"/>
      <c r="KUY48" s="5"/>
      <c r="KUZ48" s="5"/>
      <c r="KVA48" s="5"/>
      <c r="KVB48" s="5"/>
      <c r="KVC48" s="5"/>
      <c r="KVD48" s="5"/>
      <c r="KVE48" s="5"/>
      <c r="KVF48" s="5"/>
      <c r="KVG48" s="5"/>
      <c r="KVH48" s="5"/>
      <c r="KVI48" s="5"/>
      <c r="KVJ48" s="5"/>
      <c r="KVK48" s="5"/>
      <c r="KVL48" s="5"/>
      <c r="KVM48" s="5"/>
      <c r="KVN48" s="5"/>
      <c r="KVO48" s="5"/>
      <c r="KVP48" s="5"/>
      <c r="KVQ48" s="5"/>
      <c r="KVR48" s="5"/>
      <c r="KVS48" s="5"/>
      <c r="KVT48" s="5"/>
      <c r="KVU48" s="5"/>
      <c r="KVV48" s="5"/>
      <c r="KVW48" s="5"/>
      <c r="KVX48" s="5"/>
      <c r="KVY48" s="5"/>
      <c r="KVZ48" s="5"/>
      <c r="KWA48" s="5"/>
      <c r="KWB48" s="5"/>
      <c r="KWC48" s="5"/>
      <c r="KWD48" s="5"/>
      <c r="KWE48" s="5"/>
      <c r="KWF48" s="5"/>
      <c r="KWG48" s="5"/>
      <c r="KWH48" s="5"/>
      <c r="KWI48" s="5"/>
      <c r="KWJ48" s="5"/>
      <c r="KWK48" s="5"/>
      <c r="KWL48" s="5"/>
      <c r="KWM48" s="5"/>
      <c r="KWN48" s="5"/>
      <c r="KWO48" s="5"/>
      <c r="KWP48" s="5"/>
      <c r="KWQ48" s="5"/>
      <c r="KWR48" s="5"/>
      <c r="KWS48" s="5"/>
      <c r="KWT48" s="5"/>
      <c r="KWU48" s="5"/>
      <c r="KWV48" s="5"/>
      <c r="KWW48" s="5"/>
      <c r="KWX48" s="5"/>
      <c r="KWY48" s="5"/>
      <c r="KWZ48" s="5"/>
      <c r="KXA48" s="5"/>
      <c r="KXB48" s="5"/>
      <c r="KXC48" s="5"/>
      <c r="KXD48" s="5"/>
      <c r="KXE48" s="5"/>
      <c r="KXF48" s="5"/>
      <c r="KXG48" s="5"/>
      <c r="KXH48" s="5"/>
      <c r="KXI48" s="5"/>
      <c r="KXJ48" s="5"/>
      <c r="KXK48" s="5"/>
      <c r="KXL48" s="5"/>
      <c r="KXM48" s="5"/>
      <c r="KXN48" s="5"/>
      <c r="KXO48" s="5"/>
      <c r="KXP48" s="5"/>
      <c r="KXQ48" s="5"/>
      <c r="KXR48" s="5"/>
      <c r="KXS48" s="5"/>
      <c r="KXT48" s="5"/>
      <c r="KXU48" s="5"/>
      <c r="KXV48" s="5"/>
      <c r="KXW48" s="5"/>
      <c r="KXX48" s="5"/>
      <c r="KXY48" s="5"/>
      <c r="KXZ48" s="5"/>
      <c r="KYA48" s="5"/>
      <c r="KYB48" s="5"/>
      <c r="KYC48" s="5"/>
      <c r="KYD48" s="5"/>
      <c r="KYE48" s="5"/>
      <c r="KYF48" s="5"/>
      <c r="KYG48" s="5"/>
      <c r="KYH48" s="5"/>
      <c r="KYI48" s="5"/>
      <c r="KYJ48" s="5"/>
      <c r="KYK48" s="5"/>
      <c r="KYL48" s="5"/>
      <c r="KYM48" s="5"/>
      <c r="KYN48" s="5"/>
      <c r="KYO48" s="5"/>
      <c r="KYP48" s="5"/>
      <c r="KYQ48" s="5"/>
      <c r="KYR48" s="5"/>
      <c r="KYS48" s="5"/>
      <c r="KYT48" s="5"/>
      <c r="KYU48" s="5"/>
      <c r="KYV48" s="5"/>
      <c r="KYW48" s="5"/>
      <c r="KYX48" s="5"/>
      <c r="KYY48" s="5"/>
      <c r="KYZ48" s="5"/>
      <c r="KZA48" s="5"/>
      <c r="KZB48" s="5"/>
      <c r="KZC48" s="5"/>
      <c r="KZD48" s="5"/>
      <c r="KZE48" s="5"/>
      <c r="KZF48" s="5"/>
      <c r="KZG48" s="5"/>
      <c r="KZH48" s="5"/>
      <c r="KZI48" s="5"/>
      <c r="KZJ48" s="5"/>
      <c r="KZK48" s="5"/>
      <c r="KZL48" s="5"/>
      <c r="KZM48" s="5"/>
      <c r="KZN48" s="5"/>
      <c r="KZO48" s="5"/>
      <c r="KZP48" s="5"/>
      <c r="KZQ48" s="5"/>
      <c r="KZR48" s="5"/>
      <c r="KZS48" s="5"/>
      <c r="KZT48" s="5"/>
      <c r="KZU48" s="5"/>
      <c r="KZV48" s="5"/>
      <c r="KZW48" s="5"/>
      <c r="KZX48" s="5"/>
      <c r="KZY48" s="5"/>
      <c r="KZZ48" s="5"/>
      <c r="LAA48" s="5"/>
      <c r="LAB48" s="5"/>
      <c r="LAC48" s="5"/>
      <c r="LAD48" s="5"/>
      <c r="LAE48" s="5"/>
      <c r="LAF48" s="5"/>
      <c r="LAG48" s="5"/>
      <c r="LAH48" s="5"/>
      <c r="LAI48" s="5"/>
      <c r="LAJ48" s="5"/>
      <c r="LAK48" s="5"/>
      <c r="LAL48" s="5"/>
      <c r="LAM48" s="5"/>
      <c r="LAN48" s="5"/>
      <c r="LAO48" s="5"/>
      <c r="LAP48" s="5"/>
      <c r="LAQ48" s="5"/>
      <c r="LAR48" s="5"/>
      <c r="LAS48" s="5"/>
      <c r="LAT48" s="5"/>
      <c r="LAU48" s="5"/>
      <c r="LAV48" s="5"/>
      <c r="LAW48" s="5"/>
      <c r="LAX48" s="5"/>
      <c r="LAY48" s="5"/>
      <c r="LAZ48" s="5"/>
      <c r="LBA48" s="5"/>
      <c r="LBB48" s="5"/>
      <c r="LBC48" s="5"/>
      <c r="LBD48" s="5"/>
      <c r="LBE48" s="5"/>
      <c r="LBF48" s="5"/>
      <c r="LBG48" s="5"/>
      <c r="LBH48" s="5"/>
      <c r="LBI48" s="5"/>
      <c r="LBJ48" s="5"/>
      <c r="LBK48" s="5"/>
      <c r="LBL48" s="5"/>
      <c r="LBM48" s="5"/>
      <c r="LBN48" s="5"/>
      <c r="LBO48" s="5"/>
      <c r="LBP48" s="5"/>
      <c r="LBQ48" s="5"/>
      <c r="LBR48" s="5"/>
      <c r="LBS48" s="5"/>
      <c r="LBT48" s="5"/>
      <c r="LBU48" s="5"/>
      <c r="LBV48" s="5"/>
      <c r="LBW48" s="5"/>
      <c r="LBX48" s="5"/>
      <c r="LBY48" s="5"/>
      <c r="LBZ48" s="5"/>
      <c r="LCA48" s="5"/>
      <c r="LCB48" s="5"/>
      <c r="LCC48" s="5"/>
      <c r="LCD48" s="5"/>
      <c r="LCE48" s="5"/>
      <c r="LCF48" s="5"/>
      <c r="LCG48" s="5"/>
      <c r="LCH48" s="5"/>
      <c r="LCI48" s="5"/>
      <c r="LCJ48" s="5"/>
      <c r="LCK48" s="5"/>
      <c r="LCL48" s="5"/>
      <c r="LCM48" s="5"/>
      <c r="LCN48" s="5"/>
      <c r="LCO48" s="5"/>
      <c r="LCP48" s="5"/>
      <c r="LCQ48" s="5"/>
      <c r="LCR48" s="5"/>
      <c r="LCS48" s="5"/>
      <c r="LCT48" s="5"/>
      <c r="LCU48" s="5"/>
      <c r="LCV48" s="5"/>
      <c r="LCW48" s="5"/>
      <c r="LCX48" s="5"/>
      <c r="LCY48" s="5"/>
      <c r="LCZ48" s="5"/>
      <c r="LDA48" s="5"/>
      <c r="LDB48" s="5"/>
      <c r="LDC48" s="5"/>
      <c r="LDD48" s="5"/>
      <c r="LDE48" s="5"/>
      <c r="LDF48" s="5"/>
      <c r="LDG48" s="5"/>
      <c r="LDH48" s="5"/>
      <c r="LDI48" s="5"/>
      <c r="LDJ48" s="5"/>
      <c r="LDK48" s="5"/>
      <c r="LDL48" s="5"/>
      <c r="LDM48" s="5"/>
      <c r="LDN48" s="5"/>
      <c r="LDO48" s="5"/>
      <c r="LDP48" s="5"/>
      <c r="LDQ48" s="5"/>
      <c r="LDR48" s="5"/>
      <c r="LDS48" s="5"/>
      <c r="LDT48" s="5"/>
      <c r="LDU48" s="5"/>
      <c r="LDV48" s="5"/>
      <c r="LDW48" s="5"/>
      <c r="LDX48" s="5"/>
      <c r="LDY48" s="5"/>
      <c r="LDZ48" s="5"/>
      <c r="LEA48" s="5"/>
      <c r="LEB48" s="5"/>
      <c r="LEC48" s="5"/>
      <c r="LED48" s="5"/>
      <c r="LEE48" s="5"/>
      <c r="LEF48" s="5"/>
      <c r="LEG48" s="5"/>
      <c r="LEH48" s="5"/>
      <c r="LEI48" s="5"/>
      <c r="LEJ48" s="5"/>
      <c r="LEK48" s="5"/>
      <c r="LEL48" s="5"/>
      <c r="LEM48" s="5"/>
      <c r="LEN48" s="5"/>
      <c r="LEO48" s="5"/>
      <c r="LEP48" s="5"/>
      <c r="LEQ48" s="5"/>
      <c r="LER48" s="5"/>
      <c r="LES48" s="5"/>
      <c r="LET48" s="5"/>
      <c r="LEU48" s="5"/>
      <c r="LEV48" s="5"/>
      <c r="LEW48" s="5"/>
      <c r="LEX48" s="5"/>
      <c r="LEY48" s="5"/>
      <c r="LEZ48" s="5"/>
      <c r="LFA48" s="5"/>
      <c r="LFB48" s="5"/>
      <c r="LFC48" s="5"/>
      <c r="LFD48" s="5"/>
      <c r="LFE48" s="5"/>
      <c r="LFF48" s="5"/>
      <c r="LFG48" s="5"/>
      <c r="LFH48" s="5"/>
      <c r="LFI48" s="5"/>
      <c r="LFJ48" s="5"/>
      <c r="LFK48" s="5"/>
      <c r="LFL48" s="5"/>
      <c r="LFM48" s="5"/>
      <c r="LFN48" s="5"/>
      <c r="LFO48" s="5"/>
      <c r="LFP48" s="5"/>
      <c r="LFQ48" s="5"/>
      <c r="LFR48" s="5"/>
      <c r="LFS48" s="5"/>
      <c r="LFT48" s="5"/>
      <c r="LFU48" s="5"/>
      <c r="LFV48" s="5"/>
      <c r="LFW48" s="5"/>
      <c r="LFX48" s="5"/>
      <c r="LFY48" s="5"/>
      <c r="LFZ48" s="5"/>
      <c r="LGA48" s="5"/>
      <c r="LGB48" s="5"/>
      <c r="LGC48" s="5"/>
      <c r="LGD48" s="5"/>
      <c r="LGE48" s="5"/>
      <c r="LGF48" s="5"/>
      <c r="LGG48" s="5"/>
      <c r="LGH48" s="5"/>
      <c r="LGI48" s="5"/>
      <c r="LGJ48" s="5"/>
      <c r="LGK48" s="5"/>
      <c r="LGL48" s="5"/>
      <c r="LGM48" s="5"/>
      <c r="LGN48" s="5"/>
      <c r="LGO48" s="5"/>
      <c r="LGP48" s="5"/>
      <c r="LGQ48" s="5"/>
      <c r="LGR48" s="5"/>
      <c r="LGS48" s="5"/>
      <c r="LGT48" s="5"/>
      <c r="LGU48" s="5"/>
      <c r="LGV48" s="5"/>
      <c r="LGW48" s="5"/>
      <c r="LGX48" s="5"/>
      <c r="LGY48" s="5"/>
      <c r="LGZ48" s="5"/>
      <c r="LHA48" s="5"/>
      <c r="LHB48" s="5"/>
      <c r="LHC48" s="5"/>
      <c r="LHD48" s="5"/>
      <c r="LHE48" s="5"/>
      <c r="LHF48" s="5"/>
      <c r="LHG48" s="5"/>
      <c r="LHH48" s="5"/>
      <c r="LHI48" s="5"/>
      <c r="LHJ48" s="5"/>
      <c r="LHK48" s="5"/>
      <c r="LHL48" s="5"/>
      <c r="LHM48" s="5"/>
      <c r="LHN48" s="5"/>
      <c r="LHO48" s="5"/>
      <c r="LHP48" s="5"/>
      <c r="LHQ48" s="5"/>
      <c r="LHR48" s="5"/>
      <c r="LHS48" s="5"/>
      <c r="LHT48" s="5"/>
      <c r="LHU48" s="5"/>
      <c r="LHV48" s="5"/>
      <c r="LHW48" s="5"/>
      <c r="LHX48" s="5"/>
      <c r="LHY48" s="5"/>
      <c r="LHZ48" s="5"/>
      <c r="LIA48" s="5"/>
      <c r="LIB48" s="5"/>
      <c r="LIC48" s="5"/>
      <c r="LID48" s="5"/>
      <c r="LIE48" s="5"/>
      <c r="LIF48" s="5"/>
      <c r="LIG48" s="5"/>
      <c r="LIH48" s="5"/>
      <c r="LII48" s="5"/>
      <c r="LIJ48" s="5"/>
      <c r="LIK48" s="5"/>
      <c r="LIL48" s="5"/>
      <c r="LIM48" s="5"/>
      <c r="LIN48" s="5"/>
      <c r="LIO48" s="5"/>
      <c r="LIP48" s="5"/>
      <c r="LIQ48" s="5"/>
      <c r="LIR48" s="5"/>
      <c r="LIS48" s="5"/>
      <c r="LIT48" s="5"/>
      <c r="LIU48" s="5"/>
      <c r="LIV48" s="5"/>
      <c r="LIW48" s="5"/>
      <c r="LIX48" s="5"/>
      <c r="LIY48" s="5"/>
      <c r="LIZ48" s="5"/>
      <c r="LJA48" s="5"/>
      <c r="LJB48" s="5"/>
      <c r="LJC48" s="5"/>
      <c r="LJD48" s="5"/>
      <c r="LJE48" s="5"/>
      <c r="LJF48" s="5"/>
      <c r="LJG48" s="5"/>
      <c r="LJH48" s="5"/>
      <c r="LJI48" s="5"/>
      <c r="LJJ48" s="5"/>
      <c r="LJK48" s="5"/>
      <c r="LJL48" s="5"/>
      <c r="LJM48" s="5"/>
      <c r="LJN48" s="5"/>
      <c r="LJO48" s="5"/>
      <c r="LJP48" s="5"/>
      <c r="LJQ48" s="5"/>
      <c r="LJR48" s="5"/>
      <c r="LJS48" s="5"/>
      <c r="LJT48" s="5"/>
      <c r="LJU48" s="5"/>
      <c r="LJV48" s="5"/>
      <c r="LJW48" s="5"/>
      <c r="LJX48" s="5"/>
      <c r="LJY48" s="5"/>
      <c r="LJZ48" s="5"/>
      <c r="LKA48" s="5"/>
      <c r="LKB48" s="5"/>
      <c r="LKC48" s="5"/>
      <c r="LKD48" s="5"/>
      <c r="LKE48" s="5"/>
      <c r="LKF48" s="5"/>
      <c r="LKG48" s="5"/>
      <c r="LKH48" s="5"/>
      <c r="LKI48" s="5"/>
      <c r="LKJ48" s="5"/>
      <c r="LKK48" s="5"/>
      <c r="LKL48" s="5"/>
      <c r="LKM48" s="5"/>
      <c r="LKN48" s="5"/>
      <c r="LKO48" s="5"/>
      <c r="LKP48" s="5"/>
      <c r="LKQ48" s="5"/>
      <c r="LKR48" s="5"/>
      <c r="LKS48" s="5"/>
      <c r="LKT48" s="5"/>
      <c r="LKU48" s="5"/>
      <c r="LKV48" s="5"/>
      <c r="LKW48" s="5"/>
      <c r="LKX48" s="5"/>
      <c r="LKY48" s="5"/>
      <c r="LKZ48" s="5"/>
      <c r="LLA48" s="5"/>
      <c r="LLB48" s="5"/>
      <c r="LLC48" s="5"/>
      <c r="LLD48" s="5"/>
      <c r="LLE48" s="5"/>
      <c r="LLF48" s="5"/>
      <c r="LLG48" s="5"/>
      <c r="LLH48" s="5"/>
      <c r="LLI48" s="5"/>
      <c r="LLJ48" s="5"/>
      <c r="LLK48" s="5"/>
      <c r="LLL48" s="5"/>
      <c r="LLM48" s="5"/>
      <c r="LLN48" s="5"/>
      <c r="LLO48" s="5"/>
      <c r="LLP48" s="5"/>
      <c r="LLQ48" s="5"/>
      <c r="LLR48" s="5"/>
      <c r="LLS48" s="5"/>
      <c r="LLT48" s="5"/>
      <c r="LLU48" s="5"/>
      <c r="LLV48" s="5"/>
      <c r="LLW48" s="5"/>
      <c r="LLX48" s="5"/>
      <c r="LLY48" s="5"/>
      <c r="LLZ48" s="5"/>
      <c r="LMA48" s="5"/>
      <c r="LMB48" s="5"/>
      <c r="LMC48" s="5"/>
      <c r="LMD48" s="5"/>
      <c r="LME48" s="5"/>
      <c r="LMF48" s="5"/>
      <c r="LMG48" s="5"/>
      <c r="LMH48" s="5"/>
      <c r="LMI48" s="5"/>
      <c r="LMJ48" s="5"/>
      <c r="LMK48" s="5"/>
      <c r="LML48" s="5"/>
      <c r="LMM48" s="5"/>
      <c r="LMN48" s="5"/>
      <c r="LMO48" s="5"/>
      <c r="LMP48" s="5"/>
      <c r="LMQ48" s="5"/>
      <c r="LMR48" s="5"/>
      <c r="LMS48" s="5"/>
      <c r="LMT48" s="5"/>
      <c r="LMU48" s="5"/>
      <c r="LMV48" s="5"/>
      <c r="LMW48" s="5"/>
      <c r="LMX48" s="5"/>
      <c r="LMY48" s="5"/>
      <c r="LMZ48" s="5"/>
      <c r="LNA48" s="5"/>
      <c r="LNB48" s="5"/>
      <c r="LNC48" s="5"/>
      <c r="LND48" s="5"/>
      <c r="LNE48" s="5"/>
      <c r="LNF48" s="5"/>
      <c r="LNG48" s="5"/>
      <c r="LNH48" s="5"/>
      <c r="LNI48" s="5"/>
      <c r="LNJ48" s="5"/>
      <c r="LNK48" s="5"/>
      <c r="LNL48" s="5"/>
      <c r="LNM48" s="5"/>
      <c r="LNN48" s="5"/>
      <c r="LNO48" s="5"/>
      <c r="LNP48" s="5"/>
      <c r="LNQ48" s="5"/>
      <c r="LNR48" s="5"/>
      <c r="LNS48" s="5"/>
      <c r="LNT48" s="5"/>
      <c r="LNU48" s="5"/>
      <c r="LNV48" s="5"/>
      <c r="LNW48" s="5"/>
      <c r="LNX48" s="5"/>
      <c r="LNY48" s="5"/>
      <c r="LNZ48" s="5"/>
      <c r="LOA48" s="5"/>
      <c r="LOB48" s="5"/>
      <c r="LOC48" s="5"/>
      <c r="LOD48" s="5"/>
      <c r="LOE48" s="5"/>
      <c r="LOF48" s="5"/>
      <c r="LOG48" s="5"/>
      <c r="LOH48" s="5"/>
      <c r="LOI48" s="5"/>
      <c r="LOJ48" s="5"/>
      <c r="LOK48" s="5"/>
      <c r="LOL48" s="5"/>
      <c r="LOM48" s="5"/>
      <c r="LON48" s="5"/>
      <c r="LOO48" s="5"/>
      <c r="LOP48" s="5"/>
      <c r="LOQ48" s="5"/>
      <c r="LOR48" s="5"/>
      <c r="LOS48" s="5"/>
      <c r="LOT48" s="5"/>
      <c r="LOU48" s="5"/>
      <c r="LOV48" s="5"/>
      <c r="LOW48" s="5"/>
      <c r="LOX48" s="5"/>
      <c r="LOY48" s="5"/>
      <c r="LOZ48" s="5"/>
      <c r="LPA48" s="5"/>
      <c r="LPB48" s="5"/>
      <c r="LPC48" s="5"/>
      <c r="LPD48" s="5"/>
      <c r="LPE48" s="5"/>
      <c r="LPF48" s="5"/>
      <c r="LPG48" s="5"/>
      <c r="LPH48" s="5"/>
      <c r="LPI48" s="5"/>
      <c r="LPJ48" s="5"/>
      <c r="LPK48" s="5"/>
      <c r="LPL48" s="5"/>
      <c r="LPM48" s="5"/>
      <c r="LPN48" s="5"/>
      <c r="LPO48" s="5"/>
      <c r="LPP48" s="5"/>
      <c r="LPQ48" s="5"/>
      <c r="LPR48" s="5"/>
      <c r="LPS48" s="5"/>
      <c r="LPT48" s="5"/>
      <c r="LPU48" s="5"/>
      <c r="LPV48" s="5"/>
      <c r="LPW48" s="5"/>
      <c r="LPX48" s="5"/>
      <c r="LPY48" s="5"/>
      <c r="LPZ48" s="5"/>
      <c r="LQA48" s="5"/>
      <c r="LQB48" s="5"/>
      <c r="LQC48" s="5"/>
      <c r="LQD48" s="5"/>
      <c r="LQE48" s="5"/>
      <c r="LQF48" s="5"/>
      <c r="LQG48" s="5"/>
      <c r="LQH48" s="5"/>
      <c r="LQI48" s="5"/>
      <c r="LQJ48" s="5"/>
      <c r="LQK48" s="5"/>
      <c r="LQL48" s="5"/>
      <c r="LQM48" s="5"/>
      <c r="LQN48" s="5"/>
      <c r="LQO48" s="5"/>
      <c r="LQP48" s="5"/>
      <c r="LQQ48" s="5"/>
      <c r="LQR48" s="5"/>
      <c r="LQS48" s="5"/>
      <c r="LQT48" s="5"/>
      <c r="LQU48" s="5"/>
      <c r="LQV48" s="5"/>
      <c r="LQW48" s="5"/>
      <c r="LQX48" s="5"/>
      <c r="LQY48" s="5"/>
      <c r="LQZ48" s="5"/>
      <c r="LRA48" s="5"/>
      <c r="LRB48" s="5"/>
      <c r="LRC48" s="5"/>
      <c r="LRD48" s="5"/>
      <c r="LRE48" s="5"/>
      <c r="LRF48" s="5"/>
      <c r="LRG48" s="5"/>
      <c r="LRH48" s="5"/>
      <c r="LRI48" s="5"/>
      <c r="LRJ48" s="5"/>
      <c r="LRK48" s="5"/>
      <c r="LRL48" s="5"/>
      <c r="LRM48" s="5"/>
      <c r="LRN48" s="5"/>
      <c r="LRO48" s="5"/>
      <c r="LRP48" s="5"/>
      <c r="LRQ48" s="5"/>
      <c r="LRR48" s="5"/>
      <c r="LRS48" s="5"/>
      <c r="LRT48" s="5"/>
      <c r="LRU48" s="5"/>
      <c r="LRV48" s="5"/>
      <c r="LRW48" s="5"/>
      <c r="LRX48" s="5"/>
      <c r="LRY48" s="5"/>
      <c r="LRZ48" s="5"/>
      <c r="LSA48" s="5"/>
      <c r="LSB48" s="5"/>
      <c r="LSC48" s="5"/>
      <c r="LSD48" s="5"/>
      <c r="LSE48" s="5"/>
      <c r="LSF48" s="5"/>
      <c r="LSG48" s="5"/>
      <c r="LSH48" s="5"/>
      <c r="LSI48" s="5"/>
      <c r="LSJ48" s="5"/>
      <c r="LSK48" s="5"/>
      <c r="LSL48" s="5"/>
      <c r="LSM48" s="5"/>
      <c r="LSN48" s="5"/>
      <c r="LSO48" s="5"/>
      <c r="LSP48" s="5"/>
      <c r="LSQ48" s="5"/>
      <c r="LSR48" s="5"/>
      <c r="LSS48" s="5"/>
      <c r="LST48" s="5"/>
      <c r="LSU48" s="5"/>
      <c r="LSV48" s="5"/>
      <c r="LSW48" s="5"/>
      <c r="LSX48" s="5"/>
      <c r="LSY48" s="5"/>
      <c r="LSZ48" s="5"/>
      <c r="LTA48" s="5"/>
      <c r="LTB48" s="5"/>
      <c r="LTC48" s="5"/>
      <c r="LTD48" s="5"/>
      <c r="LTE48" s="5"/>
      <c r="LTF48" s="5"/>
      <c r="LTG48" s="5"/>
      <c r="LTH48" s="5"/>
      <c r="LTI48" s="5"/>
      <c r="LTJ48" s="5"/>
      <c r="LTK48" s="5"/>
      <c r="LTL48" s="5"/>
      <c r="LTM48" s="5"/>
      <c r="LTN48" s="5"/>
      <c r="LTO48" s="5"/>
      <c r="LTP48" s="5"/>
      <c r="LTQ48" s="5"/>
      <c r="LTR48" s="5"/>
      <c r="LTS48" s="5"/>
      <c r="LTT48" s="5"/>
      <c r="LTU48" s="5"/>
      <c r="LTV48" s="5"/>
      <c r="LTW48" s="5"/>
      <c r="LTX48" s="5"/>
      <c r="LTY48" s="5"/>
      <c r="LTZ48" s="5"/>
      <c r="LUA48" s="5"/>
      <c r="LUB48" s="5"/>
      <c r="LUC48" s="5"/>
      <c r="LUD48" s="5"/>
      <c r="LUE48" s="5"/>
      <c r="LUF48" s="5"/>
      <c r="LUG48" s="5"/>
      <c r="LUH48" s="5"/>
      <c r="LUI48" s="5"/>
      <c r="LUJ48" s="5"/>
      <c r="LUK48" s="5"/>
      <c r="LUL48" s="5"/>
      <c r="LUM48" s="5"/>
      <c r="LUN48" s="5"/>
      <c r="LUO48" s="5"/>
      <c r="LUP48" s="5"/>
      <c r="LUQ48" s="5"/>
      <c r="LUR48" s="5"/>
      <c r="LUS48" s="5"/>
      <c r="LUT48" s="5"/>
      <c r="LUU48" s="5"/>
      <c r="LUV48" s="5"/>
      <c r="LUW48" s="5"/>
      <c r="LUX48" s="5"/>
      <c r="LUY48" s="5"/>
      <c r="LUZ48" s="5"/>
      <c r="LVA48" s="5"/>
      <c r="LVB48" s="5"/>
      <c r="LVC48" s="5"/>
      <c r="LVD48" s="5"/>
      <c r="LVE48" s="5"/>
      <c r="LVF48" s="5"/>
      <c r="LVG48" s="5"/>
      <c r="LVH48" s="5"/>
      <c r="LVI48" s="5"/>
      <c r="LVJ48" s="5"/>
      <c r="LVK48" s="5"/>
      <c r="LVL48" s="5"/>
      <c r="LVM48" s="5"/>
      <c r="LVN48" s="5"/>
      <c r="LVO48" s="5"/>
      <c r="LVP48" s="5"/>
      <c r="LVQ48" s="5"/>
      <c r="LVR48" s="5"/>
      <c r="LVS48" s="5"/>
      <c r="LVT48" s="5"/>
      <c r="LVU48" s="5"/>
      <c r="LVV48" s="5"/>
      <c r="LVW48" s="5"/>
      <c r="LVX48" s="5"/>
      <c r="LVY48" s="5"/>
      <c r="LVZ48" s="5"/>
      <c r="LWA48" s="5"/>
      <c r="LWB48" s="5"/>
      <c r="LWC48" s="5"/>
      <c r="LWD48" s="5"/>
      <c r="LWE48" s="5"/>
      <c r="LWF48" s="5"/>
      <c r="LWG48" s="5"/>
      <c r="LWH48" s="5"/>
      <c r="LWI48" s="5"/>
      <c r="LWJ48" s="5"/>
      <c r="LWK48" s="5"/>
      <c r="LWL48" s="5"/>
      <c r="LWM48" s="5"/>
      <c r="LWN48" s="5"/>
      <c r="LWO48" s="5"/>
      <c r="LWP48" s="5"/>
      <c r="LWQ48" s="5"/>
      <c r="LWR48" s="5"/>
      <c r="LWS48" s="5"/>
      <c r="LWT48" s="5"/>
      <c r="LWU48" s="5"/>
      <c r="LWV48" s="5"/>
      <c r="LWW48" s="5"/>
      <c r="LWX48" s="5"/>
      <c r="LWY48" s="5"/>
      <c r="LWZ48" s="5"/>
      <c r="LXA48" s="5"/>
      <c r="LXB48" s="5"/>
      <c r="LXC48" s="5"/>
      <c r="LXD48" s="5"/>
      <c r="LXE48" s="5"/>
      <c r="LXF48" s="5"/>
      <c r="LXG48" s="5"/>
      <c r="LXH48" s="5"/>
      <c r="LXI48" s="5"/>
      <c r="LXJ48" s="5"/>
      <c r="LXK48" s="5"/>
      <c r="LXL48" s="5"/>
      <c r="LXM48" s="5"/>
      <c r="LXN48" s="5"/>
      <c r="LXO48" s="5"/>
      <c r="LXP48" s="5"/>
      <c r="LXQ48" s="5"/>
      <c r="LXR48" s="5"/>
      <c r="LXS48" s="5"/>
      <c r="LXT48" s="5"/>
      <c r="LXU48" s="5"/>
      <c r="LXV48" s="5"/>
      <c r="LXW48" s="5"/>
      <c r="LXX48" s="5"/>
      <c r="LXY48" s="5"/>
      <c r="LXZ48" s="5"/>
      <c r="LYA48" s="5"/>
      <c r="LYB48" s="5"/>
      <c r="LYC48" s="5"/>
      <c r="LYD48" s="5"/>
      <c r="LYE48" s="5"/>
      <c r="LYF48" s="5"/>
      <c r="LYG48" s="5"/>
      <c r="LYH48" s="5"/>
      <c r="LYI48" s="5"/>
      <c r="LYJ48" s="5"/>
      <c r="LYK48" s="5"/>
      <c r="LYL48" s="5"/>
      <c r="LYM48" s="5"/>
      <c r="LYN48" s="5"/>
      <c r="LYO48" s="5"/>
      <c r="LYP48" s="5"/>
      <c r="LYQ48" s="5"/>
      <c r="LYR48" s="5"/>
      <c r="LYS48" s="5"/>
      <c r="LYT48" s="5"/>
      <c r="LYU48" s="5"/>
      <c r="LYV48" s="5"/>
      <c r="LYW48" s="5"/>
      <c r="LYX48" s="5"/>
      <c r="LYY48" s="5"/>
      <c r="LYZ48" s="5"/>
      <c r="LZA48" s="5"/>
      <c r="LZB48" s="5"/>
      <c r="LZC48" s="5"/>
      <c r="LZD48" s="5"/>
      <c r="LZE48" s="5"/>
      <c r="LZF48" s="5"/>
      <c r="LZG48" s="5"/>
      <c r="LZH48" s="5"/>
      <c r="LZI48" s="5"/>
      <c r="LZJ48" s="5"/>
      <c r="LZK48" s="5"/>
      <c r="LZL48" s="5"/>
      <c r="LZM48" s="5"/>
      <c r="LZN48" s="5"/>
      <c r="LZO48" s="5"/>
      <c r="LZP48" s="5"/>
      <c r="LZQ48" s="5"/>
      <c r="LZR48" s="5"/>
      <c r="LZS48" s="5"/>
      <c r="LZT48" s="5"/>
      <c r="LZU48" s="5"/>
      <c r="LZV48" s="5"/>
      <c r="LZW48" s="5"/>
      <c r="LZX48" s="5"/>
      <c r="LZY48" s="5"/>
      <c r="LZZ48" s="5"/>
      <c r="MAA48" s="5"/>
      <c r="MAB48" s="5"/>
      <c r="MAC48" s="5"/>
      <c r="MAD48" s="5"/>
      <c r="MAE48" s="5"/>
      <c r="MAF48" s="5"/>
      <c r="MAG48" s="5"/>
      <c r="MAH48" s="5"/>
      <c r="MAI48" s="5"/>
      <c r="MAJ48" s="5"/>
      <c r="MAK48" s="5"/>
      <c r="MAL48" s="5"/>
      <c r="MAM48" s="5"/>
      <c r="MAN48" s="5"/>
      <c r="MAO48" s="5"/>
      <c r="MAP48" s="5"/>
      <c r="MAQ48" s="5"/>
      <c r="MAR48" s="5"/>
      <c r="MAS48" s="5"/>
      <c r="MAT48" s="5"/>
      <c r="MAU48" s="5"/>
      <c r="MAV48" s="5"/>
      <c r="MAW48" s="5"/>
      <c r="MAX48" s="5"/>
      <c r="MAY48" s="5"/>
      <c r="MAZ48" s="5"/>
      <c r="MBA48" s="5"/>
      <c r="MBB48" s="5"/>
      <c r="MBC48" s="5"/>
      <c r="MBD48" s="5"/>
      <c r="MBE48" s="5"/>
      <c r="MBF48" s="5"/>
      <c r="MBG48" s="5"/>
      <c r="MBH48" s="5"/>
      <c r="MBI48" s="5"/>
      <c r="MBJ48" s="5"/>
      <c r="MBK48" s="5"/>
      <c r="MBL48" s="5"/>
      <c r="MBM48" s="5"/>
      <c r="MBN48" s="5"/>
      <c r="MBO48" s="5"/>
      <c r="MBP48" s="5"/>
      <c r="MBQ48" s="5"/>
      <c r="MBR48" s="5"/>
      <c r="MBS48" s="5"/>
      <c r="MBT48" s="5"/>
      <c r="MBU48" s="5"/>
      <c r="MBV48" s="5"/>
      <c r="MBW48" s="5"/>
      <c r="MBX48" s="5"/>
      <c r="MBY48" s="5"/>
      <c r="MBZ48" s="5"/>
      <c r="MCA48" s="5"/>
      <c r="MCB48" s="5"/>
      <c r="MCC48" s="5"/>
      <c r="MCD48" s="5"/>
      <c r="MCE48" s="5"/>
      <c r="MCF48" s="5"/>
      <c r="MCG48" s="5"/>
      <c r="MCH48" s="5"/>
      <c r="MCI48" s="5"/>
      <c r="MCJ48" s="5"/>
      <c r="MCK48" s="5"/>
      <c r="MCL48" s="5"/>
      <c r="MCM48" s="5"/>
      <c r="MCN48" s="5"/>
      <c r="MCO48" s="5"/>
      <c r="MCP48" s="5"/>
      <c r="MCQ48" s="5"/>
      <c r="MCR48" s="5"/>
      <c r="MCS48" s="5"/>
      <c r="MCT48" s="5"/>
      <c r="MCU48" s="5"/>
      <c r="MCV48" s="5"/>
      <c r="MCW48" s="5"/>
      <c r="MCX48" s="5"/>
      <c r="MCY48" s="5"/>
      <c r="MCZ48" s="5"/>
      <c r="MDA48" s="5"/>
      <c r="MDB48" s="5"/>
      <c r="MDC48" s="5"/>
      <c r="MDD48" s="5"/>
      <c r="MDE48" s="5"/>
      <c r="MDF48" s="5"/>
      <c r="MDG48" s="5"/>
      <c r="MDH48" s="5"/>
      <c r="MDI48" s="5"/>
      <c r="MDJ48" s="5"/>
      <c r="MDK48" s="5"/>
      <c r="MDL48" s="5"/>
      <c r="MDM48" s="5"/>
      <c r="MDN48" s="5"/>
      <c r="MDO48" s="5"/>
      <c r="MDP48" s="5"/>
      <c r="MDQ48" s="5"/>
      <c r="MDR48" s="5"/>
      <c r="MDS48" s="5"/>
      <c r="MDT48" s="5"/>
      <c r="MDU48" s="5"/>
      <c r="MDV48" s="5"/>
      <c r="MDW48" s="5"/>
      <c r="MDX48" s="5"/>
      <c r="MDY48" s="5"/>
      <c r="MDZ48" s="5"/>
      <c r="MEA48" s="5"/>
      <c r="MEB48" s="5"/>
      <c r="MEC48" s="5"/>
      <c r="MED48" s="5"/>
      <c r="MEE48" s="5"/>
      <c r="MEF48" s="5"/>
      <c r="MEG48" s="5"/>
      <c r="MEH48" s="5"/>
      <c r="MEI48" s="5"/>
      <c r="MEJ48" s="5"/>
      <c r="MEK48" s="5"/>
      <c r="MEL48" s="5"/>
      <c r="MEM48" s="5"/>
      <c r="MEN48" s="5"/>
      <c r="MEO48" s="5"/>
      <c r="MEP48" s="5"/>
      <c r="MEQ48" s="5"/>
      <c r="MER48" s="5"/>
      <c r="MES48" s="5"/>
      <c r="MET48" s="5"/>
      <c r="MEU48" s="5"/>
      <c r="MEV48" s="5"/>
      <c r="MEW48" s="5"/>
      <c r="MEX48" s="5"/>
      <c r="MEY48" s="5"/>
      <c r="MEZ48" s="5"/>
      <c r="MFA48" s="5"/>
      <c r="MFB48" s="5"/>
      <c r="MFC48" s="5"/>
      <c r="MFD48" s="5"/>
      <c r="MFE48" s="5"/>
      <c r="MFF48" s="5"/>
      <c r="MFG48" s="5"/>
      <c r="MFH48" s="5"/>
      <c r="MFI48" s="5"/>
      <c r="MFJ48" s="5"/>
      <c r="MFK48" s="5"/>
      <c r="MFL48" s="5"/>
      <c r="MFM48" s="5"/>
      <c r="MFN48" s="5"/>
      <c r="MFO48" s="5"/>
      <c r="MFP48" s="5"/>
      <c r="MFQ48" s="5"/>
      <c r="MFR48" s="5"/>
      <c r="MFS48" s="5"/>
      <c r="MFT48" s="5"/>
      <c r="MFU48" s="5"/>
      <c r="MFV48" s="5"/>
      <c r="MFW48" s="5"/>
      <c r="MFX48" s="5"/>
      <c r="MFY48" s="5"/>
      <c r="MFZ48" s="5"/>
      <c r="MGA48" s="5"/>
      <c r="MGB48" s="5"/>
      <c r="MGC48" s="5"/>
      <c r="MGD48" s="5"/>
      <c r="MGE48" s="5"/>
      <c r="MGF48" s="5"/>
      <c r="MGG48" s="5"/>
      <c r="MGH48" s="5"/>
      <c r="MGI48" s="5"/>
      <c r="MGJ48" s="5"/>
      <c r="MGK48" s="5"/>
      <c r="MGL48" s="5"/>
      <c r="MGM48" s="5"/>
      <c r="MGN48" s="5"/>
      <c r="MGO48" s="5"/>
      <c r="MGP48" s="5"/>
      <c r="MGQ48" s="5"/>
      <c r="MGR48" s="5"/>
      <c r="MGS48" s="5"/>
      <c r="MGT48" s="5"/>
      <c r="MGU48" s="5"/>
      <c r="MGV48" s="5"/>
      <c r="MGW48" s="5"/>
      <c r="MGX48" s="5"/>
      <c r="MGY48" s="5"/>
      <c r="MGZ48" s="5"/>
      <c r="MHA48" s="5"/>
      <c r="MHB48" s="5"/>
      <c r="MHC48" s="5"/>
      <c r="MHD48" s="5"/>
      <c r="MHE48" s="5"/>
      <c r="MHF48" s="5"/>
      <c r="MHG48" s="5"/>
      <c r="MHH48" s="5"/>
      <c r="MHI48" s="5"/>
      <c r="MHJ48" s="5"/>
      <c r="MHK48" s="5"/>
      <c r="MHL48" s="5"/>
      <c r="MHM48" s="5"/>
      <c r="MHN48" s="5"/>
      <c r="MHO48" s="5"/>
      <c r="MHP48" s="5"/>
      <c r="MHQ48" s="5"/>
      <c r="MHR48" s="5"/>
      <c r="MHS48" s="5"/>
      <c r="MHT48" s="5"/>
      <c r="MHU48" s="5"/>
      <c r="MHV48" s="5"/>
      <c r="MHW48" s="5"/>
      <c r="MHX48" s="5"/>
      <c r="MHY48" s="5"/>
      <c r="MHZ48" s="5"/>
      <c r="MIA48" s="5"/>
      <c r="MIB48" s="5"/>
      <c r="MIC48" s="5"/>
      <c r="MID48" s="5"/>
      <c r="MIE48" s="5"/>
      <c r="MIF48" s="5"/>
      <c r="MIG48" s="5"/>
      <c r="MIH48" s="5"/>
      <c r="MII48" s="5"/>
      <c r="MIJ48" s="5"/>
      <c r="MIK48" s="5"/>
      <c r="MIL48" s="5"/>
      <c r="MIM48" s="5"/>
      <c r="MIN48" s="5"/>
      <c r="MIO48" s="5"/>
      <c r="MIP48" s="5"/>
      <c r="MIQ48" s="5"/>
      <c r="MIR48" s="5"/>
      <c r="MIS48" s="5"/>
      <c r="MIT48" s="5"/>
      <c r="MIU48" s="5"/>
      <c r="MIV48" s="5"/>
      <c r="MIW48" s="5"/>
      <c r="MIX48" s="5"/>
      <c r="MIY48" s="5"/>
      <c r="MIZ48" s="5"/>
      <c r="MJA48" s="5"/>
      <c r="MJB48" s="5"/>
      <c r="MJC48" s="5"/>
      <c r="MJD48" s="5"/>
      <c r="MJE48" s="5"/>
      <c r="MJF48" s="5"/>
      <c r="MJG48" s="5"/>
      <c r="MJH48" s="5"/>
      <c r="MJI48" s="5"/>
      <c r="MJJ48" s="5"/>
      <c r="MJK48" s="5"/>
      <c r="MJL48" s="5"/>
      <c r="MJM48" s="5"/>
      <c r="MJN48" s="5"/>
      <c r="MJO48" s="5"/>
      <c r="MJP48" s="5"/>
      <c r="MJQ48" s="5"/>
      <c r="MJR48" s="5"/>
      <c r="MJS48" s="5"/>
      <c r="MJT48" s="5"/>
      <c r="MJU48" s="5"/>
      <c r="MJV48" s="5"/>
      <c r="MJW48" s="5"/>
      <c r="MJX48" s="5"/>
      <c r="MJY48" s="5"/>
      <c r="MJZ48" s="5"/>
      <c r="MKA48" s="5"/>
      <c r="MKB48" s="5"/>
      <c r="MKC48" s="5"/>
      <c r="MKD48" s="5"/>
      <c r="MKE48" s="5"/>
      <c r="MKF48" s="5"/>
      <c r="MKG48" s="5"/>
      <c r="MKH48" s="5"/>
      <c r="MKI48" s="5"/>
      <c r="MKJ48" s="5"/>
      <c r="MKK48" s="5"/>
      <c r="MKL48" s="5"/>
      <c r="MKM48" s="5"/>
      <c r="MKN48" s="5"/>
      <c r="MKO48" s="5"/>
      <c r="MKP48" s="5"/>
      <c r="MKQ48" s="5"/>
      <c r="MKR48" s="5"/>
      <c r="MKS48" s="5"/>
      <c r="MKT48" s="5"/>
      <c r="MKU48" s="5"/>
      <c r="MKV48" s="5"/>
      <c r="MKW48" s="5"/>
      <c r="MKX48" s="5"/>
      <c r="MKY48" s="5"/>
      <c r="MKZ48" s="5"/>
      <c r="MLA48" s="5"/>
      <c r="MLB48" s="5"/>
      <c r="MLC48" s="5"/>
      <c r="MLD48" s="5"/>
      <c r="MLE48" s="5"/>
      <c r="MLF48" s="5"/>
      <c r="MLG48" s="5"/>
      <c r="MLH48" s="5"/>
      <c r="MLI48" s="5"/>
      <c r="MLJ48" s="5"/>
      <c r="MLK48" s="5"/>
      <c r="MLL48" s="5"/>
      <c r="MLM48" s="5"/>
      <c r="MLN48" s="5"/>
      <c r="MLO48" s="5"/>
      <c r="MLP48" s="5"/>
      <c r="MLQ48" s="5"/>
      <c r="MLR48" s="5"/>
      <c r="MLS48" s="5"/>
      <c r="MLT48" s="5"/>
      <c r="MLU48" s="5"/>
      <c r="MLV48" s="5"/>
      <c r="MLW48" s="5"/>
      <c r="MLX48" s="5"/>
      <c r="MLY48" s="5"/>
      <c r="MLZ48" s="5"/>
      <c r="MMA48" s="5"/>
      <c r="MMB48" s="5"/>
      <c r="MMC48" s="5"/>
      <c r="MMD48" s="5"/>
      <c r="MME48" s="5"/>
      <c r="MMF48" s="5"/>
      <c r="MMG48" s="5"/>
      <c r="MMH48" s="5"/>
      <c r="MMI48" s="5"/>
      <c r="MMJ48" s="5"/>
      <c r="MMK48" s="5"/>
      <c r="MML48" s="5"/>
      <c r="MMM48" s="5"/>
      <c r="MMN48" s="5"/>
      <c r="MMO48" s="5"/>
      <c r="MMP48" s="5"/>
      <c r="MMQ48" s="5"/>
      <c r="MMR48" s="5"/>
      <c r="MMS48" s="5"/>
      <c r="MMT48" s="5"/>
      <c r="MMU48" s="5"/>
      <c r="MMV48" s="5"/>
      <c r="MMW48" s="5"/>
      <c r="MMX48" s="5"/>
      <c r="MMY48" s="5"/>
      <c r="MMZ48" s="5"/>
      <c r="MNA48" s="5"/>
      <c r="MNB48" s="5"/>
      <c r="MNC48" s="5"/>
      <c r="MND48" s="5"/>
      <c r="MNE48" s="5"/>
      <c r="MNF48" s="5"/>
      <c r="MNG48" s="5"/>
      <c r="MNH48" s="5"/>
      <c r="MNI48" s="5"/>
      <c r="MNJ48" s="5"/>
      <c r="MNK48" s="5"/>
      <c r="MNL48" s="5"/>
      <c r="MNM48" s="5"/>
      <c r="MNN48" s="5"/>
      <c r="MNO48" s="5"/>
      <c r="MNP48" s="5"/>
      <c r="MNQ48" s="5"/>
      <c r="MNR48" s="5"/>
      <c r="MNS48" s="5"/>
      <c r="MNT48" s="5"/>
      <c r="MNU48" s="5"/>
      <c r="MNV48" s="5"/>
      <c r="MNW48" s="5"/>
      <c r="MNX48" s="5"/>
      <c r="MNY48" s="5"/>
      <c r="MNZ48" s="5"/>
      <c r="MOA48" s="5"/>
      <c r="MOB48" s="5"/>
      <c r="MOC48" s="5"/>
      <c r="MOD48" s="5"/>
      <c r="MOE48" s="5"/>
      <c r="MOF48" s="5"/>
      <c r="MOG48" s="5"/>
      <c r="MOH48" s="5"/>
      <c r="MOI48" s="5"/>
      <c r="MOJ48" s="5"/>
      <c r="MOK48" s="5"/>
      <c r="MOL48" s="5"/>
      <c r="MOM48" s="5"/>
      <c r="MON48" s="5"/>
      <c r="MOO48" s="5"/>
      <c r="MOP48" s="5"/>
      <c r="MOQ48" s="5"/>
      <c r="MOR48" s="5"/>
      <c r="MOS48" s="5"/>
      <c r="MOT48" s="5"/>
      <c r="MOU48" s="5"/>
      <c r="MOV48" s="5"/>
      <c r="MOW48" s="5"/>
      <c r="MOX48" s="5"/>
      <c r="MOY48" s="5"/>
      <c r="MOZ48" s="5"/>
      <c r="MPA48" s="5"/>
      <c r="MPB48" s="5"/>
      <c r="MPC48" s="5"/>
      <c r="MPD48" s="5"/>
      <c r="MPE48" s="5"/>
      <c r="MPF48" s="5"/>
      <c r="MPG48" s="5"/>
      <c r="MPH48" s="5"/>
      <c r="MPI48" s="5"/>
      <c r="MPJ48" s="5"/>
      <c r="MPK48" s="5"/>
      <c r="MPL48" s="5"/>
      <c r="MPM48" s="5"/>
      <c r="MPN48" s="5"/>
      <c r="MPO48" s="5"/>
      <c r="MPP48" s="5"/>
      <c r="MPQ48" s="5"/>
      <c r="MPR48" s="5"/>
      <c r="MPS48" s="5"/>
      <c r="MPT48" s="5"/>
      <c r="MPU48" s="5"/>
      <c r="MPV48" s="5"/>
      <c r="MPW48" s="5"/>
      <c r="MPX48" s="5"/>
      <c r="MPY48" s="5"/>
      <c r="MPZ48" s="5"/>
      <c r="MQA48" s="5"/>
      <c r="MQB48" s="5"/>
      <c r="MQC48" s="5"/>
      <c r="MQD48" s="5"/>
      <c r="MQE48" s="5"/>
      <c r="MQF48" s="5"/>
      <c r="MQG48" s="5"/>
      <c r="MQH48" s="5"/>
      <c r="MQI48" s="5"/>
      <c r="MQJ48" s="5"/>
      <c r="MQK48" s="5"/>
      <c r="MQL48" s="5"/>
      <c r="MQM48" s="5"/>
      <c r="MQN48" s="5"/>
      <c r="MQO48" s="5"/>
      <c r="MQP48" s="5"/>
      <c r="MQQ48" s="5"/>
      <c r="MQR48" s="5"/>
      <c r="MQS48" s="5"/>
      <c r="MQT48" s="5"/>
      <c r="MQU48" s="5"/>
      <c r="MQV48" s="5"/>
      <c r="MQW48" s="5"/>
      <c r="MQX48" s="5"/>
      <c r="MQY48" s="5"/>
      <c r="MQZ48" s="5"/>
      <c r="MRA48" s="5"/>
      <c r="MRB48" s="5"/>
      <c r="MRC48" s="5"/>
      <c r="MRD48" s="5"/>
      <c r="MRE48" s="5"/>
      <c r="MRF48" s="5"/>
      <c r="MRG48" s="5"/>
      <c r="MRH48" s="5"/>
      <c r="MRI48" s="5"/>
      <c r="MRJ48" s="5"/>
      <c r="MRK48" s="5"/>
      <c r="MRL48" s="5"/>
      <c r="MRM48" s="5"/>
      <c r="MRN48" s="5"/>
      <c r="MRO48" s="5"/>
      <c r="MRP48" s="5"/>
      <c r="MRQ48" s="5"/>
      <c r="MRR48" s="5"/>
      <c r="MRS48" s="5"/>
      <c r="MRT48" s="5"/>
      <c r="MRU48" s="5"/>
      <c r="MRV48" s="5"/>
      <c r="MRW48" s="5"/>
      <c r="MRX48" s="5"/>
      <c r="MRY48" s="5"/>
      <c r="MRZ48" s="5"/>
      <c r="MSA48" s="5"/>
      <c r="MSB48" s="5"/>
      <c r="MSC48" s="5"/>
      <c r="MSD48" s="5"/>
      <c r="MSE48" s="5"/>
      <c r="MSF48" s="5"/>
      <c r="MSG48" s="5"/>
      <c r="MSH48" s="5"/>
      <c r="MSI48" s="5"/>
      <c r="MSJ48" s="5"/>
      <c r="MSK48" s="5"/>
      <c r="MSL48" s="5"/>
      <c r="MSM48" s="5"/>
      <c r="MSN48" s="5"/>
      <c r="MSO48" s="5"/>
      <c r="MSP48" s="5"/>
      <c r="MSQ48" s="5"/>
      <c r="MSR48" s="5"/>
      <c r="MSS48" s="5"/>
      <c r="MST48" s="5"/>
      <c r="MSU48" s="5"/>
      <c r="MSV48" s="5"/>
      <c r="MSW48" s="5"/>
      <c r="MSX48" s="5"/>
      <c r="MSY48" s="5"/>
      <c r="MSZ48" s="5"/>
      <c r="MTA48" s="5"/>
      <c r="MTB48" s="5"/>
      <c r="MTC48" s="5"/>
      <c r="MTD48" s="5"/>
      <c r="MTE48" s="5"/>
      <c r="MTF48" s="5"/>
      <c r="MTG48" s="5"/>
      <c r="MTH48" s="5"/>
      <c r="MTI48" s="5"/>
      <c r="MTJ48" s="5"/>
      <c r="MTK48" s="5"/>
      <c r="MTL48" s="5"/>
      <c r="MTM48" s="5"/>
      <c r="MTN48" s="5"/>
      <c r="MTO48" s="5"/>
      <c r="MTP48" s="5"/>
      <c r="MTQ48" s="5"/>
      <c r="MTR48" s="5"/>
      <c r="MTS48" s="5"/>
      <c r="MTT48" s="5"/>
      <c r="MTU48" s="5"/>
      <c r="MTV48" s="5"/>
      <c r="MTW48" s="5"/>
      <c r="MTX48" s="5"/>
      <c r="MTY48" s="5"/>
      <c r="MTZ48" s="5"/>
      <c r="MUA48" s="5"/>
      <c r="MUB48" s="5"/>
      <c r="MUC48" s="5"/>
      <c r="MUD48" s="5"/>
      <c r="MUE48" s="5"/>
      <c r="MUF48" s="5"/>
      <c r="MUG48" s="5"/>
      <c r="MUH48" s="5"/>
      <c r="MUI48" s="5"/>
      <c r="MUJ48" s="5"/>
      <c r="MUK48" s="5"/>
      <c r="MUL48" s="5"/>
      <c r="MUM48" s="5"/>
      <c r="MUN48" s="5"/>
      <c r="MUO48" s="5"/>
      <c r="MUP48" s="5"/>
      <c r="MUQ48" s="5"/>
      <c r="MUR48" s="5"/>
      <c r="MUS48" s="5"/>
      <c r="MUT48" s="5"/>
      <c r="MUU48" s="5"/>
      <c r="MUV48" s="5"/>
      <c r="MUW48" s="5"/>
      <c r="MUX48" s="5"/>
      <c r="MUY48" s="5"/>
      <c r="MUZ48" s="5"/>
      <c r="MVA48" s="5"/>
      <c r="MVB48" s="5"/>
      <c r="MVC48" s="5"/>
      <c r="MVD48" s="5"/>
      <c r="MVE48" s="5"/>
      <c r="MVF48" s="5"/>
      <c r="MVG48" s="5"/>
      <c r="MVH48" s="5"/>
      <c r="MVI48" s="5"/>
      <c r="MVJ48" s="5"/>
      <c r="MVK48" s="5"/>
      <c r="MVL48" s="5"/>
      <c r="MVM48" s="5"/>
      <c r="MVN48" s="5"/>
      <c r="MVO48" s="5"/>
      <c r="MVP48" s="5"/>
      <c r="MVQ48" s="5"/>
      <c r="MVR48" s="5"/>
      <c r="MVS48" s="5"/>
      <c r="MVT48" s="5"/>
      <c r="MVU48" s="5"/>
      <c r="MVV48" s="5"/>
      <c r="MVW48" s="5"/>
      <c r="MVX48" s="5"/>
      <c r="MVY48" s="5"/>
      <c r="MVZ48" s="5"/>
      <c r="MWA48" s="5"/>
      <c r="MWB48" s="5"/>
      <c r="MWC48" s="5"/>
      <c r="MWD48" s="5"/>
      <c r="MWE48" s="5"/>
      <c r="MWF48" s="5"/>
      <c r="MWG48" s="5"/>
      <c r="MWH48" s="5"/>
      <c r="MWI48" s="5"/>
      <c r="MWJ48" s="5"/>
      <c r="MWK48" s="5"/>
      <c r="MWL48" s="5"/>
      <c r="MWM48" s="5"/>
      <c r="MWN48" s="5"/>
      <c r="MWO48" s="5"/>
      <c r="MWP48" s="5"/>
      <c r="MWQ48" s="5"/>
      <c r="MWR48" s="5"/>
      <c r="MWS48" s="5"/>
      <c r="MWT48" s="5"/>
      <c r="MWU48" s="5"/>
      <c r="MWV48" s="5"/>
      <c r="MWW48" s="5"/>
      <c r="MWX48" s="5"/>
      <c r="MWY48" s="5"/>
      <c r="MWZ48" s="5"/>
      <c r="MXA48" s="5"/>
      <c r="MXB48" s="5"/>
      <c r="MXC48" s="5"/>
      <c r="MXD48" s="5"/>
      <c r="MXE48" s="5"/>
      <c r="MXF48" s="5"/>
      <c r="MXG48" s="5"/>
      <c r="MXH48" s="5"/>
      <c r="MXI48" s="5"/>
      <c r="MXJ48" s="5"/>
      <c r="MXK48" s="5"/>
      <c r="MXL48" s="5"/>
      <c r="MXM48" s="5"/>
      <c r="MXN48" s="5"/>
      <c r="MXO48" s="5"/>
      <c r="MXP48" s="5"/>
      <c r="MXQ48" s="5"/>
      <c r="MXR48" s="5"/>
      <c r="MXS48" s="5"/>
      <c r="MXT48" s="5"/>
      <c r="MXU48" s="5"/>
      <c r="MXV48" s="5"/>
      <c r="MXW48" s="5"/>
      <c r="MXX48" s="5"/>
      <c r="MXY48" s="5"/>
      <c r="MXZ48" s="5"/>
      <c r="MYA48" s="5"/>
      <c r="MYB48" s="5"/>
      <c r="MYC48" s="5"/>
      <c r="MYD48" s="5"/>
      <c r="MYE48" s="5"/>
      <c r="MYF48" s="5"/>
      <c r="MYG48" s="5"/>
      <c r="MYH48" s="5"/>
      <c r="MYI48" s="5"/>
      <c r="MYJ48" s="5"/>
      <c r="MYK48" s="5"/>
      <c r="MYL48" s="5"/>
      <c r="MYM48" s="5"/>
      <c r="MYN48" s="5"/>
      <c r="MYO48" s="5"/>
      <c r="MYP48" s="5"/>
      <c r="MYQ48" s="5"/>
      <c r="MYR48" s="5"/>
      <c r="MYS48" s="5"/>
      <c r="MYT48" s="5"/>
      <c r="MYU48" s="5"/>
      <c r="MYV48" s="5"/>
      <c r="MYW48" s="5"/>
      <c r="MYX48" s="5"/>
      <c r="MYY48" s="5"/>
      <c r="MYZ48" s="5"/>
      <c r="MZA48" s="5"/>
      <c r="MZB48" s="5"/>
      <c r="MZC48" s="5"/>
      <c r="MZD48" s="5"/>
      <c r="MZE48" s="5"/>
      <c r="MZF48" s="5"/>
      <c r="MZG48" s="5"/>
      <c r="MZH48" s="5"/>
      <c r="MZI48" s="5"/>
      <c r="MZJ48" s="5"/>
      <c r="MZK48" s="5"/>
      <c r="MZL48" s="5"/>
      <c r="MZM48" s="5"/>
      <c r="MZN48" s="5"/>
      <c r="MZO48" s="5"/>
      <c r="MZP48" s="5"/>
      <c r="MZQ48" s="5"/>
      <c r="MZR48" s="5"/>
      <c r="MZS48" s="5"/>
      <c r="MZT48" s="5"/>
      <c r="MZU48" s="5"/>
      <c r="MZV48" s="5"/>
      <c r="MZW48" s="5"/>
      <c r="MZX48" s="5"/>
      <c r="MZY48" s="5"/>
      <c r="MZZ48" s="5"/>
      <c r="NAA48" s="5"/>
      <c r="NAB48" s="5"/>
      <c r="NAC48" s="5"/>
      <c r="NAD48" s="5"/>
      <c r="NAE48" s="5"/>
      <c r="NAF48" s="5"/>
      <c r="NAG48" s="5"/>
      <c r="NAH48" s="5"/>
      <c r="NAI48" s="5"/>
      <c r="NAJ48" s="5"/>
      <c r="NAK48" s="5"/>
      <c r="NAL48" s="5"/>
      <c r="NAM48" s="5"/>
      <c r="NAN48" s="5"/>
      <c r="NAO48" s="5"/>
      <c r="NAP48" s="5"/>
      <c r="NAQ48" s="5"/>
      <c r="NAR48" s="5"/>
      <c r="NAS48" s="5"/>
      <c r="NAT48" s="5"/>
      <c r="NAU48" s="5"/>
      <c r="NAV48" s="5"/>
      <c r="NAW48" s="5"/>
      <c r="NAX48" s="5"/>
      <c r="NAY48" s="5"/>
      <c r="NAZ48" s="5"/>
      <c r="NBA48" s="5"/>
      <c r="NBB48" s="5"/>
      <c r="NBC48" s="5"/>
      <c r="NBD48" s="5"/>
      <c r="NBE48" s="5"/>
      <c r="NBF48" s="5"/>
      <c r="NBG48" s="5"/>
      <c r="NBH48" s="5"/>
      <c r="NBI48" s="5"/>
      <c r="NBJ48" s="5"/>
      <c r="NBK48" s="5"/>
      <c r="NBL48" s="5"/>
      <c r="NBM48" s="5"/>
      <c r="NBN48" s="5"/>
      <c r="NBO48" s="5"/>
      <c r="NBP48" s="5"/>
      <c r="NBQ48" s="5"/>
      <c r="NBR48" s="5"/>
      <c r="NBS48" s="5"/>
      <c r="NBT48" s="5"/>
      <c r="NBU48" s="5"/>
      <c r="NBV48" s="5"/>
      <c r="NBW48" s="5"/>
      <c r="NBX48" s="5"/>
      <c r="NBY48" s="5"/>
      <c r="NBZ48" s="5"/>
      <c r="NCA48" s="5"/>
      <c r="NCB48" s="5"/>
      <c r="NCC48" s="5"/>
      <c r="NCD48" s="5"/>
      <c r="NCE48" s="5"/>
      <c r="NCF48" s="5"/>
      <c r="NCG48" s="5"/>
      <c r="NCH48" s="5"/>
      <c r="NCI48" s="5"/>
      <c r="NCJ48" s="5"/>
      <c r="NCK48" s="5"/>
      <c r="NCL48" s="5"/>
      <c r="NCM48" s="5"/>
      <c r="NCN48" s="5"/>
      <c r="NCO48" s="5"/>
      <c r="NCP48" s="5"/>
      <c r="NCQ48" s="5"/>
      <c r="NCR48" s="5"/>
      <c r="NCS48" s="5"/>
      <c r="NCT48" s="5"/>
      <c r="NCU48" s="5"/>
      <c r="NCV48" s="5"/>
      <c r="NCW48" s="5"/>
      <c r="NCX48" s="5"/>
      <c r="NCY48" s="5"/>
      <c r="NCZ48" s="5"/>
      <c r="NDA48" s="5"/>
      <c r="NDB48" s="5"/>
      <c r="NDC48" s="5"/>
      <c r="NDD48" s="5"/>
      <c r="NDE48" s="5"/>
      <c r="NDF48" s="5"/>
      <c r="NDG48" s="5"/>
      <c r="NDH48" s="5"/>
      <c r="NDI48" s="5"/>
      <c r="NDJ48" s="5"/>
      <c r="NDK48" s="5"/>
      <c r="NDL48" s="5"/>
      <c r="NDM48" s="5"/>
      <c r="NDN48" s="5"/>
      <c r="NDO48" s="5"/>
      <c r="NDP48" s="5"/>
      <c r="NDQ48" s="5"/>
      <c r="NDR48" s="5"/>
      <c r="NDS48" s="5"/>
      <c r="NDT48" s="5"/>
      <c r="NDU48" s="5"/>
      <c r="NDV48" s="5"/>
      <c r="NDW48" s="5"/>
      <c r="NDX48" s="5"/>
      <c r="NDY48" s="5"/>
      <c r="NDZ48" s="5"/>
      <c r="NEA48" s="5"/>
      <c r="NEB48" s="5"/>
      <c r="NEC48" s="5"/>
      <c r="NED48" s="5"/>
      <c r="NEE48" s="5"/>
      <c r="NEF48" s="5"/>
      <c r="NEG48" s="5"/>
      <c r="NEH48" s="5"/>
      <c r="NEI48" s="5"/>
      <c r="NEJ48" s="5"/>
      <c r="NEK48" s="5"/>
      <c r="NEL48" s="5"/>
      <c r="NEM48" s="5"/>
      <c r="NEN48" s="5"/>
      <c r="NEO48" s="5"/>
      <c r="NEP48" s="5"/>
      <c r="NEQ48" s="5"/>
      <c r="NER48" s="5"/>
      <c r="NES48" s="5"/>
      <c r="NET48" s="5"/>
      <c r="NEU48" s="5"/>
      <c r="NEV48" s="5"/>
      <c r="NEW48" s="5"/>
      <c r="NEX48" s="5"/>
      <c r="NEY48" s="5"/>
      <c r="NEZ48" s="5"/>
      <c r="NFA48" s="5"/>
      <c r="NFB48" s="5"/>
      <c r="NFC48" s="5"/>
      <c r="NFD48" s="5"/>
      <c r="NFE48" s="5"/>
      <c r="NFF48" s="5"/>
      <c r="NFG48" s="5"/>
      <c r="NFH48" s="5"/>
      <c r="NFI48" s="5"/>
      <c r="NFJ48" s="5"/>
      <c r="NFK48" s="5"/>
      <c r="NFL48" s="5"/>
      <c r="NFM48" s="5"/>
      <c r="NFN48" s="5"/>
      <c r="NFO48" s="5"/>
      <c r="NFP48" s="5"/>
      <c r="NFQ48" s="5"/>
      <c r="NFR48" s="5"/>
      <c r="NFS48" s="5"/>
      <c r="NFT48" s="5"/>
      <c r="NFU48" s="5"/>
      <c r="NFV48" s="5"/>
      <c r="NFW48" s="5"/>
      <c r="NFX48" s="5"/>
      <c r="NFY48" s="5"/>
      <c r="NFZ48" s="5"/>
      <c r="NGA48" s="5"/>
      <c r="NGB48" s="5"/>
      <c r="NGC48" s="5"/>
      <c r="NGD48" s="5"/>
      <c r="NGE48" s="5"/>
      <c r="NGF48" s="5"/>
      <c r="NGG48" s="5"/>
      <c r="NGH48" s="5"/>
      <c r="NGI48" s="5"/>
      <c r="NGJ48" s="5"/>
      <c r="NGK48" s="5"/>
      <c r="NGL48" s="5"/>
      <c r="NGM48" s="5"/>
      <c r="NGN48" s="5"/>
      <c r="NGO48" s="5"/>
      <c r="NGP48" s="5"/>
      <c r="NGQ48" s="5"/>
      <c r="NGR48" s="5"/>
      <c r="NGS48" s="5"/>
      <c r="NGT48" s="5"/>
      <c r="NGU48" s="5"/>
      <c r="NGV48" s="5"/>
      <c r="NGW48" s="5"/>
      <c r="NGX48" s="5"/>
      <c r="NGY48" s="5"/>
      <c r="NGZ48" s="5"/>
      <c r="NHA48" s="5"/>
      <c r="NHB48" s="5"/>
      <c r="NHC48" s="5"/>
      <c r="NHD48" s="5"/>
      <c r="NHE48" s="5"/>
      <c r="NHF48" s="5"/>
      <c r="NHG48" s="5"/>
      <c r="NHH48" s="5"/>
      <c r="NHI48" s="5"/>
      <c r="NHJ48" s="5"/>
      <c r="NHK48" s="5"/>
      <c r="NHL48" s="5"/>
      <c r="NHM48" s="5"/>
      <c r="NHN48" s="5"/>
      <c r="NHO48" s="5"/>
      <c r="NHP48" s="5"/>
      <c r="NHQ48" s="5"/>
      <c r="NHR48" s="5"/>
      <c r="NHS48" s="5"/>
      <c r="NHT48" s="5"/>
      <c r="NHU48" s="5"/>
      <c r="NHV48" s="5"/>
      <c r="NHW48" s="5"/>
      <c r="NHX48" s="5"/>
      <c r="NHY48" s="5"/>
      <c r="NHZ48" s="5"/>
      <c r="NIA48" s="5"/>
      <c r="NIB48" s="5"/>
      <c r="NIC48" s="5"/>
      <c r="NID48" s="5"/>
      <c r="NIE48" s="5"/>
      <c r="NIF48" s="5"/>
      <c r="NIG48" s="5"/>
      <c r="NIH48" s="5"/>
      <c r="NII48" s="5"/>
      <c r="NIJ48" s="5"/>
      <c r="NIK48" s="5"/>
      <c r="NIL48" s="5"/>
      <c r="NIM48" s="5"/>
      <c r="NIN48" s="5"/>
      <c r="NIO48" s="5"/>
      <c r="NIP48" s="5"/>
      <c r="NIQ48" s="5"/>
      <c r="NIR48" s="5"/>
      <c r="NIS48" s="5"/>
      <c r="NIT48" s="5"/>
      <c r="NIU48" s="5"/>
      <c r="NIV48" s="5"/>
      <c r="NIW48" s="5"/>
      <c r="NIX48" s="5"/>
      <c r="NIY48" s="5"/>
      <c r="NIZ48" s="5"/>
      <c r="NJA48" s="5"/>
      <c r="NJB48" s="5"/>
      <c r="NJC48" s="5"/>
      <c r="NJD48" s="5"/>
      <c r="NJE48" s="5"/>
      <c r="NJF48" s="5"/>
      <c r="NJG48" s="5"/>
      <c r="NJH48" s="5"/>
      <c r="NJI48" s="5"/>
      <c r="NJJ48" s="5"/>
      <c r="NJK48" s="5"/>
      <c r="NJL48" s="5"/>
      <c r="NJM48" s="5"/>
      <c r="NJN48" s="5"/>
      <c r="NJO48" s="5"/>
      <c r="NJP48" s="5"/>
      <c r="NJQ48" s="5"/>
      <c r="NJR48" s="5"/>
      <c r="NJS48" s="5"/>
      <c r="NJT48" s="5"/>
      <c r="NJU48" s="5"/>
      <c r="NJV48" s="5"/>
      <c r="NJW48" s="5"/>
      <c r="NJX48" s="5"/>
      <c r="NJY48" s="5"/>
      <c r="NJZ48" s="5"/>
      <c r="NKA48" s="5"/>
      <c r="NKB48" s="5"/>
      <c r="NKC48" s="5"/>
      <c r="NKD48" s="5"/>
      <c r="NKE48" s="5"/>
      <c r="NKF48" s="5"/>
      <c r="NKG48" s="5"/>
      <c r="NKH48" s="5"/>
      <c r="NKI48" s="5"/>
      <c r="NKJ48" s="5"/>
      <c r="NKK48" s="5"/>
      <c r="NKL48" s="5"/>
      <c r="NKM48" s="5"/>
      <c r="NKN48" s="5"/>
      <c r="NKO48" s="5"/>
      <c r="NKP48" s="5"/>
      <c r="NKQ48" s="5"/>
      <c r="NKR48" s="5"/>
      <c r="NKS48" s="5"/>
      <c r="NKT48" s="5"/>
      <c r="NKU48" s="5"/>
      <c r="NKV48" s="5"/>
      <c r="NKW48" s="5"/>
      <c r="NKX48" s="5"/>
      <c r="NKY48" s="5"/>
      <c r="NKZ48" s="5"/>
      <c r="NLA48" s="5"/>
      <c r="NLB48" s="5"/>
      <c r="NLC48" s="5"/>
      <c r="NLD48" s="5"/>
      <c r="NLE48" s="5"/>
      <c r="NLF48" s="5"/>
      <c r="NLG48" s="5"/>
      <c r="NLH48" s="5"/>
      <c r="NLI48" s="5"/>
      <c r="NLJ48" s="5"/>
      <c r="NLK48" s="5"/>
      <c r="NLL48" s="5"/>
      <c r="NLM48" s="5"/>
      <c r="NLN48" s="5"/>
      <c r="NLO48" s="5"/>
      <c r="NLP48" s="5"/>
      <c r="NLQ48" s="5"/>
      <c r="NLR48" s="5"/>
      <c r="NLS48" s="5"/>
      <c r="NLT48" s="5"/>
      <c r="NLU48" s="5"/>
      <c r="NLV48" s="5"/>
      <c r="NLW48" s="5"/>
      <c r="NLX48" s="5"/>
      <c r="NLY48" s="5"/>
      <c r="NLZ48" s="5"/>
      <c r="NMA48" s="5"/>
      <c r="NMB48" s="5"/>
      <c r="NMC48" s="5"/>
      <c r="NMD48" s="5"/>
      <c r="NME48" s="5"/>
      <c r="NMF48" s="5"/>
      <c r="NMG48" s="5"/>
      <c r="NMH48" s="5"/>
      <c r="NMI48" s="5"/>
      <c r="NMJ48" s="5"/>
      <c r="NMK48" s="5"/>
      <c r="NML48" s="5"/>
      <c r="NMM48" s="5"/>
      <c r="NMN48" s="5"/>
      <c r="NMO48" s="5"/>
      <c r="NMP48" s="5"/>
      <c r="NMQ48" s="5"/>
      <c r="NMR48" s="5"/>
      <c r="NMS48" s="5"/>
      <c r="NMT48" s="5"/>
      <c r="NMU48" s="5"/>
      <c r="NMV48" s="5"/>
      <c r="NMW48" s="5"/>
      <c r="NMX48" s="5"/>
      <c r="NMY48" s="5"/>
      <c r="NMZ48" s="5"/>
      <c r="NNA48" s="5"/>
      <c r="NNB48" s="5"/>
      <c r="NNC48" s="5"/>
      <c r="NND48" s="5"/>
      <c r="NNE48" s="5"/>
      <c r="NNF48" s="5"/>
      <c r="NNG48" s="5"/>
      <c r="NNH48" s="5"/>
      <c r="NNI48" s="5"/>
      <c r="NNJ48" s="5"/>
      <c r="NNK48" s="5"/>
      <c r="NNL48" s="5"/>
      <c r="NNM48" s="5"/>
      <c r="NNN48" s="5"/>
      <c r="NNO48" s="5"/>
      <c r="NNP48" s="5"/>
      <c r="NNQ48" s="5"/>
      <c r="NNR48" s="5"/>
      <c r="NNS48" s="5"/>
      <c r="NNT48" s="5"/>
      <c r="NNU48" s="5"/>
      <c r="NNV48" s="5"/>
      <c r="NNW48" s="5"/>
      <c r="NNX48" s="5"/>
      <c r="NNY48" s="5"/>
      <c r="NNZ48" s="5"/>
      <c r="NOA48" s="5"/>
      <c r="NOB48" s="5"/>
      <c r="NOC48" s="5"/>
      <c r="NOD48" s="5"/>
      <c r="NOE48" s="5"/>
      <c r="NOF48" s="5"/>
      <c r="NOG48" s="5"/>
      <c r="NOH48" s="5"/>
      <c r="NOI48" s="5"/>
      <c r="NOJ48" s="5"/>
      <c r="NOK48" s="5"/>
      <c r="NOL48" s="5"/>
      <c r="NOM48" s="5"/>
      <c r="NON48" s="5"/>
      <c r="NOO48" s="5"/>
      <c r="NOP48" s="5"/>
      <c r="NOQ48" s="5"/>
      <c r="NOR48" s="5"/>
      <c r="NOS48" s="5"/>
      <c r="NOT48" s="5"/>
      <c r="NOU48" s="5"/>
      <c r="NOV48" s="5"/>
      <c r="NOW48" s="5"/>
      <c r="NOX48" s="5"/>
      <c r="NOY48" s="5"/>
      <c r="NOZ48" s="5"/>
      <c r="NPA48" s="5"/>
      <c r="NPB48" s="5"/>
      <c r="NPC48" s="5"/>
      <c r="NPD48" s="5"/>
      <c r="NPE48" s="5"/>
      <c r="NPF48" s="5"/>
      <c r="NPG48" s="5"/>
      <c r="NPH48" s="5"/>
      <c r="NPI48" s="5"/>
      <c r="NPJ48" s="5"/>
      <c r="NPK48" s="5"/>
      <c r="NPL48" s="5"/>
      <c r="NPM48" s="5"/>
      <c r="NPN48" s="5"/>
      <c r="NPO48" s="5"/>
      <c r="NPP48" s="5"/>
      <c r="NPQ48" s="5"/>
      <c r="NPR48" s="5"/>
      <c r="NPS48" s="5"/>
      <c r="NPT48" s="5"/>
      <c r="NPU48" s="5"/>
      <c r="NPV48" s="5"/>
      <c r="NPW48" s="5"/>
      <c r="NPX48" s="5"/>
      <c r="NPY48" s="5"/>
      <c r="NPZ48" s="5"/>
      <c r="NQA48" s="5"/>
      <c r="NQB48" s="5"/>
      <c r="NQC48" s="5"/>
      <c r="NQD48" s="5"/>
      <c r="NQE48" s="5"/>
      <c r="NQF48" s="5"/>
      <c r="NQG48" s="5"/>
      <c r="NQH48" s="5"/>
      <c r="NQI48" s="5"/>
      <c r="NQJ48" s="5"/>
      <c r="NQK48" s="5"/>
      <c r="NQL48" s="5"/>
      <c r="NQM48" s="5"/>
      <c r="NQN48" s="5"/>
      <c r="NQO48" s="5"/>
      <c r="NQP48" s="5"/>
      <c r="NQQ48" s="5"/>
      <c r="NQR48" s="5"/>
      <c r="NQS48" s="5"/>
      <c r="NQT48" s="5"/>
      <c r="NQU48" s="5"/>
      <c r="NQV48" s="5"/>
      <c r="NQW48" s="5"/>
      <c r="NQX48" s="5"/>
      <c r="NQY48" s="5"/>
      <c r="NQZ48" s="5"/>
      <c r="NRA48" s="5"/>
      <c r="NRB48" s="5"/>
      <c r="NRC48" s="5"/>
      <c r="NRD48" s="5"/>
      <c r="NRE48" s="5"/>
      <c r="NRF48" s="5"/>
      <c r="NRG48" s="5"/>
      <c r="NRH48" s="5"/>
      <c r="NRI48" s="5"/>
      <c r="NRJ48" s="5"/>
      <c r="NRK48" s="5"/>
      <c r="NRL48" s="5"/>
      <c r="NRM48" s="5"/>
      <c r="NRN48" s="5"/>
      <c r="NRO48" s="5"/>
      <c r="NRP48" s="5"/>
      <c r="NRQ48" s="5"/>
      <c r="NRR48" s="5"/>
      <c r="NRS48" s="5"/>
      <c r="NRT48" s="5"/>
      <c r="NRU48" s="5"/>
      <c r="NRV48" s="5"/>
      <c r="NRW48" s="5"/>
      <c r="NRX48" s="5"/>
      <c r="NRY48" s="5"/>
      <c r="NRZ48" s="5"/>
      <c r="NSA48" s="5"/>
      <c r="NSB48" s="5"/>
      <c r="NSC48" s="5"/>
      <c r="NSD48" s="5"/>
      <c r="NSE48" s="5"/>
      <c r="NSF48" s="5"/>
      <c r="NSG48" s="5"/>
      <c r="NSH48" s="5"/>
      <c r="NSI48" s="5"/>
      <c r="NSJ48" s="5"/>
      <c r="NSK48" s="5"/>
      <c r="NSL48" s="5"/>
      <c r="NSM48" s="5"/>
      <c r="NSN48" s="5"/>
      <c r="NSO48" s="5"/>
      <c r="NSP48" s="5"/>
      <c r="NSQ48" s="5"/>
      <c r="NSR48" s="5"/>
      <c r="NSS48" s="5"/>
      <c r="NST48" s="5"/>
      <c r="NSU48" s="5"/>
      <c r="NSV48" s="5"/>
      <c r="NSW48" s="5"/>
      <c r="NSX48" s="5"/>
      <c r="NSY48" s="5"/>
      <c r="NSZ48" s="5"/>
      <c r="NTA48" s="5"/>
      <c r="NTB48" s="5"/>
      <c r="NTC48" s="5"/>
      <c r="NTD48" s="5"/>
      <c r="NTE48" s="5"/>
      <c r="NTF48" s="5"/>
      <c r="NTG48" s="5"/>
      <c r="NTH48" s="5"/>
      <c r="NTI48" s="5"/>
      <c r="NTJ48" s="5"/>
      <c r="NTK48" s="5"/>
      <c r="NTL48" s="5"/>
      <c r="NTM48" s="5"/>
      <c r="NTN48" s="5"/>
      <c r="NTO48" s="5"/>
      <c r="NTP48" s="5"/>
      <c r="NTQ48" s="5"/>
      <c r="NTR48" s="5"/>
      <c r="NTS48" s="5"/>
      <c r="NTT48" s="5"/>
      <c r="NTU48" s="5"/>
      <c r="NTV48" s="5"/>
      <c r="NTW48" s="5"/>
      <c r="NTX48" s="5"/>
      <c r="NTY48" s="5"/>
      <c r="NTZ48" s="5"/>
      <c r="NUA48" s="5"/>
      <c r="NUB48" s="5"/>
      <c r="NUC48" s="5"/>
      <c r="NUD48" s="5"/>
      <c r="NUE48" s="5"/>
      <c r="NUF48" s="5"/>
      <c r="NUG48" s="5"/>
      <c r="NUH48" s="5"/>
      <c r="NUI48" s="5"/>
      <c r="NUJ48" s="5"/>
      <c r="NUK48" s="5"/>
      <c r="NUL48" s="5"/>
      <c r="NUM48" s="5"/>
      <c r="NUN48" s="5"/>
      <c r="NUO48" s="5"/>
      <c r="NUP48" s="5"/>
      <c r="NUQ48" s="5"/>
      <c r="NUR48" s="5"/>
      <c r="NUS48" s="5"/>
      <c r="NUT48" s="5"/>
      <c r="NUU48" s="5"/>
      <c r="NUV48" s="5"/>
      <c r="NUW48" s="5"/>
      <c r="NUX48" s="5"/>
      <c r="NUY48" s="5"/>
      <c r="NUZ48" s="5"/>
      <c r="NVA48" s="5"/>
      <c r="NVB48" s="5"/>
      <c r="NVC48" s="5"/>
      <c r="NVD48" s="5"/>
      <c r="NVE48" s="5"/>
      <c r="NVF48" s="5"/>
      <c r="NVG48" s="5"/>
      <c r="NVH48" s="5"/>
      <c r="NVI48" s="5"/>
      <c r="NVJ48" s="5"/>
      <c r="NVK48" s="5"/>
      <c r="NVL48" s="5"/>
      <c r="NVM48" s="5"/>
      <c r="NVN48" s="5"/>
      <c r="NVO48" s="5"/>
      <c r="NVP48" s="5"/>
      <c r="NVQ48" s="5"/>
      <c r="NVR48" s="5"/>
      <c r="NVS48" s="5"/>
      <c r="NVT48" s="5"/>
      <c r="NVU48" s="5"/>
      <c r="NVV48" s="5"/>
      <c r="NVW48" s="5"/>
      <c r="NVX48" s="5"/>
      <c r="NVY48" s="5"/>
      <c r="NVZ48" s="5"/>
      <c r="NWA48" s="5"/>
      <c r="NWB48" s="5"/>
      <c r="NWC48" s="5"/>
      <c r="NWD48" s="5"/>
      <c r="NWE48" s="5"/>
      <c r="NWF48" s="5"/>
      <c r="NWG48" s="5"/>
      <c r="NWH48" s="5"/>
      <c r="NWI48" s="5"/>
      <c r="NWJ48" s="5"/>
      <c r="NWK48" s="5"/>
      <c r="NWL48" s="5"/>
      <c r="NWM48" s="5"/>
      <c r="NWN48" s="5"/>
      <c r="NWO48" s="5"/>
      <c r="NWP48" s="5"/>
      <c r="NWQ48" s="5"/>
      <c r="NWR48" s="5"/>
      <c r="NWS48" s="5"/>
      <c r="NWT48" s="5"/>
      <c r="NWU48" s="5"/>
      <c r="NWV48" s="5"/>
      <c r="NWW48" s="5"/>
      <c r="NWX48" s="5"/>
      <c r="NWY48" s="5"/>
      <c r="NWZ48" s="5"/>
      <c r="NXA48" s="5"/>
      <c r="NXB48" s="5"/>
      <c r="NXC48" s="5"/>
      <c r="NXD48" s="5"/>
      <c r="NXE48" s="5"/>
      <c r="NXF48" s="5"/>
      <c r="NXG48" s="5"/>
      <c r="NXH48" s="5"/>
      <c r="NXI48" s="5"/>
      <c r="NXJ48" s="5"/>
      <c r="NXK48" s="5"/>
      <c r="NXL48" s="5"/>
      <c r="NXM48" s="5"/>
      <c r="NXN48" s="5"/>
      <c r="NXO48" s="5"/>
      <c r="NXP48" s="5"/>
      <c r="NXQ48" s="5"/>
      <c r="NXR48" s="5"/>
      <c r="NXS48" s="5"/>
      <c r="NXT48" s="5"/>
      <c r="NXU48" s="5"/>
      <c r="NXV48" s="5"/>
      <c r="NXW48" s="5"/>
      <c r="NXX48" s="5"/>
      <c r="NXY48" s="5"/>
      <c r="NXZ48" s="5"/>
      <c r="NYA48" s="5"/>
      <c r="NYB48" s="5"/>
      <c r="NYC48" s="5"/>
      <c r="NYD48" s="5"/>
      <c r="NYE48" s="5"/>
      <c r="NYF48" s="5"/>
      <c r="NYG48" s="5"/>
      <c r="NYH48" s="5"/>
      <c r="NYI48" s="5"/>
      <c r="NYJ48" s="5"/>
      <c r="NYK48" s="5"/>
      <c r="NYL48" s="5"/>
      <c r="NYM48" s="5"/>
      <c r="NYN48" s="5"/>
      <c r="NYO48" s="5"/>
      <c r="NYP48" s="5"/>
      <c r="NYQ48" s="5"/>
      <c r="NYR48" s="5"/>
      <c r="NYS48" s="5"/>
      <c r="NYT48" s="5"/>
      <c r="NYU48" s="5"/>
      <c r="NYV48" s="5"/>
      <c r="NYW48" s="5"/>
      <c r="NYX48" s="5"/>
      <c r="NYY48" s="5"/>
      <c r="NYZ48" s="5"/>
      <c r="NZA48" s="5"/>
      <c r="NZB48" s="5"/>
      <c r="NZC48" s="5"/>
      <c r="NZD48" s="5"/>
      <c r="NZE48" s="5"/>
      <c r="NZF48" s="5"/>
      <c r="NZG48" s="5"/>
      <c r="NZH48" s="5"/>
      <c r="NZI48" s="5"/>
      <c r="NZJ48" s="5"/>
      <c r="NZK48" s="5"/>
      <c r="NZL48" s="5"/>
      <c r="NZM48" s="5"/>
      <c r="NZN48" s="5"/>
      <c r="NZO48" s="5"/>
      <c r="NZP48" s="5"/>
      <c r="NZQ48" s="5"/>
      <c r="NZR48" s="5"/>
      <c r="NZS48" s="5"/>
      <c r="NZT48" s="5"/>
      <c r="NZU48" s="5"/>
      <c r="NZV48" s="5"/>
      <c r="NZW48" s="5"/>
      <c r="NZX48" s="5"/>
      <c r="NZY48" s="5"/>
      <c r="NZZ48" s="5"/>
      <c r="OAA48" s="5"/>
      <c r="OAB48" s="5"/>
      <c r="OAC48" s="5"/>
      <c r="OAD48" s="5"/>
      <c r="OAE48" s="5"/>
      <c r="OAF48" s="5"/>
      <c r="OAG48" s="5"/>
      <c r="OAH48" s="5"/>
      <c r="OAI48" s="5"/>
      <c r="OAJ48" s="5"/>
      <c r="OAK48" s="5"/>
      <c r="OAL48" s="5"/>
      <c r="OAM48" s="5"/>
      <c r="OAN48" s="5"/>
      <c r="OAO48" s="5"/>
      <c r="OAP48" s="5"/>
      <c r="OAQ48" s="5"/>
      <c r="OAR48" s="5"/>
      <c r="OAS48" s="5"/>
      <c r="OAT48" s="5"/>
      <c r="OAU48" s="5"/>
      <c r="OAV48" s="5"/>
      <c r="OAW48" s="5"/>
      <c r="OAX48" s="5"/>
      <c r="OAY48" s="5"/>
      <c r="OAZ48" s="5"/>
      <c r="OBA48" s="5"/>
      <c r="OBB48" s="5"/>
      <c r="OBC48" s="5"/>
      <c r="OBD48" s="5"/>
      <c r="OBE48" s="5"/>
      <c r="OBF48" s="5"/>
      <c r="OBG48" s="5"/>
      <c r="OBH48" s="5"/>
      <c r="OBI48" s="5"/>
      <c r="OBJ48" s="5"/>
      <c r="OBK48" s="5"/>
      <c r="OBL48" s="5"/>
      <c r="OBM48" s="5"/>
      <c r="OBN48" s="5"/>
      <c r="OBO48" s="5"/>
      <c r="OBP48" s="5"/>
      <c r="OBQ48" s="5"/>
      <c r="OBR48" s="5"/>
      <c r="OBS48" s="5"/>
      <c r="OBT48" s="5"/>
      <c r="OBU48" s="5"/>
      <c r="OBV48" s="5"/>
      <c r="OBW48" s="5"/>
      <c r="OBX48" s="5"/>
      <c r="OBY48" s="5"/>
      <c r="OBZ48" s="5"/>
      <c r="OCA48" s="5"/>
      <c r="OCB48" s="5"/>
      <c r="OCC48" s="5"/>
      <c r="OCD48" s="5"/>
      <c r="OCE48" s="5"/>
      <c r="OCF48" s="5"/>
      <c r="OCG48" s="5"/>
      <c r="OCH48" s="5"/>
      <c r="OCI48" s="5"/>
      <c r="OCJ48" s="5"/>
      <c r="OCK48" s="5"/>
      <c r="OCL48" s="5"/>
      <c r="OCM48" s="5"/>
      <c r="OCN48" s="5"/>
      <c r="OCO48" s="5"/>
      <c r="OCP48" s="5"/>
      <c r="OCQ48" s="5"/>
      <c r="OCR48" s="5"/>
      <c r="OCS48" s="5"/>
      <c r="OCT48" s="5"/>
      <c r="OCU48" s="5"/>
      <c r="OCV48" s="5"/>
      <c r="OCW48" s="5"/>
      <c r="OCX48" s="5"/>
      <c r="OCY48" s="5"/>
      <c r="OCZ48" s="5"/>
      <c r="ODA48" s="5"/>
      <c r="ODB48" s="5"/>
      <c r="ODC48" s="5"/>
      <c r="ODD48" s="5"/>
      <c r="ODE48" s="5"/>
      <c r="ODF48" s="5"/>
      <c r="ODG48" s="5"/>
      <c r="ODH48" s="5"/>
      <c r="ODI48" s="5"/>
      <c r="ODJ48" s="5"/>
      <c r="ODK48" s="5"/>
      <c r="ODL48" s="5"/>
      <c r="ODM48" s="5"/>
      <c r="ODN48" s="5"/>
      <c r="ODO48" s="5"/>
      <c r="ODP48" s="5"/>
      <c r="ODQ48" s="5"/>
      <c r="ODR48" s="5"/>
      <c r="ODS48" s="5"/>
      <c r="ODT48" s="5"/>
      <c r="ODU48" s="5"/>
      <c r="ODV48" s="5"/>
      <c r="ODW48" s="5"/>
      <c r="ODX48" s="5"/>
      <c r="ODY48" s="5"/>
      <c r="ODZ48" s="5"/>
      <c r="OEA48" s="5"/>
      <c r="OEB48" s="5"/>
      <c r="OEC48" s="5"/>
      <c r="OED48" s="5"/>
      <c r="OEE48" s="5"/>
      <c r="OEF48" s="5"/>
      <c r="OEG48" s="5"/>
      <c r="OEH48" s="5"/>
      <c r="OEI48" s="5"/>
      <c r="OEJ48" s="5"/>
      <c r="OEK48" s="5"/>
      <c r="OEL48" s="5"/>
      <c r="OEM48" s="5"/>
      <c r="OEN48" s="5"/>
      <c r="OEO48" s="5"/>
      <c r="OEP48" s="5"/>
      <c r="OEQ48" s="5"/>
      <c r="OER48" s="5"/>
      <c r="OES48" s="5"/>
      <c r="OET48" s="5"/>
      <c r="OEU48" s="5"/>
      <c r="OEV48" s="5"/>
      <c r="OEW48" s="5"/>
      <c r="OEX48" s="5"/>
      <c r="OEY48" s="5"/>
      <c r="OEZ48" s="5"/>
      <c r="OFA48" s="5"/>
      <c r="OFB48" s="5"/>
      <c r="OFC48" s="5"/>
      <c r="OFD48" s="5"/>
      <c r="OFE48" s="5"/>
      <c r="OFF48" s="5"/>
      <c r="OFG48" s="5"/>
      <c r="OFH48" s="5"/>
      <c r="OFI48" s="5"/>
      <c r="OFJ48" s="5"/>
      <c r="OFK48" s="5"/>
      <c r="OFL48" s="5"/>
      <c r="OFM48" s="5"/>
      <c r="OFN48" s="5"/>
      <c r="OFO48" s="5"/>
      <c r="OFP48" s="5"/>
      <c r="OFQ48" s="5"/>
      <c r="OFR48" s="5"/>
      <c r="OFS48" s="5"/>
      <c r="OFT48" s="5"/>
      <c r="OFU48" s="5"/>
      <c r="OFV48" s="5"/>
      <c r="OFW48" s="5"/>
      <c r="OFX48" s="5"/>
      <c r="OFY48" s="5"/>
      <c r="OFZ48" s="5"/>
      <c r="OGA48" s="5"/>
      <c r="OGB48" s="5"/>
      <c r="OGC48" s="5"/>
      <c r="OGD48" s="5"/>
      <c r="OGE48" s="5"/>
      <c r="OGF48" s="5"/>
      <c r="OGG48" s="5"/>
      <c r="OGH48" s="5"/>
      <c r="OGI48" s="5"/>
      <c r="OGJ48" s="5"/>
      <c r="OGK48" s="5"/>
      <c r="OGL48" s="5"/>
      <c r="OGM48" s="5"/>
      <c r="OGN48" s="5"/>
      <c r="OGO48" s="5"/>
      <c r="OGP48" s="5"/>
      <c r="OGQ48" s="5"/>
      <c r="OGR48" s="5"/>
      <c r="OGS48" s="5"/>
      <c r="OGT48" s="5"/>
      <c r="OGU48" s="5"/>
      <c r="OGV48" s="5"/>
      <c r="OGW48" s="5"/>
      <c r="OGX48" s="5"/>
      <c r="OGY48" s="5"/>
      <c r="OGZ48" s="5"/>
      <c r="OHA48" s="5"/>
      <c r="OHB48" s="5"/>
      <c r="OHC48" s="5"/>
      <c r="OHD48" s="5"/>
      <c r="OHE48" s="5"/>
      <c r="OHF48" s="5"/>
      <c r="OHG48" s="5"/>
      <c r="OHH48" s="5"/>
      <c r="OHI48" s="5"/>
      <c r="OHJ48" s="5"/>
      <c r="OHK48" s="5"/>
      <c r="OHL48" s="5"/>
      <c r="OHM48" s="5"/>
      <c r="OHN48" s="5"/>
      <c r="OHO48" s="5"/>
      <c r="OHP48" s="5"/>
      <c r="OHQ48" s="5"/>
      <c r="OHR48" s="5"/>
      <c r="OHS48" s="5"/>
      <c r="OHT48" s="5"/>
      <c r="OHU48" s="5"/>
      <c r="OHV48" s="5"/>
      <c r="OHW48" s="5"/>
      <c r="OHX48" s="5"/>
      <c r="OHY48" s="5"/>
      <c r="OHZ48" s="5"/>
      <c r="OIA48" s="5"/>
      <c r="OIB48" s="5"/>
      <c r="OIC48" s="5"/>
      <c r="OID48" s="5"/>
      <c r="OIE48" s="5"/>
      <c r="OIF48" s="5"/>
      <c r="OIG48" s="5"/>
      <c r="OIH48" s="5"/>
      <c r="OII48" s="5"/>
      <c r="OIJ48" s="5"/>
      <c r="OIK48" s="5"/>
      <c r="OIL48" s="5"/>
      <c r="OIM48" s="5"/>
      <c r="OIN48" s="5"/>
      <c r="OIO48" s="5"/>
      <c r="OIP48" s="5"/>
      <c r="OIQ48" s="5"/>
      <c r="OIR48" s="5"/>
      <c r="OIS48" s="5"/>
      <c r="OIT48" s="5"/>
      <c r="OIU48" s="5"/>
      <c r="OIV48" s="5"/>
      <c r="OIW48" s="5"/>
      <c r="OIX48" s="5"/>
      <c r="OIY48" s="5"/>
      <c r="OIZ48" s="5"/>
      <c r="OJA48" s="5"/>
      <c r="OJB48" s="5"/>
      <c r="OJC48" s="5"/>
      <c r="OJD48" s="5"/>
      <c r="OJE48" s="5"/>
      <c r="OJF48" s="5"/>
      <c r="OJG48" s="5"/>
      <c r="OJH48" s="5"/>
      <c r="OJI48" s="5"/>
      <c r="OJJ48" s="5"/>
      <c r="OJK48" s="5"/>
      <c r="OJL48" s="5"/>
      <c r="OJM48" s="5"/>
      <c r="OJN48" s="5"/>
      <c r="OJO48" s="5"/>
      <c r="OJP48" s="5"/>
      <c r="OJQ48" s="5"/>
      <c r="OJR48" s="5"/>
      <c r="OJS48" s="5"/>
      <c r="OJT48" s="5"/>
      <c r="OJU48" s="5"/>
      <c r="OJV48" s="5"/>
      <c r="OJW48" s="5"/>
      <c r="OJX48" s="5"/>
      <c r="OJY48" s="5"/>
      <c r="OJZ48" s="5"/>
      <c r="OKA48" s="5"/>
      <c r="OKB48" s="5"/>
      <c r="OKC48" s="5"/>
      <c r="OKD48" s="5"/>
      <c r="OKE48" s="5"/>
      <c r="OKF48" s="5"/>
      <c r="OKG48" s="5"/>
      <c r="OKH48" s="5"/>
      <c r="OKI48" s="5"/>
      <c r="OKJ48" s="5"/>
      <c r="OKK48" s="5"/>
      <c r="OKL48" s="5"/>
      <c r="OKM48" s="5"/>
      <c r="OKN48" s="5"/>
      <c r="OKO48" s="5"/>
      <c r="OKP48" s="5"/>
      <c r="OKQ48" s="5"/>
      <c r="OKR48" s="5"/>
      <c r="OKS48" s="5"/>
      <c r="OKT48" s="5"/>
      <c r="OKU48" s="5"/>
      <c r="OKV48" s="5"/>
      <c r="OKW48" s="5"/>
      <c r="OKX48" s="5"/>
      <c r="OKY48" s="5"/>
      <c r="OKZ48" s="5"/>
      <c r="OLA48" s="5"/>
      <c r="OLB48" s="5"/>
      <c r="OLC48" s="5"/>
      <c r="OLD48" s="5"/>
      <c r="OLE48" s="5"/>
      <c r="OLF48" s="5"/>
      <c r="OLG48" s="5"/>
      <c r="OLH48" s="5"/>
      <c r="OLI48" s="5"/>
      <c r="OLJ48" s="5"/>
      <c r="OLK48" s="5"/>
      <c r="OLL48" s="5"/>
      <c r="OLM48" s="5"/>
      <c r="OLN48" s="5"/>
      <c r="OLO48" s="5"/>
      <c r="OLP48" s="5"/>
      <c r="OLQ48" s="5"/>
      <c r="OLR48" s="5"/>
      <c r="OLS48" s="5"/>
      <c r="OLT48" s="5"/>
      <c r="OLU48" s="5"/>
      <c r="OLV48" s="5"/>
      <c r="OLW48" s="5"/>
      <c r="OLX48" s="5"/>
      <c r="OLY48" s="5"/>
      <c r="OLZ48" s="5"/>
      <c r="OMA48" s="5"/>
      <c r="OMB48" s="5"/>
      <c r="OMC48" s="5"/>
      <c r="OMD48" s="5"/>
      <c r="OME48" s="5"/>
      <c r="OMF48" s="5"/>
      <c r="OMG48" s="5"/>
      <c r="OMH48" s="5"/>
      <c r="OMI48" s="5"/>
      <c r="OMJ48" s="5"/>
      <c r="OMK48" s="5"/>
      <c r="OML48" s="5"/>
      <c r="OMM48" s="5"/>
      <c r="OMN48" s="5"/>
      <c r="OMO48" s="5"/>
      <c r="OMP48" s="5"/>
      <c r="OMQ48" s="5"/>
      <c r="OMR48" s="5"/>
      <c r="OMS48" s="5"/>
      <c r="OMT48" s="5"/>
      <c r="OMU48" s="5"/>
      <c r="OMV48" s="5"/>
      <c r="OMW48" s="5"/>
      <c r="OMX48" s="5"/>
      <c r="OMY48" s="5"/>
      <c r="OMZ48" s="5"/>
      <c r="ONA48" s="5"/>
      <c r="ONB48" s="5"/>
      <c r="ONC48" s="5"/>
      <c r="OND48" s="5"/>
      <c r="ONE48" s="5"/>
      <c r="ONF48" s="5"/>
      <c r="ONG48" s="5"/>
      <c r="ONH48" s="5"/>
      <c r="ONI48" s="5"/>
      <c r="ONJ48" s="5"/>
      <c r="ONK48" s="5"/>
      <c r="ONL48" s="5"/>
      <c r="ONM48" s="5"/>
      <c r="ONN48" s="5"/>
      <c r="ONO48" s="5"/>
      <c r="ONP48" s="5"/>
      <c r="ONQ48" s="5"/>
      <c r="ONR48" s="5"/>
      <c r="ONS48" s="5"/>
      <c r="ONT48" s="5"/>
      <c r="ONU48" s="5"/>
      <c r="ONV48" s="5"/>
      <c r="ONW48" s="5"/>
      <c r="ONX48" s="5"/>
      <c r="ONY48" s="5"/>
      <c r="ONZ48" s="5"/>
      <c r="OOA48" s="5"/>
      <c r="OOB48" s="5"/>
      <c r="OOC48" s="5"/>
      <c r="OOD48" s="5"/>
      <c r="OOE48" s="5"/>
      <c r="OOF48" s="5"/>
      <c r="OOG48" s="5"/>
      <c r="OOH48" s="5"/>
      <c r="OOI48" s="5"/>
      <c r="OOJ48" s="5"/>
      <c r="OOK48" s="5"/>
      <c r="OOL48" s="5"/>
      <c r="OOM48" s="5"/>
      <c r="OON48" s="5"/>
      <c r="OOO48" s="5"/>
      <c r="OOP48" s="5"/>
      <c r="OOQ48" s="5"/>
      <c r="OOR48" s="5"/>
      <c r="OOS48" s="5"/>
      <c r="OOT48" s="5"/>
      <c r="OOU48" s="5"/>
      <c r="OOV48" s="5"/>
      <c r="OOW48" s="5"/>
      <c r="OOX48" s="5"/>
      <c r="OOY48" s="5"/>
      <c r="OOZ48" s="5"/>
      <c r="OPA48" s="5"/>
      <c r="OPB48" s="5"/>
      <c r="OPC48" s="5"/>
      <c r="OPD48" s="5"/>
      <c r="OPE48" s="5"/>
      <c r="OPF48" s="5"/>
      <c r="OPG48" s="5"/>
      <c r="OPH48" s="5"/>
      <c r="OPI48" s="5"/>
      <c r="OPJ48" s="5"/>
      <c r="OPK48" s="5"/>
      <c r="OPL48" s="5"/>
      <c r="OPM48" s="5"/>
      <c r="OPN48" s="5"/>
      <c r="OPO48" s="5"/>
      <c r="OPP48" s="5"/>
      <c r="OPQ48" s="5"/>
      <c r="OPR48" s="5"/>
      <c r="OPS48" s="5"/>
      <c r="OPT48" s="5"/>
      <c r="OPU48" s="5"/>
      <c r="OPV48" s="5"/>
      <c r="OPW48" s="5"/>
      <c r="OPX48" s="5"/>
      <c r="OPY48" s="5"/>
      <c r="OPZ48" s="5"/>
      <c r="OQA48" s="5"/>
      <c r="OQB48" s="5"/>
      <c r="OQC48" s="5"/>
      <c r="OQD48" s="5"/>
      <c r="OQE48" s="5"/>
      <c r="OQF48" s="5"/>
      <c r="OQG48" s="5"/>
      <c r="OQH48" s="5"/>
      <c r="OQI48" s="5"/>
      <c r="OQJ48" s="5"/>
      <c r="OQK48" s="5"/>
      <c r="OQL48" s="5"/>
      <c r="OQM48" s="5"/>
      <c r="OQN48" s="5"/>
      <c r="OQO48" s="5"/>
      <c r="OQP48" s="5"/>
      <c r="OQQ48" s="5"/>
      <c r="OQR48" s="5"/>
      <c r="OQS48" s="5"/>
      <c r="OQT48" s="5"/>
      <c r="OQU48" s="5"/>
      <c r="OQV48" s="5"/>
      <c r="OQW48" s="5"/>
      <c r="OQX48" s="5"/>
      <c r="OQY48" s="5"/>
      <c r="OQZ48" s="5"/>
      <c r="ORA48" s="5"/>
      <c r="ORB48" s="5"/>
      <c r="ORC48" s="5"/>
      <c r="ORD48" s="5"/>
      <c r="ORE48" s="5"/>
      <c r="ORF48" s="5"/>
      <c r="ORG48" s="5"/>
      <c r="ORH48" s="5"/>
      <c r="ORI48" s="5"/>
      <c r="ORJ48" s="5"/>
      <c r="ORK48" s="5"/>
      <c r="ORL48" s="5"/>
      <c r="ORM48" s="5"/>
      <c r="ORN48" s="5"/>
      <c r="ORO48" s="5"/>
      <c r="ORP48" s="5"/>
      <c r="ORQ48" s="5"/>
      <c r="ORR48" s="5"/>
      <c r="ORS48" s="5"/>
      <c r="ORT48" s="5"/>
      <c r="ORU48" s="5"/>
      <c r="ORV48" s="5"/>
      <c r="ORW48" s="5"/>
      <c r="ORX48" s="5"/>
      <c r="ORY48" s="5"/>
      <c r="ORZ48" s="5"/>
      <c r="OSA48" s="5"/>
      <c r="OSB48" s="5"/>
      <c r="OSC48" s="5"/>
      <c r="OSD48" s="5"/>
      <c r="OSE48" s="5"/>
      <c r="OSF48" s="5"/>
      <c r="OSG48" s="5"/>
      <c r="OSH48" s="5"/>
      <c r="OSI48" s="5"/>
      <c r="OSJ48" s="5"/>
      <c r="OSK48" s="5"/>
      <c r="OSL48" s="5"/>
      <c r="OSM48" s="5"/>
      <c r="OSN48" s="5"/>
      <c r="OSO48" s="5"/>
      <c r="OSP48" s="5"/>
      <c r="OSQ48" s="5"/>
      <c r="OSR48" s="5"/>
      <c r="OSS48" s="5"/>
      <c r="OST48" s="5"/>
      <c r="OSU48" s="5"/>
      <c r="OSV48" s="5"/>
      <c r="OSW48" s="5"/>
      <c r="OSX48" s="5"/>
      <c r="OSY48" s="5"/>
      <c r="OSZ48" s="5"/>
      <c r="OTA48" s="5"/>
      <c r="OTB48" s="5"/>
      <c r="OTC48" s="5"/>
      <c r="OTD48" s="5"/>
      <c r="OTE48" s="5"/>
      <c r="OTF48" s="5"/>
      <c r="OTG48" s="5"/>
      <c r="OTH48" s="5"/>
      <c r="OTI48" s="5"/>
      <c r="OTJ48" s="5"/>
      <c r="OTK48" s="5"/>
      <c r="OTL48" s="5"/>
      <c r="OTM48" s="5"/>
      <c r="OTN48" s="5"/>
      <c r="OTO48" s="5"/>
      <c r="OTP48" s="5"/>
      <c r="OTQ48" s="5"/>
      <c r="OTR48" s="5"/>
      <c r="OTS48" s="5"/>
      <c r="OTT48" s="5"/>
      <c r="OTU48" s="5"/>
      <c r="OTV48" s="5"/>
      <c r="OTW48" s="5"/>
      <c r="OTX48" s="5"/>
      <c r="OTY48" s="5"/>
      <c r="OTZ48" s="5"/>
      <c r="OUA48" s="5"/>
      <c r="OUB48" s="5"/>
      <c r="OUC48" s="5"/>
      <c r="OUD48" s="5"/>
      <c r="OUE48" s="5"/>
      <c r="OUF48" s="5"/>
      <c r="OUG48" s="5"/>
      <c r="OUH48" s="5"/>
      <c r="OUI48" s="5"/>
      <c r="OUJ48" s="5"/>
      <c r="OUK48" s="5"/>
      <c r="OUL48" s="5"/>
      <c r="OUM48" s="5"/>
      <c r="OUN48" s="5"/>
      <c r="OUO48" s="5"/>
      <c r="OUP48" s="5"/>
      <c r="OUQ48" s="5"/>
      <c r="OUR48" s="5"/>
      <c r="OUS48" s="5"/>
      <c r="OUT48" s="5"/>
      <c r="OUU48" s="5"/>
      <c r="OUV48" s="5"/>
      <c r="OUW48" s="5"/>
      <c r="OUX48" s="5"/>
      <c r="OUY48" s="5"/>
      <c r="OUZ48" s="5"/>
      <c r="OVA48" s="5"/>
      <c r="OVB48" s="5"/>
      <c r="OVC48" s="5"/>
      <c r="OVD48" s="5"/>
      <c r="OVE48" s="5"/>
      <c r="OVF48" s="5"/>
      <c r="OVG48" s="5"/>
      <c r="OVH48" s="5"/>
      <c r="OVI48" s="5"/>
      <c r="OVJ48" s="5"/>
      <c r="OVK48" s="5"/>
      <c r="OVL48" s="5"/>
      <c r="OVM48" s="5"/>
      <c r="OVN48" s="5"/>
      <c r="OVO48" s="5"/>
      <c r="OVP48" s="5"/>
      <c r="OVQ48" s="5"/>
      <c r="OVR48" s="5"/>
      <c r="OVS48" s="5"/>
      <c r="OVT48" s="5"/>
      <c r="OVU48" s="5"/>
      <c r="OVV48" s="5"/>
      <c r="OVW48" s="5"/>
      <c r="OVX48" s="5"/>
      <c r="OVY48" s="5"/>
      <c r="OVZ48" s="5"/>
      <c r="OWA48" s="5"/>
      <c r="OWB48" s="5"/>
      <c r="OWC48" s="5"/>
      <c r="OWD48" s="5"/>
      <c r="OWE48" s="5"/>
      <c r="OWF48" s="5"/>
      <c r="OWG48" s="5"/>
      <c r="OWH48" s="5"/>
      <c r="OWI48" s="5"/>
      <c r="OWJ48" s="5"/>
      <c r="OWK48" s="5"/>
      <c r="OWL48" s="5"/>
      <c r="OWM48" s="5"/>
      <c r="OWN48" s="5"/>
      <c r="OWO48" s="5"/>
      <c r="OWP48" s="5"/>
      <c r="OWQ48" s="5"/>
      <c r="OWR48" s="5"/>
      <c r="OWS48" s="5"/>
      <c r="OWT48" s="5"/>
      <c r="OWU48" s="5"/>
      <c r="OWV48" s="5"/>
      <c r="OWW48" s="5"/>
      <c r="OWX48" s="5"/>
      <c r="OWY48" s="5"/>
      <c r="OWZ48" s="5"/>
      <c r="OXA48" s="5"/>
      <c r="OXB48" s="5"/>
      <c r="OXC48" s="5"/>
      <c r="OXD48" s="5"/>
      <c r="OXE48" s="5"/>
      <c r="OXF48" s="5"/>
      <c r="OXG48" s="5"/>
      <c r="OXH48" s="5"/>
      <c r="OXI48" s="5"/>
      <c r="OXJ48" s="5"/>
      <c r="OXK48" s="5"/>
      <c r="OXL48" s="5"/>
      <c r="OXM48" s="5"/>
      <c r="OXN48" s="5"/>
      <c r="OXO48" s="5"/>
      <c r="OXP48" s="5"/>
      <c r="OXQ48" s="5"/>
      <c r="OXR48" s="5"/>
      <c r="OXS48" s="5"/>
      <c r="OXT48" s="5"/>
      <c r="OXU48" s="5"/>
      <c r="OXV48" s="5"/>
      <c r="OXW48" s="5"/>
      <c r="OXX48" s="5"/>
      <c r="OXY48" s="5"/>
      <c r="OXZ48" s="5"/>
      <c r="OYA48" s="5"/>
      <c r="OYB48" s="5"/>
      <c r="OYC48" s="5"/>
      <c r="OYD48" s="5"/>
      <c r="OYE48" s="5"/>
      <c r="OYF48" s="5"/>
      <c r="OYG48" s="5"/>
      <c r="OYH48" s="5"/>
      <c r="OYI48" s="5"/>
      <c r="OYJ48" s="5"/>
      <c r="OYK48" s="5"/>
      <c r="OYL48" s="5"/>
      <c r="OYM48" s="5"/>
      <c r="OYN48" s="5"/>
      <c r="OYO48" s="5"/>
      <c r="OYP48" s="5"/>
      <c r="OYQ48" s="5"/>
      <c r="OYR48" s="5"/>
      <c r="OYS48" s="5"/>
      <c r="OYT48" s="5"/>
      <c r="OYU48" s="5"/>
      <c r="OYV48" s="5"/>
      <c r="OYW48" s="5"/>
      <c r="OYX48" s="5"/>
      <c r="OYY48" s="5"/>
      <c r="OYZ48" s="5"/>
      <c r="OZA48" s="5"/>
      <c r="OZB48" s="5"/>
      <c r="OZC48" s="5"/>
      <c r="OZD48" s="5"/>
      <c r="OZE48" s="5"/>
      <c r="OZF48" s="5"/>
      <c r="OZG48" s="5"/>
      <c r="OZH48" s="5"/>
      <c r="OZI48" s="5"/>
      <c r="OZJ48" s="5"/>
      <c r="OZK48" s="5"/>
      <c r="OZL48" s="5"/>
      <c r="OZM48" s="5"/>
      <c r="OZN48" s="5"/>
      <c r="OZO48" s="5"/>
      <c r="OZP48" s="5"/>
      <c r="OZQ48" s="5"/>
      <c r="OZR48" s="5"/>
      <c r="OZS48" s="5"/>
      <c r="OZT48" s="5"/>
      <c r="OZU48" s="5"/>
      <c r="OZV48" s="5"/>
      <c r="OZW48" s="5"/>
      <c r="OZX48" s="5"/>
      <c r="OZY48" s="5"/>
      <c r="OZZ48" s="5"/>
      <c r="PAA48" s="5"/>
      <c r="PAB48" s="5"/>
      <c r="PAC48" s="5"/>
      <c r="PAD48" s="5"/>
      <c r="PAE48" s="5"/>
      <c r="PAF48" s="5"/>
      <c r="PAG48" s="5"/>
      <c r="PAH48" s="5"/>
      <c r="PAI48" s="5"/>
      <c r="PAJ48" s="5"/>
      <c r="PAK48" s="5"/>
      <c r="PAL48" s="5"/>
      <c r="PAM48" s="5"/>
      <c r="PAN48" s="5"/>
      <c r="PAO48" s="5"/>
      <c r="PAP48" s="5"/>
      <c r="PAQ48" s="5"/>
      <c r="PAR48" s="5"/>
      <c r="PAS48" s="5"/>
      <c r="PAT48" s="5"/>
      <c r="PAU48" s="5"/>
      <c r="PAV48" s="5"/>
      <c r="PAW48" s="5"/>
      <c r="PAX48" s="5"/>
      <c r="PAY48" s="5"/>
      <c r="PAZ48" s="5"/>
      <c r="PBA48" s="5"/>
      <c r="PBB48" s="5"/>
      <c r="PBC48" s="5"/>
      <c r="PBD48" s="5"/>
      <c r="PBE48" s="5"/>
      <c r="PBF48" s="5"/>
      <c r="PBG48" s="5"/>
      <c r="PBH48" s="5"/>
      <c r="PBI48" s="5"/>
      <c r="PBJ48" s="5"/>
      <c r="PBK48" s="5"/>
      <c r="PBL48" s="5"/>
      <c r="PBM48" s="5"/>
      <c r="PBN48" s="5"/>
      <c r="PBO48" s="5"/>
      <c r="PBP48" s="5"/>
      <c r="PBQ48" s="5"/>
      <c r="PBR48" s="5"/>
      <c r="PBS48" s="5"/>
      <c r="PBT48" s="5"/>
      <c r="PBU48" s="5"/>
      <c r="PBV48" s="5"/>
      <c r="PBW48" s="5"/>
      <c r="PBX48" s="5"/>
      <c r="PBY48" s="5"/>
      <c r="PBZ48" s="5"/>
      <c r="PCA48" s="5"/>
      <c r="PCB48" s="5"/>
      <c r="PCC48" s="5"/>
      <c r="PCD48" s="5"/>
      <c r="PCE48" s="5"/>
      <c r="PCF48" s="5"/>
      <c r="PCG48" s="5"/>
      <c r="PCH48" s="5"/>
      <c r="PCI48" s="5"/>
      <c r="PCJ48" s="5"/>
      <c r="PCK48" s="5"/>
      <c r="PCL48" s="5"/>
      <c r="PCM48" s="5"/>
      <c r="PCN48" s="5"/>
      <c r="PCO48" s="5"/>
      <c r="PCP48" s="5"/>
      <c r="PCQ48" s="5"/>
      <c r="PCR48" s="5"/>
      <c r="PCS48" s="5"/>
      <c r="PCT48" s="5"/>
      <c r="PCU48" s="5"/>
      <c r="PCV48" s="5"/>
      <c r="PCW48" s="5"/>
      <c r="PCX48" s="5"/>
      <c r="PCY48" s="5"/>
      <c r="PCZ48" s="5"/>
      <c r="PDA48" s="5"/>
      <c r="PDB48" s="5"/>
      <c r="PDC48" s="5"/>
      <c r="PDD48" s="5"/>
      <c r="PDE48" s="5"/>
      <c r="PDF48" s="5"/>
      <c r="PDG48" s="5"/>
      <c r="PDH48" s="5"/>
      <c r="PDI48" s="5"/>
      <c r="PDJ48" s="5"/>
      <c r="PDK48" s="5"/>
      <c r="PDL48" s="5"/>
      <c r="PDM48" s="5"/>
      <c r="PDN48" s="5"/>
      <c r="PDO48" s="5"/>
      <c r="PDP48" s="5"/>
      <c r="PDQ48" s="5"/>
      <c r="PDR48" s="5"/>
      <c r="PDS48" s="5"/>
      <c r="PDT48" s="5"/>
      <c r="PDU48" s="5"/>
      <c r="PDV48" s="5"/>
      <c r="PDW48" s="5"/>
      <c r="PDX48" s="5"/>
      <c r="PDY48" s="5"/>
      <c r="PDZ48" s="5"/>
      <c r="PEA48" s="5"/>
      <c r="PEB48" s="5"/>
      <c r="PEC48" s="5"/>
      <c r="PED48" s="5"/>
      <c r="PEE48" s="5"/>
      <c r="PEF48" s="5"/>
      <c r="PEG48" s="5"/>
      <c r="PEH48" s="5"/>
      <c r="PEI48" s="5"/>
      <c r="PEJ48" s="5"/>
      <c r="PEK48" s="5"/>
      <c r="PEL48" s="5"/>
      <c r="PEM48" s="5"/>
      <c r="PEN48" s="5"/>
      <c r="PEO48" s="5"/>
      <c r="PEP48" s="5"/>
      <c r="PEQ48" s="5"/>
      <c r="PER48" s="5"/>
      <c r="PES48" s="5"/>
      <c r="PET48" s="5"/>
      <c r="PEU48" s="5"/>
      <c r="PEV48" s="5"/>
      <c r="PEW48" s="5"/>
      <c r="PEX48" s="5"/>
      <c r="PEY48" s="5"/>
      <c r="PEZ48" s="5"/>
      <c r="PFA48" s="5"/>
      <c r="PFB48" s="5"/>
      <c r="PFC48" s="5"/>
      <c r="PFD48" s="5"/>
      <c r="PFE48" s="5"/>
      <c r="PFF48" s="5"/>
      <c r="PFG48" s="5"/>
      <c r="PFH48" s="5"/>
      <c r="PFI48" s="5"/>
      <c r="PFJ48" s="5"/>
      <c r="PFK48" s="5"/>
      <c r="PFL48" s="5"/>
      <c r="PFM48" s="5"/>
      <c r="PFN48" s="5"/>
      <c r="PFO48" s="5"/>
      <c r="PFP48" s="5"/>
      <c r="PFQ48" s="5"/>
      <c r="PFR48" s="5"/>
      <c r="PFS48" s="5"/>
      <c r="PFT48" s="5"/>
      <c r="PFU48" s="5"/>
      <c r="PFV48" s="5"/>
      <c r="PFW48" s="5"/>
      <c r="PFX48" s="5"/>
      <c r="PFY48" s="5"/>
      <c r="PFZ48" s="5"/>
      <c r="PGA48" s="5"/>
      <c r="PGB48" s="5"/>
      <c r="PGC48" s="5"/>
      <c r="PGD48" s="5"/>
      <c r="PGE48" s="5"/>
      <c r="PGF48" s="5"/>
      <c r="PGG48" s="5"/>
      <c r="PGH48" s="5"/>
      <c r="PGI48" s="5"/>
      <c r="PGJ48" s="5"/>
      <c r="PGK48" s="5"/>
      <c r="PGL48" s="5"/>
      <c r="PGM48" s="5"/>
      <c r="PGN48" s="5"/>
      <c r="PGO48" s="5"/>
      <c r="PGP48" s="5"/>
      <c r="PGQ48" s="5"/>
      <c r="PGR48" s="5"/>
      <c r="PGS48" s="5"/>
      <c r="PGT48" s="5"/>
      <c r="PGU48" s="5"/>
      <c r="PGV48" s="5"/>
      <c r="PGW48" s="5"/>
      <c r="PGX48" s="5"/>
      <c r="PGY48" s="5"/>
      <c r="PGZ48" s="5"/>
      <c r="PHA48" s="5"/>
      <c r="PHB48" s="5"/>
      <c r="PHC48" s="5"/>
      <c r="PHD48" s="5"/>
      <c r="PHE48" s="5"/>
      <c r="PHF48" s="5"/>
      <c r="PHG48" s="5"/>
      <c r="PHH48" s="5"/>
      <c r="PHI48" s="5"/>
      <c r="PHJ48" s="5"/>
      <c r="PHK48" s="5"/>
      <c r="PHL48" s="5"/>
      <c r="PHM48" s="5"/>
      <c r="PHN48" s="5"/>
      <c r="PHO48" s="5"/>
      <c r="PHP48" s="5"/>
      <c r="PHQ48" s="5"/>
      <c r="PHR48" s="5"/>
      <c r="PHS48" s="5"/>
      <c r="PHT48" s="5"/>
      <c r="PHU48" s="5"/>
      <c r="PHV48" s="5"/>
      <c r="PHW48" s="5"/>
      <c r="PHX48" s="5"/>
      <c r="PHY48" s="5"/>
      <c r="PHZ48" s="5"/>
      <c r="PIA48" s="5"/>
      <c r="PIB48" s="5"/>
      <c r="PIC48" s="5"/>
      <c r="PID48" s="5"/>
      <c r="PIE48" s="5"/>
      <c r="PIF48" s="5"/>
      <c r="PIG48" s="5"/>
      <c r="PIH48" s="5"/>
      <c r="PII48" s="5"/>
      <c r="PIJ48" s="5"/>
      <c r="PIK48" s="5"/>
      <c r="PIL48" s="5"/>
      <c r="PIM48" s="5"/>
      <c r="PIN48" s="5"/>
      <c r="PIO48" s="5"/>
      <c r="PIP48" s="5"/>
      <c r="PIQ48" s="5"/>
      <c r="PIR48" s="5"/>
      <c r="PIS48" s="5"/>
      <c r="PIT48" s="5"/>
      <c r="PIU48" s="5"/>
      <c r="PIV48" s="5"/>
      <c r="PIW48" s="5"/>
      <c r="PIX48" s="5"/>
      <c r="PIY48" s="5"/>
      <c r="PIZ48" s="5"/>
      <c r="PJA48" s="5"/>
      <c r="PJB48" s="5"/>
      <c r="PJC48" s="5"/>
      <c r="PJD48" s="5"/>
      <c r="PJE48" s="5"/>
      <c r="PJF48" s="5"/>
      <c r="PJG48" s="5"/>
      <c r="PJH48" s="5"/>
      <c r="PJI48" s="5"/>
      <c r="PJJ48" s="5"/>
      <c r="PJK48" s="5"/>
      <c r="PJL48" s="5"/>
      <c r="PJM48" s="5"/>
      <c r="PJN48" s="5"/>
      <c r="PJO48" s="5"/>
      <c r="PJP48" s="5"/>
      <c r="PJQ48" s="5"/>
      <c r="PJR48" s="5"/>
      <c r="PJS48" s="5"/>
      <c r="PJT48" s="5"/>
      <c r="PJU48" s="5"/>
      <c r="PJV48" s="5"/>
      <c r="PJW48" s="5"/>
      <c r="PJX48" s="5"/>
      <c r="PJY48" s="5"/>
      <c r="PJZ48" s="5"/>
      <c r="PKA48" s="5"/>
      <c r="PKB48" s="5"/>
      <c r="PKC48" s="5"/>
      <c r="PKD48" s="5"/>
      <c r="PKE48" s="5"/>
      <c r="PKF48" s="5"/>
      <c r="PKG48" s="5"/>
      <c r="PKH48" s="5"/>
      <c r="PKI48" s="5"/>
      <c r="PKJ48" s="5"/>
      <c r="PKK48" s="5"/>
      <c r="PKL48" s="5"/>
      <c r="PKM48" s="5"/>
      <c r="PKN48" s="5"/>
      <c r="PKO48" s="5"/>
      <c r="PKP48" s="5"/>
      <c r="PKQ48" s="5"/>
      <c r="PKR48" s="5"/>
      <c r="PKS48" s="5"/>
      <c r="PKT48" s="5"/>
      <c r="PKU48" s="5"/>
      <c r="PKV48" s="5"/>
      <c r="PKW48" s="5"/>
      <c r="PKX48" s="5"/>
      <c r="PKY48" s="5"/>
      <c r="PKZ48" s="5"/>
      <c r="PLA48" s="5"/>
      <c r="PLB48" s="5"/>
      <c r="PLC48" s="5"/>
      <c r="PLD48" s="5"/>
      <c r="PLE48" s="5"/>
      <c r="PLF48" s="5"/>
      <c r="PLG48" s="5"/>
      <c r="PLH48" s="5"/>
      <c r="PLI48" s="5"/>
      <c r="PLJ48" s="5"/>
      <c r="PLK48" s="5"/>
      <c r="PLL48" s="5"/>
      <c r="PLM48" s="5"/>
      <c r="PLN48" s="5"/>
      <c r="PLO48" s="5"/>
      <c r="PLP48" s="5"/>
      <c r="PLQ48" s="5"/>
      <c r="PLR48" s="5"/>
      <c r="PLS48" s="5"/>
      <c r="PLT48" s="5"/>
      <c r="PLU48" s="5"/>
      <c r="PLV48" s="5"/>
      <c r="PLW48" s="5"/>
      <c r="PLX48" s="5"/>
      <c r="PLY48" s="5"/>
      <c r="PLZ48" s="5"/>
      <c r="PMA48" s="5"/>
      <c r="PMB48" s="5"/>
      <c r="PMC48" s="5"/>
      <c r="PMD48" s="5"/>
      <c r="PME48" s="5"/>
      <c r="PMF48" s="5"/>
      <c r="PMG48" s="5"/>
      <c r="PMH48" s="5"/>
      <c r="PMI48" s="5"/>
      <c r="PMJ48" s="5"/>
      <c r="PMK48" s="5"/>
      <c r="PML48" s="5"/>
      <c r="PMM48" s="5"/>
      <c r="PMN48" s="5"/>
      <c r="PMO48" s="5"/>
      <c r="PMP48" s="5"/>
      <c r="PMQ48" s="5"/>
      <c r="PMR48" s="5"/>
      <c r="PMS48" s="5"/>
      <c r="PMT48" s="5"/>
      <c r="PMU48" s="5"/>
      <c r="PMV48" s="5"/>
      <c r="PMW48" s="5"/>
      <c r="PMX48" s="5"/>
      <c r="PMY48" s="5"/>
      <c r="PMZ48" s="5"/>
      <c r="PNA48" s="5"/>
      <c r="PNB48" s="5"/>
      <c r="PNC48" s="5"/>
      <c r="PND48" s="5"/>
      <c r="PNE48" s="5"/>
      <c r="PNF48" s="5"/>
      <c r="PNG48" s="5"/>
      <c r="PNH48" s="5"/>
      <c r="PNI48" s="5"/>
      <c r="PNJ48" s="5"/>
      <c r="PNK48" s="5"/>
      <c r="PNL48" s="5"/>
      <c r="PNM48" s="5"/>
      <c r="PNN48" s="5"/>
      <c r="PNO48" s="5"/>
      <c r="PNP48" s="5"/>
      <c r="PNQ48" s="5"/>
      <c r="PNR48" s="5"/>
      <c r="PNS48" s="5"/>
      <c r="PNT48" s="5"/>
      <c r="PNU48" s="5"/>
      <c r="PNV48" s="5"/>
      <c r="PNW48" s="5"/>
      <c r="PNX48" s="5"/>
      <c r="PNY48" s="5"/>
      <c r="PNZ48" s="5"/>
      <c r="POA48" s="5"/>
      <c r="POB48" s="5"/>
      <c r="POC48" s="5"/>
      <c r="POD48" s="5"/>
      <c r="POE48" s="5"/>
      <c r="POF48" s="5"/>
      <c r="POG48" s="5"/>
      <c r="POH48" s="5"/>
      <c r="POI48" s="5"/>
      <c r="POJ48" s="5"/>
      <c r="POK48" s="5"/>
      <c r="POL48" s="5"/>
      <c r="POM48" s="5"/>
      <c r="PON48" s="5"/>
      <c r="POO48" s="5"/>
      <c r="POP48" s="5"/>
      <c r="POQ48" s="5"/>
      <c r="POR48" s="5"/>
      <c r="POS48" s="5"/>
      <c r="POT48" s="5"/>
      <c r="POU48" s="5"/>
      <c r="POV48" s="5"/>
      <c r="POW48" s="5"/>
      <c r="POX48" s="5"/>
      <c r="POY48" s="5"/>
      <c r="POZ48" s="5"/>
      <c r="PPA48" s="5"/>
      <c r="PPB48" s="5"/>
      <c r="PPC48" s="5"/>
      <c r="PPD48" s="5"/>
      <c r="PPE48" s="5"/>
      <c r="PPF48" s="5"/>
      <c r="PPG48" s="5"/>
      <c r="PPH48" s="5"/>
      <c r="PPI48" s="5"/>
      <c r="PPJ48" s="5"/>
      <c r="PPK48" s="5"/>
      <c r="PPL48" s="5"/>
      <c r="PPM48" s="5"/>
      <c r="PPN48" s="5"/>
      <c r="PPO48" s="5"/>
      <c r="PPP48" s="5"/>
      <c r="PPQ48" s="5"/>
      <c r="PPR48" s="5"/>
      <c r="PPS48" s="5"/>
      <c r="PPT48" s="5"/>
      <c r="PPU48" s="5"/>
      <c r="PPV48" s="5"/>
      <c r="PPW48" s="5"/>
      <c r="PPX48" s="5"/>
      <c r="PPY48" s="5"/>
      <c r="PPZ48" s="5"/>
      <c r="PQA48" s="5"/>
      <c r="PQB48" s="5"/>
      <c r="PQC48" s="5"/>
      <c r="PQD48" s="5"/>
      <c r="PQE48" s="5"/>
      <c r="PQF48" s="5"/>
      <c r="PQG48" s="5"/>
      <c r="PQH48" s="5"/>
      <c r="PQI48" s="5"/>
      <c r="PQJ48" s="5"/>
      <c r="PQK48" s="5"/>
      <c r="PQL48" s="5"/>
      <c r="PQM48" s="5"/>
      <c r="PQN48" s="5"/>
      <c r="PQO48" s="5"/>
      <c r="PQP48" s="5"/>
      <c r="PQQ48" s="5"/>
      <c r="PQR48" s="5"/>
      <c r="PQS48" s="5"/>
      <c r="PQT48" s="5"/>
      <c r="PQU48" s="5"/>
      <c r="PQV48" s="5"/>
      <c r="PQW48" s="5"/>
      <c r="PQX48" s="5"/>
      <c r="PQY48" s="5"/>
      <c r="PQZ48" s="5"/>
      <c r="PRA48" s="5"/>
      <c r="PRB48" s="5"/>
      <c r="PRC48" s="5"/>
      <c r="PRD48" s="5"/>
      <c r="PRE48" s="5"/>
      <c r="PRF48" s="5"/>
      <c r="PRG48" s="5"/>
      <c r="PRH48" s="5"/>
      <c r="PRI48" s="5"/>
      <c r="PRJ48" s="5"/>
      <c r="PRK48" s="5"/>
      <c r="PRL48" s="5"/>
      <c r="PRM48" s="5"/>
      <c r="PRN48" s="5"/>
      <c r="PRO48" s="5"/>
      <c r="PRP48" s="5"/>
      <c r="PRQ48" s="5"/>
      <c r="PRR48" s="5"/>
      <c r="PRS48" s="5"/>
      <c r="PRT48" s="5"/>
      <c r="PRU48" s="5"/>
      <c r="PRV48" s="5"/>
      <c r="PRW48" s="5"/>
      <c r="PRX48" s="5"/>
      <c r="PRY48" s="5"/>
      <c r="PRZ48" s="5"/>
      <c r="PSA48" s="5"/>
      <c r="PSB48" s="5"/>
      <c r="PSC48" s="5"/>
      <c r="PSD48" s="5"/>
      <c r="PSE48" s="5"/>
      <c r="PSF48" s="5"/>
      <c r="PSG48" s="5"/>
      <c r="PSH48" s="5"/>
      <c r="PSI48" s="5"/>
      <c r="PSJ48" s="5"/>
      <c r="PSK48" s="5"/>
      <c r="PSL48" s="5"/>
      <c r="PSM48" s="5"/>
      <c r="PSN48" s="5"/>
      <c r="PSO48" s="5"/>
      <c r="PSP48" s="5"/>
      <c r="PSQ48" s="5"/>
      <c r="PSR48" s="5"/>
      <c r="PSS48" s="5"/>
      <c r="PST48" s="5"/>
      <c r="PSU48" s="5"/>
      <c r="PSV48" s="5"/>
      <c r="PSW48" s="5"/>
      <c r="PSX48" s="5"/>
      <c r="PSY48" s="5"/>
      <c r="PSZ48" s="5"/>
      <c r="PTA48" s="5"/>
      <c r="PTB48" s="5"/>
      <c r="PTC48" s="5"/>
      <c r="PTD48" s="5"/>
      <c r="PTE48" s="5"/>
      <c r="PTF48" s="5"/>
      <c r="PTG48" s="5"/>
      <c r="PTH48" s="5"/>
      <c r="PTI48" s="5"/>
      <c r="PTJ48" s="5"/>
      <c r="PTK48" s="5"/>
      <c r="PTL48" s="5"/>
      <c r="PTM48" s="5"/>
      <c r="PTN48" s="5"/>
      <c r="PTO48" s="5"/>
      <c r="PTP48" s="5"/>
      <c r="PTQ48" s="5"/>
      <c r="PTR48" s="5"/>
      <c r="PTS48" s="5"/>
      <c r="PTT48" s="5"/>
      <c r="PTU48" s="5"/>
      <c r="PTV48" s="5"/>
      <c r="PTW48" s="5"/>
      <c r="PTX48" s="5"/>
      <c r="PTY48" s="5"/>
      <c r="PTZ48" s="5"/>
      <c r="PUA48" s="5"/>
      <c r="PUB48" s="5"/>
      <c r="PUC48" s="5"/>
      <c r="PUD48" s="5"/>
      <c r="PUE48" s="5"/>
      <c r="PUF48" s="5"/>
      <c r="PUG48" s="5"/>
      <c r="PUH48" s="5"/>
      <c r="PUI48" s="5"/>
      <c r="PUJ48" s="5"/>
      <c r="PUK48" s="5"/>
      <c r="PUL48" s="5"/>
      <c r="PUM48" s="5"/>
      <c r="PUN48" s="5"/>
      <c r="PUO48" s="5"/>
      <c r="PUP48" s="5"/>
      <c r="PUQ48" s="5"/>
      <c r="PUR48" s="5"/>
      <c r="PUS48" s="5"/>
      <c r="PUT48" s="5"/>
      <c r="PUU48" s="5"/>
      <c r="PUV48" s="5"/>
      <c r="PUW48" s="5"/>
      <c r="PUX48" s="5"/>
      <c r="PUY48" s="5"/>
      <c r="PUZ48" s="5"/>
      <c r="PVA48" s="5"/>
      <c r="PVB48" s="5"/>
      <c r="PVC48" s="5"/>
      <c r="PVD48" s="5"/>
      <c r="PVE48" s="5"/>
      <c r="PVF48" s="5"/>
      <c r="PVG48" s="5"/>
      <c r="PVH48" s="5"/>
      <c r="PVI48" s="5"/>
      <c r="PVJ48" s="5"/>
      <c r="PVK48" s="5"/>
      <c r="PVL48" s="5"/>
      <c r="PVM48" s="5"/>
      <c r="PVN48" s="5"/>
      <c r="PVO48" s="5"/>
      <c r="PVP48" s="5"/>
      <c r="PVQ48" s="5"/>
      <c r="PVR48" s="5"/>
      <c r="PVS48" s="5"/>
      <c r="PVT48" s="5"/>
      <c r="PVU48" s="5"/>
      <c r="PVV48" s="5"/>
      <c r="PVW48" s="5"/>
      <c r="PVX48" s="5"/>
      <c r="PVY48" s="5"/>
      <c r="PVZ48" s="5"/>
      <c r="PWA48" s="5"/>
      <c r="PWB48" s="5"/>
      <c r="PWC48" s="5"/>
      <c r="PWD48" s="5"/>
      <c r="PWE48" s="5"/>
      <c r="PWF48" s="5"/>
      <c r="PWG48" s="5"/>
      <c r="PWH48" s="5"/>
      <c r="PWI48" s="5"/>
      <c r="PWJ48" s="5"/>
      <c r="PWK48" s="5"/>
      <c r="PWL48" s="5"/>
      <c r="PWM48" s="5"/>
      <c r="PWN48" s="5"/>
      <c r="PWO48" s="5"/>
      <c r="PWP48" s="5"/>
      <c r="PWQ48" s="5"/>
      <c r="PWR48" s="5"/>
      <c r="PWS48" s="5"/>
      <c r="PWT48" s="5"/>
      <c r="PWU48" s="5"/>
      <c r="PWV48" s="5"/>
      <c r="PWW48" s="5"/>
      <c r="PWX48" s="5"/>
      <c r="PWY48" s="5"/>
      <c r="PWZ48" s="5"/>
      <c r="PXA48" s="5"/>
      <c r="PXB48" s="5"/>
      <c r="PXC48" s="5"/>
      <c r="PXD48" s="5"/>
      <c r="PXE48" s="5"/>
      <c r="PXF48" s="5"/>
      <c r="PXG48" s="5"/>
      <c r="PXH48" s="5"/>
      <c r="PXI48" s="5"/>
      <c r="PXJ48" s="5"/>
      <c r="PXK48" s="5"/>
      <c r="PXL48" s="5"/>
      <c r="PXM48" s="5"/>
      <c r="PXN48" s="5"/>
      <c r="PXO48" s="5"/>
      <c r="PXP48" s="5"/>
      <c r="PXQ48" s="5"/>
      <c r="PXR48" s="5"/>
      <c r="PXS48" s="5"/>
      <c r="PXT48" s="5"/>
      <c r="PXU48" s="5"/>
      <c r="PXV48" s="5"/>
      <c r="PXW48" s="5"/>
      <c r="PXX48" s="5"/>
      <c r="PXY48" s="5"/>
      <c r="PXZ48" s="5"/>
      <c r="PYA48" s="5"/>
      <c r="PYB48" s="5"/>
      <c r="PYC48" s="5"/>
      <c r="PYD48" s="5"/>
      <c r="PYE48" s="5"/>
      <c r="PYF48" s="5"/>
      <c r="PYG48" s="5"/>
      <c r="PYH48" s="5"/>
      <c r="PYI48" s="5"/>
      <c r="PYJ48" s="5"/>
      <c r="PYK48" s="5"/>
      <c r="PYL48" s="5"/>
      <c r="PYM48" s="5"/>
      <c r="PYN48" s="5"/>
      <c r="PYO48" s="5"/>
      <c r="PYP48" s="5"/>
      <c r="PYQ48" s="5"/>
      <c r="PYR48" s="5"/>
      <c r="PYS48" s="5"/>
      <c r="PYT48" s="5"/>
      <c r="PYU48" s="5"/>
      <c r="PYV48" s="5"/>
      <c r="PYW48" s="5"/>
      <c r="PYX48" s="5"/>
      <c r="PYY48" s="5"/>
      <c r="PYZ48" s="5"/>
      <c r="PZA48" s="5"/>
      <c r="PZB48" s="5"/>
      <c r="PZC48" s="5"/>
      <c r="PZD48" s="5"/>
      <c r="PZE48" s="5"/>
      <c r="PZF48" s="5"/>
      <c r="PZG48" s="5"/>
      <c r="PZH48" s="5"/>
      <c r="PZI48" s="5"/>
      <c r="PZJ48" s="5"/>
      <c r="PZK48" s="5"/>
      <c r="PZL48" s="5"/>
      <c r="PZM48" s="5"/>
      <c r="PZN48" s="5"/>
      <c r="PZO48" s="5"/>
      <c r="PZP48" s="5"/>
      <c r="PZQ48" s="5"/>
      <c r="PZR48" s="5"/>
      <c r="PZS48" s="5"/>
      <c r="PZT48" s="5"/>
      <c r="PZU48" s="5"/>
      <c r="PZV48" s="5"/>
      <c r="PZW48" s="5"/>
      <c r="PZX48" s="5"/>
      <c r="PZY48" s="5"/>
      <c r="PZZ48" s="5"/>
      <c r="QAA48" s="5"/>
      <c r="QAB48" s="5"/>
      <c r="QAC48" s="5"/>
      <c r="QAD48" s="5"/>
      <c r="QAE48" s="5"/>
      <c r="QAF48" s="5"/>
      <c r="QAG48" s="5"/>
      <c r="QAH48" s="5"/>
      <c r="QAI48" s="5"/>
      <c r="QAJ48" s="5"/>
      <c r="QAK48" s="5"/>
      <c r="QAL48" s="5"/>
      <c r="QAM48" s="5"/>
      <c r="QAN48" s="5"/>
      <c r="QAO48" s="5"/>
      <c r="QAP48" s="5"/>
      <c r="QAQ48" s="5"/>
      <c r="QAR48" s="5"/>
      <c r="QAS48" s="5"/>
      <c r="QAT48" s="5"/>
      <c r="QAU48" s="5"/>
      <c r="QAV48" s="5"/>
      <c r="QAW48" s="5"/>
      <c r="QAX48" s="5"/>
      <c r="QAY48" s="5"/>
      <c r="QAZ48" s="5"/>
      <c r="QBA48" s="5"/>
      <c r="QBB48" s="5"/>
      <c r="QBC48" s="5"/>
      <c r="QBD48" s="5"/>
      <c r="QBE48" s="5"/>
      <c r="QBF48" s="5"/>
      <c r="QBG48" s="5"/>
      <c r="QBH48" s="5"/>
      <c r="QBI48" s="5"/>
      <c r="QBJ48" s="5"/>
      <c r="QBK48" s="5"/>
      <c r="QBL48" s="5"/>
      <c r="QBM48" s="5"/>
      <c r="QBN48" s="5"/>
      <c r="QBO48" s="5"/>
      <c r="QBP48" s="5"/>
      <c r="QBQ48" s="5"/>
      <c r="QBR48" s="5"/>
      <c r="QBS48" s="5"/>
      <c r="QBT48" s="5"/>
      <c r="QBU48" s="5"/>
      <c r="QBV48" s="5"/>
      <c r="QBW48" s="5"/>
      <c r="QBX48" s="5"/>
      <c r="QBY48" s="5"/>
      <c r="QBZ48" s="5"/>
      <c r="QCA48" s="5"/>
      <c r="QCB48" s="5"/>
      <c r="QCC48" s="5"/>
      <c r="QCD48" s="5"/>
      <c r="QCE48" s="5"/>
      <c r="QCF48" s="5"/>
      <c r="QCG48" s="5"/>
      <c r="QCH48" s="5"/>
      <c r="QCI48" s="5"/>
      <c r="QCJ48" s="5"/>
      <c r="QCK48" s="5"/>
      <c r="QCL48" s="5"/>
      <c r="QCM48" s="5"/>
      <c r="QCN48" s="5"/>
      <c r="QCO48" s="5"/>
      <c r="QCP48" s="5"/>
      <c r="QCQ48" s="5"/>
      <c r="QCR48" s="5"/>
      <c r="QCS48" s="5"/>
      <c r="QCT48" s="5"/>
      <c r="QCU48" s="5"/>
      <c r="QCV48" s="5"/>
      <c r="QCW48" s="5"/>
      <c r="QCX48" s="5"/>
      <c r="QCY48" s="5"/>
      <c r="QCZ48" s="5"/>
      <c r="QDA48" s="5"/>
      <c r="QDB48" s="5"/>
      <c r="QDC48" s="5"/>
      <c r="QDD48" s="5"/>
      <c r="QDE48" s="5"/>
      <c r="QDF48" s="5"/>
      <c r="QDG48" s="5"/>
      <c r="QDH48" s="5"/>
      <c r="QDI48" s="5"/>
      <c r="QDJ48" s="5"/>
      <c r="QDK48" s="5"/>
      <c r="QDL48" s="5"/>
      <c r="QDM48" s="5"/>
      <c r="QDN48" s="5"/>
      <c r="QDO48" s="5"/>
      <c r="QDP48" s="5"/>
      <c r="QDQ48" s="5"/>
      <c r="QDR48" s="5"/>
      <c r="QDS48" s="5"/>
      <c r="QDT48" s="5"/>
      <c r="QDU48" s="5"/>
      <c r="QDV48" s="5"/>
      <c r="QDW48" s="5"/>
      <c r="QDX48" s="5"/>
      <c r="QDY48" s="5"/>
      <c r="QDZ48" s="5"/>
      <c r="QEA48" s="5"/>
      <c r="QEB48" s="5"/>
      <c r="QEC48" s="5"/>
      <c r="QED48" s="5"/>
      <c r="QEE48" s="5"/>
      <c r="QEF48" s="5"/>
      <c r="QEG48" s="5"/>
      <c r="QEH48" s="5"/>
      <c r="QEI48" s="5"/>
      <c r="QEJ48" s="5"/>
      <c r="QEK48" s="5"/>
      <c r="QEL48" s="5"/>
      <c r="QEM48" s="5"/>
      <c r="QEN48" s="5"/>
      <c r="QEO48" s="5"/>
      <c r="QEP48" s="5"/>
      <c r="QEQ48" s="5"/>
      <c r="QER48" s="5"/>
      <c r="QES48" s="5"/>
      <c r="QET48" s="5"/>
      <c r="QEU48" s="5"/>
      <c r="QEV48" s="5"/>
      <c r="QEW48" s="5"/>
      <c r="QEX48" s="5"/>
      <c r="QEY48" s="5"/>
      <c r="QEZ48" s="5"/>
      <c r="QFA48" s="5"/>
      <c r="QFB48" s="5"/>
      <c r="QFC48" s="5"/>
      <c r="QFD48" s="5"/>
      <c r="QFE48" s="5"/>
      <c r="QFF48" s="5"/>
      <c r="QFG48" s="5"/>
      <c r="QFH48" s="5"/>
      <c r="QFI48" s="5"/>
      <c r="QFJ48" s="5"/>
      <c r="QFK48" s="5"/>
      <c r="QFL48" s="5"/>
      <c r="QFM48" s="5"/>
      <c r="QFN48" s="5"/>
      <c r="QFO48" s="5"/>
      <c r="QFP48" s="5"/>
      <c r="QFQ48" s="5"/>
      <c r="QFR48" s="5"/>
      <c r="QFS48" s="5"/>
      <c r="QFT48" s="5"/>
      <c r="QFU48" s="5"/>
      <c r="QFV48" s="5"/>
      <c r="QFW48" s="5"/>
      <c r="QFX48" s="5"/>
      <c r="QFY48" s="5"/>
      <c r="QFZ48" s="5"/>
      <c r="QGA48" s="5"/>
      <c r="QGB48" s="5"/>
      <c r="QGC48" s="5"/>
      <c r="QGD48" s="5"/>
      <c r="QGE48" s="5"/>
      <c r="QGF48" s="5"/>
      <c r="QGG48" s="5"/>
      <c r="QGH48" s="5"/>
      <c r="QGI48" s="5"/>
      <c r="QGJ48" s="5"/>
      <c r="QGK48" s="5"/>
      <c r="QGL48" s="5"/>
      <c r="QGM48" s="5"/>
      <c r="QGN48" s="5"/>
      <c r="QGO48" s="5"/>
      <c r="QGP48" s="5"/>
      <c r="QGQ48" s="5"/>
      <c r="QGR48" s="5"/>
      <c r="QGS48" s="5"/>
      <c r="QGT48" s="5"/>
      <c r="QGU48" s="5"/>
      <c r="QGV48" s="5"/>
      <c r="QGW48" s="5"/>
      <c r="QGX48" s="5"/>
      <c r="QGY48" s="5"/>
      <c r="QGZ48" s="5"/>
      <c r="QHA48" s="5"/>
      <c r="QHB48" s="5"/>
      <c r="QHC48" s="5"/>
      <c r="QHD48" s="5"/>
      <c r="QHE48" s="5"/>
      <c r="QHF48" s="5"/>
      <c r="QHG48" s="5"/>
      <c r="QHH48" s="5"/>
      <c r="QHI48" s="5"/>
      <c r="QHJ48" s="5"/>
      <c r="QHK48" s="5"/>
      <c r="QHL48" s="5"/>
      <c r="QHM48" s="5"/>
      <c r="QHN48" s="5"/>
      <c r="QHO48" s="5"/>
      <c r="QHP48" s="5"/>
      <c r="QHQ48" s="5"/>
      <c r="QHR48" s="5"/>
      <c r="QHS48" s="5"/>
      <c r="QHT48" s="5"/>
      <c r="QHU48" s="5"/>
      <c r="QHV48" s="5"/>
      <c r="QHW48" s="5"/>
      <c r="QHX48" s="5"/>
      <c r="QHY48" s="5"/>
      <c r="QHZ48" s="5"/>
      <c r="QIA48" s="5"/>
      <c r="QIB48" s="5"/>
      <c r="QIC48" s="5"/>
      <c r="QID48" s="5"/>
      <c r="QIE48" s="5"/>
      <c r="QIF48" s="5"/>
      <c r="QIG48" s="5"/>
      <c r="QIH48" s="5"/>
      <c r="QII48" s="5"/>
      <c r="QIJ48" s="5"/>
      <c r="QIK48" s="5"/>
      <c r="QIL48" s="5"/>
      <c r="QIM48" s="5"/>
      <c r="QIN48" s="5"/>
      <c r="QIO48" s="5"/>
      <c r="QIP48" s="5"/>
      <c r="QIQ48" s="5"/>
      <c r="QIR48" s="5"/>
      <c r="QIS48" s="5"/>
      <c r="QIT48" s="5"/>
      <c r="QIU48" s="5"/>
      <c r="QIV48" s="5"/>
      <c r="QIW48" s="5"/>
      <c r="QIX48" s="5"/>
      <c r="QIY48" s="5"/>
      <c r="QIZ48" s="5"/>
      <c r="QJA48" s="5"/>
      <c r="QJB48" s="5"/>
      <c r="QJC48" s="5"/>
      <c r="QJD48" s="5"/>
      <c r="QJE48" s="5"/>
      <c r="QJF48" s="5"/>
      <c r="QJG48" s="5"/>
      <c r="QJH48" s="5"/>
      <c r="QJI48" s="5"/>
      <c r="QJJ48" s="5"/>
      <c r="QJK48" s="5"/>
      <c r="QJL48" s="5"/>
      <c r="QJM48" s="5"/>
      <c r="QJN48" s="5"/>
      <c r="QJO48" s="5"/>
      <c r="QJP48" s="5"/>
      <c r="QJQ48" s="5"/>
      <c r="QJR48" s="5"/>
      <c r="QJS48" s="5"/>
      <c r="QJT48" s="5"/>
      <c r="QJU48" s="5"/>
      <c r="QJV48" s="5"/>
      <c r="QJW48" s="5"/>
      <c r="QJX48" s="5"/>
      <c r="QJY48" s="5"/>
      <c r="QJZ48" s="5"/>
      <c r="QKA48" s="5"/>
      <c r="QKB48" s="5"/>
      <c r="QKC48" s="5"/>
      <c r="QKD48" s="5"/>
      <c r="QKE48" s="5"/>
      <c r="QKF48" s="5"/>
      <c r="QKG48" s="5"/>
      <c r="QKH48" s="5"/>
      <c r="QKI48" s="5"/>
      <c r="QKJ48" s="5"/>
      <c r="QKK48" s="5"/>
      <c r="QKL48" s="5"/>
      <c r="QKM48" s="5"/>
      <c r="QKN48" s="5"/>
      <c r="QKO48" s="5"/>
      <c r="QKP48" s="5"/>
      <c r="QKQ48" s="5"/>
      <c r="QKR48" s="5"/>
      <c r="QKS48" s="5"/>
      <c r="QKT48" s="5"/>
      <c r="QKU48" s="5"/>
      <c r="QKV48" s="5"/>
      <c r="QKW48" s="5"/>
      <c r="QKX48" s="5"/>
      <c r="QKY48" s="5"/>
      <c r="QKZ48" s="5"/>
      <c r="QLA48" s="5"/>
      <c r="QLB48" s="5"/>
      <c r="QLC48" s="5"/>
      <c r="QLD48" s="5"/>
      <c r="QLE48" s="5"/>
      <c r="QLF48" s="5"/>
      <c r="QLG48" s="5"/>
      <c r="QLH48" s="5"/>
      <c r="QLI48" s="5"/>
      <c r="QLJ48" s="5"/>
      <c r="QLK48" s="5"/>
      <c r="QLL48" s="5"/>
      <c r="QLM48" s="5"/>
      <c r="QLN48" s="5"/>
      <c r="QLO48" s="5"/>
      <c r="QLP48" s="5"/>
      <c r="QLQ48" s="5"/>
      <c r="QLR48" s="5"/>
      <c r="QLS48" s="5"/>
      <c r="QLT48" s="5"/>
      <c r="QLU48" s="5"/>
      <c r="QLV48" s="5"/>
      <c r="QLW48" s="5"/>
      <c r="QLX48" s="5"/>
      <c r="QLY48" s="5"/>
      <c r="QLZ48" s="5"/>
      <c r="QMA48" s="5"/>
      <c r="QMB48" s="5"/>
      <c r="QMC48" s="5"/>
      <c r="QMD48" s="5"/>
      <c r="QME48" s="5"/>
      <c r="QMF48" s="5"/>
      <c r="QMG48" s="5"/>
      <c r="QMH48" s="5"/>
      <c r="QMI48" s="5"/>
      <c r="QMJ48" s="5"/>
      <c r="QMK48" s="5"/>
      <c r="QML48" s="5"/>
      <c r="QMM48" s="5"/>
      <c r="QMN48" s="5"/>
      <c r="QMO48" s="5"/>
      <c r="QMP48" s="5"/>
      <c r="QMQ48" s="5"/>
      <c r="QMR48" s="5"/>
      <c r="QMS48" s="5"/>
      <c r="QMT48" s="5"/>
      <c r="QMU48" s="5"/>
      <c r="QMV48" s="5"/>
      <c r="QMW48" s="5"/>
      <c r="QMX48" s="5"/>
      <c r="QMY48" s="5"/>
      <c r="QMZ48" s="5"/>
      <c r="QNA48" s="5"/>
      <c r="QNB48" s="5"/>
      <c r="QNC48" s="5"/>
      <c r="QND48" s="5"/>
      <c r="QNE48" s="5"/>
      <c r="QNF48" s="5"/>
      <c r="QNG48" s="5"/>
      <c r="QNH48" s="5"/>
      <c r="QNI48" s="5"/>
      <c r="QNJ48" s="5"/>
      <c r="QNK48" s="5"/>
      <c r="QNL48" s="5"/>
      <c r="QNM48" s="5"/>
      <c r="QNN48" s="5"/>
      <c r="QNO48" s="5"/>
      <c r="QNP48" s="5"/>
      <c r="QNQ48" s="5"/>
      <c r="QNR48" s="5"/>
      <c r="QNS48" s="5"/>
      <c r="QNT48" s="5"/>
      <c r="QNU48" s="5"/>
      <c r="QNV48" s="5"/>
      <c r="QNW48" s="5"/>
      <c r="QNX48" s="5"/>
      <c r="QNY48" s="5"/>
      <c r="QNZ48" s="5"/>
      <c r="QOA48" s="5"/>
      <c r="QOB48" s="5"/>
      <c r="QOC48" s="5"/>
      <c r="QOD48" s="5"/>
      <c r="QOE48" s="5"/>
      <c r="QOF48" s="5"/>
      <c r="QOG48" s="5"/>
      <c r="QOH48" s="5"/>
      <c r="QOI48" s="5"/>
      <c r="QOJ48" s="5"/>
      <c r="QOK48" s="5"/>
      <c r="QOL48" s="5"/>
      <c r="QOM48" s="5"/>
      <c r="QON48" s="5"/>
      <c r="QOO48" s="5"/>
      <c r="QOP48" s="5"/>
      <c r="QOQ48" s="5"/>
      <c r="QOR48" s="5"/>
      <c r="QOS48" s="5"/>
      <c r="QOT48" s="5"/>
      <c r="QOU48" s="5"/>
      <c r="QOV48" s="5"/>
      <c r="QOW48" s="5"/>
      <c r="QOX48" s="5"/>
      <c r="QOY48" s="5"/>
      <c r="QOZ48" s="5"/>
      <c r="QPA48" s="5"/>
      <c r="QPB48" s="5"/>
      <c r="QPC48" s="5"/>
      <c r="QPD48" s="5"/>
      <c r="QPE48" s="5"/>
      <c r="QPF48" s="5"/>
      <c r="QPG48" s="5"/>
      <c r="QPH48" s="5"/>
      <c r="QPI48" s="5"/>
      <c r="QPJ48" s="5"/>
      <c r="QPK48" s="5"/>
      <c r="QPL48" s="5"/>
      <c r="QPM48" s="5"/>
      <c r="QPN48" s="5"/>
      <c r="QPO48" s="5"/>
      <c r="QPP48" s="5"/>
      <c r="QPQ48" s="5"/>
      <c r="QPR48" s="5"/>
      <c r="QPS48" s="5"/>
      <c r="QPT48" s="5"/>
      <c r="QPU48" s="5"/>
      <c r="QPV48" s="5"/>
      <c r="QPW48" s="5"/>
      <c r="QPX48" s="5"/>
      <c r="QPY48" s="5"/>
      <c r="QPZ48" s="5"/>
      <c r="QQA48" s="5"/>
      <c r="QQB48" s="5"/>
      <c r="QQC48" s="5"/>
      <c r="QQD48" s="5"/>
      <c r="QQE48" s="5"/>
      <c r="QQF48" s="5"/>
      <c r="QQG48" s="5"/>
      <c r="QQH48" s="5"/>
      <c r="QQI48" s="5"/>
      <c r="QQJ48" s="5"/>
      <c r="QQK48" s="5"/>
      <c r="QQL48" s="5"/>
      <c r="QQM48" s="5"/>
      <c r="QQN48" s="5"/>
      <c r="QQO48" s="5"/>
      <c r="QQP48" s="5"/>
      <c r="QQQ48" s="5"/>
      <c r="QQR48" s="5"/>
      <c r="QQS48" s="5"/>
      <c r="QQT48" s="5"/>
      <c r="QQU48" s="5"/>
      <c r="QQV48" s="5"/>
      <c r="QQW48" s="5"/>
      <c r="QQX48" s="5"/>
      <c r="QQY48" s="5"/>
      <c r="QQZ48" s="5"/>
      <c r="QRA48" s="5"/>
      <c r="QRB48" s="5"/>
      <c r="QRC48" s="5"/>
      <c r="QRD48" s="5"/>
      <c r="QRE48" s="5"/>
      <c r="QRF48" s="5"/>
      <c r="QRG48" s="5"/>
      <c r="QRH48" s="5"/>
      <c r="QRI48" s="5"/>
      <c r="QRJ48" s="5"/>
      <c r="QRK48" s="5"/>
      <c r="QRL48" s="5"/>
      <c r="QRM48" s="5"/>
      <c r="QRN48" s="5"/>
      <c r="QRO48" s="5"/>
      <c r="QRP48" s="5"/>
      <c r="QRQ48" s="5"/>
      <c r="QRR48" s="5"/>
      <c r="QRS48" s="5"/>
      <c r="QRT48" s="5"/>
      <c r="QRU48" s="5"/>
      <c r="QRV48" s="5"/>
      <c r="QRW48" s="5"/>
      <c r="QRX48" s="5"/>
      <c r="QRY48" s="5"/>
      <c r="QRZ48" s="5"/>
      <c r="QSA48" s="5"/>
      <c r="QSB48" s="5"/>
      <c r="QSC48" s="5"/>
      <c r="QSD48" s="5"/>
      <c r="QSE48" s="5"/>
      <c r="QSF48" s="5"/>
      <c r="QSG48" s="5"/>
      <c r="QSH48" s="5"/>
      <c r="QSI48" s="5"/>
      <c r="QSJ48" s="5"/>
      <c r="QSK48" s="5"/>
      <c r="QSL48" s="5"/>
      <c r="QSM48" s="5"/>
      <c r="QSN48" s="5"/>
      <c r="QSO48" s="5"/>
      <c r="QSP48" s="5"/>
      <c r="QSQ48" s="5"/>
      <c r="QSR48" s="5"/>
      <c r="QSS48" s="5"/>
      <c r="QST48" s="5"/>
      <c r="QSU48" s="5"/>
      <c r="QSV48" s="5"/>
      <c r="QSW48" s="5"/>
      <c r="QSX48" s="5"/>
      <c r="QSY48" s="5"/>
      <c r="QSZ48" s="5"/>
      <c r="QTA48" s="5"/>
      <c r="QTB48" s="5"/>
      <c r="QTC48" s="5"/>
      <c r="QTD48" s="5"/>
      <c r="QTE48" s="5"/>
      <c r="QTF48" s="5"/>
      <c r="QTG48" s="5"/>
      <c r="QTH48" s="5"/>
      <c r="QTI48" s="5"/>
      <c r="QTJ48" s="5"/>
      <c r="QTK48" s="5"/>
      <c r="QTL48" s="5"/>
      <c r="QTM48" s="5"/>
      <c r="QTN48" s="5"/>
      <c r="QTO48" s="5"/>
      <c r="QTP48" s="5"/>
      <c r="QTQ48" s="5"/>
      <c r="QTR48" s="5"/>
      <c r="QTS48" s="5"/>
      <c r="QTT48" s="5"/>
      <c r="QTU48" s="5"/>
      <c r="QTV48" s="5"/>
      <c r="QTW48" s="5"/>
      <c r="QTX48" s="5"/>
      <c r="QTY48" s="5"/>
      <c r="QTZ48" s="5"/>
      <c r="QUA48" s="5"/>
      <c r="QUB48" s="5"/>
      <c r="QUC48" s="5"/>
      <c r="QUD48" s="5"/>
      <c r="QUE48" s="5"/>
      <c r="QUF48" s="5"/>
      <c r="QUG48" s="5"/>
      <c r="QUH48" s="5"/>
      <c r="QUI48" s="5"/>
      <c r="QUJ48" s="5"/>
      <c r="QUK48" s="5"/>
      <c r="QUL48" s="5"/>
      <c r="QUM48" s="5"/>
      <c r="QUN48" s="5"/>
      <c r="QUO48" s="5"/>
      <c r="QUP48" s="5"/>
      <c r="QUQ48" s="5"/>
      <c r="QUR48" s="5"/>
      <c r="QUS48" s="5"/>
      <c r="QUT48" s="5"/>
      <c r="QUU48" s="5"/>
      <c r="QUV48" s="5"/>
      <c r="QUW48" s="5"/>
      <c r="QUX48" s="5"/>
      <c r="QUY48" s="5"/>
      <c r="QUZ48" s="5"/>
      <c r="QVA48" s="5"/>
      <c r="QVB48" s="5"/>
      <c r="QVC48" s="5"/>
      <c r="QVD48" s="5"/>
      <c r="QVE48" s="5"/>
      <c r="QVF48" s="5"/>
      <c r="QVG48" s="5"/>
      <c r="QVH48" s="5"/>
      <c r="QVI48" s="5"/>
      <c r="QVJ48" s="5"/>
      <c r="QVK48" s="5"/>
      <c r="QVL48" s="5"/>
      <c r="QVM48" s="5"/>
      <c r="QVN48" s="5"/>
      <c r="QVO48" s="5"/>
      <c r="QVP48" s="5"/>
      <c r="QVQ48" s="5"/>
      <c r="QVR48" s="5"/>
      <c r="QVS48" s="5"/>
      <c r="QVT48" s="5"/>
      <c r="QVU48" s="5"/>
      <c r="QVV48" s="5"/>
      <c r="QVW48" s="5"/>
      <c r="QVX48" s="5"/>
      <c r="QVY48" s="5"/>
      <c r="QVZ48" s="5"/>
      <c r="QWA48" s="5"/>
      <c r="QWB48" s="5"/>
      <c r="QWC48" s="5"/>
      <c r="QWD48" s="5"/>
      <c r="QWE48" s="5"/>
      <c r="QWF48" s="5"/>
      <c r="QWG48" s="5"/>
      <c r="QWH48" s="5"/>
      <c r="QWI48" s="5"/>
      <c r="QWJ48" s="5"/>
      <c r="QWK48" s="5"/>
      <c r="QWL48" s="5"/>
      <c r="QWM48" s="5"/>
      <c r="QWN48" s="5"/>
      <c r="QWO48" s="5"/>
      <c r="QWP48" s="5"/>
      <c r="QWQ48" s="5"/>
      <c r="QWR48" s="5"/>
      <c r="QWS48" s="5"/>
      <c r="QWT48" s="5"/>
      <c r="QWU48" s="5"/>
      <c r="QWV48" s="5"/>
      <c r="QWW48" s="5"/>
      <c r="QWX48" s="5"/>
      <c r="QWY48" s="5"/>
      <c r="QWZ48" s="5"/>
      <c r="QXA48" s="5"/>
      <c r="QXB48" s="5"/>
      <c r="QXC48" s="5"/>
      <c r="QXD48" s="5"/>
      <c r="QXE48" s="5"/>
      <c r="QXF48" s="5"/>
      <c r="QXG48" s="5"/>
      <c r="QXH48" s="5"/>
      <c r="QXI48" s="5"/>
      <c r="QXJ48" s="5"/>
      <c r="QXK48" s="5"/>
      <c r="QXL48" s="5"/>
      <c r="QXM48" s="5"/>
      <c r="QXN48" s="5"/>
      <c r="QXO48" s="5"/>
      <c r="QXP48" s="5"/>
      <c r="QXQ48" s="5"/>
      <c r="QXR48" s="5"/>
      <c r="QXS48" s="5"/>
      <c r="QXT48" s="5"/>
      <c r="QXU48" s="5"/>
      <c r="QXV48" s="5"/>
      <c r="QXW48" s="5"/>
      <c r="QXX48" s="5"/>
      <c r="QXY48" s="5"/>
      <c r="QXZ48" s="5"/>
      <c r="QYA48" s="5"/>
      <c r="QYB48" s="5"/>
      <c r="QYC48" s="5"/>
      <c r="QYD48" s="5"/>
      <c r="QYE48" s="5"/>
      <c r="QYF48" s="5"/>
      <c r="QYG48" s="5"/>
      <c r="QYH48" s="5"/>
      <c r="QYI48" s="5"/>
      <c r="QYJ48" s="5"/>
      <c r="QYK48" s="5"/>
      <c r="QYL48" s="5"/>
      <c r="QYM48" s="5"/>
      <c r="QYN48" s="5"/>
      <c r="QYO48" s="5"/>
      <c r="QYP48" s="5"/>
      <c r="QYQ48" s="5"/>
      <c r="QYR48" s="5"/>
      <c r="QYS48" s="5"/>
      <c r="QYT48" s="5"/>
      <c r="QYU48" s="5"/>
      <c r="QYV48" s="5"/>
      <c r="QYW48" s="5"/>
      <c r="QYX48" s="5"/>
      <c r="QYY48" s="5"/>
      <c r="QYZ48" s="5"/>
      <c r="QZA48" s="5"/>
      <c r="QZB48" s="5"/>
      <c r="QZC48" s="5"/>
      <c r="QZD48" s="5"/>
      <c r="QZE48" s="5"/>
      <c r="QZF48" s="5"/>
      <c r="QZG48" s="5"/>
      <c r="QZH48" s="5"/>
      <c r="QZI48" s="5"/>
      <c r="QZJ48" s="5"/>
      <c r="QZK48" s="5"/>
      <c r="QZL48" s="5"/>
      <c r="QZM48" s="5"/>
      <c r="QZN48" s="5"/>
      <c r="QZO48" s="5"/>
      <c r="QZP48" s="5"/>
      <c r="QZQ48" s="5"/>
      <c r="QZR48" s="5"/>
      <c r="QZS48" s="5"/>
      <c r="QZT48" s="5"/>
      <c r="QZU48" s="5"/>
      <c r="QZV48" s="5"/>
      <c r="QZW48" s="5"/>
      <c r="QZX48" s="5"/>
      <c r="QZY48" s="5"/>
      <c r="QZZ48" s="5"/>
      <c r="RAA48" s="5"/>
      <c r="RAB48" s="5"/>
      <c r="RAC48" s="5"/>
      <c r="RAD48" s="5"/>
      <c r="RAE48" s="5"/>
      <c r="RAF48" s="5"/>
      <c r="RAG48" s="5"/>
      <c r="RAH48" s="5"/>
      <c r="RAI48" s="5"/>
      <c r="RAJ48" s="5"/>
      <c r="RAK48" s="5"/>
      <c r="RAL48" s="5"/>
      <c r="RAM48" s="5"/>
      <c r="RAN48" s="5"/>
      <c r="RAO48" s="5"/>
      <c r="RAP48" s="5"/>
      <c r="RAQ48" s="5"/>
      <c r="RAR48" s="5"/>
      <c r="RAS48" s="5"/>
      <c r="RAT48" s="5"/>
      <c r="RAU48" s="5"/>
      <c r="RAV48" s="5"/>
      <c r="RAW48" s="5"/>
      <c r="RAX48" s="5"/>
      <c r="RAY48" s="5"/>
      <c r="RAZ48" s="5"/>
      <c r="RBA48" s="5"/>
      <c r="RBB48" s="5"/>
      <c r="RBC48" s="5"/>
      <c r="RBD48" s="5"/>
      <c r="RBE48" s="5"/>
      <c r="RBF48" s="5"/>
      <c r="RBG48" s="5"/>
      <c r="RBH48" s="5"/>
      <c r="RBI48" s="5"/>
      <c r="RBJ48" s="5"/>
      <c r="RBK48" s="5"/>
      <c r="RBL48" s="5"/>
      <c r="RBM48" s="5"/>
      <c r="RBN48" s="5"/>
      <c r="RBO48" s="5"/>
      <c r="RBP48" s="5"/>
      <c r="RBQ48" s="5"/>
      <c r="RBR48" s="5"/>
      <c r="RBS48" s="5"/>
      <c r="RBT48" s="5"/>
      <c r="RBU48" s="5"/>
      <c r="RBV48" s="5"/>
      <c r="RBW48" s="5"/>
      <c r="RBX48" s="5"/>
      <c r="RBY48" s="5"/>
      <c r="RBZ48" s="5"/>
      <c r="RCA48" s="5"/>
      <c r="RCB48" s="5"/>
      <c r="RCC48" s="5"/>
      <c r="RCD48" s="5"/>
      <c r="RCE48" s="5"/>
      <c r="RCF48" s="5"/>
      <c r="RCG48" s="5"/>
      <c r="RCH48" s="5"/>
      <c r="RCI48" s="5"/>
      <c r="RCJ48" s="5"/>
      <c r="RCK48" s="5"/>
      <c r="RCL48" s="5"/>
      <c r="RCM48" s="5"/>
      <c r="RCN48" s="5"/>
      <c r="RCO48" s="5"/>
      <c r="RCP48" s="5"/>
      <c r="RCQ48" s="5"/>
      <c r="RCR48" s="5"/>
      <c r="RCS48" s="5"/>
      <c r="RCT48" s="5"/>
      <c r="RCU48" s="5"/>
      <c r="RCV48" s="5"/>
      <c r="RCW48" s="5"/>
      <c r="RCX48" s="5"/>
      <c r="RCY48" s="5"/>
      <c r="RCZ48" s="5"/>
      <c r="RDA48" s="5"/>
      <c r="RDB48" s="5"/>
      <c r="RDC48" s="5"/>
      <c r="RDD48" s="5"/>
      <c r="RDE48" s="5"/>
      <c r="RDF48" s="5"/>
      <c r="RDG48" s="5"/>
      <c r="RDH48" s="5"/>
      <c r="RDI48" s="5"/>
      <c r="RDJ48" s="5"/>
      <c r="RDK48" s="5"/>
      <c r="RDL48" s="5"/>
      <c r="RDM48" s="5"/>
      <c r="RDN48" s="5"/>
      <c r="RDO48" s="5"/>
      <c r="RDP48" s="5"/>
      <c r="RDQ48" s="5"/>
      <c r="RDR48" s="5"/>
      <c r="RDS48" s="5"/>
      <c r="RDT48" s="5"/>
      <c r="RDU48" s="5"/>
      <c r="RDV48" s="5"/>
      <c r="RDW48" s="5"/>
      <c r="RDX48" s="5"/>
      <c r="RDY48" s="5"/>
      <c r="RDZ48" s="5"/>
      <c r="REA48" s="5"/>
      <c r="REB48" s="5"/>
      <c r="REC48" s="5"/>
      <c r="RED48" s="5"/>
      <c r="REE48" s="5"/>
      <c r="REF48" s="5"/>
      <c r="REG48" s="5"/>
      <c r="REH48" s="5"/>
      <c r="REI48" s="5"/>
      <c r="REJ48" s="5"/>
      <c r="REK48" s="5"/>
      <c r="REL48" s="5"/>
      <c r="REM48" s="5"/>
      <c r="REN48" s="5"/>
      <c r="REO48" s="5"/>
      <c r="REP48" s="5"/>
      <c r="REQ48" s="5"/>
      <c r="RER48" s="5"/>
      <c r="RES48" s="5"/>
      <c r="RET48" s="5"/>
      <c r="REU48" s="5"/>
      <c r="REV48" s="5"/>
      <c r="REW48" s="5"/>
      <c r="REX48" s="5"/>
      <c r="REY48" s="5"/>
      <c r="REZ48" s="5"/>
      <c r="RFA48" s="5"/>
      <c r="RFB48" s="5"/>
      <c r="RFC48" s="5"/>
      <c r="RFD48" s="5"/>
      <c r="RFE48" s="5"/>
      <c r="RFF48" s="5"/>
      <c r="RFG48" s="5"/>
      <c r="RFH48" s="5"/>
      <c r="RFI48" s="5"/>
      <c r="RFJ48" s="5"/>
      <c r="RFK48" s="5"/>
      <c r="RFL48" s="5"/>
      <c r="RFM48" s="5"/>
      <c r="RFN48" s="5"/>
      <c r="RFO48" s="5"/>
      <c r="RFP48" s="5"/>
      <c r="RFQ48" s="5"/>
      <c r="RFR48" s="5"/>
      <c r="RFS48" s="5"/>
      <c r="RFT48" s="5"/>
      <c r="RFU48" s="5"/>
      <c r="RFV48" s="5"/>
      <c r="RFW48" s="5"/>
      <c r="RFX48" s="5"/>
      <c r="RFY48" s="5"/>
      <c r="RFZ48" s="5"/>
      <c r="RGA48" s="5"/>
      <c r="RGB48" s="5"/>
      <c r="RGC48" s="5"/>
      <c r="RGD48" s="5"/>
      <c r="RGE48" s="5"/>
      <c r="RGF48" s="5"/>
      <c r="RGG48" s="5"/>
      <c r="RGH48" s="5"/>
      <c r="RGI48" s="5"/>
      <c r="RGJ48" s="5"/>
      <c r="RGK48" s="5"/>
      <c r="RGL48" s="5"/>
      <c r="RGM48" s="5"/>
      <c r="RGN48" s="5"/>
      <c r="RGO48" s="5"/>
      <c r="RGP48" s="5"/>
      <c r="RGQ48" s="5"/>
      <c r="RGR48" s="5"/>
      <c r="RGS48" s="5"/>
      <c r="RGT48" s="5"/>
      <c r="RGU48" s="5"/>
      <c r="RGV48" s="5"/>
      <c r="RGW48" s="5"/>
      <c r="RGX48" s="5"/>
      <c r="RGY48" s="5"/>
      <c r="RGZ48" s="5"/>
      <c r="RHA48" s="5"/>
      <c r="RHB48" s="5"/>
      <c r="RHC48" s="5"/>
      <c r="RHD48" s="5"/>
      <c r="RHE48" s="5"/>
      <c r="RHF48" s="5"/>
      <c r="RHG48" s="5"/>
      <c r="RHH48" s="5"/>
      <c r="RHI48" s="5"/>
      <c r="RHJ48" s="5"/>
      <c r="RHK48" s="5"/>
      <c r="RHL48" s="5"/>
      <c r="RHM48" s="5"/>
      <c r="RHN48" s="5"/>
      <c r="RHO48" s="5"/>
      <c r="RHP48" s="5"/>
      <c r="RHQ48" s="5"/>
      <c r="RHR48" s="5"/>
      <c r="RHS48" s="5"/>
      <c r="RHT48" s="5"/>
      <c r="RHU48" s="5"/>
      <c r="RHV48" s="5"/>
      <c r="RHW48" s="5"/>
      <c r="RHX48" s="5"/>
      <c r="RHY48" s="5"/>
      <c r="RHZ48" s="5"/>
      <c r="RIA48" s="5"/>
      <c r="RIB48" s="5"/>
      <c r="RIC48" s="5"/>
      <c r="RID48" s="5"/>
      <c r="RIE48" s="5"/>
      <c r="RIF48" s="5"/>
      <c r="RIG48" s="5"/>
      <c r="RIH48" s="5"/>
      <c r="RII48" s="5"/>
      <c r="RIJ48" s="5"/>
      <c r="RIK48" s="5"/>
      <c r="RIL48" s="5"/>
      <c r="RIM48" s="5"/>
      <c r="RIN48" s="5"/>
      <c r="RIO48" s="5"/>
      <c r="RIP48" s="5"/>
      <c r="RIQ48" s="5"/>
      <c r="RIR48" s="5"/>
      <c r="RIS48" s="5"/>
      <c r="RIT48" s="5"/>
      <c r="RIU48" s="5"/>
      <c r="RIV48" s="5"/>
      <c r="RIW48" s="5"/>
      <c r="RIX48" s="5"/>
      <c r="RIY48" s="5"/>
      <c r="RIZ48" s="5"/>
      <c r="RJA48" s="5"/>
      <c r="RJB48" s="5"/>
      <c r="RJC48" s="5"/>
      <c r="RJD48" s="5"/>
      <c r="RJE48" s="5"/>
      <c r="RJF48" s="5"/>
      <c r="RJG48" s="5"/>
      <c r="RJH48" s="5"/>
      <c r="RJI48" s="5"/>
      <c r="RJJ48" s="5"/>
      <c r="RJK48" s="5"/>
      <c r="RJL48" s="5"/>
      <c r="RJM48" s="5"/>
      <c r="RJN48" s="5"/>
      <c r="RJO48" s="5"/>
      <c r="RJP48" s="5"/>
      <c r="RJQ48" s="5"/>
      <c r="RJR48" s="5"/>
      <c r="RJS48" s="5"/>
      <c r="RJT48" s="5"/>
      <c r="RJU48" s="5"/>
      <c r="RJV48" s="5"/>
      <c r="RJW48" s="5"/>
      <c r="RJX48" s="5"/>
      <c r="RJY48" s="5"/>
      <c r="RJZ48" s="5"/>
      <c r="RKA48" s="5"/>
      <c r="RKB48" s="5"/>
      <c r="RKC48" s="5"/>
      <c r="RKD48" s="5"/>
      <c r="RKE48" s="5"/>
      <c r="RKF48" s="5"/>
      <c r="RKG48" s="5"/>
      <c r="RKH48" s="5"/>
      <c r="RKI48" s="5"/>
      <c r="RKJ48" s="5"/>
      <c r="RKK48" s="5"/>
      <c r="RKL48" s="5"/>
      <c r="RKM48" s="5"/>
      <c r="RKN48" s="5"/>
      <c r="RKO48" s="5"/>
      <c r="RKP48" s="5"/>
      <c r="RKQ48" s="5"/>
      <c r="RKR48" s="5"/>
      <c r="RKS48" s="5"/>
      <c r="RKT48" s="5"/>
      <c r="RKU48" s="5"/>
      <c r="RKV48" s="5"/>
      <c r="RKW48" s="5"/>
      <c r="RKX48" s="5"/>
      <c r="RKY48" s="5"/>
      <c r="RKZ48" s="5"/>
      <c r="RLA48" s="5"/>
      <c r="RLB48" s="5"/>
      <c r="RLC48" s="5"/>
      <c r="RLD48" s="5"/>
      <c r="RLE48" s="5"/>
      <c r="RLF48" s="5"/>
      <c r="RLG48" s="5"/>
      <c r="RLH48" s="5"/>
      <c r="RLI48" s="5"/>
      <c r="RLJ48" s="5"/>
      <c r="RLK48" s="5"/>
      <c r="RLL48" s="5"/>
      <c r="RLM48" s="5"/>
      <c r="RLN48" s="5"/>
      <c r="RLO48" s="5"/>
      <c r="RLP48" s="5"/>
      <c r="RLQ48" s="5"/>
      <c r="RLR48" s="5"/>
      <c r="RLS48" s="5"/>
      <c r="RLT48" s="5"/>
      <c r="RLU48" s="5"/>
      <c r="RLV48" s="5"/>
      <c r="RLW48" s="5"/>
      <c r="RLX48" s="5"/>
      <c r="RLY48" s="5"/>
      <c r="RLZ48" s="5"/>
      <c r="RMA48" s="5"/>
      <c r="RMB48" s="5"/>
      <c r="RMC48" s="5"/>
      <c r="RMD48" s="5"/>
      <c r="RME48" s="5"/>
      <c r="RMF48" s="5"/>
      <c r="RMG48" s="5"/>
      <c r="RMH48" s="5"/>
      <c r="RMI48" s="5"/>
      <c r="RMJ48" s="5"/>
      <c r="RMK48" s="5"/>
      <c r="RML48" s="5"/>
      <c r="RMM48" s="5"/>
      <c r="RMN48" s="5"/>
      <c r="RMO48" s="5"/>
      <c r="RMP48" s="5"/>
      <c r="RMQ48" s="5"/>
      <c r="RMR48" s="5"/>
      <c r="RMS48" s="5"/>
      <c r="RMT48" s="5"/>
      <c r="RMU48" s="5"/>
      <c r="RMV48" s="5"/>
      <c r="RMW48" s="5"/>
      <c r="RMX48" s="5"/>
      <c r="RMY48" s="5"/>
      <c r="RMZ48" s="5"/>
      <c r="RNA48" s="5"/>
      <c r="RNB48" s="5"/>
      <c r="RNC48" s="5"/>
      <c r="RND48" s="5"/>
      <c r="RNE48" s="5"/>
      <c r="RNF48" s="5"/>
      <c r="RNG48" s="5"/>
      <c r="RNH48" s="5"/>
      <c r="RNI48" s="5"/>
      <c r="RNJ48" s="5"/>
      <c r="RNK48" s="5"/>
      <c r="RNL48" s="5"/>
      <c r="RNM48" s="5"/>
      <c r="RNN48" s="5"/>
      <c r="RNO48" s="5"/>
      <c r="RNP48" s="5"/>
      <c r="RNQ48" s="5"/>
      <c r="RNR48" s="5"/>
      <c r="RNS48" s="5"/>
      <c r="RNT48" s="5"/>
      <c r="RNU48" s="5"/>
      <c r="RNV48" s="5"/>
      <c r="RNW48" s="5"/>
      <c r="RNX48" s="5"/>
      <c r="RNY48" s="5"/>
      <c r="RNZ48" s="5"/>
      <c r="ROA48" s="5"/>
      <c r="ROB48" s="5"/>
      <c r="ROC48" s="5"/>
      <c r="ROD48" s="5"/>
      <c r="ROE48" s="5"/>
      <c r="ROF48" s="5"/>
      <c r="ROG48" s="5"/>
      <c r="ROH48" s="5"/>
      <c r="ROI48" s="5"/>
      <c r="ROJ48" s="5"/>
      <c r="ROK48" s="5"/>
      <c r="ROL48" s="5"/>
      <c r="ROM48" s="5"/>
      <c r="RON48" s="5"/>
      <c r="ROO48" s="5"/>
      <c r="ROP48" s="5"/>
      <c r="ROQ48" s="5"/>
      <c r="ROR48" s="5"/>
      <c r="ROS48" s="5"/>
      <c r="ROT48" s="5"/>
      <c r="ROU48" s="5"/>
      <c r="ROV48" s="5"/>
      <c r="ROW48" s="5"/>
      <c r="ROX48" s="5"/>
      <c r="ROY48" s="5"/>
      <c r="ROZ48" s="5"/>
      <c r="RPA48" s="5"/>
      <c r="RPB48" s="5"/>
      <c r="RPC48" s="5"/>
      <c r="RPD48" s="5"/>
      <c r="RPE48" s="5"/>
      <c r="RPF48" s="5"/>
      <c r="RPG48" s="5"/>
      <c r="RPH48" s="5"/>
      <c r="RPI48" s="5"/>
      <c r="RPJ48" s="5"/>
      <c r="RPK48" s="5"/>
      <c r="RPL48" s="5"/>
      <c r="RPM48" s="5"/>
      <c r="RPN48" s="5"/>
      <c r="RPO48" s="5"/>
      <c r="RPP48" s="5"/>
      <c r="RPQ48" s="5"/>
      <c r="RPR48" s="5"/>
      <c r="RPS48" s="5"/>
      <c r="RPT48" s="5"/>
      <c r="RPU48" s="5"/>
      <c r="RPV48" s="5"/>
      <c r="RPW48" s="5"/>
      <c r="RPX48" s="5"/>
      <c r="RPY48" s="5"/>
      <c r="RPZ48" s="5"/>
      <c r="RQA48" s="5"/>
      <c r="RQB48" s="5"/>
      <c r="RQC48" s="5"/>
      <c r="RQD48" s="5"/>
      <c r="RQE48" s="5"/>
      <c r="RQF48" s="5"/>
      <c r="RQG48" s="5"/>
      <c r="RQH48" s="5"/>
      <c r="RQI48" s="5"/>
      <c r="RQJ48" s="5"/>
      <c r="RQK48" s="5"/>
      <c r="RQL48" s="5"/>
      <c r="RQM48" s="5"/>
      <c r="RQN48" s="5"/>
      <c r="RQO48" s="5"/>
      <c r="RQP48" s="5"/>
      <c r="RQQ48" s="5"/>
      <c r="RQR48" s="5"/>
      <c r="RQS48" s="5"/>
      <c r="RQT48" s="5"/>
      <c r="RQU48" s="5"/>
      <c r="RQV48" s="5"/>
      <c r="RQW48" s="5"/>
      <c r="RQX48" s="5"/>
      <c r="RQY48" s="5"/>
      <c r="RQZ48" s="5"/>
      <c r="RRA48" s="5"/>
      <c r="RRB48" s="5"/>
      <c r="RRC48" s="5"/>
      <c r="RRD48" s="5"/>
      <c r="RRE48" s="5"/>
      <c r="RRF48" s="5"/>
      <c r="RRG48" s="5"/>
      <c r="RRH48" s="5"/>
      <c r="RRI48" s="5"/>
      <c r="RRJ48" s="5"/>
      <c r="RRK48" s="5"/>
      <c r="RRL48" s="5"/>
      <c r="RRM48" s="5"/>
      <c r="RRN48" s="5"/>
      <c r="RRO48" s="5"/>
      <c r="RRP48" s="5"/>
      <c r="RRQ48" s="5"/>
      <c r="RRR48" s="5"/>
      <c r="RRS48" s="5"/>
      <c r="RRT48" s="5"/>
      <c r="RRU48" s="5"/>
      <c r="RRV48" s="5"/>
      <c r="RRW48" s="5"/>
      <c r="RRX48" s="5"/>
      <c r="RRY48" s="5"/>
      <c r="RRZ48" s="5"/>
      <c r="RSA48" s="5"/>
      <c r="RSB48" s="5"/>
      <c r="RSC48" s="5"/>
      <c r="RSD48" s="5"/>
      <c r="RSE48" s="5"/>
      <c r="RSF48" s="5"/>
      <c r="RSG48" s="5"/>
      <c r="RSH48" s="5"/>
      <c r="RSI48" s="5"/>
      <c r="RSJ48" s="5"/>
      <c r="RSK48" s="5"/>
      <c r="RSL48" s="5"/>
      <c r="RSM48" s="5"/>
      <c r="RSN48" s="5"/>
      <c r="RSO48" s="5"/>
      <c r="RSP48" s="5"/>
      <c r="RSQ48" s="5"/>
      <c r="RSR48" s="5"/>
      <c r="RSS48" s="5"/>
      <c r="RST48" s="5"/>
      <c r="RSU48" s="5"/>
      <c r="RSV48" s="5"/>
      <c r="RSW48" s="5"/>
      <c r="RSX48" s="5"/>
      <c r="RSY48" s="5"/>
      <c r="RSZ48" s="5"/>
      <c r="RTA48" s="5"/>
      <c r="RTB48" s="5"/>
      <c r="RTC48" s="5"/>
      <c r="RTD48" s="5"/>
      <c r="RTE48" s="5"/>
      <c r="RTF48" s="5"/>
      <c r="RTG48" s="5"/>
      <c r="RTH48" s="5"/>
      <c r="RTI48" s="5"/>
      <c r="RTJ48" s="5"/>
      <c r="RTK48" s="5"/>
      <c r="RTL48" s="5"/>
      <c r="RTM48" s="5"/>
      <c r="RTN48" s="5"/>
      <c r="RTO48" s="5"/>
      <c r="RTP48" s="5"/>
      <c r="RTQ48" s="5"/>
      <c r="RTR48" s="5"/>
      <c r="RTS48" s="5"/>
      <c r="RTT48" s="5"/>
      <c r="RTU48" s="5"/>
      <c r="RTV48" s="5"/>
      <c r="RTW48" s="5"/>
      <c r="RTX48" s="5"/>
      <c r="RTY48" s="5"/>
      <c r="RTZ48" s="5"/>
      <c r="RUA48" s="5"/>
      <c r="RUB48" s="5"/>
      <c r="RUC48" s="5"/>
      <c r="RUD48" s="5"/>
      <c r="RUE48" s="5"/>
      <c r="RUF48" s="5"/>
      <c r="RUG48" s="5"/>
      <c r="RUH48" s="5"/>
      <c r="RUI48" s="5"/>
      <c r="RUJ48" s="5"/>
      <c r="RUK48" s="5"/>
      <c r="RUL48" s="5"/>
      <c r="RUM48" s="5"/>
      <c r="RUN48" s="5"/>
      <c r="RUO48" s="5"/>
      <c r="RUP48" s="5"/>
      <c r="RUQ48" s="5"/>
      <c r="RUR48" s="5"/>
      <c r="RUS48" s="5"/>
      <c r="RUT48" s="5"/>
      <c r="RUU48" s="5"/>
      <c r="RUV48" s="5"/>
      <c r="RUW48" s="5"/>
      <c r="RUX48" s="5"/>
      <c r="RUY48" s="5"/>
      <c r="RUZ48" s="5"/>
      <c r="RVA48" s="5"/>
      <c r="RVB48" s="5"/>
      <c r="RVC48" s="5"/>
      <c r="RVD48" s="5"/>
      <c r="RVE48" s="5"/>
      <c r="RVF48" s="5"/>
      <c r="RVG48" s="5"/>
      <c r="RVH48" s="5"/>
      <c r="RVI48" s="5"/>
      <c r="RVJ48" s="5"/>
      <c r="RVK48" s="5"/>
      <c r="RVL48" s="5"/>
      <c r="RVM48" s="5"/>
      <c r="RVN48" s="5"/>
      <c r="RVO48" s="5"/>
      <c r="RVP48" s="5"/>
      <c r="RVQ48" s="5"/>
      <c r="RVR48" s="5"/>
      <c r="RVS48" s="5"/>
      <c r="RVT48" s="5"/>
      <c r="RVU48" s="5"/>
      <c r="RVV48" s="5"/>
      <c r="RVW48" s="5"/>
      <c r="RVX48" s="5"/>
      <c r="RVY48" s="5"/>
      <c r="RVZ48" s="5"/>
      <c r="RWA48" s="5"/>
      <c r="RWB48" s="5"/>
      <c r="RWC48" s="5"/>
      <c r="RWD48" s="5"/>
      <c r="RWE48" s="5"/>
      <c r="RWF48" s="5"/>
      <c r="RWG48" s="5"/>
      <c r="RWH48" s="5"/>
      <c r="RWI48" s="5"/>
      <c r="RWJ48" s="5"/>
      <c r="RWK48" s="5"/>
      <c r="RWL48" s="5"/>
      <c r="RWM48" s="5"/>
      <c r="RWN48" s="5"/>
      <c r="RWO48" s="5"/>
      <c r="RWP48" s="5"/>
      <c r="RWQ48" s="5"/>
      <c r="RWR48" s="5"/>
      <c r="RWS48" s="5"/>
      <c r="RWT48" s="5"/>
      <c r="RWU48" s="5"/>
      <c r="RWV48" s="5"/>
      <c r="RWW48" s="5"/>
      <c r="RWX48" s="5"/>
      <c r="RWY48" s="5"/>
      <c r="RWZ48" s="5"/>
      <c r="RXA48" s="5"/>
      <c r="RXB48" s="5"/>
      <c r="RXC48" s="5"/>
      <c r="RXD48" s="5"/>
      <c r="RXE48" s="5"/>
      <c r="RXF48" s="5"/>
      <c r="RXG48" s="5"/>
      <c r="RXH48" s="5"/>
      <c r="RXI48" s="5"/>
      <c r="RXJ48" s="5"/>
      <c r="RXK48" s="5"/>
      <c r="RXL48" s="5"/>
      <c r="RXM48" s="5"/>
      <c r="RXN48" s="5"/>
      <c r="RXO48" s="5"/>
      <c r="RXP48" s="5"/>
      <c r="RXQ48" s="5"/>
      <c r="RXR48" s="5"/>
      <c r="RXS48" s="5"/>
      <c r="RXT48" s="5"/>
      <c r="RXU48" s="5"/>
      <c r="RXV48" s="5"/>
      <c r="RXW48" s="5"/>
      <c r="RXX48" s="5"/>
      <c r="RXY48" s="5"/>
      <c r="RXZ48" s="5"/>
      <c r="RYA48" s="5"/>
      <c r="RYB48" s="5"/>
      <c r="RYC48" s="5"/>
      <c r="RYD48" s="5"/>
      <c r="RYE48" s="5"/>
      <c r="RYF48" s="5"/>
      <c r="RYG48" s="5"/>
      <c r="RYH48" s="5"/>
      <c r="RYI48" s="5"/>
      <c r="RYJ48" s="5"/>
      <c r="RYK48" s="5"/>
      <c r="RYL48" s="5"/>
      <c r="RYM48" s="5"/>
      <c r="RYN48" s="5"/>
      <c r="RYO48" s="5"/>
      <c r="RYP48" s="5"/>
      <c r="RYQ48" s="5"/>
      <c r="RYR48" s="5"/>
      <c r="RYS48" s="5"/>
      <c r="RYT48" s="5"/>
      <c r="RYU48" s="5"/>
      <c r="RYV48" s="5"/>
      <c r="RYW48" s="5"/>
      <c r="RYX48" s="5"/>
      <c r="RYY48" s="5"/>
      <c r="RYZ48" s="5"/>
      <c r="RZA48" s="5"/>
      <c r="RZB48" s="5"/>
      <c r="RZC48" s="5"/>
      <c r="RZD48" s="5"/>
      <c r="RZE48" s="5"/>
      <c r="RZF48" s="5"/>
      <c r="RZG48" s="5"/>
      <c r="RZH48" s="5"/>
      <c r="RZI48" s="5"/>
      <c r="RZJ48" s="5"/>
      <c r="RZK48" s="5"/>
      <c r="RZL48" s="5"/>
      <c r="RZM48" s="5"/>
      <c r="RZN48" s="5"/>
      <c r="RZO48" s="5"/>
      <c r="RZP48" s="5"/>
      <c r="RZQ48" s="5"/>
      <c r="RZR48" s="5"/>
      <c r="RZS48" s="5"/>
      <c r="RZT48" s="5"/>
      <c r="RZU48" s="5"/>
      <c r="RZV48" s="5"/>
      <c r="RZW48" s="5"/>
      <c r="RZX48" s="5"/>
      <c r="RZY48" s="5"/>
      <c r="RZZ48" s="5"/>
      <c r="SAA48" s="5"/>
      <c r="SAB48" s="5"/>
      <c r="SAC48" s="5"/>
      <c r="SAD48" s="5"/>
      <c r="SAE48" s="5"/>
      <c r="SAF48" s="5"/>
      <c r="SAG48" s="5"/>
      <c r="SAH48" s="5"/>
      <c r="SAI48" s="5"/>
      <c r="SAJ48" s="5"/>
      <c r="SAK48" s="5"/>
      <c r="SAL48" s="5"/>
      <c r="SAM48" s="5"/>
      <c r="SAN48" s="5"/>
      <c r="SAO48" s="5"/>
      <c r="SAP48" s="5"/>
      <c r="SAQ48" s="5"/>
      <c r="SAR48" s="5"/>
      <c r="SAS48" s="5"/>
      <c r="SAT48" s="5"/>
      <c r="SAU48" s="5"/>
      <c r="SAV48" s="5"/>
      <c r="SAW48" s="5"/>
      <c r="SAX48" s="5"/>
      <c r="SAY48" s="5"/>
      <c r="SAZ48" s="5"/>
      <c r="SBA48" s="5"/>
      <c r="SBB48" s="5"/>
      <c r="SBC48" s="5"/>
      <c r="SBD48" s="5"/>
      <c r="SBE48" s="5"/>
      <c r="SBF48" s="5"/>
      <c r="SBG48" s="5"/>
      <c r="SBH48" s="5"/>
      <c r="SBI48" s="5"/>
      <c r="SBJ48" s="5"/>
      <c r="SBK48" s="5"/>
      <c r="SBL48" s="5"/>
      <c r="SBM48" s="5"/>
      <c r="SBN48" s="5"/>
      <c r="SBO48" s="5"/>
      <c r="SBP48" s="5"/>
      <c r="SBQ48" s="5"/>
      <c r="SBR48" s="5"/>
      <c r="SBS48" s="5"/>
      <c r="SBT48" s="5"/>
      <c r="SBU48" s="5"/>
      <c r="SBV48" s="5"/>
      <c r="SBW48" s="5"/>
      <c r="SBX48" s="5"/>
      <c r="SBY48" s="5"/>
      <c r="SBZ48" s="5"/>
      <c r="SCA48" s="5"/>
      <c r="SCB48" s="5"/>
      <c r="SCC48" s="5"/>
      <c r="SCD48" s="5"/>
      <c r="SCE48" s="5"/>
      <c r="SCF48" s="5"/>
      <c r="SCG48" s="5"/>
      <c r="SCH48" s="5"/>
      <c r="SCI48" s="5"/>
      <c r="SCJ48" s="5"/>
      <c r="SCK48" s="5"/>
      <c r="SCL48" s="5"/>
      <c r="SCM48" s="5"/>
      <c r="SCN48" s="5"/>
      <c r="SCO48" s="5"/>
      <c r="SCP48" s="5"/>
      <c r="SCQ48" s="5"/>
      <c r="SCR48" s="5"/>
      <c r="SCS48" s="5"/>
      <c r="SCT48" s="5"/>
      <c r="SCU48" s="5"/>
      <c r="SCV48" s="5"/>
      <c r="SCW48" s="5"/>
      <c r="SCX48" s="5"/>
      <c r="SCY48" s="5"/>
      <c r="SCZ48" s="5"/>
      <c r="SDA48" s="5"/>
      <c r="SDB48" s="5"/>
      <c r="SDC48" s="5"/>
      <c r="SDD48" s="5"/>
      <c r="SDE48" s="5"/>
      <c r="SDF48" s="5"/>
      <c r="SDG48" s="5"/>
      <c r="SDH48" s="5"/>
      <c r="SDI48" s="5"/>
      <c r="SDJ48" s="5"/>
      <c r="SDK48" s="5"/>
      <c r="SDL48" s="5"/>
      <c r="SDM48" s="5"/>
      <c r="SDN48" s="5"/>
      <c r="SDO48" s="5"/>
      <c r="SDP48" s="5"/>
      <c r="SDQ48" s="5"/>
      <c r="SDR48" s="5"/>
      <c r="SDS48" s="5"/>
      <c r="SDT48" s="5"/>
      <c r="SDU48" s="5"/>
      <c r="SDV48" s="5"/>
      <c r="SDW48" s="5"/>
      <c r="SDX48" s="5"/>
      <c r="SDY48" s="5"/>
      <c r="SDZ48" s="5"/>
      <c r="SEA48" s="5"/>
      <c r="SEB48" s="5"/>
      <c r="SEC48" s="5"/>
      <c r="SED48" s="5"/>
      <c r="SEE48" s="5"/>
      <c r="SEF48" s="5"/>
      <c r="SEG48" s="5"/>
      <c r="SEH48" s="5"/>
      <c r="SEI48" s="5"/>
      <c r="SEJ48" s="5"/>
      <c r="SEK48" s="5"/>
      <c r="SEL48" s="5"/>
      <c r="SEM48" s="5"/>
      <c r="SEN48" s="5"/>
      <c r="SEO48" s="5"/>
      <c r="SEP48" s="5"/>
      <c r="SEQ48" s="5"/>
      <c r="SER48" s="5"/>
      <c r="SES48" s="5"/>
      <c r="SET48" s="5"/>
      <c r="SEU48" s="5"/>
      <c r="SEV48" s="5"/>
      <c r="SEW48" s="5"/>
      <c r="SEX48" s="5"/>
      <c r="SEY48" s="5"/>
      <c r="SEZ48" s="5"/>
      <c r="SFA48" s="5"/>
      <c r="SFB48" s="5"/>
      <c r="SFC48" s="5"/>
      <c r="SFD48" s="5"/>
      <c r="SFE48" s="5"/>
      <c r="SFF48" s="5"/>
      <c r="SFG48" s="5"/>
      <c r="SFH48" s="5"/>
      <c r="SFI48" s="5"/>
      <c r="SFJ48" s="5"/>
      <c r="SFK48" s="5"/>
      <c r="SFL48" s="5"/>
      <c r="SFM48" s="5"/>
      <c r="SFN48" s="5"/>
      <c r="SFO48" s="5"/>
      <c r="SFP48" s="5"/>
      <c r="SFQ48" s="5"/>
      <c r="SFR48" s="5"/>
      <c r="SFS48" s="5"/>
      <c r="SFT48" s="5"/>
      <c r="SFU48" s="5"/>
      <c r="SFV48" s="5"/>
      <c r="SFW48" s="5"/>
      <c r="SFX48" s="5"/>
      <c r="SFY48" s="5"/>
      <c r="SFZ48" s="5"/>
      <c r="SGA48" s="5"/>
      <c r="SGB48" s="5"/>
      <c r="SGC48" s="5"/>
      <c r="SGD48" s="5"/>
      <c r="SGE48" s="5"/>
      <c r="SGF48" s="5"/>
      <c r="SGG48" s="5"/>
      <c r="SGH48" s="5"/>
      <c r="SGI48" s="5"/>
      <c r="SGJ48" s="5"/>
      <c r="SGK48" s="5"/>
      <c r="SGL48" s="5"/>
      <c r="SGM48" s="5"/>
      <c r="SGN48" s="5"/>
      <c r="SGO48" s="5"/>
      <c r="SGP48" s="5"/>
      <c r="SGQ48" s="5"/>
      <c r="SGR48" s="5"/>
      <c r="SGS48" s="5"/>
      <c r="SGT48" s="5"/>
      <c r="SGU48" s="5"/>
      <c r="SGV48" s="5"/>
      <c r="SGW48" s="5"/>
      <c r="SGX48" s="5"/>
      <c r="SGY48" s="5"/>
      <c r="SGZ48" s="5"/>
      <c r="SHA48" s="5"/>
      <c r="SHB48" s="5"/>
      <c r="SHC48" s="5"/>
      <c r="SHD48" s="5"/>
      <c r="SHE48" s="5"/>
      <c r="SHF48" s="5"/>
      <c r="SHG48" s="5"/>
      <c r="SHH48" s="5"/>
      <c r="SHI48" s="5"/>
      <c r="SHJ48" s="5"/>
      <c r="SHK48" s="5"/>
      <c r="SHL48" s="5"/>
      <c r="SHM48" s="5"/>
      <c r="SHN48" s="5"/>
      <c r="SHO48" s="5"/>
      <c r="SHP48" s="5"/>
      <c r="SHQ48" s="5"/>
      <c r="SHR48" s="5"/>
      <c r="SHS48" s="5"/>
      <c r="SHT48" s="5"/>
      <c r="SHU48" s="5"/>
      <c r="SHV48" s="5"/>
      <c r="SHW48" s="5"/>
      <c r="SHX48" s="5"/>
      <c r="SHY48" s="5"/>
      <c r="SHZ48" s="5"/>
      <c r="SIA48" s="5"/>
      <c r="SIB48" s="5"/>
      <c r="SIC48" s="5"/>
      <c r="SID48" s="5"/>
      <c r="SIE48" s="5"/>
      <c r="SIF48" s="5"/>
      <c r="SIG48" s="5"/>
      <c r="SIH48" s="5"/>
      <c r="SII48" s="5"/>
      <c r="SIJ48" s="5"/>
      <c r="SIK48" s="5"/>
      <c r="SIL48" s="5"/>
      <c r="SIM48" s="5"/>
      <c r="SIN48" s="5"/>
      <c r="SIO48" s="5"/>
      <c r="SIP48" s="5"/>
      <c r="SIQ48" s="5"/>
      <c r="SIR48" s="5"/>
      <c r="SIS48" s="5"/>
      <c r="SIT48" s="5"/>
      <c r="SIU48" s="5"/>
      <c r="SIV48" s="5"/>
      <c r="SIW48" s="5"/>
      <c r="SIX48" s="5"/>
      <c r="SIY48" s="5"/>
      <c r="SIZ48" s="5"/>
      <c r="SJA48" s="5"/>
      <c r="SJB48" s="5"/>
      <c r="SJC48" s="5"/>
      <c r="SJD48" s="5"/>
      <c r="SJE48" s="5"/>
      <c r="SJF48" s="5"/>
      <c r="SJG48" s="5"/>
      <c r="SJH48" s="5"/>
      <c r="SJI48" s="5"/>
      <c r="SJJ48" s="5"/>
      <c r="SJK48" s="5"/>
      <c r="SJL48" s="5"/>
      <c r="SJM48" s="5"/>
      <c r="SJN48" s="5"/>
      <c r="SJO48" s="5"/>
      <c r="SJP48" s="5"/>
      <c r="SJQ48" s="5"/>
      <c r="SJR48" s="5"/>
      <c r="SJS48" s="5"/>
      <c r="SJT48" s="5"/>
      <c r="SJU48" s="5"/>
      <c r="SJV48" s="5"/>
      <c r="SJW48" s="5"/>
      <c r="SJX48" s="5"/>
      <c r="SJY48" s="5"/>
      <c r="SJZ48" s="5"/>
      <c r="SKA48" s="5"/>
      <c r="SKB48" s="5"/>
      <c r="SKC48" s="5"/>
      <c r="SKD48" s="5"/>
      <c r="SKE48" s="5"/>
      <c r="SKF48" s="5"/>
      <c r="SKG48" s="5"/>
      <c r="SKH48" s="5"/>
      <c r="SKI48" s="5"/>
      <c r="SKJ48" s="5"/>
      <c r="SKK48" s="5"/>
      <c r="SKL48" s="5"/>
      <c r="SKM48" s="5"/>
      <c r="SKN48" s="5"/>
      <c r="SKO48" s="5"/>
      <c r="SKP48" s="5"/>
      <c r="SKQ48" s="5"/>
      <c r="SKR48" s="5"/>
      <c r="SKS48" s="5"/>
      <c r="SKT48" s="5"/>
      <c r="SKU48" s="5"/>
      <c r="SKV48" s="5"/>
      <c r="SKW48" s="5"/>
      <c r="SKX48" s="5"/>
      <c r="SKY48" s="5"/>
      <c r="SKZ48" s="5"/>
      <c r="SLA48" s="5"/>
      <c r="SLB48" s="5"/>
      <c r="SLC48" s="5"/>
      <c r="SLD48" s="5"/>
      <c r="SLE48" s="5"/>
      <c r="SLF48" s="5"/>
      <c r="SLG48" s="5"/>
      <c r="SLH48" s="5"/>
      <c r="SLI48" s="5"/>
      <c r="SLJ48" s="5"/>
      <c r="SLK48" s="5"/>
      <c r="SLL48" s="5"/>
      <c r="SLM48" s="5"/>
      <c r="SLN48" s="5"/>
      <c r="SLO48" s="5"/>
      <c r="SLP48" s="5"/>
      <c r="SLQ48" s="5"/>
      <c r="SLR48" s="5"/>
      <c r="SLS48" s="5"/>
      <c r="SLT48" s="5"/>
      <c r="SLU48" s="5"/>
      <c r="SLV48" s="5"/>
      <c r="SLW48" s="5"/>
      <c r="SLX48" s="5"/>
      <c r="SLY48" s="5"/>
      <c r="SLZ48" s="5"/>
      <c r="SMA48" s="5"/>
      <c r="SMB48" s="5"/>
      <c r="SMC48" s="5"/>
      <c r="SMD48" s="5"/>
      <c r="SME48" s="5"/>
      <c r="SMF48" s="5"/>
      <c r="SMG48" s="5"/>
      <c r="SMH48" s="5"/>
      <c r="SMI48" s="5"/>
      <c r="SMJ48" s="5"/>
      <c r="SMK48" s="5"/>
      <c r="SML48" s="5"/>
      <c r="SMM48" s="5"/>
      <c r="SMN48" s="5"/>
      <c r="SMO48" s="5"/>
      <c r="SMP48" s="5"/>
      <c r="SMQ48" s="5"/>
      <c r="SMR48" s="5"/>
      <c r="SMS48" s="5"/>
      <c r="SMT48" s="5"/>
      <c r="SMU48" s="5"/>
      <c r="SMV48" s="5"/>
      <c r="SMW48" s="5"/>
      <c r="SMX48" s="5"/>
      <c r="SMY48" s="5"/>
      <c r="SMZ48" s="5"/>
      <c r="SNA48" s="5"/>
      <c r="SNB48" s="5"/>
      <c r="SNC48" s="5"/>
      <c r="SND48" s="5"/>
      <c r="SNE48" s="5"/>
      <c r="SNF48" s="5"/>
      <c r="SNG48" s="5"/>
      <c r="SNH48" s="5"/>
      <c r="SNI48" s="5"/>
      <c r="SNJ48" s="5"/>
      <c r="SNK48" s="5"/>
      <c r="SNL48" s="5"/>
      <c r="SNM48" s="5"/>
      <c r="SNN48" s="5"/>
      <c r="SNO48" s="5"/>
      <c r="SNP48" s="5"/>
      <c r="SNQ48" s="5"/>
      <c r="SNR48" s="5"/>
      <c r="SNS48" s="5"/>
      <c r="SNT48" s="5"/>
      <c r="SNU48" s="5"/>
      <c r="SNV48" s="5"/>
      <c r="SNW48" s="5"/>
      <c r="SNX48" s="5"/>
      <c r="SNY48" s="5"/>
      <c r="SNZ48" s="5"/>
      <c r="SOA48" s="5"/>
      <c r="SOB48" s="5"/>
      <c r="SOC48" s="5"/>
      <c r="SOD48" s="5"/>
      <c r="SOE48" s="5"/>
      <c r="SOF48" s="5"/>
      <c r="SOG48" s="5"/>
      <c r="SOH48" s="5"/>
      <c r="SOI48" s="5"/>
      <c r="SOJ48" s="5"/>
      <c r="SOK48" s="5"/>
      <c r="SOL48" s="5"/>
      <c r="SOM48" s="5"/>
      <c r="SON48" s="5"/>
      <c r="SOO48" s="5"/>
      <c r="SOP48" s="5"/>
      <c r="SOQ48" s="5"/>
      <c r="SOR48" s="5"/>
      <c r="SOS48" s="5"/>
      <c r="SOT48" s="5"/>
      <c r="SOU48" s="5"/>
      <c r="SOV48" s="5"/>
      <c r="SOW48" s="5"/>
      <c r="SOX48" s="5"/>
      <c r="SOY48" s="5"/>
      <c r="SOZ48" s="5"/>
      <c r="SPA48" s="5"/>
      <c r="SPB48" s="5"/>
      <c r="SPC48" s="5"/>
      <c r="SPD48" s="5"/>
      <c r="SPE48" s="5"/>
      <c r="SPF48" s="5"/>
      <c r="SPG48" s="5"/>
      <c r="SPH48" s="5"/>
      <c r="SPI48" s="5"/>
      <c r="SPJ48" s="5"/>
      <c r="SPK48" s="5"/>
      <c r="SPL48" s="5"/>
      <c r="SPM48" s="5"/>
      <c r="SPN48" s="5"/>
      <c r="SPO48" s="5"/>
      <c r="SPP48" s="5"/>
      <c r="SPQ48" s="5"/>
      <c r="SPR48" s="5"/>
      <c r="SPS48" s="5"/>
      <c r="SPT48" s="5"/>
      <c r="SPU48" s="5"/>
      <c r="SPV48" s="5"/>
      <c r="SPW48" s="5"/>
      <c r="SPX48" s="5"/>
      <c r="SPY48" s="5"/>
      <c r="SPZ48" s="5"/>
      <c r="SQA48" s="5"/>
      <c r="SQB48" s="5"/>
      <c r="SQC48" s="5"/>
      <c r="SQD48" s="5"/>
      <c r="SQE48" s="5"/>
      <c r="SQF48" s="5"/>
      <c r="SQG48" s="5"/>
      <c r="SQH48" s="5"/>
      <c r="SQI48" s="5"/>
      <c r="SQJ48" s="5"/>
      <c r="SQK48" s="5"/>
      <c r="SQL48" s="5"/>
      <c r="SQM48" s="5"/>
      <c r="SQN48" s="5"/>
      <c r="SQO48" s="5"/>
      <c r="SQP48" s="5"/>
      <c r="SQQ48" s="5"/>
      <c r="SQR48" s="5"/>
      <c r="SQS48" s="5"/>
      <c r="SQT48" s="5"/>
      <c r="SQU48" s="5"/>
      <c r="SQV48" s="5"/>
      <c r="SQW48" s="5"/>
      <c r="SQX48" s="5"/>
      <c r="SQY48" s="5"/>
      <c r="SQZ48" s="5"/>
      <c r="SRA48" s="5"/>
      <c r="SRB48" s="5"/>
      <c r="SRC48" s="5"/>
      <c r="SRD48" s="5"/>
      <c r="SRE48" s="5"/>
      <c r="SRF48" s="5"/>
      <c r="SRG48" s="5"/>
      <c r="SRH48" s="5"/>
      <c r="SRI48" s="5"/>
      <c r="SRJ48" s="5"/>
      <c r="SRK48" s="5"/>
      <c r="SRL48" s="5"/>
      <c r="SRM48" s="5"/>
      <c r="SRN48" s="5"/>
      <c r="SRO48" s="5"/>
      <c r="SRP48" s="5"/>
      <c r="SRQ48" s="5"/>
      <c r="SRR48" s="5"/>
      <c r="SRS48" s="5"/>
      <c r="SRT48" s="5"/>
      <c r="SRU48" s="5"/>
      <c r="SRV48" s="5"/>
      <c r="SRW48" s="5"/>
      <c r="SRX48" s="5"/>
      <c r="SRY48" s="5"/>
      <c r="SRZ48" s="5"/>
      <c r="SSA48" s="5"/>
      <c r="SSB48" s="5"/>
      <c r="SSC48" s="5"/>
      <c r="SSD48" s="5"/>
      <c r="SSE48" s="5"/>
      <c r="SSF48" s="5"/>
      <c r="SSG48" s="5"/>
      <c r="SSH48" s="5"/>
      <c r="SSI48" s="5"/>
      <c r="SSJ48" s="5"/>
      <c r="SSK48" s="5"/>
      <c r="SSL48" s="5"/>
      <c r="SSM48" s="5"/>
      <c r="SSN48" s="5"/>
      <c r="SSO48" s="5"/>
      <c r="SSP48" s="5"/>
      <c r="SSQ48" s="5"/>
      <c r="SSR48" s="5"/>
      <c r="SSS48" s="5"/>
      <c r="SST48" s="5"/>
      <c r="SSU48" s="5"/>
      <c r="SSV48" s="5"/>
      <c r="SSW48" s="5"/>
      <c r="SSX48" s="5"/>
      <c r="SSY48" s="5"/>
      <c r="SSZ48" s="5"/>
      <c r="STA48" s="5"/>
      <c r="STB48" s="5"/>
      <c r="STC48" s="5"/>
      <c r="STD48" s="5"/>
      <c r="STE48" s="5"/>
      <c r="STF48" s="5"/>
      <c r="STG48" s="5"/>
      <c r="STH48" s="5"/>
      <c r="STI48" s="5"/>
      <c r="STJ48" s="5"/>
      <c r="STK48" s="5"/>
      <c r="STL48" s="5"/>
      <c r="STM48" s="5"/>
      <c r="STN48" s="5"/>
      <c r="STO48" s="5"/>
      <c r="STP48" s="5"/>
      <c r="STQ48" s="5"/>
      <c r="STR48" s="5"/>
      <c r="STS48" s="5"/>
      <c r="STT48" s="5"/>
      <c r="STU48" s="5"/>
      <c r="STV48" s="5"/>
      <c r="STW48" s="5"/>
      <c r="STX48" s="5"/>
      <c r="STY48" s="5"/>
      <c r="STZ48" s="5"/>
      <c r="SUA48" s="5"/>
      <c r="SUB48" s="5"/>
      <c r="SUC48" s="5"/>
      <c r="SUD48" s="5"/>
      <c r="SUE48" s="5"/>
      <c r="SUF48" s="5"/>
      <c r="SUG48" s="5"/>
      <c r="SUH48" s="5"/>
      <c r="SUI48" s="5"/>
      <c r="SUJ48" s="5"/>
      <c r="SUK48" s="5"/>
      <c r="SUL48" s="5"/>
      <c r="SUM48" s="5"/>
      <c r="SUN48" s="5"/>
      <c r="SUO48" s="5"/>
      <c r="SUP48" s="5"/>
      <c r="SUQ48" s="5"/>
      <c r="SUR48" s="5"/>
      <c r="SUS48" s="5"/>
      <c r="SUT48" s="5"/>
      <c r="SUU48" s="5"/>
      <c r="SUV48" s="5"/>
      <c r="SUW48" s="5"/>
      <c r="SUX48" s="5"/>
      <c r="SUY48" s="5"/>
      <c r="SUZ48" s="5"/>
      <c r="SVA48" s="5"/>
      <c r="SVB48" s="5"/>
      <c r="SVC48" s="5"/>
      <c r="SVD48" s="5"/>
      <c r="SVE48" s="5"/>
      <c r="SVF48" s="5"/>
      <c r="SVG48" s="5"/>
      <c r="SVH48" s="5"/>
      <c r="SVI48" s="5"/>
      <c r="SVJ48" s="5"/>
      <c r="SVK48" s="5"/>
      <c r="SVL48" s="5"/>
      <c r="SVM48" s="5"/>
      <c r="SVN48" s="5"/>
      <c r="SVO48" s="5"/>
      <c r="SVP48" s="5"/>
      <c r="SVQ48" s="5"/>
      <c r="SVR48" s="5"/>
      <c r="SVS48" s="5"/>
      <c r="SVT48" s="5"/>
      <c r="SVU48" s="5"/>
      <c r="SVV48" s="5"/>
      <c r="SVW48" s="5"/>
      <c r="SVX48" s="5"/>
      <c r="SVY48" s="5"/>
      <c r="SVZ48" s="5"/>
      <c r="SWA48" s="5"/>
      <c r="SWB48" s="5"/>
      <c r="SWC48" s="5"/>
      <c r="SWD48" s="5"/>
      <c r="SWE48" s="5"/>
      <c r="SWF48" s="5"/>
      <c r="SWG48" s="5"/>
      <c r="SWH48" s="5"/>
      <c r="SWI48" s="5"/>
      <c r="SWJ48" s="5"/>
      <c r="SWK48" s="5"/>
      <c r="SWL48" s="5"/>
      <c r="SWM48" s="5"/>
      <c r="SWN48" s="5"/>
      <c r="SWO48" s="5"/>
      <c r="SWP48" s="5"/>
      <c r="SWQ48" s="5"/>
      <c r="SWR48" s="5"/>
      <c r="SWS48" s="5"/>
      <c r="SWT48" s="5"/>
      <c r="SWU48" s="5"/>
      <c r="SWV48" s="5"/>
      <c r="SWW48" s="5"/>
      <c r="SWX48" s="5"/>
      <c r="SWY48" s="5"/>
      <c r="SWZ48" s="5"/>
      <c r="SXA48" s="5"/>
      <c r="SXB48" s="5"/>
      <c r="SXC48" s="5"/>
      <c r="SXD48" s="5"/>
      <c r="SXE48" s="5"/>
      <c r="SXF48" s="5"/>
      <c r="SXG48" s="5"/>
      <c r="SXH48" s="5"/>
      <c r="SXI48" s="5"/>
      <c r="SXJ48" s="5"/>
      <c r="SXK48" s="5"/>
      <c r="SXL48" s="5"/>
      <c r="SXM48" s="5"/>
      <c r="SXN48" s="5"/>
      <c r="SXO48" s="5"/>
      <c r="SXP48" s="5"/>
      <c r="SXQ48" s="5"/>
      <c r="SXR48" s="5"/>
      <c r="SXS48" s="5"/>
      <c r="SXT48" s="5"/>
      <c r="SXU48" s="5"/>
      <c r="SXV48" s="5"/>
      <c r="SXW48" s="5"/>
      <c r="SXX48" s="5"/>
      <c r="SXY48" s="5"/>
      <c r="SXZ48" s="5"/>
      <c r="SYA48" s="5"/>
      <c r="SYB48" s="5"/>
      <c r="SYC48" s="5"/>
      <c r="SYD48" s="5"/>
      <c r="SYE48" s="5"/>
      <c r="SYF48" s="5"/>
      <c r="SYG48" s="5"/>
      <c r="SYH48" s="5"/>
      <c r="SYI48" s="5"/>
      <c r="SYJ48" s="5"/>
      <c r="SYK48" s="5"/>
      <c r="SYL48" s="5"/>
      <c r="SYM48" s="5"/>
      <c r="SYN48" s="5"/>
      <c r="SYO48" s="5"/>
      <c r="SYP48" s="5"/>
      <c r="SYQ48" s="5"/>
      <c r="SYR48" s="5"/>
      <c r="SYS48" s="5"/>
      <c r="SYT48" s="5"/>
      <c r="SYU48" s="5"/>
      <c r="SYV48" s="5"/>
      <c r="SYW48" s="5"/>
      <c r="SYX48" s="5"/>
      <c r="SYY48" s="5"/>
      <c r="SYZ48" s="5"/>
      <c r="SZA48" s="5"/>
      <c r="SZB48" s="5"/>
      <c r="SZC48" s="5"/>
      <c r="SZD48" s="5"/>
      <c r="SZE48" s="5"/>
      <c r="SZF48" s="5"/>
      <c r="SZG48" s="5"/>
      <c r="SZH48" s="5"/>
      <c r="SZI48" s="5"/>
      <c r="SZJ48" s="5"/>
      <c r="SZK48" s="5"/>
      <c r="SZL48" s="5"/>
      <c r="SZM48" s="5"/>
      <c r="SZN48" s="5"/>
      <c r="SZO48" s="5"/>
      <c r="SZP48" s="5"/>
      <c r="SZQ48" s="5"/>
      <c r="SZR48" s="5"/>
      <c r="SZS48" s="5"/>
      <c r="SZT48" s="5"/>
      <c r="SZU48" s="5"/>
      <c r="SZV48" s="5"/>
      <c r="SZW48" s="5"/>
      <c r="SZX48" s="5"/>
      <c r="SZY48" s="5"/>
      <c r="SZZ48" s="5"/>
      <c r="TAA48" s="5"/>
      <c r="TAB48" s="5"/>
      <c r="TAC48" s="5"/>
      <c r="TAD48" s="5"/>
      <c r="TAE48" s="5"/>
      <c r="TAF48" s="5"/>
      <c r="TAG48" s="5"/>
      <c r="TAH48" s="5"/>
      <c r="TAI48" s="5"/>
      <c r="TAJ48" s="5"/>
      <c r="TAK48" s="5"/>
      <c r="TAL48" s="5"/>
      <c r="TAM48" s="5"/>
      <c r="TAN48" s="5"/>
      <c r="TAO48" s="5"/>
      <c r="TAP48" s="5"/>
      <c r="TAQ48" s="5"/>
      <c r="TAR48" s="5"/>
      <c r="TAS48" s="5"/>
      <c r="TAT48" s="5"/>
      <c r="TAU48" s="5"/>
      <c r="TAV48" s="5"/>
      <c r="TAW48" s="5"/>
      <c r="TAX48" s="5"/>
      <c r="TAY48" s="5"/>
      <c r="TAZ48" s="5"/>
      <c r="TBA48" s="5"/>
      <c r="TBB48" s="5"/>
      <c r="TBC48" s="5"/>
      <c r="TBD48" s="5"/>
      <c r="TBE48" s="5"/>
      <c r="TBF48" s="5"/>
      <c r="TBG48" s="5"/>
      <c r="TBH48" s="5"/>
      <c r="TBI48" s="5"/>
      <c r="TBJ48" s="5"/>
      <c r="TBK48" s="5"/>
      <c r="TBL48" s="5"/>
      <c r="TBM48" s="5"/>
      <c r="TBN48" s="5"/>
      <c r="TBO48" s="5"/>
      <c r="TBP48" s="5"/>
      <c r="TBQ48" s="5"/>
      <c r="TBR48" s="5"/>
      <c r="TBS48" s="5"/>
      <c r="TBT48" s="5"/>
      <c r="TBU48" s="5"/>
      <c r="TBV48" s="5"/>
      <c r="TBW48" s="5"/>
      <c r="TBX48" s="5"/>
      <c r="TBY48" s="5"/>
      <c r="TBZ48" s="5"/>
      <c r="TCA48" s="5"/>
      <c r="TCB48" s="5"/>
      <c r="TCC48" s="5"/>
      <c r="TCD48" s="5"/>
      <c r="TCE48" s="5"/>
      <c r="TCF48" s="5"/>
      <c r="TCG48" s="5"/>
      <c r="TCH48" s="5"/>
      <c r="TCI48" s="5"/>
      <c r="TCJ48" s="5"/>
      <c r="TCK48" s="5"/>
      <c r="TCL48" s="5"/>
      <c r="TCM48" s="5"/>
      <c r="TCN48" s="5"/>
      <c r="TCO48" s="5"/>
      <c r="TCP48" s="5"/>
      <c r="TCQ48" s="5"/>
      <c r="TCR48" s="5"/>
      <c r="TCS48" s="5"/>
      <c r="TCT48" s="5"/>
      <c r="TCU48" s="5"/>
      <c r="TCV48" s="5"/>
      <c r="TCW48" s="5"/>
      <c r="TCX48" s="5"/>
      <c r="TCY48" s="5"/>
      <c r="TCZ48" s="5"/>
      <c r="TDA48" s="5"/>
      <c r="TDB48" s="5"/>
      <c r="TDC48" s="5"/>
      <c r="TDD48" s="5"/>
      <c r="TDE48" s="5"/>
      <c r="TDF48" s="5"/>
      <c r="TDG48" s="5"/>
      <c r="TDH48" s="5"/>
      <c r="TDI48" s="5"/>
      <c r="TDJ48" s="5"/>
      <c r="TDK48" s="5"/>
      <c r="TDL48" s="5"/>
      <c r="TDM48" s="5"/>
      <c r="TDN48" s="5"/>
      <c r="TDO48" s="5"/>
      <c r="TDP48" s="5"/>
      <c r="TDQ48" s="5"/>
      <c r="TDR48" s="5"/>
      <c r="TDS48" s="5"/>
      <c r="TDT48" s="5"/>
      <c r="TDU48" s="5"/>
      <c r="TDV48" s="5"/>
      <c r="TDW48" s="5"/>
      <c r="TDX48" s="5"/>
      <c r="TDY48" s="5"/>
      <c r="TDZ48" s="5"/>
      <c r="TEA48" s="5"/>
      <c r="TEB48" s="5"/>
      <c r="TEC48" s="5"/>
      <c r="TED48" s="5"/>
      <c r="TEE48" s="5"/>
      <c r="TEF48" s="5"/>
      <c r="TEG48" s="5"/>
      <c r="TEH48" s="5"/>
      <c r="TEI48" s="5"/>
      <c r="TEJ48" s="5"/>
      <c r="TEK48" s="5"/>
      <c r="TEL48" s="5"/>
      <c r="TEM48" s="5"/>
      <c r="TEN48" s="5"/>
      <c r="TEO48" s="5"/>
      <c r="TEP48" s="5"/>
      <c r="TEQ48" s="5"/>
      <c r="TER48" s="5"/>
      <c r="TES48" s="5"/>
      <c r="TET48" s="5"/>
      <c r="TEU48" s="5"/>
      <c r="TEV48" s="5"/>
      <c r="TEW48" s="5"/>
      <c r="TEX48" s="5"/>
      <c r="TEY48" s="5"/>
      <c r="TEZ48" s="5"/>
      <c r="TFA48" s="5"/>
      <c r="TFB48" s="5"/>
      <c r="TFC48" s="5"/>
      <c r="TFD48" s="5"/>
      <c r="TFE48" s="5"/>
      <c r="TFF48" s="5"/>
      <c r="TFG48" s="5"/>
      <c r="TFH48" s="5"/>
      <c r="TFI48" s="5"/>
      <c r="TFJ48" s="5"/>
      <c r="TFK48" s="5"/>
      <c r="TFL48" s="5"/>
      <c r="TFM48" s="5"/>
      <c r="TFN48" s="5"/>
      <c r="TFO48" s="5"/>
      <c r="TFP48" s="5"/>
      <c r="TFQ48" s="5"/>
      <c r="TFR48" s="5"/>
      <c r="TFS48" s="5"/>
      <c r="TFT48" s="5"/>
      <c r="TFU48" s="5"/>
      <c r="TFV48" s="5"/>
      <c r="TFW48" s="5"/>
      <c r="TFX48" s="5"/>
      <c r="TFY48" s="5"/>
      <c r="TFZ48" s="5"/>
      <c r="TGA48" s="5"/>
      <c r="TGB48" s="5"/>
      <c r="TGC48" s="5"/>
      <c r="TGD48" s="5"/>
      <c r="TGE48" s="5"/>
      <c r="TGF48" s="5"/>
      <c r="TGG48" s="5"/>
      <c r="TGH48" s="5"/>
      <c r="TGI48" s="5"/>
      <c r="TGJ48" s="5"/>
      <c r="TGK48" s="5"/>
      <c r="TGL48" s="5"/>
      <c r="TGM48" s="5"/>
      <c r="TGN48" s="5"/>
      <c r="TGO48" s="5"/>
      <c r="TGP48" s="5"/>
      <c r="TGQ48" s="5"/>
      <c r="TGR48" s="5"/>
      <c r="TGS48" s="5"/>
      <c r="TGT48" s="5"/>
      <c r="TGU48" s="5"/>
      <c r="TGV48" s="5"/>
      <c r="TGW48" s="5"/>
      <c r="TGX48" s="5"/>
      <c r="TGY48" s="5"/>
      <c r="TGZ48" s="5"/>
      <c r="THA48" s="5"/>
      <c r="THB48" s="5"/>
      <c r="THC48" s="5"/>
      <c r="THD48" s="5"/>
      <c r="THE48" s="5"/>
      <c r="THF48" s="5"/>
      <c r="THG48" s="5"/>
      <c r="THH48" s="5"/>
      <c r="THI48" s="5"/>
      <c r="THJ48" s="5"/>
      <c r="THK48" s="5"/>
      <c r="THL48" s="5"/>
      <c r="THM48" s="5"/>
      <c r="THN48" s="5"/>
      <c r="THO48" s="5"/>
      <c r="THP48" s="5"/>
      <c r="THQ48" s="5"/>
      <c r="THR48" s="5"/>
      <c r="THS48" s="5"/>
      <c r="THT48" s="5"/>
      <c r="THU48" s="5"/>
      <c r="THV48" s="5"/>
      <c r="THW48" s="5"/>
      <c r="THX48" s="5"/>
      <c r="THY48" s="5"/>
      <c r="THZ48" s="5"/>
      <c r="TIA48" s="5"/>
      <c r="TIB48" s="5"/>
      <c r="TIC48" s="5"/>
      <c r="TID48" s="5"/>
      <c r="TIE48" s="5"/>
      <c r="TIF48" s="5"/>
      <c r="TIG48" s="5"/>
      <c r="TIH48" s="5"/>
      <c r="TII48" s="5"/>
      <c r="TIJ48" s="5"/>
      <c r="TIK48" s="5"/>
      <c r="TIL48" s="5"/>
      <c r="TIM48" s="5"/>
      <c r="TIN48" s="5"/>
      <c r="TIO48" s="5"/>
      <c r="TIP48" s="5"/>
      <c r="TIQ48" s="5"/>
      <c r="TIR48" s="5"/>
      <c r="TIS48" s="5"/>
      <c r="TIT48" s="5"/>
      <c r="TIU48" s="5"/>
      <c r="TIV48" s="5"/>
      <c r="TIW48" s="5"/>
      <c r="TIX48" s="5"/>
      <c r="TIY48" s="5"/>
      <c r="TIZ48" s="5"/>
      <c r="TJA48" s="5"/>
      <c r="TJB48" s="5"/>
      <c r="TJC48" s="5"/>
      <c r="TJD48" s="5"/>
      <c r="TJE48" s="5"/>
      <c r="TJF48" s="5"/>
      <c r="TJG48" s="5"/>
      <c r="TJH48" s="5"/>
      <c r="TJI48" s="5"/>
      <c r="TJJ48" s="5"/>
      <c r="TJK48" s="5"/>
      <c r="TJL48" s="5"/>
      <c r="TJM48" s="5"/>
      <c r="TJN48" s="5"/>
      <c r="TJO48" s="5"/>
      <c r="TJP48" s="5"/>
      <c r="TJQ48" s="5"/>
      <c r="TJR48" s="5"/>
      <c r="TJS48" s="5"/>
      <c r="TJT48" s="5"/>
      <c r="TJU48" s="5"/>
      <c r="TJV48" s="5"/>
      <c r="TJW48" s="5"/>
      <c r="TJX48" s="5"/>
      <c r="TJY48" s="5"/>
      <c r="TJZ48" s="5"/>
      <c r="TKA48" s="5"/>
      <c r="TKB48" s="5"/>
      <c r="TKC48" s="5"/>
      <c r="TKD48" s="5"/>
      <c r="TKE48" s="5"/>
      <c r="TKF48" s="5"/>
      <c r="TKG48" s="5"/>
      <c r="TKH48" s="5"/>
      <c r="TKI48" s="5"/>
      <c r="TKJ48" s="5"/>
      <c r="TKK48" s="5"/>
      <c r="TKL48" s="5"/>
      <c r="TKM48" s="5"/>
      <c r="TKN48" s="5"/>
      <c r="TKO48" s="5"/>
      <c r="TKP48" s="5"/>
      <c r="TKQ48" s="5"/>
      <c r="TKR48" s="5"/>
      <c r="TKS48" s="5"/>
      <c r="TKT48" s="5"/>
      <c r="TKU48" s="5"/>
      <c r="TKV48" s="5"/>
      <c r="TKW48" s="5"/>
      <c r="TKX48" s="5"/>
      <c r="TKY48" s="5"/>
      <c r="TKZ48" s="5"/>
      <c r="TLA48" s="5"/>
      <c r="TLB48" s="5"/>
      <c r="TLC48" s="5"/>
      <c r="TLD48" s="5"/>
      <c r="TLE48" s="5"/>
      <c r="TLF48" s="5"/>
      <c r="TLG48" s="5"/>
      <c r="TLH48" s="5"/>
      <c r="TLI48" s="5"/>
      <c r="TLJ48" s="5"/>
      <c r="TLK48" s="5"/>
      <c r="TLL48" s="5"/>
      <c r="TLM48" s="5"/>
      <c r="TLN48" s="5"/>
      <c r="TLO48" s="5"/>
      <c r="TLP48" s="5"/>
      <c r="TLQ48" s="5"/>
      <c r="TLR48" s="5"/>
      <c r="TLS48" s="5"/>
      <c r="TLT48" s="5"/>
      <c r="TLU48" s="5"/>
      <c r="TLV48" s="5"/>
      <c r="TLW48" s="5"/>
      <c r="TLX48" s="5"/>
      <c r="TLY48" s="5"/>
      <c r="TLZ48" s="5"/>
      <c r="TMA48" s="5"/>
      <c r="TMB48" s="5"/>
      <c r="TMC48" s="5"/>
      <c r="TMD48" s="5"/>
      <c r="TME48" s="5"/>
      <c r="TMF48" s="5"/>
      <c r="TMG48" s="5"/>
      <c r="TMH48" s="5"/>
      <c r="TMI48" s="5"/>
      <c r="TMJ48" s="5"/>
      <c r="TMK48" s="5"/>
      <c r="TML48" s="5"/>
      <c r="TMM48" s="5"/>
      <c r="TMN48" s="5"/>
      <c r="TMO48" s="5"/>
      <c r="TMP48" s="5"/>
      <c r="TMQ48" s="5"/>
      <c r="TMR48" s="5"/>
      <c r="TMS48" s="5"/>
      <c r="TMT48" s="5"/>
      <c r="TMU48" s="5"/>
      <c r="TMV48" s="5"/>
      <c r="TMW48" s="5"/>
      <c r="TMX48" s="5"/>
      <c r="TMY48" s="5"/>
      <c r="TMZ48" s="5"/>
      <c r="TNA48" s="5"/>
      <c r="TNB48" s="5"/>
      <c r="TNC48" s="5"/>
      <c r="TND48" s="5"/>
      <c r="TNE48" s="5"/>
      <c r="TNF48" s="5"/>
      <c r="TNG48" s="5"/>
      <c r="TNH48" s="5"/>
      <c r="TNI48" s="5"/>
      <c r="TNJ48" s="5"/>
      <c r="TNK48" s="5"/>
      <c r="TNL48" s="5"/>
      <c r="TNM48" s="5"/>
      <c r="TNN48" s="5"/>
      <c r="TNO48" s="5"/>
      <c r="TNP48" s="5"/>
      <c r="TNQ48" s="5"/>
      <c r="TNR48" s="5"/>
      <c r="TNS48" s="5"/>
      <c r="TNT48" s="5"/>
      <c r="TNU48" s="5"/>
      <c r="TNV48" s="5"/>
      <c r="TNW48" s="5"/>
      <c r="TNX48" s="5"/>
      <c r="TNY48" s="5"/>
      <c r="TNZ48" s="5"/>
      <c r="TOA48" s="5"/>
      <c r="TOB48" s="5"/>
      <c r="TOC48" s="5"/>
      <c r="TOD48" s="5"/>
      <c r="TOE48" s="5"/>
      <c r="TOF48" s="5"/>
      <c r="TOG48" s="5"/>
      <c r="TOH48" s="5"/>
      <c r="TOI48" s="5"/>
      <c r="TOJ48" s="5"/>
      <c r="TOK48" s="5"/>
      <c r="TOL48" s="5"/>
      <c r="TOM48" s="5"/>
      <c r="TON48" s="5"/>
      <c r="TOO48" s="5"/>
      <c r="TOP48" s="5"/>
      <c r="TOQ48" s="5"/>
      <c r="TOR48" s="5"/>
      <c r="TOS48" s="5"/>
      <c r="TOT48" s="5"/>
      <c r="TOU48" s="5"/>
      <c r="TOV48" s="5"/>
      <c r="TOW48" s="5"/>
      <c r="TOX48" s="5"/>
      <c r="TOY48" s="5"/>
      <c r="TOZ48" s="5"/>
      <c r="TPA48" s="5"/>
      <c r="TPB48" s="5"/>
      <c r="TPC48" s="5"/>
      <c r="TPD48" s="5"/>
      <c r="TPE48" s="5"/>
      <c r="TPF48" s="5"/>
      <c r="TPG48" s="5"/>
      <c r="TPH48" s="5"/>
      <c r="TPI48" s="5"/>
      <c r="TPJ48" s="5"/>
      <c r="TPK48" s="5"/>
      <c r="TPL48" s="5"/>
      <c r="TPM48" s="5"/>
      <c r="TPN48" s="5"/>
      <c r="TPO48" s="5"/>
      <c r="TPP48" s="5"/>
      <c r="TPQ48" s="5"/>
      <c r="TPR48" s="5"/>
      <c r="TPS48" s="5"/>
      <c r="TPT48" s="5"/>
      <c r="TPU48" s="5"/>
      <c r="TPV48" s="5"/>
      <c r="TPW48" s="5"/>
      <c r="TPX48" s="5"/>
      <c r="TPY48" s="5"/>
      <c r="TPZ48" s="5"/>
      <c r="TQA48" s="5"/>
      <c r="TQB48" s="5"/>
      <c r="TQC48" s="5"/>
      <c r="TQD48" s="5"/>
      <c r="TQE48" s="5"/>
      <c r="TQF48" s="5"/>
      <c r="TQG48" s="5"/>
      <c r="TQH48" s="5"/>
      <c r="TQI48" s="5"/>
      <c r="TQJ48" s="5"/>
      <c r="TQK48" s="5"/>
      <c r="TQL48" s="5"/>
      <c r="TQM48" s="5"/>
      <c r="TQN48" s="5"/>
      <c r="TQO48" s="5"/>
      <c r="TQP48" s="5"/>
      <c r="TQQ48" s="5"/>
      <c r="TQR48" s="5"/>
      <c r="TQS48" s="5"/>
      <c r="TQT48" s="5"/>
      <c r="TQU48" s="5"/>
      <c r="TQV48" s="5"/>
      <c r="TQW48" s="5"/>
      <c r="TQX48" s="5"/>
      <c r="TQY48" s="5"/>
      <c r="TQZ48" s="5"/>
      <c r="TRA48" s="5"/>
      <c r="TRB48" s="5"/>
      <c r="TRC48" s="5"/>
      <c r="TRD48" s="5"/>
      <c r="TRE48" s="5"/>
      <c r="TRF48" s="5"/>
      <c r="TRG48" s="5"/>
      <c r="TRH48" s="5"/>
      <c r="TRI48" s="5"/>
      <c r="TRJ48" s="5"/>
      <c r="TRK48" s="5"/>
      <c r="TRL48" s="5"/>
      <c r="TRM48" s="5"/>
      <c r="TRN48" s="5"/>
      <c r="TRO48" s="5"/>
      <c r="TRP48" s="5"/>
      <c r="TRQ48" s="5"/>
      <c r="TRR48" s="5"/>
      <c r="TRS48" s="5"/>
      <c r="TRT48" s="5"/>
      <c r="TRU48" s="5"/>
      <c r="TRV48" s="5"/>
      <c r="TRW48" s="5"/>
      <c r="TRX48" s="5"/>
      <c r="TRY48" s="5"/>
      <c r="TRZ48" s="5"/>
      <c r="TSA48" s="5"/>
      <c r="TSB48" s="5"/>
      <c r="TSC48" s="5"/>
      <c r="TSD48" s="5"/>
      <c r="TSE48" s="5"/>
      <c r="TSF48" s="5"/>
      <c r="TSG48" s="5"/>
      <c r="TSH48" s="5"/>
      <c r="TSI48" s="5"/>
      <c r="TSJ48" s="5"/>
      <c r="TSK48" s="5"/>
      <c r="TSL48" s="5"/>
      <c r="TSM48" s="5"/>
      <c r="TSN48" s="5"/>
      <c r="TSO48" s="5"/>
      <c r="TSP48" s="5"/>
      <c r="TSQ48" s="5"/>
      <c r="TSR48" s="5"/>
      <c r="TSS48" s="5"/>
      <c r="TST48" s="5"/>
      <c r="TSU48" s="5"/>
      <c r="TSV48" s="5"/>
      <c r="TSW48" s="5"/>
      <c r="TSX48" s="5"/>
      <c r="TSY48" s="5"/>
      <c r="TSZ48" s="5"/>
      <c r="TTA48" s="5"/>
      <c r="TTB48" s="5"/>
      <c r="TTC48" s="5"/>
      <c r="TTD48" s="5"/>
      <c r="TTE48" s="5"/>
      <c r="TTF48" s="5"/>
      <c r="TTG48" s="5"/>
      <c r="TTH48" s="5"/>
      <c r="TTI48" s="5"/>
      <c r="TTJ48" s="5"/>
      <c r="TTK48" s="5"/>
      <c r="TTL48" s="5"/>
      <c r="TTM48" s="5"/>
      <c r="TTN48" s="5"/>
      <c r="TTO48" s="5"/>
      <c r="TTP48" s="5"/>
      <c r="TTQ48" s="5"/>
      <c r="TTR48" s="5"/>
      <c r="TTS48" s="5"/>
      <c r="TTT48" s="5"/>
      <c r="TTU48" s="5"/>
      <c r="TTV48" s="5"/>
      <c r="TTW48" s="5"/>
      <c r="TTX48" s="5"/>
      <c r="TTY48" s="5"/>
      <c r="TTZ48" s="5"/>
      <c r="TUA48" s="5"/>
      <c r="TUB48" s="5"/>
      <c r="TUC48" s="5"/>
      <c r="TUD48" s="5"/>
      <c r="TUE48" s="5"/>
      <c r="TUF48" s="5"/>
      <c r="TUG48" s="5"/>
      <c r="TUH48" s="5"/>
      <c r="TUI48" s="5"/>
      <c r="TUJ48" s="5"/>
      <c r="TUK48" s="5"/>
      <c r="TUL48" s="5"/>
      <c r="TUM48" s="5"/>
      <c r="TUN48" s="5"/>
      <c r="TUO48" s="5"/>
      <c r="TUP48" s="5"/>
      <c r="TUQ48" s="5"/>
      <c r="TUR48" s="5"/>
      <c r="TUS48" s="5"/>
      <c r="TUT48" s="5"/>
      <c r="TUU48" s="5"/>
      <c r="TUV48" s="5"/>
      <c r="TUW48" s="5"/>
      <c r="TUX48" s="5"/>
      <c r="TUY48" s="5"/>
      <c r="TUZ48" s="5"/>
      <c r="TVA48" s="5"/>
      <c r="TVB48" s="5"/>
      <c r="TVC48" s="5"/>
      <c r="TVD48" s="5"/>
      <c r="TVE48" s="5"/>
      <c r="TVF48" s="5"/>
      <c r="TVG48" s="5"/>
      <c r="TVH48" s="5"/>
      <c r="TVI48" s="5"/>
      <c r="TVJ48" s="5"/>
      <c r="TVK48" s="5"/>
      <c r="TVL48" s="5"/>
      <c r="TVM48" s="5"/>
      <c r="TVN48" s="5"/>
      <c r="TVO48" s="5"/>
      <c r="TVP48" s="5"/>
      <c r="TVQ48" s="5"/>
      <c r="TVR48" s="5"/>
      <c r="TVS48" s="5"/>
      <c r="TVT48" s="5"/>
      <c r="TVU48" s="5"/>
      <c r="TVV48" s="5"/>
      <c r="TVW48" s="5"/>
      <c r="TVX48" s="5"/>
      <c r="TVY48" s="5"/>
      <c r="TVZ48" s="5"/>
      <c r="TWA48" s="5"/>
      <c r="TWB48" s="5"/>
      <c r="TWC48" s="5"/>
      <c r="TWD48" s="5"/>
      <c r="TWE48" s="5"/>
      <c r="TWF48" s="5"/>
      <c r="TWG48" s="5"/>
      <c r="TWH48" s="5"/>
      <c r="TWI48" s="5"/>
      <c r="TWJ48" s="5"/>
      <c r="TWK48" s="5"/>
      <c r="TWL48" s="5"/>
      <c r="TWM48" s="5"/>
      <c r="TWN48" s="5"/>
      <c r="TWO48" s="5"/>
      <c r="TWP48" s="5"/>
      <c r="TWQ48" s="5"/>
      <c r="TWR48" s="5"/>
      <c r="TWS48" s="5"/>
      <c r="TWT48" s="5"/>
      <c r="TWU48" s="5"/>
      <c r="TWV48" s="5"/>
      <c r="TWW48" s="5"/>
      <c r="TWX48" s="5"/>
      <c r="TWY48" s="5"/>
      <c r="TWZ48" s="5"/>
      <c r="TXA48" s="5"/>
      <c r="TXB48" s="5"/>
      <c r="TXC48" s="5"/>
      <c r="TXD48" s="5"/>
      <c r="TXE48" s="5"/>
      <c r="TXF48" s="5"/>
      <c r="TXG48" s="5"/>
      <c r="TXH48" s="5"/>
      <c r="TXI48" s="5"/>
      <c r="TXJ48" s="5"/>
      <c r="TXK48" s="5"/>
      <c r="TXL48" s="5"/>
      <c r="TXM48" s="5"/>
      <c r="TXN48" s="5"/>
      <c r="TXO48" s="5"/>
      <c r="TXP48" s="5"/>
      <c r="TXQ48" s="5"/>
      <c r="TXR48" s="5"/>
      <c r="TXS48" s="5"/>
      <c r="TXT48" s="5"/>
      <c r="TXU48" s="5"/>
      <c r="TXV48" s="5"/>
      <c r="TXW48" s="5"/>
      <c r="TXX48" s="5"/>
      <c r="TXY48" s="5"/>
      <c r="TXZ48" s="5"/>
      <c r="TYA48" s="5"/>
      <c r="TYB48" s="5"/>
      <c r="TYC48" s="5"/>
      <c r="TYD48" s="5"/>
      <c r="TYE48" s="5"/>
      <c r="TYF48" s="5"/>
      <c r="TYG48" s="5"/>
      <c r="TYH48" s="5"/>
      <c r="TYI48" s="5"/>
      <c r="TYJ48" s="5"/>
      <c r="TYK48" s="5"/>
      <c r="TYL48" s="5"/>
      <c r="TYM48" s="5"/>
      <c r="TYN48" s="5"/>
      <c r="TYO48" s="5"/>
      <c r="TYP48" s="5"/>
      <c r="TYQ48" s="5"/>
      <c r="TYR48" s="5"/>
      <c r="TYS48" s="5"/>
      <c r="TYT48" s="5"/>
      <c r="TYU48" s="5"/>
      <c r="TYV48" s="5"/>
      <c r="TYW48" s="5"/>
      <c r="TYX48" s="5"/>
      <c r="TYY48" s="5"/>
      <c r="TYZ48" s="5"/>
      <c r="TZA48" s="5"/>
      <c r="TZB48" s="5"/>
      <c r="TZC48" s="5"/>
      <c r="TZD48" s="5"/>
      <c r="TZE48" s="5"/>
      <c r="TZF48" s="5"/>
      <c r="TZG48" s="5"/>
      <c r="TZH48" s="5"/>
      <c r="TZI48" s="5"/>
      <c r="TZJ48" s="5"/>
      <c r="TZK48" s="5"/>
      <c r="TZL48" s="5"/>
      <c r="TZM48" s="5"/>
      <c r="TZN48" s="5"/>
      <c r="TZO48" s="5"/>
      <c r="TZP48" s="5"/>
      <c r="TZQ48" s="5"/>
      <c r="TZR48" s="5"/>
      <c r="TZS48" s="5"/>
      <c r="TZT48" s="5"/>
      <c r="TZU48" s="5"/>
      <c r="TZV48" s="5"/>
      <c r="TZW48" s="5"/>
      <c r="TZX48" s="5"/>
      <c r="TZY48" s="5"/>
      <c r="TZZ48" s="5"/>
      <c r="UAA48" s="5"/>
      <c r="UAB48" s="5"/>
      <c r="UAC48" s="5"/>
      <c r="UAD48" s="5"/>
      <c r="UAE48" s="5"/>
      <c r="UAF48" s="5"/>
      <c r="UAG48" s="5"/>
      <c r="UAH48" s="5"/>
      <c r="UAI48" s="5"/>
      <c r="UAJ48" s="5"/>
      <c r="UAK48" s="5"/>
      <c r="UAL48" s="5"/>
      <c r="UAM48" s="5"/>
      <c r="UAN48" s="5"/>
      <c r="UAO48" s="5"/>
      <c r="UAP48" s="5"/>
      <c r="UAQ48" s="5"/>
      <c r="UAR48" s="5"/>
      <c r="UAS48" s="5"/>
      <c r="UAT48" s="5"/>
      <c r="UAU48" s="5"/>
      <c r="UAV48" s="5"/>
      <c r="UAW48" s="5"/>
      <c r="UAX48" s="5"/>
      <c r="UAY48" s="5"/>
      <c r="UAZ48" s="5"/>
      <c r="UBA48" s="5"/>
      <c r="UBB48" s="5"/>
      <c r="UBC48" s="5"/>
      <c r="UBD48" s="5"/>
      <c r="UBE48" s="5"/>
      <c r="UBF48" s="5"/>
      <c r="UBG48" s="5"/>
      <c r="UBH48" s="5"/>
      <c r="UBI48" s="5"/>
      <c r="UBJ48" s="5"/>
      <c r="UBK48" s="5"/>
      <c r="UBL48" s="5"/>
      <c r="UBM48" s="5"/>
      <c r="UBN48" s="5"/>
      <c r="UBO48" s="5"/>
      <c r="UBP48" s="5"/>
      <c r="UBQ48" s="5"/>
      <c r="UBR48" s="5"/>
      <c r="UBS48" s="5"/>
      <c r="UBT48" s="5"/>
      <c r="UBU48" s="5"/>
      <c r="UBV48" s="5"/>
      <c r="UBW48" s="5"/>
      <c r="UBX48" s="5"/>
      <c r="UBY48" s="5"/>
      <c r="UBZ48" s="5"/>
      <c r="UCA48" s="5"/>
      <c r="UCB48" s="5"/>
      <c r="UCC48" s="5"/>
      <c r="UCD48" s="5"/>
      <c r="UCE48" s="5"/>
      <c r="UCF48" s="5"/>
      <c r="UCG48" s="5"/>
      <c r="UCH48" s="5"/>
      <c r="UCI48" s="5"/>
      <c r="UCJ48" s="5"/>
      <c r="UCK48" s="5"/>
      <c r="UCL48" s="5"/>
      <c r="UCM48" s="5"/>
      <c r="UCN48" s="5"/>
      <c r="UCO48" s="5"/>
      <c r="UCP48" s="5"/>
      <c r="UCQ48" s="5"/>
      <c r="UCR48" s="5"/>
      <c r="UCS48" s="5"/>
      <c r="UCT48" s="5"/>
      <c r="UCU48" s="5"/>
      <c r="UCV48" s="5"/>
      <c r="UCW48" s="5"/>
      <c r="UCX48" s="5"/>
      <c r="UCY48" s="5"/>
      <c r="UCZ48" s="5"/>
      <c r="UDA48" s="5"/>
      <c r="UDB48" s="5"/>
      <c r="UDC48" s="5"/>
      <c r="UDD48" s="5"/>
      <c r="UDE48" s="5"/>
      <c r="UDF48" s="5"/>
      <c r="UDG48" s="5"/>
      <c r="UDH48" s="5"/>
      <c r="UDI48" s="5"/>
      <c r="UDJ48" s="5"/>
      <c r="UDK48" s="5"/>
      <c r="UDL48" s="5"/>
      <c r="UDM48" s="5"/>
      <c r="UDN48" s="5"/>
      <c r="UDO48" s="5"/>
      <c r="UDP48" s="5"/>
      <c r="UDQ48" s="5"/>
      <c r="UDR48" s="5"/>
      <c r="UDS48" s="5"/>
      <c r="UDT48" s="5"/>
      <c r="UDU48" s="5"/>
      <c r="UDV48" s="5"/>
      <c r="UDW48" s="5"/>
      <c r="UDX48" s="5"/>
      <c r="UDY48" s="5"/>
      <c r="UDZ48" s="5"/>
      <c r="UEA48" s="5"/>
      <c r="UEB48" s="5"/>
      <c r="UEC48" s="5"/>
      <c r="UED48" s="5"/>
      <c r="UEE48" s="5"/>
      <c r="UEF48" s="5"/>
      <c r="UEG48" s="5"/>
      <c r="UEH48" s="5"/>
      <c r="UEI48" s="5"/>
      <c r="UEJ48" s="5"/>
      <c r="UEK48" s="5"/>
      <c r="UEL48" s="5"/>
      <c r="UEM48" s="5"/>
      <c r="UEN48" s="5"/>
      <c r="UEO48" s="5"/>
      <c r="UEP48" s="5"/>
      <c r="UEQ48" s="5"/>
      <c r="UER48" s="5"/>
      <c r="UES48" s="5"/>
      <c r="UET48" s="5"/>
      <c r="UEU48" s="5"/>
      <c r="UEV48" s="5"/>
      <c r="UEW48" s="5"/>
      <c r="UEX48" s="5"/>
      <c r="UEY48" s="5"/>
      <c r="UEZ48" s="5"/>
      <c r="UFA48" s="5"/>
      <c r="UFB48" s="5"/>
      <c r="UFC48" s="5"/>
      <c r="UFD48" s="5"/>
      <c r="UFE48" s="5"/>
      <c r="UFF48" s="5"/>
      <c r="UFG48" s="5"/>
      <c r="UFH48" s="5"/>
      <c r="UFI48" s="5"/>
      <c r="UFJ48" s="5"/>
      <c r="UFK48" s="5"/>
      <c r="UFL48" s="5"/>
      <c r="UFM48" s="5"/>
      <c r="UFN48" s="5"/>
      <c r="UFO48" s="5"/>
      <c r="UFP48" s="5"/>
      <c r="UFQ48" s="5"/>
      <c r="UFR48" s="5"/>
      <c r="UFS48" s="5"/>
      <c r="UFT48" s="5"/>
      <c r="UFU48" s="5"/>
      <c r="UFV48" s="5"/>
      <c r="UFW48" s="5"/>
      <c r="UFX48" s="5"/>
      <c r="UFY48" s="5"/>
      <c r="UFZ48" s="5"/>
      <c r="UGA48" s="5"/>
      <c r="UGB48" s="5"/>
      <c r="UGC48" s="5"/>
      <c r="UGD48" s="5"/>
      <c r="UGE48" s="5"/>
      <c r="UGF48" s="5"/>
      <c r="UGG48" s="5"/>
      <c r="UGH48" s="5"/>
      <c r="UGI48" s="5"/>
      <c r="UGJ48" s="5"/>
      <c r="UGK48" s="5"/>
      <c r="UGL48" s="5"/>
      <c r="UGM48" s="5"/>
      <c r="UGN48" s="5"/>
      <c r="UGO48" s="5"/>
      <c r="UGP48" s="5"/>
      <c r="UGQ48" s="5"/>
      <c r="UGR48" s="5"/>
      <c r="UGS48" s="5"/>
      <c r="UGT48" s="5"/>
      <c r="UGU48" s="5"/>
      <c r="UGV48" s="5"/>
      <c r="UGW48" s="5"/>
      <c r="UGX48" s="5"/>
      <c r="UGY48" s="5"/>
      <c r="UGZ48" s="5"/>
      <c r="UHA48" s="5"/>
      <c r="UHB48" s="5"/>
      <c r="UHC48" s="5"/>
      <c r="UHD48" s="5"/>
      <c r="UHE48" s="5"/>
      <c r="UHF48" s="5"/>
      <c r="UHG48" s="5"/>
      <c r="UHH48" s="5"/>
      <c r="UHI48" s="5"/>
      <c r="UHJ48" s="5"/>
      <c r="UHK48" s="5"/>
      <c r="UHL48" s="5"/>
      <c r="UHM48" s="5"/>
      <c r="UHN48" s="5"/>
      <c r="UHO48" s="5"/>
      <c r="UHP48" s="5"/>
      <c r="UHQ48" s="5"/>
      <c r="UHR48" s="5"/>
      <c r="UHS48" s="5"/>
      <c r="UHT48" s="5"/>
      <c r="UHU48" s="5"/>
      <c r="UHV48" s="5"/>
      <c r="UHW48" s="5"/>
      <c r="UHX48" s="5"/>
      <c r="UHY48" s="5"/>
      <c r="UHZ48" s="5"/>
      <c r="UIA48" s="5"/>
      <c r="UIB48" s="5"/>
      <c r="UIC48" s="5"/>
      <c r="UID48" s="5"/>
      <c r="UIE48" s="5"/>
      <c r="UIF48" s="5"/>
      <c r="UIG48" s="5"/>
      <c r="UIH48" s="5"/>
      <c r="UII48" s="5"/>
      <c r="UIJ48" s="5"/>
      <c r="UIK48" s="5"/>
      <c r="UIL48" s="5"/>
      <c r="UIM48" s="5"/>
      <c r="UIN48" s="5"/>
      <c r="UIO48" s="5"/>
      <c r="UIP48" s="5"/>
      <c r="UIQ48" s="5"/>
      <c r="UIR48" s="5"/>
      <c r="UIS48" s="5"/>
      <c r="UIT48" s="5"/>
      <c r="UIU48" s="5"/>
      <c r="UIV48" s="5"/>
      <c r="UIW48" s="5"/>
      <c r="UIX48" s="5"/>
      <c r="UIY48" s="5"/>
      <c r="UIZ48" s="5"/>
      <c r="UJA48" s="5"/>
      <c r="UJB48" s="5"/>
      <c r="UJC48" s="5"/>
      <c r="UJD48" s="5"/>
      <c r="UJE48" s="5"/>
      <c r="UJF48" s="5"/>
      <c r="UJG48" s="5"/>
      <c r="UJH48" s="5"/>
      <c r="UJI48" s="5"/>
      <c r="UJJ48" s="5"/>
      <c r="UJK48" s="5"/>
      <c r="UJL48" s="5"/>
      <c r="UJM48" s="5"/>
      <c r="UJN48" s="5"/>
      <c r="UJO48" s="5"/>
      <c r="UJP48" s="5"/>
      <c r="UJQ48" s="5"/>
      <c r="UJR48" s="5"/>
      <c r="UJS48" s="5"/>
      <c r="UJT48" s="5"/>
      <c r="UJU48" s="5"/>
      <c r="UJV48" s="5"/>
      <c r="UJW48" s="5"/>
      <c r="UJX48" s="5"/>
      <c r="UJY48" s="5"/>
      <c r="UJZ48" s="5"/>
      <c r="UKA48" s="5"/>
      <c r="UKB48" s="5"/>
      <c r="UKC48" s="5"/>
      <c r="UKD48" s="5"/>
      <c r="UKE48" s="5"/>
      <c r="UKF48" s="5"/>
      <c r="UKG48" s="5"/>
      <c r="UKH48" s="5"/>
      <c r="UKI48" s="5"/>
      <c r="UKJ48" s="5"/>
      <c r="UKK48" s="5"/>
      <c r="UKL48" s="5"/>
      <c r="UKM48" s="5"/>
      <c r="UKN48" s="5"/>
      <c r="UKO48" s="5"/>
      <c r="UKP48" s="5"/>
      <c r="UKQ48" s="5"/>
      <c r="UKR48" s="5"/>
      <c r="UKS48" s="5"/>
      <c r="UKT48" s="5"/>
      <c r="UKU48" s="5"/>
      <c r="UKV48" s="5"/>
      <c r="UKW48" s="5"/>
      <c r="UKX48" s="5"/>
      <c r="UKY48" s="5"/>
      <c r="UKZ48" s="5"/>
      <c r="ULA48" s="5"/>
      <c r="ULB48" s="5"/>
      <c r="ULC48" s="5"/>
      <c r="ULD48" s="5"/>
      <c r="ULE48" s="5"/>
      <c r="ULF48" s="5"/>
      <c r="ULG48" s="5"/>
      <c r="ULH48" s="5"/>
      <c r="ULI48" s="5"/>
      <c r="ULJ48" s="5"/>
      <c r="ULK48" s="5"/>
      <c r="ULL48" s="5"/>
      <c r="ULM48" s="5"/>
      <c r="ULN48" s="5"/>
      <c r="ULO48" s="5"/>
      <c r="ULP48" s="5"/>
      <c r="ULQ48" s="5"/>
      <c r="ULR48" s="5"/>
      <c r="ULS48" s="5"/>
      <c r="ULT48" s="5"/>
      <c r="ULU48" s="5"/>
      <c r="ULV48" s="5"/>
      <c r="ULW48" s="5"/>
      <c r="ULX48" s="5"/>
      <c r="ULY48" s="5"/>
      <c r="ULZ48" s="5"/>
      <c r="UMA48" s="5"/>
      <c r="UMB48" s="5"/>
      <c r="UMC48" s="5"/>
      <c r="UMD48" s="5"/>
      <c r="UME48" s="5"/>
      <c r="UMF48" s="5"/>
      <c r="UMG48" s="5"/>
      <c r="UMH48" s="5"/>
      <c r="UMI48" s="5"/>
      <c r="UMJ48" s="5"/>
      <c r="UMK48" s="5"/>
      <c r="UML48" s="5"/>
      <c r="UMM48" s="5"/>
      <c r="UMN48" s="5"/>
      <c r="UMO48" s="5"/>
      <c r="UMP48" s="5"/>
      <c r="UMQ48" s="5"/>
      <c r="UMR48" s="5"/>
      <c r="UMS48" s="5"/>
      <c r="UMT48" s="5"/>
      <c r="UMU48" s="5"/>
      <c r="UMV48" s="5"/>
      <c r="UMW48" s="5"/>
      <c r="UMX48" s="5"/>
      <c r="UMY48" s="5"/>
      <c r="UMZ48" s="5"/>
      <c r="UNA48" s="5"/>
      <c r="UNB48" s="5"/>
      <c r="UNC48" s="5"/>
      <c r="UND48" s="5"/>
      <c r="UNE48" s="5"/>
      <c r="UNF48" s="5"/>
      <c r="UNG48" s="5"/>
      <c r="UNH48" s="5"/>
      <c r="UNI48" s="5"/>
      <c r="UNJ48" s="5"/>
      <c r="UNK48" s="5"/>
      <c r="UNL48" s="5"/>
      <c r="UNM48" s="5"/>
      <c r="UNN48" s="5"/>
      <c r="UNO48" s="5"/>
      <c r="UNP48" s="5"/>
      <c r="UNQ48" s="5"/>
      <c r="UNR48" s="5"/>
      <c r="UNS48" s="5"/>
      <c r="UNT48" s="5"/>
      <c r="UNU48" s="5"/>
      <c r="UNV48" s="5"/>
      <c r="UNW48" s="5"/>
      <c r="UNX48" s="5"/>
      <c r="UNY48" s="5"/>
      <c r="UNZ48" s="5"/>
      <c r="UOA48" s="5"/>
      <c r="UOB48" s="5"/>
      <c r="UOC48" s="5"/>
      <c r="UOD48" s="5"/>
      <c r="UOE48" s="5"/>
      <c r="UOF48" s="5"/>
      <c r="UOG48" s="5"/>
      <c r="UOH48" s="5"/>
      <c r="UOI48" s="5"/>
      <c r="UOJ48" s="5"/>
      <c r="UOK48" s="5"/>
      <c r="UOL48" s="5"/>
      <c r="UOM48" s="5"/>
      <c r="UON48" s="5"/>
      <c r="UOO48" s="5"/>
      <c r="UOP48" s="5"/>
      <c r="UOQ48" s="5"/>
      <c r="UOR48" s="5"/>
      <c r="UOS48" s="5"/>
      <c r="UOT48" s="5"/>
      <c r="UOU48" s="5"/>
      <c r="UOV48" s="5"/>
      <c r="UOW48" s="5"/>
      <c r="UOX48" s="5"/>
      <c r="UOY48" s="5"/>
      <c r="UOZ48" s="5"/>
      <c r="UPA48" s="5"/>
      <c r="UPB48" s="5"/>
      <c r="UPC48" s="5"/>
      <c r="UPD48" s="5"/>
      <c r="UPE48" s="5"/>
      <c r="UPF48" s="5"/>
      <c r="UPG48" s="5"/>
      <c r="UPH48" s="5"/>
      <c r="UPI48" s="5"/>
      <c r="UPJ48" s="5"/>
      <c r="UPK48" s="5"/>
      <c r="UPL48" s="5"/>
      <c r="UPM48" s="5"/>
      <c r="UPN48" s="5"/>
      <c r="UPO48" s="5"/>
      <c r="UPP48" s="5"/>
      <c r="UPQ48" s="5"/>
      <c r="UPR48" s="5"/>
      <c r="UPS48" s="5"/>
      <c r="UPT48" s="5"/>
      <c r="UPU48" s="5"/>
      <c r="UPV48" s="5"/>
      <c r="UPW48" s="5"/>
      <c r="UPX48" s="5"/>
      <c r="UPY48" s="5"/>
      <c r="UPZ48" s="5"/>
      <c r="UQA48" s="5"/>
      <c r="UQB48" s="5"/>
      <c r="UQC48" s="5"/>
      <c r="UQD48" s="5"/>
      <c r="UQE48" s="5"/>
      <c r="UQF48" s="5"/>
      <c r="UQG48" s="5"/>
      <c r="UQH48" s="5"/>
      <c r="UQI48" s="5"/>
      <c r="UQJ48" s="5"/>
      <c r="UQK48" s="5"/>
      <c r="UQL48" s="5"/>
      <c r="UQM48" s="5"/>
      <c r="UQN48" s="5"/>
      <c r="UQO48" s="5"/>
      <c r="UQP48" s="5"/>
      <c r="UQQ48" s="5"/>
      <c r="UQR48" s="5"/>
      <c r="UQS48" s="5"/>
      <c r="UQT48" s="5"/>
      <c r="UQU48" s="5"/>
      <c r="UQV48" s="5"/>
      <c r="UQW48" s="5"/>
      <c r="UQX48" s="5"/>
      <c r="UQY48" s="5"/>
      <c r="UQZ48" s="5"/>
      <c r="URA48" s="5"/>
      <c r="URB48" s="5"/>
      <c r="URC48" s="5"/>
      <c r="URD48" s="5"/>
      <c r="URE48" s="5"/>
      <c r="URF48" s="5"/>
      <c r="URG48" s="5"/>
      <c r="URH48" s="5"/>
      <c r="URI48" s="5"/>
      <c r="URJ48" s="5"/>
      <c r="URK48" s="5"/>
      <c r="URL48" s="5"/>
      <c r="URM48" s="5"/>
      <c r="URN48" s="5"/>
      <c r="URO48" s="5"/>
      <c r="URP48" s="5"/>
      <c r="URQ48" s="5"/>
      <c r="URR48" s="5"/>
      <c r="URS48" s="5"/>
      <c r="URT48" s="5"/>
      <c r="URU48" s="5"/>
      <c r="URV48" s="5"/>
      <c r="URW48" s="5"/>
      <c r="URX48" s="5"/>
      <c r="URY48" s="5"/>
      <c r="URZ48" s="5"/>
      <c r="USA48" s="5"/>
      <c r="USB48" s="5"/>
      <c r="USC48" s="5"/>
      <c r="USD48" s="5"/>
      <c r="USE48" s="5"/>
      <c r="USF48" s="5"/>
      <c r="USG48" s="5"/>
      <c r="USH48" s="5"/>
      <c r="USI48" s="5"/>
      <c r="USJ48" s="5"/>
      <c r="USK48" s="5"/>
      <c r="USL48" s="5"/>
      <c r="USM48" s="5"/>
      <c r="USN48" s="5"/>
      <c r="USO48" s="5"/>
      <c r="USP48" s="5"/>
      <c r="USQ48" s="5"/>
      <c r="USR48" s="5"/>
      <c r="USS48" s="5"/>
      <c r="UST48" s="5"/>
      <c r="USU48" s="5"/>
      <c r="USV48" s="5"/>
      <c r="USW48" s="5"/>
      <c r="USX48" s="5"/>
      <c r="USY48" s="5"/>
      <c r="USZ48" s="5"/>
      <c r="UTA48" s="5"/>
      <c r="UTB48" s="5"/>
      <c r="UTC48" s="5"/>
      <c r="UTD48" s="5"/>
      <c r="UTE48" s="5"/>
      <c r="UTF48" s="5"/>
      <c r="UTG48" s="5"/>
      <c r="UTH48" s="5"/>
      <c r="UTI48" s="5"/>
      <c r="UTJ48" s="5"/>
      <c r="UTK48" s="5"/>
      <c r="UTL48" s="5"/>
      <c r="UTM48" s="5"/>
      <c r="UTN48" s="5"/>
      <c r="UTO48" s="5"/>
      <c r="UTP48" s="5"/>
      <c r="UTQ48" s="5"/>
      <c r="UTR48" s="5"/>
      <c r="UTS48" s="5"/>
      <c r="UTT48" s="5"/>
      <c r="UTU48" s="5"/>
      <c r="UTV48" s="5"/>
      <c r="UTW48" s="5"/>
      <c r="UTX48" s="5"/>
      <c r="UTY48" s="5"/>
      <c r="UTZ48" s="5"/>
      <c r="UUA48" s="5"/>
      <c r="UUB48" s="5"/>
      <c r="UUC48" s="5"/>
      <c r="UUD48" s="5"/>
      <c r="UUE48" s="5"/>
      <c r="UUF48" s="5"/>
      <c r="UUG48" s="5"/>
      <c r="UUH48" s="5"/>
      <c r="UUI48" s="5"/>
      <c r="UUJ48" s="5"/>
      <c r="UUK48" s="5"/>
      <c r="UUL48" s="5"/>
      <c r="UUM48" s="5"/>
      <c r="UUN48" s="5"/>
      <c r="UUO48" s="5"/>
      <c r="UUP48" s="5"/>
      <c r="UUQ48" s="5"/>
      <c r="UUR48" s="5"/>
      <c r="UUS48" s="5"/>
      <c r="UUT48" s="5"/>
      <c r="UUU48" s="5"/>
      <c r="UUV48" s="5"/>
      <c r="UUW48" s="5"/>
      <c r="UUX48" s="5"/>
      <c r="UUY48" s="5"/>
      <c r="UUZ48" s="5"/>
      <c r="UVA48" s="5"/>
      <c r="UVB48" s="5"/>
      <c r="UVC48" s="5"/>
      <c r="UVD48" s="5"/>
      <c r="UVE48" s="5"/>
      <c r="UVF48" s="5"/>
      <c r="UVG48" s="5"/>
      <c r="UVH48" s="5"/>
      <c r="UVI48" s="5"/>
      <c r="UVJ48" s="5"/>
      <c r="UVK48" s="5"/>
      <c r="UVL48" s="5"/>
      <c r="UVM48" s="5"/>
      <c r="UVN48" s="5"/>
      <c r="UVO48" s="5"/>
      <c r="UVP48" s="5"/>
      <c r="UVQ48" s="5"/>
      <c r="UVR48" s="5"/>
      <c r="UVS48" s="5"/>
      <c r="UVT48" s="5"/>
      <c r="UVU48" s="5"/>
      <c r="UVV48" s="5"/>
      <c r="UVW48" s="5"/>
      <c r="UVX48" s="5"/>
      <c r="UVY48" s="5"/>
      <c r="UVZ48" s="5"/>
      <c r="UWA48" s="5"/>
      <c r="UWB48" s="5"/>
      <c r="UWC48" s="5"/>
      <c r="UWD48" s="5"/>
      <c r="UWE48" s="5"/>
      <c r="UWF48" s="5"/>
      <c r="UWG48" s="5"/>
      <c r="UWH48" s="5"/>
      <c r="UWI48" s="5"/>
      <c r="UWJ48" s="5"/>
      <c r="UWK48" s="5"/>
      <c r="UWL48" s="5"/>
      <c r="UWM48" s="5"/>
      <c r="UWN48" s="5"/>
      <c r="UWO48" s="5"/>
      <c r="UWP48" s="5"/>
      <c r="UWQ48" s="5"/>
      <c r="UWR48" s="5"/>
      <c r="UWS48" s="5"/>
      <c r="UWT48" s="5"/>
      <c r="UWU48" s="5"/>
      <c r="UWV48" s="5"/>
      <c r="UWW48" s="5"/>
      <c r="UWX48" s="5"/>
      <c r="UWY48" s="5"/>
      <c r="UWZ48" s="5"/>
      <c r="UXA48" s="5"/>
      <c r="UXB48" s="5"/>
      <c r="UXC48" s="5"/>
      <c r="UXD48" s="5"/>
      <c r="UXE48" s="5"/>
      <c r="UXF48" s="5"/>
      <c r="UXG48" s="5"/>
      <c r="UXH48" s="5"/>
      <c r="UXI48" s="5"/>
      <c r="UXJ48" s="5"/>
      <c r="UXK48" s="5"/>
      <c r="UXL48" s="5"/>
      <c r="UXM48" s="5"/>
      <c r="UXN48" s="5"/>
      <c r="UXO48" s="5"/>
      <c r="UXP48" s="5"/>
      <c r="UXQ48" s="5"/>
      <c r="UXR48" s="5"/>
      <c r="UXS48" s="5"/>
      <c r="UXT48" s="5"/>
      <c r="UXU48" s="5"/>
      <c r="UXV48" s="5"/>
      <c r="UXW48" s="5"/>
      <c r="UXX48" s="5"/>
      <c r="UXY48" s="5"/>
      <c r="UXZ48" s="5"/>
      <c r="UYA48" s="5"/>
      <c r="UYB48" s="5"/>
      <c r="UYC48" s="5"/>
      <c r="UYD48" s="5"/>
      <c r="UYE48" s="5"/>
      <c r="UYF48" s="5"/>
      <c r="UYG48" s="5"/>
      <c r="UYH48" s="5"/>
      <c r="UYI48" s="5"/>
      <c r="UYJ48" s="5"/>
      <c r="UYK48" s="5"/>
      <c r="UYL48" s="5"/>
      <c r="UYM48" s="5"/>
      <c r="UYN48" s="5"/>
      <c r="UYO48" s="5"/>
      <c r="UYP48" s="5"/>
      <c r="UYQ48" s="5"/>
      <c r="UYR48" s="5"/>
      <c r="UYS48" s="5"/>
      <c r="UYT48" s="5"/>
      <c r="UYU48" s="5"/>
      <c r="UYV48" s="5"/>
      <c r="UYW48" s="5"/>
      <c r="UYX48" s="5"/>
      <c r="UYY48" s="5"/>
      <c r="UYZ48" s="5"/>
      <c r="UZA48" s="5"/>
      <c r="UZB48" s="5"/>
      <c r="UZC48" s="5"/>
      <c r="UZD48" s="5"/>
      <c r="UZE48" s="5"/>
      <c r="UZF48" s="5"/>
      <c r="UZG48" s="5"/>
      <c r="UZH48" s="5"/>
      <c r="UZI48" s="5"/>
      <c r="UZJ48" s="5"/>
      <c r="UZK48" s="5"/>
      <c r="UZL48" s="5"/>
      <c r="UZM48" s="5"/>
      <c r="UZN48" s="5"/>
      <c r="UZO48" s="5"/>
      <c r="UZP48" s="5"/>
      <c r="UZQ48" s="5"/>
      <c r="UZR48" s="5"/>
      <c r="UZS48" s="5"/>
      <c r="UZT48" s="5"/>
      <c r="UZU48" s="5"/>
      <c r="UZV48" s="5"/>
      <c r="UZW48" s="5"/>
      <c r="UZX48" s="5"/>
      <c r="UZY48" s="5"/>
      <c r="UZZ48" s="5"/>
      <c r="VAA48" s="5"/>
      <c r="VAB48" s="5"/>
      <c r="VAC48" s="5"/>
      <c r="VAD48" s="5"/>
      <c r="VAE48" s="5"/>
      <c r="VAF48" s="5"/>
      <c r="VAG48" s="5"/>
      <c r="VAH48" s="5"/>
      <c r="VAI48" s="5"/>
      <c r="VAJ48" s="5"/>
      <c r="VAK48" s="5"/>
      <c r="VAL48" s="5"/>
      <c r="VAM48" s="5"/>
      <c r="VAN48" s="5"/>
      <c r="VAO48" s="5"/>
      <c r="VAP48" s="5"/>
      <c r="VAQ48" s="5"/>
      <c r="VAR48" s="5"/>
      <c r="VAS48" s="5"/>
      <c r="VAT48" s="5"/>
      <c r="VAU48" s="5"/>
      <c r="VAV48" s="5"/>
      <c r="VAW48" s="5"/>
      <c r="VAX48" s="5"/>
      <c r="VAY48" s="5"/>
      <c r="VAZ48" s="5"/>
      <c r="VBA48" s="5"/>
      <c r="VBB48" s="5"/>
      <c r="VBC48" s="5"/>
      <c r="VBD48" s="5"/>
      <c r="VBE48" s="5"/>
      <c r="VBF48" s="5"/>
      <c r="VBG48" s="5"/>
      <c r="VBH48" s="5"/>
      <c r="VBI48" s="5"/>
      <c r="VBJ48" s="5"/>
      <c r="VBK48" s="5"/>
      <c r="VBL48" s="5"/>
      <c r="VBM48" s="5"/>
      <c r="VBN48" s="5"/>
      <c r="VBO48" s="5"/>
      <c r="VBP48" s="5"/>
      <c r="VBQ48" s="5"/>
      <c r="VBR48" s="5"/>
      <c r="VBS48" s="5"/>
      <c r="VBT48" s="5"/>
      <c r="VBU48" s="5"/>
      <c r="VBV48" s="5"/>
      <c r="VBW48" s="5"/>
      <c r="VBX48" s="5"/>
      <c r="VBY48" s="5"/>
      <c r="VBZ48" s="5"/>
      <c r="VCA48" s="5"/>
      <c r="VCB48" s="5"/>
      <c r="VCC48" s="5"/>
      <c r="VCD48" s="5"/>
      <c r="VCE48" s="5"/>
      <c r="VCF48" s="5"/>
      <c r="VCG48" s="5"/>
      <c r="VCH48" s="5"/>
      <c r="VCI48" s="5"/>
      <c r="VCJ48" s="5"/>
      <c r="VCK48" s="5"/>
      <c r="VCL48" s="5"/>
      <c r="VCM48" s="5"/>
      <c r="VCN48" s="5"/>
      <c r="VCO48" s="5"/>
      <c r="VCP48" s="5"/>
      <c r="VCQ48" s="5"/>
      <c r="VCR48" s="5"/>
      <c r="VCS48" s="5"/>
      <c r="VCT48" s="5"/>
      <c r="VCU48" s="5"/>
      <c r="VCV48" s="5"/>
      <c r="VCW48" s="5"/>
      <c r="VCX48" s="5"/>
      <c r="VCY48" s="5"/>
      <c r="VCZ48" s="5"/>
      <c r="VDA48" s="5"/>
      <c r="VDB48" s="5"/>
      <c r="VDC48" s="5"/>
      <c r="VDD48" s="5"/>
      <c r="VDE48" s="5"/>
      <c r="VDF48" s="5"/>
      <c r="VDG48" s="5"/>
      <c r="VDH48" s="5"/>
      <c r="VDI48" s="5"/>
      <c r="VDJ48" s="5"/>
      <c r="VDK48" s="5"/>
      <c r="VDL48" s="5"/>
      <c r="VDM48" s="5"/>
      <c r="VDN48" s="5"/>
      <c r="VDO48" s="5"/>
      <c r="VDP48" s="5"/>
      <c r="VDQ48" s="5"/>
      <c r="VDR48" s="5"/>
      <c r="VDS48" s="5"/>
      <c r="VDT48" s="5"/>
      <c r="VDU48" s="5"/>
      <c r="VDV48" s="5"/>
      <c r="VDW48" s="5"/>
      <c r="VDX48" s="5"/>
      <c r="VDY48" s="5"/>
      <c r="VDZ48" s="5"/>
      <c r="VEA48" s="5"/>
      <c r="VEB48" s="5"/>
      <c r="VEC48" s="5"/>
      <c r="VED48" s="5"/>
      <c r="VEE48" s="5"/>
      <c r="VEF48" s="5"/>
      <c r="VEG48" s="5"/>
      <c r="VEH48" s="5"/>
      <c r="VEI48" s="5"/>
      <c r="VEJ48" s="5"/>
      <c r="VEK48" s="5"/>
      <c r="VEL48" s="5"/>
      <c r="VEM48" s="5"/>
      <c r="VEN48" s="5"/>
      <c r="VEO48" s="5"/>
      <c r="VEP48" s="5"/>
      <c r="VEQ48" s="5"/>
      <c r="VER48" s="5"/>
      <c r="VES48" s="5"/>
      <c r="VET48" s="5"/>
      <c r="VEU48" s="5"/>
      <c r="VEV48" s="5"/>
      <c r="VEW48" s="5"/>
      <c r="VEX48" s="5"/>
      <c r="VEY48" s="5"/>
      <c r="VEZ48" s="5"/>
      <c r="VFA48" s="5"/>
      <c r="VFB48" s="5"/>
      <c r="VFC48" s="5"/>
      <c r="VFD48" s="5"/>
      <c r="VFE48" s="5"/>
      <c r="VFF48" s="5"/>
      <c r="VFG48" s="5"/>
      <c r="VFH48" s="5"/>
      <c r="VFI48" s="5"/>
      <c r="VFJ48" s="5"/>
      <c r="VFK48" s="5"/>
      <c r="VFL48" s="5"/>
      <c r="VFM48" s="5"/>
      <c r="VFN48" s="5"/>
      <c r="VFO48" s="5"/>
      <c r="VFP48" s="5"/>
      <c r="VFQ48" s="5"/>
      <c r="VFR48" s="5"/>
      <c r="VFS48" s="5"/>
      <c r="VFT48" s="5"/>
      <c r="VFU48" s="5"/>
      <c r="VFV48" s="5"/>
      <c r="VFW48" s="5"/>
      <c r="VFX48" s="5"/>
      <c r="VFY48" s="5"/>
      <c r="VFZ48" s="5"/>
      <c r="VGA48" s="5"/>
      <c r="VGB48" s="5"/>
      <c r="VGC48" s="5"/>
      <c r="VGD48" s="5"/>
      <c r="VGE48" s="5"/>
      <c r="VGF48" s="5"/>
      <c r="VGG48" s="5"/>
      <c r="VGH48" s="5"/>
      <c r="VGI48" s="5"/>
      <c r="VGJ48" s="5"/>
      <c r="VGK48" s="5"/>
      <c r="VGL48" s="5"/>
      <c r="VGM48" s="5"/>
      <c r="VGN48" s="5"/>
      <c r="VGO48" s="5"/>
      <c r="VGP48" s="5"/>
      <c r="VGQ48" s="5"/>
      <c r="VGR48" s="5"/>
      <c r="VGS48" s="5"/>
      <c r="VGT48" s="5"/>
      <c r="VGU48" s="5"/>
      <c r="VGV48" s="5"/>
      <c r="VGW48" s="5"/>
      <c r="VGX48" s="5"/>
      <c r="VGY48" s="5"/>
      <c r="VGZ48" s="5"/>
      <c r="VHA48" s="5"/>
      <c r="VHB48" s="5"/>
      <c r="VHC48" s="5"/>
      <c r="VHD48" s="5"/>
      <c r="VHE48" s="5"/>
      <c r="VHF48" s="5"/>
      <c r="VHG48" s="5"/>
      <c r="VHH48" s="5"/>
      <c r="VHI48" s="5"/>
      <c r="VHJ48" s="5"/>
      <c r="VHK48" s="5"/>
      <c r="VHL48" s="5"/>
      <c r="VHM48" s="5"/>
      <c r="VHN48" s="5"/>
      <c r="VHO48" s="5"/>
      <c r="VHP48" s="5"/>
      <c r="VHQ48" s="5"/>
      <c r="VHR48" s="5"/>
      <c r="VHS48" s="5"/>
      <c r="VHT48" s="5"/>
      <c r="VHU48" s="5"/>
      <c r="VHV48" s="5"/>
      <c r="VHW48" s="5"/>
      <c r="VHX48" s="5"/>
      <c r="VHY48" s="5"/>
      <c r="VHZ48" s="5"/>
      <c r="VIA48" s="5"/>
      <c r="VIB48" s="5"/>
      <c r="VIC48" s="5"/>
      <c r="VID48" s="5"/>
      <c r="VIE48" s="5"/>
      <c r="VIF48" s="5"/>
      <c r="VIG48" s="5"/>
      <c r="VIH48" s="5"/>
      <c r="VII48" s="5"/>
      <c r="VIJ48" s="5"/>
      <c r="VIK48" s="5"/>
      <c r="VIL48" s="5"/>
      <c r="VIM48" s="5"/>
      <c r="VIN48" s="5"/>
      <c r="VIO48" s="5"/>
      <c r="VIP48" s="5"/>
      <c r="VIQ48" s="5"/>
      <c r="VIR48" s="5"/>
      <c r="VIS48" s="5"/>
      <c r="VIT48" s="5"/>
      <c r="VIU48" s="5"/>
      <c r="VIV48" s="5"/>
      <c r="VIW48" s="5"/>
      <c r="VIX48" s="5"/>
      <c r="VIY48" s="5"/>
      <c r="VIZ48" s="5"/>
      <c r="VJA48" s="5"/>
      <c r="VJB48" s="5"/>
      <c r="VJC48" s="5"/>
      <c r="VJD48" s="5"/>
      <c r="VJE48" s="5"/>
      <c r="VJF48" s="5"/>
      <c r="VJG48" s="5"/>
      <c r="VJH48" s="5"/>
      <c r="VJI48" s="5"/>
      <c r="VJJ48" s="5"/>
      <c r="VJK48" s="5"/>
      <c r="VJL48" s="5"/>
      <c r="VJM48" s="5"/>
      <c r="VJN48" s="5"/>
      <c r="VJO48" s="5"/>
      <c r="VJP48" s="5"/>
      <c r="VJQ48" s="5"/>
      <c r="VJR48" s="5"/>
      <c r="VJS48" s="5"/>
      <c r="VJT48" s="5"/>
      <c r="VJU48" s="5"/>
      <c r="VJV48" s="5"/>
      <c r="VJW48" s="5"/>
      <c r="VJX48" s="5"/>
      <c r="VJY48" s="5"/>
      <c r="VJZ48" s="5"/>
      <c r="VKA48" s="5"/>
      <c r="VKB48" s="5"/>
      <c r="VKC48" s="5"/>
      <c r="VKD48" s="5"/>
      <c r="VKE48" s="5"/>
      <c r="VKF48" s="5"/>
      <c r="VKG48" s="5"/>
      <c r="VKH48" s="5"/>
      <c r="VKI48" s="5"/>
      <c r="VKJ48" s="5"/>
      <c r="VKK48" s="5"/>
      <c r="VKL48" s="5"/>
      <c r="VKM48" s="5"/>
      <c r="VKN48" s="5"/>
      <c r="VKO48" s="5"/>
      <c r="VKP48" s="5"/>
      <c r="VKQ48" s="5"/>
      <c r="VKR48" s="5"/>
      <c r="VKS48" s="5"/>
      <c r="VKT48" s="5"/>
      <c r="VKU48" s="5"/>
      <c r="VKV48" s="5"/>
      <c r="VKW48" s="5"/>
      <c r="VKX48" s="5"/>
      <c r="VKY48" s="5"/>
      <c r="VKZ48" s="5"/>
      <c r="VLA48" s="5"/>
      <c r="VLB48" s="5"/>
      <c r="VLC48" s="5"/>
      <c r="VLD48" s="5"/>
      <c r="VLE48" s="5"/>
      <c r="VLF48" s="5"/>
      <c r="VLG48" s="5"/>
      <c r="VLH48" s="5"/>
      <c r="VLI48" s="5"/>
      <c r="VLJ48" s="5"/>
      <c r="VLK48" s="5"/>
      <c r="VLL48" s="5"/>
      <c r="VLM48" s="5"/>
      <c r="VLN48" s="5"/>
      <c r="VLO48" s="5"/>
      <c r="VLP48" s="5"/>
      <c r="VLQ48" s="5"/>
      <c r="VLR48" s="5"/>
      <c r="VLS48" s="5"/>
      <c r="VLT48" s="5"/>
      <c r="VLU48" s="5"/>
      <c r="VLV48" s="5"/>
      <c r="VLW48" s="5"/>
      <c r="VLX48" s="5"/>
      <c r="VLY48" s="5"/>
      <c r="VLZ48" s="5"/>
      <c r="VMA48" s="5"/>
      <c r="VMB48" s="5"/>
      <c r="VMC48" s="5"/>
      <c r="VMD48" s="5"/>
      <c r="VME48" s="5"/>
      <c r="VMF48" s="5"/>
      <c r="VMG48" s="5"/>
      <c r="VMH48" s="5"/>
      <c r="VMI48" s="5"/>
      <c r="VMJ48" s="5"/>
      <c r="VMK48" s="5"/>
      <c r="VML48" s="5"/>
      <c r="VMM48" s="5"/>
      <c r="VMN48" s="5"/>
      <c r="VMO48" s="5"/>
      <c r="VMP48" s="5"/>
      <c r="VMQ48" s="5"/>
      <c r="VMR48" s="5"/>
      <c r="VMS48" s="5"/>
      <c r="VMT48" s="5"/>
      <c r="VMU48" s="5"/>
      <c r="VMV48" s="5"/>
      <c r="VMW48" s="5"/>
      <c r="VMX48" s="5"/>
      <c r="VMY48" s="5"/>
      <c r="VMZ48" s="5"/>
      <c r="VNA48" s="5"/>
      <c r="VNB48" s="5"/>
      <c r="VNC48" s="5"/>
      <c r="VND48" s="5"/>
      <c r="VNE48" s="5"/>
      <c r="VNF48" s="5"/>
      <c r="VNG48" s="5"/>
      <c r="VNH48" s="5"/>
      <c r="VNI48" s="5"/>
      <c r="VNJ48" s="5"/>
      <c r="VNK48" s="5"/>
      <c r="VNL48" s="5"/>
      <c r="VNM48" s="5"/>
      <c r="VNN48" s="5"/>
      <c r="VNO48" s="5"/>
      <c r="VNP48" s="5"/>
      <c r="VNQ48" s="5"/>
      <c r="VNR48" s="5"/>
      <c r="VNS48" s="5"/>
      <c r="VNT48" s="5"/>
      <c r="VNU48" s="5"/>
      <c r="VNV48" s="5"/>
      <c r="VNW48" s="5"/>
      <c r="VNX48" s="5"/>
      <c r="VNY48" s="5"/>
      <c r="VNZ48" s="5"/>
      <c r="VOA48" s="5"/>
      <c r="VOB48" s="5"/>
      <c r="VOC48" s="5"/>
      <c r="VOD48" s="5"/>
      <c r="VOE48" s="5"/>
      <c r="VOF48" s="5"/>
      <c r="VOG48" s="5"/>
      <c r="VOH48" s="5"/>
      <c r="VOI48" s="5"/>
      <c r="VOJ48" s="5"/>
      <c r="VOK48" s="5"/>
      <c r="VOL48" s="5"/>
      <c r="VOM48" s="5"/>
      <c r="VON48" s="5"/>
      <c r="VOO48" s="5"/>
      <c r="VOP48" s="5"/>
      <c r="VOQ48" s="5"/>
      <c r="VOR48" s="5"/>
      <c r="VOS48" s="5"/>
      <c r="VOT48" s="5"/>
      <c r="VOU48" s="5"/>
      <c r="VOV48" s="5"/>
      <c r="VOW48" s="5"/>
      <c r="VOX48" s="5"/>
      <c r="VOY48" s="5"/>
      <c r="VOZ48" s="5"/>
      <c r="VPA48" s="5"/>
      <c r="VPB48" s="5"/>
      <c r="VPC48" s="5"/>
      <c r="VPD48" s="5"/>
      <c r="VPE48" s="5"/>
      <c r="VPF48" s="5"/>
      <c r="VPG48" s="5"/>
      <c r="VPH48" s="5"/>
      <c r="VPI48" s="5"/>
      <c r="VPJ48" s="5"/>
      <c r="VPK48" s="5"/>
      <c r="VPL48" s="5"/>
      <c r="VPM48" s="5"/>
      <c r="VPN48" s="5"/>
      <c r="VPO48" s="5"/>
      <c r="VPP48" s="5"/>
      <c r="VPQ48" s="5"/>
      <c r="VPR48" s="5"/>
      <c r="VPS48" s="5"/>
      <c r="VPT48" s="5"/>
      <c r="VPU48" s="5"/>
      <c r="VPV48" s="5"/>
      <c r="VPW48" s="5"/>
      <c r="VPX48" s="5"/>
      <c r="VPY48" s="5"/>
      <c r="VPZ48" s="5"/>
      <c r="VQA48" s="5"/>
      <c r="VQB48" s="5"/>
      <c r="VQC48" s="5"/>
      <c r="VQD48" s="5"/>
      <c r="VQE48" s="5"/>
      <c r="VQF48" s="5"/>
      <c r="VQG48" s="5"/>
      <c r="VQH48" s="5"/>
      <c r="VQI48" s="5"/>
      <c r="VQJ48" s="5"/>
      <c r="VQK48" s="5"/>
      <c r="VQL48" s="5"/>
      <c r="VQM48" s="5"/>
      <c r="VQN48" s="5"/>
      <c r="VQO48" s="5"/>
      <c r="VQP48" s="5"/>
      <c r="VQQ48" s="5"/>
      <c r="VQR48" s="5"/>
      <c r="VQS48" s="5"/>
      <c r="VQT48" s="5"/>
      <c r="VQU48" s="5"/>
      <c r="VQV48" s="5"/>
      <c r="VQW48" s="5"/>
      <c r="VQX48" s="5"/>
      <c r="VQY48" s="5"/>
      <c r="VQZ48" s="5"/>
      <c r="VRA48" s="5"/>
      <c r="VRB48" s="5"/>
      <c r="VRC48" s="5"/>
      <c r="VRD48" s="5"/>
      <c r="VRE48" s="5"/>
      <c r="VRF48" s="5"/>
      <c r="VRG48" s="5"/>
      <c r="VRH48" s="5"/>
      <c r="VRI48" s="5"/>
      <c r="VRJ48" s="5"/>
      <c r="VRK48" s="5"/>
      <c r="VRL48" s="5"/>
      <c r="VRM48" s="5"/>
      <c r="VRN48" s="5"/>
      <c r="VRO48" s="5"/>
      <c r="VRP48" s="5"/>
      <c r="VRQ48" s="5"/>
      <c r="VRR48" s="5"/>
      <c r="VRS48" s="5"/>
      <c r="VRT48" s="5"/>
      <c r="VRU48" s="5"/>
      <c r="VRV48" s="5"/>
      <c r="VRW48" s="5"/>
      <c r="VRX48" s="5"/>
      <c r="VRY48" s="5"/>
      <c r="VRZ48" s="5"/>
      <c r="VSA48" s="5"/>
      <c r="VSB48" s="5"/>
      <c r="VSC48" s="5"/>
      <c r="VSD48" s="5"/>
      <c r="VSE48" s="5"/>
      <c r="VSF48" s="5"/>
      <c r="VSG48" s="5"/>
      <c r="VSH48" s="5"/>
      <c r="VSI48" s="5"/>
      <c r="VSJ48" s="5"/>
      <c r="VSK48" s="5"/>
      <c r="VSL48" s="5"/>
      <c r="VSM48" s="5"/>
      <c r="VSN48" s="5"/>
      <c r="VSO48" s="5"/>
      <c r="VSP48" s="5"/>
      <c r="VSQ48" s="5"/>
      <c r="VSR48" s="5"/>
      <c r="VSS48" s="5"/>
      <c r="VST48" s="5"/>
      <c r="VSU48" s="5"/>
      <c r="VSV48" s="5"/>
      <c r="VSW48" s="5"/>
      <c r="VSX48" s="5"/>
      <c r="VSY48" s="5"/>
      <c r="VSZ48" s="5"/>
      <c r="VTA48" s="5"/>
      <c r="VTB48" s="5"/>
      <c r="VTC48" s="5"/>
      <c r="VTD48" s="5"/>
      <c r="VTE48" s="5"/>
      <c r="VTF48" s="5"/>
      <c r="VTG48" s="5"/>
      <c r="VTH48" s="5"/>
      <c r="VTI48" s="5"/>
      <c r="VTJ48" s="5"/>
      <c r="VTK48" s="5"/>
      <c r="VTL48" s="5"/>
      <c r="VTM48" s="5"/>
      <c r="VTN48" s="5"/>
      <c r="VTO48" s="5"/>
      <c r="VTP48" s="5"/>
      <c r="VTQ48" s="5"/>
      <c r="VTR48" s="5"/>
      <c r="VTS48" s="5"/>
      <c r="VTT48" s="5"/>
      <c r="VTU48" s="5"/>
      <c r="VTV48" s="5"/>
      <c r="VTW48" s="5"/>
      <c r="VTX48" s="5"/>
      <c r="VTY48" s="5"/>
      <c r="VTZ48" s="5"/>
      <c r="VUA48" s="5"/>
      <c r="VUB48" s="5"/>
      <c r="VUC48" s="5"/>
      <c r="VUD48" s="5"/>
      <c r="VUE48" s="5"/>
      <c r="VUF48" s="5"/>
      <c r="VUG48" s="5"/>
      <c r="VUH48" s="5"/>
      <c r="VUI48" s="5"/>
      <c r="VUJ48" s="5"/>
      <c r="VUK48" s="5"/>
      <c r="VUL48" s="5"/>
      <c r="VUM48" s="5"/>
      <c r="VUN48" s="5"/>
      <c r="VUO48" s="5"/>
      <c r="VUP48" s="5"/>
      <c r="VUQ48" s="5"/>
      <c r="VUR48" s="5"/>
      <c r="VUS48" s="5"/>
      <c r="VUT48" s="5"/>
      <c r="VUU48" s="5"/>
      <c r="VUV48" s="5"/>
      <c r="VUW48" s="5"/>
      <c r="VUX48" s="5"/>
      <c r="VUY48" s="5"/>
      <c r="VUZ48" s="5"/>
      <c r="VVA48" s="5"/>
      <c r="VVB48" s="5"/>
      <c r="VVC48" s="5"/>
      <c r="VVD48" s="5"/>
      <c r="VVE48" s="5"/>
      <c r="VVF48" s="5"/>
      <c r="VVG48" s="5"/>
      <c r="VVH48" s="5"/>
      <c r="VVI48" s="5"/>
      <c r="VVJ48" s="5"/>
      <c r="VVK48" s="5"/>
      <c r="VVL48" s="5"/>
      <c r="VVM48" s="5"/>
      <c r="VVN48" s="5"/>
      <c r="VVO48" s="5"/>
      <c r="VVP48" s="5"/>
      <c r="VVQ48" s="5"/>
      <c r="VVR48" s="5"/>
      <c r="VVS48" s="5"/>
      <c r="VVT48" s="5"/>
      <c r="VVU48" s="5"/>
      <c r="VVV48" s="5"/>
      <c r="VVW48" s="5"/>
      <c r="VVX48" s="5"/>
      <c r="VVY48" s="5"/>
      <c r="VVZ48" s="5"/>
      <c r="VWA48" s="5"/>
      <c r="VWB48" s="5"/>
      <c r="VWC48" s="5"/>
      <c r="VWD48" s="5"/>
      <c r="VWE48" s="5"/>
      <c r="VWF48" s="5"/>
      <c r="VWG48" s="5"/>
      <c r="VWH48" s="5"/>
      <c r="VWI48" s="5"/>
      <c r="VWJ48" s="5"/>
      <c r="VWK48" s="5"/>
      <c r="VWL48" s="5"/>
      <c r="VWM48" s="5"/>
      <c r="VWN48" s="5"/>
      <c r="VWO48" s="5"/>
      <c r="VWP48" s="5"/>
      <c r="VWQ48" s="5"/>
      <c r="VWR48" s="5"/>
      <c r="VWS48" s="5"/>
      <c r="VWT48" s="5"/>
      <c r="VWU48" s="5"/>
      <c r="VWV48" s="5"/>
      <c r="VWW48" s="5"/>
      <c r="VWX48" s="5"/>
      <c r="VWY48" s="5"/>
      <c r="VWZ48" s="5"/>
      <c r="VXA48" s="5"/>
      <c r="VXB48" s="5"/>
      <c r="VXC48" s="5"/>
      <c r="VXD48" s="5"/>
      <c r="VXE48" s="5"/>
      <c r="VXF48" s="5"/>
      <c r="VXG48" s="5"/>
      <c r="VXH48" s="5"/>
      <c r="VXI48" s="5"/>
      <c r="VXJ48" s="5"/>
      <c r="VXK48" s="5"/>
      <c r="VXL48" s="5"/>
      <c r="VXM48" s="5"/>
      <c r="VXN48" s="5"/>
      <c r="VXO48" s="5"/>
      <c r="VXP48" s="5"/>
      <c r="VXQ48" s="5"/>
      <c r="VXR48" s="5"/>
      <c r="VXS48" s="5"/>
      <c r="VXT48" s="5"/>
      <c r="VXU48" s="5"/>
      <c r="VXV48" s="5"/>
      <c r="VXW48" s="5"/>
      <c r="VXX48" s="5"/>
      <c r="VXY48" s="5"/>
      <c r="VXZ48" s="5"/>
      <c r="VYA48" s="5"/>
      <c r="VYB48" s="5"/>
      <c r="VYC48" s="5"/>
      <c r="VYD48" s="5"/>
      <c r="VYE48" s="5"/>
      <c r="VYF48" s="5"/>
      <c r="VYG48" s="5"/>
      <c r="VYH48" s="5"/>
      <c r="VYI48" s="5"/>
      <c r="VYJ48" s="5"/>
      <c r="VYK48" s="5"/>
      <c r="VYL48" s="5"/>
      <c r="VYM48" s="5"/>
      <c r="VYN48" s="5"/>
      <c r="VYO48" s="5"/>
      <c r="VYP48" s="5"/>
      <c r="VYQ48" s="5"/>
      <c r="VYR48" s="5"/>
      <c r="VYS48" s="5"/>
      <c r="VYT48" s="5"/>
      <c r="VYU48" s="5"/>
      <c r="VYV48" s="5"/>
      <c r="VYW48" s="5"/>
      <c r="VYX48" s="5"/>
      <c r="VYY48" s="5"/>
      <c r="VYZ48" s="5"/>
      <c r="VZA48" s="5"/>
      <c r="VZB48" s="5"/>
      <c r="VZC48" s="5"/>
      <c r="VZD48" s="5"/>
      <c r="VZE48" s="5"/>
      <c r="VZF48" s="5"/>
      <c r="VZG48" s="5"/>
      <c r="VZH48" s="5"/>
      <c r="VZI48" s="5"/>
      <c r="VZJ48" s="5"/>
      <c r="VZK48" s="5"/>
      <c r="VZL48" s="5"/>
      <c r="VZM48" s="5"/>
      <c r="VZN48" s="5"/>
      <c r="VZO48" s="5"/>
      <c r="VZP48" s="5"/>
      <c r="VZQ48" s="5"/>
      <c r="VZR48" s="5"/>
      <c r="VZS48" s="5"/>
      <c r="VZT48" s="5"/>
      <c r="VZU48" s="5"/>
      <c r="VZV48" s="5"/>
      <c r="VZW48" s="5"/>
      <c r="VZX48" s="5"/>
      <c r="VZY48" s="5"/>
      <c r="VZZ48" s="5"/>
      <c r="WAA48" s="5"/>
      <c r="WAB48" s="5"/>
      <c r="WAC48" s="5"/>
      <c r="WAD48" s="5"/>
      <c r="WAE48" s="5"/>
      <c r="WAF48" s="5"/>
      <c r="WAG48" s="5"/>
      <c r="WAH48" s="5"/>
      <c r="WAI48" s="5"/>
      <c r="WAJ48" s="5"/>
      <c r="WAK48" s="5"/>
      <c r="WAL48" s="5"/>
      <c r="WAM48" s="5"/>
      <c r="WAN48" s="5"/>
      <c r="WAO48" s="5"/>
      <c r="WAP48" s="5"/>
      <c r="WAQ48" s="5"/>
      <c r="WAR48" s="5"/>
      <c r="WAS48" s="5"/>
      <c r="WAT48" s="5"/>
      <c r="WAU48" s="5"/>
      <c r="WAV48" s="5"/>
      <c r="WAW48" s="5"/>
      <c r="WAX48" s="5"/>
      <c r="WAY48" s="5"/>
      <c r="WAZ48" s="5"/>
      <c r="WBA48" s="5"/>
      <c r="WBB48" s="5"/>
      <c r="WBC48" s="5"/>
      <c r="WBD48" s="5"/>
      <c r="WBE48" s="5"/>
      <c r="WBF48" s="5"/>
      <c r="WBG48" s="5"/>
      <c r="WBH48" s="5"/>
      <c r="WBI48" s="5"/>
      <c r="WBJ48" s="5"/>
      <c r="WBK48" s="5"/>
      <c r="WBL48" s="5"/>
      <c r="WBM48" s="5"/>
      <c r="WBN48" s="5"/>
      <c r="WBO48" s="5"/>
      <c r="WBP48" s="5"/>
      <c r="WBQ48" s="5"/>
      <c r="WBR48" s="5"/>
      <c r="WBS48" s="5"/>
      <c r="WBT48" s="5"/>
      <c r="WBU48" s="5"/>
      <c r="WBV48" s="5"/>
      <c r="WBW48" s="5"/>
      <c r="WBX48" s="5"/>
      <c r="WBY48" s="5"/>
      <c r="WBZ48" s="5"/>
      <c r="WCA48" s="5"/>
      <c r="WCB48" s="5"/>
      <c r="WCC48" s="5"/>
      <c r="WCD48" s="5"/>
      <c r="WCE48" s="5"/>
      <c r="WCF48" s="5"/>
      <c r="WCG48" s="5"/>
      <c r="WCH48" s="5"/>
      <c r="WCI48" s="5"/>
      <c r="WCJ48" s="5"/>
      <c r="WCK48" s="5"/>
      <c r="WCL48" s="5"/>
      <c r="WCM48" s="5"/>
      <c r="WCN48" s="5"/>
      <c r="WCO48" s="5"/>
      <c r="WCP48" s="5"/>
      <c r="WCQ48" s="5"/>
      <c r="WCR48" s="5"/>
      <c r="WCS48" s="5"/>
      <c r="WCT48" s="5"/>
      <c r="WCU48" s="5"/>
      <c r="WCV48" s="5"/>
      <c r="WCW48" s="5"/>
      <c r="WCX48" s="5"/>
      <c r="WCY48" s="5"/>
      <c r="WCZ48" s="5"/>
      <c r="WDA48" s="5"/>
      <c r="WDB48" s="5"/>
      <c r="WDC48" s="5"/>
      <c r="WDD48" s="5"/>
      <c r="WDE48" s="5"/>
      <c r="WDF48" s="5"/>
      <c r="WDG48" s="5"/>
      <c r="WDH48" s="5"/>
      <c r="WDI48" s="5"/>
      <c r="WDJ48" s="5"/>
      <c r="WDK48" s="5"/>
      <c r="WDL48" s="5"/>
      <c r="WDM48" s="5"/>
      <c r="WDN48" s="5"/>
      <c r="WDO48" s="5"/>
      <c r="WDP48" s="5"/>
      <c r="WDQ48" s="5"/>
      <c r="WDR48" s="5"/>
      <c r="WDS48" s="5"/>
      <c r="WDT48" s="5"/>
      <c r="WDU48" s="5"/>
      <c r="WDV48" s="5"/>
      <c r="WDW48" s="5"/>
      <c r="WDX48" s="5"/>
      <c r="WDY48" s="5"/>
      <c r="WDZ48" s="5"/>
      <c r="WEA48" s="5"/>
      <c r="WEB48" s="5"/>
      <c r="WEC48" s="5"/>
      <c r="WED48" s="5"/>
      <c r="WEE48" s="5"/>
      <c r="WEF48" s="5"/>
      <c r="WEG48" s="5"/>
      <c r="WEH48" s="5"/>
      <c r="WEI48" s="5"/>
      <c r="WEJ48" s="5"/>
      <c r="WEK48" s="5"/>
      <c r="WEL48" s="5"/>
      <c r="WEM48" s="5"/>
      <c r="WEN48" s="5"/>
      <c r="WEO48" s="5"/>
      <c r="WEP48" s="5"/>
      <c r="WEQ48" s="5"/>
      <c r="WER48" s="5"/>
      <c r="WES48" s="5"/>
      <c r="WET48" s="5"/>
      <c r="WEU48" s="5"/>
      <c r="WEV48" s="5"/>
      <c r="WEW48" s="5"/>
      <c r="WEX48" s="5"/>
      <c r="WEY48" s="5"/>
      <c r="WEZ48" s="5"/>
      <c r="WFA48" s="5"/>
      <c r="WFB48" s="5"/>
      <c r="WFC48" s="5"/>
      <c r="WFD48" s="5"/>
      <c r="WFE48" s="5"/>
      <c r="WFF48" s="5"/>
      <c r="WFG48" s="5"/>
      <c r="WFH48" s="5"/>
      <c r="WFI48" s="5"/>
      <c r="WFJ48" s="5"/>
      <c r="WFK48" s="5"/>
      <c r="WFL48" s="5"/>
      <c r="WFM48" s="5"/>
      <c r="WFN48" s="5"/>
      <c r="WFO48" s="5"/>
      <c r="WFP48" s="5"/>
      <c r="WFQ48" s="5"/>
      <c r="WFR48" s="5"/>
      <c r="WFS48" s="5"/>
      <c r="WFT48" s="5"/>
      <c r="WFU48" s="5"/>
      <c r="WFV48" s="5"/>
      <c r="WFW48" s="5"/>
      <c r="WFX48" s="5"/>
      <c r="WFY48" s="5"/>
      <c r="WFZ48" s="5"/>
      <c r="WGA48" s="5"/>
      <c r="WGB48" s="5"/>
      <c r="WGC48" s="5"/>
      <c r="WGD48" s="5"/>
      <c r="WGE48" s="5"/>
      <c r="WGF48" s="5"/>
      <c r="WGG48" s="5"/>
      <c r="WGH48" s="5"/>
      <c r="WGI48" s="5"/>
      <c r="WGJ48" s="5"/>
      <c r="WGK48" s="5"/>
      <c r="WGL48" s="5"/>
      <c r="WGM48" s="5"/>
      <c r="WGN48" s="5"/>
      <c r="WGO48" s="5"/>
      <c r="WGP48" s="5"/>
      <c r="WGQ48" s="5"/>
      <c r="WGR48" s="5"/>
      <c r="WGS48" s="5"/>
      <c r="WGT48" s="5"/>
      <c r="WGU48" s="5"/>
      <c r="WGV48" s="5"/>
      <c r="WGW48" s="5"/>
      <c r="WGX48" s="5"/>
      <c r="WGY48" s="5"/>
      <c r="WGZ48" s="5"/>
      <c r="WHA48" s="5"/>
      <c r="WHB48" s="5"/>
      <c r="WHC48" s="5"/>
      <c r="WHD48" s="5"/>
      <c r="WHE48" s="5"/>
      <c r="WHF48" s="5"/>
      <c r="WHG48" s="5"/>
      <c r="WHH48" s="5"/>
      <c r="WHI48" s="5"/>
      <c r="WHJ48" s="5"/>
      <c r="WHK48" s="5"/>
      <c r="WHL48" s="5"/>
      <c r="WHM48" s="5"/>
      <c r="WHN48" s="5"/>
      <c r="WHO48" s="5"/>
      <c r="WHP48" s="5"/>
      <c r="WHQ48" s="5"/>
      <c r="WHR48" s="5"/>
      <c r="WHS48" s="5"/>
      <c r="WHT48" s="5"/>
      <c r="WHU48" s="5"/>
      <c r="WHV48" s="5"/>
      <c r="WHW48" s="5"/>
      <c r="WHX48" s="5"/>
      <c r="WHY48" s="5"/>
      <c r="WHZ48" s="5"/>
      <c r="WIA48" s="5"/>
      <c r="WIB48" s="5"/>
      <c r="WIC48" s="5"/>
      <c r="WID48" s="5"/>
      <c r="WIE48" s="5"/>
      <c r="WIF48" s="5"/>
      <c r="WIG48" s="5"/>
      <c r="WIH48" s="5"/>
      <c r="WII48" s="5"/>
      <c r="WIJ48" s="5"/>
      <c r="WIK48" s="5"/>
      <c r="WIL48" s="5"/>
      <c r="WIM48" s="5"/>
      <c r="WIN48" s="5"/>
      <c r="WIO48" s="5"/>
      <c r="WIP48" s="5"/>
      <c r="WIQ48" s="5"/>
      <c r="WIR48" s="5"/>
      <c r="WIS48" s="5"/>
      <c r="WIT48" s="5"/>
      <c r="WIU48" s="5"/>
      <c r="WIV48" s="5"/>
      <c r="WIW48" s="5"/>
      <c r="WIX48" s="5"/>
      <c r="WIY48" s="5"/>
      <c r="WIZ48" s="5"/>
      <c r="WJA48" s="5"/>
      <c r="WJB48" s="5"/>
      <c r="WJC48" s="5"/>
      <c r="WJD48" s="5"/>
      <c r="WJE48" s="5"/>
      <c r="WJF48" s="5"/>
      <c r="WJG48" s="5"/>
      <c r="WJH48" s="5"/>
      <c r="WJI48" s="5"/>
      <c r="WJJ48" s="5"/>
      <c r="WJK48" s="5"/>
      <c r="WJL48" s="5"/>
      <c r="WJM48" s="5"/>
      <c r="WJN48" s="5"/>
      <c r="WJO48" s="5"/>
      <c r="WJP48" s="5"/>
      <c r="WJQ48" s="5"/>
      <c r="WJR48" s="5"/>
      <c r="WJS48" s="5"/>
      <c r="WJT48" s="5"/>
      <c r="WJU48" s="5"/>
      <c r="WJV48" s="5"/>
      <c r="WJW48" s="5"/>
      <c r="WJX48" s="5"/>
      <c r="WJY48" s="5"/>
      <c r="WJZ48" s="5"/>
      <c r="WKA48" s="5"/>
      <c r="WKB48" s="5"/>
      <c r="WKC48" s="5"/>
      <c r="WKD48" s="5"/>
      <c r="WKE48" s="5"/>
      <c r="WKF48" s="5"/>
      <c r="WKG48" s="5"/>
      <c r="WKH48" s="5"/>
      <c r="WKI48" s="5"/>
      <c r="WKJ48" s="5"/>
      <c r="WKK48" s="5"/>
      <c r="WKL48" s="5"/>
      <c r="WKM48" s="5"/>
      <c r="WKN48" s="5"/>
      <c r="WKO48" s="5"/>
      <c r="WKP48" s="5"/>
      <c r="WKQ48" s="5"/>
      <c r="WKR48" s="5"/>
      <c r="WKS48" s="5"/>
      <c r="WKT48" s="5"/>
      <c r="WKU48" s="5"/>
      <c r="WKV48" s="5"/>
      <c r="WKW48" s="5"/>
      <c r="WKX48" s="5"/>
      <c r="WKY48" s="5"/>
      <c r="WKZ48" s="5"/>
      <c r="WLA48" s="5"/>
      <c r="WLB48" s="5"/>
      <c r="WLC48" s="5"/>
      <c r="WLD48" s="5"/>
      <c r="WLE48" s="5"/>
      <c r="WLF48" s="5"/>
      <c r="WLG48" s="5"/>
      <c r="WLH48" s="5"/>
      <c r="WLI48" s="5"/>
      <c r="WLJ48" s="5"/>
      <c r="WLK48" s="5"/>
      <c r="WLL48" s="5"/>
      <c r="WLM48" s="5"/>
      <c r="WLN48" s="5"/>
      <c r="WLO48" s="5"/>
      <c r="WLP48" s="5"/>
      <c r="WLQ48" s="5"/>
      <c r="WLR48" s="5"/>
      <c r="WLS48" s="5"/>
      <c r="WLT48" s="5"/>
      <c r="WLU48" s="5"/>
      <c r="WLV48" s="5"/>
      <c r="WLW48" s="5"/>
      <c r="WLX48" s="5"/>
      <c r="WLY48" s="5"/>
      <c r="WLZ48" s="5"/>
      <c r="WMA48" s="5"/>
      <c r="WMB48" s="5"/>
      <c r="WMC48" s="5"/>
      <c r="WMD48" s="5"/>
      <c r="WME48" s="5"/>
      <c r="WMF48" s="5"/>
      <c r="WMG48" s="5"/>
      <c r="WMH48" s="5"/>
      <c r="WMI48" s="5"/>
      <c r="WMJ48" s="5"/>
      <c r="WMK48" s="5"/>
      <c r="WML48" s="5"/>
      <c r="WMM48" s="5"/>
      <c r="WMN48" s="5"/>
      <c r="WMO48" s="5"/>
      <c r="WMP48" s="5"/>
      <c r="WMQ48" s="5"/>
      <c r="WMR48" s="5"/>
      <c r="WMS48" s="5"/>
      <c r="WMT48" s="5"/>
      <c r="WMU48" s="5"/>
      <c r="WMV48" s="5"/>
      <c r="WMW48" s="5"/>
      <c r="WMX48" s="5"/>
      <c r="WMY48" s="5"/>
      <c r="WMZ48" s="5"/>
      <c r="WNA48" s="5"/>
      <c r="WNB48" s="5"/>
      <c r="WNC48" s="5"/>
      <c r="WND48" s="5"/>
      <c r="WNE48" s="5"/>
      <c r="WNF48" s="5"/>
      <c r="WNG48" s="5"/>
      <c r="WNH48" s="5"/>
      <c r="WNI48" s="5"/>
      <c r="WNJ48" s="5"/>
      <c r="WNK48" s="5"/>
      <c r="WNL48" s="5"/>
      <c r="WNM48" s="5"/>
      <c r="WNN48" s="5"/>
      <c r="WNO48" s="5"/>
      <c r="WNP48" s="5"/>
      <c r="WNQ48" s="5"/>
      <c r="WNR48" s="5"/>
      <c r="WNS48" s="5"/>
      <c r="WNT48" s="5"/>
      <c r="WNU48" s="5"/>
      <c r="WNV48" s="5"/>
      <c r="WNW48" s="5"/>
      <c r="WNX48" s="5"/>
      <c r="WNY48" s="5"/>
      <c r="WNZ48" s="5"/>
      <c r="WOA48" s="5"/>
      <c r="WOB48" s="5"/>
      <c r="WOC48" s="5"/>
      <c r="WOD48" s="5"/>
      <c r="WOE48" s="5"/>
      <c r="WOF48" s="5"/>
      <c r="WOG48" s="5"/>
      <c r="WOH48" s="5"/>
      <c r="WOI48" s="5"/>
      <c r="WOJ48" s="5"/>
      <c r="WOK48" s="5"/>
      <c r="WOL48" s="5"/>
      <c r="WOM48" s="5"/>
      <c r="WON48" s="5"/>
      <c r="WOO48" s="5"/>
      <c r="WOP48" s="5"/>
      <c r="WOQ48" s="5"/>
      <c r="WOR48" s="5"/>
      <c r="WOS48" s="5"/>
      <c r="WOT48" s="5"/>
      <c r="WOU48" s="5"/>
      <c r="WOV48" s="5"/>
      <c r="WOW48" s="5"/>
      <c r="WOX48" s="5"/>
      <c r="WOY48" s="5"/>
      <c r="WOZ48" s="5"/>
      <c r="WPA48" s="5"/>
      <c r="WPB48" s="5"/>
      <c r="WPC48" s="5"/>
      <c r="WPD48" s="5"/>
      <c r="WPE48" s="5"/>
      <c r="WPF48" s="5"/>
      <c r="WPG48" s="5"/>
      <c r="WPH48" s="5"/>
      <c r="WPI48" s="5"/>
      <c r="WPJ48" s="5"/>
      <c r="WPK48" s="5"/>
      <c r="WPL48" s="5"/>
      <c r="WPM48" s="5"/>
      <c r="WPN48" s="5"/>
      <c r="WPO48" s="5"/>
      <c r="WPP48" s="5"/>
      <c r="WPQ48" s="5"/>
      <c r="WPR48" s="5"/>
      <c r="WPS48" s="5"/>
      <c r="WPT48" s="5"/>
      <c r="WPU48" s="5"/>
      <c r="WPV48" s="5"/>
      <c r="WPW48" s="5"/>
      <c r="WPX48" s="5"/>
      <c r="WPY48" s="5"/>
      <c r="WPZ48" s="5"/>
      <c r="WQA48" s="5"/>
      <c r="WQB48" s="5"/>
      <c r="WQC48" s="5"/>
      <c r="WQD48" s="5"/>
      <c r="WQE48" s="5"/>
      <c r="WQF48" s="5"/>
      <c r="WQG48" s="5"/>
      <c r="WQH48" s="5"/>
      <c r="WQI48" s="5"/>
      <c r="WQJ48" s="5"/>
      <c r="WQK48" s="5"/>
      <c r="WQL48" s="5"/>
      <c r="WQM48" s="5"/>
      <c r="WQN48" s="5"/>
      <c r="WQO48" s="5"/>
      <c r="WQP48" s="5"/>
      <c r="WQQ48" s="5"/>
      <c r="WQR48" s="5"/>
      <c r="WQS48" s="5"/>
      <c r="WQT48" s="5"/>
      <c r="WQU48" s="5"/>
      <c r="WQV48" s="5"/>
      <c r="WQW48" s="5"/>
      <c r="WQX48" s="5"/>
      <c r="WQY48" s="5"/>
      <c r="WQZ48" s="5"/>
      <c r="WRA48" s="5"/>
      <c r="WRB48" s="5"/>
      <c r="WRC48" s="5"/>
      <c r="WRD48" s="5"/>
      <c r="WRE48" s="5"/>
      <c r="WRF48" s="5"/>
      <c r="WRG48" s="5"/>
      <c r="WRH48" s="5"/>
      <c r="WRI48" s="5"/>
      <c r="WRJ48" s="5"/>
      <c r="WRK48" s="5"/>
      <c r="WRL48" s="5"/>
      <c r="WRM48" s="5"/>
      <c r="WRN48" s="5"/>
      <c r="WRO48" s="5"/>
      <c r="WRP48" s="5"/>
      <c r="WRQ48" s="5"/>
      <c r="WRR48" s="5"/>
      <c r="WRS48" s="5"/>
      <c r="WRT48" s="5"/>
      <c r="WRU48" s="5"/>
      <c r="WRV48" s="5"/>
      <c r="WRW48" s="5"/>
      <c r="WRX48" s="5"/>
      <c r="WRY48" s="5"/>
      <c r="WRZ48" s="5"/>
      <c r="WSA48" s="5"/>
      <c r="WSB48" s="5"/>
      <c r="WSC48" s="5"/>
      <c r="WSD48" s="5"/>
      <c r="WSE48" s="5"/>
      <c r="WSF48" s="5"/>
      <c r="WSG48" s="5"/>
      <c r="WSH48" s="5"/>
      <c r="WSI48" s="5"/>
      <c r="WSJ48" s="5"/>
      <c r="WSK48" s="5"/>
      <c r="WSL48" s="5"/>
      <c r="WSM48" s="5"/>
      <c r="WSN48" s="5"/>
      <c r="WSO48" s="5"/>
      <c r="WSP48" s="5"/>
      <c r="WSQ48" s="5"/>
      <c r="WSR48" s="5"/>
      <c r="WSS48" s="5"/>
      <c r="WST48" s="5"/>
      <c r="WSU48" s="5"/>
      <c r="WSV48" s="5"/>
      <c r="WSW48" s="5"/>
      <c r="WSX48" s="5"/>
      <c r="WSY48" s="5"/>
      <c r="WSZ48" s="5"/>
      <c r="WTA48" s="5"/>
      <c r="WTB48" s="5"/>
      <c r="WTC48" s="5"/>
      <c r="WTD48" s="5"/>
      <c r="WTE48" s="5"/>
      <c r="WTF48" s="5"/>
      <c r="WTG48" s="5"/>
      <c r="WTH48" s="5"/>
      <c r="WTI48" s="5"/>
      <c r="WTJ48" s="5"/>
      <c r="WTK48" s="5"/>
      <c r="WTL48" s="5"/>
      <c r="WTM48" s="5"/>
      <c r="WTN48" s="5"/>
      <c r="WTO48" s="5"/>
      <c r="WTP48" s="5"/>
      <c r="WTQ48" s="5"/>
      <c r="WTR48" s="5"/>
      <c r="WTS48" s="5"/>
      <c r="WTT48" s="5"/>
      <c r="WTU48" s="5"/>
      <c r="WTV48" s="5"/>
      <c r="WTW48" s="5"/>
      <c r="WTX48" s="5"/>
      <c r="WTY48" s="5"/>
      <c r="WTZ48" s="5"/>
      <c r="WUA48" s="5"/>
      <c r="WUB48" s="5"/>
      <c r="WUC48" s="5"/>
      <c r="WUD48" s="5"/>
      <c r="WUE48" s="5"/>
      <c r="WUF48" s="5"/>
      <c r="WUG48" s="5"/>
      <c r="WUH48" s="5"/>
      <c r="WUI48" s="5"/>
      <c r="WUJ48" s="5"/>
      <c r="WUK48" s="5"/>
      <c r="WUL48" s="5"/>
      <c r="WUM48" s="5"/>
      <c r="WUN48" s="5"/>
      <c r="WUO48" s="5"/>
      <c r="WUP48" s="5"/>
      <c r="WUQ48" s="5"/>
      <c r="WUR48" s="5"/>
      <c r="WUS48" s="5"/>
      <c r="WUT48" s="5"/>
      <c r="WUU48" s="5"/>
      <c r="WUV48" s="5"/>
      <c r="WUW48" s="5"/>
      <c r="WUX48" s="5"/>
      <c r="WUY48" s="5"/>
      <c r="WUZ48" s="5"/>
      <c r="WVA48" s="5"/>
      <c r="WVB48" s="5"/>
      <c r="WVC48" s="5"/>
    </row>
    <row r="49" spans="4:16123" s="3" customFormat="1">
      <c r="D49" s="4"/>
      <c r="E49" s="4"/>
      <c r="F49" s="4"/>
      <c r="G49" s="8"/>
      <c r="H49" s="16"/>
      <c r="I49" s="8"/>
      <c r="J49" s="8"/>
      <c r="K49" s="27"/>
      <c r="L49" s="27"/>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5"/>
      <c r="NI49" s="5"/>
      <c r="NJ49" s="5"/>
      <c r="NK49" s="5"/>
      <c r="NL49" s="5"/>
      <c r="NM49" s="5"/>
      <c r="NN49" s="5"/>
      <c r="NO49" s="5"/>
      <c r="NP49" s="5"/>
      <c r="NQ49" s="5"/>
      <c r="NR49" s="5"/>
      <c r="NS49" s="5"/>
      <c r="NT49" s="5"/>
      <c r="NU49" s="5"/>
      <c r="NV49" s="5"/>
      <c r="NW49" s="5"/>
      <c r="NX49" s="5"/>
      <c r="NY49" s="5"/>
      <c r="NZ49" s="5"/>
      <c r="OA49" s="5"/>
      <c r="OB49" s="5"/>
      <c r="OC49" s="5"/>
      <c r="OD49" s="5"/>
      <c r="OE49" s="5"/>
      <c r="OF49" s="5"/>
      <c r="OG49" s="5"/>
      <c r="OH49" s="5"/>
      <c r="OI49" s="5"/>
      <c r="OJ49" s="5"/>
      <c r="OK49" s="5"/>
      <c r="OL49" s="5"/>
      <c r="OM49" s="5"/>
      <c r="ON49" s="5"/>
      <c r="OO49" s="5"/>
      <c r="OP49" s="5"/>
      <c r="OQ49" s="5"/>
      <c r="OR49" s="5"/>
      <c r="OS49" s="5"/>
      <c r="OT49" s="5"/>
      <c r="OU49" s="5"/>
      <c r="OV49" s="5"/>
      <c r="OW49" s="5"/>
      <c r="OX49" s="5"/>
      <c r="OY49" s="5"/>
      <c r="OZ49" s="5"/>
      <c r="PA49" s="5"/>
      <c r="PB49" s="5"/>
      <c r="PC49" s="5"/>
      <c r="PD49" s="5"/>
      <c r="PE49" s="5"/>
      <c r="PF49" s="5"/>
      <c r="PG49" s="5"/>
      <c r="PH49" s="5"/>
      <c r="PI49" s="5"/>
      <c r="PJ49" s="5"/>
      <c r="PK49" s="5"/>
      <c r="PL49" s="5"/>
      <c r="PM49" s="5"/>
      <c r="PN49" s="5"/>
      <c r="PO49" s="5"/>
      <c r="PP49" s="5"/>
      <c r="PQ49" s="5"/>
      <c r="PR49" s="5"/>
      <c r="PS49" s="5"/>
      <c r="PT49" s="5"/>
      <c r="PU49" s="5"/>
      <c r="PV49" s="5"/>
      <c r="PW49" s="5"/>
      <c r="PX49" s="5"/>
      <c r="PY49" s="5"/>
      <c r="PZ49" s="5"/>
      <c r="QA49" s="5"/>
      <c r="QB49" s="5"/>
      <c r="QC49" s="5"/>
      <c r="QD49" s="5"/>
      <c r="QE49" s="5"/>
      <c r="QF49" s="5"/>
      <c r="QG49" s="5"/>
      <c r="QH49" s="5"/>
      <c r="QI49" s="5"/>
      <c r="QJ49" s="5"/>
      <c r="QK49" s="5"/>
      <c r="QL49" s="5"/>
      <c r="QM49" s="5"/>
      <c r="QN49" s="5"/>
      <c r="QO49" s="5"/>
      <c r="QP49" s="5"/>
      <c r="QQ49" s="5"/>
      <c r="QR49" s="5"/>
      <c r="QS49" s="5"/>
      <c r="QT49" s="5"/>
      <c r="QU49" s="5"/>
      <c r="QV49" s="5"/>
      <c r="QW49" s="5"/>
      <c r="QX49" s="5"/>
      <c r="QY49" s="5"/>
      <c r="QZ49" s="5"/>
      <c r="RA49" s="5"/>
      <c r="RB49" s="5"/>
      <c r="RC49" s="5"/>
      <c r="RD49" s="5"/>
      <c r="RE49" s="5"/>
      <c r="RF49" s="5"/>
      <c r="RG49" s="5"/>
      <c r="RH49" s="5"/>
      <c r="RI49" s="5"/>
      <c r="RJ49" s="5"/>
      <c r="RK49" s="5"/>
      <c r="RL49" s="5"/>
      <c r="RM49" s="5"/>
      <c r="RN49" s="5"/>
      <c r="RO49" s="5"/>
      <c r="RP49" s="5"/>
      <c r="RQ49" s="5"/>
      <c r="RR49" s="5"/>
      <c r="RS49" s="5"/>
      <c r="RT49" s="5"/>
      <c r="RU49" s="5"/>
      <c r="RV49" s="5"/>
      <c r="RW49" s="5"/>
      <c r="RX49" s="5"/>
      <c r="RY49" s="5"/>
      <c r="RZ49" s="5"/>
      <c r="SA49" s="5"/>
      <c r="SB49" s="5"/>
      <c r="SC49" s="5"/>
      <c r="SD49" s="5"/>
      <c r="SE49" s="5"/>
      <c r="SF49" s="5"/>
      <c r="SG49" s="5"/>
      <c r="SH49" s="5"/>
      <c r="SI49" s="5"/>
      <c r="SJ49" s="5"/>
      <c r="SK49" s="5"/>
      <c r="SL49" s="5"/>
      <c r="SM49" s="5"/>
      <c r="SN49" s="5"/>
      <c r="SO49" s="5"/>
      <c r="SP49" s="5"/>
      <c r="SQ49" s="5"/>
      <c r="SR49" s="5"/>
      <c r="SS49" s="5"/>
      <c r="ST49" s="5"/>
      <c r="SU49" s="5"/>
      <c r="SV49" s="5"/>
      <c r="SW49" s="5"/>
      <c r="SX49" s="5"/>
      <c r="SY49" s="5"/>
      <c r="SZ49" s="5"/>
      <c r="TA49" s="5"/>
      <c r="TB49" s="5"/>
      <c r="TC49" s="5"/>
      <c r="TD49" s="5"/>
      <c r="TE49" s="5"/>
      <c r="TF49" s="5"/>
      <c r="TG49" s="5"/>
      <c r="TH49" s="5"/>
      <c r="TI49" s="5"/>
      <c r="TJ49" s="5"/>
      <c r="TK49" s="5"/>
      <c r="TL49" s="5"/>
      <c r="TM49" s="5"/>
      <c r="TN49" s="5"/>
      <c r="TO49" s="5"/>
      <c r="TP49" s="5"/>
      <c r="TQ49" s="5"/>
      <c r="TR49" s="5"/>
      <c r="TS49" s="5"/>
      <c r="TT49" s="5"/>
      <c r="TU49" s="5"/>
      <c r="TV49" s="5"/>
      <c r="TW49" s="5"/>
      <c r="TX49" s="5"/>
      <c r="TY49" s="5"/>
      <c r="TZ49" s="5"/>
      <c r="UA49" s="5"/>
      <c r="UB49" s="5"/>
      <c r="UC49" s="5"/>
      <c r="UD49" s="5"/>
      <c r="UE49" s="5"/>
      <c r="UF49" s="5"/>
      <c r="UG49" s="5"/>
      <c r="UH49" s="5"/>
      <c r="UI49" s="5"/>
      <c r="UJ49" s="5"/>
      <c r="UK49" s="5"/>
      <c r="UL49" s="5"/>
      <c r="UM49" s="5"/>
      <c r="UN49" s="5"/>
      <c r="UO49" s="5"/>
      <c r="UP49" s="5"/>
      <c r="UQ49" s="5"/>
      <c r="UR49" s="5"/>
      <c r="US49" s="5"/>
      <c r="UT49" s="5"/>
      <c r="UU49" s="5"/>
      <c r="UV49" s="5"/>
      <c r="UW49" s="5"/>
      <c r="UX49" s="5"/>
      <c r="UY49" s="5"/>
      <c r="UZ49" s="5"/>
      <c r="VA49" s="5"/>
      <c r="VB49" s="5"/>
      <c r="VC49" s="5"/>
      <c r="VD49" s="5"/>
      <c r="VE49" s="5"/>
      <c r="VF49" s="5"/>
      <c r="VG49" s="5"/>
      <c r="VH49" s="5"/>
      <c r="VI49" s="5"/>
      <c r="VJ49" s="5"/>
      <c r="VK49" s="5"/>
      <c r="VL49" s="5"/>
      <c r="VM49" s="5"/>
      <c r="VN49" s="5"/>
      <c r="VO49" s="5"/>
      <c r="VP49" s="5"/>
      <c r="VQ49" s="5"/>
      <c r="VR49" s="5"/>
      <c r="VS49" s="5"/>
      <c r="VT49" s="5"/>
      <c r="VU49" s="5"/>
      <c r="VV49" s="5"/>
      <c r="VW49" s="5"/>
      <c r="VX49" s="5"/>
      <c r="VY49" s="5"/>
      <c r="VZ49" s="5"/>
      <c r="WA49" s="5"/>
      <c r="WB49" s="5"/>
      <c r="WC49" s="5"/>
      <c r="WD49" s="5"/>
      <c r="WE49" s="5"/>
      <c r="WF49" s="5"/>
      <c r="WG49" s="5"/>
      <c r="WH49" s="5"/>
      <c r="WI49" s="5"/>
      <c r="WJ49" s="5"/>
      <c r="WK49" s="5"/>
      <c r="WL49" s="5"/>
      <c r="WM49" s="5"/>
      <c r="WN49" s="5"/>
      <c r="WO49" s="5"/>
      <c r="WP49" s="5"/>
      <c r="WQ49" s="5"/>
      <c r="WR49" s="5"/>
      <c r="WS49" s="5"/>
      <c r="WT49" s="5"/>
      <c r="WU49" s="5"/>
      <c r="WV49" s="5"/>
      <c r="WW49" s="5"/>
      <c r="WX49" s="5"/>
      <c r="WY49" s="5"/>
      <c r="WZ49" s="5"/>
      <c r="XA49" s="5"/>
      <c r="XB49" s="5"/>
      <c r="XC49" s="5"/>
      <c r="XD49" s="5"/>
      <c r="XE49" s="5"/>
      <c r="XF49" s="5"/>
      <c r="XG49" s="5"/>
      <c r="XH49" s="5"/>
      <c r="XI49" s="5"/>
      <c r="XJ49" s="5"/>
      <c r="XK49" s="5"/>
      <c r="XL49" s="5"/>
      <c r="XM49" s="5"/>
      <c r="XN49" s="5"/>
      <c r="XO49" s="5"/>
      <c r="XP49" s="5"/>
      <c r="XQ49" s="5"/>
      <c r="XR49" s="5"/>
      <c r="XS49" s="5"/>
      <c r="XT49" s="5"/>
      <c r="XU49" s="5"/>
      <c r="XV49" s="5"/>
      <c r="XW49" s="5"/>
      <c r="XX49" s="5"/>
      <c r="XY49" s="5"/>
      <c r="XZ49" s="5"/>
      <c r="YA49" s="5"/>
      <c r="YB49" s="5"/>
      <c r="YC49" s="5"/>
      <c r="YD49" s="5"/>
      <c r="YE49" s="5"/>
      <c r="YF49" s="5"/>
      <c r="YG49" s="5"/>
      <c r="YH49" s="5"/>
      <c r="YI49" s="5"/>
      <c r="YJ49" s="5"/>
      <c r="YK49" s="5"/>
      <c r="YL49" s="5"/>
      <c r="YM49" s="5"/>
      <c r="YN49" s="5"/>
      <c r="YO49" s="5"/>
      <c r="YP49" s="5"/>
      <c r="YQ49" s="5"/>
      <c r="YR49" s="5"/>
      <c r="YS49" s="5"/>
      <c r="YT49" s="5"/>
      <c r="YU49" s="5"/>
      <c r="YV49" s="5"/>
      <c r="YW49" s="5"/>
      <c r="YX49" s="5"/>
      <c r="YY49" s="5"/>
      <c r="YZ49" s="5"/>
      <c r="ZA49" s="5"/>
      <c r="ZB49" s="5"/>
      <c r="ZC49" s="5"/>
      <c r="ZD49" s="5"/>
      <c r="ZE49" s="5"/>
      <c r="ZF49" s="5"/>
      <c r="ZG49" s="5"/>
      <c r="ZH49" s="5"/>
      <c r="ZI49" s="5"/>
      <c r="ZJ49" s="5"/>
      <c r="ZK49" s="5"/>
      <c r="ZL49" s="5"/>
      <c r="ZM49" s="5"/>
      <c r="ZN49" s="5"/>
      <c r="ZO49" s="5"/>
      <c r="ZP49" s="5"/>
      <c r="ZQ49" s="5"/>
      <c r="ZR49" s="5"/>
      <c r="ZS49" s="5"/>
      <c r="ZT49" s="5"/>
      <c r="ZU49" s="5"/>
      <c r="ZV49" s="5"/>
      <c r="ZW49" s="5"/>
      <c r="ZX49" s="5"/>
      <c r="ZY49" s="5"/>
      <c r="ZZ49" s="5"/>
      <c r="AAA49" s="5"/>
      <c r="AAB49" s="5"/>
      <c r="AAC49" s="5"/>
      <c r="AAD49" s="5"/>
      <c r="AAE49" s="5"/>
      <c r="AAF49" s="5"/>
      <c r="AAG49" s="5"/>
      <c r="AAH49" s="5"/>
      <c r="AAI49" s="5"/>
      <c r="AAJ49" s="5"/>
      <c r="AAK49" s="5"/>
      <c r="AAL49" s="5"/>
      <c r="AAM49" s="5"/>
      <c r="AAN49" s="5"/>
      <c r="AAO49" s="5"/>
      <c r="AAP49" s="5"/>
      <c r="AAQ49" s="5"/>
      <c r="AAR49" s="5"/>
      <c r="AAS49" s="5"/>
      <c r="AAT49" s="5"/>
      <c r="AAU49" s="5"/>
      <c r="AAV49" s="5"/>
      <c r="AAW49" s="5"/>
      <c r="AAX49" s="5"/>
      <c r="AAY49" s="5"/>
      <c r="AAZ49" s="5"/>
      <c r="ABA49" s="5"/>
      <c r="ABB49" s="5"/>
      <c r="ABC49" s="5"/>
      <c r="ABD49" s="5"/>
      <c r="ABE49" s="5"/>
      <c r="ABF49" s="5"/>
      <c r="ABG49" s="5"/>
      <c r="ABH49" s="5"/>
      <c r="ABI49" s="5"/>
      <c r="ABJ49" s="5"/>
      <c r="ABK49" s="5"/>
      <c r="ABL49" s="5"/>
      <c r="ABM49" s="5"/>
      <c r="ABN49" s="5"/>
      <c r="ABO49" s="5"/>
      <c r="ABP49" s="5"/>
      <c r="ABQ49" s="5"/>
      <c r="ABR49" s="5"/>
      <c r="ABS49" s="5"/>
      <c r="ABT49" s="5"/>
      <c r="ABU49" s="5"/>
      <c r="ABV49" s="5"/>
      <c r="ABW49" s="5"/>
      <c r="ABX49" s="5"/>
      <c r="ABY49" s="5"/>
      <c r="ABZ49" s="5"/>
      <c r="ACA49" s="5"/>
      <c r="ACB49" s="5"/>
      <c r="ACC49" s="5"/>
      <c r="ACD49" s="5"/>
      <c r="ACE49" s="5"/>
      <c r="ACF49" s="5"/>
      <c r="ACG49" s="5"/>
      <c r="ACH49" s="5"/>
      <c r="ACI49" s="5"/>
      <c r="ACJ49" s="5"/>
      <c r="ACK49" s="5"/>
      <c r="ACL49" s="5"/>
      <c r="ACM49" s="5"/>
      <c r="ACN49" s="5"/>
      <c r="ACO49" s="5"/>
      <c r="ACP49" s="5"/>
      <c r="ACQ49" s="5"/>
      <c r="ACR49" s="5"/>
      <c r="ACS49" s="5"/>
      <c r="ACT49" s="5"/>
      <c r="ACU49" s="5"/>
      <c r="ACV49" s="5"/>
      <c r="ACW49" s="5"/>
      <c r="ACX49" s="5"/>
      <c r="ACY49" s="5"/>
      <c r="ACZ49" s="5"/>
      <c r="ADA49" s="5"/>
      <c r="ADB49" s="5"/>
      <c r="ADC49" s="5"/>
      <c r="ADD49" s="5"/>
      <c r="ADE49" s="5"/>
      <c r="ADF49" s="5"/>
      <c r="ADG49" s="5"/>
      <c r="ADH49" s="5"/>
      <c r="ADI49" s="5"/>
      <c r="ADJ49" s="5"/>
      <c r="ADK49" s="5"/>
      <c r="ADL49" s="5"/>
      <c r="ADM49" s="5"/>
      <c r="ADN49" s="5"/>
      <c r="ADO49" s="5"/>
      <c r="ADP49" s="5"/>
      <c r="ADQ49" s="5"/>
      <c r="ADR49" s="5"/>
      <c r="ADS49" s="5"/>
      <c r="ADT49" s="5"/>
      <c r="ADU49" s="5"/>
      <c r="ADV49" s="5"/>
      <c r="ADW49" s="5"/>
      <c r="ADX49" s="5"/>
      <c r="ADY49" s="5"/>
      <c r="ADZ49" s="5"/>
      <c r="AEA49" s="5"/>
      <c r="AEB49" s="5"/>
      <c r="AEC49" s="5"/>
      <c r="AED49" s="5"/>
      <c r="AEE49" s="5"/>
      <c r="AEF49" s="5"/>
      <c r="AEG49" s="5"/>
      <c r="AEH49" s="5"/>
      <c r="AEI49" s="5"/>
      <c r="AEJ49" s="5"/>
      <c r="AEK49" s="5"/>
      <c r="AEL49" s="5"/>
      <c r="AEM49" s="5"/>
      <c r="AEN49" s="5"/>
      <c r="AEO49" s="5"/>
      <c r="AEP49" s="5"/>
      <c r="AEQ49" s="5"/>
      <c r="AER49" s="5"/>
      <c r="AES49" s="5"/>
      <c r="AET49" s="5"/>
      <c r="AEU49" s="5"/>
      <c r="AEV49" s="5"/>
      <c r="AEW49" s="5"/>
      <c r="AEX49" s="5"/>
      <c r="AEY49" s="5"/>
      <c r="AEZ49" s="5"/>
      <c r="AFA49" s="5"/>
      <c r="AFB49" s="5"/>
      <c r="AFC49" s="5"/>
      <c r="AFD49" s="5"/>
      <c r="AFE49" s="5"/>
      <c r="AFF49" s="5"/>
      <c r="AFG49" s="5"/>
      <c r="AFH49" s="5"/>
      <c r="AFI49" s="5"/>
      <c r="AFJ49" s="5"/>
      <c r="AFK49" s="5"/>
      <c r="AFL49" s="5"/>
      <c r="AFM49" s="5"/>
      <c r="AFN49" s="5"/>
      <c r="AFO49" s="5"/>
      <c r="AFP49" s="5"/>
      <c r="AFQ49" s="5"/>
      <c r="AFR49" s="5"/>
      <c r="AFS49" s="5"/>
      <c r="AFT49" s="5"/>
      <c r="AFU49" s="5"/>
      <c r="AFV49" s="5"/>
      <c r="AFW49" s="5"/>
      <c r="AFX49" s="5"/>
      <c r="AFY49" s="5"/>
      <c r="AFZ49" s="5"/>
      <c r="AGA49" s="5"/>
      <c r="AGB49" s="5"/>
      <c r="AGC49" s="5"/>
      <c r="AGD49" s="5"/>
      <c r="AGE49" s="5"/>
      <c r="AGF49" s="5"/>
      <c r="AGG49" s="5"/>
      <c r="AGH49" s="5"/>
      <c r="AGI49" s="5"/>
      <c r="AGJ49" s="5"/>
      <c r="AGK49" s="5"/>
      <c r="AGL49" s="5"/>
      <c r="AGM49" s="5"/>
      <c r="AGN49" s="5"/>
      <c r="AGO49" s="5"/>
      <c r="AGP49" s="5"/>
      <c r="AGQ49" s="5"/>
      <c r="AGR49" s="5"/>
      <c r="AGS49" s="5"/>
      <c r="AGT49" s="5"/>
      <c r="AGU49" s="5"/>
      <c r="AGV49" s="5"/>
      <c r="AGW49" s="5"/>
      <c r="AGX49" s="5"/>
      <c r="AGY49" s="5"/>
      <c r="AGZ49" s="5"/>
      <c r="AHA49" s="5"/>
      <c r="AHB49" s="5"/>
      <c r="AHC49" s="5"/>
      <c r="AHD49" s="5"/>
      <c r="AHE49" s="5"/>
      <c r="AHF49" s="5"/>
      <c r="AHG49" s="5"/>
      <c r="AHH49" s="5"/>
      <c r="AHI49" s="5"/>
      <c r="AHJ49" s="5"/>
      <c r="AHK49" s="5"/>
      <c r="AHL49" s="5"/>
      <c r="AHM49" s="5"/>
      <c r="AHN49" s="5"/>
      <c r="AHO49" s="5"/>
      <c r="AHP49" s="5"/>
      <c r="AHQ49" s="5"/>
      <c r="AHR49" s="5"/>
      <c r="AHS49" s="5"/>
      <c r="AHT49" s="5"/>
      <c r="AHU49" s="5"/>
      <c r="AHV49" s="5"/>
      <c r="AHW49" s="5"/>
      <c r="AHX49" s="5"/>
      <c r="AHY49" s="5"/>
      <c r="AHZ49" s="5"/>
      <c r="AIA49" s="5"/>
      <c r="AIB49" s="5"/>
      <c r="AIC49" s="5"/>
      <c r="AID49" s="5"/>
      <c r="AIE49" s="5"/>
      <c r="AIF49" s="5"/>
      <c r="AIG49" s="5"/>
      <c r="AIH49" s="5"/>
      <c r="AII49" s="5"/>
      <c r="AIJ49" s="5"/>
      <c r="AIK49" s="5"/>
      <c r="AIL49" s="5"/>
      <c r="AIM49" s="5"/>
      <c r="AIN49" s="5"/>
      <c r="AIO49" s="5"/>
      <c r="AIP49" s="5"/>
      <c r="AIQ49" s="5"/>
      <c r="AIR49" s="5"/>
      <c r="AIS49" s="5"/>
      <c r="AIT49" s="5"/>
      <c r="AIU49" s="5"/>
      <c r="AIV49" s="5"/>
      <c r="AIW49" s="5"/>
      <c r="AIX49" s="5"/>
      <c r="AIY49" s="5"/>
      <c r="AIZ49" s="5"/>
      <c r="AJA49" s="5"/>
      <c r="AJB49" s="5"/>
      <c r="AJC49" s="5"/>
      <c r="AJD49" s="5"/>
      <c r="AJE49" s="5"/>
      <c r="AJF49" s="5"/>
      <c r="AJG49" s="5"/>
      <c r="AJH49" s="5"/>
      <c r="AJI49" s="5"/>
      <c r="AJJ49" s="5"/>
      <c r="AJK49" s="5"/>
      <c r="AJL49" s="5"/>
      <c r="AJM49" s="5"/>
      <c r="AJN49" s="5"/>
      <c r="AJO49" s="5"/>
      <c r="AJP49" s="5"/>
      <c r="AJQ49" s="5"/>
      <c r="AJR49" s="5"/>
      <c r="AJS49" s="5"/>
      <c r="AJT49" s="5"/>
      <c r="AJU49" s="5"/>
      <c r="AJV49" s="5"/>
      <c r="AJW49" s="5"/>
      <c r="AJX49" s="5"/>
      <c r="AJY49" s="5"/>
      <c r="AJZ49" s="5"/>
      <c r="AKA49" s="5"/>
      <c r="AKB49" s="5"/>
      <c r="AKC49" s="5"/>
      <c r="AKD49" s="5"/>
      <c r="AKE49" s="5"/>
      <c r="AKF49" s="5"/>
      <c r="AKG49" s="5"/>
      <c r="AKH49" s="5"/>
      <c r="AKI49" s="5"/>
      <c r="AKJ49" s="5"/>
      <c r="AKK49" s="5"/>
      <c r="AKL49" s="5"/>
      <c r="AKM49" s="5"/>
      <c r="AKN49" s="5"/>
      <c r="AKO49" s="5"/>
      <c r="AKP49" s="5"/>
      <c r="AKQ49" s="5"/>
      <c r="AKR49" s="5"/>
      <c r="AKS49" s="5"/>
      <c r="AKT49" s="5"/>
      <c r="AKU49" s="5"/>
      <c r="AKV49" s="5"/>
      <c r="AKW49" s="5"/>
      <c r="AKX49" s="5"/>
      <c r="AKY49" s="5"/>
      <c r="AKZ49" s="5"/>
      <c r="ALA49" s="5"/>
      <c r="ALB49" s="5"/>
      <c r="ALC49" s="5"/>
      <c r="ALD49" s="5"/>
      <c r="ALE49" s="5"/>
      <c r="ALF49" s="5"/>
      <c r="ALG49" s="5"/>
      <c r="ALH49" s="5"/>
      <c r="ALI49" s="5"/>
      <c r="ALJ49" s="5"/>
      <c r="ALK49" s="5"/>
      <c r="ALL49" s="5"/>
      <c r="ALM49" s="5"/>
      <c r="ALN49" s="5"/>
      <c r="ALO49" s="5"/>
      <c r="ALP49" s="5"/>
      <c r="ALQ49" s="5"/>
      <c r="ALR49" s="5"/>
      <c r="ALS49" s="5"/>
      <c r="ALT49" s="5"/>
      <c r="ALU49" s="5"/>
      <c r="ALV49" s="5"/>
      <c r="ALW49" s="5"/>
      <c r="ALX49" s="5"/>
      <c r="ALY49" s="5"/>
      <c r="ALZ49" s="5"/>
      <c r="AMA49" s="5"/>
      <c r="AMB49" s="5"/>
      <c r="AMC49" s="5"/>
      <c r="AMD49" s="5"/>
      <c r="AME49" s="5"/>
      <c r="AMF49" s="5"/>
      <c r="AMG49" s="5"/>
      <c r="AMH49" s="5"/>
      <c r="AMI49" s="5"/>
      <c r="AMJ49" s="5"/>
      <c r="AMK49" s="5"/>
      <c r="AML49" s="5"/>
      <c r="AMM49" s="5"/>
      <c r="AMN49" s="5"/>
      <c r="AMO49" s="5"/>
      <c r="AMP49" s="5"/>
      <c r="AMQ49" s="5"/>
      <c r="AMR49" s="5"/>
      <c r="AMS49" s="5"/>
      <c r="AMT49" s="5"/>
      <c r="AMU49" s="5"/>
      <c r="AMV49" s="5"/>
      <c r="AMW49" s="5"/>
      <c r="AMX49" s="5"/>
      <c r="AMY49" s="5"/>
      <c r="AMZ49" s="5"/>
      <c r="ANA49" s="5"/>
      <c r="ANB49" s="5"/>
      <c r="ANC49" s="5"/>
      <c r="AND49" s="5"/>
      <c r="ANE49" s="5"/>
      <c r="ANF49" s="5"/>
      <c r="ANG49" s="5"/>
      <c r="ANH49" s="5"/>
      <c r="ANI49" s="5"/>
      <c r="ANJ49" s="5"/>
      <c r="ANK49" s="5"/>
      <c r="ANL49" s="5"/>
      <c r="ANM49" s="5"/>
      <c r="ANN49" s="5"/>
      <c r="ANO49" s="5"/>
      <c r="ANP49" s="5"/>
      <c r="ANQ49" s="5"/>
      <c r="ANR49" s="5"/>
      <c r="ANS49" s="5"/>
      <c r="ANT49" s="5"/>
      <c r="ANU49" s="5"/>
      <c r="ANV49" s="5"/>
      <c r="ANW49" s="5"/>
      <c r="ANX49" s="5"/>
      <c r="ANY49" s="5"/>
      <c r="ANZ49" s="5"/>
      <c r="AOA49" s="5"/>
      <c r="AOB49" s="5"/>
      <c r="AOC49" s="5"/>
      <c r="AOD49" s="5"/>
      <c r="AOE49" s="5"/>
      <c r="AOF49" s="5"/>
      <c r="AOG49" s="5"/>
      <c r="AOH49" s="5"/>
      <c r="AOI49" s="5"/>
      <c r="AOJ49" s="5"/>
      <c r="AOK49" s="5"/>
      <c r="AOL49" s="5"/>
      <c r="AOM49" s="5"/>
      <c r="AON49" s="5"/>
      <c r="AOO49" s="5"/>
      <c r="AOP49" s="5"/>
      <c r="AOQ49" s="5"/>
      <c r="AOR49" s="5"/>
      <c r="AOS49" s="5"/>
      <c r="AOT49" s="5"/>
      <c r="AOU49" s="5"/>
      <c r="AOV49" s="5"/>
      <c r="AOW49" s="5"/>
      <c r="AOX49" s="5"/>
      <c r="AOY49" s="5"/>
      <c r="AOZ49" s="5"/>
      <c r="APA49" s="5"/>
      <c r="APB49" s="5"/>
      <c r="APC49" s="5"/>
      <c r="APD49" s="5"/>
      <c r="APE49" s="5"/>
      <c r="APF49" s="5"/>
      <c r="APG49" s="5"/>
      <c r="APH49" s="5"/>
      <c r="API49" s="5"/>
      <c r="APJ49" s="5"/>
      <c r="APK49" s="5"/>
      <c r="APL49" s="5"/>
      <c r="APM49" s="5"/>
      <c r="APN49" s="5"/>
      <c r="APO49" s="5"/>
      <c r="APP49" s="5"/>
      <c r="APQ49" s="5"/>
      <c r="APR49" s="5"/>
      <c r="APS49" s="5"/>
      <c r="APT49" s="5"/>
      <c r="APU49" s="5"/>
      <c r="APV49" s="5"/>
      <c r="APW49" s="5"/>
      <c r="APX49" s="5"/>
      <c r="APY49" s="5"/>
      <c r="APZ49" s="5"/>
      <c r="AQA49" s="5"/>
      <c r="AQB49" s="5"/>
      <c r="AQC49" s="5"/>
      <c r="AQD49" s="5"/>
      <c r="AQE49" s="5"/>
      <c r="AQF49" s="5"/>
      <c r="AQG49" s="5"/>
      <c r="AQH49" s="5"/>
      <c r="AQI49" s="5"/>
      <c r="AQJ49" s="5"/>
      <c r="AQK49" s="5"/>
      <c r="AQL49" s="5"/>
      <c r="AQM49" s="5"/>
      <c r="AQN49" s="5"/>
      <c r="AQO49" s="5"/>
      <c r="AQP49" s="5"/>
      <c r="AQQ49" s="5"/>
      <c r="AQR49" s="5"/>
      <c r="AQS49" s="5"/>
      <c r="AQT49" s="5"/>
      <c r="AQU49" s="5"/>
      <c r="AQV49" s="5"/>
      <c r="AQW49" s="5"/>
      <c r="AQX49" s="5"/>
      <c r="AQY49" s="5"/>
      <c r="AQZ49" s="5"/>
      <c r="ARA49" s="5"/>
      <c r="ARB49" s="5"/>
      <c r="ARC49" s="5"/>
      <c r="ARD49" s="5"/>
      <c r="ARE49" s="5"/>
      <c r="ARF49" s="5"/>
      <c r="ARG49" s="5"/>
      <c r="ARH49" s="5"/>
      <c r="ARI49" s="5"/>
      <c r="ARJ49" s="5"/>
      <c r="ARK49" s="5"/>
      <c r="ARL49" s="5"/>
      <c r="ARM49" s="5"/>
      <c r="ARN49" s="5"/>
      <c r="ARO49" s="5"/>
      <c r="ARP49" s="5"/>
      <c r="ARQ49" s="5"/>
      <c r="ARR49" s="5"/>
      <c r="ARS49" s="5"/>
      <c r="ART49" s="5"/>
      <c r="ARU49" s="5"/>
      <c r="ARV49" s="5"/>
      <c r="ARW49" s="5"/>
      <c r="ARX49" s="5"/>
      <c r="ARY49" s="5"/>
      <c r="ARZ49" s="5"/>
      <c r="ASA49" s="5"/>
      <c r="ASB49" s="5"/>
      <c r="ASC49" s="5"/>
      <c r="ASD49" s="5"/>
      <c r="ASE49" s="5"/>
      <c r="ASF49" s="5"/>
      <c r="ASG49" s="5"/>
      <c r="ASH49" s="5"/>
      <c r="ASI49" s="5"/>
      <c r="ASJ49" s="5"/>
      <c r="ASK49" s="5"/>
      <c r="ASL49" s="5"/>
      <c r="ASM49" s="5"/>
      <c r="ASN49" s="5"/>
      <c r="ASO49" s="5"/>
      <c r="ASP49" s="5"/>
      <c r="ASQ49" s="5"/>
      <c r="ASR49" s="5"/>
      <c r="ASS49" s="5"/>
      <c r="AST49" s="5"/>
      <c r="ASU49" s="5"/>
      <c r="ASV49" s="5"/>
      <c r="ASW49" s="5"/>
      <c r="ASX49" s="5"/>
      <c r="ASY49" s="5"/>
      <c r="ASZ49" s="5"/>
      <c r="ATA49" s="5"/>
      <c r="ATB49" s="5"/>
      <c r="ATC49" s="5"/>
      <c r="ATD49" s="5"/>
      <c r="ATE49" s="5"/>
      <c r="ATF49" s="5"/>
      <c r="ATG49" s="5"/>
      <c r="ATH49" s="5"/>
      <c r="ATI49" s="5"/>
      <c r="ATJ49" s="5"/>
      <c r="ATK49" s="5"/>
      <c r="ATL49" s="5"/>
      <c r="ATM49" s="5"/>
      <c r="ATN49" s="5"/>
      <c r="ATO49" s="5"/>
      <c r="ATP49" s="5"/>
      <c r="ATQ49" s="5"/>
      <c r="ATR49" s="5"/>
      <c r="ATS49" s="5"/>
      <c r="ATT49" s="5"/>
      <c r="ATU49" s="5"/>
      <c r="ATV49" s="5"/>
      <c r="ATW49" s="5"/>
      <c r="ATX49" s="5"/>
      <c r="ATY49" s="5"/>
      <c r="ATZ49" s="5"/>
      <c r="AUA49" s="5"/>
      <c r="AUB49" s="5"/>
      <c r="AUC49" s="5"/>
      <c r="AUD49" s="5"/>
      <c r="AUE49" s="5"/>
      <c r="AUF49" s="5"/>
      <c r="AUG49" s="5"/>
      <c r="AUH49" s="5"/>
      <c r="AUI49" s="5"/>
      <c r="AUJ49" s="5"/>
      <c r="AUK49" s="5"/>
      <c r="AUL49" s="5"/>
      <c r="AUM49" s="5"/>
      <c r="AUN49" s="5"/>
      <c r="AUO49" s="5"/>
      <c r="AUP49" s="5"/>
      <c r="AUQ49" s="5"/>
      <c r="AUR49" s="5"/>
      <c r="AUS49" s="5"/>
      <c r="AUT49" s="5"/>
      <c r="AUU49" s="5"/>
      <c r="AUV49" s="5"/>
      <c r="AUW49" s="5"/>
      <c r="AUX49" s="5"/>
      <c r="AUY49" s="5"/>
      <c r="AUZ49" s="5"/>
      <c r="AVA49" s="5"/>
      <c r="AVB49" s="5"/>
      <c r="AVC49" s="5"/>
      <c r="AVD49" s="5"/>
      <c r="AVE49" s="5"/>
      <c r="AVF49" s="5"/>
      <c r="AVG49" s="5"/>
      <c r="AVH49" s="5"/>
      <c r="AVI49" s="5"/>
      <c r="AVJ49" s="5"/>
      <c r="AVK49" s="5"/>
      <c r="AVL49" s="5"/>
      <c r="AVM49" s="5"/>
      <c r="AVN49" s="5"/>
      <c r="AVO49" s="5"/>
      <c r="AVP49" s="5"/>
      <c r="AVQ49" s="5"/>
      <c r="AVR49" s="5"/>
      <c r="AVS49" s="5"/>
      <c r="AVT49" s="5"/>
      <c r="AVU49" s="5"/>
      <c r="AVV49" s="5"/>
      <c r="AVW49" s="5"/>
      <c r="AVX49" s="5"/>
      <c r="AVY49" s="5"/>
      <c r="AVZ49" s="5"/>
      <c r="AWA49" s="5"/>
      <c r="AWB49" s="5"/>
      <c r="AWC49" s="5"/>
      <c r="AWD49" s="5"/>
      <c r="AWE49" s="5"/>
      <c r="AWF49" s="5"/>
      <c r="AWG49" s="5"/>
      <c r="AWH49" s="5"/>
      <c r="AWI49" s="5"/>
      <c r="AWJ49" s="5"/>
      <c r="AWK49" s="5"/>
      <c r="AWL49" s="5"/>
      <c r="AWM49" s="5"/>
      <c r="AWN49" s="5"/>
      <c r="AWO49" s="5"/>
      <c r="AWP49" s="5"/>
      <c r="AWQ49" s="5"/>
      <c r="AWR49" s="5"/>
      <c r="AWS49" s="5"/>
      <c r="AWT49" s="5"/>
      <c r="AWU49" s="5"/>
      <c r="AWV49" s="5"/>
      <c r="AWW49" s="5"/>
      <c r="AWX49" s="5"/>
      <c r="AWY49" s="5"/>
      <c r="AWZ49" s="5"/>
      <c r="AXA49" s="5"/>
      <c r="AXB49" s="5"/>
      <c r="AXC49" s="5"/>
      <c r="AXD49" s="5"/>
      <c r="AXE49" s="5"/>
      <c r="AXF49" s="5"/>
      <c r="AXG49" s="5"/>
      <c r="AXH49" s="5"/>
      <c r="AXI49" s="5"/>
      <c r="AXJ49" s="5"/>
      <c r="AXK49" s="5"/>
      <c r="AXL49" s="5"/>
      <c r="AXM49" s="5"/>
      <c r="AXN49" s="5"/>
      <c r="AXO49" s="5"/>
      <c r="AXP49" s="5"/>
      <c r="AXQ49" s="5"/>
      <c r="AXR49" s="5"/>
      <c r="AXS49" s="5"/>
      <c r="AXT49" s="5"/>
      <c r="AXU49" s="5"/>
      <c r="AXV49" s="5"/>
      <c r="AXW49" s="5"/>
      <c r="AXX49" s="5"/>
      <c r="AXY49" s="5"/>
      <c r="AXZ49" s="5"/>
      <c r="AYA49" s="5"/>
      <c r="AYB49" s="5"/>
      <c r="AYC49" s="5"/>
      <c r="AYD49" s="5"/>
      <c r="AYE49" s="5"/>
      <c r="AYF49" s="5"/>
      <c r="AYG49" s="5"/>
      <c r="AYH49" s="5"/>
      <c r="AYI49" s="5"/>
      <c r="AYJ49" s="5"/>
      <c r="AYK49" s="5"/>
      <c r="AYL49" s="5"/>
      <c r="AYM49" s="5"/>
      <c r="AYN49" s="5"/>
      <c r="AYO49" s="5"/>
      <c r="AYP49" s="5"/>
      <c r="AYQ49" s="5"/>
      <c r="AYR49" s="5"/>
      <c r="AYS49" s="5"/>
      <c r="AYT49" s="5"/>
      <c r="AYU49" s="5"/>
      <c r="AYV49" s="5"/>
      <c r="AYW49" s="5"/>
      <c r="AYX49" s="5"/>
      <c r="AYY49" s="5"/>
      <c r="AYZ49" s="5"/>
      <c r="AZA49" s="5"/>
      <c r="AZB49" s="5"/>
      <c r="AZC49" s="5"/>
      <c r="AZD49" s="5"/>
      <c r="AZE49" s="5"/>
      <c r="AZF49" s="5"/>
      <c r="AZG49" s="5"/>
      <c r="AZH49" s="5"/>
      <c r="AZI49" s="5"/>
      <c r="AZJ49" s="5"/>
      <c r="AZK49" s="5"/>
      <c r="AZL49" s="5"/>
      <c r="AZM49" s="5"/>
      <c r="AZN49" s="5"/>
      <c r="AZO49" s="5"/>
      <c r="AZP49" s="5"/>
      <c r="AZQ49" s="5"/>
      <c r="AZR49" s="5"/>
      <c r="AZS49" s="5"/>
      <c r="AZT49" s="5"/>
      <c r="AZU49" s="5"/>
      <c r="AZV49" s="5"/>
      <c r="AZW49" s="5"/>
      <c r="AZX49" s="5"/>
      <c r="AZY49" s="5"/>
      <c r="AZZ49" s="5"/>
      <c r="BAA49" s="5"/>
      <c r="BAB49" s="5"/>
      <c r="BAC49" s="5"/>
      <c r="BAD49" s="5"/>
      <c r="BAE49" s="5"/>
      <c r="BAF49" s="5"/>
      <c r="BAG49" s="5"/>
      <c r="BAH49" s="5"/>
      <c r="BAI49" s="5"/>
      <c r="BAJ49" s="5"/>
      <c r="BAK49" s="5"/>
      <c r="BAL49" s="5"/>
      <c r="BAM49" s="5"/>
      <c r="BAN49" s="5"/>
      <c r="BAO49" s="5"/>
      <c r="BAP49" s="5"/>
      <c r="BAQ49" s="5"/>
      <c r="BAR49" s="5"/>
      <c r="BAS49" s="5"/>
      <c r="BAT49" s="5"/>
      <c r="BAU49" s="5"/>
      <c r="BAV49" s="5"/>
      <c r="BAW49" s="5"/>
      <c r="BAX49" s="5"/>
      <c r="BAY49" s="5"/>
      <c r="BAZ49" s="5"/>
      <c r="BBA49" s="5"/>
      <c r="BBB49" s="5"/>
      <c r="BBC49" s="5"/>
      <c r="BBD49" s="5"/>
      <c r="BBE49" s="5"/>
      <c r="BBF49" s="5"/>
      <c r="BBG49" s="5"/>
      <c r="BBH49" s="5"/>
      <c r="BBI49" s="5"/>
      <c r="BBJ49" s="5"/>
      <c r="BBK49" s="5"/>
      <c r="BBL49" s="5"/>
      <c r="BBM49" s="5"/>
      <c r="BBN49" s="5"/>
      <c r="BBO49" s="5"/>
      <c r="BBP49" s="5"/>
      <c r="BBQ49" s="5"/>
      <c r="BBR49" s="5"/>
      <c r="BBS49" s="5"/>
      <c r="BBT49" s="5"/>
      <c r="BBU49" s="5"/>
      <c r="BBV49" s="5"/>
      <c r="BBW49" s="5"/>
      <c r="BBX49" s="5"/>
      <c r="BBY49" s="5"/>
      <c r="BBZ49" s="5"/>
      <c r="BCA49" s="5"/>
      <c r="BCB49" s="5"/>
      <c r="BCC49" s="5"/>
      <c r="BCD49" s="5"/>
      <c r="BCE49" s="5"/>
      <c r="BCF49" s="5"/>
      <c r="BCG49" s="5"/>
      <c r="BCH49" s="5"/>
      <c r="BCI49" s="5"/>
      <c r="BCJ49" s="5"/>
      <c r="BCK49" s="5"/>
      <c r="BCL49" s="5"/>
      <c r="BCM49" s="5"/>
      <c r="BCN49" s="5"/>
      <c r="BCO49" s="5"/>
      <c r="BCP49" s="5"/>
      <c r="BCQ49" s="5"/>
      <c r="BCR49" s="5"/>
      <c r="BCS49" s="5"/>
      <c r="BCT49" s="5"/>
      <c r="BCU49" s="5"/>
      <c r="BCV49" s="5"/>
      <c r="BCW49" s="5"/>
      <c r="BCX49" s="5"/>
      <c r="BCY49" s="5"/>
      <c r="BCZ49" s="5"/>
      <c r="BDA49" s="5"/>
      <c r="BDB49" s="5"/>
      <c r="BDC49" s="5"/>
      <c r="BDD49" s="5"/>
      <c r="BDE49" s="5"/>
      <c r="BDF49" s="5"/>
      <c r="BDG49" s="5"/>
      <c r="BDH49" s="5"/>
      <c r="BDI49" s="5"/>
      <c r="BDJ49" s="5"/>
      <c r="BDK49" s="5"/>
      <c r="BDL49" s="5"/>
      <c r="BDM49" s="5"/>
      <c r="BDN49" s="5"/>
      <c r="BDO49" s="5"/>
      <c r="BDP49" s="5"/>
      <c r="BDQ49" s="5"/>
      <c r="BDR49" s="5"/>
      <c r="BDS49" s="5"/>
      <c r="BDT49" s="5"/>
      <c r="BDU49" s="5"/>
      <c r="BDV49" s="5"/>
      <c r="BDW49" s="5"/>
      <c r="BDX49" s="5"/>
      <c r="BDY49" s="5"/>
      <c r="BDZ49" s="5"/>
      <c r="BEA49" s="5"/>
      <c r="BEB49" s="5"/>
      <c r="BEC49" s="5"/>
      <c r="BED49" s="5"/>
      <c r="BEE49" s="5"/>
      <c r="BEF49" s="5"/>
      <c r="BEG49" s="5"/>
      <c r="BEH49" s="5"/>
      <c r="BEI49" s="5"/>
      <c r="BEJ49" s="5"/>
      <c r="BEK49" s="5"/>
      <c r="BEL49" s="5"/>
      <c r="BEM49" s="5"/>
      <c r="BEN49" s="5"/>
      <c r="BEO49" s="5"/>
      <c r="BEP49" s="5"/>
      <c r="BEQ49" s="5"/>
      <c r="BER49" s="5"/>
      <c r="BES49" s="5"/>
      <c r="BET49" s="5"/>
      <c r="BEU49" s="5"/>
      <c r="BEV49" s="5"/>
      <c r="BEW49" s="5"/>
      <c r="BEX49" s="5"/>
      <c r="BEY49" s="5"/>
      <c r="BEZ49" s="5"/>
      <c r="BFA49" s="5"/>
      <c r="BFB49" s="5"/>
      <c r="BFC49" s="5"/>
      <c r="BFD49" s="5"/>
      <c r="BFE49" s="5"/>
      <c r="BFF49" s="5"/>
      <c r="BFG49" s="5"/>
      <c r="BFH49" s="5"/>
      <c r="BFI49" s="5"/>
      <c r="BFJ49" s="5"/>
      <c r="BFK49" s="5"/>
      <c r="BFL49" s="5"/>
      <c r="BFM49" s="5"/>
      <c r="BFN49" s="5"/>
      <c r="BFO49" s="5"/>
      <c r="BFP49" s="5"/>
      <c r="BFQ49" s="5"/>
      <c r="BFR49" s="5"/>
      <c r="BFS49" s="5"/>
      <c r="BFT49" s="5"/>
      <c r="BFU49" s="5"/>
      <c r="BFV49" s="5"/>
      <c r="BFW49" s="5"/>
      <c r="BFX49" s="5"/>
      <c r="BFY49" s="5"/>
      <c r="BFZ49" s="5"/>
      <c r="BGA49" s="5"/>
      <c r="BGB49" s="5"/>
      <c r="BGC49" s="5"/>
      <c r="BGD49" s="5"/>
      <c r="BGE49" s="5"/>
      <c r="BGF49" s="5"/>
      <c r="BGG49" s="5"/>
      <c r="BGH49" s="5"/>
      <c r="BGI49" s="5"/>
      <c r="BGJ49" s="5"/>
      <c r="BGK49" s="5"/>
      <c r="BGL49" s="5"/>
      <c r="BGM49" s="5"/>
      <c r="BGN49" s="5"/>
      <c r="BGO49" s="5"/>
      <c r="BGP49" s="5"/>
      <c r="BGQ49" s="5"/>
      <c r="BGR49" s="5"/>
      <c r="BGS49" s="5"/>
      <c r="BGT49" s="5"/>
      <c r="BGU49" s="5"/>
      <c r="BGV49" s="5"/>
      <c r="BGW49" s="5"/>
      <c r="BGX49" s="5"/>
      <c r="BGY49" s="5"/>
      <c r="BGZ49" s="5"/>
      <c r="BHA49" s="5"/>
      <c r="BHB49" s="5"/>
      <c r="BHC49" s="5"/>
      <c r="BHD49" s="5"/>
      <c r="BHE49" s="5"/>
      <c r="BHF49" s="5"/>
      <c r="BHG49" s="5"/>
      <c r="BHH49" s="5"/>
      <c r="BHI49" s="5"/>
      <c r="BHJ49" s="5"/>
      <c r="BHK49" s="5"/>
      <c r="BHL49" s="5"/>
      <c r="BHM49" s="5"/>
      <c r="BHN49" s="5"/>
      <c r="BHO49" s="5"/>
      <c r="BHP49" s="5"/>
      <c r="BHQ49" s="5"/>
      <c r="BHR49" s="5"/>
      <c r="BHS49" s="5"/>
      <c r="BHT49" s="5"/>
      <c r="BHU49" s="5"/>
      <c r="BHV49" s="5"/>
      <c r="BHW49" s="5"/>
      <c r="BHX49" s="5"/>
      <c r="BHY49" s="5"/>
      <c r="BHZ49" s="5"/>
      <c r="BIA49" s="5"/>
      <c r="BIB49" s="5"/>
      <c r="BIC49" s="5"/>
      <c r="BID49" s="5"/>
      <c r="BIE49" s="5"/>
      <c r="BIF49" s="5"/>
      <c r="BIG49" s="5"/>
      <c r="BIH49" s="5"/>
      <c r="BII49" s="5"/>
      <c r="BIJ49" s="5"/>
      <c r="BIK49" s="5"/>
      <c r="BIL49" s="5"/>
      <c r="BIM49" s="5"/>
      <c r="BIN49" s="5"/>
      <c r="BIO49" s="5"/>
      <c r="BIP49" s="5"/>
      <c r="BIQ49" s="5"/>
      <c r="BIR49" s="5"/>
      <c r="BIS49" s="5"/>
      <c r="BIT49" s="5"/>
      <c r="BIU49" s="5"/>
      <c r="BIV49" s="5"/>
      <c r="BIW49" s="5"/>
      <c r="BIX49" s="5"/>
      <c r="BIY49" s="5"/>
      <c r="BIZ49" s="5"/>
      <c r="BJA49" s="5"/>
      <c r="BJB49" s="5"/>
      <c r="BJC49" s="5"/>
      <c r="BJD49" s="5"/>
      <c r="BJE49" s="5"/>
      <c r="BJF49" s="5"/>
      <c r="BJG49" s="5"/>
      <c r="BJH49" s="5"/>
      <c r="BJI49" s="5"/>
      <c r="BJJ49" s="5"/>
      <c r="BJK49" s="5"/>
      <c r="BJL49" s="5"/>
      <c r="BJM49" s="5"/>
      <c r="BJN49" s="5"/>
      <c r="BJO49" s="5"/>
      <c r="BJP49" s="5"/>
      <c r="BJQ49" s="5"/>
      <c r="BJR49" s="5"/>
      <c r="BJS49" s="5"/>
      <c r="BJT49" s="5"/>
      <c r="BJU49" s="5"/>
      <c r="BJV49" s="5"/>
      <c r="BJW49" s="5"/>
      <c r="BJX49" s="5"/>
      <c r="BJY49" s="5"/>
      <c r="BJZ49" s="5"/>
      <c r="BKA49" s="5"/>
      <c r="BKB49" s="5"/>
      <c r="BKC49" s="5"/>
      <c r="BKD49" s="5"/>
      <c r="BKE49" s="5"/>
      <c r="BKF49" s="5"/>
      <c r="BKG49" s="5"/>
      <c r="BKH49" s="5"/>
      <c r="BKI49" s="5"/>
      <c r="BKJ49" s="5"/>
      <c r="BKK49" s="5"/>
      <c r="BKL49" s="5"/>
      <c r="BKM49" s="5"/>
      <c r="BKN49" s="5"/>
      <c r="BKO49" s="5"/>
      <c r="BKP49" s="5"/>
      <c r="BKQ49" s="5"/>
      <c r="BKR49" s="5"/>
      <c r="BKS49" s="5"/>
      <c r="BKT49" s="5"/>
      <c r="BKU49" s="5"/>
      <c r="BKV49" s="5"/>
      <c r="BKW49" s="5"/>
      <c r="BKX49" s="5"/>
      <c r="BKY49" s="5"/>
      <c r="BKZ49" s="5"/>
      <c r="BLA49" s="5"/>
      <c r="BLB49" s="5"/>
      <c r="BLC49" s="5"/>
      <c r="BLD49" s="5"/>
      <c r="BLE49" s="5"/>
      <c r="BLF49" s="5"/>
      <c r="BLG49" s="5"/>
      <c r="BLH49" s="5"/>
      <c r="BLI49" s="5"/>
      <c r="BLJ49" s="5"/>
      <c r="BLK49" s="5"/>
      <c r="BLL49" s="5"/>
      <c r="BLM49" s="5"/>
      <c r="BLN49" s="5"/>
      <c r="BLO49" s="5"/>
      <c r="BLP49" s="5"/>
      <c r="BLQ49" s="5"/>
      <c r="BLR49" s="5"/>
      <c r="BLS49" s="5"/>
      <c r="BLT49" s="5"/>
      <c r="BLU49" s="5"/>
      <c r="BLV49" s="5"/>
      <c r="BLW49" s="5"/>
      <c r="BLX49" s="5"/>
      <c r="BLY49" s="5"/>
      <c r="BLZ49" s="5"/>
      <c r="BMA49" s="5"/>
      <c r="BMB49" s="5"/>
      <c r="BMC49" s="5"/>
      <c r="BMD49" s="5"/>
      <c r="BME49" s="5"/>
      <c r="BMF49" s="5"/>
      <c r="BMG49" s="5"/>
      <c r="BMH49" s="5"/>
      <c r="BMI49" s="5"/>
      <c r="BMJ49" s="5"/>
      <c r="BMK49" s="5"/>
      <c r="BML49" s="5"/>
      <c r="BMM49" s="5"/>
      <c r="BMN49" s="5"/>
      <c r="BMO49" s="5"/>
      <c r="BMP49" s="5"/>
      <c r="BMQ49" s="5"/>
      <c r="BMR49" s="5"/>
      <c r="BMS49" s="5"/>
      <c r="BMT49" s="5"/>
      <c r="BMU49" s="5"/>
      <c r="BMV49" s="5"/>
      <c r="BMW49" s="5"/>
      <c r="BMX49" s="5"/>
      <c r="BMY49" s="5"/>
      <c r="BMZ49" s="5"/>
      <c r="BNA49" s="5"/>
      <c r="BNB49" s="5"/>
      <c r="BNC49" s="5"/>
      <c r="BND49" s="5"/>
      <c r="BNE49" s="5"/>
      <c r="BNF49" s="5"/>
      <c r="BNG49" s="5"/>
      <c r="BNH49" s="5"/>
      <c r="BNI49" s="5"/>
      <c r="BNJ49" s="5"/>
      <c r="BNK49" s="5"/>
      <c r="BNL49" s="5"/>
      <c r="BNM49" s="5"/>
      <c r="BNN49" s="5"/>
      <c r="BNO49" s="5"/>
      <c r="BNP49" s="5"/>
      <c r="BNQ49" s="5"/>
      <c r="BNR49" s="5"/>
      <c r="BNS49" s="5"/>
      <c r="BNT49" s="5"/>
      <c r="BNU49" s="5"/>
      <c r="BNV49" s="5"/>
      <c r="BNW49" s="5"/>
      <c r="BNX49" s="5"/>
      <c r="BNY49" s="5"/>
      <c r="BNZ49" s="5"/>
      <c r="BOA49" s="5"/>
      <c r="BOB49" s="5"/>
      <c r="BOC49" s="5"/>
      <c r="BOD49" s="5"/>
      <c r="BOE49" s="5"/>
      <c r="BOF49" s="5"/>
      <c r="BOG49" s="5"/>
      <c r="BOH49" s="5"/>
      <c r="BOI49" s="5"/>
      <c r="BOJ49" s="5"/>
      <c r="BOK49" s="5"/>
      <c r="BOL49" s="5"/>
      <c r="BOM49" s="5"/>
      <c r="BON49" s="5"/>
      <c r="BOO49" s="5"/>
      <c r="BOP49" s="5"/>
      <c r="BOQ49" s="5"/>
      <c r="BOR49" s="5"/>
      <c r="BOS49" s="5"/>
      <c r="BOT49" s="5"/>
      <c r="BOU49" s="5"/>
      <c r="BOV49" s="5"/>
      <c r="BOW49" s="5"/>
      <c r="BOX49" s="5"/>
      <c r="BOY49" s="5"/>
      <c r="BOZ49" s="5"/>
      <c r="BPA49" s="5"/>
      <c r="BPB49" s="5"/>
      <c r="BPC49" s="5"/>
      <c r="BPD49" s="5"/>
      <c r="BPE49" s="5"/>
      <c r="BPF49" s="5"/>
      <c r="BPG49" s="5"/>
      <c r="BPH49" s="5"/>
      <c r="BPI49" s="5"/>
      <c r="BPJ49" s="5"/>
      <c r="BPK49" s="5"/>
      <c r="BPL49" s="5"/>
      <c r="BPM49" s="5"/>
      <c r="BPN49" s="5"/>
      <c r="BPO49" s="5"/>
      <c r="BPP49" s="5"/>
      <c r="BPQ49" s="5"/>
      <c r="BPR49" s="5"/>
      <c r="BPS49" s="5"/>
      <c r="BPT49" s="5"/>
      <c r="BPU49" s="5"/>
      <c r="BPV49" s="5"/>
      <c r="BPW49" s="5"/>
      <c r="BPX49" s="5"/>
      <c r="BPY49" s="5"/>
      <c r="BPZ49" s="5"/>
      <c r="BQA49" s="5"/>
      <c r="BQB49" s="5"/>
      <c r="BQC49" s="5"/>
      <c r="BQD49" s="5"/>
      <c r="BQE49" s="5"/>
      <c r="BQF49" s="5"/>
      <c r="BQG49" s="5"/>
      <c r="BQH49" s="5"/>
      <c r="BQI49" s="5"/>
      <c r="BQJ49" s="5"/>
      <c r="BQK49" s="5"/>
      <c r="BQL49" s="5"/>
      <c r="BQM49" s="5"/>
      <c r="BQN49" s="5"/>
      <c r="BQO49" s="5"/>
      <c r="BQP49" s="5"/>
      <c r="BQQ49" s="5"/>
      <c r="BQR49" s="5"/>
      <c r="BQS49" s="5"/>
      <c r="BQT49" s="5"/>
      <c r="BQU49" s="5"/>
      <c r="BQV49" s="5"/>
      <c r="BQW49" s="5"/>
      <c r="BQX49" s="5"/>
      <c r="BQY49" s="5"/>
      <c r="BQZ49" s="5"/>
      <c r="BRA49" s="5"/>
      <c r="BRB49" s="5"/>
      <c r="BRC49" s="5"/>
      <c r="BRD49" s="5"/>
      <c r="BRE49" s="5"/>
      <c r="BRF49" s="5"/>
      <c r="BRG49" s="5"/>
      <c r="BRH49" s="5"/>
      <c r="BRI49" s="5"/>
      <c r="BRJ49" s="5"/>
      <c r="BRK49" s="5"/>
      <c r="BRL49" s="5"/>
      <c r="BRM49" s="5"/>
      <c r="BRN49" s="5"/>
      <c r="BRO49" s="5"/>
      <c r="BRP49" s="5"/>
      <c r="BRQ49" s="5"/>
      <c r="BRR49" s="5"/>
      <c r="BRS49" s="5"/>
      <c r="BRT49" s="5"/>
      <c r="BRU49" s="5"/>
      <c r="BRV49" s="5"/>
      <c r="BRW49" s="5"/>
      <c r="BRX49" s="5"/>
      <c r="BRY49" s="5"/>
      <c r="BRZ49" s="5"/>
      <c r="BSA49" s="5"/>
      <c r="BSB49" s="5"/>
      <c r="BSC49" s="5"/>
      <c r="BSD49" s="5"/>
      <c r="BSE49" s="5"/>
      <c r="BSF49" s="5"/>
      <c r="BSG49" s="5"/>
      <c r="BSH49" s="5"/>
      <c r="BSI49" s="5"/>
      <c r="BSJ49" s="5"/>
      <c r="BSK49" s="5"/>
      <c r="BSL49" s="5"/>
      <c r="BSM49" s="5"/>
      <c r="BSN49" s="5"/>
      <c r="BSO49" s="5"/>
      <c r="BSP49" s="5"/>
      <c r="BSQ49" s="5"/>
      <c r="BSR49" s="5"/>
      <c r="BSS49" s="5"/>
      <c r="BST49" s="5"/>
      <c r="BSU49" s="5"/>
      <c r="BSV49" s="5"/>
      <c r="BSW49" s="5"/>
      <c r="BSX49" s="5"/>
      <c r="BSY49" s="5"/>
      <c r="BSZ49" s="5"/>
      <c r="BTA49" s="5"/>
      <c r="BTB49" s="5"/>
      <c r="BTC49" s="5"/>
      <c r="BTD49" s="5"/>
      <c r="BTE49" s="5"/>
      <c r="BTF49" s="5"/>
      <c r="BTG49" s="5"/>
      <c r="BTH49" s="5"/>
      <c r="BTI49" s="5"/>
      <c r="BTJ49" s="5"/>
      <c r="BTK49" s="5"/>
      <c r="BTL49" s="5"/>
      <c r="BTM49" s="5"/>
      <c r="BTN49" s="5"/>
      <c r="BTO49" s="5"/>
      <c r="BTP49" s="5"/>
      <c r="BTQ49" s="5"/>
      <c r="BTR49" s="5"/>
      <c r="BTS49" s="5"/>
      <c r="BTT49" s="5"/>
      <c r="BTU49" s="5"/>
      <c r="BTV49" s="5"/>
      <c r="BTW49" s="5"/>
      <c r="BTX49" s="5"/>
      <c r="BTY49" s="5"/>
      <c r="BTZ49" s="5"/>
      <c r="BUA49" s="5"/>
      <c r="BUB49" s="5"/>
      <c r="BUC49" s="5"/>
      <c r="BUD49" s="5"/>
      <c r="BUE49" s="5"/>
      <c r="BUF49" s="5"/>
      <c r="BUG49" s="5"/>
      <c r="BUH49" s="5"/>
      <c r="BUI49" s="5"/>
      <c r="BUJ49" s="5"/>
      <c r="BUK49" s="5"/>
      <c r="BUL49" s="5"/>
      <c r="BUM49" s="5"/>
      <c r="BUN49" s="5"/>
      <c r="BUO49" s="5"/>
      <c r="BUP49" s="5"/>
      <c r="BUQ49" s="5"/>
      <c r="BUR49" s="5"/>
      <c r="BUS49" s="5"/>
      <c r="BUT49" s="5"/>
      <c r="BUU49" s="5"/>
      <c r="BUV49" s="5"/>
      <c r="BUW49" s="5"/>
      <c r="BUX49" s="5"/>
      <c r="BUY49" s="5"/>
      <c r="BUZ49" s="5"/>
      <c r="BVA49" s="5"/>
      <c r="BVB49" s="5"/>
      <c r="BVC49" s="5"/>
      <c r="BVD49" s="5"/>
      <c r="BVE49" s="5"/>
      <c r="BVF49" s="5"/>
      <c r="BVG49" s="5"/>
      <c r="BVH49" s="5"/>
      <c r="BVI49" s="5"/>
      <c r="BVJ49" s="5"/>
      <c r="BVK49" s="5"/>
      <c r="BVL49" s="5"/>
      <c r="BVM49" s="5"/>
      <c r="BVN49" s="5"/>
      <c r="BVO49" s="5"/>
      <c r="BVP49" s="5"/>
      <c r="BVQ49" s="5"/>
      <c r="BVR49" s="5"/>
      <c r="BVS49" s="5"/>
      <c r="BVT49" s="5"/>
      <c r="BVU49" s="5"/>
      <c r="BVV49" s="5"/>
      <c r="BVW49" s="5"/>
      <c r="BVX49" s="5"/>
      <c r="BVY49" s="5"/>
      <c r="BVZ49" s="5"/>
      <c r="BWA49" s="5"/>
      <c r="BWB49" s="5"/>
      <c r="BWC49" s="5"/>
      <c r="BWD49" s="5"/>
      <c r="BWE49" s="5"/>
      <c r="BWF49" s="5"/>
      <c r="BWG49" s="5"/>
      <c r="BWH49" s="5"/>
      <c r="BWI49" s="5"/>
      <c r="BWJ49" s="5"/>
      <c r="BWK49" s="5"/>
      <c r="BWL49" s="5"/>
      <c r="BWM49" s="5"/>
      <c r="BWN49" s="5"/>
      <c r="BWO49" s="5"/>
      <c r="BWP49" s="5"/>
      <c r="BWQ49" s="5"/>
      <c r="BWR49" s="5"/>
      <c r="BWS49" s="5"/>
      <c r="BWT49" s="5"/>
      <c r="BWU49" s="5"/>
      <c r="BWV49" s="5"/>
      <c r="BWW49" s="5"/>
      <c r="BWX49" s="5"/>
      <c r="BWY49" s="5"/>
      <c r="BWZ49" s="5"/>
      <c r="BXA49" s="5"/>
      <c r="BXB49" s="5"/>
      <c r="BXC49" s="5"/>
      <c r="BXD49" s="5"/>
      <c r="BXE49" s="5"/>
      <c r="BXF49" s="5"/>
      <c r="BXG49" s="5"/>
      <c r="BXH49" s="5"/>
      <c r="BXI49" s="5"/>
      <c r="BXJ49" s="5"/>
      <c r="BXK49" s="5"/>
      <c r="BXL49" s="5"/>
      <c r="BXM49" s="5"/>
      <c r="BXN49" s="5"/>
      <c r="BXO49" s="5"/>
      <c r="BXP49" s="5"/>
      <c r="BXQ49" s="5"/>
      <c r="BXR49" s="5"/>
      <c r="BXS49" s="5"/>
      <c r="BXT49" s="5"/>
      <c r="BXU49" s="5"/>
      <c r="BXV49" s="5"/>
      <c r="BXW49" s="5"/>
      <c r="BXX49" s="5"/>
      <c r="BXY49" s="5"/>
      <c r="BXZ49" s="5"/>
      <c r="BYA49" s="5"/>
      <c r="BYB49" s="5"/>
      <c r="BYC49" s="5"/>
      <c r="BYD49" s="5"/>
      <c r="BYE49" s="5"/>
      <c r="BYF49" s="5"/>
      <c r="BYG49" s="5"/>
      <c r="BYH49" s="5"/>
      <c r="BYI49" s="5"/>
      <c r="BYJ49" s="5"/>
      <c r="BYK49" s="5"/>
      <c r="BYL49" s="5"/>
      <c r="BYM49" s="5"/>
      <c r="BYN49" s="5"/>
      <c r="BYO49" s="5"/>
      <c r="BYP49" s="5"/>
      <c r="BYQ49" s="5"/>
      <c r="BYR49" s="5"/>
      <c r="BYS49" s="5"/>
      <c r="BYT49" s="5"/>
      <c r="BYU49" s="5"/>
      <c r="BYV49" s="5"/>
      <c r="BYW49" s="5"/>
      <c r="BYX49" s="5"/>
      <c r="BYY49" s="5"/>
      <c r="BYZ49" s="5"/>
      <c r="BZA49" s="5"/>
      <c r="BZB49" s="5"/>
      <c r="BZC49" s="5"/>
      <c r="BZD49" s="5"/>
      <c r="BZE49" s="5"/>
      <c r="BZF49" s="5"/>
      <c r="BZG49" s="5"/>
      <c r="BZH49" s="5"/>
      <c r="BZI49" s="5"/>
      <c r="BZJ49" s="5"/>
      <c r="BZK49" s="5"/>
      <c r="BZL49" s="5"/>
      <c r="BZM49" s="5"/>
      <c r="BZN49" s="5"/>
      <c r="BZO49" s="5"/>
      <c r="BZP49" s="5"/>
      <c r="BZQ49" s="5"/>
      <c r="BZR49" s="5"/>
      <c r="BZS49" s="5"/>
      <c r="BZT49" s="5"/>
      <c r="BZU49" s="5"/>
      <c r="BZV49" s="5"/>
      <c r="BZW49" s="5"/>
      <c r="BZX49" s="5"/>
      <c r="BZY49" s="5"/>
      <c r="BZZ49" s="5"/>
      <c r="CAA49" s="5"/>
      <c r="CAB49" s="5"/>
      <c r="CAC49" s="5"/>
      <c r="CAD49" s="5"/>
      <c r="CAE49" s="5"/>
      <c r="CAF49" s="5"/>
      <c r="CAG49" s="5"/>
      <c r="CAH49" s="5"/>
      <c r="CAI49" s="5"/>
      <c r="CAJ49" s="5"/>
      <c r="CAK49" s="5"/>
      <c r="CAL49" s="5"/>
      <c r="CAM49" s="5"/>
      <c r="CAN49" s="5"/>
      <c r="CAO49" s="5"/>
      <c r="CAP49" s="5"/>
      <c r="CAQ49" s="5"/>
      <c r="CAR49" s="5"/>
      <c r="CAS49" s="5"/>
      <c r="CAT49" s="5"/>
      <c r="CAU49" s="5"/>
      <c r="CAV49" s="5"/>
      <c r="CAW49" s="5"/>
      <c r="CAX49" s="5"/>
      <c r="CAY49" s="5"/>
      <c r="CAZ49" s="5"/>
      <c r="CBA49" s="5"/>
      <c r="CBB49" s="5"/>
      <c r="CBC49" s="5"/>
      <c r="CBD49" s="5"/>
      <c r="CBE49" s="5"/>
      <c r="CBF49" s="5"/>
      <c r="CBG49" s="5"/>
      <c r="CBH49" s="5"/>
      <c r="CBI49" s="5"/>
      <c r="CBJ49" s="5"/>
      <c r="CBK49" s="5"/>
      <c r="CBL49" s="5"/>
      <c r="CBM49" s="5"/>
      <c r="CBN49" s="5"/>
      <c r="CBO49" s="5"/>
      <c r="CBP49" s="5"/>
      <c r="CBQ49" s="5"/>
      <c r="CBR49" s="5"/>
      <c r="CBS49" s="5"/>
      <c r="CBT49" s="5"/>
      <c r="CBU49" s="5"/>
      <c r="CBV49" s="5"/>
      <c r="CBW49" s="5"/>
      <c r="CBX49" s="5"/>
      <c r="CBY49" s="5"/>
      <c r="CBZ49" s="5"/>
      <c r="CCA49" s="5"/>
      <c r="CCB49" s="5"/>
      <c r="CCC49" s="5"/>
      <c r="CCD49" s="5"/>
      <c r="CCE49" s="5"/>
      <c r="CCF49" s="5"/>
      <c r="CCG49" s="5"/>
      <c r="CCH49" s="5"/>
      <c r="CCI49" s="5"/>
      <c r="CCJ49" s="5"/>
      <c r="CCK49" s="5"/>
      <c r="CCL49" s="5"/>
      <c r="CCM49" s="5"/>
      <c r="CCN49" s="5"/>
      <c r="CCO49" s="5"/>
      <c r="CCP49" s="5"/>
      <c r="CCQ49" s="5"/>
      <c r="CCR49" s="5"/>
      <c r="CCS49" s="5"/>
      <c r="CCT49" s="5"/>
      <c r="CCU49" s="5"/>
      <c r="CCV49" s="5"/>
      <c r="CCW49" s="5"/>
      <c r="CCX49" s="5"/>
      <c r="CCY49" s="5"/>
      <c r="CCZ49" s="5"/>
      <c r="CDA49" s="5"/>
      <c r="CDB49" s="5"/>
      <c r="CDC49" s="5"/>
      <c r="CDD49" s="5"/>
      <c r="CDE49" s="5"/>
      <c r="CDF49" s="5"/>
      <c r="CDG49" s="5"/>
      <c r="CDH49" s="5"/>
      <c r="CDI49" s="5"/>
      <c r="CDJ49" s="5"/>
      <c r="CDK49" s="5"/>
      <c r="CDL49" s="5"/>
      <c r="CDM49" s="5"/>
      <c r="CDN49" s="5"/>
      <c r="CDO49" s="5"/>
      <c r="CDP49" s="5"/>
      <c r="CDQ49" s="5"/>
      <c r="CDR49" s="5"/>
      <c r="CDS49" s="5"/>
      <c r="CDT49" s="5"/>
      <c r="CDU49" s="5"/>
      <c r="CDV49" s="5"/>
      <c r="CDW49" s="5"/>
      <c r="CDX49" s="5"/>
      <c r="CDY49" s="5"/>
      <c r="CDZ49" s="5"/>
      <c r="CEA49" s="5"/>
      <c r="CEB49" s="5"/>
      <c r="CEC49" s="5"/>
      <c r="CED49" s="5"/>
      <c r="CEE49" s="5"/>
      <c r="CEF49" s="5"/>
      <c r="CEG49" s="5"/>
      <c r="CEH49" s="5"/>
      <c r="CEI49" s="5"/>
      <c r="CEJ49" s="5"/>
      <c r="CEK49" s="5"/>
      <c r="CEL49" s="5"/>
      <c r="CEM49" s="5"/>
      <c r="CEN49" s="5"/>
      <c r="CEO49" s="5"/>
      <c r="CEP49" s="5"/>
      <c r="CEQ49" s="5"/>
      <c r="CER49" s="5"/>
      <c r="CES49" s="5"/>
      <c r="CET49" s="5"/>
      <c r="CEU49" s="5"/>
      <c r="CEV49" s="5"/>
      <c r="CEW49" s="5"/>
      <c r="CEX49" s="5"/>
      <c r="CEY49" s="5"/>
      <c r="CEZ49" s="5"/>
      <c r="CFA49" s="5"/>
      <c r="CFB49" s="5"/>
      <c r="CFC49" s="5"/>
      <c r="CFD49" s="5"/>
      <c r="CFE49" s="5"/>
      <c r="CFF49" s="5"/>
      <c r="CFG49" s="5"/>
      <c r="CFH49" s="5"/>
      <c r="CFI49" s="5"/>
      <c r="CFJ49" s="5"/>
      <c r="CFK49" s="5"/>
      <c r="CFL49" s="5"/>
      <c r="CFM49" s="5"/>
      <c r="CFN49" s="5"/>
      <c r="CFO49" s="5"/>
      <c r="CFP49" s="5"/>
      <c r="CFQ49" s="5"/>
      <c r="CFR49" s="5"/>
      <c r="CFS49" s="5"/>
      <c r="CFT49" s="5"/>
      <c r="CFU49" s="5"/>
      <c r="CFV49" s="5"/>
      <c r="CFW49" s="5"/>
      <c r="CFX49" s="5"/>
      <c r="CFY49" s="5"/>
      <c r="CFZ49" s="5"/>
      <c r="CGA49" s="5"/>
      <c r="CGB49" s="5"/>
      <c r="CGC49" s="5"/>
      <c r="CGD49" s="5"/>
      <c r="CGE49" s="5"/>
      <c r="CGF49" s="5"/>
      <c r="CGG49" s="5"/>
      <c r="CGH49" s="5"/>
      <c r="CGI49" s="5"/>
      <c r="CGJ49" s="5"/>
      <c r="CGK49" s="5"/>
      <c r="CGL49" s="5"/>
      <c r="CGM49" s="5"/>
      <c r="CGN49" s="5"/>
      <c r="CGO49" s="5"/>
      <c r="CGP49" s="5"/>
      <c r="CGQ49" s="5"/>
      <c r="CGR49" s="5"/>
      <c r="CGS49" s="5"/>
      <c r="CGT49" s="5"/>
      <c r="CGU49" s="5"/>
      <c r="CGV49" s="5"/>
      <c r="CGW49" s="5"/>
      <c r="CGX49" s="5"/>
      <c r="CGY49" s="5"/>
      <c r="CGZ49" s="5"/>
      <c r="CHA49" s="5"/>
      <c r="CHB49" s="5"/>
      <c r="CHC49" s="5"/>
      <c r="CHD49" s="5"/>
      <c r="CHE49" s="5"/>
      <c r="CHF49" s="5"/>
      <c r="CHG49" s="5"/>
      <c r="CHH49" s="5"/>
      <c r="CHI49" s="5"/>
      <c r="CHJ49" s="5"/>
      <c r="CHK49" s="5"/>
      <c r="CHL49" s="5"/>
      <c r="CHM49" s="5"/>
      <c r="CHN49" s="5"/>
      <c r="CHO49" s="5"/>
      <c r="CHP49" s="5"/>
      <c r="CHQ49" s="5"/>
      <c r="CHR49" s="5"/>
      <c r="CHS49" s="5"/>
      <c r="CHT49" s="5"/>
      <c r="CHU49" s="5"/>
      <c r="CHV49" s="5"/>
      <c r="CHW49" s="5"/>
      <c r="CHX49" s="5"/>
      <c r="CHY49" s="5"/>
      <c r="CHZ49" s="5"/>
      <c r="CIA49" s="5"/>
      <c r="CIB49" s="5"/>
      <c r="CIC49" s="5"/>
      <c r="CID49" s="5"/>
      <c r="CIE49" s="5"/>
      <c r="CIF49" s="5"/>
      <c r="CIG49" s="5"/>
      <c r="CIH49" s="5"/>
      <c r="CII49" s="5"/>
      <c r="CIJ49" s="5"/>
      <c r="CIK49" s="5"/>
      <c r="CIL49" s="5"/>
      <c r="CIM49" s="5"/>
      <c r="CIN49" s="5"/>
      <c r="CIO49" s="5"/>
      <c r="CIP49" s="5"/>
      <c r="CIQ49" s="5"/>
      <c r="CIR49" s="5"/>
      <c r="CIS49" s="5"/>
      <c r="CIT49" s="5"/>
      <c r="CIU49" s="5"/>
      <c r="CIV49" s="5"/>
      <c r="CIW49" s="5"/>
      <c r="CIX49" s="5"/>
      <c r="CIY49" s="5"/>
      <c r="CIZ49" s="5"/>
      <c r="CJA49" s="5"/>
      <c r="CJB49" s="5"/>
      <c r="CJC49" s="5"/>
      <c r="CJD49" s="5"/>
      <c r="CJE49" s="5"/>
      <c r="CJF49" s="5"/>
      <c r="CJG49" s="5"/>
      <c r="CJH49" s="5"/>
      <c r="CJI49" s="5"/>
      <c r="CJJ49" s="5"/>
      <c r="CJK49" s="5"/>
      <c r="CJL49" s="5"/>
      <c r="CJM49" s="5"/>
      <c r="CJN49" s="5"/>
      <c r="CJO49" s="5"/>
      <c r="CJP49" s="5"/>
      <c r="CJQ49" s="5"/>
      <c r="CJR49" s="5"/>
      <c r="CJS49" s="5"/>
      <c r="CJT49" s="5"/>
      <c r="CJU49" s="5"/>
      <c r="CJV49" s="5"/>
      <c r="CJW49" s="5"/>
      <c r="CJX49" s="5"/>
      <c r="CJY49" s="5"/>
      <c r="CJZ49" s="5"/>
      <c r="CKA49" s="5"/>
      <c r="CKB49" s="5"/>
      <c r="CKC49" s="5"/>
      <c r="CKD49" s="5"/>
      <c r="CKE49" s="5"/>
      <c r="CKF49" s="5"/>
      <c r="CKG49" s="5"/>
      <c r="CKH49" s="5"/>
      <c r="CKI49" s="5"/>
      <c r="CKJ49" s="5"/>
      <c r="CKK49" s="5"/>
      <c r="CKL49" s="5"/>
      <c r="CKM49" s="5"/>
      <c r="CKN49" s="5"/>
      <c r="CKO49" s="5"/>
      <c r="CKP49" s="5"/>
      <c r="CKQ49" s="5"/>
      <c r="CKR49" s="5"/>
      <c r="CKS49" s="5"/>
      <c r="CKT49" s="5"/>
      <c r="CKU49" s="5"/>
      <c r="CKV49" s="5"/>
      <c r="CKW49" s="5"/>
      <c r="CKX49" s="5"/>
      <c r="CKY49" s="5"/>
      <c r="CKZ49" s="5"/>
      <c r="CLA49" s="5"/>
      <c r="CLB49" s="5"/>
      <c r="CLC49" s="5"/>
      <c r="CLD49" s="5"/>
      <c r="CLE49" s="5"/>
      <c r="CLF49" s="5"/>
      <c r="CLG49" s="5"/>
      <c r="CLH49" s="5"/>
      <c r="CLI49" s="5"/>
      <c r="CLJ49" s="5"/>
      <c r="CLK49" s="5"/>
      <c r="CLL49" s="5"/>
      <c r="CLM49" s="5"/>
      <c r="CLN49" s="5"/>
      <c r="CLO49" s="5"/>
      <c r="CLP49" s="5"/>
      <c r="CLQ49" s="5"/>
      <c r="CLR49" s="5"/>
      <c r="CLS49" s="5"/>
      <c r="CLT49" s="5"/>
      <c r="CLU49" s="5"/>
      <c r="CLV49" s="5"/>
      <c r="CLW49" s="5"/>
      <c r="CLX49" s="5"/>
      <c r="CLY49" s="5"/>
      <c r="CLZ49" s="5"/>
      <c r="CMA49" s="5"/>
      <c r="CMB49" s="5"/>
      <c r="CMC49" s="5"/>
      <c r="CMD49" s="5"/>
      <c r="CME49" s="5"/>
      <c r="CMF49" s="5"/>
      <c r="CMG49" s="5"/>
      <c r="CMH49" s="5"/>
      <c r="CMI49" s="5"/>
      <c r="CMJ49" s="5"/>
      <c r="CMK49" s="5"/>
      <c r="CML49" s="5"/>
      <c r="CMM49" s="5"/>
      <c r="CMN49" s="5"/>
      <c r="CMO49" s="5"/>
      <c r="CMP49" s="5"/>
      <c r="CMQ49" s="5"/>
      <c r="CMR49" s="5"/>
      <c r="CMS49" s="5"/>
      <c r="CMT49" s="5"/>
      <c r="CMU49" s="5"/>
      <c r="CMV49" s="5"/>
      <c r="CMW49" s="5"/>
      <c r="CMX49" s="5"/>
      <c r="CMY49" s="5"/>
      <c r="CMZ49" s="5"/>
      <c r="CNA49" s="5"/>
      <c r="CNB49" s="5"/>
      <c r="CNC49" s="5"/>
      <c r="CND49" s="5"/>
      <c r="CNE49" s="5"/>
      <c r="CNF49" s="5"/>
      <c r="CNG49" s="5"/>
      <c r="CNH49" s="5"/>
      <c r="CNI49" s="5"/>
      <c r="CNJ49" s="5"/>
      <c r="CNK49" s="5"/>
      <c r="CNL49" s="5"/>
      <c r="CNM49" s="5"/>
      <c r="CNN49" s="5"/>
      <c r="CNO49" s="5"/>
      <c r="CNP49" s="5"/>
      <c r="CNQ49" s="5"/>
      <c r="CNR49" s="5"/>
      <c r="CNS49" s="5"/>
      <c r="CNT49" s="5"/>
      <c r="CNU49" s="5"/>
      <c r="CNV49" s="5"/>
      <c r="CNW49" s="5"/>
      <c r="CNX49" s="5"/>
      <c r="CNY49" s="5"/>
      <c r="CNZ49" s="5"/>
      <c r="COA49" s="5"/>
      <c r="COB49" s="5"/>
      <c r="COC49" s="5"/>
      <c r="COD49" s="5"/>
      <c r="COE49" s="5"/>
      <c r="COF49" s="5"/>
      <c r="COG49" s="5"/>
      <c r="COH49" s="5"/>
      <c r="COI49" s="5"/>
      <c r="COJ49" s="5"/>
      <c r="COK49" s="5"/>
      <c r="COL49" s="5"/>
      <c r="COM49" s="5"/>
      <c r="CON49" s="5"/>
      <c r="COO49" s="5"/>
      <c r="COP49" s="5"/>
      <c r="COQ49" s="5"/>
      <c r="COR49" s="5"/>
      <c r="COS49" s="5"/>
      <c r="COT49" s="5"/>
      <c r="COU49" s="5"/>
      <c r="COV49" s="5"/>
      <c r="COW49" s="5"/>
      <c r="COX49" s="5"/>
      <c r="COY49" s="5"/>
      <c r="COZ49" s="5"/>
      <c r="CPA49" s="5"/>
      <c r="CPB49" s="5"/>
      <c r="CPC49" s="5"/>
      <c r="CPD49" s="5"/>
      <c r="CPE49" s="5"/>
      <c r="CPF49" s="5"/>
      <c r="CPG49" s="5"/>
      <c r="CPH49" s="5"/>
      <c r="CPI49" s="5"/>
      <c r="CPJ49" s="5"/>
      <c r="CPK49" s="5"/>
      <c r="CPL49" s="5"/>
      <c r="CPM49" s="5"/>
      <c r="CPN49" s="5"/>
      <c r="CPO49" s="5"/>
      <c r="CPP49" s="5"/>
      <c r="CPQ49" s="5"/>
      <c r="CPR49" s="5"/>
      <c r="CPS49" s="5"/>
      <c r="CPT49" s="5"/>
      <c r="CPU49" s="5"/>
      <c r="CPV49" s="5"/>
      <c r="CPW49" s="5"/>
      <c r="CPX49" s="5"/>
      <c r="CPY49" s="5"/>
      <c r="CPZ49" s="5"/>
      <c r="CQA49" s="5"/>
      <c r="CQB49" s="5"/>
      <c r="CQC49" s="5"/>
      <c r="CQD49" s="5"/>
      <c r="CQE49" s="5"/>
      <c r="CQF49" s="5"/>
      <c r="CQG49" s="5"/>
      <c r="CQH49" s="5"/>
      <c r="CQI49" s="5"/>
      <c r="CQJ49" s="5"/>
      <c r="CQK49" s="5"/>
      <c r="CQL49" s="5"/>
      <c r="CQM49" s="5"/>
      <c r="CQN49" s="5"/>
      <c r="CQO49" s="5"/>
      <c r="CQP49" s="5"/>
      <c r="CQQ49" s="5"/>
      <c r="CQR49" s="5"/>
      <c r="CQS49" s="5"/>
      <c r="CQT49" s="5"/>
      <c r="CQU49" s="5"/>
      <c r="CQV49" s="5"/>
      <c r="CQW49" s="5"/>
      <c r="CQX49" s="5"/>
      <c r="CQY49" s="5"/>
      <c r="CQZ49" s="5"/>
      <c r="CRA49" s="5"/>
      <c r="CRB49" s="5"/>
      <c r="CRC49" s="5"/>
      <c r="CRD49" s="5"/>
      <c r="CRE49" s="5"/>
      <c r="CRF49" s="5"/>
      <c r="CRG49" s="5"/>
      <c r="CRH49" s="5"/>
      <c r="CRI49" s="5"/>
      <c r="CRJ49" s="5"/>
      <c r="CRK49" s="5"/>
      <c r="CRL49" s="5"/>
      <c r="CRM49" s="5"/>
      <c r="CRN49" s="5"/>
      <c r="CRO49" s="5"/>
      <c r="CRP49" s="5"/>
      <c r="CRQ49" s="5"/>
      <c r="CRR49" s="5"/>
      <c r="CRS49" s="5"/>
      <c r="CRT49" s="5"/>
      <c r="CRU49" s="5"/>
      <c r="CRV49" s="5"/>
      <c r="CRW49" s="5"/>
      <c r="CRX49" s="5"/>
      <c r="CRY49" s="5"/>
      <c r="CRZ49" s="5"/>
      <c r="CSA49" s="5"/>
      <c r="CSB49" s="5"/>
      <c r="CSC49" s="5"/>
      <c r="CSD49" s="5"/>
      <c r="CSE49" s="5"/>
      <c r="CSF49" s="5"/>
      <c r="CSG49" s="5"/>
      <c r="CSH49" s="5"/>
      <c r="CSI49" s="5"/>
      <c r="CSJ49" s="5"/>
      <c r="CSK49" s="5"/>
      <c r="CSL49" s="5"/>
      <c r="CSM49" s="5"/>
      <c r="CSN49" s="5"/>
      <c r="CSO49" s="5"/>
      <c r="CSP49" s="5"/>
      <c r="CSQ49" s="5"/>
      <c r="CSR49" s="5"/>
      <c r="CSS49" s="5"/>
      <c r="CST49" s="5"/>
      <c r="CSU49" s="5"/>
      <c r="CSV49" s="5"/>
      <c r="CSW49" s="5"/>
      <c r="CSX49" s="5"/>
      <c r="CSY49" s="5"/>
      <c r="CSZ49" s="5"/>
      <c r="CTA49" s="5"/>
      <c r="CTB49" s="5"/>
      <c r="CTC49" s="5"/>
      <c r="CTD49" s="5"/>
      <c r="CTE49" s="5"/>
      <c r="CTF49" s="5"/>
      <c r="CTG49" s="5"/>
      <c r="CTH49" s="5"/>
      <c r="CTI49" s="5"/>
      <c r="CTJ49" s="5"/>
      <c r="CTK49" s="5"/>
      <c r="CTL49" s="5"/>
      <c r="CTM49" s="5"/>
      <c r="CTN49" s="5"/>
      <c r="CTO49" s="5"/>
      <c r="CTP49" s="5"/>
      <c r="CTQ49" s="5"/>
      <c r="CTR49" s="5"/>
      <c r="CTS49" s="5"/>
      <c r="CTT49" s="5"/>
      <c r="CTU49" s="5"/>
      <c r="CTV49" s="5"/>
      <c r="CTW49" s="5"/>
      <c r="CTX49" s="5"/>
      <c r="CTY49" s="5"/>
      <c r="CTZ49" s="5"/>
      <c r="CUA49" s="5"/>
      <c r="CUB49" s="5"/>
      <c r="CUC49" s="5"/>
      <c r="CUD49" s="5"/>
      <c r="CUE49" s="5"/>
      <c r="CUF49" s="5"/>
      <c r="CUG49" s="5"/>
      <c r="CUH49" s="5"/>
      <c r="CUI49" s="5"/>
      <c r="CUJ49" s="5"/>
      <c r="CUK49" s="5"/>
      <c r="CUL49" s="5"/>
      <c r="CUM49" s="5"/>
      <c r="CUN49" s="5"/>
      <c r="CUO49" s="5"/>
      <c r="CUP49" s="5"/>
      <c r="CUQ49" s="5"/>
      <c r="CUR49" s="5"/>
      <c r="CUS49" s="5"/>
      <c r="CUT49" s="5"/>
      <c r="CUU49" s="5"/>
      <c r="CUV49" s="5"/>
      <c r="CUW49" s="5"/>
      <c r="CUX49" s="5"/>
      <c r="CUY49" s="5"/>
      <c r="CUZ49" s="5"/>
      <c r="CVA49" s="5"/>
      <c r="CVB49" s="5"/>
      <c r="CVC49" s="5"/>
      <c r="CVD49" s="5"/>
      <c r="CVE49" s="5"/>
      <c r="CVF49" s="5"/>
      <c r="CVG49" s="5"/>
      <c r="CVH49" s="5"/>
      <c r="CVI49" s="5"/>
      <c r="CVJ49" s="5"/>
      <c r="CVK49" s="5"/>
      <c r="CVL49" s="5"/>
      <c r="CVM49" s="5"/>
      <c r="CVN49" s="5"/>
      <c r="CVO49" s="5"/>
      <c r="CVP49" s="5"/>
      <c r="CVQ49" s="5"/>
      <c r="CVR49" s="5"/>
      <c r="CVS49" s="5"/>
      <c r="CVT49" s="5"/>
      <c r="CVU49" s="5"/>
      <c r="CVV49" s="5"/>
      <c r="CVW49" s="5"/>
      <c r="CVX49" s="5"/>
      <c r="CVY49" s="5"/>
      <c r="CVZ49" s="5"/>
      <c r="CWA49" s="5"/>
      <c r="CWB49" s="5"/>
      <c r="CWC49" s="5"/>
      <c r="CWD49" s="5"/>
      <c r="CWE49" s="5"/>
      <c r="CWF49" s="5"/>
      <c r="CWG49" s="5"/>
      <c r="CWH49" s="5"/>
      <c r="CWI49" s="5"/>
      <c r="CWJ49" s="5"/>
      <c r="CWK49" s="5"/>
      <c r="CWL49" s="5"/>
      <c r="CWM49" s="5"/>
      <c r="CWN49" s="5"/>
      <c r="CWO49" s="5"/>
      <c r="CWP49" s="5"/>
      <c r="CWQ49" s="5"/>
      <c r="CWR49" s="5"/>
      <c r="CWS49" s="5"/>
      <c r="CWT49" s="5"/>
      <c r="CWU49" s="5"/>
      <c r="CWV49" s="5"/>
      <c r="CWW49" s="5"/>
      <c r="CWX49" s="5"/>
      <c r="CWY49" s="5"/>
      <c r="CWZ49" s="5"/>
      <c r="CXA49" s="5"/>
      <c r="CXB49" s="5"/>
      <c r="CXC49" s="5"/>
      <c r="CXD49" s="5"/>
      <c r="CXE49" s="5"/>
      <c r="CXF49" s="5"/>
      <c r="CXG49" s="5"/>
      <c r="CXH49" s="5"/>
      <c r="CXI49" s="5"/>
      <c r="CXJ49" s="5"/>
      <c r="CXK49" s="5"/>
      <c r="CXL49" s="5"/>
      <c r="CXM49" s="5"/>
      <c r="CXN49" s="5"/>
      <c r="CXO49" s="5"/>
      <c r="CXP49" s="5"/>
      <c r="CXQ49" s="5"/>
      <c r="CXR49" s="5"/>
      <c r="CXS49" s="5"/>
      <c r="CXT49" s="5"/>
      <c r="CXU49" s="5"/>
      <c r="CXV49" s="5"/>
      <c r="CXW49" s="5"/>
      <c r="CXX49" s="5"/>
      <c r="CXY49" s="5"/>
      <c r="CXZ49" s="5"/>
      <c r="CYA49" s="5"/>
      <c r="CYB49" s="5"/>
      <c r="CYC49" s="5"/>
      <c r="CYD49" s="5"/>
      <c r="CYE49" s="5"/>
      <c r="CYF49" s="5"/>
      <c r="CYG49" s="5"/>
      <c r="CYH49" s="5"/>
      <c r="CYI49" s="5"/>
      <c r="CYJ49" s="5"/>
      <c r="CYK49" s="5"/>
      <c r="CYL49" s="5"/>
      <c r="CYM49" s="5"/>
      <c r="CYN49" s="5"/>
      <c r="CYO49" s="5"/>
      <c r="CYP49" s="5"/>
      <c r="CYQ49" s="5"/>
      <c r="CYR49" s="5"/>
      <c r="CYS49" s="5"/>
      <c r="CYT49" s="5"/>
      <c r="CYU49" s="5"/>
      <c r="CYV49" s="5"/>
      <c r="CYW49" s="5"/>
      <c r="CYX49" s="5"/>
      <c r="CYY49" s="5"/>
      <c r="CYZ49" s="5"/>
      <c r="CZA49" s="5"/>
      <c r="CZB49" s="5"/>
      <c r="CZC49" s="5"/>
      <c r="CZD49" s="5"/>
      <c r="CZE49" s="5"/>
      <c r="CZF49" s="5"/>
      <c r="CZG49" s="5"/>
      <c r="CZH49" s="5"/>
      <c r="CZI49" s="5"/>
      <c r="CZJ49" s="5"/>
      <c r="CZK49" s="5"/>
      <c r="CZL49" s="5"/>
      <c r="CZM49" s="5"/>
      <c r="CZN49" s="5"/>
      <c r="CZO49" s="5"/>
      <c r="CZP49" s="5"/>
      <c r="CZQ49" s="5"/>
      <c r="CZR49" s="5"/>
      <c r="CZS49" s="5"/>
      <c r="CZT49" s="5"/>
      <c r="CZU49" s="5"/>
      <c r="CZV49" s="5"/>
      <c r="CZW49" s="5"/>
      <c r="CZX49" s="5"/>
      <c r="CZY49" s="5"/>
      <c r="CZZ49" s="5"/>
      <c r="DAA49" s="5"/>
      <c r="DAB49" s="5"/>
      <c r="DAC49" s="5"/>
      <c r="DAD49" s="5"/>
      <c r="DAE49" s="5"/>
      <c r="DAF49" s="5"/>
      <c r="DAG49" s="5"/>
      <c r="DAH49" s="5"/>
      <c r="DAI49" s="5"/>
      <c r="DAJ49" s="5"/>
      <c r="DAK49" s="5"/>
      <c r="DAL49" s="5"/>
      <c r="DAM49" s="5"/>
      <c r="DAN49" s="5"/>
      <c r="DAO49" s="5"/>
      <c r="DAP49" s="5"/>
      <c r="DAQ49" s="5"/>
      <c r="DAR49" s="5"/>
      <c r="DAS49" s="5"/>
      <c r="DAT49" s="5"/>
      <c r="DAU49" s="5"/>
      <c r="DAV49" s="5"/>
      <c r="DAW49" s="5"/>
      <c r="DAX49" s="5"/>
      <c r="DAY49" s="5"/>
      <c r="DAZ49" s="5"/>
      <c r="DBA49" s="5"/>
      <c r="DBB49" s="5"/>
      <c r="DBC49" s="5"/>
      <c r="DBD49" s="5"/>
      <c r="DBE49" s="5"/>
      <c r="DBF49" s="5"/>
      <c r="DBG49" s="5"/>
      <c r="DBH49" s="5"/>
      <c r="DBI49" s="5"/>
      <c r="DBJ49" s="5"/>
      <c r="DBK49" s="5"/>
      <c r="DBL49" s="5"/>
      <c r="DBM49" s="5"/>
      <c r="DBN49" s="5"/>
      <c r="DBO49" s="5"/>
      <c r="DBP49" s="5"/>
      <c r="DBQ49" s="5"/>
      <c r="DBR49" s="5"/>
      <c r="DBS49" s="5"/>
      <c r="DBT49" s="5"/>
      <c r="DBU49" s="5"/>
      <c r="DBV49" s="5"/>
      <c r="DBW49" s="5"/>
      <c r="DBX49" s="5"/>
      <c r="DBY49" s="5"/>
      <c r="DBZ49" s="5"/>
      <c r="DCA49" s="5"/>
      <c r="DCB49" s="5"/>
      <c r="DCC49" s="5"/>
      <c r="DCD49" s="5"/>
      <c r="DCE49" s="5"/>
      <c r="DCF49" s="5"/>
      <c r="DCG49" s="5"/>
      <c r="DCH49" s="5"/>
      <c r="DCI49" s="5"/>
      <c r="DCJ49" s="5"/>
      <c r="DCK49" s="5"/>
      <c r="DCL49" s="5"/>
      <c r="DCM49" s="5"/>
      <c r="DCN49" s="5"/>
      <c r="DCO49" s="5"/>
      <c r="DCP49" s="5"/>
      <c r="DCQ49" s="5"/>
      <c r="DCR49" s="5"/>
      <c r="DCS49" s="5"/>
      <c r="DCT49" s="5"/>
      <c r="DCU49" s="5"/>
      <c r="DCV49" s="5"/>
      <c r="DCW49" s="5"/>
      <c r="DCX49" s="5"/>
      <c r="DCY49" s="5"/>
      <c r="DCZ49" s="5"/>
      <c r="DDA49" s="5"/>
      <c r="DDB49" s="5"/>
      <c r="DDC49" s="5"/>
      <c r="DDD49" s="5"/>
      <c r="DDE49" s="5"/>
      <c r="DDF49" s="5"/>
      <c r="DDG49" s="5"/>
      <c r="DDH49" s="5"/>
      <c r="DDI49" s="5"/>
      <c r="DDJ49" s="5"/>
      <c r="DDK49" s="5"/>
      <c r="DDL49" s="5"/>
      <c r="DDM49" s="5"/>
      <c r="DDN49" s="5"/>
      <c r="DDO49" s="5"/>
      <c r="DDP49" s="5"/>
      <c r="DDQ49" s="5"/>
      <c r="DDR49" s="5"/>
      <c r="DDS49" s="5"/>
      <c r="DDT49" s="5"/>
      <c r="DDU49" s="5"/>
      <c r="DDV49" s="5"/>
      <c r="DDW49" s="5"/>
      <c r="DDX49" s="5"/>
      <c r="DDY49" s="5"/>
      <c r="DDZ49" s="5"/>
      <c r="DEA49" s="5"/>
      <c r="DEB49" s="5"/>
      <c r="DEC49" s="5"/>
      <c r="DED49" s="5"/>
      <c r="DEE49" s="5"/>
      <c r="DEF49" s="5"/>
      <c r="DEG49" s="5"/>
      <c r="DEH49" s="5"/>
      <c r="DEI49" s="5"/>
      <c r="DEJ49" s="5"/>
      <c r="DEK49" s="5"/>
      <c r="DEL49" s="5"/>
      <c r="DEM49" s="5"/>
      <c r="DEN49" s="5"/>
      <c r="DEO49" s="5"/>
      <c r="DEP49" s="5"/>
      <c r="DEQ49" s="5"/>
      <c r="DER49" s="5"/>
      <c r="DES49" s="5"/>
      <c r="DET49" s="5"/>
      <c r="DEU49" s="5"/>
      <c r="DEV49" s="5"/>
      <c r="DEW49" s="5"/>
      <c r="DEX49" s="5"/>
      <c r="DEY49" s="5"/>
      <c r="DEZ49" s="5"/>
      <c r="DFA49" s="5"/>
      <c r="DFB49" s="5"/>
      <c r="DFC49" s="5"/>
      <c r="DFD49" s="5"/>
      <c r="DFE49" s="5"/>
      <c r="DFF49" s="5"/>
      <c r="DFG49" s="5"/>
      <c r="DFH49" s="5"/>
      <c r="DFI49" s="5"/>
      <c r="DFJ49" s="5"/>
      <c r="DFK49" s="5"/>
      <c r="DFL49" s="5"/>
      <c r="DFM49" s="5"/>
      <c r="DFN49" s="5"/>
      <c r="DFO49" s="5"/>
      <c r="DFP49" s="5"/>
      <c r="DFQ49" s="5"/>
      <c r="DFR49" s="5"/>
      <c r="DFS49" s="5"/>
      <c r="DFT49" s="5"/>
      <c r="DFU49" s="5"/>
      <c r="DFV49" s="5"/>
      <c r="DFW49" s="5"/>
      <c r="DFX49" s="5"/>
      <c r="DFY49" s="5"/>
      <c r="DFZ49" s="5"/>
      <c r="DGA49" s="5"/>
      <c r="DGB49" s="5"/>
      <c r="DGC49" s="5"/>
      <c r="DGD49" s="5"/>
      <c r="DGE49" s="5"/>
      <c r="DGF49" s="5"/>
      <c r="DGG49" s="5"/>
      <c r="DGH49" s="5"/>
      <c r="DGI49" s="5"/>
      <c r="DGJ49" s="5"/>
      <c r="DGK49" s="5"/>
      <c r="DGL49" s="5"/>
      <c r="DGM49" s="5"/>
      <c r="DGN49" s="5"/>
      <c r="DGO49" s="5"/>
      <c r="DGP49" s="5"/>
      <c r="DGQ49" s="5"/>
      <c r="DGR49" s="5"/>
      <c r="DGS49" s="5"/>
      <c r="DGT49" s="5"/>
      <c r="DGU49" s="5"/>
      <c r="DGV49" s="5"/>
      <c r="DGW49" s="5"/>
      <c r="DGX49" s="5"/>
      <c r="DGY49" s="5"/>
      <c r="DGZ49" s="5"/>
      <c r="DHA49" s="5"/>
      <c r="DHB49" s="5"/>
      <c r="DHC49" s="5"/>
      <c r="DHD49" s="5"/>
      <c r="DHE49" s="5"/>
      <c r="DHF49" s="5"/>
      <c r="DHG49" s="5"/>
      <c r="DHH49" s="5"/>
      <c r="DHI49" s="5"/>
      <c r="DHJ49" s="5"/>
      <c r="DHK49" s="5"/>
      <c r="DHL49" s="5"/>
      <c r="DHM49" s="5"/>
      <c r="DHN49" s="5"/>
      <c r="DHO49" s="5"/>
      <c r="DHP49" s="5"/>
      <c r="DHQ49" s="5"/>
      <c r="DHR49" s="5"/>
      <c r="DHS49" s="5"/>
      <c r="DHT49" s="5"/>
      <c r="DHU49" s="5"/>
      <c r="DHV49" s="5"/>
      <c r="DHW49" s="5"/>
      <c r="DHX49" s="5"/>
      <c r="DHY49" s="5"/>
      <c r="DHZ49" s="5"/>
      <c r="DIA49" s="5"/>
      <c r="DIB49" s="5"/>
      <c r="DIC49" s="5"/>
      <c r="DID49" s="5"/>
      <c r="DIE49" s="5"/>
      <c r="DIF49" s="5"/>
      <c r="DIG49" s="5"/>
      <c r="DIH49" s="5"/>
      <c r="DII49" s="5"/>
      <c r="DIJ49" s="5"/>
      <c r="DIK49" s="5"/>
      <c r="DIL49" s="5"/>
      <c r="DIM49" s="5"/>
      <c r="DIN49" s="5"/>
      <c r="DIO49" s="5"/>
      <c r="DIP49" s="5"/>
      <c r="DIQ49" s="5"/>
      <c r="DIR49" s="5"/>
      <c r="DIS49" s="5"/>
      <c r="DIT49" s="5"/>
      <c r="DIU49" s="5"/>
      <c r="DIV49" s="5"/>
      <c r="DIW49" s="5"/>
      <c r="DIX49" s="5"/>
      <c r="DIY49" s="5"/>
      <c r="DIZ49" s="5"/>
      <c r="DJA49" s="5"/>
      <c r="DJB49" s="5"/>
      <c r="DJC49" s="5"/>
      <c r="DJD49" s="5"/>
      <c r="DJE49" s="5"/>
      <c r="DJF49" s="5"/>
      <c r="DJG49" s="5"/>
      <c r="DJH49" s="5"/>
      <c r="DJI49" s="5"/>
      <c r="DJJ49" s="5"/>
      <c r="DJK49" s="5"/>
      <c r="DJL49" s="5"/>
      <c r="DJM49" s="5"/>
      <c r="DJN49" s="5"/>
      <c r="DJO49" s="5"/>
      <c r="DJP49" s="5"/>
      <c r="DJQ49" s="5"/>
      <c r="DJR49" s="5"/>
      <c r="DJS49" s="5"/>
      <c r="DJT49" s="5"/>
      <c r="DJU49" s="5"/>
      <c r="DJV49" s="5"/>
      <c r="DJW49" s="5"/>
      <c r="DJX49" s="5"/>
      <c r="DJY49" s="5"/>
      <c r="DJZ49" s="5"/>
      <c r="DKA49" s="5"/>
      <c r="DKB49" s="5"/>
      <c r="DKC49" s="5"/>
      <c r="DKD49" s="5"/>
      <c r="DKE49" s="5"/>
      <c r="DKF49" s="5"/>
      <c r="DKG49" s="5"/>
      <c r="DKH49" s="5"/>
      <c r="DKI49" s="5"/>
      <c r="DKJ49" s="5"/>
      <c r="DKK49" s="5"/>
      <c r="DKL49" s="5"/>
      <c r="DKM49" s="5"/>
      <c r="DKN49" s="5"/>
      <c r="DKO49" s="5"/>
      <c r="DKP49" s="5"/>
      <c r="DKQ49" s="5"/>
      <c r="DKR49" s="5"/>
      <c r="DKS49" s="5"/>
      <c r="DKT49" s="5"/>
      <c r="DKU49" s="5"/>
      <c r="DKV49" s="5"/>
      <c r="DKW49" s="5"/>
      <c r="DKX49" s="5"/>
      <c r="DKY49" s="5"/>
      <c r="DKZ49" s="5"/>
      <c r="DLA49" s="5"/>
      <c r="DLB49" s="5"/>
      <c r="DLC49" s="5"/>
      <c r="DLD49" s="5"/>
      <c r="DLE49" s="5"/>
      <c r="DLF49" s="5"/>
      <c r="DLG49" s="5"/>
      <c r="DLH49" s="5"/>
      <c r="DLI49" s="5"/>
      <c r="DLJ49" s="5"/>
      <c r="DLK49" s="5"/>
      <c r="DLL49" s="5"/>
      <c r="DLM49" s="5"/>
      <c r="DLN49" s="5"/>
      <c r="DLO49" s="5"/>
      <c r="DLP49" s="5"/>
      <c r="DLQ49" s="5"/>
      <c r="DLR49" s="5"/>
      <c r="DLS49" s="5"/>
      <c r="DLT49" s="5"/>
      <c r="DLU49" s="5"/>
      <c r="DLV49" s="5"/>
      <c r="DLW49" s="5"/>
      <c r="DLX49" s="5"/>
      <c r="DLY49" s="5"/>
      <c r="DLZ49" s="5"/>
      <c r="DMA49" s="5"/>
      <c r="DMB49" s="5"/>
      <c r="DMC49" s="5"/>
      <c r="DMD49" s="5"/>
      <c r="DME49" s="5"/>
      <c r="DMF49" s="5"/>
      <c r="DMG49" s="5"/>
      <c r="DMH49" s="5"/>
      <c r="DMI49" s="5"/>
      <c r="DMJ49" s="5"/>
      <c r="DMK49" s="5"/>
      <c r="DML49" s="5"/>
      <c r="DMM49" s="5"/>
      <c r="DMN49" s="5"/>
      <c r="DMO49" s="5"/>
      <c r="DMP49" s="5"/>
      <c r="DMQ49" s="5"/>
      <c r="DMR49" s="5"/>
      <c r="DMS49" s="5"/>
      <c r="DMT49" s="5"/>
      <c r="DMU49" s="5"/>
      <c r="DMV49" s="5"/>
      <c r="DMW49" s="5"/>
      <c r="DMX49" s="5"/>
      <c r="DMY49" s="5"/>
      <c r="DMZ49" s="5"/>
      <c r="DNA49" s="5"/>
      <c r="DNB49" s="5"/>
      <c r="DNC49" s="5"/>
      <c r="DND49" s="5"/>
      <c r="DNE49" s="5"/>
      <c r="DNF49" s="5"/>
      <c r="DNG49" s="5"/>
      <c r="DNH49" s="5"/>
      <c r="DNI49" s="5"/>
      <c r="DNJ49" s="5"/>
      <c r="DNK49" s="5"/>
      <c r="DNL49" s="5"/>
      <c r="DNM49" s="5"/>
      <c r="DNN49" s="5"/>
      <c r="DNO49" s="5"/>
      <c r="DNP49" s="5"/>
      <c r="DNQ49" s="5"/>
      <c r="DNR49" s="5"/>
      <c r="DNS49" s="5"/>
      <c r="DNT49" s="5"/>
      <c r="DNU49" s="5"/>
      <c r="DNV49" s="5"/>
      <c r="DNW49" s="5"/>
      <c r="DNX49" s="5"/>
      <c r="DNY49" s="5"/>
      <c r="DNZ49" s="5"/>
      <c r="DOA49" s="5"/>
      <c r="DOB49" s="5"/>
      <c r="DOC49" s="5"/>
      <c r="DOD49" s="5"/>
      <c r="DOE49" s="5"/>
      <c r="DOF49" s="5"/>
      <c r="DOG49" s="5"/>
      <c r="DOH49" s="5"/>
      <c r="DOI49" s="5"/>
      <c r="DOJ49" s="5"/>
      <c r="DOK49" s="5"/>
      <c r="DOL49" s="5"/>
      <c r="DOM49" s="5"/>
      <c r="DON49" s="5"/>
      <c r="DOO49" s="5"/>
      <c r="DOP49" s="5"/>
      <c r="DOQ49" s="5"/>
      <c r="DOR49" s="5"/>
      <c r="DOS49" s="5"/>
      <c r="DOT49" s="5"/>
      <c r="DOU49" s="5"/>
      <c r="DOV49" s="5"/>
      <c r="DOW49" s="5"/>
      <c r="DOX49" s="5"/>
      <c r="DOY49" s="5"/>
      <c r="DOZ49" s="5"/>
      <c r="DPA49" s="5"/>
      <c r="DPB49" s="5"/>
      <c r="DPC49" s="5"/>
      <c r="DPD49" s="5"/>
      <c r="DPE49" s="5"/>
      <c r="DPF49" s="5"/>
      <c r="DPG49" s="5"/>
      <c r="DPH49" s="5"/>
      <c r="DPI49" s="5"/>
      <c r="DPJ49" s="5"/>
      <c r="DPK49" s="5"/>
      <c r="DPL49" s="5"/>
      <c r="DPM49" s="5"/>
      <c r="DPN49" s="5"/>
      <c r="DPO49" s="5"/>
      <c r="DPP49" s="5"/>
      <c r="DPQ49" s="5"/>
      <c r="DPR49" s="5"/>
      <c r="DPS49" s="5"/>
      <c r="DPT49" s="5"/>
      <c r="DPU49" s="5"/>
      <c r="DPV49" s="5"/>
      <c r="DPW49" s="5"/>
      <c r="DPX49" s="5"/>
      <c r="DPY49" s="5"/>
      <c r="DPZ49" s="5"/>
      <c r="DQA49" s="5"/>
      <c r="DQB49" s="5"/>
      <c r="DQC49" s="5"/>
      <c r="DQD49" s="5"/>
      <c r="DQE49" s="5"/>
      <c r="DQF49" s="5"/>
      <c r="DQG49" s="5"/>
      <c r="DQH49" s="5"/>
      <c r="DQI49" s="5"/>
      <c r="DQJ49" s="5"/>
      <c r="DQK49" s="5"/>
      <c r="DQL49" s="5"/>
      <c r="DQM49" s="5"/>
      <c r="DQN49" s="5"/>
      <c r="DQO49" s="5"/>
      <c r="DQP49" s="5"/>
      <c r="DQQ49" s="5"/>
      <c r="DQR49" s="5"/>
      <c r="DQS49" s="5"/>
      <c r="DQT49" s="5"/>
      <c r="DQU49" s="5"/>
      <c r="DQV49" s="5"/>
      <c r="DQW49" s="5"/>
      <c r="DQX49" s="5"/>
      <c r="DQY49" s="5"/>
      <c r="DQZ49" s="5"/>
      <c r="DRA49" s="5"/>
      <c r="DRB49" s="5"/>
      <c r="DRC49" s="5"/>
      <c r="DRD49" s="5"/>
      <c r="DRE49" s="5"/>
      <c r="DRF49" s="5"/>
      <c r="DRG49" s="5"/>
      <c r="DRH49" s="5"/>
      <c r="DRI49" s="5"/>
      <c r="DRJ49" s="5"/>
      <c r="DRK49" s="5"/>
      <c r="DRL49" s="5"/>
      <c r="DRM49" s="5"/>
      <c r="DRN49" s="5"/>
      <c r="DRO49" s="5"/>
      <c r="DRP49" s="5"/>
      <c r="DRQ49" s="5"/>
      <c r="DRR49" s="5"/>
      <c r="DRS49" s="5"/>
      <c r="DRT49" s="5"/>
      <c r="DRU49" s="5"/>
      <c r="DRV49" s="5"/>
      <c r="DRW49" s="5"/>
      <c r="DRX49" s="5"/>
      <c r="DRY49" s="5"/>
      <c r="DRZ49" s="5"/>
      <c r="DSA49" s="5"/>
      <c r="DSB49" s="5"/>
      <c r="DSC49" s="5"/>
      <c r="DSD49" s="5"/>
      <c r="DSE49" s="5"/>
      <c r="DSF49" s="5"/>
      <c r="DSG49" s="5"/>
      <c r="DSH49" s="5"/>
      <c r="DSI49" s="5"/>
      <c r="DSJ49" s="5"/>
      <c r="DSK49" s="5"/>
      <c r="DSL49" s="5"/>
      <c r="DSM49" s="5"/>
      <c r="DSN49" s="5"/>
      <c r="DSO49" s="5"/>
      <c r="DSP49" s="5"/>
      <c r="DSQ49" s="5"/>
      <c r="DSR49" s="5"/>
      <c r="DSS49" s="5"/>
      <c r="DST49" s="5"/>
      <c r="DSU49" s="5"/>
      <c r="DSV49" s="5"/>
      <c r="DSW49" s="5"/>
      <c r="DSX49" s="5"/>
      <c r="DSY49" s="5"/>
      <c r="DSZ49" s="5"/>
      <c r="DTA49" s="5"/>
      <c r="DTB49" s="5"/>
      <c r="DTC49" s="5"/>
      <c r="DTD49" s="5"/>
      <c r="DTE49" s="5"/>
      <c r="DTF49" s="5"/>
      <c r="DTG49" s="5"/>
      <c r="DTH49" s="5"/>
      <c r="DTI49" s="5"/>
      <c r="DTJ49" s="5"/>
      <c r="DTK49" s="5"/>
      <c r="DTL49" s="5"/>
      <c r="DTM49" s="5"/>
      <c r="DTN49" s="5"/>
      <c r="DTO49" s="5"/>
      <c r="DTP49" s="5"/>
      <c r="DTQ49" s="5"/>
      <c r="DTR49" s="5"/>
      <c r="DTS49" s="5"/>
      <c r="DTT49" s="5"/>
      <c r="DTU49" s="5"/>
      <c r="DTV49" s="5"/>
      <c r="DTW49" s="5"/>
      <c r="DTX49" s="5"/>
      <c r="DTY49" s="5"/>
      <c r="DTZ49" s="5"/>
      <c r="DUA49" s="5"/>
      <c r="DUB49" s="5"/>
      <c r="DUC49" s="5"/>
      <c r="DUD49" s="5"/>
      <c r="DUE49" s="5"/>
      <c r="DUF49" s="5"/>
      <c r="DUG49" s="5"/>
      <c r="DUH49" s="5"/>
      <c r="DUI49" s="5"/>
      <c r="DUJ49" s="5"/>
      <c r="DUK49" s="5"/>
      <c r="DUL49" s="5"/>
      <c r="DUM49" s="5"/>
      <c r="DUN49" s="5"/>
      <c r="DUO49" s="5"/>
      <c r="DUP49" s="5"/>
      <c r="DUQ49" s="5"/>
      <c r="DUR49" s="5"/>
      <c r="DUS49" s="5"/>
      <c r="DUT49" s="5"/>
      <c r="DUU49" s="5"/>
      <c r="DUV49" s="5"/>
      <c r="DUW49" s="5"/>
      <c r="DUX49" s="5"/>
      <c r="DUY49" s="5"/>
      <c r="DUZ49" s="5"/>
      <c r="DVA49" s="5"/>
      <c r="DVB49" s="5"/>
      <c r="DVC49" s="5"/>
      <c r="DVD49" s="5"/>
      <c r="DVE49" s="5"/>
      <c r="DVF49" s="5"/>
      <c r="DVG49" s="5"/>
      <c r="DVH49" s="5"/>
      <c r="DVI49" s="5"/>
      <c r="DVJ49" s="5"/>
      <c r="DVK49" s="5"/>
      <c r="DVL49" s="5"/>
      <c r="DVM49" s="5"/>
      <c r="DVN49" s="5"/>
      <c r="DVO49" s="5"/>
      <c r="DVP49" s="5"/>
      <c r="DVQ49" s="5"/>
      <c r="DVR49" s="5"/>
      <c r="DVS49" s="5"/>
      <c r="DVT49" s="5"/>
      <c r="DVU49" s="5"/>
      <c r="DVV49" s="5"/>
      <c r="DVW49" s="5"/>
      <c r="DVX49" s="5"/>
      <c r="DVY49" s="5"/>
      <c r="DVZ49" s="5"/>
      <c r="DWA49" s="5"/>
      <c r="DWB49" s="5"/>
      <c r="DWC49" s="5"/>
      <c r="DWD49" s="5"/>
      <c r="DWE49" s="5"/>
      <c r="DWF49" s="5"/>
      <c r="DWG49" s="5"/>
      <c r="DWH49" s="5"/>
      <c r="DWI49" s="5"/>
      <c r="DWJ49" s="5"/>
      <c r="DWK49" s="5"/>
      <c r="DWL49" s="5"/>
      <c r="DWM49" s="5"/>
      <c r="DWN49" s="5"/>
      <c r="DWO49" s="5"/>
      <c r="DWP49" s="5"/>
      <c r="DWQ49" s="5"/>
      <c r="DWR49" s="5"/>
      <c r="DWS49" s="5"/>
      <c r="DWT49" s="5"/>
      <c r="DWU49" s="5"/>
      <c r="DWV49" s="5"/>
      <c r="DWW49" s="5"/>
      <c r="DWX49" s="5"/>
      <c r="DWY49" s="5"/>
      <c r="DWZ49" s="5"/>
      <c r="DXA49" s="5"/>
      <c r="DXB49" s="5"/>
      <c r="DXC49" s="5"/>
      <c r="DXD49" s="5"/>
      <c r="DXE49" s="5"/>
      <c r="DXF49" s="5"/>
      <c r="DXG49" s="5"/>
      <c r="DXH49" s="5"/>
      <c r="DXI49" s="5"/>
      <c r="DXJ49" s="5"/>
      <c r="DXK49" s="5"/>
      <c r="DXL49" s="5"/>
      <c r="DXM49" s="5"/>
      <c r="DXN49" s="5"/>
      <c r="DXO49" s="5"/>
      <c r="DXP49" s="5"/>
      <c r="DXQ49" s="5"/>
      <c r="DXR49" s="5"/>
      <c r="DXS49" s="5"/>
      <c r="DXT49" s="5"/>
      <c r="DXU49" s="5"/>
      <c r="DXV49" s="5"/>
      <c r="DXW49" s="5"/>
      <c r="DXX49" s="5"/>
      <c r="DXY49" s="5"/>
      <c r="DXZ49" s="5"/>
      <c r="DYA49" s="5"/>
      <c r="DYB49" s="5"/>
      <c r="DYC49" s="5"/>
      <c r="DYD49" s="5"/>
      <c r="DYE49" s="5"/>
      <c r="DYF49" s="5"/>
      <c r="DYG49" s="5"/>
      <c r="DYH49" s="5"/>
      <c r="DYI49" s="5"/>
      <c r="DYJ49" s="5"/>
      <c r="DYK49" s="5"/>
      <c r="DYL49" s="5"/>
      <c r="DYM49" s="5"/>
      <c r="DYN49" s="5"/>
      <c r="DYO49" s="5"/>
      <c r="DYP49" s="5"/>
      <c r="DYQ49" s="5"/>
      <c r="DYR49" s="5"/>
      <c r="DYS49" s="5"/>
      <c r="DYT49" s="5"/>
      <c r="DYU49" s="5"/>
      <c r="DYV49" s="5"/>
      <c r="DYW49" s="5"/>
      <c r="DYX49" s="5"/>
      <c r="DYY49" s="5"/>
      <c r="DYZ49" s="5"/>
      <c r="DZA49" s="5"/>
      <c r="DZB49" s="5"/>
      <c r="DZC49" s="5"/>
      <c r="DZD49" s="5"/>
      <c r="DZE49" s="5"/>
      <c r="DZF49" s="5"/>
      <c r="DZG49" s="5"/>
      <c r="DZH49" s="5"/>
      <c r="DZI49" s="5"/>
      <c r="DZJ49" s="5"/>
      <c r="DZK49" s="5"/>
      <c r="DZL49" s="5"/>
      <c r="DZM49" s="5"/>
      <c r="DZN49" s="5"/>
      <c r="DZO49" s="5"/>
      <c r="DZP49" s="5"/>
      <c r="DZQ49" s="5"/>
      <c r="DZR49" s="5"/>
      <c r="DZS49" s="5"/>
      <c r="DZT49" s="5"/>
      <c r="DZU49" s="5"/>
      <c r="DZV49" s="5"/>
      <c r="DZW49" s="5"/>
      <c r="DZX49" s="5"/>
      <c r="DZY49" s="5"/>
      <c r="DZZ49" s="5"/>
      <c r="EAA49" s="5"/>
      <c r="EAB49" s="5"/>
      <c r="EAC49" s="5"/>
      <c r="EAD49" s="5"/>
      <c r="EAE49" s="5"/>
      <c r="EAF49" s="5"/>
      <c r="EAG49" s="5"/>
      <c r="EAH49" s="5"/>
      <c r="EAI49" s="5"/>
      <c r="EAJ49" s="5"/>
      <c r="EAK49" s="5"/>
      <c r="EAL49" s="5"/>
      <c r="EAM49" s="5"/>
      <c r="EAN49" s="5"/>
      <c r="EAO49" s="5"/>
      <c r="EAP49" s="5"/>
      <c r="EAQ49" s="5"/>
      <c r="EAR49" s="5"/>
      <c r="EAS49" s="5"/>
      <c r="EAT49" s="5"/>
      <c r="EAU49" s="5"/>
      <c r="EAV49" s="5"/>
      <c r="EAW49" s="5"/>
      <c r="EAX49" s="5"/>
      <c r="EAY49" s="5"/>
      <c r="EAZ49" s="5"/>
      <c r="EBA49" s="5"/>
      <c r="EBB49" s="5"/>
      <c r="EBC49" s="5"/>
      <c r="EBD49" s="5"/>
      <c r="EBE49" s="5"/>
      <c r="EBF49" s="5"/>
      <c r="EBG49" s="5"/>
      <c r="EBH49" s="5"/>
      <c r="EBI49" s="5"/>
      <c r="EBJ49" s="5"/>
      <c r="EBK49" s="5"/>
      <c r="EBL49" s="5"/>
      <c r="EBM49" s="5"/>
      <c r="EBN49" s="5"/>
      <c r="EBO49" s="5"/>
      <c r="EBP49" s="5"/>
      <c r="EBQ49" s="5"/>
      <c r="EBR49" s="5"/>
      <c r="EBS49" s="5"/>
      <c r="EBT49" s="5"/>
      <c r="EBU49" s="5"/>
      <c r="EBV49" s="5"/>
      <c r="EBW49" s="5"/>
      <c r="EBX49" s="5"/>
      <c r="EBY49" s="5"/>
      <c r="EBZ49" s="5"/>
      <c r="ECA49" s="5"/>
      <c r="ECB49" s="5"/>
      <c r="ECC49" s="5"/>
      <c r="ECD49" s="5"/>
      <c r="ECE49" s="5"/>
      <c r="ECF49" s="5"/>
      <c r="ECG49" s="5"/>
      <c r="ECH49" s="5"/>
      <c r="ECI49" s="5"/>
      <c r="ECJ49" s="5"/>
      <c r="ECK49" s="5"/>
      <c r="ECL49" s="5"/>
      <c r="ECM49" s="5"/>
      <c r="ECN49" s="5"/>
      <c r="ECO49" s="5"/>
      <c r="ECP49" s="5"/>
      <c r="ECQ49" s="5"/>
      <c r="ECR49" s="5"/>
      <c r="ECS49" s="5"/>
      <c r="ECT49" s="5"/>
      <c r="ECU49" s="5"/>
      <c r="ECV49" s="5"/>
      <c r="ECW49" s="5"/>
      <c r="ECX49" s="5"/>
      <c r="ECY49" s="5"/>
      <c r="ECZ49" s="5"/>
      <c r="EDA49" s="5"/>
      <c r="EDB49" s="5"/>
      <c r="EDC49" s="5"/>
      <c r="EDD49" s="5"/>
      <c r="EDE49" s="5"/>
      <c r="EDF49" s="5"/>
      <c r="EDG49" s="5"/>
      <c r="EDH49" s="5"/>
      <c r="EDI49" s="5"/>
      <c r="EDJ49" s="5"/>
      <c r="EDK49" s="5"/>
      <c r="EDL49" s="5"/>
      <c r="EDM49" s="5"/>
      <c r="EDN49" s="5"/>
      <c r="EDO49" s="5"/>
      <c r="EDP49" s="5"/>
      <c r="EDQ49" s="5"/>
      <c r="EDR49" s="5"/>
      <c r="EDS49" s="5"/>
      <c r="EDT49" s="5"/>
      <c r="EDU49" s="5"/>
      <c r="EDV49" s="5"/>
      <c r="EDW49" s="5"/>
      <c r="EDX49" s="5"/>
      <c r="EDY49" s="5"/>
      <c r="EDZ49" s="5"/>
      <c r="EEA49" s="5"/>
      <c r="EEB49" s="5"/>
      <c r="EEC49" s="5"/>
      <c r="EED49" s="5"/>
      <c r="EEE49" s="5"/>
      <c r="EEF49" s="5"/>
      <c r="EEG49" s="5"/>
      <c r="EEH49" s="5"/>
      <c r="EEI49" s="5"/>
      <c r="EEJ49" s="5"/>
      <c r="EEK49" s="5"/>
      <c r="EEL49" s="5"/>
      <c r="EEM49" s="5"/>
      <c r="EEN49" s="5"/>
      <c r="EEO49" s="5"/>
      <c r="EEP49" s="5"/>
      <c r="EEQ49" s="5"/>
      <c r="EER49" s="5"/>
      <c r="EES49" s="5"/>
      <c r="EET49" s="5"/>
      <c r="EEU49" s="5"/>
      <c r="EEV49" s="5"/>
      <c r="EEW49" s="5"/>
      <c r="EEX49" s="5"/>
      <c r="EEY49" s="5"/>
      <c r="EEZ49" s="5"/>
      <c r="EFA49" s="5"/>
      <c r="EFB49" s="5"/>
      <c r="EFC49" s="5"/>
      <c r="EFD49" s="5"/>
      <c r="EFE49" s="5"/>
      <c r="EFF49" s="5"/>
      <c r="EFG49" s="5"/>
      <c r="EFH49" s="5"/>
      <c r="EFI49" s="5"/>
      <c r="EFJ49" s="5"/>
      <c r="EFK49" s="5"/>
      <c r="EFL49" s="5"/>
      <c r="EFM49" s="5"/>
      <c r="EFN49" s="5"/>
      <c r="EFO49" s="5"/>
      <c r="EFP49" s="5"/>
      <c r="EFQ49" s="5"/>
      <c r="EFR49" s="5"/>
      <c r="EFS49" s="5"/>
      <c r="EFT49" s="5"/>
      <c r="EFU49" s="5"/>
      <c r="EFV49" s="5"/>
      <c r="EFW49" s="5"/>
      <c r="EFX49" s="5"/>
      <c r="EFY49" s="5"/>
      <c r="EFZ49" s="5"/>
      <c r="EGA49" s="5"/>
      <c r="EGB49" s="5"/>
      <c r="EGC49" s="5"/>
      <c r="EGD49" s="5"/>
      <c r="EGE49" s="5"/>
      <c r="EGF49" s="5"/>
      <c r="EGG49" s="5"/>
      <c r="EGH49" s="5"/>
      <c r="EGI49" s="5"/>
      <c r="EGJ49" s="5"/>
      <c r="EGK49" s="5"/>
      <c r="EGL49" s="5"/>
      <c r="EGM49" s="5"/>
      <c r="EGN49" s="5"/>
      <c r="EGO49" s="5"/>
      <c r="EGP49" s="5"/>
      <c r="EGQ49" s="5"/>
      <c r="EGR49" s="5"/>
      <c r="EGS49" s="5"/>
      <c r="EGT49" s="5"/>
      <c r="EGU49" s="5"/>
      <c r="EGV49" s="5"/>
      <c r="EGW49" s="5"/>
      <c r="EGX49" s="5"/>
      <c r="EGY49" s="5"/>
      <c r="EGZ49" s="5"/>
      <c r="EHA49" s="5"/>
      <c r="EHB49" s="5"/>
      <c r="EHC49" s="5"/>
      <c r="EHD49" s="5"/>
      <c r="EHE49" s="5"/>
      <c r="EHF49" s="5"/>
      <c r="EHG49" s="5"/>
      <c r="EHH49" s="5"/>
      <c r="EHI49" s="5"/>
      <c r="EHJ49" s="5"/>
      <c r="EHK49" s="5"/>
      <c r="EHL49" s="5"/>
      <c r="EHM49" s="5"/>
      <c r="EHN49" s="5"/>
      <c r="EHO49" s="5"/>
      <c r="EHP49" s="5"/>
      <c r="EHQ49" s="5"/>
      <c r="EHR49" s="5"/>
      <c r="EHS49" s="5"/>
      <c r="EHT49" s="5"/>
      <c r="EHU49" s="5"/>
      <c r="EHV49" s="5"/>
      <c r="EHW49" s="5"/>
      <c r="EHX49" s="5"/>
      <c r="EHY49" s="5"/>
      <c r="EHZ49" s="5"/>
      <c r="EIA49" s="5"/>
      <c r="EIB49" s="5"/>
      <c r="EIC49" s="5"/>
      <c r="EID49" s="5"/>
      <c r="EIE49" s="5"/>
      <c r="EIF49" s="5"/>
      <c r="EIG49" s="5"/>
      <c r="EIH49" s="5"/>
      <c r="EII49" s="5"/>
      <c r="EIJ49" s="5"/>
      <c r="EIK49" s="5"/>
      <c r="EIL49" s="5"/>
      <c r="EIM49" s="5"/>
      <c r="EIN49" s="5"/>
      <c r="EIO49" s="5"/>
      <c r="EIP49" s="5"/>
      <c r="EIQ49" s="5"/>
      <c r="EIR49" s="5"/>
      <c r="EIS49" s="5"/>
      <c r="EIT49" s="5"/>
      <c r="EIU49" s="5"/>
      <c r="EIV49" s="5"/>
      <c r="EIW49" s="5"/>
      <c r="EIX49" s="5"/>
      <c r="EIY49" s="5"/>
      <c r="EIZ49" s="5"/>
      <c r="EJA49" s="5"/>
      <c r="EJB49" s="5"/>
      <c r="EJC49" s="5"/>
      <c r="EJD49" s="5"/>
      <c r="EJE49" s="5"/>
      <c r="EJF49" s="5"/>
      <c r="EJG49" s="5"/>
      <c r="EJH49" s="5"/>
      <c r="EJI49" s="5"/>
      <c r="EJJ49" s="5"/>
      <c r="EJK49" s="5"/>
      <c r="EJL49" s="5"/>
      <c r="EJM49" s="5"/>
      <c r="EJN49" s="5"/>
      <c r="EJO49" s="5"/>
      <c r="EJP49" s="5"/>
      <c r="EJQ49" s="5"/>
      <c r="EJR49" s="5"/>
      <c r="EJS49" s="5"/>
      <c r="EJT49" s="5"/>
      <c r="EJU49" s="5"/>
      <c r="EJV49" s="5"/>
      <c r="EJW49" s="5"/>
      <c r="EJX49" s="5"/>
      <c r="EJY49" s="5"/>
      <c r="EJZ49" s="5"/>
      <c r="EKA49" s="5"/>
      <c r="EKB49" s="5"/>
      <c r="EKC49" s="5"/>
      <c r="EKD49" s="5"/>
      <c r="EKE49" s="5"/>
      <c r="EKF49" s="5"/>
      <c r="EKG49" s="5"/>
      <c r="EKH49" s="5"/>
      <c r="EKI49" s="5"/>
      <c r="EKJ49" s="5"/>
      <c r="EKK49" s="5"/>
      <c r="EKL49" s="5"/>
      <c r="EKM49" s="5"/>
      <c r="EKN49" s="5"/>
      <c r="EKO49" s="5"/>
      <c r="EKP49" s="5"/>
      <c r="EKQ49" s="5"/>
      <c r="EKR49" s="5"/>
      <c r="EKS49" s="5"/>
      <c r="EKT49" s="5"/>
      <c r="EKU49" s="5"/>
      <c r="EKV49" s="5"/>
      <c r="EKW49" s="5"/>
      <c r="EKX49" s="5"/>
      <c r="EKY49" s="5"/>
      <c r="EKZ49" s="5"/>
      <c r="ELA49" s="5"/>
      <c r="ELB49" s="5"/>
      <c r="ELC49" s="5"/>
      <c r="ELD49" s="5"/>
      <c r="ELE49" s="5"/>
      <c r="ELF49" s="5"/>
      <c r="ELG49" s="5"/>
      <c r="ELH49" s="5"/>
      <c r="ELI49" s="5"/>
      <c r="ELJ49" s="5"/>
      <c r="ELK49" s="5"/>
      <c r="ELL49" s="5"/>
      <c r="ELM49" s="5"/>
      <c r="ELN49" s="5"/>
      <c r="ELO49" s="5"/>
      <c r="ELP49" s="5"/>
      <c r="ELQ49" s="5"/>
      <c r="ELR49" s="5"/>
      <c r="ELS49" s="5"/>
      <c r="ELT49" s="5"/>
      <c r="ELU49" s="5"/>
      <c r="ELV49" s="5"/>
      <c r="ELW49" s="5"/>
      <c r="ELX49" s="5"/>
      <c r="ELY49" s="5"/>
      <c r="ELZ49" s="5"/>
      <c r="EMA49" s="5"/>
      <c r="EMB49" s="5"/>
      <c r="EMC49" s="5"/>
      <c r="EMD49" s="5"/>
      <c r="EME49" s="5"/>
      <c r="EMF49" s="5"/>
      <c r="EMG49" s="5"/>
      <c r="EMH49" s="5"/>
      <c r="EMI49" s="5"/>
      <c r="EMJ49" s="5"/>
      <c r="EMK49" s="5"/>
      <c r="EML49" s="5"/>
      <c r="EMM49" s="5"/>
      <c r="EMN49" s="5"/>
      <c r="EMO49" s="5"/>
      <c r="EMP49" s="5"/>
      <c r="EMQ49" s="5"/>
      <c r="EMR49" s="5"/>
      <c r="EMS49" s="5"/>
      <c r="EMT49" s="5"/>
      <c r="EMU49" s="5"/>
      <c r="EMV49" s="5"/>
      <c r="EMW49" s="5"/>
      <c r="EMX49" s="5"/>
      <c r="EMY49" s="5"/>
      <c r="EMZ49" s="5"/>
      <c r="ENA49" s="5"/>
      <c r="ENB49" s="5"/>
      <c r="ENC49" s="5"/>
      <c r="END49" s="5"/>
      <c r="ENE49" s="5"/>
      <c r="ENF49" s="5"/>
      <c r="ENG49" s="5"/>
      <c r="ENH49" s="5"/>
      <c r="ENI49" s="5"/>
      <c r="ENJ49" s="5"/>
      <c r="ENK49" s="5"/>
      <c r="ENL49" s="5"/>
      <c r="ENM49" s="5"/>
      <c r="ENN49" s="5"/>
      <c r="ENO49" s="5"/>
      <c r="ENP49" s="5"/>
      <c r="ENQ49" s="5"/>
      <c r="ENR49" s="5"/>
      <c r="ENS49" s="5"/>
      <c r="ENT49" s="5"/>
      <c r="ENU49" s="5"/>
      <c r="ENV49" s="5"/>
      <c r="ENW49" s="5"/>
      <c r="ENX49" s="5"/>
      <c r="ENY49" s="5"/>
      <c r="ENZ49" s="5"/>
      <c r="EOA49" s="5"/>
      <c r="EOB49" s="5"/>
      <c r="EOC49" s="5"/>
      <c r="EOD49" s="5"/>
      <c r="EOE49" s="5"/>
      <c r="EOF49" s="5"/>
      <c r="EOG49" s="5"/>
      <c r="EOH49" s="5"/>
      <c r="EOI49" s="5"/>
      <c r="EOJ49" s="5"/>
      <c r="EOK49" s="5"/>
      <c r="EOL49" s="5"/>
      <c r="EOM49" s="5"/>
      <c r="EON49" s="5"/>
      <c r="EOO49" s="5"/>
      <c r="EOP49" s="5"/>
      <c r="EOQ49" s="5"/>
      <c r="EOR49" s="5"/>
      <c r="EOS49" s="5"/>
      <c r="EOT49" s="5"/>
      <c r="EOU49" s="5"/>
      <c r="EOV49" s="5"/>
      <c r="EOW49" s="5"/>
      <c r="EOX49" s="5"/>
      <c r="EOY49" s="5"/>
      <c r="EOZ49" s="5"/>
      <c r="EPA49" s="5"/>
      <c r="EPB49" s="5"/>
      <c r="EPC49" s="5"/>
      <c r="EPD49" s="5"/>
      <c r="EPE49" s="5"/>
      <c r="EPF49" s="5"/>
      <c r="EPG49" s="5"/>
      <c r="EPH49" s="5"/>
      <c r="EPI49" s="5"/>
      <c r="EPJ49" s="5"/>
      <c r="EPK49" s="5"/>
      <c r="EPL49" s="5"/>
      <c r="EPM49" s="5"/>
      <c r="EPN49" s="5"/>
      <c r="EPO49" s="5"/>
      <c r="EPP49" s="5"/>
      <c r="EPQ49" s="5"/>
      <c r="EPR49" s="5"/>
      <c r="EPS49" s="5"/>
      <c r="EPT49" s="5"/>
      <c r="EPU49" s="5"/>
      <c r="EPV49" s="5"/>
      <c r="EPW49" s="5"/>
      <c r="EPX49" s="5"/>
      <c r="EPY49" s="5"/>
      <c r="EPZ49" s="5"/>
      <c r="EQA49" s="5"/>
      <c r="EQB49" s="5"/>
      <c r="EQC49" s="5"/>
      <c r="EQD49" s="5"/>
      <c r="EQE49" s="5"/>
      <c r="EQF49" s="5"/>
      <c r="EQG49" s="5"/>
      <c r="EQH49" s="5"/>
      <c r="EQI49" s="5"/>
      <c r="EQJ49" s="5"/>
      <c r="EQK49" s="5"/>
      <c r="EQL49" s="5"/>
      <c r="EQM49" s="5"/>
      <c r="EQN49" s="5"/>
      <c r="EQO49" s="5"/>
      <c r="EQP49" s="5"/>
      <c r="EQQ49" s="5"/>
      <c r="EQR49" s="5"/>
      <c r="EQS49" s="5"/>
      <c r="EQT49" s="5"/>
      <c r="EQU49" s="5"/>
      <c r="EQV49" s="5"/>
      <c r="EQW49" s="5"/>
      <c r="EQX49" s="5"/>
      <c r="EQY49" s="5"/>
      <c r="EQZ49" s="5"/>
      <c r="ERA49" s="5"/>
      <c r="ERB49" s="5"/>
      <c r="ERC49" s="5"/>
      <c r="ERD49" s="5"/>
      <c r="ERE49" s="5"/>
      <c r="ERF49" s="5"/>
      <c r="ERG49" s="5"/>
      <c r="ERH49" s="5"/>
      <c r="ERI49" s="5"/>
      <c r="ERJ49" s="5"/>
      <c r="ERK49" s="5"/>
      <c r="ERL49" s="5"/>
      <c r="ERM49" s="5"/>
      <c r="ERN49" s="5"/>
      <c r="ERO49" s="5"/>
      <c r="ERP49" s="5"/>
      <c r="ERQ49" s="5"/>
      <c r="ERR49" s="5"/>
      <c r="ERS49" s="5"/>
      <c r="ERT49" s="5"/>
      <c r="ERU49" s="5"/>
      <c r="ERV49" s="5"/>
      <c r="ERW49" s="5"/>
      <c r="ERX49" s="5"/>
      <c r="ERY49" s="5"/>
      <c r="ERZ49" s="5"/>
      <c r="ESA49" s="5"/>
      <c r="ESB49" s="5"/>
      <c r="ESC49" s="5"/>
      <c r="ESD49" s="5"/>
      <c r="ESE49" s="5"/>
      <c r="ESF49" s="5"/>
      <c r="ESG49" s="5"/>
      <c r="ESH49" s="5"/>
      <c r="ESI49" s="5"/>
      <c r="ESJ49" s="5"/>
      <c r="ESK49" s="5"/>
      <c r="ESL49" s="5"/>
      <c r="ESM49" s="5"/>
      <c r="ESN49" s="5"/>
      <c r="ESO49" s="5"/>
      <c r="ESP49" s="5"/>
      <c r="ESQ49" s="5"/>
      <c r="ESR49" s="5"/>
      <c r="ESS49" s="5"/>
      <c r="EST49" s="5"/>
      <c r="ESU49" s="5"/>
      <c r="ESV49" s="5"/>
      <c r="ESW49" s="5"/>
      <c r="ESX49" s="5"/>
      <c r="ESY49" s="5"/>
      <c r="ESZ49" s="5"/>
      <c r="ETA49" s="5"/>
      <c r="ETB49" s="5"/>
      <c r="ETC49" s="5"/>
      <c r="ETD49" s="5"/>
      <c r="ETE49" s="5"/>
      <c r="ETF49" s="5"/>
      <c r="ETG49" s="5"/>
      <c r="ETH49" s="5"/>
      <c r="ETI49" s="5"/>
      <c r="ETJ49" s="5"/>
      <c r="ETK49" s="5"/>
      <c r="ETL49" s="5"/>
      <c r="ETM49" s="5"/>
      <c r="ETN49" s="5"/>
      <c r="ETO49" s="5"/>
      <c r="ETP49" s="5"/>
      <c r="ETQ49" s="5"/>
      <c r="ETR49" s="5"/>
      <c r="ETS49" s="5"/>
      <c r="ETT49" s="5"/>
      <c r="ETU49" s="5"/>
      <c r="ETV49" s="5"/>
      <c r="ETW49" s="5"/>
      <c r="ETX49" s="5"/>
      <c r="ETY49" s="5"/>
      <c r="ETZ49" s="5"/>
      <c r="EUA49" s="5"/>
      <c r="EUB49" s="5"/>
      <c r="EUC49" s="5"/>
      <c r="EUD49" s="5"/>
      <c r="EUE49" s="5"/>
      <c r="EUF49" s="5"/>
      <c r="EUG49" s="5"/>
      <c r="EUH49" s="5"/>
      <c r="EUI49" s="5"/>
      <c r="EUJ49" s="5"/>
      <c r="EUK49" s="5"/>
      <c r="EUL49" s="5"/>
      <c r="EUM49" s="5"/>
      <c r="EUN49" s="5"/>
      <c r="EUO49" s="5"/>
      <c r="EUP49" s="5"/>
      <c r="EUQ49" s="5"/>
      <c r="EUR49" s="5"/>
      <c r="EUS49" s="5"/>
      <c r="EUT49" s="5"/>
      <c r="EUU49" s="5"/>
      <c r="EUV49" s="5"/>
      <c r="EUW49" s="5"/>
      <c r="EUX49" s="5"/>
      <c r="EUY49" s="5"/>
      <c r="EUZ49" s="5"/>
      <c r="EVA49" s="5"/>
      <c r="EVB49" s="5"/>
      <c r="EVC49" s="5"/>
      <c r="EVD49" s="5"/>
      <c r="EVE49" s="5"/>
      <c r="EVF49" s="5"/>
      <c r="EVG49" s="5"/>
      <c r="EVH49" s="5"/>
      <c r="EVI49" s="5"/>
      <c r="EVJ49" s="5"/>
      <c r="EVK49" s="5"/>
      <c r="EVL49" s="5"/>
      <c r="EVM49" s="5"/>
      <c r="EVN49" s="5"/>
      <c r="EVO49" s="5"/>
      <c r="EVP49" s="5"/>
      <c r="EVQ49" s="5"/>
      <c r="EVR49" s="5"/>
      <c r="EVS49" s="5"/>
      <c r="EVT49" s="5"/>
      <c r="EVU49" s="5"/>
      <c r="EVV49" s="5"/>
      <c r="EVW49" s="5"/>
      <c r="EVX49" s="5"/>
      <c r="EVY49" s="5"/>
      <c r="EVZ49" s="5"/>
      <c r="EWA49" s="5"/>
      <c r="EWB49" s="5"/>
      <c r="EWC49" s="5"/>
      <c r="EWD49" s="5"/>
      <c r="EWE49" s="5"/>
      <c r="EWF49" s="5"/>
      <c r="EWG49" s="5"/>
      <c r="EWH49" s="5"/>
      <c r="EWI49" s="5"/>
      <c r="EWJ49" s="5"/>
      <c r="EWK49" s="5"/>
      <c r="EWL49" s="5"/>
      <c r="EWM49" s="5"/>
      <c r="EWN49" s="5"/>
      <c r="EWO49" s="5"/>
      <c r="EWP49" s="5"/>
      <c r="EWQ49" s="5"/>
      <c r="EWR49" s="5"/>
      <c r="EWS49" s="5"/>
      <c r="EWT49" s="5"/>
      <c r="EWU49" s="5"/>
      <c r="EWV49" s="5"/>
      <c r="EWW49" s="5"/>
      <c r="EWX49" s="5"/>
      <c r="EWY49" s="5"/>
      <c r="EWZ49" s="5"/>
      <c r="EXA49" s="5"/>
      <c r="EXB49" s="5"/>
      <c r="EXC49" s="5"/>
      <c r="EXD49" s="5"/>
      <c r="EXE49" s="5"/>
      <c r="EXF49" s="5"/>
      <c r="EXG49" s="5"/>
      <c r="EXH49" s="5"/>
      <c r="EXI49" s="5"/>
      <c r="EXJ49" s="5"/>
      <c r="EXK49" s="5"/>
      <c r="EXL49" s="5"/>
      <c r="EXM49" s="5"/>
      <c r="EXN49" s="5"/>
      <c r="EXO49" s="5"/>
      <c r="EXP49" s="5"/>
      <c r="EXQ49" s="5"/>
      <c r="EXR49" s="5"/>
      <c r="EXS49" s="5"/>
      <c r="EXT49" s="5"/>
      <c r="EXU49" s="5"/>
      <c r="EXV49" s="5"/>
      <c r="EXW49" s="5"/>
      <c r="EXX49" s="5"/>
      <c r="EXY49" s="5"/>
      <c r="EXZ49" s="5"/>
      <c r="EYA49" s="5"/>
      <c r="EYB49" s="5"/>
      <c r="EYC49" s="5"/>
      <c r="EYD49" s="5"/>
      <c r="EYE49" s="5"/>
      <c r="EYF49" s="5"/>
      <c r="EYG49" s="5"/>
      <c r="EYH49" s="5"/>
      <c r="EYI49" s="5"/>
      <c r="EYJ49" s="5"/>
      <c r="EYK49" s="5"/>
      <c r="EYL49" s="5"/>
      <c r="EYM49" s="5"/>
      <c r="EYN49" s="5"/>
      <c r="EYO49" s="5"/>
      <c r="EYP49" s="5"/>
      <c r="EYQ49" s="5"/>
      <c r="EYR49" s="5"/>
      <c r="EYS49" s="5"/>
      <c r="EYT49" s="5"/>
      <c r="EYU49" s="5"/>
      <c r="EYV49" s="5"/>
      <c r="EYW49" s="5"/>
      <c r="EYX49" s="5"/>
      <c r="EYY49" s="5"/>
      <c r="EYZ49" s="5"/>
      <c r="EZA49" s="5"/>
      <c r="EZB49" s="5"/>
      <c r="EZC49" s="5"/>
      <c r="EZD49" s="5"/>
      <c r="EZE49" s="5"/>
      <c r="EZF49" s="5"/>
      <c r="EZG49" s="5"/>
      <c r="EZH49" s="5"/>
      <c r="EZI49" s="5"/>
      <c r="EZJ49" s="5"/>
      <c r="EZK49" s="5"/>
      <c r="EZL49" s="5"/>
      <c r="EZM49" s="5"/>
      <c r="EZN49" s="5"/>
      <c r="EZO49" s="5"/>
      <c r="EZP49" s="5"/>
      <c r="EZQ49" s="5"/>
      <c r="EZR49" s="5"/>
      <c r="EZS49" s="5"/>
      <c r="EZT49" s="5"/>
      <c r="EZU49" s="5"/>
      <c r="EZV49" s="5"/>
      <c r="EZW49" s="5"/>
      <c r="EZX49" s="5"/>
      <c r="EZY49" s="5"/>
      <c r="EZZ49" s="5"/>
      <c r="FAA49" s="5"/>
      <c r="FAB49" s="5"/>
      <c r="FAC49" s="5"/>
      <c r="FAD49" s="5"/>
      <c r="FAE49" s="5"/>
      <c r="FAF49" s="5"/>
      <c r="FAG49" s="5"/>
      <c r="FAH49" s="5"/>
      <c r="FAI49" s="5"/>
      <c r="FAJ49" s="5"/>
      <c r="FAK49" s="5"/>
      <c r="FAL49" s="5"/>
      <c r="FAM49" s="5"/>
      <c r="FAN49" s="5"/>
      <c r="FAO49" s="5"/>
      <c r="FAP49" s="5"/>
      <c r="FAQ49" s="5"/>
      <c r="FAR49" s="5"/>
      <c r="FAS49" s="5"/>
      <c r="FAT49" s="5"/>
      <c r="FAU49" s="5"/>
      <c r="FAV49" s="5"/>
      <c r="FAW49" s="5"/>
      <c r="FAX49" s="5"/>
      <c r="FAY49" s="5"/>
      <c r="FAZ49" s="5"/>
      <c r="FBA49" s="5"/>
      <c r="FBB49" s="5"/>
      <c r="FBC49" s="5"/>
      <c r="FBD49" s="5"/>
      <c r="FBE49" s="5"/>
      <c r="FBF49" s="5"/>
      <c r="FBG49" s="5"/>
      <c r="FBH49" s="5"/>
      <c r="FBI49" s="5"/>
      <c r="FBJ49" s="5"/>
      <c r="FBK49" s="5"/>
      <c r="FBL49" s="5"/>
      <c r="FBM49" s="5"/>
      <c r="FBN49" s="5"/>
      <c r="FBO49" s="5"/>
      <c r="FBP49" s="5"/>
      <c r="FBQ49" s="5"/>
      <c r="FBR49" s="5"/>
      <c r="FBS49" s="5"/>
      <c r="FBT49" s="5"/>
      <c r="FBU49" s="5"/>
      <c r="FBV49" s="5"/>
      <c r="FBW49" s="5"/>
      <c r="FBX49" s="5"/>
      <c r="FBY49" s="5"/>
      <c r="FBZ49" s="5"/>
      <c r="FCA49" s="5"/>
      <c r="FCB49" s="5"/>
      <c r="FCC49" s="5"/>
      <c r="FCD49" s="5"/>
      <c r="FCE49" s="5"/>
      <c r="FCF49" s="5"/>
      <c r="FCG49" s="5"/>
      <c r="FCH49" s="5"/>
      <c r="FCI49" s="5"/>
      <c r="FCJ49" s="5"/>
      <c r="FCK49" s="5"/>
      <c r="FCL49" s="5"/>
      <c r="FCM49" s="5"/>
      <c r="FCN49" s="5"/>
      <c r="FCO49" s="5"/>
      <c r="FCP49" s="5"/>
      <c r="FCQ49" s="5"/>
      <c r="FCR49" s="5"/>
      <c r="FCS49" s="5"/>
      <c r="FCT49" s="5"/>
      <c r="FCU49" s="5"/>
      <c r="FCV49" s="5"/>
      <c r="FCW49" s="5"/>
      <c r="FCX49" s="5"/>
      <c r="FCY49" s="5"/>
      <c r="FCZ49" s="5"/>
      <c r="FDA49" s="5"/>
      <c r="FDB49" s="5"/>
      <c r="FDC49" s="5"/>
      <c r="FDD49" s="5"/>
      <c r="FDE49" s="5"/>
      <c r="FDF49" s="5"/>
      <c r="FDG49" s="5"/>
      <c r="FDH49" s="5"/>
      <c r="FDI49" s="5"/>
      <c r="FDJ49" s="5"/>
      <c r="FDK49" s="5"/>
      <c r="FDL49" s="5"/>
      <c r="FDM49" s="5"/>
      <c r="FDN49" s="5"/>
      <c r="FDO49" s="5"/>
      <c r="FDP49" s="5"/>
      <c r="FDQ49" s="5"/>
      <c r="FDR49" s="5"/>
      <c r="FDS49" s="5"/>
      <c r="FDT49" s="5"/>
      <c r="FDU49" s="5"/>
      <c r="FDV49" s="5"/>
      <c r="FDW49" s="5"/>
      <c r="FDX49" s="5"/>
      <c r="FDY49" s="5"/>
      <c r="FDZ49" s="5"/>
      <c r="FEA49" s="5"/>
      <c r="FEB49" s="5"/>
      <c r="FEC49" s="5"/>
      <c r="FED49" s="5"/>
      <c r="FEE49" s="5"/>
      <c r="FEF49" s="5"/>
      <c r="FEG49" s="5"/>
      <c r="FEH49" s="5"/>
      <c r="FEI49" s="5"/>
      <c r="FEJ49" s="5"/>
      <c r="FEK49" s="5"/>
      <c r="FEL49" s="5"/>
      <c r="FEM49" s="5"/>
      <c r="FEN49" s="5"/>
      <c r="FEO49" s="5"/>
      <c r="FEP49" s="5"/>
      <c r="FEQ49" s="5"/>
      <c r="FER49" s="5"/>
      <c r="FES49" s="5"/>
      <c r="FET49" s="5"/>
      <c r="FEU49" s="5"/>
      <c r="FEV49" s="5"/>
      <c r="FEW49" s="5"/>
      <c r="FEX49" s="5"/>
      <c r="FEY49" s="5"/>
      <c r="FEZ49" s="5"/>
      <c r="FFA49" s="5"/>
      <c r="FFB49" s="5"/>
      <c r="FFC49" s="5"/>
      <c r="FFD49" s="5"/>
      <c r="FFE49" s="5"/>
      <c r="FFF49" s="5"/>
      <c r="FFG49" s="5"/>
      <c r="FFH49" s="5"/>
      <c r="FFI49" s="5"/>
      <c r="FFJ49" s="5"/>
      <c r="FFK49" s="5"/>
      <c r="FFL49" s="5"/>
      <c r="FFM49" s="5"/>
      <c r="FFN49" s="5"/>
      <c r="FFO49" s="5"/>
      <c r="FFP49" s="5"/>
      <c r="FFQ49" s="5"/>
      <c r="FFR49" s="5"/>
      <c r="FFS49" s="5"/>
      <c r="FFT49" s="5"/>
      <c r="FFU49" s="5"/>
      <c r="FFV49" s="5"/>
      <c r="FFW49" s="5"/>
      <c r="FFX49" s="5"/>
      <c r="FFY49" s="5"/>
      <c r="FFZ49" s="5"/>
      <c r="FGA49" s="5"/>
      <c r="FGB49" s="5"/>
      <c r="FGC49" s="5"/>
      <c r="FGD49" s="5"/>
      <c r="FGE49" s="5"/>
      <c r="FGF49" s="5"/>
      <c r="FGG49" s="5"/>
      <c r="FGH49" s="5"/>
      <c r="FGI49" s="5"/>
      <c r="FGJ49" s="5"/>
      <c r="FGK49" s="5"/>
      <c r="FGL49" s="5"/>
      <c r="FGM49" s="5"/>
      <c r="FGN49" s="5"/>
      <c r="FGO49" s="5"/>
      <c r="FGP49" s="5"/>
      <c r="FGQ49" s="5"/>
      <c r="FGR49" s="5"/>
      <c r="FGS49" s="5"/>
      <c r="FGT49" s="5"/>
      <c r="FGU49" s="5"/>
      <c r="FGV49" s="5"/>
      <c r="FGW49" s="5"/>
      <c r="FGX49" s="5"/>
      <c r="FGY49" s="5"/>
      <c r="FGZ49" s="5"/>
      <c r="FHA49" s="5"/>
      <c r="FHB49" s="5"/>
      <c r="FHC49" s="5"/>
      <c r="FHD49" s="5"/>
      <c r="FHE49" s="5"/>
      <c r="FHF49" s="5"/>
      <c r="FHG49" s="5"/>
      <c r="FHH49" s="5"/>
      <c r="FHI49" s="5"/>
      <c r="FHJ49" s="5"/>
      <c r="FHK49" s="5"/>
      <c r="FHL49" s="5"/>
      <c r="FHM49" s="5"/>
      <c r="FHN49" s="5"/>
      <c r="FHO49" s="5"/>
      <c r="FHP49" s="5"/>
      <c r="FHQ49" s="5"/>
      <c r="FHR49" s="5"/>
      <c r="FHS49" s="5"/>
      <c r="FHT49" s="5"/>
      <c r="FHU49" s="5"/>
      <c r="FHV49" s="5"/>
      <c r="FHW49" s="5"/>
      <c r="FHX49" s="5"/>
      <c r="FHY49" s="5"/>
      <c r="FHZ49" s="5"/>
      <c r="FIA49" s="5"/>
      <c r="FIB49" s="5"/>
      <c r="FIC49" s="5"/>
      <c r="FID49" s="5"/>
      <c r="FIE49" s="5"/>
      <c r="FIF49" s="5"/>
      <c r="FIG49" s="5"/>
      <c r="FIH49" s="5"/>
      <c r="FII49" s="5"/>
      <c r="FIJ49" s="5"/>
      <c r="FIK49" s="5"/>
      <c r="FIL49" s="5"/>
      <c r="FIM49" s="5"/>
      <c r="FIN49" s="5"/>
      <c r="FIO49" s="5"/>
      <c r="FIP49" s="5"/>
      <c r="FIQ49" s="5"/>
      <c r="FIR49" s="5"/>
      <c r="FIS49" s="5"/>
      <c r="FIT49" s="5"/>
      <c r="FIU49" s="5"/>
      <c r="FIV49" s="5"/>
      <c r="FIW49" s="5"/>
      <c r="FIX49" s="5"/>
      <c r="FIY49" s="5"/>
      <c r="FIZ49" s="5"/>
      <c r="FJA49" s="5"/>
      <c r="FJB49" s="5"/>
      <c r="FJC49" s="5"/>
      <c r="FJD49" s="5"/>
      <c r="FJE49" s="5"/>
      <c r="FJF49" s="5"/>
      <c r="FJG49" s="5"/>
      <c r="FJH49" s="5"/>
      <c r="FJI49" s="5"/>
      <c r="FJJ49" s="5"/>
      <c r="FJK49" s="5"/>
      <c r="FJL49" s="5"/>
      <c r="FJM49" s="5"/>
      <c r="FJN49" s="5"/>
      <c r="FJO49" s="5"/>
      <c r="FJP49" s="5"/>
      <c r="FJQ49" s="5"/>
      <c r="FJR49" s="5"/>
      <c r="FJS49" s="5"/>
      <c r="FJT49" s="5"/>
      <c r="FJU49" s="5"/>
      <c r="FJV49" s="5"/>
      <c r="FJW49" s="5"/>
      <c r="FJX49" s="5"/>
      <c r="FJY49" s="5"/>
      <c r="FJZ49" s="5"/>
      <c r="FKA49" s="5"/>
      <c r="FKB49" s="5"/>
      <c r="FKC49" s="5"/>
      <c r="FKD49" s="5"/>
      <c r="FKE49" s="5"/>
      <c r="FKF49" s="5"/>
      <c r="FKG49" s="5"/>
      <c r="FKH49" s="5"/>
      <c r="FKI49" s="5"/>
      <c r="FKJ49" s="5"/>
      <c r="FKK49" s="5"/>
      <c r="FKL49" s="5"/>
      <c r="FKM49" s="5"/>
      <c r="FKN49" s="5"/>
      <c r="FKO49" s="5"/>
      <c r="FKP49" s="5"/>
      <c r="FKQ49" s="5"/>
      <c r="FKR49" s="5"/>
      <c r="FKS49" s="5"/>
      <c r="FKT49" s="5"/>
      <c r="FKU49" s="5"/>
      <c r="FKV49" s="5"/>
      <c r="FKW49" s="5"/>
      <c r="FKX49" s="5"/>
      <c r="FKY49" s="5"/>
      <c r="FKZ49" s="5"/>
      <c r="FLA49" s="5"/>
      <c r="FLB49" s="5"/>
      <c r="FLC49" s="5"/>
      <c r="FLD49" s="5"/>
      <c r="FLE49" s="5"/>
      <c r="FLF49" s="5"/>
      <c r="FLG49" s="5"/>
      <c r="FLH49" s="5"/>
      <c r="FLI49" s="5"/>
      <c r="FLJ49" s="5"/>
      <c r="FLK49" s="5"/>
      <c r="FLL49" s="5"/>
      <c r="FLM49" s="5"/>
      <c r="FLN49" s="5"/>
      <c r="FLO49" s="5"/>
      <c r="FLP49" s="5"/>
      <c r="FLQ49" s="5"/>
      <c r="FLR49" s="5"/>
      <c r="FLS49" s="5"/>
      <c r="FLT49" s="5"/>
      <c r="FLU49" s="5"/>
      <c r="FLV49" s="5"/>
      <c r="FLW49" s="5"/>
      <c r="FLX49" s="5"/>
      <c r="FLY49" s="5"/>
      <c r="FLZ49" s="5"/>
      <c r="FMA49" s="5"/>
      <c r="FMB49" s="5"/>
      <c r="FMC49" s="5"/>
      <c r="FMD49" s="5"/>
      <c r="FME49" s="5"/>
      <c r="FMF49" s="5"/>
      <c r="FMG49" s="5"/>
      <c r="FMH49" s="5"/>
      <c r="FMI49" s="5"/>
      <c r="FMJ49" s="5"/>
      <c r="FMK49" s="5"/>
      <c r="FML49" s="5"/>
      <c r="FMM49" s="5"/>
      <c r="FMN49" s="5"/>
      <c r="FMO49" s="5"/>
      <c r="FMP49" s="5"/>
      <c r="FMQ49" s="5"/>
      <c r="FMR49" s="5"/>
      <c r="FMS49" s="5"/>
      <c r="FMT49" s="5"/>
      <c r="FMU49" s="5"/>
      <c r="FMV49" s="5"/>
      <c r="FMW49" s="5"/>
      <c r="FMX49" s="5"/>
      <c r="FMY49" s="5"/>
      <c r="FMZ49" s="5"/>
      <c r="FNA49" s="5"/>
      <c r="FNB49" s="5"/>
      <c r="FNC49" s="5"/>
      <c r="FND49" s="5"/>
      <c r="FNE49" s="5"/>
      <c r="FNF49" s="5"/>
      <c r="FNG49" s="5"/>
      <c r="FNH49" s="5"/>
      <c r="FNI49" s="5"/>
      <c r="FNJ49" s="5"/>
      <c r="FNK49" s="5"/>
      <c r="FNL49" s="5"/>
      <c r="FNM49" s="5"/>
      <c r="FNN49" s="5"/>
      <c r="FNO49" s="5"/>
      <c r="FNP49" s="5"/>
      <c r="FNQ49" s="5"/>
      <c r="FNR49" s="5"/>
      <c r="FNS49" s="5"/>
      <c r="FNT49" s="5"/>
      <c r="FNU49" s="5"/>
      <c r="FNV49" s="5"/>
      <c r="FNW49" s="5"/>
      <c r="FNX49" s="5"/>
      <c r="FNY49" s="5"/>
      <c r="FNZ49" s="5"/>
      <c r="FOA49" s="5"/>
      <c r="FOB49" s="5"/>
      <c r="FOC49" s="5"/>
      <c r="FOD49" s="5"/>
      <c r="FOE49" s="5"/>
      <c r="FOF49" s="5"/>
      <c r="FOG49" s="5"/>
      <c r="FOH49" s="5"/>
      <c r="FOI49" s="5"/>
      <c r="FOJ49" s="5"/>
      <c r="FOK49" s="5"/>
      <c r="FOL49" s="5"/>
      <c r="FOM49" s="5"/>
      <c r="FON49" s="5"/>
      <c r="FOO49" s="5"/>
      <c r="FOP49" s="5"/>
      <c r="FOQ49" s="5"/>
      <c r="FOR49" s="5"/>
      <c r="FOS49" s="5"/>
      <c r="FOT49" s="5"/>
      <c r="FOU49" s="5"/>
      <c r="FOV49" s="5"/>
      <c r="FOW49" s="5"/>
      <c r="FOX49" s="5"/>
      <c r="FOY49" s="5"/>
      <c r="FOZ49" s="5"/>
      <c r="FPA49" s="5"/>
      <c r="FPB49" s="5"/>
      <c r="FPC49" s="5"/>
      <c r="FPD49" s="5"/>
      <c r="FPE49" s="5"/>
      <c r="FPF49" s="5"/>
      <c r="FPG49" s="5"/>
      <c r="FPH49" s="5"/>
      <c r="FPI49" s="5"/>
      <c r="FPJ49" s="5"/>
      <c r="FPK49" s="5"/>
      <c r="FPL49" s="5"/>
      <c r="FPM49" s="5"/>
      <c r="FPN49" s="5"/>
      <c r="FPO49" s="5"/>
      <c r="FPP49" s="5"/>
      <c r="FPQ49" s="5"/>
      <c r="FPR49" s="5"/>
      <c r="FPS49" s="5"/>
      <c r="FPT49" s="5"/>
      <c r="FPU49" s="5"/>
      <c r="FPV49" s="5"/>
      <c r="FPW49" s="5"/>
      <c r="FPX49" s="5"/>
      <c r="FPY49" s="5"/>
      <c r="FPZ49" s="5"/>
      <c r="FQA49" s="5"/>
      <c r="FQB49" s="5"/>
      <c r="FQC49" s="5"/>
      <c r="FQD49" s="5"/>
      <c r="FQE49" s="5"/>
      <c r="FQF49" s="5"/>
      <c r="FQG49" s="5"/>
      <c r="FQH49" s="5"/>
      <c r="FQI49" s="5"/>
      <c r="FQJ49" s="5"/>
      <c r="FQK49" s="5"/>
      <c r="FQL49" s="5"/>
      <c r="FQM49" s="5"/>
      <c r="FQN49" s="5"/>
      <c r="FQO49" s="5"/>
      <c r="FQP49" s="5"/>
      <c r="FQQ49" s="5"/>
      <c r="FQR49" s="5"/>
      <c r="FQS49" s="5"/>
      <c r="FQT49" s="5"/>
      <c r="FQU49" s="5"/>
      <c r="FQV49" s="5"/>
      <c r="FQW49" s="5"/>
      <c r="FQX49" s="5"/>
      <c r="FQY49" s="5"/>
      <c r="FQZ49" s="5"/>
      <c r="FRA49" s="5"/>
      <c r="FRB49" s="5"/>
      <c r="FRC49" s="5"/>
      <c r="FRD49" s="5"/>
      <c r="FRE49" s="5"/>
      <c r="FRF49" s="5"/>
      <c r="FRG49" s="5"/>
      <c r="FRH49" s="5"/>
      <c r="FRI49" s="5"/>
      <c r="FRJ49" s="5"/>
      <c r="FRK49" s="5"/>
      <c r="FRL49" s="5"/>
      <c r="FRM49" s="5"/>
      <c r="FRN49" s="5"/>
      <c r="FRO49" s="5"/>
      <c r="FRP49" s="5"/>
      <c r="FRQ49" s="5"/>
      <c r="FRR49" s="5"/>
      <c r="FRS49" s="5"/>
      <c r="FRT49" s="5"/>
      <c r="FRU49" s="5"/>
      <c r="FRV49" s="5"/>
      <c r="FRW49" s="5"/>
      <c r="FRX49" s="5"/>
      <c r="FRY49" s="5"/>
      <c r="FRZ49" s="5"/>
      <c r="FSA49" s="5"/>
      <c r="FSB49" s="5"/>
      <c r="FSC49" s="5"/>
      <c r="FSD49" s="5"/>
      <c r="FSE49" s="5"/>
      <c r="FSF49" s="5"/>
      <c r="FSG49" s="5"/>
      <c r="FSH49" s="5"/>
      <c r="FSI49" s="5"/>
      <c r="FSJ49" s="5"/>
      <c r="FSK49" s="5"/>
      <c r="FSL49" s="5"/>
      <c r="FSM49" s="5"/>
      <c r="FSN49" s="5"/>
      <c r="FSO49" s="5"/>
      <c r="FSP49" s="5"/>
      <c r="FSQ49" s="5"/>
      <c r="FSR49" s="5"/>
      <c r="FSS49" s="5"/>
      <c r="FST49" s="5"/>
      <c r="FSU49" s="5"/>
      <c r="FSV49" s="5"/>
      <c r="FSW49" s="5"/>
      <c r="FSX49" s="5"/>
      <c r="FSY49" s="5"/>
      <c r="FSZ49" s="5"/>
      <c r="FTA49" s="5"/>
      <c r="FTB49" s="5"/>
      <c r="FTC49" s="5"/>
      <c r="FTD49" s="5"/>
      <c r="FTE49" s="5"/>
      <c r="FTF49" s="5"/>
      <c r="FTG49" s="5"/>
      <c r="FTH49" s="5"/>
      <c r="FTI49" s="5"/>
      <c r="FTJ49" s="5"/>
      <c r="FTK49" s="5"/>
      <c r="FTL49" s="5"/>
      <c r="FTM49" s="5"/>
      <c r="FTN49" s="5"/>
      <c r="FTO49" s="5"/>
      <c r="FTP49" s="5"/>
      <c r="FTQ49" s="5"/>
      <c r="FTR49" s="5"/>
      <c r="FTS49" s="5"/>
      <c r="FTT49" s="5"/>
      <c r="FTU49" s="5"/>
      <c r="FTV49" s="5"/>
      <c r="FTW49" s="5"/>
      <c r="FTX49" s="5"/>
      <c r="FTY49" s="5"/>
      <c r="FTZ49" s="5"/>
      <c r="FUA49" s="5"/>
      <c r="FUB49" s="5"/>
      <c r="FUC49" s="5"/>
      <c r="FUD49" s="5"/>
      <c r="FUE49" s="5"/>
      <c r="FUF49" s="5"/>
      <c r="FUG49" s="5"/>
      <c r="FUH49" s="5"/>
      <c r="FUI49" s="5"/>
      <c r="FUJ49" s="5"/>
      <c r="FUK49" s="5"/>
      <c r="FUL49" s="5"/>
      <c r="FUM49" s="5"/>
      <c r="FUN49" s="5"/>
      <c r="FUO49" s="5"/>
      <c r="FUP49" s="5"/>
      <c r="FUQ49" s="5"/>
      <c r="FUR49" s="5"/>
      <c r="FUS49" s="5"/>
      <c r="FUT49" s="5"/>
      <c r="FUU49" s="5"/>
      <c r="FUV49" s="5"/>
      <c r="FUW49" s="5"/>
      <c r="FUX49" s="5"/>
      <c r="FUY49" s="5"/>
      <c r="FUZ49" s="5"/>
      <c r="FVA49" s="5"/>
      <c r="FVB49" s="5"/>
      <c r="FVC49" s="5"/>
      <c r="FVD49" s="5"/>
      <c r="FVE49" s="5"/>
      <c r="FVF49" s="5"/>
      <c r="FVG49" s="5"/>
      <c r="FVH49" s="5"/>
      <c r="FVI49" s="5"/>
      <c r="FVJ49" s="5"/>
      <c r="FVK49" s="5"/>
      <c r="FVL49" s="5"/>
      <c r="FVM49" s="5"/>
      <c r="FVN49" s="5"/>
      <c r="FVO49" s="5"/>
      <c r="FVP49" s="5"/>
      <c r="FVQ49" s="5"/>
      <c r="FVR49" s="5"/>
      <c r="FVS49" s="5"/>
      <c r="FVT49" s="5"/>
      <c r="FVU49" s="5"/>
      <c r="FVV49" s="5"/>
      <c r="FVW49" s="5"/>
      <c r="FVX49" s="5"/>
      <c r="FVY49" s="5"/>
      <c r="FVZ49" s="5"/>
      <c r="FWA49" s="5"/>
      <c r="FWB49" s="5"/>
      <c r="FWC49" s="5"/>
      <c r="FWD49" s="5"/>
      <c r="FWE49" s="5"/>
      <c r="FWF49" s="5"/>
      <c r="FWG49" s="5"/>
      <c r="FWH49" s="5"/>
      <c r="FWI49" s="5"/>
      <c r="FWJ49" s="5"/>
      <c r="FWK49" s="5"/>
      <c r="FWL49" s="5"/>
      <c r="FWM49" s="5"/>
      <c r="FWN49" s="5"/>
      <c r="FWO49" s="5"/>
      <c r="FWP49" s="5"/>
      <c r="FWQ49" s="5"/>
      <c r="FWR49" s="5"/>
      <c r="FWS49" s="5"/>
      <c r="FWT49" s="5"/>
      <c r="FWU49" s="5"/>
      <c r="FWV49" s="5"/>
      <c r="FWW49" s="5"/>
      <c r="FWX49" s="5"/>
      <c r="FWY49" s="5"/>
      <c r="FWZ49" s="5"/>
      <c r="FXA49" s="5"/>
      <c r="FXB49" s="5"/>
      <c r="FXC49" s="5"/>
      <c r="FXD49" s="5"/>
      <c r="FXE49" s="5"/>
      <c r="FXF49" s="5"/>
      <c r="FXG49" s="5"/>
      <c r="FXH49" s="5"/>
      <c r="FXI49" s="5"/>
      <c r="FXJ49" s="5"/>
      <c r="FXK49" s="5"/>
      <c r="FXL49" s="5"/>
      <c r="FXM49" s="5"/>
      <c r="FXN49" s="5"/>
      <c r="FXO49" s="5"/>
      <c r="FXP49" s="5"/>
      <c r="FXQ49" s="5"/>
      <c r="FXR49" s="5"/>
      <c r="FXS49" s="5"/>
      <c r="FXT49" s="5"/>
      <c r="FXU49" s="5"/>
      <c r="FXV49" s="5"/>
      <c r="FXW49" s="5"/>
      <c r="FXX49" s="5"/>
      <c r="FXY49" s="5"/>
      <c r="FXZ49" s="5"/>
      <c r="FYA49" s="5"/>
      <c r="FYB49" s="5"/>
      <c r="FYC49" s="5"/>
      <c r="FYD49" s="5"/>
      <c r="FYE49" s="5"/>
      <c r="FYF49" s="5"/>
      <c r="FYG49" s="5"/>
      <c r="FYH49" s="5"/>
      <c r="FYI49" s="5"/>
      <c r="FYJ49" s="5"/>
      <c r="FYK49" s="5"/>
      <c r="FYL49" s="5"/>
      <c r="FYM49" s="5"/>
      <c r="FYN49" s="5"/>
      <c r="FYO49" s="5"/>
      <c r="FYP49" s="5"/>
      <c r="FYQ49" s="5"/>
      <c r="FYR49" s="5"/>
      <c r="FYS49" s="5"/>
      <c r="FYT49" s="5"/>
      <c r="FYU49" s="5"/>
      <c r="FYV49" s="5"/>
      <c r="FYW49" s="5"/>
      <c r="FYX49" s="5"/>
      <c r="FYY49" s="5"/>
      <c r="FYZ49" s="5"/>
      <c r="FZA49" s="5"/>
      <c r="FZB49" s="5"/>
      <c r="FZC49" s="5"/>
      <c r="FZD49" s="5"/>
      <c r="FZE49" s="5"/>
      <c r="FZF49" s="5"/>
      <c r="FZG49" s="5"/>
      <c r="FZH49" s="5"/>
      <c r="FZI49" s="5"/>
      <c r="FZJ49" s="5"/>
      <c r="FZK49" s="5"/>
      <c r="FZL49" s="5"/>
      <c r="FZM49" s="5"/>
      <c r="FZN49" s="5"/>
      <c r="FZO49" s="5"/>
      <c r="FZP49" s="5"/>
      <c r="FZQ49" s="5"/>
      <c r="FZR49" s="5"/>
      <c r="FZS49" s="5"/>
      <c r="FZT49" s="5"/>
      <c r="FZU49" s="5"/>
      <c r="FZV49" s="5"/>
      <c r="FZW49" s="5"/>
      <c r="FZX49" s="5"/>
      <c r="FZY49" s="5"/>
      <c r="FZZ49" s="5"/>
      <c r="GAA49" s="5"/>
      <c r="GAB49" s="5"/>
      <c r="GAC49" s="5"/>
      <c r="GAD49" s="5"/>
      <c r="GAE49" s="5"/>
      <c r="GAF49" s="5"/>
      <c r="GAG49" s="5"/>
      <c r="GAH49" s="5"/>
      <c r="GAI49" s="5"/>
      <c r="GAJ49" s="5"/>
      <c r="GAK49" s="5"/>
      <c r="GAL49" s="5"/>
      <c r="GAM49" s="5"/>
      <c r="GAN49" s="5"/>
      <c r="GAO49" s="5"/>
      <c r="GAP49" s="5"/>
      <c r="GAQ49" s="5"/>
      <c r="GAR49" s="5"/>
      <c r="GAS49" s="5"/>
      <c r="GAT49" s="5"/>
      <c r="GAU49" s="5"/>
      <c r="GAV49" s="5"/>
      <c r="GAW49" s="5"/>
      <c r="GAX49" s="5"/>
      <c r="GAY49" s="5"/>
      <c r="GAZ49" s="5"/>
      <c r="GBA49" s="5"/>
      <c r="GBB49" s="5"/>
      <c r="GBC49" s="5"/>
      <c r="GBD49" s="5"/>
      <c r="GBE49" s="5"/>
      <c r="GBF49" s="5"/>
      <c r="GBG49" s="5"/>
      <c r="GBH49" s="5"/>
      <c r="GBI49" s="5"/>
      <c r="GBJ49" s="5"/>
      <c r="GBK49" s="5"/>
      <c r="GBL49" s="5"/>
      <c r="GBM49" s="5"/>
      <c r="GBN49" s="5"/>
      <c r="GBO49" s="5"/>
      <c r="GBP49" s="5"/>
      <c r="GBQ49" s="5"/>
      <c r="GBR49" s="5"/>
      <c r="GBS49" s="5"/>
      <c r="GBT49" s="5"/>
      <c r="GBU49" s="5"/>
      <c r="GBV49" s="5"/>
      <c r="GBW49" s="5"/>
      <c r="GBX49" s="5"/>
      <c r="GBY49" s="5"/>
      <c r="GBZ49" s="5"/>
      <c r="GCA49" s="5"/>
      <c r="GCB49" s="5"/>
      <c r="GCC49" s="5"/>
      <c r="GCD49" s="5"/>
      <c r="GCE49" s="5"/>
      <c r="GCF49" s="5"/>
      <c r="GCG49" s="5"/>
      <c r="GCH49" s="5"/>
      <c r="GCI49" s="5"/>
      <c r="GCJ49" s="5"/>
      <c r="GCK49" s="5"/>
      <c r="GCL49" s="5"/>
      <c r="GCM49" s="5"/>
      <c r="GCN49" s="5"/>
      <c r="GCO49" s="5"/>
      <c r="GCP49" s="5"/>
      <c r="GCQ49" s="5"/>
      <c r="GCR49" s="5"/>
      <c r="GCS49" s="5"/>
      <c r="GCT49" s="5"/>
      <c r="GCU49" s="5"/>
      <c r="GCV49" s="5"/>
      <c r="GCW49" s="5"/>
      <c r="GCX49" s="5"/>
      <c r="GCY49" s="5"/>
      <c r="GCZ49" s="5"/>
      <c r="GDA49" s="5"/>
      <c r="GDB49" s="5"/>
      <c r="GDC49" s="5"/>
      <c r="GDD49" s="5"/>
      <c r="GDE49" s="5"/>
      <c r="GDF49" s="5"/>
      <c r="GDG49" s="5"/>
      <c r="GDH49" s="5"/>
      <c r="GDI49" s="5"/>
      <c r="GDJ49" s="5"/>
      <c r="GDK49" s="5"/>
      <c r="GDL49" s="5"/>
      <c r="GDM49" s="5"/>
      <c r="GDN49" s="5"/>
      <c r="GDO49" s="5"/>
      <c r="GDP49" s="5"/>
      <c r="GDQ49" s="5"/>
      <c r="GDR49" s="5"/>
      <c r="GDS49" s="5"/>
      <c r="GDT49" s="5"/>
      <c r="GDU49" s="5"/>
      <c r="GDV49" s="5"/>
      <c r="GDW49" s="5"/>
      <c r="GDX49" s="5"/>
      <c r="GDY49" s="5"/>
      <c r="GDZ49" s="5"/>
      <c r="GEA49" s="5"/>
      <c r="GEB49" s="5"/>
      <c r="GEC49" s="5"/>
      <c r="GED49" s="5"/>
      <c r="GEE49" s="5"/>
      <c r="GEF49" s="5"/>
      <c r="GEG49" s="5"/>
      <c r="GEH49" s="5"/>
      <c r="GEI49" s="5"/>
      <c r="GEJ49" s="5"/>
      <c r="GEK49" s="5"/>
      <c r="GEL49" s="5"/>
      <c r="GEM49" s="5"/>
      <c r="GEN49" s="5"/>
      <c r="GEO49" s="5"/>
      <c r="GEP49" s="5"/>
      <c r="GEQ49" s="5"/>
      <c r="GER49" s="5"/>
      <c r="GES49" s="5"/>
      <c r="GET49" s="5"/>
      <c r="GEU49" s="5"/>
      <c r="GEV49" s="5"/>
      <c r="GEW49" s="5"/>
      <c r="GEX49" s="5"/>
      <c r="GEY49" s="5"/>
      <c r="GEZ49" s="5"/>
      <c r="GFA49" s="5"/>
      <c r="GFB49" s="5"/>
      <c r="GFC49" s="5"/>
      <c r="GFD49" s="5"/>
      <c r="GFE49" s="5"/>
      <c r="GFF49" s="5"/>
      <c r="GFG49" s="5"/>
      <c r="GFH49" s="5"/>
      <c r="GFI49" s="5"/>
      <c r="GFJ49" s="5"/>
      <c r="GFK49" s="5"/>
      <c r="GFL49" s="5"/>
      <c r="GFM49" s="5"/>
      <c r="GFN49" s="5"/>
      <c r="GFO49" s="5"/>
      <c r="GFP49" s="5"/>
      <c r="GFQ49" s="5"/>
      <c r="GFR49" s="5"/>
      <c r="GFS49" s="5"/>
      <c r="GFT49" s="5"/>
      <c r="GFU49" s="5"/>
      <c r="GFV49" s="5"/>
      <c r="GFW49" s="5"/>
      <c r="GFX49" s="5"/>
      <c r="GFY49" s="5"/>
      <c r="GFZ49" s="5"/>
      <c r="GGA49" s="5"/>
      <c r="GGB49" s="5"/>
      <c r="GGC49" s="5"/>
      <c r="GGD49" s="5"/>
      <c r="GGE49" s="5"/>
      <c r="GGF49" s="5"/>
      <c r="GGG49" s="5"/>
      <c r="GGH49" s="5"/>
      <c r="GGI49" s="5"/>
      <c r="GGJ49" s="5"/>
      <c r="GGK49" s="5"/>
      <c r="GGL49" s="5"/>
      <c r="GGM49" s="5"/>
      <c r="GGN49" s="5"/>
      <c r="GGO49" s="5"/>
      <c r="GGP49" s="5"/>
      <c r="GGQ49" s="5"/>
      <c r="GGR49" s="5"/>
      <c r="GGS49" s="5"/>
      <c r="GGT49" s="5"/>
      <c r="GGU49" s="5"/>
      <c r="GGV49" s="5"/>
      <c r="GGW49" s="5"/>
      <c r="GGX49" s="5"/>
      <c r="GGY49" s="5"/>
      <c r="GGZ49" s="5"/>
      <c r="GHA49" s="5"/>
      <c r="GHB49" s="5"/>
      <c r="GHC49" s="5"/>
      <c r="GHD49" s="5"/>
      <c r="GHE49" s="5"/>
      <c r="GHF49" s="5"/>
      <c r="GHG49" s="5"/>
      <c r="GHH49" s="5"/>
      <c r="GHI49" s="5"/>
      <c r="GHJ49" s="5"/>
      <c r="GHK49" s="5"/>
      <c r="GHL49" s="5"/>
      <c r="GHM49" s="5"/>
      <c r="GHN49" s="5"/>
      <c r="GHO49" s="5"/>
      <c r="GHP49" s="5"/>
      <c r="GHQ49" s="5"/>
      <c r="GHR49" s="5"/>
      <c r="GHS49" s="5"/>
      <c r="GHT49" s="5"/>
      <c r="GHU49" s="5"/>
      <c r="GHV49" s="5"/>
      <c r="GHW49" s="5"/>
      <c r="GHX49" s="5"/>
      <c r="GHY49" s="5"/>
      <c r="GHZ49" s="5"/>
      <c r="GIA49" s="5"/>
      <c r="GIB49" s="5"/>
      <c r="GIC49" s="5"/>
      <c r="GID49" s="5"/>
      <c r="GIE49" s="5"/>
      <c r="GIF49" s="5"/>
      <c r="GIG49" s="5"/>
      <c r="GIH49" s="5"/>
      <c r="GII49" s="5"/>
      <c r="GIJ49" s="5"/>
      <c r="GIK49" s="5"/>
      <c r="GIL49" s="5"/>
      <c r="GIM49" s="5"/>
      <c r="GIN49" s="5"/>
      <c r="GIO49" s="5"/>
      <c r="GIP49" s="5"/>
      <c r="GIQ49" s="5"/>
      <c r="GIR49" s="5"/>
      <c r="GIS49" s="5"/>
      <c r="GIT49" s="5"/>
      <c r="GIU49" s="5"/>
      <c r="GIV49" s="5"/>
      <c r="GIW49" s="5"/>
      <c r="GIX49" s="5"/>
      <c r="GIY49" s="5"/>
      <c r="GIZ49" s="5"/>
      <c r="GJA49" s="5"/>
      <c r="GJB49" s="5"/>
      <c r="GJC49" s="5"/>
      <c r="GJD49" s="5"/>
      <c r="GJE49" s="5"/>
      <c r="GJF49" s="5"/>
      <c r="GJG49" s="5"/>
      <c r="GJH49" s="5"/>
      <c r="GJI49" s="5"/>
      <c r="GJJ49" s="5"/>
      <c r="GJK49" s="5"/>
      <c r="GJL49" s="5"/>
      <c r="GJM49" s="5"/>
      <c r="GJN49" s="5"/>
      <c r="GJO49" s="5"/>
      <c r="GJP49" s="5"/>
      <c r="GJQ49" s="5"/>
      <c r="GJR49" s="5"/>
      <c r="GJS49" s="5"/>
      <c r="GJT49" s="5"/>
      <c r="GJU49" s="5"/>
      <c r="GJV49" s="5"/>
      <c r="GJW49" s="5"/>
      <c r="GJX49" s="5"/>
      <c r="GJY49" s="5"/>
      <c r="GJZ49" s="5"/>
      <c r="GKA49" s="5"/>
      <c r="GKB49" s="5"/>
      <c r="GKC49" s="5"/>
      <c r="GKD49" s="5"/>
      <c r="GKE49" s="5"/>
      <c r="GKF49" s="5"/>
      <c r="GKG49" s="5"/>
      <c r="GKH49" s="5"/>
      <c r="GKI49" s="5"/>
      <c r="GKJ49" s="5"/>
      <c r="GKK49" s="5"/>
      <c r="GKL49" s="5"/>
      <c r="GKM49" s="5"/>
      <c r="GKN49" s="5"/>
      <c r="GKO49" s="5"/>
      <c r="GKP49" s="5"/>
      <c r="GKQ49" s="5"/>
      <c r="GKR49" s="5"/>
      <c r="GKS49" s="5"/>
      <c r="GKT49" s="5"/>
      <c r="GKU49" s="5"/>
      <c r="GKV49" s="5"/>
      <c r="GKW49" s="5"/>
      <c r="GKX49" s="5"/>
      <c r="GKY49" s="5"/>
      <c r="GKZ49" s="5"/>
      <c r="GLA49" s="5"/>
      <c r="GLB49" s="5"/>
      <c r="GLC49" s="5"/>
      <c r="GLD49" s="5"/>
      <c r="GLE49" s="5"/>
      <c r="GLF49" s="5"/>
      <c r="GLG49" s="5"/>
      <c r="GLH49" s="5"/>
      <c r="GLI49" s="5"/>
      <c r="GLJ49" s="5"/>
      <c r="GLK49" s="5"/>
      <c r="GLL49" s="5"/>
      <c r="GLM49" s="5"/>
      <c r="GLN49" s="5"/>
      <c r="GLO49" s="5"/>
      <c r="GLP49" s="5"/>
      <c r="GLQ49" s="5"/>
      <c r="GLR49" s="5"/>
      <c r="GLS49" s="5"/>
      <c r="GLT49" s="5"/>
      <c r="GLU49" s="5"/>
      <c r="GLV49" s="5"/>
      <c r="GLW49" s="5"/>
      <c r="GLX49" s="5"/>
      <c r="GLY49" s="5"/>
      <c r="GLZ49" s="5"/>
      <c r="GMA49" s="5"/>
      <c r="GMB49" s="5"/>
      <c r="GMC49" s="5"/>
      <c r="GMD49" s="5"/>
      <c r="GME49" s="5"/>
      <c r="GMF49" s="5"/>
      <c r="GMG49" s="5"/>
      <c r="GMH49" s="5"/>
      <c r="GMI49" s="5"/>
      <c r="GMJ49" s="5"/>
      <c r="GMK49" s="5"/>
      <c r="GML49" s="5"/>
      <c r="GMM49" s="5"/>
      <c r="GMN49" s="5"/>
      <c r="GMO49" s="5"/>
      <c r="GMP49" s="5"/>
      <c r="GMQ49" s="5"/>
      <c r="GMR49" s="5"/>
      <c r="GMS49" s="5"/>
      <c r="GMT49" s="5"/>
      <c r="GMU49" s="5"/>
      <c r="GMV49" s="5"/>
      <c r="GMW49" s="5"/>
      <c r="GMX49" s="5"/>
      <c r="GMY49" s="5"/>
      <c r="GMZ49" s="5"/>
      <c r="GNA49" s="5"/>
      <c r="GNB49" s="5"/>
      <c r="GNC49" s="5"/>
      <c r="GND49" s="5"/>
      <c r="GNE49" s="5"/>
      <c r="GNF49" s="5"/>
      <c r="GNG49" s="5"/>
      <c r="GNH49" s="5"/>
      <c r="GNI49" s="5"/>
      <c r="GNJ49" s="5"/>
      <c r="GNK49" s="5"/>
      <c r="GNL49" s="5"/>
      <c r="GNM49" s="5"/>
      <c r="GNN49" s="5"/>
      <c r="GNO49" s="5"/>
      <c r="GNP49" s="5"/>
      <c r="GNQ49" s="5"/>
      <c r="GNR49" s="5"/>
      <c r="GNS49" s="5"/>
      <c r="GNT49" s="5"/>
      <c r="GNU49" s="5"/>
      <c r="GNV49" s="5"/>
      <c r="GNW49" s="5"/>
      <c r="GNX49" s="5"/>
      <c r="GNY49" s="5"/>
      <c r="GNZ49" s="5"/>
      <c r="GOA49" s="5"/>
      <c r="GOB49" s="5"/>
      <c r="GOC49" s="5"/>
      <c r="GOD49" s="5"/>
      <c r="GOE49" s="5"/>
      <c r="GOF49" s="5"/>
      <c r="GOG49" s="5"/>
      <c r="GOH49" s="5"/>
      <c r="GOI49" s="5"/>
      <c r="GOJ49" s="5"/>
      <c r="GOK49" s="5"/>
      <c r="GOL49" s="5"/>
      <c r="GOM49" s="5"/>
      <c r="GON49" s="5"/>
      <c r="GOO49" s="5"/>
      <c r="GOP49" s="5"/>
      <c r="GOQ49" s="5"/>
      <c r="GOR49" s="5"/>
      <c r="GOS49" s="5"/>
      <c r="GOT49" s="5"/>
      <c r="GOU49" s="5"/>
      <c r="GOV49" s="5"/>
      <c r="GOW49" s="5"/>
      <c r="GOX49" s="5"/>
      <c r="GOY49" s="5"/>
      <c r="GOZ49" s="5"/>
      <c r="GPA49" s="5"/>
      <c r="GPB49" s="5"/>
      <c r="GPC49" s="5"/>
      <c r="GPD49" s="5"/>
      <c r="GPE49" s="5"/>
      <c r="GPF49" s="5"/>
      <c r="GPG49" s="5"/>
      <c r="GPH49" s="5"/>
      <c r="GPI49" s="5"/>
      <c r="GPJ49" s="5"/>
      <c r="GPK49" s="5"/>
      <c r="GPL49" s="5"/>
      <c r="GPM49" s="5"/>
      <c r="GPN49" s="5"/>
      <c r="GPO49" s="5"/>
      <c r="GPP49" s="5"/>
      <c r="GPQ49" s="5"/>
      <c r="GPR49" s="5"/>
      <c r="GPS49" s="5"/>
      <c r="GPT49" s="5"/>
      <c r="GPU49" s="5"/>
      <c r="GPV49" s="5"/>
      <c r="GPW49" s="5"/>
      <c r="GPX49" s="5"/>
      <c r="GPY49" s="5"/>
      <c r="GPZ49" s="5"/>
      <c r="GQA49" s="5"/>
      <c r="GQB49" s="5"/>
      <c r="GQC49" s="5"/>
      <c r="GQD49" s="5"/>
      <c r="GQE49" s="5"/>
      <c r="GQF49" s="5"/>
      <c r="GQG49" s="5"/>
      <c r="GQH49" s="5"/>
      <c r="GQI49" s="5"/>
      <c r="GQJ49" s="5"/>
      <c r="GQK49" s="5"/>
      <c r="GQL49" s="5"/>
      <c r="GQM49" s="5"/>
      <c r="GQN49" s="5"/>
      <c r="GQO49" s="5"/>
      <c r="GQP49" s="5"/>
      <c r="GQQ49" s="5"/>
      <c r="GQR49" s="5"/>
      <c r="GQS49" s="5"/>
      <c r="GQT49" s="5"/>
      <c r="GQU49" s="5"/>
      <c r="GQV49" s="5"/>
      <c r="GQW49" s="5"/>
      <c r="GQX49" s="5"/>
      <c r="GQY49" s="5"/>
      <c r="GQZ49" s="5"/>
      <c r="GRA49" s="5"/>
      <c r="GRB49" s="5"/>
      <c r="GRC49" s="5"/>
      <c r="GRD49" s="5"/>
      <c r="GRE49" s="5"/>
      <c r="GRF49" s="5"/>
      <c r="GRG49" s="5"/>
      <c r="GRH49" s="5"/>
      <c r="GRI49" s="5"/>
      <c r="GRJ49" s="5"/>
      <c r="GRK49" s="5"/>
      <c r="GRL49" s="5"/>
      <c r="GRM49" s="5"/>
      <c r="GRN49" s="5"/>
      <c r="GRO49" s="5"/>
      <c r="GRP49" s="5"/>
      <c r="GRQ49" s="5"/>
      <c r="GRR49" s="5"/>
      <c r="GRS49" s="5"/>
      <c r="GRT49" s="5"/>
      <c r="GRU49" s="5"/>
      <c r="GRV49" s="5"/>
      <c r="GRW49" s="5"/>
      <c r="GRX49" s="5"/>
      <c r="GRY49" s="5"/>
      <c r="GRZ49" s="5"/>
      <c r="GSA49" s="5"/>
      <c r="GSB49" s="5"/>
      <c r="GSC49" s="5"/>
      <c r="GSD49" s="5"/>
      <c r="GSE49" s="5"/>
      <c r="GSF49" s="5"/>
      <c r="GSG49" s="5"/>
      <c r="GSH49" s="5"/>
      <c r="GSI49" s="5"/>
      <c r="GSJ49" s="5"/>
      <c r="GSK49" s="5"/>
      <c r="GSL49" s="5"/>
      <c r="GSM49" s="5"/>
      <c r="GSN49" s="5"/>
      <c r="GSO49" s="5"/>
      <c r="GSP49" s="5"/>
      <c r="GSQ49" s="5"/>
      <c r="GSR49" s="5"/>
      <c r="GSS49" s="5"/>
      <c r="GST49" s="5"/>
      <c r="GSU49" s="5"/>
      <c r="GSV49" s="5"/>
      <c r="GSW49" s="5"/>
      <c r="GSX49" s="5"/>
      <c r="GSY49" s="5"/>
      <c r="GSZ49" s="5"/>
      <c r="GTA49" s="5"/>
      <c r="GTB49" s="5"/>
      <c r="GTC49" s="5"/>
      <c r="GTD49" s="5"/>
      <c r="GTE49" s="5"/>
      <c r="GTF49" s="5"/>
      <c r="GTG49" s="5"/>
      <c r="GTH49" s="5"/>
      <c r="GTI49" s="5"/>
      <c r="GTJ49" s="5"/>
      <c r="GTK49" s="5"/>
      <c r="GTL49" s="5"/>
      <c r="GTM49" s="5"/>
      <c r="GTN49" s="5"/>
      <c r="GTO49" s="5"/>
      <c r="GTP49" s="5"/>
      <c r="GTQ49" s="5"/>
      <c r="GTR49" s="5"/>
      <c r="GTS49" s="5"/>
      <c r="GTT49" s="5"/>
      <c r="GTU49" s="5"/>
      <c r="GTV49" s="5"/>
      <c r="GTW49" s="5"/>
      <c r="GTX49" s="5"/>
      <c r="GTY49" s="5"/>
      <c r="GTZ49" s="5"/>
      <c r="GUA49" s="5"/>
      <c r="GUB49" s="5"/>
      <c r="GUC49" s="5"/>
      <c r="GUD49" s="5"/>
      <c r="GUE49" s="5"/>
      <c r="GUF49" s="5"/>
      <c r="GUG49" s="5"/>
      <c r="GUH49" s="5"/>
      <c r="GUI49" s="5"/>
      <c r="GUJ49" s="5"/>
      <c r="GUK49" s="5"/>
      <c r="GUL49" s="5"/>
      <c r="GUM49" s="5"/>
      <c r="GUN49" s="5"/>
      <c r="GUO49" s="5"/>
      <c r="GUP49" s="5"/>
      <c r="GUQ49" s="5"/>
      <c r="GUR49" s="5"/>
      <c r="GUS49" s="5"/>
      <c r="GUT49" s="5"/>
      <c r="GUU49" s="5"/>
      <c r="GUV49" s="5"/>
      <c r="GUW49" s="5"/>
      <c r="GUX49" s="5"/>
      <c r="GUY49" s="5"/>
      <c r="GUZ49" s="5"/>
      <c r="GVA49" s="5"/>
      <c r="GVB49" s="5"/>
      <c r="GVC49" s="5"/>
      <c r="GVD49" s="5"/>
      <c r="GVE49" s="5"/>
      <c r="GVF49" s="5"/>
      <c r="GVG49" s="5"/>
      <c r="GVH49" s="5"/>
      <c r="GVI49" s="5"/>
      <c r="GVJ49" s="5"/>
      <c r="GVK49" s="5"/>
      <c r="GVL49" s="5"/>
      <c r="GVM49" s="5"/>
      <c r="GVN49" s="5"/>
      <c r="GVO49" s="5"/>
      <c r="GVP49" s="5"/>
      <c r="GVQ49" s="5"/>
      <c r="GVR49" s="5"/>
      <c r="GVS49" s="5"/>
      <c r="GVT49" s="5"/>
      <c r="GVU49" s="5"/>
      <c r="GVV49" s="5"/>
      <c r="GVW49" s="5"/>
      <c r="GVX49" s="5"/>
      <c r="GVY49" s="5"/>
      <c r="GVZ49" s="5"/>
      <c r="GWA49" s="5"/>
      <c r="GWB49" s="5"/>
      <c r="GWC49" s="5"/>
      <c r="GWD49" s="5"/>
      <c r="GWE49" s="5"/>
      <c r="GWF49" s="5"/>
      <c r="GWG49" s="5"/>
      <c r="GWH49" s="5"/>
      <c r="GWI49" s="5"/>
      <c r="GWJ49" s="5"/>
      <c r="GWK49" s="5"/>
      <c r="GWL49" s="5"/>
      <c r="GWM49" s="5"/>
      <c r="GWN49" s="5"/>
      <c r="GWO49" s="5"/>
      <c r="GWP49" s="5"/>
      <c r="GWQ49" s="5"/>
      <c r="GWR49" s="5"/>
      <c r="GWS49" s="5"/>
      <c r="GWT49" s="5"/>
      <c r="GWU49" s="5"/>
      <c r="GWV49" s="5"/>
      <c r="GWW49" s="5"/>
      <c r="GWX49" s="5"/>
      <c r="GWY49" s="5"/>
      <c r="GWZ49" s="5"/>
      <c r="GXA49" s="5"/>
      <c r="GXB49" s="5"/>
      <c r="GXC49" s="5"/>
      <c r="GXD49" s="5"/>
      <c r="GXE49" s="5"/>
      <c r="GXF49" s="5"/>
      <c r="GXG49" s="5"/>
      <c r="GXH49" s="5"/>
      <c r="GXI49" s="5"/>
      <c r="GXJ49" s="5"/>
      <c r="GXK49" s="5"/>
      <c r="GXL49" s="5"/>
      <c r="GXM49" s="5"/>
      <c r="GXN49" s="5"/>
      <c r="GXO49" s="5"/>
      <c r="GXP49" s="5"/>
      <c r="GXQ49" s="5"/>
      <c r="GXR49" s="5"/>
      <c r="GXS49" s="5"/>
      <c r="GXT49" s="5"/>
      <c r="GXU49" s="5"/>
      <c r="GXV49" s="5"/>
      <c r="GXW49" s="5"/>
      <c r="GXX49" s="5"/>
      <c r="GXY49" s="5"/>
      <c r="GXZ49" s="5"/>
      <c r="GYA49" s="5"/>
      <c r="GYB49" s="5"/>
      <c r="GYC49" s="5"/>
      <c r="GYD49" s="5"/>
      <c r="GYE49" s="5"/>
      <c r="GYF49" s="5"/>
      <c r="GYG49" s="5"/>
      <c r="GYH49" s="5"/>
      <c r="GYI49" s="5"/>
      <c r="GYJ49" s="5"/>
      <c r="GYK49" s="5"/>
      <c r="GYL49" s="5"/>
      <c r="GYM49" s="5"/>
      <c r="GYN49" s="5"/>
      <c r="GYO49" s="5"/>
      <c r="GYP49" s="5"/>
      <c r="GYQ49" s="5"/>
      <c r="GYR49" s="5"/>
      <c r="GYS49" s="5"/>
      <c r="GYT49" s="5"/>
      <c r="GYU49" s="5"/>
      <c r="GYV49" s="5"/>
      <c r="GYW49" s="5"/>
      <c r="GYX49" s="5"/>
      <c r="GYY49" s="5"/>
      <c r="GYZ49" s="5"/>
      <c r="GZA49" s="5"/>
      <c r="GZB49" s="5"/>
      <c r="GZC49" s="5"/>
      <c r="GZD49" s="5"/>
      <c r="GZE49" s="5"/>
      <c r="GZF49" s="5"/>
      <c r="GZG49" s="5"/>
      <c r="GZH49" s="5"/>
      <c r="GZI49" s="5"/>
      <c r="GZJ49" s="5"/>
      <c r="GZK49" s="5"/>
      <c r="GZL49" s="5"/>
      <c r="GZM49" s="5"/>
      <c r="GZN49" s="5"/>
      <c r="GZO49" s="5"/>
      <c r="GZP49" s="5"/>
      <c r="GZQ49" s="5"/>
      <c r="GZR49" s="5"/>
      <c r="GZS49" s="5"/>
      <c r="GZT49" s="5"/>
      <c r="GZU49" s="5"/>
      <c r="GZV49" s="5"/>
      <c r="GZW49" s="5"/>
      <c r="GZX49" s="5"/>
      <c r="GZY49" s="5"/>
      <c r="GZZ49" s="5"/>
      <c r="HAA49" s="5"/>
      <c r="HAB49" s="5"/>
      <c r="HAC49" s="5"/>
      <c r="HAD49" s="5"/>
      <c r="HAE49" s="5"/>
      <c r="HAF49" s="5"/>
      <c r="HAG49" s="5"/>
      <c r="HAH49" s="5"/>
      <c r="HAI49" s="5"/>
      <c r="HAJ49" s="5"/>
      <c r="HAK49" s="5"/>
      <c r="HAL49" s="5"/>
      <c r="HAM49" s="5"/>
      <c r="HAN49" s="5"/>
      <c r="HAO49" s="5"/>
      <c r="HAP49" s="5"/>
      <c r="HAQ49" s="5"/>
      <c r="HAR49" s="5"/>
      <c r="HAS49" s="5"/>
      <c r="HAT49" s="5"/>
      <c r="HAU49" s="5"/>
      <c r="HAV49" s="5"/>
      <c r="HAW49" s="5"/>
      <c r="HAX49" s="5"/>
      <c r="HAY49" s="5"/>
      <c r="HAZ49" s="5"/>
      <c r="HBA49" s="5"/>
      <c r="HBB49" s="5"/>
      <c r="HBC49" s="5"/>
      <c r="HBD49" s="5"/>
      <c r="HBE49" s="5"/>
      <c r="HBF49" s="5"/>
      <c r="HBG49" s="5"/>
      <c r="HBH49" s="5"/>
      <c r="HBI49" s="5"/>
      <c r="HBJ49" s="5"/>
      <c r="HBK49" s="5"/>
      <c r="HBL49" s="5"/>
      <c r="HBM49" s="5"/>
      <c r="HBN49" s="5"/>
      <c r="HBO49" s="5"/>
      <c r="HBP49" s="5"/>
      <c r="HBQ49" s="5"/>
      <c r="HBR49" s="5"/>
      <c r="HBS49" s="5"/>
      <c r="HBT49" s="5"/>
      <c r="HBU49" s="5"/>
      <c r="HBV49" s="5"/>
      <c r="HBW49" s="5"/>
      <c r="HBX49" s="5"/>
      <c r="HBY49" s="5"/>
      <c r="HBZ49" s="5"/>
      <c r="HCA49" s="5"/>
      <c r="HCB49" s="5"/>
      <c r="HCC49" s="5"/>
      <c r="HCD49" s="5"/>
      <c r="HCE49" s="5"/>
      <c r="HCF49" s="5"/>
      <c r="HCG49" s="5"/>
      <c r="HCH49" s="5"/>
      <c r="HCI49" s="5"/>
      <c r="HCJ49" s="5"/>
      <c r="HCK49" s="5"/>
      <c r="HCL49" s="5"/>
      <c r="HCM49" s="5"/>
      <c r="HCN49" s="5"/>
      <c r="HCO49" s="5"/>
      <c r="HCP49" s="5"/>
      <c r="HCQ49" s="5"/>
      <c r="HCR49" s="5"/>
      <c r="HCS49" s="5"/>
      <c r="HCT49" s="5"/>
      <c r="HCU49" s="5"/>
      <c r="HCV49" s="5"/>
      <c r="HCW49" s="5"/>
      <c r="HCX49" s="5"/>
      <c r="HCY49" s="5"/>
      <c r="HCZ49" s="5"/>
      <c r="HDA49" s="5"/>
      <c r="HDB49" s="5"/>
      <c r="HDC49" s="5"/>
      <c r="HDD49" s="5"/>
      <c r="HDE49" s="5"/>
      <c r="HDF49" s="5"/>
      <c r="HDG49" s="5"/>
      <c r="HDH49" s="5"/>
      <c r="HDI49" s="5"/>
      <c r="HDJ49" s="5"/>
      <c r="HDK49" s="5"/>
      <c r="HDL49" s="5"/>
      <c r="HDM49" s="5"/>
      <c r="HDN49" s="5"/>
      <c r="HDO49" s="5"/>
      <c r="HDP49" s="5"/>
      <c r="HDQ49" s="5"/>
      <c r="HDR49" s="5"/>
      <c r="HDS49" s="5"/>
      <c r="HDT49" s="5"/>
      <c r="HDU49" s="5"/>
      <c r="HDV49" s="5"/>
      <c r="HDW49" s="5"/>
      <c r="HDX49" s="5"/>
      <c r="HDY49" s="5"/>
      <c r="HDZ49" s="5"/>
      <c r="HEA49" s="5"/>
      <c r="HEB49" s="5"/>
      <c r="HEC49" s="5"/>
      <c r="HED49" s="5"/>
      <c r="HEE49" s="5"/>
      <c r="HEF49" s="5"/>
      <c r="HEG49" s="5"/>
      <c r="HEH49" s="5"/>
      <c r="HEI49" s="5"/>
      <c r="HEJ49" s="5"/>
      <c r="HEK49" s="5"/>
      <c r="HEL49" s="5"/>
      <c r="HEM49" s="5"/>
      <c r="HEN49" s="5"/>
      <c r="HEO49" s="5"/>
      <c r="HEP49" s="5"/>
      <c r="HEQ49" s="5"/>
      <c r="HER49" s="5"/>
      <c r="HES49" s="5"/>
      <c r="HET49" s="5"/>
      <c r="HEU49" s="5"/>
      <c r="HEV49" s="5"/>
      <c r="HEW49" s="5"/>
      <c r="HEX49" s="5"/>
      <c r="HEY49" s="5"/>
      <c r="HEZ49" s="5"/>
      <c r="HFA49" s="5"/>
      <c r="HFB49" s="5"/>
      <c r="HFC49" s="5"/>
      <c r="HFD49" s="5"/>
      <c r="HFE49" s="5"/>
      <c r="HFF49" s="5"/>
      <c r="HFG49" s="5"/>
      <c r="HFH49" s="5"/>
      <c r="HFI49" s="5"/>
      <c r="HFJ49" s="5"/>
      <c r="HFK49" s="5"/>
      <c r="HFL49" s="5"/>
      <c r="HFM49" s="5"/>
      <c r="HFN49" s="5"/>
      <c r="HFO49" s="5"/>
      <c r="HFP49" s="5"/>
      <c r="HFQ49" s="5"/>
      <c r="HFR49" s="5"/>
      <c r="HFS49" s="5"/>
      <c r="HFT49" s="5"/>
      <c r="HFU49" s="5"/>
      <c r="HFV49" s="5"/>
      <c r="HFW49" s="5"/>
      <c r="HFX49" s="5"/>
      <c r="HFY49" s="5"/>
      <c r="HFZ49" s="5"/>
      <c r="HGA49" s="5"/>
      <c r="HGB49" s="5"/>
      <c r="HGC49" s="5"/>
      <c r="HGD49" s="5"/>
      <c r="HGE49" s="5"/>
      <c r="HGF49" s="5"/>
      <c r="HGG49" s="5"/>
      <c r="HGH49" s="5"/>
      <c r="HGI49" s="5"/>
      <c r="HGJ49" s="5"/>
      <c r="HGK49" s="5"/>
      <c r="HGL49" s="5"/>
      <c r="HGM49" s="5"/>
      <c r="HGN49" s="5"/>
      <c r="HGO49" s="5"/>
      <c r="HGP49" s="5"/>
      <c r="HGQ49" s="5"/>
      <c r="HGR49" s="5"/>
      <c r="HGS49" s="5"/>
      <c r="HGT49" s="5"/>
      <c r="HGU49" s="5"/>
      <c r="HGV49" s="5"/>
      <c r="HGW49" s="5"/>
      <c r="HGX49" s="5"/>
      <c r="HGY49" s="5"/>
      <c r="HGZ49" s="5"/>
      <c r="HHA49" s="5"/>
      <c r="HHB49" s="5"/>
      <c r="HHC49" s="5"/>
      <c r="HHD49" s="5"/>
      <c r="HHE49" s="5"/>
      <c r="HHF49" s="5"/>
      <c r="HHG49" s="5"/>
      <c r="HHH49" s="5"/>
      <c r="HHI49" s="5"/>
      <c r="HHJ49" s="5"/>
      <c r="HHK49" s="5"/>
      <c r="HHL49" s="5"/>
      <c r="HHM49" s="5"/>
      <c r="HHN49" s="5"/>
      <c r="HHO49" s="5"/>
      <c r="HHP49" s="5"/>
      <c r="HHQ49" s="5"/>
      <c r="HHR49" s="5"/>
      <c r="HHS49" s="5"/>
      <c r="HHT49" s="5"/>
      <c r="HHU49" s="5"/>
      <c r="HHV49" s="5"/>
      <c r="HHW49" s="5"/>
      <c r="HHX49" s="5"/>
      <c r="HHY49" s="5"/>
      <c r="HHZ49" s="5"/>
      <c r="HIA49" s="5"/>
      <c r="HIB49" s="5"/>
      <c r="HIC49" s="5"/>
      <c r="HID49" s="5"/>
      <c r="HIE49" s="5"/>
      <c r="HIF49" s="5"/>
      <c r="HIG49" s="5"/>
      <c r="HIH49" s="5"/>
      <c r="HII49" s="5"/>
      <c r="HIJ49" s="5"/>
      <c r="HIK49" s="5"/>
      <c r="HIL49" s="5"/>
      <c r="HIM49" s="5"/>
      <c r="HIN49" s="5"/>
      <c r="HIO49" s="5"/>
      <c r="HIP49" s="5"/>
      <c r="HIQ49" s="5"/>
      <c r="HIR49" s="5"/>
      <c r="HIS49" s="5"/>
      <c r="HIT49" s="5"/>
      <c r="HIU49" s="5"/>
      <c r="HIV49" s="5"/>
      <c r="HIW49" s="5"/>
      <c r="HIX49" s="5"/>
      <c r="HIY49" s="5"/>
      <c r="HIZ49" s="5"/>
      <c r="HJA49" s="5"/>
      <c r="HJB49" s="5"/>
      <c r="HJC49" s="5"/>
      <c r="HJD49" s="5"/>
      <c r="HJE49" s="5"/>
      <c r="HJF49" s="5"/>
      <c r="HJG49" s="5"/>
      <c r="HJH49" s="5"/>
      <c r="HJI49" s="5"/>
      <c r="HJJ49" s="5"/>
      <c r="HJK49" s="5"/>
      <c r="HJL49" s="5"/>
      <c r="HJM49" s="5"/>
      <c r="HJN49" s="5"/>
      <c r="HJO49" s="5"/>
      <c r="HJP49" s="5"/>
      <c r="HJQ49" s="5"/>
      <c r="HJR49" s="5"/>
      <c r="HJS49" s="5"/>
      <c r="HJT49" s="5"/>
      <c r="HJU49" s="5"/>
      <c r="HJV49" s="5"/>
      <c r="HJW49" s="5"/>
      <c r="HJX49" s="5"/>
      <c r="HJY49" s="5"/>
      <c r="HJZ49" s="5"/>
      <c r="HKA49" s="5"/>
      <c r="HKB49" s="5"/>
      <c r="HKC49" s="5"/>
      <c r="HKD49" s="5"/>
      <c r="HKE49" s="5"/>
      <c r="HKF49" s="5"/>
      <c r="HKG49" s="5"/>
      <c r="HKH49" s="5"/>
      <c r="HKI49" s="5"/>
      <c r="HKJ49" s="5"/>
      <c r="HKK49" s="5"/>
      <c r="HKL49" s="5"/>
      <c r="HKM49" s="5"/>
      <c r="HKN49" s="5"/>
      <c r="HKO49" s="5"/>
      <c r="HKP49" s="5"/>
      <c r="HKQ49" s="5"/>
      <c r="HKR49" s="5"/>
      <c r="HKS49" s="5"/>
      <c r="HKT49" s="5"/>
      <c r="HKU49" s="5"/>
      <c r="HKV49" s="5"/>
      <c r="HKW49" s="5"/>
      <c r="HKX49" s="5"/>
      <c r="HKY49" s="5"/>
      <c r="HKZ49" s="5"/>
      <c r="HLA49" s="5"/>
      <c r="HLB49" s="5"/>
      <c r="HLC49" s="5"/>
      <c r="HLD49" s="5"/>
      <c r="HLE49" s="5"/>
      <c r="HLF49" s="5"/>
      <c r="HLG49" s="5"/>
      <c r="HLH49" s="5"/>
      <c r="HLI49" s="5"/>
      <c r="HLJ49" s="5"/>
      <c r="HLK49" s="5"/>
      <c r="HLL49" s="5"/>
      <c r="HLM49" s="5"/>
      <c r="HLN49" s="5"/>
      <c r="HLO49" s="5"/>
      <c r="HLP49" s="5"/>
      <c r="HLQ49" s="5"/>
      <c r="HLR49" s="5"/>
      <c r="HLS49" s="5"/>
      <c r="HLT49" s="5"/>
      <c r="HLU49" s="5"/>
      <c r="HLV49" s="5"/>
      <c r="HLW49" s="5"/>
      <c r="HLX49" s="5"/>
      <c r="HLY49" s="5"/>
      <c r="HLZ49" s="5"/>
      <c r="HMA49" s="5"/>
      <c r="HMB49" s="5"/>
      <c r="HMC49" s="5"/>
      <c r="HMD49" s="5"/>
      <c r="HME49" s="5"/>
      <c r="HMF49" s="5"/>
      <c r="HMG49" s="5"/>
      <c r="HMH49" s="5"/>
      <c r="HMI49" s="5"/>
      <c r="HMJ49" s="5"/>
      <c r="HMK49" s="5"/>
      <c r="HML49" s="5"/>
      <c r="HMM49" s="5"/>
      <c r="HMN49" s="5"/>
      <c r="HMO49" s="5"/>
      <c r="HMP49" s="5"/>
      <c r="HMQ49" s="5"/>
      <c r="HMR49" s="5"/>
      <c r="HMS49" s="5"/>
      <c r="HMT49" s="5"/>
      <c r="HMU49" s="5"/>
      <c r="HMV49" s="5"/>
      <c r="HMW49" s="5"/>
      <c r="HMX49" s="5"/>
      <c r="HMY49" s="5"/>
      <c r="HMZ49" s="5"/>
      <c r="HNA49" s="5"/>
      <c r="HNB49" s="5"/>
      <c r="HNC49" s="5"/>
      <c r="HND49" s="5"/>
      <c r="HNE49" s="5"/>
      <c r="HNF49" s="5"/>
      <c r="HNG49" s="5"/>
      <c r="HNH49" s="5"/>
      <c r="HNI49" s="5"/>
      <c r="HNJ49" s="5"/>
      <c r="HNK49" s="5"/>
      <c r="HNL49" s="5"/>
      <c r="HNM49" s="5"/>
      <c r="HNN49" s="5"/>
      <c r="HNO49" s="5"/>
      <c r="HNP49" s="5"/>
      <c r="HNQ49" s="5"/>
      <c r="HNR49" s="5"/>
      <c r="HNS49" s="5"/>
      <c r="HNT49" s="5"/>
      <c r="HNU49" s="5"/>
      <c r="HNV49" s="5"/>
      <c r="HNW49" s="5"/>
      <c r="HNX49" s="5"/>
      <c r="HNY49" s="5"/>
      <c r="HNZ49" s="5"/>
      <c r="HOA49" s="5"/>
      <c r="HOB49" s="5"/>
      <c r="HOC49" s="5"/>
      <c r="HOD49" s="5"/>
      <c r="HOE49" s="5"/>
      <c r="HOF49" s="5"/>
      <c r="HOG49" s="5"/>
      <c r="HOH49" s="5"/>
      <c r="HOI49" s="5"/>
      <c r="HOJ49" s="5"/>
      <c r="HOK49" s="5"/>
      <c r="HOL49" s="5"/>
      <c r="HOM49" s="5"/>
      <c r="HON49" s="5"/>
      <c r="HOO49" s="5"/>
      <c r="HOP49" s="5"/>
      <c r="HOQ49" s="5"/>
      <c r="HOR49" s="5"/>
      <c r="HOS49" s="5"/>
      <c r="HOT49" s="5"/>
      <c r="HOU49" s="5"/>
      <c r="HOV49" s="5"/>
      <c r="HOW49" s="5"/>
      <c r="HOX49" s="5"/>
      <c r="HOY49" s="5"/>
      <c r="HOZ49" s="5"/>
      <c r="HPA49" s="5"/>
      <c r="HPB49" s="5"/>
      <c r="HPC49" s="5"/>
      <c r="HPD49" s="5"/>
      <c r="HPE49" s="5"/>
      <c r="HPF49" s="5"/>
      <c r="HPG49" s="5"/>
      <c r="HPH49" s="5"/>
      <c r="HPI49" s="5"/>
      <c r="HPJ49" s="5"/>
      <c r="HPK49" s="5"/>
      <c r="HPL49" s="5"/>
      <c r="HPM49" s="5"/>
      <c r="HPN49" s="5"/>
      <c r="HPO49" s="5"/>
      <c r="HPP49" s="5"/>
      <c r="HPQ49" s="5"/>
      <c r="HPR49" s="5"/>
      <c r="HPS49" s="5"/>
      <c r="HPT49" s="5"/>
      <c r="HPU49" s="5"/>
      <c r="HPV49" s="5"/>
      <c r="HPW49" s="5"/>
      <c r="HPX49" s="5"/>
      <c r="HPY49" s="5"/>
      <c r="HPZ49" s="5"/>
      <c r="HQA49" s="5"/>
      <c r="HQB49" s="5"/>
      <c r="HQC49" s="5"/>
      <c r="HQD49" s="5"/>
      <c r="HQE49" s="5"/>
      <c r="HQF49" s="5"/>
      <c r="HQG49" s="5"/>
      <c r="HQH49" s="5"/>
      <c r="HQI49" s="5"/>
      <c r="HQJ49" s="5"/>
      <c r="HQK49" s="5"/>
      <c r="HQL49" s="5"/>
      <c r="HQM49" s="5"/>
      <c r="HQN49" s="5"/>
      <c r="HQO49" s="5"/>
      <c r="HQP49" s="5"/>
      <c r="HQQ49" s="5"/>
      <c r="HQR49" s="5"/>
      <c r="HQS49" s="5"/>
      <c r="HQT49" s="5"/>
      <c r="HQU49" s="5"/>
      <c r="HQV49" s="5"/>
      <c r="HQW49" s="5"/>
      <c r="HQX49" s="5"/>
      <c r="HQY49" s="5"/>
      <c r="HQZ49" s="5"/>
      <c r="HRA49" s="5"/>
      <c r="HRB49" s="5"/>
      <c r="HRC49" s="5"/>
      <c r="HRD49" s="5"/>
      <c r="HRE49" s="5"/>
      <c r="HRF49" s="5"/>
      <c r="HRG49" s="5"/>
      <c r="HRH49" s="5"/>
      <c r="HRI49" s="5"/>
      <c r="HRJ49" s="5"/>
      <c r="HRK49" s="5"/>
      <c r="HRL49" s="5"/>
      <c r="HRM49" s="5"/>
      <c r="HRN49" s="5"/>
      <c r="HRO49" s="5"/>
      <c r="HRP49" s="5"/>
      <c r="HRQ49" s="5"/>
      <c r="HRR49" s="5"/>
      <c r="HRS49" s="5"/>
      <c r="HRT49" s="5"/>
      <c r="HRU49" s="5"/>
      <c r="HRV49" s="5"/>
      <c r="HRW49" s="5"/>
      <c r="HRX49" s="5"/>
      <c r="HRY49" s="5"/>
      <c r="HRZ49" s="5"/>
      <c r="HSA49" s="5"/>
      <c r="HSB49" s="5"/>
      <c r="HSC49" s="5"/>
      <c r="HSD49" s="5"/>
      <c r="HSE49" s="5"/>
      <c r="HSF49" s="5"/>
      <c r="HSG49" s="5"/>
      <c r="HSH49" s="5"/>
      <c r="HSI49" s="5"/>
      <c r="HSJ49" s="5"/>
      <c r="HSK49" s="5"/>
      <c r="HSL49" s="5"/>
      <c r="HSM49" s="5"/>
      <c r="HSN49" s="5"/>
      <c r="HSO49" s="5"/>
      <c r="HSP49" s="5"/>
      <c r="HSQ49" s="5"/>
      <c r="HSR49" s="5"/>
      <c r="HSS49" s="5"/>
      <c r="HST49" s="5"/>
      <c r="HSU49" s="5"/>
      <c r="HSV49" s="5"/>
      <c r="HSW49" s="5"/>
      <c r="HSX49" s="5"/>
      <c r="HSY49" s="5"/>
      <c r="HSZ49" s="5"/>
      <c r="HTA49" s="5"/>
      <c r="HTB49" s="5"/>
      <c r="HTC49" s="5"/>
      <c r="HTD49" s="5"/>
      <c r="HTE49" s="5"/>
      <c r="HTF49" s="5"/>
      <c r="HTG49" s="5"/>
      <c r="HTH49" s="5"/>
      <c r="HTI49" s="5"/>
      <c r="HTJ49" s="5"/>
      <c r="HTK49" s="5"/>
      <c r="HTL49" s="5"/>
      <c r="HTM49" s="5"/>
      <c r="HTN49" s="5"/>
      <c r="HTO49" s="5"/>
      <c r="HTP49" s="5"/>
      <c r="HTQ49" s="5"/>
      <c r="HTR49" s="5"/>
      <c r="HTS49" s="5"/>
      <c r="HTT49" s="5"/>
      <c r="HTU49" s="5"/>
      <c r="HTV49" s="5"/>
      <c r="HTW49" s="5"/>
      <c r="HTX49" s="5"/>
      <c r="HTY49" s="5"/>
      <c r="HTZ49" s="5"/>
      <c r="HUA49" s="5"/>
      <c r="HUB49" s="5"/>
      <c r="HUC49" s="5"/>
      <c r="HUD49" s="5"/>
      <c r="HUE49" s="5"/>
      <c r="HUF49" s="5"/>
      <c r="HUG49" s="5"/>
      <c r="HUH49" s="5"/>
      <c r="HUI49" s="5"/>
      <c r="HUJ49" s="5"/>
      <c r="HUK49" s="5"/>
      <c r="HUL49" s="5"/>
      <c r="HUM49" s="5"/>
      <c r="HUN49" s="5"/>
      <c r="HUO49" s="5"/>
      <c r="HUP49" s="5"/>
      <c r="HUQ49" s="5"/>
      <c r="HUR49" s="5"/>
      <c r="HUS49" s="5"/>
      <c r="HUT49" s="5"/>
      <c r="HUU49" s="5"/>
      <c r="HUV49" s="5"/>
      <c r="HUW49" s="5"/>
      <c r="HUX49" s="5"/>
      <c r="HUY49" s="5"/>
      <c r="HUZ49" s="5"/>
      <c r="HVA49" s="5"/>
      <c r="HVB49" s="5"/>
      <c r="HVC49" s="5"/>
      <c r="HVD49" s="5"/>
      <c r="HVE49" s="5"/>
      <c r="HVF49" s="5"/>
      <c r="HVG49" s="5"/>
      <c r="HVH49" s="5"/>
      <c r="HVI49" s="5"/>
      <c r="HVJ49" s="5"/>
      <c r="HVK49" s="5"/>
      <c r="HVL49" s="5"/>
      <c r="HVM49" s="5"/>
      <c r="HVN49" s="5"/>
      <c r="HVO49" s="5"/>
      <c r="HVP49" s="5"/>
      <c r="HVQ49" s="5"/>
      <c r="HVR49" s="5"/>
      <c r="HVS49" s="5"/>
      <c r="HVT49" s="5"/>
      <c r="HVU49" s="5"/>
      <c r="HVV49" s="5"/>
      <c r="HVW49" s="5"/>
      <c r="HVX49" s="5"/>
      <c r="HVY49" s="5"/>
      <c r="HVZ49" s="5"/>
      <c r="HWA49" s="5"/>
      <c r="HWB49" s="5"/>
      <c r="HWC49" s="5"/>
      <c r="HWD49" s="5"/>
      <c r="HWE49" s="5"/>
      <c r="HWF49" s="5"/>
      <c r="HWG49" s="5"/>
      <c r="HWH49" s="5"/>
      <c r="HWI49" s="5"/>
      <c r="HWJ49" s="5"/>
      <c r="HWK49" s="5"/>
      <c r="HWL49" s="5"/>
      <c r="HWM49" s="5"/>
      <c r="HWN49" s="5"/>
      <c r="HWO49" s="5"/>
      <c r="HWP49" s="5"/>
      <c r="HWQ49" s="5"/>
      <c r="HWR49" s="5"/>
      <c r="HWS49" s="5"/>
      <c r="HWT49" s="5"/>
      <c r="HWU49" s="5"/>
      <c r="HWV49" s="5"/>
      <c r="HWW49" s="5"/>
      <c r="HWX49" s="5"/>
      <c r="HWY49" s="5"/>
      <c r="HWZ49" s="5"/>
      <c r="HXA49" s="5"/>
      <c r="HXB49" s="5"/>
      <c r="HXC49" s="5"/>
      <c r="HXD49" s="5"/>
      <c r="HXE49" s="5"/>
      <c r="HXF49" s="5"/>
      <c r="HXG49" s="5"/>
      <c r="HXH49" s="5"/>
      <c r="HXI49" s="5"/>
      <c r="HXJ49" s="5"/>
      <c r="HXK49" s="5"/>
      <c r="HXL49" s="5"/>
      <c r="HXM49" s="5"/>
      <c r="HXN49" s="5"/>
      <c r="HXO49" s="5"/>
      <c r="HXP49" s="5"/>
      <c r="HXQ49" s="5"/>
      <c r="HXR49" s="5"/>
      <c r="HXS49" s="5"/>
      <c r="HXT49" s="5"/>
      <c r="HXU49" s="5"/>
      <c r="HXV49" s="5"/>
      <c r="HXW49" s="5"/>
      <c r="HXX49" s="5"/>
      <c r="HXY49" s="5"/>
      <c r="HXZ49" s="5"/>
      <c r="HYA49" s="5"/>
      <c r="HYB49" s="5"/>
      <c r="HYC49" s="5"/>
      <c r="HYD49" s="5"/>
      <c r="HYE49" s="5"/>
      <c r="HYF49" s="5"/>
      <c r="HYG49" s="5"/>
      <c r="HYH49" s="5"/>
      <c r="HYI49" s="5"/>
      <c r="HYJ49" s="5"/>
      <c r="HYK49" s="5"/>
      <c r="HYL49" s="5"/>
      <c r="HYM49" s="5"/>
      <c r="HYN49" s="5"/>
      <c r="HYO49" s="5"/>
      <c r="HYP49" s="5"/>
      <c r="HYQ49" s="5"/>
      <c r="HYR49" s="5"/>
      <c r="HYS49" s="5"/>
      <c r="HYT49" s="5"/>
      <c r="HYU49" s="5"/>
      <c r="HYV49" s="5"/>
      <c r="HYW49" s="5"/>
      <c r="HYX49" s="5"/>
      <c r="HYY49" s="5"/>
      <c r="HYZ49" s="5"/>
      <c r="HZA49" s="5"/>
      <c r="HZB49" s="5"/>
      <c r="HZC49" s="5"/>
      <c r="HZD49" s="5"/>
      <c r="HZE49" s="5"/>
      <c r="HZF49" s="5"/>
      <c r="HZG49" s="5"/>
      <c r="HZH49" s="5"/>
      <c r="HZI49" s="5"/>
      <c r="HZJ49" s="5"/>
      <c r="HZK49" s="5"/>
      <c r="HZL49" s="5"/>
      <c r="HZM49" s="5"/>
      <c r="HZN49" s="5"/>
      <c r="HZO49" s="5"/>
      <c r="HZP49" s="5"/>
      <c r="HZQ49" s="5"/>
      <c r="HZR49" s="5"/>
      <c r="HZS49" s="5"/>
      <c r="HZT49" s="5"/>
      <c r="HZU49" s="5"/>
      <c r="HZV49" s="5"/>
      <c r="HZW49" s="5"/>
      <c r="HZX49" s="5"/>
      <c r="HZY49" s="5"/>
      <c r="HZZ49" s="5"/>
      <c r="IAA49" s="5"/>
      <c r="IAB49" s="5"/>
      <c r="IAC49" s="5"/>
      <c r="IAD49" s="5"/>
      <c r="IAE49" s="5"/>
      <c r="IAF49" s="5"/>
      <c r="IAG49" s="5"/>
      <c r="IAH49" s="5"/>
      <c r="IAI49" s="5"/>
      <c r="IAJ49" s="5"/>
      <c r="IAK49" s="5"/>
      <c r="IAL49" s="5"/>
      <c r="IAM49" s="5"/>
      <c r="IAN49" s="5"/>
      <c r="IAO49" s="5"/>
      <c r="IAP49" s="5"/>
      <c r="IAQ49" s="5"/>
      <c r="IAR49" s="5"/>
      <c r="IAS49" s="5"/>
      <c r="IAT49" s="5"/>
      <c r="IAU49" s="5"/>
      <c r="IAV49" s="5"/>
      <c r="IAW49" s="5"/>
      <c r="IAX49" s="5"/>
      <c r="IAY49" s="5"/>
      <c r="IAZ49" s="5"/>
      <c r="IBA49" s="5"/>
      <c r="IBB49" s="5"/>
      <c r="IBC49" s="5"/>
      <c r="IBD49" s="5"/>
      <c r="IBE49" s="5"/>
      <c r="IBF49" s="5"/>
      <c r="IBG49" s="5"/>
      <c r="IBH49" s="5"/>
      <c r="IBI49" s="5"/>
      <c r="IBJ49" s="5"/>
      <c r="IBK49" s="5"/>
      <c r="IBL49" s="5"/>
      <c r="IBM49" s="5"/>
      <c r="IBN49" s="5"/>
      <c r="IBO49" s="5"/>
      <c r="IBP49" s="5"/>
      <c r="IBQ49" s="5"/>
      <c r="IBR49" s="5"/>
      <c r="IBS49" s="5"/>
      <c r="IBT49" s="5"/>
      <c r="IBU49" s="5"/>
      <c r="IBV49" s="5"/>
      <c r="IBW49" s="5"/>
      <c r="IBX49" s="5"/>
      <c r="IBY49" s="5"/>
      <c r="IBZ49" s="5"/>
      <c r="ICA49" s="5"/>
      <c r="ICB49" s="5"/>
      <c r="ICC49" s="5"/>
      <c r="ICD49" s="5"/>
      <c r="ICE49" s="5"/>
      <c r="ICF49" s="5"/>
      <c r="ICG49" s="5"/>
      <c r="ICH49" s="5"/>
      <c r="ICI49" s="5"/>
      <c r="ICJ49" s="5"/>
      <c r="ICK49" s="5"/>
      <c r="ICL49" s="5"/>
      <c r="ICM49" s="5"/>
      <c r="ICN49" s="5"/>
      <c r="ICO49" s="5"/>
      <c r="ICP49" s="5"/>
      <c r="ICQ49" s="5"/>
      <c r="ICR49" s="5"/>
      <c r="ICS49" s="5"/>
      <c r="ICT49" s="5"/>
      <c r="ICU49" s="5"/>
      <c r="ICV49" s="5"/>
      <c r="ICW49" s="5"/>
      <c r="ICX49" s="5"/>
      <c r="ICY49" s="5"/>
      <c r="ICZ49" s="5"/>
      <c r="IDA49" s="5"/>
      <c r="IDB49" s="5"/>
      <c r="IDC49" s="5"/>
      <c r="IDD49" s="5"/>
      <c r="IDE49" s="5"/>
      <c r="IDF49" s="5"/>
      <c r="IDG49" s="5"/>
      <c r="IDH49" s="5"/>
      <c r="IDI49" s="5"/>
      <c r="IDJ49" s="5"/>
      <c r="IDK49" s="5"/>
      <c r="IDL49" s="5"/>
      <c r="IDM49" s="5"/>
      <c r="IDN49" s="5"/>
      <c r="IDO49" s="5"/>
      <c r="IDP49" s="5"/>
      <c r="IDQ49" s="5"/>
      <c r="IDR49" s="5"/>
      <c r="IDS49" s="5"/>
      <c r="IDT49" s="5"/>
      <c r="IDU49" s="5"/>
      <c r="IDV49" s="5"/>
      <c r="IDW49" s="5"/>
      <c r="IDX49" s="5"/>
      <c r="IDY49" s="5"/>
      <c r="IDZ49" s="5"/>
      <c r="IEA49" s="5"/>
      <c r="IEB49" s="5"/>
      <c r="IEC49" s="5"/>
      <c r="IED49" s="5"/>
      <c r="IEE49" s="5"/>
      <c r="IEF49" s="5"/>
      <c r="IEG49" s="5"/>
      <c r="IEH49" s="5"/>
      <c r="IEI49" s="5"/>
      <c r="IEJ49" s="5"/>
      <c r="IEK49" s="5"/>
      <c r="IEL49" s="5"/>
      <c r="IEM49" s="5"/>
      <c r="IEN49" s="5"/>
      <c r="IEO49" s="5"/>
      <c r="IEP49" s="5"/>
      <c r="IEQ49" s="5"/>
      <c r="IER49" s="5"/>
      <c r="IES49" s="5"/>
      <c r="IET49" s="5"/>
      <c r="IEU49" s="5"/>
      <c r="IEV49" s="5"/>
      <c r="IEW49" s="5"/>
      <c r="IEX49" s="5"/>
      <c r="IEY49" s="5"/>
      <c r="IEZ49" s="5"/>
      <c r="IFA49" s="5"/>
      <c r="IFB49" s="5"/>
      <c r="IFC49" s="5"/>
      <c r="IFD49" s="5"/>
      <c r="IFE49" s="5"/>
      <c r="IFF49" s="5"/>
      <c r="IFG49" s="5"/>
      <c r="IFH49" s="5"/>
      <c r="IFI49" s="5"/>
      <c r="IFJ49" s="5"/>
      <c r="IFK49" s="5"/>
      <c r="IFL49" s="5"/>
      <c r="IFM49" s="5"/>
      <c r="IFN49" s="5"/>
      <c r="IFO49" s="5"/>
      <c r="IFP49" s="5"/>
      <c r="IFQ49" s="5"/>
      <c r="IFR49" s="5"/>
      <c r="IFS49" s="5"/>
      <c r="IFT49" s="5"/>
      <c r="IFU49" s="5"/>
      <c r="IFV49" s="5"/>
      <c r="IFW49" s="5"/>
      <c r="IFX49" s="5"/>
      <c r="IFY49" s="5"/>
      <c r="IFZ49" s="5"/>
      <c r="IGA49" s="5"/>
      <c r="IGB49" s="5"/>
      <c r="IGC49" s="5"/>
      <c r="IGD49" s="5"/>
      <c r="IGE49" s="5"/>
      <c r="IGF49" s="5"/>
      <c r="IGG49" s="5"/>
      <c r="IGH49" s="5"/>
      <c r="IGI49" s="5"/>
      <c r="IGJ49" s="5"/>
      <c r="IGK49" s="5"/>
      <c r="IGL49" s="5"/>
      <c r="IGM49" s="5"/>
      <c r="IGN49" s="5"/>
      <c r="IGO49" s="5"/>
      <c r="IGP49" s="5"/>
      <c r="IGQ49" s="5"/>
      <c r="IGR49" s="5"/>
      <c r="IGS49" s="5"/>
      <c r="IGT49" s="5"/>
      <c r="IGU49" s="5"/>
      <c r="IGV49" s="5"/>
      <c r="IGW49" s="5"/>
      <c r="IGX49" s="5"/>
      <c r="IGY49" s="5"/>
      <c r="IGZ49" s="5"/>
      <c r="IHA49" s="5"/>
      <c r="IHB49" s="5"/>
      <c r="IHC49" s="5"/>
      <c r="IHD49" s="5"/>
      <c r="IHE49" s="5"/>
      <c r="IHF49" s="5"/>
      <c r="IHG49" s="5"/>
      <c r="IHH49" s="5"/>
      <c r="IHI49" s="5"/>
      <c r="IHJ49" s="5"/>
      <c r="IHK49" s="5"/>
      <c r="IHL49" s="5"/>
      <c r="IHM49" s="5"/>
      <c r="IHN49" s="5"/>
      <c r="IHO49" s="5"/>
      <c r="IHP49" s="5"/>
      <c r="IHQ49" s="5"/>
      <c r="IHR49" s="5"/>
      <c r="IHS49" s="5"/>
      <c r="IHT49" s="5"/>
      <c r="IHU49" s="5"/>
      <c r="IHV49" s="5"/>
      <c r="IHW49" s="5"/>
      <c r="IHX49" s="5"/>
      <c r="IHY49" s="5"/>
      <c r="IHZ49" s="5"/>
      <c r="IIA49" s="5"/>
      <c r="IIB49" s="5"/>
      <c r="IIC49" s="5"/>
      <c r="IID49" s="5"/>
      <c r="IIE49" s="5"/>
      <c r="IIF49" s="5"/>
      <c r="IIG49" s="5"/>
      <c r="IIH49" s="5"/>
      <c r="III49" s="5"/>
      <c r="IIJ49" s="5"/>
      <c r="IIK49" s="5"/>
      <c r="IIL49" s="5"/>
      <c r="IIM49" s="5"/>
      <c r="IIN49" s="5"/>
      <c r="IIO49" s="5"/>
      <c r="IIP49" s="5"/>
      <c r="IIQ49" s="5"/>
      <c r="IIR49" s="5"/>
      <c r="IIS49" s="5"/>
      <c r="IIT49" s="5"/>
      <c r="IIU49" s="5"/>
      <c r="IIV49" s="5"/>
      <c r="IIW49" s="5"/>
      <c r="IIX49" s="5"/>
      <c r="IIY49" s="5"/>
      <c r="IIZ49" s="5"/>
      <c r="IJA49" s="5"/>
      <c r="IJB49" s="5"/>
      <c r="IJC49" s="5"/>
      <c r="IJD49" s="5"/>
      <c r="IJE49" s="5"/>
      <c r="IJF49" s="5"/>
      <c r="IJG49" s="5"/>
      <c r="IJH49" s="5"/>
      <c r="IJI49" s="5"/>
      <c r="IJJ49" s="5"/>
      <c r="IJK49" s="5"/>
      <c r="IJL49" s="5"/>
      <c r="IJM49" s="5"/>
      <c r="IJN49" s="5"/>
      <c r="IJO49" s="5"/>
      <c r="IJP49" s="5"/>
      <c r="IJQ49" s="5"/>
      <c r="IJR49" s="5"/>
      <c r="IJS49" s="5"/>
      <c r="IJT49" s="5"/>
      <c r="IJU49" s="5"/>
      <c r="IJV49" s="5"/>
      <c r="IJW49" s="5"/>
      <c r="IJX49" s="5"/>
      <c r="IJY49" s="5"/>
      <c r="IJZ49" s="5"/>
      <c r="IKA49" s="5"/>
      <c r="IKB49" s="5"/>
      <c r="IKC49" s="5"/>
      <c r="IKD49" s="5"/>
      <c r="IKE49" s="5"/>
      <c r="IKF49" s="5"/>
      <c r="IKG49" s="5"/>
      <c r="IKH49" s="5"/>
      <c r="IKI49" s="5"/>
      <c r="IKJ49" s="5"/>
      <c r="IKK49" s="5"/>
      <c r="IKL49" s="5"/>
      <c r="IKM49" s="5"/>
      <c r="IKN49" s="5"/>
      <c r="IKO49" s="5"/>
      <c r="IKP49" s="5"/>
      <c r="IKQ49" s="5"/>
      <c r="IKR49" s="5"/>
      <c r="IKS49" s="5"/>
      <c r="IKT49" s="5"/>
      <c r="IKU49" s="5"/>
      <c r="IKV49" s="5"/>
      <c r="IKW49" s="5"/>
      <c r="IKX49" s="5"/>
      <c r="IKY49" s="5"/>
      <c r="IKZ49" s="5"/>
      <c r="ILA49" s="5"/>
      <c r="ILB49" s="5"/>
      <c r="ILC49" s="5"/>
      <c r="ILD49" s="5"/>
      <c r="ILE49" s="5"/>
      <c r="ILF49" s="5"/>
      <c r="ILG49" s="5"/>
      <c r="ILH49" s="5"/>
      <c r="ILI49" s="5"/>
      <c r="ILJ49" s="5"/>
      <c r="ILK49" s="5"/>
      <c r="ILL49" s="5"/>
      <c r="ILM49" s="5"/>
      <c r="ILN49" s="5"/>
      <c r="ILO49" s="5"/>
      <c r="ILP49" s="5"/>
      <c r="ILQ49" s="5"/>
      <c r="ILR49" s="5"/>
      <c r="ILS49" s="5"/>
      <c r="ILT49" s="5"/>
      <c r="ILU49" s="5"/>
      <c r="ILV49" s="5"/>
      <c r="ILW49" s="5"/>
      <c r="ILX49" s="5"/>
      <c r="ILY49" s="5"/>
      <c r="ILZ49" s="5"/>
      <c r="IMA49" s="5"/>
      <c r="IMB49" s="5"/>
      <c r="IMC49" s="5"/>
      <c r="IMD49" s="5"/>
      <c r="IME49" s="5"/>
      <c r="IMF49" s="5"/>
      <c r="IMG49" s="5"/>
      <c r="IMH49" s="5"/>
      <c r="IMI49" s="5"/>
      <c r="IMJ49" s="5"/>
      <c r="IMK49" s="5"/>
      <c r="IML49" s="5"/>
      <c r="IMM49" s="5"/>
      <c r="IMN49" s="5"/>
      <c r="IMO49" s="5"/>
      <c r="IMP49" s="5"/>
      <c r="IMQ49" s="5"/>
      <c r="IMR49" s="5"/>
      <c r="IMS49" s="5"/>
      <c r="IMT49" s="5"/>
      <c r="IMU49" s="5"/>
      <c r="IMV49" s="5"/>
      <c r="IMW49" s="5"/>
      <c r="IMX49" s="5"/>
      <c r="IMY49" s="5"/>
      <c r="IMZ49" s="5"/>
      <c r="INA49" s="5"/>
      <c r="INB49" s="5"/>
      <c r="INC49" s="5"/>
      <c r="IND49" s="5"/>
      <c r="INE49" s="5"/>
      <c r="INF49" s="5"/>
      <c r="ING49" s="5"/>
      <c r="INH49" s="5"/>
      <c r="INI49" s="5"/>
      <c r="INJ49" s="5"/>
      <c r="INK49" s="5"/>
      <c r="INL49" s="5"/>
      <c r="INM49" s="5"/>
      <c r="INN49" s="5"/>
      <c r="INO49" s="5"/>
      <c r="INP49" s="5"/>
      <c r="INQ49" s="5"/>
      <c r="INR49" s="5"/>
      <c r="INS49" s="5"/>
      <c r="INT49" s="5"/>
      <c r="INU49" s="5"/>
      <c r="INV49" s="5"/>
      <c r="INW49" s="5"/>
      <c r="INX49" s="5"/>
      <c r="INY49" s="5"/>
      <c r="INZ49" s="5"/>
      <c r="IOA49" s="5"/>
      <c r="IOB49" s="5"/>
      <c r="IOC49" s="5"/>
      <c r="IOD49" s="5"/>
      <c r="IOE49" s="5"/>
      <c r="IOF49" s="5"/>
      <c r="IOG49" s="5"/>
      <c r="IOH49" s="5"/>
      <c r="IOI49" s="5"/>
      <c r="IOJ49" s="5"/>
      <c r="IOK49" s="5"/>
      <c r="IOL49" s="5"/>
      <c r="IOM49" s="5"/>
      <c r="ION49" s="5"/>
      <c r="IOO49" s="5"/>
      <c r="IOP49" s="5"/>
      <c r="IOQ49" s="5"/>
      <c r="IOR49" s="5"/>
      <c r="IOS49" s="5"/>
      <c r="IOT49" s="5"/>
      <c r="IOU49" s="5"/>
      <c r="IOV49" s="5"/>
      <c r="IOW49" s="5"/>
      <c r="IOX49" s="5"/>
      <c r="IOY49" s="5"/>
      <c r="IOZ49" s="5"/>
      <c r="IPA49" s="5"/>
      <c r="IPB49" s="5"/>
      <c r="IPC49" s="5"/>
      <c r="IPD49" s="5"/>
      <c r="IPE49" s="5"/>
      <c r="IPF49" s="5"/>
      <c r="IPG49" s="5"/>
      <c r="IPH49" s="5"/>
      <c r="IPI49" s="5"/>
      <c r="IPJ49" s="5"/>
      <c r="IPK49" s="5"/>
      <c r="IPL49" s="5"/>
      <c r="IPM49" s="5"/>
      <c r="IPN49" s="5"/>
      <c r="IPO49" s="5"/>
      <c r="IPP49" s="5"/>
      <c r="IPQ49" s="5"/>
      <c r="IPR49" s="5"/>
      <c r="IPS49" s="5"/>
      <c r="IPT49" s="5"/>
      <c r="IPU49" s="5"/>
      <c r="IPV49" s="5"/>
      <c r="IPW49" s="5"/>
      <c r="IPX49" s="5"/>
      <c r="IPY49" s="5"/>
      <c r="IPZ49" s="5"/>
      <c r="IQA49" s="5"/>
      <c r="IQB49" s="5"/>
      <c r="IQC49" s="5"/>
      <c r="IQD49" s="5"/>
      <c r="IQE49" s="5"/>
      <c r="IQF49" s="5"/>
      <c r="IQG49" s="5"/>
      <c r="IQH49" s="5"/>
      <c r="IQI49" s="5"/>
      <c r="IQJ49" s="5"/>
      <c r="IQK49" s="5"/>
      <c r="IQL49" s="5"/>
      <c r="IQM49" s="5"/>
      <c r="IQN49" s="5"/>
      <c r="IQO49" s="5"/>
      <c r="IQP49" s="5"/>
      <c r="IQQ49" s="5"/>
      <c r="IQR49" s="5"/>
      <c r="IQS49" s="5"/>
      <c r="IQT49" s="5"/>
      <c r="IQU49" s="5"/>
      <c r="IQV49" s="5"/>
      <c r="IQW49" s="5"/>
      <c r="IQX49" s="5"/>
      <c r="IQY49" s="5"/>
      <c r="IQZ49" s="5"/>
      <c r="IRA49" s="5"/>
      <c r="IRB49" s="5"/>
      <c r="IRC49" s="5"/>
      <c r="IRD49" s="5"/>
      <c r="IRE49" s="5"/>
      <c r="IRF49" s="5"/>
      <c r="IRG49" s="5"/>
      <c r="IRH49" s="5"/>
      <c r="IRI49" s="5"/>
      <c r="IRJ49" s="5"/>
      <c r="IRK49" s="5"/>
      <c r="IRL49" s="5"/>
      <c r="IRM49" s="5"/>
      <c r="IRN49" s="5"/>
      <c r="IRO49" s="5"/>
      <c r="IRP49" s="5"/>
      <c r="IRQ49" s="5"/>
      <c r="IRR49" s="5"/>
      <c r="IRS49" s="5"/>
      <c r="IRT49" s="5"/>
      <c r="IRU49" s="5"/>
      <c r="IRV49" s="5"/>
      <c r="IRW49" s="5"/>
      <c r="IRX49" s="5"/>
      <c r="IRY49" s="5"/>
      <c r="IRZ49" s="5"/>
      <c r="ISA49" s="5"/>
      <c r="ISB49" s="5"/>
      <c r="ISC49" s="5"/>
      <c r="ISD49" s="5"/>
      <c r="ISE49" s="5"/>
      <c r="ISF49" s="5"/>
      <c r="ISG49" s="5"/>
      <c r="ISH49" s="5"/>
      <c r="ISI49" s="5"/>
      <c r="ISJ49" s="5"/>
      <c r="ISK49" s="5"/>
      <c r="ISL49" s="5"/>
      <c r="ISM49" s="5"/>
      <c r="ISN49" s="5"/>
      <c r="ISO49" s="5"/>
      <c r="ISP49" s="5"/>
      <c r="ISQ49" s="5"/>
      <c r="ISR49" s="5"/>
      <c r="ISS49" s="5"/>
      <c r="IST49" s="5"/>
      <c r="ISU49" s="5"/>
      <c r="ISV49" s="5"/>
      <c r="ISW49" s="5"/>
      <c r="ISX49" s="5"/>
      <c r="ISY49" s="5"/>
      <c r="ISZ49" s="5"/>
      <c r="ITA49" s="5"/>
      <c r="ITB49" s="5"/>
      <c r="ITC49" s="5"/>
      <c r="ITD49" s="5"/>
      <c r="ITE49" s="5"/>
      <c r="ITF49" s="5"/>
      <c r="ITG49" s="5"/>
      <c r="ITH49" s="5"/>
      <c r="ITI49" s="5"/>
      <c r="ITJ49" s="5"/>
      <c r="ITK49" s="5"/>
      <c r="ITL49" s="5"/>
      <c r="ITM49" s="5"/>
      <c r="ITN49" s="5"/>
      <c r="ITO49" s="5"/>
      <c r="ITP49" s="5"/>
      <c r="ITQ49" s="5"/>
      <c r="ITR49" s="5"/>
      <c r="ITS49" s="5"/>
      <c r="ITT49" s="5"/>
      <c r="ITU49" s="5"/>
      <c r="ITV49" s="5"/>
      <c r="ITW49" s="5"/>
      <c r="ITX49" s="5"/>
      <c r="ITY49" s="5"/>
      <c r="ITZ49" s="5"/>
      <c r="IUA49" s="5"/>
      <c r="IUB49" s="5"/>
      <c r="IUC49" s="5"/>
      <c r="IUD49" s="5"/>
      <c r="IUE49" s="5"/>
      <c r="IUF49" s="5"/>
      <c r="IUG49" s="5"/>
      <c r="IUH49" s="5"/>
      <c r="IUI49" s="5"/>
      <c r="IUJ49" s="5"/>
      <c r="IUK49" s="5"/>
      <c r="IUL49" s="5"/>
      <c r="IUM49" s="5"/>
      <c r="IUN49" s="5"/>
      <c r="IUO49" s="5"/>
      <c r="IUP49" s="5"/>
      <c r="IUQ49" s="5"/>
      <c r="IUR49" s="5"/>
      <c r="IUS49" s="5"/>
      <c r="IUT49" s="5"/>
      <c r="IUU49" s="5"/>
      <c r="IUV49" s="5"/>
      <c r="IUW49" s="5"/>
      <c r="IUX49" s="5"/>
      <c r="IUY49" s="5"/>
      <c r="IUZ49" s="5"/>
      <c r="IVA49" s="5"/>
      <c r="IVB49" s="5"/>
      <c r="IVC49" s="5"/>
      <c r="IVD49" s="5"/>
      <c r="IVE49" s="5"/>
      <c r="IVF49" s="5"/>
      <c r="IVG49" s="5"/>
      <c r="IVH49" s="5"/>
      <c r="IVI49" s="5"/>
      <c r="IVJ49" s="5"/>
      <c r="IVK49" s="5"/>
      <c r="IVL49" s="5"/>
      <c r="IVM49" s="5"/>
      <c r="IVN49" s="5"/>
      <c r="IVO49" s="5"/>
      <c r="IVP49" s="5"/>
      <c r="IVQ49" s="5"/>
      <c r="IVR49" s="5"/>
      <c r="IVS49" s="5"/>
      <c r="IVT49" s="5"/>
      <c r="IVU49" s="5"/>
      <c r="IVV49" s="5"/>
      <c r="IVW49" s="5"/>
      <c r="IVX49" s="5"/>
      <c r="IVY49" s="5"/>
      <c r="IVZ49" s="5"/>
      <c r="IWA49" s="5"/>
      <c r="IWB49" s="5"/>
      <c r="IWC49" s="5"/>
      <c r="IWD49" s="5"/>
      <c r="IWE49" s="5"/>
      <c r="IWF49" s="5"/>
      <c r="IWG49" s="5"/>
      <c r="IWH49" s="5"/>
      <c r="IWI49" s="5"/>
      <c r="IWJ49" s="5"/>
      <c r="IWK49" s="5"/>
      <c r="IWL49" s="5"/>
      <c r="IWM49" s="5"/>
      <c r="IWN49" s="5"/>
      <c r="IWO49" s="5"/>
      <c r="IWP49" s="5"/>
      <c r="IWQ49" s="5"/>
      <c r="IWR49" s="5"/>
      <c r="IWS49" s="5"/>
      <c r="IWT49" s="5"/>
      <c r="IWU49" s="5"/>
      <c r="IWV49" s="5"/>
      <c r="IWW49" s="5"/>
      <c r="IWX49" s="5"/>
      <c r="IWY49" s="5"/>
      <c r="IWZ49" s="5"/>
      <c r="IXA49" s="5"/>
      <c r="IXB49" s="5"/>
      <c r="IXC49" s="5"/>
      <c r="IXD49" s="5"/>
      <c r="IXE49" s="5"/>
      <c r="IXF49" s="5"/>
      <c r="IXG49" s="5"/>
      <c r="IXH49" s="5"/>
      <c r="IXI49" s="5"/>
      <c r="IXJ49" s="5"/>
      <c r="IXK49" s="5"/>
      <c r="IXL49" s="5"/>
      <c r="IXM49" s="5"/>
      <c r="IXN49" s="5"/>
      <c r="IXO49" s="5"/>
      <c r="IXP49" s="5"/>
      <c r="IXQ49" s="5"/>
      <c r="IXR49" s="5"/>
      <c r="IXS49" s="5"/>
      <c r="IXT49" s="5"/>
      <c r="IXU49" s="5"/>
      <c r="IXV49" s="5"/>
      <c r="IXW49" s="5"/>
      <c r="IXX49" s="5"/>
      <c r="IXY49" s="5"/>
      <c r="IXZ49" s="5"/>
      <c r="IYA49" s="5"/>
      <c r="IYB49" s="5"/>
      <c r="IYC49" s="5"/>
      <c r="IYD49" s="5"/>
      <c r="IYE49" s="5"/>
      <c r="IYF49" s="5"/>
      <c r="IYG49" s="5"/>
      <c r="IYH49" s="5"/>
      <c r="IYI49" s="5"/>
      <c r="IYJ49" s="5"/>
      <c r="IYK49" s="5"/>
      <c r="IYL49" s="5"/>
      <c r="IYM49" s="5"/>
      <c r="IYN49" s="5"/>
      <c r="IYO49" s="5"/>
      <c r="IYP49" s="5"/>
      <c r="IYQ49" s="5"/>
      <c r="IYR49" s="5"/>
      <c r="IYS49" s="5"/>
      <c r="IYT49" s="5"/>
      <c r="IYU49" s="5"/>
      <c r="IYV49" s="5"/>
      <c r="IYW49" s="5"/>
      <c r="IYX49" s="5"/>
      <c r="IYY49" s="5"/>
      <c r="IYZ49" s="5"/>
      <c r="IZA49" s="5"/>
      <c r="IZB49" s="5"/>
      <c r="IZC49" s="5"/>
      <c r="IZD49" s="5"/>
      <c r="IZE49" s="5"/>
      <c r="IZF49" s="5"/>
      <c r="IZG49" s="5"/>
      <c r="IZH49" s="5"/>
      <c r="IZI49" s="5"/>
      <c r="IZJ49" s="5"/>
      <c r="IZK49" s="5"/>
      <c r="IZL49" s="5"/>
      <c r="IZM49" s="5"/>
      <c r="IZN49" s="5"/>
      <c r="IZO49" s="5"/>
      <c r="IZP49" s="5"/>
      <c r="IZQ49" s="5"/>
      <c r="IZR49" s="5"/>
      <c r="IZS49" s="5"/>
      <c r="IZT49" s="5"/>
      <c r="IZU49" s="5"/>
      <c r="IZV49" s="5"/>
      <c r="IZW49" s="5"/>
      <c r="IZX49" s="5"/>
      <c r="IZY49" s="5"/>
      <c r="IZZ49" s="5"/>
      <c r="JAA49" s="5"/>
      <c r="JAB49" s="5"/>
      <c r="JAC49" s="5"/>
      <c r="JAD49" s="5"/>
      <c r="JAE49" s="5"/>
      <c r="JAF49" s="5"/>
      <c r="JAG49" s="5"/>
      <c r="JAH49" s="5"/>
      <c r="JAI49" s="5"/>
      <c r="JAJ49" s="5"/>
      <c r="JAK49" s="5"/>
      <c r="JAL49" s="5"/>
      <c r="JAM49" s="5"/>
      <c r="JAN49" s="5"/>
      <c r="JAO49" s="5"/>
      <c r="JAP49" s="5"/>
      <c r="JAQ49" s="5"/>
      <c r="JAR49" s="5"/>
      <c r="JAS49" s="5"/>
      <c r="JAT49" s="5"/>
      <c r="JAU49" s="5"/>
      <c r="JAV49" s="5"/>
      <c r="JAW49" s="5"/>
      <c r="JAX49" s="5"/>
      <c r="JAY49" s="5"/>
      <c r="JAZ49" s="5"/>
      <c r="JBA49" s="5"/>
      <c r="JBB49" s="5"/>
      <c r="JBC49" s="5"/>
      <c r="JBD49" s="5"/>
      <c r="JBE49" s="5"/>
      <c r="JBF49" s="5"/>
      <c r="JBG49" s="5"/>
      <c r="JBH49" s="5"/>
      <c r="JBI49" s="5"/>
      <c r="JBJ49" s="5"/>
      <c r="JBK49" s="5"/>
      <c r="JBL49" s="5"/>
      <c r="JBM49" s="5"/>
      <c r="JBN49" s="5"/>
      <c r="JBO49" s="5"/>
      <c r="JBP49" s="5"/>
      <c r="JBQ49" s="5"/>
      <c r="JBR49" s="5"/>
      <c r="JBS49" s="5"/>
      <c r="JBT49" s="5"/>
      <c r="JBU49" s="5"/>
      <c r="JBV49" s="5"/>
      <c r="JBW49" s="5"/>
      <c r="JBX49" s="5"/>
      <c r="JBY49" s="5"/>
      <c r="JBZ49" s="5"/>
      <c r="JCA49" s="5"/>
      <c r="JCB49" s="5"/>
      <c r="JCC49" s="5"/>
      <c r="JCD49" s="5"/>
      <c r="JCE49" s="5"/>
      <c r="JCF49" s="5"/>
      <c r="JCG49" s="5"/>
      <c r="JCH49" s="5"/>
      <c r="JCI49" s="5"/>
      <c r="JCJ49" s="5"/>
      <c r="JCK49" s="5"/>
      <c r="JCL49" s="5"/>
      <c r="JCM49" s="5"/>
      <c r="JCN49" s="5"/>
      <c r="JCO49" s="5"/>
      <c r="JCP49" s="5"/>
      <c r="JCQ49" s="5"/>
      <c r="JCR49" s="5"/>
      <c r="JCS49" s="5"/>
      <c r="JCT49" s="5"/>
      <c r="JCU49" s="5"/>
      <c r="JCV49" s="5"/>
      <c r="JCW49" s="5"/>
      <c r="JCX49" s="5"/>
      <c r="JCY49" s="5"/>
      <c r="JCZ49" s="5"/>
      <c r="JDA49" s="5"/>
      <c r="JDB49" s="5"/>
      <c r="JDC49" s="5"/>
      <c r="JDD49" s="5"/>
      <c r="JDE49" s="5"/>
      <c r="JDF49" s="5"/>
      <c r="JDG49" s="5"/>
      <c r="JDH49" s="5"/>
      <c r="JDI49" s="5"/>
      <c r="JDJ49" s="5"/>
      <c r="JDK49" s="5"/>
      <c r="JDL49" s="5"/>
      <c r="JDM49" s="5"/>
      <c r="JDN49" s="5"/>
      <c r="JDO49" s="5"/>
      <c r="JDP49" s="5"/>
      <c r="JDQ49" s="5"/>
      <c r="JDR49" s="5"/>
      <c r="JDS49" s="5"/>
      <c r="JDT49" s="5"/>
      <c r="JDU49" s="5"/>
      <c r="JDV49" s="5"/>
      <c r="JDW49" s="5"/>
      <c r="JDX49" s="5"/>
      <c r="JDY49" s="5"/>
      <c r="JDZ49" s="5"/>
      <c r="JEA49" s="5"/>
      <c r="JEB49" s="5"/>
      <c r="JEC49" s="5"/>
      <c r="JED49" s="5"/>
      <c r="JEE49" s="5"/>
      <c r="JEF49" s="5"/>
      <c r="JEG49" s="5"/>
      <c r="JEH49" s="5"/>
      <c r="JEI49" s="5"/>
      <c r="JEJ49" s="5"/>
      <c r="JEK49" s="5"/>
      <c r="JEL49" s="5"/>
      <c r="JEM49" s="5"/>
      <c r="JEN49" s="5"/>
      <c r="JEO49" s="5"/>
      <c r="JEP49" s="5"/>
      <c r="JEQ49" s="5"/>
      <c r="JER49" s="5"/>
      <c r="JES49" s="5"/>
      <c r="JET49" s="5"/>
      <c r="JEU49" s="5"/>
      <c r="JEV49" s="5"/>
      <c r="JEW49" s="5"/>
      <c r="JEX49" s="5"/>
      <c r="JEY49" s="5"/>
      <c r="JEZ49" s="5"/>
      <c r="JFA49" s="5"/>
      <c r="JFB49" s="5"/>
      <c r="JFC49" s="5"/>
      <c r="JFD49" s="5"/>
      <c r="JFE49" s="5"/>
      <c r="JFF49" s="5"/>
      <c r="JFG49" s="5"/>
      <c r="JFH49" s="5"/>
      <c r="JFI49" s="5"/>
      <c r="JFJ49" s="5"/>
      <c r="JFK49" s="5"/>
      <c r="JFL49" s="5"/>
      <c r="JFM49" s="5"/>
      <c r="JFN49" s="5"/>
      <c r="JFO49" s="5"/>
      <c r="JFP49" s="5"/>
      <c r="JFQ49" s="5"/>
      <c r="JFR49" s="5"/>
      <c r="JFS49" s="5"/>
      <c r="JFT49" s="5"/>
      <c r="JFU49" s="5"/>
      <c r="JFV49" s="5"/>
      <c r="JFW49" s="5"/>
      <c r="JFX49" s="5"/>
      <c r="JFY49" s="5"/>
      <c r="JFZ49" s="5"/>
      <c r="JGA49" s="5"/>
      <c r="JGB49" s="5"/>
      <c r="JGC49" s="5"/>
      <c r="JGD49" s="5"/>
      <c r="JGE49" s="5"/>
      <c r="JGF49" s="5"/>
      <c r="JGG49" s="5"/>
      <c r="JGH49" s="5"/>
      <c r="JGI49" s="5"/>
      <c r="JGJ49" s="5"/>
      <c r="JGK49" s="5"/>
      <c r="JGL49" s="5"/>
      <c r="JGM49" s="5"/>
      <c r="JGN49" s="5"/>
      <c r="JGO49" s="5"/>
      <c r="JGP49" s="5"/>
      <c r="JGQ49" s="5"/>
      <c r="JGR49" s="5"/>
      <c r="JGS49" s="5"/>
      <c r="JGT49" s="5"/>
      <c r="JGU49" s="5"/>
      <c r="JGV49" s="5"/>
      <c r="JGW49" s="5"/>
      <c r="JGX49" s="5"/>
      <c r="JGY49" s="5"/>
      <c r="JGZ49" s="5"/>
      <c r="JHA49" s="5"/>
      <c r="JHB49" s="5"/>
      <c r="JHC49" s="5"/>
      <c r="JHD49" s="5"/>
      <c r="JHE49" s="5"/>
      <c r="JHF49" s="5"/>
      <c r="JHG49" s="5"/>
      <c r="JHH49" s="5"/>
      <c r="JHI49" s="5"/>
      <c r="JHJ49" s="5"/>
      <c r="JHK49" s="5"/>
      <c r="JHL49" s="5"/>
      <c r="JHM49" s="5"/>
      <c r="JHN49" s="5"/>
      <c r="JHO49" s="5"/>
      <c r="JHP49" s="5"/>
      <c r="JHQ49" s="5"/>
      <c r="JHR49" s="5"/>
      <c r="JHS49" s="5"/>
      <c r="JHT49" s="5"/>
      <c r="JHU49" s="5"/>
      <c r="JHV49" s="5"/>
      <c r="JHW49" s="5"/>
      <c r="JHX49" s="5"/>
      <c r="JHY49" s="5"/>
      <c r="JHZ49" s="5"/>
      <c r="JIA49" s="5"/>
      <c r="JIB49" s="5"/>
      <c r="JIC49" s="5"/>
      <c r="JID49" s="5"/>
      <c r="JIE49" s="5"/>
      <c r="JIF49" s="5"/>
      <c r="JIG49" s="5"/>
      <c r="JIH49" s="5"/>
      <c r="JII49" s="5"/>
      <c r="JIJ49" s="5"/>
      <c r="JIK49" s="5"/>
      <c r="JIL49" s="5"/>
      <c r="JIM49" s="5"/>
      <c r="JIN49" s="5"/>
      <c r="JIO49" s="5"/>
      <c r="JIP49" s="5"/>
      <c r="JIQ49" s="5"/>
      <c r="JIR49" s="5"/>
      <c r="JIS49" s="5"/>
      <c r="JIT49" s="5"/>
      <c r="JIU49" s="5"/>
      <c r="JIV49" s="5"/>
      <c r="JIW49" s="5"/>
      <c r="JIX49" s="5"/>
      <c r="JIY49" s="5"/>
      <c r="JIZ49" s="5"/>
      <c r="JJA49" s="5"/>
      <c r="JJB49" s="5"/>
      <c r="JJC49" s="5"/>
      <c r="JJD49" s="5"/>
      <c r="JJE49" s="5"/>
      <c r="JJF49" s="5"/>
      <c r="JJG49" s="5"/>
      <c r="JJH49" s="5"/>
      <c r="JJI49" s="5"/>
      <c r="JJJ49" s="5"/>
      <c r="JJK49" s="5"/>
      <c r="JJL49" s="5"/>
      <c r="JJM49" s="5"/>
      <c r="JJN49" s="5"/>
      <c r="JJO49" s="5"/>
      <c r="JJP49" s="5"/>
      <c r="JJQ49" s="5"/>
      <c r="JJR49" s="5"/>
      <c r="JJS49" s="5"/>
      <c r="JJT49" s="5"/>
      <c r="JJU49" s="5"/>
      <c r="JJV49" s="5"/>
      <c r="JJW49" s="5"/>
      <c r="JJX49" s="5"/>
      <c r="JJY49" s="5"/>
      <c r="JJZ49" s="5"/>
      <c r="JKA49" s="5"/>
      <c r="JKB49" s="5"/>
      <c r="JKC49" s="5"/>
      <c r="JKD49" s="5"/>
      <c r="JKE49" s="5"/>
      <c r="JKF49" s="5"/>
      <c r="JKG49" s="5"/>
      <c r="JKH49" s="5"/>
      <c r="JKI49" s="5"/>
      <c r="JKJ49" s="5"/>
      <c r="JKK49" s="5"/>
      <c r="JKL49" s="5"/>
      <c r="JKM49" s="5"/>
      <c r="JKN49" s="5"/>
      <c r="JKO49" s="5"/>
      <c r="JKP49" s="5"/>
      <c r="JKQ49" s="5"/>
      <c r="JKR49" s="5"/>
      <c r="JKS49" s="5"/>
      <c r="JKT49" s="5"/>
      <c r="JKU49" s="5"/>
      <c r="JKV49" s="5"/>
      <c r="JKW49" s="5"/>
      <c r="JKX49" s="5"/>
      <c r="JKY49" s="5"/>
      <c r="JKZ49" s="5"/>
      <c r="JLA49" s="5"/>
      <c r="JLB49" s="5"/>
      <c r="JLC49" s="5"/>
      <c r="JLD49" s="5"/>
      <c r="JLE49" s="5"/>
      <c r="JLF49" s="5"/>
      <c r="JLG49" s="5"/>
      <c r="JLH49" s="5"/>
      <c r="JLI49" s="5"/>
      <c r="JLJ49" s="5"/>
      <c r="JLK49" s="5"/>
      <c r="JLL49" s="5"/>
      <c r="JLM49" s="5"/>
      <c r="JLN49" s="5"/>
      <c r="JLO49" s="5"/>
      <c r="JLP49" s="5"/>
      <c r="JLQ49" s="5"/>
      <c r="JLR49" s="5"/>
      <c r="JLS49" s="5"/>
      <c r="JLT49" s="5"/>
      <c r="JLU49" s="5"/>
      <c r="JLV49" s="5"/>
      <c r="JLW49" s="5"/>
      <c r="JLX49" s="5"/>
      <c r="JLY49" s="5"/>
      <c r="JLZ49" s="5"/>
      <c r="JMA49" s="5"/>
      <c r="JMB49" s="5"/>
      <c r="JMC49" s="5"/>
      <c r="JMD49" s="5"/>
      <c r="JME49" s="5"/>
      <c r="JMF49" s="5"/>
      <c r="JMG49" s="5"/>
      <c r="JMH49" s="5"/>
      <c r="JMI49" s="5"/>
      <c r="JMJ49" s="5"/>
      <c r="JMK49" s="5"/>
      <c r="JML49" s="5"/>
      <c r="JMM49" s="5"/>
      <c r="JMN49" s="5"/>
      <c r="JMO49" s="5"/>
      <c r="JMP49" s="5"/>
      <c r="JMQ49" s="5"/>
      <c r="JMR49" s="5"/>
      <c r="JMS49" s="5"/>
      <c r="JMT49" s="5"/>
      <c r="JMU49" s="5"/>
      <c r="JMV49" s="5"/>
      <c r="JMW49" s="5"/>
      <c r="JMX49" s="5"/>
      <c r="JMY49" s="5"/>
      <c r="JMZ49" s="5"/>
      <c r="JNA49" s="5"/>
      <c r="JNB49" s="5"/>
      <c r="JNC49" s="5"/>
      <c r="JND49" s="5"/>
      <c r="JNE49" s="5"/>
      <c r="JNF49" s="5"/>
      <c r="JNG49" s="5"/>
      <c r="JNH49" s="5"/>
      <c r="JNI49" s="5"/>
      <c r="JNJ49" s="5"/>
      <c r="JNK49" s="5"/>
      <c r="JNL49" s="5"/>
      <c r="JNM49" s="5"/>
      <c r="JNN49" s="5"/>
      <c r="JNO49" s="5"/>
      <c r="JNP49" s="5"/>
      <c r="JNQ49" s="5"/>
      <c r="JNR49" s="5"/>
      <c r="JNS49" s="5"/>
      <c r="JNT49" s="5"/>
      <c r="JNU49" s="5"/>
      <c r="JNV49" s="5"/>
      <c r="JNW49" s="5"/>
      <c r="JNX49" s="5"/>
      <c r="JNY49" s="5"/>
      <c r="JNZ49" s="5"/>
      <c r="JOA49" s="5"/>
      <c r="JOB49" s="5"/>
      <c r="JOC49" s="5"/>
      <c r="JOD49" s="5"/>
      <c r="JOE49" s="5"/>
      <c r="JOF49" s="5"/>
      <c r="JOG49" s="5"/>
      <c r="JOH49" s="5"/>
      <c r="JOI49" s="5"/>
      <c r="JOJ49" s="5"/>
      <c r="JOK49" s="5"/>
      <c r="JOL49" s="5"/>
      <c r="JOM49" s="5"/>
      <c r="JON49" s="5"/>
      <c r="JOO49" s="5"/>
      <c r="JOP49" s="5"/>
      <c r="JOQ49" s="5"/>
      <c r="JOR49" s="5"/>
      <c r="JOS49" s="5"/>
      <c r="JOT49" s="5"/>
      <c r="JOU49" s="5"/>
      <c r="JOV49" s="5"/>
      <c r="JOW49" s="5"/>
      <c r="JOX49" s="5"/>
      <c r="JOY49" s="5"/>
      <c r="JOZ49" s="5"/>
      <c r="JPA49" s="5"/>
      <c r="JPB49" s="5"/>
      <c r="JPC49" s="5"/>
      <c r="JPD49" s="5"/>
      <c r="JPE49" s="5"/>
      <c r="JPF49" s="5"/>
      <c r="JPG49" s="5"/>
      <c r="JPH49" s="5"/>
      <c r="JPI49" s="5"/>
      <c r="JPJ49" s="5"/>
      <c r="JPK49" s="5"/>
      <c r="JPL49" s="5"/>
      <c r="JPM49" s="5"/>
      <c r="JPN49" s="5"/>
      <c r="JPO49" s="5"/>
      <c r="JPP49" s="5"/>
      <c r="JPQ49" s="5"/>
      <c r="JPR49" s="5"/>
      <c r="JPS49" s="5"/>
      <c r="JPT49" s="5"/>
      <c r="JPU49" s="5"/>
      <c r="JPV49" s="5"/>
      <c r="JPW49" s="5"/>
      <c r="JPX49" s="5"/>
      <c r="JPY49" s="5"/>
      <c r="JPZ49" s="5"/>
      <c r="JQA49" s="5"/>
      <c r="JQB49" s="5"/>
      <c r="JQC49" s="5"/>
      <c r="JQD49" s="5"/>
      <c r="JQE49" s="5"/>
      <c r="JQF49" s="5"/>
      <c r="JQG49" s="5"/>
      <c r="JQH49" s="5"/>
      <c r="JQI49" s="5"/>
      <c r="JQJ49" s="5"/>
      <c r="JQK49" s="5"/>
      <c r="JQL49" s="5"/>
      <c r="JQM49" s="5"/>
      <c r="JQN49" s="5"/>
      <c r="JQO49" s="5"/>
      <c r="JQP49" s="5"/>
      <c r="JQQ49" s="5"/>
      <c r="JQR49" s="5"/>
      <c r="JQS49" s="5"/>
      <c r="JQT49" s="5"/>
      <c r="JQU49" s="5"/>
      <c r="JQV49" s="5"/>
      <c r="JQW49" s="5"/>
      <c r="JQX49" s="5"/>
      <c r="JQY49" s="5"/>
      <c r="JQZ49" s="5"/>
      <c r="JRA49" s="5"/>
      <c r="JRB49" s="5"/>
      <c r="JRC49" s="5"/>
      <c r="JRD49" s="5"/>
      <c r="JRE49" s="5"/>
      <c r="JRF49" s="5"/>
      <c r="JRG49" s="5"/>
      <c r="JRH49" s="5"/>
      <c r="JRI49" s="5"/>
      <c r="JRJ49" s="5"/>
      <c r="JRK49" s="5"/>
      <c r="JRL49" s="5"/>
      <c r="JRM49" s="5"/>
      <c r="JRN49" s="5"/>
      <c r="JRO49" s="5"/>
      <c r="JRP49" s="5"/>
      <c r="JRQ49" s="5"/>
      <c r="JRR49" s="5"/>
      <c r="JRS49" s="5"/>
      <c r="JRT49" s="5"/>
      <c r="JRU49" s="5"/>
      <c r="JRV49" s="5"/>
      <c r="JRW49" s="5"/>
      <c r="JRX49" s="5"/>
      <c r="JRY49" s="5"/>
      <c r="JRZ49" s="5"/>
      <c r="JSA49" s="5"/>
      <c r="JSB49" s="5"/>
      <c r="JSC49" s="5"/>
      <c r="JSD49" s="5"/>
      <c r="JSE49" s="5"/>
      <c r="JSF49" s="5"/>
      <c r="JSG49" s="5"/>
      <c r="JSH49" s="5"/>
      <c r="JSI49" s="5"/>
      <c r="JSJ49" s="5"/>
      <c r="JSK49" s="5"/>
      <c r="JSL49" s="5"/>
      <c r="JSM49" s="5"/>
      <c r="JSN49" s="5"/>
      <c r="JSO49" s="5"/>
      <c r="JSP49" s="5"/>
      <c r="JSQ49" s="5"/>
      <c r="JSR49" s="5"/>
      <c r="JSS49" s="5"/>
      <c r="JST49" s="5"/>
      <c r="JSU49" s="5"/>
      <c r="JSV49" s="5"/>
      <c r="JSW49" s="5"/>
      <c r="JSX49" s="5"/>
      <c r="JSY49" s="5"/>
      <c r="JSZ49" s="5"/>
      <c r="JTA49" s="5"/>
      <c r="JTB49" s="5"/>
      <c r="JTC49" s="5"/>
      <c r="JTD49" s="5"/>
      <c r="JTE49" s="5"/>
      <c r="JTF49" s="5"/>
      <c r="JTG49" s="5"/>
      <c r="JTH49" s="5"/>
      <c r="JTI49" s="5"/>
      <c r="JTJ49" s="5"/>
      <c r="JTK49" s="5"/>
      <c r="JTL49" s="5"/>
      <c r="JTM49" s="5"/>
      <c r="JTN49" s="5"/>
      <c r="JTO49" s="5"/>
      <c r="JTP49" s="5"/>
      <c r="JTQ49" s="5"/>
      <c r="JTR49" s="5"/>
      <c r="JTS49" s="5"/>
      <c r="JTT49" s="5"/>
      <c r="JTU49" s="5"/>
      <c r="JTV49" s="5"/>
      <c r="JTW49" s="5"/>
      <c r="JTX49" s="5"/>
      <c r="JTY49" s="5"/>
      <c r="JTZ49" s="5"/>
      <c r="JUA49" s="5"/>
      <c r="JUB49" s="5"/>
      <c r="JUC49" s="5"/>
      <c r="JUD49" s="5"/>
      <c r="JUE49" s="5"/>
      <c r="JUF49" s="5"/>
      <c r="JUG49" s="5"/>
      <c r="JUH49" s="5"/>
      <c r="JUI49" s="5"/>
      <c r="JUJ49" s="5"/>
      <c r="JUK49" s="5"/>
      <c r="JUL49" s="5"/>
      <c r="JUM49" s="5"/>
      <c r="JUN49" s="5"/>
      <c r="JUO49" s="5"/>
      <c r="JUP49" s="5"/>
      <c r="JUQ49" s="5"/>
      <c r="JUR49" s="5"/>
      <c r="JUS49" s="5"/>
      <c r="JUT49" s="5"/>
      <c r="JUU49" s="5"/>
      <c r="JUV49" s="5"/>
      <c r="JUW49" s="5"/>
      <c r="JUX49" s="5"/>
      <c r="JUY49" s="5"/>
      <c r="JUZ49" s="5"/>
      <c r="JVA49" s="5"/>
      <c r="JVB49" s="5"/>
      <c r="JVC49" s="5"/>
      <c r="JVD49" s="5"/>
      <c r="JVE49" s="5"/>
      <c r="JVF49" s="5"/>
      <c r="JVG49" s="5"/>
      <c r="JVH49" s="5"/>
      <c r="JVI49" s="5"/>
      <c r="JVJ49" s="5"/>
      <c r="JVK49" s="5"/>
      <c r="JVL49" s="5"/>
      <c r="JVM49" s="5"/>
      <c r="JVN49" s="5"/>
      <c r="JVO49" s="5"/>
      <c r="JVP49" s="5"/>
      <c r="JVQ49" s="5"/>
      <c r="JVR49" s="5"/>
      <c r="JVS49" s="5"/>
      <c r="JVT49" s="5"/>
      <c r="JVU49" s="5"/>
      <c r="JVV49" s="5"/>
      <c r="JVW49" s="5"/>
      <c r="JVX49" s="5"/>
      <c r="JVY49" s="5"/>
      <c r="JVZ49" s="5"/>
      <c r="JWA49" s="5"/>
      <c r="JWB49" s="5"/>
      <c r="JWC49" s="5"/>
      <c r="JWD49" s="5"/>
      <c r="JWE49" s="5"/>
      <c r="JWF49" s="5"/>
      <c r="JWG49" s="5"/>
      <c r="JWH49" s="5"/>
      <c r="JWI49" s="5"/>
      <c r="JWJ49" s="5"/>
      <c r="JWK49" s="5"/>
      <c r="JWL49" s="5"/>
      <c r="JWM49" s="5"/>
      <c r="JWN49" s="5"/>
      <c r="JWO49" s="5"/>
      <c r="JWP49" s="5"/>
      <c r="JWQ49" s="5"/>
      <c r="JWR49" s="5"/>
      <c r="JWS49" s="5"/>
      <c r="JWT49" s="5"/>
      <c r="JWU49" s="5"/>
      <c r="JWV49" s="5"/>
      <c r="JWW49" s="5"/>
      <c r="JWX49" s="5"/>
      <c r="JWY49" s="5"/>
      <c r="JWZ49" s="5"/>
      <c r="JXA49" s="5"/>
      <c r="JXB49" s="5"/>
      <c r="JXC49" s="5"/>
      <c r="JXD49" s="5"/>
      <c r="JXE49" s="5"/>
      <c r="JXF49" s="5"/>
      <c r="JXG49" s="5"/>
      <c r="JXH49" s="5"/>
      <c r="JXI49" s="5"/>
      <c r="JXJ49" s="5"/>
      <c r="JXK49" s="5"/>
      <c r="JXL49" s="5"/>
      <c r="JXM49" s="5"/>
      <c r="JXN49" s="5"/>
      <c r="JXO49" s="5"/>
      <c r="JXP49" s="5"/>
      <c r="JXQ49" s="5"/>
      <c r="JXR49" s="5"/>
      <c r="JXS49" s="5"/>
      <c r="JXT49" s="5"/>
      <c r="JXU49" s="5"/>
      <c r="JXV49" s="5"/>
      <c r="JXW49" s="5"/>
      <c r="JXX49" s="5"/>
      <c r="JXY49" s="5"/>
      <c r="JXZ49" s="5"/>
      <c r="JYA49" s="5"/>
      <c r="JYB49" s="5"/>
      <c r="JYC49" s="5"/>
      <c r="JYD49" s="5"/>
      <c r="JYE49" s="5"/>
      <c r="JYF49" s="5"/>
      <c r="JYG49" s="5"/>
      <c r="JYH49" s="5"/>
      <c r="JYI49" s="5"/>
      <c r="JYJ49" s="5"/>
      <c r="JYK49" s="5"/>
      <c r="JYL49" s="5"/>
      <c r="JYM49" s="5"/>
      <c r="JYN49" s="5"/>
      <c r="JYO49" s="5"/>
      <c r="JYP49" s="5"/>
      <c r="JYQ49" s="5"/>
      <c r="JYR49" s="5"/>
      <c r="JYS49" s="5"/>
      <c r="JYT49" s="5"/>
      <c r="JYU49" s="5"/>
      <c r="JYV49" s="5"/>
      <c r="JYW49" s="5"/>
      <c r="JYX49" s="5"/>
      <c r="JYY49" s="5"/>
      <c r="JYZ49" s="5"/>
      <c r="JZA49" s="5"/>
      <c r="JZB49" s="5"/>
      <c r="JZC49" s="5"/>
      <c r="JZD49" s="5"/>
      <c r="JZE49" s="5"/>
      <c r="JZF49" s="5"/>
      <c r="JZG49" s="5"/>
      <c r="JZH49" s="5"/>
      <c r="JZI49" s="5"/>
      <c r="JZJ49" s="5"/>
      <c r="JZK49" s="5"/>
      <c r="JZL49" s="5"/>
      <c r="JZM49" s="5"/>
      <c r="JZN49" s="5"/>
      <c r="JZO49" s="5"/>
      <c r="JZP49" s="5"/>
      <c r="JZQ49" s="5"/>
      <c r="JZR49" s="5"/>
      <c r="JZS49" s="5"/>
      <c r="JZT49" s="5"/>
      <c r="JZU49" s="5"/>
      <c r="JZV49" s="5"/>
      <c r="JZW49" s="5"/>
      <c r="JZX49" s="5"/>
      <c r="JZY49" s="5"/>
      <c r="JZZ49" s="5"/>
      <c r="KAA49" s="5"/>
      <c r="KAB49" s="5"/>
      <c r="KAC49" s="5"/>
      <c r="KAD49" s="5"/>
      <c r="KAE49" s="5"/>
      <c r="KAF49" s="5"/>
      <c r="KAG49" s="5"/>
      <c r="KAH49" s="5"/>
      <c r="KAI49" s="5"/>
      <c r="KAJ49" s="5"/>
      <c r="KAK49" s="5"/>
      <c r="KAL49" s="5"/>
      <c r="KAM49" s="5"/>
      <c r="KAN49" s="5"/>
      <c r="KAO49" s="5"/>
      <c r="KAP49" s="5"/>
      <c r="KAQ49" s="5"/>
      <c r="KAR49" s="5"/>
      <c r="KAS49" s="5"/>
      <c r="KAT49" s="5"/>
      <c r="KAU49" s="5"/>
      <c r="KAV49" s="5"/>
      <c r="KAW49" s="5"/>
      <c r="KAX49" s="5"/>
      <c r="KAY49" s="5"/>
      <c r="KAZ49" s="5"/>
      <c r="KBA49" s="5"/>
      <c r="KBB49" s="5"/>
      <c r="KBC49" s="5"/>
      <c r="KBD49" s="5"/>
      <c r="KBE49" s="5"/>
      <c r="KBF49" s="5"/>
      <c r="KBG49" s="5"/>
      <c r="KBH49" s="5"/>
      <c r="KBI49" s="5"/>
      <c r="KBJ49" s="5"/>
      <c r="KBK49" s="5"/>
      <c r="KBL49" s="5"/>
      <c r="KBM49" s="5"/>
      <c r="KBN49" s="5"/>
      <c r="KBO49" s="5"/>
      <c r="KBP49" s="5"/>
      <c r="KBQ49" s="5"/>
      <c r="KBR49" s="5"/>
      <c r="KBS49" s="5"/>
      <c r="KBT49" s="5"/>
      <c r="KBU49" s="5"/>
      <c r="KBV49" s="5"/>
      <c r="KBW49" s="5"/>
      <c r="KBX49" s="5"/>
      <c r="KBY49" s="5"/>
      <c r="KBZ49" s="5"/>
      <c r="KCA49" s="5"/>
      <c r="KCB49" s="5"/>
      <c r="KCC49" s="5"/>
      <c r="KCD49" s="5"/>
      <c r="KCE49" s="5"/>
      <c r="KCF49" s="5"/>
      <c r="KCG49" s="5"/>
      <c r="KCH49" s="5"/>
      <c r="KCI49" s="5"/>
      <c r="KCJ49" s="5"/>
      <c r="KCK49" s="5"/>
      <c r="KCL49" s="5"/>
      <c r="KCM49" s="5"/>
      <c r="KCN49" s="5"/>
      <c r="KCO49" s="5"/>
      <c r="KCP49" s="5"/>
      <c r="KCQ49" s="5"/>
      <c r="KCR49" s="5"/>
      <c r="KCS49" s="5"/>
      <c r="KCT49" s="5"/>
      <c r="KCU49" s="5"/>
      <c r="KCV49" s="5"/>
      <c r="KCW49" s="5"/>
      <c r="KCX49" s="5"/>
      <c r="KCY49" s="5"/>
      <c r="KCZ49" s="5"/>
      <c r="KDA49" s="5"/>
      <c r="KDB49" s="5"/>
      <c r="KDC49" s="5"/>
      <c r="KDD49" s="5"/>
      <c r="KDE49" s="5"/>
      <c r="KDF49" s="5"/>
      <c r="KDG49" s="5"/>
      <c r="KDH49" s="5"/>
      <c r="KDI49" s="5"/>
      <c r="KDJ49" s="5"/>
      <c r="KDK49" s="5"/>
      <c r="KDL49" s="5"/>
      <c r="KDM49" s="5"/>
      <c r="KDN49" s="5"/>
      <c r="KDO49" s="5"/>
      <c r="KDP49" s="5"/>
      <c r="KDQ49" s="5"/>
      <c r="KDR49" s="5"/>
      <c r="KDS49" s="5"/>
      <c r="KDT49" s="5"/>
      <c r="KDU49" s="5"/>
      <c r="KDV49" s="5"/>
      <c r="KDW49" s="5"/>
      <c r="KDX49" s="5"/>
      <c r="KDY49" s="5"/>
      <c r="KDZ49" s="5"/>
      <c r="KEA49" s="5"/>
      <c r="KEB49" s="5"/>
      <c r="KEC49" s="5"/>
      <c r="KED49" s="5"/>
      <c r="KEE49" s="5"/>
      <c r="KEF49" s="5"/>
      <c r="KEG49" s="5"/>
      <c r="KEH49" s="5"/>
      <c r="KEI49" s="5"/>
      <c r="KEJ49" s="5"/>
      <c r="KEK49" s="5"/>
      <c r="KEL49" s="5"/>
      <c r="KEM49" s="5"/>
      <c r="KEN49" s="5"/>
      <c r="KEO49" s="5"/>
      <c r="KEP49" s="5"/>
      <c r="KEQ49" s="5"/>
      <c r="KER49" s="5"/>
      <c r="KES49" s="5"/>
      <c r="KET49" s="5"/>
      <c r="KEU49" s="5"/>
      <c r="KEV49" s="5"/>
      <c r="KEW49" s="5"/>
      <c r="KEX49" s="5"/>
      <c r="KEY49" s="5"/>
      <c r="KEZ49" s="5"/>
      <c r="KFA49" s="5"/>
      <c r="KFB49" s="5"/>
      <c r="KFC49" s="5"/>
      <c r="KFD49" s="5"/>
      <c r="KFE49" s="5"/>
      <c r="KFF49" s="5"/>
      <c r="KFG49" s="5"/>
      <c r="KFH49" s="5"/>
      <c r="KFI49" s="5"/>
      <c r="KFJ49" s="5"/>
      <c r="KFK49" s="5"/>
      <c r="KFL49" s="5"/>
      <c r="KFM49" s="5"/>
      <c r="KFN49" s="5"/>
      <c r="KFO49" s="5"/>
      <c r="KFP49" s="5"/>
      <c r="KFQ49" s="5"/>
      <c r="KFR49" s="5"/>
      <c r="KFS49" s="5"/>
      <c r="KFT49" s="5"/>
      <c r="KFU49" s="5"/>
      <c r="KFV49" s="5"/>
      <c r="KFW49" s="5"/>
      <c r="KFX49" s="5"/>
      <c r="KFY49" s="5"/>
      <c r="KFZ49" s="5"/>
      <c r="KGA49" s="5"/>
      <c r="KGB49" s="5"/>
      <c r="KGC49" s="5"/>
      <c r="KGD49" s="5"/>
      <c r="KGE49" s="5"/>
      <c r="KGF49" s="5"/>
      <c r="KGG49" s="5"/>
      <c r="KGH49" s="5"/>
      <c r="KGI49" s="5"/>
      <c r="KGJ49" s="5"/>
      <c r="KGK49" s="5"/>
      <c r="KGL49" s="5"/>
      <c r="KGM49" s="5"/>
      <c r="KGN49" s="5"/>
      <c r="KGO49" s="5"/>
      <c r="KGP49" s="5"/>
      <c r="KGQ49" s="5"/>
      <c r="KGR49" s="5"/>
      <c r="KGS49" s="5"/>
      <c r="KGT49" s="5"/>
      <c r="KGU49" s="5"/>
      <c r="KGV49" s="5"/>
      <c r="KGW49" s="5"/>
      <c r="KGX49" s="5"/>
      <c r="KGY49" s="5"/>
      <c r="KGZ49" s="5"/>
      <c r="KHA49" s="5"/>
      <c r="KHB49" s="5"/>
      <c r="KHC49" s="5"/>
      <c r="KHD49" s="5"/>
      <c r="KHE49" s="5"/>
      <c r="KHF49" s="5"/>
      <c r="KHG49" s="5"/>
      <c r="KHH49" s="5"/>
      <c r="KHI49" s="5"/>
      <c r="KHJ49" s="5"/>
      <c r="KHK49" s="5"/>
      <c r="KHL49" s="5"/>
      <c r="KHM49" s="5"/>
      <c r="KHN49" s="5"/>
      <c r="KHO49" s="5"/>
      <c r="KHP49" s="5"/>
      <c r="KHQ49" s="5"/>
      <c r="KHR49" s="5"/>
      <c r="KHS49" s="5"/>
      <c r="KHT49" s="5"/>
      <c r="KHU49" s="5"/>
      <c r="KHV49" s="5"/>
      <c r="KHW49" s="5"/>
      <c r="KHX49" s="5"/>
      <c r="KHY49" s="5"/>
      <c r="KHZ49" s="5"/>
      <c r="KIA49" s="5"/>
      <c r="KIB49" s="5"/>
      <c r="KIC49" s="5"/>
      <c r="KID49" s="5"/>
      <c r="KIE49" s="5"/>
      <c r="KIF49" s="5"/>
      <c r="KIG49" s="5"/>
      <c r="KIH49" s="5"/>
      <c r="KII49" s="5"/>
      <c r="KIJ49" s="5"/>
      <c r="KIK49" s="5"/>
      <c r="KIL49" s="5"/>
      <c r="KIM49" s="5"/>
      <c r="KIN49" s="5"/>
      <c r="KIO49" s="5"/>
      <c r="KIP49" s="5"/>
      <c r="KIQ49" s="5"/>
      <c r="KIR49" s="5"/>
      <c r="KIS49" s="5"/>
      <c r="KIT49" s="5"/>
      <c r="KIU49" s="5"/>
      <c r="KIV49" s="5"/>
      <c r="KIW49" s="5"/>
      <c r="KIX49" s="5"/>
      <c r="KIY49" s="5"/>
      <c r="KIZ49" s="5"/>
      <c r="KJA49" s="5"/>
      <c r="KJB49" s="5"/>
      <c r="KJC49" s="5"/>
      <c r="KJD49" s="5"/>
      <c r="KJE49" s="5"/>
      <c r="KJF49" s="5"/>
      <c r="KJG49" s="5"/>
      <c r="KJH49" s="5"/>
      <c r="KJI49" s="5"/>
      <c r="KJJ49" s="5"/>
      <c r="KJK49" s="5"/>
      <c r="KJL49" s="5"/>
      <c r="KJM49" s="5"/>
      <c r="KJN49" s="5"/>
      <c r="KJO49" s="5"/>
      <c r="KJP49" s="5"/>
      <c r="KJQ49" s="5"/>
      <c r="KJR49" s="5"/>
      <c r="KJS49" s="5"/>
      <c r="KJT49" s="5"/>
      <c r="KJU49" s="5"/>
      <c r="KJV49" s="5"/>
      <c r="KJW49" s="5"/>
      <c r="KJX49" s="5"/>
      <c r="KJY49" s="5"/>
      <c r="KJZ49" s="5"/>
      <c r="KKA49" s="5"/>
      <c r="KKB49" s="5"/>
      <c r="KKC49" s="5"/>
      <c r="KKD49" s="5"/>
      <c r="KKE49" s="5"/>
      <c r="KKF49" s="5"/>
      <c r="KKG49" s="5"/>
      <c r="KKH49" s="5"/>
      <c r="KKI49" s="5"/>
      <c r="KKJ49" s="5"/>
      <c r="KKK49" s="5"/>
      <c r="KKL49" s="5"/>
      <c r="KKM49" s="5"/>
      <c r="KKN49" s="5"/>
      <c r="KKO49" s="5"/>
      <c r="KKP49" s="5"/>
      <c r="KKQ49" s="5"/>
      <c r="KKR49" s="5"/>
      <c r="KKS49" s="5"/>
      <c r="KKT49" s="5"/>
      <c r="KKU49" s="5"/>
      <c r="KKV49" s="5"/>
      <c r="KKW49" s="5"/>
      <c r="KKX49" s="5"/>
      <c r="KKY49" s="5"/>
      <c r="KKZ49" s="5"/>
      <c r="KLA49" s="5"/>
      <c r="KLB49" s="5"/>
      <c r="KLC49" s="5"/>
      <c r="KLD49" s="5"/>
      <c r="KLE49" s="5"/>
      <c r="KLF49" s="5"/>
      <c r="KLG49" s="5"/>
      <c r="KLH49" s="5"/>
      <c r="KLI49" s="5"/>
      <c r="KLJ49" s="5"/>
      <c r="KLK49" s="5"/>
      <c r="KLL49" s="5"/>
      <c r="KLM49" s="5"/>
      <c r="KLN49" s="5"/>
      <c r="KLO49" s="5"/>
      <c r="KLP49" s="5"/>
      <c r="KLQ49" s="5"/>
      <c r="KLR49" s="5"/>
      <c r="KLS49" s="5"/>
      <c r="KLT49" s="5"/>
      <c r="KLU49" s="5"/>
      <c r="KLV49" s="5"/>
      <c r="KLW49" s="5"/>
      <c r="KLX49" s="5"/>
      <c r="KLY49" s="5"/>
      <c r="KLZ49" s="5"/>
      <c r="KMA49" s="5"/>
      <c r="KMB49" s="5"/>
      <c r="KMC49" s="5"/>
      <c r="KMD49" s="5"/>
      <c r="KME49" s="5"/>
      <c r="KMF49" s="5"/>
      <c r="KMG49" s="5"/>
      <c r="KMH49" s="5"/>
      <c r="KMI49" s="5"/>
      <c r="KMJ49" s="5"/>
      <c r="KMK49" s="5"/>
      <c r="KML49" s="5"/>
      <c r="KMM49" s="5"/>
      <c r="KMN49" s="5"/>
      <c r="KMO49" s="5"/>
      <c r="KMP49" s="5"/>
      <c r="KMQ49" s="5"/>
      <c r="KMR49" s="5"/>
      <c r="KMS49" s="5"/>
      <c r="KMT49" s="5"/>
      <c r="KMU49" s="5"/>
      <c r="KMV49" s="5"/>
      <c r="KMW49" s="5"/>
      <c r="KMX49" s="5"/>
      <c r="KMY49" s="5"/>
      <c r="KMZ49" s="5"/>
      <c r="KNA49" s="5"/>
      <c r="KNB49" s="5"/>
      <c r="KNC49" s="5"/>
      <c r="KND49" s="5"/>
      <c r="KNE49" s="5"/>
      <c r="KNF49" s="5"/>
      <c r="KNG49" s="5"/>
      <c r="KNH49" s="5"/>
      <c r="KNI49" s="5"/>
      <c r="KNJ49" s="5"/>
      <c r="KNK49" s="5"/>
      <c r="KNL49" s="5"/>
      <c r="KNM49" s="5"/>
      <c r="KNN49" s="5"/>
      <c r="KNO49" s="5"/>
      <c r="KNP49" s="5"/>
      <c r="KNQ49" s="5"/>
      <c r="KNR49" s="5"/>
      <c r="KNS49" s="5"/>
      <c r="KNT49" s="5"/>
      <c r="KNU49" s="5"/>
      <c r="KNV49" s="5"/>
      <c r="KNW49" s="5"/>
      <c r="KNX49" s="5"/>
      <c r="KNY49" s="5"/>
      <c r="KNZ49" s="5"/>
      <c r="KOA49" s="5"/>
      <c r="KOB49" s="5"/>
      <c r="KOC49" s="5"/>
      <c r="KOD49" s="5"/>
      <c r="KOE49" s="5"/>
      <c r="KOF49" s="5"/>
      <c r="KOG49" s="5"/>
      <c r="KOH49" s="5"/>
      <c r="KOI49" s="5"/>
      <c r="KOJ49" s="5"/>
      <c r="KOK49" s="5"/>
      <c r="KOL49" s="5"/>
      <c r="KOM49" s="5"/>
      <c r="KON49" s="5"/>
      <c r="KOO49" s="5"/>
      <c r="KOP49" s="5"/>
      <c r="KOQ49" s="5"/>
      <c r="KOR49" s="5"/>
      <c r="KOS49" s="5"/>
      <c r="KOT49" s="5"/>
      <c r="KOU49" s="5"/>
      <c r="KOV49" s="5"/>
      <c r="KOW49" s="5"/>
      <c r="KOX49" s="5"/>
      <c r="KOY49" s="5"/>
      <c r="KOZ49" s="5"/>
      <c r="KPA49" s="5"/>
      <c r="KPB49" s="5"/>
      <c r="KPC49" s="5"/>
      <c r="KPD49" s="5"/>
      <c r="KPE49" s="5"/>
      <c r="KPF49" s="5"/>
      <c r="KPG49" s="5"/>
      <c r="KPH49" s="5"/>
      <c r="KPI49" s="5"/>
      <c r="KPJ49" s="5"/>
      <c r="KPK49" s="5"/>
      <c r="KPL49" s="5"/>
      <c r="KPM49" s="5"/>
      <c r="KPN49" s="5"/>
      <c r="KPO49" s="5"/>
      <c r="KPP49" s="5"/>
      <c r="KPQ49" s="5"/>
      <c r="KPR49" s="5"/>
      <c r="KPS49" s="5"/>
      <c r="KPT49" s="5"/>
      <c r="KPU49" s="5"/>
      <c r="KPV49" s="5"/>
      <c r="KPW49" s="5"/>
      <c r="KPX49" s="5"/>
      <c r="KPY49" s="5"/>
      <c r="KPZ49" s="5"/>
      <c r="KQA49" s="5"/>
      <c r="KQB49" s="5"/>
      <c r="KQC49" s="5"/>
      <c r="KQD49" s="5"/>
      <c r="KQE49" s="5"/>
      <c r="KQF49" s="5"/>
      <c r="KQG49" s="5"/>
      <c r="KQH49" s="5"/>
      <c r="KQI49" s="5"/>
      <c r="KQJ49" s="5"/>
      <c r="KQK49" s="5"/>
      <c r="KQL49" s="5"/>
      <c r="KQM49" s="5"/>
      <c r="KQN49" s="5"/>
      <c r="KQO49" s="5"/>
      <c r="KQP49" s="5"/>
      <c r="KQQ49" s="5"/>
      <c r="KQR49" s="5"/>
      <c r="KQS49" s="5"/>
      <c r="KQT49" s="5"/>
      <c r="KQU49" s="5"/>
      <c r="KQV49" s="5"/>
      <c r="KQW49" s="5"/>
      <c r="KQX49" s="5"/>
      <c r="KQY49" s="5"/>
      <c r="KQZ49" s="5"/>
      <c r="KRA49" s="5"/>
      <c r="KRB49" s="5"/>
      <c r="KRC49" s="5"/>
      <c r="KRD49" s="5"/>
      <c r="KRE49" s="5"/>
      <c r="KRF49" s="5"/>
      <c r="KRG49" s="5"/>
      <c r="KRH49" s="5"/>
      <c r="KRI49" s="5"/>
      <c r="KRJ49" s="5"/>
      <c r="KRK49" s="5"/>
      <c r="KRL49" s="5"/>
      <c r="KRM49" s="5"/>
      <c r="KRN49" s="5"/>
      <c r="KRO49" s="5"/>
      <c r="KRP49" s="5"/>
      <c r="KRQ49" s="5"/>
      <c r="KRR49" s="5"/>
      <c r="KRS49" s="5"/>
      <c r="KRT49" s="5"/>
      <c r="KRU49" s="5"/>
      <c r="KRV49" s="5"/>
      <c r="KRW49" s="5"/>
      <c r="KRX49" s="5"/>
      <c r="KRY49" s="5"/>
      <c r="KRZ49" s="5"/>
      <c r="KSA49" s="5"/>
      <c r="KSB49" s="5"/>
      <c r="KSC49" s="5"/>
      <c r="KSD49" s="5"/>
      <c r="KSE49" s="5"/>
      <c r="KSF49" s="5"/>
      <c r="KSG49" s="5"/>
      <c r="KSH49" s="5"/>
      <c r="KSI49" s="5"/>
      <c r="KSJ49" s="5"/>
      <c r="KSK49" s="5"/>
      <c r="KSL49" s="5"/>
      <c r="KSM49" s="5"/>
      <c r="KSN49" s="5"/>
      <c r="KSO49" s="5"/>
      <c r="KSP49" s="5"/>
      <c r="KSQ49" s="5"/>
      <c r="KSR49" s="5"/>
      <c r="KSS49" s="5"/>
      <c r="KST49" s="5"/>
      <c r="KSU49" s="5"/>
      <c r="KSV49" s="5"/>
      <c r="KSW49" s="5"/>
      <c r="KSX49" s="5"/>
      <c r="KSY49" s="5"/>
      <c r="KSZ49" s="5"/>
      <c r="KTA49" s="5"/>
      <c r="KTB49" s="5"/>
      <c r="KTC49" s="5"/>
      <c r="KTD49" s="5"/>
      <c r="KTE49" s="5"/>
      <c r="KTF49" s="5"/>
      <c r="KTG49" s="5"/>
      <c r="KTH49" s="5"/>
      <c r="KTI49" s="5"/>
      <c r="KTJ49" s="5"/>
      <c r="KTK49" s="5"/>
      <c r="KTL49" s="5"/>
      <c r="KTM49" s="5"/>
      <c r="KTN49" s="5"/>
      <c r="KTO49" s="5"/>
      <c r="KTP49" s="5"/>
      <c r="KTQ49" s="5"/>
      <c r="KTR49" s="5"/>
      <c r="KTS49" s="5"/>
      <c r="KTT49" s="5"/>
      <c r="KTU49" s="5"/>
      <c r="KTV49" s="5"/>
      <c r="KTW49" s="5"/>
      <c r="KTX49" s="5"/>
      <c r="KTY49" s="5"/>
      <c r="KTZ49" s="5"/>
      <c r="KUA49" s="5"/>
      <c r="KUB49" s="5"/>
      <c r="KUC49" s="5"/>
      <c r="KUD49" s="5"/>
      <c r="KUE49" s="5"/>
      <c r="KUF49" s="5"/>
      <c r="KUG49" s="5"/>
      <c r="KUH49" s="5"/>
      <c r="KUI49" s="5"/>
      <c r="KUJ49" s="5"/>
      <c r="KUK49" s="5"/>
      <c r="KUL49" s="5"/>
      <c r="KUM49" s="5"/>
      <c r="KUN49" s="5"/>
      <c r="KUO49" s="5"/>
      <c r="KUP49" s="5"/>
      <c r="KUQ49" s="5"/>
      <c r="KUR49" s="5"/>
      <c r="KUS49" s="5"/>
      <c r="KUT49" s="5"/>
      <c r="KUU49" s="5"/>
      <c r="KUV49" s="5"/>
      <c r="KUW49" s="5"/>
      <c r="KUX49" s="5"/>
      <c r="KUY49" s="5"/>
      <c r="KUZ49" s="5"/>
      <c r="KVA49" s="5"/>
      <c r="KVB49" s="5"/>
      <c r="KVC49" s="5"/>
      <c r="KVD49" s="5"/>
      <c r="KVE49" s="5"/>
      <c r="KVF49" s="5"/>
      <c r="KVG49" s="5"/>
      <c r="KVH49" s="5"/>
      <c r="KVI49" s="5"/>
      <c r="KVJ49" s="5"/>
      <c r="KVK49" s="5"/>
      <c r="KVL49" s="5"/>
      <c r="KVM49" s="5"/>
      <c r="KVN49" s="5"/>
      <c r="KVO49" s="5"/>
      <c r="KVP49" s="5"/>
      <c r="KVQ49" s="5"/>
      <c r="KVR49" s="5"/>
      <c r="KVS49" s="5"/>
      <c r="KVT49" s="5"/>
      <c r="KVU49" s="5"/>
      <c r="KVV49" s="5"/>
      <c r="KVW49" s="5"/>
      <c r="KVX49" s="5"/>
      <c r="KVY49" s="5"/>
      <c r="KVZ49" s="5"/>
      <c r="KWA49" s="5"/>
      <c r="KWB49" s="5"/>
      <c r="KWC49" s="5"/>
      <c r="KWD49" s="5"/>
      <c r="KWE49" s="5"/>
      <c r="KWF49" s="5"/>
      <c r="KWG49" s="5"/>
      <c r="KWH49" s="5"/>
      <c r="KWI49" s="5"/>
      <c r="KWJ49" s="5"/>
      <c r="KWK49" s="5"/>
      <c r="KWL49" s="5"/>
      <c r="KWM49" s="5"/>
      <c r="KWN49" s="5"/>
      <c r="KWO49" s="5"/>
      <c r="KWP49" s="5"/>
      <c r="KWQ49" s="5"/>
      <c r="KWR49" s="5"/>
      <c r="KWS49" s="5"/>
      <c r="KWT49" s="5"/>
      <c r="KWU49" s="5"/>
      <c r="KWV49" s="5"/>
      <c r="KWW49" s="5"/>
      <c r="KWX49" s="5"/>
      <c r="KWY49" s="5"/>
      <c r="KWZ49" s="5"/>
      <c r="KXA49" s="5"/>
      <c r="KXB49" s="5"/>
      <c r="KXC49" s="5"/>
      <c r="KXD49" s="5"/>
      <c r="KXE49" s="5"/>
      <c r="KXF49" s="5"/>
      <c r="KXG49" s="5"/>
      <c r="KXH49" s="5"/>
      <c r="KXI49" s="5"/>
      <c r="KXJ49" s="5"/>
      <c r="KXK49" s="5"/>
      <c r="KXL49" s="5"/>
      <c r="KXM49" s="5"/>
      <c r="KXN49" s="5"/>
      <c r="KXO49" s="5"/>
      <c r="KXP49" s="5"/>
      <c r="KXQ49" s="5"/>
      <c r="KXR49" s="5"/>
      <c r="KXS49" s="5"/>
      <c r="KXT49" s="5"/>
      <c r="KXU49" s="5"/>
      <c r="KXV49" s="5"/>
      <c r="KXW49" s="5"/>
      <c r="KXX49" s="5"/>
      <c r="KXY49" s="5"/>
      <c r="KXZ49" s="5"/>
      <c r="KYA49" s="5"/>
      <c r="KYB49" s="5"/>
      <c r="KYC49" s="5"/>
      <c r="KYD49" s="5"/>
      <c r="KYE49" s="5"/>
      <c r="KYF49" s="5"/>
      <c r="KYG49" s="5"/>
      <c r="KYH49" s="5"/>
      <c r="KYI49" s="5"/>
      <c r="KYJ49" s="5"/>
      <c r="KYK49" s="5"/>
      <c r="KYL49" s="5"/>
      <c r="KYM49" s="5"/>
      <c r="KYN49" s="5"/>
      <c r="KYO49" s="5"/>
      <c r="KYP49" s="5"/>
      <c r="KYQ49" s="5"/>
      <c r="KYR49" s="5"/>
      <c r="KYS49" s="5"/>
      <c r="KYT49" s="5"/>
      <c r="KYU49" s="5"/>
      <c r="KYV49" s="5"/>
      <c r="KYW49" s="5"/>
      <c r="KYX49" s="5"/>
      <c r="KYY49" s="5"/>
      <c r="KYZ49" s="5"/>
      <c r="KZA49" s="5"/>
      <c r="KZB49" s="5"/>
      <c r="KZC49" s="5"/>
      <c r="KZD49" s="5"/>
      <c r="KZE49" s="5"/>
      <c r="KZF49" s="5"/>
      <c r="KZG49" s="5"/>
      <c r="KZH49" s="5"/>
      <c r="KZI49" s="5"/>
      <c r="KZJ49" s="5"/>
      <c r="KZK49" s="5"/>
      <c r="KZL49" s="5"/>
      <c r="KZM49" s="5"/>
      <c r="KZN49" s="5"/>
      <c r="KZO49" s="5"/>
      <c r="KZP49" s="5"/>
      <c r="KZQ49" s="5"/>
      <c r="KZR49" s="5"/>
      <c r="KZS49" s="5"/>
      <c r="KZT49" s="5"/>
      <c r="KZU49" s="5"/>
      <c r="KZV49" s="5"/>
      <c r="KZW49" s="5"/>
      <c r="KZX49" s="5"/>
      <c r="KZY49" s="5"/>
      <c r="KZZ49" s="5"/>
      <c r="LAA49" s="5"/>
      <c r="LAB49" s="5"/>
      <c r="LAC49" s="5"/>
      <c r="LAD49" s="5"/>
      <c r="LAE49" s="5"/>
      <c r="LAF49" s="5"/>
      <c r="LAG49" s="5"/>
      <c r="LAH49" s="5"/>
      <c r="LAI49" s="5"/>
      <c r="LAJ49" s="5"/>
      <c r="LAK49" s="5"/>
      <c r="LAL49" s="5"/>
      <c r="LAM49" s="5"/>
      <c r="LAN49" s="5"/>
      <c r="LAO49" s="5"/>
      <c r="LAP49" s="5"/>
      <c r="LAQ49" s="5"/>
      <c r="LAR49" s="5"/>
      <c r="LAS49" s="5"/>
      <c r="LAT49" s="5"/>
      <c r="LAU49" s="5"/>
      <c r="LAV49" s="5"/>
      <c r="LAW49" s="5"/>
      <c r="LAX49" s="5"/>
      <c r="LAY49" s="5"/>
      <c r="LAZ49" s="5"/>
      <c r="LBA49" s="5"/>
      <c r="LBB49" s="5"/>
      <c r="LBC49" s="5"/>
      <c r="LBD49" s="5"/>
      <c r="LBE49" s="5"/>
      <c r="LBF49" s="5"/>
      <c r="LBG49" s="5"/>
      <c r="LBH49" s="5"/>
      <c r="LBI49" s="5"/>
      <c r="LBJ49" s="5"/>
      <c r="LBK49" s="5"/>
      <c r="LBL49" s="5"/>
      <c r="LBM49" s="5"/>
      <c r="LBN49" s="5"/>
      <c r="LBO49" s="5"/>
      <c r="LBP49" s="5"/>
      <c r="LBQ49" s="5"/>
      <c r="LBR49" s="5"/>
      <c r="LBS49" s="5"/>
      <c r="LBT49" s="5"/>
      <c r="LBU49" s="5"/>
      <c r="LBV49" s="5"/>
      <c r="LBW49" s="5"/>
      <c r="LBX49" s="5"/>
      <c r="LBY49" s="5"/>
      <c r="LBZ49" s="5"/>
      <c r="LCA49" s="5"/>
      <c r="LCB49" s="5"/>
      <c r="LCC49" s="5"/>
      <c r="LCD49" s="5"/>
      <c r="LCE49" s="5"/>
      <c r="LCF49" s="5"/>
      <c r="LCG49" s="5"/>
      <c r="LCH49" s="5"/>
      <c r="LCI49" s="5"/>
      <c r="LCJ49" s="5"/>
      <c r="LCK49" s="5"/>
      <c r="LCL49" s="5"/>
      <c r="LCM49" s="5"/>
      <c r="LCN49" s="5"/>
      <c r="LCO49" s="5"/>
      <c r="LCP49" s="5"/>
      <c r="LCQ49" s="5"/>
      <c r="LCR49" s="5"/>
      <c r="LCS49" s="5"/>
      <c r="LCT49" s="5"/>
      <c r="LCU49" s="5"/>
      <c r="LCV49" s="5"/>
      <c r="LCW49" s="5"/>
      <c r="LCX49" s="5"/>
      <c r="LCY49" s="5"/>
      <c r="LCZ49" s="5"/>
      <c r="LDA49" s="5"/>
      <c r="LDB49" s="5"/>
      <c r="LDC49" s="5"/>
      <c r="LDD49" s="5"/>
      <c r="LDE49" s="5"/>
      <c r="LDF49" s="5"/>
      <c r="LDG49" s="5"/>
      <c r="LDH49" s="5"/>
      <c r="LDI49" s="5"/>
      <c r="LDJ49" s="5"/>
      <c r="LDK49" s="5"/>
      <c r="LDL49" s="5"/>
      <c r="LDM49" s="5"/>
      <c r="LDN49" s="5"/>
      <c r="LDO49" s="5"/>
      <c r="LDP49" s="5"/>
      <c r="LDQ49" s="5"/>
      <c r="LDR49" s="5"/>
      <c r="LDS49" s="5"/>
      <c r="LDT49" s="5"/>
      <c r="LDU49" s="5"/>
      <c r="LDV49" s="5"/>
      <c r="LDW49" s="5"/>
      <c r="LDX49" s="5"/>
      <c r="LDY49" s="5"/>
      <c r="LDZ49" s="5"/>
      <c r="LEA49" s="5"/>
      <c r="LEB49" s="5"/>
      <c r="LEC49" s="5"/>
      <c r="LED49" s="5"/>
      <c r="LEE49" s="5"/>
      <c r="LEF49" s="5"/>
      <c r="LEG49" s="5"/>
      <c r="LEH49" s="5"/>
      <c r="LEI49" s="5"/>
      <c r="LEJ49" s="5"/>
      <c r="LEK49" s="5"/>
      <c r="LEL49" s="5"/>
      <c r="LEM49" s="5"/>
      <c r="LEN49" s="5"/>
      <c r="LEO49" s="5"/>
      <c r="LEP49" s="5"/>
      <c r="LEQ49" s="5"/>
      <c r="LER49" s="5"/>
      <c r="LES49" s="5"/>
      <c r="LET49" s="5"/>
      <c r="LEU49" s="5"/>
      <c r="LEV49" s="5"/>
      <c r="LEW49" s="5"/>
      <c r="LEX49" s="5"/>
      <c r="LEY49" s="5"/>
      <c r="LEZ49" s="5"/>
      <c r="LFA49" s="5"/>
      <c r="LFB49" s="5"/>
      <c r="LFC49" s="5"/>
      <c r="LFD49" s="5"/>
      <c r="LFE49" s="5"/>
      <c r="LFF49" s="5"/>
      <c r="LFG49" s="5"/>
      <c r="LFH49" s="5"/>
      <c r="LFI49" s="5"/>
      <c r="LFJ49" s="5"/>
      <c r="LFK49" s="5"/>
      <c r="LFL49" s="5"/>
      <c r="LFM49" s="5"/>
      <c r="LFN49" s="5"/>
      <c r="LFO49" s="5"/>
      <c r="LFP49" s="5"/>
      <c r="LFQ49" s="5"/>
      <c r="LFR49" s="5"/>
      <c r="LFS49" s="5"/>
      <c r="LFT49" s="5"/>
      <c r="LFU49" s="5"/>
      <c r="LFV49" s="5"/>
      <c r="LFW49" s="5"/>
      <c r="LFX49" s="5"/>
      <c r="LFY49" s="5"/>
      <c r="LFZ49" s="5"/>
      <c r="LGA49" s="5"/>
      <c r="LGB49" s="5"/>
      <c r="LGC49" s="5"/>
      <c r="LGD49" s="5"/>
      <c r="LGE49" s="5"/>
      <c r="LGF49" s="5"/>
      <c r="LGG49" s="5"/>
      <c r="LGH49" s="5"/>
      <c r="LGI49" s="5"/>
      <c r="LGJ49" s="5"/>
      <c r="LGK49" s="5"/>
      <c r="LGL49" s="5"/>
      <c r="LGM49" s="5"/>
      <c r="LGN49" s="5"/>
      <c r="LGO49" s="5"/>
      <c r="LGP49" s="5"/>
      <c r="LGQ49" s="5"/>
      <c r="LGR49" s="5"/>
      <c r="LGS49" s="5"/>
      <c r="LGT49" s="5"/>
      <c r="LGU49" s="5"/>
      <c r="LGV49" s="5"/>
      <c r="LGW49" s="5"/>
      <c r="LGX49" s="5"/>
      <c r="LGY49" s="5"/>
      <c r="LGZ49" s="5"/>
      <c r="LHA49" s="5"/>
      <c r="LHB49" s="5"/>
      <c r="LHC49" s="5"/>
      <c r="LHD49" s="5"/>
      <c r="LHE49" s="5"/>
      <c r="LHF49" s="5"/>
      <c r="LHG49" s="5"/>
      <c r="LHH49" s="5"/>
      <c r="LHI49" s="5"/>
      <c r="LHJ49" s="5"/>
      <c r="LHK49" s="5"/>
      <c r="LHL49" s="5"/>
      <c r="LHM49" s="5"/>
      <c r="LHN49" s="5"/>
      <c r="LHO49" s="5"/>
      <c r="LHP49" s="5"/>
      <c r="LHQ49" s="5"/>
      <c r="LHR49" s="5"/>
      <c r="LHS49" s="5"/>
      <c r="LHT49" s="5"/>
      <c r="LHU49" s="5"/>
      <c r="LHV49" s="5"/>
      <c r="LHW49" s="5"/>
      <c r="LHX49" s="5"/>
      <c r="LHY49" s="5"/>
      <c r="LHZ49" s="5"/>
      <c r="LIA49" s="5"/>
      <c r="LIB49" s="5"/>
      <c r="LIC49" s="5"/>
      <c r="LID49" s="5"/>
      <c r="LIE49" s="5"/>
      <c r="LIF49" s="5"/>
      <c r="LIG49" s="5"/>
      <c r="LIH49" s="5"/>
      <c r="LII49" s="5"/>
      <c r="LIJ49" s="5"/>
      <c r="LIK49" s="5"/>
      <c r="LIL49" s="5"/>
      <c r="LIM49" s="5"/>
      <c r="LIN49" s="5"/>
      <c r="LIO49" s="5"/>
      <c r="LIP49" s="5"/>
      <c r="LIQ49" s="5"/>
      <c r="LIR49" s="5"/>
      <c r="LIS49" s="5"/>
      <c r="LIT49" s="5"/>
      <c r="LIU49" s="5"/>
      <c r="LIV49" s="5"/>
      <c r="LIW49" s="5"/>
      <c r="LIX49" s="5"/>
      <c r="LIY49" s="5"/>
      <c r="LIZ49" s="5"/>
      <c r="LJA49" s="5"/>
      <c r="LJB49" s="5"/>
      <c r="LJC49" s="5"/>
      <c r="LJD49" s="5"/>
      <c r="LJE49" s="5"/>
      <c r="LJF49" s="5"/>
      <c r="LJG49" s="5"/>
      <c r="LJH49" s="5"/>
      <c r="LJI49" s="5"/>
      <c r="LJJ49" s="5"/>
      <c r="LJK49" s="5"/>
      <c r="LJL49" s="5"/>
      <c r="LJM49" s="5"/>
      <c r="LJN49" s="5"/>
      <c r="LJO49" s="5"/>
      <c r="LJP49" s="5"/>
      <c r="LJQ49" s="5"/>
      <c r="LJR49" s="5"/>
      <c r="LJS49" s="5"/>
      <c r="LJT49" s="5"/>
      <c r="LJU49" s="5"/>
      <c r="LJV49" s="5"/>
      <c r="LJW49" s="5"/>
      <c r="LJX49" s="5"/>
      <c r="LJY49" s="5"/>
      <c r="LJZ49" s="5"/>
      <c r="LKA49" s="5"/>
      <c r="LKB49" s="5"/>
      <c r="LKC49" s="5"/>
      <c r="LKD49" s="5"/>
      <c r="LKE49" s="5"/>
      <c r="LKF49" s="5"/>
      <c r="LKG49" s="5"/>
      <c r="LKH49" s="5"/>
      <c r="LKI49" s="5"/>
      <c r="LKJ49" s="5"/>
      <c r="LKK49" s="5"/>
      <c r="LKL49" s="5"/>
      <c r="LKM49" s="5"/>
      <c r="LKN49" s="5"/>
      <c r="LKO49" s="5"/>
      <c r="LKP49" s="5"/>
      <c r="LKQ49" s="5"/>
      <c r="LKR49" s="5"/>
      <c r="LKS49" s="5"/>
      <c r="LKT49" s="5"/>
      <c r="LKU49" s="5"/>
      <c r="LKV49" s="5"/>
      <c r="LKW49" s="5"/>
      <c r="LKX49" s="5"/>
      <c r="LKY49" s="5"/>
      <c r="LKZ49" s="5"/>
      <c r="LLA49" s="5"/>
      <c r="LLB49" s="5"/>
      <c r="LLC49" s="5"/>
      <c r="LLD49" s="5"/>
      <c r="LLE49" s="5"/>
      <c r="LLF49" s="5"/>
      <c r="LLG49" s="5"/>
      <c r="LLH49" s="5"/>
      <c r="LLI49" s="5"/>
      <c r="LLJ49" s="5"/>
      <c r="LLK49" s="5"/>
      <c r="LLL49" s="5"/>
      <c r="LLM49" s="5"/>
      <c r="LLN49" s="5"/>
      <c r="LLO49" s="5"/>
      <c r="LLP49" s="5"/>
      <c r="LLQ49" s="5"/>
      <c r="LLR49" s="5"/>
      <c r="LLS49" s="5"/>
      <c r="LLT49" s="5"/>
      <c r="LLU49" s="5"/>
      <c r="LLV49" s="5"/>
      <c r="LLW49" s="5"/>
      <c r="LLX49" s="5"/>
      <c r="LLY49" s="5"/>
      <c r="LLZ49" s="5"/>
      <c r="LMA49" s="5"/>
      <c r="LMB49" s="5"/>
      <c r="LMC49" s="5"/>
      <c r="LMD49" s="5"/>
      <c r="LME49" s="5"/>
      <c r="LMF49" s="5"/>
      <c r="LMG49" s="5"/>
      <c r="LMH49" s="5"/>
      <c r="LMI49" s="5"/>
      <c r="LMJ49" s="5"/>
      <c r="LMK49" s="5"/>
      <c r="LML49" s="5"/>
      <c r="LMM49" s="5"/>
      <c r="LMN49" s="5"/>
      <c r="LMO49" s="5"/>
      <c r="LMP49" s="5"/>
      <c r="LMQ49" s="5"/>
      <c r="LMR49" s="5"/>
      <c r="LMS49" s="5"/>
      <c r="LMT49" s="5"/>
      <c r="LMU49" s="5"/>
      <c r="LMV49" s="5"/>
      <c r="LMW49" s="5"/>
      <c r="LMX49" s="5"/>
      <c r="LMY49" s="5"/>
      <c r="LMZ49" s="5"/>
      <c r="LNA49" s="5"/>
      <c r="LNB49" s="5"/>
      <c r="LNC49" s="5"/>
      <c r="LND49" s="5"/>
      <c r="LNE49" s="5"/>
      <c r="LNF49" s="5"/>
      <c r="LNG49" s="5"/>
      <c r="LNH49" s="5"/>
      <c r="LNI49" s="5"/>
      <c r="LNJ49" s="5"/>
      <c r="LNK49" s="5"/>
      <c r="LNL49" s="5"/>
      <c r="LNM49" s="5"/>
      <c r="LNN49" s="5"/>
      <c r="LNO49" s="5"/>
      <c r="LNP49" s="5"/>
      <c r="LNQ49" s="5"/>
      <c r="LNR49" s="5"/>
      <c r="LNS49" s="5"/>
      <c r="LNT49" s="5"/>
      <c r="LNU49" s="5"/>
      <c r="LNV49" s="5"/>
      <c r="LNW49" s="5"/>
      <c r="LNX49" s="5"/>
      <c r="LNY49" s="5"/>
      <c r="LNZ49" s="5"/>
      <c r="LOA49" s="5"/>
      <c r="LOB49" s="5"/>
      <c r="LOC49" s="5"/>
      <c r="LOD49" s="5"/>
      <c r="LOE49" s="5"/>
      <c r="LOF49" s="5"/>
      <c r="LOG49" s="5"/>
      <c r="LOH49" s="5"/>
      <c r="LOI49" s="5"/>
      <c r="LOJ49" s="5"/>
      <c r="LOK49" s="5"/>
      <c r="LOL49" s="5"/>
      <c r="LOM49" s="5"/>
      <c r="LON49" s="5"/>
      <c r="LOO49" s="5"/>
      <c r="LOP49" s="5"/>
      <c r="LOQ49" s="5"/>
      <c r="LOR49" s="5"/>
      <c r="LOS49" s="5"/>
      <c r="LOT49" s="5"/>
      <c r="LOU49" s="5"/>
      <c r="LOV49" s="5"/>
      <c r="LOW49" s="5"/>
      <c r="LOX49" s="5"/>
      <c r="LOY49" s="5"/>
      <c r="LOZ49" s="5"/>
      <c r="LPA49" s="5"/>
      <c r="LPB49" s="5"/>
      <c r="LPC49" s="5"/>
      <c r="LPD49" s="5"/>
      <c r="LPE49" s="5"/>
      <c r="LPF49" s="5"/>
      <c r="LPG49" s="5"/>
      <c r="LPH49" s="5"/>
      <c r="LPI49" s="5"/>
      <c r="LPJ49" s="5"/>
      <c r="LPK49" s="5"/>
      <c r="LPL49" s="5"/>
      <c r="LPM49" s="5"/>
      <c r="LPN49" s="5"/>
      <c r="LPO49" s="5"/>
      <c r="LPP49" s="5"/>
      <c r="LPQ49" s="5"/>
      <c r="LPR49" s="5"/>
      <c r="LPS49" s="5"/>
      <c r="LPT49" s="5"/>
      <c r="LPU49" s="5"/>
      <c r="LPV49" s="5"/>
      <c r="LPW49" s="5"/>
      <c r="LPX49" s="5"/>
      <c r="LPY49" s="5"/>
      <c r="LPZ49" s="5"/>
      <c r="LQA49" s="5"/>
      <c r="LQB49" s="5"/>
      <c r="LQC49" s="5"/>
      <c r="LQD49" s="5"/>
      <c r="LQE49" s="5"/>
      <c r="LQF49" s="5"/>
      <c r="LQG49" s="5"/>
      <c r="LQH49" s="5"/>
      <c r="LQI49" s="5"/>
      <c r="LQJ49" s="5"/>
      <c r="LQK49" s="5"/>
      <c r="LQL49" s="5"/>
      <c r="LQM49" s="5"/>
      <c r="LQN49" s="5"/>
      <c r="LQO49" s="5"/>
      <c r="LQP49" s="5"/>
      <c r="LQQ49" s="5"/>
      <c r="LQR49" s="5"/>
      <c r="LQS49" s="5"/>
      <c r="LQT49" s="5"/>
      <c r="LQU49" s="5"/>
      <c r="LQV49" s="5"/>
      <c r="LQW49" s="5"/>
      <c r="LQX49" s="5"/>
      <c r="LQY49" s="5"/>
      <c r="LQZ49" s="5"/>
      <c r="LRA49" s="5"/>
      <c r="LRB49" s="5"/>
      <c r="LRC49" s="5"/>
      <c r="LRD49" s="5"/>
      <c r="LRE49" s="5"/>
      <c r="LRF49" s="5"/>
      <c r="LRG49" s="5"/>
      <c r="LRH49" s="5"/>
      <c r="LRI49" s="5"/>
      <c r="LRJ49" s="5"/>
      <c r="LRK49" s="5"/>
      <c r="LRL49" s="5"/>
      <c r="LRM49" s="5"/>
      <c r="LRN49" s="5"/>
      <c r="LRO49" s="5"/>
      <c r="LRP49" s="5"/>
      <c r="LRQ49" s="5"/>
      <c r="LRR49" s="5"/>
      <c r="LRS49" s="5"/>
      <c r="LRT49" s="5"/>
      <c r="LRU49" s="5"/>
      <c r="LRV49" s="5"/>
      <c r="LRW49" s="5"/>
      <c r="LRX49" s="5"/>
      <c r="LRY49" s="5"/>
      <c r="LRZ49" s="5"/>
      <c r="LSA49" s="5"/>
      <c r="LSB49" s="5"/>
      <c r="LSC49" s="5"/>
      <c r="LSD49" s="5"/>
      <c r="LSE49" s="5"/>
      <c r="LSF49" s="5"/>
      <c r="LSG49" s="5"/>
      <c r="LSH49" s="5"/>
      <c r="LSI49" s="5"/>
      <c r="LSJ49" s="5"/>
      <c r="LSK49" s="5"/>
      <c r="LSL49" s="5"/>
      <c r="LSM49" s="5"/>
      <c r="LSN49" s="5"/>
      <c r="LSO49" s="5"/>
      <c r="LSP49" s="5"/>
      <c r="LSQ49" s="5"/>
      <c r="LSR49" s="5"/>
      <c r="LSS49" s="5"/>
      <c r="LST49" s="5"/>
      <c r="LSU49" s="5"/>
      <c r="LSV49" s="5"/>
      <c r="LSW49" s="5"/>
      <c r="LSX49" s="5"/>
      <c r="LSY49" s="5"/>
      <c r="LSZ49" s="5"/>
      <c r="LTA49" s="5"/>
      <c r="LTB49" s="5"/>
      <c r="LTC49" s="5"/>
      <c r="LTD49" s="5"/>
      <c r="LTE49" s="5"/>
      <c r="LTF49" s="5"/>
      <c r="LTG49" s="5"/>
      <c r="LTH49" s="5"/>
      <c r="LTI49" s="5"/>
      <c r="LTJ49" s="5"/>
      <c r="LTK49" s="5"/>
      <c r="LTL49" s="5"/>
      <c r="LTM49" s="5"/>
      <c r="LTN49" s="5"/>
      <c r="LTO49" s="5"/>
      <c r="LTP49" s="5"/>
      <c r="LTQ49" s="5"/>
      <c r="LTR49" s="5"/>
      <c r="LTS49" s="5"/>
      <c r="LTT49" s="5"/>
      <c r="LTU49" s="5"/>
      <c r="LTV49" s="5"/>
      <c r="LTW49" s="5"/>
      <c r="LTX49" s="5"/>
      <c r="LTY49" s="5"/>
      <c r="LTZ49" s="5"/>
      <c r="LUA49" s="5"/>
      <c r="LUB49" s="5"/>
      <c r="LUC49" s="5"/>
      <c r="LUD49" s="5"/>
      <c r="LUE49" s="5"/>
      <c r="LUF49" s="5"/>
      <c r="LUG49" s="5"/>
      <c r="LUH49" s="5"/>
      <c r="LUI49" s="5"/>
      <c r="LUJ49" s="5"/>
      <c r="LUK49" s="5"/>
      <c r="LUL49" s="5"/>
      <c r="LUM49" s="5"/>
      <c r="LUN49" s="5"/>
      <c r="LUO49" s="5"/>
      <c r="LUP49" s="5"/>
      <c r="LUQ49" s="5"/>
      <c r="LUR49" s="5"/>
      <c r="LUS49" s="5"/>
      <c r="LUT49" s="5"/>
      <c r="LUU49" s="5"/>
      <c r="LUV49" s="5"/>
      <c r="LUW49" s="5"/>
      <c r="LUX49" s="5"/>
      <c r="LUY49" s="5"/>
      <c r="LUZ49" s="5"/>
      <c r="LVA49" s="5"/>
      <c r="LVB49" s="5"/>
      <c r="LVC49" s="5"/>
      <c r="LVD49" s="5"/>
      <c r="LVE49" s="5"/>
      <c r="LVF49" s="5"/>
      <c r="LVG49" s="5"/>
      <c r="LVH49" s="5"/>
      <c r="LVI49" s="5"/>
      <c r="LVJ49" s="5"/>
      <c r="LVK49" s="5"/>
      <c r="LVL49" s="5"/>
      <c r="LVM49" s="5"/>
      <c r="LVN49" s="5"/>
      <c r="LVO49" s="5"/>
      <c r="LVP49" s="5"/>
      <c r="LVQ49" s="5"/>
      <c r="LVR49" s="5"/>
      <c r="LVS49" s="5"/>
      <c r="LVT49" s="5"/>
      <c r="LVU49" s="5"/>
      <c r="LVV49" s="5"/>
      <c r="LVW49" s="5"/>
      <c r="LVX49" s="5"/>
      <c r="LVY49" s="5"/>
      <c r="LVZ49" s="5"/>
      <c r="LWA49" s="5"/>
      <c r="LWB49" s="5"/>
      <c r="LWC49" s="5"/>
      <c r="LWD49" s="5"/>
      <c r="LWE49" s="5"/>
      <c r="LWF49" s="5"/>
      <c r="LWG49" s="5"/>
      <c r="LWH49" s="5"/>
      <c r="LWI49" s="5"/>
      <c r="LWJ49" s="5"/>
      <c r="LWK49" s="5"/>
      <c r="LWL49" s="5"/>
      <c r="LWM49" s="5"/>
      <c r="LWN49" s="5"/>
      <c r="LWO49" s="5"/>
      <c r="LWP49" s="5"/>
      <c r="LWQ49" s="5"/>
      <c r="LWR49" s="5"/>
      <c r="LWS49" s="5"/>
      <c r="LWT49" s="5"/>
      <c r="LWU49" s="5"/>
      <c r="LWV49" s="5"/>
      <c r="LWW49" s="5"/>
      <c r="LWX49" s="5"/>
      <c r="LWY49" s="5"/>
      <c r="LWZ49" s="5"/>
      <c r="LXA49" s="5"/>
      <c r="LXB49" s="5"/>
      <c r="LXC49" s="5"/>
      <c r="LXD49" s="5"/>
      <c r="LXE49" s="5"/>
      <c r="LXF49" s="5"/>
      <c r="LXG49" s="5"/>
      <c r="LXH49" s="5"/>
      <c r="LXI49" s="5"/>
      <c r="LXJ49" s="5"/>
      <c r="LXK49" s="5"/>
      <c r="LXL49" s="5"/>
      <c r="LXM49" s="5"/>
      <c r="LXN49" s="5"/>
      <c r="LXO49" s="5"/>
      <c r="LXP49" s="5"/>
      <c r="LXQ49" s="5"/>
      <c r="LXR49" s="5"/>
      <c r="LXS49" s="5"/>
      <c r="LXT49" s="5"/>
      <c r="LXU49" s="5"/>
      <c r="LXV49" s="5"/>
      <c r="LXW49" s="5"/>
      <c r="LXX49" s="5"/>
      <c r="LXY49" s="5"/>
      <c r="LXZ49" s="5"/>
      <c r="LYA49" s="5"/>
      <c r="LYB49" s="5"/>
      <c r="LYC49" s="5"/>
      <c r="LYD49" s="5"/>
      <c r="LYE49" s="5"/>
      <c r="LYF49" s="5"/>
      <c r="LYG49" s="5"/>
      <c r="LYH49" s="5"/>
      <c r="LYI49" s="5"/>
      <c r="LYJ49" s="5"/>
      <c r="LYK49" s="5"/>
      <c r="LYL49" s="5"/>
      <c r="LYM49" s="5"/>
      <c r="LYN49" s="5"/>
      <c r="LYO49" s="5"/>
      <c r="LYP49" s="5"/>
      <c r="LYQ49" s="5"/>
      <c r="LYR49" s="5"/>
      <c r="LYS49" s="5"/>
      <c r="LYT49" s="5"/>
      <c r="LYU49" s="5"/>
      <c r="LYV49" s="5"/>
      <c r="LYW49" s="5"/>
      <c r="LYX49" s="5"/>
      <c r="LYY49" s="5"/>
      <c r="LYZ49" s="5"/>
      <c r="LZA49" s="5"/>
      <c r="LZB49" s="5"/>
      <c r="LZC49" s="5"/>
      <c r="LZD49" s="5"/>
      <c r="LZE49" s="5"/>
      <c r="LZF49" s="5"/>
      <c r="LZG49" s="5"/>
      <c r="LZH49" s="5"/>
      <c r="LZI49" s="5"/>
      <c r="LZJ49" s="5"/>
      <c r="LZK49" s="5"/>
      <c r="LZL49" s="5"/>
      <c r="LZM49" s="5"/>
      <c r="LZN49" s="5"/>
      <c r="LZO49" s="5"/>
      <c r="LZP49" s="5"/>
      <c r="LZQ49" s="5"/>
      <c r="LZR49" s="5"/>
      <c r="LZS49" s="5"/>
      <c r="LZT49" s="5"/>
      <c r="LZU49" s="5"/>
      <c r="LZV49" s="5"/>
      <c r="LZW49" s="5"/>
      <c r="LZX49" s="5"/>
      <c r="LZY49" s="5"/>
      <c r="LZZ49" s="5"/>
      <c r="MAA49" s="5"/>
      <c r="MAB49" s="5"/>
      <c r="MAC49" s="5"/>
      <c r="MAD49" s="5"/>
      <c r="MAE49" s="5"/>
      <c r="MAF49" s="5"/>
      <c r="MAG49" s="5"/>
      <c r="MAH49" s="5"/>
      <c r="MAI49" s="5"/>
      <c r="MAJ49" s="5"/>
      <c r="MAK49" s="5"/>
      <c r="MAL49" s="5"/>
      <c r="MAM49" s="5"/>
      <c r="MAN49" s="5"/>
      <c r="MAO49" s="5"/>
      <c r="MAP49" s="5"/>
      <c r="MAQ49" s="5"/>
      <c r="MAR49" s="5"/>
      <c r="MAS49" s="5"/>
      <c r="MAT49" s="5"/>
      <c r="MAU49" s="5"/>
      <c r="MAV49" s="5"/>
      <c r="MAW49" s="5"/>
      <c r="MAX49" s="5"/>
      <c r="MAY49" s="5"/>
      <c r="MAZ49" s="5"/>
      <c r="MBA49" s="5"/>
      <c r="MBB49" s="5"/>
      <c r="MBC49" s="5"/>
      <c r="MBD49" s="5"/>
      <c r="MBE49" s="5"/>
      <c r="MBF49" s="5"/>
      <c r="MBG49" s="5"/>
      <c r="MBH49" s="5"/>
      <c r="MBI49" s="5"/>
      <c r="MBJ49" s="5"/>
      <c r="MBK49" s="5"/>
      <c r="MBL49" s="5"/>
      <c r="MBM49" s="5"/>
      <c r="MBN49" s="5"/>
      <c r="MBO49" s="5"/>
      <c r="MBP49" s="5"/>
      <c r="MBQ49" s="5"/>
      <c r="MBR49" s="5"/>
      <c r="MBS49" s="5"/>
      <c r="MBT49" s="5"/>
      <c r="MBU49" s="5"/>
      <c r="MBV49" s="5"/>
      <c r="MBW49" s="5"/>
      <c r="MBX49" s="5"/>
      <c r="MBY49" s="5"/>
      <c r="MBZ49" s="5"/>
      <c r="MCA49" s="5"/>
      <c r="MCB49" s="5"/>
      <c r="MCC49" s="5"/>
      <c r="MCD49" s="5"/>
      <c r="MCE49" s="5"/>
      <c r="MCF49" s="5"/>
      <c r="MCG49" s="5"/>
      <c r="MCH49" s="5"/>
      <c r="MCI49" s="5"/>
      <c r="MCJ49" s="5"/>
      <c r="MCK49" s="5"/>
      <c r="MCL49" s="5"/>
      <c r="MCM49" s="5"/>
      <c r="MCN49" s="5"/>
      <c r="MCO49" s="5"/>
      <c r="MCP49" s="5"/>
      <c r="MCQ49" s="5"/>
      <c r="MCR49" s="5"/>
      <c r="MCS49" s="5"/>
      <c r="MCT49" s="5"/>
      <c r="MCU49" s="5"/>
      <c r="MCV49" s="5"/>
      <c r="MCW49" s="5"/>
      <c r="MCX49" s="5"/>
      <c r="MCY49" s="5"/>
      <c r="MCZ49" s="5"/>
      <c r="MDA49" s="5"/>
      <c r="MDB49" s="5"/>
      <c r="MDC49" s="5"/>
      <c r="MDD49" s="5"/>
      <c r="MDE49" s="5"/>
      <c r="MDF49" s="5"/>
      <c r="MDG49" s="5"/>
      <c r="MDH49" s="5"/>
      <c r="MDI49" s="5"/>
      <c r="MDJ49" s="5"/>
      <c r="MDK49" s="5"/>
      <c r="MDL49" s="5"/>
      <c r="MDM49" s="5"/>
      <c r="MDN49" s="5"/>
      <c r="MDO49" s="5"/>
      <c r="MDP49" s="5"/>
      <c r="MDQ49" s="5"/>
      <c r="MDR49" s="5"/>
      <c r="MDS49" s="5"/>
      <c r="MDT49" s="5"/>
      <c r="MDU49" s="5"/>
      <c r="MDV49" s="5"/>
      <c r="MDW49" s="5"/>
      <c r="MDX49" s="5"/>
      <c r="MDY49" s="5"/>
      <c r="MDZ49" s="5"/>
      <c r="MEA49" s="5"/>
      <c r="MEB49" s="5"/>
      <c r="MEC49" s="5"/>
      <c r="MED49" s="5"/>
      <c r="MEE49" s="5"/>
      <c r="MEF49" s="5"/>
      <c r="MEG49" s="5"/>
      <c r="MEH49" s="5"/>
      <c r="MEI49" s="5"/>
      <c r="MEJ49" s="5"/>
      <c r="MEK49" s="5"/>
      <c r="MEL49" s="5"/>
      <c r="MEM49" s="5"/>
      <c r="MEN49" s="5"/>
      <c r="MEO49" s="5"/>
      <c r="MEP49" s="5"/>
      <c r="MEQ49" s="5"/>
      <c r="MER49" s="5"/>
      <c r="MES49" s="5"/>
      <c r="MET49" s="5"/>
      <c r="MEU49" s="5"/>
      <c r="MEV49" s="5"/>
      <c r="MEW49" s="5"/>
      <c r="MEX49" s="5"/>
      <c r="MEY49" s="5"/>
      <c r="MEZ49" s="5"/>
      <c r="MFA49" s="5"/>
      <c r="MFB49" s="5"/>
      <c r="MFC49" s="5"/>
      <c r="MFD49" s="5"/>
      <c r="MFE49" s="5"/>
      <c r="MFF49" s="5"/>
      <c r="MFG49" s="5"/>
      <c r="MFH49" s="5"/>
      <c r="MFI49" s="5"/>
      <c r="MFJ49" s="5"/>
      <c r="MFK49" s="5"/>
      <c r="MFL49" s="5"/>
      <c r="MFM49" s="5"/>
      <c r="MFN49" s="5"/>
      <c r="MFO49" s="5"/>
      <c r="MFP49" s="5"/>
      <c r="MFQ49" s="5"/>
      <c r="MFR49" s="5"/>
      <c r="MFS49" s="5"/>
      <c r="MFT49" s="5"/>
      <c r="MFU49" s="5"/>
      <c r="MFV49" s="5"/>
      <c r="MFW49" s="5"/>
      <c r="MFX49" s="5"/>
      <c r="MFY49" s="5"/>
      <c r="MFZ49" s="5"/>
      <c r="MGA49" s="5"/>
      <c r="MGB49" s="5"/>
      <c r="MGC49" s="5"/>
      <c r="MGD49" s="5"/>
      <c r="MGE49" s="5"/>
      <c r="MGF49" s="5"/>
      <c r="MGG49" s="5"/>
      <c r="MGH49" s="5"/>
      <c r="MGI49" s="5"/>
      <c r="MGJ49" s="5"/>
      <c r="MGK49" s="5"/>
      <c r="MGL49" s="5"/>
      <c r="MGM49" s="5"/>
      <c r="MGN49" s="5"/>
      <c r="MGO49" s="5"/>
      <c r="MGP49" s="5"/>
      <c r="MGQ49" s="5"/>
      <c r="MGR49" s="5"/>
      <c r="MGS49" s="5"/>
      <c r="MGT49" s="5"/>
      <c r="MGU49" s="5"/>
      <c r="MGV49" s="5"/>
      <c r="MGW49" s="5"/>
      <c r="MGX49" s="5"/>
      <c r="MGY49" s="5"/>
      <c r="MGZ49" s="5"/>
      <c r="MHA49" s="5"/>
      <c r="MHB49" s="5"/>
      <c r="MHC49" s="5"/>
      <c r="MHD49" s="5"/>
      <c r="MHE49" s="5"/>
      <c r="MHF49" s="5"/>
      <c r="MHG49" s="5"/>
      <c r="MHH49" s="5"/>
      <c r="MHI49" s="5"/>
      <c r="MHJ49" s="5"/>
      <c r="MHK49" s="5"/>
      <c r="MHL49" s="5"/>
      <c r="MHM49" s="5"/>
      <c r="MHN49" s="5"/>
      <c r="MHO49" s="5"/>
      <c r="MHP49" s="5"/>
      <c r="MHQ49" s="5"/>
      <c r="MHR49" s="5"/>
      <c r="MHS49" s="5"/>
      <c r="MHT49" s="5"/>
      <c r="MHU49" s="5"/>
      <c r="MHV49" s="5"/>
      <c r="MHW49" s="5"/>
      <c r="MHX49" s="5"/>
      <c r="MHY49" s="5"/>
      <c r="MHZ49" s="5"/>
      <c r="MIA49" s="5"/>
      <c r="MIB49" s="5"/>
      <c r="MIC49" s="5"/>
      <c r="MID49" s="5"/>
      <c r="MIE49" s="5"/>
      <c r="MIF49" s="5"/>
      <c r="MIG49" s="5"/>
      <c r="MIH49" s="5"/>
      <c r="MII49" s="5"/>
      <c r="MIJ49" s="5"/>
      <c r="MIK49" s="5"/>
      <c r="MIL49" s="5"/>
      <c r="MIM49" s="5"/>
      <c r="MIN49" s="5"/>
      <c r="MIO49" s="5"/>
      <c r="MIP49" s="5"/>
      <c r="MIQ49" s="5"/>
      <c r="MIR49" s="5"/>
      <c r="MIS49" s="5"/>
      <c r="MIT49" s="5"/>
      <c r="MIU49" s="5"/>
      <c r="MIV49" s="5"/>
      <c r="MIW49" s="5"/>
      <c r="MIX49" s="5"/>
      <c r="MIY49" s="5"/>
      <c r="MIZ49" s="5"/>
      <c r="MJA49" s="5"/>
      <c r="MJB49" s="5"/>
      <c r="MJC49" s="5"/>
      <c r="MJD49" s="5"/>
      <c r="MJE49" s="5"/>
      <c r="MJF49" s="5"/>
      <c r="MJG49" s="5"/>
      <c r="MJH49" s="5"/>
      <c r="MJI49" s="5"/>
      <c r="MJJ49" s="5"/>
      <c r="MJK49" s="5"/>
      <c r="MJL49" s="5"/>
      <c r="MJM49" s="5"/>
      <c r="MJN49" s="5"/>
      <c r="MJO49" s="5"/>
      <c r="MJP49" s="5"/>
      <c r="MJQ49" s="5"/>
      <c r="MJR49" s="5"/>
      <c r="MJS49" s="5"/>
      <c r="MJT49" s="5"/>
      <c r="MJU49" s="5"/>
      <c r="MJV49" s="5"/>
      <c r="MJW49" s="5"/>
      <c r="MJX49" s="5"/>
      <c r="MJY49" s="5"/>
      <c r="MJZ49" s="5"/>
      <c r="MKA49" s="5"/>
      <c r="MKB49" s="5"/>
      <c r="MKC49" s="5"/>
      <c r="MKD49" s="5"/>
      <c r="MKE49" s="5"/>
      <c r="MKF49" s="5"/>
      <c r="MKG49" s="5"/>
      <c r="MKH49" s="5"/>
      <c r="MKI49" s="5"/>
      <c r="MKJ49" s="5"/>
      <c r="MKK49" s="5"/>
      <c r="MKL49" s="5"/>
      <c r="MKM49" s="5"/>
      <c r="MKN49" s="5"/>
      <c r="MKO49" s="5"/>
      <c r="MKP49" s="5"/>
      <c r="MKQ49" s="5"/>
      <c r="MKR49" s="5"/>
      <c r="MKS49" s="5"/>
      <c r="MKT49" s="5"/>
      <c r="MKU49" s="5"/>
      <c r="MKV49" s="5"/>
      <c r="MKW49" s="5"/>
      <c r="MKX49" s="5"/>
      <c r="MKY49" s="5"/>
      <c r="MKZ49" s="5"/>
      <c r="MLA49" s="5"/>
      <c r="MLB49" s="5"/>
      <c r="MLC49" s="5"/>
      <c r="MLD49" s="5"/>
      <c r="MLE49" s="5"/>
      <c r="MLF49" s="5"/>
      <c r="MLG49" s="5"/>
      <c r="MLH49" s="5"/>
      <c r="MLI49" s="5"/>
      <c r="MLJ49" s="5"/>
      <c r="MLK49" s="5"/>
      <c r="MLL49" s="5"/>
      <c r="MLM49" s="5"/>
      <c r="MLN49" s="5"/>
      <c r="MLO49" s="5"/>
      <c r="MLP49" s="5"/>
      <c r="MLQ49" s="5"/>
      <c r="MLR49" s="5"/>
      <c r="MLS49" s="5"/>
      <c r="MLT49" s="5"/>
      <c r="MLU49" s="5"/>
      <c r="MLV49" s="5"/>
      <c r="MLW49" s="5"/>
      <c r="MLX49" s="5"/>
      <c r="MLY49" s="5"/>
      <c r="MLZ49" s="5"/>
      <c r="MMA49" s="5"/>
      <c r="MMB49" s="5"/>
      <c r="MMC49" s="5"/>
      <c r="MMD49" s="5"/>
      <c r="MME49" s="5"/>
      <c r="MMF49" s="5"/>
      <c r="MMG49" s="5"/>
      <c r="MMH49" s="5"/>
      <c r="MMI49" s="5"/>
      <c r="MMJ49" s="5"/>
      <c r="MMK49" s="5"/>
      <c r="MML49" s="5"/>
      <c r="MMM49" s="5"/>
      <c r="MMN49" s="5"/>
      <c r="MMO49" s="5"/>
      <c r="MMP49" s="5"/>
      <c r="MMQ49" s="5"/>
      <c r="MMR49" s="5"/>
      <c r="MMS49" s="5"/>
      <c r="MMT49" s="5"/>
      <c r="MMU49" s="5"/>
      <c r="MMV49" s="5"/>
      <c r="MMW49" s="5"/>
      <c r="MMX49" s="5"/>
      <c r="MMY49" s="5"/>
      <c r="MMZ49" s="5"/>
      <c r="MNA49" s="5"/>
      <c r="MNB49" s="5"/>
      <c r="MNC49" s="5"/>
      <c r="MND49" s="5"/>
      <c r="MNE49" s="5"/>
      <c r="MNF49" s="5"/>
      <c r="MNG49" s="5"/>
      <c r="MNH49" s="5"/>
      <c r="MNI49" s="5"/>
      <c r="MNJ49" s="5"/>
      <c r="MNK49" s="5"/>
      <c r="MNL49" s="5"/>
      <c r="MNM49" s="5"/>
      <c r="MNN49" s="5"/>
      <c r="MNO49" s="5"/>
      <c r="MNP49" s="5"/>
      <c r="MNQ49" s="5"/>
      <c r="MNR49" s="5"/>
      <c r="MNS49" s="5"/>
      <c r="MNT49" s="5"/>
      <c r="MNU49" s="5"/>
      <c r="MNV49" s="5"/>
      <c r="MNW49" s="5"/>
      <c r="MNX49" s="5"/>
      <c r="MNY49" s="5"/>
      <c r="MNZ49" s="5"/>
      <c r="MOA49" s="5"/>
      <c r="MOB49" s="5"/>
      <c r="MOC49" s="5"/>
      <c r="MOD49" s="5"/>
      <c r="MOE49" s="5"/>
      <c r="MOF49" s="5"/>
      <c r="MOG49" s="5"/>
      <c r="MOH49" s="5"/>
      <c r="MOI49" s="5"/>
      <c r="MOJ49" s="5"/>
      <c r="MOK49" s="5"/>
      <c r="MOL49" s="5"/>
      <c r="MOM49" s="5"/>
      <c r="MON49" s="5"/>
      <c r="MOO49" s="5"/>
      <c r="MOP49" s="5"/>
      <c r="MOQ49" s="5"/>
      <c r="MOR49" s="5"/>
      <c r="MOS49" s="5"/>
      <c r="MOT49" s="5"/>
      <c r="MOU49" s="5"/>
      <c r="MOV49" s="5"/>
      <c r="MOW49" s="5"/>
      <c r="MOX49" s="5"/>
      <c r="MOY49" s="5"/>
      <c r="MOZ49" s="5"/>
      <c r="MPA49" s="5"/>
      <c r="MPB49" s="5"/>
      <c r="MPC49" s="5"/>
      <c r="MPD49" s="5"/>
      <c r="MPE49" s="5"/>
      <c r="MPF49" s="5"/>
      <c r="MPG49" s="5"/>
      <c r="MPH49" s="5"/>
      <c r="MPI49" s="5"/>
      <c r="MPJ49" s="5"/>
      <c r="MPK49" s="5"/>
      <c r="MPL49" s="5"/>
      <c r="MPM49" s="5"/>
      <c r="MPN49" s="5"/>
      <c r="MPO49" s="5"/>
      <c r="MPP49" s="5"/>
      <c r="MPQ49" s="5"/>
      <c r="MPR49" s="5"/>
      <c r="MPS49" s="5"/>
      <c r="MPT49" s="5"/>
      <c r="MPU49" s="5"/>
      <c r="MPV49" s="5"/>
      <c r="MPW49" s="5"/>
      <c r="MPX49" s="5"/>
      <c r="MPY49" s="5"/>
      <c r="MPZ49" s="5"/>
      <c r="MQA49" s="5"/>
      <c r="MQB49" s="5"/>
      <c r="MQC49" s="5"/>
      <c r="MQD49" s="5"/>
      <c r="MQE49" s="5"/>
      <c r="MQF49" s="5"/>
      <c r="MQG49" s="5"/>
      <c r="MQH49" s="5"/>
      <c r="MQI49" s="5"/>
      <c r="MQJ49" s="5"/>
      <c r="MQK49" s="5"/>
      <c r="MQL49" s="5"/>
      <c r="MQM49" s="5"/>
      <c r="MQN49" s="5"/>
      <c r="MQO49" s="5"/>
      <c r="MQP49" s="5"/>
      <c r="MQQ49" s="5"/>
      <c r="MQR49" s="5"/>
      <c r="MQS49" s="5"/>
      <c r="MQT49" s="5"/>
      <c r="MQU49" s="5"/>
      <c r="MQV49" s="5"/>
      <c r="MQW49" s="5"/>
      <c r="MQX49" s="5"/>
      <c r="MQY49" s="5"/>
      <c r="MQZ49" s="5"/>
      <c r="MRA49" s="5"/>
      <c r="MRB49" s="5"/>
      <c r="MRC49" s="5"/>
      <c r="MRD49" s="5"/>
      <c r="MRE49" s="5"/>
      <c r="MRF49" s="5"/>
      <c r="MRG49" s="5"/>
      <c r="MRH49" s="5"/>
      <c r="MRI49" s="5"/>
      <c r="MRJ49" s="5"/>
      <c r="MRK49" s="5"/>
      <c r="MRL49" s="5"/>
      <c r="MRM49" s="5"/>
      <c r="MRN49" s="5"/>
      <c r="MRO49" s="5"/>
      <c r="MRP49" s="5"/>
      <c r="MRQ49" s="5"/>
      <c r="MRR49" s="5"/>
      <c r="MRS49" s="5"/>
      <c r="MRT49" s="5"/>
      <c r="MRU49" s="5"/>
      <c r="MRV49" s="5"/>
      <c r="MRW49" s="5"/>
      <c r="MRX49" s="5"/>
      <c r="MRY49" s="5"/>
      <c r="MRZ49" s="5"/>
      <c r="MSA49" s="5"/>
      <c r="MSB49" s="5"/>
      <c r="MSC49" s="5"/>
      <c r="MSD49" s="5"/>
      <c r="MSE49" s="5"/>
      <c r="MSF49" s="5"/>
      <c r="MSG49" s="5"/>
      <c r="MSH49" s="5"/>
      <c r="MSI49" s="5"/>
      <c r="MSJ49" s="5"/>
      <c r="MSK49" s="5"/>
      <c r="MSL49" s="5"/>
      <c r="MSM49" s="5"/>
      <c r="MSN49" s="5"/>
      <c r="MSO49" s="5"/>
      <c r="MSP49" s="5"/>
      <c r="MSQ49" s="5"/>
      <c r="MSR49" s="5"/>
      <c r="MSS49" s="5"/>
      <c r="MST49" s="5"/>
      <c r="MSU49" s="5"/>
      <c r="MSV49" s="5"/>
      <c r="MSW49" s="5"/>
      <c r="MSX49" s="5"/>
      <c r="MSY49" s="5"/>
      <c r="MSZ49" s="5"/>
      <c r="MTA49" s="5"/>
      <c r="MTB49" s="5"/>
      <c r="MTC49" s="5"/>
      <c r="MTD49" s="5"/>
      <c r="MTE49" s="5"/>
      <c r="MTF49" s="5"/>
      <c r="MTG49" s="5"/>
      <c r="MTH49" s="5"/>
      <c r="MTI49" s="5"/>
      <c r="MTJ49" s="5"/>
      <c r="MTK49" s="5"/>
      <c r="MTL49" s="5"/>
      <c r="MTM49" s="5"/>
      <c r="MTN49" s="5"/>
      <c r="MTO49" s="5"/>
      <c r="MTP49" s="5"/>
      <c r="MTQ49" s="5"/>
      <c r="MTR49" s="5"/>
      <c r="MTS49" s="5"/>
      <c r="MTT49" s="5"/>
      <c r="MTU49" s="5"/>
      <c r="MTV49" s="5"/>
      <c r="MTW49" s="5"/>
      <c r="MTX49" s="5"/>
      <c r="MTY49" s="5"/>
      <c r="MTZ49" s="5"/>
      <c r="MUA49" s="5"/>
      <c r="MUB49" s="5"/>
      <c r="MUC49" s="5"/>
      <c r="MUD49" s="5"/>
      <c r="MUE49" s="5"/>
      <c r="MUF49" s="5"/>
      <c r="MUG49" s="5"/>
      <c r="MUH49" s="5"/>
      <c r="MUI49" s="5"/>
      <c r="MUJ49" s="5"/>
      <c r="MUK49" s="5"/>
      <c r="MUL49" s="5"/>
      <c r="MUM49" s="5"/>
      <c r="MUN49" s="5"/>
      <c r="MUO49" s="5"/>
      <c r="MUP49" s="5"/>
      <c r="MUQ49" s="5"/>
      <c r="MUR49" s="5"/>
      <c r="MUS49" s="5"/>
      <c r="MUT49" s="5"/>
      <c r="MUU49" s="5"/>
      <c r="MUV49" s="5"/>
      <c r="MUW49" s="5"/>
      <c r="MUX49" s="5"/>
      <c r="MUY49" s="5"/>
      <c r="MUZ49" s="5"/>
      <c r="MVA49" s="5"/>
      <c r="MVB49" s="5"/>
      <c r="MVC49" s="5"/>
      <c r="MVD49" s="5"/>
      <c r="MVE49" s="5"/>
      <c r="MVF49" s="5"/>
      <c r="MVG49" s="5"/>
      <c r="MVH49" s="5"/>
      <c r="MVI49" s="5"/>
      <c r="MVJ49" s="5"/>
      <c r="MVK49" s="5"/>
      <c r="MVL49" s="5"/>
      <c r="MVM49" s="5"/>
      <c r="MVN49" s="5"/>
      <c r="MVO49" s="5"/>
      <c r="MVP49" s="5"/>
      <c r="MVQ49" s="5"/>
      <c r="MVR49" s="5"/>
      <c r="MVS49" s="5"/>
      <c r="MVT49" s="5"/>
      <c r="MVU49" s="5"/>
      <c r="MVV49" s="5"/>
      <c r="MVW49" s="5"/>
      <c r="MVX49" s="5"/>
      <c r="MVY49" s="5"/>
      <c r="MVZ49" s="5"/>
      <c r="MWA49" s="5"/>
      <c r="MWB49" s="5"/>
      <c r="MWC49" s="5"/>
      <c r="MWD49" s="5"/>
      <c r="MWE49" s="5"/>
      <c r="MWF49" s="5"/>
      <c r="MWG49" s="5"/>
      <c r="MWH49" s="5"/>
      <c r="MWI49" s="5"/>
      <c r="MWJ49" s="5"/>
      <c r="MWK49" s="5"/>
      <c r="MWL49" s="5"/>
      <c r="MWM49" s="5"/>
      <c r="MWN49" s="5"/>
      <c r="MWO49" s="5"/>
      <c r="MWP49" s="5"/>
      <c r="MWQ49" s="5"/>
      <c r="MWR49" s="5"/>
      <c r="MWS49" s="5"/>
      <c r="MWT49" s="5"/>
      <c r="MWU49" s="5"/>
      <c r="MWV49" s="5"/>
      <c r="MWW49" s="5"/>
      <c r="MWX49" s="5"/>
      <c r="MWY49" s="5"/>
      <c r="MWZ49" s="5"/>
      <c r="MXA49" s="5"/>
      <c r="MXB49" s="5"/>
      <c r="MXC49" s="5"/>
      <c r="MXD49" s="5"/>
      <c r="MXE49" s="5"/>
      <c r="MXF49" s="5"/>
      <c r="MXG49" s="5"/>
      <c r="MXH49" s="5"/>
      <c r="MXI49" s="5"/>
      <c r="MXJ49" s="5"/>
      <c r="MXK49" s="5"/>
      <c r="MXL49" s="5"/>
      <c r="MXM49" s="5"/>
      <c r="MXN49" s="5"/>
      <c r="MXO49" s="5"/>
      <c r="MXP49" s="5"/>
      <c r="MXQ49" s="5"/>
      <c r="MXR49" s="5"/>
      <c r="MXS49" s="5"/>
      <c r="MXT49" s="5"/>
      <c r="MXU49" s="5"/>
      <c r="MXV49" s="5"/>
      <c r="MXW49" s="5"/>
      <c r="MXX49" s="5"/>
      <c r="MXY49" s="5"/>
      <c r="MXZ49" s="5"/>
      <c r="MYA49" s="5"/>
      <c r="MYB49" s="5"/>
      <c r="MYC49" s="5"/>
      <c r="MYD49" s="5"/>
      <c r="MYE49" s="5"/>
      <c r="MYF49" s="5"/>
      <c r="MYG49" s="5"/>
      <c r="MYH49" s="5"/>
      <c r="MYI49" s="5"/>
      <c r="MYJ49" s="5"/>
      <c r="MYK49" s="5"/>
      <c r="MYL49" s="5"/>
      <c r="MYM49" s="5"/>
      <c r="MYN49" s="5"/>
      <c r="MYO49" s="5"/>
      <c r="MYP49" s="5"/>
      <c r="MYQ49" s="5"/>
      <c r="MYR49" s="5"/>
      <c r="MYS49" s="5"/>
      <c r="MYT49" s="5"/>
      <c r="MYU49" s="5"/>
      <c r="MYV49" s="5"/>
      <c r="MYW49" s="5"/>
      <c r="MYX49" s="5"/>
      <c r="MYY49" s="5"/>
      <c r="MYZ49" s="5"/>
      <c r="MZA49" s="5"/>
      <c r="MZB49" s="5"/>
      <c r="MZC49" s="5"/>
      <c r="MZD49" s="5"/>
      <c r="MZE49" s="5"/>
      <c r="MZF49" s="5"/>
      <c r="MZG49" s="5"/>
      <c r="MZH49" s="5"/>
      <c r="MZI49" s="5"/>
      <c r="MZJ49" s="5"/>
      <c r="MZK49" s="5"/>
      <c r="MZL49" s="5"/>
      <c r="MZM49" s="5"/>
      <c r="MZN49" s="5"/>
      <c r="MZO49" s="5"/>
      <c r="MZP49" s="5"/>
      <c r="MZQ49" s="5"/>
      <c r="MZR49" s="5"/>
      <c r="MZS49" s="5"/>
      <c r="MZT49" s="5"/>
      <c r="MZU49" s="5"/>
      <c r="MZV49" s="5"/>
      <c r="MZW49" s="5"/>
      <c r="MZX49" s="5"/>
      <c r="MZY49" s="5"/>
      <c r="MZZ49" s="5"/>
      <c r="NAA49" s="5"/>
      <c r="NAB49" s="5"/>
      <c r="NAC49" s="5"/>
      <c r="NAD49" s="5"/>
      <c r="NAE49" s="5"/>
      <c r="NAF49" s="5"/>
      <c r="NAG49" s="5"/>
      <c r="NAH49" s="5"/>
      <c r="NAI49" s="5"/>
      <c r="NAJ49" s="5"/>
      <c r="NAK49" s="5"/>
      <c r="NAL49" s="5"/>
      <c r="NAM49" s="5"/>
      <c r="NAN49" s="5"/>
      <c r="NAO49" s="5"/>
      <c r="NAP49" s="5"/>
      <c r="NAQ49" s="5"/>
      <c r="NAR49" s="5"/>
      <c r="NAS49" s="5"/>
      <c r="NAT49" s="5"/>
      <c r="NAU49" s="5"/>
      <c r="NAV49" s="5"/>
      <c r="NAW49" s="5"/>
      <c r="NAX49" s="5"/>
      <c r="NAY49" s="5"/>
      <c r="NAZ49" s="5"/>
      <c r="NBA49" s="5"/>
      <c r="NBB49" s="5"/>
      <c r="NBC49" s="5"/>
      <c r="NBD49" s="5"/>
      <c r="NBE49" s="5"/>
      <c r="NBF49" s="5"/>
      <c r="NBG49" s="5"/>
      <c r="NBH49" s="5"/>
      <c r="NBI49" s="5"/>
      <c r="NBJ49" s="5"/>
      <c r="NBK49" s="5"/>
      <c r="NBL49" s="5"/>
      <c r="NBM49" s="5"/>
      <c r="NBN49" s="5"/>
      <c r="NBO49" s="5"/>
      <c r="NBP49" s="5"/>
      <c r="NBQ49" s="5"/>
      <c r="NBR49" s="5"/>
      <c r="NBS49" s="5"/>
      <c r="NBT49" s="5"/>
      <c r="NBU49" s="5"/>
      <c r="NBV49" s="5"/>
      <c r="NBW49" s="5"/>
      <c r="NBX49" s="5"/>
      <c r="NBY49" s="5"/>
      <c r="NBZ49" s="5"/>
      <c r="NCA49" s="5"/>
      <c r="NCB49" s="5"/>
      <c r="NCC49" s="5"/>
      <c r="NCD49" s="5"/>
      <c r="NCE49" s="5"/>
      <c r="NCF49" s="5"/>
      <c r="NCG49" s="5"/>
      <c r="NCH49" s="5"/>
      <c r="NCI49" s="5"/>
      <c r="NCJ49" s="5"/>
      <c r="NCK49" s="5"/>
      <c r="NCL49" s="5"/>
      <c r="NCM49" s="5"/>
      <c r="NCN49" s="5"/>
      <c r="NCO49" s="5"/>
      <c r="NCP49" s="5"/>
      <c r="NCQ49" s="5"/>
      <c r="NCR49" s="5"/>
      <c r="NCS49" s="5"/>
      <c r="NCT49" s="5"/>
      <c r="NCU49" s="5"/>
      <c r="NCV49" s="5"/>
      <c r="NCW49" s="5"/>
      <c r="NCX49" s="5"/>
      <c r="NCY49" s="5"/>
      <c r="NCZ49" s="5"/>
      <c r="NDA49" s="5"/>
      <c r="NDB49" s="5"/>
      <c r="NDC49" s="5"/>
      <c r="NDD49" s="5"/>
      <c r="NDE49" s="5"/>
      <c r="NDF49" s="5"/>
      <c r="NDG49" s="5"/>
      <c r="NDH49" s="5"/>
      <c r="NDI49" s="5"/>
      <c r="NDJ49" s="5"/>
      <c r="NDK49" s="5"/>
      <c r="NDL49" s="5"/>
      <c r="NDM49" s="5"/>
      <c r="NDN49" s="5"/>
      <c r="NDO49" s="5"/>
      <c r="NDP49" s="5"/>
      <c r="NDQ49" s="5"/>
      <c r="NDR49" s="5"/>
      <c r="NDS49" s="5"/>
      <c r="NDT49" s="5"/>
      <c r="NDU49" s="5"/>
      <c r="NDV49" s="5"/>
      <c r="NDW49" s="5"/>
      <c r="NDX49" s="5"/>
      <c r="NDY49" s="5"/>
      <c r="NDZ49" s="5"/>
      <c r="NEA49" s="5"/>
      <c r="NEB49" s="5"/>
      <c r="NEC49" s="5"/>
      <c r="NED49" s="5"/>
      <c r="NEE49" s="5"/>
      <c r="NEF49" s="5"/>
      <c r="NEG49" s="5"/>
      <c r="NEH49" s="5"/>
      <c r="NEI49" s="5"/>
      <c r="NEJ49" s="5"/>
      <c r="NEK49" s="5"/>
      <c r="NEL49" s="5"/>
      <c r="NEM49" s="5"/>
      <c r="NEN49" s="5"/>
      <c r="NEO49" s="5"/>
      <c r="NEP49" s="5"/>
      <c r="NEQ49" s="5"/>
      <c r="NER49" s="5"/>
      <c r="NES49" s="5"/>
      <c r="NET49" s="5"/>
      <c r="NEU49" s="5"/>
      <c r="NEV49" s="5"/>
      <c r="NEW49" s="5"/>
      <c r="NEX49" s="5"/>
      <c r="NEY49" s="5"/>
      <c r="NEZ49" s="5"/>
      <c r="NFA49" s="5"/>
      <c r="NFB49" s="5"/>
      <c r="NFC49" s="5"/>
      <c r="NFD49" s="5"/>
      <c r="NFE49" s="5"/>
      <c r="NFF49" s="5"/>
      <c r="NFG49" s="5"/>
      <c r="NFH49" s="5"/>
      <c r="NFI49" s="5"/>
      <c r="NFJ49" s="5"/>
      <c r="NFK49" s="5"/>
      <c r="NFL49" s="5"/>
      <c r="NFM49" s="5"/>
      <c r="NFN49" s="5"/>
      <c r="NFO49" s="5"/>
      <c r="NFP49" s="5"/>
      <c r="NFQ49" s="5"/>
      <c r="NFR49" s="5"/>
      <c r="NFS49" s="5"/>
      <c r="NFT49" s="5"/>
      <c r="NFU49" s="5"/>
      <c r="NFV49" s="5"/>
      <c r="NFW49" s="5"/>
      <c r="NFX49" s="5"/>
      <c r="NFY49" s="5"/>
      <c r="NFZ49" s="5"/>
      <c r="NGA49" s="5"/>
      <c r="NGB49" s="5"/>
      <c r="NGC49" s="5"/>
      <c r="NGD49" s="5"/>
      <c r="NGE49" s="5"/>
      <c r="NGF49" s="5"/>
      <c r="NGG49" s="5"/>
      <c r="NGH49" s="5"/>
      <c r="NGI49" s="5"/>
      <c r="NGJ49" s="5"/>
      <c r="NGK49" s="5"/>
      <c r="NGL49" s="5"/>
      <c r="NGM49" s="5"/>
      <c r="NGN49" s="5"/>
      <c r="NGO49" s="5"/>
      <c r="NGP49" s="5"/>
      <c r="NGQ49" s="5"/>
      <c r="NGR49" s="5"/>
      <c r="NGS49" s="5"/>
      <c r="NGT49" s="5"/>
      <c r="NGU49" s="5"/>
      <c r="NGV49" s="5"/>
      <c r="NGW49" s="5"/>
      <c r="NGX49" s="5"/>
      <c r="NGY49" s="5"/>
      <c r="NGZ49" s="5"/>
      <c r="NHA49" s="5"/>
      <c r="NHB49" s="5"/>
      <c r="NHC49" s="5"/>
      <c r="NHD49" s="5"/>
      <c r="NHE49" s="5"/>
      <c r="NHF49" s="5"/>
      <c r="NHG49" s="5"/>
      <c r="NHH49" s="5"/>
      <c r="NHI49" s="5"/>
      <c r="NHJ49" s="5"/>
      <c r="NHK49" s="5"/>
      <c r="NHL49" s="5"/>
      <c r="NHM49" s="5"/>
      <c r="NHN49" s="5"/>
      <c r="NHO49" s="5"/>
      <c r="NHP49" s="5"/>
      <c r="NHQ49" s="5"/>
      <c r="NHR49" s="5"/>
      <c r="NHS49" s="5"/>
      <c r="NHT49" s="5"/>
      <c r="NHU49" s="5"/>
      <c r="NHV49" s="5"/>
      <c r="NHW49" s="5"/>
      <c r="NHX49" s="5"/>
      <c r="NHY49" s="5"/>
      <c r="NHZ49" s="5"/>
      <c r="NIA49" s="5"/>
      <c r="NIB49" s="5"/>
      <c r="NIC49" s="5"/>
      <c r="NID49" s="5"/>
      <c r="NIE49" s="5"/>
      <c r="NIF49" s="5"/>
      <c r="NIG49" s="5"/>
      <c r="NIH49" s="5"/>
      <c r="NII49" s="5"/>
      <c r="NIJ49" s="5"/>
      <c r="NIK49" s="5"/>
      <c r="NIL49" s="5"/>
      <c r="NIM49" s="5"/>
      <c r="NIN49" s="5"/>
      <c r="NIO49" s="5"/>
      <c r="NIP49" s="5"/>
      <c r="NIQ49" s="5"/>
      <c r="NIR49" s="5"/>
      <c r="NIS49" s="5"/>
      <c r="NIT49" s="5"/>
      <c r="NIU49" s="5"/>
      <c r="NIV49" s="5"/>
      <c r="NIW49" s="5"/>
      <c r="NIX49" s="5"/>
      <c r="NIY49" s="5"/>
      <c r="NIZ49" s="5"/>
      <c r="NJA49" s="5"/>
      <c r="NJB49" s="5"/>
      <c r="NJC49" s="5"/>
      <c r="NJD49" s="5"/>
      <c r="NJE49" s="5"/>
      <c r="NJF49" s="5"/>
      <c r="NJG49" s="5"/>
      <c r="NJH49" s="5"/>
      <c r="NJI49" s="5"/>
      <c r="NJJ49" s="5"/>
      <c r="NJK49" s="5"/>
      <c r="NJL49" s="5"/>
      <c r="NJM49" s="5"/>
      <c r="NJN49" s="5"/>
      <c r="NJO49" s="5"/>
      <c r="NJP49" s="5"/>
      <c r="NJQ49" s="5"/>
      <c r="NJR49" s="5"/>
      <c r="NJS49" s="5"/>
      <c r="NJT49" s="5"/>
      <c r="NJU49" s="5"/>
      <c r="NJV49" s="5"/>
      <c r="NJW49" s="5"/>
      <c r="NJX49" s="5"/>
      <c r="NJY49" s="5"/>
      <c r="NJZ49" s="5"/>
      <c r="NKA49" s="5"/>
      <c r="NKB49" s="5"/>
      <c r="NKC49" s="5"/>
      <c r="NKD49" s="5"/>
      <c r="NKE49" s="5"/>
      <c r="NKF49" s="5"/>
      <c r="NKG49" s="5"/>
      <c r="NKH49" s="5"/>
      <c r="NKI49" s="5"/>
      <c r="NKJ49" s="5"/>
      <c r="NKK49" s="5"/>
      <c r="NKL49" s="5"/>
      <c r="NKM49" s="5"/>
      <c r="NKN49" s="5"/>
      <c r="NKO49" s="5"/>
      <c r="NKP49" s="5"/>
      <c r="NKQ49" s="5"/>
      <c r="NKR49" s="5"/>
      <c r="NKS49" s="5"/>
      <c r="NKT49" s="5"/>
      <c r="NKU49" s="5"/>
      <c r="NKV49" s="5"/>
      <c r="NKW49" s="5"/>
      <c r="NKX49" s="5"/>
      <c r="NKY49" s="5"/>
      <c r="NKZ49" s="5"/>
      <c r="NLA49" s="5"/>
      <c r="NLB49" s="5"/>
      <c r="NLC49" s="5"/>
      <c r="NLD49" s="5"/>
      <c r="NLE49" s="5"/>
      <c r="NLF49" s="5"/>
      <c r="NLG49" s="5"/>
      <c r="NLH49" s="5"/>
      <c r="NLI49" s="5"/>
      <c r="NLJ49" s="5"/>
      <c r="NLK49" s="5"/>
      <c r="NLL49" s="5"/>
      <c r="NLM49" s="5"/>
      <c r="NLN49" s="5"/>
      <c r="NLO49" s="5"/>
      <c r="NLP49" s="5"/>
      <c r="NLQ49" s="5"/>
      <c r="NLR49" s="5"/>
      <c r="NLS49" s="5"/>
      <c r="NLT49" s="5"/>
      <c r="NLU49" s="5"/>
      <c r="NLV49" s="5"/>
      <c r="NLW49" s="5"/>
      <c r="NLX49" s="5"/>
      <c r="NLY49" s="5"/>
      <c r="NLZ49" s="5"/>
      <c r="NMA49" s="5"/>
      <c r="NMB49" s="5"/>
      <c r="NMC49" s="5"/>
      <c r="NMD49" s="5"/>
      <c r="NME49" s="5"/>
      <c r="NMF49" s="5"/>
      <c r="NMG49" s="5"/>
      <c r="NMH49" s="5"/>
      <c r="NMI49" s="5"/>
      <c r="NMJ49" s="5"/>
      <c r="NMK49" s="5"/>
      <c r="NML49" s="5"/>
      <c r="NMM49" s="5"/>
      <c r="NMN49" s="5"/>
      <c r="NMO49" s="5"/>
      <c r="NMP49" s="5"/>
      <c r="NMQ49" s="5"/>
      <c r="NMR49" s="5"/>
      <c r="NMS49" s="5"/>
      <c r="NMT49" s="5"/>
      <c r="NMU49" s="5"/>
      <c r="NMV49" s="5"/>
      <c r="NMW49" s="5"/>
      <c r="NMX49" s="5"/>
      <c r="NMY49" s="5"/>
      <c r="NMZ49" s="5"/>
      <c r="NNA49" s="5"/>
      <c r="NNB49" s="5"/>
      <c r="NNC49" s="5"/>
      <c r="NND49" s="5"/>
      <c r="NNE49" s="5"/>
      <c r="NNF49" s="5"/>
      <c r="NNG49" s="5"/>
      <c r="NNH49" s="5"/>
      <c r="NNI49" s="5"/>
      <c r="NNJ49" s="5"/>
      <c r="NNK49" s="5"/>
      <c r="NNL49" s="5"/>
      <c r="NNM49" s="5"/>
      <c r="NNN49" s="5"/>
      <c r="NNO49" s="5"/>
      <c r="NNP49" s="5"/>
      <c r="NNQ49" s="5"/>
      <c r="NNR49" s="5"/>
      <c r="NNS49" s="5"/>
      <c r="NNT49" s="5"/>
      <c r="NNU49" s="5"/>
      <c r="NNV49" s="5"/>
      <c r="NNW49" s="5"/>
      <c r="NNX49" s="5"/>
      <c r="NNY49" s="5"/>
      <c r="NNZ49" s="5"/>
      <c r="NOA49" s="5"/>
      <c r="NOB49" s="5"/>
      <c r="NOC49" s="5"/>
      <c r="NOD49" s="5"/>
      <c r="NOE49" s="5"/>
      <c r="NOF49" s="5"/>
      <c r="NOG49" s="5"/>
      <c r="NOH49" s="5"/>
      <c r="NOI49" s="5"/>
      <c r="NOJ49" s="5"/>
      <c r="NOK49" s="5"/>
      <c r="NOL49" s="5"/>
      <c r="NOM49" s="5"/>
      <c r="NON49" s="5"/>
      <c r="NOO49" s="5"/>
      <c r="NOP49" s="5"/>
      <c r="NOQ49" s="5"/>
      <c r="NOR49" s="5"/>
      <c r="NOS49" s="5"/>
      <c r="NOT49" s="5"/>
      <c r="NOU49" s="5"/>
      <c r="NOV49" s="5"/>
      <c r="NOW49" s="5"/>
      <c r="NOX49" s="5"/>
      <c r="NOY49" s="5"/>
      <c r="NOZ49" s="5"/>
      <c r="NPA49" s="5"/>
      <c r="NPB49" s="5"/>
      <c r="NPC49" s="5"/>
      <c r="NPD49" s="5"/>
      <c r="NPE49" s="5"/>
      <c r="NPF49" s="5"/>
      <c r="NPG49" s="5"/>
      <c r="NPH49" s="5"/>
      <c r="NPI49" s="5"/>
      <c r="NPJ49" s="5"/>
      <c r="NPK49" s="5"/>
      <c r="NPL49" s="5"/>
      <c r="NPM49" s="5"/>
      <c r="NPN49" s="5"/>
      <c r="NPO49" s="5"/>
      <c r="NPP49" s="5"/>
      <c r="NPQ49" s="5"/>
      <c r="NPR49" s="5"/>
      <c r="NPS49" s="5"/>
      <c r="NPT49" s="5"/>
      <c r="NPU49" s="5"/>
      <c r="NPV49" s="5"/>
      <c r="NPW49" s="5"/>
      <c r="NPX49" s="5"/>
      <c r="NPY49" s="5"/>
      <c r="NPZ49" s="5"/>
      <c r="NQA49" s="5"/>
      <c r="NQB49" s="5"/>
      <c r="NQC49" s="5"/>
      <c r="NQD49" s="5"/>
      <c r="NQE49" s="5"/>
      <c r="NQF49" s="5"/>
      <c r="NQG49" s="5"/>
      <c r="NQH49" s="5"/>
      <c r="NQI49" s="5"/>
      <c r="NQJ49" s="5"/>
      <c r="NQK49" s="5"/>
      <c r="NQL49" s="5"/>
      <c r="NQM49" s="5"/>
      <c r="NQN49" s="5"/>
      <c r="NQO49" s="5"/>
      <c r="NQP49" s="5"/>
      <c r="NQQ49" s="5"/>
      <c r="NQR49" s="5"/>
      <c r="NQS49" s="5"/>
      <c r="NQT49" s="5"/>
      <c r="NQU49" s="5"/>
      <c r="NQV49" s="5"/>
      <c r="NQW49" s="5"/>
      <c r="NQX49" s="5"/>
      <c r="NQY49" s="5"/>
      <c r="NQZ49" s="5"/>
      <c r="NRA49" s="5"/>
      <c r="NRB49" s="5"/>
      <c r="NRC49" s="5"/>
      <c r="NRD49" s="5"/>
      <c r="NRE49" s="5"/>
      <c r="NRF49" s="5"/>
      <c r="NRG49" s="5"/>
      <c r="NRH49" s="5"/>
      <c r="NRI49" s="5"/>
      <c r="NRJ49" s="5"/>
      <c r="NRK49" s="5"/>
      <c r="NRL49" s="5"/>
      <c r="NRM49" s="5"/>
      <c r="NRN49" s="5"/>
      <c r="NRO49" s="5"/>
      <c r="NRP49" s="5"/>
      <c r="NRQ49" s="5"/>
      <c r="NRR49" s="5"/>
      <c r="NRS49" s="5"/>
      <c r="NRT49" s="5"/>
      <c r="NRU49" s="5"/>
      <c r="NRV49" s="5"/>
      <c r="NRW49" s="5"/>
      <c r="NRX49" s="5"/>
      <c r="NRY49" s="5"/>
      <c r="NRZ49" s="5"/>
      <c r="NSA49" s="5"/>
      <c r="NSB49" s="5"/>
      <c r="NSC49" s="5"/>
      <c r="NSD49" s="5"/>
      <c r="NSE49" s="5"/>
      <c r="NSF49" s="5"/>
      <c r="NSG49" s="5"/>
      <c r="NSH49" s="5"/>
      <c r="NSI49" s="5"/>
      <c r="NSJ49" s="5"/>
      <c r="NSK49" s="5"/>
      <c r="NSL49" s="5"/>
      <c r="NSM49" s="5"/>
      <c r="NSN49" s="5"/>
      <c r="NSO49" s="5"/>
      <c r="NSP49" s="5"/>
      <c r="NSQ49" s="5"/>
      <c r="NSR49" s="5"/>
      <c r="NSS49" s="5"/>
      <c r="NST49" s="5"/>
      <c r="NSU49" s="5"/>
      <c r="NSV49" s="5"/>
      <c r="NSW49" s="5"/>
      <c r="NSX49" s="5"/>
      <c r="NSY49" s="5"/>
      <c r="NSZ49" s="5"/>
      <c r="NTA49" s="5"/>
      <c r="NTB49" s="5"/>
      <c r="NTC49" s="5"/>
      <c r="NTD49" s="5"/>
      <c r="NTE49" s="5"/>
      <c r="NTF49" s="5"/>
      <c r="NTG49" s="5"/>
      <c r="NTH49" s="5"/>
      <c r="NTI49" s="5"/>
      <c r="NTJ49" s="5"/>
      <c r="NTK49" s="5"/>
      <c r="NTL49" s="5"/>
      <c r="NTM49" s="5"/>
      <c r="NTN49" s="5"/>
      <c r="NTO49" s="5"/>
      <c r="NTP49" s="5"/>
      <c r="NTQ49" s="5"/>
      <c r="NTR49" s="5"/>
      <c r="NTS49" s="5"/>
      <c r="NTT49" s="5"/>
      <c r="NTU49" s="5"/>
      <c r="NTV49" s="5"/>
      <c r="NTW49" s="5"/>
      <c r="NTX49" s="5"/>
      <c r="NTY49" s="5"/>
      <c r="NTZ49" s="5"/>
      <c r="NUA49" s="5"/>
      <c r="NUB49" s="5"/>
      <c r="NUC49" s="5"/>
      <c r="NUD49" s="5"/>
      <c r="NUE49" s="5"/>
      <c r="NUF49" s="5"/>
      <c r="NUG49" s="5"/>
      <c r="NUH49" s="5"/>
      <c r="NUI49" s="5"/>
      <c r="NUJ49" s="5"/>
      <c r="NUK49" s="5"/>
      <c r="NUL49" s="5"/>
      <c r="NUM49" s="5"/>
      <c r="NUN49" s="5"/>
      <c r="NUO49" s="5"/>
      <c r="NUP49" s="5"/>
      <c r="NUQ49" s="5"/>
      <c r="NUR49" s="5"/>
      <c r="NUS49" s="5"/>
      <c r="NUT49" s="5"/>
      <c r="NUU49" s="5"/>
      <c r="NUV49" s="5"/>
      <c r="NUW49" s="5"/>
      <c r="NUX49" s="5"/>
      <c r="NUY49" s="5"/>
      <c r="NUZ49" s="5"/>
      <c r="NVA49" s="5"/>
      <c r="NVB49" s="5"/>
      <c r="NVC49" s="5"/>
      <c r="NVD49" s="5"/>
      <c r="NVE49" s="5"/>
      <c r="NVF49" s="5"/>
      <c r="NVG49" s="5"/>
      <c r="NVH49" s="5"/>
      <c r="NVI49" s="5"/>
      <c r="NVJ49" s="5"/>
      <c r="NVK49" s="5"/>
      <c r="NVL49" s="5"/>
      <c r="NVM49" s="5"/>
      <c r="NVN49" s="5"/>
      <c r="NVO49" s="5"/>
      <c r="NVP49" s="5"/>
      <c r="NVQ49" s="5"/>
      <c r="NVR49" s="5"/>
      <c r="NVS49" s="5"/>
      <c r="NVT49" s="5"/>
      <c r="NVU49" s="5"/>
      <c r="NVV49" s="5"/>
      <c r="NVW49" s="5"/>
      <c r="NVX49" s="5"/>
      <c r="NVY49" s="5"/>
      <c r="NVZ49" s="5"/>
      <c r="NWA49" s="5"/>
      <c r="NWB49" s="5"/>
      <c r="NWC49" s="5"/>
      <c r="NWD49" s="5"/>
      <c r="NWE49" s="5"/>
      <c r="NWF49" s="5"/>
      <c r="NWG49" s="5"/>
      <c r="NWH49" s="5"/>
      <c r="NWI49" s="5"/>
      <c r="NWJ49" s="5"/>
      <c r="NWK49" s="5"/>
      <c r="NWL49" s="5"/>
      <c r="NWM49" s="5"/>
      <c r="NWN49" s="5"/>
      <c r="NWO49" s="5"/>
      <c r="NWP49" s="5"/>
      <c r="NWQ49" s="5"/>
      <c r="NWR49" s="5"/>
      <c r="NWS49" s="5"/>
      <c r="NWT49" s="5"/>
      <c r="NWU49" s="5"/>
      <c r="NWV49" s="5"/>
      <c r="NWW49" s="5"/>
      <c r="NWX49" s="5"/>
      <c r="NWY49" s="5"/>
      <c r="NWZ49" s="5"/>
      <c r="NXA49" s="5"/>
      <c r="NXB49" s="5"/>
      <c r="NXC49" s="5"/>
      <c r="NXD49" s="5"/>
      <c r="NXE49" s="5"/>
      <c r="NXF49" s="5"/>
      <c r="NXG49" s="5"/>
      <c r="NXH49" s="5"/>
      <c r="NXI49" s="5"/>
      <c r="NXJ49" s="5"/>
      <c r="NXK49" s="5"/>
      <c r="NXL49" s="5"/>
      <c r="NXM49" s="5"/>
      <c r="NXN49" s="5"/>
      <c r="NXO49" s="5"/>
      <c r="NXP49" s="5"/>
      <c r="NXQ49" s="5"/>
      <c r="NXR49" s="5"/>
      <c r="NXS49" s="5"/>
      <c r="NXT49" s="5"/>
      <c r="NXU49" s="5"/>
      <c r="NXV49" s="5"/>
      <c r="NXW49" s="5"/>
      <c r="NXX49" s="5"/>
      <c r="NXY49" s="5"/>
      <c r="NXZ49" s="5"/>
      <c r="NYA49" s="5"/>
      <c r="NYB49" s="5"/>
      <c r="NYC49" s="5"/>
      <c r="NYD49" s="5"/>
      <c r="NYE49" s="5"/>
      <c r="NYF49" s="5"/>
      <c r="NYG49" s="5"/>
      <c r="NYH49" s="5"/>
      <c r="NYI49" s="5"/>
      <c r="NYJ49" s="5"/>
      <c r="NYK49" s="5"/>
      <c r="NYL49" s="5"/>
      <c r="NYM49" s="5"/>
      <c r="NYN49" s="5"/>
      <c r="NYO49" s="5"/>
      <c r="NYP49" s="5"/>
      <c r="NYQ49" s="5"/>
      <c r="NYR49" s="5"/>
      <c r="NYS49" s="5"/>
      <c r="NYT49" s="5"/>
      <c r="NYU49" s="5"/>
      <c r="NYV49" s="5"/>
      <c r="NYW49" s="5"/>
      <c r="NYX49" s="5"/>
      <c r="NYY49" s="5"/>
      <c r="NYZ49" s="5"/>
      <c r="NZA49" s="5"/>
      <c r="NZB49" s="5"/>
      <c r="NZC49" s="5"/>
      <c r="NZD49" s="5"/>
      <c r="NZE49" s="5"/>
      <c r="NZF49" s="5"/>
      <c r="NZG49" s="5"/>
      <c r="NZH49" s="5"/>
      <c r="NZI49" s="5"/>
      <c r="NZJ49" s="5"/>
      <c r="NZK49" s="5"/>
      <c r="NZL49" s="5"/>
      <c r="NZM49" s="5"/>
      <c r="NZN49" s="5"/>
      <c r="NZO49" s="5"/>
      <c r="NZP49" s="5"/>
      <c r="NZQ49" s="5"/>
      <c r="NZR49" s="5"/>
      <c r="NZS49" s="5"/>
      <c r="NZT49" s="5"/>
      <c r="NZU49" s="5"/>
      <c r="NZV49" s="5"/>
      <c r="NZW49" s="5"/>
      <c r="NZX49" s="5"/>
      <c r="NZY49" s="5"/>
      <c r="NZZ49" s="5"/>
      <c r="OAA49" s="5"/>
      <c r="OAB49" s="5"/>
      <c r="OAC49" s="5"/>
      <c r="OAD49" s="5"/>
      <c r="OAE49" s="5"/>
      <c r="OAF49" s="5"/>
      <c r="OAG49" s="5"/>
      <c r="OAH49" s="5"/>
      <c r="OAI49" s="5"/>
      <c r="OAJ49" s="5"/>
      <c r="OAK49" s="5"/>
      <c r="OAL49" s="5"/>
      <c r="OAM49" s="5"/>
      <c r="OAN49" s="5"/>
      <c r="OAO49" s="5"/>
      <c r="OAP49" s="5"/>
      <c r="OAQ49" s="5"/>
      <c r="OAR49" s="5"/>
      <c r="OAS49" s="5"/>
      <c r="OAT49" s="5"/>
      <c r="OAU49" s="5"/>
      <c r="OAV49" s="5"/>
      <c r="OAW49" s="5"/>
      <c r="OAX49" s="5"/>
      <c r="OAY49" s="5"/>
      <c r="OAZ49" s="5"/>
      <c r="OBA49" s="5"/>
      <c r="OBB49" s="5"/>
      <c r="OBC49" s="5"/>
      <c r="OBD49" s="5"/>
      <c r="OBE49" s="5"/>
      <c r="OBF49" s="5"/>
      <c r="OBG49" s="5"/>
      <c r="OBH49" s="5"/>
      <c r="OBI49" s="5"/>
      <c r="OBJ49" s="5"/>
      <c r="OBK49" s="5"/>
      <c r="OBL49" s="5"/>
      <c r="OBM49" s="5"/>
      <c r="OBN49" s="5"/>
      <c r="OBO49" s="5"/>
      <c r="OBP49" s="5"/>
      <c r="OBQ49" s="5"/>
      <c r="OBR49" s="5"/>
      <c r="OBS49" s="5"/>
      <c r="OBT49" s="5"/>
      <c r="OBU49" s="5"/>
      <c r="OBV49" s="5"/>
      <c r="OBW49" s="5"/>
      <c r="OBX49" s="5"/>
      <c r="OBY49" s="5"/>
      <c r="OBZ49" s="5"/>
      <c r="OCA49" s="5"/>
      <c r="OCB49" s="5"/>
      <c r="OCC49" s="5"/>
      <c r="OCD49" s="5"/>
      <c r="OCE49" s="5"/>
      <c r="OCF49" s="5"/>
      <c r="OCG49" s="5"/>
      <c r="OCH49" s="5"/>
      <c r="OCI49" s="5"/>
      <c r="OCJ49" s="5"/>
      <c r="OCK49" s="5"/>
      <c r="OCL49" s="5"/>
      <c r="OCM49" s="5"/>
      <c r="OCN49" s="5"/>
      <c r="OCO49" s="5"/>
      <c r="OCP49" s="5"/>
      <c r="OCQ49" s="5"/>
      <c r="OCR49" s="5"/>
      <c r="OCS49" s="5"/>
      <c r="OCT49" s="5"/>
      <c r="OCU49" s="5"/>
      <c r="OCV49" s="5"/>
      <c r="OCW49" s="5"/>
      <c r="OCX49" s="5"/>
      <c r="OCY49" s="5"/>
      <c r="OCZ49" s="5"/>
      <c r="ODA49" s="5"/>
      <c r="ODB49" s="5"/>
      <c r="ODC49" s="5"/>
      <c r="ODD49" s="5"/>
      <c r="ODE49" s="5"/>
      <c r="ODF49" s="5"/>
      <c r="ODG49" s="5"/>
      <c r="ODH49" s="5"/>
      <c r="ODI49" s="5"/>
      <c r="ODJ49" s="5"/>
      <c r="ODK49" s="5"/>
      <c r="ODL49" s="5"/>
      <c r="ODM49" s="5"/>
      <c r="ODN49" s="5"/>
      <c r="ODO49" s="5"/>
      <c r="ODP49" s="5"/>
      <c r="ODQ49" s="5"/>
      <c r="ODR49" s="5"/>
      <c r="ODS49" s="5"/>
      <c r="ODT49" s="5"/>
      <c r="ODU49" s="5"/>
      <c r="ODV49" s="5"/>
      <c r="ODW49" s="5"/>
      <c r="ODX49" s="5"/>
      <c r="ODY49" s="5"/>
      <c r="ODZ49" s="5"/>
      <c r="OEA49" s="5"/>
      <c r="OEB49" s="5"/>
      <c r="OEC49" s="5"/>
      <c r="OED49" s="5"/>
      <c r="OEE49" s="5"/>
      <c r="OEF49" s="5"/>
      <c r="OEG49" s="5"/>
      <c r="OEH49" s="5"/>
      <c r="OEI49" s="5"/>
      <c r="OEJ49" s="5"/>
      <c r="OEK49" s="5"/>
      <c r="OEL49" s="5"/>
      <c r="OEM49" s="5"/>
      <c r="OEN49" s="5"/>
      <c r="OEO49" s="5"/>
      <c r="OEP49" s="5"/>
      <c r="OEQ49" s="5"/>
      <c r="OER49" s="5"/>
      <c r="OES49" s="5"/>
      <c r="OET49" s="5"/>
      <c r="OEU49" s="5"/>
      <c r="OEV49" s="5"/>
      <c r="OEW49" s="5"/>
      <c r="OEX49" s="5"/>
      <c r="OEY49" s="5"/>
      <c r="OEZ49" s="5"/>
      <c r="OFA49" s="5"/>
      <c r="OFB49" s="5"/>
      <c r="OFC49" s="5"/>
      <c r="OFD49" s="5"/>
      <c r="OFE49" s="5"/>
      <c r="OFF49" s="5"/>
      <c r="OFG49" s="5"/>
      <c r="OFH49" s="5"/>
      <c r="OFI49" s="5"/>
      <c r="OFJ49" s="5"/>
      <c r="OFK49" s="5"/>
      <c r="OFL49" s="5"/>
      <c r="OFM49" s="5"/>
      <c r="OFN49" s="5"/>
      <c r="OFO49" s="5"/>
      <c r="OFP49" s="5"/>
      <c r="OFQ49" s="5"/>
      <c r="OFR49" s="5"/>
      <c r="OFS49" s="5"/>
      <c r="OFT49" s="5"/>
      <c r="OFU49" s="5"/>
      <c r="OFV49" s="5"/>
      <c r="OFW49" s="5"/>
      <c r="OFX49" s="5"/>
      <c r="OFY49" s="5"/>
      <c r="OFZ49" s="5"/>
      <c r="OGA49" s="5"/>
      <c r="OGB49" s="5"/>
      <c r="OGC49" s="5"/>
      <c r="OGD49" s="5"/>
      <c r="OGE49" s="5"/>
      <c r="OGF49" s="5"/>
      <c r="OGG49" s="5"/>
      <c r="OGH49" s="5"/>
      <c r="OGI49" s="5"/>
      <c r="OGJ49" s="5"/>
      <c r="OGK49" s="5"/>
      <c r="OGL49" s="5"/>
      <c r="OGM49" s="5"/>
      <c r="OGN49" s="5"/>
      <c r="OGO49" s="5"/>
      <c r="OGP49" s="5"/>
      <c r="OGQ49" s="5"/>
      <c r="OGR49" s="5"/>
      <c r="OGS49" s="5"/>
      <c r="OGT49" s="5"/>
      <c r="OGU49" s="5"/>
      <c r="OGV49" s="5"/>
      <c r="OGW49" s="5"/>
      <c r="OGX49" s="5"/>
      <c r="OGY49" s="5"/>
      <c r="OGZ49" s="5"/>
      <c r="OHA49" s="5"/>
      <c r="OHB49" s="5"/>
      <c r="OHC49" s="5"/>
      <c r="OHD49" s="5"/>
      <c r="OHE49" s="5"/>
      <c r="OHF49" s="5"/>
      <c r="OHG49" s="5"/>
      <c r="OHH49" s="5"/>
      <c r="OHI49" s="5"/>
      <c r="OHJ49" s="5"/>
      <c r="OHK49" s="5"/>
      <c r="OHL49" s="5"/>
      <c r="OHM49" s="5"/>
      <c r="OHN49" s="5"/>
      <c r="OHO49" s="5"/>
      <c r="OHP49" s="5"/>
      <c r="OHQ49" s="5"/>
      <c r="OHR49" s="5"/>
      <c r="OHS49" s="5"/>
      <c r="OHT49" s="5"/>
      <c r="OHU49" s="5"/>
      <c r="OHV49" s="5"/>
      <c r="OHW49" s="5"/>
      <c r="OHX49" s="5"/>
      <c r="OHY49" s="5"/>
      <c r="OHZ49" s="5"/>
      <c r="OIA49" s="5"/>
      <c r="OIB49" s="5"/>
      <c r="OIC49" s="5"/>
      <c r="OID49" s="5"/>
      <c r="OIE49" s="5"/>
      <c r="OIF49" s="5"/>
      <c r="OIG49" s="5"/>
      <c r="OIH49" s="5"/>
      <c r="OII49" s="5"/>
      <c r="OIJ49" s="5"/>
      <c r="OIK49" s="5"/>
      <c r="OIL49" s="5"/>
      <c r="OIM49" s="5"/>
      <c r="OIN49" s="5"/>
      <c r="OIO49" s="5"/>
      <c r="OIP49" s="5"/>
      <c r="OIQ49" s="5"/>
      <c r="OIR49" s="5"/>
      <c r="OIS49" s="5"/>
      <c r="OIT49" s="5"/>
      <c r="OIU49" s="5"/>
      <c r="OIV49" s="5"/>
      <c r="OIW49" s="5"/>
      <c r="OIX49" s="5"/>
      <c r="OIY49" s="5"/>
      <c r="OIZ49" s="5"/>
      <c r="OJA49" s="5"/>
      <c r="OJB49" s="5"/>
      <c r="OJC49" s="5"/>
      <c r="OJD49" s="5"/>
      <c r="OJE49" s="5"/>
      <c r="OJF49" s="5"/>
      <c r="OJG49" s="5"/>
      <c r="OJH49" s="5"/>
      <c r="OJI49" s="5"/>
      <c r="OJJ49" s="5"/>
      <c r="OJK49" s="5"/>
      <c r="OJL49" s="5"/>
      <c r="OJM49" s="5"/>
      <c r="OJN49" s="5"/>
      <c r="OJO49" s="5"/>
      <c r="OJP49" s="5"/>
      <c r="OJQ49" s="5"/>
      <c r="OJR49" s="5"/>
      <c r="OJS49" s="5"/>
      <c r="OJT49" s="5"/>
      <c r="OJU49" s="5"/>
      <c r="OJV49" s="5"/>
      <c r="OJW49" s="5"/>
      <c r="OJX49" s="5"/>
      <c r="OJY49" s="5"/>
      <c r="OJZ49" s="5"/>
      <c r="OKA49" s="5"/>
      <c r="OKB49" s="5"/>
      <c r="OKC49" s="5"/>
      <c r="OKD49" s="5"/>
      <c r="OKE49" s="5"/>
      <c r="OKF49" s="5"/>
      <c r="OKG49" s="5"/>
      <c r="OKH49" s="5"/>
      <c r="OKI49" s="5"/>
      <c r="OKJ49" s="5"/>
      <c r="OKK49" s="5"/>
      <c r="OKL49" s="5"/>
      <c r="OKM49" s="5"/>
      <c r="OKN49" s="5"/>
      <c r="OKO49" s="5"/>
      <c r="OKP49" s="5"/>
      <c r="OKQ49" s="5"/>
      <c r="OKR49" s="5"/>
      <c r="OKS49" s="5"/>
      <c r="OKT49" s="5"/>
      <c r="OKU49" s="5"/>
      <c r="OKV49" s="5"/>
      <c r="OKW49" s="5"/>
      <c r="OKX49" s="5"/>
      <c r="OKY49" s="5"/>
      <c r="OKZ49" s="5"/>
      <c r="OLA49" s="5"/>
      <c r="OLB49" s="5"/>
      <c r="OLC49" s="5"/>
      <c r="OLD49" s="5"/>
      <c r="OLE49" s="5"/>
      <c r="OLF49" s="5"/>
      <c r="OLG49" s="5"/>
      <c r="OLH49" s="5"/>
      <c r="OLI49" s="5"/>
      <c r="OLJ49" s="5"/>
      <c r="OLK49" s="5"/>
      <c r="OLL49" s="5"/>
      <c r="OLM49" s="5"/>
      <c r="OLN49" s="5"/>
      <c r="OLO49" s="5"/>
      <c r="OLP49" s="5"/>
      <c r="OLQ49" s="5"/>
      <c r="OLR49" s="5"/>
      <c r="OLS49" s="5"/>
      <c r="OLT49" s="5"/>
      <c r="OLU49" s="5"/>
      <c r="OLV49" s="5"/>
      <c r="OLW49" s="5"/>
      <c r="OLX49" s="5"/>
      <c r="OLY49" s="5"/>
      <c r="OLZ49" s="5"/>
      <c r="OMA49" s="5"/>
      <c r="OMB49" s="5"/>
      <c r="OMC49" s="5"/>
      <c r="OMD49" s="5"/>
      <c r="OME49" s="5"/>
      <c r="OMF49" s="5"/>
      <c r="OMG49" s="5"/>
      <c r="OMH49" s="5"/>
      <c r="OMI49" s="5"/>
      <c r="OMJ49" s="5"/>
      <c r="OMK49" s="5"/>
      <c r="OML49" s="5"/>
      <c r="OMM49" s="5"/>
      <c r="OMN49" s="5"/>
      <c r="OMO49" s="5"/>
      <c r="OMP49" s="5"/>
      <c r="OMQ49" s="5"/>
      <c r="OMR49" s="5"/>
      <c r="OMS49" s="5"/>
      <c r="OMT49" s="5"/>
      <c r="OMU49" s="5"/>
      <c r="OMV49" s="5"/>
      <c r="OMW49" s="5"/>
      <c r="OMX49" s="5"/>
      <c r="OMY49" s="5"/>
      <c r="OMZ49" s="5"/>
      <c r="ONA49" s="5"/>
      <c r="ONB49" s="5"/>
      <c r="ONC49" s="5"/>
      <c r="OND49" s="5"/>
      <c r="ONE49" s="5"/>
      <c r="ONF49" s="5"/>
      <c r="ONG49" s="5"/>
      <c r="ONH49" s="5"/>
      <c r="ONI49" s="5"/>
      <c r="ONJ49" s="5"/>
      <c r="ONK49" s="5"/>
      <c r="ONL49" s="5"/>
      <c r="ONM49" s="5"/>
      <c r="ONN49" s="5"/>
      <c r="ONO49" s="5"/>
      <c r="ONP49" s="5"/>
      <c r="ONQ49" s="5"/>
      <c r="ONR49" s="5"/>
      <c r="ONS49" s="5"/>
      <c r="ONT49" s="5"/>
      <c r="ONU49" s="5"/>
      <c r="ONV49" s="5"/>
      <c r="ONW49" s="5"/>
      <c r="ONX49" s="5"/>
      <c r="ONY49" s="5"/>
      <c r="ONZ49" s="5"/>
      <c r="OOA49" s="5"/>
      <c r="OOB49" s="5"/>
      <c r="OOC49" s="5"/>
      <c r="OOD49" s="5"/>
      <c r="OOE49" s="5"/>
      <c r="OOF49" s="5"/>
      <c r="OOG49" s="5"/>
      <c r="OOH49" s="5"/>
      <c r="OOI49" s="5"/>
      <c r="OOJ49" s="5"/>
      <c r="OOK49" s="5"/>
      <c r="OOL49" s="5"/>
      <c r="OOM49" s="5"/>
      <c r="OON49" s="5"/>
      <c r="OOO49" s="5"/>
      <c r="OOP49" s="5"/>
      <c r="OOQ49" s="5"/>
      <c r="OOR49" s="5"/>
      <c r="OOS49" s="5"/>
      <c r="OOT49" s="5"/>
      <c r="OOU49" s="5"/>
      <c r="OOV49" s="5"/>
      <c r="OOW49" s="5"/>
      <c r="OOX49" s="5"/>
      <c r="OOY49" s="5"/>
      <c r="OOZ49" s="5"/>
      <c r="OPA49" s="5"/>
      <c r="OPB49" s="5"/>
      <c r="OPC49" s="5"/>
      <c r="OPD49" s="5"/>
      <c r="OPE49" s="5"/>
      <c r="OPF49" s="5"/>
      <c r="OPG49" s="5"/>
      <c r="OPH49" s="5"/>
      <c r="OPI49" s="5"/>
      <c r="OPJ49" s="5"/>
      <c r="OPK49" s="5"/>
      <c r="OPL49" s="5"/>
      <c r="OPM49" s="5"/>
      <c r="OPN49" s="5"/>
      <c r="OPO49" s="5"/>
      <c r="OPP49" s="5"/>
      <c r="OPQ49" s="5"/>
      <c r="OPR49" s="5"/>
      <c r="OPS49" s="5"/>
      <c r="OPT49" s="5"/>
      <c r="OPU49" s="5"/>
      <c r="OPV49" s="5"/>
      <c r="OPW49" s="5"/>
      <c r="OPX49" s="5"/>
      <c r="OPY49" s="5"/>
      <c r="OPZ49" s="5"/>
      <c r="OQA49" s="5"/>
      <c r="OQB49" s="5"/>
      <c r="OQC49" s="5"/>
      <c r="OQD49" s="5"/>
      <c r="OQE49" s="5"/>
      <c r="OQF49" s="5"/>
      <c r="OQG49" s="5"/>
      <c r="OQH49" s="5"/>
      <c r="OQI49" s="5"/>
      <c r="OQJ49" s="5"/>
      <c r="OQK49" s="5"/>
      <c r="OQL49" s="5"/>
      <c r="OQM49" s="5"/>
      <c r="OQN49" s="5"/>
      <c r="OQO49" s="5"/>
      <c r="OQP49" s="5"/>
      <c r="OQQ49" s="5"/>
      <c r="OQR49" s="5"/>
      <c r="OQS49" s="5"/>
      <c r="OQT49" s="5"/>
      <c r="OQU49" s="5"/>
      <c r="OQV49" s="5"/>
      <c r="OQW49" s="5"/>
      <c r="OQX49" s="5"/>
      <c r="OQY49" s="5"/>
      <c r="OQZ49" s="5"/>
      <c r="ORA49" s="5"/>
      <c r="ORB49" s="5"/>
      <c r="ORC49" s="5"/>
      <c r="ORD49" s="5"/>
      <c r="ORE49" s="5"/>
      <c r="ORF49" s="5"/>
      <c r="ORG49" s="5"/>
      <c r="ORH49" s="5"/>
      <c r="ORI49" s="5"/>
      <c r="ORJ49" s="5"/>
      <c r="ORK49" s="5"/>
      <c r="ORL49" s="5"/>
      <c r="ORM49" s="5"/>
      <c r="ORN49" s="5"/>
      <c r="ORO49" s="5"/>
      <c r="ORP49" s="5"/>
      <c r="ORQ49" s="5"/>
      <c r="ORR49" s="5"/>
      <c r="ORS49" s="5"/>
      <c r="ORT49" s="5"/>
      <c r="ORU49" s="5"/>
      <c r="ORV49" s="5"/>
      <c r="ORW49" s="5"/>
      <c r="ORX49" s="5"/>
      <c r="ORY49" s="5"/>
      <c r="ORZ49" s="5"/>
      <c r="OSA49" s="5"/>
      <c r="OSB49" s="5"/>
      <c r="OSC49" s="5"/>
      <c r="OSD49" s="5"/>
      <c r="OSE49" s="5"/>
      <c r="OSF49" s="5"/>
      <c r="OSG49" s="5"/>
      <c r="OSH49" s="5"/>
      <c r="OSI49" s="5"/>
      <c r="OSJ49" s="5"/>
      <c r="OSK49" s="5"/>
      <c r="OSL49" s="5"/>
      <c r="OSM49" s="5"/>
      <c r="OSN49" s="5"/>
      <c r="OSO49" s="5"/>
      <c r="OSP49" s="5"/>
      <c r="OSQ49" s="5"/>
      <c r="OSR49" s="5"/>
      <c r="OSS49" s="5"/>
      <c r="OST49" s="5"/>
      <c r="OSU49" s="5"/>
      <c r="OSV49" s="5"/>
      <c r="OSW49" s="5"/>
      <c r="OSX49" s="5"/>
      <c r="OSY49" s="5"/>
      <c r="OSZ49" s="5"/>
      <c r="OTA49" s="5"/>
      <c r="OTB49" s="5"/>
      <c r="OTC49" s="5"/>
      <c r="OTD49" s="5"/>
      <c r="OTE49" s="5"/>
      <c r="OTF49" s="5"/>
      <c r="OTG49" s="5"/>
      <c r="OTH49" s="5"/>
      <c r="OTI49" s="5"/>
      <c r="OTJ49" s="5"/>
      <c r="OTK49" s="5"/>
      <c r="OTL49" s="5"/>
      <c r="OTM49" s="5"/>
      <c r="OTN49" s="5"/>
      <c r="OTO49" s="5"/>
      <c r="OTP49" s="5"/>
      <c r="OTQ49" s="5"/>
      <c r="OTR49" s="5"/>
      <c r="OTS49" s="5"/>
      <c r="OTT49" s="5"/>
      <c r="OTU49" s="5"/>
      <c r="OTV49" s="5"/>
      <c r="OTW49" s="5"/>
      <c r="OTX49" s="5"/>
      <c r="OTY49" s="5"/>
      <c r="OTZ49" s="5"/>
      <c r="OUA49" s="5"/>
      <c r="OUB49" s="5"/>
      <c r="OUC49" s="5"/>
      <c r="OUD49" s="5"/>
      <c r="OUE49" s="5"/>
      <c r="OUF49" s="5"/>
      <c r="OUG49" s="5"/>
      <c r="OUH49" s="5"/>
      <c r="OUI49" s="5"/>
      <c r="OUJ49" s="5"/>
      <c r="OUK49" s="5"/>
      <c r="OUL49" s="5"/>
      <c r="OUM49" s="5"/>
      <c r="OUN49" s="5"/>
      <c r="OUO49" s="5"/>
      <c r="OUP49" s="5"/>
      <c r="OUQ49" s="5"/>
      <c r="OUR49" s="5"/>
      <c r="OUS49" s="5"/>
      <c r="OUT49" s="5"/>
      <c r="OUU49" s="5"/>
      <c r="OUV49" s="5"/>
      <c r="OUW49" s="5"/>
      <c r="OUX49" s="5"/>
      <c r="OUY49" s="5"/>
      <c r="OUZ49" s="5"/>
      <c r="OVA49" s="5"/>
      <c r="OVB49" s="5"/>
      <c r="OVC49" s="5"/>
      <c r="OVD49" s="5"/>
      <c r="OVE49" s="5"/>
      <c r="OVF49" s="5"/>
      <c r="OVG49" s="5"/>
      <c r="OVH49" s="5"/>
      <c r="OVI49" s="5"/>
      <c r="OVJ49" s="5"/>
      <c r="OVK49" s="5"/>
      <c r="OVL49" s="5"/>
      <c r="OVM49" s="5"/>
      <c r="OVN49" s="5"/>
      <c r="OVO49" s="5"/>
      <c r="OVP49" s="5"/>
      <c r="OVQ49" s="5"/>
      <c r="OVR49" s="5"/>
      <c r="OVS49" s="5"/>
      <c r="OVT49" s="5"/>
      <c r="OVU49" s="5"/>
      <c r="OVV49" s="5"/>
      <c r="OVW49" s="5"/>
      <c r="OVX49" s="5"/>
      <c r="OVY49" s="5"/>
      <c r="OVZ49" s="5"/>
      <c r="OWA49" s="5"/>
      <c r="OWB49" s="5"/>
      <c r="OWC49" s="5"/>
      <c r="OWD49" s="5"/>
      <c r="OWE49" s="5"/>
      <c r="OWF49" s="5"/>
      <c r="OWG49" s="5"/>
      <c r="OWH49" s="5"/>
      <c r="OWI49" s="5"/>
      <c r="OWJ49" s="5"/>
      <c r="OWK49" s="5"/>
      <c r="OWL49" s="5"/>
      <c r="OWM49" s="5"/>
      <c r="OWN49" s="5"/>
      <c r="OWO49" s="5"/>
      <c r="OWP49" s="5"/>
      <c r="OWQ49" s="5"/>
      <c r="OWR49" s="5"/>
      <c r="OWS49" s="5"/>
      <c r="OWT49" s="5"/>
      <c r="OWU49" s="5"/>
      <c r="OWV49" s="5"/>
      <c r="OWW49" s="5"/>
      <c r="OWX49" s="5"/>
      <c r="OWY49" s="5"/>
      <c r="OWZ49" s="5"/>
      <c r="OXA49" s="5"/>
      <c r="OXB49" s="5"/>
      <c r="OXC49" s="5"/>
      <c r="OXD49" s="5"/>
      <c r="OXE49" s="5"/>
      <c r="OXF49" s="5"/>
      <c r="OXG49" s="5"/>
      <c r="OXH49" s="5"/>
      <c r="OXI49" s="5"/>
      <c r="OXJ49" s="5"/>
      <c r="OXK49" s="5"/>
      <c r="OXL49" s="5"/>
      <c r="OXM49" s="5"/>
      <c r="OXN49" s="5"/>
      <c r="OXO49" s="5"/>
      <c r="OXP49" s="5"/>
      <c r="OXQ49" s="5"/>
      <c r="OXR49" s="5"/>
      <c r="OXS49" s="5"/>
      <c r="OXT49" s="5"/>
      <c r="OXU49" s="5"/>
      <c r="OXV49" s="5"/>
      <c r="OXW49" s="5"/>
      <c r="OXX49" s="5"/>
      <c r="OXY49" s="5"/>
      <c r="OXZ49" s="5"/>
      <c r="OYA49" s="5"/>
      <c r="OYB49" s="5"/>
      <c r="OYC49" s="5"/>
      <c r="OYD49" s="5"/>
      <c r="OYE49" s="5"/>
      <c r="OYF49" s="5"/>
      <c r="OYG49" s="5"/>
      <c r="OYH49" s="5"/>
      <c r="OYI49" s="5"/>
      <c r="OYJ49" s="5"/>
      <c r="OYK49" s="5"/>
      <c r="OYL49" s="5"/>
      <c r="OYM49" s="5"/>
      <c r="OYN49" s="5"/>
      <c r="OYO49" s="5"/>
      <c r="OYP49" s="5"/>
      <c r="OYQ49" s="5"/>
      <c r="OYR49" s="5"/>
      <c r="OYS49" s="5"/>
      <c r="OYT49" s="5"/>
      <c r="OYU49" s="5"/>
      <c r="OYV49" s="5"/>
      <c r="OYW49" s="5"/>
      <c r="OYX49" s="5"/>
      <c r="OYY49" s="5"/>
      <c r="OYZ49" s="5"/>
      <c r="OZA49" s="5"/>
      <c r="OZB49" s="5"/>
      <c r="OZC49" s="5"/>
      <c r="OZD49" s="5"/>
      <c r="OZE49" s="5"/>
      <c r="OZF49" s="5"/>
      <c r="OZG49" s="5"/>
      <c r="OZH49" s="5"/>
      <c r="OZI49" s="5"/>
      <c r="OZJ49" s="5"/>
      <c r="OZK49" s="5"/>
      <c r="OZL49" s="5"/>
      <c r="OZM49" s="5"/>
      <c r="OZN49" s="5"/>
      <c r="OZO49" s="5"/>
      <c r="OZP49" s="5"/>
      <c r="OZQ49" s="5"/>
      <c r="OZR49" s="5"/>
      <c r="OZS49" s="5"/>
      <c r="OZT49" s="5"/>
      <c r="OZU49" s="5"/>
      <c r="OZV49" s="5"/>
      <c r="OZW49" s="5"/>
      <c r="OZX49" s="5"/>
      <c r="OZY49" s="5"/>
      <c r="OZZ49" s="5"/>
      <c r="PAA49" s="5"/>
      <c r="PAB49" s="5"/>
      <c r="PAC49" s="5"/>
      <c r="PAD49" s="5"/>
      <c r="PAE49" s="5"/>
      <c r="PAF49" s="5"/>
      <c r="PAG49" s="5"/>
      <c r="PAH49" s="5"/>
      <c r="PAI49" s="5"/>
      <c r="PAJ49" s="5"/>
      <c r="PAK49" s="5"/>
      <c r="PAL49" s="5"/>
      <c r="PAM49" s="5"/>
      <c r="PAN49" s="5"/>
      <c r="PAO49" s="5"/>
      <c r="PAP49" s="5"/>
      <c r="PAQ49" s="5"/>
      <c r="PAR49" s="5"/>
      <c r="PAS49" s="5"/>
      <c r="PAT49" s="5"/>
      <c r="PAU49" s="5"/>
      <c r="PAV49" s="5"/>
      <c r="PAW49" s="5"/>
      <c r="PAX49" s="5"/>
      <c r="PAY49" s="5"/>
      <c r="PAZ49" s="5"/>
      <c r="PBA49" s="5"/>
      <c r="PBB49" s="5"/>
      <c r="PBC49" s="5"/>
      <c r="PBD49" s="5"/>
      <c r="PBE49" s="5"/>
      <c r="PBF49" s="5"/>
      <c r="PBG49" s="5"/>
      <c r="PBH49" s="5"/>
      <c r="PBI49" s="5"/>
      <c r="PBJ49" s="5"/>
      <c r="PBK49" s="5"/>
      <c r="PBL49" s="5"/>
      <c r="PBM49" s="5"/>
      <c r="PBN49" s="5"/>
      <c r="PBO49" s="5"/>
      <c r="PBP49" s="5"/>
      <c r="PBQ49" s="5"/>
      <c r="PBR49" s="5"/>
      <c r="PBS49" s="5"/>
      <c r="PBT49" s="5"/>
      <c r="PBU49" s="5"/>
      <c r="PBV49" s="5"/>
      <c r="PBW49" s="5"/>
      <c r="PBX49" s="5"/>
      <c r="PBY49" s="5"/>
      <c r="PBZ49" s="5"/>
      <c r="PCA49" s="5"/>
      <c r="PCB49" s="5"/>
      <c r="PCC49" s="5"/>
      <c r="PCD49" s="5"/>
      <c r="PCE49" s="5"/>
      <c r="PCF49" s="5"/>
      <c r="PCG49" s="5"/>
      <c r="PCH49" s="5"/>
      <c r="PCI49" s="5"/>
      <c r="PCJ49" s="5"/>
      <c r="PCK49" s="5"/>
      <c r="PCL49" s="5"/>
      <c r="PCM49" s="5"/>
      <c r="PCN49" s="5"/>
      <c r="PCO49" s="5"/>
      <c r="PCP49" s="5"/>
      <c r="PCQ49" s="5"/>
      <c r="PCR49" s="5"/>
      <c r="PCS49" s="5"/>
      <c r="PCT49" s="5"/>
      <c r="PCU49" s="5"/>
      <c r="PCV49" s="5"/>
      <c r="PCW49" s="5"/>
      <c r="PCX49" s="5"/>
      <c r="PCY49" s="5"/>
      <c r="PCZ49" s="5"/>
      <c r="PDA49" s="5"/>
      <c r="PDB49" s="5"/>
      <c r="PDC49" s="5"/>
      <c r="PDD49" s="5"/>
      <c r="PDE49" s="5"/>
      <c r="PDF49" s="5"/>
      <c r="PDG49" s="5"/>
      <c r="PDH49" s="5"/>
      <c r="PDI49" s="5"/>
      <c r="PDJ49" s="5"/>
      <c r="PDK49" s="5"/>
      <c r="PDL49" s="5"/>
      <c r="PDM49" s="5"/>
      <c r="PDN49" s="5"/>
      <c r="PDO49" s="5"/>
      <c r="PDP49" s="5"/>
      <c r="PDQ49" s="5"/>
      <c r="PDR49" s="5"/>
      <c r="PDS49" s="5"/>
      <c r="PDT49" s="5"/>
      <c r="PDU49" s="5"/>
      <c r="PDV49" s="5"/>
      <c r="PDW49" s="5"/>
      <c r="PDX49" s="5"/>
      <c r="PDY49" s="5"/>
      <c r="PDZ49" s="5"/>
      <c r="PEA49" s="5"/>
      <c r="PEB49" s="5"/>
      <c r="PEC49" s="5"/>
      <c r="PED49" s="5"/>
      <c r="PEE49" s="5"/>
      <c r="PEF49" s="5"/>
      <c r="PEG49" s="5"/>
      <c r="PEH49" s="5"/>
      <c r="PEI49" s="5"/>
      <c r="PEJ49" s="5"/>
      <c r="PEK49" s="5"/>
      <c r="PEL49" s="5"/>
      <c r="PEM49" s="5"/>
      <c r="PEN49" s="5"/>
      <c r="PEO49" s="5"/>
      <c r="PEP49" s="5"/>
      <c r="PEQ49" s="5"/>
      <c r="PER49" s="5"/>
      <c r="PES49" s="5"/>
      <c r="PET49" s="5"/>
      <c r="PEU49" s="5"/>
      <c r="PEV49" s="5"/>
      <c r="PEW49" s="5"/>
      <c r="PEX49" s="5"/>
      <c r="PEY49" s="5"/>
      <c r="PEZ49" s="5"/>
      <c r="PFA49" s="5"/>
      <c r="PFB49" s="5"/>
      <c r="PFC49" s="5"/>
      <c r="PFD49" s="5"/>
      <c r="PFE49" s="5"/>
      <c r="PFF49" s="5"/>
      <c r="PFG49" s="5"/>
      <c r="PFH49" s="5"/>
      <c r="PFI49" s="5"/>
      <c r="PFJ49" s="5"/>
      <c r="PFK49" s="5"/>
      <c r="PFL49" s="5"/>
      <c r="PFM49" s="5"/>
      <c r="PFN49" s="5"/>
      <c r="PFO49" s="5"/>
      <c r="PFP49" s="5"/>
      <c r="PFQ49" s="5"/>
      <c r="PFR49" s="5"/>
      <c r="PFS49" s="5"/>
      <c r="PFT49" s="5"/>
      <c r="PFU49" s="5"/>
      <c r="PFV49" s="5"/>
      <c r="PFW49" s="5"/>
      <c r="PFX49" s="5"/>
      <c r="PFY49" s="5"/>
      <c r="PFZ49" s="5"/>
      <c r="PGA49" s="5"/>
      <c r="PGB49" s="5"/>
      <c r="PGC49" s="5"/>
      <c r="PGD49" s="5"/>
      <c r="PGE49" s="5"/>
      <c r="PGF49" s="5"/>
      <c r="PGG49" s="5"/>
      <c r="PGH49" s="5"/>
      <c r="PGI49" s="5"/>
      <c r="PGJ49" s="5"/>
      <c r="PGK49" s="5"/>
      <c r="PGL49" s="5"/>
      <c r="PGM49" s="5"/>
      <c r="PGN49" s="5"/>
      <c r="PGO49" s="5"/>
      <c r="PGP49" s="5"/>
      <c r="PGQ49" s="5"/>
      <c r="PGR49" s="5"/>
      <c r="PGS49" s="5"/>
      <c r="PGT49" s="5"/>
      <c r="PGU49" s="5"/>
      <c r="PGV49" s="5"/>
      <c r="PGW49" s="5"/>
      <c r="PGX49" s="5"/>
      <c r="PGY49" s="5"/>
      <c r="PGZ49" s="5"/>
      <c r="PHA49" s="5"/>
      <c r="PHB49" s="5"/>
      <c r="PHC49" s="5"/>
      <c r="PHD49" s="5"/>
      <c r="PHE49" s="5"/>
      <c r="PHF49" s="5"/>
      <c r="PHG49" s="5"/>
      <c r="PHH49" s="5"/>
      <c r="PHI49" s="5"/>
      <c r="PHJ49" s="5"/>
      <c r="PHK49" s="5"/>
      <c r="PHL49" s="5"/>
      <c r="PHM49" s="5"/>
      <c r="PHN49" s="5"/>
      <c r="PHO49" s="5"/>
      <c r="PHP49" s="5"/>
      <c r="PHQ49" s="5"/>
      <c r="PHR49" s="5"/>
      <c r="PHS49" s="5"/>
      <c r="PHT49" s="5"/>
      <c r="PHU49" s="5"/>
      <c r="PHV49" s="5"/>
      <c r="PHW49" s="5"/>
      <c r="PHX49" s="5"/>
      <c r="PHY49" s="5"/>
      <c r="PHZ49" s="5"/>
      <c r="PIA49" s="5"/>
      <c r="PIB49" s="5"/>
      <c r="PIC49" s="5"/>
      <c r="PID49" s="5"/>
      <c r="PIE49" s="5"/>
      <c r="PIF49" s="5"/>
      <c r="PIG49" s="5"/>
      <c r="PIH49" s="5"/>
      <c r="PII49" s="5"/>
      <c r="PIJ49" s="5"/>
      <c r="PIK49" s="5"/>
      <c r="PIL49" s="5"/>
      <c r="PIM49" s="5"/>
      <c r="PIN49" s="5"/>
      <c r="PIO49" s="5"/>
      <c r="PIP49" s="5"/>
      <c r="PIQ49" s="5"/>
      <c r="PIR49" s="5"/>
      <c r="PIS49" s="5"/>
      <c r="PIT49" s="5"/>
      <c r="PIU49" s="5"/>
      <c r="PIV49" s="5"/>
      <c r="PIW49" s="5"/>
      <c r="PIX49" s="5"/>
      <c r="PIY49" s="5"/>
      <c r="PIZ49" s="5"/>
      <c r="PJA49" s="5"/>
      <c r="PJB49" s="5"/>
      <c r="PJC49" s="5"/>
      <c r="PJD49" s="5"/>
      <c r="PJE49" s="5"/>
      <c r="PJF49" s="5"/>
      <c r="PJG49" s="5"/>
      <c r="PJH49" s="5"/>
      <c r="PJI49" s="5"/>
      <c r="PJJ49" s="5"/>
      <c r="PJK49" s="5"/>
      <c r="PJL49" s="5"/>
      <c r="PJM49" s="5"/>
      <c r="PJN49" s="5"/>
      <c r="PJO49" s="5"/>
      <c r="PJP49" s="5"/>
      <c r="PJQ49" s="5"/>
      <c r="PJR49" s="5"/>
      <c r="PJS49" s="5"/>
      <c r="PJT49" s="5"/>
      <c r="PJU49" s="5"/>
      <c r="PJV49" s="5"/>
      <c r="PJW49" s="5"/>
      <c r="PJX49" s="5"/>
      <c r="PJY49" s="5"/>
      <c r="PJZ49" s="5"/>
      <c r="PKA49" s="5"/>
      <c r="PKB49" s="5"/>
      <c r="PKC49" s="5"/>
      <c r="PKD49" s="5"/>
      <c r="PKE49" s="5"/>
      <c r="PKF49" s="5"/>
      <c r="PKG49" s="5"/>
      <c r="PKH49" s="5"/>
      <c r="PKI49" s="5"/>
      <c r="PKJ49" s="5"/>
      <c r="PKK49" s="5"/>
      <c r="PKL49" s="5"/>
      <c r="PKM49" s="5"/>
      <c r="PKN49" s="5"/>
      <c r="PKO49" s="5"/>
      <c r="PKP49" s="5"/>
      <c r="PKQ49" s="5"/>
      <c r="PKR49" s="5"/>
      <c r="PKS49" s="5"/>
      <c r="PKT49" s="5"/>
      <c r="PKU49" s="5"/>
      <c r="PKV49" s="5"/>
      <c r="PKW49" s="5"/>
      <c r="PKX49" s="5"/>
      <c r="PKY49" s="5"/>
      <c r="PKZ49" s="5"/>
      <c r="PLA49" s="5"/>
      <c r="PLB49" s="5"/>
      <c r="PLC49" s="5"/>
      <c r="PLD49" s="5"/>
      <c r="PLE49" s="5"/>
      <c r="PLF49" s="5"/>
      <c r="PLG49" s="5"/>
      <c r="PLH49" s="5"/>
      <c r="PLI49" s="5"/>
      <c r="PLJ49" s="5"/>
      <c r="PLK49" s="5"/>
      <c r="PLL49" s="5"/>
      <c r="PLM49" s="5"/>
      <c r="PLN49" s="5"/>
      <c r="PLO49" s="5"/>
      <c r="PLP49" s="5"/>
      <c r="PLQ49" s="5"/>
      <c r="PLR49" s="5"/>
      <c r="PLS49" s="5"/>
      <c r="PLT49" s="5"/>
      <c r="PLU49" s="5"/>
      <c r="PLV49" s="5"/>
      <c r="PLW49" s="5"/>
      <c r="PLX49" s="5"/>
      <c r="PLY49" s="5"/>
      <c r="PLZ49" s="5"/>
      <c r="PMA49" s="5"/>
      <c r="PMB49" s="5"/>
      <c r="PMC49" s="5"/>
      <c r="PMD49" s="5"/>
      <c r="PME49" s="5"/>
      <c r="PMF49" s="5"/>
      <c r="PMG49" s="5"/>
      <c r="PMH49" s="5"/>
      <c r="PMI49" s="5"/>
      <c r="PMJ49" s="5"/>
      <c r="PMK49" s="5"/>
      <c r="PML49" s="5"/>
      <c r="PMM49" s="5"/>
      <c r="PMN49" s="5"/>
      <c r="PMO49" s="5"/>
      <c r="PMP49" s="5"/>
      <c r="PMQ49" s="5"/>
      <c r="PMR49" s="5"/>
      <c r="PMS49" s="5"/>
      <c r="PMT49" s="5"/>
      <c r="PMU49" s="5"/>
      <c r="PMV49" s="5"/>
      <c r="PMW49" s="5"/>
      <c r="PMX49" s="5"/>
      <c r="PMY49" s="5"/>
      <c r="PMZ49" s="5"/>
      <c r="PNA49" s="5"/>
      <c r="PNB49" s="5"/>
      <c r="PNC49" s="5"/>
      <c r="PND49" s="5"/>
      <c r="PNE49" s="5"/>
      <c r="PNF49" s="5"/>
      <c r="PNG49" s="5"/>
      <c r="PNH49" s="5"/>
      <c r="PNI49" s="5"/>
      <c r="PNJ49" s="5"/>
      <c r="PNK49" s="5"/>
      <c r="PNL49" s="5"/>
      <c r="PNM49" s="5"/>
      <c r="PNN49" s="5"/>
      <c r="PNO49" s="5"/>
      <c r="PNP49" s="5"/>
      <c r="PNQ49" s="5"/>
      <c r="PNR49" s="5"/>
      <c r="PNS49" s="5"/>
      <c r="PNT49" s="5"/>
      <c r="PNU49" s="5"/>
      <c r="PNV49" s="5"/>
      <c r="PNW49" s="5"/>
      <c r="PNX49" s="5"/>
      <c r="PNY49" s="5"/>
      <c r="PNZ49" s="5"/>
      <c r="POA49" s="5"/>
      <c r="POB49" s="5"/>
      <c r="POC49" s="5"/>
      <c r="POD49" s="5"/>
      <c r="POE49" s="5"/>
      <c r="POF49" s="5"/>
      <c r="POG49" s="5"/>
      <c r="POH49" s="5"/>
      <c r="POI49" s="5"/>
      <c r="POJ49" s="5"/>
      <c r="POK49" s="5"/>
      <c r="POL49" s="5"/>
      <c r="POM49" s="5"/>
      <c r="PON49" s="5"/>
      <c r="POO49" s="5"/>
      <c r="POP49" s="5"/>
      <c r="POQ49" s="5"/>
      <c r="POR49" s="5"/>
      <c r="POS49" s="5"/>
      <c r="POT49" s="5"/>
      <c r="POU49" s="5"/>
      <c r="POV49" s="5"/>
      <c r="POW49" s="5"/>
      <c r="POX49" s="5"/>
      <c r="POY49" s="5"/>
      <c r="POZ49" s="5"/>
      <c r="PPA49" s="5"/>
      <c r="PPB49" s="5"/>
      <c r="PPC49" s="5"/>
      <c r="PPD49" s="5"/>
      <c r="PPE49" s="5"/>
      <c r="PPF49" s="5"/>
      <c r="PPG49" s="5"/>
      <c r="PPH49" s="5"/>
      <c r="PPI49" s="5"/>
      <c r="PPJ49" s="5"/>
      <c r="PPK49" s="5"/>
      <c r="PPL49" s="5"/>
      <c r="PPM49" s="5"/>
      <c r="PPN49" s="5"/>
      <c r="PPO49" s="5"/>
      <c r="PPP49" s="5"/>
      <c r="PPQ49" s="5"/>
      <c r="PPR49" s="5"/>
      <c r="PPS49" s="5"/>
      <c r="PPT49" s="5"/>
      <c r="PPU49" s="5"/>
      <c r="PPV49" s="5"/>
      <c r="PPW49" s="5"/>
      <c r="PPX49" s="5"/>
      <c r="PPY49" s="5"/>
      <c r="PPZ49" s="5"/>
      <c r="PQA49" s="5"/>
      <c r="PQB49" s="5"/>
      <c r="PQC49" s="5"/>
      <c r="PQD49" s="5"/>
      <c r="PQE49" s="5"/>
      <c r="PQF49" s="5"/>
      <c r="PQG49" s="5"/>
      <c r="PQH49" s="5"/>
      <c r="PQI49" s="5"/>
      <c r="PQJ49" s="5"/>
      <c r="PQK49" s="5"/>
      <c r="PQL49" s="5"/>
      <c r="PQM49" s="5"/>
      <c r="PQN49" s="5"/>
      <c r="PQO49" s="5"/>
      <c r="PQP49" s="5"/>
      <c r="PQQ49" s="5"/>
      <c r="PQR49" s="5"/>
      <c r="PQS49" s="5"/>
      <c r="PQT49" s="5"/>
      <c r="PQU49" s="5"/>
      <c r="PQV49" s="5"/>
      <c r="PQW49" s="5"/>
      <c r="PQX49" s="5"/>
      <c r="PQY49" s="5"/>
      <c r="PQZ49" s="5"/>
      <c r="PRA49" s="5"/>
      <c r="PRB49" s="5"/>
      <c r="PRC49" s="5"/>
      <c r="PRD49" s="5"/>
      <c r="PRE49" s="5"/>
      <c r="PRF49" s="5"/>
      <c r="PRG49" s="5"/>
      <c r="PRH49" s="5"/>
      <c r="PRI49" s="5"/>
      <c r="PRJ49" s="5"/>
      <c r="PRK49" s="5"/>
      <c r="PRL49" s="5"/>
      <c r="PRM49" s="5"/>
      <c r="PRN49" s="5"/>
      <c r="PRO49" s="5"/>
      <c r="PRP49" s="5"/>
      <c r="PRQ49" s="5"/>
      <c r="PRR49" s="5"/>
      <c r="PRS49" s="5"/>
      <c r="PRT49" s="5"/>
      <c r="PRU49" s="5"/>
      <c r="PRV49" s="5"/>
      <c r="PRW49" s="5"/>
      <c r="PRX49" s="5"/>
      <c r="PRY49" s="5"/>
      <c r="PRZ49" s="5"/>
      <c r="PSA49" s="5"/>
      <c r="PSB49" s="5"/>
      <c r="PSC49" s="5"/>
      <c r="PSD49" s="5"/>
      <c r="PSE49" s="5"/>
      <c r="PSF49" s="5"/>
      <c r="PSG49" s="5"/>
      <c r="PSH49" s="5"/>
      <c r="PSI49" s="5"/>
      <c r="PSJ49" s="5"/>
      <c r="PSK49" s="5"/>
      <c r="PSL49" s="5"/>
      <c r="PSM49" s="5"/>
      <c r="PSN49" s="5"/>
      <c r="PSO49" s="5"/>
      <c r="PSP49" s="5"/>
      <c r="PSQ49" s="5"/>
      <c r="PSR49" s="5"/>
      <c r="PSS49" s="5"/>
      <c r="PST49" s="5"/>
      <c r="PSU49" s="5"/>
      <c r="PSV49" s="5"/>
      <c r="PSW49" s="5"/>
      <c r="PSX49" s="5"/>
      <c r="PSY49" s="5"/>
      <c r="PSZ49" s="5"/>
      <c r="PTA49" s="5"/>
      <c r="PTB49" s="5"/>
      <c r="PTC49" s="5"/>
      <c r="PTD49" s="5"/>
      <c r="PTE49" s="5"/>
      <c r="PTF49" s="5"/>
      <c r="PTG49" s="5"/>
      <c r="PTH49" s="5"/>
      <c r="PTI49" s="5"/>
      <c r="PTJ49" s="5"/>
      <c r="PTK49" s="5"/>
      <c r="PTL49" s="5"/>
      <c r="PTM49" s="5"/>
      <c r="PTN49" s="5"/>
      <c r="PTO49" s="5"/>
      <c r="PTP49" s="5"/>
      <c r="PTQ49" s="5"/>
      <c r="PTR49" s="5"/>
      <c r="PTS49" s="5"/>
      <c r="PTT49" s="5"/>
      <c r="PTU49" s="5"/>
      <c r="PTV49" s="5"/>
      <c r="PTW49" s="5"/>
      <c r="PTX49" s="5"/>
      <c r="PTY49" s="5"/>
      <c r="PTZ49" s="5"/>
      <c r="PUA49" s="5"/>
      <c r="PUB49" s="5"/>
      <c r="PUC49" s="5"/>
      <c r="PUD49" s="5"/>
      <c r="PUE49" s="5"/>
      <c r="PUF49" s="5"/>
      <c r="PUG49" s="5"/>
      <c r="PUH49" s="5"/>
      <c r="PUI49" s="5"/>
      <c r="PUJ49" s="5"/>
      <c r="PUK49" s="5"/>
      <c r="PUL49" s="5"/>
      <c r="PUM49" s="5"/>
      <c r="PUN49" s="5"/>
      <c r="PUO49" s="5"/>
      <c r="PUP49" s="5"/>
      <c r="PUQ49" s="5"/>
      <c r="PUR49" s="5"/>
      <c r="PUS49" s="5"/>
      <c r="PUT49" s="5"/>
      <c r="PUU49" s="5"/>
      <c r="PUV49" s="5"/>
      <c r="PUW49" s="5"/>
      <c r="PUX49" s="5"/>
      <c r="PUY49" s="5"/>
      <c r="PUZ49" s="5"/>
      <c r="PVA49" s="5"/>
      <c r="PVB49" s="5"/>
      <c r="PVC49" s="5"/>
      <c r="PVD49" s="5"/>
      <c r="PVE49" s="5"/>
      <c r="PVF49" s="5"/>
      <c r="PVG49" s="5"/>
      <c r="PVH49" s="5"/>
      <c r="PVI49" s="5"/>
      <c r="PVJ49" s="5"/>
      <c r="PVK49" s="5"/>
      <c r="PVL49" s="5"/>
      <c r="PVM49" s="5"/>
      <c r="PVN49" s="5"/>
      <c r="PVO49" s="5"/>
      <c r="PVP49" s="5"/>
      <c r="PVQ49" s="5"/>
      <c r="PVR49" s="5"/>
      <c r="PVS49" s="5"/>
      <c r="PVT49" s="5"/>
      <c r="PVU49" s="5"/>
      <c r="PVV49" s="5"/>
      <c r="PVW49" s="5"/>
      <c r="PVX49" s="5"/>
      <c r="PVY49" s="5"/>
      <c r="PVZ49" s="5"/>
      <c r="PWA49" s="5"/>
      <c r="PWB49" s="5"/>
      <c r="PWC49" s="5"/>
      <c r="PWD49" s="5"/>
      <c r="PWE49" s="5"/>
      <c r="PWF49" s="5"/>
      <c r="PWG49" s="5"/>
      <c r="PWH49" s="5"/>
      <c r="PWI49" s="5"/>
      <c r="PWJ49" s="5"/>
      <c r="PWK49" s="5"/>
      <c r="PWL49" s="5"/>
      <c r="PWM49" s="5"/>
      <c r="PWN49" s="5"/>
      <c r="PWO49" s="5"/>
      <c r="PWP49" s="5"/>
      <c r="PWQ49" s="5"/>
      <c r="PWR49" s="5"/>
      <c r="PWS49" s="5"/>
      <c r="PWT49" s="5"/>
      <c r="PWU49" s="5"/>
      <c r="PWV49" s="5"/>
      <c r="PWW49" s="5"/>
      <c r="PWX49" s="5"/>
      <c r="PWY49" s="5"/>
      <c r="PWZ49" s="5"/>
      <c r="PXA49" s="5"/>
      <c r="PXB49" s="5"/>
      <c r="PXC49" s="5"/>
      <c r="PXD49" s="5"/>
      <c r="PXE49" s="5"/>
      <c r="PXF49" s="5"/>
      <c r="PXG49" s="5"/>
      <c r="PXH49" s="5"/>
      <c r="PXI49" s="5"/>
      <c r="PXJ49" s="5"/>
      <c r="PXK49" s="5"/>
      <c r="PXL49" s="5"/>
      <c r="PXM49" s="5"/>
      <c r="PXN49" s="5"/>
      <c r="PXO49" s="5"/>
      <c r="PXP49" s="5"/>
      <c r="PXQ49" s="5"/>
      <c r="PXR49" s="5"/>
      <c r="PXS49" s="5"/>
      <c r="PXT49" s="5"/>
      <c r="PXU49" s="5"/>
      <c r="PXV49" s="5"/>
      <c r="PXW49" s="5"/>
      <c r="PXX49" s="5"/>
      <c r="PXY49" s="5"/>
      <c r="PXZ49" s="5"/>
      <c r="PYA49" s="5"/>
      <c r="PYB49" s="5"/>
      <c r="PYC49" s="5"/>
      <c r="PYD49" s="5"/>
      <c r="PYE49" s="5"/>
      <c r="PYF49" s="5"/>
      <c r="PYG49" s="5"/>
      <c r="PYH49" s="5"/>
      <c r="PYI49" s="5"/>
      <c r="PYJ49" s="5"/>
      <c r="PYK49" s="5"/>
      <c r="PYL49" s="5"/>
      <c r="PYM49" s="5"/>
      <c r="PYN49" s="5"/>
      <c r="PYO49" s="5"/>
      <c r="PYP49" s="5"/>
      <c r="PYQ49" s="5"/>
      <c r="PYR49" s="5"/>
      <c r="PYS49" s="5"/>
      <c r="PYT49" s="5"/>
      <c r="PYU49" s="5"/>
      <c r="PYV49" s="5"/>
      <c r="PYW49" s="5"/>
      <c r="PYX49" s="5"/>
      <c r="PYY49" s="5"/>
      <c r="PYZ49" s="5"/>
      <c r="PZA49" s="5"/>
      <c r="PZB49" s="5"/>
      <c r="PZC49" s="5"/>
      <c r="PZD49" s="5"/>
      <c r="PZE49" s="5"/>
      <c r="PZF49" s="5"/>
      <c r="PZG49" s="5"/>
      <c r="PZH49" s="5"/>
      <c r="PZI49" s="5"/>
      <c r="PZJ49" s="5"/>
      <c r="PZK49" s="5"/>
      <c r="PZL49" s="5"/>
      <c r="PZM49" s="5"/>
      <c r="PZN49" s="5"/>
      <c r="PZO49" s="5"/>
      <c r="PZP49" s="5"/>
      <c r="PZQ49" s="5"/>
      <c r="PZR49" s="5"/>
      <c r="PZS49" s="5"/>
      <c r="PZT49" s="5"/>
      <c r="PZU49" s="5"/>
      <c r="PZV49" s="5"/>
      <c r="PZW49" s="5"/>
      <c r="PZX49" s="5"/>
      <c r="PZY49" s="5"/>
      <c r="PZZ49" s="5"/>
      <c r="QAA49" s="5"/>
      <c r="QAB49" s="5"/>
      <c r="QAC49" s="5"/>
      <c r="QAD49" s="5"/>
      <c r="QAE49" s="5"/>
      <c r="QAF49" s="5"/>
      <c r="QAG49" s="5"/>
      <c r="QAH49" s="5"/>
      <c r="QAI49" s="5"/>
      <c r="QAJ49" s="5"/>
      <c r="QAK49" s="5"/>
      <c r="QAL49" s="5"/>
      <c r="QAM49" s="5"/>
      <c r="QAN49" s="5"/>
      <c r="QAO49" s="5"/>
      <c r="QAP49" s="5"/>
      <c r="QAQ49" s="5"/>
      <c r="QAR49" s="5"/>
      <c r="QAS49" s="5"/>
      <c r="QAT49" s="5"/>
      <c r="QAU49" s="5"/>
      <c r="QAV49" s="5"/>
      <c r="QAW49" s="5"/>
      <c r="QAX49" s="5"/>
      <c r="QAY49" s="5"/>
      <c r="QAZ49" s="5"/>
      <c r="QBA49" s="5"/>
      <c r="QBB49" s="5"/>
      <c r="QBC49" s="5"/>
      <c r="QBD49" s="5"/>
      <c r="QBE49" s="5"/>
      <c r="QBF49" s="5"/>
      <c r="QBG49" s="5"/>
      <c r="QBH49" s="5"/>
      <c r="QBI49" s="5"/>
      <c r="QBJ49" s="5"/>
      <c r="QBK49" s="5"/>
      <c r="QBL49" s="5"/>
      <c r="QBM49" s="5"/>
      <c r="QBN49" s="5"/>
      <c r="QBO49" s="5"/>
      <c r="QBP49" s="5"/>
      <c r="QBQ49" s="5"/>
      <c r="QBR49" s="5"/>
      <c r="QBS49" s="5"/>
      <c r="QBT49" s="5"/>
      <c r="QBU49" s="5"/>
      <c r="QBV49" s="5"/>
      <c r="QBW49" s="5"/>
      <c r="QBX49" s="5"/>
      <c r="QBY49" s="5"/>
      <c r="QBZ49" s="5"/>
      <c r="QCA49" s="5"/>
      <c r="QCB49" s="5"/>
      <c r="QCC49" s="5"/>
      <c r="QCD49" s="5"/>
      <c r="QCE49" s="5"/>
      <c r="QCF49" s="5"/>
      <c r="QCG49" s="5"/>
      <c r="QCH49" s="5"/>
      <c r="QCI49" s="5"/>
      <c r="QCJ49" s="5"/>
      <c r="QCK49" s="5"/>
      <c r="QCL49" s="5"/>
      <c r="QCM49" s="5"/>
      <c r="QCN49" s="5"/>
      <c r="QCO49" s="5"/>
      <c r="QCP49" s="5"/>
      <c r="QCQ49" s="5"/>
      <c r="QCR49" s="5"/>
      <c r="QCS49" s="5"/>
      <c r="QCT49" s="5"/>
      <c r="QCU49" s="5"/>
      <c r="QCV49" s="5"/>
      <c r="QCW49" s="5"/>
      <c r="QCX49" s="5"/>
      <c r="QCY49" s="5"/>
      <c r="QCZ49" s="5"/>
      <c r="QDA49" s="5"/>
      <c r="QDB49" s="5"/>
      <c r="QDC49" s="5"/>
      <c r="QDD49" s="5"/>
      <c r="QDE49" s="5"/>
      <c r="QDF49" s="5"/>
      <c r="QDG49" s="5"/>
      <c r="QDH49" s="5"/>
      <c r="QDI49" s="5"/>
      <c r="QDJ49" s="5"/>
      <c r="QDK49" s="5"/>
      <c r="QDL49" s="5"/>
      <c r="QDM49" s="5"/>
      <c r="QDN49" s="5"/>
      <c r="QDO49" s="5"/>
      <c r="QDP49" s="5"/>
      <c r="QDQ49" s="5"/>
      <c r="QDR49" s="5"/>
      <c r="QDS49" s="5"/>
      <c r="QDT49" s="5"/>
      <c r="QDU49" s="5"/>
      <c r="QDV49" s="5"/>
      <c r="QDW49" s="5"/>
      <c r="QDX49" s="5"/>
      <c r="QDY49" s="5"/>
      <c r="QDZ49" s="5"/>
      <c r="QEA49" s="5"/>
      <c r="QEB49" s="5"/>
      <c r="QEC49" s="5"/>
      <c r="QED49" s="5"/>
      <c r="QEE49" s="5"/>
      <c r="QEF49" s="5"/>
      <c r="QEG49" s="5"/>
      <c r="QEH49" s="5"/>
      <c r="QEI49" s="5"/>
      <c r="QEJ49" s="5"/>
      <c r="QEK49" s="5"/>
      <c r="QEL49" s="5"/>
      <c r="QEM49" s="5"/>
      <c r="QEN49" s="5"/>
      <c r="QEO49" s="5"/>
      <c r="QEP49" s="5"/>
      <c r="QEQ49" s="5"/>
      <c r="QER49" s="5"/>
      <c r="QES49" s="5"/>
      <c r="QET49" s="5"/>
      <c r="QEU49" s="5"/>
      <c r="QEV49" s="5"/>
      <c r="QEW49" s="5"/>
      <c r="QEX49" s="5"/>
      <c r="QEY49" s="5"/>
      <c r="QEZ49" s="5"/>
      <c r="QFA49" s="5"/>
      <c r="QFB49" s="5"/>
      <c r="QFC49" s="5"/>
      <c r="QFD49" s="5"/>
      <c r="QFE49" s="5"/>
      <c r="QFF49" s="5"/>
      <c r="QFG49" s="5"/>
      <c r="QFH49" s="5"/>
      <c r="QFI49" s="5"/>
      <c r="QFJ49" s="5"/>
      <c r="QFK49" s="5"/>
      <c r="QFL49" s="5"/>
      <c r="QFM49" s="5"/>
      <c r="QFN49" s="5"/>
      <c r="QFO49" s="5"/>
      <c r="QFP49" s="5"/>
      <c r="QFQ49" s="5"/>
      <c r="QFR49" s="5"/>
      <c r="QFS49" s="5"/>
      <c r="QFT49" s="5"/>
      <c r="QFU49" s="5"/>
      <c r="QFV49" s="5"/>
      <c r="QFW49" s="5"/>
      <c r="QFX49" s="5"/>
      <c r="QFY49" s="5"/>
      <c r="QFZ49" s="5"/>
      <c r="QGA49" s="5"/>
      <c r="QGB49" s="5"/>
      <c r="QGC49" s="5"/>
      <c r="QGD49" s="5"/>
      <c r="QGE49" s="5"/>
      <c r="QGF49" s="5"/>
      <c r="QGG49" s="5"/>
      <c r="QGH49" s="5"/>
      <c r="QGI49" s="5"/>
      <c r="QGJ49" s="5"/>
      <c r="QGK49" s="5"/>
      <c r="QGL49" s="5"/>
      <c r="QGM49" s="5"/>
      <c r="QGN49" s="5"/>
      <c r="QGO49" s="5"/>
      <c r="QGP49" s="5"/>
      <c r="QGQ49" s="5"/>
      <c r="QGR49" s="5"/>
      <c r="QGS49" s="5"/>
      <c r="QGT49" s="5"/>
      <c r="QGU49" s="5"/>
      <c r="QGV49" s="5"/>
      <c r="QGW49" s="5"/>
      <c r="QGX49" s="5"/>
      <c r="QGY49" s="5"/>
      <c r="QGZ49" s="5"/>
      <c r="QHA49" s="5"/>
      <c r="QHB49" s="5"/>
      <c r="QHC49" s="5"/>
      <c r="QHD49" s="5"/>
      <c r="QHE49" s="5"/>
      <c r="QHF49" s="5"/>
      <c r="QHG49" s="5"/>
      <c r="QHH49" s="5"/>
      <c r="QHI49" s="5"/>
      <c r="QHJ49" s="5"/>
      <c r="QHK49" s="5"/>
      <c r="QHL49" s="5"/>
      <c r="QHM49" s="5"/>
      <c r="QHN49" s="5"/>
      <c r="QHO49" s="5"/>
      <c r="QHP49" s="5"/>
      <c r="QHQ49" s="5"/>
      <c r="QHR49" s="5"/>
      <c r="QHS49" s="5"/>
      <c r="QHT49" s="5"/>
      <c r="QHU49" s="5"/>
      <c r="QHV49" s="5"/>
      <c r="QHW49" s="5"/>
      <c r="QHX49" s="5"/>
      <c r="QHY49" s="5"/>
      <c r="QHZ49" s="5"/>
      <c r="QIA49" s="5"/>
      <c r="QIB49" s="5"/>
      <c r="QIC49" s="5"/>
      <c r="QID49" s="5"/>
      <c r="QIE49" s="5"/>
      <c r="QIF49" s="5"/>
      <c r="QIG49" s="5"/>
      <c r="QIH49" s="5"/>
      <c r="QII49" s="5"/>
      <c r="QIJ49" s="5"/>
      <c r="QIK49" s="5"/>
      <c r="QIL49" s="5"/>
      <c r="QIM49" s="5"/>
      <c r="QIN49" s="5"/>
      <c r="QIO49" s="5"/>
      <c r="QIP49" s="5"/>
      <c r="QIQ49" s="5"/>
      <c r="QIR49" s="5"/>
      <c r="QIS49" s="5"/>
      <c r="QIT49" s="5"/>
      <c r="QIU49" s="5"/>
      <c r="QIV49" s="5"/>
      <c r="QIW49" s="5"/>
      <c r="QIX49" s="5"/>
      <c r="QIY49" s="5"/>
      <c r="QIZ49" s="5"/>
      <c r="QJA49" s="5"/>
      <c r="QJB49" s="5"/>
      <c r="QJC49" s="5"/>
      <c r="QJD49" s="5"/>
      <c r="QJE49" s="5"/>
      <c r="QJF49" s="5"/>
      <c r="QJG49" s="5"/>
      <c r="QJH49" s="5"/>
      <c r="QJI49" s="5"/>
      <c r="QJJ49" s="5"/>
      <c r="QJK49" s="5"/>
      <c r="QJL49" s="5"/>
      <c r="QJM49" s="5"/>
      <c r="QJN49" s="5"/>
      <c r="QJO49" s="5"/>
      <c r="QJP49" s="5"/>
      <c r="QJQ49" s="5"/>
      <c r="QJR49" s="5"/>
      <c r="QJS49" s="5"/>
      <c r="QJT49" s="5"/>
      <c r="QJU49" s="5"/>
      <c r="QJV49" s="5"/>
      <c r="QJW49" s="5"/>
      <c r="QJX49" s="5"/>
      <c r="QJY49" s="5"/>
      <c r="QJZ49" s="5"/>
      <c r="QKA49" s="5"/>
      <c r="QKB49" s="5"/>
      <c r="QKC49" s="5"/>
      <c r="QKD49" s="5"/>
      <c r="QKE49" s="5"/>
      <c r="QKF49" s="5"/>
      <c r="QKG49" s="5"/>
      <c r="QKH49" s="5"/>
      <c r="QKI49" s="5"/>
      <c r="QKJ49" s="5"/>
      <c r="QKK49" s="5"/>
      <c r="QKL49" s="5"/>
      <c r="QKM49" s="5"/>
      <c r="QKN49" s="5"/>
      <c r="QKO49" s="5"/>
      <c r="QKP49" s="5"/>
      <c r="QKQ49" s="5"/>
      <c r="QKR49" s="5"/>
      <c r="QKS49" s="5"/>
      <c r="QKT49" s="5"/>
      <c r="QKU49" s="5"/>
      <c r="QKV49" s="5"/>
      <c r="QKW49" s="5"/>
      <c r="QKX49" s="5"/>
      <c r="QKY49" s="5"/>
      <c r="QKZ49" s="5"/>
      <c r="QLA49" s="5"/>
      <c r="QLB49" s="5"/>
      <c r="QLC49" s="5"/>
      <c r="QLD49" s="5"/>
      <c r="QLE49" s="5"/>
      <c r="QLF49" s="5"/>
      <c r="QLG49" s="5"/>
      <c r="QLH49" s="5"/>
      <c r="QLI49" s="5"/>
      <c r="QLJ49" s="5"/>
      <c r="QLK49" s="5"/>
      <c r="QLL49" s="5"/>
      <c r="QLM49" s="5"/>
      <c r="QLN49" s="5"/>
      <c r="QLO49" s="5"/>
      <c r="QLP49" s="5"/>
      <c r="QLQ49" s="5"/>
      <c r="QLR49" s="5"/>
      <c r="QLS49" s="5"/>
      <c r="QLT49" s="5"/>
      <c r="QLU49" s="5"/>
      <c r="QLV49" s="5"/>
      <c r="QLW49" s="5"/>
      <c r="QLX49" s="5"/>
      <c r="QLY49" s="5"/>
      <c r="QLZ49" s="5"/>
      <c r="QMA49" s="5"/>
      <c r="QMB49" s="5"/>
      <c r="QMC49" s="5"/>
      <c r="QMD49" s="5"/>
      <c r="QME49" s="5"/>
      <c r="QMF49" s="5"/>
      <c r="QMG49" s="5"/>
      <c r="QMH49" s="5"/>
      <c r="QMI49" s="5"/>
      <c r="QMJ49" s="5"/>
      <c r="QMK49" s="5"/>
      <c r="QML49" s="5"/>
      <c r="QMM49" s="5"/>
      <c r="QMN49" s="5"/>
      <c r="QMO49" s="5"/>
      <c r="QMP49" s="5"/>
      <c r="QMQ49" s="5"/>
      <c r="QMR49" s="5"/>
      <c r="QMS49" s="5"/>
      <c r="QMT49" s="5"/>
      <c r="QMU49" s="5"/>
      <c r="QMV49" s="5"/>
      <c r="QMW49" s="5"/>
      <c r="QMX49" s="5"/>
      <c r="QMY49" s="5"/>
      <c r="QMZ49" s="5"/>
      <c r="QNA49" s="5"/>
      <c r="QNB49" s="5"/>
      <c r="QNC49" s="5"/>
      <c r="QND49" s="5"/>
      <c r="QNE49" s="5"/>
      <c r="QNF49" s="5"/>
      <c r="QNG49" s="5"/>
      <c r="QNH49" s="5"/>
      <c r="QNI49" s="5"/>
      <c r="QNJ49" s="5"/>
      <c r="QNK49" s="5"/>
      <c r="QNL49" s="5"/>
      <c r="QNM49" s="5"/>
      <c r="QNN49" s="5"/>
      <c r="QNO49" s="5"/>
      <c r="QNP49" s="5"/>
      <c r="QNQ49" s="5"/>
      <c r="QNR49" s="5"/>
      <c r="QNS49" s="5"/>
      <c r="QNT49" s="5"/>
      <c r="QNU49" s="5"/>
      <c r="QNV49" s="5"/>
      <c r="QNW49" s="5"/>
      <c r="QNX49" s="5"/>
      <c r="QNY49" s="5"/>
      <c r="QNZ49" s="5"/>
      <c r="QOA49" s="5"/>
      <c r="QOB49" s="5"/>
      <c r="QOC49" s="5"/>
      <c r="QOD49" s="5"/>
      <c r="QOE49" s="5"/>
      <c r="QOF49" s="5"/>
      <c r="QOG49" s="5"/>
      <c r="QOH49" s="5"/>
      <c r="QOI49" s="5"/>
      <c r="QOJ49" s="5"/>
      <c r="QOK49" s="5"/>
      <c r="QOL49" s="5"/>
      <c r="QOM49" s="5"/>
      <c r="QON49" s="5"/>
      <c r="QOO49" s="5"/>
      <c r="QOP49" s="5"/>
      <c r="QOQ49" s="5"/>
      <c r="QOR49" s="5"/>
      <c r="QOS49" s="5"/>
      <c r="QOT49" s="5"/>
      <c r="QOU49" s="5"/>
      <c r="QOV49" s="5"/>
      <c r="QOW49" s="5"/>
      <c r="QOX49" s="5"/>
      <c r="QOY49" s="5"/>
      <c r="QOZ49" s="5"/>
      <c r="QPA49" s="5"/>
      <c r="QPB49" s="5"/>
      <c r="QPC49" s="5"/>
      <c r="QPD49" s="5"/>
      <c r="QPE49" s="5"/>
      <c r="QPF49" s="5"/>
      <c r="QPG49" s="5"/>
      <c r="QPH49" s="5"/>
      <c r="QPI49" s="5"/>
      <c r="QPJ49" s="5"/>
      <c r="QPK49" s="5"/>
      <c r="QPL49" s="5"/>
      <c r="QPM49" s="5"/>
      <c r="QPN49" s="5"/>
      <c r="QPO49" s="5"/>
      <c r="QPP49" s="5"/>
      <c r="QPQ49" s="5"/>
      <c r="QPR49" s="5"/>
      <c r="QPS49" s="5"/>
      <c r="QPT49" s="5"/>
      <c r="QPU49" s="5"/>
      <c r="QPV49" s="5"/>
      <c r="QPW49" s="5"/>
      <c r="QPX49" s="5"/>
      <c r="QPY49" s="5"/>
      <c r="QPZ49" s="5"/>
      <c r="QQA49" s="5"/>
      <c r="QQB49" s="5"/>
      <c r="QQC49" s="5"/>
      <c r="QQD49" s="5"/>
      <c r="QQE49" s="5"/>
      <c r="QQF49" s="5"/>
      <c r="QQG49" s="5"/>
      <c r="QQH49" s="5"/>
      <c r="QQI49" s="5"/>
      <c r="QQJ49" s="5"/>
      <c r="QQK49" s="5"/>
      <c r="QQL49" s="5"/>
      <c r="QQM49" s="5"/>
      <c r="QQN49" s="5"/>
      <c r="QQO49" s="5"/>
      <c r="QQP49" s="5"/>
      <c r="QQQ49" s="5"/>
      <c r="QQR49" s="5"/>
      <c r="QQS49" s="5"/>
      <c r="QQT49" s="5"/>
      <c r="QQU49" s="5"/>
      <c r="QQV49" s="5"/>
      <c r="QQW49" s="5"/>
      <c r="QQX49" s="5"/>
      <c r="QQY49" s="5"/>
      <c r="QQZ49" s="5"/>
      <c r="QRA49" s="5"/>
      <c r="QRB49" s="5"/>
      <c r="QRC49" s="5"/>
      <c r="QRD49" s="5"/>
      <c r="QRE49" s="5"/>
      <c r="QRF49" s="5"/>
      <c r="QRG49" s="5"/>
      <c r="QRH49" s="5"/>
      <c r="QRI49" s="5"/>
      <c r="QRJ49" s="5"/>
      <c r="QRK49" s="5"/>
      <c r="QRL49" s="5"/>
      <c r="QRM49" s="5"/>
      <c r="QRN49" s="5"/>
      <c r="QRO49" s="5"/>
      <c r="QRP49" s="5"/>
      <c r="QRQ49" s="5"/>
      <c r="QRR49" s="5"/>
      <c r="QRS49" s="5"/>
      <c r="QRT49" s="5"/>
      <c r="QRU49" s="5"/>
      <c r="QRV49" s="5"/>
      <c r="QRW49" s="5"/>
      <c r="QRX49" s="5"/>
      <c r="QRY49" s="5"/>
      <c r="QRZ49" s="5"/>
      <c r="QSA49" s="5"/>
      <c r="QSB49" s="5"/>
      <c r="QSC49" s="5"/>
      <c r="QSD49" s="5"/>
      <c r="QSE49" s="5"/>
      <c r="QSF49" s="5"/>
      <c r="QSG49" s="5"/>
      <c r="QSH49" s="5"/>
      <c r="QSI49" s="5"/>
      <c r="QSJ49" s="5"/>
      <c r="QSK49" s="5"/>
      <c r="QSL49" s="5"/>
      <c r="QSM49" s="5"/>
      <c r="QSN49" s="5"/>
      <c r="QSO49" s="5"/>
      <c r="QSP49" s="5"/>
      <c r="QSQ49" s="5"/>
      <c r="QSR49" s="5"/>
      <c r="QSS49" s="5"/>
      <c r="QST49" s="5"/>
      <c r="QSU49" s="5"/>
      <c r="QSV49" s="5"/>
      <c r="QSW49" s="5"/>
      <c r="QSX49" s="5"/>
      <c r="QSY49" s="5"/>
      <c r="QSZ49" s="5"/>
      <c r="QTA49" s="5"/>
      <c r="QTB49" s="5"/>
      <c r="QTC49" s="5"/>
      <c r="QTD49" s="5"/>
      <c r="QTE49" s="5"/>
      <c r="QTF49" s="5"/>
      <c r="QTG49" s="5"/>
      <c r="QTH49" s="5"/>
      <c r="QTI49" s="5"/>
      <c r="QTJ49" s="5"/>
      <c r="QTK49" s="5"/>
      <c r="QTL49" s="5"/>
      <c r="QTM49" s="5"/>
      <c r="QTN49" s="5"/>
      <c r="QTO49" s="5"/>
      <c r="QTP49" s="5"/>
      <c r="QTQ49" s="5"/>
      <c r="QTR49" s="5"/>
      <c r="QTS49" s="5"/>
      <c r="QTT49" s="5"/>
      <c r="QTU49" s="5"/>
      <c r="QTV49" s="5"/>
      <c r="QTW49" s="5"/>
      <c r="QTX49" s="5"/>
      <c r="QTY49" s="5"/>
      <c r="QTZ49" s="5"/>
      <c r="QUA49" s="5"/>
      <c r="QUB49" s="5"/>
      <c r="QUC49" s="5"/>
      <c r="QUD49" s="5"/>
      <c r="QUE49" s="5"/>
      <c r="QUF49" s="5"/>
      <c r="QUG49" s="5"/>
      <c r="QUH49" s="5"/>
      <c r="QUI49" s="5"/>
      <c r="QUJ49" s="5"/>
      <c r="QUK49" s="5"/>
      <c r="QUL49" s="5"/>
      <c r="QUM49" s="5"/>
      <c r="QUN49" s="5"/>
      <c r="QUO49" s="5"/>
      <c r="QUP49" s="5"/>
      <c r="QUQ49" s="5"/>
      <c r="QUR49" s="5"/>
      <c r="QUS49" s="5"/>
      <c r="QUT49" s="5"/>
      <c r="QUU49" s="5"/>
      <c r="QUV49" s="5"/>
      <c r="QUW49" s="5"/>
      <c r="QUX49" s="5"/>
      <c r="QUY49" s="5"/>
      <c r="QUZ49" s="5"/>
      <c r="QVA49" s="5"/>
      <c r="QVB49" s="5"/>
      <c r="QVC49" s="5"/>
      <c r="QVD49" s="5"/>
      <c r="QVE49" s="5"/>
      <c r="QVF49" s="5"/>
      <c r="QVG49" s="5"/>
      <c r="QVH49" s="5"/>
      <c r="QVI49" s="5"/>
      <c r="QVJ49" s="5"/>
      <c r="QVK49" s="5"/>
      <c r="QVL49" s="5"/>
      <c r="QVM49" s="5"/>
      <c r="QVN49" s="5"/>
      <c r="QVO49" s="5"/>
      <c r="QVP49" s="5"/>
      <c r="QVQ49" s="5"/>
      <c r="QVR49" s="5"/>
      <c r="QVS49" s="5"/>
      <c r="QVT49" s="5"/>
      <c r="QVU49" s="5"/>
      <c r="QVV49" s="5"/>
      <c r="QVW49" s="5"/>
      <c r="QVX49" s="5"/>
      <c r="QVY49" s="5"/>
      <c r="QVZ49" s="5"/>
      <c r="QWA49" s="5"/>
      <c r="QWB49" s="5"/>
      <c r="QWC49" s="5"/>
      <c r="QWD49" s="5"/>
      <c r="QWE49" s="5"/>
      <c r="QWF49" s="5"/>
      <c r="QWG49" s="5"/>
      <c r="QWH49" s="5"/>
      <c r="QWI49" s="5"/>
      <c r="QWJ49" s="5"/>
      <c r="QWK49" s="5"/>
      <c r="QWL49" s="5"/>
      <c r="QWM49" s="5"/>
      <c r="QWN49" s="5"/>
      <c r="QWO49" s="5"/>
      <c r="QWP49" s="5"/>
      <c r="QWQ49" s="5"/>
      <c r="QWR49" s="5"/>
      <c r="QWS49" s="5"/>
      <c r="QWT49" s="5"/>
      <c r="QWU49" s="5"/>
      <c r="QWV49" s="5"/>
      <c r="QWW49" s="5"/>
      <c r="QWX49" s="5"/>
      <c r="QWY49" s="5"/>
      <c r="QWZ49" s="5"/>
      <c r="QXA49" s="5"/>
      <c r="QXB49" s="5"/>
      <c r="QXC49" s="5"/>
      <c r="QXD49" s="5"/>
      <c r="QXE49" s="5"/>
      <c r="QXF49" s="5"/>
      <c r="QXG49" s="5"/>
      <c r="QXH49" s="5"/>
      <c r="QXI49" s="5"/>
      <c r="QXJ49" s="5"/>
      <c r="QXK49" s="5"/>
      <c r="QXL49" s="5"/>
      <c r="QXM49" s="5"/>
      <c r="QXN49" s="5"/>
      <c r="QXO49" s="5"/>
      <c r="QXP49" s="5"/>
      <c r="QXQ49" s="5"/>
      <c r="QXR49" s="5"/>
      <c r="QXS49" s="5"/>
      <c r="QXT49" s="5"/>
      <c r="QXU49" s="5"/>
      <c r="QXV49" s="5"/>
      <c r="QXW49" s="5"/>
      <c r="QXX49" s="5"/>
      <c r="QXY49" s="5"/>
      <c r="QXZ49" s="5"/>
      <c r="QYA49" s="5"/>
      <c r="QYB49" s="5"/>
      <c r="QYC49" s="5"/>
      <c r="QYD49" s="5"/>
      <c r="QYE49" s="5"/>
      <c r="QYF49" s="5"/>
      <c r="QYG49" s="5"/>
      <c r="QYH49" s="5"/>
      <c r="QYI49" s="5"/>
      <c r="QYJ49" s="5"/>
      <c r="QYK49" s="5"/>
      <c r="QYL49" s="5"/>
      <c r="QYM49" s="5"/>
      <c r="QYN49" s="5"/>
      <c r="QYO49" s="5"/>
      <c r="QYP49" s="5"/>
      <c r="QYQ49" s="5"/>
      <c r="QYR49" s="5"/>
      <c r="QYS49" s="5"/>
      <c r="QYT49" s="5"/>
      <c r="QYU49" s="5"/>
      <c r="QYV49" s="5"/>
      <c r="QYW49" s="5"/>
      <c r="QYX49" s="5"/>
      <c r="QYY49" s="5"/>
      <c r="QYZ49" s="5"/>
      <c r="QZA49" s="5"/>
      <c r="QZB49" s="5"/>
      <c r="QZC49" s="5"/>
      <c r="QZD49" s="5"/>
      <c r="QZE49" s="5"/>
      <c r="QZF49" s="5"/>
      <c r="QZG49" s="5"/>
      <c r="QZH49" s="5"/>
      <c r="QZI49" s="5"/>
      <c r="QZJ49" s="5"/>
      <c r="QZK49" s="5"/>
      <c r="QZL49" s="5"/>
      <c r="QZM49" s="5"/>
      <c r="QZN49" s="5"/>
      <c r="QZO49" s="5"/>
      <c r="QZP49" s="5"/>
      <c r="QZQ49" s="5"/>
      <c r="QZR49" s="5"/>
      <c r="QZS49" s="5"/>
      <c r="QZT49" s="5"/>
      <c r="QZU49" s="5"/>
      <c r="QZV49" s="5"/>
      <c r="QZW49" s="5"/>
      <c r="QZX49" s="5"/>
      <c r="QZY49" s="5"/>
      <c r="QZZ49" s="5"/>
      <c r="RAA49" s="5"/>
      <c r="RAB49" s="5"/>
      <c r="RAC49" s="5"/>
      <c r="RAD49" s="5"/>
      <c r="RAE49" s="5"/>
      <c r="RAF49" s="5"/>
      <c r="RAG49" s="5"/>
      <c r="RAH49" s="5"/>
      <c r="RAI49" s="5"/>
      <c r="RAJ49" s="5"/>
      <c r="RAK49" s="5"/>
      <c r="RAL49" s="5"/>
      <c r="RAM49" s="5"/>
      <c r="RAN49" s="5"/>
      <c r="RAO49" s="5"/>
      <c r="RAP49" s="5"/>
      <c r="RAQ49" s="5"/>
      <c r="RAR49" s="5"/>
      <c r="RAS49" s="5"/>
      <c r="RAT49" s="5"/>
      <c r="RAU49" s="5"/>
      <c r="RAV49" s="5"/>
      <c r="RAW49" s="5"/>
      <c r="RAX49" s="5"/>
      <c r="RAY49" s="5"/>
      <c r="RAZ49" s="5"/>
      <c r="RBA49" s="5"/>
      <c r="RBB49" s="5"/>
      <c r="RBC49" s="5"/>
      <c r="RBD49" s="5"/>
      <c r="RBE49" s="5"/>
      <c r="RBF49" s="5"/>
      <c r="RBG49" s="5"/>
      <c r="RBH49" s="5"/>
      <c r="RBI49" s="5"/>
      <c r="RBJ49" s="5"/>
      <c r="RBK49" s="5"/>
      <c r="RBL49" s="5"/>
      <c r="RBM49" s="5"/>
      <c r="RBN49" s="5"/>
      <c r="RBO49" s="5"/>
      <c r="RBP49" s="5"/>
      <c r="RBQ49" s="5"/>
      <c r="RBR49" s="5"/>
      <c r="RBS49" s="5"/>
      <c r="RBT49" s="5"/>
      <c r="RBU49" s="5"/>
      <c r="RBV49" s="5"/>
      <c r="RBW49" s="5"/>
      <c r="RBX49" s="5"/>
      <c r="RBY49" s="5"/>
      <c r="RBZ49" s="5"/>
      <c r="RCA49" s="5"/>
      <c r="RCB49" s="5"/>
      <c r="RCC49" s="5"/>
      <c r="RCD49" s="5"/>
      <c r="RCE49" s="5"/>
      <c r="RCF49" s="5"/>
      <c r="RCG49" s="5"/>
      <c r="RCH49" s="5"/>
      <c r="RCI49" s="5"/>
      <c r="RCJ49" s="5"/>
      <c r="RCK49" s="5"/>
      <c r="RCL49" s="5"/>
      <c r="RCM49" s="5"/>
      <c r="RCN49" s="5"/>
      <c r="RCO49" s="5"/>
      <c r="RCP49" s="5"/>
      <c r="RCQ49" s="5"/>
      <c r="RCR49" s="5"/>
      <c r="RCS49" s="5"/>
      <c r="RCT49" s="5"/>
      <c r="RCU49" s="5"/>
      <c r="RCV49" s="5"/>
      <c r="RCW49" s="5"/>
      <c r="RCX49" s="5"/>
      <c r="RCY49" s="5"/>
      <c r="RCZ49" s="5"/>
      <c r="RDA49" s="5"/>
      <c r="RDB49" s="5"/>
      <c r="RDC49" s="5"/>
      <c r="RDD49" s="5"/>
      <c r="RDE49" s="5"/>
      <c r="RDF49" s="5"/>
      <c r="RDG49" s="5"/>
      <c r="RDH49" s="5"/>
      <c r="RDI49" s="5"/>
      <c r="RDJ49" s="5"/>
      <c r="RDK49" s="5"/>
      <c r="RDL49" s="5"/>
      <c r="RDM49" s="5"/>
      <c r="RDN49" s="5"/>
      <c r="RDO49" s="5"/>
      <c r="RDP49" s="5"/>
      <c r="RDQ49" s="5"/>
      <c r="RDR49" s="5"/>
      <c r="RDS49" s="5"/>
      <c r="RDT49" s="5"/>
      <c r="RDU49" s="5"/>
      <c r="RDV49" s="5"/>
      <c r="RDW49" s="5"/>
      <c r="RDX49" s="5"/>
      <c r="RDY49" s="5"/>
      <c r="RDZ49" s="5"/>
      <c r="REA49" s="5"/>
      <c r="REB49" s="5"/>
      <c r="REC49" s="5"/>
      <c r="RED49" s="5"/>
      <c r="REE49" s="5"/>
      <c r="REF49" s="5"/>
      <c r="REG49" s="5"/>
      <c r="REH49" s="5"/>
      <c r="REI49" s="5"/>
      <c r="REJ49" s="5"/>
      <c r="REK49" s="5"/>
      <c r="REL49" s="5"/>
      <c r="REM49" s="5"/>
      <c r="REN49" s="5"/>
      <c r="REO49" s="5"/>
      <c r="REP49" s="5"/>
      <c r="REQ49" s="5"/>
      <c r="RER49" s="5"/>
      <c r="RES49" s="5"/>
      <c r="RET49" s="5"/>
      <c r="REU49" s="5"/>
      <c r="REV49" s="5"/>
      <c r="REW49" s="5"/>
      <c r="REX49" s="5"/>
      <c r="REY49" s="5"/>
      <c r="REZ49" s="5"/>
      <c r="RFA49" s="5"/>
      <c r="RFB49" s="5"/>
      <c r="RFC49" s="5"/>
      <c r="RFD49" s="5"/>
      <c r="RFE49" s="5"/>
      <c r="RFF49" s="5"/>
      <c r="RFG49" s="5"/>
      <c r="RFH49" s="5"/>
      <c r="RFI49" s="5"/>
      <c r="RFJ49" s="5"/>
      <c r="RFK49" s="5"/>
      <c r="RFL49" s="5"/>
      <c r="RFM49" s="5"/>
      <c r="RFN49" s="5"/>
      <c r="RFO49" s="5"/>
      <c r="RFP49" s="5"/>
      <c r="RFQ49" s="5"/>
      <c r="RFR49" s="5"/>
      <c r="RFS49" s="5"/>
      <c r="RFT49" s="5"/>
      <c r="RFU49" s="5"/>
      <c r="RFV49" s="5"/>
      <c r="RFW49" s="5"/>
      <c r="RFX49" s="5"/>
      <c r="RFY49" s="5"/>
      <c r="RFZ49" s="5"/>
      <c r="RGA49" s="5"/>
      <c r="RGB49" s="5"/>
      <c r="RGC49" s="5"/>
      <c r="RGD49" s="5"/>
      <c r="RGE49" s="5"/>
      <c r="RGF49" s="5"/>
      <c r="RGG49" s="5"/>
      <c r="RGH49" s="5"/>
      <c r="RGI49" s="5"/>
      <c r="RGJ49" s="5"/>
      <c r="RGK49" s="5"/>
      <c r="RGL49" s="5"/>
      <c r="RGM49" s="5"/>
      <c r="RGN49" s="5"/>
      <c r="RGO49" s="5"/>
      <c r="RGP49" s="5"/>
      <c r="RGQ49" s="5"/>
      <c r="RGR49" s="5"/>
      <c r="RGS49" s="5"/>
      <c r="RGT49" s="5"/>
      <c r="RGU49" s="5"/>
      <c r="RGV49" s="5"/>
      <c r="RGW49" s="5"/>
      <c r="RGX49" s="5"/>
      <c r="RGY49" s="5"/>
      <c r="RGZ49" s="5"/>
      <c r="RHA49" s="5"/>
      <c r="RHB49" s="5"/>
      <c r="RHC49" s="5"/>
      <c r="RHD49" s="5"/>
      <c r="RHE49" s="5"/>
      <c r="RHF49" s="5"/>
      <c r="RHG49" s="5"/>
      <c r="RHH49" s="5"/>
      <c r="RHI49" s="5"/>
      <c r="RHJ49" s="5"/>
      <c r="RHK49" s="5"/>
      <c r="RHL49" s="5"/>
      <c r="RHM49" s="5"/>
      <c r="RHN49" s="5"/>
      <c r="RHO49" s="5"/>
      <c r="RHP49" s="5"/>
      <c r="RHQ49" s="5"/>
      <c r="RHR49" s="5"/>
      <c r="RHS49" s="5"/>
      <c r="RHT49" s="5"/>
      <c r="RHU49" s="5"/>
      <c r="RHV49" s="5"/>
      <c r="RHW49" s="5"/>
      <c r="RHX49" s="5"/>
      <c r="RHY49" s="5"/>
      <c r="RHZ49" s="5"/>
      <c r="RIA49" s="5"/>
      <c r="RIB49" s="5"/>
      <c r="RIC49" s="5"/>
      <c r="RID49" s="5"/>
      <c r="RIE49" s="5"/>
      <c r="RIF49" s="5"/>
      <c r="RIG49" s="5"/>
      <c r="RIH49" s="5"/>
      <c r="RII49" s="5"/>
      <c r="RIJ49" s="5"/>
      <c r="RIK49" s="5"/>
      <c r="RIL49" s="5"/>
      <c r="RIM49" s="5"/>
      <c r="RIN49" s="5"/>
      <c r="RIO49" s="5"/>
      <c r="RIP49" s="5"/>
      <c r="RIQ49" s="5"/>
      <c r="RIR49" s="5"/>
      <c r="RIS49" s="5"/>
      <c r="RIT49" s="5"/>
      <c r="RIU49" s="5"/>
      <c r="RIV49" s="5"/>
      <c r="RIW49" s="5"/>
      <c r="RIX49" s="5"/>
      <c r="RIY49" s="5"/>
      <c r="RIZ49" s="5"/>
      <c r="RJA49" s="5"/>
      <c r="RJB49" s="5"/>
      <c r="RJC49" s="5"/>
      <c r="RJD49" s="5"/>
      <c r="RJE49" s="5"/>
      <c r="RJF49" s="5"/>
      <c r="RJG49" s="5"/>
      <c r="RJH49" s="5"/>
      <c r="RJI49" s="5"/>
      <c r="RJJ49" s="5"/>
      <c r="RJK49" s="5"/>
      <c r="RJL49" s="5"/>
      <c r="RJM49" s="5"/>
      <c r="RJN49" s="5"/>
      <c r="RJO49" s="5"/>
      <c r="RJP49" s="5"/>
      <c r="RJQ49" s="5"/>
      <c r="RJR49" s="5"/>
      <c r="RJS49" s="5"/>
      <c r="RJT49" s="5"/>
      <c r="RJU49" s="5"/>
      <c r="RJV49" s="5"/>
      <c r="RJW49" s="5"/>
      <c r="RJX49" s="5"/>
      <c r="RJY49" s="5"/>
      <c r="RJZ49" s="5"/>
      <c r="RKA49" s="5"/>
      <c r="RKB49" s="5"/>
      <c r="RKC49" s="5"/>
      <c r="RKD49" s="5"/>
      <c r="RKE49" s="5"/>
      <c r="RKF49" s="5"/>
      <c r="RKG49" s="5"/>
      <c r="RKH49" s="5"/>
      <c r="RKI49" s="5"/>
      <c r="RKJ49" s="5"/>
      <c r="RKK49" s="5"/>
      <c r="RKL49" s="5"/>
      <c r="RKM49" s="5"/>
      <c r="RKN49" s="5"/>
      <c r="RKO49" s="5"/>
      <c r="RKP49" s="5"/>
      <c r="RKQ49" s="5"/>
      <c r="RKR49" s="5"/>
      <c r="RKS49" s="5"/>
      <c r="RKT49" s="5"/>
      <c r="RKU49" s="5"/>
      <c r="RKV49" s="5"/>
      <c r="RKW49" s="5"/>
      <c r="RKX49" s="5"/>
      <c r="RKY49" s="5"/>
      <c r="RKZ49" s="5"/>
      <c r="RLA49" s="5"/>
      <c r="RLB49" s="5"/>
      <c r="RLC49" s="5"/>
      <c r="RLD49" s="5"/>
      <c r="RLE49" s="5"/>
      <c r="RLF49" s="5"/>
      <c r="RLG49" s="5"/>
      <c r="RLH49" s="5"/>
      <c r="RLI49" s="5"/>
      <c r="RLJ49" s="5"/>
      <c r="RLK49" s="5"/>
      <c r="RLL49" s="5"/>
      <c r="RLM49" s="5"/>
      <c r="RLN49" s="5"/>
      <c r="RLO49" s="5"/>
      <c r="RLP49" s="5"/>
      <c r="RLQ49" s="5"/>
      <c r="RLR49" s="5"/>
      <c r="RLS49" s="5"/>
      <c r="RLT49" s="5"/>
      <c r="RLU49" s="5"/>
      <c r="RLV49" s="5"/>
      <c r="RLW49" s="5"/>
      <c r="RLX49" s="5"/>
      <c r="RLY49" s="5"/>
      <c r="RLZ49" s="5"/>
      <c r="RMA49" s="5"/>
      <c r="RMB49" s="5"/>
      <c r="RMC49" s="5"/>
      <c r="RMD49" s="5"/>
      <c r="RME49" s="5"/>
      <c r="RMF49" s="5"/>
      <c r="RMG49" s="5"/>
      <c r="RMH49" s="5"/>
      <c r="RMI49" s="5"/>
      <c r="RMJ49" s="5"/>
      <c r="RMK49" s="5"/>
      <c r="RML49" s="5"/>
      <c r="RMM49" s="5"/>
      <c r="RMN49" s="5"/>
      <c r="RMO49" s="5"/>
      <c r="RMP49" s="5"/>
      <c r="RMQ49" s="5"/>
      <c r="RMR49" s="5"/>
      <c r="RMS49" s="5"/>
      <c r="RMT49" s="5"/>
      <c r="RMU49" s="5"/>
      <c r="RMV49" s="5"/>
      <c r="RMW49" s="5"/>
      <c r="RMX49" s="5"/>
      <c r="RMY49" s="5"/>
      <c r="RMZ49" s="5"/>
      <c r="RNA49" s="5"/>
      <c r="RNB49" s="5"/>
      <c r="RNC49" s="5"/>
      <c r="RND49" s="5"/>
      <c r="RNE49" s="5"/>
      <c r="RNF49" s="5"/>
      <c r="RNG49" s="5"/>
      <c r="RNH49" s="5"/>
      <c r="RNI49" s="5"/>
      <c r="RNJ49" s="5"/>
      <c r="RNK49" s="5"/>
      <c r="RNL49" s="5"/>
      <c r="RNM49" s="5"/>
      <c r="RNN49" s="5"/>
      <c r="RNO49" s="5"/>
      <c r="RNP49" s="5"/>
      <c r="RNQ49" s="5"/>
      <c r="RNR49" s="5"/>
      <c r="RNS49" s="5"/>
      <c r="RNT49" s="5"/>
      <c r="RNU49" s="5"/>
      <c r="RNV49" s="5"/>
      <c r="RNW49" s="5"/>
      <c r="RNX49" s="5"/>
      <c r="RNY49" s="5"/>
      <c r="RNZ49" s="5"/>
      <c r="ROA49" s="5"/>
      <c r="ROB49" s="5"/>
      <c r="ROC49" s="5"/>
      <c r="ROD49" s="5"/>
      <c r="ROE49" s="5"/>
      <c r="ROF49" s="5"/>
      <c r="ROG49" s="5"/>
      <c r="ROH49" s="5"/>
      <c r="ROI49" s="5"/>
      <c r="ROJ49" s="5"/>
      <c r="ROK49" s="5"/>
      <c r="ROL49" s="5"/>
      <c r="ROM49" s="5"/>
      <c r="RON49" s="5"/>
      <c r="ROO49" s="5"/>
      <c r="ROP49" s="5"/>
      <c r="ROQ49" s="5"/>
      <c r="ROR49" s="5"/>
      <c r="ROS49" s="5"/>
      <c r="ROT49" s="5"/>
      <c r="ROU49" s="5"/>
      <c r="ROV49" s="5"/>
      <c r="ROW49" s="5"/>
      <c r="ROX49" s="5"/>
      <c r="ROY49" s="5"/>
      <c r="ROZ49" s="5"/>
      <c r="RPA49" s="5"/>
      <c r="RPB49" s="5"/>
      <c r="RPC49" s="5"/>
      <c r="RPD49" s="5"/>
      <c r="RPE49" s="5"/>
      <c r="RPF49" s="5"/>
      <c r="RPG49" s="5"/>
      <c r="RPH49" s="5"/>
      <c r="RPI49" s="5"/>
      <c r="RPJ49" s="5"/>
      <c r="RPK49" s="5"/>
      <c r="RPL49" s="5"/>
      <c r="RPM49" s="5"/>
      <c r="RPN49" s="5"/>
      <c r="RPO49" s="5"/>
      <c r="RPP49" s="5"/>
      <c r="RPQ49" s="5"/>
      <c r="RPR49" s="5"/>
      <c r="RPS49" s="5"/>
      <c r="RPT49" s="5"/>
      <c r="RPU49" s="5"/>
      <c r="RPV49" s="5"/>
      <c r="RPW49" s="5"/>
      <c r="RPX49" s="5"/>
      <c r="RPY49" s="5"/>
      <c r="RPZ49" s="5"/>
      <c r="RQA49" s="5"/>
      <c r="RQB49" s="5"/>
      <c r="RQC49" s="5"/>
      <c r="RQD49" s="5"/>
      <c r="RQE49" s="5"/>
      <c r="RQF49" s="5"/>
      <c r="RQG49" s="5"/>
      <c r="RQH49" s="5"/>
      <c r="RQI49" s="5"/>
      <c r="RQJ49" s="5"/>
      <c r="RQK49" s="5"/>
      <c r="RQL49" s="5"/>
      <c r="RQM49" s="5"/>
      <c r="RQN49" s="5"/>
      <c r="RQO49" s="5"/>
      <c r="RQP49" s="5"/>
      <c r="RQQ49" s="5"/>
      <c r="RQR49" s="5"/>
      <c r="RQS49" s="5"/>
      <c r="RQT49" s="5"/>
      <c r="RQU49" s="5"/>
      <c r="RQV49" s="5"/>
      <c r="RQW49" s="5"/>
      <c r="RQX49" s="5"/>
      <c r="RQY49" s="5"/>
      <c r="RQZ49" s="5"/>
      <c r="RRA49" s="5"/>
      <c r="RRB49" s="5"/>
      <c r="RRC49" s="5"/>
      <c r="RRD49" s="5"/>
      <c r="RRE49" s="5"/>
      <c r="RRF49" s="5"/>
      <c r="RRG49" s="5"/>
      <c r="RRH49" s="5"/>
      <c r="RRI49" s="5"/>
      <c r="RRJ49" s="5"/>
      <c r="RRK49" s="5"/>
      <c r="RRL49" s="5"/>
      <c r="RRM49" s="5"/>
      <c r="RRN49" s="5"/>
      <c r="RRO49" s="5"/>
      <c r="RRP49" s="5"/>
      <c r="RRQ49" s="5"/>
      <c r="RRR49" s="5"/>
      <c r="RRS49" s="5"/>
      <c r="RRT49" s="5"/>
      <c r="RRU49" s="5"/>
      <c r="RRV49" s="5"/>
      <c r="RRW49" s="5"/>
      <c r="RRX49" s="5"/>
      <c r="RRY49" s="5"/>
      <c r="RRZ49" s="5"/>
      <c r="RSA49" s="5"/>
      <c r="RSB49" s="5"/>
      <c r="RSC49" s="5"/>
      <c r="RSD49" s="5"/>
      <c r="RSE49" s="5"/>
      <c r="RSF49" s="5"/>
      <c r="RSG49" s="5"/>
      <c r="RSH49" s="5"/>
      <c r="RSI49" s="5"/>
      <c r="RSJ49" s="5"/>
      <c r="RSK49" s="5"/>
      <c r="RSL49" s="5"/>
      <c r="RSM49" s="5"/>
      <c r="RSN49" s="5"/>
      <c r="RSO49" s="5"/>
      <c r="RSP49" s="5"/>
      <c r="RSQ49" s="5"/>
      <c r="RSR49" s="5"/>
      <c r="RSS49" s="5"/>
      <c r="RST49" s="5"/>
      <c r="RSU49" s="5"/>
      <c r="RSV49" s="5"/>
      <c r="RSW49" s="5"/>
      <c r="RSX49" s="5"/>
      <c r="RSY49" s="5"/>
      <c r="RSZ49" s="5"/>
      <c r="RTA49" s="5"/>
      <c r="RTB49" s="5"/>
      <c r="RTC49" s="5"/>
      <c r="RTD49" s="5"/>
      <c r="RTE49" s="5"/>
      <c r="RTF49" s="5"/>
      <c r="RTG49" s="5"/>
      <c r="RTH49" s="5"/>
      <c r="RTI49" s="5"/>
      <c r="RTJ49" s="5"/>
      <c r="RTK49" s="5"/>
      <c r="RTL49" s="5"/>
      <c r="RTM49" s="5"/>
      <c r="RTN49" s="5"/>
      <c r="RTO49" s="5"/>
      <c r="RTP49" s="5"/>
      <c r="RTQ49" s="5"/>
      <c r="RTR49" s="5"/>
      <c r="RTS49" s="5"/>
      <c r="RTT49" s="5"/>
      <c r="RTU49" s="5"/>
      <c r="RTV49" s="5"/>
      <c r="RTW49" s="5"/>
      <c r="RTX49" s="5"/>
      <c r="RTY49" s="5"/>
      <c r="RTZ49" s="5"/>
      <c r="RUA49" s="5"/>
      <c r="RUB49" s="5"/>
      <c r="RUC49" s="5"/>
      <c r="RUD49" s="5"/>
      <c r="RUE49" s="5"/>
      <c r="RUF49" s="5"/>
      <c r="RUG49" s="5"/>
      <c r="RUH49" s="5"/>
      <c r="RUI49" s="5"/>
      <c r="RUJ49" s="5"/>
      <c r="RUK49" s="5"/>
      <c r="RUL49" s="5"/>
      <c r="RUM49" s="5"/>
      <c r="RUN49" s="5"/>
      <c r="RUO49" s="5"/>
      <c r="RUP49" s="5"/>
      <c r="RUQ49" s="5"/>
      <c r="RUR49" s="5"/>
      <c r="RUS49" s="5"/>
      <c r="RUT49" s="5"/>
      <c r="RUU49" s="5"/>
      <c r="RUV49" s="5"/>
      <c r="RUW49" s="5"/>
      <c r="RUX49" s="5"/>
      <c r="RUY49" s="5"/>
      <c r="RUZ49" s="5"/>
      <c r="RVA49" s="5"/>
      <c r="RVB49" s="5"/>
      <c r="RVC49" s="5"/>
      <c r="RVD49" s="5"/>
      <c r="RVE49" s="5"/>
      <c r="RVF49" s="5"/>
      <c r="RVG49" s="5"/>
      <c r="RVH49" s="5"/>
      <c r="RVI49" s="5"/>
      <c r="RVJ49" s="5"/>
      <c r="RVK49" s="5"/>
      <c r="RVL49" s="5"/>
      <c r="RVM49" s="5"/>
      <c r="RVN49" s="5"/>
      <c r="RVO49" s="5"/>
      <c r="RVP49" s="5"/>
      <c r="RVQ49" s="5"/>
      <c r="RVR49" s="5"/>
      <c r="RVS49" s="5"/>
      <c r="RVT49" s="5"/>
      <c r="RVU49" s="5"/>
      <c r="RVV49" s="5"/>
      <c r="RVW49" s="5"/>
      <c r="RVX49" s="5"/>
      <c r="RVY49" s="5"/>
      <c r="RVZ49" s="5"/>
      <c r="RWA49" s="5"/>
      <c r="RWB49" s="5"/>
      <c r="RWC49" s="5"/>
      <c r="RWD49" s="5"/>
      <c r="RWE49" s="5"/>
      <c r="RWF49" s="5"/>
      <c r="RWG49" s="5"/>
      <c r="RWH49" s="5"/>
      <c r="RWI49" s="5"/>
      <c r="RWJ49" s="5"/>
      <c r="RWK49" s="5"/>
      <c r="RWL49" s="5"/>
      <c r="RWM49" s="5"/>
      <c r="RWN49" s="5"/>
      <c r="RWO49" s="5"/>
      <c r="RWP49" s="5"/>
      <c r="RWQ49" s="5"/>
      <c r="RWR49" s="5"/>
      <c r="RWS49" s="5"/>
      <c r="RWT49" s="5"/>
      <c r="RWU49" s="5"/>
      <c r="RWV49" s="5"/>
      <c r="RWW49" s="5"/>
      <c r="RWX49" s="5"/>
      <c r="RWY49" s="5"/>
      <c r="RWZ49" s="5"/>
      <c r="RXA49" s="5"/>
      <c r="RXB49" s="5"/>
      <c r="RXC49" s="5"/>
      <c r="RXD49" s="5"/>
      <c r="RXE49" s="5"/>
      <c r="RXF49" s="5"/>
      <c r="RXG49" s="5"/>
      <c r="RXH49" s="5"/>
      <c r="RXI49" s="5"/>
      <c r="RXJ49" s="5"/>
      <c r="RXK49" s="5"/>
      <c r="RXL49" s="5"/>
      <c r="RXM49" s="5"/>
      <c r="RXN49" s="5"/>
      <c r="RXO49" s="5"/>
      <c r="RXP49" s="5"/>
      <c r="RXQ49" s="5"/>
      <c r="RXR49" s="5"/>
      <c r="RXS49" s="5"/>
      <c r="RXT49" s="5"/>
      <c r="RXU49" s="5"/>
      <c r="RXV49" s="5"/>
      <c r="RXW49" s="5"/>
      <c r="RXX49" s="5"/>
      <c r="RXY49" s="5"/>
      <c r="RXZ49" s="5"/>
      <c r="RYA49" s="5"/>
      <c r="RYB49" s="5"/>
      <c r="RYC49" s="5"/>
      <c r="RYD49" s="5"/>
      <c r="RYE49" s="5"/>
      <c r="RYF49" s="5"/>
      <c r="RYG49" s="5"/>
      <c r="RYH49" s="5"/>
      <c r="RYI49" s="5"/>
      <c r="RYJ49" s="5"/>
      <c r="RYK49" s="5"/>
      <c r="RYL49" s="5"/>
      <c r="RYM49" s="5"/>
      <c r="RYN49" s="5"/>
      <c r="RYO49" s="5"/>
      <c r="RYP49" s="5"/>
      <c r="RYQ49" s="5"/>
      <c r="RYR49" s="5"/>
      <c r="RYS49" s="5"/>
      <c r="RYT49" s="5"/>
      <c r="RYU49" s="5"/>
      <c r="RYV49" s="5"/>
      <c r="RYW49" s="5"/>
      <c r="RYX49" s="5"/>
      <c r="RYY49" s="5"/>
      <c r="RYZ49" s="5"/>
      <c r="RZA49" s="5"/>
      <c r="RZB49" s="5"/>
      <c r="RZC49" s="5"/>
      <c r="RZD49" s="5"/>
      <c r="RZE49" s="5"/>
      <c r="RZF49" s="5"/>
      <c r="RZG49" s="5"/>
      <c r="RZH49" s="5"/>
      <c r="RZI49" s="5"/>
      <c r="RZJ49" s="5"/>
      <c r="RZK49" s="5"/>
      <c r="RZL49" s="5"/>
      <c r="RZM49" s="5"/>
      <c r="RZN49" s="5"/>
      <c r="RZO49" s="5"/>
      <c r="RZP49" s="5"/>
      <c r="RZQ49" s="5"/>
      <c r="RZR49" s="5"/>
      <c r="RZS49" s="5"/>
      <c r="RZT49" s="5"/>
      <c r="RZU49" s="5"/>
      <c r="RZV49" s="5"/>
      <c r="RZW49" s="5"/>
      <c r="RZX49" s="5"/>
      <c r="RZY49" s="5"/>
      <c r="RZZ49" s="5"/>
      <c r="SAA49" s="5"/>
      <c r="SAB49" s="5"/>
      <c r="SAC49" s="5"/>
      <c r="SAD49" s="5"/>
      <c r="SAE49" s="5"/>
      <c r="SAF49" s="5"/>
      <c r="SAG49" s="5"/>
      <c r="SAH49" s="5"/>
      <c r="SAI49" s="5"/>
      <c r="SAJ49" s="5"/>
      <c r="SAK49" s="5"/>
      <c r="SAL49" s="5"/>
      <c r="SAM49" s="5"/>
      <c r="SAN49" s="5"/>
      <c r="SAO49" s="5"/>
      <c r="SAP49" s="5"/>
      <c r="SAQ49" s="5"/>
      <c r="SAR49" s="5"/>
      <c r="SAS49" s="5"/>
      <c r="SAT49" s="5"/>
      <c r="SAU49" s="5"/>
      <c r="SAV49" s="5"/>
      <c r="SAW49" s="5"/>
      <c r="SAX49" s="5"/>
      <c r="SAY49" s="5"/>
      <c r="SAZ49" s="5"/>
      <c r="SBA49" s="5"/>
      <c r="SBB49" s="5"/>
      <c r="SBC49" s="5"/>
      <c r="SBD49" s="5"/>
      <c r="SBE49" s="5"/>
      <c r="SBF49" s="5"/>
      <c r="SBG49" s="5"/>
      <c r="SBH49" s="5"/>
      <c r="SBI49" s="5"/>
      <c r="SBJ49" s="5"/>
      <c r="SBK49" s="5"/>
      <c r="SBL49" s="5"/>
      <c r="SBM49" s="5"/>
      <c r="SBN49" s="5"/>
      <c r="SBO49" s="5"/>
      <c r="SBP49" s="5"/>
      <c r="SBQ49" s="5"/>
      <c r="SBR49" s="5"/>
      <c r="SBS49" s="5"/>
      <c r="SBT49" s="5"/>
      <c r="SBU49" s="5"/>
      <c r="SBV49" s="5"/>
      <c r="SBW49" s="5"/>
      <c r="SBX49" s="5"/>
      <c r="SBY49" s="5"/>
      <c r="SBZ49" s="5"/>
      <c r="SCA49" s="5"/>
      <c r="SCB49" s="5"/>
      <c r="SCC49" s="5"/>
      <c r="SCD49" s="5"/>
      <c r="SCE49" s="5"/>
      <c r="SCF49" s="5"/>
      <c r="SCG49" s="5"/>
      <c r="SCH49" s="5"/>
      <c r="SCI49" s="5"/>
      <c r="SCJ49" s="5"/>
      <c r="SCK49" s="5"/>
      <c r="SCL49" s="5"/>
      <c r="SCM49" s="5"/>
      <c r="SCN49" s="5"/>
      <c r="SCO49" s="5"/>
      <c r="SCP49" s="5"/>
      <c r="SCQ49" s="5"/>
      <c r="SCR49" s="5"/>
      <c r="SCS49" s="5"/>
      <c r="SCT49" s="5"/>
      <c r="SCU49" s="5"/>
      <c r="SCV49" s="5"/>
      <c r="SCW49" s="5"/>
      <c r="SCX49" s="5"/>
      <c r="SCY49" s="5"/>
      <c r="SCZ49" s="5"/>
      <c r="SDA49" s="5"/>
      <c r="SDB49" s="5"/>
      <c r="SDC49" s="5"/>
      <c r="SDD49" s="5"/>
      <c r="SDE49" s="5"/>
      <c r="SDF49" s="5"/>
      <c r="SDG49" s="5"/>
      <c r="SDH49" s="5"/>
      <c r="SDI49" s="5"/>
      <c r="SDJ49" s="5"/>
      <c r="SDK49" s="5"/>
      <c r="SDL49" s="5"/>
      <c r="SDM49" s="5"/>
      <c r="SDN49" s="5"/>
      <c r="SDO49" s="5"/>
      <c r="SDP49" s="5"/>
      <c r="SDQ49" s="5"/>
      <c r="SDR49" s="5"/>
      <c r="SDS49" s="5"/>
      <c r="SDT49" s="5"/>
      <c r="SDU49" s="5"/>
      <c r="SDV49" s="5"/>
      <c r="SDW49" s="5"/>
      <c r="SDX49" s="5"/>
      <c r="SDY49" s="5"/>
      <c r="SDZ49" s="5"/>
      <c r="SEA49" s="5"/>
      <c r="SEB49" s="5"/>
      <c r="SEC49" s="5"/>
      <c r="SED49" s="5"/>
      <c r="SEE49" s="5"/>
      <c r="SEF49" s="5"/>
      <c r="SEG49" s="5"/>
      <c r="SEH49" s="5"/>
      <c r="SEI49" s="5"/>
      <c r="SEJ49" s="5"/>
      <c r="SEK49" s="5"/>
      <c r="SEL49" s="5"/>
      <c r="SEM49" s="5"/>
      <c r="SEN49" s="5"/>
      <c r="SEO49" s="5"/>
      <c r="SEP49" s="5"/>
      <c r="SEQ49" s="5"/>
      <c r="SER49" s="5"/>
      <c r="SES49" s="5"/>
      <c r="SET49" s="5"/>
      <c r="SEU49" s="5"/>
      <c r="SEV49" s="5"/>
      <c r="SEW49" s="5"/>
      <c r="SEX49" s="5"/>
      <c r="SEY49" s="5"/>
      <c r="SEZ49" s="5"/>
      <c r="SFA49" s="5"/>
      <c r="SFB49" s="5"/>
      <c r="SFC49" s="5"/>
      <c r="SFD49" s="5"/>
      <c r="SFE49" s="5"/>
      <c r="SFF49" s="5"/>
      <c r="SFG49" s="5"/>
      <c r="SFH49" s="5"/>
      <c r="SFI49" s="5"/>
      <c r="SFJ49" s="5"/>
      <c r="SFK49" s="5"/>
      <c r="SFL49" s="5"/>
      <c r="SFM49" s="5"/>
      <c r="SFN49" s="5"/>
      <c r="SFO49" s="5"/>
      <c r="SFP49" s="5"/>
      <c r="SFQ49" s="5"/>
      <c r="SFR49" s="5"/>
      <c r="SFS49" s="5"/>
      <c r="SFT49" s="5"/>
      <c r="SFU49" s="5"/>
      <c r="SFV49" s="5"/>
      <c r="SFW49" s="5"/>
      <c r="SFX49" s="5"/>
      <c r="SFY49" s="5"/>
      <c r="SFZ49" s="5"/>
      <c r="SGA49" s="5"/>
      <c r="SGB49" s="5"/>
      <c r="SGC49" s="5"/>
      <c r="SGD49" s="5"/>
      <c r="SGE49" s="5"/>
      <c r="SGF49" s="5"/>
      <c r="SGG49" s="5"/>
      <c r="SGH49" s="5"/>
      <c r="SGI49" s="5"/>
      <c r="SGJ49" s="5"/>
      <c r="SGK49" s="5"/>
      <c r="SGL49" s="5"/>
      <c r="SGM49" s="5"/>
      <c r="SGN49" s="5"/>
      <c r="SGO49" s="5"/>
      <c r="SGP49" s="5"/>
      <c r="SGQ49" s="5"/>
      <c r="SGR49" s="5"/>
      <c r="SGS49" s="5"/>
      <c r="SGT49" s="5"/>
      <c r="SGU49" s="5"/>
      <c r="SGV49" s="5"/>
      <c r="SGW49" s="5"/>
      <c r="SGX49" s="5"/>
      <c r="SGY49" s="5"/>
      <c r="SGZ49" s="5"/>
      <c r="SHA49" s="5"/>
      <c r="SHB49" s="5"/>
      <c r="SHC49" s="5"/>
      <c r="SHD49" s="5"/>
      <c r="SHE49" s="5"/>
      <c r="SHF49" s="5"/>
      <c r="SHG49" s="5"/>
      <c r="SHH49" s="5"/>
      <c r="SHI49" s="5"/>
      <c r="SHJ49" s="5"/>
      <c r="SHK49" s="5"/>
      <c r="SHL49" s="5"/>
      <c r="SHM49" s="5"/>
      <c r="SHN49" s="5"/>
      <c r="SHO49" s="5"/>
      <c r="SHP49" s="5"/>
      <c r="SHQ49" s="5"/>
      <c r="SHR49" s="5"/>
      <c r="SHS49" s="5"/>
      <c r="SHT49" s="5"/>
      <c r="SHU49" s="5"/>
      <c r="SHV49" s="5"/>
      <c r="SHW49" s="5"/>
      <c r="SHX49" s="5"/>
      <c r="SHY49" s="5"/>
      <c r="SHZ49" s="5"/>
      <c r="SIA49" s="5"/>
      <c r="SIB49" s="5"/>
      <c r="SIC49" s="5"/>
      <c r="SID49" s="5"/>
      <c r="SIE49" s="5"/>
      <c r="SIF49" s="5"/>
      <c r="SIG49" s="5"/>
      <c r="SIH49" s="5"/>
      <c r="SII49" s="5"/>
      <c r="SIJ49" s="5"/>
      <c r="SIK49" s="5"/>
      <c r="SIL49" s="5"/>
      <c r="SIM49" s="5"/>
      <c r="SIN49" s="5"/>
      <c r="SIO49" s="5"/>
      <c r="SIP49" s="5"/>
      <c r="SIQ49" s="5"/>
      <c r="SIR49" s="5"/>
      <c r="SIS49" s="5"/>
      <c r="SIT49" s="5"/>
      <c r="SIU49" s="5"/>
      <c r="SIV49" s="5"/>
      <c r="SIW49" s="5"/>
      <c r="SIX49" s="5"/>
      <c r="SIY49" s="5"/>
      <c r="SIZ49" s="5"/>
      <c r="SJA49" s="5"/>
      <c r="SJB49" s="5"/>
      <c r="SJC49" s="5"/>
      <c r="SJD49" s="5"/>
      <c r="SJE49" s="5"/>
      <c r="SJF49" s="5"/>
      <c r="SJG49" s="5"/>
      <c r="SJH49" s="5"/>
      <c r="SJI49" s="5"/>
      <c r="SJJ49" s="5"/>
      <c r="SJK49" s="5"/>
      <c r="SJL49" s="5"/>
      <c r="SJM49" s="5"/>
      <c r="SJN49" s="5"/>
      <c r="SJO49" s="5"/>
      <c r="SJP49" s="5"/>
      <c r="SJQ49" s="5"/>
      <c r="SJR49" s="5"/>
      <c r="SJS49" s="5"/>
      <c r="SJT49" s="5"/>
      <c r="SJU49" s="5"/>
      <c r="SJV49" s="5"/>
      <c r="SJW49" s="5"/>
      <c r="SJX49" s="5"/>
      <c r="SJY49" s="5"/>
      <c r="SJZ49" s="5"/>
      <c r="SKA49" s="5"/>
      <c r="SKB49" s="5"/>
      <c r="SKC49" s="5"/>
      <c r="SKD49" s="5"/>
      <c r="SKE49" s="5"/>
      <c r="SKF49" s="5"/>
      <c r="SKG49" s="5"/>
      <c r="SKH49" s="5"/>
      <c r="SKI49" s="5"/>
      <c r="SKJ49" s="5"/>
      <c r="SKK49" s="5"/>
      <c r="SKL49" s="5"/>
      <c r="SKM49" s="5"/>
      <c r="SKN49" s="5"/>
      <c r="SKO49" s="5"/>
      <c r="SKP49" s="5"/>
      <c r="SKQ49" s="5"/>
      <c r="SKR49" s="5"/>
      <c r="SKS49" s="5"/>
      <c r="SKT49" s="5"/>
      <c r="SKU49" s="5"/>
      <c r="SKV49" s="5"/>
      <c r="SKW49" s="5"/>
      <c r="SKX49" s="5"/>
      <c r="SKY49" s="5"/>
      <c r="SKZ49" s="5"/>
      <c r="SLA49" s="5"/>
      <c r="SLB49" s="5"/>
      <c r="SLC49" s="5"/>
      <c r="SLD49" s="5"/>
      <c r="SLE49" s="5"/>
      <c r="SLF49" s="5"/>
      <c r="SLG49" s="5"/>
      <c r="SLH49" s="5"/>
      <c r="SLI49" s="5"/>
      <c r="SLJ49" s="5"/>
      <c r="SLK49" s="5"/>
      <c r="SLL49" s="5"/>
      <c r="SLM49" s="5"/>
      <c r="SLN49" s="5"/>
      <c r="SLO49" s="5"/>
      <c r="SLP49" s="5"/>
      <c r="SLQ49" s="5"/>
      <c r="SLR49" s="5"/>
      <c r="SLS49" s="5"/>
      <c r="SLT49" s="5"/>
      <c r="SLU49" s="5"/>
      <c r="SLV49" s="5"/>
      <c r="SLW49" s="5"/>
      <c r="SLX49" s="5"/>
      <c r="SLY49" s="5"/>
      <c r="SLZ49" s="5"/>
      <c r="SMA49" s="5"/>
      <c r="SMB49" s="5"/>
      <c r="SMC49" s="5"/>
      <c r="SMD49" s="5"/>
      <c r="SME49" s="5"/>
      <c r="SMF49" s="5"/>
      <c r="SMG49" s="5"/>
      <c r="SMH49" s="5"/>
      <c r="SMI49" s="5"/>
      <c r="SMJ49" s="5"/>
      <c r="SMK49" s="5"/>
      <c r="SML49" s="5"/>
      <c r="SMM49" s="5"/>
      <c r="SMN49" s="5"/>
      <c r="SMO49" s="5"/>
      <c r="SMP49" s="5"/>
      <c r="SMQ49" s="5"/>
      <c r="SMR49" s="5"/>
      <c r="SMS49" s="5"/>
      <c r="SMT49" s="5"/>
      <c r="SMU49" s="5"/>
      <c r="SMV49" s="5"/>
      <c r="SMW49" s="5"/>
      <c r="SMX49" s="5"/>
      <c r="SMY49" s="5"/>
      <c r="SMZ49" s="5"/>
      <c r="SNA49" s="5"/>
      <c r="SNB49" s="5"/>
      <c r="SNC49" s="5"/>
      <c r="SND49" s="5"/>
      <c r="SNE49" s="5"/>
      <c r="SNF49" s="5"/>
      <c r="SNG49" s="5"/>
      <c r="SNH49" s="5"/>
      <c r="SNI49" s="5"/>
      <c r="SNJ49" s="5"/>
      <c r="SNK49" s="5"/>
      <c r="SNL49" s="5"/>
      <c r="SNM49" s="5"/>
      <c r="SNN49" s="5"/>
      <c r="SNO49" s="5"/>
      <c r="SNP49" s="5"/>
      <c r="SNQ49" s="5"/>
      <c r="SNR49" s="5"/>
      <c r="SNS49" s="5"/>
      <c r="SNT49" s="5"/>
      <c r="SNU49" s="5"/>
      <c r="SNV49" s="5"/>
      <c r="SNW49" s="5"/>
      <c r="SNX49" s="5"/>
      <c r="SNY49" s="5"/>
      <c r="SNZ49" s="5"/>
      <c r="SOA49" s="5"/>
      <c r="SOB49" s="5"/>
      <c r="SOC49" s="5"/>
      <c r="SOD49" s="5"/>
      <c r="SOE49" s="5"/>
      <c r="SOF49" s="5"/>
      <c r="SOG49" s="5"/>
      <c r="SOH49" s="5"/>
      <c r="SOI49" s="5"/>
      <c r="SOJ49" s="5"/>
      <c r="SOK49" s="5"/>
      <c r="SOL49" s="5"/>
      <c r="SOM49" s="5"/>
      <c r="SON49" s="5"/>
      <c r="SOO49" s="5"/>
      <c r="SOP49" s="5"/>
      <c r="SOQ49" s="5"/>
      <c r="SOR49" s="5"/>
      <c r="SOS49" s="5"/>
      <c r="SOT49" s="5"/>
      <c r="SOU49" s="5"/>
      <c r="SOV49" s="5"/>
      <c r="SOW49" s="5"/>
      <c r="SOX49" s="5"/>
      <c r="SOY49" s="5"/>
      <c r="SOZ49" s="5"/>
      <c r="SPA49" s="5"/>
      <c r="SPB49" s="5"/>
      <c r="SPC49" s="5"/>
      <c r="SPD49" s="5"/>
      <c r="SPE49" s="5"/>
      <c r="SPF49" s="5"/>
      <c r="SPG49" s="5"/>
      <c r="SPH49" s="5"/>
      <c r="SPI49" s="5"/>
      <c r="SPJ49" s="5"/>
      <c r="SPK49" s="5"/>
      <c r="SPL49" s="5"/>
      <c r="SPM49" s="5"/>
      <c r="SPN49" s="5"/>
      <c r="SPO49" s="5"/>
      <c r="SPP49" s="5"/>
      <c r="SPQ49" s="5"/>
      <c r="SPR49" s="5"/>
      <c r="SPS49" s="5"/>
      <c r="SPT49" s="5"/>
      <c r="SPU49" s="5"/>
      <c r="SPV49" s="5"/>
      <c r="SPW49" s="5"/>
      <c r="SPX49" s="5"/>
      <c r="SPY49" s="5"/>
      <c r="SPZ49" s="5"/>
      <c r="SQA49" s="5"/>
      <c r="SQB49" s="5"/>
      <c r="SQC49" s="5"/>
      <c r="SQD49" s="5"/>
      <c r="SQE49" s="5"/>
      <c r="SQF49" s="5"/>
      <c r="SQG49" s="5"/>
      <c r="SQH49" s="5"/>
      <c r="SQI49" s="5"/>
      <c r="SQJ49" s="5"/>
      <c r="SQK49" s="5"/>
      <c r="SQL49" s="5"/>
      <c r="SQM49" s="5"/>
      <c r="SQN49" s="5"/>
      <c r="SQO49" s="5"/>
      <c r="SQP49" s="5"/>
      <c r="SQQ49" s="5"/>
      <c r="SQR49" s="5"/>
      <c r="SQS49" s="5"/>
      <c r="SQT49" s="5"/>
      <c r="SQU49" s="5"/>
      <c r="SQV49" s="5"/>
      <c r="SQW49" s="5"/>
      <c r="SQX49" s="5"/>
      <c r="SQY49" s="5"/>
      <c r="SQZ49" s="5"/>
      <c r="SRA49" s="5"/>
      <c r="SRB49" s="5"/>
      <c r="SRC49" s="5"/>
      <c r="SRD49" s="5"/>
      <c r="SRE49" s="5"/>
      <c r="SRF49" s="5"/>
      <c r="SRG49" s="5"/>
      <c r="SRH49" s="5"/>
      <c r="SRI49" s="5"/>
      <c r="SRJ49" s="5"/>
      <c r="SRK49" s="5"/>
      <c r="SRL49" s="5"/>
      <c r="SRM49" s="5"/>
      <c r="SRN49" s="5"/>
      <c r="SRO49" s="5"/>
      <c r="SRP49" s="5"/>
      <c r="SRQ49" s="5"/>
      <c r="SRR49" s="5"/>
      <c r="SRS49" s="5"/>
      <c r="SRT49" s="5"/>
      <c r="SRU49" s="5"/>
      <c r="SRV49" s="5"/>
      <c r="SRW49" s="5"/>
      <c r="SRX49" s="5"/>
      <c r="SRY49" s="5"/>
      <c r="SRZ49" s="5"/>
      <c r="SSA49" s="5"/>
      <c r="SSB49" s="5"/>
      <c r="SSC49" s="5"/>
      <c r="SSD49" s="5"/>
      <c r="SSE49" s="5"/>
      <c r="SSF49" s="5"/>
      <c r="SSG49" s="5"/>
      <c r="SSH49" s="5"/>
      <c r="SSI49" s="5"/>
      <c r="SSJ49" s="5"/>
      <c r="SSK49" s="5"/>
      <c r="SSL49" s="5"/>
      <c r="SSM49" s="5"/>
      <c r="SSN49" s="5"/>
      <c r="SSO49" s="5"/>
      <c r="SSP49" s="5"/>
      <c r="SSQ49" s="5"/>
      <c r="SSR49" s="5"/>
      <c r="SSS49" s="5"/>
      <c r="SST49" s="5"/>
      <c r="SSU49" s="5"/>
      <c r="SSV49" s="5"/>
      <c r="SSW49" s="5"/>
      <c r="SSX49" s="5"/>
      <c r="SSY49" s="5"/>
      <c r="SSZ49" s="5"/>
      <c r="STA49" s="5"/>
      <c r="STB49" s="5"/>
      <c r="STC49" s="5"/>
      <c r="STD49" s="5"/>
      <c r="STE49" s="5"/>
      <c r="STF49" s="5"/>
      <c r="STG49" s="5"/>
      <c r="STH49" s="5"/>
      <c r="STI49" s="5"/>
      <c r="STJ49" s="5"/>
      <c r="STK49" s="5"/>
      <c r="STL49" s="5"/>
      <c r="STM49" s="5"/>
      <c r="STN49" s="5"/>
      <c r="STO49" s="5"/>
      <c r="STP49" s="5"/>
      <c r="STQ49" s="5"/>
      <c r="STR49" s="5"/>
      <c r="STS49" s="5"/>
      <c r="STT49" s="5"/>
      <c r="STU49" s="5"/>
      <c r="STV49" s="5"/>
      <c r="STW49" s="5"/>
      <c r="STX49" s="5"/>
      <c r="STY49" s="5"/>
      <c r="STZ49" s="5"/>
      <c r="SUA49" s="5"/>
      <c r="SUB49" s="5"/>
      <c r="SUC49" s="5"/>
      <c r="SUD49" s="5"/>
      <c r="SUE49" s="5"/>
      <c r="SUF49" s="5"/>
      <c r="SUG49" s="5"/>
      <c r="SUH49" s="5"/>
      <c r="SUI49" s="5"/>
      <c r="SUJ49" s="5"/>
      <c r="SUK49" s="5"/>
      <c r="SUL49" s="5"/>
      <c r="SUM49" s="5"/>
      <c r="SUN49" s="5"/>
      <c r="SUO49" s="5"/>
      <c r="SUP49" s="5"/>
      <c r="SUQ49" s="5"/>
      <c r="SUR49" s="5"/>
      <c r="SUS49" s="5"/>
      <c r="SUT49" s="5"/>
      <c r="SUU49" s="5"/>
      <c r="SUV49" s="5"/>
      <c r="SUW49" s="5"/>
      <c r="SUX49" s="5"/>
      <c r="SUY49" s="5"/>
      <c r="SUZ49" s="5"/>
      <c r="SVA49" s="5"/>
      <c r="SVB49" s="5"/>
      <c r="SVC49" s="5"/>
      <c r="SVD49" s="5"/>
      <c r="SVE49" s="5"/>
      <c r="SVF49" s="5"/>
      <c r="SVG49" s="5"/>
      <c r="SVH49" s="5"/>
      <c r="SVI49" s="5"/>
      <c r="SVJ49" s="5"/>
      <c r="SVK49" s="5"/>
      <c r="SVL49" s="5"/>
      <c r="SVM49" s="5"/>
      <c r="SVN49" s="5"/>
      <c r="SVO49" s="5"/>
      <c r="SVP49" s="5"/>
      <c r="SVQ49" s="5"/>
      <c r="SVR49" s="5"/>
      <c r="SVS49" s="5"/>
      <c r="SVT49" s="5"/>
      <c r="SVU49" s="5"/>
      <c r="SVV49" s="5"/>
      <c r="SVW49" s="5"/>
      <c r="SVX49" s="5"/>
      <c r="SVY49" s="5"/>
      <c r="SVZ49" s="5"/>
      <c r="SWA49" s="5"/>
      <c r="SWB49" s="5"/>
      <c r="SWC49" s="5"/>
      <c r="SWD49" s="5"/>
      <c r="SWE49" s="5"/>
      <c r="SWF49" s="5"/>
      <c r="SWG49" s="5"/>
      <c r="SWH49" s="5"/>
      <c r="SWI49" s="5"/>
      <c r="SWJ49" s="5"/>
      <c r="SWK49" s="5"/>
      <c r="SWL49" s="5"/>
      <c r="SWM49" s="5"/>
      <c r="SWN49" s="5"/>
      <c r="SWO49" s="5"/>
      <c r="SWP49" s="5"/>
      <c r="SWQ49" s="5"/>
      <c r="SWR49" s="5"/>
      <c r="SWS49" s="5"/>
      <c r="SWT49" s="5"/>
      <c r="SWU49" s="5"/>
      <c r="SWV49" s="5"/>
      <c r="SWW49" s="5"/>
      <c r="SWX49" s="5"/>
      <c r="SWY49" s="5"/>
      <c r="SWZ49" s="5"/>
      <c r="SXA49" s="5"/>
      <c r="SXB49" s="5"/>
      <c r="SXC49" s="5"/>
      <c r="SXD49" s="5"/>
      <c r="SXE49" s="5"/>
      <c r="SXF49" s="5"/>
      <c r="SXG49" s="5"/>
      <c r="SXH49" s="5"/>
      <c r="SXI49" s="5"/>
      <c r="SXJ49" s="5"/>
      <c r="SXK49" s="5"/>
      <c r="SXL49" s="5"/>
      <c r="SXM49" s="5"/>
      <c r="SXN49" s="5"/>
      <c r="SXO49" s="5"/>
      <c r="SXP49" s="5"/>
      <c r="SXQ49" s="5"/>
      <c r="SXR49" s="5"/>
      <c r="SXS49" s="5"/>
      <c r="SXT49" s="5"/>
      <c r="SXU49" s="5"/>
      <c r="SXV49" s="5"/>
      <c r="SXW49" s="5"/>
      <c r="SXX49" s="5"/>
      <c r="SXY49" s="5"/>
      <c r="SXZ49" s="5"/>
      <c r="SYA49" s="5"/>
      <c r="SYB49" s="5"/>
      <c r="SYC49" s="5"/>
      <c r="SYD49" s="5"/>
      <c r="SYE49" s="5"/>
      <c r="SYF49" s="5"/>
      <c r="SYG49" s="5"/>
      <c r="SYH49" s="5"/>
      <c r="SYI49" s="5"/>
      <c r="SYJ49" s="5"/>
      <c r="SYK49" s="5"/>
      <c r="SYL49" s="5"/>
      <c r="SYM49" s="5"/>
      <c r="SYN49" s="5"/>
      <c r="SYO49" s="5"/>
      <c r="SYP49" s="5"/>
      <c r="SYQ49" s="5"/>
      <c r="SYR49" s="5"/>
      <c r="SYS49" s="5"/>
      <c r="SYT49" s="5"/>
      <c r="SYU49" s="5"/>
      <c r="SYV49" s="5"/>
      <c r="SYW49" s="5"/>
      <c r="SYX49" s="5"/>
      <c r="SYY49" s="5"/>
      <c r="SYZ49" s="5"/>
      <c r="SZA49" s="5"/>
      <c r="SZB49" s="5"/>
      <c r="SZC49" s="5"/>
      <c r="SZD49" s="5"/>
      <c r="SZE49" s="5"/>
      <c r="SZF49" s="5"/>
      <c r="SZG49" s="5"/>
      <c r="SZH49" s="5"/>
      <c r="SZI49" s="5"/>
      <c r="SZJ49" s="5"/>
      <c r="SZK49" s="5"/>
      <c r="SZL49" s="5"/>
      <c r="SZM49" s="5"/>
      <c r="SZN49" s="5"/>
      <c r="SZO49" s="5"/>
      <c r="SZP49" s="5"/>
      <c r="SZQ49" s="5"/>
      <c r="SZR49" s="5"/>
      <c r="SZS49" s="5"/>
      <c r="SZT49" s="5"/>
      <c r="SZU49" s="5"/>
      <c r="SZV49" s="5"/>
      <c r="SZW49" s="5"/>
      <c r="SZX49" s="5"/>
      <c r="SZY49" s="5"/>
      <c r="SZZ49" s="5"/>
      <c r="TAA49" s="5"/>
      <c r="TAB49" s="5"/>
      <c r="TAC49" s="5"/>
      <c r="TAD49" s="5"/>
      <c r="TAE49" s="5"/>
      <c r="TAF49" s="5"/>
      <c r="TAG49" s="5"/>
      <c r="TAH49" s="5"/>
      <c r="TAI49" s="5"/>
      <c r="TAJ49" s="5"/>
      <c r="TAK49" s="5"/>
      <c r="TAL49" s="5"/>
      <c r="TAM49" s="5"/>
      <c r="TAN49" s="5"/>
      <c r="TAO49" s="5"/>
      <c r="TAP49" s="5"/>
      <c r="TAQ49" s="5"/>
      <c r="TAR49" s="5"/>
      <c r="TAS49" s="5"/>
      <c r="TAT49" s="5"/>
      <c r="TAU49" s="5"/>
      <c r="TAV49" s="5"/>
      <c r="TAW49" s="5"/>
      <c r="TAX49" s="5"/>
      <c r="TAY49" s="5"/>
      <c r="TAZ49" s="5"/>
      <c r="TBA49" s="5"/>
      <c r="TBB49" s="5"/>
      <c r="TBC49" s="5"/>
      <c r="TBD49" s="5"/>
      <c r="TBE49" s="5"/>
      <c r="TBF49" s="5"/>
      <c r="TBG49" s="5"/>
      <c r="TBH49" s="5"/>
      <c r="TBI49" s="5"/>
      <c r="TBJ49" s="5"/>
      <c r="TBK49" s="5"/>
      <c r="TBL49" s="5"/>
      <c r="TBM49" s="5"/>
      <c r="TBN49" s="5"/>
      <c r="TBO49" s="5"/>
      <c r="TBP49" s="5"/>
      <c r="TBQ49" s="5"/>
      <c r="TBR49" s="5"/>
      <c r="TBS49" s="5"/>
      <c r="TBT49" s="5"/>
      <c r="TBU49" s="5"/>
      <c r="TBV49" s="5"/>
      <c r="TBW49" s="5"/>
      <c r="TBX49" s="5"/>
      <c r="TBY49" s="5"/>
      <c r="TBZ49" s="5"/>
      <c r="TCA49" s="5"/>
      <c r="TCB49" s="5"/>
      <c r="TCC49" s="5"/>
      <c r="TCD49" s="5"/>
      <c r="TCE49" s="5"/>
      <c r="TCF49" s="5"/>
      <c r="TCG49" s="5"/>
      <c r="TCH49" s="5"/>
      <c r="TCI49" s="5"/>
      <c r="TCJ49" s="5"/>
      <c r="TCK49" s="5"/>
      <c r="TCL49" s="5"/>
      <c r="TCM49" s="5"/>
      <c r="TCN49" s="5"/>
      <c r="TCO49" s="5"/>
      <c r="TCP49" s="5"/>
      <c r="TCQ49" s="5"/>
      <c r="TCR49" s="5"/>
      <c r="TCS49" s="5"/>
      <c r="TCT49" s="5"/>
      <c r="TCU49" s="5"/>
      <c r="TCV49" s="5"/>
      <c r="TCW49" s="5"/>
      <c r="TCX49" s="5"/>
      <c r="TCY49" s="5"/>
      <c r="TCZ49" s="5"/>
      <c r="TDA49" s="5"/>
      <c r="TDB49" s="5"/>
      <c r="TDC49" s="5"/>
      <c r="TDD49" s="5"/>
      <c r="TDE49" s="5"/>
      <c r="TDF49" s="5"/>
      <c r="TDG49" s="5"/>
      <c r="TDH49" s="5"/>
      <c r="TDI49" s="5"/>
      <c r="TDJ49" s="5"/>
      <c r="TDK49" s="5"/>
      <c r="TDL49" s="5"/>
      <c r="TDM49" s="5"/>
      <c r="TDN49" s="5"/>
      <c r="TDO49" s="5"/>
      <c r="TDP49" s="5"/>
      <c r="TDQ49" s="5"/>
      <c r="TDR49" s="5"/>
      <c r="TDS49" s="5"/>
      <c r="TDT49" s="5"/>
      <c r="TDU49" s="5"/>
      <c r="TDV49" s="5"/>
      <c r="TDW49" s="5"/>
      <c r="TDX49" s="5"/>
      <c r="TDY49" s="5"/>
      <c r="TDZ49" s="5"/>
      <c r="TEA49" s="5"/>
      <c r="TEB49" s="5"/>
      <c r="TEC49" s="5"/>
      <c r="TED49" s="5"/>
      <c r="TEE49" s="5"/>
      <c r="TEF49" s="5"/>
      <c r="TEG49" s="5"/>
      <c r="TEH49" s="5"/>
      <c r="TEI49" s="5"/>
      <c r="TEJ49" s="5"/>
      <c r="TEK49" s="5"/>
      <c r="TEL49" s="5"/>
      <c r="TEM49" s="5"/>
      <c r="TEN49" s="5"/>
      <c r="TEO49" s="5"/>
      <c r="TEP49" s="5"/>
      <c r="TEQ49" s="5"/>
      <c r="TER49" s="5"/>
      <c r="TES49" s="5"/>
      <c r="TET49" s="5"/>
      <c r="TEU49" s="5"/>
      <c r="TEV49" s="5"/>
      <c r="TEW49" s="5"/>
      <c r="TEX49" s="5"/>
      <c r="TEY49" s="5"/>
      <c r="TEZ49" s="5"/>
      <c r="TFA49" s="5"/>
      <c r="TFB49" s="5"/>
      <c r="TFC49" s="5"/>
      <c r="TFD49" s="5"/>
      <c r="TFE49" s="5"/>
      <c r="TFF49" s="5"/>
      <c r="TFG49" s="5"/>
      <c r="TFH49" s="5"/>
      <c r="TFI49" s="5"/>
      <c r="TFJ49" s="5"/>
      <c r="TFK49" s="5"/>
      <c r="TFL49" s="5"/>
      <c r="TFM49" s="5"/>
      <c r="TFN49" s="5"/>
      <c r="TFO49" s="5"/>
      <c r="TFP49" s="5"/>
      <c r="TFQ49" s="5"/>
      <c r="TFR49" s="5"/>
      <c r="TFS49" s="5"/>
      <c r="TFT49" s="5"/>
      <c r="TFU49" s="5"/>
      <c r="TFV49" s="5"/>
      <c r="TFW49" s="5"/>
      <c r="TFX49" s="5"/>
      <c r="TFY49" s="5"/>
      <c r="TFZ49" s="5"/>
      <c r="TGA49" s="5"/>
      <c r="TGB49" s="5"/>
      <c r="TGC49" s="5"/>
      <c r="TGD49" s="5"/>
      <c r="TGE49" s="5"/>
      <c r="TGF49" s="5"/>
      <c r="TGG49" s="5"/>
      <c r="TGH49" s="5"/>
      <c r="TGI49" s="5"/>
      <c r="TGJ49" s="5"/>
      <c r="TGK49" s="5"/>
      <c r="TGL49" s="5"/>
      <c r="TGM49" s="5"/>
      <c r="TGN49" s="5"/>
      <c r="TGO49" s="5"/>
      <c r="TGP49" s="5"/>
      <c r="TGQ49" s="5"/>
      <c r="TGR49" s="5"/>
      <c r="TGS49" s="5"/>
      <c r="TGT49" s="5"/>
      <c r="TGU49" s="5"/>
      <c r="TGV49" s="5"/>
      <c r="TGW49" s="5"/>
      <c r="TGX49" s="5"/>
      <c r="TGY49" s="5"/>
      <c r="TGZ49" s="5"/>
      <c r="THA49" s="5"/>
      <c r="THB49" s="5"/>
      <c r="THC49" s="5"/>
      <c r="THD49" s="5"/>
      <c r="THE49" s="5"/>
      <c r="THF49" s="5"/>
      <c r="THG49" s="5"/>
      <c r="THH49" s="5"/>
      <c r="THI49" s="5"/>
      <c r="THJ49" s="5"/>
      <c r="THK49" s="5"/>
      <c r="THL49" s="5"/>
      <c r="THM49" s="5"/>
      <c r="THN49" s="5"/>
      <c r="THO49" s="5"/>
      <c r="THP49" s="5"/>
      <c r="THQ49" s="5"/>
      <c r="THR49" s="5"/>
      <c r="THS49" s="5"/>
      <c r="THT49" s="5"/>
      <c r="THU49" s="5"/>
      <c r="THV49" s="5"/>
      <c r="THW49" s="5"/>
      <c r="THX49" s="5"/>
      <c r="THY49" s="5"/>
      <c r="THZ49" s="5"/>
      <c r="TIA49" s="5"/>
      <c r="TIB49" s="5"/>
      <c r="TIC49" s="5"/>
      <c r="TID49" s="5"/>
      <c r="TIE49" s="5"/>
      <c r="TIF49" s="5"/>
      <c r="TIG49" s="5"/>
      <c r="TIH49" s="5"/>
      <c r="TII49" s="5"/>
      <c r="TIJ49" s="5"/>
      <c r="TIK49" s="5"/>
      <c r="TIL49" s="5"/>
      <c r="TIM49" s="5"/>
      <c r="TIN49" s="5"/>
      <c r="TIO49" s="5"/>
      <c r="TIP49" s="5"/>
      <c r="TIQ49" s="5"/>
      <c r="TIR49" s="5"/>
      <c r="TIS49" s="5"/>
      <c r="TIT49" s="5"/>
      <c r="TIU49" s="5"/>
      <c r="TIV49" s="5"/>
      <c r="TIW49" s="5"/>
      <c r="TIX49" s="5"/>
      <c r="TIY49" s="5"/>
      <c r="TIZ49" s="5"/>
      <c r="TJA49" s="5"/>
      <c r="TJB49" s="5"/>
      <c r="TJC49" s="5"/>
      <c r="TJD49" s="5"/>
      <c r="TJE49" s="5"/>
      <c r="TJF49" s="5"/>
      <c r="TJG49" s="5"/>
      <c r="TJH49" s="5"/>
      <c r="TJI49" s="5"/>
      <c r="TJJ49" s="5"/>
      <c r="TJK49" s="5"/>
      <c r="TJL49" s="5"/>
      <c r="TJM49" s="5"/>
      <c r="TJN49" s="5"/>
      <c r="TJO49" s="5"/>
      <c r="TJP49" s="5"/>
      <c r="TJQ49" s="5"/>
      <c r="TJR49" s="5"/>
      <c r="TJS49" s="5"/>
      <c r="TJT49" s="5"/>
      <c r="TJU49" s="5"/>
      <c r="TJV49" s="5"/>
      <c r="TJW49" s="5"/>
      <c r="TJX49" s="5"/>
      <c r="TJY49" s="5"/>
      <c r="TJZ49" s="5"/>
      <c r="TKA49" s="5"/>
      <c r="TKB49" s="5"/>
      <c r="TKC49" s="5"/>
      <c r="TKD49" s="5"/>
      <c r="TKE49" s="5"/>
      <c r="TKF49" s="5"/>
      <c r="TKG49" s="5"/>
      <c r="TKH49" s="5"/>
      <c r="TKI49" s="5"/>
      <c r="TKJ49" s="5"/>
      <c r="TKK49" s="5"/>
      <c r="TKL49" s="5"/>
      <c r="TKM49" s="5"/>
      <c r="TKN49" s="5"/>
      <c r="TKO49" s="5"/>
      <c r="TKP49" s="5"/>
      <c r="TKQ49" s="5"/>
      <c r="TKR49" s="5"/>
      <c r="TKS49" s="5"/>
      <c r="TKT49" s="5"/>
      <c r="TKU49" s="5"/>
      <c r="TKV49" s="5"/>
      <c r="TKW49" s="5"/>
      <c r="TKX49" s="5"/>
      <c r="TKY49" s="5"/>
      <c r="TKZ49" s="5"/>
      <c r="TLA49" s="5"/>
      <c r="TLB49" s="5"/>
      <c r="TLC49" s="5"/>
      <c r="TLD49" s="5"/>
      <c r="TLE49" s="5"/>
      <c r="TLF49" s="5"/>
      <c r="TLG49" s="5"/>
      <c r="TLH49" s="5"/>
      <c r="TLI49" s="5"/>
      <c r="TLJ49" s="5"/>
      <c r="TLK49" s="5"/>
      <c r="TLL49" s="5"/>
      <c r="TLM49" s="5"/>
      <c r="TLN49" s="5"/>
      <c r="TLO49" s="5"/>
      <c r="TLP49" s="5"/>
      <c r="TLQ49" s="5"/>
      <c r="TLR49" s="5"/>
      <c r="TLS49" s="5"/>
      <c r="TLT49" s="5"/>
      <c r="TLU49" s="5"/>
      <c r="TLV49" s="5"/>
      <c r="TLW49" s="5"/>
      <c r="TLX49" s="5"/>
      <c r="TLY49" s="5"/>
      <c r="TLZ49" s="5"/>
      <c r="TMA49" s="5"/>
      <c r="TMB49" s="5"/>
      <c r="TMC49" s="5"/>
      <c r="TMD49" s="5"/>
      <c r="TME49" s="5"/>
      <c r="TMF49" s="5"/>
      <c r="TMG49" s="5"/>
      <c r="TMH49" s="5"/>
      <c r="TMI49" s="5"/>
      <c r="TMJ49" s="5"/>
      <c r="TMK49" s="5"/>
      <c r="TML49" s="5"/>
      <c r="TMM49" s="5"/>
      <c r="TMN49" s="5"/>
      <c r="TMO49" s="5"/>
      <c r="TMP49" s="5"/>
      <c r="TMQ49" s="5"/>
      <c r="TMR49" s="5"/>
      <c r="TMS49" s="5"/>
      <c r="TMT49" s="5"/>
      <c r="TMU49" s="5"/>
      <c r="TMV49" s="5"/>
      <c r="TMW49" s="5"/>
      <c r="TMX49" s="5"/>
      <c r="TMY49" s="5"/>
      <c r="TMZ49" s="5"/>
      <c r="TNA49" s="5"/>
      <c r="TNB49" s="5"/>
      <c r="TNC49" s="5"/>
      <c r="TND49" s="5"/>
      <c r="TNE49" s="5"/>
      <c r="TNF49" s="5"/>
      <c r="TNG49" s="5"/>
      <c r="TNH49" s="5"/>
      <c r="TNI49" s="5"/>
      <c r="TNJ49" s="5"/>
      <c r="TNK49" s="5"/>
      <c r="TNL49" s="5"/>
      <c r="TNM49" s="5"/>
      <c r="TNN49" s="5"/>
      <c r="TNO49" s="5"/>
      <c r="TNP49" s="5"/>
      <c r="TNQ49" s="5"/>
      <c r="TNR49" s="5"/>
      <c r="TNS49" s="5"/>
      <c r="TNT49" s="5"/>
      <c r="TNU49" s="5"/>
      <c r="TNV49" s="5"/>
      <c r="TNW49" s="5"/>
      <c r="TNX49" s="5"/>
      <c r="TNY49" s="5"/>
      <c r="TNZ49" s="5"/>
      <c r="TOA49" s="5"/>
      <c r="TOB49" s="5"/>
      <c r="TOC49" s="5"/>
      <c r="TOD49" s="5"/>
      <c r="TOE49" s="5"/>
      <c r="TOF49" s="5"/>
      <c r="TOG49" s="5"/>
      <c r="TOH49" s="5"/>
      <c r="TOI49" s="5"/>
      <c r="TOJ49" s="5"/>
      <c r="TOK49" s="5"/>
      <c r="TOL49" s="5"/>
      <c r="TOM49" s="5"/>
      <c r="TON49" s="5"/>
      <c r="TOO49" s="5"/>
      <c r="TOP49" s="5"/>
      <c r="TOQ49" s="5"/>
      <c r="TOR49" s="5"/>
      <c r="TOS49" s="5"/>
      <c r="TOT49" s="5"/>
      <c r="TOU49" s="5"/>
      <c r="TOV49" s="5"/>
      <c r="TOW49" s="5"/>
      <c r="TOX49" s="5"/>
      <c r="TOY49" s="5"/>
      <c r="TOZ49" s="5"/>
      <c r="TPA49" s="5"/>
      <c r="TPB49" s="5"/>
      <c r="TPC49" s="5"/>
      <c r="TPD49" s="5"/>
      <c r="TPE49" s="5"/>
      <c r="TPF49" s="5"/>
      <c r="TPG49" s="5"/>
      <c r="TPH49" s="5"/>
      <c r="TPI49" s="5"/>
      <c r="TPJ49" s="5"/>
      <c r="TPK49" s="5"/>
      <c r="TPL49" s="5"/>
      <c r="TPM49" s="5"/>
      <c r="TPN49" s="5"/>
      <c r="TPO49" s="5"/>
      <c r="TPP49" s="5"/>
      <c r="TPQ49" s="5"/>
      <c r="TPR49" s="5"/>
      <c r="TPS49" s="5"/>
      <c r="TPT49" s="5"/>
      <c r="TPU49" s="5"/>
      <c r="TPV49" s="5"/>
      <c r="TPW49" s="5"/>
      <c r="TPX49" s="5"/>
      <c r="TPY49" s="5"/>
      <c r="TPZ49" s="5"/>
      <c r="TQA49" s="5"/>
      <c r="TQB49" s="5"/>
      <c r="TQC49" s="5"/>
      <c r="TQD49" s="5"/>
      <c r="TQE49" s="5"/>
      <c r="TQF49" s="5"/>
      <c r="TQG49" s="5"/>
      <c r="TQH49" s="5"/>
      <c r="TQI49" s="5"/>
      <c r="TQJ49" s="5"/>
      <c r="TQK49" s="5"/>
      <c r="TQL49" s="5"/>
      <c r="TQM49" s="5"/>
      <c r="TQN49" s="5"/>
      <c r="TQO49" s="5"/>
      <c r="TQP49" s="5"/>
      <c r="TQQ49" s="5"/>
      <c r="TQR49" s="5"/>
      <c r="TQS49" s="5"/>
      <c r="TQT49" s="5"/>
      <c r="TQU49" s="5"/>
      <c r="TQV49" s="5"/>
      <c r="TQW49" s="5"/>
      <c r="TQX49" s="5"/>
      <c r="TQY49" s="5"/>
      <c r="TQZ49" s="5"/>
      <c r="TRA49" s="5"/>
      <c r="TRB49" s="5"/>
      <c r="TRC49" s="5"/>
      <c r="TRD49" s="5"/>
      <c r="TRE49" s="5"/>
      <c r="TRF49" s="5"/>
      <c r="TRG49" s="5"/>
      <c r="TRH49" s="5"/>
      <c r="TRI49" s="5"/>
      <c r="TRJ49" s="5"/>
      <c r="TRK49" s="5"/>
      <c r="TRL49" s="5"/>
      <c r="TRM49" s="5"/>
      <c r="TRN49" s="5"/>
      <c r="TRO49" s="5"/>
      <c r="TRP49" s="5"/>
      <c r="TRQ49" s="5"/>
      <c r="TRR49" s="5"/>
      <c r="TRS49" s="5"/>
      <c r="TRT49" s="5"/>
      <c r="TRU49" s="5"/>
      <c r="TRV49" s="5"/>
      <c r="TRW49" s="5"/>
      <c r="TRX49" s="5"/>
      <c r="TRY49" s="5"/>
      <c r="TRZ49" s="5"/>
      <c r="TSA49" s="5"/>
      <c r="TSB49" s="5"/>
      <c r="TSC49" s="5"/>
      <c r="TSD49" s="5"/>
      <c r="TSE49" s="5"/>
      <c r="TSF49" s="5"/>
      <c r="TSG49" s="5"/>
      <c r="TSH49" s="5"/>
      <c r="TSI49" s="5"/>
      <c r="TSJ49" s="5"/>
      <c r="TSK49" s="5"/>
      <c r="TSL49" s="5"/>
      <c r="TSM49" s="5"/>
      <c r="TSN49" s="5"/>
      <c r="TSO49" s="5"/>
      <c r="TSP49" s="5"/>
      <c r="TSQ49" s="5"/>
      <c r="TSR49" s="5"/>
      <c r="TSS49" s="5"/>
      <c r="TST49" s="5"/>
      <c r="TSU49" s="5"/>
      <c r="TSV49" s="5"/>
      <c r="TSW49" s="5"/>
      <c r="TSX49" s="5"/>
      <c r="TSY49" s="5"/>
      <c r="TSZ49" s="5"/>
      <c r="TTA49" s="5"/>
      <c r="TTB49" s="5"/>
      <c r="TTC49" s="5"/>
      <c r="TTD49" s="5"/>
      <c r="TTE49" s="5"/>
      <c r="TTF49" s="5"/>
      <c r="TTG49" s="5"/>
      <c r="TTH49" s="5"/>
      <c r="TTI49" s="5"/>
      <c r="TTJ49" s="5"/>
      <c r="TTK49" s="5"/>
      <c r="TTL49" s="5"/>
      <c r="TTM49" s="5"/>
      <c r="TTN49" s="5"/>
      <c r="TTO49" s="5"/>
      <c r="TTP49" s="5"/>
      <c r="TTQ49" s="5"/>
      <c r="TTR49" s="5"/>
      <c r="TTS49" s="5"/>
      <c r="TTT49" s="5"/>
      <c r="TTU49" s="5"/>
      <c r="TTV49" s="5"/>
      <c r="TTW49" s="5"/>
      <c r="TTX49" s="5"/>
      <c r="TTY49" s="5"/>
      <c r="TTZ49" s="5"/>
      <c r="TUA49" s="5"/>
      <c r="TUB49" s="5"/>
      <c r="TUC49" s="5"/>
      <c r="TUD49" s="5"/>
      <c r="TUE49" s="5"/>
      <c r="TUF49" s="5"/>
      <c r="TUG49" s="5"/>
      <c r="TUH49" s="5"/>
      <c r="TUI49" s="5"/>
      <c r="TUJ49" s="5"/>
      <c r="TUK49" s="5"/>
      <c r="TUL49" s="5"/>
      <c r="TUM49" s="5"/>
      <c r="TUN49" s="5"/>
      <c r="TUO49" s="5"/>
      <c r="TUP49" s="5"/>
      <c r="TUQ49" s="5"/>
      <c r="TUR49" s="5"/>
      <c r="TUS49" s="5"/>
      <c r="TUT49" s="5"/>
      <c r="TUU49" s="5"/>
      <c r="TUV49" s="5"/>
      <c r="TUW49" s="5"/>
      <c r="TUX49" s="5"/>
      <c r="TUY49" s="5"/>
      <c r="TUZ49" s="5"/>
      <c r="TVA49" s="5"/>
      <c r="TVB49" s="5"/>
      <c r="TVC49" s="5"/>
      <c r="TVD49" s="5"/>
      <c r="TVE49" s="5"/>
      <c r="TVF49" s="5"/>
      <c r="TVG49" s="5"/>
      <c r="TVH49" s="5"/>
      <c r="TVI49" s="5"/>
      <c r="TVJ49" s="5"/>
      <c r="TVK49" s="5"/>
      <c r="TVL49" s="5"/>
      <c r="TVM49" s="5"/>
      <c r="TVN49" s="5"/>
      <c r="TVO49" s="5"/>
      <c r="TVP49" s="5"/>
      <c r="TVQ49" s="5"/>
      <c r="TVR49" s="5"/>
      <c r="TVS49" s="5"/>
      <c r="TVT49" s="5"/>
      <c r="TVU49" s="5"/>
      <c r="TVV49" s="5"/>
      <c r="TVW49" s="5"/>
      <c r="TVX49" s="5"/>
      <c r="TVY49" s="5"/>
      <c r="TVZ49" s="5"/>
      <c r="TWA49" s="5"/>
      <c r="TWB49" s="5"/>
      <c r="TWC49" s="5"/>
      <c r="TWD49" s="5"/>
      <c r="TWE49" s="5"/>
      <c r="TWF49" s="5"/>
      <c r="TWG49" s="5"/>
      <c r="TWH49" s="5"/>
      <c r="TWI49" s="5"/>
      <c r="TWJ49" s="5"/>
      <c r="TWK49" s="5"/>
      <c r="TWL49" s="5"/>
      <c r="TWM49" s="5"/>
      <c r="TWN49" s="5"/>
      <c r="TWO49" s="5"/>
      <c r="TWP49" s="5"/>
      <c r="TWQ49" s="5"/>
      <c r="TWR49" s="5"/>
      <c r="TWS49" s="5"/>
      <c r="TWT49" s="5"/>
      <c r="TWU49" s="5"/>
      <c r="TWV49" s="5"/>
      <c r="TWW49" s="5"/>
      <c r="TWX49" s="5"/>
      <c r="TWY49" s="5"/>
      <c r="TWZ49" s="5"/>
      <c r="TXA49" s="5"/>
      <c r="TXB49" s="5"/>
      <c r="TXC49" s="5"/>
      <c r="TXD49" s="5"/>
      <c r="TXE49" s="5"/>
      <c r="TXF49" s="5"/>
      <c r="TXG49" s="5"/>
      <c r="TXH49" s="5"/>
      <c r="TXI49" s="5"/>
      <c r="TXJ49" s="5"/>
      <c r="TXK49" s="5"/>
      <c r="TXL49" s="5"/>
      <c r="TXM49" s="5"/>
      <c r="TXN49" s="5"/>
      <c r="TXO49" s="5"/>
      <c r="TXP49" s="5"/>
      <c r="TXQ49" s="5"/>
      <c r="TXR49" s="5"/>
      <c r="TXS49" s="5"/>
      <c r="TXT49" s="5"/>
      <c r="TXU49" s="5"/>
      <c r="TXV49" s="5"/>
      <c r="TXW49" s="5"/>
      <c r="TXX49" s="5"/>
      <c r="TXY49" s="5"/>
      <c r="TXZ49" s="5"/>
      <c r="TYA49" s="5"/>
      <c r="TYB49" s="5"/>
      <c r="TYC49" s="5"/>
      <c r="TYD49" s="5"/>
      <c r="TYE49" s="5"/>
      <c r="TYF49" s="5"/>
      <c r="TYG49" s="5"/>
      <c r="TYH49" s="5"/>
      <c r="TYI49" s="5"/>
      <c r="TYJ49" s="5"/>
      <c r="TYK49" s="5"/>
      <c r="TYL49" s="5"/>
      <c r="TYM49" s="5"/>
      <c r="TYN49" s="5"/>
      <c r="TYO49" s="5"/>
      <c r="TYP49" s="5"/>
      <c r="TYQ49" s="5"/>
      <c r="TYR49" s="5"/>
      <c r="TYS49" s="5"/>
      <c r="TYT49" s="5"/>
      <c r="TYU49" s="5"/>
      <c r="TYV49" s="5"/>
      <c r="TYW49" s="5"/>
      <c r="TYX49" s="5"/>
      <c r="TYY49" s="5"/>
      <c r="TYZ49" s="5"/>
      <c r="TZA49" s="5"/>
      <c r="TZB49" s="5"/>
      <c r="TZC49" s="5"/>
      <c r="TZD49" s="5"/>
      <c r="TZE49" s="5"/>
      <c r="TZF49" s="5"/>
      <c r="TZG49" s="5"/>
      <c r="TZH49" s="5"/>
      <c r="TZI49" s="5"/>
      <c r="TZJ49" s="5"/>
      <c r="TZK49" s="5"/>
      <c r="TZL49" s="5"/>
      <c r="TZM49" s="5"/>
      <c r="TZN49" s="5"/>
      <c r="TZO49" s="5"/>
      <c r="TZP49" s="5"/>
      <c r="TZQ49" s="5"/>
      <c r="TZR49" s="5"/>
      <c r="TZS49" s="5"/>
      <c r="TZT49" s="5"/>
      <c r="TZU49" s="5"/>
      <c r="TZV49" s="5"/>
      <c r="TZW49" s="5"/>
      <c r="TZX49" s="5"/>
      <c r="TZY49" s="5"/>
      <c r="TZZ49" s="5"/>
      <c r="UAA49" s="5"/>
      <c r="UAB49" s="5"/>
      <c r="UAC49" s="5"/>
      <c r="UAD49" s="5"/>
      <c r="UAE49" s="5"/>
      <c r="UAF49" s="5"/>
      <c r="UAG49" s="5"/>
      <c r="UAH49" s="5"/>
      <c r="UAI49" s="5"/>
      <c r="UAJ49" s="5"/>
      <c r="UAK49" s="5"/>
      <c r="UAL49" s="5"/>
      <c r="UAM49" s="5"/>
      <c r="UAN49" s="5"/>
      <c r="UAO49" s="5"/>
      <c r="UAP49" s="5"/>
      <c r="UAQ49" s="5"/>
      <c r="UAR49" s="5"/>
      <c r="UAS49" s="5"/>
      <c r="UAT49" s="5"/>
      <c r="UAU49" s="5"/>
      <c r="UAV49" s="5"/>
      <c r="UAW49" s="5"/>
      <c r="UAX49" s="5"/>
      <c r="UAY49" s="5"/>
      <c r="UAZ49" s="5"/>
      <c r="UBA49" s="5"/>
      <c r="UBB49" s="5"/>
      <c r="UBC49" s="5"/>
      <c r="UBD49" s="5"/>
      <c r="UBE49" s="5"/>
      <c r="UBF49" s="5"/>
      <c r="UBG49" s="5"/>
      <c r="UBH49" s="5"/>
      <c r="UBI49" s="5"/>
      <c r="UBJ49" s="5"/>
      <c r="UBK49" s="5"/>
      <c r="UBL49" s="5"/>
      <c r="UBM49" s="5"/>
      <c r="UBN49" s="5"/>
      <c r="UBO49" s="5"/>
      <c r="UBP49" s="5"/>
      <c r="UBQ49" s="5"/>
      <c r="UBR49" s="5"/>
      <c r="UBS49" s="5"/>
      <c r="UBT49" s="5"/>
      <c r="UBU49" s="5"/>
      <c r="UBV49" s="5"/>
      <c r="UBW49" s="5"/>
      <c r="UBX49" s="5"/>
      <c r="UBY49" s="5"/>
      <c r="UBZ49" s="5"/>
      <c r="UCA49" s="5"/>
      <c r="UCB49" s="5"/>
      <c r="UCC49" s="5"/>
      <c r="UCD49" s="5"/>
      <c r="UCE49" s="5"/>
      <c r="UCF49" s="5"/>
      <c r="UCG49" s="5"/>
      <c r="UCH49" s="5"/>
      <c r="UCI49" s="5"/>
      <c r="UCJ49" s="5"/>
      <c r="UCK49" s="5"/>
      <c r="UCL49" s="5"/>
      <c r="UCM49" s="5"/>
      <c r="UCN49" s="5"/>
      <c r="UCO49" s="5"/>
      <c r="UCP49" s="5"/>
      <c r="UCQ49" s="5"/>
      <c r="UCR49" s="5"/>
      <c r="UCS49" s="5"/>
      <c r="UCT49" s="5"/>
      <c r="UCU49" s="5"/>
      <c r="UCV49" s="5"/>
      <c r="UCW49" s="5"/>
      <c r="UCX49" s="5"/>
      <c r="UCY49" s="5"/>
      <c r="UCZ49" s="5"/>
      <c r="UDA49" s="5"/>
      <c r="UDB49" s="5"/>
      <c r="UDC49" s="5"/>
      <c r="UDD49" s="5"/>
      <c r="UDE49" s="5"/>
      <c r="UDF49" s="5"/>
      <c r="UDG49" s="5"/>
      <c r="UDH49" s="5"/>
      <c r="UDI49" s="5"/>
      <c r="UDJ49" s="5"/>
      <c r="UDK49" s="5"/>
      <c r="UDL49" s="5"/>
      <c r="UDM49" s="5"/>
      <c r="UDN49" s="5"/>
      <c r="UDO49" s="5"/>
      <c r="UDP49" s="5"/>
      <c r="UDQ49" s="5"/>
      <c r="UDR49" s="5"/>
      <c r="UDS49" s="5"/>
      <c r="UDT49" s="5"/>
      <c r="UDU49" s="5"/>
      <c r="UDV49" s="5"/>
      <c r="UDW49" s="5"/>
      <c r="UDX49" s="5"/>
      <c r="UDY49" s="5"/>
      <c r="UDZ49" s="5"/>
      <c r="UEA49" s="5"/>
      <c r="UEB49" s="5"/>
      <c r="UEC49" s="5"/>
      <c r="UED49" s="5"/>
      <c r="UEE49" s="5"/>
      <c r="UEF49" s="5"/>
      <c r="UEG49" s="5"/>
      <c r="UEH49" s="5"/>
      <c r="UEI49" s="5"/>
      <c r="UEJ49" s="5"/>
      <c r="UEK49" s="5"/>
      <c r="UEL49" s="5"/>
      <c r="UEM49" s="5"/>
      <c r="UEN49" s="5"/>
      <c r="UEO49" s="5"/>
      <c r="UEP49" s="5"/>
      <c r="UEQ49" s="5"/>
      <c r="UER49" s="5"/>
      <c r="UES49" s="5"/>
      <c r="UET49" s="5"/>
      <c r="UEU49" s="5"/>
      <c r="UEV49" s="5"/>
      <c r="UEW49" s="5"/>
      <c r="UEX49" s="5"/>
      <c r="UEY49" s="5"/>
      <c r="UEZ49" s="5"/>
      <c r="UFA49" s="5"/>
      <c r="UFB49" s="5"/>
      <c r="UFC49" s="5"/>
      <c r="UFD49" s="5"/>
      <c r="UFE49" s="5"/>
      <c r="UFF49" s="5"/>
      <c r="UFG49" s="5"/>
      <c r="UFH49" s="5"/>
      <c r="UFI49" s="5"/>
      <c r="UFJ49" s="5"/>
      <c r="UFK49" s="5"/>
      <c r="UFL49" s="5"/>
      <c r="UFM49" s="5"/>
      <c r="UFN49" s="5"/>
      <c r="UFO49" s="5"/>
      <c r="UFP49" s="5"/>
      <c r="UFQ49" s="5"/>
      <c r="UFR49" s="5"/>
      <c r="UFS49" s="5"/>
      <c r="UFT49" s="5"/>
      <c r="UFU49" s="5"/>
      <c r="UFV49" s="5"/>
      <c r="UFW49" s="5"/>
      <c r="UFX49" s="5"/>
      <c r="UFY49" s="5"/>
      <c r="UFZ49" s="5"/>
      <c r="UGA49" s="5"/>
      <c r="UGB49" s="5"/>
      <c r="UGC49" s="5"/>
      <c r="UGD49" s="5"/>
      <c r="UGE49" s="5"/>
      <c r="UGF49" s="5"/>
      <c r="UGG49" s="5"/>
      <c r="UGH49" s="5"/>
      <c r="UGI49" s="5"/>
      <c r="UGJ49" s="5"/>
      <c r="UGK49" s="5"/>
      <c r="UGL49" s="5"/>
      <c r="UGM49" s="5"/>
      <c r="UGN49" s="5"/>
      <c r="UGO49" s="5"/>
      <c r="UGP49" s="5"/>
      <c r="UGQ49" s="5"/>
      <c r="UGR49" s="5"/>
      <c r="UGS49" s="5"/>
      <c r="UGT49" s="5"/>
      <c r="UGU49" s="5"/>
      <c r="UGV49" s="5"/>
      <c r="UGW49" s="5"/>
      <c r="UGX49" s="5"/>
      <c r="UGY49" s="5"/>
      <c r="UGZ49" s="5"/>
      <c r="UHA49" s="5"/>
      <c r="UHB49" s="5"/>
      <c r="UHC49" s="5"/>
      <c r="UHD49" s="5"/>
      <c r="UHE49" s="5"/>
      <c r="UHF49" s="5"/>
      <c r="UHG49" s="5"/>
      <c r="UHH49" s="5"/>
      <c r="UHI49" s="5"/>
      <c r="UHJ49" s="5"/>
      <c r="UHK49" s="5"/>
      <c r="UHL49" s="5"/>
      <c r="UHM49" s="5"/>
      <c r="UHN49" s="5"/>
      <c r="UHO49" s="5"/>
      <c r="UHP49" s="5"/>
      <c r="UHQ49" s="5"/>
      <c r="UHR49" s="5"/>
      <c r="UHS49" s="5"/>
      <c r="UHT49" s="5"/>
      <c r="UHU49" s="5"/>
      <c r="UHV49" s="5"/>
      <c r="UHW49" s="5"/>
      <c r="UHX49" s="5"/>
      <c r="UHY49" s="5"/>
      <c r="UHZ49" s="5"/>
      <c r="UIA49" s="5"/>
      <c r="UIB49" s="5"/>
      <c r="UIC49" s="5"/>
      <c r="UID49" s="5"/>
      <c r="UIE49" s="5"/>
      <c r="UIF49" s="5"/>
      <c r="UIG49" s="5"/>
      <c r="UIH49" s="5"/>
      <c r="UII49" s="5"/>
      <c r="UIJ49" s="5"/>
      <c r="UIK49" s="5"/>
      <c r="UIL49" s="5"/>
      <c r="UIM49" s="5"/>
      <c r="UIN49" s="5"/>
      <c r="UIO49" s="5"/>
      <c r="UIP49" s="5"/>
      <c r="UIQ49" s="5"/>
      <c r="UIR49" s="5"/>
      <c r="UIS49" s="5"/>
      <c r="UIT49" s="5"/>
      <c r="UIU49" s="5"/>
      <c r="UIV49" s="5"/>
      <c r="UIW49" s="5"/>
      <c r="UIX49" s="5"/>
      <c r="UIY49" s="5"/>
      <c r="UIZ49" s="5"/>
      <c r="UJA49" s="5"/>
      <c r="UJB49" s="5"/>
      <c r="UJC49" s="5"/>
      <c r="UJD49" s="5"/>
      <c r="UJE49" s="5"/>
      <c r="UJF49" s="5"/>
      <c r="UJG49" s="5"/>
      <c r="UJH49" s="5"/>
      <c r="UJI49" s="5"/>
      <c r="UJJ49" s="5"/>
      <c r="UJK49" s="5"/>
      <c r="UJL49" s="5"/>
      <c r="UJM49" s="5"/>
      <c r="UJN49" s="5"/>
      <c r="UJO49" s="5"/>
      <c r="UJP49" s="5"/>
      <c r="UJQ49" s="5"/>
      <c r="UJR49" s="5"/>
      <c r="UJS49" s="5"/>
      <c r="UJT49" s="5"/>
      <c r="UJU49" s="5"/>
      <c r="UJV49" s="5"/>
      <c r="UJW49" s="5"/>
      <c r="UJX49" s="5"/>
      <c r="UJY49" s="5"/>
      <c r="UJZ49" s="5"/>
      <c r="UKA49" s="5"/>
      <c r="UKB49" s="5"/>
      <c r="UKC49" s="5"/>
      <c r="UKD49" s="5"/>
      <c r="UKE49" s="5"/>
      <c r="UKF49" s="5"/>
      <c r="UKG49" s="5"/>
      <c r="UKH49" s="5"/>
      <c r="UKI49" s="5"/>
      <c r="UKJ49" s="5"/>
      <c r="UKK49" s="5"/>
      <c r="UKL49" s="5"/>
      <c r="UKM49" s="5"/>
      <c r="UKN49" s="5"/>
      <c r="UKO49" s="5"/>
      <c r="UKP49" s="5"/>
      <c r="UKQ49" s="5"/>
      <c r="UKR49" s="5"/>
      <c r="UKS49" s="5"/>
      <c r="UKT49" s="5"/>
      <c r="UKU49" s="5"/>
      <c r="UKV49" s="5"/>
      <c r="UKW49" s="5"/>
      <c r="UKX49" s="5"/>
      <c r="UKY49" s="5"/>
      <c r="UKZ49" s="5"/>
      <c r="ULA49" s="5"/>
      <c r="ULB49" s="5"/>
      <c r="ULC49" s="5"/>
      <c r="ULD49" s="5"/>
      <c r="ULE49" s="5"/>
      <c r="ULF49" s="5"/>
      <c r="ULG49" s="5"/>
      <c r="ULH49" s="5"/>
      <c r="ULI49" s="5"/>
      <c r="ULJ49" s="5"/>
      <c r="ULK49" s="5"/>
      <c r="ULL49" s="5"/>
      <c r="ULM49" s="5"/>
      <c r="ULN49" s="5"/>
      <c r="ULO49" s="5"/>
      <c r="ULP49" s="5"/>
      <c r="ULQ49" s="5"/>
      <c r="ULR49" s="5"/>
      <c r="ULS49" s="5"/>
      <c r="ULT49" s="5"/>
      <c r="ULU49" s="5"/>
      <c r="ULV49" s="5"/>
      <c r="ULW49" s="5"/>
      <c r="ULX49" s="5"/>
      <c r="ULY49" s="5"/>
      <c r="ULZ49" s="5"/>
      <c r="UMA49" s="5"/>
      <c r="UMB49" s="5"/>
      <c r="UMC49" s="5"/>
      <c r="UMD49" s="5"/>
      <c r="UME49" s="5"/>
      <c r="UMF49" s="5"/>
      <c r="UMG49" s="5"/>
      <c r="UMH49" s="5"/>
      <c r="UMI49" s="5"/>
      <c r="UMJ49" s="5"/>
      <c r="UMK49" s="5"/>
      <c r="UML49" s="5"/>
      <c r="UMM49" s="5"/>
      <c r="UMN49" s="5"/>
      <c r="UMO49" s="5"/>
      <c r="UMP49" s="5"/>
      <c r="UMQ49" s="5"/>
      <c r="UMR49" s="5"/>
      <c r="UMS49" s="5"/>
      <c r="UMT49" s="5"/>
      <c r="UMU49" s="5"/>
      <c r="UMV49" s="5"/>
      <c r="UMW49" s="5"/>
      <c r="UMX49" s="5"/>
      <c r="UMY49" s="5"/>
      <c r="UMZ49" s="5"/>
      <c r="UNA49" s="5"/>
      <c r="UNB49" s="5"/>
      <c r="UNC49" s="5"/>
      <c r="UND49" s="5"/>
      <c r="UNE49" s="5"/>
      <c r="UNF49" s="5"/>
      <c r="UNG49" s="5"/>
      <c r="UNH49" s="5"/>
      <c r="UNI49" s="5"/>
      <c r="UNJ49" s="5"/>
      <c r="UNK49" s="5"/>
      <c r="UNL49" s="5"/>
      <c r="UNM49" s="5"/>
      <c r="UNN49" s="5"/>
      <c r="UNO49" s="5"/>
      <c r="UNP49" s="5"/>
      <c r="UNQ49" s="5"/>
      <c r="UNR49" s="5"/>
      <c r="UNS49" s="5"/>
      <c r="UNT49" s="5"/>
      <c r="UNU49" s="5"/>
      <c r="UNV49" s="5"/>
      <c r="UNW49" s="5"/>
      <c r="UNX49" s="5"/>
      <c r="UNY49" s="5"/>
      <c r="UNZ49" s="5"/>
      <c r="UOA49" s="5"/>
      <c r="UOB49" s="5"/>
      <c r="UOC49" s="5"/>
      <c r="UOD49" s="5"/>
      <c r="UOE49" s="5"/>
      <c r="UOF49" s="5"/>
      <c r="UOG49" s="5"/>
      <c r="UOH49" s="5"/>
      <c r="UOI49" s="5"/>
      <c r="UOJ49" s="5"/>
      <c r="UOK49" s="5"/>
      <c r="UOL49" s="5"/>
      <c r="UOM49" s="5"/>
      <c r="UON49" s="5"/>
      <c r="UOO49" s="5"/>
      <c r="UOP49" s="5"/>
      <c r="UOQ49" s="5"/>
      <c r="UOR49" s="5"/>
      <c r="UOS49" s="5"/>
      <c r="UOT49" s="5"/>
      <c r="UOU49" s="5"/>
      <c r="UOV49" s="5"/>
      <c r="UOW49" s="5"/>
      <c r="UOX49" s="5"/>
      <c r="UOY49" s="5"/>
      <c r="UOZ49" s="5"/>
      <c r="UPA49" s="5"/>
      <c r="UPB49" s="5"/>
      <c r="UPC49" s="5"/>
      <c r="UPD49" s="5"/>
      <c r="UPE49" s="5"/>
      <c r="UPF49" s="5"/>
      <c r="UPG49" s="5"/>
      <c r="UPH49" s="5"/>
      <c r="UPI49" s="5"/>
      <c r="UPJ49" s="5"/>
      <c r="UPK49" s="5"/>
      <c r="UPL49" s="5"/>
      <c r="UPM49" s="5"/>
      <c r="UPN49" s="5"/>
      <c r="UPO49" s="5"/>
      <c r="UPP49" s="5"/>
      <c r="UPQ49" s="5"/>
      <c r="UPR49" s="5"/>
      <c r="UPS49" s="5"/>
      <c r="UPT49" s="5"/>
      <c r="UPU49" s="5"/>
      <c r="UPV49" s="5"/>
      <c r="UPW49" s="5"/>
      <c r="UPX49" s="5"/>
      <c r="UPY49" s="5"/>
      <c r="UPZ49" s="5"/>
      <c r="UQA49" s="5"/>
      <c r="UQB49" s="5"/>
      <c r="UQC49" s="5"/>
      <c r="UQD49" s="5"/>
      <c r="UQE49" s="5"/>
      <c r="UQF49" s="5"/>
      <c r="UQG49" s="5"/>
      <c r="UQH49" s="5"/>
      <c r="UQI49" s="5"/>
      <c r="UQJ49" s="5"/>
      <c r="UQK49" s="5"/>
      <c r="UQL49" s="5"/>
      <c r="UQM49" s="5"/>
      <c r="UQN49" s="5"/>
      <c r="UQO49" s="5"/>
      <c r="UQP49" s="5"/>
      <c r="UQQ49" s="5"/>
      <c r="UQR49" s="5"/>
      <c r="UQS49" s="5"/>
      <c r="UQT49" s="5"/>
      <c r="UQU49" s="5"/>
      <c r="UQV49" s="5"/>
      <c r="UQW49" s="5"/>
      <c r="UQX49" s="5"/>
      <c r="UQY49" s="5"/>
      <c r="UQZ49" s="5"/>
      <c r="URA49" s="5"/>
      <c r="URB49" s="5"/>
      <c r="URC49" s="5"/>
      <c r="URD49" s="5"/>
      <c r="URE49" s="5"/>
      <c r="URF49" s="5"/>
      <c r="URG49" s="5"/>
      <c r="URH49" s="5"/>
      <c r="URI49" s="5"/>
      <c r="URJ49" s="5"/>
      <c r="URK49" s="5"/>
      <c r="URL49" s="5"/>
      <c r="URM49" s="5"/>
      <c r="URN49" s="5"/>
      <c r="URO49" s="5"/>
      <c r="URP49" s="5"/>
      <c r="URQ49" s="5"/>
      <c r="URR49" s="5"/>
      <c r="URS49" s="5"/>
      <c r="URT49" s="5"/>
      <c r="URU49" s="5"/>
      <c r="URV49" s="5"/>
      <c r="URW49" s="5"/>
      <c r="URX49" s="5"/>
      <c r="URY49" s="5"/>
      <c r="URZ49" s="5"/>
      <c r="USA49" s="5"/>
      <c r="USB49" s="5"/>
      <c r="USC49" s="5"/>
      <c r="USD49" s="5"/>
      <c r="USE49" s="5"/>
      <c r="USF49" s="5"/>
      <c r="USG49" s="5"/>
      <c r="USH49" s="5"/>
      <c r="USI49" s="5"/>
      <c r="USJ49" s="5"/>
      <c r="USK49" s="5"/>
      <c r="USL49" s="5"/>
      <c r="USM49" s="5"/>
      <c r="USN49" s="5"/>
      <c r="USO49" s="5"/>
      <c r="USP49" s="5"/>
      <c r="USQ49" s="5"/>
      <c r="USR49" s="5"/>
      <c r="USS49" s="5"/>
      <c r="UST49" s="5"/>
      <c r="USU49" s="5"/>
      <c r="USV49" s="5"/>
      <c r="USW49" s="5"/>
      <c r="USX49" s="5"/>
      <c r="USY49" s="5"/>
      <c r="USZ49" s="5"/>
      <c r="UTA49" s="5"/>
      <c r="UTB49" s="5"/>
      <c r="UTC49" s="5"/>
      <c r="UTD49" s="5"/>
      <c r="UTE49" s="5"/>
      <c r="UTF49" s="5"/>
      <c r="UTG49" s="5"/>
      <c r="UTH49" s="5"/>
      <c r="UTI49" s="5"/>
      <c r="UTJ49" s="5"/>
      <c r="UTK49" s="5"/>
      <c r="UTL49" s="5"/>
      <c r="UTM49" s="5"/>
      <c r="UTN49" s="5"/>
      <c r="UTO49" s="5"/>
      <c r="UTP49" s="5"/>
      <c r="UTQ49" s="5"/>
      <c r="UTR49" s="5"/>
      <c r="UTS49" s="5"/>
      <c r="UTT49" s="5"/>
      <c r="UTU49" s="5"/>
      <c r="UTV49" s="5"/>
      <c r="UTW49" s="5"/>
      <c r="UTX49" s="5"/>
      <c r="UTY49" s="5"/>
      <c r="UTZ49" s="5"/>
      <c r="UUA49" s="5"/>
      <c r="UUB49" s="5"/>
      <c r="UUC49" s="5"/>
      <c r="UUD49" s="5"/>
      <c r="UUE49" s="5"/>
      <c r="UUF49" s="5"/>
      <c r="UUG49" s="5"/>
      <c r="UUH49" s="5"/>
      <c r="UUI49" s="5"/>
      <c r="UUJ49" s="5"/>
      <c r="UUK49" s="5"/>
      <c r="UUL49" s="5"/>
      <c r="UUM49" s="5"/>
      <c r="UUN49" s="5"/>
      <c r="UUO49" s="5"/>
      <c r="UUP49" s="5"/>
      <c r="UUQ49" s="5"/>
      <c r="UUR49" s="5"/>
      <c r="UUS49" s="5"/>
      <c r="UUT49" s="5"/>
      <c r="UUU49" s="5"/>
      <c r="UUV49" s="5"/>
      <c r="UUW49" s="5"/>
      <c r="UUX49" s="5"/>
      <c r="UUY49" s="5"/>
      <c r="UUZ49" s="5"/>
      <c r="UVA49" s="5"/>
      <c r="UVB49" s="5"/>
      <c r="UVC49" s="5"/>
      <c r="UVD49" s="5"/>
      <c r="UVE49" s="5"/>
      <c r="UVF49" s="5"/>
      <c r="UVG49" s="5"/>
      <c r="UVH49" s="5"/>
      <c r="UVI49" s="5"/>
      <c r="UVJ49" s="5"/>
      <c r="UVK49" s="5"/>
      <c r="UVL49" s="5"/>
      <c r="UVM49" s="5"/>
      <c r="UVN49" s="5"/>
      <c r="UVO49" s="5"/>
      <c r="UVP49" s="5"/>
      <c r="UVQ49" s="5"/>
      <c r="UVR49" s="5"/>
      <c r="UVS49" s="5"/>
      <c r="UVT49" s="5"/>
      <c r="UVU49" s="5"/>
      <c r="UVV49" s="5"/>
      <c r="UVW49" s="5"/>
      <c r="UVX49" s="5"/>
      <c r="UVY49" s="5"/>
      <c r="UVZ49" s="5"/>
      <c r="UWA49" s="5"/>
      <c r="UWB49" s="5"/>
      <c r="UWC49" s="5"/>
      <c r="UWD49" s="5"/>
      <c r="UWE49" s="5"/>
      <c r="UWF49" s="5"/>
      <c r="UWG49" s="5"/>
      <c r="UWH49" s="5"/>
      <c r="UWI49" s="5"/>
      <c r="UWJ49" s="5"/>
      <c r="UWK49" s="5"/>
      <c r="UWL49" s="5"/>
      <c r="UWM49" s="5"/>
      <c r="UWN49" s="5"/>
      <c r="UWO49" s="5"/>
      <c r="UWP49" s="5"/>
      <c r="UWQ49" s="5"/>
      <c r="UWR49" s="5"/>
      <c r="UWS49" s="5"/>
      <c r="UWT49" s="5"/>
      <c r="UWU49" s="5"/>
      <c r="UWV49" s="5"/>
      <c r="UWW49" s="5"/>
      <c r="UWX49" s="5"/>
      <c r="UWY49" s="5"/>
      <c r="UWZ49" s="5"/>
      <c r="UXA49" s="5"/>
      <c r="UXB49" s="5"/>
      <c r="UXC49" s="5"/>
      <c r="UXD49" s="5"/>
      <c r="UXE49" s="5"/>
      <c r="UXF49" s="5"/>
      <c r="UXG49" s="5"/>
      <c r="UXH49" s="5"/>
      <c r="UXI49" s="5"/>
      <c r="UXJ49" s="5"/>
      <c r="UXK49" s="5"/>
      <c r="UXL49" s="5"/>
      <c r="UXM49" s="5"/>
      <c r="UXN49" s="5"/>
      <c r="UXO49" s="5"/>
      <c r="UXP49" s="5"/>
      <c r="UXQ49" s="5"/>
      <c r="UXR49" s="5"/>
      <c r="UXS49" s="5"/>
      <c r="UXT49" s="5"/>
      <c r="UXU49" s="5"/>
      <c r="UXV49" s="5"/>
      <c r="UXW49" s="5"/>
      <c r="UXX49" s="5"/>
      <c r="UXY49" s="5"/>
      <c r="UXZ49" s="5"/>
      <c r="UYA49" s="5"/>
      <c r="UYB49" s="5"/>
      <c r="UYC49" s="5"/>
      <c r="UYD49" s="5"/>
      <c r="UYE49" s="5"/>
      <c r="UYF49" s="5"/>
      <c r="UYG49" s="5"/>
      <c r="UYH49" s="5"/>
      <c r="UYI49" s="5"/>
      <c r="UYJ49" s="5"/>
      <c r="UYK49" s="5"/>
      <c r="UYL49" s="5"/>
      <c r="UYM49" s="5"/>
      <c r="UYN49" s="5"/>
      <c r="UYO49" s="5"/>
      <c r="UYP49" s="5"/>
      <c r="UYQ49" s="5"/>
      <c r="UYR49" s="5"/>
      <c r="UYS49" s="5"/>
      <c r="UYT49" s="5"/>
      <c r="UYU49" s="5"/>
      <c r="UYV49" s="5"/>
      <c r="UYW49" s="5"/>
      <c r="UYX49" s="5"/>
      <c r="UYY49" s="5"/>
      <c r="UYZ49" s="5"/>
      <c r="UZA49" s="5"/>
      <c r="UZB49" s="5"/>
      <c r="UZC49" s="5"/>
      <c r="UZD49" s="5"/>
      <c r="UZE49" s="5"/>
      <c r="UZF49" s="5"/>
      <c r="UZG49" s="5"/>
      <c r="UZH49" s="5"/>
      <c r="UZI49" s="5"/>
      <c r="UZJ49" s="5"/>
      <c r="UZK49" s="5"/>
      <c r="UZL49" s="5"/>
      <c r="UZM49" s="5"/>
      <c r="UZN49" s="5"/>
      <c r="UZO49" s="5"/>
      <c r="UZP49" s="5"/>
      <c r="UZQ49" s="5"/>
      <c r="UZR49" s="5"/>
      <c r="UZS49" s="5"/>
      <c r="UZT49" s="5"/>
      <c r="UZU49" s="5"/>
      <c r="UZV49" s="5"/>
      <c r="UZW49" s="5"/>
      <c r="UZX49" s="5"/>
      <c r="UZY49" s="5"/>
      <c r="UZZ49" s="5"/>
      <c r="VAA49" s="5"/>
      <c r="VAB49" s="5"/>
      <c r="VAC49" s="5"/>
      <c r="VAD49" s="5"/>
      <c r="VAE49" s="5"/>
      <c r="VAF49" s="5"/>
      <c r="VAG49" s="5"/>
      <c r="VAH49" s="5"/>
      <c r="VAI49" s="5"/>
      <c r="VAJ49" s="5"/>
      <c r="VAK49" s="5"/>
      <c r="VAL49" s="5"/>
      <c r="VAM49" s="5"/>
      <c r="VAN49" s="5"/>
      <c r="VAO49" s="5"/>
      <c r="VAP49" s="5"/>
      <c r="VAQ49" s="5"/>
      <c r="VAR49" s="5"/>
      <c r="VAS49" s="5"/>
      <c r="VAT49" s="5"/>
      <c r="VAU49" s="5"/>
      <c r="VAV49" s="5"/>
      <c r="VAW49" s="5"/>
      <c r="VAX49" s="5"/>
      <c r="VAY49" s="5"/>
      <c r="VAZ49" s="5"/>
      <c r="VBA49" s="5"/>
      <c r="VBB49" s="5"/>
      <c r="VBC49" s="5"/>
      <c r="VBD49" s="5"/>
      <c r="VBE49" s="5"/>
      <c r="VBF49" s="5"/>
      <c r="VBG49" s="5"/>
      <c r="VBH49" s="5"/>
      <c r="VBI49" s="5"/>
      <c r="VBJ49" s="5"/>
      <c r="VBK49" s="5"/>
      <c r="VBL49" s="5"/>
      <c r="VBM49" s="5"/>
      <c r="VBN49" s="5"/>
      <c r="VBO49" s="5"/>
      <c r="VBP49" s="5"/>
      <c r="VBQ49" s="5"/>
      <c r="VBR49" s="5"/>
      <c r="VBS49" s="5"/>
      <c r="VBT49" s="5"/>
      <c r="VBU49" s="5"/>
      <c r="VBV49" s="5"/>
      <c r="VBW49" s="5"/>
      <c r="VBX49" s="5"/>
      <c r="VBY49" s="5"/>
      <c r="VBZ49" s="5"/>
      <c r="VCA49" s="5"/>
      <c r="VCB49" s="5"/>
      <c r="VCC49" s="5"/>
      <c r="VCD49" s="5"/>
      <c r="VCE49" s="5"/>
      <c r="VCF49" s="5"/>
      <c r="VCG49" s="5"/>
      <c r="VCH49" s="5"/>
      <c r="VCI49" s="5"/>
      <c r="VCJ49" s="5"/>
      <c r="VCK49" s="5"/>
      <c r="VCL49" s="5"/>
      <c r="VCM49" s="5"/>
      <c r="VCN49" s="5"/>
      <c r="VCO49" s="5"/>
      <c r="VCP49" s="5"/>
      <c r="VCQ49" s="5"/>
      <c r="VCR49" s="5"/>
      <c r="VCS49" s="5"/>
      <c r="VCT49" s="5"/>
      <c r="VCU49" s="5"/>
      <c r="VCV49" s="5"/>
      <c r="VCW49" s="5"/>
      <c r="VCX49" s="5"/>
      <c r="VCY49" s="5"/>
      <c r="VCZ49" s="5"/>
      <c r="VDA49" s="5"/>
      <c r="VDB49" s="5"/>
      <c r="VDC49" s="5"/>
      <c r="VDD49" s="5"/>
      <c r="VDE49" s="5"/>
      <c r="VDF49" s="5"/>
      <c r="VDG49" s="5"/>
      <c r="VDH49" s="5"/>
      <c r="VDI49" s="5"/>
      <c r="VDJ49" s="5"/>
      <c r="VDK49" s="5"/>
      <c r="VDL49" s="5"/>
      <c r="VDM49" s="5"/>
      <c r="VDN49" s="5"/>
      <c r="VDO49" s="5"/>
      <c r="VDP49" s="5"/>
      <c r="VDQ49" s="5"/>
      <c r="VDR49" s="5"/>
      <c r="VDS49" s="5"/>
      <c r="VDT49" s="5"/>
      <c r="VDU49" s="5"/>
      <c r="VDV49" s="5"/>
      <c r="VDW49" s="5"/>
      <c r="VDX49" s="5"/>
      <c r="VDY49" s="5"/>
      <c r="VDZ49" s="5"/>
      <c r="VEA49" s="5"/>
      <c r="VEB49" s="5"/>
      <c r="VEC49" s="5"/>
      <c r="VED49" s="5"/>
      <c r="VEE49" s="5"/>
      <c r="VEF49" s="5"/>
      <c r="VEG49" s="5"/>
      <c r="VEH49" s="5"/>
      <c r="VEI49" s="5"/>
      <c r="VEJ49" s="5"/>
      <c r="VEK49" s="5"/>
      <c r="VEL49" s="5"/>
      <c r="VEM49" s="5"/>
      <c r="VEN49" s="5"/>
      <c r="VEO49" s="5"/>
      <c r="VEP49" s="5"/>
      <c r="VEQ49" s="5"/>
      <c r="VER49" s="5"/>
      <c r="VES49" s="5"/>
      <c r="VET49" s="5"/>
      <c r="VEU49" s="5"/>
      <c r="VEV49" s="5"/>
      <c r="VEW49" s="5"/>
      <c r="VEX49" s="5"/>
      <c r="VEY49" s="5"/>
      <c r="VEZ49" s="5"/>
      <c r="VFA49" s="5"/>
      <c r="VFB49" s="5"/>
      <c r="VFC49" s="5"/>
      <c r="VFD49" s="5"/>
      <c r="VFE49" s="5"/>
      <c r="VFF49" s="5"/>
      <c r="VFG49" s="5"/>
      <c r="VFH49" s="5"/>
      <c r="VFI49" s="5"/>
      <c r="VFJ49" s="5"/>
      <c r="VFK49" s="5"/>
      <c r="VFL49" s="5"/>
      <c r="VFM49" s="5"/>
      <c r="VFN49" s="5"/>
      <c r="VFO49" s="5"/>
      <c r="VFP49" s="5"/>
      <c r="VFQ49" s="5"/>
      <c r="VFR49" s="5"/>
      <c r="VFS49" s="5"/>
      <c r="VFT49" s="5"/>
      <c r="VFU49" s="5"/>
      <c r="VFV49" s="5"/>
      <c r="VFW49" s="5"/>
      <c r="VFX49" s="5"/>
      <c r="VFY49" s="5"/>
      <c r="VFZ49" s="5"/>
      <c r="VGA49" s="5"/>
      <c r="VGB49" s="5"/>
      <c r="VGC49" s="5"/>
      <c r="VGD49" s="5"/>
      <c r="VGE49" s="5"/>
      <c r="VGF49" s="5"/>
      <c r="VGG49" s="5"/>
      <c r="VGH49" s="5"/>
      <c r="VGI49" s="5"/>
      <c r="VGJ49" s="5"/>
      <c r="VGK49" s="5"/>
      <c r="VGL49" s="5"/>
      <c r="VGM49" s="5"/>
      <c r="VGN49" s="5"/>
      <c r="VGO49" s="5"/>
      <c r="VGP49" s="5"/>
      <c r="VGQ49" s="5"/>
      <c r="VGR49" s="5"/>
      <c r="VGS49" s="5"/>
      <c r="VGT49" s="5"/>
      <c r="VGU49" s="5"/>
      <c r="VGV49" s="5"/>
      <c r="VGW49" s="5"/>
      <c r="VGX49" s="5"/>
      <c r="VGY49" s="5"/>
      <c r="VGZ49" s="5"/>
      <c r="VHA49" s="5"/>
      <c r="VHB49" s="5"/>
      <c r="VHC49" s="5"/>
      <c r="VHD49" s="5"/>
      <c r="VHE49" s="5"/>
      <c r="VHF49" s="5"/>
      <c r="VHG49" s="5"/>
      <c r="VHH49" s="5"/>
      <c r="VHI49" s="5"/>
      <c r="VHJ49" s="5"/>
      <c r="VHK49" s="5"/>
      <c r="VHL49" s="5"/>
      <c r="VHM49" s="5"/>
      <c r="VHN49" s="5"/>
      <c r="VHO49" s="5"/>
      <c r="VHP49" s="5"/>
      <c r="VHQ49" s="5"/>
      <c r="VHR49" s="5"/>
      <c r="VHS49" s="5"/>
      <c r="VHT49" s="5"/>
      <c r="VHU49" s="5"/>
      <c r="VHV49" s="5"/>
      <c r="VHW49" s="5"/>
      <c r="VHX49" s="5"/>
      <c r="VHY49" s="5"/>
      <c r="VHZ49" s="5"/>
      <c r="VIA49" s="5"/>
      <c r="VIB49" s="5"/>
      <c r="VIC49" s="5"/>
      <c r="VID49" s="5"/>
      <c r="VIE49" s="5"/>
      <c r="VIF49" s="5"/>
      <c r="VIG49" s="5"/>
      <c r="VIH49" s="5"/>
      <c r="VII49" s="5"/>
      <c r="VIJ49" s="5"/>
      <c r="VIK49" s="5"/>
      <c r="VIL49" s="5"/>
      <c r="VIM49" s="5"/>
      <c r="VIN49" s="5"/>
      <c r="VIO49" s="5"/>
      <c r="VIP49" s="5"/>
      <c r="VIQ49" s="5"/>
      <c r="VIR49" s="5"/>
      <c r="VIS49" s="5"/>
      <c r="VIT49" s="5"/>
      <c r="VIU49" s="5"/>
      <c r="VIV49" s="5"/>
      <c r="VIW49" s="5"/>
      <c r="VIX49" s="5"/>
      <c r="VIY49" s="5"/>
      <c r="VIZ49" s="5"/>
      <c r="VJA49" s="5"/>
      <c r="VJB49" s="5"/>
      <c r="VJC49" s="5"/>
      <c r="VJD49" s="5"/>
      <c r="VJE49" s="5"/>
      <c r="VJF49" s="5"/>
      <c r="VJG49" s="5"/>
      <c r="VJH49" s="5"/>
      <c r="VJI49" s="5"/>
      <c r="VJJ49" s="5"/>
      <c r="VJK49" s="5"/>
      <c r="VJL49" s="5"/>
      <c r="VJM49" s="5"/>
      <c r="VJN49" s="5"/>
      <c r="VJO49" s="5"/>
      <c r="VJP49" s="5"/>
      <c r="VJQ49" s="5"/>
      <c r="VJR49" s="5"/>
      <c r="VJS49" s="5"/>
      <c r="VJT49" s="5"/>
      <c r="VJU49" s="5"/>
      <c r="VJV49" s="5"/>
      <c r="VJW49" s="5"/>
      <c r="VJX49" s="5"/>
      <c r="VJY49" s="5"/>
      <c r="VJZ49" s="5"/>
      <c r="VKA49" s="5"/>
      <c r="VKB49" s="5"/>
      <c r="VKC49" s="5"/>
      <c r="VKD49" s="5"/>
      <c r="VKE49" s="5"/>
      <c r="VKF49" s="5"/>
      <c r="VKG49" s="5"/>
      <c r="VKH49" s="5"/>
      <c r="VKI49" s="5"/>
      <c r="VKJ49" s="5"/>
      <c r="VKK49" s="5"/>
      <c r="VKL49" s="5"/>
      <c r="VKM49" s="5"/>
      <c r="VKN49" s="5"/>
      <c r="VKO49" s="5"/>
      <c r="VKP49" s="5"/>
      <c r="VKQ49" s="5"/>
      <c r="VKR49" s="5"/>
      <c r="VKS49" s="5"/>
      <c r="VKT49" s="5"/>
      <c r="VKU49" s="5"/>
      <c r="VKV49" s="5"/>
      <c r="VKW49" s="5"/>
      <c r="VKX49" s="5"/>
      <c r="VKY49" s="5"/>
      <c r="VKZ49" s="5"/>
      <c r="VLA49" s="5"/>
      <c r="VLB49" s="5"/>
      <c r="VLC49" s="5"/>
      <c r="VLD49" s="5"/>
      <c r="VLE49" s="5"/>
      <c r="VLF49" s="5"/>
      <c r="VLG49" s="5"/>
      <c r="VLH49" s="5"/>
      <c r="VLI49" s="5"/>
      <c r="VLJ49" s="5"/>
      <c r="VLK49" s="5"/>
      <c r="VLL49" s="5"/>
      <c r="VLM49" s="5"/>
      <c r="VLN49" s="5"/>
      <c r="VLO49" s="5"/>
      <c r="VLP49" s="5"/>
      <c r="VLQ49" s="5"/>
      <c r="VLR49" s="5"/>
      <c r="VLS49" s="5"/>
      <c r="VLT49" s="5"/>
      <c r="VLU49" s="5"/>
      <c r="VLV49" s="5"/>
      <c r="VLW49" s="5"/>
      <c r="VLX49" s="5"/>
      <c r="VLY49" s="5"/>
      <c r="VLZ49" s="5"/>
      <c r="VMA49" s="5"/>
      <c r="VMB49" s="5"/>
      <c r="VMC49" s="5"/>
      <c r="VMD49" s="5"/>
      <c r="VME49" s="5"/>
      <c r="VMF49" s="5"/>
      <c r="VMG49" s="5"/>
      <c r="VMH49" s="5"/>
      <c r="VMI49" s="5"/>
      <c r="VMJ49" s="5"/>
      <c r="VMK49" s="5"/>
      <c r="VML49" s="5"/>
      <c r="VMM49" s="5"/>
      <c r="VMN49" s="5"/>
      <c r="VMO49" s="5"/>
      <c r="VMP49" s="5"/>
      <c r="VMQ49" s="5"/>
      <c r="VMR49" s="5"/>
      <c r="VMS49" s="5"/>
      <c r="VMT49" s="5"/>
      <c r="VMU49" s="5"/>
      <c r="VMV49" s="5"/>
      <c r="VMW49" s="5"/>
      <c r="VMX49" s="5"/>
      <c r="VMY49" s="5"/>
      <c r="VMZ49" s="5"/>
      <c r="VNA49" s="5"/>
      <c r="VNB49" s="5"/>
      <c r="VNC49" s="5"/>
      <c r="VND49" s="5"/>
      <c r="VNE49" s="5"/>
      <c r="VNF49" s="5"/>
      <c r="VNG49" s="5"/>
      <c r="VNH49" s="5"/>
      <c r="VNI49" s="5"/>
      <c r="VNJ49" s="5"/>
      <c r="VNK49" s="5"/>
      <c r="VNL49" s="5"/>
      <c r="VNM49" s="5"/>
      <c r="VNN49" s="5"/>
      <c r="VNO49" s="5"/>
      <c r="VNP49" s="5"/>
      <c r="VNQ49" s="5"/>
      <c r="VNR49" s="5"/>
      <c r="VNS49" s="5"/>
      <c r="VNT49" s="5"/>
      <c r="VNU49" s="5"/>
      <c r="VNV49" s="5"/>
      <c r="VNW49" s="5"/>
      <c r="VNX49" s="5"/>
      <c r="VNY49" s="5"/>
      <c r="VNZ49" s="5"/>
      <c r="VOA49" s="5"/>
      <c r="VOB49" s="5"/>
      <c r="VOC49" s="5"/>
      <c r="VOD49" s="5"/>
      <c r="VOE49" s="5"/>
      <c r="VOF49" s="5"/>
      <c r="VOG49" s="5"/>
      <c r="VOH49" s="5"/>
      <c r="VOI49" s="5"/>
      <c r="VOJ49" s="5"/>
      <c r="VOK49" s="5"/>
      <c r="VOL49" s="5"/>
      <c r="VOM49" s="5"/>
      <c r="VON49" s="5"/>
      <c r="VOO49" s="5"/>
      <c r="VOP49" s="5"/>
      <c r="VOQ49" s="5"/>
      <c r="VOR49" s="5"/>
      <c r="VOS49" s="5"/>
      <c r="VOT49" s="5"/>
      <c r="VOU49" s="5"/>
      <c r="VOV49" s="5"/>
      <c r="VOW49" s="5"/>
      <c r="VOX49" s="5"/>
      <c r="VOY49" s="5"/>
      <c r="VOZ49" s="5"/>
      <c r="VPA49" s="5"/>
      <c r="VPB49" s="5"/>
      <c r="VPC49" s="5"/>
      <c r="VPD49" s="5"/>
      <c r="VPE49" s="5"/>
      <c r="VPF49" s="5"/>
      <c r="VPG49" s="5"/>
      <c r="VPH49" s="5"/>
      <c r="VPI49" s="5"/>
      <c r="VPJ49" s="5"/>
      <c r="VPK49" s="5"/>
      <c r="VPL49" s="5"/>
      <c r="VPM49" s="5"/>
      <c r="VPN49" s="5"/>
      <c r="VPO49" s="5"/>
      <c r="VPP49" s="5"/>
      <c r="VPQ49" s="5"/>
      <c r="VPR49" s="5"/>
      <c r="VPS49" s="5"/>
      <c r="VPT49" s="5"/>
      <c r="VPU49" s="5"/>
      <c r="VPV49" s="5"/>
      <c r="VPW49" s="5"/>
      <c r="VPX49" s="5"/>
      <c r="VPY49" s="5"/>
      <c r="VPZ49" s="5"/>
      <c r="VQA49" s="5"/>
      <c r="VQB49" s="5"/>
      <c r="VQC49" s="5"/>
      <c r="VQD49" s="5"/>
      <c r="VQE49" s="5"/>
      <c r="VQF49" s="5"/>
      <c r="VQG49" s="5"/>
      <c r="VQH49" s="5"/>
      <c r="VQI49" s="5"/>
      <c r="VQJ49" s="5"/>
      <c r="VQK49" s="5"/>
      <c r="VQL49" s="5"/>
      <c r="VQM49" s="5"/>
      <c r="VQN49" s="5"/>
      <c r="VQO49" s="5"/>
      <c r="VQP49" s="5"/>
      <c r="VQQ49" s="5"/>
      <c r="VQR49" s="5"/>
      <c r="VQS49" s="5"/>
      <c r="VQT49" s="5"/>
      <c r="VQU49" s="5"/>
      <c r="VQV49" s="5"/>
      <c r="VQW49" s="5"/>
      <c r="VQX49" s="5"/>
      <c r="VQY49" s="5"/>
      <c r="VQZ49" s="5"/>
      <c r="VRA49" s="5"/>
      <c r="VRB49" s="5"/>
      <c r="VRC49" s="5"/>
      <c r="VRD49" s="5"/>
      <c r="VRE49" s="5"/>
      <c r="VRF49" s="5"/>
      <c r="VRG49" s="5"/>
      <c r="VRH49" s="5"/>
      <c r="VRI49" s="5"/>
      <c r="VRJ49" s="5"/>
      <c r="VRK49" s="5"/>
      <c r="VRL49" s="5"/>
      <c r="VRM49" s="5"/>
      <c r="VRN49" s="5"/>
      <c r="VRO49" s="5"/>
      <c r="VRP49" s="5"/>
      <c r="VRQ49" s="5"/>
      <c r="VRR49" s="5"/>
      <c r="VRS49" s="5"/>
      <c r="VRT49" s="5"/>
      <c r="VRU49" s="5"/>
      <c r="VRV49" s="5"/>
      <c r="VRW49" s="5"/>
      <c r="VRX49" s="5"/>
      <c r="VRY49" s="5"/>
      <c r="VRZ49" s="5"/>
      <c r="VSA49" s="5"/>
      <c r="VSB49" s="5"/>
      <c r="VSC49" s="5"/>
      <c r="VSD49" s="5"/>
      <c r="VSE49" s="5"/>
      <c r="VSF49" s="5"/>
      <c r="VSG49" s="5"/>
      <c r="VSH49" s="5"/>
      <c r="VSI49" s="5"/>
      <c r="VSJ49" s="5"/>
      <c r="VSK49" s="5"/>
      <c r="VSL49" s="5"/>
      <c r="VSM49" s="5"/>
      <c r="VSN49" s="5"/>
      <c r="VSO49" s="5"/>
      <c r="VSP49" s="5"/>
      <c r="VSQ49" s="5"/>
      <c r="VSR49" s="5"/>
      <c r="VSS49" s="5"/>
      <c r="VST49" s="5"/>
      <c r="VSU49" s="5"/>
      <c r="VSV49" s="5"/>
      <c r="VSW49" s="5"/>
      <c r="VSX49" s="5"/>
      <c r="VSY49" s="5"/>
      <c r="VSZ49" s="5"/>
      <c r="VTA49" s="5"/>
      <c r="VTB49" s="5"/>
      <c r="VTC49" s="5"/>
      <c r="VTD49" s="5"/>
      <c r="VTE49" s="5"/>
      <c r="VTF49" s="5"/>
      <c r="VTG49" s="5"/>
      <c r="VTH49" s="5"/>
      <c r="VTI49" s="5"/>
      <c r="VTJ49" s="5"/>
      <c r="VTK49" s="5"/>
      <c r="VTL49" s="5"/>
      <c r="VTM49" s="5"/>
      <c r="VTN49" s="5"/>
      <c r="VTO49" s="5"/>
      <c r="VTP49" s="5"/>
      <c r="VTQ49" s="5"/>
      <c r="VTR49" s="5"/>
      <c r="VTS49" s="5"/>
      <c r="VTT49" s="5"/>
      <c r="VTU49" s="5"/>
      <c r="VTV49" s="5"/>
      <c r="VTW49" s="5"/>
      <c r="VTX49" s="5"/>
      <c r="VTY49" s="5"/>
      <c r="VTZ49" s="5"/>
      <c r="VUA49" s="5"/>
      <c r="VUB49" s="5"/>
      <c r="VUC49" s="5"/>
      <c r="VUD49" s="5"/>
      <c r="VUE49" s="5"/>
      <c r="VUF49" s="5"/>
      <c r="VUG49" s="5"/>
      <c r="VUH49" s="5"/>
      <c r="VUI49" s="5"/>
      <c r="VUJ49" s="5"/>
      <c r="VUK49" s="5"/>
      <c r="VUL49" s="5"/>
      <c r="VUM49" s="5"/>
      <c r="VUN49" s="5"/>
      <c r="VUO49" s="5"/>
      <c r="VUP49" s="5"/>
      <c r="VUQ49" s="5"/>
      <c r="VUR49" s="5"/>
      <c r="VUS49" s="5"/>
      <c r="VUT49" s="5"/>
      <c r="VUU49" s="5"/>
      <c r="VUV49" s="5"/>
      <c r="VUW49" s="5"/>
      <c r="VUX49" s="5"/>
      <c r="VUY49" s="5"/>
      <c r="VUZ49" s="5"/>
      <c r="VVA49" s="5"/>
      <c r="VVB49" s="5"/>
      <c r="VVC49" s="5"/>
      <c r="VVD49" s="5"/>
      <c r="VVE49" s="5"/>
      <c r="VVF49" s="5"/>
      <c r="VVG49" s="5"/>
      <c r="VVH49" s="5"/>
      <c r="VVI49" s="5"/>
      <c r="VVJ49" s="5"/>
      <c r="VVK49" s="5"/>
      <c r="VVL49" s="5"/>
      <c r="VVM49" s="5"/>
      <c r="VVN49" s="5"/>
      <c r="VVO49" s="5"/>
      <c r="VVP49" s="5"/>
      <c r="VVQ49" s="5"/>
      <c r="VVR49" s="5"/>
      <c r="VVS49" s="5"/>
      <c r="VVT49" s="5"/>
      <c r="VVU49" s="5"/>
      <c r="VVV49" s="5"/>
      <c r="VVW49" s="5"/>
      <c r="VVX49" s="5"/>
      <c r="VVY49" s="5"/>
      <c r="VVZ49" s="5"/>
      <c r="VWA49" s="5"/>
      <c r="VWB49" s="5"/>
      <c r="VWC49" s="5"/>
      <c r="VWD49" s="5"/>
      <c r="VWE49" s="5"/>
      <c r="VWF49" s="5"/>
      <c r="VWG49" s="5"/>
      <c r="VWH49" s="5"/>
      <c r="VWI49" s="5"/>
      <c r="VWJ49" s="5"/>
      <c r="VWK49" s="5"/>
      <c r="VWL49" s="5"/>
      <c r="VWM49" s="5"/>
      <c r="VWN49" s="5"/>
      <c r="VWO49" s="5"/>
      <c r="VWP49" s="5"/>
      <c r="VWQ49" s="5"/>
      <c r="VWR49" s="5"/>
      <c r="VWS49" s="5"/>
      <c r="VWT49" s="5"/>
      <c r="VWU49" s="5"/>
      <c r="VWV49" s="5"/>
      <c r="VWW49" s="5"/>
      <c r="VWX49" s="5"/>
      <c r="VWY49" s="5"/>
      <c r="VWZ49" s="5"/>
      <c r="VXA49" s="5"/>
      <c r="VXB49" s="5"/>
      <c r="VXC49" s="5"/>
      <c r="VXD49" s="5"/>
      <c r="VXE49" s="5"/>
      <c r="VXF49" s="5"/>
      <c r="VXG49" s="5"/>
      <c r="VXH49" s="5"/>
      <c r="VXI49" s="5"/>
      <c r="VXJ49" s="5"/>
      <c r="VXK49" s="5"/>
      <c r="VXL49" s="5"/>
      <c r="VXM49" s="5"/>
      <c r="VXN49" s="5"/>
      <c r="VXO49" s="5"/>
      <c r="VXP49" s="5"/>
      <c r="VXQ49" s="5"/>
      <c r="VXR49" s="5"/>
      <c r="VXS49" s="5"/>
      <c r="VXT49" s="5"/>
      <c r="VXU49" s="5"/>
      <c r="VXV49" s="5"/>
      <c r="VXW49" s="5"/>
      <c r="VXX49" s="5"/>
      <c r="VXY49" s="5"/>
      <c r="VXZ49" s="5"/>
      <c r="VYA49" s="5"/>
      <c r="VYB49" s="5"/>
      <c r="VYC49" s="5"/>
      <c r="VYD49" s="5"/>
      <c r="VYE49" s="5"/>
      <c r="VYF49" s="5"/>
      <c r="VYG49" s="5"/>
      <c r="VYH49" s="5"/>
      <c r="VYI49" s="5"/>
      <c r="VYJ49" s="5"/>
      <c r="VYK49" s="5"/>
      <c r="VYL49" s="5"/>
      <c r="VYM49" s="5"/>
      <c r="VYN49" s="5"/>
      <c r="VYO49" s="5"/>
      <c r="VYP49" s="5"/>
      <c r="VYQ49" s="5"/>
      <c r="VYR49" s="5"/>
      <c r="VYS49" s="5"/>
      <c r="VYT49" s="5"/>
      <c r="VYU49" s="5"/>
      <c r="VYV49" s="5"/>
      <c r="VYW49" s="5"/>
      <c r="VYX49" s="5"/>
      <c r="VYY49" s="5"/>
      <c r="VYZ49" s="5"/>
      <c r="VZA49" s="5"/>
      <c r="VZB49" s="5"/>
      <c r="VZC49" s="5"/>
      <c r="VZD49" s="5"/>
      <c r="VZE49" s="5"/>
      <c r="VZF49" s="5"/>
      <c r="VZG49" s="5"/>
      <c r="VZH49" s="5"/>
      <c r="VZI49" s="5"/>
      <c r="VZJ49" s="5"/>
      <c r="VZK49" s="5"/>
      <c r="VZL49" s="5"/>
      <c r="VZM49" s="5"/>
      <c r="VZN49" s="5"/>
      <c r="VZO49" s="5"/>
      <c r="VZP49" s="5"/>
      <c r="VZQ49" s="5"/>
      <c r="VZR49" s="5"/>
      <c r="VZS49" s="5"/>
      <c r="VZT49" s="5"/>
      <c r="VZU49" s="5"/>
      <c r="VZV49" s="5"/>
      <c r="VZW49" s="5"/>
      <c r="VZX49" s="5"/>
      <c r="VZY49" s="5"/>
      <c r="VZZ49" s="5"/>
      <c r="WAA49" s="5"/>
      <c r="WAB49" s="5"/>
      <c r="WAC49" s="5"/>
      <c r="WAD49" s="5"/>
      <c r="WAE49" s="5"/>
      <c r="WAF49" s="5"/>
      <c r="WAG49" s="5"/>
      <c r="WAH49" s="5"/>
      <c r="WAI49" s="5"/>
      <c r="WAJ49" s="5"/>
      <c r="WAK49" s="5"/>
      <c r="WAL49" s="5"/>
      <c r="WAM49" s="5"/>
      <c r="WAN49" s="5"/>
      <c r="WAO49" s="5"/>
      <c r="WAP49" s="5"/>
      <c r="WAQ49" s="5"/>
      <c r="WAR49" s="5"/>
      <c r="WAS49" s="5"/>
      <c r="WAT49" s="5"/>
      <c r="WAU49" s="5"/>
      <c r="WAV49" s="5"/>
      <c r="WAW49" s="5"/>
      <c r="WAX49" s="5"/>
      <c r="WAY49" s="5"/>
      <c r="WAZ49" s="5"/>
      <c r="WBA49" s="5"/>
      <c r="WBB49" s="5"/>
      <c r="WBC49" s="5"/>
      <c r="WBD49" s="5"/>
      <c r="WBE49" s="5"/>
      <c r="WBF49" s="5"/>
      <c r="WBG49" s="5"/>
      <c r="WBH49" s="5"/>
      <c r="WBI49" s="5"/>
      <c r="WBJ49" s="5"/>
      <c r="WBK49" s="5"/>
      <c r="WBL49" s="5"/>
      <c r="WBM49" s="5"/>
      <c r="WBN49" s="5"/>
      <c r="WBO49" s="5"/>
      <c r="WBP49" s="5"/>
      <c r="WBQ49" s="5"/>
      <c r="WBR49" s="5"/>
      <c r="WBS49" s="5"/>
      <c r="WBT49" s="5"/>
      <c r="WBU49" s="5"/>
      <c r="WBV49" s="5"/>
      <c r="WBW49" s="5"/>
      <c r="WBX49" s="5"/>
      <c r="WBY49" s="5"/>
      <c r="WBZ49" s="5"/>
      <c r="WCA49" s="5"/>
      <c r="WCB49" s="5"/>
      <c r="WCC49" s="5"/>
      <c r="WCD49" s="5"/>
      <c r="WCE49" s="5"/>
      <c r="WCF49" s="5"/>
      <c r="WCG49" s="5"/>
      <c r="WCH49" s="5"/>
      <c r="WCI49" s="5"/>
      <c r="WCJ49" s="5"/>
      <c r="WCK49" s="5"/>
      <c r="WCL49" s="5"/>
      <c r="WCM49" s="5"/>
      <c r="WCN49" s="5"/>
      <c r="WCO49" s="5"/>
      <c r="WCP49" s="5"/>
      <c r="WCQ49" s="5"/>
      <c r="WCR49" s="5"/>
      <c r="WCS49" s="5"/>
      <c r="WCT49" s="5"/>
      <c r="WCU49" s="5"/>
      <c r="WCV49" s="5"/>
      <c r="WCW49" s="5"/>
      <c r="WCX49" s="5"/>
      <c r="WCY49" s="5"/>
      <c r="WCZ49" s="5"/>
      <c r="WDA49" s="5"/>
      <c r="WDB49" s="5"/>
      <c r="WDC49" s="5"/>
      <c r="WDD49" s="5"/>
      <c r="WDE49" s="5"/>
      <c r="WDF49" s="5"/>
      <c r="WDG49" s="5"/>
      <c r="WDH49" s="5"/>
      <c r="WDI49" s="5"/>
      <c r="WDJ49" s="5"/>
      <c r="WDK49" s="5"/>
      <c r="WDL49" s="5"/>
      <c r="WDM49" s="5"/>
      <c r="WDN49" s="5"/>
      <c r="WDO49" s="5"/>
      <c r="WDP49" s="5"/>
      <c r="WDQ49" s="5"/>
      <c r="WDR49" s="5"/>
      <c r="WDS49" s="5"/>
      <c r="WDT49" s="5"/>
      <c r="WDU49" s="5"/>
      <c r="WDV49" s="5"/>
      <c r="WDW49" s="5"/>
      <c r="WDX49" s="5"/>
      <c r="WDY49" s="5"/>
      <c r="WDZ49" s="5"/>
      <c r="WEA49" s="5"/>
      <c r="WEB49" s="5"/>
      <c r="WEC49" s="5"/>
      <c r="WED49" s="5"/>
      <c r="WEE49" s="5"/>
      <c r="WEF49" s="5"/>
      <c r="WEG49" s="5"/>
      <c r="WEH49" s="5"/>
      <c r="WEI49" s="5"/>
      <c r="WEJ49" s="5"/>
      <c r="WEK49" s="5"/>
      <c r="WEL49" s="5"/>
      <c r="WEM49" s="5"/>
      <c r="WEN49" s="5"/>
      <c r="WEO49" s="5"/>
      <c r="WEP49" s="5"/>
      <c r="WEQ49" s="5"/>
      <c r="WER49" s="5"/>
      <c r="WES49" s="5"/>
      <c r="WET49" s="5"/>
      <c r="WEU49" s="5"/>
      <c r="WEV49" s="5"/>
      <c r="WEW49" s="5"/>
      <c r="WEX49" s="5"/>
      <c r="WEY49" s="5"/>
      <c r="WEZ49" s="5"/>
      <c r="WFA49" s="5"/>
      <c r="WFB49" s="5"/>
      <c r="WFC49" s="5"/>
      <c r="WFD49" s="5"/>
      <c r="WFE49" s="5"/>
      <c r="WFF49" s="5"/>
      <c r="WFG49" s="5"/>
      <c r="WFH49" s="5"/>
      <c r="WFI49" s="5"/>
      <c r="WFJ49" s="5"/>
      <c r="WFK49" s="5"/>
      <c r="WFL49" s="5"/>
      <c r="WFM49" s="5"/>
      <c r="WFN49" s="5"/>
      <c r="WFO49" s="5"/>
      <c r="WFP49" s="5"/>
      <c r="WFQ49" s="5"/>
      <c r="WFR49" s="5"/>
      <c r="WFS49" s="5"/>
      <c r="WFT49" s="5"/>
      <c r="WFU49" s="5"/>
      <c r="WFV49" s="5"/>
      <c r="WFW49" s="5"/>
      <c r="WFX49" s="5"/>
      <c r="WFY49" s="5"/>
      <c r="WFZ49" s="5"/>
      <c r="WGA49" s="5"/>
      <c r="WGB49" s="5"/>
      <c r="WGC49" s="5"/>
      <c r="WGD49" s="5"/>
      <c r="WGE49" s="5"/>
      <c r="WGF49" s="5"/>
      <c r="WGG49" s="5"/>
      <c r="WGH49" s="5"/>
      <c r="WGI49" s="5"/>
      <c r="WGJ49" s="5"/>
      <c r="WGK49" s="5"/>
      <c r="WGL49" s="5"/>
      <c r="WGM49" s="5"/>
      <c r="WGN49" s="5"/>
      <c r="WGO49" s="5"/>
      <c r="WGP49" s="5"/>
      <c r="WGQ49" s="5"/>
      <c r="WGR49" s="5"/>
      <c r="WGS49" s="5"/>
      <c r="WGT49" s="5"/>
      <c r="WGU49" s="5"/>
      <c r="WGV49" s="5"/>
      <c r="WGW49" s="5"/>
      <c r="WGX49" s="5"/>
      <c r="WGY49" s="5"/>
      <c r="WGZ49" s="5"/>
      <c r="WHA49" s="5"/>
      <c r="WHB49" s="5"/>
      <c r="WHC49" s="5"/>
      <c r="WHD49" s="5"/>
      <c r="WHE49" s="5"/>
      <c r="WHF49" s="5"/>
      <c r="WHG49" s="5"/>
      <c r="WHH49" s="5"/>
      <c r="WHI49" s="5"/>
      <c r="WHJ49" s="5"/>
      <c r="WHK49" s="5"/>
      <c r="WHL49" s="5"/>
      <c r="WHM49" s="5"/>
      <c r="WHN49" s="5"/>
      <c r="WHO49" s="5"/>
      <c r="WHP49" s="5"/>
      <c r="WHQ49" s="5"/>
      <c r="WHR49" s="5"/>
      <c r="WHS49" s="5"/>
      <c r="WHT49" s="5"/>
      <c r="WHU49" s="5"/>
      <c r="WHV49" s="5"/>
      <c r="WHW49" s="5"/>
      <c r="WHX49" s="5"/>
      <c r="WHY49" s="5"/>
      <c r="WHZ49" s="5"/>
      <c r="WIA49" s="5"/>
      <c r="WIB49" s="5"/>
      <c r="WIC49" s="5"/>
      <c r="WID49" s="5"/>
      <c r="WIE49" s="5"/>
      <c r="WIF49" s="5"/>
      <c r="WIG49" s="5"/>
      <c r="WIH49" s="5"/>
      <c r="WII49" s="5"/>
      <c r="WIJ49" s="5"/>
      <c r="WIK49" s="5"/>
      <c r="WIL49" s="5"/>
      <c r="WIM49" s="5"/>
      <c r="WIN49" s="5"/>
      <c r="WIO49" s="5"/>
      <c r="WIP49" s="5"/>
      <c r="WIQ49" s="5"/>
      <c r="WIR49" s="5"/>
      <c r="WIS49" s="5"/>
      <c r="WIT49" s="5"/>
      <c r="WIU49" s="5"/>
      <c r="WIV49" s="5"/>
      <c r="WIW49" s="5"/>
      <c r="WIX49" s="5"/>
      <c r="WIY49" s="5"/>
      <c r="WIZ49" s="5"/>
      <c r="WJA49" s="5"/>
      <c r="WJB49" s="5"/>
      <c r="WJC49" s="5"/>
      <c r="WJD49" s="5"/>
      <c r="WJE49" s="5"/>
      <c r="WJF49" s="5"/>
      <c r="WJG49" s="5"/>
      <c r="WJH49" s="5"/>
      <c r="WJI49" s="5"/>
      <c r="WJJ49" s="5"/>
      <c r="WJK49" s="5"/>
      <c r="WJL49" s="5"/>
      <c r="WJM49" s="5"/>
      <c r="WJN49" s="5"/>
      <c r="WJO49" s="5"/>
      <c r="WJP49" s="5"/>
      <c r="WJQ49" s="5"/>
      <c r="WJR49" s="5"/>
      <c r="WJS49" s="5"/>
      <c r="WJT49" s="5"/>
      <c r="WJU49" s="5"/>
      <c r="WJV49" s="5"/>
      <c r="WJW49" s="5"/>
      <c r="WJX49" s="5"/>
      <c r="WJY49" s="5"/>
      <c r="WJZ49" s="5"/>
      <c r="WKA49" s="5"/>
      <c r="WKB49" s="5"/>
      <c r="WKC49" s="5"/>
      <c r="WKD49" s="5"/>
      <c r="WKE49" s="5"/>
      <c r="WKF49" s="5"/>
      <c r="WKG49" s="5"/>
      <c r="WKH49" s="5"/>
      <c r="WKI49" s="5"/>
      <c r="WKJ49" s="5"/>
      <c r="WKK49" s="5"/>
      <c r="WKL49" s="5"/>
      <c r="WKM49" s="5"/>
      <c r="WKN49" s="5"/>
      <c r="WKO49" s="5"/>
      <c r="WKP49" s="5"/>
      <c r="WKQ49" s="5"/>
      <c r="WKR49" s="5"/>
      <c r="WKS49" s="5"/>
      <c r="WKT49" s="5"/>
      <c r="WKU49" s="5"/>
      <c r="WKV49" s="5"/>
      <c r="WKW49" s="5"/>
      <c r="WKX49" s="5"/>
      <c r="WKY49" s="5"/>
      <c r="WKZ49" s="5"/>
      <c r="WLA49" s="5"/>
      <c r="WLB49" s="5"/>
      <c r="WLC49" s="5"/>
      <c r="WLD49" s="5"/>
      <c r="WLE49" s="5"/>
      <c r="WLF49" s="5"/>
      <c r="WLG49" s="5"/>
      <c r="WLH49" s="5"/>
      <c r="WLI49" s="5"/>
      <c r="WLJ49" s="5"/>
      <c r="WLK49" s="5"/>
      <c r="WLL49" s="5"/>
      <c r="WLM49" s="5"/>
      <c r="WLN49" s="5"/>
      <c r="WLO49" s="5"/>
      <c r="WLP49" s="5"/>
      <c r="WLQ49" s="5"/>
      <c r="WLR49" s="5"/>
      <c r="WLS49" s="5"/>
      <c r="WLT49" s="5"/>
      <c r="WLU49" s="5"/>
      <c r="WLV49" s="5"/>
      <c r="WLW49" s="5"/>
      <c r="WLX49" s="5"/>
      <c r="WLY49" s="5"/>
      <c r="WLZ49" s="5"/>
      <c r="WMA49" s="5"/>
      <c r="WMB49" s="5"/>
      <c r="WMC49" s="5"/>
      <c r="WMD49" s="5"/>
      <c r="WME49" s="5"/>
      <c r="WMF49" s="5"/>
      <c r="WMG49" s="5"/>
      <c r="WMH49" s="5"/>
      <c r="WMI49" s="5"/>
      <c r="WMJ49" s="5"/>
      <c r="WMK49" s="5"/>
      <c r="WML49" s="5"/>
      <c r="WMM49" s="5"/>
      <c r="WMN49" s="5"/>
      <c r="WMO49" s="5"/>
      <c r="WMP49" s="5"/>
      <c r="WMQ49" s="5"/>
      <c r="WMR49" s="5"/>
      <c r="WMS49" s="5"/>
      <c r="WMT49" s="5"/>
      <c r="WMU49" s="5"/>
      <c r="WMV49" s="5"/>
      <c r="WMW49" s="5"/>
      <c r="WMX49" s="5"/>
      <c r="WMY49" s="5"/>
      <c r="WMZ49" s="5"/>
      <c r="WNA49" s="5"/>
      <c r="WNB49" s="5"/>
      <c r="WNC49" s="5"/>
      <c r="WND49" s="5"/>
      <c r="WNE49" s="5"/>
      <c r="WNF49" s="5"/>
      <c r="WNG49" s="5"/>
      <c r="WNH49" s="5"/>
      <c r="WNI49" s="5"/>
      <c r="WNJ49" s="5"/>
      <c r="WNK49" s="5"/>
      <c r="WNL49" s="5"/>
      <c r="WNM49" s="5"/>
      <c r="WNN49" s="5"/>
      <c r="WNO49" s="5"/>
      <c r="WNP49" s="5"/>
      <c r="WNQ49" s="5"/>
      <c r="WNR49" s="5"/>
      <c r="WNS49" s="5"/>
      <c r="WNT49" s="5"/>
      <c r="WNU49" s="5"/>
      <c r="WNV49" s="5"/>
      <c r="WNW49" s="5"/>
      <c r="WNX49" s="5"/>
      <c r="WNY49" s="5"/>
      <c r="WNZ49" s="5"/>
      <c r="WOA49" s="5"/>
      <c r="WOB49" s="5"/>
      <c r="WOC49" s="5"/>
      <c r="WOD49" s="5"/>
      <c r="WOE49" s="5"/>
      <c r="WOF49" s="5"/>
      <c r="WOG49" s="5"/>
      <c r="WOH49" s="5"/>
      <c r="WOI49" s="5"/>
      <c r="WOJ49" s="5"/>
      <c r="WOK49" s="5"/>
      <c r="WOL49" s="5"/>
      <c r="WOM49" s="5"/>
      <c r="WON49" s="5"/>
      <c r="WOO49" s="5"/>
      <c r="WOP49" s="5"/>
      <c r="WOQ49" s="5"/>
      <c r="WOR49" s="5"/>
      <c r="WOS49" s="5"/>
      <c r="WOT49" s="5"/>
      <c r="WOU49" s="5"/>
      <c r="WOV49" s="5"/>
      <c r="WOW49" s="5"/>
      <c r="WOX49" s="5"/>
      <c r="WOY49" s="5"/>
      <c r="WOZ49" s="5"/>
      <c r="WPA49" s="5"/>
      <c r="WPB49" s="5"/>
      <c r="WPC49" s="5"/>
      <c r="WPD49" s="5"/>
      <c r="WPE49" s="5"/>
      <c r="WPF49" s="5"/>
      <c r="WPG49" s="5"/>
      <c r="WPH49" s="5"/>
      <c r="WPI49" s="5"/>
      <c r="WPJ49" s="5"/>
      <c r="WPK49" s="5"/>
      <c r="WPL49" s="5"/>
      <c r="WPM49" s="5"/>
      <c r="WPN49" s="5"/>
      <c r="WPO49" s="5"/>
      <c r="WPP49" s="5"/>
      <c r="WPQ49" s="5"/>
      <c r="WPR49" s="5"/>
      <c r="WPS49" s="5"/>
      <c r="WPT49" s="5"/>
      <c r="WPU49" s="5"/>
      <c r="WPV49" s="5"/>
      <c r="WPW49" s="5"/>
      <c r="WPX49" s="5"/>
      <c r="WPY49" s="5"/>
      <c r="WPZ49" s="5"/>
      <c r="WQA49" s="5"/>
      <c r="WQB49" s="5"/>
      <c r="WQC49" s="5"/>
      <c r="WQD49" s="5"/>
      <c r="WQE49" s="5"/>
      <c r="WQF49" s="5"/>
      <c r="WQG49" s="5"/>
      <c r="WQH49" s="5"/>
      <c r="WQI49" s="5"/>
      <c r="WQJ49" s="5"/>
      <c r="WQK49" s="5"/>
      <c r="WQL49" s="5"/>
      <c r="WQM49" s="5"/>
      <c r="WQN49" s="5"/>
      <c r="WQO49" s="5"/>
      <c r="WQP49" s="5"/>
      <c r="WQQ49" s="5"/>
      <c r="WQR49" s="5"/>
      <c r="WQS49" s="5"/>
      <c r="WQT49" s="5"/>
      <c r="WQU49" s="5"/>
      <c r="WQV49" s="5"/>
      <c r="WQW49" s="5"/>
      <c r="WQX49" s="5"/>
      <c r="WQY49" s="5"/>
      <c r="WQZ49" s="5"/>
      <c r="WRA49" s="5"/>
      <c r="WRB49" s="5"/>
      <c r="WRC49" s="5"/>
      <c r="WRD49" s="5"/>
      <c r="WRE49" s="5"/>
      <c r="WRF49" s="5"/>
      <c r="WRG49" s="5"/>
      <c r="WRH49" s="5"/>
      <c r="WRI49" s="5"/>
      <c r="WRJ49" s="5"/>
      <c r="WRK49" s="5"/>
      <c r="WRL49" s="5"/>
      <c r="WRM49" s="5"/>
      <c r="WRN49" s="5"/>
      <c r="WRO49" s="5"/>
      <c r="WRP49" s="5"/>
      <c r="WRQ49" s="5"/>
      <c r="WRR49" s="5"/>
      <c r="WRS49" s="5"/>
      <c r="WRT49" s="5"/>
      <c r="WRU49" s="5"/>
      <c r="WRV49" s="5"/>
      <c r="WRW49" s="5"/>
      <c r="WRX49" s="5"/>
      <c r="WRY49" s="5"/>
      <c r="WRZ49" s="5"/>
      <c r="WSA49" s="5"/>
      <c r="WSB49" s="5"/>
      <c r="WSC49" s="5"/>
      <c r="WSD49" s="5"/>
      <c r="WSE49" s="5"/>
      <c r="WSF49" s="5"/>
      <c r="WSG49" s="5"/>
      <c r="WSH49" s="5"/>
      <c r="WSI49" s="5"/>
      <c r="WSJ49" s="5"/>
      <c r="WSK49" s="5"/>
      <c r="WSL49" s="5"/>
      <c r="WSM49" s="5"/>
      <c r="WSN49" s="5"/>
      <c r="WSO49" s="5"/>
      <c r="WSP49" s="5"/>
      <c r="WSQ49" s="5"/>
      <c r="WSR49" s="5"/>
      <c r="WSS49" s="5"/>
      <c r="WST49" s="5"/>
      <c r="WSU49" s="5"/>
      <c r="WSV49" s="5"/>
      <c r="WSW49" s="5"/>
      <c r="WSX49" s="5"/>
      <c r="WSY49" s="5"/>
      <c r="WSZ49" s="5"/>
      <c r="WTA49" s="5"/>
      <c r="WTB49" s="5"/>
      <c r="WTC49" s="5"/>
      <c r="WTD49" s="5"/>
      <c r="WTE49" s="5"/>
      <c r="WTF49" s="5"/>
      <c r="WTG49" s="5"/>
      <c r="WTH49" s="5"/>
      <c r="WTI49" s="5"/>
      <c r="WTJ49" s="5"/>
      <c r="WTK49" s="5"/>
      <c r="WTL49" s="5"/>
      <c r="WTM49" s="5"/>
      <c r="WTN49" s="5"/>
      <c r="WTO49" s="5"/>
      <c r="WTP49" s="5"/>
      <c r="WTQ49" s="5"/>
      <c r="WTR49" s="5"/>
      <c r="WTS49" s="5"/>
      <c r="WTT49" s="5"/>
      <c r="WTU49" s="5"/>
      <c r="WTV49" s="5"/>
      <c r="WTW49" s="5"/>
      <c r="WTX49" s="5"/>
      <c r="WTY49" s="5"/>
      <c r="WTZ49" s="5"/>
      <c r="WUA49" s="5"/>
      <c r="WUB49" s="5"/>
      <c r="WUC49" s="5"/>
      <c r="WUD49" s="5"/>
      <c r="WUE49" s="5"/>
      <c r="WUF49" s="5"/>
      <c r="WUG49" s="5"/>
      <c r="WUH49" s="5"/>
      <c r="WUI49" s="5"/>
      <c r="WUJ49" s="5"/>
      <c r="WUK49" s="5"/>
      <c r="WUL49" s="5"/>
      <c r="WUM49" s="5"/>
      <c r="WUN49" s="5"/>
      <c r="WUO49" s="5"/>
      <c r="WUP49" s="5"/>
      <c r="WUQ49" s="5"/>
      <c r="WUR49" s="5"/>
      <c r="WUS49" s="5"/>
      <c r="WUT49" s="5"/>
      <c r="WUU49" s="5"/>
      <c r="WUV49" s="5"/>
      <c r="WUW49" s="5"/>
      <c r="WUX49" s="5"/>
      <c r="WUY49" s="5"/>
      <c r="WUZ49" s="5"/>
      <c r="WVA49" s="5"/>
      <c r="WVB49" s="5"/>
      <c r="WVC49" s="5"/>
    </row>
    <row r="50" spans="4:16123">
      <c r="D50" s="4"/>
      <c r="E50" s="4"/>
      <c r="F50" s="4"/>
      <c r="G50" s="8"/>
      <c r="H50" s="16"/>
      <c r="I50" s="8"/>
      <c r="J50" s="8"/>
    </row>
    <row r="51" spans="4:16123">
      <c r="D51" s="4"/>
      <c r="E51" s="4"/>
      <c r="F51" s="4"/>
      <c r="G51" s="8"/>
      <c r="H51" s="16"/>
      <c r="I51" s="8"/>
      <c r="J51" s="8"/>
    </row>
    <row r="52" spans="4:16123">
      <c r="D52" s="4"/>
      <c r="E52" s="4"/>
      <c r="F52" s="4"/>
      <c r="G52" s="8"/>
      <c r="H52" s="16"/>
      <c r="I52" s="8"/>
      <c r="J52" s="8"/>
    </row>
    <row r="53" spans="4:16123">
      <c r="D53" s="4"/>
      <c r="E53" s="4"/>
      <c r="F53" s="4"/>
      <c r="G53" s="8"/>
      <c r="H53" s="16"/>
      <c r="I53" s="8"/>
      <c r="J53" s="8"/>
    </row>
    <row r="54" spans="4:16123">
      <c r="D54" s="4"/>
      <c r="E54" s="4"/>
      <c r="F54" s="4"/>
      <c r="G54" s="8"/>
      <c r="H54" s="16"/>
      <c r="I54" s="8"/>
      <c r="J54" s="8"/>
    </row>
    <row r="55" spans="4:16123">
      <c r="D55" s="4"/>
      <c r="E55" s="4"/>
      <c r="F55" s="4"/>
      <c r="G55" s="8"/>
      <c r="H55" s="16"/>
      <c r="I55" s="8"/>
      <c r="J55" s="8"/>
    </row>
    <row r="56" spans="4:16123">
      <c r="D56" s="4"/>
      <c r="E56" s="4"/>
      <c r="F56" s="4"/>
      <c r="G56" s="8"/>
      <c r="H56" s="16"/>
      <c r="I56" s="8"/>
      <c r="J56" s="8"/>
    </row>
  </sheetData>
  <mergeCells count="2">
    <mergeCell ref="D9:L9"/>
    <mergeCell ref="F39:G39"/>
  </mergeCells>
  <printOptions horizontalCentered="1"/>
  <pageMargins left="0.39370078740157483" right="0.39370078740157483" top="0.39370078740157483" bottom="0.39370078740157483" header="0.31496062992125984" footer="0.31496062992125984"/>
  <pageSetup paperSize="9" scale="50" fitToHeight="0" orientation="portrait" r:id="rId1"/>
  <headerFooter>
    <oddFooter>Página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pageSetUpPr fitToPage="1"/>
  </sheetPr>
  <dimension ref="A2:X165"/>
  <sheetViews>
    <sheetView showGridLines="0" view="pageBreakPreview" zoomScale="85" zoomScaleNormal="145" zoomScaleSheetLayoutView="85" workbookViewId="0">
      <selection activeCell="G26" sqref="G26"/>
    </sheetView>
  </sheetViews>
  <sheetFormatPr defaultRowHeight="15"/>
  <cols>
    <col min="1" max="1" width="2.140625" customWidth="1"/>
    <col min="2" max="2" width="1.85546875" customWidth="1"/>
    <col min="3" max="3" width="13.28515625" customWidth="1"/>
    <col min="4" max="4" width="32.7109375" customWidth="1"/>
    <col min="5" max="5" width="24.28515625" customWidth="1"/>
    <col min="6" max="6" width="31.7109375" customWidth="1"/>
    <col min="7" max="8" width="18.7109375" customWidth="1"/>
    <col min="9" max="9" width="16.28515625" customWidth="1"/>
    <col min="10" max="10" width="19.28515625" customWidth="1"/>
    <col min="11" max="11" width="1.85546875" customWidth="1"/>
  </cols>
  <sheetData>
    <row r="2" spans="1:24" s="63" customFormat="1" ht="15.75">
      <c r="C2" s="528" t="s">
        <v>20725</v>
      </c>
      <c r="D2" s="528"/>
      <c r="E2" s="528"/>
      <c r="F2" s="528"/>
      <c r="G2" s="528"/>
      <c r="H2" s="528"/>
      <c r="I2" s="528"/>
      <c r="J2" s="528"/>
      <c r="K2" s="179"/>
      <c r="L2" s="179"/>
      <c r="M2" s="179"/>
      <c r="N2" s="179"/>
      <c r="O2" s="179"/>
      <c r="P2" s="179"/>
      <c r="Q2" s="179"/>
    </row>
    <row r="3" spans="1:24" s="63" customFormat="1" ht="15.75">
      <c r="C3" s="178"/>
      <c r="D3" s="178"/>
      <c r="E3" s="178"/>
      <c r="F3" s="178"/>
      <c r="G3" s="178"/>
      <c r="H3" s="178"/>
      <c r="I3" s="179"/>
      <c r="J3" s="179"/>
      <c r="K3" s="179"/>
      <c r="L3" s="179"/>
      <c r="M3" s="130"/>
    </row>
    <row r="4" spans="1:24" s="18" customFormat="1">
      <c r="A4" s="20"/>
      <c r="C4" s="183" t="s">
        <v>20706</v>
      </c>
      <c r="G4" s="185" t="s">
        <v>20694</v>
      </c>
      <c r="I4" s="186"/>
      <c r="J4" s="187"/>
      <c r="K4" s="20"/>
      <c r="L4" s="20"/>
      <c r="M4" s="20"/>
      <c r="N4" s="20"/>
      <c r="O4" s="20"/>
      <c r="P4" s="20"/>
      <c r="Q4" s="20"/>
      <c r="R4" s="20"/>
      <c r="S4" s="20"/>
      <c r="T4" s="20"/>
      <c r="U4" s="20"/>
      <c r="V4" s="20"/>
      <c r="W4" s="20"/>
      <c r="X4" s="20"/>
    </row>
    <row r="5" spans="1:24" s="18" customFormat="1">
      <c r="A5" s="20"/>
      <c r="C5" s="188" t="str">
        <f>DADOS!$D$3</f>
        <v>PREFEITURA MUNICIPAL DE PARANAIGUARA</v>
      </c>
      <c r="D5" s="435"/>
      <c r="E5" s="435"/>
      <c r="F5" s="333"/>
      <c r="G5" s="190" t="str">
        <f>DADOS!$D$5</f>
        <v>REFORMA DA PRAÇA NOVO SONHO</v>
      </c>
      <c r="H5" s="435"/>
      <c r="I5" s="191"/>
      <c r="J5" s="189"/>
      <c r="K5" s="20"/>
      <c r="L5" s="20"/>
      <c r="M5" s="20"/>
      <c r="N5" s="20"/>
      <c r="O5" s="20"/>
      <c r="P5" s="20"/>
      <c r="Q5" s="20"/>
      <c r="R5" s="20"/>
      <c r="S5" s="20"/>
      <c r="T5" s="20"/>
      <c r="U5" s="20"/>
      <c r="V5" s="20"/>
      <c r="W5" s="20"/>
      <c r="X5" s="20"/>
    </row>
    <row r="6" spans="1:24" s="18" customFormat="1">
      <c r="A6" s="20"/>
      <c r="C6" s="192"/>
      <c r="D6" s="186"/>
      <c r="E6" s="193"/>
      <c r="F6" s="186"/>
      <c r="G6" s="186"/>
      <c r="J6" s="20"/>
      <c r="K6" s="20"/>
      <c r="L6" s="20"/>
      <c r="M6" s="20"/>
      <c r="N6" s="20"/>
      <c r="O6" s="20"/>
      <c r="P6" s="20"/>
      <c r="Q6" s="20"/>
      <c r="R6" s="20"/>
      <c r="S6" s="20"/>
      <c r="T6" s="20"/>
      <c r="U6" s="20"/>
      <c r="V6" s="20"/>
      <c r="W6" s="20"/>
      <c r="X6" s="20"/>
    </row>
    <row r="7" spans="1:24" s="181" customFormat="1">
      <c r="A7" s="180"/>
      <c r="C7" s="183" t="s">
        <v>20695</v>
      </c>
      <c r="D7" s="192"/>
      <c r="E7" s="192"/>
      <c r="I7" s="183" t="s">
        <v>20696</v>
      </c>
      <c r="J7" s="184"/>
      <c r="K7" s="180"/>
      <c r="L7" s="180"/>
      <c r="M7" s="180"/>
      <c r="N7" s="180"/>
      <c r="O7" s="180"/>
      <c r="P7" s="180"/>
      <c r="Q7" s="180"/>
      <c r="R7" s="180"/>
      <c r="S7" s="180"/>
      <c r="T7" s="180"/>
      <c r="U7" s="180"/>
      <c r="V7" s="180"/>
      <c r="W7" s="180"/>
      <c r="X7" s="180"/>
    </row>
    <row r="8" spans="1:24" s="18" customFormat="1">
      <c r="A8" s="20"/>
      <c r="C8" s="188" t="str">
        <f>DADOS!$D$6</f>
        <v>RUA VER. JOÃO MOREIRA, ESQ. C/ RUA 22 E RUA M-1</v>
      </c>
      <c r="D8" s="191"/>
      <c r="E8" s="191"/>
      <c r="F8" s="435"/>
      <c r="G8" s="435"/>
      <c r="H8" s="333"/>
      <c r="I8" s="188" t="str">
        <f>DADOS!$D$4</f>
        <v>PARANAIGUARA/GO</v>
      </c>
      <c r="J8" s="189"/>
      <c r="K8" s="20"/>
      <c r="L8" s="20"/>
      <c r="M8" s="20"/>
      <c r="N8" s="20"/>
      <c r="O8" s="20"/>
      <c r="P8" s="20"/>
      <c r="Q8" s="20"/>
      <c r="R8" s="20"/>
      <c r="S8" s="20"/>
      <c r="T8" s="20"/>
      <c r="U8" s="20"/>
      <c r="V8" s="20"/>
      <c r="W8" s="20"/>
      <c r="X8" s="20"/>
    </row>
    <row r="10" spans="1:24" s="33" customFormat="1"/>
    <row r="11" spans="1:24" s="33" customFormat="1">
      <c r="C11" s="361" t="s">
        <v>20730</v>
      </c>
      <c r="D11" s="362" t="s">
        <v>19958</v>
      </c>
      <c r="E11" s="561" t="s">
        <v>20731</v>
      </c>
      <c r="F11" s="562"/>
      <c r="G11" s="362" t="s">
        <v>19959</v>
      </c>
      <c r="H11" s="561" t="s">
        <v>20733</v>
      </c>
      <c r="I11" s="562"/>
      <c r="J11" s="363" t="s">
        <v>20732</v>
      </c>
    </row>
    <row r="12" spans="1:24" s="33" customFormat="1">
      <c r="C12" s="364" t="s">
        <v>20734</v>
      </c>
      <c r="D12" s="365"/>
      <c r="E12" s="379"/>
      <c r="F12" s="377"/>
      <c r="G12" s="365"/>
      <c r="H12" s="379"/>
      <c r="I12" s="377"/>
      <c r="J12" s="366"/>
    </row>
    <row r="13" spans="1:24" s="33" customFormat="1">
      <c r="C13" s="364" t="s">
        <v>20735</v>
      </c>
      <c r="D13" s="365"/>
      <c r="E13" s="379"/>
      <c r="F13" s="377"/>
      <c r="G13" s="365"/>
      <c r="H13" s="379"/>
      <c r="I13" s="377"/>
      <c r="J13" s="366"/>
    </row>
    <row r="14" spans="1:24" s="33" customFormat="1">
      <c r="C14" s="364" t="s">
        <v>20736</v>
      </c>
      <c r="D14" s="365"/>
      <c r="E14" s="379"/>
      <c r="F14" s="377"/>
      <c r="G14" s="365"/>
      <c r="H14" s="379"/>
      <c r="I14" s="377"/>
      <c r="J14" s="366"/>
    </row>
    <row r="15" spans="1:24" s="33" customFormat="1">
      <c r="C15" s="364" t="s">
        <v>20737</v>
      </c>
      <c r="D15" s="365"/>
      <c r="E15" s="379"/>
      <c r="F15" s="377"/>
      <c r="G15" s="365"/>
      <c r="H15" s="379"/>
      <c r="I15" s="377"/>
      <c r="J15" s="366"/>
    </row>
    <row r="16" spans="1:24" s="33" customFormat="1">
      <c r="C16" s="364" t="s">
        <v>20738</v>
      </c>
      <c r="D16" s="365"/>
      <c r="E16" s="379"/>
      <c r="F16" s="377"/>
      <c r="G16" s="365"/>
      <c r="H16" s="379"/>
      <c r="I16" s="377"/>
      <c r="J16" s="366"/>
    </row>
    <row r="17" spans="3:10" s="33" customFormat="1">
      <c r="C17" s="364" t="s">
        <v>20739</v>
      </c>
      <c r="D17" s="365"/>
      <c r="E17" s="379"/>
      <c r="F17" s="377"/>
      <c r="G17" s="365"/>
      <c r="H17" s="379"/>
      <c r="I17" s="377"/>
      <c r="J17" s="366"/>
    </row>
    <row r="18" spans="3:10" s="33" customFormat="1">
      <c r="C18" s="364" t="s">
        <v>20740</v>
      </c>
      <c r="D18" s="365"/>
      <c r="E18" s="379"/>
      <c r="F18" s="377"/>
      <c r="G18" s="365"/>
      <c r="H18" s="379"/>
      <c r="I18" s="377"/>
      <c r="J18" s="366"/>
    </row>
    <row r="19" spans="3:10" s="33" customFormat="1">
      <c r="C19" s="364" t="s">
        <v>20741</v>
      </c>
      <c r="D19" s="365"/>
      <c r="E19" s="379"/>
      <c r="F19" s="377"/>
      <c r="G19" s="365"/>
      <c r="H19" s="379"/>
      <c r="I19" s="377"/>
      <c r="J19" s="366"/>
    </row>
    <row r="20" spans="3:10" s="33" customFormat="1">
      <c r="C20" s="364" t="s">
        <v>20742</v>
      </c>
      <c r="D20" s="365"/>
      <c r="E20" s="379"/>
      <c r="F20" s="377"/>
      <c r="G20" s="365"/>
      <c r="H20" s="379"/>
      <c r="I20" s="377"/>
      <c r="J20" s="366"/>
    </row>
    <row r="21" spans="3:10" s="33" customFormat="1">
      <c r="C21" s="367" t="s">
        <v>20743</v>
      </c>
      <c r="D21" s="368"/>
      <c r="E21" s="380"/>
      <c r="F21" s="378"/>
      <c r="G21" s="368"/>
      <c r="H21" s="380"/>
      <c r="I21" s="378"/>
      <c r="J21" s="369"/>
    </row>
    <row r="22" spans="3:10" s="33" customFormat="1"/>
    <row r="23" spans="3:10" s="33" customFormat="1"/>
    <row r="24" spans="3:10" s="33" customFormat="1"/>
    <row r="25" spans="3:10" s="33" customFormat="1">
      <c r="C25" s="41" t="s">
        <v>1</v>
      </c>
      <c r="D25" s="370" t="s">
        <v>2</v>
      </c>
      <c r="E25" s="371"/>
      <c r="F25" s="41" t="s">
        <v>3</v>
      </c>
      <c r="G25" s="41" t="s">
        <v>20726</v>
      </c>
    </row>
    <row r="26" spans="3:10" s="33" customFormat="1">
      <c r="C26" s="375" t="s">
        <v>20744</v>
      </c>
      <c r="D26" s="381" t="s">
        <v>20727</v>
      </c>
      <c r="E26" s="382"/>
      <c r="F26" s="376"/>
      <c r="G26" s="376"/>
      <c r="H26" s="33" t="s">
        <v>20727</v>
      </c>
    </row>
    <row r="27" spans="3:10" s="33" customFormat="1">
      <c r="C27" s="372" t="s">
        <v>19957</v>
      </c>
      <c r="D27" s="383" t="s">
        <v>20728</v>
      </c>
      <c r="E27" s="384"/>
      <c r="F27" s="385"/>
      <c r="G27" s="373" t="s">
        <v>20725</v>
      </c>
      <c r="H27" s="374" t="s">
        <v>20729</v>
      </c>
    </row>
    <row r="28" spans="3:10" s="33" customFormat="1">
      <c r="C28" s="364"/>
      <c r="D28" s="379" t="e">
        <f>VLOOKUP(C28,$C$12:$J$21,3,0)</f>
        <v>#N/A</v>
      </c>
      <c r="E28" s="386"/>
      <c r="F28" s="377"/>
      <c r="G28" s="365"/>
      <c r="H28" s="366" t="s">
        <v>20727</v>
      </c>
    </row>
    <row r="29" spans="3:10" s="33" customFormat="1">
      <c r="C29" s="364" t="s">
        <v>20727</v>
      </c>
      <c r="D29" s="379" t="e">
        <f t="shared" ref="D29:D32" si="0">VLOOKUP(C29,$C$12:$J$21,3,0)</f>
        <v>#N/A</v>
      </c>
      <c r="E29" s="386"/>
      <c r="F29" s="377"/>
      <c r="G29" s="365" t="s">
        <v>20727</v>
      </c>
      <c r="H29" s="366"/>
    </row>
    <row r="30" spans="3:10" s="33" customFormat="1">
      <c r="C30" s="364" t="s">
        <v>20727</v>
      </c>
      <c r="D30" s="379" t="e">
        <f t="shared" si="0"/>
        <v>#N/A</v>
      </c>
      <c r="E30" s="386"/>
      <c r="F30" s="377"/>
      <c r="G30" s="365" t="s">
        <v>20727</v>
      </c>
      <c r="H30" s="366"/>
    </row>
    <row r="31" spans="3:10" s="33" customFormat="1">
      <c r="C31" s="364" t="s">
        <v>20727</v>
      </c>
      <c r="D31" s="379" t="e">
        <f t="shared" si="0"/>
        <v>#N/A</v>
      </c>
      <c r="E31" s="386"/>
      <c r="F31" s="377"/>
      <c r="G31" s="365" t="s">
        <v>20727</v>
      </c>
      <c r="H31" s="366"/>
    </row>
    <row r="32" spans="3:10" s="33" customFormat="1">
      <c r="C32" s="367" t="s">
        <v>20727</v>
      </c>
      <c r="D32" s="380" t="e">
        <f t="shared" si="0"/>
        <v>#N/A</v>
      </c>
      <c r="E32" s="387"/>
      <c r="F32" s="378"/>
      <c r="G32" s="368" t="s">
        <v>20727</v>
      </c>
      <c r="H32" s="369"/>
    </row>
    <row r="33" spans="2:16" s="33" customFormat="1">
      <c r="D33" s="33" t="s">
        <v>20727</v>
      </c>
    </row>
    <row r="34" spans="2:16" s="33" customFormat="1"/>
    <row r="35" spans="2:16" s="33" customFormat="1"/>
    <row r="36" spans="2:16" s="33" customFormat="1"/>
    <row r="37" spans="2:16" s="33" customFormat="1"/>
    <row r="38" spans="2:16" s="33" customFormat="1"/>
    <row r="39" spans="2:16" s="33" customFormat="1"/>
    <row r="40" spans="2:16" s="33" customFormat="1"/>
    <row r="41" spans="2:16" s="33" customFormat="1"/>
    <row r="42" spans="2:16" s="33" customFormat="1"/>
    <row r="43" spans="2:16" s="33" customFormat="1"/>
    <row r="44" spans="2:16" s="71" customFormat="1" ht="25.5">
      <c r="B44" s="63"/>
      <c r="C44" s="133" t="str">
        <f>DADOS!$D$4</f>
        <v>PARANAIGUARA/GO</v>
      </c>
      <c r="D44" s="173"/>
      <c r="E44" s="173"/>
      <c r="F44" s="29"/>
      <c r="G44" s="273"/>
      <c r="H44" s="273"/>
      <c r="I44" s="111"/>
      <c r="J44" s="111"/>
      <c r="K44" s="112"/>
      <c r="L44" s="111"/>
      <c r="M44" s="130"/>
    </row>
    <row r="45" spans="2:16" s="71" customFormat="1" ht="12.75">
      <c r="B45" s="63"/>
      <c r="C45" s="174" t="s">
        <v>20713</v>
      </c>
      <c r="D45" s="445"/>
      <c r="E45" s="445"/>
      <c r="F45" s="274"/>
      <c r="G45" s="273"/>
      <c r="H45" s="273"/>
      <c r="I45" s="111"/>
      <c r="J45" s="111"/>
      <c r="K45" s="112"/>
      <c r="L45" s="111"/>
      <c r="M45" s="130"/>
    </row>
    <row r="46" spans="2:16" s="71" customFormat="1" ht="12.75">
      <c r="B46" s="63"/>
      <c r="C46" s="133"/>
      <c r="D46" s="173"/>
      <c r="E46" s="173"/>
      <c r="F46" s="274"/>
      <c r="G46" s="273"/>
      <c r="H46" s="273"/>
      <c r="I46" s="110"/>
      <c r="J46" s="110"/>
      <c r="K46" s="110"/>
      <c r="L46" s="110"/>
      <c r="M46" s="110"/>
      <c r="N46" s="110"/>
      <c r="O46" s="110"/>
      <c r="P46" s="110"/>
    </row>
    <row r="47" spans="2:16" s="71" customFormat="1" ht="25.5">
      <c r="B47" s="63"/>
      <c r="C47" s="531">
        <f ca="1">DADOS!$D$10</f>
        <v>45428</v>
      </c>
      <c r="D47" s="531"/>
      <c r="E47" s="531"/>
      <c r="H47" s="438" t="s">
        <v>20715</v>
      </c>
      <c r="I47" s="175" t="str">
        <f>DADOS!$D$8</f>
        <v>MARCELO FERREIRA DINIZ ARAUJO</v>
      </c>
      <c r="J47" s="439"/>
    </row>
    <row r="48" spans="2:16" s="71" customFormat="1" ht="12.75">
      <c r="B48" s="63"/>
      <c r="C48" s="174" t="s">
        <v>20714</v>
      </c>
      <c r="D48" s="445"/>
      <c r="E48" s="446"/>
      <c r="H48" s="168" t="s">
        <v>20703</v>
      </c>
      <c r="I48" s="176" t="str">
        <f>DADOS!$D$9</f>
        <v>MT036656</v>
      </c>
      <c r="J48" s="111"/>
      <c r="K48" s="112"/>
      <c r="L48" s="111"/>
      <c r="M48" s="130"/>
    </row>
    <row r="49" spans="1:24" s="71" customFormat="1" ht="12.75">
      <c r="B49" s="63"/>
      <c r="C49" s="133"/>
      <c r="D49" s="173"/>
      <c r="E49" s="133"/>
      <c r="F49" s="29"/>
      <c r="G49" s="273"/>
      <c r="H49" s="273"/>
      <c r="I49" s="111"/>
      <c r="J49" s="111"/>
      <c r="K49" s="112"/>
      <c r="L49" s="111"/>
      <c r="M49" s="130"/>
    </row>
    <row r="50" spans="1:24" s="39" customFormat="1">
      <c r="A50" s="20"/>
      <c r="B50" s="18"/>
      <c r="C50" s="24"/>
      <c r="D50" s="24"/>
      <c r="E50" s="25"/>
      <c r="F50" s="25"/>
      <c r="G50" s="25"/>
      <c r="H50" s="22"/>
      <c r="I50" s="18"/>
      <c r="J50" s="20"/>
      <c r="K50" s="40"/>
      <c r="L50" s="20"/>
      <c r="M50" s="20"/>
      <c r="N50" s="20"/>
      <c r="O50" s="20"/>
      <c r="P50" s="20"/>
      <c r="Q50" s="20"/>
      <c r="R50" s="20"/>
      <c r="S50" s="20"/>
      <c r="T50" s="20"/>
      <c r="U50" s="20"/>
      <c r="V50" s="20"/>
      <c r="W50" s="20"/>
      <c r="X50" s="20"/>
    </row>
    <row r="51" spans="1:24" s="33" customFormat="1"/>
    <row r="52" spans="1:24" s="42" customFormat="1" ht="12.75"/>
    <row r="53" spans="1:24" s="42" customFormat="1" ht="12.75"/>
    <row r="54" spans="1:24" s="42" customFormat="1" ht="12.75"/>
    <row r="55" spans="1:24" s="42" customFormat="1" ht="12.75"/>
    <row r="56" spans="1:24" s="42" customFormat="1" ht="12.75"/>
    <row r="57" spans="1:24" s="42" customFormat="1" ht="12.75"/>
    <row r="58" spans="1:24" s="42" customFormat="1" ht="12.75"/>
    <row r="59" spans="1:24" s="42" customFormat="1" ht="12.75"/>
    <row r="60" spans="1:24" s="42" customFormat="1" ht="12.75"/>
    <row r="61" spans="1:24" s="42" customFormat="1" ht="12.75"/>
    <row r="62" spans="1:24" s="42" customFormat="1" ht="12.75"/>
    <row r="63" spans="1:24" s="42" customFormat="1" ht="12.75"/>
    <row r="64" spans="1:24" s="42" customFormat="1" ht="12.75"/>
    <row r="65" s="42" customFormat="1" ht="12.75"/>
    <row r="66" s="42" customFormat="1" ht="12.75"/>
    <row r="67" s="42" customFormat="1" ht="12.75"/>
    <row r="68" s="42" customFormat="1" ht="12.75"/>
    <row r="69" s="42" customFormat="1" ht="12.75"/>
    <row r="70" s="42" customFormat="1" ht="12.75"/>
    <row r="71" s="42" customFormat="1" ht="12.75"/>
    <row r="72" s="42" customFormat="1" ht="12.75"/>
    <row r="73" s="42" customFormat="1" ht="12.75"/>
    <row r="74" s="42" customFormat="1" ht="12.75"/>
    <row r="75" s="42" customFormat="1" ht="12.75"/>
    <row r="76" s="42" customFormat="1" ht="12.75"/>
    <row r="77" s="42" customFormat="1" ht="12.75"/>
    <row r="78" s="42" customFormat="1" ht="12.75"/>
    <row r="79" s="42" customFormat="1" ht="12.75"/>
    <row r="80" s="42" customFormat="1" ht="12.75"/>
    <row r="81" s="42" customFormat="1" ht="12.75"/>
    <row r="82" s="42" customFormat="1" ht="12.75"/>
    <row r="83" s="42" customFormat="1" ht="12.75"/>
    <row r="84" s="42" customFormat="1" ht="12.75"/>
    <row r="85" s="42" customFormat="1" ht="12.75"/>
    <row r="86" s="42" customFormat="1" ht="12.75"/>
    <row r="87" s="42" customFormat="1" ht="12.75"/>
    <row r="88" s="42" customFormat="1" ht="12.75"/>
    <row r="89" s="42" customFormat="1" ht="12.75"/>
    <row r="90" s="42" customFormat="1" ht="12.75"/>
    <row r="91" s="42" customFormat="1" ht="12.75"/>
    <row r="92" s="42" customFormat="1" ht="12.75"/>
    <row r="93" s="42" customFormat="1" ht="12.75"/>
    <row r="94" s="42" customFormat="1" ht="12.75"/>
    <row r="95" s="42" customFormat="1" ht="12.75"/>
    <row r="96" s="42" customFormat="1" ht="12.75"/>
    <row r="97" s="42" customFormat="1" ht="12.75"/>
    <row r="98" s="42" customFormat="1" ht="12.75"/>
    <row r="99" s="42" customFormat="1" ht="12.75"/>
    <row r="100" s="42" customFormat="1" ht="12.75"/>
    <row r="101" s="42" customFormat="1" ht="12.75"/>
    <row r="102" s="42" customFormat="1" ht="12.75"/>
    <row r="103" s="42" customFormat="1" ht="12.75"/>
    <row r="104" s="42" customFormat="1" ht="12.75"/>
    <row r="105" s="42" customFormat="1" ht="12.75"/>
    <row r="106" s="42" customFormat="1" ht="12.75"/>
    <row r="107" s="42" customFormat="1" ht="12.75"/>
    <row r="108" s="42" customFormat="1" ht="12.75"/>
    <row r="109" s="42" customFormat="1" ht="12.75"/>
    <row r="110" s="42" customFormat="1" ht="12.75"/>
    <row r="111" s="42" customFormat="1" ht="12.75"/>
    <row r="112" s="42" customFormat="1" ht="12.75"/>
    <row r="113" s="42" customFormat="1" ht="12.75"/>
    <row r="114" s="42" customFormat="1" ht="12.75"/>
    <row r="115" s="42" customFormat="1" ht="12.75"/>
    <row r="116" s="42" customFormat="1" ht="12.75"/>
    <row r="117" s="42" customFormat="1" ht="12.75"/>
    <row r="118" s="42" customFormat="1" ht="12.75"/>
    <row r="119" s="42" customFormat="1" ht="12.75"/>
    <row r="120" s="42" customFormat="1" ht="12.75"/>
    <row r="121" s="42" customFormat="1" ht="12.75"/>
    <row r="122" s="42" customFormat="1" ht="12.75"/>
    <row r="123" s="42" customFormat="1" ht="12.75"/>
    <row r="124" s="42" customFormat="1" ht="12.75"/>
    <row r="125" s="42" customFormat="1" ht="12.75"/>
    <row r="126" s="42" customFormat="1" ht="12.75"/>
    <row r="127" s="42" customFormat="1" ht="12.75"/>
    <row r="128" s="42" customFormat="1" ht="12.75"/>
    <row r="129" s="42" customFormat="1" ht="12.75"/>
    <row r="130" s="42" customFormat="1" ht="12.75"/>
    <row r="131" s="42" customFormat="1" ht="12.75"/>
    <row r="132" s="42" customFormat="1" ht="12.75"/>
    <row r="133" s="42" customFormat="1" ht="12.75"/>
    <row r="134" s="42" customFormat="1" ht="12.75"/>
    <row r="135" s="42" customFormat="1" ht="12.75"/>
    <row r="136" s="42" customFormat="1" ht="12.75"/>
    <row r="137" s="42" customFormat="1" ht="12.75"/>
    <row r="138" s="42" customFormat="1" ht="12.75"/>
    <row r="139" s="42" customFormat="1" ht="12.75"/>
    <row r="140" s="42" customFormat="1" ht="12.75"/>
    <row r="141" s="42" customFormat="1" ht="12.75"/>
    <row r="142" s="42" customFormat="1" ht="12.75"/>
    <row r="143" s="42" customFormat="1" ht="12.75"/>
    <row r="144" s="42" customFormat="1" ht="12.75"/>
    <row r="145" s="42" customFormat="1" ht="12.75"/>
    <row r="146" s="42" customFormat="1" ht="12.75"/>
    <row r="147" s="42" customFormat="1" ht="12.75"/>
    <row r="148" s="42" customFormat="1" ht="12.75"/>
    <row r="149" s="42" customFormat="1" ht="12.75"/>
    <row r="150" s="42" customFormat="1" ht="12.75"/>
    <row r="151" s="42" customFormat="1" ht="12.75"/>
    <row r="152" s="42" customFormat="1" ht="12.75"/>
    <row r="153" s="43" customFormat="1" ht="12.75"/>
    <row r="154" s="43" customFormat="1" ht="12.75"/>
    <row r="155" s="43" customFormat="1" ht="12.75"/>
    <row r="156" s="44" customFormat="1" ht="12.75"/>
    <row r="157" s="44" customFormat="1" ht="12.75"/>
    <row r="158" s="44" customFormat="1" ht="12.75"/>
    <row r="159" s="44" customFormat="1" ht="12.75"/>
    <row r="160" s="44" customFormat="1" ht="12.75"/>
    <row r="161" s="44" customFormat="1" ht="12.75"/>
    <row r="162" s="44" customFormat="1" ht="12.75"/>
    <row r="163" s="44" customFormat="1" ht="12.75"/>
    <row r="164" s="44" customFormat="1" ht="12.75"/>
    <row r="165" s="44" customFormat="1" ht="12.75"/>
  </sheetData>
  <mergeCells count="4">
    <mergeCell ref="C2:J2"/>
    <mergeCell ref="H11:I11"/>
    <mergeCell ref="E11:F11"/>
    <mergeCell ref="C47:E47"/>
  </mergeCells>
  <pageMargins left="0.23622047244094491" right="0.23622047244094491" top="0.74803149606299213" bottom="0.74803149606299213" header="0.31496062992125984" footer="0.31496062992125984"/>
  <pageSetup paperSize="9" scale="80"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V63"/>
  <sheetViews>
    <sheetView showGridLines="0" view="pageBreakPreview" topLeftCell="A13" zoomScale="85" zoomScaleNormal="100" zoomScaleSheetLayoutView="85" workbookViewId="0">
      <selection activeCell="C31" sqref="C31:M31"/>
    </sheetView>
  </sheetViews>
  <sheetFormatPr defaultRowHeight="15"/>
  <cols>
    <col min="1" max="1" width="5.28515625" style="1" customWidth="1"/>
    <col min="2" max="2" width="1.28515625" style="1" customWidth="1"/>
    <col min="3" max="3" width="21.28515625" style="1" customWidth="1"/>
    <col min="4" max="4" width="19.28515625" style="1" customWidth="1"/>
    <col min="5" max="5" width="10.7109375" style="1" customWidth="1"/>
    <col min="6" max="8" width="9.140625" style="1"/>
    <col min="9" max="9" width="31.140625" style="1" customWidth="1"/>
    <col min="10" max="10" width="9.140625" style="1"/>
    <col min="11" max="11" width="2.140625" style="1" customWidth="1"/>
    <col min="12" max="12" width="12.85546875" style="1" customWidth="1"/>
    <col min="13" max="13" width="13.7109375" style="1" bestFit="1" customWidth="1"/>
    <col min="14" max="14" width="1.28515625" style="1" customWidth="1"/>
    <col min="15" max="15" width="9.140625" style="1"/>
    <col min="16" max="16" width="12.7109375" style="1" customWidth="1"/>
    <col min="17" max="17" width="10.7109375" style="1" customWidth="1"/>
    <col min="18" max="18" width="10.7109375" style="1" bestFit="1" customWidth="1"/>
    <col min="19" max="19" width="1.28515625" style="1" customWidth="1"/>
    <col min="20" max="20" width="10.7109375" style="1" bestFit="1" customWidth="1"/>
    <col min="21" max="21" width="10.28515625" style="1" customWidth="1"/>
    <col min="22" max="22" width="10.7109375" style="1" bestFit="1" customWidth="1"/>
    <col min="23" max="248" width="9.140625" style="1"/>
    <col min="249" max="249" width="1" style="1" customWidth="1"/>
    <col min="250" max="250" width="10" style="1" bestFit="1" customWidth="1"/>
    <col min="251" max="251" width="25.7109375" style="1" customWidth="1"/>
    <col min="252" max="252" width="10.7109375" style="1" customWidth="1"/>
    <col min="253" max="260" width="9.140625" style="1"/>
    <col min="261" max="261" width="1" style="1" customWidth="1"/>
    <col min="262" max="504" width="9.140625" style="1"/>
    <col min="505" max="505" width="1" style="1" customWidth="1"/>
    <col min="506" max="506" width="10" style="1" bestFit="1" customWidth="1"/>
    <col min="507" max="507" width="25.7109375" style="1" customWidth="1"/>
    <col min="508" max="508" width="10.7109375" style="1" customWidth="1"/>
    <col min="509" max="516" width="9.140625" style="1"/>
    <col min="517" max="517" width="1" style="1" customWidth="1"/>
    <col min="518" max="760" width="9.140625" style="1"/>
    <col min="761" max="761" width="1" style="1" customWidth="1"/>
    <col min="762" max="762" width="10" style="1" bestFit="1" customWidth="1"/>
    <col min="763" max="763" width="25.7109375" style="1" customWidth="1"/>
    <col min="764" max="764" width="10.7109375" style="1" customWidth="1"/>
    <col min="765" max="772" width="9.140625" style="1"/>
    <col min="773" max="773" width="1" style="1" customWidth="1"/>
    <col min="774" max="1016" width="9.140625" style="1"/>
    <col min="1017" max="1017" width="1" style="1" customWidth="1"/>
    <col min="1018" max="1018" width="10" style="1" bestFit="1" customWidth="1"/>
    <col min="1019" max="1019" width="25.7109375" style="1" customWidth="1"/>
    <col min="1020" max="1020" width="10.7109375" style="1" customWidth="1"/>
    <col min="1021" max="1028" width="9.140625" style="1"/>
    <col min="1029" max="1029" width="1" style="1" customWidth="1"/>
    <col min="1030" max="1272" width="9.140625" style="1"/>
    <col min="1273" max="1273" width="1" style="1" customWidth="1"/>
    <col min="1274" max="1274" width="10" style="1" bestFit="1" customWidth="1"/>
    <col min="1275" max="1275" width="25.7109375" style="1" customWidth="1"/>
    <col min="1276" max="1276" width="10.7109375" style="1" customWidth="1"/>
    <col min="1277" max="1284" width="9.140625" style="1"/>
    <col min="1285" max="1285" width="1" style="1" customWidth="1"/>
    <col min="1286" max="1528" width="9.140625" style="1"/>
    <col min="1529" max="1529" width="1" style="1" customWidth="1"/>
    <col min="1530" max="1530" width="10" style="1" bestFit="1" customWidth="1"/>
    <col min="1531" max="1531" width="25.7109375" style="1" customWidth="1"/>
    <col min="1532" max="1532" width="10.7109375" style="1" customWidth="1"/>
    <col min="1533" max="1540" width="9.140625" style="1"/>
    <col min="1541" max="1541" width="1" style="1" customWidth="1"/>
    <col min="1542" max="1784" width="9.140625" style="1"/>
    <col min="1785" max="1785" width="1" style="1" customWidth="1"/>
    <col min="1786" max="1786" width="10" style="1" bestFit="1" customWidth="1"/>
    <col min="1787" max="1787" width="25.7109375" style="1" customWidth="1"/>
    <col min="1788" max="1788" width="10.7109375" style="1" customWidth="1"/>
    <col min="1789" max="1796" width="9.140625" style="1"/>
    <col min="1797" max="1797" width="1" style="1" customWidth="1"/>
    <col min="1798" max="2040" width="9.140625" style="1"/>
    <col min="2041" max="2041" width="1" style="1" customWidth="1"/>
    <col min="2042" max="2042" width="10" style="1" bestFit="1" customWidth="1"/>
    <col min="2043" max="2043" width="25.7109375" style="1" customWidth="1"/>
    <col min="2044" max="2044" width="10.7109375" style="1" customWidth="1"/>
    <col min="2045" max="2052" width="9.140625" style="1"/>
    <col min="2053" max="2053" width="1" style="1" customWidth="1"/>
    <col min="2054" max="2296" width="9.140625" style="1"/>
    <col min="2297" max="2297" width="1" style="1" customWidth="1"/>
    <col min="2298" max="2298" width="10" style="1" bestFit="1" customWidth="1"/>
    <col min="2299" max="2299" width="25.7109375" style="1" customWidth="1"/>
    <col min="2300" max="2300" width="10.7109375" style="1" customWidth="1"/>
    <col min="2301" max="2308" width="9.140625" style="1"/>
    <col min="2309" max="2309" width="1" style="1" customWidth="1"/>
    <col min="2310" max="2552" width="9.140625" style="1"/>
    <col min="2553" max="2553" width="1" style="1" customWidth="1"/>
    <col min="2554" max="2554" width="10" style="1" bestFit="1" customWidth="1"/>
    <col min="2555" max="2555" width="25.7109375" style="1" customWidth="1"/>
    <col min="2556" max="2556" width="10.7109375" style="1" customWidth="1"/>
    <col min="2557" max="2564" width="9.140625" style="1"/>
    <col min="2565" max="2565" width="1" style="1" customWidth="1"/>
    <col min="2566" max="2808" width="9.140625" style="1"/>
    <col min="2809" max="2809" width="1" style="1" customWidth="1"/>
    <col min="2810" max="2810" width="10" style="1" bestFit="1" customWidth="1"/>
    <col min="2811" max="2811" width="25.7109375" style="1" customWidth="1"/>
    <col min="2812" max="2812" width="10.7109375" style="1" customWidth="1"/>
    <col min="2813" max="2820" width="9.140625" style="1"/>
    <col min="2821" max="2821" width="1" style="1" customWidth="1"/>
    <col min="2822" max="3064" width="9.140625" style="1"/>
    <col min="3065" max="3065" width="1" style="1" customWidth="1"/>
    <col min="3066" max="3066" width="10" style="1" bestFit="1" customWidth="1"/>
    <col min="3067" max="3067" width="25.7109375" style="1" customWidth="1"/>
    <col min="3068" max="3068" width="10.7109375" style="1" customWidth="1"/>
    <col min="3069" max="3076" width="9.140625" style="1"/>
    <col min="3077" max="3077" width="1" style="1" customWidth="1"/>
    <col min="3078" max="3320" width="9.140625" style="1"/>
    <col min="3321" max="3321" width="1" style="1" customWidth="1"/>
    <col min="3322" max="3322" width="10" style="1" bestFit="1" customWidth="1"/>
    <col min="3323" max="3323" width="25.7109375" style="1" customWidth="1"/>
    <col min="3324" max="3324" width="10.7109375" style="1" customWidth="1"/>
    <col min="3325" max="3332" width="9.140625" style="1"/>
    <col min="3333" max="3333" width="1" style="1" customWidth="1"/>
    <col min="3334" max="3576" width="9.140625" style="1"/>
    <col min="3577" max="3577" width="1" style="1" customWidth="1"/>
    <col min="3578" max="3578" width="10" style="1" bestFit="1" customWidth="1"/>
    <col min="3579" max="3579" width="25.7109375" style="1" customWidth="1"/>
    <col min="3580" max="3580" width="10.7109375" style="1" customWidth="1"/>
    <col min="3581" max="3588" width="9.140625" style="1"/>
    <col min="3589" max="3589" width="1" style="1" customWidth="1"/>
    <col min="3590" max="3832" width="9.140625" style="1"/>
    <col min="3833" max="3833" width="1" style="1" customWidth="1"/>
    <col min="3834" max="3834" width="10" style="1" bestFit="1" customWidth="1"/>
    <col min="3835" max="3835" width="25.7109375" style="1" customWidth="1"/>
    <col min="3836" max="3836" width="10.7109375" style="1" customWidth="1"/>
    <col min="3837" max="3844" width="9.140625" style="1"/>
    <col min="3845" max="3845" width="1" style="1" customWidth="1"/>
    <col min="3846" max="4088" width="9.140625" style="1"/>
    <col min="4089" max="4089" width="1" style="1" customWidth="1"/>
    <col min="4090" max="4090" width="10" style="1" bestFit="1" customWidth="1"/>
    <col min="4091" max="4091" width="25.7109375" style="1" customWidth="1"/>
    <col min="4092" max="4092" width="10.7109375" style="1" customWidth="1"/>
    <col min="4093" max="4100" width="9.140625" style="1"/>
    <col min="4101" max="4101" width="1" style="1" customWidth="1"/>
    <col min="4102" max="4344" width="9.140625" style="1"/>
    <col min="4345" max="4345" width="1" style="1" customWidth="1"/>
    <col min="4346" max="4346" width="10" style="1" bestFit="1" customWidth="1"/>
    <col min="4347" max="4347" width="25.7109375" style="1" customWidth="1"/>
    <col min="4348" max="4348" width="10.7109375" style="1" customWidth="1"/>
    <col min="4349" max="4356" width="9.140625" style="1"/>
    <col min="4357" max="4357" width="1" style="1" customWidth="1"/>
    <col min="4358" max="4600" width="9.140625" style="1"/>
    <col min="4601" max="4601" width="1" style="1" customWidth="1"/>
    <col min="4602" max="4602" width="10" style="1" bestFit="1" customWidth="1"/>
    <col min="4603" max="4603" width="25.7109375" style="1" customWidth="1"/>
    <col min="4604" max="4604" width="10.7109375" style="1" customWidth="1"/>
    <col min="4605" max="4612" width="9.140625" style="1"/>
    <col min="4613" max="4613" width="1" style="1" customWidth="1"/>
    <col min="4614" max="4856" width="9.140625" style="1"/>
    <col min="4857" max="4857" width="1" style="1" customWidth="1"/>
    <col min="4858" max="4858" width="10" style="1" bestFit="1" customWidth="1"/>
    <col min="4859" max="4859" width="25.7109375" style="1" customWidth="1"/>
    <col min="4860" max="4860" width="10.7109375" style="1" customWidth="1"/>
    <col min="4861" max="4868" width="9.140625" style="1"/>
    <col min="4869" max="4869" width="1" style="1" customWidth="1"/>
    <col min="4870" max="5112" width="9.140625" style="1"/>
    <col min="5113" max="5113" width="1" style="1" customWidth="1"/>
    <col min="5114" max="5114" width="10" style="1" bestFit="1" customWidth="1"/>
    <col min="5115" max="5115" width="25.7109375" style="1" customWidth="1"/>
    <col min="5116" max="5116" width="10.7109375" style="1" customWidth="1"/>
    <col min="5117" max="5124" width="9.140625" style="1"/>
    <col min="5125" max="5125" width="1" style="1" customWidth="1"/>
    <col min="5126" max="5368" width="9.140625" style="1"/>
    <col min="5369" max="5369" width="1" style="1" customWidth="1"/>
    <col min="5370" max="5370" width="10" style="1" bestFit="1" customWidth="1"/>
    <col min="5371" max="5371" width="25.7109375" style="1" customWidth="1"/>
    <col min="5372" max="5372" width="10.7109375" style="1" customWidth="1"/>
    <col min="5373" max="5380" width="9.140625" style="1"/>
    <col min="5381" max="5381" width="1" style="1" customWidth="1"/>
    <col min="5382" max="5624" width="9.140625" style="1"/>
    <col min="5625" max="5625" width="1" style="1" customWidth="1"/>
    <col min="5626" max="5626" width="10" style="1" bestFit="1" customWidth="1"/>
    <col min="5627" max="5627" width="25.7109375" style="1" customWidth="1"/>
    <col min="5628" max="5628" width="10.7109375" style="1" customWidth="1"/>
    <col min="5629" max="5636" width="9.140625" style="1"/>
    <col min="5637" max="5637" width="1" style="1" customWidth="1"/>
    <col min="5638" max="5880" width="9.140625" style="1"/>
    <col min="5881" max="5881" width="1" style="1" customWidth="1"/>
    <col min="5882" max="5882" width="10" style="1" bestFit="1" customWidth="1"/>
    <col min="5883" max="5883" width="25.7109375" style="1" customWidth="1"/>
    <col min="5884" max="5884" width="10.7109375" style="1" customWidth="1"/>
    <col min="5885" max="5892" width="9.140625" style="1"/>
    <col min="5893" max="5893" width="1" style="1" customWidth="1"/>
    <col min="5894" max="6136" width="9.140625" style="1"/>
    <col min="6137" max="6137" width="1" style="1" customWidth="1"/>
    <col min="6138" max="6138" width="10" style="1" bestFit="1" customWidth="1"/>
    <col min="6139" max="6139" width="25.7109375" style="1" customWidth="1"/>
    <col min="6140" max="6140" width="10.7109375" style="1" customWidth="1"/>
    <col min="6141" max="6148" width="9.140625" style="1"/>
    <col min="6149" max="6149" width="1" style="1" customWidth="1"/>
    <col min="6150" max="6392" width="9.140625" style="1"/>
    <col min="6393" max="6393" width="1" style="1" customWidth="1"/>
    <col min="6394" max="6394" width="10" style="1" bestFit="1" customWidth="1"/>
    <col min="6395" max="6395" width="25.7109375" style="1" customWidth="1"/>
    <col min="6396" max="6396" width="10.7109375" style="1" customWidth="1"/>
    <col min="6397" max="6404" width="9.140625" style="1"/>
    <col min="6405" max="6405" width="1" style="1" customWidth="1"/>
    <col min="6406" max="6648" width="9.140625" style="1"/>
    <col min="6649" max="6649" width="1" style="1" customWidth="1"/>
    <col min="6650" max="6650" width="10" style="1" bestFit="1" customWidth="1"/>
    <col min="6651" max="6651" width="25.7109375" style="1" customWidth="1"/>
    <col min="6652" max="6652" width="10.7109375" style="1" customWidth="1"/>
    <col min="6653" max="6660" width="9.140625" style="1"/>
    <col min="6661" max="6661" width="1" style="1" customWidth="1"/>
    <col min="6662" max="6904" width="9.140625" style="1"/>
    <col min="6905" max="6905" width="1" style="1" customWidth="1"/>
    <col min="6906" max="6906" width="10" style="1" bestFit="1" customWidth="1"/>
    <col min="6907" max="6907" width="25.7109375" style="1" customWidth="1"/>
    <col min="6908" max="6908" width="10.7109375" style="1" customWidth="1"/>
    <col min="6909" max="6916" width="9.140625" style="1"/>
    <col min="6917" max="6917" width="1" style="1" customWidth="1"/>
    <col min="6918" max="7160" width="9.140625" style="1"/>
    <col min="7161" max="7161" width="1" style="1" customWidth="1"/>
    <col min="7162" max="7162" width="10" style="1" bestFit="1" customWidth="1"/>
    <col min="7163" max="7163" width="25.7109375" style="1" customWidth="1"/>
    <col min="7164" max="7164" width="10.7109375" style="1" customWidth="1"/>
    <col min="7165" max="7172" width="9.140625" style="1"/>
    <col min="7173" max="7173" width="1" style="1" customWidth="1"/>
    <col min="7174" max="7416" width="9.140625" style="1"/>
    <col min="7417" max="7417" width="1" style="1" customWidth="1"/>
    <col min="7418" max="7418" width="10" style="1" bestFit="1" customWidth="1"/>
    <col min="7419" max="7419" width="25.7109375" style="1" customWidth="1"/>
    <col min="7420" max="7420" width="10.7109375" style="1" customWidth="1"/>
    <col min="7421" max="7428" width="9.140625" style="1"/>
    <col min="7429" max="7429" width="1" style="1" customWidth="1"/>
    <col min="7430" max="7672" width="9.140625" style="1"/>
    <col min="7673" max="7673" width="1" style="1" customWidth="1"/>
    <col min="7674" max="7674" width="10" style="1" bestFit="1" customWidth="1"/>
    <col min="7675" max="7675" width="25.7109375" style="1" customWidth="1"/>
    <col min="7676" max="7676" width="10.7109375" style="1" customWidth="1"/>
    <col min="7677" max="7684" width="9.140625" style="1"/>
    <col min="7685" max="7685" width="1" style="1" customWidth="1"/>
    <col min="7686" max="7928" width="9.140625" style="1"/>
    <col min="7929" max="7929" width="1" style="1" customWidth="1"/>
    <col min="7930" max="7930" width="10" style="1" bestFit="1" customWidth="1"/>
    <col min="7931" max="7931" width="25.7109375" style="1" customWidth="1"/>
    <col min="7932" max="7932" width="10.7109375" style="1" customWidth="1"/>
    <col min="7933" max="7940" width="9.140625" style="1"/>
    <col min="7941" max="7941" width="1" style="1" customWidth="1"/>
    <col min="7942" max="8184" width="9.140625" style="1"/>
    <col min="8185" max="8185" width="1" style="1" customWidth="1"/>
    <col min="8186" max="8186" width="10" style="1" bestFit="1" customWidth="1"/>
    <col min="8187" max="8187" width="25.7109375" style="1" customWidth="1"/>
    <col min="8188" max="8188" width="10.7109375" style="1" customWidth="1"/>
    <col min="8189" max="8196" width="9.140625" style="1"/>
    <col min="8197" max="8197" width="1" style="1" customWidth="1"/>
    <col min="8198" max="8440" width="9.140625" style="1"/>
    <col min="8441" max="8441" width="1" style="1" customWidth="1"/>
    <col min="8442" max="8442" width="10" style="1" bestFit="1" customWidth="1"/>
    <col min="8443" max="8443" width="25.7109375" style="1" customWidth="1"/>
    <col min="8444" max="8444" width="10.7109375" style="1" customWidth="1"/>
    <col min="8445" max="8452" width="9.140625" style="1"/>
    <col min="8453" max="8453" width="1" style="1" customWidth="1"/>
    <col min="8454" max="8696" width="9.140625" style="1"/>
    <col min="8697" max="8697" width="1" style="1" customWidth="1"/>
    <col min="8698" max="8698" width="10" style="1" bestFit="1" customWidth="1"/>
    <col min="8699" max="8699" width="25.7109375" style="1" customWidth="1"/>
    <col min="8700" max="8700" width="10.7109375" style="1" customWidth="1"/>
    <col min="8701" max="8708" width="9.140625" style="1"/>
    <col min="8709" max="8709" width="1" style="1" customWidth="1"/>
    <col min="8710" max="8952" width="9.140625" style="1"/>
    <col min="8953" max="8953" width="1" style="1" customWidth="1"/>
    <col min="8954" max="8954" width="10" style="1" bestFit="1" customWidth="1"/>
    <col min="8955" max="8955" width="25.7109375" style="1" customWidth="1"/>
    <col min="8956" max="8956" width="10.7109375" style="1" customWidth="1"/>
    <col min="8957" max="8964" width="9.140625" style="1"/>
    <col min="8965" max="8965" width="1" style="1" customWidth="1"/>
    <col min="8966" max="9208" width="9.140625" style="1"/>
    <col min="9209" max="9209" width="1" style="1" customWidth="1"/>
    <col min="9210" max="9210" width="10" style="1" bestFit="1" customWidth="1"/>
    <col min="9211" max="9211" width="25.7109375" style="1" customWidth="1"/>
    <col min="9212" max="9212" width="10.7109375" style="1" customWidth="1"/>
    <col min="9213" max="9220" width="9.140625" style="1"/>
    <col min="9221" max="9221" width="1" style="1" customWidth="1"/>
    <col min="9222" max="9464" width="9.140625" style="1"/>
    <col min="9465" max="9465" width="1" style="1" customWidth="1"/>
    <col min="9466" max="9466" width="10" style="1" bestFit="1" customWidth="1"/>
    <col min="9467" max="9467" width="25.7109375" style="1" customWidth="1"/>
    <col min="9468" max="9468" width="10.7109375" style="1" customWidth="1"/>
    <col min="9469" max="9476" width="9.140625" style="1"/>
    <col min="9477" max="9477" width="1" style="1" customWidth="1"/>
    <col min="9478" max="9720" width="9.140625" style="1"/>
    <col min="9721" max="9721" width="1" style="1" customWidth="1"/>
    <col min="9722" max="9722" width="10" style="1" bestFit="1" customWidth="1"/>
    <col min="9723" max="9723" width="25.7109375" style="1" customWidth="1"/>
    <col min="9724" max="9724" width="10.7109375" style="1" customWidth="1"/>
    <col min="9725" max="9732" width="9.140625" style="1"/>
    <col min="9733" max="9733" width="1" style="1" customWidth="1"/>
    <col min="9734" max="9976" width="9.140625" style="1"/>
    <col min="9977" max="9977" width="1" style="1" customWidth="1"/>
    <col min="9978" max="9978" width="10" style="1" bestFit="1" customWidth="1"/>
    <col min="9979" max="9979" width="25.7109375" style="1" customWidth="1"/>
    <col min="9980" max="9980" width="10.7109375" style="1" customWidth="1"/>
    <col min="9981" max="9988" width="9.140625" style="1"/>
    <col min="9989" max="9989" width="1" style="1" customWidth="1"/>
    <col min="9990" max="10232" width="9.140625" style="1"/>
    <col min="10233" max="10233" width="1" style="1" customWidth="1"/>
    <col min="10234" max="10234" width="10" style="1" bestFit="1" customWidth="1"/>
    <col min="10235" max="10235" width="25.7109375" style="1" customWidth="1"/>
    <col min="10236" max="10236" width="10.7109375" style="1" customWidth="1"/>
    <col min="10237" max="10244" width="9.140625" style="1"/>
    <col min="10245" max="10245" width="1" style="1" customWidth="1"/>
    <col min="10246" max="10488" width="9.140625" style="1"/>
    <col min="10489" max="10489" width="1" style="1" customWidth="1"/>
    <col min="10490" max="10490" width="10" style="1" bestFit="1" customWidth="1"/>
    <col min="10491" max="10491" width="25.7109375" style="1" customWidth="1"/>
    <col min="10492" max="10492" width="10.7109375" style="1" customWidth="1"/>
    <col min="10493" max="10500" width="9.140625" style="1"/>
    <col min="10501" max="10501" width="1" style="1" customWidth="1"/>
    <col min="10502" max="10744" width="9.140625" style="1"/>
    <col min="10745" max="10745" width="1" style="1" customWidth="1"/>
    <col min="10746" max="10746" width="10" style="1" bestFit="1" customWidth="1"/>
    <col min="10747" max="10747" width="25.7109375" style="1" customWidth="1"/>
    <col min="10748" max="10748" width="10.7109375" style="1" customWidth="1"/>
    <col min="10749" max="10756" width="9.140625" style="1"/>
    <col min="10757" max="10757" width="1" style="1" customWidth="1"/>
    <col min="10758" max="11000" width="9.140625" style="1"/>
    <col min="11001" max="11001" width="1" style="1" customWidth="1"/>
    <col min="11002" max="11002" width="10" style="1" bestFit="1" customWidth="1"/>
    <col min="11003" max="11003" width="25.7109375" style="1" customWidth="1"/>
    <col min="11004" max="11004" width="10.7109375" style="1" customWidth="1"/>
    <col min="11005" max="11012" width="9.140625" style="1"/>
    <col min="11013" max="11013" width="1" style="1" customWidth="1"/>
    <col min="11014" max="11256" width="9.140625" style="1"/>
    <col min="11257" max="11257" width="1" style="1" customWidth="1"/>
    <col min="11258" max="11258" width="10" style="1" bestFit="1" customWidth="1"/>
    <col min="11259" max="11259" width="25.7109375" style="1" customWidth="1"/>
    <col min="11260" max="11260" width="10.7109375" style="1" customWidth="1"/>
    <col min="11261" max="11268" width="9.140625" style="1"/>
    <col min="11269" max="11269" width="1" style="1" customWidth="1"/>
    <col min="11270" max="11512" width="9.140625" style="1"/>
    <col min="11513" max="11513" width="1" style="1" customWidth="1"/>
    <col min="11514" max="11514" width="10" style="1" bestFit="1" customWidth="1"/>
    <col min="11515" max="11515" width="25.7109375" style="1" customWidth="1"/>
    <col min="11516" max="11516" width="10.7109375" style="1" customWidth="1"/>
    <col min="11517" max="11524" width="9.140625" style="1"/>
    <col min="11525" max="11525" width="1" style="1" customWidth="1"/>
    <col min="11526" max="11768" width="9.140625" style="1"/>
    <col min="11769" max="11769" width="1" style="1" customWidth="1"/>
    <col min="11770" max="11770" width="10" style="1" bestFit="1" customWidth="1"/>
    <col min="11771" max="11771" width="25.7109375" style="1" customWidth="1"/>
    <col min="11772" max="11772" width="10.7109375" style="1" customWidth="1"/>
    <col min="11773" max="11780" width="9.140625" style="1"/>
    <col min="11781" max="11781" width="1" style="1" customWidth="1"/>
    <col min="11782" max="12024" width="9.140625" style="1"/>
    <col min="12025" max="12025" width="1" style="1" customWidth="1"/>
    <col min="12026" max="12026" width="10" style="1" bestFit="1" customWidth="1"/>
    <col min="12027" max="12027" width="25.7109375" style="1" customWidth="1"/>
    <col min="12028" max="12028" width="10.7109375" style="1" customWidth="1"/>
    <col min="12029" max="12036" width="9.140625" style="1"/>
    <col min="12037" max="12037" width="1" style="1" customWidth="1"/>
    <col min="12038" max="12280" width="9.140625" style="1"/>
    <col min="12281" max="12281" width="1" style="1" customWidth="1"/>
    <col min="12282" max="12282" width="10" style="1" bestFit="1" customWidth="1"/>
    <col min="12283" max="12283" width="25.7109375" style="1" customWidth="1"/>
    <col min="12284" max="12284" width="10.7109375" style="1" customWidth="1"/>
    <col min="12285" max="12292" width="9.140625" style="1"/>
    <col min="12293" max="12293" width="1" style="1" customWidth="1"/>
    <col min="12294" max="12536" width="9.140625" style="1"/>
    <col min="12537" max="12537" width="1" style="1" customWidth="1"/>
    <col min="12538" max="12538" width="10" style="1" bestFit="1" customWidth="1"/>
    <col min="12539" max="12539" width="25.7109375" style="1" customWidth="1"/>
    <col min="12540" max="12540" width="10.7109375" style="1" customWidth="1"/>
    <col min="12541" max="12548" width="9.140625" style="1"/>
    <col min="12549" max="12549" width="1" style="1" customWidth="1"/>
    <col min="12550" max="12792" width="9.140625" style="1"/>
    <col min="12793" max="12793" width="1" style="1" customWidth="1"/>
    <col min="12794" max="12794" width="10" style="1" bestFit="1" customWidth="1"/>
    <col min="12795" max="12795" width="25.7109375" style="1" customWidth="1"/>
    <col min="12796" max="12796" width="10.7109375" style="1" customWidth="1"/>
    <col min="12797" max="12804" width="9.140625" style="1"/>
    <col min="12805" max="12805" width="1" style="1" customWidth="1"/>
    <col min="12806" max="13048" width="9.140625" style="1"/>
    <col min="13049" max="13049" width="1" style="1" customWidth="1"/>
    <col min="13050" max="13050" width="10" style="1" bestFit="1" customWidth="1"/>
    <col min="13051" max="13051" width="25.7109375" style="1" customWidth="1"/>
    <col min="13052" max="13052" width="10.7109375" style="1" customWidth="1"/>
    <col min="13053" max="13060" width="9.140625" style="1"/>
    <col min="13061" max="13061" width="1" style="1" customWidth="1"/>
    <col min="13062" max="13304" width="9.140625" style="1"/>
    <col min="13305" max="13305" width="1" style="1" customWidth="1"/>
    <col min="13306" max="13306" width="10" style="1" bestFit="1" customWidth="1"/>
    <col min="13307" max="13307" width="25.7109375" style="1" customWidth="1"/>
    <col min="13308" max="13308" width="10.7109375" style="1" customWidth="1"/>
    <col min="13309" max="13316" width="9.140625" style="1"/>
    <col min="13317" max="13317" width="1" style="1" customWidth="1"/>
    <col min="13318" max="13560" width="9.140625" style="1"/>
    <col min="13561" max="13561" width="1" style="1" customWidth="1"/>
    <col min="13562" max="13562" width="10" style="1" bestFit="1" customWidth="1"/>
    <col min="13563" max="13563" width="25.7109375" style="1" customWidth="1"/>
    <col min="13564" max="13564" width="10.7109375" style="1" customWidth="1"/>
    <col min="13565" max="13572" width="9.140625" style="1"/>
    <col min="13573" max="13573" width="1" style="1" customWidth="1"/>
    <col min="13574" max="13816" width="9.140625" style="1"/>
    <col min="13817" max="13817" width="1" style="1" customWidth="1"/>
    <col min="13818" max="13818" width="10" style="1" bestFit="1" customWidth="1"/>
    <col min="13819" max="13819" width="25.7109375" style="1" customWidth="1"/>
    <col min="13820" max="13820" width="10.7109375" style="1" customWidth="1"/>
    <col min="13821" max="13828" width="9.140625" style="1"/>
    <col min="13829" max="13829" width="1" style="1" customWidth="1"/>
    <col min="13830" max="14072" width="9.140625" style="1"/>
    <col min="14073" max="14073" width="1" style="1" customWidth="1"/>
    <col min="14074" max="14074" width="10" style="1" bestFit="1" customWidth="1"/>
    <col min="14075" max="14075" width="25.7109375" style="1" customWidth="1"/>
    <col min="14076" max="14076" width="10.7109375" style="1" customWidth="1"/>
    <col min="14077" max="14084" width="9.140625" style="1"/>
    <col min="14085" max="14085" width="1" style="1" customWidth="1"/>
    <col min="14086" max="14328" width="9.140625" style="1"/>
    <col min="14329" max="14329" width="1" style="1" customWidth="1"/>
    <col min="14330" max="14330" width="10" style="1" bestFit="1" customWidth="1"/>
    <col min="14331" max="14331" width="25.7109375" style="1" customWidth="1"/>
    <col min="14332" max="14332" width="10.7109375" style="1" customWidth="1"/>
    <col min="14333" max="14340" width="9.140625" style="1"/>
    <col min="14341" max="14341" width="1" style="1" customWidth="1"/>
    <col min="14342" max="14584" width="9.140625" style="1"/>
    <col min="14585" max="14585" width="1" style="1" customWidth="1"/>
    <col min="14586" max="14586" width="10" style="1" bestFit="1" customWidth="1"/>
    <col min="14587" max="14587" width="25.7109375" style="1" customWidth="1"/>
    <col min="14588" max="14588" width="10.7109375" style="1" customWidth="1"/>
    <col min="14589" max="14596" width="9.140625" style="1"/>
    <col min="14597" max="14597" width="1" style="1" customWidth="1"/>
    <col min="14598" max="14840" width="9.140625" style="1"/>
    <col min="14841" max="14841" width="1" style="1" customWidth="1"/>
    <col min="14842" max="14842" width="10" style="1" bestFit="1" customWidth="1"/>
    <col min="14843" max="14843" width="25.7109375" style="1" customWidth="1"/>
    <col min="14844" max="14844" width="10.7109375" style="1" customWidth="1"/>
    <col min="14845" max="14852" width="9.140625" style="1"/>
    <col min="14853" max="14853" width="1" style="1" customWidth="1"/>
    <col min="14854" max="15096" width="9.140625" style="1"/>
    <col min="15097" max="15097" width="1" style="1" customWidth="1"/>
    <col min="15098" max="15098" width="10" style="1" bestFit="1" customWidth="1"/>
    <col min="15099" max="15099" width="25.7109375" style="1" customWidth="1"/>
    <col min="15100" max="15100" width="10.7109375" style="1" customWidth="1"/>
    <col min="15101" max="15108" width="9.140625" style="1"/>
    <col min="15109" max="15109" width="1" style="1" customWidth="1"/>
    <col min="15110" max="15352" width="9.140625" style="1"/>
    <col min="15353" max="15353" width="1" style="1" customWidth="1"/>
    <col min="15354" max="15354" width="10" style="1" bestFit="1" customWidth="1"/>
    <col min="15355" max="15355" width="25.7109375" style="1" customWidth="1"/>
    <col min="15356" max="15356" width="10.7109375" style="1" customWidth="1"/>
    <col min="15357" max="15364" width="9.140625" style="1"/>
    <col min="15365" max="15365" width="1" style="1" customWidth="1"/>
    <col min="15366" max="15608" width="9.140625" style="1"/>
    <col min="15609" max="15609" width="1" style="1" customWidth="1"/>
    <col min="15610" max="15610" width="10" style="1" bestFit="1" customWidth="1"/>
    <col min="15611" max="15611" width="25.7109375" style="1" customWidth="1"/>
    <col min="15612" max="15612" width="10.7109375" style="1" customWidth="1"/>
    <col min="15613" max="15620" width="9.140625" style="1"/>
    <col min="15621" max="15621" width="1" style="1" customWidth="1"/>
    <col min="15622" max="15864" width="9.140625" style="1"/>
    <col min="15865" max="15865" width="1" style="1" customWidth="1"/>
    <col min="15866" max="15866" width="10" style="1" bestFit="1" customWidth="1"/>
    <col min="15867" max="15867" width="25.7109375" style="1" customWidth="1"/>
    <col min="15868" max="15868" width="10.7109375" style="1" customWidth="1"/>
    <col min="15869" max="15876" width="9.140625" style="1"/>
    <col min="15877" max="15877" width="1" style="1" customWidth="1"/>
    <col min="15878" max="16120" width="9.140625" style="1"/>
    <col min="16121" max="16121" width="1" style="1" customWidth="1"/>
    <col min="16122" max="16122" width="10" style="1" bestFit="1" customWidth="1"/>
    <col min="16123" max="16123" width="25.7109375" style="1" customWidth="1"/>
    <col min="16124" max="16124" width="10.7109375" style="1" customWidth="1"/>
    <col min="16125" max="16132" width="9.140625" style="1"/>
    <col min="16133" max="16133" width="1" style="1" customWidth="1"/>
    <col min="16134" max="16384" width="9.140625" style="1"/>
  </cols>
  <sheetData>
    <row r="6" spans="3:17" s="398" customFormat="1">
      <c r="C6" s="573" t="s">
        <v>20763</v>
      </c>
      <c r="D6" s="573"/>
      <c r="E6" s="573"/>
      <c r="F6" s="573"/>
      <c r="G6" s="573"/>
      <c r="H6" s="573"/>
      <c r="I6" s="573"/>
      <c r="J6" s="573"/>
      <c r="K6" s="573"/>
      <c r="L6" s="573"/>
      <c r="M6" s="573"/>
      <c r="N6" s="399"/>
      <c r="O6" s="400"/>
    </row>
    <row r="7" spans="3:17" s="398" customFormat="1">
      <c r="C7" s="401"/>
      <c r="D7" s="401"/>
      <c r="E7" s="401"/>
      <c r="F7" s="401"/>
      <c r="G7" s="401"/>
      <c r="H7" s="401"/>
      <c r="I7" s="399"/>
      <c r="J7" s="399"/>
      <c r="K7" s="399"/>
      <c r="L7" s="399"/>
      <c r="M7" s="399"/>
      <c r="N7" s="399"/>
      <c r="O7" s="400"/>
    </row>
    <row r="8" spans="3:17" s="18" customFormat="1">
      <c r="C8" s="183" t="s">
        <v>20706</v>
      </c>
      <c r="G8" s="184"/>
      <c r="H8" s="185" t="s">
        <v>20694</v>
      </c>
      <c r="I8" s="186"/>
      <c r="J8" s="186"/>
      <c r="L8" s="20"/>
      <c r="M8" s="187"/>
      <c r="N8" s="20"/>
      <c r="O8" s="20"/>
      <c r="P8" s="20"/>
      <c r="Q8" s="20"/>
    </row>
    <row r="9" spans="3:17" s="18" customFormat="1">
      <c r="C9" s="188" t="str">
        <f>DADOS!$D$3</f>
        <v>PREFEITURA MUNICIPAL DE PARANAIGUARA</v>
      </c>
      <c r="D9" s="435"/>
      <c r="E9" s="435"/>
      <c r="F9" s="435"/>
      <c r="G9" s="189"/>
      <c r="H9" s="190" t="str">
        <f>DADOS!$D$5</f>
        <v>REFORMA DA PRAÇA NOVO SONHO</v>
      </c>
      <c r="I9" s="191"/>
      <c r="J9" s="191"/>
      <c r="K9" s="435"/>
      <c r="L9" s="436"/>
      <c r="M9" s="189"/>
      <c r="N9" s="20"/>
      <c r="O9" s="20"/>
      <c r="P9" s="20"/>
      <c r="Q9" s="20"/>
    </row>
    <row r="10" spans="3:17" s="18" customFormat="1">
      <c r="C10" s="192"/>
      <c r="D10" s="192"/>
      <c r="E10" s="186"/>
      <c r="F10" s="193"/>
      <c r="G10" s="186"/>
      <c r="H10" s="186"/>
      <c r="J10" s="20"/>
      <c r="K10" s="20"/>
      <c r="L10" s="20"/>
      <c r="M10" s="20"/>
      <c r="N10" s="20"/>
      <c r="O10" s="20"/>
      <c r="P10" s="20"/>
      <c r="Q10" s="20"/>
    </row>
    <row r="11" spans="3:17" s="181" customFormat="1">
      <c r="C11" s="183" t="s">
        <v>20695</v>
      </c>
      <c r="D11" s="192"/>
      <c r="E11" s="192"/>
      <c r="F11" s="192"/>
      <c r="J11" s="180"/>
      <c r="K11" s="434"/>
      <c r="L11" s="183" t="s">
        <v>20696</v>
      </c>
      <c r="M11" s="184"/>
      <c r="N11" s="180"/>
      <c r="O11" s="180"/>
      <c r="P11" s="180"/>
      <c r="Q11" s="180"/>
    </row>
    <row r="12" spans="3:17" s="18" customFormat="1">
      <c r="C12" s="188" t="str">
        <f>DADOS!$D$6</f>
        <v>RUA VER. JOÃO MOREIRA, ESQ. C/ RUA 22 E RUA M-1</v>
      </c>
      <c r="D12" s="194"/>
      <c r="E12" s="191"/>
      <c r="F12" s="191"/>
      <c r="G12" s="435"/>
      <c r="H12" s="435"/>
      <c r="I12" s="435"/>
      <c r="J12" s="436"/>
      <c r="K12" s="437"/>
      <c r="L12" s="188" t="str">
        <f>DADOS!$D$4</f>
        <v>PARANAIGUARA/GO</v>
      </c>
      <c r="M12" s="189"/>
      <c r="N12" s="20"/>
      <c r="O12" s="20"/>
      <c r="P12" s="20"/>
      <c r="Q12" s="20"/>
    </row>
    <row r="13" spans="3:17" s="18" customFormat="1">
      <c r="C13" s="19"/>
      <c r="D13" s="19"/>
      <c r="J13" s="20"/>
      <c r="K13" s="20"/>
      <c r="L13" s="20"/>
      <c r="M13" s="20"/>
      <c r="N13" s="20"/>
      <c r="O13" s="20"/>
    </row>
    <row r="14" spans="3:17" s="18" customFormat="1">
      <c r="C14" s="19"/>
      <c r="D14" s="19"/>
      <c r="J14" s="20"/>
      <c r="K14" s="20"/>
      <c r="L14" s="20"/>
      <c r="M14" s="20"/>
      <c r="N14" s="20"/>
      <c r="O14" s="20"/>
    </row>
    <row r="15" spans="3:17" s="211" customFormat="1" ht="25.5" customHeight="1">
      <c r="C15" s="390" t="s">
        <v>20751</v>
      </c>
      <c r="D15" s="391"/>
      <c r="E15" s="392"/>
      <c r="F15" s="392"/>
      <c r="G15" s="392"/>
      <c r="H15" s="392"/>
      <c r="I15" s="392"/>
      <c r="J15" s="393"/>
      <c r="K15" s="393"/>
      <c r="L15" s="393"/>
      <c r="M15" s="422">
        <f>'BDI ONERADO'!M15</f>
        <v>0.6</v>
      </c>
      <c r="N15" s="220"/>
      <c r="O15" s="220"/>
    </row>
    <row r="16" spans="3:17" s="211" customFormat="1" ht="25.5" customHeight="1">
      <c r="C16" s="394" t="s">
        <v>20752</v>
      </c>
      <c r="D16" s="395"/>
      <c r="E16" s="396"/>
      <c r="F16" s="396"/>
      <c r="G16" s="396"/>
      <c r="H16" s="396"/>
      <c r="I16" s="396"/>
      <c r="J16" s="397"/>
      <c r="K16" s="397"/>
      <c r="L16" s="397"/>
      <c r="M16" s="423">
        <f>'BDI ONERADO'!M16</f>
        <v>0.05</v>
      </c>
      <c r="N16" s="220"/>
      <c r="O16" s="220"/>
    </row>
    <row r="17" spans="3:22" s="211" customFormat="1" ht="25.5" customHeight="1">
      <c r="C17" s="241"/>
      <c r="D17" s="241"/>
      <c r="J17" s="220"/>
      <c r="K17" s="220"/>
      <c r="L17" s="220"/>
      <c r="M17" s="425"/>
      <c r="N17" s="220"/>
      <c r="O17" s="220"/>
    </row>
    <row r="18" spans="3:22" s="18" customFormat="1" ht="25.5" customHeight="1">
      <c r="C18" s="574" t="s">
        <v>19965</v>
      </c>
      <c r="D18" s="575"/>
      <c r="E18" s="575"/>
      <c r="F18" s="575"/>
      <c r="G18" s="575"/>
      <c r="H18" s="575"/>
      <c r="I18" s="575"/>
      <c r="J18" s="575"/>
      <c r="K18" s="575"/>
      <c r="L18" s="575"/>
      <c r="M18" s="576"/>
      <c r="N18" s="20"/>
      <c r="O18" s="20"/>
    </row>
    <row r="19" spans="3:22" s="18" customFormat="1">
      <c r="C19" s="19"/>
      <c r="D19" s="19"/>
      <c r="J19" s="20"/>
      <c r="K19" s="20"/>
      <c r="L19" s="20"/>
      <c r="M19" s="20"/>
      <c r="N19" s="20"/>
      <c r="O19" s="20"/>
      <c r="P19" s="20" t="s">
        <v>20745</v>
      </c>
      <c r="Q19" s="20"/>
      <c r="T19" s="18" t="s">
        <v>20750</v>
      </c>
    </row>
    <row r="20" spans="3:22" s="211" customFormat="1" ht="25.5" customHeight="1">
      <c r="C20" s="577" t="s">
        <v>20753</v>
      </c>
      <c r="D20" s="577"/>
      <c r="E20" s="577"/>
      <c r="F20" s="577"/>
      <c r="G20" s="577"/>
      <c r="H20" s="577"/>
      <c r="I20" s="577"/>
      <c r="J20" s="577"/>
      <c r="K20" s="577"/>
      <c r="L20" s="440" t="s">
        <v>20754</v>
      </c>
      <c r="M20" s="440" t="s">
        <v>20755</v>
      </c>
      <c r="N20" s="220"/>
      <c r="O20" s="220"/>
      <c r="P20" s="413" t="s">
        <v>20756</v>
      </c>
      <c r="Q20" s="413" t="s">
        <v>20757</v>
      </c>
      <c r="R20" s="424" t="s">
        <v>20758</v>
      </c>
      <c r="S20" s="21"/>
      <c r="T20" s="424" t="s">
        <v>20756</v>
      </c>
      <c r="U20" s="424" t="s">
        <v>20757</v>
      </c>
      <c r="V20" s="424" t="s">
        <v>20758</v>
      </c>
    </row>
    <row r="21" spans="3:22" s="211" customFormat="1" ht="25.5" customHeight="1">
      <c r="C21" s="564" t="s">
        <v>19960</v>
      </c>
      <c r="D21" s="564"/>
      <c r="E21" s="564"/>
      <c r="F21" s="564"/>
      <c r="G21" s="564"/>
      <c r="H21" s="564"/>
      <c r="I21" s="564"/>
      <c r="J21" s="564"/>
      <c r="K21" s="564"/>
      <c r="L21" s="426" t="s">
        <v>20746</v>
      </c>
      <c r="M21" s="427">
        <f>'BDI ONERADO'!M21</f>
        <v>0.03</v>
      </c>
      <c r="N21" s="220"/>
      <c r="O21" s="220"/>
      <c r="P21" s="430">
        <v>0.03</v>
      </c>
      <c r="Q21" s="430">
        <v>0.04</v>
      </c>
      <c r="R21" s="431">
        <v>5.5E-2</v>
      </c>
      <c r="S21" s="21"/>
      <c r="T21" s="431">
        <v>3.7999999999999999E-2</v>
      </c>
      <c r="U21" s="431">
        <v>4.0099999999999997E-2</v>
      </c>
      <c r="V21" s="431">
        <v>4.6699999999999998E-2</v>
      </c>
    </row>
    <row r="22" spans="3:22" s="211" customFormat="1" ht="25.5" customHeight="1">
      <c r="C22" s="564" t="s">
        <v>19961</v>
      </c>
      <c r="D22" s="564"/>
      <c r="E22" s="564"/>
      <c r="F22" s="564"/>
      <c r="G22" s="564"/>
      <c r="H22" s="564"/>
      <c r="I22" s="564"/>
      <c r="J22" s="564"/>
      <c r="K22" s="564"/>
      <c r="L22" s="426" t="s">
        <v>20747</v>
      </c>
      <c r="M22" s="427">
        <f>'BDI ONERADO'!M22</f>
        <v>8.0000000000000002E-3</v>
      </c>
      <c r="N22" s="220"/>
      <c r="O22" s="220"/>
      <c r="P22" s="430">
        <v>8.0000000000000002E-3</v>
      </c>
      <c r="Q22" s="430">
        <v>8.0000000000000002E-3</v>
      </c>
      <c r="R22" s="431">
        <v>0.01</v>
      </c>
      <c r="S22" s="21"/>
      <c r="T22" s="431">
        <v>3.2000000000000002E-3</v>
      </c>
      <c r="U22" s="431">
        <v>4.0000000000000001E-3</v>
      </c>
      <c r="V22" s="431">
        <v>7.4000000000000003E-3</v>
      </c>
    </row>
    <row r="23" spans="3:22" s="211" customFormat="1" ht="25.5" customHeight="1">
      <c r="C23" s="564" t="s">
        <v>19962</v>
      </c>
      <c r="D23" s="564"/>
      <c r="E23" s="564"/>
      <c r="F23" s="564"/>
      <c r="G23" s="564"/>
      <c r="H23" s="564"/>
      <c r="I23" s="564"/>
      <c r="J23" s="564"/>
      <c r="K23" s="564"/>
      <c r="L23" s="426" t="s">
        <v>20748</v>
      </c>
      <c r="M23" s="427">
        <f>'BDI ONERADO'!M23</f>
        <v>9.7000000000000003E-3</v>
      </c>
      <c r="N23" s="220"/>
      <c r="O23" s="220"/>
      <c r="P23" s="430">
        <v>9.7000000000000003E-3</v>
      </c>
      <c r="Q23" s="430">
        <v>1.2699999999999999E-2</v>
      </c>
      <c r="R23" s="431">
        <v>1.2699999999999999E-2</v>
      </c>
      <c r="S23" s="21"/>
      <c r="T23" s="431">
        <v>5.0000000000000001E-3</v>
      </c>
      <c r="U23" s="431">
        <v>5.6000000000000008E-3</v>
      </c>
      <c r="V23" s="431">
        <v>9.7000000000000003E-3</v>
      </c>
    </row>
    <row r="24" spans="3:22" s="211" customFormat="1" ht="25.5" customHeight="1">
      <c r="C24" s="564" t="s">
        <v>19963</v>
      </c>
      <c r="D24" s="564"/>
      <c r="E24" s="564"/>
      <c r="F24" s="564"/>
      <c r="G24" s="564"/>
      <c r="H24" s="564"/>
      <c r="I24" s="564"/>
      <c r="J24" s="564"/>
      <c r="K24" s="564"/>
      <c r="L24" s="426" t="s">
        <v>20749</v>
      </c>
      <c r="M24" s="427">
        <f>'BDI ONERADO'!M24</f>
        <v>5.8999999999999999E-3</v>
      </c>
      <c r="N24" s="220"/>
      <c r="O24" s="220"/>
      <c r="P24" s="430">
        <v>5.8999999999999999E-3</v>
      </c>
      <c r="Q24" s="430">
        <v>1.23E-2</v>
      </c>
      <c r="R24" s="431">
        <v>1.3899999999999999E-2</v>
      </c>
      <c r="S24" s="21"/>
      <c r="T24" s="431">
        <v>1.0200000000000001E-2</v>
      </c>
      <c r="U24" s="431">
        <v>1.11E-2</v>
      </c>
      <c r="V24" s="431">
        <v>1.21E-2</v>
      </c>
    </row>
    <row r="25" spans="3:22" s="211" customFormat="1" ht="25.5" customHeight="1">
      <c r="C25" s="564" t="s">
        <v>19964</v>
      </c>
      <c r="D25" s="564"/>
      <c r="E25" s="564"/>
      <c r="F25" s="564"/>
      <c r="G25" s="564"/>
      <c r="H25" s="564"/>
      <c r="I25" s="564"/>
      <c r="J25" s="564"/>
      <c r="K25" s="564"/>
      <c r="L25" s="426" t="s">
        <v>18070</v>
      </c>
      <c r="M25" s="427">
        <f>'BDI ONERADO'!M25</f>
        <v>7.0000000000000007E-2</v>
      </c>
      <c r="N25" s="220"/>
      <c r="O25" s="220"/>
      <c r="P25" s="430">
        <v>6.1600000000000002E-2</v>
      </c>
      <c r="Q25" s="430">
        <v>7.400000000000001E-2</v>
      </c>
      <c r="R25" s="431">
        <v>8.9600000000000013E-2</v>
      </c>
      <c r="S25" s="21"/>
      <c r="T25" s="431">
        <v>6.6400000000000001E-2</v>
      </c>
      <c r="U25" s="431">
        <v>7.2999999999999995E-2</v>
      </c>
      <c r="V25" s="431">
        <v>8.6899999999999991E-2</v>
      </c>
    </row>
    <row r="26" spans="3:22" s="211" customFormat="1" ht="25.5" customHeight="1">
      <c r="C26" s="564" t="s">
        <v>20768</v>
      </c>
      <c r="D26" s="564"/>
      <c r="E26" s="564"/>
      <c r="F26" s="564"/>
      <c r="G26" s="564"/>
      <c r="H26" s="564"/>
      <c r="I26" s="564"/>
      <c r="J26" s="564"/>
      <c r="K26" s="564"/>
      <c r="L26" s="426" t="s">
        <v>20759</v>
      </c>
      <c r="M26" s="427">
        <f>'BDI ONERADO'!M26</f>
        <v>3.6499999999999998E-2</v>
      </c>
      <c r="N26" s="220"/>
      <c r="O26" s="220"/>
      <c r="P26" s="430">
        <v>3.6499999999999998E-2</v>
      </c>
      <c r="Q26" s="430">
        <v>3.6499999999999998E-2</v>
      </c>
      <c r="R26" s="431">
        <v>3.6499999999999998E-2</v>
      </c>
      <c r="S26" s="21"/>
      <c r="T26" s="431">
        <v>3.6499999999999998E-2</v>
      </c>
      <c r="U26" s="431">
        <v>3.6499999999999998E-2</v>
      </c>
      <c r="V26" s="431">
        <v>3.6499999999999998E-2</v>
      </c>
    </row>
    <row r="27" spans="3:22" s="211" customFormat="1" ht="25.5" customHeight="1">
      <c r="C27" s="564" t="s">
        <v>20760</v>
      </c>
      <c r="D27" s="564"/>
      <c r="E27" s="564"/>
      <c r="F27" s="564"/>
      <c r="G27" s="564"/>
      <c r="H27" s="564"/>
      <c r="I27" s="564"/>
      <c r="J27" s="564"/>
      <c r="K27" s="564"/>
      <c r="L27" s="426" t="s">
        <v>20761</v>
      </c>
      <c r="M27" s="427">
        <f>'BDI ONERADO'!M27</f>
        <v>0.03</v>
      </c>
      <c r="N27" s="220"/>
      <c r="O27" s="220"/>
      <c r="P27" s="430">
        <v>0</v>
      </c>
      <c r="Q27" s="430">
        <v>2.5000000000000001E-2</v>
      </c>
      <c r="R27" s="431">
        <v>0.05</v>
      </c>
      <c r="S27" s="21"/>
      <c r="T27" s="431">
        <v>0</v>
      </c>
      <c r="U27" s="431">
        <v>2.5000000000000001E-2</v>
      </c>
      <c r="V27" s="431">
        <v>0.05</v>
      </c>
    </row>
    <row r="28" spans="3:22" s="211" customFormat="1" ht="25.5" customHeight="1">
      <c r="C28" s="564" t="s">
        <v>20767</v>
      </c>
      <c r="D28" s="564"/>
      <c r="E28" s="564"/>
      <c r="F28" s="564"/>
      <c r="G28" s="564"/>
      <c r="H28" s="564"/>
      <c r="I28" s="564"/>
      <c r="J28" s="564"/>
      <c r="K28" s="564"/>
      <c r="L28" s="426" t="s">
        <v>20762</v>
      </c>
      <c r="M28" s="428">
        <v>4.4999999999999998E-2</v>
      </c>
      <c r="N28" s="220"/>
      <c r="O28" s="220"/>
      <c r="P28" s="430">
        <v>0</v>
      </c>
      <c r="Q28" s="430">
        <v>4.4999999999999998E-2</v>
      </c>
      <c r="R28" s="431">
        <v>4.4999999999999998E-2</v>
      </c>
      <c r="S28" s="21"/>
      <c r="T28" s="431">
        <v>0</v>
      </c>
      <c r="U28" s="431">
        <v>4.4999999999999998E-2</v>
      </c>
      <c r="V28" s="431">
        <v>4.4999999999999998E-2</v>
      </c>
    </row>
    <row r="29" spans="3:22" s="211" customFormat="1" ht="25.5" customHeight="1">
      <c r="C29" s="564" t="s">
        <v>20765</v>
      </c>
      <c r="D29" s="564"/>
      <c r="E29" s="564"/>
      <c r="F29" s="564"/>
      <c r="G29" s="564"/>
      <c r="H29" s="564"/>
      <c r="I29" s="564"/>
      <c r="J29" s="564"/>
      <c r="K29" s="564"/>
      <c r="L29" s="426" t="s">
        <v>20766</v>
      </c>
      <c r="M29" s="429">
        <f>(((1+M21+M22+M23)*(1+M24)*(1+M25))/(1-M26-M27-M28))-1</f>
        <v>0.26916503106359047</v>
      </c>
      <c r="N29" s="220"/>
      <c r="O29" s="220"/>
      <c r="P29" s="432">
        <v>0.2034</v>
      </c>
      <c r="Q29" s="432">
        <v>0.22120000000000001</v>
      </c>
      <c r="R29" s="432">
        <v>0.25</v>
      </c>
      <c r="S29" s="433"/>
      <c r="T29" s="432">
        <v>0.19600000000000001</v>
      </c>
      <c r="U29" s="432">
        <v>0.2097</v>
      </c>
      <c r="V29" s="432">
        <v>0.24230000000000002</v>
      </c>
    </row>
    <row r="30" spans="3:22" s="211" customFormat="1" ht="25.5" customHeight="1">
      <c r="C30" s="241"/>
      <c r="D30" s="241"/>
      <c r="J30" s="220"/>
      <c r="K30" s="220"/>
      <c r="L30" s="220"/>
      <c r="M30" s="425"/>
      <c r="N30" s="220"/>
      <c r="O30" s="220"/>
    </row>
    <row r="31" spans="3:22" s="18" customFormat="1">
      <c r="C31" s="565" t="s">
        <v>20764</v>
      </c>
      <c r="D31" s="565"/>
      <c r="E31" s="565"/>
      <c r="F31" s="565"/>
      <c r="G31" s="565"/>
      <c r="H31" s="565"/>
      <c r="I31" s="565"/>
      <c r="J31" s="565"/>
      <c r="K31" s="565"/>
      <c r="L31" s="565"/>
      <c r="M31" s="565"/>
      <c r="N31" s="20"/>
      <c r="O31" s="20"/>
    </row>
    <row r="32" spans="3:22" s="18" customFormat="1">
      <c r="C32" s="19"/>
      <c r="D32" s="19"/>
      <c r="J32" s="20"/>
      <c r="K32" s="20"/>
      <c r="L32" s="20"/>
      <c r="M32" s="20"/>
      <c r="N32" s="20"/>
      <c r="O32" s="20"/>
    </row>
    <row r="33" spans="2:15" s="18" customFormat="1">
      <c r="C33" s="19"/>
      <c r="D33" s="19"/>
      <c r="J33" s="20"/>
      <c r="K33" s="20"/>
      <c r="L33" s="20"/>
      <c r="M33" s="20"/>
      <c r="N33" s="20"/>
      <c r="O33" s="20"/>
    </row>
    <row r="34" spans="2:15" s="18" customFormat="1">
      <c r="C34" s="19"/>
      <c r="D34" s="19"/>
      <c r="J34" s="20"/>
      <c r="K34" s="20"/>
      <c r="L34" s="20"/>
      <c r="M34" s="20"/>
      <c r="N34" s="20"/>
      <c r="O34" s="20"/>
    </row>
    <row r="35" spans="2:15" s="18" customFormat="1">
      <c r="C35" s="19"/>
      <c r="D35" s="19"/>
      <c r="J35" s="20"/>
      <c r="K35" s="20"/>
      <c r="L35" s="20"/>
      <c r="M35" s="20"/>
      <c r="N35" s="20"/>
      <c r="O35" s="20"/>
    </row>
    <row r="36" spans="2:15" s="18" customFormat="1">
      <c r="C36" s="19"/>
      <c r="D36" s="19"/>
      <c r="J36" s="20"/>
      <c r="K36" s="20"/>
      <c r="L36" s="20"/>
      <c r="M36" s="20"/>
      <c r="N36" s="20"/>
      <c r="O36" s="20"/>
    </row>
    <row r="37" spans="2:15" s="18" customFormat="1" ht="35.65" customHeight="1">
      <c r="C37" s="566" t="str">
        <f>CONCATENATE("Declaro para os devidos fins que, conforme legislação tributária municipal, a base de cálculo deste tipo de obra corresponde à ",$M$15*100,"%, com a respectiva alíquota de ",$M$16*100,"%.")</f>
        <v>Declaro para os devidos fins que, conforme legislação tributária municipal, a base de cálculo deste tipo de obra corresponde à 60%, com a respectiva alíquota de 5%.</v>
      </c>
      <c r="D37" s="567"/>
      <c r="E37" s="567"/>
      <c r="F37" s="567"/>
      <c r="G37" s="567"/>
      <c r="H37" s="567"/>
      <c r="I37" s="567"/>
      <c r="J37" s="567"/>
      <c r="K37" s="567"/>
      <c r="L37" s="567"/>
      <c r="M37" s="568"/>
      <c r="N37" s="20"/>
      <c r="O37" s="20"/>
    </row>
    <row r="38" spans="2:15" s="18" customFormat="1">
      <c r="C38" s="414"/>
      <c r="D38" s="414"/>
      <c r="E38" s="414"/>
      <c r="F38" s="414"/>
      <c r="G38" s="414"/>
      <c r="H38" s="414"/>
      <c r="I38" s="414"/>
      <c r="J38" s="414"/>
      <c r="K38" s="414"/>
      <c r="L38" s="414"/>
      <c r="M38" s="414"/>
      <c r="N38" s="20"/>
      <c r="O38" s="20"/>
    </row>
    <row r="39" spans="2:15" s="18" customFormat="1" ht="36.75" customHeight="1">
      <c r="C39" s="569" t="s">
        <v>20769</v>
      </c>
      <c r="D39" s="570"/>
      <c r="E39" s="570"/>
      <c r="F39" s="570"/>
      <c r="G39" s="570"/>
      <c r="H39" s="570"/>
      <c r="I39" s="570"/>
      <c r="J39" s="570"/>
      <c r="K39" s="570"/>
      <c r="L39" s="570"/>
      <c r="M39" s="571"/>
      <c r="N39" s="20"/>
      <c r="O39" s="20"/>
    </row>
    <row r="40" spans="2:15" s="18" customFormat="1">
      <c r="C40" s="252"/>
      <c r="D40" s="252"/>
      <c r="E40" s="252"/>
      <c r="F40" s="252"/>
      <c r="G40" s="252"/>
      <c r="H40" s="252"/>
      <c r="I40" s="252"/>
      <c r="J40" s="252"/>
      <c r="K40" s="252"/>
      <c r="L40" s="252"/>
      <c r="M40" s="252"/>
      <c r="N40" s="20"/>
      <c r="O40" s="20"/>
    </row>
    <row r="41" spans="2:15" s="18" customFormat="1">
      <c r="C41" s="252"/>
      <c r="D41" s="252"/>
      <c r="E41" s="252"/>
      <c r="F41" s="252"/>
      <c r="G41" s="252"/>
      <c r="H41" s="252"/>
      <c r="I41" s="252"/>
      <c r="J41" s="252"/>
      <c r="K41" s="252"/>
      <c r="L41" s="252"/>
      <c r="M41" s="252"/>
      <c r="N41" s="20"/>
      <c r="O41" s="20"/>
    </row>
    <row r="42" spans="2:15" s="18" customFormat="1">
      <c r="C42" s="252"/>
      <c r="D42" s="252"/>
      <c r="E42" s="252"/>
      <c r="F42" s="252"/>
      <c r="G42" s="252"/>
      <c r="H42" s="252"/>
      <c r="I42" s="252"/>
      <c r="J42" s="252"/>
      <c r="K42" s="252"/>
      <c r="L42" s="252"/>
      <c r="M42" s="252"/>
      <c r="N42" s="20"/>
      <c r="O42" s="20"/>
    </row>
    <row r="43" spans="2:15" s="18" customFormat="1">
      <c r="C43" s="252"/>
      <c r="D43" s="252"/>
      <c r="E43" s="252"/>
      <c r="F43" s="252"/>
      <c r="G43" s="252"/>
      <c r="H43" s="252"/>
      <c r="I43" s="252"/>
      <c r="J43" s="252"/>
      <c r="K43" s="252"/>
      <c r="L43" s="252"/>
      <c r="M43" s="252"/>
      <c r="N43" s="20"/>
      <c r="O43" s="20"/>
    </row>
    <row r="44" spans="2:15" s="18" customFormat="1">
      <c r="C44" s="252"/>
      <c r="D44" s="252"/>
      <c r="E44" s="252"/>
      <c r="F44" s="252"/>
      <c r="G44" s="252"/>
      <c r="H44" s="252"/>
      <c r="I44" s="252"/>
      <c r="J44" s="252"/>
      <c r="K44" s="252"/>
      <c r="L44" s="252"/>
      <c r="M44" s="252"/>
      <c r="N44" s="20"/>
      <c r="O44" s="20"/>
    </row>
    <row r="45" spans="2:15" s="18" customFormat="1">
      <c r="C45" s="19"/>
      <c r="D45" s="19"/>
      <c r="J45" s="20"/>
      <c r="K45" s="20"/>
      <c r="L45" s="20"/>
      <c r="M45" s="20"/>
      <c r="N45" s="20"/>
      <c r="O45" s="20"/>
    </row>
    <row r="46" spans="2:15" s="18" customFormat="1">
      <c r="C46" s="19"/>
      <c r="D46" s="19"/>
      <c r="J46" s="20"/>
      <c r="K46" s="20"/>
      <c r="L46" s="20"/>
      <c r="M46" s="20"/>
      <c r="N46" s="20"/>
      <c r="O46" s="20"/>
    </row>
    <row r="47" spans="2:15" s="402" customFormat="1">
      <c r="B47" s="398"/>
      <c r="C47" s="420" t="str">
        <f>DADOS!$D$4</f>
        <v>PARANAIGUARA/GO</v>
      </c>
      <c r="D47" s="421"/>
      <c r="E47" s="421"/>
      <c r="F47" s="441"/>
      <c r="G47" s="404"/>
      <c r="H47" s="404"/>
      <c r="I47" s="405"/>
      <c r="J47" s="405"/>
      <c r="K47" s="405"/>
      <c r="L47" s="406"/>
      <c r="M47" s="406"/>
      <c r="N47" s="405"/>
      <c r="O47" s="400"/>
    </row>
    <row r="48" spans="2:15" s="402" customFormat="1">
      <c r="B48" s="398"/>
      <c r="C48" s="411" t="s">
        <v>20713</v>
      </c>
      <c r="D48" s="403"/>
      <c r="E48" s="403"/>
      <c r="F48" s="407"/>
      <c r="G48" s="404"/>
      <c r="H48" s="404"/>
      <c r="I48" s="405"/>
      <c r="J48" s="405"/>
      <c r="K48" s="405"/>
      <c r="L48" s="406"/>
      <c r="M48" s="406"/>
      <c r="N48" s="405"/>
      <c r="O48" s="400"/>
    </row>
    <row r="49" spans="2:15" s="402" customFormat="1">
      <c r="B49" s="398"/>
      <c r="C49" s="408"/>
      <c r="D49" s="403"/>
      <c r="E49" s="403"/>
      <c r="F49" s="407"/>
      <c r="G49" s="404"/>
      <c r="H49" s="404"/>
      <c r="I49" s="409"/>
      <c r="J49" s="409"/>
      <c r="K49" s="409"/>
      <c r="L49" s="409"/>
      <c r="M49" s="409"/>
      <c r="N49" s="409"/>
      <c r="O49" s="409"/>
    </row>
    <row r="50" spans="2:15" s="402" customFormat="1">
      <c r="B50" s="398"/>
      <c r="C50" s="572">
        <f ca="1">DADOS!$D$10</f>
        <v>45428</v>
      </c>
      <c r="D50" s="572"/>
      <c r="E50" s="421"/>
      <c r="F50" s="442"/>
      <c r="I50" s="416" t="s">
        <v>20715</v>
      </c>
      <c r="J50" s="417"/>
      <c r="K50" s="418" t="str">
        <f>DADOS!$D$8</f>
        <v>MARCELO FERREIRA DINIZ ARAUJO</v>
      </c>
      <c r="L50" s="419"/>
      <c r="M50" s="417"/>
    </row>
    <row r="51" spans="2:15" s="402" customFormat="1">
      <c r="B51" s="398"/>
      <c r="C51" s="411" t="s">
        <v>20714</v>
      </c>
      <c r="D51" s="403"/>
      <c r="E51" s="408"/>
      <c r="I51" s="412" t="s">
        <v>20703</v>
      </c>
      <c r="K51" s="410" t="str">
        <f>DADOS!$D$9</f>
        <v>MT036656</v>
      </c>
      <c r="L51" s="407"/>
      <c r="M51" s="406"/>
      <c r="N51" s="405"/>
      <c r="O51" s="400"/>
    </row>
    <row r="52" spans="2:15">
      <c r="G52" s="415"/>
      <c r="H52" s="415"/>
      <c r="I52" s="415"/>
      <c r="K52" s="563"/>
      <c r="L52" s="563"/>
      <c r="M52" s="563"/>
    </row>
    <row r="53" spans="2:15">
      <c r="G53" s="415"/>
      <c r="H53" s="415"/>
      <c r="I53" s="415"/>
      <c r="K53" s="563"/>
      <c r="L53" s="563"/>
      <c r="M53" s="563"/>
    </row>
    <row r="54" spans="2:15" ht="7.5" customHeight="1">
      <c r="K54" s="563"/>
      <c r="L54" s="563"/>
      <c r="M54" s="563"/>
    </row>
    <row r="55" spans="2:15">
      <c r="K55" s="563"/>
      <c r="L55" s="563"/>
      <c r="M55" s="563"/>
    </row>
    <row r="56" spans="2:15">
      <c r="K56" s="563"/>
      <c r="L56" s="563"/>
      <c r="M56" s="563"/>
    </row>
    <row r="57" spans="2:15">
      <c r="K57" s="563"/>
      <c r="L57" s="563"/>
      <c r="M57" s="563"/>
    </row>
    <row r="63" spans="2:15">
      <c r="K63" s="563"/>
      <c r="L63" s="563"/>
      <c r="M63" s="563"/>
    </row>
  </sheetData>
  <mergeCells count="23">
    <mergeCell ref="C23:K23"/>
    <mergeCell ref="C6:M6"/>
    <mergeCell ref="C18:M18"/>
    <mergeCell ref="C20:K20"/>
    <mergeCell ref="C21:K21"/>
    <mergeCell ref="C22:K22"/>
    <mergeCell ref="K53:M53"/>
    <mergeCell ref="C24:K24"/>
    <mergeCell ref="C25:K25"/>
    <mergeCell ref="C26:K26"/>
    <mergeCell ref="C27:K27"/>
    <mergeCell ref="C28:K28"/>
    <mergeCell ref="C29:K29"/>
    <mergeCell ref="C31:M31"/>
    <mergeCell ref="C37:M37"/>
    <mergeCell ref="C39:M39"/>
    <mergeCell ref="C50:D50"/>
    <mergeCell ref="K52:M52"/>
    <mergeCell ref="K54:M54"/>
    <mergeCell ref="K55:M55"/>
    <mergeCell ref="K56:M56"/>
    <mergeCell ref="K57:M57"/>
    <mergeCell ref="K63:M63"/>
  </mergeCells>
  <pageMargins left="0.51181102362204722" right="0.51181102362204722" top="0.31496062992125984" bottom="0.27559055118110237" header="0.19685039370078741" footer="0.19685039370078741"/>
  <pageSetup paperSize="9" scale="58" fitToWidth="0" fitToHeight="0" orientation="portrait" r:id="rId1"/>
  <headerFooter>
    <oddFooter>Página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V63"/>
  <sheetViews>
    <sheetView showGridLines="0" view="pageBreakPreview" zoomScale="85" zoomScaleNormal="100" zoomScaleSheetLayoutView="85" workbookViewId="0">
      <selection activeCell="G66" sqref="G66"/>
    </sheetView>
  </sheetViews>
  <sheetFormatPr defaultRowHeight="15"/>
  <cols>
    <col min="1" max="1" width="5.28515625" style="1" customWidth="1"/>
    <col min="2" max="2" width="1.28515625" style="1" customWidth="1"/>
    <col min="3" max="3" width="21.28515625" style="1" customWidth="1"/>
    <col min="4" max="4" width="19.28515625" style="1" customWidth="1"/>
    <col min="5" max="5" width="10.7109375" style="1" customWidth="1"/>
    <col min="6" max="8" width="9.140625" style="1"/>
    <col min="9" max="9" width="31.140625" style="1" customWidth="1"/>
    <col min="10" max="10" width="9.140625" style="1"/>
    <col min="11" max="11" width="2.140625" style="1" customWidth="1"/>
    <col min="12" max="12" width="12.85546875" style="1" customWidth="1"/>
    <col min="13" max="13" width="13.7109375" style="1" bestFit="1" customWidth="1"/>
    <col min="14" max="14" width="1.28515625" style="1" customWidth="1"/>
    <col min="15" max="15" width="9.140625" style="1"/>
    <col min="16" max="16" width="12.7109375" style="1" customWidth="1"/>
    <col min="17" max="17" width="10.7109375" style="1" customWidth="1"/>
    <col min="18" max="18" width="10.7109375" style="1" bestFit="1" customWidth="1"/>
    <col min="19" max="19" width="1.28515625" style="1" customWidth="1"/>
    <col min="20" max="20" width="10.7109375" style="1" bestFit="1" customWidth="1"/>
    <col min="21" max="21" width="10.28515625" style="1" customWidth="1"/>
    <col min="22" max="22" width="10.7109375" style="1" bestFit="1" customWidth="1"/>
    <col min="23" max="248" width="9.140625" style="1"/>
    <col min="249" max="249" width="1" style="1" customWidth="1"/>
    <col min="250" max="250" width="10" style="1" bestFit="1" customWidth="1"/>
    <col min="251" max="251" width="25.7109375" style="1" customWidth="1"/>
    <col min="252" max="252" width="10.7109375" style="1" customWidth="1"/>
    <col min="253" max="260" width="9.140625" style="1"/>
    <col min="261" max="261" width="1" style="1" customWidth="1"/>
    <col min="262" max="504" width="9.140625" style="1"/>
    <col min="505" max="505" width="1" style="1" customWidth="1"/>
    <col min="506" max="506" width="10" style="1" bestFit="1" customWidth="1"/>
    <col min="507" max="507" width="25.7109375" style="1" customWidth="1"/>
    <col min="508" max="508" width="10.7109375" style="1" customWidth="1"/>
    <col min="509" max="516" width="9.140625" style="1"/>
    <col min="517" max="517" width="1" style="1" customWidth="1"/>
    <col min="518" max="760" width="9.140625" style="1"/>
    <col min="761" max="761" width="1" style="1" customWidth="1"/>
    <col min="762" max="762" width="10" style="1" bestFit="1" customWidth="1"/>
    <col min="763" max="763" width="25.7109375" style="1" customWidth="1"/>
    <col min="764" max="764" width="10.7109375" style="1" customWidth="1"/>
    <col min="765" max="772" width="9.140625" style="1"/>
    <col min="773" max="773" width="1" style="1" customWidth="1"/>
    <col min="774" max="1016" width="9.140625" style="1"/>
    <col min="1017" max="1017" width="1" style="1" customWidth="1"/>
    <col min="1018" max="1018" width="10" style="1" bestFit="1" customWidth="1"/>
    <col min="1019" max="1019" width="25.7109375" style="1" customWidth="1"/>
    <col min="1020" max="1020" width="10.7109375" style="1" customWidth="1"/>
    <col min="1021" max="1028" width="9.140625" style="1"/>
    <col min="1029" max="1029" width="1" style="1" customWidth="1"/>
    <col min="1030" max="1272" width="9.140625" style="1"/>
    <col min="1273" max="1273" width="1" style="1" customWidth="1"/>
    <col min="1274" max="1274" width="10" style="1" bestFit="1" customWidth="1"/>
    <col min="1275" max="1275" width="25.7109375" style="1" customWidth="1"/>
    <col min="1276" max="1276" width="10.7109375" style="1" customWidth="1"/>
    <col min="1277" max="1284" width="9.140625" style="1"/>
    <col min="1285" max="1285" width="1" style="1" customWidth="1"/>
    <col min="1286" max="1528" width="9.140625" style="1"/>
    <col min="1529" max="1529" width="1" style="1" customWidth="1"/>
    <col min="1530" max="1530" width="10" style="1" bestFit="1" customWidth="1"/>
    <col min="1531" max="1531" width="25.7109375" style="1" customWidth="1"/>
    <col min="1532" max="1532" width="10.7109375" style="1" customWidth="1"/>
    <col min="1533" max="1540" width="9.140625" style="1"/>
    <col min="1541" max="1541" width="1" style="1" customWidth="1"/>
    <col min="1542" max="1784" width="9.140625" style="1"/>
    <col min="1785" max="1785" width="1" style="1" customWidth="1"/>
    <col min="1786" max="1786" width="10" style="1" bestFit="1" customWidth="1"/>
    <col min="1787" max="1787" width="25.7109375" style="1" customWidth="1"/>
    <col min="1788" max="1788" width="10.7109375" style="1" customWidth="1"/>
    <col min="1789" max="1796" width="9.140625" style="1"/>
    <col min="1797" max="1797" width="1" style="1" customWidth="1"/>
    <col min="1798" max="2040" width="9.140625" style="1"/>
    <col min="2041" max="2041" width="1" style="1" customWidth="1"/>
    <col min="2042" max="2042" width="10" style="1" bestFit="1" customWidth="1"/>
    <col min="2043" max="2043" width="25.7109375" style="1" customWidth="1"/>
    <col min="2044" max="2044" width="10.7109375" style="1" customWidth="1"/>
    <col min="2045" max="2052" width="9.140625" style="1"/>
    <col min="2053" max="2053" width="1" style="1" customWidth="1"/>
    <col min="2054" max="2296" width="9.140625" style="1"/>
    <col min="2297" max="2297" width="1" style="1" customWidth="1"/>
    <col min="2298" max="2298" width="10" style="1" bestFit="1" customWidth="1"/>
    <col min="2299" max="2299" width="25.7109375" style="1" customWidth="1"/>
    <col min="2300" max="2300" width="10.7109375" style="1" customWidth="1"/>
    <col min="2301" max="2308" width="9.140625" style="1"/>
    <col min="2309" max="2309" width="1" style="1" customWidth="1"/>
    <col min="2310" max="2552" width="9.140625" style="1"/>
    <col min="2553" max="2553" width="1" style="1" customWidth="1"/>
    <col min="2554" max="2554" width="10" style="1" bestFit="1" customWidth="1"/>
    <col min="2555" max="2555" width="25.7109375" style="1" customWidth="1"/>
    <col min="2556" max="2556" width="10.7109375" style="1" customWidth="1"/>
    <col min="2557" max="2564" width="9.140625" style="1"/>
    <col min="2565" max="2565" width="1" style="1" customWidth="1"/>
    <col min="2566" max="2808" width="9.140625" style="1"/>
    <col min="2809" max="2809" width="1" style="1" customWidth="1"/>
    <col min="2810" max="2810" width="10" style="1" bestFit="1" customWidth="1"/>
    <col min="2811" max="2811" width="25.7109375" style="1" customWidth="1"/>
    <col min="2812" max="2812" width="10.7109375" style="1" customWidth="1"/>
    <col min="2813" max="2820" width="9.140625" style="1"/>
    <col min="2821" max="2821" width="1" style="1" customWidth="1"/>
    <col min="2822" max="3064" width="9.140625" style="1"/>
    <col min="3065" max="3065" width="1" style="1" customWidth="1"/>
    <col min="3066" max="3066" width="10" style="1" bestFit="1" customWidth="1"/>
    <col min="3067" max="3067" width="25.7109375" style="1" customWidth="1"/>
    <col min="3068" max="3068" width="10.7109375" style="1" customWidth="1"/>
    <col min="3069" max="3076" width="9.140625" style="1"/>
    <col min="3077" max="3077" width="1" style="1" customWidth="1"/>
    <col min="3078" max="3320" width="9.140625" style="1"/>
    <col min="3321" max="3321" width="1" style="1" customWidth="1"/>
    <col min="3322" max="3322" width="10" style="1" bestFit="1" customWidth="1"/>
    <col min="3323" max="3323" width="25.7109375" style="1" customWidth="1"/>
    <col min="3324" max="3324" width="10.7109375" style="1" customWidth="1"/>
    <col min="3325" max="3332" width="9.140625" style="1"/>
    <col min="3333" max="3333" width="1" style="1" customWidth="1"/>
    <col min="3334" max="3576" width="9.140625" style="1"/>
    <col min="3577" max="3577" width="1" style="1" customWidth="1"/>
    <col min="3578" max="3578" width="10" style="1" bestFit="1" customWidth="1"/>
    <col min="3579" max="3579" width="25.7109375" style="1" customWidth="1"/>
    <col min="3580" max="3580" width="10.7109375" style="1" customWidth="1"/>
    <col min="3581" max="3588" width="9.140625" style="1"/>
    <col min="3589" max="3589" width="1" style="1" customWidth="1"/>
    <col min="3590" max="3832" width="9.140625" style="1"/>
    <col min="3833" max="3833" width="1" style="1" customWidth="1"/>
    <col min="3834" max="3834" width="10" style="1" bestFit="1" customWidth="1"/>
    <col min="3835" max="3835" width="25.7109375" style="1" customWidth="1"/>
    <col min="3836" max="3836" width="10.7109375" style="1" customWidth="1"/>
    <col min="3837" max="3844" width="9.140625" style="1"/>
    <col min="3845" max="3845" width="1" style="1" customWidth="1"/>
    <col min="3846" max="4088" width="9.140625" style="1"/>
    <col min="4089" max="4089" width="1" style="1" customWidth="1"/>
    <col min="4090" max="4090" width="10" style="1" bestFit="1" customWidth="1"/>
    <col min="4091" max="4091" width="25.7109375" style="1" customWidth="1"/>
    <col min="4092" max="4092" width="10.7109375" style="1" customWidth="1"/>
    <col min="4093" max="4100" width="9.140625" style="1"/>
    <col min="4101" max="4101" width="1" style="1" customWidth="1"/>
    <col min="4102" max="4344" width="9.140625" style="1"/>
    <col min="4345" max="4345" width="1" style="1" customWidth="1"/>
    <col min="4346" max="4346" width="10" style="1" bestFit="1" customWidth="1"/>
    <col min="4347" max="4347" width="25.7109375" style="1" customWidth="1"/>
    <col min="4348" max="4348" width="10.7109375" style="1" customWidth="1"/>
    <col min="4349" max="4356" width="9.140625" style="1"/>
    <col min="4357" max="4357" width="1" style="1" customWidth="1"/>
    <col min="4358" max="4600" width="9.140625" style="1"/>
    <col min="4601" max="4601" width="1" style="1" customWidth="1"/>
    <col min="4602" max="4602" width="10" style="1" bestFit="1" customWidth="1"/>
    <col min="4603" max="4603" width="25.7109375" style="1" customWidth="1"/>
    <col min="4604" max="4604" width="10.7109375" style="1" customWidth="1"/>
    <col min="4605" max="4612" width="9.140625" style="1"/>
    <col min="4613" max="4613" width="1" style="1" customWidth="1"/>
    <col min="4614" max="4856" width="9.140625" style="1"/>
    <col min="4857" max="4857" width="1" style="1" customWidth="1"/>
    <col min="4858" max="4858" width="10" style="1" bestFit="1" customWidth="1"/>
    <col min="4859" max="4859" width="25.7109375" style="1" customWidth="1"/>
    <col min="4860" max="4860" width="10.7109375" style="1" customWidth="1"/>
    <col min="4861" max="4868" width="9.140625" style="1"/>
    <col min="4869" max="4869" width="1" style="1" customWidth="1"/>
    <col min="4870" max="5112" width="9.140625" style="1"/>
    <col min="5113" max="5113" width="1" style="1" customWidth="1"/>
    <col min="5114" max="5114" width="10" style="1" bestFit="1" customWidth="1"/>
    <col min="5115" max="5115" width="25.7109375" style="1" customWidth="1"/>
    <col min="5116" max="5116" width="10.7109375" style="1" customWidth="1"/>
    <col min="5117" max="5124" width="9.140625" style="1"/>
    <col min="5125" max="5125" width="1" style="1" customWidth="1"/>
    <col min="5126" max="5368" width="9.140625" style="1"/>
    <col min="5369" max="5369" width="1" style="1" customWidth="1"/>
    <col min="5370" max="5370" width="10" style="1" bestFit="1" customWidth="1"/>
    <col min="5371" max="5371" width="25.7109375" style="1" customWidth="1"/>
    <col min="5372" max="5372" width="10.7109375" style="1" customWidth="1"/>
    <col min="5373" max="5380" width="9.140625" style="1"/>
    <col min="5381" max="5381" width="1" style="1" customWidth="1"/>
    <col min="5382" max="5624" width="9.140625" style="1"/>
    <col min="5625" max="5625" width="1" style="1" customWidth="1"/>
    <col min="5626" max="5626" width="10" style="1" bestFit="1" customWidth="1"/>
    <col min="5627" max="5627" width="25.7109375" style="1" customWidth="1"/>
    <col min="5628" max="5628" width="10.7109375" style="1" customWidth="1"/>
    <col min="5629" max="5636" width="9.140625" style="1"/>
    <col min="5637" max="5637" width="1" style="1" customWidth="1"/>
    <col min="5638" max="5880" width="9.140625" style="1"/>
    <col min="5881" max="5881" width="1" style="1" customWidth="1"/>
    <col min="5882" max="5882" width="10" style="1" bestFit="1" customWidth="1"/>
    <col min="5883" max="5883" width="25.7109375" style="1" customWidth="1"/>
    <col min="5884" max="5884" width="10.7109375" style="1" customWidth="1"/>
    <col min="5885" max="5892" width="9.140625" style="1"/>
    <col min="5893" max="5893" width="1" style="1" customWidth="1"/>
    <col min="5894" max="6136" width="9.140625" style="1"/>
    <col min="6137" max="6137" width="1" style="1" customWidth="1"/>
    <col min="6138" max="6138" width="10" style="1" bestFit="1" customWidth="1"/>
    <col min="6139" max="6139" width="25.7109375" style="1" customWidth="1"/>
    <col min="6140" max="6140" width="10.7109375" style="1" customWidth="1"/>
    <col min="6141" max="6148" width="9.140625" style="1"/>
    <col min="6149" max="6149" width="1" style="1" customWidth="1"/>
    <col min="6150" max="6392" width="9.140625" style="1"/>
    <col min="6393" max="6393" width="1" style="1" customWidth="1"/>
    <col min="6394" max="6394" width="10" style="1" bestFit="1" customWidth="1"/>
    <col min="6395" max="6395" width="25.7109375" style="1" customWidth="1"/>
    <col min="6396" max="6396" width="10.7109375" style="1" customWidth="1"/>
    <col min="6397" max="6404" width="9.140625" style="1"/>
    <col min="6405" max="6405" width="1" style="1" customWidth="1"/>
    <col min="6406" max="6648" width="9.140625" style="1"/>
    <col min="6649" max="6649" width="1" style="1" customWidth="1"/>
    <col min="6650" max="6650" width="10" style="1" bestFit="1" customWidth="1"/>
    <col min="6651" max="6651" width="25.7109375" style="1" customWidth="1"/>
    <col min="6652" max="6652" width="10.7109375" style="1" customWidth="1"/>
    <col min="6653" max="6660" width="9.140625" style="1"/>
    <col min="6661" max="6661" width="1" style="1" customWidth="1"/>
    <col min="6662" max="6904" width="9.140625" style="1"/>
    <col min="6905" max="6905" width="1" style="1" customWidth="1"/>
    <col min="6906" max="6906" width="10" style="1" bestFit="1" customWidth="1"/>
    <col min="6907" max="6907" width="25.7109375" style="1" customWidth="1"/>
    <col min="6908" max="6908" width="10.7109375" style="1" customWidth="1"/>
    <col min="6909" max="6916" width="9.140625" style="1"/>
    <col min="6917" max="6917" width="1" style="1" customWidth="1"/>
    <col min="6918" max="7160" width="9.140625" style="1"/>
    <col min="7161" max="7161" width="1" style="1" customWidth="1"/>
    <col min="7162" max="7162" width="10" style="1" bestFit="1" customWidth="1"/>
    <col min="7163" max="7163" width="25.7109375" style="1" customWidth="1"/>
    <col min="7164" max="7164" width="10.7109375" style="1" customWidth="1"/>
    <col min="7165" max="7172" width="9.140625" style="1"/>
    <col min="7173" max="7173" width="1" style="1" customWidth="1"/>
    <col min="7174" max="7416" width="9.140625" style="1"/>
    <col min="7417" max="7417" width="1" style="1" customWidth="1"/>
    <col min="7418" max="7418" width="10" style="1" bestFit="1" customWidth="1"/>
    <col min="7419" max="7419" width="25.7109375" style="1" customWidth="1"/>
    <col min="7420" max="7420" width="10.7109375" style="1" customWidth="1"/>
    <col min="7421" max="7428" width="9.140625" style="1"/>
    <col min="7429" max="7429" width="1" style="1" customWidth="1"/>
    <col min="7430" max="7672" width="9.140625" style="1"/>
    <col min="7673" max="7673" width="1" style="1" customWidth="1"/>
    <col min="7674" max="7674" width="10" style="1" bestFit="1" customWidth="1"/>
    <col min="7675" max="7675" width="25.7109375" style="1" customWidth="1"/>
    <col min="7676" max="7676" width="10.7109375" style="1" customWidth="1"/>
    <col min="7677" max="7684" width="9.140625" style="1"/>
    <col min="7685" max="7685" width="1" style="1" customWidth="1"/>
    <col min="7686" max="7928" width="9.140625" style="1"/>
    <col min="7929" max="7929" width="1" style="1" customWidth="1"/>
    <col min="7930" max="7930" width="10" style="1" bestFit="1" customWidth="1"/>
    <col min="7931" max="7931" width="25.7109375" style="1" customWidth="1"/>
    <col min="7932" max="7932" width="10.7109375" style="1" customWidth="1"/>
    <col min="7933" max="7940" width="9.140625" style="1"/>
    <col min="7941" max="7941" width="1" style="1" customWidth="1"/>
    <col min="7942" max="8184" width="9.140625" style="1"/>
    <col min="8185" max="8185" width="1" style="1" customWidth="1"/>
    <col min="8186" max="8186" width="10" style="1" bestFit="1" customWidth="1"/>
    <col min="8187" max="8187" width="25.7109375" style="1" customWidth="1"/>
    <col min="8188" max="8188" width="10.7109375" style="1" customWidth="1"/>
    <col min="8189" max="8196" width="9.140625" style="1"/>
    <col min="8197" max="8197" width="1" style="1" customWidth="1"/>
    <col min="8198" max="8440" width="9.140625" style="1"/>
    <col min="8441" max="8441" width="1" style="1" customWidth="1"/>
    <col min="8442" max="8442" width="10" style="1" bestFit="1" customWidth="1"/>
    <col min="8443" max="8443" width="25.7109375" style="1" customWidth="1"/>
    <col min="8444" max="8444" width="10.7109375" style="1" customWidth="1"/>
    <col min="8445" max="8452" width="9.140625" style="1"/>
    <col min="8453" max="8453" width="1" style="1" customWidth="1"/>
    <col min="8454" max="8696" width="9.140625" style="1"/>
    <col min="8697" max="8697" width="1" style="1" customWidth="1"/>
    <col min="8698" max="8698" width="10" style="1" bestFit="1" customWidth="1"/>
    <col min="8699" max="8699" width="25.7109375" style="1" customWidth="1"/>
    <col min="8700" max="8700" width="10.7109375" style="1" customWidth="1"/>
    <col min="8701" max="8708" width="9.140625" style="1"/>
    <col min="8709" max="8709" width="1" style="1" customWidth="1"/>
    <col min="8710" max="8952" width="9.140625" style="1"/>
    <col min="8953" max="8953" width="1" style="1" customWidth="1"/>
    <col min="8954" max="8954" width="10" style="1" bestFit="1" customWidth="1"/>
    <col min="8955" max="8955" width="25.7109375" style="1" customWidth="1"/>
    <col min="8956" max="8956" width="10.7109375" style="1" customWidth="1"/>
    <col min="8957" max="8964" width="9.140625" style="1"/>
    <col min="8965" max="8965" width="1" style="1" customWidth="1"/>
    <col min="8966" max="9208" width="9.140625" style="1"/>
    <col min="9209" max="9209" width="1" style="1" customWidth="1"/>
    <col min="9210" max="9210" width="10" style="1" bestFit="1" customWidth="1"/>
    <col min="9211" max="9211" width="25.7109375" style="1" customWidth="1"/>
    <col min="9212" max="9212" width="10.7109375" style="1" customWidth="1"/>
    <col min="9213" max="9220" width="9.140625" style="1"/>
    <col min="9221" max="9221" width="1" style="1" customWidth="1"/>
    <col min="9222" max="9464" width="9.140625" style="1"/>
    <col min="9465" max="9465" width="1" style="1" customWidth="1"/>
    <col min="9466" max="9466" width="10" style="1" bestFit="1" customWidth="1"/>
    <col min="9467" max="9467" width="25.7109375" style="1" customWidth="1"/>
    <col min="9468" max="9468" width="10.7109375" style="1" customWidth="1"/>
    <col min="9469" max="9476" width="9.140625" style="1"/>
    <col min="9477" max="9477" width="1" style="1" customWidth="1"/>
    <col min="9478" max="9720" width="9.140625" style="1"/>
    <col min="9721" max="9721" width="1" style="1" customWidth="1"/>
    <col min="9722" max="9722" width="10" style="1" bestFit="1" customWidth="1"/>
    <col min="9723" max="9723" width="25.7109375" style="1" customWidth="1"/>
    <col min="9724" max="9724" width="10.7109375" style="1" customWidth="1"/>
    <col min="9725" max="9732" width="9.140625" style="1"/>
    <col min="9733" max="9733" width="1" style="1" customWidth="1"/>
    <col min="9734" max="9976" width="9.140625" style="1"/>
    <col min="9977" max="9977" width="1" style="1" customWidth="1"/>
    <col min="9978" max="9978" width="10" style="1" bestFit="1" customWidth="1"/>
    <col min="9979" max="9979" width="25.7109375" style="1" customWidth="1"/>
    <col min="9980" max="9980" width="10.7109375" style="1" customWidth="1"/>
    <col min="9981" max="9988" width="9.140625" style="1"/>
    <col min="9989" max="9989" width="1" style="1" customWidth="1"/>
    <col min="9990" max="10232" width="9.140625" style="1"/>
    <col min="10233" max="10233" width="1" style="1" customWidth="1"/>
    <col min="10234" max="10234" width="10" style="1" bestFit="1" customWidth="1"/>
    <col min="10235" max="10235" width="25.7109375" style="1" customWidth="1"/>
    <col min="10236" max="10236" width="10.7109375" style="1" customWidth="1"/>
    <col min="10237" max="10244" width="9.140625" style="1"/>
    <col min="10245" max="10245" width="1" style="1" customWidth="1"/>
    <col min="10246" max="10488" width="9.140625" style="1"/>
    <col min="10489" max="10489" width="1" style="1" customWidth="1"/>
    <col min="10490" max="10490" width="10" style="1" bestFit="1" customWidth="1"/>
    <col min="10491" max="10491" width="25.7109375" style="1" customWidth="1"/>
    <col min="10492" max="10492" width="10.7109375" style="1" customWidth="1"/>
    <col min="10493" max="10500" width="9.140625" style="1"/>
    <col min="10501" max="10501" width="1" style="1" customWidth="1"/>
    <col min="10502" max="10744" width="9.140625" style="1"/>
    <col min="10745" max="10745" width="1" style="1" customWidth="1"/>
    <col min="10746" max="10746" width="10" style="1" bestFit="1" customWidth="1"/>
    <col min="10747" max="10747" width="25.7109375" style="1" customWidth="1"/>
    <col min="10748" max="10748" width="10.7109375" style="1" customWidth="1"/>
    <col min="10749" max="10756" width="9.140625" style="1"/>
    <col min="10757" max="10757" width="1" style="1" customWidth="1"/>
    <col min="10758" max="11000" width="9.140625" style="1"/>
    <col min="11001" max="11001" width="1" style="1" customWidth="1"/>
    <col min="11002" max="11002" width="10" style="1" bestFit="1" customWidth="1"/>
    <col min="11003" max="11003" width="25.7109375" style="1" customWidth="1"/>
    <col min="11004" max="11004" width="10.7109375" style="1" customWidth="1"/>
    <col min="11005" max="11012" width="9.140625" style="1"/>
    <col min="11013" max="11013" width="1" style="1" customWidth="1"/>
    <col min="11014" max="11256" width="9.140625" style="1"/>
    <col min="11257" max="11257" width="1" style="1" customWidth="1"/>
    <col min="11258" max="11258" width="10" style="1" bestFit="1" customWidth="1"/>
    <col min="11259" max="11259" width="25.7109375" style="1" customWidth="1"/>
    <col min="11260" max="11260" width="10.7109375" style="1" customWidth="1"/>
    <col min="11261" max="11268" width="9.140625" style="1"/>
    <col min="11269" max="11269" width="1" style="1" customWidth="1"/>
    <col min="11270" max="11512" width="9.140625" style="1"/>
    <col min="11513" max="11513" width="1" style="1" customWidth="1"/>
    <col min="11514" max="11514" width="10" style="1" bestFit="1" customWidth="1"/>
    <col min="11515" max="11515" width="25.7109375" style="1" customWidth="1"/>
    <col min="11516" max="11516" width="10.7109375" style="1" customWidth="1"/>
    <col min="11517" max="11524" width="9.140625" style="1"/>
    <col min="11525" max="11525" width="1" style="1" customWidth="1"/>
    <col min="11526" max="11768" width="9.140625" style="1"/>
    <col min="11769" max="11769" width="1" style="1" customWidth="1"/>
    <col min="11770" max="11770" width="10" style="1" bestFit="1" customWidth="1"/>
    <col min="11771" max="11771" width="25.7109375" style="1" customWidth="1"/>
    <col min="11772" max="11772" width="10.7109375" style="1" customWidth="1"/>
    <col min="11773" max="11780" width="9.140625" style="1"/>
    <col min="11781" max="11781" width="1" style="1" customWidth="1"/>
    <col min="11782" max="12024" width="9.140625" style="1"/>
    <col min="12025" max="12025" width="1" style="1" customWidth="1"/>
    <col min="12026" max="12026" width="10" style="1" bestFit="1" customWidth="1"/>
    <col min="12027" max="12027" width="25.7109375" style="1" customWidth="1"/>
    <col min="12028" max="12028" width="10.7109375" style="1" customWidth="1"/>
    <col min="12029" max="12036" width="9.140625" style="1"/>
    <col min="12037" max="12037" width="1" style="1" customWidth="1"/>
    <col min="12038" max="12280" width="9.140625" style="1"/>
    <col min="12281" max="12281" width="1" style="1" customWidth="1"/>
    <col min="12282" max="12282" width="10" style="1" bestFit="1" customWidth="1"/>
    <col min="12283" max="12283" width="25.7109375" style="1" customWidth="1"/>
    <col min="12284" max="12284" width="10.7109375" style="1" customWidth="1"/>
    <col min="12285" max="12292" width="9.140625" style="1"/>
    <col min="12293" max="12293" width="1" style="1" customWidth="1"/>
    <col min="12294" max="12536" width="9.140625" style="1"/>
    <col min="12537" max="12537" width="1" style="1" customWidth="1"/>
    <col min="12538" max="12538" width="10" style="1" bestFit="1" customWidth="1"/>
    <col min="12539" max="12539" width="25.7109375" style="1" customWidth="1"/>
    <col min="12540" max="12540" width="10.7109375" style="1" customWidth="1"/>
    <col min="12541" max="12548" width="9.140625" style="1"/>
    <col min="12549" max="12549" width="1" style="1" customWidth="1"/>
    <col min="12550" max="12792" width="9.140625" style="1"/>
    <col min="12793" max="12793" width="1" style="1" customWidth="1"/>
    <col min="12794" max="12794" width="10" style="1" bestFit="1" customWidth="1"/>
    <col min="12795" max="12795" width="25.7109375" style="1" customWidth="1"/>
    <col min="12796" max="12796" width="10.7109375" style="1" customWidth="1"/>
    <col min="12797" max="12804" width="9.140625" style="1"/>
    <col min="12805" max="12805" width="1" style="1" customWidth="1"/>
    <col min="12806" max="13048" width="9.140625" style="1"/>
    <col min="13049" max="13049" width="1" style="1" customWidth="1"/>
    <col min="13050" max="13050" width="10" style="1" bestFit="1" customWidth="1"/>
    <col min="13051" max="13051" width="25.7109375" style="1" customWidth="1"/>
    <col min="13052" max="13052" width="10.7109375" style="1" customWidth="1"/>
    <col min="13053" max="13060" width="9.140625" style="1"/>
    <col min="13061" max="13061" width="1" style="1" customWidth="1"/>
    <col min="13062" max="13304" width="9.140625" style="1"/>
    <col min="13305" max="13305" width="1" style="1" customWidth="1"/>
    <col min="13306" max="13306" width="10" style="1" bestFit="1" customWidth="1"/>
    <col min="13307" max="13307" width="25.7109375" style="1" customWidth="1"/>
    <col min="13308" max="13308" width="10.7109375" style="1" customWidth="1"/>
    <col min="13309" max="13316" width="9.140625" style="1"/>
    <col min="13317" max="13317" width="1" style="1" customWidth="1"/>
    <col min="13318" max="13560" width="9.140625" style="1"/>
    <col min="13561" max="13561" width="1" style="1" customWidth="1"/>
    <col min="13562" max="13562" width="10" style="1" bestFit="1" customWidth="1"/>
    <col min="13563" max="13563" width="25.7109375" style="1" customWidth="1"/>
    <col min="13564" max="13564" width="10.7109375" style="1" customWidth="1"/>
    <col min="13565" max="13572" width="9.140625" style="1"/>
    <col min="13573" max="13573" width="1" style="1" customWidth="1"/>
    <col min="13574" max="13816" width="9.140625" style="1"/>
    <col min="13817" max="13817" width="1" style="1" customWidth="1"/>
    <col min="13818" max="13818" width="10" style="1" bestFit="1" customWidth="1"/>
    <col min="13819" max="13819" width="25.7109375" style="1" customWidth="1"/>
    <col min="13820" max="13820" width="10.7109375" style="1" customWidth="1"/>
    <col min="13821" max="13828" width="9.140625" style="1"/>
    <col min="13829" max="13829" width="1" style="1" customWidth="1"/>
    <col min="13830" max="14072" width="9.140625" style="1"/>
    <col min="14073" max="14073" width="1" style="1" customWidth="1"/>
    <col min="14074" max="14074" width="10" style="1" bestFit="1" customWidth="1"/>
    <col min="14075" max="14075" width="25.7109375" style="1" customWidth="1"/>
    <col min="14076" max="14076" width="10.7109375" style="1" customWidth="1"/>
    <col min="14077" max="14084" width="9.140625" style="1"/>
    <col min="14085" max="14085" width="1" style="1" customWidth="1"/>
    <col min="14086" max="14328" width="9.140625" style="1"/>
    <col min="14329" max="14329" width="1" style="1" customWidth="1"/>
    <col min="14330" max="14330" width="10" style="1" bestFit="1" customWidth="1"/>
    <col min="14331" max="14331" width="25.7109375" style="1" customWidth="1"/>
    <col min="14332" max="14332" width="10.7109375" style="1" customWidth="1"/>
    <col min="14333" max="14340" width="9.140625" style="1"/>
    <col min="14341" max="14341" width="1" style="1" customWidth="1"/>
    <col min="14342" max="14584" width="9.140625" style="1"/>
    <col min="14585" max="14585" width="1" style="1" customWidth="1"/>
    <col min="14586" max="14586" width="10" style="1" bestFit="1" customWidth="1"/>
    <col min="14587" max="14587" width="25.7109375" style="1" customWidth="1"/>
    <col min="14588" max="14588" width="10.7109375" style="1" customWidth="1"/>
    <col min="14589" max="14596" width="9.140625" style="1"/>
    <col min="14597" max="14597" width="1" style="1" customWidth="1"/>
    <col min="14598" max="14840" width="9.140625" style="1"/>
    <col min="14841" max="14841" width="1" style="1" customWidth="1"/>
    <col min="14842" max="14842" width="10" style="1" bestFit="1" customWidth="1"/>
    <col min="14843" max="14843" width="25.7109375" style="1" customWidth="1"/>
    <col min="14844" max="14844" width="10.7109375" style="1" customWidth="1"/>
    <col min="14845" max="14852" width="9.140625" style="1"/>
    <col min="14853" max="14853" width="1" style="1" customWidth="1"/>
    <col min="14854" max="15096" width="9.140625" style="1"/>
    <col min="15097" max="15097" width="1" style="1" customWidth="1"/>
    <col min="15098" max="15098" width="10" style="1" bestFit="1" customWidth="1"/>
    <col min="15099" max="15099" width="25.7109375" style="1" customWidth="1"/>
    <col min="15100" max="15100" width="10.7109375" style="1" customWidth="1"/>
    <col min="15101" max="15108" width="9.140625" style="1"/>
    <col min="15109" max="15109" width="1" style="1" customWidth="1"/>
    <col min="15110" max="15352" width="9.140625" style="1"/>
    <col min="15353" max="15353" width="1" style="1" customWidth="1"/>
    <col min="15354" max="15354" width="10" style="1" bestFit="1" customWidth="1"/>
    <col min="15355" max="15355" width="25.7109375" style="1" customWidth="1"/>
    <col min="15356" max="15356" width="10.7109375" style="1" customWidth="1"/>
    <col min="15357" max="15364" width="9.140625" style="1"/>
    <col min="15365" max="15365" width="1" style="1" customWidth="1"/>
    <col min="15366" max="15608" width="9.140625" style="1"/>
    <col min="15609" max="15609" width="1" style="1" customWidth="1"/>
    <col min="15610" max="15610" width="10" style="1" bestFit="1" customWidth="1"/>
    <col min="15611" max="15611" width="25.7109375" style="1" customWidth="1"/>
    <col min="15612" max="15612" width="10.7109375" style="1" customWidth="1"/>
    <col min="15613" max="15620" width="9.140625" style="1"/>
    <col min="15621" max="15621" width="1" style="1" customWidth="1"/>
    <col min="15622" max="15864" width="9.140625" style="1"/>
    <col min="15865" max="15865" width="1" style="1" customWidth="1"/>
    <col min="15866" max="15866" width="10" style="1" bestFit="1" customWidth="1"/>
    <col min="15867" max="15867" width="25.7109375" style="1" customWidth="1"/>
    <col min="15868" max="15868" width="10.7109375" style="1" customWidth="1"/>
    <col min="15869" max="15876" width="9.140625" style="1"/>
    <col min="15877" max="15877" width="1" style="1" customWidth="1"/>
    <col min="15878" max="16120" width="9.140625" style="1"/>
    <col min="16121" max="16121" width="1" style="1" customWidth="1"/>
    <col min="16122" max="16122" width="10" style="1" bestFit="1" customWidth="1"/>
    <col min="16123" max="16123" width="25.7109375" style="1" customWidth="1"/>
    <col min="16124" max="16124" width="10.7109375" style="1" customWidth="1"/>
    <col min="16125" max="16132" width="9.140625" style="1"/>
    <col min="16133" max="16133" width="1" style="1" customWidth="1"/>
    <col min="16134" max="16384" width="9.140625" style="1"/>
  </cols>
  <sheetData>
    <row r="6" spans="3:17" s="398" customFormat="1">
      <c r="C6" s="573" t="s">
        <v>20763</v>
      </c>
      <c r="D6" s="573"/>
      <c r="E6" s="573"/>
      <c r="F6" s="573"/>
      <c r="G6" s="573"/>
      <c r="H6" s="573"/>
      <c r="I6" s="573"/>
      <c r="J6" s="573"/>
      <c r="K6" s="573"/>
      <c r="L6" s="573"/>
      <c r="M6" s="573"/>
      <c r="N6" s="399"/>
      <c r="O6" s="400"/>
    </row>
    <row r="7" spans="3:17" s="398" customFormat="1">
      <c r="C7" s="401"/>
      <c r="D7" s="401"/>
      <c r="E7" s="401"/>
      <c r="F7" s="401"/>
      <c r="G7" s="401"/>
      <c r="H7" s="401"/>
      <c r="I7" s="399"/>
      <c r="J7" s="399"/>
      <c r="K7" s="399"/>
      <c r="L7" s="399"/>
      <c r="M7" s="399"/>
      <c r="N7" s="399"/>
      <c r="O7" s="400"/>
    </row>
    <row r="8" spans="3:17" s="18" customFormat="1">
      <c r="C8" s="183" t="s">
        <v>20706</v>
      </c>
      <c r="G8" s="184"/>
      <c r="H8" s="185" t="s">
        <v>20694</v>
      </c>
      <c r="I8" s="186"/>
      <c r="J8" s="186"/>
      <c r="L8" s="20"/>
      <c r="M8" s="187"/>
      <c r="N8" s="20"/>
      <c r="O8" s="20"/>
      <c r="P8" s="20"/>
      <c r="Q8" s="20"/>
    </row>
    <row r="9" spans="3:17" s="18" customFormat="1">
      <c r="C9" s="188" t="str">
        <f>DADOS!$D$3</f>
        <v>PREFEITURA MUNICIPAL DE PARANAIGUARA</v>
      </c>
      <c r="D9" s="435"/>
      <c r="E9" s="435"/>
      <c r="F9" s="435"/>
      <c r="G9" s="189"/>
      <c r="H9" s="190" t="str">
        <f>DADOS!$D$5</f>
        <v>REFORMA DA PRAÇA NOVO SONHO</v>
      </c>
      <c r="I9" s="191"/>
      <c r="J9" s="191"/>
      <c r="K9" s="435"/>
      <c r="L9" s="436"/>
      <c r="M9" s="189"/>
      <c r="N9" s="20"/>
      <c r="O9" s="20"/>
      <c r="P9" s="20"/>
      <c r="Q9" s="20"/>
    </row>
    <row r="10" spans="3:17" s="18" customFormat="1">
      <c r="C10" s="192"/>
      <c r="D10" s="192"/>
      <c r="E10" s="186"/>
      <c r="F10" s="193"/>
      <c r="G10" s="186"/>
      <c r="H10" s="186"/>
      <c r="J10" s="20"/>
      <c r="K10" s="20"/>
      <c r="L10" s="20"/>
      <c r="M10" s="20"/>
      <c r="N10" s="20"/>
      <c r="O10" s="20"/>
      <c r="P10" s="20"/>
      <c r="Q10" s="20"/>
    </row>
    <row r="11" spans="3:17" s="181" customFormat="1">
      <c r="C11" s="183" t="s">
        <v>20695</v>
      </c>
      <c r="D11" s="192"/>
      <c r="E11" s="192"/>
      <c r="F11" s="192"/>
      <c r="J11" s="180"/>
      <c r="K11" s="434"/>
      <c r="L11" s="183" t="s">
        <v>20696</v>
      </c>
      <c r="M11" s="184"/>
      <c r="N11" s="180"/>
      <c r="O11" s="180"/>
      <c r="P11" s="180"/>
      <c r="Q11" s="180"/>
    </row>
    <row r="12" spans="3:17" s="18" customFormat="1">
      <c r="C12" s="188" t="str">
        <f>DADOS!$D$6</f>
        <v>RUA VER. JOÃO MOREIRA, ESQ. C/ RUA 22 E RUA M-1</v>
      </c>
      <c r="D12" s="194"/>
      <c r="E12" s="191"/>
      <c r="F12" s="191"/>
      <c r="G12" s="435"/>
      <c r="H12" s="435"/>
      <c r="I12" s="435"/>
      <c r="J12" s="436"/>
      <c r="K12" s="437"/>
      <c r="L12" s="188" t="str">
        <f>DADOS!$D$4</f>
        <v>PARANAIGUARA/GO</v>
      </c>
      <c r="M12" s="189"/>
      <c r="N12" s="20"/>
      <c r="O12" s="20"/>
      <c r="P12" s="20"/>
      <c r="Q12" s="20"/>
    </row>
    <row r="13" spans="3:17" s="18" customFormat="1">
      <c r="C13" s="19"/>
      <c r="D13" s="19"/>
      <c r="J13" s="20"/>
      <c r="K13" s="20"/>
      <c r="L13" s="20"/>
      <c r="M13" s="20"/>
      <c r="N13" s="20"/>
      <c r="O13" s="20"/>
    </row>
    <row r="14" spans="3:17" s="18" customFormat="1">
      <c r="C14" s="19"/>
      <c r="D14" s="19"/>
      <c r="J14" s="20"/>
      <c r="K14" s="20"/>
      <c r="L14" s="20"/>
      <c r="M14" s="20"/>
      <c r="N14" s="20"/>
      <c r="O14" s="20"/>
    </row>
    <row r="15" spans="3:17" s="211" customFormat="1" ht="25.5" customHeight="1">
      <c r="C15" s="390" t="s">
        <v>20751</v>
      </c>
      <c r="D15" s="391"/>
      <c r="E15" s="392"/>
      <c r="F15" s="392"/>
      <c r="G15" s="392"/>
      <c r="H15" s="392"/>
      <c r="I15" s="392"/>
      <c r="J15" s="393"/>
      <c r="K15" s="393"/>
      <c r="L15" s="393"/>
      <c r="M15" s="443">
        <v>0.6</v>
      </c>
      <c r="N15" s="220"/>
      <c r="O15" s="220"/>
    </row>
    <row r="16" spans="3:17" s="211" customFormat="1" ht="25.5" customHeight="1">
      <c r="C16" s="394" t="s">
        <v>20752</v>
      </c>
      <c r="D16" s="395"/>
      <c r="E16" s="396"/>
      <c r="F16" s="396"/>
      <c r="G16" s="396"/>
      <c r="H16" s="396"/>
      <c r="I16" s="396"/>
      <c r="J16" s="397"/>
      <c r="K16" s="397"/>
      <c r="L16" s="397"/>
      <c r="M16" s="444">
        <v>0.05</v>
      </c>
      <c r="N16" s="220"/>
      <c r="O16" s="220"/>
    </row>
    <row r="17" spans="3:22" s="211" customFormat="1" ht="25.5" customHeight="1">
      <c r="C17" s="241"/>
      <c r="D17" s="241"/>
      <c r="J17" s="220"/>
      <c r="K17" s="220"/>
      <c r="L17" s="220"/>
      <c r="M17" s="425"/>
      <c r="N17" s="220"/>
      <c r="O17" s="220"/>
    </row>
    <row r="18" spans="3:22" s="18" customFormat="1" ht="25.5" customHeight="1">
      <c r="C18" s="574" t="s">
        <v>19965</v>
      </c>
      <c r="D18" s="575"/>
      <c r="E18" s="575"/>
      <c r="F18" s="575"/>
      <c r="G18" s="575"/>
      <c r="H18" s="575"/>
      <c r="I18" s="575"/>
      <c r="J18" s="575"/>
      <c r="K18" s="575"/>
      <c r="L18" s="575"/>
      <c r="M18" s="576"/>
      <c r="N18" s="20"/>
      <c r="O18" s="20"/>
    </row>
    <row r="19" spans="3:22" s="18" customFormat="1">
      <c r="C19" s="19"/>
      <c r="D19" s="19"/>
      <c r="J19" s="20"/>
      <c r="K19" s="20"/>
      <c r="L19" s="20"/>
      <c r="M19" s="20"/>
      <c r="N19" s="20"/>
      <c r="O19" s="20"/>
      <c r="P19" s="20" t="s">
        <v>20745</v>
      </c>
      <c r="Q19" s="20"/>
      <c r="T19" s="18" t="s">
        <v>20750</v>
      </c>
    </row>
    <row r="20" spans="3:22" s="211" customFormat="1" ht="25.5" customHeight="1">
      <c r="C20" s="577" t="s">
        <v>20753</v>
      </c>
      <c r="D20" s="577"/>
      <c r="E20" s="577"/>
      <c r="F20" s="577"/>
      <c r="G20" s="577"/>
      <c r="H20" s="577"/>
      <c r="I20" s="577"/>
      <c r="J20" s="577"/>
      <c r="K20" s="577"/>
      <c r="L20" s="440" t="s">
        <v>20754</v>
      </c>
      <c r="M20" s="440" t="s">
        <v>20755</v>
      </c>
      <c r="N20" s="220"/>
      <c r="O20" s="220"/>
      <c r="P20" s="413" t="s">
        <v>20756</v>
      </c>
      <c r="Q20" s="413" t="s">
        <v>20757</v>
      </c>
      <c r="R20" s="424" t="s">
        <v>20758</v>
      </c>
      <c r="S20" s="21"/>
      <c r="T20" s="424" t="s">
        <v>20756</v>
      </c>
      <c r="U20" s="424" t="s">
        <v>20757</v>
      </c>
      <c r="V20" s="424" t="s">
        <v>20758</v>
      </c>
    </row>
    <row r="21" spans="3:22" s="211" customFormat="1" ht="25.5" customHeight="1">
      <c r="C21" s="564" t="s">
        <v>19960</v>
      </c>
      <c r="D21" s="564"/>
      <c r="E21" s="564"/>
      <c r="F21" s="564"/>
      <c r="G21" s="564"/>
      <c r="H21" s="564"/>
      <c r="I21" s="564"/>
      <c r="J21" s="564"/>
      <c r="K21" s="564"/>
      <c r="L21" s="426" t="s">
        <v>20746</v>
      </c>
      <c r="M21" s="427">
        <v>0.03</v>
      </c>
      <c r="N21" s="220"/>
      <c r="O21" s="220"/>
      <c r="P21" s="430">
        <v>0.03</v>
      </c>
      <c r="Q21" s="430">
        <v>0.04</v>
      </c>
      <c r="R21" s="431">
        <v>5.5E-2</v>
      </c>
      <c r="S21" s="21"/>
      <c r="T21" s="431">
        <v>3.7999999999999999E-2</v>
      </c>
      <c r="U21" s="431">
        <v>4.0099999999999997E-2</v>
      </c>
      <c r="V21" s="431">
        <v>4.6699999999999998E-2</v>
      </c>
    </row>
    <row r="22" spans="3:22" s="211" customFormat="1" ht="25.5" customHeight="1">
      <c r="C22" s="564" t="s">
        <v>19961</v>
      </c>
      <c r="D22" s="564"/>
      <c r="E22" s="564"/>
      <c r="F22" s="564"/>
      <c r="G22" s="564"/>
      <c r="H22" s="564"/>
      <c r="I22" s="564"/>
      <c r="J22" s="564"/>
      <c r="K22" s="564"/>
      <c r="L22" s="426" t="s">
        <v>20747</v>
      </c>
      <c r="M22" s="427">
        <v>8.0000000000000002E-3</v>
      </c>
      <c r="N22" s="220"/>
      <c r="O22" s="220"/>
      <c r="P22" s="430">
        <v>8.0000000000000002E-3</v>
      </c>
      <c r="Q22" s="430">
        <v>8.0000000000000002E-3</v>
      </c>
      <c r="R22" s="431">
        <v>0.01</v>
      </c>
      <c r="S22" s="21"/>
      <c r="T22" s="431">
        <v>3.2000000000000002E-3</v>
      </c>
      <c r="U22" s="431">
        <v>4.0000000000000001E-3</v>
      </c>
      <c r="V22" s="431">
        <v>7.4000000000000003E-3</v>
      </c>
    </row>
    <row r="23" spans="3:22" s="211" customFormat="1" ht="25.5" customHeight="1">
      <c r="C23" s="564" t="s">
        <v>19962</v>
      </c>
      <c r="D23" s="564"/>
      <c r="E23" s="564"/>
      <c r="F23" s="564"/>
      <c r="G23" s="564"/>
      <c r="H23" s="564"/>
      <c r="I23" s="564"/>
      <c r="J23" s="564"/>
      <c r="K23" s="564"/>
      <c r="L23" s="426" t="s">
        <v>20748</v>
      </c>
      <c r="M23" s="427">
        <v>9.7000000000000003E-3</v>
      </c>
      <c r="N23" s="220"/>
      <c r="O23" s="220"/>
      <c r="P23" s="430">
        <v>9.7000000000000003E-3</v>
      </c>
      <c r="Q23" s="430">
        <v>1.2699999999999999E-2</v>
      </c>
      <c r="R23" s="431">
        <v>1.2699999999999999E-2</v>
      </c>
      <c r="S23" s="21"/>
      <c r="T23" s="431">
        <v>5.0000000000000001E-3</v>
      </c>
      <c r="U23" s="431">
        <v>5.6000000000000008E-3</v>
      </c>
      <c r="V23" s="431">
        <v>9.7000000000000003E-3</v>
      </c>
    </row>
    <row r="24" spans="3:22" s="211" customFormat="1" ht="25.5" customHeight="1">
      <c r="C24" s="564" t="s">
        <v>19963</v>
      </c>
      <c r="D24" s="564"/>
      <c r="E24" s="564"/>
      <c r="F24" s="564"/>
      <c r="G24" s="564"/>
      <c r="H24" s="564"/>
      <c r="I24" s="564"/>
      <c r="J24" s="564"/>
      <c r="K24" s="564"/>
      <c r="L24" s="426" t="s">
        <v>20749</v>
      </c>
      <c r="M24" s="427">
        <v>5.8999999999999999E-3</v>
      </c>
      <c r="N24" s="220"/>
      <c r="O24" s="220"/>
      <c r="P24" s="430">
        <v>5.8999999999999999E-3</v>
      </c>
      <c r="Q24" s="430">
        <v>1.23E-2</v>
      </c>
      <c r="R24" s="431">
        <v>1.3899999999999999E-2</v>
      </c>
      <c r="S24" s="21"/>
      <c r="T24" s="431">
        <v>1.0200000000000001E-2</v>
      </c>
      <c r="U24" s="431">
        <v>1.11E-2</v>
      </c>
      <c r="V24" s="431">
        <v>1.21E-2</v>
      </c>
    </row>
    <row r="25" spans="3:22" s="211" customFormat="1" ht="25.5" customHeight="1">
      <c r="C25" s="564" t="s">
        <v>19964</v>
      </c>
      <c r="D25" s="564"/>
      <c r="E25" s="564"/>
      <c r="F25" s="564"/>
      <c r="G25" s="564"/>
      <c r="H25" s="564"/>
      <c r="I25" s="564"/>
      <c r="J25" s="564"/>
      <c r="K25" s="564"/>
      <c r="L25" s="426" t="s">
        <v>18070</v>
      </c>
      <c r="M25" s="427">
        <v>7.0000000000000007E-2</v>
      </c>
      <c r="N25" s="220"/>
      <c r="O25" s="220"/>
      <c r="P25" s="430">
        <v>6.1600000000000002E-2</v>
      </c>
      <c r="Q25" s="430">
        <v>7.400000000000001E-2</v>
      </c>
      <c r="R25" s="431">
        <v>8.9600000000000013E-2</v>
      </c>
      <c r="S25" s="21"/>
      <c r="T25" s="431">
        <v>6.6400000000000001E-2</v>
      </c>
      <c r="U25" s="431">
        <v>7.2999999999999995E-2</v>
      </c>
      <c r="V25" s="431">
        <v>8.6899999999999991E-2</v>
      </c>
    </row>
    <row r="26" spans="3:22" s="211" customFormat="1" ht="25.5" customHeight="1">
      <c r="C26" s="564" t="s">
        <v>20768</v>
      </c>
      <c r="D26" s="564"/>
      <c r="E26" s="564"/>
      <c r="F26" s="564"/>
      <c r="G26" s="564"/>
      <c r="H26" s="564"/>
      <c r="I26" s="564"/>
      <c r="J26" s="564"/>
      <c r="K26" s="564"/>
      <c r="L26" s="426" t="s">
        <v>20759</v>
      </c>
      <c r="M26" s="427">
        <v>3.6499999999999998E-2</v>
      </c>
      <c r="N26" s="220"/>
      <c r="O26" s="220"/>
      <c r="P26" s="430">
        <v>3.6499999999999998E-2</v>
      </c>
      <c r="Q26" s="430">
        <v>3.6499999999999998E-2</v>
      </c>
      <c r="R26" s="431">
        <v>3.6499999999999998E-2</v>
      </c>
      <c r="S26" s="21"/>
      <c r="T26" s="431">
        <v>3.6499999999999998E-2</v>
      </c>
      <c r="U26" s="431">
        <v>3.6499999999999998E-2</v>
      </c>
      <c r="V26" s="431">
        <v>3.6499999999999998E-2</v>
      </c>
    </row>
    <row r="27" spans="3:22" s="211" customFormat="1" ht="25.5" customHeight="1">
      <c r="C27" s="564" t="s">
        <v>20760</v>
      </c>
      <c r="D27" s="564"/>
      <c r="E27" s="564"/>
      <c r="F27" s="564"/>
      <c r="G27" s="564"/>
      <c r="H27" s="564"/>
      <c r="I27" s="564"/>
      <c r="J27" s="564"/>
      <c r="K27" s="564"/>
      <c r="L27" s="426" t="s">
        <v>20761</v>
      </c>
      <c r="M27" s="428">
        <f>M16*M15</f>
        <v>0.03</v>
      </c>
      <c r="N27" s="220"/>
      <c r="O27" s="220"/>
      <c r="P27" s="430">
        <v>0</v>
      </c>
      <c r="Q27" s="430">
        <v>2.5000000000000001E-2</v>
      </c>
      <c r="R27" s="431">
        <v>0.05</v>
      </c>
      <c r="S27" s="21"/>
      <c r="T27" s="431">
        <v>0</v>
      </c>
      <c r="U27" s="431">
        <v>2.5000000000000001E-2</v>
      </c>
      <c r="V27" s="431">
        <v>0.05</v>
      </c>
    </row>
    <row r="28" spans="3:22" s="211" customFormat="1" ht="25.5" customHeight="1">
      <c r="C28" s="564" t="s">
        <v>20767</v>
      </c>
      <c r="D28" s="564"/>
      <c r="E28" s="564"/>
      <c r="F28" s="564"/>
      <c r="G28" s="564"/>
      <c r="H28" s="564"/>
      <c r="I28" s="564"/>
      <c r="J28" s="564"/>
      <c r="K28" s="564"/>
      <c r="L28" s="426" t="s">
        <v>20762</v>
      </c>
      <c r="M28" s="428">
        <v>0</v>
      </c>
      <c r="N28" s="220"/>
      <c r="O28" s="220"/>
      <c r="P28" s="430">
        <v>0</v>
      </c>
      <c r="Q28" s="430">
        <v>4.4999999999999998E-2</v>
      </c>
      <c r="R28" s="431">
        <v>4.4999999999999998E-2</v>
      </c>
      <c r="S28" s="21"/>
      <c r="T28" s="431">
        <v>0</v>
      </c>
      <c r="U28" s="431">
        <v>4.4999999999999998E-2</v>
      </c>
      <c r="V28" s="431">
        <v>4.4999999999999998E-2</v>
      </c>
    </row>
    <row r="29" spans="3:22" s="211" customFormat="1" ht="25.5" customHeight="1">
      <c r="C29" s="564" t="s">
        <v>20765</v>
      </c>
      <c r="D29" s="564"/>
      <c r="E29" s="564"/>
      <c r="F29" s="564"/>
      <c r="G29" s="564"/>
      <c r="H29" s="564"/>
      <c r="I29" s="564"/>
      <c r="J29" s="564"/>
      <c r="K29" s="564"/>
      <c r="L29" s="426" t="s">
        <v>20766</v>
      </c>
      <c r="M29" s="429">
        <f>(((1+M21+M22+M23)*(1+M24)*(1+M25))/(1-M26-M27-M28))-1</f>
        <v>0.20798407080878434</v>
      </c>
      <c r="N29" s="220"/>
      <c r="O29" s="220"/>
      <c r="P29" s="432">
        <v>0.2034</v>
      </c>
      <c r="Q29" s="432">
        <v>0.22120000000000001</v>
      </c>
      <c r="R29" s="432">
        <v>0.25</v>
      </c>
      <c r="S29" s="433"/>
      <c r="T29" s="432">
        <v>0.19600000000000001</v>
      </c>
      <c r="U29" s="432">
        <v>0.2097</v>
      </c>
      <c r="V29" s="432">
        <v>0.24230000000000002</v>
      </c>
    </row>
    <row r="30" spans="3:22" s="211" customFormat="1" ht="25.5" customHeight="1">
      <c r="C30" s="241"/>
      <c r="D30" s="241"/>
      <c r="J30" s="220"/>
      <c r="K30" s="220"/>
      <c r="L30" s="220"/>
      <c r="M30" s="425"/>
      <c r="N30" s="220"/>
      <c r="O30" s="220"/>
    </row>
    <row r="31" spans="3:22" s="18" customFormat="1">
      <c r="C31" s="565" t="s">
        <v>20764</v>
      </c>
      <c r="D31" s="565"/>
      <c r="E31" s="565"/>
      <c r="F31" s="565"/>
      <c r="G31" s="565"/>
      <c r="H31" s="565"/>
      <c r="I31" s="565"/>
      <c r="J31" s="565"/>
      <c r="K31" s="565"/>
      <c r="L31" s="565"/>
      <c r="M31" s="565"/>
      <c r="N31" s="20"/>
      <c r="O31" s="20"/>
    </row>
    <row r="32" spans="3:22" s="18" customFormat="1">
      <c r="C32" s="19"/>
      <c r="D32" s="19"/>
      <c r="J32" s="20"/>
      <c r="K32" s="20"/>
      <c r="L32" s="20"/>
      <c r="M32" s="20"/>
      <c r="N32" s="20"/>
      <c r="O32" s="20"/>
    </row>
    <row r="33" spans="2:15" s="18" customFormat="1">
      <c r="C33" s="19"/>
      <c r="D33" s="19"/>
      <c r="J33" s="20"/>
      <c r="K33" s="20"/>
      <c r="L33" s="20"/>
      <c r="M33" s="20"/>
      <c r="N33" s="20"/>
      <c r="O33" s="20"/>
    </row>
    <row r="34" spans="2:15" s="18" customFormat="1">
      <c r="C34" s="19"/>
      <c r="D34" s="19"/>
      <c r="J34" s="20"/>
      <c r="K34" s="20"/>
      <c r="L34" s="20"/>
      <c r="M34" s="20"/>
      <c r="N34" s="20"/>
      <c r="O34" s="20"/>
    </row>
    <row r="35" spans="2:15" s="18" customFormat="1">
      <c r="C35" s="19"/>
      <c r="D35" s="19"/>
      <c r="J35" s="20"/>
      <c r="K35" s="20"/>
      <c r="L35" s="20"/>
      <c r="M35" s="20"/>
      <c r="N35" s="20"/>
      <c r="O35" s="20"/>
    </row>
    <row r="36" spans="2:15" s="18" customFormat="1">
      <c r="C36" s="19"/>
      <c r="D36" s="19"/>
      <c r="J36" s="20"/>
      <c r="K36" s="20"/>
      <c r="L36" s="20"/>
      <c r="M36" s="20"/>
      <c r="N36" s="20"/>
      <c r="O36" s="20"/>
    </row>
    <row r="37" spans="2:15" s="18" customFormat="1" ht="35.65" customHeight="1">
      <c r="C37" s="566" t="str">
        <f>CONCATENATE("Declaro para os devidos fins que, conforme legislação tributária municipal, a base de cálculo deste tipo de obra corresponde à ",$M$15*100,"%, com a respectiva alíquota de ",$M$16*100,"%.")</f>
        <v>Declaro para os devidos fins que, conforme legislação tributária municipal, a base de cálculo deste tipo de obra corresponde à 60%, com a respectiva alíquota de 5%.</v>
      </c>
      <c r="D37" s="567"/>
      <c r="E37" s="567"/>
      <c r="F37" s="567"/>
      <c r="G37" s="567"/>
      <c r="H37" s="567"/>
      <c r="I37" s="567"/>
      <c r="J37" s="567"/>
      <c r="K37" s="567"/>
      <c r="L37" s="567"/>
      <c r="M37" s="568"/>
      <c r="N37" s="20"/>
      <c r="O37" s="20"/>
    </row>
    <row r="38" spans="2:15" s="18" customFormat="1">
      <c r="C38" s="414"/>
      <c r="D38" s="414"/>
      <c r="E38" s="414"/>
      <c r="F38" s="414"/>
      <c r="G38" s="414"/>
      <c r="H38" s="414"/>
      <c r="I38" s="414"/>
      <c r="J38" s="414"/>
      <c r="K38" s="414"/>
      <c r="L38" s="414"/>
      <c r="M38" s="414"/>
      <c r="N38" s="20"/>
      <c r="O38" s="20"/>
    </row>
    <row r="39" spans="2:15" s="18" customFormat="1" ht="36.75" customHeight="1">
      <c r="C39" s="569" t="s">
        <v>20770</v>
      </c>
      <c r="D39" s="570"/>
      <c r="E39" s="570"/>
      <c r="F39" s="570"/>
      <c r="G39" s="570"/>
      <c r="H39" s="570"/>
      <c r="I39" s="570"/>
      <c r="J39" s="570"/>
      <c r="K39" s="570"/>
      <c r="L39" s="570"/>
      <c r="M39" s="571"/>
      <c r="N39" s="20"/>
      <c r="O39" s="20"/>
    </row>
    <row r="40" spans="2:15" s="18" customFormat="1">
      <c r="C40" s="252"/>
      <c r="D40" s="252"/>
      <c r="E40" s="252"/>
      <c r="F40" s="252"/>
      <c r="G40" s="252"/>
      <c r="H40" s="252"/>
      <c r="I40" s="252"/>
      <c r="J40" s="252"/>
      <c r="K40" s="252"/>
      <c r="L40" s="252"/>
      <c r="M40" s="252"/>
      <c r="N40" s="20"/>
      <c r="O40" s="20"/>
    </row>
    <row r="41" spans="2:15" s="18" customFormat="1">
      <c r="C41" s="252"/>
      <c r="D41" s="252"/>
      <c r="E41" s="252"/>
      <c r="F41" s="252"/>
      <c r="G41" s="252"/>
      <c r="H41" s="252"/>
      <c r="I41" s="252"/>
      <c r="J41" s="252"/>
      <c r="K41" s="252"/>
      <c r="L41" s="252"/>
      <c r="M41" s="252"/>
      <c r="N41" s="20"/>
      <c r="O41" s="20"/>
    </row>
    <row r="42" spans="2:15" s="18" customFormat="1">
      <c r="C42" s="252"/>
      <c r="D42" s="252"/>
      <c r="E42" s="252"/>
      <c r="F42" s="252"/>
      <c r="G42" s="252"/>
      <c r="H42" s="252"/>
      <c r="I42" s="252"/>
      <c r="J42" s="252"/>
      <c r="K42" s="252"/>
      <c r="L42" s="252"/>
      <c r="M42" s="252"/>
      <c r="N42" s="20"/>
      <c r="O42" s="20"/>
    </row>
    <row r="43" spans="2:15" s="18" customFormat="1">
      <c r="C43" s="252"/>
      <c r="D43" s="252"/>
      <c r="E43" s="252"/>
      <c r="F43" s="252"/>
      <c r="G43" s="252"/>
      <c r="H43" s="252"/>
      <c r="I43" s="252"/>
      <c r="J43" s="252"/>
      <c r="K43" s="252"/>
      <c r="L43" s="252"/>
      <c r="M43" s="252"/>
      <c r="N43" s="20"/>
      <c r="O43" s="20"/>
    </row>
    <row r="44" spans="2:15" s="18" customFormat="1">
      <c r="C44" s="252"/>
      <c r="D44" s="252"/>
      <c r="E44" s="252"/>
      <c r="F44" s="252"/>
      <c r="G44" s="252"/>
      <c r="H44" s="252"/>
      <c r="I44" s="252"/>
      <c r="J44" s="252"/>
      <c r="K44" s="252"/>
      <c r="L44" s="252"/>
      <c r="M44" s="252"/>
      <c r="N44" s="20"/>
      <c r="O44" s="20"/>
    </row>
    <row r="45" spans="2:15" s="18" customFormat="1">
      <c r="C45" s="19"/>
      <c r="D45" s="19"/>
      <c r="J45" s="20"/>
      <c r="K45" s="20"/>
      <c r="L45" s="20"/>
      <c r="M45" s="20"/>
      <c r="N45" s="20"/>
      <c r="O45" s="20"/>
    </row>
    <row r="46" spans="2:15" s="18" customFormat="1">
      <c r="C46" s="19"/>
      <c r="D46" s="19"/>
      <c r="J46" s="20"/>
      <c r="K46" s="20"/>
      <c r="L46" s="20"/>
      <c r="M46" s="20"/>
      <c r="N46" s="20"/>
      <c r="O46" s="20"/>
    </row>
    <row r="47" spans="2:15" s="402" customFormat="1">
      <c r="B47" s="398"/>
      <c r="C47" s="420" t="str">
        <f>DADOS!$D$4</f>
        <v>PARANAIGUARA/GO</v>
      </c>
      <c r="D47" s="421"/>
      <c r="E47" s="421"/>
      <c r="F47" s="441"/>
      <c r="G47" s="404"/>
      <c r="H47" s="404"/>
      <c r="I47" s="405"/>
      <c r="J47" s="405"/>
      <c r="K47" s="405"/>
      <c r="L47" s="406"/>
      <c r="M47" s="406"/>
      <c r="N47" s="405"/>
      <c r="O47" s="400"/>
    </row>
    <row r="48" spans="2:15" s="402" customFormat="1">
      <c r="B48" s="398"/>
      <c r="C48" s="411" t="s">
        <v>20713</v>
      </c>
      <c r="D48" s="403"/>
      <c r="E48" s="403"/>
      <c r="F48" s="407"/>
      <c r="G48" s="404"/>
      <c r="H48" s="404"/>
      <c r="I48" s="405"/>
      <c r="J48" s="405"/>
      <c r="K48" s="405"/>
      <c r="L48" s="406"/>
      <c r="M48" s="406"/>
      <c r="N48" s="405"/>
      <c r="O48" s="400"/>
    </row>
    <row r="49" spans="2:15" s="402" customFormat="1">
      <c r="B49" s="398"/>
      <c r="C49" s="408"/>
      <c r="D49" s="403"/>
      <c r="E49" s="403"/>
      <c r="F49" s="407"/>
      <c r="G49" s="404"/>
      <c r="H49" s="404"/>
      <c r="I49" s="409"/>
      <c r="J49" s="409"/>
      <c r="K49" s="409"/>
      <c r="L49" s="409"/>
      <c r="M49" s="409"/>
      <c r="N49" s="409"/>
      <c r="O49" s="409"/>
    </row>
    <row r="50" spans="2:15" s="402" customFormat="1">
      <c r="B50" s="398"/>
      <c r="C50" s="572">
        <f ca="1">DADOS!$D$10</f>
        <v>45428</v>
      </c>
      <c r="D50" s="572"/>
      <c r="E50" s="421"/>
      <c r="F50" s="442"/>
      <c r="I50" s="416" t="s">
        <v>20715</v>
      </c>
      <c r="J50" s="417"/>
      <c r="K50" s="418" t="str">
        <f>DADOS!$D$8</f>
        <v>MARCELO FERREIRA DINIZ ARAUJO</v>
      </c>
      <c r="L50" s="419"/>
      <c r="M50" s="417"/>
    </row>
    <row r="51" spans="2:15" s="402" customFormat="1">
      <c r="B51" s="398"/>
      <c r="C51" s="411" t="s">
        <v>20714</v>
      </c>
      <c r="D51" s="403"/>
      <c r="E51" s="408"/>
      <c r="I51" s="412" t="s">
        <v>20703</v>
      </c>
      <c r="K51" s="410" t="str">
        <f>DADOS!$D$9</f>
        <v>MT036656</v>
      </c>
      <c r="L51" s="407"/>
      <c r="M51" s="406"/>
      <c r="N51" s="405"/>
      <c r="O51" s="400"/>
    </row>
    <row r="52" spans="2:15">
      <c r="G52" s="415"/>
      <c r="H52" s="415"/>
      <c r="I52" s="415"/>
      <c r="K52" s="563"/>
      <c r="L52" s="563"/>
      <c r="M52" s="563"/>
    </row>
    <row r="53" spans="2:15">
      <c r="G53" s="415"/>
      <c r="H53" s="415"/>
      <c r="I53" s="415"/>
      <c r="K53" s="563"/>
      <c r="L53" s="563"/>
      <c r="M53" s="563"/>
    </row>
    <row r="54" spans="2:15" ht="7.5" customHeight="1">
      <c r="K54" s="563"/>
      <c r="L54" s="563"/>
      <c r="M54" s="563"/>
    </row>
    <row r="55" spans="2:15">
      <c r="K55" s="563"/>
      <c r="L55" s="563"/>
      <c r="M55" s="563"/>
    </row>
    <row r="56" spans="2:15">
      <c r="K56" s="563"/>
      <c r="L56" s="563"/>
      <c r="M56" s="563"/>
    </row>
    <row r="57" spans="2:15">
      <c r="K57" s="563"/>
      <c r="L57" s="563"/>
      <c r="M57" s="563"/>
    </row>
    <row r="63" spans="2:15">
      <c r="K63" s="563"/>
      <c r="L63" s="563"/>
      <c r="M63" s="563"/>
    </row>
  </sheetData>
  <mergeCells count="23">
    <mergeCell ref="K57:M57"/>
    <mergeCell ref="K63:M63"/>
    <mergeCell ref="C6:M6"/>
    <mergeCell ref="C18:M18"/>
    <mergeCell ref="C20:K20"/>
    <mergeCell ref="C21:K21"/>
    <mergeCell ref="K53:M53"/>
    <mergeCell ref="C31:M31"/>
    <mergeCell ref="C37:M37"/>
    <mergeCell ref="C39:M39"/>
    <mergeCell ref="C50:D50"/>
    <mergeCell ref="K52:M52"/>
    <mergeCell ref="C27:K27"/>
    <mergeCell ref="C29:K29"/>
    <mergeCell ref="K55:M55"/>
    <mergeCell ref="K56:M56"/>
    <mergeCell ref="C28:K28"/>
    <mergeCell ref="C22:K22"/>
    <mergeCell ref="C25:K25"/>
    <mergeCell ref="C26:K26"/>
    <mergeCell ref="K54:M54"/>
    <mergeCell ref="C23:K23"/>
    <mergeCell ref="C24:K24"/>
  </mergeCells>
  <printOptions horizontalCentered="1"/>
  <pageMargins left="0.51181102362204722" right="0.51181102362204722" top="0.31496062992125984" bottom="0.27559055118110237" header="0.19685039370078741" footer="0.19685039370078741"/>
  <pageSetup paperSize="9" scale="61" fitToHeight="0"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18</vt:i4>
      </vt:variant>
    </vt:vector>
  </HeadingPairs>
  <TitlesOfParts>
    <vt:vector size="30" baseType="lpstr">
      <vt:lpstr>Banco</vt:lpstr>
      <vt:lpstr>DADOS</vt:lpstr>
      <vt:lpstr>ORÇ.COMP (2)</vt:lpstr>
      <vt:lpstr>LISTA DE MATERIAL</vt:lpstr>
      <vt:lpstr>MEM. CÁLCULO</vt:lpstr>
      <vt:lpstr>ORÇ.COMP</vt:lpstr>
      <vt:lpstr>ORÇ</vt:lpstr>
      <vt:lpstr>CRO</vt:lpstr>
      <vt:lpstr>COMPOSIÇÕES</vt:lpstr>
      <vt:lpstr>MAPA COTAÇÃO</vt:lpstr>
      <vt:lpstr>BDI DESONERADO</vt:lpstr>
      <vt:lpstr>BDI ONERADO</vt:lpstr>
      <vt:lpstr>'BDI DESONERADO'!Area_de_impressao</vt:lpstr>
      <vt:lpstr>'BDI ONERADO'!Area_de_impressao</vt:lpstr>
      <vt:lpstr>COMPOSIÇÕES!Area_de_impressao</vt:lpstr>
      <vt:lpstr>CRO!Area_de_impressao</vt:lpstr>
      <vt:lpstr>DADOS!Area_de_impressao</vt:lpstr>
      <vt:lpstr>'LISTA DE MATERIAL'!Area_de_impressao</vt:lpstr>
      <vt:lpstr>'MAPA COTAÇÃO'!Area_de_impressao</vt:lpstr>
      <vt:lpstr>'MEM. CÁLCULO'!Area_de_impressao</vt:lpstr>
      <vt:lpstr>ORÇ!Area_de_impressao</vt:lpstr>
      <vt:lpstr>ORÇ.COMP!Area_de_impressao</vt:lpstr>
      <vt:lpstr>COMPOSIÇÕES!Titulos_de_impressao</vt:lpstr>
      <vt:lpstr>CRO!Titulos_de_impressao</vt:lpstr>
      <vt:lpstr>'LISTA DE MATERIAL'!Titulos_de_impressao</vt:lpstr>
      <vt:lpstr>'MAPA COTAÇÃO'!Titulos_de_impressao</vt:lpstr>
      <vt:lpstr>'MEM. CÁLCULO'!Titulos_de_impressao</vt:lpstr>
      <vt:lpstr>ORÇ!Titulos_de_impressao</vt:lpstr>
      <vt:lpstr>ORÇ.COMP!Titulos_de_impressao</vt:lpstr>
      <vt:lpstr>'ORÇ.COMP (2)'!Titulos_de_impressao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Licitação</cp:lastModifiedBy>
  <cp:revision/>
  <cp:lastPrinted>2024-05-16T17:04:28Z</cp:lastPrinted>
  <dcterms:created xsi:type="dcterms:W3CDTF">2013-09-09T18:23:37Z</dcterms:created>
  <dcterms:modified xsi:type="dcterms:W3CDTF">2024-05-16T19:19:23Z</dcterms:modified>
  <cp:category/>
  <cp:contentStatus/>
</cp:coreProperties>
</file>